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cimecapital-my.sharepoint.com/personal/e_causse_mylight150_com/Documents/"/>
    </mc:Choice>
  </mc:AlternateContent>
  <xr:revisionPtr revIDLastSave="5" documentId="8_{322A441B-7FB5-4A20-BC5D-1A83EB11F8E4}" xr6:coauthVersionLast="47" xr6:coauthVersionMax="47" xr10:uidLastSave="{489E3D19-834C-4455-A932-D1AE5825C25E}"/>
  <bookViews>
    <workbookView xWindow="-25935" yWindow="4245" windowWidth="21600" windowHeight="11235" xr2:uid="{667F068C-F3AD-420B-BE41-74D6635EE709}"/>
  </bookViews>
  <sheets>
    <sheet name="Cumul H" sheetId="3" r:id="rId1"/>
    <sheet name="H S0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618" i="3" l="1"/>
  <c r="AH2618" i="3"/>
  <c r="AG2618" i="3"/>
  <c r="AF2618" i="3"/>
  <c r="AE2618" i="3"/>
  <c r="AD2618" i="3"/>
  <c r="AC2618" i="3"/>
  <c r="V2618" i="3"/>
  <c r="U2618" i="3"/>
  <c r="T2618" i="3"/>
  <c r="S2618" i="3"/>
  <c r="R2618" i="3"/>
  <c r="Q2618" i="3"/>
  <c r="P2618" i="3"/>
  <c r="O2618" i="3"/>
  <c r="N2618" i="3"/>
  <c r="M2618" i="3"/>
  <c r="L2618" i="3"/>
  <c r="K2618" i="3"/>
  <c r="I2618" i="3"/>
  <c r="H2618" i="3"/>
  <c r="F2618" i="3"/>
  <c r="AN2618" i="3" s="1"/>
  <c r="C2618" i="3"/>
  <c r="AQ2618" i="3" s="1"/>
  <c r="AI2617" i="3"/>
  <c r="AH2617" i="3"/>
  <c r="AG2617" i="3"/>
  <c r="AF2617" i="3"/>
  <c r="AE2617" i="3"/>
  <c r="AD2617" i="3"/>
  <c r="AC2617" i="3"/>
  <c r="V2617" i="3"/>
  <c r="AL2617" i="3" s="1"/>
  <c r="U2617" i="3"/>
  <c r="T2617" i="3"/>
  <c r="S2617" i="3"/>
  <c r="R2617" i="3"/>
  <c r="Q2617" i="3"/>
  <c r="P2617" i="3"/>
  <c r="O2617" i="3"/>
  <c r="N2617" i="3"/>
  <c r="M2617" i="3"/>
  <c r="L2617" i="3"/>
  <c r="K2617" i="3"/>
  <c r="C2617" i="3"/>
  <c r="AP2616" i="3"/>
  <c r="AI2616" i="3"/>
  <c r="AH2616" i="3"/>
  <c r="AG2616" i="3"/>
  <c r="AF2616" i="3"/>
  <c r="AE2616" i="3"/>
  <c r="AD2616" i="3"/>
  <c r="AC2616" i="3"/>
  <c r="U2616" i="3"/>
  <c r="T2616" i="3"/>
  <c r="S2616" i="3"/>
  <c r="R2616" i="3"/>
  <c r="V2616" i="3" s="1"/>
  <c r="AL2616" i="3" s="1"/>
  <c r="Q2616" i="3"/>
  <c r="P2616" i="3"/>
  <c r="O2616" i="3"/>
  <c r="N2616" i="3"/>
  <c r="M2616" i="3"/>
  <c r="L2616" i="3"/>
  <c r="K2616" i="3"/>
  <c r="I2616" i="3"/>
  <c r="G2616" i="3"/>
  <c r="F2616" i="3"/>
  <c r="AN2616" i="3" s="1"/>
  <c r="D2616" i="3"/>
  <c r="C2616" i="3"/>
  <c r="AO2616" i="3" s="1"/>
  <c r="AK2615" i="3"/>
  <c r="AI2615" i="3"/>
  <c r="AH2615" i="3"/>
  <c r="AG2615" i="3"/>
  <c r="AF2615" i="3"/>
  <c r="AE2615" i="3"/>
  <c r="AD2615" i="3"/>
  <c r="AC2615" i="3"/>
  <c r="U2615" i="3"/>
  <c r="T2615" i="3"/>
  <c r="S2615" i="3"/>
  <c r="R2615" i="3"/>
  <c r="V2615" i="3" s="1"/>
  <c r="AL2615" i="3" s="1"/>
  <c r="Q2615" i="3"/>
  <c r="P2615" i="3"/>
  <c r="O2615" i="3"/>
  <c r="N2615" i="3"/>
  <c r="M2615" i="3"/>
  <c r="L2615" i="3"/>
  <c r="K2615" i="3"/>
  <c r="J2615" i="3"/>
  <c r="I2615" i="3"/>
  <c r="G2615" i="3"/>
  <c r="F2615" i="3"/>
  <c r="AN2615" i="3" s="1"/>
  <c r="D2615" i="3"/>
  <c r="C2615" i="3"/>
  <c r="AQ2615" i="3" s="1"/>
  <c r="AQ2614" i="3"/>
  <c r="AP2614" i="3"/>
  <c r="AJ2614" i="3" a="1"/>
  <c r="AJ2614" i="3" s="1"/>
  <c r="AI2614" i="3"/>
  <c r="AH2614" i="3"/>
  <c r="AG2614" i="3"/>
  <c r="AF2614" i="3"/>
  <c r="AE2614" i="3"/>
  <c r="AD2614" i="3"/>
  <c r="AC2614" i="3"/>
  <c r="AB2614" i="3"/>
  <c r="U2614" i="3"/>
  <c r="T2614" i="3"/>
  <c r="S2614" i="3"/>
  <c r="R2614" i="3"/>
  <c r="V2614" i="3" s="1"/>
  <c r="Q2614" i="3"/>
  <c r="P2614" i="3"/>
  <c r="O2614" i="3"/>
  <c r="N2614" i="3"/>
  <c r="M2614" i="3"/>
  <c r="L2614" i="3"/>
  <c r="K2614" i="3"/>
  <c r="J2614" i="3"/>
  <c r="G2614" i="3"/>
  <c r="E2614" i="3"/>
  <c r="AM2614" i="3" s="1"/>
  <c r="D2614" i="3"/>
  <c r="C2614" i="3"/>
  <c r="I2614" i="3" s="1"/>
  <c r="AQ2613" i="3"/>
  <c r="AI2613" i="3"/>
  <c r="AH2613" i="3"/>
  <c r="AG2613" i="3"/>
  <c r="AF2613" i="3"/>
  <c r="AE2613" i="3"/>
  <c r="AD2613" i="3"/>
  <c r="AC2613" i="3"/>
  <c r="AB2613" i="3"/>
  <c r="W2613" i="3" a="1"/>
  <c r="W2613" i="3" s="1"/>
  <c r="U2613" i="3"/>
  <c r="T2613" i="3"/>
  <c r="S2613" i="3"/>
  <c r="R2613" i="3"/>
  <c r="V2613" i="3" s="1"/>
  <c r="AL2613" i="3" s="1"/>
  <c r="Q2613" i="3"/>
  <c r="P2613" i="3"/>
  <c r="O2613" i="3"/>
  <c r="N2613" i="3"/>
  <c r="M2613" i="3"/>
  <c r="L2613" i="3"/>
  <c r="K2613" i="3"/>
  <c r="J2613" i="3"/>
  <c r="H2613" i="3"/>
  <c r="G2613" i="3"/>
  <c r="F2613" i="3"/>
  <c r="AN2613" i="3" s="1"/>
  <c r="E2613" i="3"/>
  <c r="C2613" i="3"/>
  <c r="AP2613" i="3" s="1"/>
  <c r="AI2612" i="3"/>
  <c r="AH2612" i="3"/>
  <c r="AG2612" i="3"/>
  <c r="AF2612" i="3"/>
  <c r="AE2612" i="3"/>
  <c r="AD2612" i="3"/>
  <c r="AC2612" i="3"/>
  <c r="U2612" i="3"/>
  <c r="T2612" i="3"/>
  <c r="S2612" i="3"/>
  <c r="R2612" i="3"/>
  <c r="V2612" i="3" s="1"/>
  <c r="AL2612" i="3" s="1"/>
  <c r="Q2612" i="3"/>
  <c r="P2612" i="3"/>
  <c r="O2612" i="3"/>
  <c r="N2612" i="3"/>
  <c r="M2612" i="3"/>
  <c r="L2612" i="3"/>
  <c r="K2612" i="3"/>
  <c r="C2612" i="3"/>
  <c r="AI2611" i="3"/>
  <c r="AH2611" i="3"/>
  <c r="AG2611" i="3"/>
  <c r="AF2611" i="3"/>
  <c r="AE2611" i="3"/>
  <c r="AD2611" i="3"/>
  <c r="AC2611" i="3"/>
  <c r="AB2611" i="3"/>
  <c r="V2611" i="3"/>
  <c r="U2611" i="3"/>
  <c r="T2611" i="3"/>
  <c r="S2611" i="3"/>
  <c r="R2611" i="3"/>
  <c r="Q2611" i="3"/>
  <c r="P2611" i="3"/>
  <c r="O2611" i="3"/>
  <c r="N2611" i="3"/>
  <c r="M2611" i="3"/>
  <c r="L2611" i="3"/>
  <c r="K2611" i="3"/>
  <c r="C2611" i="3"/>
  <c r="AL2610" i="3"/>
  <c r="AI2610" i="3"/>
  <c r="AH2610" i="3"/>
  <c r="AG2610" i="3"/>
  <c r="AF2610" i="3"/>
  <c r="AE2610" i="3"/>
  <c r="AD2610" i="3"/>
  <c r="AC2610" i="3"/>
  <c r="V2610" i="3"/>
  <c r="U2610" i="3"/>
  <c r="T2610" i="3"/>
  <c r="S2610" i="3"/>
  <c r="R2610" i="3"/>
  <c r="Q2610" i="3"/>
  <c r="P2610" i="3"/>
  <c r="O2610" i="3"/>
  <c r="N2610" i="3"/>
  <c r="M2610" i="3"/>
  <c r="L2610" i="3"/>
  <c r="K2610" i="3"/>
  <c r="I2610" i="3"/>
  <c r="H2610" i="3"/>
  <c r="F2610" i="3"/>
  <c r="AN2610" i="3" s="1"/>
  <c r="C2610" i="3"/>
  <c r="AQ2610" i="3" s="1"/>
  <c r="AI2609" i="3"/>
  <c r="AH2609" i="3"/>
  <c r="AG2609" i="3"/>
  <c r="AF2609" i="3"/>
  <c r="AE2609" i="3"/>
  <c r="AD2609" i="3"/>
  <c r="AC2609" i="3"/>
  <c r="V2609" i="3"/>
  <c r="AL2609" i="3" s="1"/>
  <c r="U2609" i="3"/>
  <c r="T2609" i="3"/>
  <c r="S2609" i="3"/>
  <c r="R2609" i="3"/>
  <c r="Q2609" i="3"/>
  <c r="P2609" i="3"/>
  <c r="O2609" i="3"/>
  <c r="N2609" i="3"/>
  <c r="M2609" i="3"/>
  <c r="L2609" i="3"/>
  <c r="K2609" i="3"/>
  <c r="C2609" i="3"/>
  <c r="AP2608" i="3"/>
  <c r="AI2608" i="3"/>
  <c r="AH2608" i="3"/>
  <c r="AG2608" i="3"/>
  <c r="AF2608" i="3"/>
  <c r="AE2608" i="3"/>
  <c r="AD2608" i="3"/>
  <c r="AC2608" i="3"/>
  <c r="U2608" i="3"/>
  <c r="T2608" i="3"/>
  <c r="S2608" i="3"/>
  <c r="R2608" i="3"/>
  <c r="V2608" i="3" s="1"/>
  <c r="Q2608" i="3"/>
  <c r="P2608" i="3"/>
  <c r="O2608" i="3"/>
  <c r="N2608" i="3"/>
  <c r="M2608" i="3"/>
  <c r="L2608" i="3"/>
  <c r="K2608" i="3"/>
  <c r="G2608" i="3"/>
  <c r="F2608" i="3"/>
  <c r="AN2608" i="3" s="1"/>
  <c r="D2608" i="3"/>
  <c r="C2608" i="3"/>
  <c r="AO2608" i="3" s="1"/>
  <c r="AK2607" i="3"/>
  <c r="AI2607" i="3"/>
  <c r="AH2607" i="3"/>
  <c r="AG2607" i="3"/>
  <c r="AF2607" i="3"/>
  <c r="AE2607" i="3"/>
  <c r="AD2607" i="3"/>
  <c r="AC2607" i="3"/>
  <c r="X2607" i="3"/>
  <c r="W2607" i="3" a="1"/>
  <c r="W2607" i="3" s="1"/>
  <c r="U2607" i="3"/>
  <c r="T2607" i="3"/>
  <c r="S2607" i="3"/>
  <c r="R2607" i="3"/>
  <c r="V2607" i="3" s="1"/>
  <c r="AL2607" i="3" s="1"/>
  <c r="Q2607" i="3"/>
  <c r="P2607" i="3"/>
  <c r="O2607" i="3"/>
  <c r="N2607" i="3"/>
  <c r="M2607" i="3"/>
  <c r="L2607" i="3"/>
  <c r="K2607" i="3"/>
  <c r="J2607" i="3"/>
  <c r="I2607" i="3"/>
  <c r="G2607" i="3"/>
  <c r="C2607" i="3"/>
  <c r="F2607" i="3" s="1"/>
  <c r="AN2607" i="3" s="1"/>
  <c r="AQ2606" i="3"/>
  <c r="AP2606" i="3"/>
  <c r="AN2606" i="3"/>
  <c r="AJ2606" i="3" a="1"/>
  <c r="AJ2606" i="3" s="1"/>
  <c r="AI2606" i="3"/>
  <c r="AH2606" i="3"/>
  <c r="AG2606" i="3"/>
  <c r="AF2606" i="3"/>
  <c r="AE2606" i="3"/>
  <c r="AD2606" i="3"/>
  <c r="AC2606" i="3"/>
  <c r="AB2606" i="3"/>
  <c r="U2606" i="3"/>
  <c r="T2606" i="3"/>
  <c r="S2606" i="3"/>
  <c r="R2606" i="3"/>
  <c r="V2606" i="3" s="1"/>
  <c r="Q2606" i="3"/>
  <c r="P2606" i="3"/>
  <c r="O2606" i="3"/>
  <c r="N2606" i="3"/>
  <c r="M2606" i="3"/>
  <c r="L2606" i="3"/>
  <c r="K2606" i="3"/>
  <c r="J2606" i="3"/>
  <c r="G2606" i="3"/>
  <c r="F2606" i="3"/>
  <c r="E2606" i="3"/>
  <c r="AM2606" i="3" s="1"/>
  <c r="D2606" i="3"/>
  <c r="C2606" i="3"/>
  <c r="I2606" i="3" s="1"/>
  <c r="AQ2605" i="3"/>
  <c r="AL2605" i="3"/>
  <c r="AI2605" i="3"/>
  <c r="AH2605" i="3"/>
  <c r="AG2605" i="3"/>
  <c r="AF2605" i="3"/>
  <c r="AE2605" i="3"/>
  <c r="AD2605" i="3"/>
  <c r="AC2605" i="3"/>
  <c r="AB2605" i="3"/>
  <c r="U2605" i="3"/>
  <c r="T2605" i="3"/>
  <c r="S2605" i="3"/>
  <c r="R2605" i="3"/>
  <c r="V2605" i="3" s="1"/>
  <c r="Q2605" i="3"/>
  <c r="P2605" i="3"/>
  <c r="O2605" i="3"/>
  <c r="N2605" i="3"/>
  <c r="M2605" i="3"/>
  <c r="L2605" i="3"/>
  <c r="K2605" i="3"/>
  <c r="J2605" i="3"/>
  <c r="I2605" i="3"/>
  <c r="H2605" i="3"/>
  <c r="G2605" i="3"/>
  <c r="E2605" i="3"/>
  <c r="AM2605" i="3" s="1"/>
  <c r="C2605" i="3"/>
  <c r="AP2605" i="3" s="1"/>
  <c r="AI2604" i="3"/>
  <c r="AH2604" i="3"/>
  <c r="AG2604" i="3"/>
  <c r="AF2604" i="3"/>
  <c r="AE2604" i="3"/>
  <c r="AD2604" i="3"/>
  <c r="AC2604" i="3"/>
  <c r="U2604" i="3"/>
  <c r="T2604" i="3"/>
  <c r="S2604" i="3"/>
  <c r="R2604" i="3"/>
  <c r="V2604" i="3" s="1"/>
  <c r="AL2604" i="3" s="1"/>
  <c r="Q2604" i="3"/>
  <c r="P2604" i="3"/>
  <c r="O2604" i="3"/>
  <c r="N2604" i="3"/>
  <c r="M2604" i="3"/>
  <c r="L2604" i="3"/>
  <c r="K2604" i="3"/>
  <c r="C2604" i="3"/>
  <c r="AI2603" i="3"/>
  <c r="AH2603" i="3"/>
  <c r="AG2603" i="3"/>
  <c r="AF2603" i="3"/>
  <c r="AE2603" i="3"/>
  <c r="AD2603" i="3"/>
  <c r="AC2603" i="3"/>
  <c r="V2603" i="3"/>
  <c r="U2603" i="3"/>
  <c r="T2603" i="3"/>
  <c r="S2603" i="3"/>
  <c r="R2603" i="3"/>
  <c r="Q2603" i="3"/>
  <c r="P2603" i="3"/>
  <c r="O2603" i="3"/>
  <c r="N2603" i="3"/>
  <c r="M2603" i="3"/>
  <c r="L2603" i="3"/>
  <c r="K2603" i="3"/>
  <c r="E2603" i="3"/>
  <c r="AM2603" i="3" s="1"/>
  <c r="C2603" i="3"/>
  <c r="AL2602" i="3"/>
  <c r="AI2602" i="3"/>
  <c r="AH2602" i="3"/>
  <c r="AG2602" i="3"/>
  <c r="AF2602" i="3"/>
  <c r="AE2602" i="3"/>
  <c r="AD2602" i="3"/>
  <c r="AC2602" i="3"/>
  <c r="V2602" i="3"/>
  <c r="U2602" i="3"/>
  <c r="T2602" i="3"/>
  <c r="S2602" i="3"/>
  <c r="R2602" i="3"/>
  <c r="Q2602" i="3"/>
  <c r="P2602" i="3"/>
  <c r="O2602" i="3"/>
  <c r="N2602" i="3"/>
  <c r="M2602" i="3"/>
  <c r="L2602" i="3"/>
  <c r="K2602" i="3"/>
  <c r="I2602" i="3"/>
  <c r="H2602" i="3"/>
  <c r="F2602" i="3"/>
  <c r="AN2602" i="3" s="1"/>
  <c r="C2602" i="3"/>
  <c r="AQ2602" i="3" s="1"/>
  <c r="AI2601" i="3"/>
  <c r="AH2601" i="3"/>
  <c r="AG2601" i="3"/>
  <c r="AF2601" i="3"/>
  <c r="AE2601" i="3"/>
  <c r="AD2601" i="3"/>
  <c r="AC2601" i="3"/>
  <c r="V2601" i="3"/>
  <c r="AL2601" i="3" s="1"/>
  <c r="U2601" i="3"/>
  <c r="T2601" i="3"/>
  <c r="S2601" i="3"/>
  <c r="R2601" i="3"/>
  <c r="Q2601" i="3"/>
  <c r="P2601" i="3"/>
  <c r="O2601" i="3"/>
  <c r="N2601" i="3"/>
  <c r="M2601" i="3"/>
  <c r="L2601" i="3"/>
  <c r="K2601" i="3"/>
  <c r="D2601" i="3"/>
  <c r="C2601" i="3"/>
  <c r="AP2600" i="3"/>
  <c r="AK2600" i="3"/>
  <c r="AI2600" i="3"/>
  <c r="AH2600" i="3"/>
  <c r="AG2600" i="3"/>
  <c r="AF2600" i="3"/>
  <c r="AE2600" i="3"/>
  <c r="AD2600" i="3"/>
  <c r="AC2600" i="3"/>
  <c r="W2600" i="3" a="1"/>
  <c r="W2600" i="3" s="1"/>
  <c r="V2600" i="3"/>
  <c r="AL2600" i="3" s="1"/>
  <c r="U2600" i="3"/>
  <c r="T2600" i="3"/>
  <c r="S2600" i="3"/>
  <c r="R2600" i="3"/>
  <c r="Q2600" i="3"/>
  <c r="P2600" i="3"/>
  <c r="O2600" i="3"/>
  <c r="N2600" i="3"/>
  <c r="M2600" i="3"/>
  <c r="L2600" i="3"/>
  <c r="K2600" i="3"/>
  <c r="G2600" i="3"/>
  <c r="F2600" i="3"/>
  <c r="AN2600" i="3" s="1"/>
  <c r="D2600" i="3"/>
  <c r="C2600" i="3"/>
  <c r="AO2600" i="3" s="1"/>
  <c r="AN2599" i="3"/>
  <c r="AK2599" i="3"/>
  <c r="AI2599" i="3"/>
  <c r="AH2599" i="3"/>
  <c r="AG2599" i="3"/>
  <c r="AF2599" i="3"/>
  <c r="AE2599" i="3"/>
  <c r="AD2599" i="3"/>
  <c r="AC2599" i="3"/>
  <c r="U2599" i="3"/>
  <c r="T2599" i="3"/>
  <c r="S2599" i="3"/>
  <c r="R2599" i="3"/>
  <c r="V2599" i="3" s="1"/>
  <c r="AL2599" i="3" s="1"/>
  <c r="Q2599" i="3"/>
  <c r="P2599" i="3"/>
  <c r="O2599" i="3"/>
  <c r="N2599" i="3"/>
  <c r="M2599" i="3"/>
  <c r="L2599" i="3"/>
  <c r="K2599" i="3"/>
  <c r="J2599" i="3"/>
  <c r="I2599" i="3"/>
  <c r="G2599" i="3"/>
  <c r="D2599" i="3"/>
  <c r="C2599" i="3"/>
  <c r="F2599" i="3" s="1"/>
  <c r="AQ2598" i="3"/>
  <c r="AP2598" i="3"/>
  <c r="AI2598" i="3"/>
  <c r="AH2598" i="3"/>
  <c r="AG2598" i="3"/>
  <c r="AF2598" i="3"/>
  <c r="AE2598" i="3"/>
  <c r="AD2598" i="3"/>
  <c r="AC2598" i="3"/>
  <c r="AB2598" i="3"/>
  <c r="U2598" i="3"/>
  <c r="T2598" i="3"/>
  <c r="S2598" i="3"/>
  <c r="R2598" i="3"/>
  <c r="V2598" i="3" s="1"/>
  <c r="Q2598" i="3"/>
  <c r="P2598" i="3"/>
  <c r="O2598" i="3"/>
  <c r="N2598" i="3"/>
  <c r="M2598" i="3"/>
  <c r="L2598" i="3"/>
  <c r="K2598" i="3"/>
  <c r="J2598" i="3"/>
  <c r="G2598" i="3"/>
  <c r="E2598" i="3"/>
  <c r="AM2598" i="3" s="1"/>
  <c r="D2598" i="3"/>
  <c r="C2598" i="3"/>
  <c r="I2598" i="3" s="1"/>
  <c r="AQ2597" i="3"/>
  <c r="AK2597" i="3"/>
  <c r="AI2597" i="3"/>
  <c r="AH2597" i="3"/>
  <c r="AG2597" i="3"/>
  <c r="AF2597" i="3"/>
  <c r="AE2597" i="3"/>
  <c r="AD2597" i="3"/>
  <c r="AC2597" i="3"/>
  <c r="AB2597" i="3"/>
  <c r="W2597" i="3"/>
  <c r="W2597" i="3" a="1"/>
  <c r="U2597" i="3"/>
  <c r="T2597" i="3"/>
  <c r="S2597" i="3"/>
  <c r="R2597" i="3"/>
  <c r="V2597" i="3" s="1"/>
  <c r="AL2597" i="3" s="1"/>
  <c r="Q2597" i="3"/>
  <c r="P2597" i="3"/>
  <c r="O2597" i="3"/>
  <c r="N2597" i="3"/>
  <c r="M2597" i="3"/>
  <c r="L2597" i="3"/>
  <c r="K2597" i="3"/>
  <c r="H2597" i="3"/>
  <c r="G2597" i="3"/>
  <c r="E2597" i="3"/>
  <c r="AM2597" i="3" s="1"/>
  <c r="C2597" i="3"/>
  <c r="AP2597" i="3" s="1"/>
  <c r="AL2596" i="3"/>
  <c r="AI2596" i="3"/>
  <c r="AH2596" i="3"/>
  <c r="AG2596" i="3"/>
  <c r="AF2596" i="3"/>
  <c r="AE2596" i="3"/>
  <c r="AD2596" i="3"/>
  <c r="AC2596" i="3"/>
  <c r="U2596" i="3"/>
  <c r="T2596" i="3"/>
  <c r="S2596" i="3"/>
  <c r="R2596" i="3"/>
  <c r="V2596" i="3" s="1"/>
  <c r="Q2596" i="3"/>
  <c r="P2596" i="3"/>
  <c r="O2596" i="3"/>
  <c r="N2596" i="3"/>
  <c r="M2596" i="3"/>
  <c r="L2596" i="3"/>
  <c r="K2596" i="3"/>
  <c r="C2596" i="3"/>
  <c r="AI2595" i="3"/>
  <c r="AH2595" i="3"/>
  <c r="AG2595" i="3"/>
  <c r="AF2595" i="3"/>
  <c r="AE2595" i="3"/>
  <c r="AD2595" i="3"/>
  <c r="AC2595" i="3"/>
  <c r="AB2595" i="3"/>
  <c r="V2595" i="3"/>
  <c r="U2595" i="3"/>
  <c r="T2595" i="3"/>
  <c r="S2595" i="3"/>
  <c r="R2595" i="3"/>
  <c r="Q2595" i="3"/>
  <c r="P2595" i="3"/>
  <c r="O2595" i="3"/>
  <c r="N2595" i="3"/>
  <c r="M2595" i="3"/>
  <c r="L2595" i="3"/>
  <c r="K2595" i="3"/>
  <c r="C2595" i="3"/>
  <c r="AI2594" i="3"/>
  <c r="AH2594" i="3"/>
  <c r="AG2594" i="3"/>
  <c r="AF2594" i="3"/>
  <c r="AE2594" i="3"/>
  <c r="AD2594" i="3"/>
  <c r="AC2594" i="3"/>
  <c r="U2594" i="3"/>
  <c r="T2594" i="3"/>
  <c r="S2594" i="3"/>
  <c r="R2594" i="3"/>
  <c r="V2594" i="3" s="1"/>
  <c r="AL2594" i="3" s="1"/>
  <c r="Q2594" i="3"/>
  <c r="P2594" i="3"/>
  <c r="O2594" i="3"/>
  <c r="N2594" i="3"/>
  <c r="M2594" i="3"/>
  <c r="L2594" i="3"/>
  <c r="K2594" i="3"/>
  <c r="I2594" i="3"/>
  <c r="H2594" i="3"/>
  <c r="F2594" i="3"/>
  <c r="AN2594" i="3" s="1"/>
  <c r="C2594" i="3"/>
  <c r="AQ2594" i="3" s="1"/>
  <c r="AI2593" i="3"/>
  <c r="AH2593" i="3"/>
  <c r="AG2593" i="3"/>
  <c r="AF2593" i="3"/>
  <c r="AE2593" i="3"/>
  <c r="AD2593" i="3"/>
  <c r="AC2593" i="3"/>
  <c r="V2593" i="3"/>
  <c r="AL2593" i="3" s="1"/>
  <c r="U2593" i="3"/>
  <c r="T2593" i="3"/>
  <c r="S2593" i="3"/>
  <c r="R2593" i="3"/>
  <c r="Q2593" i="3"/>
  <c r="P2593" i="3"/>
  <c r="O2593" i="3"/>
  <c r="N2593" i="3"/>
  <c r="M2593" i="3"/>
  <c r="L2593" i="3"/>
  <c r="K2593" i="3"/>
  <c r="C2593" i="3"/>
  <c r="AP2592" i="3"/>
  <c r="AK2592" i="3"/>
  <c r="AI2592" i="3"/>
  <c r="AH2592" i="3"/>
  <c r="AG2592" i="3"/>
  <c r="AF2592" i="3"/>
  <c r="AE2592" i="3"/>
  <c r="AD2592" i="3"/>
  <c r="AC2592" i="3"/>
  <c r="W2592" i="3" a="1"/>
  <c r="W2592" i="3" s="1"/>
  <c r="V2592" i="3"/>
  <c r="AL2592" i="3" s="1"/>
  <c r="U2592" i="3"/>
  <c r="T2592" i="3"/>
  <c r="S2592" i="3"/>
  <c r="R2592" i="3"/>
  <c r="Q2592" i="3"/>
  <c r="P2592" i="3"/>
  <c r="O2592" i="3"/>
  <c r="N2592" i="3"/>
  <c r="M2592" i="3"/>
  <c r="L2592" i="3"/>
  <c r="K2592" i="3"/>
  <c r="G2592" i="3"/>
  <c r="F2592" i="3"/>
  <c r="AN2592" i="3" s="1"/>
  <c r="D2592" i="3"/>
  <c r="C2592" i="3"/>
  <c r="AO2592" i="3" s="1"/>
  <c r="AK2591" i="3"/>
  <c r="AI2591" i="3"/>
  <c r="AH2591" i="3"/>
  <c r="AG2591" i="3"/>
  <c r="AF2591" i="3"/>
  <c r="AE2591" i="3"/>
  <c r="AD2591" i="3"/>
  <c r="AC2591" i="3"/>
  <c r="W2591" i="3" a="1"/>
  <c r="W2591" i="3" s="1"/>
  <c r="U2591" i="3"/>
  <c r="T2591" i="3"/>
  <c r="S2591" i="3"/>
  <c r="R2591" i="3"/>
  <c r="V2591" i="3" s="1"/>
  <c r="AL2591" i="3" s="1"/>
  <c r="Q2591" i="3"/>
  <c r="P2591" i="3"/>
  <c r="O2591" i="3"/>
  <c r="N2591" i="3"/>
  <c r="M2591" i="3"/>
  <c r="L2591" i="3"/>
  <c r="K2591" i="3"/>
  <c r="J2591" i="3"/>
  <c r="I2591" i="3"/>
  <c r="G2591" i="3"/>
  <c r="F2591" i="3"/>
  <c r="AN2591" i="3" s="1"/>
  <c r="C2591" i="3"/>
  <c r="AQ2591" i="3" s="1"/>
  <c r="AI2590" i="3"/>
  <c r="AH2590" i="3"/>
  <c r="AG2590" i="3"/>
  <c r="AF2590" i="3"/>
  <c r="AE2590" i="3"/>
  <c r="AD2590" i="3"/>
  <c r="AC2590" i="3"/>
  <c r="AB2590" i="3"/>
  <c r="V2590" i="3"/>
  <c r="AK2590" i="3" s="1"/>
  <c r="U2590" i="3"/>
  <c r="T2590" i="3"/>
  <c r="S2590" i="3"/>
  <c r="R2590" i="3"/>
  <c r="Q2590" i="3"/>
  <c r="P2590" i="3"/>
  <c r="O2590" i="3"/>
  <c r="N2590" i="3"/>
  <c r="M2590" i="3"/>
  <c r="L2590" i="3"/>
  <c r="K2590" i="3"/>
  <c r="I2590" i="3"/>
  <c r="E2590" i="3"/>
  <c r="AM2590" i="3" s="1"/>
  <c r="D2590" i="3"/>
  <c r="C2590" i="3"/>
  <c r="AO2590" i="3" s="1"/>
  <c r="AP2589" i="3"/>
  <c r="AL2589" i="3"/>
  <c r="AK2589" i="3"/>
  <c r="AI2589" i="3"/>
  <c r="AH2589" i="3"/>
  <c r="AG2589" i="3"/>
  <c r="AF2589" i="3"/>
  <c r="AE2589" i="3"/>
  <c r="AD2589" i="3"/>
  <c r="AC2589" i="3"/>
  <c r="W2589" i="3" a="1"/>
  <c r="W2589" i="3" s="1"/>
  <c r="V2589" i="3"/>
  <c r="U2589" i="3"/>
  <c r="T2589" i="3"/>
  <c r="S2589" i="3"/>
  <c r="R2589" i="3"/>
  <c r="Q2589" i="3"/>
  <c r="P2589" i="3"/>
  <c r="O2589" i="3"/>
  <c r="N2589" i="3"/>
  <c r="M2589" i="3"/>
  <c r="L2589" i="3"/>
  <c r="K2589" i="3"/>
  <c r="I2589" i="3"/>
  <c r="H2589" i="3"/>
  <c r="G2589" i="3"/>
  <c r="F2589" i="3"/>
  <c r="AN2589" i="3" s="1"/>
  <c r="D2589" i="3"/>
  <c r="C2589" i="3"/>
  <c r="AQ2589" i="3" s="1"/>
  <c r="AI2588" i="3"/>
  <c r="AH2588" i="3"/>
  <c r="AG2588" i="3"/>
  <c r="AF2588" i="3"/>
  <c r="AE2588" i="3"/>
  <c r="AD2588" i="3"/>
  <c r="AC2588" i="3"/>
  <c r="U2588" i="3"/>
  <c r="T2588" i="3"/>
  <c r="S2588" i="3"/>
  <c r="R2588" i="3"/>
  <c r="V2588" i="3" s="1"/>
  <c r="Q2588" i="3"/>
  <c r="P2588" i="3"/>
  <c r="O2588" i="3"/>
  <c r="N2588" i="3"/>
  <c r="M2588" i="3"/>
  <c r="L2588" i="3"/>
  <c r="K2588" i="3"/>
  <c r="C2588" i="3"/>
  <c r="AQ2587" i="3"/>
  <c r="AP2587" i="3"/>
  <c r="AI2587" i="3"/>
  <c r="AH2587" i="3"/>
  <c r="AG2587" i="3"/>
  <c r="AF2587" i="3"/>
  <c r="AE2587" i="3"/>
  <c r="AD2587" i="3"/>
  <c r="AC2587" i="3"/>
  <c r="AB2587" i="3"/>
  <c r="V2587" i="3"/>
  <c r="U2587" i="3"/>
  <c r="T2587" i="3"/>
  <c r="S2587" i="3"/>
  <c r="R2587" i="3"/>
  <c r="Q2587" i="3"/>
  <c r="P2587" i="3"/>
  <c r="O2587" i="3"/>
  <c r="N2587" i="3"/>
  <c r="M2587" i="3"/>
  <c r="L2587" i="3"/>
  <c r="K2587" i="3"/>
  <c r="J2587" i="3"/>
  <c r="G2587" i="3"/>
  <c r="F2587" i="3"/>
  <c r="AN2587" i="3" s="1"/>
  <c r="E2587" i="3"/>
  <c r="AM2587" i="3" s="1"/>
  <c r="D2587" i="3"/>
  <c r="C2587" i="3"/>
  <c r="AO2587" i="3" s="1"/>
  <c r="AQ2586" i="3"/>
  <c r="AM2586" i="3"/>
  <c r="AL2586" i="3"/>
  <c r="AI2586" i="3"/>
  <c r="AH2586" i="3"/>
  <c r="AG2586" i="3"/>
  <c r="AF2586" i="3"/>
  <c r="AE2586" i="3"/>
  <c r="AD2586" i="3"/>
  <c r="AC2586" i="3"/>
  <c r="AB2586" i="3"/>
  <c r="U2586" i="3"/>
  <c r="T2586" i="3"/>
  <c r="S2586" i="3"/>
  <c r="R2586" i="3"/>
  <c r="V2586" i="3" s="1"/>
  <c r="Q2586" i="3"/>
  <c r="P2586" i="3"/>
  <c r="O2586" i="3"/>
  <c r="N2586" i="3"/>
  <c r="M2586" i="3"/>
  <c r="L2586" i="3"/>
  <c r="K2586" i="3"/>
  <c r="J2586" i="3"/>
  <c r="I2586" i="3"/>
  <c r="H2586" i="3"/>
  <c r="G2586" i="3"/>
  <c r="E2586" i="3"/>
  <c r="AJ2586" i="3" s="1" a="1"/>
  <c r="AJ2586" i="3" s="1"/>
  <c r="C2586" i="3"/>
  <c r="F2586" i="3" s="1"/>
  <c r="AN2586" i="3" s="1"/>
  <c r="AO2585" i="3"/>
  <c r="AI2585" i="3"/>
  <c r="AH2585" i="3"/>
  <c r="AG2585" i="3"/>
  <c r="AF2585" i="3"/>
  <c r="AE2585" i="3"/>
  <c r="AD2585" i="3"/>
  <c r="AC2585" i="3"/>
  <c r="U2585" i="3"/>
  <c r="T2585" i="3"/>
  <c r="S2585" i="3"/>
  <c r="R2585" i="3"/>
  <c r="V2585" i="3" s="1"/>
  <c r="Q2585" i="3"/>
  <c r="P2585" i="3"/>
  <c r="O2585" i="3"/>
  <c r="N2585" i="3"/>
  <c r="M2585" i="3"/>
  <c r="L2585" i="3"/>
  <c r="K2585" i="3"/>
  <c r="D2585" i="3"/>
  <c r="C2585" i="3"/>
  <c r="AP2585" i="3" s="1"/>
  <c r="AI2584" i="3"/>
  <c r="AH2584" i="3"/>
  <c r="AG2584" i="3"/>
  <c r="AF2584" i="3"/>
  <c r="AE2584" i="3"/>
  <c r="AD2584" i="3"/>
  <c r="AC2584" i="3"/>
  <c r="V2584" i="3"/>
  <c r="U2584" i="3"/>
  <c r="T2584" i="3"/>
  <c r="S2584" i="3"/>
  <c r="R2584" i="3"/>
  <c r="Q2584" i="3"/>
  <c r="P2584" i="3"/>
  <c r="O2584" i="3"/>
  <c r="N2584" i="3"/>
  <c r="M2584" i="3"/>
  <c r="L2584" i="3"/>
  <c r="K2584" i="3"/>
  <c r="G2584" i="3"/>
  <c r="F2584" i="3"/>
  <c r="AN2584" i="3" s="1"/>
  <c r="C2584" i="3"/>
  <c r="AQ2584" i="3" s="1"/>
  <c r="AI2583" i="3"/>
  <c r="AH2583" i="3"/>
  <c r="AG2583" i="3"/>
  <c r="AF2583" i="3"/>
  <c r="AE2583" i="3"/>
  <c r="AD2583" i="3"/>
  <c r="AC2583" i="3"/>
  <c r="V2583" i="3"/>
  <c r="U2583" i="3"/>
  <c r="T2583" i="3"/>
  <c r="S2583" i="3"/>
  <c r="R2583" i="3"/>
  <c r="Q2583" i="3"/>
  <c r="P2583" i="3"/>
  <c r="O2583" i="3"/>
  <c r="N2583" i="3"/>
  <c r="M2583" i="3"/>
  <c r="L2583" i="3"/>
  <c r="K2583" i="3"/>
  <c r="J2583" i="3"/>
  <c r="I2583" i="3"/>
  <c r="H2583" i="3"/>
  <c r="F2583" i="3"/>
  <c r="AN2583" i="3" s="1"/>
  <c r="C2583" i="3"/>
  <c r="G2583" i="3" s="1"/>
  <c r="AP2582" i="3"/>
  <c r="AI2582" i="3"/>
  <c r="AH2582" i="3"/>
  <c r="AG2582" i="3"/>
  <c r="AF2582" i="3"/>
  <c r="AE2582" i="3"/>
  <c r="AD2582" i="3"/>
  <c r="AC2582" i="3"/>
  <c r="AB2582" i="3"/>
  <c r="V2582" i="3"/>
  <c r="AL2582" i="3" s="1"/>
  <c r="U2582" i="3"/>
  <c r="T2582" i="3"/>
  <c r="S2582" i="3"/>
  <c r="R2582" i="3"/>
  <c r="Q2582" i="3"/>
  <c r="P2582" i="3"/>
  <c r="O2582" i="3"/>
  <c r="N2582" i="3"/>
  <c r="M2582" i="3"/>
  <c r="L2582" i="3"/>
  <c r="K2582" i="3"/>
  <c r="C2582" i="3"/>
  <c r="AP2581" i="3"/>
  <c r="AL2581" i="3"/>
  <c r="AK2581" i="3"/>
  <c r="AI2581" i="3"/>
  <c r="AH2581" i="3"/>
  <c r="AG2581" i="3"/>
  <c r="AF2581" i="3"/>
  <c r="AE2581" i="3"/>
  <c r="AD2581" i="3"/>
  <c r="AC2581" i="3"/>
  <c r="W2581" i="3"/>
  <c r="W2581" i="3" a="1"/>
  <c r="V2581" i="3"/>
  <c r="U2581" i="3"/>
  <c r="T2581" i="3"/>
  <c r="S2581" i="3"/>
  <c r="R2581" i="3"/>
  <c r="Q2581" i="3"/>
  <c r="P2581" i="3"/>
  <c r="O2581" i="3"/>
  <c r="N2581" i="3"/>
  <c r="M2581" i="3"/>
  <c r="L2581" i="3"/>
  <c r="K2581" i="3"/>
  <c r="I2581" i="3"/>
  <c r="H2581" i="3"/>
  <c r="G2581" i="3"/>
  <c r="F2581" i="3"/>
  <c r="AN2581" i="3" s="1"/>
  <c r="D2581" i="3"/>
  <c r="C2581" i="3"/>
  <c r="AQ2581" i="3" s="1"/>
  <c r="AK2580" i="3"/>
  <c r="AI2580" i="3"/>
  <c r="AH2580" i="3"/>
  <c r="AG2580" i="3"/>
  <c r="AF2580" i="3"/>
  <c r="AE2580" i="3"/>
  <c r="AD2580" i="3"/>
  <c r="AC2580" i="3"/>
  <c r="Z2580" i="3"/>
  <c r="AA2580" i="3" s="1"/>
  <c r="Y2580" i="3"/>
  <c r="W2580" i="3" a="1"/>
  <c r="W2580" i="3" s="1"/>
  <c r="X2580" i="3" s="1"/>
  <c r="U2580" i="3"/>
  <c r="T2580" i="3"/>
  <c r="S2580" i="3"/>
  <c r="R2580" i="3"/>
  <c r="V2580" i="3" s="1"/>
  <c r="AL2580" i="3" s="1"/>
  <c r="Q2580" i="3"/>
  <c r="P2580" i="3"/>
  <c r="O2580" i="3"/>
  <c r="N2580" i="3"/>
  <c r="M2580" i="3"/>
  <c r="L2580" i="3"/>
  <c r="K2580" i="3"/>
  <c r="C2580" i="3"/>
  <c r="AQ2579" i="3"/>
  <c r="AP2579" i="3"/>
  <c r="AI2579" i="3"/>
  <c r="AH2579" i="3"/>
  <c r="AG2579" i="3"/>
  <c r="AF2579" i="3"/>
  <c r="AE2579" i="3"/>
  <c r="AD2579" i="3"/>
  <c r="AC2579" i="3"/>
  <c r="AB2579" i="3"/>
  <c r="V2579" i="3"/>
  <c r="U2579" i="3"/>
  <c r="T2579" i="3"/>
  <c r="S2579" i="3"/>
  <c r="R2579" i="3"/>
  <c r="Q2579" i="3"/>
  <c r="P2579" i="3"/>
  <c r="O2579" i="3"/>
  <c r="N2579" i="3"/>
  <c r="M2579" i="3"/>
  <c r="L2579" i="3"/>
  <c r="K2579" i="3"/>
  <c r="J2579" i="3"/>
  <c r="G2579" i="3"/>
  <c r="F2579" i="3"/>
  <c r="AN2579" i="3" s="1"/>
  <c r="E2579" i="3"/>
  <c r="D2579" i="3"/>
  <c r="C2579" i="3"/>
  <c r="AO2579" i="3" s="1"/>
  <c r="AQ2578" i="3"/>
  <c r="AI2578" i="3"/>
  <c r="AH2578" i="3"/>
  <c r="AG2578" i="3"/>
  <c r="AF2578" i="3"/>
  <c r="AE2578" i="3"/>
  <c r="AD2578" i="3"/>
  <c r="AC2578" i="3"/>
  <c r="AB2578" i="3"/>
  <c r="U2578" i="3"/>
  <c r="T2578" i="3"/>
  <c r="S2578" i="3"/>
  <c r="R2578" i="3"/>
  <c r="V2578" i="3" s="1"/>
  <c r="Q2578" i="3"/>
  <c r="P2578" i="3"/>
  <c r="O2578" i="3"/>
  <c r="N2578" i="3"/>
  <c r="M2578" i="3"/>
  <c r="L2578" i="3"/>
  <c r="K2578" i="3"/>
  <c r="J2578" i="3"/>
  <c r="I2578" i="3"/>
  <c r="H2578" i="3"/>
  <c r="G2578" i="3"/>
  <c r="E2578" i="3"/>
  <c r="C2578" i="3"/>
  <c r="F2578" i="3" s="1"/>
  <c r="AN2578" i="3" s="1"/>
  <c r="AI2577" i="3"/>
  <c r="AH2577" i="3"/>
  <c r="AG2577" i="3"/>
  <c r="AF2577" i="3"/>
  <c r="AE2577" i="3"/>
  <c r="AD2577" i="3"/>
  <c r="AC2577" i="3"/>
  <c r="U2577" i="3"/>
  <c r="T2577" i="3"/>
  <c r="S2577" i="3"/>
  <c r="R2577" i="3"/>
  <c r="V2577" i="3" s="1"/>
  <c r="AL2577" i="3" s="1"/>
  <c r="Q2577" i="3"/>
  <c r="P2577" i="3"/>
  <c r="O2577" i="3"/>
  <c r="N2577" i="3"/>
  <c r="M2577" i="3"/>
  <c r="L2577" i="3"/>
  <c r="K2577" i="3"/>
  <c r="D2577" i="3"/>
  <c r="C2577" i="3"/>
  <c r="AQ2576" i="3"/>
  <c r="AI2576" i="3"/>
  <c r="AH2576" i="3"/>
  <c r="AG2576" i="3"/>
  <c r="AF2576" i="3"/>
  <c r="AE2576" i="3"/>
  <c r="AD2576" i="3"/>
  <c r="AC2576" i="3"/>
  <c r="W2576" i="3" a="1"/>
  <c r="W2576" i="3" s="1"/>
  <c r="V2576" i="3"/>
  <c r="U2576" i="3"/>
  <c r="T2576" i="3"/>
  <c r="S2576" i="3"/>
  <c r="R2576" i="3"/>
  <c r="Q2576" i="3"/>
  <c r="P2576" i="3"/>
  <c r="O2576" i="3"/>
  <c r="N2576" i="3"/>
  <c r="M2576" i="3"/>
  <c r="L2576" i="3"/>
  <c r="K2576" i="3"/>
  <c r="C2576" i="3"/>
  <c r="AN2575" i="3"/>
  <c r="AI2575" i="3"/>
  <c r="AH2575" i="3"/>
  <c r="AG2575" i="3"/>
  <c r="AF2575" i="3"/>
  <c r="AE2575" i="3"/>
  <c r="AD2575" i="3"/>
  <c r="AC2575" i="3"/>
  <c r="U2575" i="3"/>
  <c r="T2575" i="3"/>
  <c r="S2575" i="3"/>
  <c r="R2575" i="3"/>
  <c r="V2575" i="3" s="1"/>
  <c r="Q2575" i="3"/>
  <c r="P2575" i="3"/>
  <c r="O2575" i="3"/>
  <c r="N2575" i="3"/>
  <c r="M2575" i="3"/>
  <c r="L2575" i="3"/>
  <c r="K2575" i="3"/>
  <c r="J2575" i="3"/>
  <c r="I2575" i="3"/>
  <c r="H2575" i="3"/>
  <c r="F2575" i="3"/>
  <c r="C2575" i="3"/>
  <c r="G2575" i="3" s="1"/>
  <c r="AQ2574" i="3"/>
  <c r="AI2574" i="3"/>
  <c r="AH2574" i="3"/>
  <c r="AG2574" i="3"/>
  <c r="AF2574" i="3"/>
  <c r="AE2574" i="3"/>
  <c r="AD2574" i="3"/>
  <c r="AC2574" i="3"/>
  <c r="V2574" i="3"/>
  <c r="AL2574" i="3" s="1"/>
  <c r="U2574" i="3"/>
  <c r="T2574" i="3"/>
  <c r="S2574" i="3"/>
  <c r="R2574" i="3"/>
  <c r="Q2574" i="3"/>
  <c r="P2574" i="3"/>
  <c r="O2574" i="3"/>
  <c r="N2574" i="3"/>
  <c r="M2574" i="3"/>
  <c r="L2574" i="3"/>
  <c r="K2574" i="3"/>
  <c r="C2574" i="3"/>
  <c r="AP2573" i="3"/>
  <c r="AL2573" i="3"/>
  <c r="AK2573" i="3"/>
  <c r="AI2573" i="3"/>
  <c r="AH2573" i="3"/>
  <c r="AG2573" i="3"/>
  <c r="AF2573" i="3"/>
  <c r="AE2573" i="3"/>
  <c r="AD2573" i="3"/>
  <c r="AC2573" i="3"/>
  <c r="V2573" i="3"/>
  <c r="W2573" i="3" s="1" a="1"/>
  <c r="W2573" i="3" s="1"/>
  <c r="U2573" i="3"/>
  <c r="T2573" i="3"/>
  <c r="S2573" i="3"/>
  <c r="R2573" i="3"/>
  <c r="Q2573" i="3"/>
  <c r="P2573" i="3"/>
  <c r="O2573" i="3"/>
  <c r="N2573" i="3"/>
  <c r="M2573" i="3"/>
  <c r="L2573" i="3"/>
  <c r="K2573" i="3"/>
  <c r="I2573" i="3"/>
  <c r="H2573" i="3"/>
  <c r="G2573" i="3"/>
  <c r="F2573" i="3"/>
  <c r="AN2573" i="3" s="1"/>
  <c r="D2573" i="3"/>
  <c r="C2573" i="3"/>
  <c r="AQ2573" i="3" s="1"/>
  <c r="AO2572" i="3"/>
  <c r="AI2572" i="3"/>
  <c r="AH2572" i="3"/>
  <c r="AG2572" i="3"/>
  <c r="AF2572" i="3"/>
  <c r="AE2572" i="3"/>
  <c r="AD2572" i="3"/>
  <c r="AC2572" i="3"/>
  <c r="U2572" i="3"/>
  <c r="T2572" i="3"/>
  <c r="S2572" i="3"/>
  <c r="R2572" i="3"/>
  <c r="V2572" i="3" s="1"/>
  <c r="Q2572" i="3"/>
  <c r="P2572" i="3"/>
  <c r="O2572" i="3"/>
  <c r="N2572" i="3"/>
  <c r="M2572" i="3"/>
  <c r="L2572" i="3"/>
  <c r="K2572" i="3"/>
  <c r="J2572" i="3"/>
  <c r="C2572" i="3"/>
  <c r="AQ2571" i="3"/>
  <c r="AP2571" i="3"/>
  <c r="AN2571" i="3"/>
  <c r="AJ2571" i="3"/>
  <c r="AJ2571" i="3" a="1"/>
  <c r="AI2571" i="3"/>
  <c r="AH2571" i="3"/>
  <c r="AG2571" i="3"/>
  <c r="AF2571" i="3"/>
  <c r="AE2571" i="3"/>
  <c r="AD2571" i="3"/>
  <c r="AC2571" i="3"/>
  <c r="AB2571" i="3"/>
  <c r="U2571" i="3"/>
  <c r="T2571" i="3"/>
  <c r="S2571" i="3"/>
  <c r="R2571" i="3"/>
  <c r="V2571" i="3" s="1"/>
  <c r="Q2571" i="3"/>
  <c r="P2571" i="3"/>
  <c r="O2571" i="3"/>
  <c r="N2571" i="3"/>
  <c r="M2571" i="3"/>
  <c r="L2571" i="3"/>
  <c r="K2571" i="3"/>
  <c r="J2571" i="3"/>
  <c r="G2571" i="3"/>
  <c r="F2571" i="3"/>
  <c r="E2571" i="3"/>
  <c r="AM2571" i="3" s="1"/>
  <c r="D2571" i="3"/>
  <c r="C2571" i="3"/>
  <c r="AO2571" i="3" s="1"/>
  <c r="AQ2570" i="3"/>
  <c r="AL2570" i="3"/>
  <c r="AK2570" i="3"/>
  <c r="AI2570" i="3"/>
  <c r="AH2570" i="3"/>
  <c r="AG2570" i="3"/>
  <c r="AF2570" i="3"/>
  <c r="AE2570" i="3"/>
  <c r="AD2570" i="3"/>
  <c r="AC2570" i="3"/>
  <c r="AB2570" i="3"/>
  <c r="W2570" i="3" a="1"/>
  <c r="W2570" i="3" s="1"/>
  <c r="U2570" i="3"/>
  <c r="T2570" i="3"/>
  <c r="S2570" i="3"/>
  <c r="R2570" i="3"/>
  <c r="V2570" i="3" s="1"/>
  <c r="Q2570" i="3"/>
  <c r="P2570" i="3"/>
  <c r="O2570" i="3"/>
  <c r="N2570" i="3"/>
  <c r="M2570" i="3"/>
  <c r="L2570" i="3"/>
  <c r="K2570" i="3"/>
  <c r="J2570" i="3"/>
  <c r="I2570" i="3"/>
  <c r="H2570" i="3"/>
  <c r="G2570" i="3"/>
  <c r="E2570" i="3"/>
  <c r="AJ2570" i="3" s="1" a="1"/>
  <c r="AJ2570" i="3" s="1"/>
  <c r="C2570" i="3"/>
  <c r="F2570" i="3" s="1"/>
  <c r="AN2570" i="3" s="1"/>
  <c r="AQ2569" i="3"/>
  <c r="AI2569" i="3"/>
  <c r="AH2569" i="3"/>
  <c r="AG2569" i="3"/>
  <c r="AF2569" i="3"/>
  <c r="AE2569" i="3"/>
  <c r="AD2569" i="3"/>
  <c r="AC2569" i="3"/>
  <c r="U2569" i="3"/>
  <c r="T2569" i="3"/>
  <c r="S2569" i="3"/>
  <c r="R2569" i="3"/>
  <c r="V2569" i="3" s="1"/>
  <c r="Q2569" i="3"/>
  <c r="P2569" i="3"/>
  <c r="O2569" i="3"/>
  <c r="N2569" i="3"/>
  <c r="M2569" i="3"/>
  <c r="L2569" i="3"/>
  <c r="K2569" i="3"/>
  <c r="J2569" i="3"/>
  <c r="I2569" i="3"/>
  <c r="H2569" i="3"/>
  <c r="E2569" i="3"/>
  <c r="AM2569" i="3" s="1"/>
  <c r="D2569" i="3"/>
  <c r="C2569" i="3"/>
  <c r="AP2569" i="3" s="1"/>
  <c r="AO2568" i="3"/>
  <c r="AI2568" i="3"/>
  <c r="AH2568" i="3"/>
  <c r="AG2568" i="3"/>
  <c r="AF2568" i="3"/>
  <c r="AE2568" i="3"/>
  <c r="AD2568" i="3"/>
  <c r="AC2568" i="3"/>
  <c r="U2568" i="3"/>
  <c r="T2568" i="3"/>
  <c r="S2568" i="3"/>
  <c r="R2568" i="3"/>
  <c r="V2568" i="3" s="1"/>
  <c r="Q2568" i="3"/>
  <c r="P2568" i="3"/>
  <c r="O2568" i="3"/>
  <c r="N2568" i="3"/>
  <c r="M2568" i="3"/>
  <c r="L2568" i="3"/>
  <c r="K2568" i="3"/>
  <c r="D2568" i="3"/>
  <c r="C2568" i="3"/>
  <c r="AL2567" i="3"/>
  <c r="AK2567" i="3"/>
  <c r="AI2567" i="3"/>
  <c r="AH2567" i="3"/>
  <c r="AG2567" i="3"/>
  <c r="AF2567" i="3"/>
  <c r="AE2567" i="3"/>
  <c r="AD2567" i="3"/>
  <c r="AC2567" i="3"/>
  <c r="W2567" i="3" a="1"/>
  <c r="W2567" i="3" s="1"/>
  <c r="V2567" i="3"/>
  <c r="U2567" i="3"/>
  <c r="T2567" i="3"/>
  <c r="S2567" i="3"/>
  <c r="R2567" i="3"/>
  <c r="Q2567" i="3"/>
  <c r="P2567" i="3"/>
  <c r="O2567" i="3"/>
  <c r="N2567" i="3"/>
  <c r="M2567" i="3"/>
  <c r="L2567" i="3"/>
  <c r="K2567" i="3"/>
  <c r="H2567" i="3"/>
  <c r="G2567" i="3"/>
  <c r="F2567" i="3"/>
  <c r="AN2567" i="3" s="1"/>
  <c r="C2567" i="3"/>
  <c r="AQ2567" i="3" s="1"/>
  <c r="AI2566" i="3"/>
  <c r="AH2566" i="3"/>
  <c r="AG2566" i="3"/>
  <c r="AF2566" i="3"/>
  <c r="AE2566" i="3"/>
  <c r="AD2566" i="3"/>
  <c r="AC2566" i="3"/>
  <c r="U2566" i="3"/>
  <c r="T2566" i="3"/>
  <c r="S2566" i="3"/>
  <c r="R2566" i="3"/>
  <c r="V2566" i="3" s="1"/>
  <c r="Q2566" i="3"/>
  <c r="P2566" i="3"/>
  <c r="O2566" i="3"/>
  <c r="N2566" i="3"/>
  <c r="M2566" i="3"/>
  <c r="L2566" i="3"/>
  <c r="K2566" i="3"/>
  <c r="C2566" i="3"/>
  <c r="AQ2565" i="3"/>
  <c r="AP2565" i="3"/>
  <c r="AI2565" i="3"/>
  <c r="AH2565" i="3"/>
  <c r="AG2565" i="3"/>
  <c r="AF2565" i="3"/>
  <c r="AE2565" i="3"/>
  <c r="AD2565" i="3"/>
  <c r="AC2565" i="3"/>
  <c r="AB2565" i="3"/>
  <c r="V2565" i="3"/>
  <c r="U2565" i="3"/>
  <c r="T2565" i="3"/>
  <c r="S2565" i="3"/>
  <c r="R2565" i="3"/>
  <c r="Q2565" i="3"/>
  <c r="P2565" i="3"/>
  <c r="O2565" i="3"/>
  <c r="N2565" i="3"/>
  <c r="M2565" i="3"/>
  <c r="L2565" i="3"/>
  <c r="K2565" i="3"/>
  <c r="I2565" i="3"/>
  <c r="H2565" i="3"/>
  <c r="F2565" i="3"/>
  <c r="AN2565" i="3" s="1"/>
  <c r="E2565" i="3"/>
  <c r="AM2565" i="3" s="1"/>
  <c r="D2565" i="3"/>
  <c r="C2565" i="3"/>
  <c r="AO2565" i="3" s="1"/>
  <c r="AP2564" i="3"/>
  <c r="AI2564" i="3"/>
  <c r="AH2564" i="3"/>
  <c r="AG2564" i="3"/>
  <c r="AF2564" i="3"/>
  <c r="AE2564" i="3"/>
  <c r="AD2564" i="3"/>
  <c r="AC2564" i="3"/>
  <c r="V2564" i="3"/>
  <c r="AL2564" i="3" s="1"/>
  <c r="U2564" i="3"/>
  <c r="T2564" i="3"/>
  <c r="S2564" i="3"/>
  <c r="R2564" i="3"/>
  <c r="Q2564" i="3"/>
  <c r="P2564" i="3"/>
  <c r="O2564" i="3"/>
  <c r="N2564" i="3"/>
  <c r="M2564" i="3"/>
  <c r="L2564" i="3"/>
  <c r="K2564" i="3"/>
  <c r="I2564" i="3"/>
  <c r="H2564" i="3"/>
  <c r="G2564" i="3"/>
  <c r="D2564" i="3"/>
  <c r="C2564" i="3"/>
  <c r="F2564" i="3" s="1"/>
  <c r="AN2564" i="3" s="1"/>
  <c r="AO2563" i="3"/>
  <c r="AK2563" i="3"/>
  <c r="AI2563" i="3"/>
  <c r="AH2563" i="3"/>
  <c r="AG2563" i="3"/>
  <c r="AF2563" i="3"/>
  <c r="AE2563" i="3"/>
  <c r="AD2563" i="3"/>
  <c r="AC2563" i="3"/>
  <c r="Z2563" i="3"/>
  <c r="AA2563" i="3" s="1"/>
  <c r="W2563" i="3" a="1"/>
  <c r="W2563" i="3" s="1"/>
  <c r="X2563" i="3" s="1"/>
  <c r="U2563" i="3"/>
  <c r="T2563" i="3"/>
  <c r="S2563" i="3"/>
  <c r="R2563" i="3"/>
  <c r="V2563" i="3" s="1"/>
  <c r="AL2563" i="3" s="1"/>
  <c r="Q2563" i="3"/>
  <c r="P2563" i="3"/>
  <c r="O2563" i="3"/>
  <c r="N2563" i="3"/>
  <c r="M2563" i="3"/>
  <c r="L2563" i="3"/>
  <c r="K2563" i="3"/>
  <c r="G2563" i="3"/>
  <c r="D2563" i="3"/>
  <c r="C2563" i="3"/>
  <c r="AP2563" i="3" s="1"/>
  <c r="AQ2562" i="3"/>
  <c r="AI2562" i="3"/>
  <c r="AH2562" i="3"/>
  <c r="AG2562" i="3"/>
  <c r="AF2562" i="3"/>
  <c r="AE2562" i="3"/>
  <c r="AD2562" i="3"/>
  <c r="AC2562" i="3"/>
  <c r="AB2562" i="3"/>
  <c r="U2562" i="3"/>
  <c r="T2562" i="3"/>
  <c r="S2562" i="3"/>
  <c r="R2562" i="3"/>
  <c r="V2562" i="3" s="1"/>
  <c r="Q2562" i="3"/>
  <c r="P2562" i="3"/>
  <c r="O2562" i="3"/>
  <c r="N2562" i="3"/>
  <c r="M2562" i="3"/>
  <c r="L2562" i="3"/>
  <c r="K2562" i="3"/>
  <c r="J2562" i="3"/>
  <c r="I2562" i="3"/>
  <c r="G2562" i="3"/>
  <c r="F2562" i="3"/>
  <c r="AN2562" i="3" s="1"/>
  <c r="E2562" i="3"/>
  <c r="AM2562" i="3" s="1"/>
  <c r="C2562" i="3"/>
  <c r="AP2562" i="3" s="1"/>
  <c r="AQ2561" i="3"/>
  <c r="AP2561" i="3"/>
  <c r="AN2561" i="3"/>
  <c r="AI2561" i="3"/>
  <c r="AH2561" i="3"/>
  <c r="AG2561" i="3"/>
  <c r="AF2561" i="3"/>
  <c r="AE2561" i="3"/>
  <c r="AD2561" i="3"/>
  <c r="AC2561" i="3"/>
  <c r="AB2561" i="3"/>
  <c r="U2561" i="3"/>
  <c r="T2561" i="3"/>
  <c r="S2561" i="3"/>
  <c r="R2561" i="3"/>
  <c r="V2561" i="3" s="1"/>
  <c r="Q2561" i="3"/>
  <c r="P2561" i="3"/>
  <c r="O2561" i="3"/>
  <c r="N2561" i="3"/>
  <c r="M2561" i="3"/>
  <c r="L2561" i="3"/>
  <c r="K2561" i="3"/>
  <c r="J2561" i="3"/>
  <c r="I2561" i="3"/>
  <c r="H2561" i="3"/>
  <c r="F2561" i="3"/>
  <c r="E2561" i="3"/>
  <c r="AM2561" i="3" s="1"/>
  <c r="D2561" i="3"/>
  <c r="C2561" i="3"/>
  <c r="G2561" i="3" s="1"/>
  <c r="AQ2560" i="3"/>
  <c r="AP2560" i="3"/>
  <c r="AO2560" i="3"/>
  <c r="AI2560" i="3"/>
  <c r="AH2560" i="3"/>
  <c r="AG2560" i="3"/>
  <c r="AF2560" i="3"/>
  <c r="AE2560" i="3"/>
  <c r="AD2560" i="3"/>
  <c r="AC2560" i="3"/>
  <c r="AB2560" i="3"/>
  <c r="U2560" i="3"/>
  <c r="T2560" i="3"/>
  <c r="S2560" i="3"/>
  <c r="R2560" i="3"/>
  <c r="V2560" i="3" s="1"/>
  <c r="Q2560" i="3"/>
  <c r="P2560" i="3"/>
  <c r="O2560" i="3"/>
  <c r="N2560" i="3"/>
  <c r="M2560" i="3"/>
  <c r="L2560" i="3"/>
  <c r="K2560" i="3"/>
  <c r="H2560" i="3"/>
  <c r="E2560" i="3"/>
  <c r="AM2560" i="3" s="1"/>
  <c r="D2560" i="3"/>
  <c r="C2560" i="3"/>
  <c r="AO2559" i="3"/>
  <c r="AI2559" i="3"/>
  <c r="AH2559" i="3"/>
  <c r="AG2559" i="3"/>
  <c r="AF2559" i="3"/>
  <c r="AE2559" i="3"/>
  <c r="AD2559" i="3"/>
  <c r="AC2559" i="3"/>
  <c r="V2559" i="3"/>
  <c r="U2559" i="3"/>
  <c r="T2559" i="3"/>
  <c r="S2559" i="3"/>
  <c r="R2559" i="3"/>
  <c r="Q2559" i="3"/>
  <c r="P2559" i="3"/>
  <c r="O2559" i="3"/>
  <c r="N2559" i="3"/>
  <c r="M2559" i="3"/>
  <c r="L2559" i="3"/>
  <c r="K2559" i="3"/>
  <c r="H2559" i="3"/>
  <c r="G2559" i="3"/>
  <c r="C2559" i="3"/>
  <c r="AI2558" i="3"/>
  <c r="AH2558" i="3"/>
  <c r="AG2558" i="3"/>
  <c r="AF2558" i="3"/>
  <c r="AE2558" i="3"/>
  <c r="AD2558" i="3"/>
  <c r="AC2558" i="3"/>
  <c r="U2558" i="3"/>
  <c r="T2558" i="3"/>
  <c r="S2558" i="3"/>
  <c r="R2558" i="3"/>
  <c r="V2558" i="3" s="1"/>
  <c r="Q2558" i="3"/>
  <c r="P2558" i="3"/>
  <c r="O2558" i="3"/>
  <c r="N2558" i="3"/>
  <c r="M2558" i="3"/>
  <c r="L2558" i="3"/>
  <c r="K2558" i="3"/>
  <c r="J2558" i="3"/>
  <c r="F2558" i="3"/>
  <c r="AN2558" i="3" s="1"/>
  <c r="C2558" i="3"/>
  <c r="AO2558" i="3" s="1"/>
  <c r="AQ2557" i="3"/>
  <c r="AP2557" i="3"/>
  <c r="AI2557" i="3"/>
  <c r="AH2557" i="3"/>
  <c r="AG2557" i="3"/>
  <c r="AF2557" i="3"/>
  <c r="AE2557" i="3"/>
  <c r="AD2557" i="3"/>
  <c r="AC2557" i="3"/>
  <c r="AB2557" i="3"/>
  <c r="V2557" i="3"/>
  <c r="U2557" i="3"/>
  <c r="T2557" i="3"/>
  <c r="S2557" i="3"/>
  <c r="R2557" i="3"/>
  <c r="Q2557" i="3"/>
  <c r="P2557" i="3"/>
  <c r="O2557" i="3"/>
  <c r="N2557" i="3"/>
  <c r="M2557" i="3"/>
  <c r="L2557" i="3"/>
  <c r="K2557" i="3"/>
  <c r="I2557" i="3"/>
  <c r="H2557" i="3"/>
  <c r="F2557" i="3"/>
  <c r="AN2557" i="3" s="1"/>
  <c r="E2557" i="3"/>
  <c r="D2557" i="3"/>
  <c r="C2557" i="3"/>
  <c r="AO2557" i="3" s="1"/>
  <c r="AP2556" i="3"/>
  <c r="AI2556" i="3"/>
  <c r="AH2556" i="3"/>
  <c r="AG2556" i="3"/>
  <c r="AF2556" i="3"/>
  <c r="AE2556" i="3"/>
  <c r="AD2556" i="3"/>
  <c r="AC2556" i="3"/>
  <c r="U2556" i="3"/>
  <c r="T2556" i="3"/>
  <c r="S2556" i="3"/>
  <c r="R2556" i="3"/>
  <c r="V2556" i="3" s="1"/>
  <c r="Q2556" i="3"/>
  <c r="P2556" i="3"/>
  <c r="O2556" i="3"/>
  <c r="N2556" i="3"/>
  <c r="M2556" i="3"/>
  <c r="L2556" i="3"/>
  <c r="K2556" i="3"/>
  <c r="I2556" i="3"/>
  <c r="H2556" i="3"/>
  <c r="G2556" i="3"/>
  <c r="D2556" i="3"/>
  <c r="C2556" i="3"/>
  <c r="F2556" i="3" s="1"/>
  <c r="AN2556" i="3" s="1"/>
  <c r="AK2555" i="3"/>
  <c r="AI2555" i="3"/>
  <c r="AH2555" i="3"/>
  <c r="AG2555" i="3"/>
  <c r="AF2555" i="3"/>
  <c r="AE2555" i="3"/>
  <c r="AD2555" i="3"/>
  <c r="AC2555" i="3"/>
  <c r="Y2555" i="3"/>
  <c r="W2555" i="3" a="1"/>
  <c r="W2555" i="3" s="1"/>
  <c r="X2555" i="3" s="1"/>
  <c r="U2555" i="3"/>
  <c r="T2555" i="3"/>
  <c r="S2555" i="3"/>
  <c r="R2555" i="3"/>
  <c r="V2555" i="3" s="1"/>
  <c r="AL2555" i="3" s="1"/>
  <c r="Q2555" i="3"/>
  <c r="P2555" i="3"/>
  <c r="O2555" i="3"/>
  <c r="N2555" i="3"/>
  <c r="M2555" i="3"/>
  <c r="L2555" i="3"/>
  <c r="K2555" i="3"/>
  <c r="C2555" i="3"/>
  <c r="AQ2554" i="3"/>
  <c r="AI2554" i="3"/>
  <c r="AH2554" i="3"/>
  <c r="AG2554" i="3"/>
  <c r="AF2554" i="3"/>
  <c r="AE2554" i="3"/>
  <c r="AD2554" i="3"/>
  <c r="AC2554" i="3"/>
  <c r="AB2554" i="3"/>
  <c r="V2554" i="3"/>
  <c r="U2554" i="3"/>
  <c r="T2554" i="3"/>
  <c r="S2554" i="3"/>
  <c r="R2554" i="3"/>
  <c r="Q2554" i="3"/>
  <c r="P2554" i="3"/>
  <c r="O2554" i="3"/>
  <c r="N2554" i="3"/>
  <c r="M2554" i="3"/>
  <c r="L2554" i="3"/>
  <c r="K2554" i="3"/>
  <c r="J2554" i="3"/>
  <c r="I2554" i="3"/>
  <c r="G2554" i="3"/>
  <c r="F2554" i="3"/>
  <c r="AN2554" i="3" s="1"/>
  <c r="E2554" i="3"/>
  <c r="C2554" i="3"/>
  <c r="AP2554" i="3" s="1"/>
  <c r="AQ2553" i="3"/>
  <c r="AP2553" i="3"/>
  <c r="AI2553" i="3"/>
  <c r="AH2553" i="3"/>
  <c r="AG2553" i="3"/>
  <c r="AF2553" i="3"/>
  <c r="AE2553" i="3"/>
  <c r="AD2553" i="3"/>
  <c r="AC2553" i="3"/>
  <c r="AB2553" i="3"/>
  <c r="U2553" i="3"/>
  <c r="T2553" i="3"/>
  <c r="S2553" i="3"/>
  <c r="R2553" i="3"/>
  <c r="V2553" i="3" s="1"/>
  <c r="Q2553" i="3"/>
  <c r="P2553" i="3"/>
  <c r="O2553" i="3"/>
  <c r="N2553" i="3"/>
  <c r="M2553" i="3"/>
  <c r="L2553" i="3"/>
  <c r="K2553" i="3"/>
  <c r="J2553" i="3"/>
  <c r="I2553" i="3"/>
  <c r="H2553" i="3"/>
  <c r="E2553" i="3"/>
  <c r="AM2553" i="3" s="1"/>
  <c r="D2553" i="3"/>
  <c r="C2553" i="3"/>
  <c r="G2553" i="3" s="1"/>
  <c r="AO2552" i="3"/>
  <c r="AJ2552" i="3" a="1"/>
  <c r="AJ2552" i="3" s="1"/>
  <c r="AI2552" i="3"/>
  <c r="AH2552" i="3"/>
  <c r="AG2552" i="3"/>
  <c r="AF2552" i="3"/>
  <c r="AE2552" i="3"/>
  <c r="AD2552" i="3"/>
  <c r="AC2552" i="3"/>
  <c r="AB2552" i="3"/>
  <c r="U2552" i="3"/>
  <c r="T2552" i="3"/>
  <c r="S2552" i="3"/>
  <c r="R2552" i="3"/>
  <c r="V2552" i="3" s="1"/>
  <c r="Q2552" i="3"/>
  <c r="P2552" i="3"/>
  <c r="O2552" i="3"/>
  <c r="N2552" i="3"/>
  <c r="M2552" i="3"/>
  <c r="L2552" i="3"/>
  <c r="K2552" i="3"/>
  <c r="E2552" i="3"/>
  <c r="AM2552" i="3" s="1"/>
  <c r="D2552" i="3"/>
  <c r="C2552" i="3"/>
  <c r="AQ2552" i="3" s="1"/>
  <c r="AI2551" i="3"/>
  <c r="AH2551" i="3"/>
  <c r="AG2551" i="3"/>
  <c r="AF2551" i="3"/>
  <c r="AE2551" i="3"/>
  <c r="AD2551" i="3"/>
  <c r="AC2551" i="3"/>
  <c r="V2551" i="3"/>
  <c r="AL2551" i="3" s="1"/>
  <c r="U2551" i="3"/>
  <c r="T2551" i="3"/>
  <c r="S2551" i="3"/>
  <c r="R2551" i="3"/>
  <c r="Q2551" i="3"/>
  <c r="P2551" i="3"/>
  <c r="O2551" i="3"/>
  <c r="N2551" i="3"/>
  <c r="M2551" i="3"/>
  <c r="L2551" i="3"/>
  <c r="K2551" i="3"/>
  <c r="C2551" i="3"/>
  <c r="AO2550" i="3"/>
  <c r="AI2550" i="3"/>
  <c r="AH2550" i="3"/>
  <c r="AG2550" i="3"/>
  <c r="AF2550" i="3"/>
  <c r="AE2550" i="3"/>
  <c r="AD2550" i="3"/>
  <c r="AC2550" i="3"/>
  <c r="U2550" i="3"/>
  <c r="T2550" i="3"/>
  <c r="S2550" i="3"/>
  <c r="R2550" i="3"/>
  <c r="V2550" i="3" s="1"/>
  <c r="Q2550" i="3"/>
  <c r="P2550" i="3"/>
  <c r="O2550" i="3"/>
  <c r="N2550" i="3"/>
  <c r="M2550" i="3"/>
  <c r="L2550" i="3"/>
  <c r="K2550" i="3"/>
  <c r="J2550" i="3"/>
  <c r="E2550" i="3"/>
  <c r="AJ2550" i="3" s="1" a="1"/>
  <c r="AJ2550" i="3" s="1"/>
  <c r="C2550" i="3"/>
  <c r="AI2549" i="3"/>
  <c r="AH2549" i="3"/>
  <c r="AG2549" i="3"/>
  <c r="AF2549" i="3"/>
  <c r="AE2549" i="3"/>
  <c r="AD2549" i="3"/>
  <c r="AC2549" i="3"/>
  <c r="V2549" i="3"/>
  <c r="AL2549" i="3" s="1"/>
  <c r="U2549" i="3"/>
  <c r="T2549" i="3"/>
  <c r="S2549" i="3"/>
  <c r="R2549" i="3"/>
  <c r="Q2549" i="3"/>
  <c r="P2549" i="3"/>
  <c r="O2549" i="3"/>
  <c r="N2549" i="3"/>
  <c r="M2549" i="3"/>
  <c r="L2549" i="3"/>
  <c r="K2549" i="3"/>
  <c r="C2549" i="3"/>
  <c r="AP2548" i="3"/>
  <c r="AO2548" i="3"/>
  <c r="AI2548" i="3"/>
  <c r="AH2548" i="3"/>
  <c r="AG2548" i="3"/>
  <c r="AF2548" i="3"/>
  <c r="AE2548" i="3"/>
  <c r="AD2548" i="3"/>
  <c r="AC2548" i="3"/>
  <c r="U2548" i="3"/>
  <c r="T2548" i="3"/>
  <c r="S2548" i="3"/>
  <c r="R2548" i="3"/>
  <c r="V2548" i="3" s="1"/>
  <c r="Q2548" i="3"/>
  <c r="P2548" i="3"/>
  <c r="O2548" i="3"/>
  <c r="N2548" i="3"/>
  <c r="M2548" i="3"/>
  <c r="L2548" i="3"/>
  <c r="K2548" i="3"/>
  <c r="J2548" i="3"/>
  <c r="I2548" i="3"/>
  <c r="H2548" i="3"/>
  <c r="G2548" i="3"/>
  <c r="D2548" i="3"/>
  <c r="C2548" i="3"/>
  <c r="AQ2547" i="3"/>
  <c r="AO2547" i="3"/>
  <c r="AI2547" i="3"/>
  <c r="AH2547" i="3"/>
  <c r="AG2547" i="3"/>
  <c r="AF2547" i="3"/>
  <c r="AE2547" i="3"/>
  <c r="AD2547" i="3"/>
  <c r="AC2547" i="3"/>
  <c r="W2547" i="3" a="1"/>
  <c r="W2547" i="3" s="1"/>
  <c r="V2547" i="3"/>
  <c r="AL2547" i="3" s="1"/>
  <c r="U2547" i="3"/>
  <c r="T2547" i="3"/>
  <c r="S2547" i="3"/>
  <c r="R2547" i="3"/>
  <c r="Q2547" i="3"/>
  <c r="P2547" i="3"/>
  <c r="O2547" i="3"/>
  <c r="N2547" i="3"/>
  <c r="M2547" i="3"/>
  <c r="L2547" i="3"/>
  <c r="K2547" i="3"/>
  <c r="G2547" i="3"/>
  <c r="E2547" i="3"/>
  <c r="D2547" i="3"/>
  <c r="C2547" i="3"/>
  <c r="AB2547" i="3" s="1"/>
  <c r="AI2546" i="3"/>
  <c r="AH2546" i="3"/>
  <c r="AG2546" i="3"/>
  <c r="AF2546" i="3"/>
  <c r="AE2546" i="3"/>
  <c r="AD2546" i="3"/>
  <c r="AC2546" i="3"/>
  <c r="U2546" i="3"/>
  <c r="T2546" i="3"/>
  <c r="S2546" i="3"/>
  <c r="R2546" i="3"/>
  <c r="V2546" i="3" s="1"/>
  <c r="W2546" i="3" s="1" a="1"/>
  <c r="W2546" i="3" s="1"/>
  <c r="Q2546" i="3"/>
  <c r="P2546" i="3"/>
  <c r="O2546" i="3"/>
  <c r="N2546" i="3"/>
  <c r="M2546" i="3"/>
  <c r="L2546" i="3"/>
  <c r="K2546" i="3"/>
  <c r="F2546" i="3"/>
  <c r="AN2546" i="3" s="1"/>
  <c r="D2546" i="3"/>
  <c r="C2546" i="3"/>
  <c r="J2546" i="3" s="1"/>
  <c r="AQ2545" i="3"/>
  <c r="AP2545" i="3"/>
  <c r="AI2545" i="3"/>
  <c r="AH2545" i="3"/>
  <c r="AG2545" i="3"/>
  <c r="AF2545" i="3"/>
  <c r="AE2545" i="3"/>
  <c r="AD2545" i="3"/>
  <c r="AC2545" i="3"/>
  <c r="AB2545" i="3"/>
  <c r="V2545" i="3"/>
  <c r="U2545" i="3"/>
  <c r="T2545" i="3"/>
  <c r="S2545" i="3"/>
  <c r="R2545" i="3"/>
  <c r="Q2545" i="3"/>
  <c r="P2545" i="3"/>
  <c r="O2545" i="3"/>
  <c r="N2545" i="3"/>
  <c r="M2545" i="3"/>
  <c r="L2545" i="3"/>
  <c r="K2545" i="3"/>
  <c r="I2545" i="3"/>
  <c r="H2545" i="3"/>
  <c r="G2545" i="3"/>
  <c r="F2545" i="3"/>
  <c r="AN2545" i="3" s="1"/>
  <c r="E2545" i="3"/>
  <c r="D2545" i="3"/>
  <c r="C2545" i="3"/>
  <c r="AO2545" i="3" s="1"/>
  <c r="AP2544" i="3"/>
  <c r="AI2544" i="3"/>
  <c r="AH2544" i="3"/>
  <c r="AG2544" i="3"/>
  <c r="AF2544" i="3"/>
  <c r="AE2544" i="3"/>
  <c r="AD2544" i="3"/>
  <c r="AC2544" i="3"/>
  <c r="U2544" i="3"/>
  <c r="T2544" i="3"/>
  <c r="S2544" i="3"/>
  <c r="R2544" i="3"/>
  <c r="V2544" i="3" s="1"/>
  <c r="Q2544" i="3"/>
  <c r="P2544" i="3"/>
  <c r="O2544" i="3"/>
  <c r="N2544" i="3"/>
  <c r="M2544" i="3"/>
  <c r="L2544" i="3"/>
  <c r="K2544" i="3"/>
  <c r="J2544" i="3"/>
  <c r="I2544" i="3"/>
  <c r="G2544" i="3"/>
  <c r="D2544" i="3"/>
  <c r="C2544" i="3"/>
  <c r="H2544" i="3" s="1"/>
  <c r="AQ2543" i="3"/>
  <c r="AP2543" i="3"/>
  <c r="AJ2543" i="3" a="1"/>
  <c r="AJ2543" i="3" s="1"/>
  <c r="AI2543" i="3"/>
  <c r="AH2543" i="3"/>
  <c r="AG2543" i="3"/>
  <c r="AF2543" i="3"/>
  <c r="AE2543" i="3"/>
  <c r="AD2543" i="3"/>
  <c r="AC2543" i="3"/>
  <c r="AB2543" i="3"/>
  <c r="U2543" i="3"/>
  <c r="T2543" i="3"/>
  <c r="S2543" i="3"/>
  <c r="R2543" i="3"/>
  <c r="V2543" i="3" s="1"/>
  <c r="Q2543" i="3"/>
  <c r="P2543" i="3"/>
  <c r="O2543" i="3"/>
  <c r="N2543" i="3"/>
  <c r="M2543" i="3"/>
  <c r="L2543" i="3"/>
  <c r="K2543" i="3"/>
  <c r="J2543" i="3"/>
  <c r="G2543" i="3"/>
  <c r="E2543" i="3"/>
  <c r="AM2543" i="3" s="1"/>
  <c r="D2543" i="3"/>
  <c r="C2543" i="3"/>
  <c r="AO2543" i="3" s="1"/>
  <c r="AQ2542" i="3"/>
  <c r="AI2542" i="3"/>
  <c r="AH2542" i="3"/>
  <c r="AG2542" i="3"/>
  <c r="AF2542" i="3"/>
  <c r="AE2542" i="3"/>
  <c r="AD2542" i="3"/>
  <c r="AC2542" i="3"/>
  <c r="AB2542" i="3"/>
  <c r="U2542" i="3"/>
  <c r="T2542" i="3"/>
  <c r="S2542" i="3"/>
  <c r="R2542" i="3"/>
  <c r="V2542" i="3" s="1"/>
  <c r="Q2542" i="3"/>
  <c r="P2542" i="3"/>
  <c r="O2542" i="3"/>
  <c r="N2542" i="3"/>
  <c r="M2542" i="3"/>
  <c r="L2542" i="3"/>
  <c r="K2542" i="3"/>
  <c r="J2542" i="3"/>
  <c r="I2542" i="3"/>
  <c r="H2542" i="3"/>
  <c r="G2542" i="3"/>
  <c r="F2542" i="3"/>
  <c r="AN2542" i="3" s="1"/>
  <c r="E2542" i="3"/>
  <c r="AJ2542" i="3" s="1" a="1"/>
  <c r="AJ2542" i="3" s="1"/>
  <c r="C2542" i="3"/>
  <c r="AP2542" i="3" s="1"/>
  <c r="AO2541" i="3"/>
  <c r="AI2541" i="3"/>
  <c r="AH2541" i="3"/>
  <c r="AG2541" i="3"/>
  <c r="AF2541" i="3"/>
  <c r="AE2541" i="3"/>
  <c r="AD2541" i="3"/>
  <c r="AC2541" i="3"/>
  <c r="U2541" i="3"/>
  <c r="T2541" i="3"/>
  <c r="S2541" i="3"/>
  <c r="R2541" i="3"/>
  <c r="V2541" i="3" s="1"/>
  <c r="Q2541" i="3"/>
  <c r="P2541" i="3"/>
  <c r="O2541" i="3"/>
  <c r="N2541" i="3"/>
  <c r="M2541" i="3"/>
  <c r="L2541" i="3"/>
  <c r="K2541" i="3"/>
  <c r="C2541" i="3"/>
  <c r="AQ2540" i="3"/>
  <c r="AJ2540" i="3"/>
  <c r="AI2540" i="3"/>
  <c r="AH2540" i="3"/>
  <c r="AG2540" i="3"/>
  <c r="AF2540" i="3"/>
  <c r="AE2540" i="3"/>
  <c r="AD2540" i="3"/>
  <c r="AC2540" i="3"/>
  <c r="AB2540" i="3"/>
  <c r="V2540" i="3"/>
  <c r="U2540" i="3"/>
  <c r="T2540" i="3"/>
  <c r="S2540" i="3"/>
  <c r="R2540" i="3"/>
  <c r="Q2540" i="3"/>
  <c r="P2540" i="3"/>
  <c r="O2540" i="3"/>
  <c r="N2540" i="3"/>
  <c r="M2540" i="3"/>
  <c r="L2540" i="3"/>
  <c r="K2540" i="3"/>
  <c r="H2540" i="3"/>
  <c r="F2540" i="3"/>
  <c r="AN2540" i="3" s="1"/>
  <c r="E2540" i="3"/>
  <c r="AJ2540" i="3" s="1" a="1"/>
  <c r="C2540" i="3"/>
  <c r="AP2540" i="3" s="1"/>
  <c r="AI2539" i="3"/>
  <c r="AH2539" i="3"/>
  <c r="AG2539" i="3"/>
  <c r="AF2539" i="3"/>
  <c r="AE2539" i="3"/>
  <c r="AD2539" i="3"/>
  <c r="AC2539" i="3"/>
  <c r="V2539" i="3"/>
  <c r="AK2539" i="3" s="1"/>
  <c r="U2539" i="3"/>
  <c r="T2539" i="3"/>
  <c r="S2539" i="3"/>
  <c r="R2539" i="3"/>
  <c r="Q2539" i="3"/>
  <c r="P2539" i="3"/>
  <c r="O2539" i="3"/>
  <c r="N2539" i="3"/>
  <c r="M2539" i="3"/>
  <c r="L2539" i="3"/>
  <c r="K2539" i="3"/>
  <c r="I2539" i="3"/>
  <c r="C2539" i="3"/>
  <c r="H2539" i="3" s="1"/>
  <c r="AP2538" i="3"/>
  <c r="AI2538" i="3"/>
  <c r="AH2538" i="3"/>
  <c r="AG2538" i="3"/>
  <c r="AF2538" i="3"/>
  <c r="AE2538" i="3"/>
  <c r="AD2538" i="3"/>
  <c r="AC2538" i="3"/>
  <c r="V2538" i="3"/>
  <c r="U2538" i="3"/>
  <c r="T2538" i="3"/>
  <c r="S2538" i="3"/>
  <c r="R2538" i="3"/>
  <c r="Q2538" i="3"/>
  <c r="P2538" i="3"/>
  <c r="O2538" i="3"/>
  <c r="N2538" i="3"/>
  <c r="M2538" i="3"/>
  <c r="L2538" i="3"/>
  <c r="K2538" i="3"/>
  <c r="F2538" i="3"/>
  <c r="AN2538" i="3" s="1"/>
  <c r="D2538" i="3"/>
  <c r="C2538" i="3"/>
  <c r="AO2538" i="3" s="1"/>
  <c r="AK2537" i="3"/>
  <c r="AI2537" i="3"/>
  <c r="AH2537" i="3"/>
  <c r="AG2537" i="3"/>
  <c r="AF2537" i="3"/>
  <c r="AE2537" i="3"/>
  <c r="AD2537" i="3"/>
  <c r="AC2537" i="3"/>
  <c r="W2537" i="3" a="1"/>
  <c r="W2537" i="3" s="1"/>
  <c r="X2537" i="3" s="1"/>
  <c r="U2537" i="3"/>
  <c r="T2537" i="3"/>
  <c r="S2537" i="3"/>
  <c r="R2537" i="3"/>
  <c r="V2537" i="3" s="1"/>
  <c r="AL2537" i="3" s="1"/>
  <c r="Q2537" i="3"/>
  <c r="P2537" i="3"/>
  <c r="O2537" i="3"/>
  <c r="N2537" i="3"/>
  <c r="M2537" i="3"/>
  <c r="L2537" i="3"/>
  <c r="K2537" i="3"/>
  <c r="C2537" i="3"/>
  <c r="AQ2536" i="3"/>
  <c r="AP2536" i="3"/>
  <c r="AI2536" i="3"/>
  <c r="AH2536" i="3"/>
  <c r="AG2536" i="3"/>
  <c r="AF2536" i="3"/>
  <c r="AE2536" i="3"/>
  <c r="AD2536" i="3"/>
  <c r="AC2536" i="3"/>
  <c r="AB2536" i="3"/>
  <c r="U2536" i="3"/>
  <c r="T2536" i="3"/>
  <c r="S2536" i="3"/>
  <c r="R2536" i="3"/>
  <c r="V2536" i="3" s="1"/>
  <c r="Q2536" i="3"/>
  <c r="P2536" i="3"/>
  <c r="O2536" i="3"/>
  <c r="N2536" i="3"/>
  <c r="M2536" i="3"/>
  <c r="L2536" i="3"/>
  <c r="K2536" i="3"/>
  <c r="J2536" i="3"/>
  <c r="I2536" i="3"/>
  <c r="G2536" i="3"/>
  <c r="E2536" i="3"/>
  <c r="D2536" i="3"/>
  <c r="C2536" i="3"/>
  <c r="H2536" i="3" s="1"/>
  <c r="AI2535" i="3"/>
  <c r="AH2535" i="3"/>
  <c r="AG2535" i="3"/>
  <c r="AF2535" i="3"/>
  <c r="AE2535" i="3"/>
  <c r="AD2535" i="3"/>
  <c r="AC2535" i="3"/>
  <c r="W2535" i="3" a="1"/>
  <c r="W2535" i="3" s="1"/>
  <c r="U2535" i="3"/>
  <c r="T2535" i="3"/>
  <c r="S2535" i="3"/>
  <c r="R2535" i="3"/>
  <c r="V2535" i="3" s="1"/>
  <c r="AL2535" i="3" s="1"/>
  <c r="Q2535" i="3"/>
  <c r="P2535" i="3"/>
  <c r="O2535" i="3"/>
  <c r="N2535" i="3"/>
  <c r="M2535" i="3"/>
  <c r="L2535" i="3"/>
  <c r="K2535" i="3"/>
  <c r="C2535" i="3"/>
  <c r="AL2534" i="3"/>
  <c r="AI2534" i="3"/>
  <c r="AH2534" i="3"/>
  <c r="AG2534" i="3"/>
  <c r="AF2534" i="3"/>
  <c r="AE2534" i="3"/>
  <c r="AD2534" i="3"/>
  <c r="AC2534" i="3"/>
  <c r="U2534" i="3"/>
  <c r="T2534" i="3"/>
  <c r="S2534" i="3"/>
  <c r="R2534" i="3"/>
  <c r="V2534" i="3" s="1"/>
  <c r="Q2534" i="3"/>
  <c r="P2534" i="3"/>
  <c r="O2534" i="3"/>
  <c r="N2534" i="3"/>
  <c r="M2534" i="3"/>
  <c r="L2534" i="3"/>
  <c r="K2534" i="3"/>
  <c r="H2534" i="3"/>
  <c r="C2534" i="3"/>
  <c r="AJ2533" i="3" a="1"/>
  <c r="AJ2533" i="3" s="1"/>
  <c r="AI2533" i="3"/>
  <c r="AH2533" i="3"/>
  <c r="AG2533" i="3"/>
  <c r="AF2533" i="3"/>
  <c r="AE2533" i="3"/>
  <c r="AD2533" i="3"/>
  <c r="AC2533" i="3"/>
  <c r="AB2533" i="3"/>
  <c r="V2533" i="3"/>
  <c r="U2533" i="3"/>
  <c r="T2533" i="3"/>
  <c r="S2533" i="3"/>
  <c r="R2533" i="3"/>
  <c r="Q2533" i="3"/>
  <c r="P2533" i="3"/>
  <c r="O2533" i="3"/>
  <c r="N2533" i="3"/>
  <c r="M2533" i="3"/>
  <c r="L2533" i="3"/>
  <c r="K2533" i="3"/>
  <c r="E2533" i="3"/>
  <c r="AM2533" i="3" s="1"/>
  <c r="C2533" i="3"/>
  <c r="AQ2532" i="3"/>
  <c r="AI2532" i="3"/>
  <c r="AH2532" i="3"/>
  <c r="AG2532" i="3"/>
  <c r="AF2532" i="3"/>
  <c r="AE2532" i="3"/>
  <c r="AD2532" i="3"/>
  <c r="AC2532" i="3"/>
  <c r="AB2532" i="3"/>
  <c r="V2532" i="3"/>
  <c r="U2532" i="3"/>
  <c r="T2532" i="3"/>
  <c r="S2532" i="3"/>
  <c r="R2532" i="3"/>
  <c r="Q2532" i="3"/>
  <c r="P2532" i="3"/>
  <c r="O2532" i="3"/>
  <c r="N2532" i="3"/>
  <c r="M2532" i="3"/>
  <c r="L2532" i="3"/>
  <c r="K2532" i="3"/>
  <c r="I2532" i="3"/>
  <c r="H2532" i="3"/>
  <c r="F2532" i="3"/>
  <c r="AN2532" i="3" s="1"/>
  <c r="E2532" i="3"/>
  <c r="C2532" i="3"/>
  <c r="AP2532" i="3" s="1"/>
  <c r="AP2531" i="3"/>
  <c r="AO2531" i="3"/>
  <c r="AI2531" i="3"/>
  <c r="AH2531" i="3"/>
  <c r="AG2531" i="3"/>
  <c r="AF2531" i="3"/>
  <c r="AE2531" i="3"/>
  <c r="AD2531" i="3"/>
  <c r="AC2531" i="3"/>
  <c r="U2531" i="3"/>
  <c r="T2531" i="3"/>
  <c r="S2531" i="3"/>
  <c r="R2531" i="3"/>
  <c r="V2531" i="3" s="1"/>
  <c r="Q2531" i="3"/>
  <c r="P2531" i="3"/>
  <c r="O2531" i="3"/>
  <c r="N2531" i="3"/>
  <c r="M2531" i="3"/>
  <c r="L2531" i="3"/>
  <c r="K2531" i="3"/>
  <c r="I2531" i="3"/>
  <c r="H2531" i="3"/>
  <c r="D2531" i="3"/>
  <c r="C2531" i="3"/>
  <c r="AP2530" i="3"/>
  <c r="AO2530" i="3"/>
  <c r="AK2530" i="3"/>
  <c r="AI2530" i="3"/>
  <c r="AH2530" i="3"/>
  <c r="AG2530" i="3"/>
  <c r="AF2530" i="3"/>
  <c r="AE2530" i="3"/>
  <c r="AD2530" i="3"/>
  <c r="AC2530" i="3"/>
  <c r="V2530" i="3"/>
  <c r="AL2530" i="3" s="1"/>
  <c r="U2530" i="3"/>
  <c r="T2530" i="3"/>
  <c r="S2530" i="3"/>
  <c r="R2530" i="3"/>
  <c r="Q2530" i="3"/>
  <c r="P2530" i="3"/>
  <c r="O2530" i="3"/>
  <c r="N2530" i="3"/>
  <c r="M2530" i="3"/>
  <c r="L2530" i="3"/>
  <c r="K2530" i="3"/>
  <c r="G2530" i="3"/>
  <c r="D2530" i="3"/>
  <c r="C2530" i="3"/>
  <c r="AP2529" i="3"/>
  <c r="AK2529" i="3"/>
  <c r="AI2529" i="3"/>
  <c r="AH2529" i="3"/>
  <c r="AG2529" i="3"/>
  <c r="AF2529" i="3"/>
  <c r="AE2529" i="3"/>
  <c r="AD2529" i="3"/>
  <c r="AC2529" i="3"/>
  <c r="U2529" i="3"/>
  <c r="T2529" i="3"/>
  <c r="S2529" i="3"/>
  <c r="R2529" i="3"/>
  <c r="V2529" i="3" s="1"/>
  <c r="Q2529" i="3"/>
  <c r="P2529" i="3"/>
  <c r="O2529" i="3"/>
  <c r="N2529" i="3"/>
  <c r="M2529" i="3"/>
  <c r="L2529" i="3"/>
  <c r="K2529" i="3"/>
  <c r="J2529" i="3"/>
  <c r="I2529" i="3"/>
  <c r="G2529" i="3"/>
  <c r="F2529" i="3"/>
  <c r="AN2529" i="3" s="1"/>
  <c r="D2529" i="3"/>
  <c r="C2529" i="3"/>
  <c r="AQ2529" i="3" s="1"/>
  <c r="AQ2528" i="3"/>
  <c r="AP2528" i="3"/>
  <c r="AK2528" i="3"/>
  <c r="AI2528" i="3"/>
  <c r="AH2528" i="3"/>
  <c r="AG2528" i="3"/>
  <c r="AF2528" i="3"/>
  <c r="AE2528" i="3"/>
  <c r="AD2528" i="3"/>
  <c r="AC2528" i="3"/>
  <c r="AB2528" i="3"/>
  <c r="W2528" i="3" a="1"/>
  <c r="W2528" i="3" s="1"/>
  <c r="U2528" i="3"/>
  <c r="T2528" i="3"/>
  <c r="S2528" i="3"/>
  <c r="R2528" i="3"/>
  <c r="V2528" i="3" s="1"/>
  <c r="AL2528" i="3" s="1"/>
  <c r="Q2528" i="3"/>
  <c r="P2528" i="3"/>
  <c r="O2528" i="3"/>
  <c r="N2528" i="3"/>
  <c r="M2528" i="3"/>
  <c r="L2528" i="3"/>
  <c r="K2528" i="3"/>
  <c r="J2528" i="3"/>
  <c r="I2528" i="3"/>
  <c r="G2528" i="3"/>
  <c r="E2528" i="3"/>
  <c r="D2528" i="3"/>
  <c r="C2528" i="3"/>
  <c r="H2528" i="3" s="1"/>
  <c r="AQ2527" i="3"/>
  <c r="AP2527" i="3"/>
  <c r="AJ2527" i="3" a="1"/>
  <c r="AJ2527" i="3" s="1"/>
  <c r="AI2527" i="3"/>
  <c r="AH2527" i="3"/>
  <c r="AG2527" i="3"/>
  <c r="AF2527" i="3"/>
  <c r="AE2527" i="3"/>
  <c r="AD2527" i="3"/>
  <c r="AC2527" i="3"/>
  <c r="AB2527" i="3"/>
  <c r="U2527" i="3"/>
  <c r="T2527" i="3"/>
  <c r="S2527" i="3"/>
  <c r="R2527" i="3"/>
  <c r="V2527" i="3" s="1"/>
  <c r="Q2527" i="3"/>
  <c r="P2527" i="3"/>
  <c r="O2527" i="3"/>
  <c r="N2527" i="3"/>
  <c r="M2527" i="3"/>
  <c r="L2527" i="3"/>
  <c r="K2527" i="3"/>
  <c r="J2527" i="3"/>
  <c r="H2527" i="3"/>
  <c r="G2527" i="3"/>
  <c r="E2527" i="3"/>
  <c r="AM2527" i="3" s="1"/>
  <c r="D2527" i="3"/>
  <c r="C2527" i="3"/>
  <c r="AO2527" i="3" s="1"/>
  <c r="AL2526" i="3"/>
  <c r="AI2526" i="3"/>
  <c r="AH2526" i="3"/>
  <c r="AG2526" i="3"/>
  <c r="AF2526" i="3"/>
  <c r="AE2526" i="3"/>
  <c r="AD2526" i="3"/>
  <c r="AC2526" i="3"/>
  <c r="W2526" i="3" a="1"/>
  <c r="W2526" i="3" s="1"/>
  <c r="V2526" i="3"/>
  <c r="AK2526" i="3" s="1"/>
  <c r="U2526" i="3"/>
  <c r="T2526" i="3"/>
  <c r="S2526" i="3"/>
  <c r="R2526" i="3"/>
  <c r="Q2526" i="3"/>
  <c r="P2526" i="3"/>
  <c r="O2526" i="3"/>
  <c r="N2526" i="3"/>
  <c r="M2526" i="3"/>
  <c r="L2526" i="3"/>
  <c r="K2526" i="3"/>
  <c r="C2526" i="3"/>
  <c r="AQ2525" i="3"/>
  <c r="AP2525" i="3"/>
  <c r="AN2525" i="3"/>
  <c r="AM2525" i="3"/>
  <c r="AI2525" i="3"/>
  <c r="AH2525" i="3"/>
  <c r="AG2525" i="3"/>
  <c r="AF2525" i="3"/>
  <c r="AE2525" i="3"/>
  <c r="AD2525" i="3"/>
  <c r="AC2525" i="3"/>
  <c r="AB2525" i="3"/>
  <c r="U2525" i="3"/>
  <c r="T2525" i="3"/>
  <c r="S2525" i="3"/>
  <c r="R2525" i="3"/>
  <c r="V2525" i="3" s="1"/>
  <c r="Q2525" i="3"/>
  <c r="P2525" i="3"/>
  <c r="O2525" i="3"/>
  <c r="N2525" i="3"/>
  <c r="M2525" i="3"/>
  <c r="L2525" i="3"/>
  <c r="K2525" i="3"/>
  <c r="J2525" i="3"/>
  <c r="I2525" i="3"/>
  <c r="H2525" i="3"/>
  <c r="G2525" i="3"/>
  <c r="F2525" i="3"/>
  <c r="E2525" i="3"/>
  <c r="AJ2525" i="3" s="1" a="1"/>
  <c r="AJ2525" i="3" s="1"/>
  <c r="D2525" i="3"/>
  <c r="C2525" i="3"/>
  <c r="AO2525" i="3" s="1"/>
  <c r="AQ2524" i="3"/>
  <c r="AP2524" i="3"/>
  <c r="AI2524" i="3"/>
  <c r="AH2524" i="3"/>
  <c r="AG2524" i="3"/>
  <c r="AF2524" i="3"/>
  <c r="AE2524" i="3"/>
  <c r="AD2524" i="3"/>
  <c r="AC2524" i="3"/>
  <c r="AB2524" i="3"/>
  <c r="U2524" i="3"/>
  <c r="T2524" i="3"/>
  <c r="S2524" i="3"/>
  <c r="R2524" i="3"/>
  <c r="V2524" i="3" s="1"/>
  <c r="Q2524" i="3"/>
  <c r="P2524" i="3"/>
  <c r="O2524" i="3"/>
  <c r="N2524" i="3"/>
  <c r="M2524" i="3"/>
  <c r="L2524" i="3"/>
  <c r="K2524" i="3"/>
  <c r="E2524" i="3"/>
  <c r="AM2524" i="3" s="1"/>
  <c r="D2524" i="3"/>
  <c r="C2524" i="3"/>
  <c r="AO2524" i="3" s="1"/>
  <c r="AP2523" i="3"/>
  <c r="AI2523" i="3"/>
  <c r="AH2523" i="3"/>
  <c r="AG2523" i="3"/>
  <c r="AF2523" i="3"/>
  <c r="AE2523" i="3"/>
  <c r="AD2523" i="3"/>
  <c r="AC2523" i="3"/>
  <c r="U2523" i="3"/>
  <c r="T2523" i="3"/>
  <c r="S2523" i="3"/>
  <c r="R2523" i="3"/>
  <c r="V2523" i="3" s="1"/>
  <c r="Q2523" i="3"/>
  <c r="P2523" i="3"/>
  <c r="O2523" i="3"/>
  <c r="N2523" i="3"/>
  <c r="M2523" i="3"/>
  <c r="L2523" i="3"/>
  <c r="K2523" i="3"/>
  <c r="J2523" i="3"/>
  <c r="H2523" i="3"/>
  <c r="G2523" i="3"/>
  <c r="F2523" i="3"/>
  <c r="AN2523" i="3" s="1"/>
  <c r="D2523" i="3"/>
  <c r="C2523" i="3"/>
  <c r="AQ2523" i="3" s="1"/>
  <c r="AO2522" i="3"/>
  <c r="AI2522" i="3"/>
  <c r="AH2522" i="3"/>
  <c r="AG2522" i="3"/>
  <c r="AF2522" i="3"/>
  <c r="AE2522" i="3"/>
  <c r="AD2522" i="3"/>
  <c r="AC2522" i="3"/>
  <c r="U2522" i="3"/>
  <c r="T2522" i="3"/>
  <c r="S2522" i="3"/>
  <c r="R2522" i="3"/>
  <c r="V2522" i="3" s="1"/>
  <c r="Q2522" i="3"/>
  <c r="P2522" i="3"/>
  <c r="O2522" i="3"/>
  <c r="N2522" i="3"/>
  <c r="M2522" i="3"/>
  <c r="L2522" i="3"/>
  <c r="K2522" i="3"/>
  <c r="J2522" i="3"/>
  <c r="C2522" i="3"/>
  <c r="AI2521" i="3"/>
  <c r="AH2521" i="3"/>
  <c r="AG2521" i="3"/>
  <c r="AF2521" i="3"/>
  <c r="AE2521" i="3"/>
  <c r="AD2521" i="3"/>
  <c r="AC2521" i="3"/>
  <c r="V2521" i="3"/>
  <c r="U2521" i="3"/>
  <c r="T2521" i="3"/>
  <c r="S2521" i="3"/>
  <c r="R2521" i="3"/>
  <c r="Q2521" i="3"/>
  <c r="P2521" i="3"/>
  <c r="O2521" i="3"/>
  <c r="N2521" i="3"/>
  <c r="M2521" i="3"/>
  <c r="L2521" i="3"/>
  <c r="K2521" i="3"/>
  <c r="C2521" i="3"/>
  <c r="AI2520" i="3"/>
  <c r="AH2520" i="3"/>
  <c r="AG2520" i="3"/>
  <c r="AF2520" i="3"/>
  <c r="AE2520" i="3"/>
  <c r="AD2520" i="3"/>
  <c r="AC2520" i="3"/>
  <c r="V2520" i="3"/>
  <c r="U2520" i="3"/>
  <c r="T2520" i="3"/>
  <c r="S2520" i="3"/>
  <c r="R2520" i="3"/>
  <c r="Q2520" i="3"/>
  <c r="P2520" i="3"/>
  <c r="O2520" i="3"/>
  <c r="N2520" i="3"/>
  <c r="M2520" i="3"/>
  <c r="L2520" i="3"/>
  <c r="K2520" i="3"/>
  <c r="C2520" i="3"/>
  <c r="AO2519" i="3"/>
  <c r="AI2519" i="3"/>
  <c r="AH2519" i="3"/>
  <c r="AG2519" i="3"/>
  <c r="AF2519" i="3"/>
  <c r="AE2519" i="3"/>
  <c r="AD2519" i="3"/>
  <c r="AC2519" i="3"/>
  <c r="U2519" i="3"/>
  <c r="T2519" i="3"/>
  <c r="S2519" i="3"/>
  <c r="R2519" i="3"/>
  <c r="V2519" i="3" s="1"/>
  <c r="Q2519" i="3"/>
  <c r="P2519" i="3"/>
  <c r="O2519" i="3"/>
  <c r="N2519" i="3"/>
  <c r="M2519" i="3"/>
  <c r="L2519" i="3"/>
  <c r="K2519" i="3"/>
  <c r="D2519" i="3"/>
  <c r="C2519" i="3"/>
  <c r="AP2519" i="3" s="1"/>
  <c r="AK2518" i="3"/>
  <c r="AI2518" i="3"/>
  <c r="AH2518" i="3"/>
  <c r="AG2518" i="3"/>
  <c r="AF2518" i="3"/>
  <c r="AE2518" i="3"/>
  <c r="AD2518" i="3"/>
  <c r="AC2518" i="3"/>
  <c r="W2518" i="3" a="1"/>
  <c r="W2518" i="3" s="1"/>
  <c r="V2518" i="3"/>
  <c r="AL2518" i="3" s="1"/>
  <c r="U2518" i="3"/>
  <c r="T2518" i="3"/>
  <c r="S2518" i="3"/>
  <c r="R2518" i="3"/>
  <c r="Q2518" i="3"/>
  <c r="P2518" i="3"/>
  <c r="O2518" i="3"/>
  <c r="N2518" i="3"/>
  <c r="M2518" i="3"/>
  <c r="L2518" i="3"/>
  <c r="K2518" i="3"/>
  <c r="C2518" i="3"/>
  <c r="AQ2517" i="3"/>
  <c r="AP2517" i="3"/>
  <c r="AN2517" i="3"/>
  <c r="AM2517" i="3"/>
  <c r="AL2517" i="3"/>
  <c r="AI2517" i="3"/>
  <c r="AH2517" i="3"/>
  <c r="AG2517" i="3"/>
  <c r="AF2517" i="3"/>
  <c r="AE2517" i="3"/>
  <c r="AD2517" i="3"/>
  <c r="AC2517" i="3"/>
  <c r="AB2517" i="3"/>
  <c r="U2517" i="3"/>
  <c r="T2517" i="3"/>
  <c r="S2517" i="3"/>
  <c r="R2517" i="3"/>
  <c r="V2517" i="3" s="1"/>
  <c r="Q2517" i="3"/>
  <c r="P2517" i="3"/>
  <c r="O2517" i="3"/>
  <c r="N2517" i="3"/>
  <c r="M2517" i="3"/>
  <c r="L2517" i="3"/>
  <c r="K2517" i="3"/>
  <c r="J2517" i="3"/>
  <c r="I2517" i="3"/>
  <c r="H2517" i="3"/>
  <c r="F2517" i="3"/>
  <c r="E2517" i="3"/>
  <c r="AJ2517" i="3" s="1" a="1"/>
  <c r="AJ2517" i="3" s="1"/>
  <c r="D2517" i="3"/>
  <c r="C2517" i="3"/>
  <c r="G2517" i="3" s="1"/>
  <c r="AL2516" i="3"/>
  <c r="AK2516" i="3"/>
  <c r="AI2516" i="3"/>
  <c r="AH2516" i="3"/>
  <c r="AG2516" i="3"/>
  <c r="AF2516" i="3"/>
  <c r="AE2516" i="3"/>
  <c r="AD2516" i="3"/>
  <c r="AC2516" i="3"/>
  <c r="W2516" i="3" a="1"/>
  <c r="W2516" i="3" s="1"/>
  <c r="Z2516" i="3" s="1"/>
  <c r="AA2516" i="3" s="1"/>
  <c r="V2516" i="3"/>
  <c r="U2516" i="3"/>
  <c r="T2516" i="3"/>
  <c r="S2516" i="3"/>
  <c r="R2516" i="3"/>
  <c r="Q2516" i="3"/>
  <c r="P2516" i="3"/>
  <c r="O2516" i="3"/>
  <c r="N2516" i="3"/>
  <c r="M2516" i="3"/>
  <c r="L2516" i="3"/>
  <c r="K2516" i="3"/>
  <c r="C2516" i="3"/>
  <c r="AP2515" i="3"/>
  <c r="AK2515" i="3"/>
  <c r="AI2515" i="3"/>
  <c r="AH2515" i="3"/>
  <c r="AG2515" i="3"/>
  <c r="AF2515" i="3"/>
  <c r="AE2515" i="3"/>
  <c r="AD2515" i="3"/>
  <c r="AC2515" i="3"/>
  <c r="V2515" i="3"/>
  <c r="AL2515" i="3" s="1"/>
  <c r="U2515" i="3"/>
  <c r="T2515" i="3"/>
  <c r="S2515" i="3"/>
  <c r="R2515" i="3"/>
  <c r="Q2515" i="3"/>
  <c r="P2515" i="3"/>
  <c r="O2515" i="3"/>
  <c r="N2515" i="3"/>
  <c r="M2515" i="3"/>
  <c r="L2515" i="3"/>
  <c r="K2515" i="3"/>
  <c r="J2515" i="3"/>
  <c r="H2515" i="3"/>
  <c r="G2515" i="3"/>
  <c r="F2515" i="3"/>
  <c r="AN2515" i="3" s="1"/>
  <c r="D2515" i="3"/>
  <c r="C2515" i="3"/>
  <c r="AQ2515" i="3" s="1"/>
  <c r="AI2514" i="3"/>
  <c r="AH2514" i="3"/>
  <c r="AG2514" i="3"/>
  <c r="AF2514" i="3"/>
  <c r="AE2514" i="3"/>
  <c r="AD2514" i="3"/>
  <c r="AC2514" i="3"/>
  <c r="U2514" i="3"/>
  <c r="T2514" i="3"/>
  <c r="S2514" i="3"/>
  <c r="R2514" i="3"/>
  <c r="V2514" i="3" s="1"/>
  <c r="Q2514" i="3"/>
  <c r="P2514" i="3"/>
  <c r="O2514" i="3"/>
  <c r="N2514" i="3"/>
  <c r="M2514" i="3"/>
  <c r="L2514" i="3"/>
  <c r="K2514" i="3"/>
  <c r="C2514" i="3"/>
  <c r="AQ2513" i="3"/>
  <c r="AP2513" i="3"/>
  <c r="AI2513" i="3"/>
  <c r="AH2513" i="3"/>
  <c r="AG2513" i="3"/>
  <c r="AF2513" i="3"/>
  <c r="AE2513" i="3"/>
  <c r="AD2513" i="3"/>
  <c r="AC2513" i="3"/>
  <c r="AB2513" i="3"/>
  <c r="V2513" i="3"/>
  <c r="U2513" i="3"/>
  <c r="T2513" i="3"/>
  <c r="S2513" i="3"/>
  <c r="R2513" i="3"/>
  <c r="Q2513" i="3"/>
  <c r="P2513" i="3"/>
  <c r="O2513" i="3"/>
  <c r="N2513" i="3"/>
  <c r="M2513" i="3"/>
  <c r="L2513" i="3"/>
  <c r="K2513" i="3"/>
  <c r="J2513" i="3"/>
  <c r="I2513" i="3"/>
  <c r="H2513" i="3"/>
  <c r="F2513" i="3"/>
  <c r="AN2513" i="3" s="1"/>
  <c r="E2513" i="3"/>
  <c r="D2513" i="3"/>
  <c r="C2513" i="3"/>
  <c r="AO2513" i="3" s="1"/>
  <c r="AQ2512" i="3"/>
  <c r="AM2512" i="3"/>
  <c r="AK2512" i="3"/>
  <c r="AI2512" i="3"/>
  <c r="AH2512" i="3"/>
  <c r="AG2512" i="3"/>
  <c r="AF2512" i="3"/>
  <c r="AE2512" i="3"/>
  <c r="AD2512" i="3"/>
  <c r="AC2512" i="3"/>
  <c r="AB2512" i="3"/>
  <c r="U2512" i="3"/>
  <c r="T2512" i="3"/>
  <c r="S2512" i="3"/>
  <c r="R2512" i="3"/>
  <c r="V2512" i="3" s="1"/>
  <c r="AL2512" i="3" s="1"/>
  <c r="Q2512" i="3"/>
  <c r="P2512" i="3"/>
  <c r="O2512" i="3"/>
  <c r="N2512" i="3"/>
  <c r="M2512" i="3"/>
  <c r="L2512" i="3"/>
  <c r="K2512" i="3"/>
  <c r="I2512" i="3"/>
  <c r="H2512" i="3"/>
  <c r="G2512" i="3"/>
  <c r="E2512" i="3"/>
  <c r="AJ2512" i="3" s="1" a="1"/>
  <c r="AJ2512" i="3" s="1"/>
  <c r="C2512" i="3"/>
  <c r="F2512" i="3" s="1"/>
  <c r="AN2512" i="3" s="1"/>
  <c r="AI2511" i="3"/>
  <c r="AH2511" i="3"/>
  <c r="AG2511" i="3"/>
  <c r="AF2511" i="3"/>
  <c r="AE2511" i="3"/>
  <c r="AD2511" i="3"/>
  <c r="AC2511" i="3"/>
  <c r="U2511" i="3"/>
  <c r="T2511" i="3"/>
  <c r="S2511" i="3"/>
  <c r="R2511" i="3"/>
  <c r="V2511" i="3" s="1"/>
  <c r="Q2511" i="3"/>
  <c r="P2511" i="3"/>
  <c r="O2511" i="3"/>
  <c r="N2511" i="3"/>
  <c r="M2511" i="3"/>
  <c r="L2511" i="3"/>
  <c r="K2511" i="3"/>
  <c r="C2511" i="3"/>
  <c r="AK2510" i="3"/>
  <c r="AI2510" i="3"/>
  <c r="AH2510" i="3"/>
  <c r="AG2510" i="3"/>
  <c r="AF2510" i="3"/>
  <c r="AE2510" i="3"/>
  <c r="AD2510" i="3"/>
  <c r="AC2510" i="3"/>
  <c r="W2510" i="3" a="1"/>
  <c r="W2510" i="3" s="1"/>
  <c r="Z2510" i="3" s="1"/>
  <c r="AA2510" i="3" s="1"/>
  <c r="V2510" i="3"/>
  <c r="AL2510" i="3" s="1"/>
  <c r="U2510" i="3"/>
  <c r="T2510" i="3"/>
  <c r="S2510" i="3"/>
  <c r="R2510" i="3"/>
  <c r="Q2510" i="3"/>
  <c r="P2510" i="3"/>
  <c r="O2510" i="3"/>
  <c r="N2510" i="3"/>
  <c r="M2510" i="3"/>
  <c r="L2510" i="3"/>
  <c r="K2510" i="3"/>
  <c r="G2510" i="3"/>
  <c r="E2510" i="3"/>
  <c r="AM2510" i="3" s="1"/>
  <c r="C2510" i="3"/>
  <c r="AQ2510" i="3" s="1"/>
  <c r="AI2509" i="3"/>
  <c r="AH2509" i="3"/>
  <c r="AG2509" i="3"/>
  <c r="AF2509" i="3"/>
  <c r="AE2509" i="3"/>
  <c r="AD2509" i="3"/>
  <c r="AC2509" i="3"/>
  <c r="V2509" i="3"/>
  <c r="U2509" i="3"/>
  <c r="T2509" i="3"/>
  <c r="S2509" i="3"/>
  <c r="R2509" i="3"/>
  <c r="Q2509" i="3"/>
  <c r="P2509" i="3"/>
  <c r="O2509" i="3"/>
  <c r="N2509" i="3"/>
  <c r="M2509" i="3"/>
  <c r="L2509" i="3"/>
  <c r="K2509" i="3"/>
  <c r="C2509" i="3"/>
  <c r="AI2508" i="3"/>
  <c r="AH2508" i="3"/>
  <c r="AG2508" i="3"/>
  <c r="AF2508" i="3"/>
  <c r="AE2508" i="3"/>
  <c r="AD2508" i="3"/>
  <c r="AC2508" i="3"/>
  <c r="U2508" i="3"/>
  <c r="T2508" i="3"/>
  <c r="S2508" i="3"/>
  <c r="R2508" i="3"/>
  <c r="V2508" i="3" s="1"/>
  <c r="Q2508" i="3"/>
  <c r="P2508" i="3"/>
  <c r="O2508" i="3"/>
  <c r="N2508" i="3"/>
  <c r="M2508" i="3"/>
  <c r="L2508" i="3"/>
  <c r="K2508" i="3"/>
  <c r="C2508" i="3"/>
  <c r="AL2507" i="3"/>
  <c r="AK2507" i="3"/>
  <c r="AI2507" i="3"/>
  <c r="AH2507" i="3"/>
  <c r="AG2507" i="3"/>
  <c r="AF2507" i="3"/>
  <c r="AE2507" i="3"/>
  <c r="AD2507" i="3"/>
  <c r="AC2507" i="3"/>
  <c r="W2507" i="3" a="1"/>
  <c r="W2507" i="3" s="1"/>
  <c r="V2507" i="3"/>
  <c r="U2507" i="3"/>
  <c r="T2507" i="3"/>
  <c r="S2507" i="3"/>
  <c r="R2507" i="3"/>
  <c r="Q2507" i="3"/>
  <c r="P2507" i="3"/>
  <c r="O2507" i="3"/>
  <c r="N2507" i="3"/>
  <c r="M2507" i="3"/>
  <c r="L2507" i="3"/>
  <c r="K2507" i="3"/>
  <c r="C2507" i="3"/>
  <c r="AQ2507" i="3" s="1"/>
  <c r="AI2506" i="3"/>
  <c r="AH2506" i="3"/>
  <c r="AG2506" i="3"/>
  <c r="AF2506" i="3"/>
  <c r="AE2506" i="3"/>
  <c r="AD2506" i="3"/>
  <c r="AC2506" i="3"/>
  <c r="U2506" i="3"/>
  <c r="T2506" i="3"/>
  <c r="S2506" i="3"/>
  <c r="R2506" i="3"/>
  <c r="V2506" i="3" s="1"/>
  <c r="AL2506" i="3" s="1"/>
  <c r="Q2506" i="3"/>
  <c r="P2506" i="3"/>
  <c r="O2506" i="3"/>
  <c r="N2506" i="3"/>
  <c r="M2506" i="3"/>
  <c r="L2506" i="3"/>
  <c r="K2506" i="3"/>
  <c r="C2506" i="3"/>
  <c r="J2506" i="3" s="1"/>
  <c r="AQ2505" i="3"/>
  <c r="AP2505" i="3"/>
  <c r="AI2505" i="3"/>
  <c r="AH2505" i="3"/>
  <c r="AG2505" i="3"/>
  <c r="AF2505" i="3"/>
  <c r="AE2505" i="3"/>
  <c r="AD2505" i="3"/>
  <c r="AC2505" i="3"/>
  <c r="AB2505" i="3"/>
  <c r="U2505" i="3"/>
  <c r="T2505" i="3"/>
  <c r="S2505" i="3"/>
  <c r="R2505" i="3"/>
  <c r="V2505" i="3" s="1"/>
  <c r="Q2505" i="3"/>
  <c r="P2505" i="3"/>
  <c r="O2505" i="3"/>
  <c r="N2505" i="3"/>
  <c r="M2505" i="3"/>
  <c r="L2505" i="3"/>
  <c r="K2505" i="3"/>
  <c r="J2505" i="3"/>
  <c r="I2505" i="3"/>
  <c r="H2505" i="3"/>
  <c r="F2505" i="3"/>
  <c r="AN2505" i="3" s="1"/>
  <c r="E2505" i="3"/>
  <c r="AM2505" i="3" s="1"/>
  <c r="D2505" i="3"/>
  <c r="C2505" i="3"/>
  <c r="AO2505" i="3" s="1"/>
  <c r="AO2504" i="3"/>
  <c r="AK2504" i="3"/>
  <c r="AI2504" i="3"/>
  <c r="AH2504" i="3"/>
  <c r="AG2504" i="3"/>
  <c r="AF2504" i="3"/>
  <c r="AE2504" i="3"/>
  <c r="AD2504" i="3"/>
  <c r="AC2504" i="3"/>
  <c r="W2504" i="3" a="1"/>
  <c r="W2504" i="3" s="1"/>
  <c r="U2504" i="3"/>
  <c r="T2504" i="3"/>
  <c r="S2504" i="3"/>
  <c r="R2504" i="3"/>
  <c r="V2504" i="3" s="1"/>
  <c r="AL2504" i="3" s="1"/>
  <c r="Q2504" i="3"/>
  <c r="P2504" i="3"/>
  <c r="O2504" i="3"/>
  <c r="N2504" i="3"/>
  <c r="M2504" i="3"/>
  <c r="L2504" i="3"/>
  <c r="K2504" i="3"/>
  <c r="D2504" i="3"/>
  <c r="C2504" i="3"/>
  <c r="AB2504" i="3" s="1"/>
  <c r="AO2503" i="3"/>
  <c r="AI2503" i="3"/>
  <c r="AH2503" i="3"/>
  <c r="AG2503" i="3"/>
  <c r="AF2503" i="3"/>
  <c r="AE2503" i="3"/>
  <c r="AD2503" i="3"/>
  <c r="AC2503" i="3"/>
  <c r="U2503" i="3"/>
  <c r="T2503" i="3"/>
  <c r="S2503" i="3"/>
  <c r="R2503" i="3"/>
  <c r="V2503" i="3" s="1"/>
  <c r="Q2503" i="3"/>
  <c r="P2503" i="3"/>
  <c r="O2503" i="3"/>
  <c r="N2503" i="3"/>
  <c r="M2503" i="3"/>
  <c r="L2503" i="3"/>
  <c r="K2503" i="3"/>
  <c r="J2503" i="3"/>
  <c r="H2503" i="3"/>
  <c r="F2503" i="3"/>
  <c r="AN2503" i="3" s="1"/>
  <c r="D2503" i="3"/>
  <c r="C2503" i="3"/>
  <c r="AI2502" i="3"/>
  <c r="AH2502" i="3"/>
  <c r="AG2502" i="3"/>
  <c r="AF2502" i="3"/>
  <c r="AE2502" i="3"/>
  <c r="AD2502" i="3"/>
  <c r="AC2502" i="3"/>
  <c r="U2502" i="3"/>
  <c r="T2502" i="3"/>
  <c r="S2502" i="3"/>
  <c r="R2502" i="3"/>
  <c r="V2502" i="3" s="1"/>
  <c r="AL2502" i="3" s="1"/>
  <c r="Q2502" i="3"/>
  <c r="P2502" i="3"/>
  <c r="O2502" i="3"/>
  <c r="N2502" i="3"/>
  <c r="M2502" i="3"/>
  <c r="L2502" i="3"/>
  <c r="K2502" i="3"/>
  <c r="I2502" i="3"/>
  <c r="H2502" i="3"/>
  <c r="F2502" i="3"/>
  <c r="AN2502" i="3" s="1"/>
  <c r="C2502" i="3"/>
  <c r="AP2502" i="3" s="1"/>
  <c r="AP2501" i="3"/>
  <c r="AI2501" i="3"/>
  <c r="AH2501" i="3"/>
  <c r="AG2501" i="3"/>
  <c r="AF2501" i="3"/>
  <c r="AE2501" i="3"/>
  <c r="AD2501" i="3"/>
  <c r="AC2501" i="3"/>
  <c r="U2501" i="3"/>
  <c r="T2501" i="3"/>
  <c r="S2501" i="3"/>
  <c r="R2501" i="3"/>
  <c r="V2501" i="3" s="1"/>
  <c r="AL2501" i="3" s="1"/>
  <c r="Q2501" i="3"/>
  <c r="P2501" i="3"/>
  <c r="O2501" i="3"/>
  <c r="N2501" i="3"/>
  <c r="M2501" i="3"/>
  <c r="L2501" i="3"/>
  <c r="K2501" i="3"/>
  <c r="I2501" i="3"/>
  <c r="D2501" i="3"/>
  <c r="C2501" i="3"/>
  <c r="AO2501" i="3" s="1"/>
  <c r="AP2500" i="3"/>
  <c r="AI2500" i="3"/>
  <c r="AH2500" i="3"/>
  <c r="AG2500" i="3"/>
  <c r="AF2500" i="3"/>
  <c r="AE2500" i="3"/>
  <c r="AD2500" i="3"/>
  <c r="AC2500" i="3"/>
  <c r="U2500" i="3"/>
  <c r="T2500" i="3"/>
  <c r="S2500" i="3"/>
  <c r="R2500" i="3"/>
  <c r="V2500" i="3" s="1"/>
  <c r="Q2500" i="3"/>
  <c r="P2500" i="3"/>
  <c r="O2500" i="3"/>
  <c r="N2500" i="3"/>
  <c r="M2500" i="3"/>
  <c r="L2500" i="3"/>
  <c r="K2500" i="3"/>
  <c r="I2500" i="3"/>
  <c r="G2500" i="3"/>
  <c r="F2500" i="3"/>
  <c r="AN2500" i="3" s="1"/>
  <c r="D2500" i="3"/>
  <c r="C2500" i="3"/>
  <c r="AQ2500" i="3" s="1"/>
  <c r="AI2499" i="3"/>
  <c r="AH2499" i="3"/>
  <c r="AG2499" i="3"/>
  <c r="AF2499" i="3"/>
  <c r="AE2499" i="3"/>
  <c r="AD2499" i="3"/>
  <c r="AC2499" i="3"/>
  <c r="U2499" i="3"/>
  <c r="T2499" i="3"/>
  <c r="S2499" i="3"/>
  <c r="R2499" i="3"/>
  <c r="V2499" i="3" s="1"/>
  <c r="Q2499" i="3"/>
  <c r="P2499" i="3"/>
  <c r="O2499" i="3"/>
  <c r="N2499" i="3"/>
  <c r="M2499" i="3"/>
  <c r="L2499" i="3"/>
  <c r="K2499" i="3"/>
  <c r="C2499" i="3"/>
  <c r="H2499" i="3" s="1"/>
  <c r="AQ2498" i="3"/>
  <c r="AP2498" i="3"/>
  <c r="AI2498" i="3"/>
  <c r="AH2498" i="3"/>
  <c r="AG2498" i="3"/>
  <c r="AF2498" i="3"/>
  <c r="AE2498" i="3"/>
  <c r="AD2498" i="3"/>
  <c r="AC2498" i="3"/>
  <c r="AB2498" i="3"/>
  <c r="U2498" i="3"/>
  <c r="T2498" i="3"/>
  <c r="S2498" i="3"/>
  <c r="R2498" i="3"/>
  <c r="V2498" i="3" s="1"/>
  <c r="Q2498" i="3"/>
  <c r="P2498" i="3"/>
  <c r="O2498" i="3"/>
  <c r="N2498" i="3"/>
  <c r="M2498" i="3"/>
  <c r="L2498" i="3"/>
  <c r="K2498" i="3"/>
  <c r="J2498" i="3"/>
  <c r="I2498" i="3"/>
  <c r="H2498" i="3"/>
  <c r="G2498" i="3"/>
  <c r="F2498" i="3"/>
  <c r="AN2498" i="3" s="1"/>
  <c r="E2498" i="3"/>
  <c r="AM2498" i="3" s="1"/>
  <c r="D2498" i="3"/>
  <c r="C2498" i="3"/>
  <c r="AO2498" i="3" s="1"/>
  <c r="AQ2497" i="3"/>
  <c r="AP2497" i="3"/>
  <c r="AL2497" i="3"/>
  <c r="AI2497" i="3"/>
  <c r="AH2497" i="3"/>
  <c r="AG2497" i="3"/>
  <c r="AF2497" i="3"/>
  <c r="AE2497" i="3"/>
  <c r="AD2497" i="3"/>
  <c r="AC2497" i="3"/>
  <c r="AB2497" i="3"/>
  <c r="U2497" i="3"/>
  <c r="T2497" i="3"/>
  <c r="S2497" i="3"/>
  <c r="R2497" i="3"/>
  <c r="V2497" i="3" s="1"/>
  <c r="Q2497" i="3"/>
  <c r="P2497" i="3"/>
  <c r="O2497" i="3"/>
  <c r="N2497" i="3"/>
  <c r="M2497" i="3"/>
  <c r="L2497" i="3"/>
  <c r="K2497" i="3"/>
  <c r="J2497" i="3"/>
  <c r="I2497" i="3"/>
  <c r="H2497" i="3"/>
  <c r="G2497" i="3"/>
  <c r="E2497" i="3"/>
  <c r="AJ2497" i="3" s="1" a="1"/>
  <c r="AJ2497" i="3" s="1"/>
  <c r="D2497" i="3"/>
  <c r="C2497" i="3"/>
  <c r="F2497" i="3" s="1"/>
  <c r="AN2497" i="3" s="1"/>
  <c r="AI2496" i="3"/>
  <c r="AH2496" i="3"/>
  <c r="AG2496" i="3"/>
  <c r="AF2496" i="3"/>
  <c r="AE2496" i="3"/>
  <c r="AD2496" i="3"/>
  <c r="AC2496" i="3"/>
  <c r="U2496" i="3"/>
  <c r="T2496" i="3"/>
  <c r="S2496" i="3"/>
  <c r="R2496" i="3"/>
  <c r="V2496" i="3" s="1"/>
  <c r="Q2496" i="3"/>
  <c r="P2496" i="3"/>
  <c r="O2496" i="3"/>
  <c r="N2496" i="3"/>
  <c r="M2496" i="3"/>
  <c r="L2496" i="3"/>
  <c r="K2496" i="3"/>
  <c r="C2496" i="3"/>
  <c r="AO2496" i="3" s="1"/>
  <c r="AI2495" i="3"/>
  <c r="AH2495" i="3"/>
  <c r="AG2495" i="3"/>
  <c r="AF2495" i="3"/>
  <c r="AE2495" i="3"/>
  <c r="AD2495" i="3"/>
  <c r="AC2495" i="3"/>
  <c r="V2495" i="3"/>
  <c r="U2495" i="3"/>
  <c r="T2495" i="3"/>
  <c r="S2495" i="3"/>
  <c r="R2495" i="3"/>
  <c r="Q2495" i="3"/>
  <c r="P2495" i="3"/>
  <c r="O2495" i="3"/>
  <c r="N2495" i="3"/>
  <c r="M2495" i="3"/>
  <c r="L2495" i="3"/>
  <c r="K2495" i="3"/>
  <c r="F2495" i="3"/>
  <c r="AN2495" i="3" s="1"/>
  <c r="C2495" i="3"/>
  <c r="AQ2495" i="3" s="1"/>
  <c r="AI2494" i="3"/>
  <c r="AH2494" i="3"/>
  <c r="AG2494" i="3"/>
  <c r="AF2494" i="3"/>
  <c r="AE2494" i="3"/>
  <c r="AD2494" i="3"/>
  <c r="AC2494" i="3"/>
  <c r="U2494" i="3"/>
  <c r="T2494" i="3"/>
  <c r="S2494" i="3"/>
  <c r="R2494" i="3"/>
  <c r="V2494" i="3" s="1"/>
  <c r="AL2494" i="3" s="1"/>
  <c r="Q2494" i="3"/>
  <c r="P2494" i="3"/>
  <c r="O2494" i="3"/>
  <c r="N2494" i="3"/>
  <c r="M2494" i="3"/>
  <c r="L2494" i="3"/>
  <c r="K2494" i="3"/>
  <c r="I2494" i="3"/>
  <c r="H2494" i="3"/>
  <c r="F2494" i="3"/>
  <c r="AN2494" i="3" s="1"/>
  <c r="C2494" i="3"/>
  <c r="G2494" i="3" s="1"/>
  <c r="AP2493" i="3"/>
  <c r="AI2493" i="3"/>
  <c r="AH2493" i="3"/>
  <c r="AG2493" i="3"/>
  <c r="AF2493" i="3"/>
  <c r="AE2493" i="3"/>
  <c r="AD2493" i="3"/>
  <c r="AC2493" i="3"/>
  <c r="U2493" i="3"/>
  <c r="T2493" i="3"/>
  <c r="S2493" i="3"/>
  <c r="R2493" i="3"/>
  <c r="V2493" i="3" s="1"/>
  <c r="AL2493" i="3" s="1"/>
  <c r="Q2493" i="3"/>
  <c r="P2493" i="3"/>
  <c r="O2493" i="3"/>
  <c r="N2493" i="3"/>
  <c r="M2493" i="3"/>
  <c r="L2493" i="3"/>
  <c r="K2493" i="3"/>
  <c r="I2493" i="3"/>
  <c r="D2493" i="3"/>
  <c r="C2493" i="3"/>
  <c r="AO2493" i="3" s="1"/>
  <c r="AP2492" i="3"/>
  <c r="AI2492" i="3"/>
  <c r="AH2492" i="3"/>
  <c r="AG2492" i="3"/>
  <c r="AF2492" i="3"/>
  <c r="AE2492" i="3"/>
  <c r="AD2492" i="3"/>
  <c r="AC2492" i="3"/>
  <c r="U2492" i="3"/>
  <c r="T2492" i="3"/>
  <c r="S2492" i="3"/>
  <c r="R2492" i="3"/>
  <c r="V2492" i="3" s="1"/>
  <c r="Q2492" i="3"/>
  <c r="P2492" i="3"/>
  <c r="O2492" i="3"/>
  <c r="N2492" i="3"/>
  <c r="M2492" i="3"/>
  <c r="L2492" i="3"/>
  <c r="K2492" i="3"/>
  <c r="G2492" i="3"/>
  <c r="F2492" i="3"/>
  <c r="AN2492" i="3" s="1"/>
  <c r="D2492" i="3"/>
  <c r="C2492" i="3"/>
  <c r="AQ2492" i="3" s="1"/>
  <c r="AP2491" i="3"/>
  <c r="AI2491" i="3"/>
  <c r="AH2491" i="3"/>
  <c r="AG2491" i="3"/>
  <c r="AF2491" i="3"/>
  <c r="AE2491" i="3"/>
  <c r="AD2491" i="3"/>
  <c r="AC2491" i="3"/>
  <c r="U2491" i="3"/>
  <c r="T2491" i="3"/>
  <c r="S2491" i="3"/>
  <c r="R2491" i="3"/>
  <c r="V2491" i="3" s="1"/>
  <c r="Q2491" i="3"/>
  <c r="P2491" i="3"/>
  <c r="O2491" i="3"/>
  <c r="N2491" i="3"/>
  <c r="M2491" i="3"/>
  <c r="L2491" i="3"/>
  <c r="K2491" i="3"/>
  <c r="J2491" i="3"/>
  <c r="I2491" i="3"/>
  <c r="G2491" i="3"/>
  <c r="F2491" i="3"/>
  <c r="AN2491" i="3" s="1"/>
  <c r="D2491" i="3"/>
  <c r="C2491" i="3"/>
  <c r="H2491" i="3" s="1"/>
  <c r="AQ2490" i="3"/>
  <c r="AP2490" i="3"/>
  <c r="AN2490" i="3"/>
  <c r="AI2490" i="3"/>
  <c r="AH2490" i="3"/>
  <c r="AG2490" i="3"/>
  <c r="AF2490" i="3"/>
  <c r="AE2490" i="3"/>
  <c r="AD2490" i="3"/>
  <c r="AC2490" i="3"/>
  <c r="AB2490" i="3"/>
  <c r="U2490" i="3"/>
  <c r="T2490" i="3"/>
  <c r="S2490" i="3"/>
  <c r="R2490" i="3"/>
  <c r="V2490" i="3" s="1"/>
  <c r="Q2490" i="3"/>
  <c r="P2490" i="3"/>
  <c r="O2490" i="3"/>
  <c r="N2490" i="3"/>
  <c r="M2490" i="3"/>
  <c r="L2490" i="3"/>
  <c r="K2490" i="3"/>
  <c r="J2490" i="3"/>
  <c r="I2490" i="3"/>
  <c r="G2490" i="3"/>
  <c r="F2490" i="3"/>
  <c r="E2490" i="3"/>
  <c r="AM2490" i="3" s="1"/>
  <c r="D2490" i="3"/>
  <c r="C2490" i="3"/>
  <c r="AO2490" i="3" s="1"/>
  <c r="AI2489" i="3"/>
  <c r="AH2489" i="3"/>
  <c r="AG2489" i="3"/>
  <c r="AF2489" i="3"/>
  <c r="AE2489" i="3"/>
  <c r="AD2489" i="3"/>
  <c r="AC2489" i="3"/>
  <c r="U2489" i="3"/>
  <c r="T2489" i="3"/>
  <c r="S2489" i="3"/>
  <c r="R2489" i="3"/>
  <c r="V2489" i="3" s="1"/>
  <c r="Q2489" i="3"/>
  <c r="P2489" i="3"/>
  <c r="O2489" i="3"/>
  <c r="N2489" i="3"/>
  <c r="M2489" i="3"/>
  <c r="L2489" i="3"/>
  <c r="K2489" i="3"/>
  <c r="J2489" i="3"/>
  <c r="C2489" i="3"/>
  <c r="F2489" i="3" s="1"/>
  <c r="AN2489" i="3" s="1"/>
  <c r="AO2488" i="3"/>
  <c r="AI2488" i="3"/>
  <c r="AH2488" i="3"/>
  <c r="AG2488" i="3"/>
  <c r="AF2488" i="3"/>
  <c r="AE2488" i="3"/>
  <c r="AD2488" i="3"/>
  <c r="AC2488" i="3"/>
  <c r="U2488" i="3"/>
  <c r="T2488" i="3"/>
  <c r="S2488" i="3"/>
  <c r="R2488" i="3"/>
  <c r="V2488" i="3" s="1"/>
  <c r="Q2488" i="3"/>
  <c r="P2488" i="3"/>
  <c r="O2488" i="3"/>
  <c r="N2488" i="3"/>
  <c r="M2488" i="3"/>
  <c r="L2488" i="3"/>
  <c r="K2488" i="3"/>
  <c r="C2488" i="3"/>
  <c r="AI2487" i="3"/>
  <c r="AH2487" i="3"/>
  <c r="AG2487" i="3"/>
  <c r="AF2487" i="3"/>
  <c r="AE2487" i="3"/>
  <c r="AD2487" i="3"/>
  <c r="AC2487" i="3"/>
  <c r="U2487" i="3"/>
  <c r="T2487" i="3"/>
  <c r="S2487" i="3"/>
  <c r="R2487" i="3"/>
  <c r="V2487" i="3" s="1"/>
  <c r="Q2487" i="3"/>
  <c r="P2487" i="3"/>
  <c r="O2487" i="3"/>
  <c r="N2487" i="3"/>
  <c r="M2487" i="3"/>
  <c r="L2487" i="3"/>
  <c r="K2487" i="3"/>
  <c r="F2487" i="3"/>
  <c r="AN2487" i="3" s="1"/>
  <c r="C2487" i="3"/>
  <c r="AQ2487" i="3" s="1"/>
  <c r="AI2486" i="3"/>
  <c r="AH2486" i="3"/>
  <c r="AG2486" i="3"/>
  <c r="AF2486" i="3"/>
  <c r="AE2486" i="3"/>
  <c r="AD2486" i="3"/>
  <c r="AC2486" i="3"/>
  <c r="V2486" i="3"/>
  <c r="AL2486" i="3" s="1"/>
  <c r="U2486" i="3"/>
  <c r="T2486" i="3"/>
  <c r="S2486" i="3"/>
  <c r="R2486" i="3"/>
  <c r="Q2486" i="3"/>
  <c r="P2486" i="3"/>
  <c r="O2486" i="3"/>
  <c r="N2486" i="3"/>
  <c r="M2486" i="3"/>
  <c r="L2486" i="3"/>
  <c r="K2486" i="3"/>
  <c r="C2486" i="3"/>
  <c r="AI2485" i="3"/>
  <c r="AH2485" i="3"/>
  <c r="AG2485" i="3"/>
  <c r="AF2485" i="3"/>
  <c r="AE2485" i="3"/>
  <c r="AD2485" i="3"/>
  <c r="AC2485" i="3"/>
  <c r="V2485" i="3"/>
  <c r="AL2485" i="3" s="1"/>
  <c r="U2485" i="3"/>
  <c r="T2485" i="3"/>
  <c r="S2485" i="3"/>
  <c r="R2485" i="3"/>
  <c r="Q2485" i="3"/>
  <c r="P2485" i="3"/>
  <c r="O2485" i="3"/>
  <c r="N2485" i="3"/>
  <c r="M2485" i="3"/>
  <c r="L2485" i="3"/>
  <c r="K2485" i="3"/>
  <c r="D2485" i="3"/>
  <c r="C2485" i="3"/>
  <c r="AO2485" i="3" s="1"/>
  <c r="AI2484" i="3"/>
  <c r="AH2484" i="3"/>
  <c r="AG2484" i="3"/>
  <c r="AF2484" i="3"/>
  <c r="AE2484" i="3"/>
  <c r="AD2484" i="3"/>
  <c r="AC2484" i="3"/>
  <c r="U2484" i="3"/>
  <c r="T2484" i="3"/>
  <c r="S2484" i="3"/>
  <c r="R2484" i="3"/>
  <c r="V2484" i="3" s="1"/>
  <c r="Q2484" i="3"/>
  <c r="P2484" i="3"/>
  <c r="O2484" i="3"/>
  <c r="N2484" i="3"/>
  <c r="M2484" i="3"/>
  <c r="L2484" i="3"/>
  <c r="K2484" i="3"/>
  <c r="C2484" i="3"/>
  <c r="AP2483" i="3"/>
  <c r="AI2483" i="3"/>
  <c r="AH2483" i="3"/>
  <c r="AG2483" i="3"/>
  <c r="AF2483" i="3"/>
  <c r="AE2483" i="3"/>
  <c r="AD2483" i="3"/>
  <c r="AC2483" i="3"/>
  <c r="U2483" i="3"/>
  <c r="T2483" i="3"/>
  <c r="S2483" i="3"/>
  <c r="R2483" i="3"/>
  <c r="V2483" i="3" s="1"/>
  <c r="Q2483" i="3"/>
  <c r="P2483" i="3"/>
  <c r="O2483" i="3"/>
  <c r="N2483" i="3"/>
  <c r="M2483" i="3"/>
  <c r="L2483" i="3"/>
  <c r="K2483" i="3"/>
  <c r="J2483" i="3"/>
  <c r="I2483" i="3"/>
  <c r="G2483" i="3"/>
  <c r="F2483" i="3"/>
  <c r="AN2483" i="3" s="1"/>
  <c r="D2483" i="3"/>
  <c r="C2483" i="3"/>
  <c r="H2483" i="3" s="1"/>
  <c r="AI2482" i="3"/>
  <c r="AH2482" i="3"/>
  <c r="AG2482" i="3"/>
  <c r="AF2482" i="3"/>
  <c r="AE2482" i="3"/>
  <c r="AD2482" i="3"/>
  <c r="AC2482" i="3"/>
  <c r="U2482" i="3"/>
  <c r="T2482" i="3"/>
  <c r="S2482" i="3"/>
  <c r="R2482" i="3"/>
  <c r="V2482" i="3" s="1"/>
  <c r="Q2482" i="3"/>
  <c r="P2482" i="3"/>
  <c r="O2482" i="3"/>
  <c r="N2482" i="3"/>
  <c r="M2482" i="3"/>
  <c r="L2482" i="3"/>
  <c r="K2482" i="3"/>
  <c r="D2482" i="3"/>
  <c r="C2482" i="3"/>
  <c r="AO2482" i="3" s="1"/>
  <c r="AQ2481" i="3"/>
  <c r="AP2481" i="3"/>
  <c r="AI2481" i="3"/>
  <c r="AH2481" i="3"/>
  <c r="AG2481" i="3"/>
  <c r="AF2481" i="3"/>
  <c r="AE2481" i="3"/>
  <c r="AD2481" i="3"/>
  <c r="AC2481" i="3"/>
  <c r="AB2481" i="3"/>
  <c r="U2481" i="3"/>
  <c r="T2481" i="3"/>
  <c r="S2481" i="3"/>
  <c r="R2481" i="3"/>
  <c r="V2481" i="3" s="1"/>
  <c r="AL2481" i="3" s="1"/>
  <c r="Q2481" i="3"/>
  <c r="P2481" i="3"/>
  <c r="O2481" i="3"/>
  <c r="N2481" i="3"/>
  <c r="M2481" i="3"/>
  <c r="L2481" i="3"/>
  <c r="K2481" i="3"/>
  <c r="J2481" i="3"/>
  <c r="I2481" i="3"/>
  <c r="H2481" i="3"/>
  <c r="G2481" i="3"/>
  <c r="F2481" i="3"/>
  <c r="AN2481" i="3" s="1"/>
  <c r="E2481" i="3"/>
  <c r="AJ2481" i="3" s="1" a="1"/>
  <c r="AJ2481" i="3" s="1"/>
  <c r="D2481" i="3"/>
  <c r="C2481" i="3"/>
  <c r="AO2481" i="3" s="1"/>
  <c r="AI2480" i="3"/>
  <c r="AH2480" i="3"/>
  <c r="AG2480" i="3"/>
  <c r="AF2480" i="3"/>
  <c r="AE2480" i="3"/>
  <c r="AD2480" i="3"/>
  <c r="AC2480" i="3"/>
  <c r="U2480" i="3"/>
  <c r="T2480" i="3"/>
  <c r="S2480" i="3"/>
  <c r="R2480" i="3"/>
  <c r="V2480" i="3" s="1"/>
  <c r="Q2480" i="3"/>
  <c r="P2480" i="3"/>
  <c r="O2480" i="3"/>
  <c r="N2480" i="3"/>
  <c r="M2480" i="3"/>
  <c r="L2480" i="3"/>
  <c r="K2480" i="3"/>
  <c r="C2480" i="3"/>
  <c r="AI2479" i="3"/>
  <c r="AH2479" i="3"/>
  <c r="AG2479" i="3"/>
  <c r="AF2479" i="3"/>
  <c r="AE2479" i="3"/>
  <c r="AD2479" i="3"/>
  <c r="AC2479" i="3"/>
  <c r="V2479" i="3"/>
  <c r="U2479" i="3"/>
  <c r="T2479" i="3"/>
  <c r="S2479" i="3"/>
  <c r="R2479" i="3"/>
  <c r="Q2479" i="3"/>
  <c r="P2479" i="3"/>
  <c r="O2479" i="3"/>
  <c r="N2479" i="3"/>
  <c r="M2479" i="3"/>
  <c r="L2479" i="3"/>
  <c r="K2479" i="3"/>
  <c r="F2479" i="3"/>
  <c r="AN2479" i="3" s="1"/>
  <c r="C2479" i="3"/>
  <c r="AQ2479" i="3" s="1"/>
  <c r="AI2478" i="3"/>
  <c r="AH2478" i="3"/>
  <c r="AG2478" i="3"/>
  <c r="AF2478" i="3"/>
  <c r="AE2478" i="3"/>
  <c r="AD2478" i="3"/>
  <c r="AC2478" i="3"/>
  <c r="V2478" i="3"/>
  <c r="AL2478" i="3" s="1"/>
  <c r="U2478" i="3"/>
  <c r="T2478" i="3"/>
  <c r="S2478" i="3"/>
  <c r="R2478" i="3"/>
  <c r="Q2478" i="3"/>
  <c r="P2478" i="3"/>
  <c r="O2478" i="3"/>
  <c r="N2478" i="3"/>
  <c r="M2478" i="3"/>
  <c r="L2478" i="3"/>
  <c r="K2478" i="3"/>
  <c r="I2478" i="3"/>
  <c r="F2478" i="3"/>
  <c r="AN2478" i="3" s="1"/>
  <c r="C2478" i="3"/>
  <c r="H2478" i="3" s="1"/>
  <c r="AP2477" i="3"/>
  <c r="AI2477" i="3"/>
  <c r="AH2477" i="3"/>
  <c r="AG2477" i="3"/>
  <c r="AF2477" i="3"/>
  <c r="AE2477" i="3"/>
  <c r="AD2477" i="3"/>
  <c r="AC2477" i="3"/>
  <c r="U2477" i="3"/>
  <c r="T2477" i="3"/>
  <c r="S2477" i="3"/>
  <c r="R2477" i="3"/>
  <c r="V2477" i="3" s="1"/>
  <c r="AL2477" i="3" s="1"/>
  <c r="Q2477" i="3"/>
  <c r="P2477" i="3"/>
  <c r="O2477" i="3"/>
  <c r="N2477" i="3"/>
  <c r="M2477" i="3"/>
  <c r="L2477" i="3"/>
  <c r="K2477" i="3"/>
  <c r="I2477" i="3"/>
  <c r="F2477" i="3"/>
  <c r="AN2477" i="3" s="1"/>
  <c r="D2477" i="3"/>
  <c r="C2477" i="3"/>
  <c r="AO2477" i="3" s="1"/>
  <c r="AP2476" i="3"/>
  <c r="AI2476" i="3"/>
  <c r="AH2476" i="3"/>
  <c r="AG2476" i="3"/>
  <c r="AF2476" i="3"/>
  <c r="AE2476" i="3"/>
  <c r="AD2476" i="3"/>
  <c r="AC2476" i="3"/>
  <c r="V2476" i="3"/>
  <c r="AL2476" i="3" s="1"/>
  <c r="U2476" i="3"/>
  <c r="T2476" i="3"/>
  <c r="S2476" i="3"/>
  <c r="R2476" i="3"/>
  <c r="Q2476" i="3"/>
  <c r="P2476" i="3"/>
  <c r="O2476" i="3"/>
  <c r="N2476" i="3"/>
  <c r="M2476" i="3"/>
  <c r="L2476" i="3"/>
  <c r="K2476" i="3"/>
  <c r="I2476" i="3"/>
  <c r="G2476" i="3"/>
  <c r="D2476" i="3"/>
  <c r="C2476" i="3"/>
  <c r="F2476" i="3" s="1"/>
  <c r="AN2476" i="3" s="1"/>
  <c r="AI2475" i="3"/>
  <c r="AH2475" i="3"/>
  <c r="AG2475" i="3"/>
  <c r="AF2475" i="3"/>
  <c r="AE2475" i="3"/>
  <c r="AD2475" i="3"/>
  <c r="AC2475" i="3"/>
  <c r="U2475" i="3"/>
  <c r="T2475" i="3"/>
  <c r="S2475" i="3"/>
  <c r="R2475" i="3"/>
  <c r="V2475" i="3" s="1"/>
  <c r="Q2475" i="3"/>
  <c r="P2475" i="3"/>
  <c r="O2475" i="3"/>
  <c r="N2475" i="3"/>
  <c r="M2475" i="3"/>
  <c r="L2475" i="3"/>
  <c r="K2475" i="3"/>
  <c r="D2475" i="3"/>
  <c r="C2475" i="3"/>
  <c r="H2475" i="3" s="1"/>
  <c r="AQ2474" i="3"/>
  <c r="AP2474" i="3"/>
  <c r="AI2474" i="3"/>
  <c r="AH2474" i="3"/>
  <c r="AG2474" i="3"/>
  <c r="AF2474" i="3"/>
  <c r="AE2474" i="3"/>
  <c r="AD2474" i="3"/>
  <c r="AC2474" i="3"/>
  <c r="AB2474" i="3"/>
  <c r="U2474" i="3"/>
  <c r="T2474" i="3"/>
  <c r="S2474" i="3"/>
  <c r="R2474" i="3"/>
  <c r="V2474" i="3" s="1"/>
  <c r="Q2474" i="3"/>
  <c r="P2474" i="3"/>
  <c r="O2474" i="3"/>
  <c r="N2474" i="3"/>
  <c r="M2474" i="3"/>
  <c r="L2474" i="3"/>
  <c r="K2474" i="3"/>
  <c r="J2474" i="3"/>
  <c r="I2474" i="3"/>
  <c r="G2474" i="3"/>
  <c r="F2474" i="3"/>
  <c r="AN2474" i="3" s="1"/>
  <c r="E2474" i="3"/>
  <c r="AM2474" i="3" s="1"/>
  <c r="D2474" i="3"/>
  <c r="C2474" i="3"/>
  <c r="AO2474" i="3" s="1"/>
  <c r="AI2473" i="3"/>
  <c r="AH2473" i="3"/>
  <c r="AG2473" i="3"/>
  <c r="AF2473" i="3"/>
  <c r="AE2473" i="3"/>
  <c r="AD2473" i="3"/>
  <c r="AC2473" i="3"/>
  <c r="U2473" i="3"/>
  <c r="T2473" i="3"/>
  <c r="S2473" i="3"/>
  <c r="R2473" i="3"/>
  <c r="V2473" i="3" s="1"/>
  <c r="AL2473" i="3" s="1"/>
  <c r="Q2473" i="3"/>
  <c r="P2473" i="3"/>
  <c r="O2473" i="3"/>
  <c r="N2473" i="3"/>
  <c r="M2473" i="3"/>
  <c r="L2473" i="3"/>
  <c r="K2473" i="3"/>
  <c r="C2473" i="3"/>
  <c r="AI2472" i="3"/>
  <c r="AH2472" i="3"/>
  <c r="AG2472" i="3"/>
  <c r="AF2472" i="3"/>
  <c r="AE2472" i="3"/>
  <c r="AD2472" i="3"/>
  <c r="AC2472" i="3"/>
  <c r="U2472" i="3"/>
  <c r="T2472" i="3"/>
  <c r="S2472" i="3"/>
  <c r="R2472" i="3"/>
  <c r="V2472" i="3" s="1"/>
  <c r="Q2472" i="3"/>
  <c r="P2472" i="3"/>
  <c r="O2472" i="3"/>
  <c r="N2472" i="3"/>
  <c r="M2472" i="3"/>
  <c r="L2472" i="3"/>
  <c r="K2472" i="3"/>
  <c r="C2472" i="3"/>
  <c r="AI2471" i="3"/>
  <c r="AH2471" i="3"/>
  <c r="AG2471" i="3"/>
  <c r="AF2471" i="3"/>
  <c r="AE2471" i="3"/>
  <c r="AD2471" i="3"/>
  <c r="AC2471" i="3"/>
  <c r="U2471" i="3"/>
  <c r="T2471" i="3"/>
  <c r="S2471" i="3"/>
  <c r="R2471" i="3"/>
  <c r="V2471" i="3" s="1"/>
  <c r="Q2471" i="3"/>
  <c r="P2471" i="3"/>
  <c r="O2471" i="3"/>
  <c r="N2471" i="3"/>
  <c r="M2471" i="3"/>
  <c r="L2471" i="3"/>
  <c r="K2471" i="3"/>
  <c r="C2471" i="3"/>
  <c r="AI2470" i="3"/>
  <c r="AH2470" i="3"/>
  <c r="AG2470" i="3"/>
  <c r="AF2470" i="3"/>
  <c r="AE2470" i="3"/>
  <c r="AD2470" i="3"/>
  <c r="AC2470" i="3"/>
  <c r="V2470" i="3"/>
  <c r="AL2470" i="3" s="1"/>
  <c r="U2470" i="3"/>
  <c r="T2470" i="3"/>
  <c r="S2470" i="3"/>
  <c r="R2470" i="3"/>
  <c r="Q2470" i="3"/>
  <c r="P2470" i="3"/>
  <c r="O2470" i="3"/>
  <c r="N2470" i="3"/>
  <c r="M2470" i="3"/>
  <c r="L2470" i="3"/>
  <c r="K2470" i="3"/>
  <c r="C2470" i="3"/>
  <c r="H2470" i="3" s="1"/>
  <c r="AI2469" i="3"/>
  <c r="AH2469" i="3"/>
  <c r="AG2469" i="3"/>
  <c r="AF2469" i="3"/>
  <c r="AE2469" i="3"/>
  <c r="AD2469" i="3"/>
  <c r="AC2469" i="3"/>
  <c r="V2469" i="3"/>
  <c r="AL2469" i="3" s="1"/>
  <c r="U2469" i="3"/>
  <c r="T2469" i="3"/>
  <c r="S2469" i="3"/>
  <c r="R2469" i="3"/>
  <c r="Q2469" i="3"/>
  <c r="P2469" i="3"/>
  <c r="O2469" i="3"/>
  <c r="N2469" i="3"/>
  <c r="M2469" i="3"/>
  <c r="L2469" i="3"/>
  <c r="K2469" i="3"/>
  <c r="C2469" i="3"/>
  <c r="AO2469" i="3" s="1"/>
  <c r="AK2468" i="3"/>
  <c r="AI2468" i="3"/>
  <c r="AH2468" i="3"/>
  <c r="AG2468" i="3"/>
  <c r="AF2468" i="3"/>
  <c r="AE2468" i="3"/>
  <c r="AD2468" i="3"/>
  <c r="AC2468" i="3"/>
  <c r="W2468" i="3" a="1"/>
  <c r="W2468" i="3" s="1"/>
  <c r="V2468" i="3"/>
  <c r="AL2468" i="3" s="1"/>
  <c r="U2468" i="3"/>
  <c r="T2468" i="3"/>
  <c r="S2468" i="3"/>
  <c r="R2468" i="3"/>
  <c r="Q2468" i="3"/>
  <c r="P2468" i="3"/>
  <c r="O2468" i="3"/>
  <c r="N2468" i="3"/>
  <c r="M2468" i="3"/>
  <c r="L2468" i="3"/>
  <c r="K2468" i="3"/>
  <c r="C2468" i="3"/>
  <c r="F2468" i="3" s="1"/>
  <c r="AN2468" i="3" s="1"/>
  <c r="AP2467" i="3"/>
  <c r="AK2467" i="3"/>
  <c r="AI2467" i="3"/>
  <c r="AH2467" i="3"/>
  <c r="AG2467" i="3"/>
  <c r="AF2467" i="3"/>
  <c r="AE2467" i="3"/>
  <c r="AD2467" i="3"/>
  <c r="AC2467" i="3"/>
  <c r="U2467" i="3"/>
  <c r="T2467" i="3"/>
  <c r="S2467" i="3"/>
  <c r="R2467" i="3"/>
  <c r="V2467" i="3" s="1"/>
  <c r="AL2467" i="3" s="1"/>
  <c r="Q2467" i="3"/>
  <c r="P2467" i="3"/>
  <c r="O2467" i="3"/>
  <c r="N2467" i="3"/>
  <c r="M2467" i="3"/>
  <c r="L2467" i="3"/>
  <c r="K2467" i="3"/>
  <c r="J2467" i="3"/>
  <c r="I2467" i="3"/>
  <c r="G2467" i="3"/>
  <c r="F2467" i="3"/>
  <c r="AN2467" i="3" s="1"/>
  <c r="D2467" i="3"/>
  <c r="C2467" i="3"/>
  <c r="H2467" i="3" s="1"/>
  <c r="AI2466" i="3"/>
  <c r="AH2466" i="3"/>
  <c r="AG2466" i="3"/>
  <c r="AF2466" i="3"/>
  <c r="AE2466" i="3"/>
  <c r="AD2466" i="3"/>
  <c r="AC2466" i="3"/>
  <c r="U2466" i="3"/>
  <c r="T2466" i="3"/>
  <c r="S2466" i="3"/>
  <c r="R2466" i="3"/>
  <c r="V2466" i="3" s="1"/>
  <c r="Q2466" i="3"/>
  <c r="P2466" i="3"/>
  <c r="O2466" i="3"/>
  <c r="N2466" i="3"/>
  <c r="M2466" i="3"/>
  <c r="L2466" i="3"/>
  <c r="K2466" i="3"/>
  <c r="C2466" i="3"/>
  <c r="AQ2465" i="3"/>
  <c r="AP2465" i="3"/>
  <c r="AI2465" i="3"/>
  <c r="AH2465" i="3"/>
  <c r="AG2465" i="3"/>
  <c r="AF2465" i="3"/>
  <c r="AE2465" i="3"/>
  <c r="AD2465" i="3"/>
  <c r="AC2465" i="3"/>
  <c r="AB2465" i="3"/>
  <c r="U2465" i="3"/>
  <c r="T2465" i="3"/>
  <c r="S2465" i="3"/>
  <c r="R2465" i="3"/>
  <c r="V2465" i="3" s="1"/>
  <c r="AL2465" i="3" s="1"/>
  <c r="Q2465" i="3"/>
  <c r="P2465" i="3"/>
  <c r="O2465" i="3"/>
  <c r="N2465" i="3"/>
  <c r="M2465" i="3"/>
  <c r="L2465" i="3"/>
  <c r="K2465" i="3"/>
  <c r="J2465" i="3"/>
  <c r="H2465" i="3"/>
  <c r="G2465" i="3"/>
  <c r="E2465" i="3"/>
  <c r="AM2465" i="3" s="1"/>
  <c r="D2465" i="3"/>
  <c r="C2465" i="3"/>
  <c r="F2465" i="3" s="1"/>
  <c r="AN2465" i="3" s="1"/>
  <c r="AI2464" i="3"/>
  <c r="AH2464" i="3"/>
  <c r="AG2464" i="3"/>
  <c r="AF2464" i="3"/>
  <c r="AE2464" i="3"/>
  <c r="AD2464" i="3"/>
  <c r="AC2464" i="3"/>
  <c r="U2464" i="3"/>
  <c r="T2464" i="3"/>
  <c r="S2464" i="3"/>
  <c r="R2464" i="3"/>
  <c r="V2464" i="3" s="1"/>
  <c r="Q2464" i="3"/>
  <c r="P2464" i="3"/>
  <c r="O2464" i="3"/>
  <c r="N2464" i="3"/>
  <c r="M2464" i="3"/>
  <c r="L2464" i="3"/>
  <c r="K2464" i="3"/>
  <c r="C2464" i="3"/>
  <c r="AI2463" i="3"/>
  <c r="AH2463" i="3"/>
  <c r="AG2463" i="3"/>
  <c r="AF2463" i="3"/>
  <c r="AE2463" i="3"/>
  <c r="AD2463" i="3"/>
  <c r="AC2463" i="3"/>
  <c r="V2463" i="3"/>
  <c r="U2463" i="3"/>
  <c r="T2463" i="3"/>
  <c r="S2463" i="3"/>
  <c r="R2463" i="3"/>
  <c r="Q2463" i="3"/>
  <c r="P2463" i="3"/>
  <c r="O2463" i="3"/>
  <c r="N2463" i="3"/>
  <c r="M2463" i="3"/>
  <c r="L2463" i="3"/>
  <c r="K2463" i="3"/>
  <c r="C2463" i="3"/>
  <c r="AO2463" i="3" s="1"/>
  <c r="AI2462" i="3"/>
  <c r="AH2462" i="3"/>
  <c r="AG2462" i="3"/>
  <c r="AF2462" i="3"/>
  <c r="AE2462" i="3"/>
  <c r="AD2462" i="3"/>
  <c r="AC2462" i="3"/>
  <c r="V2462" i="3"/>
  <c r="U2462" i="3"/>
  <c r="T2462" i="3"/>
  <c r="S2462" i="3"/>
  <c r="R2462" i="3"/>
  <c r="Q2462" i="3"/>
  <c r="P2462" i="3"/>
  <c r="O2462" i="3"/>
  <c r="N2462" i="3"/>
  <c r="M2462" i="3"/>
  <c r="L2462" i="3"/>
  <c r="K2462" i="3"/>
  <c r="C2462" i="3"/>
  <c r="H2462" i="3" s="1"/>
  <c r="AI2461" i="3"/>
  <c r="AH2461" i="3"/>
  <c r="AG2461" i="3"/>
  <c r="AF2461" i="3"/>
  <c r="AE2461" i="3"/>
  <c r="AD2461" i="3"/>
  <c r="AC2461" i="3"/>
  <c r="V2461" i="3"/>
  <c r="AL2461" i="3" s="1"/>
  <c r="U2461" i="3"/>
  <c r="T2461" i="3"/>
  <c r="S2461" i="3"/>
  <c r="R2461" i="3"/>
  <c r="Q2461" i="3"/>
  <c r="P2461" i="3"/>
  <c r="O2461" i="3"/>
  <c r="N2461" i="3"/>
  <c r="M2461" i="3"/>
  <c r="L2461" i="3"/>
  <c r="K2461" i="3"/>
  <c r="C2461" i="3"/>
  <c r="AO2461" i="3" s="1"/>
  <c r="AI2460" i="3"/>
  <c r="AH2460" i="3"/>
  <c r="AG2460" i="3"/>
  <c r="AF2460" i="3"/>
  <c r="AE2460" i="3"/>
  <c r="AD2460" i="3"/>
  <c r="AC2460" i="3"/>
  <c r="U2460" i="3"/>
  <c r="T2460" i="3"/>
  <c r="S2460" i="3"/>
  <c r="R2460" i="3"/>
  <c r="V2460" i="3" s="1"/>
  <c r="Q2460" i="3"/>
  <c r="P2460" i="3"/>
  <c r="O2460" i="3"/>
  <c r="N2460" i="3"/>
  <c r="M2460" i="3"/>
  <c r="L2460" i="3"/>
  <c r="K2460" i="3"/>
  <c r="C2460" i="3"/>
  <c r="AP2460" i="3" s="1"/>
  <c r="AP2459" i="3"/>
  <c r="AI2459" i="3"/>
  <c r="AH2459" i="3"/>
  <c r="AG2459" i="3"/>
  <c r="AF2459" i="3"/>
  <c r="AE2459" i="3"/>
  <c r="AD2459" i="3"/>
  <c r="AC2459" i="3"/>
  <c r="U2459" i="3"/>
  <c r="T2459" i="3"/>
  <c r="S2459" i="3"/>
  <c r="R2459" i="3"/>
  <c r="V2459" i="3" s="1"/>
  <c r="AL2459" i="3" s="1"/>
  <c r="Q2459" i="3"/>
  <c r="P2459" i="3"/>
  <c r="O2459" i="3"/>
  <c r="N2459" i="3"/>
  <c r="M2459" i="3"/>
  <c r="L2459" i="3"/>
  <c r="K2459" i="3"/>
  <c r="J2459" i="3"/>
  <c r="I2459" i="3"/>
  <c r="G2459" i="3"/>
  <c r="F2459" i="3"/>
  <c r="AN2459" i="3" s="1"/>
  <c r="D2459" i="3"/>
  <c r="C2459" i="3"/>
  <c r="H2459" i="3" s="1"/>
  <c r="AI2458" i="3"/>
  <c r="AH2458" i="3"/>
  <c r="AG2458" i="3"/>
  <c r="AF2458" i="3"/>
  <c r="AE2458" i="3"/>
  <c r="AD2458" i="3"/>
  <c r="AC2458" i="3"/>
  <c r="U2458" i="3"/>
  <c r="T2458" i="3"/>
  <c r="S2458" i="3"/>
  <c r="R2458" i="3"/>
  <c r="V2458" i="3" s="1"/>
  <c r="Q2458" i="3"/>
  <c r="P2458" i="3"/>
  <c r="O2458" i="3"/>
  <c r="N2458" i="3"/>
  <c r="M2458" i="3"/>
  <c r="L2458" i="3"/>
  <c r="K2458" i="3"/>
  <c r="C2458" i="3"/>
  <c r="AO2458" i="3" s="1"/>
  <c r="AQ2457" i="3"/>
  <c r="AP2457" i="3"/>
  <c r="AL2457" i="3"/>
  <c r="AI2457" i="3"/>
  <c r="AH2457" i="3"/>
  <c r="AG2457" i="3"/>
  <c r="AF2457" i="3"/>
  <c r="AE2457" i="3"/>
  <c r="AD2457" i="3"/>
  <c r="AC2457" i="3"/>
  <c r="AB2457" i="3"/>
  <c r="U2457" i="3"/>
  <c r="T2457" i="3"/>
  <c r="S2457" i="3"/>
  <c r="R2457" i="3"/>
  <c r="V2457" i="3" s="1"/>
  <c r="Q2457" i="3"/>
  <c r="P2457" i="3"/>
  <c r="O2457" i="3"/>
  <c r="N2457" i="3"/>
  <c r="M2457" i="3"/>
  <c r="L2457" i="3"/>
  <c r="K2457" i="3"/>
  <c r="J2457" i="3"/>
  <c r="H2457" i="3"/>
  <c r="G2457" i="3"/>
  <c r="E2457" i="3"/>
  <c r="AM2457" i="3" s="1"/>
  <c r="D2457" i="3"/>
  <c r="C2457" i="3"/>
  <c r="F2457" i="3" s="1"/>
  <c r="AN2457" i="3" s="1"/>
  <c r="AO2456" i="3"/>
  <c r="AI2456" i="3"/>
  <c r="AH2456" i="3"/>
  <c r="AG2456" i="3"/>
  <c r="AF2456" i="3"/>
  <c r="AE2456" i="3"/>
  <c r="AD2456" i="3"/>
  <c r="AC2456" i="3"/>
  <c r="AB2456" i="3"/>
  <c r="U2456" i="3"/>
  <c r="T2456" i="3"/>
  <c r="S2456" i="3"/>
  <c r="R2456" i="3"/>
  <c r="V2456" i="3" s="1"/>
  <c r="W2456" i="3" s="1" a="1"/>
  <c r="W2456" i="3" s="1"/>
  <c r="Q2456" i="3"/>
  <c r="P2456" i="3"/>
  <c r="O2456" i="3"/>
  <c r="N2456" i="3"/>
  <c r="M2456" i="3"/>
  <c r="L2456" i="3"/>
  <c r="K2456" i="3"/>
  <c r="J2456" i="3"/>
  <c r="H2456" i="3"/>
  <c r="G2456" i="3"/>
  <c r="E2456" i="3"/>
  <c r="C2456" i="3"/>
  <c r="AQ2455" i="3"/>
  <c r="AI2455" i="3"/>
  <c r="AH2455" i="3"/>
  <c r="AG2455" i="3"/>
  <c r="AF2455" i="3"/>
  <c r="AE2455" i="3"/>
  <c r="AD2455" i="3"/>
  <c r="AC2455" i="3"/>
  <c r="U2455" i="3"/>
  <c r="T2455" i="3"/>
  <c r="S2455" i="3"/>
  <c r="R2455" i="3"/>
  <c r="V2455" i="3" s="1"/>
  <c r="Q2455" i="3"/>
  <c r="P2455" i="3"/>
  <c r="O2455" i="3"/>
  <c r="N2455" i="3"/>
  <c r="M2455" i="3"/>
  <c r="L2455" i="3"/>
  <c r="K2455" i="3"/>
  <c r="H2455" i="3"/>
  <c r="E2455" i="3"/>
  <c r="AM2455" i="3" s="1"/>
  <c r="C2455" i="3"/>
  <c r="AB2455" i="3" s="1"/>
  <c r="AO2454" i="3"/>
  <c r="AI2454" i="3"/>
  <c r="AH2454" i="3"/>
  <c r="AG2454" i="3"/>
  <c r="AF2454" i="3"/>
  <c r="AE2454" i="3"/>
  <c r="AD2454" i="3"/>
  <c r="AC2454" i="3"/>
  <c r="U2454" i="3"/>
  <c r="T2454" i="3"/>
  <c r="S2454" i="3"/>
  <c r="R2454" i="3"/>
  <c r="V2454" i="3" s="1"/>
  <c r="AL2454" i="3" s="1"/>
  <c r="Q2454" i="3"/>
  <c r="P2454" i="3"/>
  <c r="O2454" i="3"/>
  <c r="N2454" i="3"/>
  <c r="M2454" i="3"/>
  <c r="L2454" i="3"/>
  <c r="K2454" i="3"/>
  <c r="H2454" i="3"/>
  <c r="D2454" i="3"/>
  <c r="C2454" i="3"/>
  <c r="AO2453" i="3"/>
  <c r="AI2453" i="3"/>
  <c r="AH2453" i="3"/>
  <c r="AG2453" i="3"/>
  <c r="AF2453" i="3"/>
  <c r="AE2453" i="3"/>
  <c r="AD2453" i="3"/>
  <c r="AC2453" i="3"/>
  <c r="U2453" i="3"/>
  <c r="T2453" i="3"/>
  <c r="S2453" i="3"/>
  <c r="R2453" i="3"/>
  <c r="V2453" i="3" s="1"/>
  <c r="Q2453" i="3"/>
  <c r="P2453" i="3"/>
  <c r="O2453" i="3"/>
  <c r="N2453" i="3"/>
  <c r="M2453" i="3"/>
  <c r="L2453" i="3"/>
  <c r="K2453" i="3"/>
  <c r="I2453" i="3"/>
  <c r="G2453" i="3"/>
  <c r="D2453" i="3"/>
  <c r="C2453" i="3"/>
  <c r="AP2453" i="3" s="1"/>
  <c r="AI2452" i="3"/>
  <c r="AH2452" i="3"/>
  <c r="AG2452" i="3"/>
  <c r="AF2452" i="3"/>
  <c r="AE2452" i="3"/>
  <c r="AD2452" i="3"/>
  <c r="AC2452" i="3"/>
  <c r="U2452" i="3"/>
  <c r="T2452" i="3"/>
  <c r="S2452" i="3"/>
  <c r="R2452" i="3"/>
  <c r="V2452" i="3" s="1"/>
  <c r="Q2452" i="3"/>
  <c r="P2452" i="3"/>
  <c r="O2452" i="3"/>
  <c r="N2452" i="3"/>
  <c r="M2452" i="3"/>
  <c r="L2452" i="3"/>
  <c r="K2452" i="3"/>
  <c r="J2452" i="3"/>
  <c r="C2452" i="3"/>
  <c r="AO2452" i="3" s="1"/>
  <c r="AP2451" i="3"/>
  <c r="AI2451" i="3"/>
  <c r="AH2451" i="3"/>
  <c r="AG2451" i="3"/>
  <c r="AF2451" i="3"/>
  <c r="AE2451" i="3"/>
  <c r="AD2451" i="3"/>
  <c r="AC2451" i="3"/>
  <c r="U2451" i="3"/>
  <c r="T2451" i="3"/>
  <c r="S2451" i="3"/>
  <c r="R2451" i="3"/>
  <c r="V2451" i="3" s="1"/>
  <c r="AL2451" i="3" s="1"/>
  <c r="Q2451" i="3"/>
  <c r="P2451" i="3"/>
  <c r="O2451" i="3"/>
  <c r="N2451" i="3"/>
  <c r="M2451" i="3"/>
  <c r="L2451" i="3"/>
  <c r="K2451" i="3"/>
  <c r="I2451" i="3"/>
  <c r="C2451" i="3"/>
  <c r="AO2451" i="3" s="1"/>
  <c r="AI2450" i="3"/>
  <c r="AH2450" i="3"/>
  <c r="AG2450" i="3"/>
  <c r="AF2450" i="3"/>
  <c r="AE2450" i="3"/>
  <c r="AD2450" i="3"/>
  <c r="AC2450" i="3"/>
  <c r="U2450" i="3"/>
  <c r="T2450" i="3"/>
  <c r="S2450" i="3"/>
  <c r="R2450" i="3"/>
  <c r="V2450" i="3" s="1"/>
  <c r="Q2450" i="3"/>
  <c r="P2450" i="3"/>
  <c r="O2450" i="3"/>
  <c r="N2450" i="3"/>
  <c r="M2450" i="3"/>
  <c r="L2450" i="3"/>
  <c r="K2450" i="3"/>
  <c r="C2450" i="3"/>
  <c r="AI2449" i="3"/>
  <c r="AH2449" i="3"/>
  <c r="AG2449" i="3"/>
  <c r="AF2449" i="3"/>
  <c r="AE2449" i="3"/>
  <c r="AD2449" i="3"/>
  <c r="AC2449" i="3"/>
  <c r="U2449" i="3"/>
  <c r="T2449" i="3"/>
  <c r="S2449" i="3"/>
  <c r="R2449" i="3"/>
  <c r="V2449" i="3" s="1"/>
  <c r="Q2449" i="3"/>
  <c r="P2449" i="3"/>
  <c r="O2449" i="3"/>
  <c r="N2449" i="3"/>
  <c r="M2449" i="3"/>
  <c r="L2449" i="3"/>
  <c r="K2449" i="3"/>
  <c r="C2449" i="3"/>
  <c r="AP2449" i="3" s="1"/>
  <c r="AI2448" i="3"/>
  <c r="AH2448" i="3"/>
  <c r="AG2448" i="3"/>
  <c r="AF2448" i="3"/>
  <c r="AE2448" i="3"/>
  <c r="AD2448" i="3"/>
  <c r="AC2448" i="3"/>
  <c r="V2448" i="3"/>
  <c r="AK2448" i="3" s="1"/>
  <c r="U2448" i="3"/>
  <c r="T2448" i="3"/>
  <c r="S2448" i="3"/>
  <c r="R2448" i="3"/>
  <c r="Q2448" i="3"/>
  <c r="P2448" i="3"/>
  <c r="O2448" i="3"/>
  <c r="N2448" i="3"/>
  <c r="M2448" i="3"/>
  <c r="L2448" i="3"/>
  <c r="K2448" i="3"/>
  <c r="H2448" i="3"/>
  <c r="F2448" i="3"/>
  <c r="AN2448" i="3" s="1"/>
  <c r="C2448" i="3"/>
  <c r="G2448" i="3" s="1"/>
  <c r="AO2447" i="3"/>
  <c r="AI2447" i="3"/>
  <c r="AH2447" i="3"/>
  <c r="AG2447" i="3"/>
  <c r="AF2447" i="3"/>
  <c r="AE2447" i="3"/>
  <c r="AD2447" i="3"/>
  <c r="AC2447" i="3"/>
  <c r="V2447" i="3"/>
  <c r="AL2447" i="3" s="1"/>
  <c r="U2447" i="3"/>
  <c r="T2447" i="3"/>
  <c r="S2447" i="3"/>
  <c r="R2447" i="3"/>
  <c r="Q2447" i="3"/>
  <c r="P2447" i="3"/>
  <c r="O2447" i="3"/>
  <c r="N2447" i="3"/>
  <c r="M2447" i="3"/>
  <c r="L2447" i="3"/>
  <c r="K2447" i="3"/>
  <c r="C2447" i="3"/>
  <c r="AP2446" i="3"/>
  <c r="AI2446" i="3"/>
  <c r="AH2446" i="3"/>
  <c r="AG2446" i="3"/>
  <c r="AF2446" i="3"/>
  <c r="AE2446" i="3"/>
  <c r="AD2446" i="3"/>
  <c r="AC2446" i="3"/>
  <c r="U2446" i="3"/>
  <c r="T2446" i="3"/>
  <c r="S2446" i="3"/>
  <c r="R2446" i="3"/>
  <c r="V2446" i="3" s="1"/>
  <c r="Q2446" i="3"/>
  <c r="P2446" i="3"/>
  <c r="O2446" i="3"/>
  <c r="N2446" i="3"/>
  <c r="M2446" i="3"/>
  <c r="L2446" i="3"/>
  <c r="K2446" i="3"/>
  <c r="I2446" i="3"/>
  <c r="F2446" i="3"/>
  <c r="AN2446" i="3" s="1"/>
  <c r="D2446" i="3"/>
  <c r="C2446" i="3"/>
  <c r="AQ2446" i="3" s="1"/>
  <c r="AI2445" i="3"/>
  <c r="AH2445" i="3"/>
  <c r="AG2445" i="3"/>
  <c r="AF2445" i="3"/>
  <c r="AE2445" i="3"/>
  <c r="AD2445" i="3"/>
  <c r="AC2445" i="3"/>
  <c r="V2445" i="3"/>
  <c r="U2445" i="3"/>
  <c r="T2445" i="3"/>
  <c r="S2445" i="3"/>
  <c r="R2445" i="3"/>
  <c r="Q2445" i="3"/>
  <c r="P2445" i="3"/>
  <c r="O2445" i="3"/>
  <c r="N2445" i="3"/>
  <c r="M2445" i="3"/>
  <c r="L2445" i="3"/>
  <c r="K2445" i="3"/>
  <c r="C2445" i="3"/>
  <c r="H2445" i="3" s="1"/>
  <c r="AP2444" i="3"/>
  <c r="AN2444" i="3"/>
  <c r="AI2444" i="3"/>
  <c r="AH2444" i="3"/>
  <c r="AG2444" i="3"/>
  <c r="AF2444" i="3"/>
  <c r="AE2444" i="3"/>
  <c r="AD2444" i="3"/>
  <c r="AC2444" i="3"/>
  <c r="U2444" i="3"/>
  <c r="T2444" i="3"/>
  <c r="S2444" i="3"/>
  <c r="R2444" i="3"/>
  <c r="V2444" i="3" s="1"/>
  <c r="Q2444" i="3"/>
  <c r="P2444" i="3"/>
  <c r="O2444" i="3"/>
  <c r="N2444" i="3"/>
  <c r="M2444" i="3"/>
  <c r="L2444" i="3"/>
  <c r="K2444" i="3"/>
  <c r="J2444" i="3"/>
  <c r="I2444" i="3"/>
  <c r="G2444" i="3"/>
  <c r="F2444" i="3"/>
  <c r="E2444" i="3"/>
  <c r="AJ2444" i="3" s="1" a="1"/>
  <c r="AJ2444" i="3" s="1"/>
  <c r="D2444" i="3"/>
  <c r="C2444" i="3"/>
  <c r="AO2444" i="3" s="1"/>
  <c r="AQ2443" i="3"/>
  <c r="AP2443" i="3"/>
  <c r="AI2443" i="3"/>
  <c r="AH2443" i="3"/>
  <c r="AG2443" i="3"/>
  <c r="AF2443" i="3"/>
  <c r="AE2443" i="3"/>
  <c r="AD2443" i="3"/>
  <c r="AC2443" i="3"/>
  <c r="AB2443" i="3"/>
  <c r="U2443" i="3"/>
  <c r="T2443" i="3"/>
  <c r="S2443" i="3"/>
  <c r="R2443" i="3"/>
  <c r="V2443" i="3" s="1"/>
  <c r="Q2443" i="3"/>
  <c r="P2443" i="3"/>
  <c r="O2443" i="3"/>
  <c r="N2443" i="3"/>
  <c r="M2443" i="3"/>
  <c r="L2443" i="3"/>
  <c r="K2443" i="3"/>
  <c r="J2443" i="3"/>
  <c r="I2443" i="3"/>
  <c r="G2443" i="3"/>
  <c r="E2443" i="3"/>
  <c r="AJ2443" i="3" s="1" a="1"/>
  <c r="AJ2443" i="3" s="1"/>
  <c r="D2443" i="3"/>
  <c r="C2443" i="3"/>
  <c r="F2443" i="3" s="1"/>
  <c r="AN2443" i="3" s="1"/>
  <c r="AI2442" i="3"/>
  <c r="AH2442" i="3"/>
  <c r="AG2442" i="3"/>
  <c r="AF2442" i="3"/>
  <c r="AE2442" i="3"/>
  <c r="AD2442" i="3"/>
  <c r="AC2442" i="3"/>
  <c r="U2442" i="3"/>
  <c r="T2442" i="3"/>
  <c r="S2442" i="3"/>
  <c r="R2442" i="3"/>
  <c r="V2442" i="3" s="1"/>
  <c r="Q2442" i="3"/>
  <c r="P2442" i="3"/>
  <c r="O2442" i="3"/>
  <c r="N2442" i="3"/>
  <c r="M2442" i="3"/>
  <c r="L2442" i="3"/>
  <c r="K2442" i="3"/>
  <c r="C2442" i="3"/>
  <c r="AQ2441" i="3"/>
  <c r="AI2441" i="3"/>
  <c r="AH2441" i="3"/>
  <c r="AG2441" i="3"/>
  <c r="AF2441" i="3"/>
  <c r="AE2441" i="3"/>
  <c r="AD2441" i="3"/>
  <c r="AC2441" i="3"/>
  <c r="AB2441" i="3"/>
  <c r="U2441" i="3"/>
  <c r="T2441" i="3"/>
  <c r="S2441" i="3"/>
  <c r="R2441" i="3"/>
  <c r="V2441" i="3" s="1"/>
  <c r="Q2441" i="3"/>
  <c r="P2441" i="3"/>
  <c r="O2441" i="3"/>
  <c r="N2441" i="3"/>
  <c r="M2441" i="3"/>
  <c r="L2441" i="3"/>
  <c r="K2441" i="3"/>
  <c r="E2441" i="3"/>
  <c r="C2441" i="3"/>
  <c r="AP2441" i="3" s="1"/>
  <c r="AI2440" i="3"/>
  <c r="AH2440" i="3"/>
  <c r="AG2440" i="3"/>
  <c r="AF2440" i="3"/>
  <c r="AE2440" i="3"/>
  <c r="AD2440" i="3"/>
  <c r="AC2440" i="3"/>
  <c r="V2440" i="3"/>
  <c r="AK2440" i="3" s="1"/>
  <c r="U2440" i="3"/>
  <c r="T2440" i="3"/>
  <c r="S2440" i="3"/>
  <c r="R2440" i="3"/>
  <c r="Q2440" i="3"/>
  <c r="P2440" i="3"/>
  <c r="O2440" i="3"/>
  <c r="N2440" i="3"/>
  <c r="M2440" i="3"/>
  <c r="L2440" i="3"/>
  <c r="K2440" i="3"/>
  <c r="H2440" i="3"/>
  <c r="F2440" i="3"/>
  <c r="AN2440" i="3" s="1"/>
  <c r="C2440" i="3"/>
  <c r="G2440" i="3" s="1"/>
  <c r="AI2439" i="3"/>
  <c r="AH2439" i="3"/>
  <c r="AG2439" i="3"/>
  <c r="AF2439" i="3"/>
  <c r="AE2439" i="3"/>
  <c r="AD2439" i="3"/>
  <c r="AC2439" i="3"/>
  <c r="U2439" i="3"/>
  <c r="T2439" i="3"/>
  <c r="S2439" i="3"/>
  <c r="R2439" i="3"/>
  <c r="V2439" i="3" s="1"/>
  <c r="AL2439" i="3" s="1"/>
  <c r="Q2439" i="3"/>
  <c r="P2439" i="3"/>
  <c r="O2439" i="3"/>
  <c r="N2439" i="3"/>
  <c r="M2439" i="3"/>
  <c r="L2439" i="3"/>
  <c r="K2439" i="3"/>
  <c r="C2439" i="3"/>
  <c r="AO2439" i="3" s="1"/>
  <c r="AI2438" i="3"/>
  <c r="AH2438" i="3"/>
  <c r="AG2438" i="3"/>
  <c r="AF2438" i="3"/>
  <c r="AE2438" i="3"/>
  <c r="AD2438" i="3"/>
  <c r="AC2438" i="3"/>
  <c r="U2438" i="3"/>
  <c r="T2438" i="3"/>
  <c r="S2438" i="3"/>
  <c r="R2438" i="3"/>
  <c r="V2438" i="3" s="1"/>
  <c r="Q2438" i="3"/>
  <c r="P2438" i="3"/>
  <c r="O2438" i="3"/>
  <c r="N2438" i="3"/>
  <c r="M2438" i="3"/>
  <c r="L2438" i="3"/>
  <c r="K2438" i="3"/>
  <c r="C2438" i="3"/>
  <c r="AI2437" i="3"/>
  <c r="AH2437" i="3"/>
  <c r="AG2437" i="3"/>
  <c r="AF2437" i="3"/>
  <c r="AE2437" i="3"/>
  <c r="AD2437" i="3"/>
  <c r="AC2437" i="3"/>
  <c r="U2437" i="3"/>
  <c r="T2437" i="3"/>
  <c r="S2437" i="3"/>
  <c r="R2437" i="3"/>
  <c r="V2437" i="3" s="1"/>
  <c r="Q2437" i="3"/>
  <c r="P2437" i="3"/>
  <c r="O2437" i="3"/>
  <c r="N2437" i="3"/>
  <c r="M2437" i="3"/>
  <c r="L2437" i="3"/>
  <c r="K2437" i="3"/>
  <c r="I2437" i="3"/>
  <c r="C2437" i="3"/>
  <c r="H2437" i="3" s="1"/>
  <c r="AI2436" i="3"/>
  <c r="AH2436" i="3"/>
  <c r="AG2436" i="3"/>
  <c r="AF2436" i="3"/>
  <c r="AE2436" i="3"/>
  <c r="AD2436" i="3"/>
  <c r="AC2436" i="3"/>
  <c r="U2436" i="3"/>
  <c r="T2436" i="3"/>
  <c r="S2436" i="3"/>
  <c r="R2436" i="3"/>
  <c r="V2436" i="3" s="1"/>
  <c r="Q2436" i="3"/>
  <c r="P2436" i="3"/>
  <c r="O2436" i="3"/>
  <c r="N2436" i="3"/>
  <c r="M2436" i="3"/>
  <c r="L2436" i="3"/>
  <c r="K2436" i="3"/>
  <c r="C2436" i="3"/>
  <c r="AQ2435" i="3"/>
  <c r="AP2435" i="3"/>
  <c r="AI2435" i="3"/>
  <c r="AH2435" i="3"/>
  <c r="AG2435" i="3"/>
  <c r="AF2435" i="3"/>
  <c r="AE2435" i="3"/>
  <c r="AD2435" i="3"/>
  <c r="AC2435" i="3"/>
  <c r="U2435" i="3"/>
  <c r="T2435" i="3"/>
  <c r="S2435" i="3"/>
  <c r="R2435" i="3"/>
  <c r="V2435" i="3" s="1"/>
  <c r="Q2435" i="3"/>
  <c r="P2435" i="3"/>
  <c r="O2435" i="3"/>
  <c r="N2435" i="3"/>
  <c r="M2435" i="3"/>
  <c r="L2435" i="3"/>
  <c r="K2435" i="3"/>
  <c r="J2435" i="3"/>
  <c r="I2435" i="3"/>
  <c r="G2435" i="3"/>
  <c r="F2435" i="3"/>
  <c r="AN2435" i="3" s="1"/>
  <c r="D2435" i="3"/>
  <c r="C2435" i="3"/>
  <c r="AO2435" i="3" s="1"/>
  <c r="AI2434" i="3"/>
  <c r="AH2434" i="3"/>
  <c r="AG2434" i="3"/>
  <c r="AF2434" i="3"/>
  <c r="AE2434" i="3"/>
  <c r="AD2434" i="3"/>
  <c r="AC2434" i="3"/>
  <c r="U2434" i="3"/>
  <c r="T2434" i="3"/>
  <c r="S2434" i="3"/>
  <c r="R2434" i="3"/>
  <c r="V2434" i="3" s="1"/>
  <c r="Q2434" i="3"/>
  <c r="P2434" i="3"/>
  <c r="O2434" i="3"/>
  <c r="N2434" i="3"/>
  <c r="M2434" i="3"/>
  <c r="L2434" i="3"/>
  <c r="K2434" i="3"/>
  <c r="J2434" i="3"/>
  <c r="C2434" i="3"/>
  <c r="I2434" i="3" s="1"/>
  <c r="AQ2433" i="3"/>
  <c r="AI2433" i="3"/>
  <c r="AH2433" i="3"/>
  <c r="AG2433" i="3"/>
  <c r="AF2433" i="3"/>
  <c r="AE2433" i="3"/>
  <c r="AD2433" i="3"/>
  <c r="AC2433" i="3"/>
  <c r="AB2433" i="3"/>
  <c r="U2433" i="3"/>
  <c r="T2433" i="3"/>
  <c r="S2433" i="3"/>
  <c r="R2433" i="3"/>
  <c r="V2433" i="3" s="1"/>
  <c r="Q2433" i="3"/>
  <c r="P2433" i="3"/>
  <c r="O2433" i="3"/>
  <c r="N2433" i="3"/>
  <c r="M2433" i="3"/>
  <c r="L2433" i="3"/>
  <c r="K2433" i="3"/>
  <c r="E2433" i="3"/>
  <c r="C2433" i="3"/>
  <c r="AP2433" i="3" s="1"/>
  <c r="AI2432" i="3"/>
  <c r="AH2432" i="3"/>
  <c r="AG2432" i="3"/>
  <c r="AF2432" i="3"/>
  <c r="AE2432" i="3"/>
  <c r="AD2432" i="3"/>
  <c r="AC2432" i="3"/>
  <c r="U2432" i="3"/>
  <c r="T2432" i="3"/>
  <c r="S2432" i="3"/>
  <c r="R2432" i="3"/>
  <c r="V2432" i="3" s="1"/>
  <c r="Q2432" i="3"/>
  <c r="P2432" i="3"/>
  <c r="O2432" i="3"/>
  <c r="N2432" i="3"/>
  <c r="M2432" i="3"/>
  <c r="L2432" i="3"/>
  <c r="K2432" i="3"/>
  <c r="H2432" i="3"/>
  <c r="C2432" i="3"/>
  <c r="G2432" i="3" s="1"/>
  <c r="AI2431" i="3"/>
  <c r="AH2431" i="3"/>
  <c r="AG2431" i="3"/>
  <c r="AF2431" i="3"/>
  <c r="AE2431" i="3"/>
  <c r="AD2431" i="3"/>
  <c r="AC2431" i="3"/>
  <c r="U2431" i="3"/>
  <c r="T2431" i="3"/>
  <c r="S2431" i="3"/>
  <c r="R2431" i="3"/>
  <c r="V2431" i="3" s="1"/>
  <c r="AL2431" i="3" s="1"/>
  <c r="Q2431" i="3"/>
  <c r="P2431" i="3"/>
  <c r="O2431" i="3"/>
  <c r="N2431" i="3"/>
  <c r="M2431" i="3"/>
  <c r="L2431" i="3"/>
  <c r="K2431" i="3"/>
  <c r="C2431" i="3"/>
  <c r="AI2430" i="3"/>
  <c r="AH2430" i="3"/>
  <c r="AG2430" i="3"/>
  <c r="AF2430" i="3"/>
  <c r="AE2430" i="3"/>
  <c r="AD2430" i="3"/>
  <c r="AC2430" i="3"/>
  <c r="V2430" i="3"/>
  <c r="U2430" i="3"/>
  <c r="T2430" i="3"/>
  <c r="S2430" i="3"/>
  <c r="R2430" i="3"/>
  <c r="Q2430" i="3"/>
  <c r="P2430" i="3"/>
  <c r="O2430" i="3"/>
  <c r="N2430" i="3"/>
  <c r="M2430" i="3"/>
  <c r="L2430" i="3"/>
  <c r="K2430" i="3"/>
  <c r="C2430" i="3"/>
  <c r="AP2429" i="3"/>
  <c r="AK2429" i="3"/>
  <c r="AI2429" i="3"/>
  <c r="AH2429" i="3"/>
  <c r="AG2429" i="3"/>
  <c r="AF2429" i="3"/>
  <c r="AE2429" i="3"/>
  <c r="AD2429" i="3"/>
  <c r="AC2429" i="3"/>
  <c r="W2429" i="3" a="1"/>
  <c r="W2429" i="3" s="1"/>
  <c r="U2429" i="3"/>
  <c r="T2429" i="3"/>
  <c r="S2429" i="3"/>
  <c r="R2429" i="3"/>
  <c r="V2429" i="3" s="1"/>
  <c r="AL2429" i="3" s="1"/>
  <c r="Q2429" i="3"/>
  <c r="P2429" i="3"/>
  <c r="O2429" i="3"/>
  <c r="N2429" i="3"/>
  <c r="M2429" i="3"/>
  <c r="L2429" i="3"/>
  <c r="K2429" i="3"/>
  <c r="I2429" i="3"/>
  <c r="G2429" i="3"/>
  <c r="F2429" i="3"/>
  <c r="AN2429" i="3" s="1"/>
  <c r="D2429" i="3"/>
  <c r="C2429" i="3"/>
  <c r="H2429" i="3" s="1"/>
  <c r="AI2428" i="3"/>
  <c r="AH2428" i="3"/>
  <c r="AG2428" i="3"/>
  <c r="AF2428" i="3"/>
  <c r="AE2428" i="3"/>
  <c r="AD2428" i="3"/>
  <c r="AC2428" i="3"/>
  <c r="U2428" i="3"/>
  <c r="T2428" i="3"/>
  <c r="S2428" i="3"/>
  <c r="R2428" i="3"/>
  <c r="V2428" i="3" s="1"/>
  <c r="AL2428" i="3" s="1"/>
  <c r="Q2428" i="3"/>
  <c r="P2428" i="3"/>
  <c r="O2428" i="3"/>
  <c r="N2428" i="3"/>
  <c r="M2428" i="3"/>
  <c r="L2428" i="3"/>
  <c r="K2428" i="3"/>
  <c r="J2428" i="3"/>
  <c r="I2428" i="3"/>
  <c r="G2428" i="3"/>
  <c r="C2428" i="3"/>
  <c r="AO2428" i="3" s="1"/>
  <c r="AI2427" i="3"/>
  <c r="AH2427" i="3"/>
  <c r="AG2427" i="3"/>
  <c r="AF2427" i="3"/>
  <c r="AE2427" i="3"/>
  <c r="AD2427" i="3"/>
  <c r="AC2427" i="3"/>
  <c r="U2427" i="3"/>
  <c r="T2427" i="3"/>
  <c r="S2427" i="3"/>
  <c r="R2427" i="3"/>
  <c r="V2427" i="3" s="1"/>
  <c r="AL2427" i="3" s="1"/>
  <c r="Q2427" i="3"/>
  <c r="P2427" i="3"/>
  <c r="O2427" i="3"/>
  <c r="N2427" i="3"/>
  <c r="M2427" i="3"/>
  <c r="L2427" i="3"/>
  <c r="K2427" i="3"/>
  <c r="C2427" i="3"/>
  <c r="AQ2426" i="3"/>
  <c r="AL2426" i="3"/>
  <c r="AI2426" i="3"/>
  <c r="AH2426" i="3"/>
  <c r="AG2426" i="3"/>
  <c r="AF2426" i="3"/>
  <c r="AE2426" i="3"/>
  <c r="AD2426" i="3"/>
  <c r="AC2426" i="3"/>
  <c r="AB2426" i="3"/>
  <c r="U2426" i="3"/>
  <c r="T2426" i="3"/>
  <c r="S2426" i="3"/>
  <c r="R2426" i="3"/>
  <c r="V2426" i="3" s="1"/>
  <c r="Q2426" i="3"/>
  <c r="P2426" i="3"/>
  <c r="O2426" i="3"/>
  <c r="N2426" i="3"/>
  <c r="M2426" i="3"/>
  <c r="L2426" i="3"/>
  <c r="K2426" i="3"/>
  <c r="H2426" i="3"/>
  <c r="G2426" i="3"/>
  <c r="E2426" i="3"/>
  <c r="AM2426" i="3" s="1"/>
  <c r="D2426" i="3"/>
  <c r="C2426" i="3"/>
  <c r="I2426" i="3" s="1"/>
  <c r="AI2425" i="3"/>
  <c r="AH2425" i="3"/>
  <c r="AG2425" i="3"/>
  <c r="AF2425" i="3"/>
  <c r="AE2425" i="3"/>
  <c r="AD2425" i="3"/>
  <c r="AC2425" i="3"/>
  <c r="U2425" i="3"/>
  <c r="T2425" i="3"/>
  <c r="S2425" i="3"/>
  <c r="R2425" i="3"/>
  <c r="V2425" i="3" s="1"/>
  <c r="Q2425" i="3"/>
  <c r="P2425" i="3"/>
  <c r="O2425" i="3"/>
  <c r="N2425" i="3"/>
  <c r="M2425" i="3"/>
  <c r="L2425" i="3"/>
  <c r="K2425" i="3"/>
  <c r="H2425" i="3"/>
  <c r="C2425" i="3"/>
  <c r="AI2424" i="3"/>
  <c r="AH2424" i="3"/>
  <c r="AG2424" i="3"/>
  <c r="AF2424" i="3"/>
  <c r="AE2424" i="3"/>
  <c r="AD2424" i="3"/>
  <c r="AC2424" i="3"/>
  <c r="V2424" i="3"/>
  <c r="U2424" i="3"/>
  <c r="T2424" i="3"/>
  <c r="S2424" i="3"/>
  <c r="R2424" i="3"/>
  <c r="Q2424" i="3"/>
  <c r="P2424" i="3"/>
  <c r="O2424" i="3"/>
  <c r="N2424" i="3"/>
  <c r="M2424" i="3"/>
  <c r="L2424" i="3"/>
  <c r="K2424" i="3"/>
  <c r="C2424" i="3"/>
  <c r="AI2423" i="3"/>
  <c r="AH2423" i="3"/>
  <c r="AG2423" i="3"/>
  <c r="AF2423" i="3"/>
  <c r="AE2423" i="3"/>
  <c r="AD2423" i="3"/>
  <c r="AC2423" i="3"/>
  <c r="U2423" i="3"/>
  <c r="T2423" i="3"/>
  <c r="S2423" i="3"/>
  <c r="R2423" i="3"/>
  <c r="V2423" i="3" s="1"/>
  <c r="Q2423" i="3"/>
  <c r="P2423" i="3"/>
  <c r="O2423" i="3"/>
  <c r="N2423" i="3"/>
  <c r="M2423" i="3"/>
  <c r="L2423" i="3"/>
  <c r="K2423" i="3"/>
  <c r="H2423" i="3"/>
  <c r="F2423" i="3"/>
  <c r="AN2423" i="3" s="1"/>
  <c r="C2423" i="3"/>
  <c r="AO2423" i="3" s="1"/>
  <c r="AI2422" i="3"/>
  <c r="AH2422" i="3"/>
  <c r="AG2422" i="3"/>
  <c r="AF2422" i="3"/>
  <c r="AE2422" i="3"/>
  <c r="AD2422" i="3"/>
  <c r="AC2422" i="3"/>
  <c r="U2422" i="3"/>
  <c r="T2422" i="3"/>
  <c r="S2422" i="3"/>
  <c r="R2422" i="3"/>
  <c r="V2422" i="3" s="1"/>
  <c r="Q2422" i="3"/>
  <c r="P2422" i="3"/>
  <c r="O2422" i="3"/>
  <c r="N2422" i="3"/>
  <c r="M2422" i="3"/>
  <c r="L2422" i="3"/>
  <c r="K2422" i="3"/>
  <c r="C2422" i="3"/>
  <c r="AI2421" i="3"/>
  <c r="AH2421" i="3"/>
  <c r="AG2421" i="3"/>
  <c r="AF2421" i="3"/>
  <c r="AE2421" i="3"/>
  <c r="AD2421" i="3"/>
  <c r="AC2421" i="3"/>
  <c r="U2421" i="3"/>
  <c r="T2421" i="3"/>
  <c r="S2421" i="3"/>
  <c r="R2421" i="3"/>
  <c r="V2421" i="3" s="1"/>
  <c r="Q2421" i="3"/>
  <c r="P2421" i="3"/>
  <c r="O2421" i="3"/>
  <c r="N2421" i="3"/>
  <c r="M2421" i="3"/>
  <c r="L2421" i="3"/>
  <c r="K2421" i="3"/>
  <c r="C2421" i="3"/>
  <c r="AI2420" i="3"/>
  <c r="AH2420" i="3"/>
  <c r="AG2420" i="3"/>
  <c r="AF2420" i="3"/>
  <c r="AE2420" i="3"/>
  <c r="AD2420" i="3"/>
  <c r="AC2420" i="3"/>
  <c r="U2420" i="3"/>
  <c r="T2420" i="3"/>
  <c r="S2420" i="3"/>
  <c r="R2420" i="3"/>
  <c r="V2420" i="3" s="1"/>
  <c r="Q2420" i="3"/>
  <c r="P2420" i="3"/>
  <c r="O2420" i="3"/>
  <c r="N2420" i="3"/>
  <c r="M2420" i="3"/>
  <c r="L2420" i="3"/>
  <c r="K2420" i="3"/>
  <c r="E2420" i="3"/>
  <c r="C2420" i="3"/>
  <c r="AI2419" i="3"/>
  <c r="AH2419" i="3"/>
  <c r="AG2419" i="3"/>
  <c r="AF2419" i="3"/>
  <c r="AE2419" i="3"/>
  <c r="AD2419" i="3"/>
  <c r="AC2419" i="3"/>
  <c r="U2419" i="3"/>
  <c r="T2419" i="3"/>
  <c r="S2419" i="3"/>
  <c r="R2419" i="3"/>
  <c r="V2419" i="3" s="1"/>
  <c r="Q2419" i="3"/>
  <c r="P2419" i="3"/>
  <c r="O2419" i="3"/>
  <c r="N2419" i="3"/>
  <c r="M2419" i="3"/>
  <c r="L2419" i="3"/>
  <c r="K2419" i="3"/>
  <c r="H2419" i="3"/>
  <c r="F2419" i="3"/>
  <c r="AN2419" i="3" s="1"/>
  <c r="C2419" i="3"/>
  <c r="AI2418" i="3"/>
  <c r="AH2418" i="3"/>
  <c r="AG2418" i="3"/>
  <c r="AF2418" i="3"/>
  <c r="AE2418" i="3"/>
  <c r="AD2418" i="3"/>
  <c r="AC2418" i="3"/>
  <c r="U2418" i="3"/>
  <c r="T2418" i="3"/>
  <c r="S2418" i="3"/>
  <c r="R2418" i="3"/>
  <c r="V2418" i="3" s="1"/>
  <c r="Q2418" i="3"/>
  <c r="P2418" i="3"/>
  <c r="O2418" i="3"/>
  <c r="N2418" i="3"/>
  <c r="M2418" i="3"/>
  <c r="L2418" i="3"/>
  <c r="K2418" i="3"/>
  <c r="C2418" i="3"/>
  <c r="AP2418" i="3" s="1"/>
  <c r="AP2417" i="3"/>
  <c r="AJ2417" i="3"/>
  <c r="AI2417" i="3"/>
  <c r="AH2417" i="3"/>
  <c r="AG2417" i="3"/>
  <c r="AF2417" i="3"/>
  <c r="AE2417" i="3"/>
  <c r="AD2417" i="3"/>
  <c r="AC2417" i="3"/>
  <c r="AB2417" i="3"/>
  <c r="U2417" i="3"/>
  <c r="T2417" i="3"/>
  <c r="S2417" i="3"/>
  <c r="R2417" i="3"/>
  <c r="V2417" i="3" s="1"/>
  <c r="AL2417" i="3" s="1"/>
  <c r="Q2417" i="3"/>
  <c r="P2417" i="3"/>
  <c r="O2417" i="3"/>
  <c r="N2417" i="3"/>
  <c r="M2417" i="3"/>
  <c r="L2417" i="3"/>
  <c r="K2417" i="3"/>
  <c r="I2417" i="3"/>
  <c r="G2417" i="3"/>
  <c r="F2417" i="3"/>
  <c r="AN2417" i="3" s="1"/>
  <c r="E2417" i="3"/>
  <c r="AJ2417" i="3" s="1" a="1"/>
  <c r="C2417" i="3"/>
  <c r="AO2417" i="3" s="1"/>
  <c r="AI2416" i="3"/>
  <c r="AH2416" i="3"/>
  <c r="AG2416" i="3"/>
  <c r="AF2416" i="3"/>
  <c r="AE2416" i="3"/>
  <c r="AD2416" i="3"/>
  <c r="AC2416" i="3"/>
  <c r="U2416" i="3"/>
  <c r="T2416" i="3"/>
  <c r="S2416" i="3"/>
  <c r="R2416" i="3"/>
  <c r="V2416" i="3" s="1"/>
  <c r="Q2416" i="3"/>
  <c r="P2416" i="3"/>
  <c r="O2416" i="3"/>
  <c r="N2416" i="3"/>
  <c r="M2416" i="3"/>
  <c r="L2416" i="3"/>
  <c r="K2416" i="3"/>
  <c r="J2416" i="3"/>
  <c r="I2416" i="3"/>
  <c r="H2416" i="3"/>
  <c r="D2416" i="3"/>
  <c r="C2416" i="3"/>
  <c r="F2416" i="3" s="1"/>
  <c r="AN2416" i="3" s="1"/>
  <c r="AI2415" i="3"/>
  <c r="AH2415" i="3"/>
  <c r="AG2415" i="3"/>
  <c r="AF2415" i="3"/>
  <c r="AE2415" i="3"/>
  <c r="AD2415" i="3"/>
  <c r="AC2415" i="3"/>
  <c r="AB2415" i="3"/>
  <c r="U2415" i="3"/>
  <c r="T2415" i="3"/>
  <c r="S2415" i="3"/>
  <c r="R2415" i="3"/>
  <c r="V2415" i="3" s="1"/>
  <c r="Q2415" i="3"/>
  <c r="P2415" i="3"/>
  <c r="O2415" i="3"/>
  <c r="N2415" i="3"/>
  <c r="M2415" i="3"/>
  <c r="L2415" i="3"/>
  <c r="K2415" i="3"/>
  <c r="C2415" i="3"/>
  <c r="AO2415" i="3" s="1"/>
  <c r="AQ2414" i="3"/>
  <c r="AK2414" i="3"/>
  <c r="AI2414" i="3"/>
  <c r="AH2414" i="3"/>
  <c r="AG2414" i="3"/>
  <c r="AF2414" i="3"/>
  <c r="AE2414" i="3"/>
  <c r="AD2414" i="3"/>
  <c r="AC2414" i="3"/>
  <c r="AB2414" i="3"/>
  <c r="U2414" i="3"/>
  <c r="T2414" i="3"/>
  <c r="S2414" i="3"/>
  <c r="R2414" i="3"/>
  <c r="V2414" i="3" s="1"/>
  <c r="W2414" i="3" s="1" a="1"/>
  <c r="W2414" i="3" s="1"/>
  <c r="Q2414" i="3"/>
  <c r="P2414" i="3"/>
  <c r="O2414" i="3"/>
  <c r="N2414" i="3"/>
  <c r="M2414" i="3"/>
  <c r="L2414" i="3"/>
  <c r="K2414" i="3"/>
  <c r="J2414" i="3"/>
  <c r="H2414" i="3"/>
  <c r="G2414" i="3"/>
  <c r="E2414" i="3"/>
  <c r="AJ2414" i="3" s="1" a="1"/>
  <c r="AJ2414" i="3" s="1"/>
  <c r="C2414" i="3"/>
  <c r="AP2414" i="3" s="1"/>
  <c r="AI2413" i="3"/>
  <c r="AH2413" i="3"/>
  <c r="AG2413" i="3"/>
  <c r="AF2413" i="3"/>
  <c r="AE2413" i="3"/>
  <c r="AD2413" i="3"/>
  <c r="AC2413" i="3"/>
  <c r="U2413" i="3"/>
  <c r="T2413" i="3"/>
  <c r="S2413" i="3"/>
  <c r="R2413" i="3"/>
  <c r="V2413" i="3" s="1"/>
  <c r="Q2413" i="3"/>
  <c r="P2413" i="3"/>
  <c r="O2413" i="3"/>
  <c r="N2413" i="3"/>
  <c r="M2413" i="3"/>
  <c r="L2413" i="3"/>
  <c r="K2413" i="3"/>
  <c r="C2413" i="3"/>
  <c r="AO2413" i="3" s="1"/>
  <c r="AI2412" i="3"/>
  <c r="AH2412" i="3"/>
  <c r="AG2412" i="3"/>
  <c r="AF2412" i="3"/>
  <c r="AE2412" i="3"/>
  <c r="AD2412" i="3"/>
  <c r="AC2412" i="3"/>
  <c r="U2412" i="3"/>
  <c r="T2412" i="3"/>
  <c r="S2412" i="3"/>
  <c r="R2412" i="3"/>
  <c r="V2412" i="3" s="1"/>
  <c r="Q2412" i="3"/>
  <c r="P2412" i="3"/>
  <c r="O2412" i="3"/>
  <c r="N2412" i="3"/>
  <c r="M2412" i="3"/>
  <c r="L2412" i="3"/>
  <c r="K2412" i="3"/>
  <c r="C2412" i="3"/>
  <c r="AI2411" i="3"/>
  <c r="AH2411" i="3"/>
  <c r="AG2411" i="3"/>
  <c r="AF2411" i="3"/>
  <c r="AE2411" i="3"/>
  <c r="AD2411" i="3"/>
  <c r="AC2411" i="3"/>
  <c r="V2411" i="3"/>
  <c r="AK2411" i="3" s="1"/>
  <c r="U2411" i="3"/>
  <c r="T2411" i="3"/>
  <c r="S2411" i="3"/>
  <c r="R2411" i="3"/>
  <c r="Q2411" i="3"/>
  <c r="P2411" i="3"/>
  <c r="O2411" i="3"/>
  <c r="N2411" i="3"/>
  <c r="M2411" i="3"/>
  <c r="L2411" i="3"/>
  <c r="K2411" i="3"/>
  <c r="G2411" i="3"/>
  <c r="C2411" i="3"/>
  <c r="AI2410" i="3"/>
  <c r="AH2410" i="3"/>
  <c r="AG2410" i="3"/>
  <c r="AF2410" i="3"/>
  <c r="AE2410" i="3"/>
  <c r="AD2410" i="3"/>
  <c r="AC2410" i="3"/>
  <c r="U2410" i="3"/>
  <c r="T2410" i="3"/>
  <c r="S2410" i="3"/>
  <c r="R2410" i="3"/>
  <c r="V2410" i="3" s="1"/>
  <c r="Q2410" i="3"/>
  <c r="P2410" i="3"/>
  <c r="O2410" i="3"/>
  <c r="N2410" i="3"/>
  <c r="M2410" i="3"/>
  <c r="L2410" i="3"/>
  <c r="K2410" i="3"/>
  <c r="C2410" i="3"/>
  <c r="AQ2409" i="3"/>
  <c r="AP2409" i="3"/>
  <c r="AK2409" i="3"/>
  <c r="AI2409" i="3"/>
  <c r="AH2409" i="3"/>
  <c r="AG2409" i="3"/>
  <c r="AF2409" i="3"/>
  <c r="AE2409" i="3"/>
  <c r="AD2409" i="3"/>
  <c r="AC2409" i="3"/>
  <c r="AB2409" i="3"/>
  <c r="V2409" i="3"/>
  <c r="AL2409" i="3" s="1"/>
  <c r="U2409" i="3"/>
  <c r="T2409" i="3"/>
  <c r="S2409" i="3"/>
  <c r="R2409" i="3"/>
  <c r="Q2409" i="3"/>
  <c r="P2409" i="3"/>
  <c r="O2409" i="3"/>
  <c r="N2409" i="3"/>
  <c r="M2409" i="3"/>
  <c r="L2409" i="3"/>
  <c r="K2409" i="3"/>
  <c r="I2409" i="3"/>
  <c r="G2409" i="3"/>
  <c r="F2409" i="3"/>
  <c r="AN2409" i="3" s="1"/>
  <c r="E2409" i="3"/>
  <c r="AJ2409" i="3" s="1" a="1"/>
  <c r="AJ2409" i="3" s="1"/>
  <c r="D2409" i="3"/>
  <c r="C2409" i="3"/>
  <c r="AO2409" i="3" s="1"/>
  <c r="AI2408" i="3"/>
  <c r="AH2408" i="3"/>
  <c r="AG2408" i="3"/>
  <c r="AF2408" i="3"/>
  <c r="AE2408" i="3"/>
  <c r="AD2408" i="3"/>
  <c r="AC2408" i="3"/>
  <c r="U2408" i="3"/>
  <c r="T2408" i="3"/>
  <c r="S2408" i="3"/>
  <c r="R2408" i="3"/>
  <c r="V2408" i="3" s="1"/>
  <c r="Q2408" i="3"/>
  <c r="P2408" i="3"/>
  <c r="O2408" i="3"/>
  <c r="N2408" i="3"/>
  <c r="M2408" i="3"/>
  <c r="L2408" i="3"/>
  <c r="K2408" i="3"/>
  <c r="I2408" i="3"/>
  <c r="H2408" i="3"/>
  <c r="G2408" i="3"/>
  <c r="C2408" i="3"/>
  <c r="F2408" i="3" s="1"/>
  <c r="AN2408" i="3" s="1"/>
  <c r="AI2407" i="3"/>
  <c r="AH2407" i="3"/>
  <c r="AG2407" i="3"/>
  <c r="AF2407" i="3"/>
  <c r="AE2407" i="3"/>
  <c r="AD2407" i="3"/>
  <c r="AC2407" i="3"/>
  <c r="AB2407" i="3"/>
  <c r="U2407" i="3"/>
  <c r="T2407" i="3"/>
  <c r="S2407" i="3"/>
  <c r="R2407" i="3"/>
  <c r="V2407" i="3" s="1"/>
  <c r="Q2407" i="3"/>
  <c r="P2407" i="3"/>
  <c r="O2407" i="3"/>
  <c r="N2407" i="3"/>
  <c r="M2407" i="3"/>
  <c r="L2407" i="3"/>
  <c r="K2407" i="3"/>
  <c r="E2407" i="3"/>
  <c r="AM2407" i="3" s="1"/>
  <c r="C2407" i="3"/>
  <c r="AO2407" i="3" s="1"/>
  <c r="AQ2406" i="3"/>
  <c r="AL2406" i="3"/>
  <c r="AI2406" i="3"/>
  <c r="AH2406" i="3"/>
  <c r="AG2406" i="3"/>
  <c r="AF2406" i="3"/>
  <c r="AE2406" i="3"/>
  <c r="AD2406" i="3"/>
  <c r="AC2406" i="3"/>
  <c r="AB2406" i="3"/>
  <c r="W2406" i="3"/>
  <c r="U2406" i="3"/>
  <c r="T2406" i="3"/>
  <c r="S2406" i="3"/>
  <c r="R2406" i="3"/>
  <c r="V2406" i="3" s="1"/>
  <c r="W2406" i="3" s="1" a="1"/>
  <c r="Q2406" i="3"/>
  <c r="P2406" i="3"/>
  <c r="O2406" i="3"/>
  <c r="N2406" i="3"/>
  <c r="M2406" i="3"/>
  <c r="L2406" i="3"/>
  <c r="K2406" i="3"/>
  <c r="J2406" i="3"/>
  <c r="H2406" i="3"/>
  <c r="G2406" i="3"/>
  <c r="E2406" i="3"/>
  <c r="AJ2406" i="3" s="1" a="1"/>
  <c r="AJ2406" i="3" s="1"/>
  <c r="C2406" i="3"/>
  <c r="AP2406" i="3" s="1"/>
  <c r="AI2405" i="3"/>
  <c r="AH2405" i="3"/>
  <c r="AG2405" i="3"/>
  <c r="AF2405" i="3"/>
  <c r="AE2405" i="3"/>
  <c r="AD2405" i="3"/>
  <c r="AC2405" i="3"/>
  <c r="U2405" i="3"/>
  <c r="T2405" i="3"/>
  <c r="S2405" i="3"/>
  <c r="R2405" i="3"/>
  <c r="V2405" i="3" s="1"/>
  <c r="Q2405" i="3"/>
  <c r="P2405" i="3"/>
  <c r="O2405" i="3"/>
  <c r="N2405" i="3"/>
  <c r="M2405" i="3"/>
  <c r="L2405" i="3"/>
  <c r="K2405" i="3"/>
  <c r="C2405" i="3"/>
  <c r="AO2405" i="3" s="1"/>
  <c r="AI2404" i="3"/>
  <c r="AH2404" i="3"/>
  <c r="AG2404" i="3"/>
  <c r="AF2404" i="3"/>
  <c r="AE2404" i="3"/>
  <c r="AD2404" i="3"/>
  <c r="AC2404" i="3"/>
  <c r="U2404" i="3"/>
  <c r="T2404" i="3"/>
  <c r="S2404" i="3"/>
  <c r="R2404" i="3"/>
  <c r="V2404" i="3" s="1"/>
  <c r="Q2404" i="3"/>
  <c r="P2404" i="3"/>
  <c r="O2404" i="3"/>
  <c r="N2404" i="3"/>
  <c r="M2404" i="3"/>
  <c r="L2404" i="3"/>
  <c r="K2404" i="3"/>
  <c r="C2404" i="3"/>
  <c r="AI2403" i="3"/>
  <c r="AH2403" i="3"/>
  <c r="AG2403" i="3"/>
  <c r="AF2403" i="3"/>
  <c r="AE2403" i="3"/>
  <c r="AD2403" i="3"/>
  <c r="AC2403" i="3"/>
  <c r="V2403" i="3"/>
  <c r="AK2403" i="3" s="1"/>
  <c r="U2403" i="3"/>
  <c r="T2403" i="3"/>
  <c r="S2403" i="3"/>
  <c r="R2403" i="3"/>
  <c r="Q2403" i="3"/>
  <c r="P2403" i="3"/>
  <c r="O2403" i="3"/>
  <c r="N2403" i="3"/>
  <c r="M2403" i="3"/>
  <c r="L2403" i="3"/>
  <c r="K2403" i="3"/>
  <c r="G2403" i="3"/>
  <c r="C2403" i="3"/>
  <c r="AI2402" i="3"/>
  <c r="AH2402" i="3"/>
  <c r="AG2402" i="3"/>
  <c r="AF2402" i="3"/>
  <c r="AE2402" i="3"/>
  <c r="AD2402" i="3"/>
  <c r="AC2402" i="3"/>
  <c r="U2402" i="3"/>
  <c r="T2402" i="3"/>
  <c r="S2402" i="3"/>
  <c r="R2402" i="3"/>
  <c r="V2402" i="3" s="1"/>
  <c r="Q2402" i="3"/>
  <c r="P2402" i="3"/>
  <c r="O2402" i="3"/>
  <c r="N2402" i="3"/>
  <c r="M2402" i="3"/>
  <c r="L2402" i="3"/>
  <c r="K2402" i="3"/>
  <c r="C2402" i="3"/>
  <c r="AP2402" i="3" s="1"/>
  <c r="AP2401" i="3"/>
  <c r="AJ2401" i="3"/>
  <c r="AI2401" i="3"/>
  <c r="AH2401" i="3"/>
  <c r="AG2401" i="3"/>
  <c r="AF2401" i="3"/>
  <c r="AE2401" i="3"/>
  <c r="AD2401" i="3"/>
  <c r="AC2401" i="3"/>
  <c r="AB2401" i="3"/>
  <c r="U2401" i="3"/>
  <c r="T2401" i="3"/>
  <c r="S2401" i="3"/>
  <c r="R2401" i="3"/>
  <c r="V2401" i="3" s="1"/>
  <c r="AL2401" i="3" s="1"/>
  <c r="Q2401" i="3"/>
  <c r="P2401" i="3"/>
  <c r="O2401" i="3"/>
  <c r="N2401" i="3"/>
  <c r="M2401" i="3"/>
  <c r="L2401" i="3"/>
  <c r="K2401" i="3"/>
  <c r="G2401" i="3"/>
  <c r="F2401" i="3"/>
  <c r="AN2401" i="3" s="1"/>
  <c r="E2401" i="3"/>
  <c r="AJ2401" i="3" s="1" a="1"/>
  <c r="C2401" i="3"/>
  <c r="AO2401" i="3" s="1"/>
  <c r="AI2400" i="3"/>
  <c r="AH2400" i="3"/>
  <c r="AG2400" i="3"/>
  <c r="AF2400" i="3"/>
  <c r="AE2400" i="3"/>
  <c r="AD2400" i="3"/>
  <c r="AC2400" i="3"/>
  <c r="U2400" i="3"/>
  <c r="T2400" i="3"/>
  <c r="S2400" i="3"/>
  <c r="R2400" i="3"/>
  <c r="V2400" i="3" s="1"/>
  <c r="Q2400" i="3"/>
  <c r="P2400" i="3"/>
  <c r="O2400" i="3"/>
  <c r="N2400" i="3"/>
  <c r="M2400" i="3"/>
  <c r="L2400" i="3"/>
  <c r="K2400" i="3"/>
  <c r="J2400" i="3"/>
  <c r="I2400" i="3"/>
  <c r="H2400" i="3"/>
  <c r="D2400" i="3"/>
  <c r="C2400" i="3"/>
  <c r="F2400" i="3" s="1"/>
  <c r="AN2400" i="3" s="1"/>
  <c r="AI2399" i="3"/>
  <c r="AH2399" i="3"/>
  <c r="AG2399" i="3"/>
  <c r="AF2399" i="3"/>
  <c r="AE2399" i="3"/>
  <c r="AD2399" i="3"/>
  <c r="AC2399" i="3"/>
  <c r="U2399" i="3"/>
  <c r="T2399" i="3"/>
  <c r="S2399" i="3"/>
  <c r="R2399" i="3"/>
  <c r="V2399" i="3" s="1"/>
  <c r="Q2399" i="3"/>
  <c r="P2399" i="3"/>
  <c r="O2399" i="3"/>
  <c r="N2399" i="3"/>
  <c r="M2399" i="3"/>
  <c r="L2399" i="3"/>
  <c r="K2399" i="3"/>
  <c r="C2399" i="3"/>
  <c r="AQ2398" i="3"/>
  <c r="AP2398" i="3"/>
  <c r="AI2398" i="3"/>
  <c r="AH2398" i="3"/>
  <c r="AG2398" i="3"/>
  <c r="AF2398" i="3"/>
  <c r="AE2398" i="3"/>
  <c r="AD2398" i="3"/>
  <c r="AC2398" i="3"/>
  <c r="U2398" i="3"/>
  <c r="T2398" i="3"/>
  <c r="S2398" i="3"/>
  <c r="R2398" i="3"/>
  <c r="V2398" i="3" s="1"/>
  <c r="Q2398" i="3"/>
  <c r="P2398" i="3"/>
  <c r="O2398" i="3"/>
  <c r="N2398" i="3"/>
  <c r="M2398" i="3"/>
  <c r="L2398" i="3"/>
  <c r="K2398" i="3"/>
  <c r="J2398" i="3"/>
  <c r="C2398" i="3"/>
  <c r="AO2397" i="3"/>
  <c r="AI2397" i="3"/>
  <c r="AH2397" i="3"/>
  <c r="AG2397" i="3"/>
  <c r="AF2397" i="3"/>
  <c r="AE2397" i="3"/>
  <c r="AD2397" i="3"/>
  <c r="AC2397" i="3"/>
  <c r="U2397" i="3"/>
  <c r="T2397" i="3"/>
  <c r="S2397" i="3"/>
  <c r="R2397" i="3"/>
  <c r="V2397" i="3" s="1"/>
  <c r="Q2397" i="3"/>
  <c r="P2397" i="3"/>
  <c r="O2397" i="3"/>
  <c r="N2397" i="3"/>
  <c r="M2397" i="3"/>
  <c r="L2397" i="3"/>
  <c r="K2397" i="3"/>
  <c r="J2397" i="3"/>
  <c r="C2397" i="3"/>
  <c r="AI2396" i="3"/>
  <c r="AH2396" i="3"/>
  <c r="AG2396" i="3"/>
  <c r="AF2396" i="3"/>
  <c r="AE2396" i="3"/>
  <c r="AD2396" i="3"/>
  <c r="AC2396" i="3"/>
  <c r="V2396" i="3"/>
  <c r="U2396" i="3"/>
  <c r="T2396" i="3"/>
  <c r="S2396" i="3"/>
  <c r="R2396" i="3"/>
  <c r="Q2396" i="3"/>
  <c r="P2396" i="3"/>
  <c r="O2396" i="3"/>
  <c r="N2396" i="3"/>
  <c r="M2396" i="3"/>
  <c r="L2396" i="3"/>
  <c r="K2396" i="3"/>
  <c r="J2396" i="3"/>
  <c r="C2396" i="3"/>
  <c r="AP2396" i="3" s="1"/>
  <c r="AQ2395" i="3"/>
  <c r="AI2395" i="3"/>
  <c r="AH2395" i="3"/>
  <c r="AG2395" i="3"/>
  <c r="AF2395" i="3"/>
  <c r="AE2395" i="3"/>
  <c r="AD2395" i="3"/>
  <c r="AC2395" i="3"/>
  <c r="U2395" i="3"/>
  <c r="T2395" i="3"/>
  <c r="S2395" i="3"/>
  <c r="R2395" i="3"/>
  <c r="V2395" i="3" s="1"/>
  <c r="AK2395" i="3" s="1"/>
  <c r="Q2395" i="3"/>
  <c r="P2395" i="3"/>
  <c r="O2395" i="3"/>
  <c r="N2395" i="3"/>
  <c r="M2395" i="3"/>
  <c r="L2395" i="3"/>
  <c r="K2395" i="3"/>
  <c r="H2395" i="3"/>
  <c r="G2395" i="3"/>
  <c r="F2395" i="3"/>
  <c r="AN2395" i="3" s="1"/>
  <c r="C2395" i="3"/>
  <c r="AB2395" i="3" s="1"/>
  <c r="AI2394" i="3"/>
  <c r="AH2394" i="3"/>
  <c r="AG2394" i="3"/>
  <c r="AF2394" i="3"/>
  <c r="AE2394" i="3"/>
  <c r="AD2394" i="3"/>
  <c r="AC2394" i="3"/>
  <c r="U2394" i="3"/>
  <c r="T2394" i="3"/>
  <c r="S2394" i="3"/>
  <c r="R2394" i="3"/>
  <c r="V2394" i="3" s="1"/>
  <c r="Q2394" i="3"/>
  <c r="P2394" i="3"/>
  <c r="O2394" i="3"/>
  <c r="N2394" i="3"/>
  <c r="M2394" i="3"/>
  <c r="L2394" i="3"/>
  <c r="K2394" i="3"/>
  <c r="C2394" i="3"/>
  <c r="AP2394" i="3" s="1"/>
  <c r="AI2393" i="3"/>
  <c r="AH2393" i="3"/>
  <c r="AG2393" i="3"/>
  <c r="AF2393" i="3"/>
  <c r="AE2393" i="3"/>
  <c r="AD2393" i="3"/>
  <c r="AC2393" i="3"/>
  <c r="V2393" i="3"/>
  <c r="AL2393" i="3" s="1"/>
  <c r="U2393" i="3"/>
  <c r="T2393" i="3"/>
  <c r="S2393" i="3"/>
  <c r="R2393" i="3"/>
  <c r="Q2393" i="3"/>
  <c r="P2393" i="3"/>
  <c r="O2393" i="3"/>
  <c r="N2393" i="3"/>
  <c r="M2393" i="3"/>
  <c r="L2393" i="3"/>
  <c r="K2393" i="3"/>
  <c r="C2393" i="3"/>
  <c r="AQ2393" i="3" s="1"/>
  <c r="AI2392" i="3"/>
  <c r="AH2392" i="3"/>
  <c r="AG2392" i="3"/>
  <c r="AF2392" i="3"/>
  <c r="AE2392" i="3"/>
  <c r="AD2392" i="3"/>
  <c r="AC2392" i="3"/>
  <c r="U2392" i="3"/>
  <c r="T2392" i="3"/>
  <c r="S2392" i="3"/>
  <c r="R2392" i="3"/>
  <c r="V2392" i="3" s="1"/>
  <c r="Q2392" i="3"/>
  <c r="P2392" i="3"/>
  <c r="O2392" i="3"/>
  <c r="N2392" i="3"/>
  <c r="M2392" i="3"/>
  <c r="L2392" i="3"/>
  <c r="K2392" i="3"/>
  <c r="J2392" i="3"/>
  <c r="G2392" i="3"/>
  <c r="F2392" i="3"/>
  <c r="AN2392" i="3" s="1"/>
  <c r="D2392" i="3"/>
  <c r="C2392" i="3"/>
  <c r="AP2391" i="3"/>
  <c r="AI2391" i="3"/>
  <c r="AH2391" i="3"/>
  <c r="AG2391" i="3"/>
  <c r="AF2391" i="3"/>
  <c r="AE2391" i="3"/>
  <c r="AD2391" i="3"/>
  <c r="AC2391" i="3"/>
  <c r="AB2391" i="3"/>
  <c r="U2391" i="3"/>
  <c r="T2391" i="3"/>
  <c r="S2391" i="3"/>
  <c r="R2391" i="3"/>
  <c r="V2391" i="3" s="1"/>
  <c r="Q2391" i="3"/>
  <c r="P2391" i="3"/>
  <c r="O2391" i="3"/>
  <c r="N2391" i="3"/>
  <c r="M2391" i="3"/>
  <c r="L2391" i="3"/>
  <c r="K2391" i="3"/>
  <c r="J2391" i="3"/>
  <c r="I2391" i="3"/>
  <c r="E2391" i="3"/>
  <c r="AM2391" i="3" s="1"/>
  <c r="C2391" i="3"/>
  <c r="AL2390" i="3"/>
  <c r="AK2390" i="3"/>
  <c r="AI2390" i="3"/>
  <c r="AH2390" i="3"/>
  <c r="AG2390" i="3"/>
  <c r="AF2390" i="3"/>
  <c r="AE2390" i="3"/>
  <c r="AD2390" i="3"/>
  <c r="AC2390" i="3"/>
  <c r="AB2390" i="3"/>
  <c r="V2390" i="3"/>
  <c r="W2390" i="3" s="1" a="1"/>
  <c r="W2390" i="3" s="1"/>
  <c r="U2390" i="3"/>
  <c r="T2390" i="3"/>
  <c r="S2390" i="3"/>
  <c r="R2390" i="3"/>
  <c r="Q2390" i="3"/>
  <c r="P2390" i="3"/>
  <c r="O2390" i="3"/>
  <c r="N2390" i="3"/>
  <c r="M2390" i="3"/>
  <c r="L2390" i="3"/>
  <c r="K2390" i="3"/>
  <c r="G2390" i="3"/>
  <c r="F2390" i="3"/>
  <c r="AN2390" i="3" s="1"/>
  <c r="C2390" i="3"/>
  <c r="AI2389" i="3"/>
  <c r="AH2389" i="3"/>
  <c r="AG2389" i="3"/>
  <c r="AF2389" i="3"/>
  <c r="AE2389" i="3"/>
  <c r="AD2389" i="3"/>
  <c r="AC2389" i="3"/>
  <c r="U2389" i="3"/>
  <c r="T2389" i="3"/>
  <c r="S2389" i="3"/>
  <c r="R2389" i="3"/>
  <c r="V2389" i="3" s="1"/>
  <c r="AL2389" i="3" s="1"/>
  <c r="Q2389" i="3"/>
  <c r="P2389" i="3"/>
  <c r="O2389" i="3"/>
  <c r="N2389" i="3"/>
  <c r="M2389" i="3"/>
  <c r="L2389" i="3"/>
  <c r="K2389" i="3"/>
  <c r="C2389" i="3"/>
  <c r="AO2389" i="3" s="1"/>
  <c r="AN2388" i="3"/>
  <c r="AI2388" i="3"/>
  <c r="AH2388" i="3"/>
  <c r="AG2388" i="3"/>
  <c r="AF2388" i="3"/>
  <c r="AE2388" i="3"/>
  <c r="AD2388" i="3"/>
  <c r="AC2388" i="3"/>
  <c r="AB2388" i="3"/>
  <c r="U2388" i="3"/>
  <c r="T2388" i="3"/>
  <c r="S2388" i="3"/>
  <c r="R2388" i="3"/>
  <c r="V2388" i="3" s="1"/>
  <c r="Q2388" i="3"/>
  <c r="P2388" i="3"/>
  <c r="O2388" i="3"/>
  <c r="N2388" i="3"/>
  <c r="M2388" i="3"/>
  <c r="L2388" i="3"/>
  <c r="K2388" i="3"/>
  <c r="J2388" i="3"/>
  <c r="F2388" i="3"/>
  <c r="C2388" i="3"/>
  <c r="AL2387" i="3"/>
  <c r="AI2387" i="3"/>
  <c r="AH2387" i="3"/>
  <c r="AG2387" i="3"/>
  <c r="AF2387" i="3"/>
  <c r="AE2387" i="3"/>
  <c r="AD2387" i="3"/>
  <c r="AC2387" i="3"/>
  <c r="V2387" i="3"/>
  <c r="AK2387" i="3" s="1"/>
  <c r="U2387" i="3"/>
  <c r="T2387" i="3"/>
  <c r="S2387" i="3"/>
  <c r="R2387" i="3"/>
  <c r="Q2387" i="3"/>
  <c r="P2387" i="3"/>
  <c r="O2387" i="3"/>
  <c r="N2387" i="3"/>
  <c r="M2387" i="3"/>
  <c r="L2387" i="3"/>
  <c r="K2387" i="3"/>
  <c r="G2387" i="3"/>
  <c r="F2387" i="3"/>
  <c r="AN2387" i="3" s="1"/>
  <c r="C2387" i="3"/>
  <c r="AO2386" i="3"/>
  <c r="AI2386" i="3"/>
  <c r="AH2386" i="3"/>
  <c r="AG2386" i="3"/>
  <c r="AF2386" i="3"/>
  <c r="AE2386" i="3"/>
  <c r="AD2386" i="3"/>
  <c r="AC2386" i="3"/>
  <c r="U2386" i="3"/>
  <c r="T2386" i="3"/>
  <c r="S2386" i="3"/>
  <c r="R2386" i="3"/>
  <c r="V2386" i="3" s="1"/>
  <c r="Q2386" i="3"/>
  <c r="P2386" i="3"/>
  <c r="O2386" i="3"/>
  <c r="N2386" i="3"/>
  <c r="M2386" i="3"/>
  <c r="L2386" i="3"/>
  <c r="K2386" i="3"/>
  <c r="C2386" i="3"/>
  <c r="AP2386" i="3" s="1"/>
  <c r="AI2385" i="3"/>
  <c r="AH2385" i="3"/>
  <c r="AG2385" i="3"/>
  <c r="AF2385" i="3"/>
  <c r="AE2385" i="3"/>
  <c r="AD2385" i="3"/>
  <c r="AC2385" i="3"/>
  <c r="V2385" i="3"/>
  <c r="AL2385" i="3" s="1"/>
  <c r="U2385" i="3"/>
  <c r="T2385" i="3"/>
  <c r="S2385" i="3"/>
  <c r="R2385" i="3"/>
  <c r="Q2385" i="3"/>
  <c r="P2385" i="3"/>
  <c r="O2385" i="3"/>
  <c r="N2385" i="3"/>
  <c r="M2385" i="3"/>
  <c r="L2385" i="3"/>
  <c r="K2385" i="3"/>
  <c r="C2385" i="3"/>
  <c r="G2385" i="3" s="1"/>
  <c r="AI2384" i="3"/>
  <c r="AH2384" i="3"/>
  <c r="AG2384" i="3"/>
  <c r="AF2384" i="3"/>
  <c r="AE2384" i="3"/>
  <c r="AD2384" i="3"/>
  <c r="AC2384" i="3"/>
  <c r="U2384" i="3"/>
  <c r="T2384" i="3"/>
  <c r="S2384" i="3"/>
  <c r="R2384" i="3"/>
  <c r="V2384" i="3" s="1"/>
  <c r="Q2384" i="3"/>
  <c r="P2384" i="3"/>
  <c r="O2384" i="3"/>
  <c r="N2384" i="3"/>
  <c r="M2384" i="3"/>
  <c r="L2384" i="3"/>
  <c r="K2384" i="3"/>
  <c r="J2384" i="3"/>
  <c r="G2384" i="3"/>
  <c r="F2384" i="3"/>
  <c r="AN2384" i="3" s="1"/>
  <c r="C2384" i="3"/>
  <c r="AQ2384" i="3" s="1"/>
  <c r="AQ2383" i="3"/>
  <c r="AI2383" i="3"/>
  <c r="AH2383" i="3"/>
  <c r="AG2383" i="3"/>
  <c r="AF2383" i="3"/>
  <c r="AE2383" i="3"/>
  <c r="AD2383" i="3"/>
  <c r="AC2383" i="3"/>
  <c r="U2383" i="3"/>
  <c r="T2383" i="3"/>
  <c r="S2383" i="3"/>
  <c r="R2383" i="3"/>
  <c r="V2383" i="3" s="1"/>
  <c r="Q2383" i="3"/>
  <c r="P2383" i="3"/>
  <c r="O2383" i="3"/>
  <c r="N2383" i="3"/>
  <c r="M2383" i="3"/>
  <c r="L2383" i="3"/>
  <c r="K2383" i="3"/>
  <c r="J2383" i="3"/>
  <c r="D2383" i="3"/>
  <c r="C2383" i="3"/>
  <c r="AO2383" i="3" s="1"/>
  <c r="AL2382" i="3"/>
  <c r="AK2382" i="3"/>
  <c r="AI2382" i="3"/>
  <c r="AH2382" i="3"/>
  <c r="AG2382" i="3"/>
  <c r="AF2382" i="3"/>
  <c r="AE2382" i="3"/>
  <c r="AD2382" i="3"/>
  <c r="AC2382" i="3"/>
  <c r="V2382" i="3"/>
  <c r="W2382" i="3" s="1" a="1"/>
  <c r="W2382" i="3" s="1"/>
  <c r="U2382" i="3"/>
  <c r="T2382" i="3"/>
  <c r="S2382" i="3"/>
  <c r="R2382" i="3"/>
  <c r="Q2382" i="3"/>
  <c r="P2382" i="3"/>
  <c r="O2382" i="3"/>
  <c r="N2382" i="3"/>
  <c r="M2382" i="3"/>
  <c r="L2382" i="3"/>
  <c r="K2382" i="3"/>
  <c r="C2382" i="3"/>
  <c r="AO2381" i="3"/>
  <c r="AI2381" i="3"/>
  <c r="AH2381" i="3"/>
  <c r="AG2381" i="3"/>
  <c r="AF2381" i="3"/>
  <c r="AE2381" i="3"/>
  <c r="AD2381" i="3"/>
  <c r="AC2381" i="3"/>
  <c r="U2381" i="3"/>
  <c r="T2381" i="3"/>
  <c r="S2381" i="3"/>
  <c r="R2381" i="3"/>
  <c r="V2381" i="3" s="1"/>
  <c r="AL2381" i="3" s="1"/>
  <c r="Q2381" i="3"/>
  <c r="P2381" i="3"/>
  <c r="O2381" i="3"/>
  <c r="N2381" i="3"/>
  <c r="M2381" i="3"/>
  <c r="L2381" i="3"/>
  <c r="K2381" i="3"/>
  <c r="J2381" i="3"/>
  <c r="C2381" i="3"/>
  <c r="G2381" i="3" s="1"/>
  <c r="AQ2380" i="3"/>
  <c r="AI2380" i="3"/>
  <c r="AH2380" i="3"/>
  <c r="AG2380" i="3"/>
  <c r="AF2380" i="3"/>
  <c r="AE2380" i="3"/>
  <c r="AD2380" i="3"/>
  <c r="AC2380" i="3"/>
  <c r="AB2380" i="3"/>
  <c r="U2380" i="3"/>
  <c r="T2380" i="3"/>
  <c r="S2380" i="3"/>
  <c r="R2380" i="3"/>
  <c r="V2380" i="3" s="1"/>
  <c r="Q2380" i="3"/>
  <c r="P2380" i="3"/>
  <c r="O2380" i="3"/>
  <c r="N2380" i="3"/>
  <c r="M2380" i="3"/>
  <c r="L2380" i="3"/>
  <c r="K2380" i="3"/>
  <c r="J2380" i="3"/>
  <c r="F2380" i="3"/>
  <c r="AN2380" i="3" s="1"/>
  <c r="C2380" i="3"/>
  <c r="AP2380" i="3" s="1"/>
  <c r="AQ2379" i="3"/>
  <c r="AI2379" i="3"/>
  <c r="AH2379" i="3"/>
  <c r="AG2379" i="3"/>
  <c r="AF2379" i="3"/>
  <c r="AE2379" i="3"/>
  <c r="AD2379" i="3"/>
  <c r="AC2379" i="3"/>
  <c r="U2379" i="3"/>
  <c r="T2379" i="3"/>
  <c r="S2379" i="3"/>
  <c r="R2379" i="3"/>
  <c r="V2379" i="3" s="1"/>
  <c r="Q2379" i="3"/>
  <c r="P2379" i="3"/>
  <c r="O2379" i="3"/>
  <c r="N2379" i="3"/>
  <c r="M2379" i="3"/>
  <c r="L2379" i="3"/>
  <c r="K2379" i="3"/>
  <c r="I2379" i="3"/>
  <c r="C2379" i="3"/>
  <c r="AP2379" i="3" s="1"/>
  <c r="AI2378" i="3"/>
  <c r="AH2378" i="3"/>
  <c r="AG2378" i="3"/>
  <c r="AF2378" i="3"/>
  <c r="AE2378" i="3"/>
  <c r="AD2378" i="3"/>
  <c r="AC2378" i="3"/>
  <c r="U2378" i="3"/>
  <c r="T2378" i="3"/>
  <c r="S2378" i="3"/>
  <c r="R2378" i="3"/>
  <c r="V2378" i="3" s="1"/>
  <c r="AL2378" i="3" s="1"/>
  <c r="Q2378" i="3"/>
  <c r="P2378" i="3"/>
  <c r="O2378" i="3"/>
  <c r="N2378" i="3"/>
  <c r="M2378" i="3"/>
  <c r="L2378" i="3"/>
  <c r="K2378" i="3"/>
  <c r="C2378" i="3"/>
  <c r="H2378" i="3" s="1"/>
  <c r="AI2377" i="3"/>
  <c r="AH2377" i="3"/>
  <c r="AG2377" i="3"/>
  <c r="AF2377" i="3"/>
  <c r="AE2377" i="3"/>
  <c r="AD2377" i="3"/>
  <c r="AC2377" i="3"/>
  <c r="V2377" i="3"/>
  <c r="AL2377" i="3" s="1"/>
  <c r="U2377" i="3"/>
  <c r="T2377" i="3"/>
  <c r="S2377" i="3"/>
  <c r="R2377" i="3"/>
  <c r="Q2377" i="3"/>
  <c r="P2377" i="3"/>
  <c r="O2377" i="3"/>
  <c r="N2377" i="3"/>
  <c r="M2377" i="3"/>
  <c r="L2377" i="3"/>
  <c r="K2377" i="3"/>
  <c r="C2377" i="3"/>
  <c r="AI2376" i="3"/>
  <c r="AH2376" i="3"/>
  <c r="AG2376" i="3"/>
  <c r="AF2376" i="3"/>
  <c r="AE2376" i="3"/>
  <c r="AD2376" i="3"/>
  <c r="AC2376" i="3"/>
  <c r="U2376" i="3"/>
  <c r="T2376" i="3"/>
  <c r="S2376" i="3"/>
  <c r="R2376" i="3"/>
  <c r="V2376" i="3" s="1"/>
  <c r="Q2376" i="3"/>
  <c r="P2376" i="3"/>
  <c r="O2376" i="3"/>
  <c r="N2376" i="3"/>
  <c r="M2376" i="3"/>
  <c r="L2376" i="3"/>
  <c r="K2376" i="3"/>
  <c r="I2376" i="3"/>
  <c r="F2376" i="3"/>
  <c r="AN2376" i="3" s="1"/>
  <c r="C2376" i="3"/>
  <c r="AQ2376" i="3" s="1"/>
  <c r="AQ2375" i="3"/>
  <c r="AI2375" i="3"/>
  <c r="AH2375" i="3"/>
  <c r="AG2375" i="3"/>
  <c r="AF2375" i="3"/>
  <c r="AE2375" i="3"/>
  <c r="AD2375" i="3"/>
  <c r="AC2375" i="3"/>
  <c r="U2375" i="3"/>
  <c r="T2375" i="3"/>
  <c r="S2375" i="3"/>
  <c r="R2375" i="3"/>
  <c r="V2375" i="3" s="1"/>
  <c r="Q2375" i="3"/>
  <c r="P2375" i="3"/>
  <c r="O2375" i="3"/>
  <c r="N2375" i="3"/>
  <c r="M2375" i="3"/>
  <c r="L2375" i="3"/>
  <c r="K2375" i="3"/>
  <c r="J2375" i="3"/>
  <c r="I2375" i="3"/>
  <c r="E2375" i="3"/>
  <c r="AM2375" i="3" s="1"/>
  <c r="D2375" i="3"/>
  <c r="C2375" i="3"/>
  <c r="AO2375" i="3" s="1"/>
  <c r="AQ2374" i="3"/>
  <c r="AP2374" i="3"/>
  <c r="AI2374" i="3"/>
  <c r="AH2374" i="3"/>
  <c r="AG2374" i="3"/>
  <c r="AF2374" i="3"/>
  <c r="AE2374" i="3"/>
  <c r="AD2374" i="3"/>
  <c r="AC2374" i="3"/>
  <c r="AB2374" i="3"/>
  <c r="W2374" i="3" a="1"/>
  <c r="W2374" i="3" s="1"/>
  <c r="U2374" i="3"/>
  <c r="T2374" i="3"/>
  <c r="S2374" i="3"/>
  <c r="R2374" i="3"/>
  <c r="V2374" i="3" s="1"/>
  <c r="Q2374" i="3"/>
  <c r="P2374" i="3"/>
  <c r="O2374" i="3"/>
  <c r="N2374" i="3"/>
  <c r="M2374" i="3"/>
  <c r="L2374" i="3"/>
  <c r="K2374" i="3"/>
  <c r="H2374" i="3"/>
  <c r="F2374" i="3"/>
  <c r="AN2374" i="3" s="1"/>
  <c r="E2374" i="3"/>
  <c r="AJ2374" i="3" s="1" a="1"/>
  <c r="AJ2374" i="3" s="1"/>
  <c r="D2374" i="3"/>
  <c r="C2374" i="3"/>
  <c r="AO2374" i="3" s="1"/>
  <c r="AI2373" i="3"/>
  <c r="AH2373" i="3"/>
  <c r="AG2373" i="3"/>
  <c r="AF2373" i="3"/>
  <c r="AE2373" i="3"/>
  <c r="AD2373" i="3"/>
  <c r="AC2373" i="3"/>
  <c r="U2373" i="3"/>
  <c r="T2373" i="3"/>
  <c r="S2373" i="3"/>
  <c r="R2373" i="3"/>
  <c r="V2373" i="3" s="1"/>
  <c r="AL2373" i="3" s="1"/>
  <c r="Q2373" i="3"/>
  <c r="P2373" i="3"/>
  <c r="O2373" i="3"/>
  <c r="N2373" i="3"/>
  <c r="M2373" i="3"/>
  <c r="L2373" i="3"/>
  <c r="K2373" i="3"/>
  <c r="C2373" i="3"/>
  <c r="AI2372" i="3"/>
  <c r="AH2372" i="3"/>
  <c r="AG2372" i="3"/>
  <c r="AF2372" i="3"/>
  <c r="AE2372" i="3"/>
  <c r="AD2372" i="3"/>
  <c r="AC2372" i="3"/>
  <c r="V2372" i="3"/>
  <c r="U2372" i="3"/>
  <c r="T2372" i="3"/>
  <c r="S2372" i="3"/>
  <c r="R2372" i="3"/>
  <c r="Q2372" i="3"/>
  <c r="P2372" i="3"/>
  <c r="O2372" i="3"/>
  <c r="N2372" i="3"/>
  <c r="M2372" i="3"/>
  <c r="L2372" i="3"/>
  <c r="K2372" i="3"/>
  <c r="C2372" i="3"/>
  <c r="AI2371" i="3"/>
  <c r="AH2371" i="3"/>
  <c r="AG2371" i="3"/>
  <c r="AF2371" i="3"/>
  <c r="AE2371" i="3"/>
  <c r="AD2371" i="3"/>
  <c r="AC2371" i="3"/>
  <c r="U2371" i="3"/>
  <c r="T2371" i="3"/>
  <c r="S2371" i="3"/>
  <c r="R2371" i="3"/>
  <c r="V2371" i="3" s="1"/>
  <c r="Q2371" i="3"/>
  <c r="P2371" i="3"/>
  <c r="O2371" i="3"/>
  <c r="N2371" i="3"/>
  <c r="M2371" i="3"/>
  <c r="L2371" i="3"/>
  <c r="K2371" i="3"/>
  <c r="C2371" i="3"/>
  <c r="AI2370" i="3"/>
  <c r="AH2370" i="3"/>
  <c r="AG2370" i="3"/>
  <c r="AF2370" i="3"/>
  <c r="AE2370" i="3"/>
  <c r="AD2370" i="3"/>
  <c r="AC2370" i="3"/>
  <c r="V2370" i="3"/>
  <c r="U2370" i="3"/>
  <c r="T2370" i="3"/>
  <c r="S2370" i="3"/>
  <c r="R2370" i="3"/>
  <c r="Q2370" i="3"/>
  <c r="P2370" i="3"/>
  <c r="O2370" i="3"/>
  <c r="N2370" i="3"/>
  <c r="M2370" i="3"/>
  <c r="L2370" i="3"/>
  <c r="K2370" i="3"/>
  <c r="C2370" i="3"/>
  <c r="AQ2370" i="3" s="1"/>
  <c r="AI2369" i="3"/>
  <c r="AH2369" i="3"/>
  <c r="AG2369" i="3"/>
  <c r="AF2369" i="3"/>
  <c r="AE2369" i="3"/>
  <c r="AD2369" i="3"/>
  <c r="AC2369" i="3"/>
  <c r="U2369" i="3"/>
  <c r="T2369" i="3"/>
  <c r="S2369" i="3"/>
  <c r="R2369" i="3"/>
  <c r="V2369" i="3" s="1"/>
  <c r="Q2369" i="3"/>
  <c r="P2369" i="3"/>
  <c r="O2369" i="3"/>
  <c r="N2369" i="3"/>
  <c r="M2369" i="3"/>
  <c r="L2369" i="3"/>
  <c r="K2369" i="3"/>
  <c r="C2369" i="3"/>
  <c r="H2369" i="3" s="1"/>
  <c r="AI2368" i="3"/>
  <c r="AH2368" i="3"/>
  <c r="AG2368" i="3"/>
  <c r="AF2368" i="3"/>
  <c r="AE2368" i="3"/>
  <c r="AD2368" i="3"/>
  <c r="AC2368" i="3"/>
  <c r="U2368" i="3"/>
  <c r="T2368" i="3"/>
  <c r="S2368" i="3"/>
  <c r="R2368" i="3"/>
  <c r="V2368" i="3" s="1"/>
  <c r="Q2368" i="3"/>
  <c r="P2368" i="3"/>
  <c r="O2368" i="3"/>
  <c r="N2368" i="3"/>
  <c r="M2368" i="3"/>
  <c r="L2368" i="3"/>
  <c r="K2368" i="3"/>
  <c r="H2368" i="3"/>
  <c r="D2368" i="3"/>
  <c r="C2368" i="3"/>
  <c r="AO2368" i="3" s="1"/>
  <c r="AI2367" i="3"/>
  <c r="AH2367" i="3"/>
  <c r="AG2367" i="3"/>
  <c r="AF2367" i="3"/>
  <c r="AE2367" i="3"/>
  <c r="AD2367" i="3"/>
  <c r="AC2367" i="3"/>
  <c r="U2367" i="3"/>
  <c r="T2367" i="3"/>
  <c r="S2367" i="3"/>
  <c r="R2367" i="3"/>
  <c r="V2367" i="3" s="1"/>
  <c r="AL2367" i="3" s="1"/>
  <c r="Q2367" i="3"/>
  <c r="P2367" i="3"/>
  <c r="O2367" i="3"/>
  <c r="N2367" i="3"/>
  <c r="M2367" i="3"/>
  <c r="L2367" i="3"/>
  <c r="K2367" i="3"/>
  <c r="H2367" i="3"/>
  <c r="C2367" i="3"/>
  <c r="F2367" i="3" s="1"/>
  <c r="AN2367" i="3" s="1"/>
  <c r="AI2366" i="3"/>
  <c r="AH2366" i="3"/>
  <c r="AG2366" i="3"/>
  <c r="AF2366" i="3"/>
  <c r="AE2366" i="3"/>
  <c r="AD2366" i="3"/>
  <c r="AC2366" i="3"/>
  <c r="U2366" i="3"/>
  <c r="T2366" i="3"/>
  <c r="S2366" i="3"/>
  <c r="R2366" i="3"/>
  <c r="V2366" i="3" s="1"/>
  <c r="Q2366" i="3"/>
  <c r="P2366" i="3"/>
  <c r="O2366" i="3"/>
  <c r="N2366" i="3"/>
  <c r="M2366" i="3"/>
  <c r="L2366" i="3"/>
  <c r="K2366" i="3"/>
  <c r="C2366" i="3"/>
  <c r="AI2365" i="3"/>
  <c r="AH2365" i="3"/>
  <c r="AG2365" i="3"/>
  <c r="AF2365" i="3"/>
  <c r="AE2365" i="3"/>
  <c r="AD2365" i="3"/>
  <c r="AC2365" i="3"/>
  <c r="U2365" i="3"/>
  <c r="T2365" i="3"/>
  <c r="S2365" i="3"/>
  <c r="R2365" i="3"/>
  <c r="V2365" i="3" s="1"/>
  <c r="AL2365" i="3" s="1"/>
  <c r="Q2365" i="3"/>
  <c r="P2365" i="3"/>
  <c r="O2365" i="3"/>
  <c r="N2365" i="3"/>
  <c r="M2365" i="3"/>
  <c r="L2365" i="3"/>
  <c r="K2365" i="3"/>
  <c r="E2365" i="3"/>
  <c r="AM2365" i="3" s="1"/>
  <c r="C2365" i="3"/>
  <c r="AP2365" i="3" s="1"/>
  <c r="AI2364" i="3"/>
  <c r="AH2364" i="3"/>
  <c r="AG2364" i="3"/>
  <c r="AF2364" i="3"/>
  <c r="AE2364" i="3"/>
  <c r="AD2364" i="3"/>
  <c r="AC2364" i="3"/>
  <c r="U2364" i="3"/>
  <c r="T2364" i="3"/>
  <c r="S2364" i="3"/>
  <c r="R2364" i="3"/>
  <c r="V2364" i="3" s="1"/>
  <c r="Q2364" i="3"/>
  <c r="P2364" i="3"/>
  <c r="O2364" i="3"/>
  <c r="N2364" i="3"/>
  <c r="M2364" i="3"/>
  <c r="L2364" i="3"/>
  <c r="K2364" i="3"/>
  <c r="C2364" i="3"/>
  <c r="AI2363" i="3"/>
  <c r="AH2363" i="3"/>
  <c r="AG2363" i="3"/>
  <c r="AF2363" i="3"/>
  <c r="AE2363" i="3"/>
  <c r="AD2363" i="3"/>
  <c r="AC2363" i="3"/>
  <c r="U2363" i="3"/>
  <c r="T2363" i="3"/>
  <c r="S2363" i="3"/>
  <c r="R2363" i="3"/>
  <c r="V2363" i="3" s="1"/>
  <c r="Q2363" i="3"/>
  <c r="P2363" i="3"/>
  <c r="O2363" i="3"/>
  <c r="N2363" i="3"/>
  <c r="M2363" i="3"/>
  <c r="L2363" i="3"/>
  <c r="K2363" i="3"/>
  <c r="C2363" i="3"/>
  <c r="AI2362" i="3"/>
  <c r="AH2362" i="3"/>
  <c r="AG2362" i="3"/>
  <c r="AF2362" i="3"/>
  <c r="AE2362" i="3"/>
  <c r="AD2362" i="3"/>
  <c r="AC2362" i="3"/>
  <c r="U2362" i="3"/>
  <c r="T2362" i="3"/>
  <c r="S2362" i="3"/>
  <c r="R2362" i="3"/>
  <c r="V2362" i="3" s="1"/>
  <c r="Q2362" i="3"/>
  <c r="P2362" i="3"/>
  <c r="O2362" i="3"/>
  <c r="N2362" i="3"/>
  <c r="M2362" i="3"/>
  <c r="L2362" i="3"/>
  <c r="K2362" i="3"/>
  <c r="F2362" i="3"/>
  <c r="AN2362" i="3" s="1"/>
  <c r="C2362" i="3"/>
  <c r="AQ2362" i="3" s="1"/>
  <c r="AI2361" i="3"/>
  <c r="AH2361" i="3"/>
  <c r="AG2361" i="3"/>
  <c r="AF2361" i="3"/>
  <c r="AE2361" i="3"/>
  <c r="AD2361" i="3"/>
  <c r="AC2361" i="3"/>
  <c r="U2361" i="3"/>
  <c r="T2361" i="3"/>
  <c r="S2361" i="3"/>
  <c r="R2361" i="3"/>
  <c r="V2361" i="3" s="1"/>
  <c r="Q2361" i="3"/>
  <c r="P2361" i="3"/>
  <c r="O2361" i="3"/>
  <c r="N2361" i="3"/>
  <c r="M2361" i="3"/>
  <c r="L2361" i="3"/>
  <c r="K2361" i="3"/>
  <c r="J2361" i="3"/>
  <c r="F2361" i="3"/>
  <c r="AN2361" i="3" s="1"/>
  <c r="C2361" i="3"/>
  <c r="H2361" i="3" s="1"/>
  <c r="AI2360" i="3"/>
  <c r="AH2360" i="3"/>
  <c r="AG2360" i="3"/>
  <c r="AF2360" i="3"/>
  <c r="AE2360" i="3"/>
  <c r="AD2360" i="3"/>
  <c r="AC2360" i="3"/>
  <c r="U2360" i="3"/>
  <c r="T2360" i="3"/>
  <c r="S2360" i="3"/>
  <c r="R2360" i="3"/>
  <c r="V2360" i="3" s="1"/>
  <c r="Q2360" i="3"/>
  <c r="P2360" i="3"/>
  <c r="O2360" i="3"/>
  <c r="N2360" i="3"/>
  <c r="M2360" i="3"/>
  <c r="L2360" i="3"/>
  <c r="K2360" i="3"/>
  <c r="I2360" i="3"/>
  <c r="C2360" i="3"/>
  <c r="AO2360" i="3" s="1"/>
  <c r="AI2359" i="3"/>
  <c r="AH2359" i="3"/>
  <c r="AG2359" i="3"/>
  <c r="AF2359" i="3"/>
  <c r="AE2359" i="3"/>
  <c r="AD2359" i="3"/>
  <c r="AC2359" i="3"/>
  <c r="U2359" i="3"/>
  <c r="T2359" i="3"/>
  <c r="S2359" i="3"/>
  <c r="R2359" i="3"/>
  <c r="V2359" i="3" s="1"/>
  <c r="AL2359" i="3" s="1"/>
  <c r="Q2359" i="3"/>
  <c r="P2359" i="3"/>
  <c r="O2359" i="3"/>
  <c r="N2359" i="3"/>
  <c r="M2359" i="3"/>
  <c r="L2359" i="3"/>
  <c r="K2359" i="3"/>
  <c r="C2359" i="3"/>
  <c r="AI2358" i="3"/>
  <c r="AH2358" i="3"/>
  <c r="AG2358" i="3"/>
  <c r="AF2358" i="3"/>
  <c r="AE2358" i="3"/>
  <c r="AD2358" i="3"/>
  <c r="AC2358" i="3"/>
  <c r="U2358" i="3"/>
  <c r="T2358" i="3"/>
  <c r="S2358" i="3"/>
  <c r="R2358" i="3"/>
  <c r="V2358" i="3" s="1"/>
  <c r="Q2358" i="3"/>
  <c r="P2358" i="3"/>
  <c r="O2358" i="3"/>
  <c r="N2358" i="3"/>
  <c r="M2358" i="3"/>
  <c r="L2358" i="3"/>
  <c r="K2358" i="3"/>
  <c r="C2358" i="3"/>
  <c r="I2358" i="3" s="1"/>
  <c r="AI2357" i="3"/>
  <c r="AH2357" i="3"/>
  <c r="AG2357" i="3"/>
  <c r="AF2357" i="3"/>
  <c r="AE2357" i="3"/>
  <c r="AD2357" i="3"/>
  <c r="AC2357" i="3"/>
  <c r="U2357" i="3"/>
  <c r="T2357" i="3"/>
  <c r="S2357" i="3"/>
  <c r="R2357" i="3"/>
  <c r="V2357" i="3" s="1"/>
  <c r="AL2357" i="3" s="1"/>
  <c r="Q2357" i="3"/>
  <c r="P2357" i="3"/>
  <c r="O2357" i="3"/>
  <c r="N2357" i="3"/>
  <c r="M2357" i="3"/>
  <c r="L2357" i="3"/>
  <c r="K2357" i="3"/>
  <c r="C2357" i="3"/>
  <c r="AP2357" i="3" s="1"/>
  <c r="AI2356" i="3"/>
  <c r="AH2356" i="3"/>
  <c r="AG2356" i="3"/>
  <c r="AF2356" i="3"/>
  <c r="AE2356" i="3"/>
  <c r="AD2356" i="3"/>
  <c r="AC2356" i="3"/>
  <c r="AB2356" i="3"/>
  <c r="U2356" i="3"/>
  <c r="T2356" i="3"/>
  <c r="S2356" i="3"/>
  <c r="R2356" i="3"/>
  <c r="V2356" i="3" s="1"/>
  <c r="AK2356" i="3" s="1"/>
  <c r="Q2356" i="3"/>
  <c r="P2356" i="3"/>
  <c r="O2356" i="3"/>
  <c r="N2356" i="3"/>
  <c r="M2356" i="3"/>
  <c r="L2356" i="3"/>
  <c r="K2356" i="3"/>
  <c r="J2356" i="3"/>
  <c r="H2356" i="3"/>
  <c r="F2356" i="3"/>
  <c r="AN2356" i="3" s="1"/>
  <c r="E2356" i="3"/>
  <c r="AJ2356" i="3" s="1" a="1"/>
  <c r="AJ2356" i="3" s="1"/>
  <c r="C2356" i="3"/>
  <c r="G2356" i="3" s="1"/>
  <c r="AI2355" i="3"/>
  <c r="AH2355" i="3"/>
  <c r="AG2355" i="3"/>
  <c r="AF2355" i="3"/>
  <c r="AE2355" i="3"/>
  <c r="AD2355" i="3"/>
  <c r="AC2355" i="3"/>
  <c r="U2355" i="3"/>
  <c r="T2355" i="3"/>
  <c r="S2355" i="3"/>
  <c r="R2355" i="3"/>
  <c r="V2355" i="3" s="1"/>
  <c r="Q2355" i="3"/>
  <c r="P2355" i="3"/>
  <c r="O2355" i="3"/>
  <c r="N2355" i="3"/>
  <c r="M2355" i="3"/>
  <c r="L2355" i="3"/>
  <c r="K2355" i="3"/>
  <c r="C2355" i="3"/>
  <c r="AI2354" i="3"/>
  <c r="AH2354" i="3"/>
  <c r="AG2354" i="3"/>
  <c r="AF2354" i="3"/>
  <c r="AE2354" i="3"/>
  <c r="AD2354" i="3"/>
  <c r="AC2354" i="3"/>
  <c r="V2354" i="3"/>
  <c r="U2354" i="3"/>
  <c r="T2354" i="3"/>
  <c r="S2354" i="3"/>
  <c r="R2354" i="3"/>
  <c r="Q2354" i="3"/>
  <c r="P2354" i="3"/>
  <c r="O2354" i="3"/>
  <c r="N2354" i="3"/>
  <c r="M2354" i="3"/>
  <c r="L2354" i="3"/>
  <c r="K2354" i="3"/>
  <c r="C2354" i="3"/>
  <c r="AQ2354" i="3" s="1"/>
  <c r="AI2353" i="3"/>
  <c r="AH2353" i="3"/>
  <c r="AG2353" i="3"/>
  <c r="AF2353" i="3"/>
  <c r="AE2353" i="3"/>
  <c r="AD2353" i="3"/>
  <c r="AC2353" i="3"/>
  <c r="U2353" i="3"/>
  <c r="T2353" i="3"/>
  <c r="S2353" i="3"/>
  <c r="R2353" i="3"/>
  <c r="V2353" i="3" s="1"/>
  <c r="Q2353" i="3"/>
  <c r="P2353" i="3"/>
  <c r="O2353" i="3"/>
  <c r="N2353" i="3"/>
  <c r="M2353" i="3"/>
  <c r="L2353" i="3"/>
  <c r="K2353" i="3"/>
  <c r="C2353" i="3"/>
  <c r="H2353" i="3" s="1"/>
  <c r="AI2352" i="3"/>
  <c r="AH2352" i="3"/>
  <c r="AG2352" i="3"/>
  <c r="AF2352" i="3"/>
  <c r="AE2352" i="3"/>
  <c r="AD2352" i="3"/>
  <c r="AC2352" i="3"/>
  <c r="U2352" i="3"/>
  <c r="T2352" i="3"/>
  <c r="S2352" i="3"/>
  <c r="R2352" i="3"/>
  <c r="V2352" i="3" s="1"/>
  <c r="Q2352" i="3"/>
  <c r="P2352" i="3"/>
  <c r="O2352" i="3"/>
  <c r="N2352" i="3"/>
  <c r="M2352" i="3"/>
  <c r="L2352" i="3"/>
  <c r="K2352" i="3"/>
  <c r="C2352" i="3"/>
  <c r="AQ2351" i="3"/>
  <c r="AI2351" i="3"/>
  <c r="AH2351" i="3"/>
  <c r="AG2351" i="3"/>
  <c r="AF2351" i="3"/>
  <c r="AE2351" i="3"/>
  <c r="AD2351" i="3"/>
  <c r="AC2351" i="3"/>
  <c r="AB2351" i="3"/>
  <c r="U2351" i="3"/>
  <c r="T2351" i="3"/>
  <c r="S2351" i="3"/>
  <c r="R2351" i="3"/>
  <c r="V2351" i="3" s="1"/>
  <c r="Q2351" i="3"/>
  <c r="P2351" i="3"/>
  <c r="O2351" i="3"/>
  <c r="N2351" i="3"/>
  <c r="M2351" i="3"/>
  <c r="L2351" i="3"/>
  <c r="K2351" i="3"/>
  <c r="G2351" i="3"/>
  <c r="E2351" i="3"/>
  <c r="AJ2351" i="3" s="1" a="1"/>
  <c r="AJ2351" i="3" s="1"/>
  <c r="C2351" i="3"/>
  <c r="F2351" i="3" s="1"/>
  <c r="AN2351" i="3" s="1"/>
  <c r="AI2350" i="3"/>
  <c r="AH2350" i="3"/>
  <c r="AG2350" i="3"/>
  <c r="AF2350" i="3"/>
  <c r="AE2350" i="3"/>
  <c r="AD2350" i="3"/>
  <c r="AC2350" i="3"/>
  <c r="U2350" i="3"/>
  <c r="T2350" i="3"/>
  <c r="S2350" i="3"/>
  <c r="R2350" i="3"/>
  <c r="V2350" i="3" s="1"/>
  <c r="Q2350" i="3"/>
  <c r="P2350" i="3"/>
  <c r="O2350" i="3"/>
  <c r="N2350" i="3"/>
  <c r="M2350" i="3"/>
  <c r="L2350" i="3"/>
  <c r="K2350" i="3"/>
  <c r="J2350" i="3"/>
  <c r="C2350" i="3"/>
  <c r="I2350" i="3" s="1"/>
  <c r="AI2349" i="3"/>
  <c r="AH2349" i="3"/>
  <c r="AG2349" i="3"/>
  <c r="AF2349" i="3"/>
  <c r="AE2349" i="3"/>
  <c r="AD2349" i="3"/>
  <c r="AC2349" i="3"/>
  <c r="U2349" i="3"/>
  <c r="T2349" i="3"/>
  <c r="S2349" i="3"/>
  <c r="R2349" i="3"/>
  <c r="V2349" i="3" s="1"/>
  <c r="AL2349" i="3" s="1"/>
  <c r="Q2349" i="3"/>
  <c r="P2349" i="3"/>
  <c r="O2349" i="3"/>
  <c r="N2349" i="3"/>
  <c r="M2349" i="3"/>
  <c r="L2349" i="3"/>
  <c r="K2349" i="3"/>
  <c r="C2349" i="3"/>
  <c r="AP2349" i="3" s="1"/>
  <c r="AL2348" i="3"/>
  <c r="AI2348" i="3"/>
  <c r="AH2348" i="3"/>
  <c r="AG2348" i="3"/>
  <c r="AF2348" i="3"/>
  <c r="AE2348" i="3"/>
  <c r="AD2348" i="3"/>
  <c r="AC2348" i="3"/>
  <c r="AB2348" i="3"/>
  <c r="U2348" i="3"/>
  <c r="T2348" i="3"/>
  <c r="S2348" i="3"/>
  <c r="R2348" i="3"/>
  <c r="V2348" i="3" s="1"/>
  <c r="AK2348" i="3" s="1"/>
  <c r="Q2348" i="3"/>
  <c r="P2348" i="3"/>
  <c r="O2348" i="3"/>
  <c r="N2348" i="3"/>
  <c r="M2348" i="3"/>
  <c r="L2348" i="3"/>
  <c r="K2348" i="3"/>
  <c r="J2348" i="3"/>
  <c r="H2348" i="3"/>
  <c r="F2348" i="3"/>
  <c r="AN2348" i="3" s="1"/>
  <c r="E2348" i="3"/>
  <c r="AJ2348" i="3" s="1" a="1"/>
  <c r="AJ2348" i="3" s="1"/>
  <c r="C2348" i="3"/>
  <c r="G2348" i="3" s="1"/>
  <c r="AI2347" i="3"/>
  <c r="AH2347" i="3"/>
  <c r="AG2347" i="3"/>
  <c r="AF2347" i="3"/>
  <c r="AE2347" i="3"/>
  <c r="AD2347" i="3"/>
  <c r="AC2347" i="3"/>
  <c r="U2347" i="3"/>
  <c r="T2347" i="3"/>
  <c r="S2347" i="3"/>
  <c r="R2347" i="3"/>
  <c r="V2347" i="3" s="1"/>
  <c r="Q2347" i="3"/>
  <c r="P2347" i="3"/>
  <c r="O2347" i="3"/>
  <c r="N2347" i="3"/>
  <c r="M2347" i="3"/>
  <c r="L2347" i="3"/>
  <c r="K2347" i="3"/>
  <c r="C2347" i="3"/>
  <c r="AI2346" i="3"/>
  <c r="AH2346" i="3"/>
  <c r="AG2346" i="3"/>
  <c r="AF2346" i="3"/>
  <c r="AE2346" i="3"/>
  <c r="AD2346" i="3"/>
  <c r="AC2346" i="3"/>
  <c r="V2346" i="3"/>
  <c r="AL2346" i="3" s="1"/>
  <c r="U2346" i="3"/>
  <c r="T2346" i="3"/>
  <c r="S2346" i="3"/>
  <c r="R2346" i="3"/>
  <c r="Q2346" i="3"/>
  <c r="P2346" i="3"/>
  <c r="O2346" i="3"/>
  <c r="N2346" i="3"/>
  <c r="M2346" i="3"/>
  <c r="L2346" i="3"/>
  <c r="K2346" i="3"/>
  <c r="G2346" i="3"/>
  <c r="F2346" i="3"/>
  <c r="AN2346" i="3" s="1"/>
  <c r="C2346" i="3"/>
  <c r="AQ2346" i="3" s="1"/>
  <c r="AI2345" i="3"/>
  <c r="AH2345" i="3"/>
  <c r="AG2345" i="3"/>
  <c r="AF2345" i="3"/>
  <c r="AE2345" i="3"/>
  <c r="AD2345" i="3"/>
  <c r="AC2345" i="3"/>
  <c r="U2345" i="3"/>
  <c r="T2345" i="3"/>
  <c r="S2345" i="3"/>
  <c r="R2345" i="3"/>
  <c r="V2345" i="3" s="1"/>
  <c r="Q2345" i="3"/>
  <c r="P2345" i="3"/>
  <c r="O2345" i="3"/>
  <c r="N2345" i="3"/>
  <c r="M2345" i="3"/>
  <c r="L2345" i="3"/>
  <c r="K2345" i="3"/>
  <c r="J2345" i="3"/>
  <c r="G2345" i="3"/>
  <c r="F2345" i="3"/>
  <c r="AN2345" i="3" s="1"/>
  <c r="C2345" i="3"/>
  <c r="H2345" i="3" s="1"/>
  <c r="AP2344" i="3"/>
  <c r="AI2344" i="3"/>
  <c r="AH2344" i="3"/>
  <c r="AG2344" i="3"/>
  <c r="AF2344" i="3"/>
  <c r="AE2344" i="3"/>
  <c r="AD2344" i="3"/>
  <c r="AC2344" i="3"/>
  <c r="AB2344" i="3"/>
  <c r="U2344" i="3"/>
  <c r="T2344" i="3"/>
  <c r="S2344" i="3"/>
  <c r="R2344" i="3"/>
  <c r="V2344" i="3" s="1"/>
  <c r="Q2344" i="3"/>
  <c r="P2344" i="3"/>
  <c r="O2344" i="3"/>
  <c r="N2344" i="3"/>
  <c r="M2344" i="3"/>
  <c r="L2344" i="3"/>
  <c r="K2344" i="3"/>
  <c r="I2344" i="3"/>
  <c r="D2344" i="3"/>
  <c r="C2344" i="3"/>
  <c r="AO2344" i="3" s="1"/>
  <c r="AI2343" i="3"/>
  <c r="AH2343" i="3"/>
  <c r="AG2343" i="3"/>
  <c r="AF2343" i="3"/>
  <c r="AE2343" i="3"/>
  <c r="AD2343" i="3"/>
  <c r="AC2343" i="3"/>
  <c r="AB2343" i="3"/>
  <c r="U2343" i="3"/>
  <c r="T2343" i="3"/>
  <c r="S2343" i="3"/>
  <c r="R2343" i="3"/>
  <c r="V2343" i="3" s="1"/>
  <c r="Q2343" i="3"/>
  <c r="P2343" i="3"/>
  <c r="O2343" i="3"/>
  <c r="N2343" i="3"/>
  <c r="M2343" i="3"/>
  <c r="L2343" i="3"/>
  <c r="K2343" i="3"/>
  <c r="J2343" i="3"/>
  <c r="I2343" i="3"/>
  <c r="E2343" i="3"/>
  <c r="AJ2343" i="3" s="1" a="1"/>
  <c r="AJ2343" i="3" s="1"/>
  <c r="D2343" i="3"/>
  <c r="C2343" i="3"/>
  <c r="F2343" i="3" s="1"/>
  <c r="AN2343" i="3" s="1"/>
  <c r="AI2342" i="3"/>
  <c r="AH2342" i="3"/>
  <c r="AG2342" i="3"/>
  <c r="AF2342" i="3"/>
  <c r="AE2342" i="3"/>
  <c r="AD2342" i="3"/>
  <c r="AC2342" i="3"/>
  <c r="U2342" i="3"/>
  <c r="T2342" i="3"/>
  <c r="S2342" i="3"/>
  <c r="R2342" i="3"/>
  <c r="V2342" i="3" s="1"/>
  <c r="Q2342" i="3"/>
  <c r="P2342" i="3"/>
  <c r="O2342" i="3"/>
  <c r="N2342" i="3"/>
  <c r="M2342" i="3"/>
  <c r="L2342" i="3"/>
  <c r="K2342" i="3"/>
  <c r="C2342" i="3"/>
  <c r="AO2342" i="3" s="1"/>
  <c r="AI2341" i="3"/>
  <c r="AH2341" i="3"/>
  <c r="AG2341" i="3"/>
  <c r="AF2341" i="3"/>
  <c r="AE2341" i="3"/>
  <c r="AD2341" i="3"/>
  <c r="AC2341" i="3"/>
  <c r="U2341" i="3"/>
  <c r="T2341" i="3"/>
  <c r="S2341" i="3"/>
  <c r="R2341" i="3"/>
  <c r="V2341" i="3" s="1"/>
  <c r="Q2341" i="3"/>
  <c r="P2341" i="3"/>
  <c r="O2341" i="3"/>
  <c r="N2341" i="3"/>
  <c r="M2341" i="3"/>
  <c r="L2341" i="3"/>
  <c r="K2341" i="3"/>
  <c r="F2341" i="3"/>
  <c r="AN2341" i="3" s="1"/>
  <c r="E2341" i="3"/>
  <c r="AM2341" i="3" s="1"/>
  <c r="C2341" i="3"/>
  <c r="AP2341" i="3" s="1"/>
  <c r="AI2340" i="3"/>
  <c r="AH2340" i="3"/>
  <c r="AG2340" i="3"/>
  <c r="AF2340" i="3"/>
  <c r="AE2340" i="3"/>
  <c r="AD2340" i="3"/>
  <c r="AC2340" i="3"/>
  <c r="AB2340" i="3"/>
  <c r="U2340" i="3"/>
  <c r="T2340" i="3"/>
  <c r="S2340" i="3"/>
  <c r="R2340" i="3"/>
  <c r="V2340" i="3" s="1"/>
  <c r="Q2340" i="3"/>
  <c r="P2340" i="3"/>
  <c r="O2340" i="3"/>
  <c r="N2340" i="3"/>
  <c r="M2340" i="3"/>
  <c r="L2340" i="3"/>
  <c r="K2340" i="3"/>
  <c r="H2340" i="3"/>
  <c r="F2340" i="3"/>
  <c r="AN2340" i="3" s="1"/>
  <c r="C2340" i="3"/>
  <c r="G2340" i="3" s="1"/>
  <c r="AO2339" i="3"/>
  <c r="AI2339" i="3"/>
  <c r="AH2339" i="3"/>
  <c r="AG2339" i="3"/>
  <c r="AF2339" i="3"/>
  <c r="AE2339" i="3"/>
  <c r="AD2339" i="3"/>
  <c r="AC2339" i="3"/>
  <c r="U2339" i="3"/>
  <c r="T2339" i="3"/>
  <c r="S2339" i="3"/>
  <c r="R2339" i="3"/>
  <c r="V2339" i="3" s="1"/>
  <c r="Q2339" i="3"/>
  <c r="P2339" i="3"/>
  <c r="O2339" i="3"/>
  <c r="N2339" i="3"/>
  <c r="M2339" i="3"/>
  <c r="L2339" i="3"/>
  <c r="K2339" i="3"/>
  <c r="C2339" i="3"/>
  <c r="AI2338" i="3"/>
  <c r="AH2338" i="3"/>
  <c r="AG2338" i="3"/>
  <c r="AF2338" i="3"/>
  <c r="AE2338" i="3"/>
  <c r="AD2338" i="3"/>
  <c r="AC2338" i="3"/>
  <c r="V2338" i="3"/>
  <c r="AL2338" i="3" s="1"/>
  <c r="U2338" i="3"/>
  <c r="T2338" i="3"/>
  <c r="S2338" i="3"/>
  <c r="R2338" i="3"/>
  <c r="Q2338" i="3"/>
  <c r="P2338" i="3"/>
  <c r="O2338" i="3"/>
  <c r="N2338" i="3"/>
  <c r="M2338" i="3"/>
  <c r="L2338" i="3"/>
  <c r="K2338" i="3"/>
  <c r="C2338" i="3"/>
  <c r="AQ2338" i="3" s="1"/>
  <c r="AI2337" i="3"/>
  <c r="AH2337" i="3"/>
  <c r="AG2337" i="3"/>
  <c r="AF2337" i="3"/>
  <c r="AE2337" i="3"/>
  <c r="AD2337" i="3"/>
  <c r="AC2337" i="3"/>
  <c r="U2337" i="3"/>
  <c r="T2337" i="3"/>
  <c r="S2337" i="3"/>
  <c r="R2337" i="3"/>
  <c r="V2337" i="3" s="1"/>
  <c r="Q2337" i="3"/>
  <c r="P2337" i="3"/>
  <c r="O2337" i="3"/>
  <c r="N2337" i="3"/>
  <c r="M2337" i="3"/>
  <c r="L2337" i="3"/>
  <c r="K2337" i="3"/>
  <c r="C2337" i="3"/>
  <c r="H2337" i="3" s="1"/>
  <c r="AM2336" i="3"/>
  <c r="AI2336" i="3"/>
  <c r="AH2336" i="3"/>
  <c r="AG2336" i="3"/>
  <c r="AF2336" i="3"/>
  <c r="AE2336" i="3"/>
  <c r="AD2336" i="3"/>
  <c r="AC2336" i="3"/>
  <c r="AB2336" i="3"/>
  <c r="U2336" i="3"/>
  <c r="T2336" i="3"/>
  <c r="S2336" i="3"/>
  <c r="R2336" i="3"/>
  <c r="V2336" i="3" s="1"/>
  <c r="Q2336" i="3"/>
  <c r="P2336" i="3"/>
  <c r="O2336" i="3"/>
  <c r="N2336" i="3"/>
  <c r="M2336" i="3"/>
  <c r="L2336" i="3"/>
  <c r="K2336" i="3"/>
  <c r="J2336" i="3"/>
  <c r="G2336" i="3"/>
  <c r="F2336" i="3"/>
  <c r="AN2336" i="3" s="1"/>
  <c r="E2336" i="3"/>
  <c r="AJ2336" i="3" s="1" a="1"/>
  <c r="AJ2336" i="3" s="1"/>
  <c r="D2336" i="3"/>
  <c r="C2336" i="3"/>
  <c r="AO2336" i="3" s="1"/>
  <c r="AQ2335" i="3"/>
  <c r="AP2335" i="3"/>
  <c r="AI2335" i="3"/>
  <c r="AH2335" i="3"/>
  <c r="AG2335" i="3"/>
  <c r="AF2335" i="3"/>
  <c r="AE2335" i="3"/>
  <c r="AD2335" i="3"/>
  <c r="AC2335" i="3"/>
  <c r="U2335" i="3"/>
  <c r="T2335" i="3"/>
  <c r="S2335" i="3"/>
  <c r="R2335" i="3"/>
  <c r="V2335" i="3" s="1"/>
  <c r="AL2335" i="3" s="1"/>
  <c r="Q2335" i="3"/>
  <c r="P2335" i="3"/>
  <c r="O2335" i="3"/>
  <c r="N2335" i="3"/>
  <c r="M2335" i="3"/>
  <c r="L2335" i="3"/>
  <c r="K2335" i="3"/>
  <c r="I2335" i="3"/>
  <c r="H2335" i="3"/>
  <c r="E2335" i="3"/>
  <c r="AJ2335" i="3" s="1" a="1"/>
  <c r="AJ2335" i="3" s="1"/>
  <c r="D2335" i="3"/>
  <c r="C2335" i="3"/>
  <c r="AO2335" i="3" s="1"/>
  <c r="AI2334" i="3"/>
  <c r="AH2334" i="3"/>
  <c r="AG2334" i="3"/>
  <c r="AF2334" i="3"/>
  <c r="AE2334" i="3"/>
  <c r="AD2334" i="3"/>
  <c r="AC2334" i="3"/>
  <c r="U2334" i="3"/>
  <c r="T2334" i="3"/>
  <c r="S2334" i="3"/>
  <c r="R2334" i="3"/>
  <c r="V2334" i="3" s="1"/>
  <c r="AL2334" i="3" s="1"/>
  <c r="Q2334" i="3"/>
  <c r="P2334" i="3"/>
  <c r="O2334" i="3"/>
  <c r="N2334" i="3"/>
  <c r="M2334" i="3"/>
  <c r="L2334" i="3"/>
  <c r="K2334" i="3"/>
  <c r="C2334" i="3"/>
  <c r="AI2333" i="3"/>
  <c r="AH2333" i="3"/>
  <c r="AG2333" i="3"/>
  <c r="AF2333" i="3"/>
  <c r="AE2333" i="3"/>
  <c r="AD2333" i="3"/>
  <c r="AC2333" i="3"/>
  <c r="U2333" i="3"/>
  <c r="T2333" i="3"/>
  <c r="S2333" i="3"/>
  <c r="R2333" i="3"/>
  <c r="V2333" i="3" s="1"/>
  <c r="Q2333" i="3"/>
  <c r="P2333" i="3"/>
  <c r="O2333" i="3"/>
  <c r="N2333" i="3"/>
  <c r="M2333" i="3"/>
  <c r="L2333" i="3"/>
  <c r="K2333" i="3"/>
  <c r="E2333" i="3"/>
  <c r="AM2333" i="3" s="1"/>
  <c r="C2333" i="3"/>
  <c r="AP2333" i="3" s="1"/>
  <c r="AI2332" i="3"/>
  <c r="AH2332" i="3"/>
  <c r="AG2332" i="3"/>
  <c r="AF2332" i="3"/>
  <c r="AE2332" i="3"/>
  <c r="AD2332" i="3"/>
  <c r="AC2332" i="3"/>
  <c r="AB2332" i="3"/>
  <c r="U2332" i="3"/>
  <c r="T2332" i="3"/>
  <c r="S2332" i="3"/>
  <c r="R2332" i="3"/>
  <c r="V2332" i="3" s="1"/>
  <c r="Q2332" i="3"/>
  <c r="P2332" i="3"/>
  <c r="O2332" i="3"/>
  <c r="N2332" i="3"/>
  <c r="M2332" i="3"/>
  <c r="L2332" i="3"/>
  <c r="K2332" i="3"/>
  <c r="H2332" i="3"/>
  <c r="F2332" i="3"/>
  <c r="AN2332" i="3" s="1"/>
  <c r="C2332" i="3"/>
  <c r="G2332" i="3" s="1"/>
  <c r="AP2331" i="3"/>
  <c r="AO2331" i="3"/>
  <c r="AI2331" i="3"/>
  <c r="AH2331" i="3"/>
  <c r="AG2331" i="3"/>
  <c r="AF2331" i="3"/>
  <c r="AE2331" i="3"/>
  <c r="AD2331" i="3"/>
  <c r="AC2331" i="3"/>
  <c r="U2331" i="3"/>
  <c r="T2331" i="3"/>
  <c r="S2331" i="3"/>
  <c r="R2331" i="3"/>
  <c r="V2331" i="3" s="1"/>
  <c r="Q2331" i="3"/>
  <c r="P2331" i="3"/>
  <c r="O2331" i="3"/>
  <c r="N2331" i="3"/>
  <c r="M2331" i="3"/>
  <c r="L2331" i="3"/>
  <c r="K2331" i="3"/>
  <c r="C2331" i="3"/>
  <c r="H2331" i="3" s="1"/>
  <c r="AI2330" i="3"/>
  <c r="AH2330" i="3"/>
  <c r="AG2330" i="3"/>
  <c r="AF2330" i="3"/>
  <c r="AE2330" i="3"/>
  <c r="AD2330" i="3"/>
  <c r="AC2330" i="3"/>
  <c r="U2330" i="3"/>
  <c r="T2330" i="3"/>
  <c r="S2330" i="3"/>
  <c r="R2330" i="3"/>
  <c r="V2330" i="3" s="1"/>
  <c r="Q2330" i="3"/>
  <c r="P2330" i="3"/>
  <c r="O2330" i="3"/>
  <c r="N2330" i="3"/>
  <c r="M2330" i="3"/>
  <c r="L2330" i="3"/>
  <c r="K2330" i="3"/>
  <c r="C2330" i="3"/>
  <c r="AI2329" i="3"/>
  <c r="AH2329" i="3"/>
  <c r="AG2329" i="3"/>
  <c r="AF2329" i="3"/>
  <c r="AE2329" i="3"/>
  <c r="AD2329" i="3"/>
  <c r="AC2329" i="3"/>
  <c r="U2329" i="3"/>
  <c r="T2329" i="3"/>
  <c r="S2329" i="3"/>
  <c r="R2329" i="3"/>
  <c r="V2329" i="3" s="1"/>
  <c r="Q2329" i="3"/>
  <c r="P2329" i="3"/>
  <c r="O2329" i="3"/>
  <c r="N2329" i="3"/>
  <c r="M2329" i="3"/>
  <c r="L2329" i="3"/>
  <c r="K2329" i="3"/>
  <c r="J2329" i="3"/>
  <c r="I2329" i="3"/>
  <c r="C2329" i="3"/>
  <c r="H2329" i="3" s="1"/>
  <c r="AQ2328" i="3"/>
  <c r="AP2328" i="3"/>
  <c r="AI2328" i="3"/>
  <c r="AH2328" i="3"/>
  <c r="AG2328" i="3"/>
  <c r="AF2328" i="3"/>
  <c r="AE2328" i="3"/>
  <c r="AD2328" i="3"/>
  <c r="AC2328" i="3"/>
  <c r="U2328" i="3"/>
  <c r="T2328" i="3"/>
  <c r="S2328" i="3"/>
  <c r="R2328" i="3"/>
  <c r="V2328" i="3" s="1"/>
  <c r="Q2328" i="3"/>
  <c r="P2328" i="3"/>
  <c r="O2328" i="3"/>
  <c r="N2328" i="3"/>
  <c r="M2328" i="3"/>
  <c r="L2328" i="3"/>
  <c r="K2328" i="3"/>
  <c r="G2328" i="3"/>
  <c r="F2328" i="3"/>
  <c r="AN2328" i="3" s="1"/>
  <c r="C2328" i="3"/>
  <c r="AO2328" i="3" s="1"/>
  <c r="AQ2327" i="3"/>
  <c r="AL2327" i="3"/>
  <c r="AK2327" i="3"/>
  <c r="AI2327" i="3"/>
  <c r="AH2327" i="3"/>
  <c r="AG2327" i="3"/>
  <c r="AF2327" i="3"/>
  <c r="AE2327" i="3"/>
  <c r="AD2327" i="3"/>
  <c r="AC2327" i="3"/>
  <c r="U2327" i="3"/>
  <c r="T2327" i="3"/>
  <c r="S2327" i="3"/>
  <c r="R2327" i="3"/>
  <c r="V2327" i="3" s="1"/>
  <c r="W2327" i="3" s="1" a="1"/>
  <c r="W2327" i="3" s="1"/>
  <c r="Q2327" i="3"/>
  <c r="P2327" i="3"/>
  <c r="O2327" i="3"/>
  <c r="N2327" i="3"/>
  <c r="M2327" i="3"/>
  <c r="L2327" i="3"/>
  <c r="K2327" i="3"/>
  <c r="J2327" i="3"/>
  <c r="I2327" i="3"/>
  <c r="H2327" i="3"/>
  <c r="E2327" i="3"/>
  <c r="AM2327" i="3" s="1"/>
  <c r="D2327" i="3"/>
  <c r="C2327" i="3"/>
  <c r="AO2327" i="3" s="1"/>
  <c r="AL2326" i="3"/>
  <c r="AI2326" i="3"/>
  <c r="AH2326" i="3"/>
  <c r="AG2326" i="3"/>
  <c r="AF2326" i="3"/>
  <c r="AE2326" i="3"/>
  <c r="AD2326" i="3"/>
  <c r="AC2326" i="3"/>
  <c r="U2326" i="3"/>
  <c r="T2326" i="3"/>
  <c r="S2326" i="3"/>
  <c r="R2326" i="3"/>
  <c r="V2326" i="3" s="1"/>
  <c r="W2326" i="3" s="1" a="1"/>
  <c r="W2326" i="3" s="1"/>
  <c r="Q2326" i="3"/>
  <c r="P2326" i="3"/>
  <c r="O2326" i="3"/>
  <c r="N2326" i="3"/>
  <c r="M2326" i="3"/>
  <c r="L2326" i="3"/>
  <c r="K2326" i="3"/>
  <c r="C2326" i="3"/>
  <c r="AB2326" i="3" s="1"/>
  <c r="AI2325" i="3"/>
  <c r="AH2325" i="3"/>
  <c r="AG2325" i="3"/>
  <c r="AF2325" i="3"/>
  <c r="AE2325" i="3"/>
  <c r="AD2325" i="3"/>
  <c r="AC2325" i="3"/>
  <c r="U2325" i="3"/>
  <c r="T2325" i="3"/>
  <c r="S2325" i="3"/>
  <c r="R2325" i="3"/>
  <c r="V2325" i="3" s="1"/>
  <c r="Q2325" i="3"/>
  <c r="P2325" i="3"/>
  <c r="O2325" i="3"/>
  <c r="N2325" i="3"/>
  <c r="M2325" i="3"/>
  <c r="L2325" i="3"/>
  <c r="K2325" i="3"/>
  <c r="C2325" i="3"/>
  <c r="AP2324" i="3"/>
  <c r="AI2324" i="3"/>
  <c r="AH2324" i="3"/>
  <c r="AG2324" i="3"/>
  <c r="AF2324" i="3"/>
  <c r="AE2324" i="3"/>
  <c r="AD2324" i="3"/>
  <c r="AC2324" i="3"/>
  <c r="U2324" i="3"/>
  <c r="T2324" i="3"/>
  <c r="S2324" i="3"/>
  <c r="R2324" i="3"/>
  <c r="V2324" i="3" s="1"/>
  <c r="AL2324" i="3" s="1"/>
  <c r="Q2324" i="3"/>
  <c r="P2324" i="3"/>
  <c r="O2324" i="3"/>
  <c r="N2324" i="3"/>
  <c r="M2324" i="3"/>
  <c r="L2324" i="3"/>
  <c r="K2324" i="3"/>
  <c r="F2324" i="3"/>
  <c r="AN2324" i="3" s="1"/>
  <c r="C2324" i="3"/>
  <c r="AO2324" i="3" s="1"/>
  <c r="AQ2323" i="3"/>
  <c r="AI2323" i="3"/>
  <c r="AH2323" i="3"/>
  <c r="AG2323" i="3"/>
  <c r="AF2323" i="3"/>
  <c r="AE2323" i="3"/>
  <c r="AD2323" i="3"/>
  <c r="AC2323" i="3"/>
  <c r="U2323" i="3"/>
  <c r="T2323" i="3"/>
  <c r="S2323" i="3"/>
  <c r="R2323" i="3"/>
  <c r="V2323" i="3" s="1"/>
  <c r="Q2323" i="3"/>
  <c r="P2323" i="3"/>
  <c r="O2323" i="3"/>
  <c r="N2323" i="3"/>
  <c r="M2323" i="3"/>
  <c r="L2323" i="3"/>
  <c r="K2323" i="3"/>
  <c r="J2323" i="3"/>
  <c r="C2323" i="3"/>
  <c r="AP2323" i="3" s="1"/>
  <c r="AN2322" i="3"/>
  <c r="AI2322" i="3"/>
  <c r="AH2322" i="3"/>
  <c r="AG2322" i="3"/>
  <c r="AF2322" i="3"/>
  <c r="AE2322" i="3"/>
  <c r="AD2322" i="3"/>
  <c r="AC2322" i="3"/>
  <c r="AB2322" i="3"/>
  <c r="U2322" i="3"/>
  <c r="T2322" i="3"/>
  <c r="S2322" i="3"/>
  <c r="R2322" i="3"/>
  <c r="V2322" i="3" s="1"/>
  <c r="Q2322" i="3"/>
  <c r="P2322" i="3"/>
  <c r="O2322" i="3"/>
  <c r="N2322" i="3"/>
  <c r="M2322" i="3"/>
  <c r="L2322" i="3"/>
  <c r="K2322" i="3"/>
  <c r="J2322" i="3"/>
  <c r="H2322" i="3"/>
  <c r="F2322" i="3"/>
  <c r="E2322" i="3"/>
  <c r="AJ2322" i="3" s="1" a="1"/>
  <c r="AJ2322" i="3" s="1"/>
  <c r="C2322" i="3"/>
  <c r="G2322" i="3" s="1"/>
  <c r="AI2321" i="3"/>
  <c r="AH2321" i="3"/>
  <c r="AG2321" i="3"/>
  <c r="AF2321" i="3"/>
  <c r="AE2321" i="3"/>
  <c r="AD2321" i="3"/>
  <c r="AC2321" i="3"/>
  <c r="AB2321" i="3"/>
  <c r="U2321" i="3"/>
  <c r="T2321" i="3"/>
  <c r="S2321" i="3"/>
  <c r="R2321" i="3"/>
  <c r="V2321" i="3" s="1"/>
  <c r="Q2321" i="3"/>
  <c r="P2321" i="3"/>
  <c r="O2321" i="3"/>
  <c r="N2321" i="3"/>
  <c r="M2321" i="3"/>
  <c r="L2321" i="3"/>
  <c r="K2321" i="3"/>
  <c r="G2321" i="3"/>
  <c r="C2321" i="3"/>
  <c r="AP2321" i="3" s="1"/>
  <c r="AI2320" i="3"/>
  <c r="AH2320" i="3"/>
  <c r="AG2320" i="3"/>
  <c r="AF2320" i="3"/>
  <c r="AE2320" i="3"/>
  <c r="AD2320" i="3"/>
  <c r="AC2320" i="3"/>
  <c r="U2320" i="3"/>
  <c r="T2320" i="3"/>
  <c r="S2320" i="3"/>
  <c r="R2320" i="3"/>
  <c r="V2320" i="3" s="1"/>
  <c r="AL2320" i="3" s="1"/>
  <c r="Q2320" i="3"/>
  <c r="P2320" i="3"/>
  <c r="O2320" i="3"/>
  <c r="N2320" i="3"/>
  <c r="M2320" i="3"/>
  <c r="L2320" i="3"/>
  <c r="K2320" i="3"/>
  <c r="C2320" i="3"/>
  <c r="AQ2320" i="3" s="1"/>
  <c r="AI2319" i="3"/>
  <c r="AH2319" i="3"/>
  <c r="AG2319" i="3"/>
  <c r="AF2319" i="3"/>
  <c r="AE2319" i="3"/>
  <c r="AD2319" i="3"/>
  <c r="AC2319" i="3"/>
  <c r="U2319" i="3"/>
  <c r="T2319" i="3"/>
  <c r="S2319" i="3"/>
  <c r="R2319" i="3"/>
  <c r="V2319" i="3" s="1"/>
  <c r="Q2319" i="3"/>
  <c r="P2319" i="3"/>
  <c r="O2319" i="3"/>
  <c r="N2319" i="3"/>
  <c r="M2319" i="3"/>
  <c r="L2319" i="3"/>
  <c r="K2319" i="3"/>
  <c r="C2319" i="3"/>
  <c r="AO2319" i="3" s="1"/>
  <c r="AI2318" i="3"/>
  <c r="AH2318" i="3"/>
  <c r="AG2318" i="3"/>
  <c r="AF2318" i="3"/>
  <c r="AE2318" i="3"/>
  <c r="AD2318" i="3"/>
  <c r="AC2318" i="3"/>
  <c r="V2318" i="3"/>
  <c r="U2318" i="3"/>
  <c r="T2318" i="3"/>
  <c r="S2318" i="3"/>
  <c r="R2318" i="3"/>
  <c r="Q2318" i="3"/>
  <c r="P2318" i="3"/>
  <c r="O2318" i="3"/>
  <c r="N2318" i="3"/>
  <c r="M2318" i="3"/>
  <c r="L2318" i="3"/>
  <c r="K2318" i="3"/>
  <c r="J2318" i="3"/>
  <c r="F2318" i="3"/>
  <c r="AN2318" i="3" s="1"/>
  <c r="E2318" i="3"/>
  <c r="AJ2318" i="3" s="1" a="1"/>
  <c r="AJ2318" i="3" s="1"/>
  <c r="C2318" i="3"/>
  <c r="AO2318" i="3" s="1"/>
  <c r="AI2317" i="3"/>
  <c r="AH2317" i="3"/>
  <c r="AG2317" i="3"/>
  <c r="AF2317" i="3"/>
  <c r="AE2317" i="3"/>
  <c r="AD2317" i="3"/>
  <c r="AC2317" i="3"/>
  <c r="U2317" i="3"/>
  <c r="T2317" i="3"/>
  <c r="S2317" i="3"/>
  <c r="R2317" i="3"/>
  <c r="V2317" i="3" s="1"/>
  <c r="Q2317" i="3"/>
  <c r="P2317" i="3"/>
  <c r="O2317" i="3"/>
  <c r="N2317" i="3"/>
  <c r="M2317" i="3"/>
  <c r="L2317" i="3"/>
  <c r="K2317" i="3"/>
  <c r="I2317" i="3"/>
  <c r="C2317" i="3"/>
  <c r="H2317" i="3" s="1"/>
  <c r="AP2316" i="3"/>
  <c r="AI2316" i="3"/>
  <c r="AH2316" i="3"/>
  <c r="AG2316" i="3"/>
  <c r="AF2316" i="3"/>
  <c r="AE2316" i="3"/>
  <c r="AD2316" i="3"/>
  <c r="AC2316" i="3"/>
  <c r="U2316" i="3"/>
  <c r="T2316" i="3"/>
  <c r="S2316" i="3"/>
  <c r="R2316" i="3"/>
  <c r="V2316" i="3" s="1"/>
  <c r="AL2316" i="3" s="1"/>
  <c r="Q2316" i="3"/>
  <c r="P2316" i="3"/>
  <c r="O2316" i="3"/>
  <c r="N2316" i="3"/>
  <c r="M2316" i="3"/>
  <c r="L2316" i="3"/>
  <c r="K2316" i="3"/>
  <c r="F2316" i="3"/>
  <c r="AN2316" i="3" s="1"/>
  <c r="D2316" i="3"/>
  <c r="C2316" i="3"/>
  <c r="AO2316" i="3" s="1"/>
  <c r="AK2315" i="3"/>
  <c r="AI2315" i="3"/>
  <c r="AH2315" i="3"/>
  <c r="AG2315" i="3"/>
  <c r="AF2315" i="3"/>
  <c r="AE2315" i="3"/>
  <c r="AD2315" i="3"/>
  <c r="AC2315" i="3"/>
  <c r="V2315" i="3"/>
  <c r="AL2315" i="3" s="1"/>
  <c r="U2315" i="3"/>
  <c r="T2315" i="3"/>
  <c r="S2315" i="3"/>
  <c r="R2315" i="3"/>
  <c r="Q2315" i="3"/>
  <c r="P2315" i="3"/>
  <c r="O2315" i="3"/>
  <c r="N2315" i="3"/>
  <c r="M2315" i="3"/>
  <c r="L2315" i="3"/>
  <c r="K2315" i="3"/>
  <c r="C2315" i="3"/>
  <c r="AQ2314" i="3"/>
  <c r="AI2314" i="3"/>
  <c r="AH2314" i="3"/>
  <c r="AG2314" i="3"/>
  <c r="AF2314" i="3"/>
  <c r="AE2314" i="3"/>
  <c r="AD2314" i="3"/>
  <c r="AC2314" i="3"/>
  <c r="U2314" i="3"/>
  <c r="T2314" i="3"/>
  <c r="S2314" i="3"/>
  <c r="R2314" i="3"/>
  <c r="V2314" i="3" s="1"/>
  <c r="Q2314" i="3"/>
  <c r="P2314" i="3"/>
  <c r="O2314" i="3"/>
  <c r="N2314" i="3"/>
  <c r="M2314" i="3"/>
  <c r="L2314" i="3"/>
  <c r="K2314" i="3"/>
  <c r="J2314" i="3"/>
  <c r="I2314" i="3"/>
  <c r="H2314" i="3"/>
  <c r="E2314" i="3"/>
  <c r="AJ2314" i="3" s="1" a="1"/>
  <c r="AJ2314" i="3" s="1"/>
  <c r="D2314" i="3"/>
  <c r="C2314" i="3"/>
  <c r="G2314" i="3" s="1"/>
  <c r="AI2313" i="3"/>
  <c r="AH2313" i="3"/>
  <c r="AG2313" i="3"/>
  <c r="AF2313" i="3"/>
  <c r="AE2313" i="3"/>
  <c r="AD2313" i="3"/>
  <c r="AC2313" i="3"/>
  <c r="AB2313" i="3"/>
  <c r="U2313" i="3"/>
  <c r="T2313" i="3"/>
  <c r="S2313" i="3"/>
  <c r="R2313" i="3"/>
  <c r="V2313" i="3" s="1"/>
  <c r="Q2313" i="3"/>
  <c r="P2313" i="3"/>
  <c r="O2313" i="3"/>
  <c r="N2313" i="3"/>
  <c r="M2313" i="3"/>
  <c r="L2313" i="3"/>
  <c r="K2313" i="3"/>
  <c r="G2313" i="3"/>
  <c r="E2313" i="3"/>
  <c r="AM2313" i="3" s="1"/>
  <c r="D2313" i="3"/>
  <c r="C2313" i="3"/>
  <c r="AP2313" i="3" s="1"/>
  <c r="AI2312" i="3"/>
  <c r="AH2312" i="3"/>
  <c r="AG2312" i="3"/>
  <c r="AF2312" i="3"/>
  <c r="AE2312" i="3"/>
  <c r="AD2312" i="3"/>
  <c r="AC2312" i="3"/>
  <c r="U2312" i="3"/>
  <c r="T2312" i="3"/>
  <c r="S2312" i="3"/>
  <c r="R2312" i="3"/>
  <c r="V2312" i="3" s="1"/>
  <c r="AL2312" i="3" s="1"/>
  <c r="Q2312" i="3"/>
  <c r="P2312" i="3"/>
  <c r="O2312" i="3"/>
  <c r="N2312" i="3"/>
  <c r="M2312" i="3"/>
  <c r="L2312" i="3"/>
  <c r="K2312" i="3"/>
  <c r="J2312" i="3"/>
  <c r="H2312" i="3"/>
  <c r="G2312" i="3"/>
  <c r="F2312" i="3"/>
  <c r="AN2312" i="3" s="1"/>
  <c r="C2312" i="3"/>
  <c r="AQ2312" i="3" s="1"/>
  <c r="AI2311" i="3"/>
  <c r="AH2311" i="3"/>
  <c r="AG2311" i="3"/>
  <c r="AF2311" i="3"/>
  <c r="AE2311" i="3"/>
  <c r="AD2311" i="3"/>
  <c r="AC2311" i="3"/>
  <c r="U2311" i="3"/>
  <c r="T2311" i="3"/>
  <c r="S2311" i="3"/>
  <c r="R2311" i="3"/>
  <c r="V2311" i="3" s="1"/>
  <c r="Q2311" i="3"/>
  <c r="P2311" i="3"/>
  <c r="O2311" i="3"/>
  <c r="N2311" i="3"/>
  <c r="M2311" i="3"/>
  <c r="L2311" i="3"/>
  <c r="K2311" i="3"/>
  <c r="C2311" i="3"/>
  <c r="AO2311" i="3" s="1"/>
  <c r="AQ2310" i="3"/>
  <c r="AP2310" i="3"/>
  <c r="AI2310" i="3"/>
  <c r="AH2310" i="3"/>
  <c r="AG2310" i="3"/>
  <c r="AF2310" i="3"/>
  <c r="AE2310" i="3"/>
  <c r="AD2310" i="3"/>
  <c r="AC2310" i="3"/>
  <c r="AB2310" i="3"/>
  <c r="U2310" i="3"/>
  <c r="T2310" i="3"/>
  <c r="S2310" i="3"/>
  <c r="R2310" i="3"/>
  <c r="V2310" i="3" s="1"/>
  <c r="Q2310" i="3"/>
  <c r="P2310" i="3"/>
  <c r="O2310" i="3"/>
  <c r="N2310" i="3"/>
  <c r="M2310" i="3"/>
  <c r="L2310" i="3"/>
  <c r="K2310" i="3"/>
  <c r="I2310" i="3"/>
  <c r="H2310" i="3"/>
  <c r="F2310" i="3"/>
  <c r="AN2310" i="3" s="1"/>
  <c r="C2310" i="3"/>
  <c r="AO2310" i="3" s="1"/>
  <c r="AI2309" i="3"/>
  <c r="AH2309" i="3"/>
  <c r="AG2309" i="3"/>
  <c r="AF2309" i="3"/>
  <c r="AE2309" i="3"/>
  <c r="AD2309" i="3"/>
  <c r="AC2309" i="3"/>
  <c r="U2309" i="3"/>
  <c r="T2309" i="3"/>
  <c r="S2309" i="3"/>
  <c r="R2309" i="3"/>
  <c r="V2309" i="3" s="1"/>
  <c r="Q2309" i="3"/>
  <c r="P2309" i="3"/>
  <c r="O2309" i="3"/>
  <c r="N2309" i="3"/>
  <c r="M2309" i="3"/>
  <c r="L2309" i="3"/>
  <c r="K2309" i="3"/>
  <c r="C2309" i="3"/>
  <c r="AP2308" i="3"/>
  <c r="AI2308" i="3"/>
  <c r="AH2308" i="3"/>
  <c r="AG2308" i="3"/>
  <c r="AF2308" i="3"/>
  <c r="AE2308" i="3"/>
  <c r="AD2308" i="3"/>
  <c r="AC2308" i="3"/>
  <c r="U2308" i="3"/>
  <c r="T2308" i="3"/>
  <c r="S2308" i="3"/>
  <c r="R2308" i="3"/>
  <c r="V2308" i="3" s="1"/>
  <c r="AL2308" i="3" s="1"/>
  <c r="Q2308" i="3"/>
  <c r="P2308" i="3"/>
  <c r="O2308" i="3"/>
  <c r="N2308" i="3"/>
  <c r="M2308" i="3"/>
  <c r="L2308" i="3"/>
  <c r="K2308" i="3"/>
  <c r="F2308" i="3"/>
  <c r="AN2308" i="3" s="1"/>
  <c r="C2308" i="3"/>
  <c r="AO2308" i="3" s="1"/>
  <c r="AQ2307" i="3"/>
  <c r="AI2307" i="3"/>
  <c r="AH2307" i="3"/>
  <c r="AG2307" i="3"/>
  <c r="AF2307" i="3"/>
  <c r="AE2307" i="3"/>
  <c r="AD2307" i="3"/>
  <c r="AC2307" i="3"/>
  <c r="U2307" i="3"/>
  <c r="T2307" i="3"/>
  <c r="S2307" i="3"/>
  <c r="R2307" i="3"/>
  <c r="V2307" i="3" s="1"/>
  <c r="Q2307" i="3"/>
  <c r="P2307" i="3"/>
  <c r="O2307" i="3"/>
  <c r="N2307" i="3"/>
  <c r="M2307" i="3"/>
  <c r="L2307" i="3"/>
  <c r="K2307" i="3"/>
  <c r="J2307" i="3"/>
  <c r="C2307" i="3"/>
  <c r="AP2307" i="3" s="1"/>
  <c r="AP2306" i="3"/>
  <c r="AN2306" i="3"/>
  <c r="AI2306" i="3"/>
  <c r="AH2306" i="3"/>
  <c r="AG2306" i="3"/>
  <c r="AF2306" i="3"/>
  <c r="AE2306" i="3"/>
  <c r="AD2306" i="3"/>
  <c r="AC2306" i="3"/>
  <c r="AB2306" i="3"/>
  <c r="U2306" i="3"/>
  <c r="T2306" i="3"/>
  <c r="S2306" i="3"/>
  <c r="R2306" i="3"/>
  <c r="V2306" i="3" s="1"/>
  <c r="Q2306" i="3"/>
  <c r="P2306" i="3"/>
  <c r="O2306" i="3"/>
  <c r="N2306" i="3"/>
  <c r="M2306" i="3"/>
  <c r="L2306" i="3"/>
  <c r="K2306" i="3"/>
  <c r="J2306" i="3"/>
  <c r="I2306" i="3"/>
  <c r="H2306" i="3"/>
  <c r="F2306" i="3"/>
  <c r="E2306" i="3"/>
  <c r="AJ2306" i="3" s="1" a="1"/>
  <c r="AJ2306" i="3" s="1"/>
  <c r="D2306" i="3"/>
  <c r="C2306" i="3"/>
  <c r="G2306" i="3" s="1"/>
  <c r="AI2305" i="3"/>
  <c r="AH2305" i="3"/>
  <c r="AG2305" i="3"/>
  <c r="AF2305" i="3"/>
  <c r="AE2305" i="3"/>
  <c r="AD2305" i="3"/>
  <c r="AC2305" i="3"/>
  <c r="AB2305" i="3"/>
  <c r="U2305" i="3"/>
  <c r="T2305" i="3"/>
  <c r="S2305" i="3"/>
  <c r="R2305" i="3"/>
  <c r="V2305" i="3" s="1"/>
  <c r="Q2305" i="3"/>
  <c r="P2305" i="3"/>
  <c r="O2305" i="3"/>
  <c r="N2305" i="3"/>
  <c r="M2305" i="3"/>
  <c r="L2305" i="3"/>
  <c r="K2305" i="3"/>
  <c r="G2305" i="3"/>
  <c r="C2305" i="3"/>
  <c r="AP2305" i="3" s="1"/>
  <c r="AI2304" i="3"/>
  <c r="AH2304" i="3"/>
  <c r="AG2304" i="3"/>
  <c r="AF2304" i="3"/>
  <c r="AE2304" i="3"/>
  <c r="AD2304" i="3"/>
  <c r="AC2304" i="3"/>
  <c r="U2304" i="3"/>
  <c r="T2304" i="3"/>
  <c r="S2304" i="3"/>
  <c r="R2304" i="3"/>
  <c r="V2304" i="3" s="1"/>
  <c r="AL2304" i="3" s="1"/>
  <c r="Q2304" i="3"/>
  <c r="P2304" i="3"/>
  <c r="O2304" i="3"/>
  <c r="N2304" i="3"/>
  <c r="M2304" i="3"/>
  <c r="L2304" i="3"/>
  <c r="K2304" i="3"/>
  <c r="C2304" i="3"/>
  <c r="AQ2304" i="3" s="1"/>
  <c r="AI2303" i="3"/>
  <c r="AH2303" i="3"/>
  <c r="AG2303" i="3"/>
  <c r="AF2303" i="3"/>
  <c r="AE2303" i="3"/>
  <c r="AD2303" i="3"/>
  <c r="AC2303" i="3"/>
  <c r="U2303" i="3"/>
  <c r="T2303" i="3"/>
  <c r="S2303" i="3"/>
  <c r="R2303" i="3"/>
  <c r="V2303" i="3" s="1"/>
  <c r="Q2303" i="3"/>
  <c r="P2303" i="3"/>
  <c r="O2303" i="3"/>
  <c r="N2303" i="3"/>
  <c r="M2303" i="3"/>
  <c r="L2303" i="3"/>
  <c r="K2303" i="3"/>
  <c r="C2303" i="3"/>
  <c r="AO2303" i="3" s="1"/>
  <c r="AI2302" i="3"/>
  <c r="AH2302" i="3"/>
  <c r="AG2302" i="3"/>
  <c r="AF2302" i="3"/>
  <c r="AE2302" i="3"/>
  <c r="AD2302" i="3"/>
  <c r="AC2302" i="3"/>
  <c r="U2302" i="3"/>
  <c r="T2302" i="3"/>
  <c r="S2302" i="3"/>
  <c r="R2302" i="3"/>
  <c r="V2302" i="3" s="1"/>
  <c r="Q2302" i="3"/>
  <c r="P2302" i="3"/>
  <c r="O2302" i="3"/>
  <c r="N2302" i="3"/>
  <c r="M2302" i="3"/>
  <c r="L2302" i="3"/>
  <c r="K2302" i="3"/>
  <c r="J2302" i="3"/>
  <c r="I2302" i="3"/>
  <c r="D2302" i="3"/>
  <c r="C2302" i="3"/>
  <c r="AO2302" i="3" s="1"/>
  <c r="AK2301" i="3"/>
  <c r="AI2301" i="3"/>
  <c r="AH2301" i="3"/>
  <c r="AG2301" i="3"/>
  <c r="AF2301" i="3"/>
  <c r="AE2301" i="3"/>
  <c r="AD2301" i="3"/>
  <c r="AC2301" i="3"/>
  <c r="U2301" i="3"/>
  <c r="T2301" i="3"/>
  <c r="S2301" i="3"/>
  <c r="R2301" i="3"/>
  <c r="V2301" i="3" s="1"/>
  <c r="Q2301" i="3"/>
  <c r="P2301" i="3"/>
  <c r="O2301" i="3"/>
  <c r="N2301" i="3"/>
  <c r="M2301" i="3"/>
  <c r="L2301" i="3"/>
  <c r="K2301" i="3"/>
  <c r="C2301" i="3"/>
  <c r="H2301" i="3" s="1"/>
  <c r="AP2300" i="3"/>
  <c r="AI2300" i="3"/>
  <c r="AH2300" i="3"/>
  <c r="AG2300" i="3"/>
  <c r="AF2300" i="3"/>
  <c r="AE2300" i="3"/>
  <c r="AD2300" i="3"/>
  <c r="AC2300" i="3"/>
  <c r="V2300" i="3"/>
  <c r="AL2300" i="3" s="1"/>
  <c r="U2300" i="3"/>
  <c r="T2300" i="3"/>
  <c r="S2300" i="3"/>
  <c r="R2300" i="3"/>
  <c r="Q2300" i="3"/>
  <c r="P2300" i="3"/>
  <c r="O2300" i="3"/>
  <c r="N2300" i="3"/>
  <c r="M2300" i="3"/>
  <c r="L2300" i="3"/>
  <c r="K2300" i="3"/>
  <c r="D2300" i="3"/>
  <c r="C2300" i="3"/>
  <c r="AO2300" i="3" s="1"/>
  <c r="AQ2299" i="3"/>
  <c r="AI2299" i="3"/>
  <c r="AH2299" i="3"/>
  <c r="AG2299" i="3"/>
  <c r="AF2299" i="3"/>
  <c r="AE2299" i="3"/>
  <c r="AD2299" i="3"/>
  <c r="AC2299" i="3"/>
  <c r="AB2299" i="3"/>
  <c r="U2299" i="3"/>
  <c r="T2299" i="3"/>
  <c r="S2299" i="3"/>
  <c r="R2299" i="3"/>
  <c r="V2299" i="3" s="1"/>
  <c r="Q2299" i="3"/>
  <c r="P2299" i="3"/>
  <c r="O2299" i="3"/>
  <c r="N2299" i="3"/>
  <c r="M2299" i="3"/>
  <c r="L2299" i="3"/>
  <c r="K2299" i="3"/>
  <c r="J2299" i="3"/>
  <c r="I2299" i="3"/>
  <c r="G2299" i="3"/>
  <c r="C2299" i="3"/>
  <c r="AP2299" i="3" s="1"/>
  <c r="AQ2298" i="3"/>
  <c r="AI2298" i="3"/>
  <c r="AH2298" i="3"/>
  <c r="AG2298" i="3"/>
  <c r="AF2298" i="3"/>
  <c r="AE2298" i="3"/>
  <c r="AD2298" i="3"/>
  <c r="AC2298" i="3"/>
  <c r="AB2298" i="3"/>
  <c r="U2298" i="3"/>
  <c r="T2298" i="3"/>
  <c r="S2298" i="3"/>
  <c r="R2298" i="3"/>
  <c r="V2298" i="3" s="1"/>
  <c r="Q2298" i="3"/>
  <c r="P2298" i="3"/>
  <c r="O2298" i="3"/>
  <c r="N2298" i="3"/>
  <c r="M2298" i="3"/>
  <c r="L2298" i="3"/>
  <c r="K2298" i="3"/>
  <c r="J2298" i="3"/>
  <c r="I2298" i="3"/>
  <c r="H2298" i="3"/>
  <c r="F2298" i="3"/>
  <c r="AN2298" i="3" s="1"/>
  <c r="E2298" i="3"/>
  <c r="AJ2298" i="3" s="1" a="1"/>
  <c r="AJ2298" i="3" s="1"/>
  <c r="D2298" i="3"/>
  <c r="C2298" i="3"/>
  <c r="G2298" i="3" s="1"/>
  <c r="AI2297" i="3"/>
  <c r="AH2297" i="3"/>
  <c r="AG2297" i="3"/>
  <c r="AF2297" i="3"/>
  <c r="AE2297" i="3"/>
  <c r="AD2297" i="3"/>
  <c r="AC2297" i="3"/>
  <c r="U2297" i="3"/>
  <c r="T2297" i="3"/>
  <c r="S2297" i="3"/>
  <c r="R2297" i="3"/>
  <c r="V2297" i="3" s="1"/>
  <c r="Q2297" i="3"/>
  <c r="P2297" i="3"/>
  <c r="O2297" i="3"/>
  <c r="N2297" i="3"/>
  <c r="M2297" i="3"/>
  <c r="L2297" i="3"/>
  <c r="K2297" i="3"/>
  <c r="C2297" i="3"/>
  <c r="AI2296" i="3"/>
  <c r="AH2296" i="3"/>
  <c r="AG2296" i="3"/>
  <c r="AF2296" i="3"/>
  <c r="AE2296" i="3"/>
  <c r="AD2296" i="3"/>
  <c r="AC2296" i="3"/>
  <c r="U2296" i="3"/>
  <c r="T2296" i="3"/>
  <c r="S2296" i="3"/>
  <c r="R2296" i="3"/>
  <c r="V2296" i="3" s="1"/>
  <c r="Q2296" i="3"/>
  <c r="P2296" i="3"/>
  <c r="O2296" i="3"/>
  <c r="N2296" i="3"/>
  <c r="M2296" i="3"/>
  <c r="L2296" i="3"/>
  <c r="K2296" i="3"/>
  <c r="J2296" i="3"/>
  <c r="G2296" i="3"/>
  <c r="F2296" i="3"/>
  <c r="AN2296" i="3" s="1"/>
  <c r="C2296" i="3"/>
  <c r="AI2295" i="3"/>
  <c r="AH2295" i="3"/>
  <c r="AG2295" i="3"/>
  <c r="AF2295" i="3"/>
  <c r="AE2295" i="3"/>
  <c r="AD2295" i="3"/>
  <c r="AC2295" i="3"/>
  <c r="U2295" i="3"/>
  <c r="T2295" i="3"/>
  <c r="S2295" i="3"/>
  <c r="R2295" i="3"/>
  <c r="V2295" i="3" s="1"/>
  <c r="Q2295" i="3"/>
  <c r="P2295" i="3"/>
  <c r="O2295" i="3"/>
  <c r="N2295" i="3"/>
  <c r="M2295" i="3"/>
  <c r="L2295" i="3"/>
  <c r="K2295" i="3"/>
  <c r="C2295" i="3"/>
  <c r="AQ2294" i="3"/>
  <c r="AP2294" i="3"/>
  <c r="AJ2294" i="3"/>
  <c r="AI2294" i="3"/>
  <c r="AH2294" i="3"/>
  <c r="AG2294" i="3"/>
  <c r="AF2294" i="3"/>
  <c r="AE2294" i="3"/>
  <c r="AD2294" i="3"/>
  <c r="AC2294" i="3"/>
  <c r="AB2294" i="3"/>
  <c r="U2294" i="3"/>
  <c r="T2294" i="3"/>
  <c r="S2294" i="3"/>
  <c r="R2294" i="3"/>
  <c r="V2294" i="3" s="1"/>
  <c r="Q2294" i="3"/>
  <c r="P2294" i="3"/>
  <c r="O2294" i="3"/>
  <c r="N2294" i="3"/>
  <c r="M2294" i="3"/>
  <c r="L2294" i="3"/>
  <c r="K2294" i="3"/>
  <c r="J2294" i="3"/>
  <c r="I2294" i="3"/>
  <c r="H2294" i="3"/>
  <c r="F2294" i="3"/>
  <c r="AN2294" i="3" s="1"/>
  <c r="E2294" i="3"/>
  <c r="AJ2294" i="3" s="1" a="1"/>
  <c r="D2294" i="3"/>
  <c r="C2294" i="3"/>
  <c r="AO2294" i="3" s="1"/>
  <c r="AI2293" i="3"/>
  <c r="AH2293" i="3"/>
  <c r="AG2293" i="3"/>
  <c r="AF2293" i="3"/>
  <c r="AE2293" i="3"/>
  <c r="AD2293" i="3"/>
  <c r="AC2293" i="3"/>
  <c r="U2293" i="3"/>
  <c r="T2293" i="3"/>
  <c r="S2293" i="3"/>
  <c r="R2293" i="3"/>
  <c r="V2293" i="3" s="1"/>
  <c r="Q2293" i="3"/>
  <c r="P2293" i="3"/>
  <c r="O2293" i="3"/>
  <c r="N2293" i="3"/>
  <c r="M2293" i="3"/>
  <c r="L2293" i="3"/>
  <c r="K2293" i="3"/>
  <c r="I2293" i="3"/>
  <c r="C2293" i="3"/>
  <c r="H2293" i="3" s="1"/>
  <c r="AP2292" i="3"/>
  <c r="AI2292" i="3"/>
  <c r="AH2292" i="3"/>
  <c r="AG2292" i="3"/>
  <c r="AF2292" i="3"/>
  <c r="AE2292" i="3"/>
  <c r="AD2292" i="3"/>
  <c r="AC2292" i="3"/>
  <c r="V2292" i="3"/>
  <c r="AL2292" i="3" s="1"/>
  <c r="U2292" i="3"/>
  <c r="T2292" i="3"/>
  <c r="S2292" i="3"/>
  <c r="R2292" i="3"/>
  <c r="Q2292" i="3"/>
  <c r="P2292" i="3"/>
  <c r="O2292" i="3"/>
  <c r="N2292" i="3"/>
  <c r="M2292" i="3"/>
  <c r="L2292" i="3"/>
  <c r="K2292" i="3"/>
  <c r="C2292" i="3"/>
  <c r="AO2292" i="3" s="1"/>
  <c r="AQ2291" i="3"/>
  <c r="AI2291" i="3"/>
  <c r="AH2291" i="3"/>
  <c r="AG2291" i="3"/>
  <c r="AF2291" i="3"/>
  <c r="AE2291" i="3"/>
  <c r="AD2291" i="3"/>
  <c r="AC2291" i="3"/>
  <c r="U2291" i="3"/>
  <c r="T2291" i="3"/>
  <c r="S2291" i="3"/>
  <c r="R2291" i="3"/>
  <c r="V2291" i="3" s="1"/>
  <c r="Q2291" i="3"/>
  <c r="P2291" i="3"/>
  <c r="O2291" i="3"/>
  <c r="N2291" i="3"/>
  <c r="M2291" i="3"/>
  <c r="L2291" i="3"/>
  <c r="K2291" i="3"/>
  <c r="J2291" i="3"/>
  <c r="I2291" i="3"/>
  <c r="C2291" i="3"/>
  <c r="AP2291" i="3" s="1"/>
  <c r="AQ2290" i="3"/>
  <c r="AP2290" i="3"/>
  <c r="AI2290" i="3"/>
  <c r="AH2290" i="3"/>
  <c r="AG2290" i="3"/>
  <c r="AF2290" i="3"/>
  <c r="AE2290" i="3"/>
  <c r="AD2290" i="3"/>
  <c r="AC2290" i="3"/>
  <c r="AB2290" i="3"/>
  <c r="U2290" i="3"/>
  <c r="T2290" i="3"/>
  <c r="S2290" i="3"/>
  <c r="R2290" i="3"/>
  <c r="V2290" i="3" s="1"/>
  <c r="Q2290" i="3"/>
  <c r="P2290" i="3"/>
  <c r="O2290" i="3"/>
  <c r="N2290" i="3"/>
  <c r="M2290" i="3"/>
  <c r="L2290" i="3"/>
  <c r="K2290" i="3"/>
  <c r="J2290" i="3"/>
  <c r="I2290" i="3"/>
  <c r="H2290" i="3"/>
  <c r="F2290" i="3"/>
  <c r="AN2290" i="3" s="1"/>
  <c r="E2290" i="3"/>
  <c r="AJ2290" i="3" s="1" a="1"/>
  <c r="AJ2290" i="3" s="1"/>
  <c r="D2290" i="3"/>
  <c r="C2290" i="3"/>
  <c r="G2290" i="3" s="1"/>
  <c r="AI2289" i="3"/>
  <c r="AH2289" i="3"/>
  <c r="AG2289" i="3"/>
  <c r="AF2289" i="3"/>
  <c r="AE2289" i="3"/>
  <c r="AD2289" i="3"/>
  <c r="AC2289" i="3"/>
  <c r="AB2289" i="3"/>
  <c r="V2289" i="3"/>
  <c r="U2289" i="3"/>
  <c r="T2289" i="3"/>
  <c r="S2289" i="3"/>
  <c r="R2289" i="3"/>
  <c r="Q2289" i="3"/>
  <c r="P2289" i="3"/>
  <c r="O2289" i="3"/>
  <c r="N2289" i="3"/>
  <c r="M2289" i="3"/>
  <c r="L2289" i="3"/>
  <c r="K2289" i="3"/>
  <c r="D2289" i="3"/>
  <c r="C2289" i="3"/>
  <c r="AP2289" i="3" s="1"/>
  <c r="AI2288" i="3"/>
  <c r="AH2288" i="3"/>
  <c r="AG2288" i="3"/>
  <c r="AF2288" i="3"/>
  <c r="AE2288" i="3"/>
  <c r="AD2288" i="3"/>
  <c r="AC2288" i="3"/>
  <c r="U2288" i="3"/>
  <c r="T2288" i="3"/>
  <c r="S2288" i="3"/>
  <c r="R2288" i="3"/>
  <c r="V2288" i="3" s="1"/>
  <c r="AL2288" i="3" s="1"/>
  <c r="Q2288" i="3"/>
  <c r="P2288" i="3"/>
  <c r="O2288" i="3"/>
  <c r="N2288" i="3"/>
  <c r="M2288" i="3"/>
  <c r="L2288" i="3"/>
  <c r="K2288" i="3"/>
  <c r="C2288" i="3"/>
  <c r="AI2287" i="3"/>
  <c r="AH2287" i="3"/>
  <c r="AG2287" i="3"/>
  <c r="AF2287" i="3"/>
  <c r="AE2287" i="3"/>
  <c r="AD2287" i="3"/>
  <c r="AC2287" i="3"/>
  <c r="U2287" i="3"/>
  <c r="T2287" i="3"/>
  <c r="S2287" i="3"/>
  <c r="R2287" i="3"/>
  <c r="V2287" i="3" s="1"/>
  <c r="Q2287" i="3"/>
  <c r="P2287" i="3"/>
  <c r="O2287" i="3"/>
  <c r="N2287" i="3"/>
  <c r="M2287" i="3"/>
  <c r="L2287" i="3"/>
  <c r="K2287" i="3"/>
  <c r="C2287" i="3"/>
  <c r="AO2287" i="3" s="1"/>
  <c r="AI2286" i="3"/>
  <c r="AH2286" i="3"/>
  <c r="AG2286" i="3"/>
  <c r="AF2286" i="3"/>
  <c r="AE2286" i="3"/>
  <c r="AD2286" i="3"/>
  <c r="AC2286" i="3"/>
  <c r="V2286" i="3"/>
  <c r="U2286" i="3"/>
  <c r="T2286" i="3"/>
  <c r="S2286" i="3"/>
  <c r="R2286" i="3"/>
  <c r="Q2286" i="3"/>
  <c r="P2286" i="3"/>
  <c r="O2286" i="3"/>
  <c r="N2286" i="3"/>
  <c r="M2286" i="3"/>
  <c r="L2286" i="3"/>
  <c r="K2286" i="3"/>
  <c r="C2286" i="3"/>
  <c r="AI2285" i="3"/>
  <c r="AH2285" i="3"/>
  <c r="AG2285" i="3"/>
  <c r="AF2285" i="3"/>
  <c r="AE2285" i="3"/>
  <c r="AD2285" i="3"/>
  <c r="AC2285" i="3"/>
  <c r="U2285" i="3"/>
  <c r="T2285" i="3"/>
  <c r="S2285" i="3"/>
  <c r="R2285" i="3"/>
  <c r="V2285" i="3" s="1"/>
  <c r="Q2285" i="3"/>
  <c r="P2285" i="3"/>
  <c r="O2285" i="3"/>
  <c r="N2285" i="3"/>
  <c r="M2285" i="3"/>
  <c r="L2285" i="3"/>
  <c r="K2285" i="3"/>
  <c r="C2285" i="3"/>
  <c r="H2285" i="3" s="1"/>
  <c r="AP2284" i="3"/>
  <c r="AI2284" i="3"/>
  <c r="AH2284" i="3"/>
  <c r="AG2284" i="3"/>
  <c r="AF2284" i="3"/>
  <c r="AE2284" i="3"/>
  <c r="AD2284" i="3"/>
  <c r="AC2284" i="3"/>
  <c r="U2284" i="3"/>
  <c r="T2284" i="3"/>
  <c r="S2284" i="3"/>
  <c r="R2284" i="3"/>
  <c r="V2284" i="3" s="1"/>
  <c r="AL2284" i="3" s="1"/>
  <c r="Q2284" i="3"/>
  <c r="P2284" i="3"/>
  <c r="O2284" i="3"/>
  <c r="N2284" i="3"/>
  <c r="M2284" i="3"/>
  <c r="L2284" i="3"/>
  <c r="K2284" i="3"/>
  <c r="F2284" i="3"/>
  <c r="AN2284" i="3" s="1"/>
  <c r="C2284" i="3"/>
  <c r="AO2284" i="3" s="1"/>
  <c r="AQ2283" i="3"/>
  <c r="AI2283" i="3"/>
  <c r="AH2283" i="3"/>
  <c r="AG2283" i="3"/>
  <c r="AF2283" i="3"/>
  <c r="AE2283" i="3"/>
  <c r="AD2283" i="3"/>
  <c r="AC2283" i="3"/>
  <c r="AB2283" i="3"/>
  <c r="V2283" i="3"/>
  <c r="U2283" i="3"/>
  <c r="T2283" i="3"/>
  <c r="S2283" i="3"/>
  <c r="R2283" i="3"/>
  <c r="Q2283" i="3"/>
  <c r="P2283" i="3"/>
  <c r="O2283" i="3"/>
  <c r="N2283" i="3"/>
  <c r="M2283" i="3"/>
  <c r="L2283" i="3"/>
  <c r="K2283" i="3"/>
  <c r="J2283" i="3"/>
  <c r="G2283" i="3"/>
  <c r="F2283" i="3"/>
  <c r="AN2283" i="3" s="1"/>
  <c r="E2283" i="3"/>
  <c r="C2283" i="3"/>
  <c r="AP2283" i="3" s="1"/>
  <c r="AI2282" i="3"/>
  <c r="AH2282" i="3"/>
  <c r="AG2282" i="3"/>
  <c r="AF2282" i="3"/>
  <c r="AE2282" i="3"/>
  <c r="AD2282" i="3"/>
  <c r="AC2282" i="3"/>
  <c r="AB2282" i="3"/>
  <c r="U2282" i="3"/>
  <c r="T2282" i="3"/>
  <c r="S2282" i="3"/>
  <c r="R2282" i="3"/>
  <c r="V2282" i="3" s="1"/>
  <c r="Q2282" i="3"/>
  <c r="P2282" i="3"/>
  <c r="O2282" i="3"/>
  <c r="N2282" i="3"/>
  <c r="M2282" i="3"/>
  <c r="L2282" i="3"/>
  <c r="K2282" i="3"/>
  <c r="J2282" i="3"/>
  <c r="I2282" i="3"/>
  <c r="D2282" i="3"/>
  <c r="C2282" i="3"/>
  <c r="G2282" i="3" s="1"/>
  <c r="AK2281" i="3"/>
  <c r="AI2281" i="3"/>
  <c r="AH2281" i="3"/>
  <c r="AG2281" i="3"/>
  <c r="AF2281" i="3"/>
  <c r="AE2281" i="3"/>
  <c r="AD2281" i="3"/>
  <c r="AC2281" i="3"/>
  <c r="AB2281" i="3"/>
  <c r="U2281" i="3"/>
  <c r="T2281" i="3"/>
  <c r="S2281" i="3"/>
  <c r="R2281" i="3"/>
  <c r="V2281" i="3" s="1"/>
  <c r="AL2281" i="3" s="1"/>
  <c r="Q2281" i="3"/>
  <c r="P2281" i="3"/>
  <c r="O2281" i="3"/>
  <c r="N2281" i="3"/>
  <c r="M2281" i="3"/>
  <c r="L2281" i="3"/>
  <c r="K2281" i="3"/>
  <c r="C2281" i="3"/>
  <c r="AP2281" i="3" s="1"/>
  <c r="AI2280" i="3"/>
  <c r="AH2280" i="3"/>
  <c r="AG2280" i="3"/>
  <c r="AF2280" i="3"/>
  <c r="AE2280" i="3"/>
  <c r="AD2280" i="3"/>
  <c r="AC2280" i="3"/>
  <c r="U2280" i="3"/>
  <c r="T2280" i="3"/>
  <c r="S2280" i="3"/>
  <c r="R2280" i="3"/>
  <c r="V2280" i="3" s="1"/>
  <c r="Q2280" i="3"/>
  <c r="P2280" i="3"/>
  <c r="O2280" i="3"/>
  <c r="N2280" i="3"/>
  <c r="M2280" i="3"/>
  <c r="L2280" i="3"/>
  <c r="K2280" i="3"/>
  <c r="C2280" i="3"/>
  <c r="AQ2280" i="3" s="1"/>
  <c r="AO2279" i="3"/>
  <c r="AI2279" i="3"/>
  <c r="AH2279" i="3"/>
  <c r="AG2279" i="3"/>
  <c r="AF2279" i="3"/>
  <c r="AE2279" i="3"/>
  <c r="AD2279" i="3"/>
  <c r="AC2279" i="3"/>
  <c r="U2279" i="3"/>
  <c r="T2279" i="3"/>
  <c r="S2279" i="3"/>
  <c r="R2279" i="3"/>
  <c r="V2279" i="3" s="1"/>
  <c r="Q2279" i="3"/>
  <c r="P2279" i="3"/>
  <c r="O2279" i="3"/>
  <c r="N2279" i="3"/>
  <c r="M2279" i="3"/>
  <c r="L2279" i="3"/>
  <c r="K2279" i="3"/>
  <c r="C2279" i="3"/>
  <c r="J2279" i="3" s="1"/>
  <c r="AP2278" i="3"/>
  <c r="AI2278" i="3"/>
  <c r="AH2278" i="3"/>
  <c r="AG2278" i="3"/>
  <c r="AF2278" i="3"/>
  <c r="AE2278" i="3"/>
  <c r="AD2278" i="3"/>
  <c r="AC2278" i="3"/>
  <c r="AB2278" i="3"/>
  <c r="V2278" i="3"/>
  <c r="AL2278" i="3" s="1"/>
  <c r="U2278" i="3"/>
  <c r="T2278" i="3"/>
  <c r="S2278" i="3"/>
  <c r="R2278" i="3"/>
  <c r="Q2278" i="3"/>
  <c r="P2278" i="3"/>
  <c r="O2278" i="3"/>
  <c r="N2278" i="3"/>
  <c r="M2278" i="3"/>
  <c r="L2278" i="3"/>
  <c r="K2278" i="3"/>
  <c r="I2278" i="3"/>
  <c r="F2278" i="3"/>
  <c r="AN2278" i="3" s="1"/>
  <c r="E2278" i="3"/>
  <c r="AM2278" i="3" s="1"/>
  <c r="D2278" i="3"/>
  <c r="C2278" i="3"/>
  <c r="AO2278" i="3" s="1"/>
  <c r="AI2277" i="3"/>
  <c r="AH2277" i="3"/>
  <c r="AG2277" i="3"/>
  <c r="AF2277" i="3"/>
  <c r="AE2277" i="3"/>
  <c r="AD2277" i="3"/>
  <c r="AC2277" i="3"/>
  <c r="U2277" i="3"/>
  <c r="T2277" i="3"/>
  <c r="S2277" i="3"/>
  <c r="R2277" i="3"/>
  <c r="V2277" i="3" s="1"/>
  <c r="Q2277" i="3"/>
  <c r="P2277" i="3"/>
  <c r="O2277" i="3"/>
  <c r="N2277" i="3"/>
  <c r="M2277" i="3"/>
  <c r="L2277" i="3"/>
  <c r="K2277" i="3"/>
  <c r="C2277" i="3"/>
  <c r="AO2277" i="3" s="1"/>
  <c r="AO2276" i="3"/>
  <c r="AI2276" i="3"/>
  <c r="AH2276" i="3"/>
  <c r="AG2276" i="3"/>
  <c r="AF2276" i="3"/>
  <c r="AE2276" i="3"/>
  <c r="AD2276" i="3"/>
  <c r="AC2276" i="3"/>
  <c r="U2276" i="3"/>
  <c r="T2276" i="3"/>
  <c r="S2276" i="3"/>
  <c r="R2276" i="3"/>
  <c r="V2276" i="3" s="1"/>
  <c r="Q2276" i="3"/>
  <c r="P2276" i="3"/>
  <c r="O2276" i="3"/>
  <c r="N2276" i="3"/>
  <c r="M2276" i="3"/>
  <c r="L2276" i="3"/>
  <c r="K2276" i="3"/>
  <c r="J2276" i="3"/>
  <c r="C2276" i="3"/>
  <c r="AP2276" i="3" s="1"/>
  <c r="AI2275" i="3"/>
  <c r="AH2275" i="3"/>
  <c r="AG2275" i="3"/>
  <c r="AF2275" i="3"/>
  <c r="AE2275" i="3"/>
  <c r="AD2275" i="3"/>
  <c r="AC2275" i="3"/>
  <c r="U2275" i="3"/>
  <c r="T2275" i="3"/>
  <c r="S2275" i="3"/>
  <c r="R2275" i="3"/>
  <c r="V2275" i="3" s="1"/>
  <c r="AL2275" i="3" s="1"/>
  <c r="Q2275" i="3"/>
  <c r="P2275" i="3"/>
  <c r="O2275" i="3"/>
  <c r="N2275" i="3"/>
  <c r="M2275" i="3"/>
  <c r="L2275" i="3"/>
  <c r="K2275" i="3"/>
  <c r="I2275" i="3"/>
  <c r="H2275" i="3"/>
  <c r="C2275" i="3"/>
  <c r="AQ2275" i="3" s="1"/>
  <c r="AI2274" i="3"/>
  <c r="AH2274" i="3"/>
  <c r="AG2274" i="3"/>
  <c r="AF2274" i="3"/>
  <c r="AE2274" i="3"/>
  <c r="AD2274" i="3"/>
  <c r="AC2274" i="3"/>
  <c r="U2274" i="3"/>
  <c r="T2274" i="3"/>
  <c r="S2274" i="3"/>
  <c r="R2274" i="3"/>
  <c r="V2274" i="3" s="1"/>
  <c r="Q2274" i="3"/>
  <c r="P2274" i="3"/>
  <c r="O2274" i="3"/>
  <c r="N2274" i="3"/>
  <c r="M2274" i="3"/>
  <c r="L2274" i="3"/>
  <c r="K2274" i="3"/>
  <c r="C2274" i="3"/>
  <c r="AO2274" i="3" s="1"/>
  <c r="AQ2273" i="3"/>
  <c r="AI2273" i="3"/>
  <c r="AH2273" i="3"/>
  <c r="AG2273" i="3"/>
  <c r="AF2273" i="3"/>
  <c r="AE2273" i="3"/>
  <c r="AD2273" i="3"/>
  <c r="AC2273" i="3"/>
  <c r="AB2273" i="3"/>
  <c r="V2273" i="3"/>
  <c r="U2273" i="3"/>
  <c r="T2273" i="3"/>
  <c r="S2273" i="3"/>
  <c r="R2273" i="3"/>
  <c r="Q2273" i="3"/>
  <c r="P2273" i="3"/>
  <c r="O2273" i="3"/>
  <c r="N2273" i="3"/>
  <c r="M2273" i="3"/>
  <c r="L2273" i="3"/>
  <c r="K2273" i="3"/>
  <c r="G2273" i="3"/>
  <c r="F2273" i="3"/>
  <c r="AN2273" i="3" s="1"/>
  <c r="E2273" i="3"/>
  <c r="AM2273" i="3" s="1"/>
  <c r="C2273" i="3"/>
  <c r="AP2273" i="3" s="1"/>
  <c r="AI2272" i="3"/>
  <c r="AH2272" i="3"/>
  <c r="AG2272" i="3"/>
  <c r="AF2272" i="3"/>
  <c r="AE2272" i="3"/>
  <c r="AD2272" i="3"/>
  <c r="AC2272" i="3"/>
  <c r="U2272" i="3"/>
  <c r="T2272" i="3"/>
  <c r="S2272" i="3"/>
  <c r="R2272" i="3"/>
  <c r="V2272" i="3" s="1"/>
  <c r="Q2272" i="3"/>
  <c r="P2272" i="3"/>
  <c r="O2272" i="3"/>
  <c r="N2272" i="3"/>
  <c r="M2272" i="3"/>
  <c r="L2272" i="3"/>
  <c r="K2272" i="3"/>
  <c r="I2272" i="3"/>
  <c r="H2272" i="3"/>
  <c r="D2272" i="3"/>
  <c r="C2272" i="3"/>
  <c r="G2272" i="3" s="1"/>
  <c r="AI2271" i="3"/>
  <c r="AH2271" i="3"/>
  <c r="AG2271" i="3"/>
  <c r="AF2271" i="3"/>
  <c r="AE2271" i="3"/>
  <c r="AD2271" i="3"/>
  <c r="AC2271" i="3"/>
  <c r="U2271" i="3"/>
  <c r="T2271" i="3"/>
  <c r="S2271" i="3"/>
  <c r="R2271" i="3"/>
  <c r="V2271" i="3" s="1"/>
  <c r="Q2271" i="3"/>
  <c r="P2271" i="3"/>
  <c r="O2271" i="3"/>
  <c r="N2271" i="3"/>
  <c r="M2271" i="3"/>
  <c r="L2271" i="3"/>
  <c r="K2271" i="3"/>
  <c r="C2271" i="3"/>
  <c r="AI2270" i="3"/>
  <c r="AH2270" i="3"/>
  <c r="AG2270" i="3"/>
  <c r="AF2270" i="3"/>
  <c r="AE2270" i="3"/>
  <c r="AD2270" i="3"/>
  <c r="AC2270" i="3"/>
  <c r="U2270" i="3"/>
  <c r="T2270" i="3"/>
  <c r="S2270" i="3"/>
  <c r="R2270" i="3"/>
  <c r="V2270" i="3" s="1"/>
  <c r="Q2270" i="3"/>
  <c r="P2270" i="3"/>
  <c r="O2270" i="3"/>
  <c r="N2270" i="3"/>
  <c r="M2270" i="3"/>
  <c r="L2270" i="3"/>
  <c r="K2270" i="3"/>
  <c r="J2270" i="3"/>
  <c r="I2270" i="3"/>
  <c r="H2270" i="3"/>
  <c r="D2270" i="3"/>
  <c r="C2270" i="3"/>
  <c r="AQ2270" i="3" s="1"/>
  <c r="AI2269" i="3"/>
  <c r="AH2269" i="3"/>
  <c r="AG2269" i="3"/>
  <c r="AF2269" i="3"/>
  <c r="AE2269" i="3"/>
  <c r="AD2269" i="3"/>
  <c r="AC2269" i="3"/>
  <c r="U2269" i="3"/>
  <c r="T2269" i="3"/>
  <c r="S2269" i="3"/>
  <c r="R2269" i="3"/>
  <c r="V2269" i="3" s="1"/>
  <c r="Q2269" i="3"/>
  <c r="P2269" i="3"/>
  <c r="O2269" i="3"/>
  <c r="N2269" i="3"/>
  <c r="M2269" i="3"/>
  <c r="L2269" i="3"/>
  <c r="K2269" i="3"/>
  <c r="J2269" i="3"/>
  <c r="I2269" i="3"/>
  <c r="C2269" i="3"/>
  <c r="H2269" i="3" s="1"/>
  <c r="AI2268" i="3"/>
  <c r="AH2268" i="3"/>
  <c r="AG2268" i="3"/>
  <c r="AF2268" i="3"/>
  <c r="AE2268" i="3"/>
  <c r="AD2268" i="3"/>
  <c r="AC2268" i="3"/>
  <c r="V2268" i="3"/>
  <c r="AL2268" i="3" s="1"/>
  <c r="U2268" i="3"/>
  <c r="T2268" i="3"/>
  <c r="S2268" i="3"/>
  <c r="R2268" i="3"/>
  <c r="Q2268" i="3"/>
  <c r="P2268" i="3"/>
  <c r="O2268" i="3"/>
  <c r="N2268" i="3"/>
  <c r="M2268" i="3"/>
  <c r="L2268" i="3"/>
  <c r="K2268" i="3"/>
  <c r="C2268" i="3"/>
  <c r="AK2267" i="3"/>
  <c r="AI2267" i="3"/>
  <c r="AH2267" i="3"/>
  <c r="AG2267" i="3"/>
  <c r="AF2267" i="3"/>
  <c r="AE2267" i="3"/>
  <c r="AD2267" i="3"/>
  <c r="AC2267" i="3"/>
  <c r="W2267" i="3" a="1"/>
  <c r="W2267" i="3" s="1"/>
  <c r="U2267" i="3"/>
  <c r="T2267" i="3"/>
  <c r="S2267" i="3"/>
  <c r="R2267" i="3"/>
  <c r="V2267" i="3" s="1"/>
  <c r="AL2267" i="3" s="1"/>
  <c r="Q2267" i="3"/>
  <c r="P2267" i="3"/>
  <c r="O2267" i="3"/>
  <c r="N2267" i="3"/>
  <c r="M2267" i="3"/>
  <c r="L2267" i="3"/>
  <c r="K2267" i="3"/>
  <c r="C2267" i="3"/>
  <c r="AI2266" i="3"/>
  <c r="AH2266" i="3"/>
  <c r="AG2266" i="3"/>
  <c r="AF2266" i="3"/>
  <c r="AE2266" i="3"/>
  <c r="AD2266" i="3"/>
  <c r="AC2266" i="3"/>
  <c r="U2266" i="3"/>
  <c r="T2266" i="3"/>
  <c r="S2266" i="3"/>
  <c r="R2266" i="3"/>
  <c r="V2266" i="3" s="1"/>
  <c r="Q2266" i="3"/>
  <c r="P2266" i="3"/>
  <c r="O2266" i="3"/>
  <c r="N2266" i="3"/>
  <c r="M2266" i="3"/>
  <c r="L2266" i="3"/>
  <c r="K2266" i="3"/>
  <c r="C2266" i="3"/>
  <c r="AO2266" i="3" s="1"/>
  <c r="AI2265" i="3"/>
  <c r="AH2265" i="3"/>
  <c r="AG2265" i="3"/>
  <c r="AF2265" i="3"/>
  <c r="AE2265" i="3"/>
  <c r="AD2265" i="3"/>
  <c r="AC2265" i="3"/>
  <c r="V2265" i="3"/>
  <c r="U2265" i="3"/>
  <c r="T2265" i="3"/>
  <c r="S2265" i="3"/>
  <c r="R2265" i="3"/>
  <c r="Q2265" i="3"/>
  <c r="P2265" i="3"/>
  <c r="O2265" i="3"/>
  <c r="N2265" i="3"/>
  <c r="M2265" i="3"/>
  <c r="L2265" i="3"/>
  <c r="K2265" i="3"/>
  <c r="C2265" i="3"/>
  <c r="AI2264" i="3"/>
  <c r="AH2264" i="3"/>
  <c r="AG2264" i="3"/>
  <c r="AF2264" i="3"/>
  <c r="AE2264" i="3"/>
  <c r="AD2264" i="3"/>
  <c r="AC2264" i="3"/>
  <c r="U2264" i="3"/>
  <c r="T2264" i="3"/>
  <c r="S2264" i="3"/>
  <c r="R2264" i="3"/>
  <c r="V2264" i="3" s="1"/>
  <c r="AL2264" i="3" s="1"/>
  <c r="Q2264" i="3"/>
  <c r="P2264" i="3"/>
  <c r="O2264" i="3"/>
  <c r="N2264" i="3"/>
  <c r="M2264" i="3"/>
  <c r="L2264" i="3"/>
  <c r="K2264" i="3"/>
  <c r="C2264" i="3"/>
  <c r="AI2263" i="3"/>
  <c r="AH2263" i="3"/>
  <c r="AG2263" i="3"/>
  <c r="AF2263" i="3"/>
  <c r="AE2263" i="3"/>
  <c r="AD2263" i="3"/>
  <c r="AC2263" i="3"/>
  <c r="U2263" i="3"/>
  <c r="T2263" i="3"/>
  <c r="S2263" i="3"/>
  <c r="R2263" i="3"/>
  <c r="V2263" i="3" s="1"/>
  <c r="Q2263" i="3"/>
  <c r="P2263" i="3"/>
  <c r="O2263" i="3"/>
  <c r="N2263" i="3"/>
  <c r="M2263" i="3"/>
  <c r="L2263" i="3"/>
  <c r="K2263" i="3"/>
  <c r="C2263" i="3"/>
  <c r="AI2262" i="3"/>
  <c r="AH2262" i="3"/>
  <c r="AG2262" i="3"/>
  <c r="AF2262" i="3"/>
  <c r="AE2262" i="3"/>
  <c r="AD2262" i="3"/>
  <c r="AC2262" i="3"/>
  <c r="U2262" i="3"/>
  <c r="T2262" i="3"/>
  <c r="S2262" i="3"/>
  <c r="R2262" i="3"/>
  <c r="V2262" i="3" s="1"/>
  <c r="Q2262" i="3"/>
  <c r="P2262" i="3"/>
  <c r="O2262" i="3"/>
  <c r="N2262" i="3"/>
  <c r="M2262" i="3"/>
  <c r="L2262" i="3"/>
  <c r="K2262" i="3"/>
  <c r="I2262" i="3"/>
  <c r="H2262" i="3"/>
  <c r="G2262" i="3"/>
  <c r="F2262" i="3"/>
  <c r="AN2262" i="3" s="1"/>
  <c r="C2262" i="3"/>
  <c r="AQ2262" i="3" s="1"/>
  <c r="AI2261" i="3"/>
  <c r="AH2261" i="3"/>
  <c r="AG2261" i="3"/>
  <c r="AF2261" i="3"/>
  <c r="AE2261" i="3"/>
  <c r="AD2261" i="3"/>
  <c r="AC2261" i="3"/>
  <c r="U2261" i="3"/>
  <c r="T2261" i="3"/>
  <c r="S2261" i="3"/>
  <c r="R2261" i="3"/>
  <c r="V2261" i="3" s="1"/>
  <c r="Q2261" i="3"/>
  <c r="P2261" i="3"/>
  <c r="O2261" i="3"/>
  <c r="N2261" i="3"/>
  <c r="M2261" i="3"/>
  <c r="L2261" i="3"/>
  <c r="K2261" i="3"/>
  <c r="I2261" i="3"/>
  <c r="C2261" i="3"/>
  <c r="H2261" i="3" s="1"/>
  <c r="AQ2260" i="3"/>
  <c r="AI2260" i="3"/>
  <c r="AH2260" i="3"/>
  <c r="AG2260" i="3"/>
  <c r="AF2260" i="3"/>
  <c r="AE2260" i="3"/>
  <c r="AD2260" i="3"/>
  <c r="AC2260" i="3"/>
  <c r="U2260" i="3"/>
  <c r="T2260" i="3"/>
  <c r="S2260" i="3"/>
  <c r="R2260" i="3"/>
  <c r="V2260" i="3" s="1"/>
  <c r="AL2260" i="3" s="1"/>
  <c r="Q2260" i="3"/>
  <c r="P2260" i="3"/>
  <c r="O2260" i="3"/>
  <c r="N2260" i="3"/>
  <c r="M2260" i="3"/>
  <c r="L2260" i="3"/>
  <c r="K2260" i="3"/>
  <c r="H2260" i="3"/>
  <c r="G2260" i="3"/>
  <c r="F2260" i="3"/>
  <c r="AN2260" i="3" s="1"/>
  <c r="C2260" i="3"/>
  <c r="AO2260" i="3" s="1"/>
  <c r="AI2259" i="3"/>
  <c r="AH2259" i="3"/>
  <c r="AG2259" i="3"/>
  <c r="AF2259" i="3"/>
  <c r="AE2259" i="3"/>
  <c r="AD2259" i="3"/>
  <c r="AC2259" i="3"/>
  <c r="U2259" i="3"/>
  <c r="T2259" i="3"/>
  <c r="S2259" i="3"/>
  <c r="R2259" i="3"/>
  <c r="V2259" i="3" s="1"/>
  <c r="Q2259" i="3"/>
  <c r="P2259" i="3"/>
  <c r="O2259" i="3"/>
  <c r="N2259" i="3"/>
  <c r="M2259" i="3"/>
  <c r="L2259" i="3"/>
  <c r="K2259" i="3"/>
  <c r="I2259" i="3"/>
  <c r="C2259" i="3"/>
  <c r="F2259" i="3" s="1"/>
  <c r="AN2259" i="3" s="1"/>
  <c r="AI2258" i="3"/>
  <c r="AH2258" i="3"/>
  <c r="AG2258" i="3"/>
  <c r="AF2258" i="3"/>
  <c r="AE2258" i="3"/>
  <c r="AD2258" i="3"/>
  <c r="AC2258" i="3"/>
  <c r="U2258" i="3"/>
  <c r="T2258" i="3"/>
  <c r="S2258" i="3"/>
  <c r="R2258" i="3"/>
  <c r="V2258" i="3" s="1"/>
  <c r="Q2258" i="3"/>
  <c r="P2258" i="3"/>
  <c r="O2258" i="3"/>
  <c r="N2258" i="3"/>
  <c r="M2258" i="3"/>
  <c r="L2258" i="3"/>
  <c r="K2258" i="3"/>
  <c r="C2258" i="3"/>
  <c r="AI2257" i="3"/>
  <c r="AH2257" i="3"/>
  <c r="AG2257" i="3"/>
  <c r="AF2257" i="3"/>
  <c r="AE2257" i="3"/>
  <c r="AD2257" i="3"/>
  <c r="AC2257" i="3"/>
  <c r="U2257" i="3"/>
  <c r="T2257" i="3"/>
  <c r="S2257" i="3"/>
  <c r="R2257" i="3"/>
  <c r="V2257" i="3" s="1"/>
  <c r="Q2257" i="3"/>
  <c r="P2257" i="3"/>
  <c r="O2257" i="3"/>
  <c r="N2257" i="3"/>
  <c r="M2257" i="3"/>
  <c r="L2257" i="3"/>
  <c r="K2257" i="3"/>
  <c r="G2257" i="3"/>
  <c r="F2257" i="3"/>
  <c r="AN2257" i="3" s="1"/>
  <c r="E2257" i="3"/>
  <c r="C2257" i="3"/>
  <c r="AP2257" i="3" s="1"/>
  <c r="AI2256" i="3"/>
  <c r="AH2256" i="3"/>
  <c r="AG2256" i="3"/>
  <c r="AF2256" i="3"/>
  <c r="AE2256" i="3"/>
  <c r="AD2256" i="3"/>
  <c r="AC2256" i="3"/>
  <c r="U2256" i="3"/>
  <c r="T2256" i="3"/>
  <c r="S2256" i="3"/>
  <c r="R2256" i="3"/>
  <c r="V2256" i="3" s="1"/>
  <c r="Q2256" i="3"/>
  <c r="P2256" i="3"/>
  <c r="O2256" i="3"/>
  <c r="N2256" i="3"/>
  <c r="M2256" i="3"/>
  <c r="L2256" i="3"/>
  <c r="K2256" i="3"/>
  <c r="H2256" i="3"/>
  <c r="C2256" i="3"/>
  <c r="G2256" i="3" s="1"/>
  <c r="AI2255" i="3"/>
  <c r="AH2255" i="3"/>
  <c r="AG2255" i="3"/>
  <c r="AF2255" i="3"/>
  <c r="AE2255" i="3"/>
  <c r="AD2255" i="3"/>
  <c r="AC2255" i="3"/>
  <c r="V2255" i="3"/>
  <c r="AL2255" i="3" s="1"/>
  <c r="U2255" i="3"/>
  <c r="T2255" i="3"/>
  <c r="S2255" i="3"/>
  <c r="R2255" i="3"/>
  <c r="Q2255" i="3"/>
  <c r="P2255" i="3"/>
  <c r="O2255" i="3"/>
  <c r="N2255" i="3"/>
  <c r="M2255" i="3"/>
  <c r="L2255" i="3"/>
  <c r="K2255" i="3"/>
  <c r="C2255" i="3"/>
  <c r="AO2255" i="3" s="1"/>
  <c r="AI2254" i="3"/>
  <c r="AH2254" i="3"/>
  <c r="AG2254" i="3"/>
  <c r="AF2254" i="3"/>
  <c r="AE2254" i="3"/>
  <c r="AD2254" i="3"/>
  <c r="AC2254" i="3"/>
  <c r="U2254" i="3"/>
  <c r="T2254" i="3"/>
  <c r="S2254" i="3"/>
  <c r="R2254" i="3"/>
  <c r="V2254" i="3" s="1"/>
  <c r="AL2254" i="3" s="1"/>
  <c r="Q2254" i="3"/>
  <c r="P2254" i="3"/>
  <c r="O2254" i="3"/>
  <c r="N2254" i="3"/>
  <c r="M2254" i="3"/>
  <c r="L2254" i="3"/>
  <c r="K2254" i="3"/>
  <c r="I2254" i="3"/>
  <c r="H2254" i="3"/>
  <c r="C2254" i="3"/>
  <c r="AQ2254" i="3" s="1"/>
  <c r="AI2253" i="3"/>
  <c r="AH2253" i="3"/>
  <c r="AG2253" i="3"/>
  <c r="AF2253" i="3"/>
  <c r="AE2253" i="3"/>
  <c r="AD2253" i="3"/>
  <c r="AC2253" i="3"/>
  <c r="U2253" i="3"/>
  <c r="T2253" i="3"/>
  <c r="S2253" i="3"/>
  <c r="R2253" i="3"/>
  <c r="V2253" i="3" s="1"/>
  <c r="Q2253" i="3"/>
  <c r="P2253" i="3"/>
  <c r="O2253" i="3"/>
  <c r="N2253" i="3"/>
  <c r="M2253" i="3"/>
  <c r="L2253" i="3"/>
  <c r="K2253" i="3"/>
  <c r="C2253" i="3"/>
  <c r="AI2252" i="3"/>
  <c r="AH2252" i="3"/>
  <c r="AG2252" i="3"/>
  <c r="AF2252" i="3"/>
  <c r="AE2252" i="3"/>
  <c r="AD2252" i="3"/>
  <c r="AC2252" i="3"/>
  <c r="U2252" i="3"/>
  <c r="T2252" i="3"/>
  <c r="S2252" i="3"/>
  <c r="R2252" i="3"/>
  <c r="V2252" i="3" s="1"/>
  <c r="AL2252" i="3" s="1"/>
  <c r="Q2252" i="3"/>
  <c r="P2252" i="3"/>
  <c r="O2252" i="3"/>
  <c r="N2252" i="3"/>
  <c r="M2252" i="3"/>
  <c r="L2252" i="3"/>
  <c r="K2252" i="3"/>
  <c r="G2252" i="3"/>
  <c r="F2252" i="3"/>
  <c r="AN2252" i="3" s="1"/>
  <c r="C2252" i="3"/>
  <c r="AO2252" i="3" s="1"/>
  <c r="AI2251" i="3"/>
  <c r="AH2251" i="3"/>
  <c r="AG2251" i="3"/>
  <c r="AF2251" i="3"/>
  <c r="AE2251" i="3"/>
  <c r="AD2251" i="3"/>
  <c r="AC2251" i="3"/>
  <c r="U2251" i="3"/>
  <c r="T2251" i="3"/>
  <c r="S2251" i="3"/>
  <c r="R2251" i="3"/>
  <c r="V2251" i="3" s="1"/>
  <c r="Q2251" i="3"/>
  <c r="P2251" i="3"/>
  <c r="O2251" i="3"/>
  <c r="N2251" i="3"/>
  <c r="M2251" i="3"/>
  <c r="L2251" i="3"/>
  <c r="K2251" i="3"/>
  <c r="I2251" i="3"/>
  <c r="C2251" i="3"/>
  <c r="F2251" i="3" s="1"/>
  <c r="AN2251" i="3" s="1"/>
  <c r="AI2250" i="3"/>
  <c r="AH2250" i="3"/>
  <c r="AG2250" i="3"/>
  <c r="AF2250" i="3"/>
  <c r="AE2250" i="3"/>
  <c r="AD2250" i="3"/>
  <c r="AC2250" i="3"/>
  <c r="U2250" i="3"/>
  <c r="T2250" i="3"/>
  <c r="S2250" i="3"/>
  <c r="R2250" i="3"/>
  <c r="V2250" i="3" s="1"/>
  <c r="Q2250" i="3"/>
  <c r="P2250" i="3"/>
  <c r="O2250" i="3"/>
  <c r="N2250" i="3"/>
  <c r="M2250" i="3"/>
  <c r="L2250" i="3"/>
  <c r="K2250" i="3"/>
  <c r="C2250" i="3"/>
  <c r="AO2250" i="3" s="1"/>
  <c r="AQ2249" i="3"/>
  <c r="AI2249" i="3"/>
  <c r="AH2249" i="3"/>
  <c r="AG2249" i="3"/>
  <c r="AF2249" i="3"/>
  <c r="AE2249" i="3"/>
  <c r="AD2249" i="3"/>
  <c r="AC2249" i="3"/>
  <c r="U2249" i="3"/>
  <c r="T2249" i="3"/>
  <c r="S2249" i="3"/>
  <c r="R2249" i="3"/>
  <c r="V2249" i="3" s="1"/>
  <c r="Q2249" i="3"/>
  <c r="P2249" i="3"/>
  <c r="O2249" i="3"/>
  <c r="N2249" i="3"/>
  <c r="M2249" i="3"/>
  <c r="L2249" i="3"/>
  <c r="K2249" i="3"/>
  <c r="G2249" i="3"/>
  <c r="F2249" i="3"/>
  <c r="AN2249" i="3" s="1"/>
  <c r="E2249" i="3"/>
  <c r="C2249" i="3"/>
  <c r="AP2249" i="3" s="1"/>
  <c r="AI2248" i="3"/>
  <c r="AH2248" i="3"/>
  <c r="AG2248" i="3"/>
  <c r="AF2248" i="3"/>
  <c r="AE2248" i="3"/>
  <c r="AD2248" i="3"/>
  <c r="AC2248" i="3"/>
  <c r="U2248" i="3"/>
  <c r="T2248" i="3"/>
  <c r="S2248" i="3"/>
  <c r="R2248" i="3"/>
  <c r="V2248" i="3" s="1"/>
  <c r="Q2248" i="3"/>
  <c r="P2248" i="3"/>
  <c r="O2248" i="3"/>
  <c r="N2248" i="3"/>
  <c r="M2248" i="3"/>
  <c r="L2248" i="3"/>
  <c r="K2248" i="3"/>
  <c r="H2248" i="3"/>
  <c r="C2248" i="3"/>
  <c r="G2248" i="3" s="1"/>
  <c r="AI2247" i="3"/>
  <c r="AH2247" i="3"/>
  <c r="AG2247" i="3"/>
  <c r="AF2247" i="3"/>
  <c r="AE2247" i="3"/>
  <c r="AD2247" i="3"/>
  <c r="AC2247" i="3"/>
  <c r="V2247" i="3"/>
  <c r="AL2247" i="3" s="1"/>
  <c r="U2247" i="3"/>
  <c r="T2247" i="3"/>
  <c r="S2247" i="3"/>
  <c r="R2247" i="3"/>
  <c r="Q2247" i="3"/>
  <c r="P2247" i="3"/>
  <c r="O2247" i="3"/>
  <c r="N2247" i="3"/>
  <c r="M2247" i="3"/>
  <c r="L2247" i="3"/>
  <c r="K2247" i="3"/>
  <c r="D2247" i="3"/>
  <c r="C2247" i="3"/>
  <c r="AO2247" i="3" s="1"/>
  <c r="AI2246" i="3"/>
  <c r="AH2246" i="3"/>
  <c r="AG2246" i="3"/>
  <c r="AF2246" i="3"/>
  <c r="AE2246" i="3"/>
  <c r="AD2246" i="3"/>
  <c r="AC2246" i="3"/>
  <c r="U2246" i="3"/>
  <c r="T2246" i="3"/>
  <c r="S2246" i="3"/>
  <c r="R2246" i="3"/>
  <c r="V2246" i="3" s="1"/>
  <c r="Q2246" i="3"/>
  <c r="P2246" i="3"/>
  <c r="O2246" i="3"/>
  <c r="N2246" i="3"/>
  <c r="M2246" i="3"/>
  <c r="L2246" i="3"/>
  <c r="K2246" i="3"/>
  <c r="I2246" i="3"/>
  <c r="H2246" i="3"/>
  <c r="F2246" i="3"/>
  <c r="AN2246" i="3" s="1"/>
  <c r="C2246" i="3"/>
  <c r="AQ2246" i="3" s="1"/>
  <c r="AI2245" i="3"/>
  <c r="AH2245" i="3"/>
  <c r="AG2245" i="3"/>
  <c r="AF2245" i="3"/>
  <c r="AE2245" i="3"/>
  <c r="AD2245" i="3"/>
  <c r="AC2245" i="3"/>
  <c r="U2245" i="3"/>
  <c r="T2245" i="3"/>
  <c r="S2245" i="3"/>
  <c r="R2245" i="3"/>
  <c r="V2245" i="3" s="1"/>
  <c r="Q2245" i="3"/>
  <c r="P2245" i="3"/>
  <c r="O2245" i="3"/>
  <c r="N2245" i="3"/>
  <c r="M2245" i="3"/>
  <c r="L2245" i="3"/>
  <c r="K2245" i="3"/>
  <c r="J2245" i="3"/>
  <c r="I2245" i="3"/>
  <c r="C2245" i="3"/>
  <c r="H2245" i="3" s="1"/>
  <c r="AP2244" i="3"/>
  <c r="AI2244" i="3"/>
  <c r="AH2244" i="3"/>
  <c r="AG2244" i="3"/>
  <c r="AF2244" i="3"/>
  <c r="AE2244" i="3"/>
  <c r="AD2244" i="3"/>
  <c r="AC2244" i="3"/>
  <c r="AB2244" i="3"/>
  <c r="U2244" i="3"/>
  <c r="T2244" i="3"/>
  <c r="S2244" i="3"/>
  <c r="R2244" i="3"/>
  <c r="V2244" i="3" s="1"/>
  <c r="AL2244" i="3" s="1"/>
  <c r="Q2244" i="3"/>
  <c r="P2244" i="3"/>
  <c r="O2244" i="3"/>
  <c r="N2244" i="3"/>
  <c r="M2244" i="3"/>
  <c r="L2244" i="3"/>
  <c r="K2244" i="3"/>
  <c r="G2244" i="3"/>
  <c r="F2244" i="3"/>
  <c r="AN2244" i="3" s="1"/>
  <c r="E2244" i="3"/>
  <c r="AM2244" i="3" s="1"/>
  <c r="D2244" i="3"/>
  <c r="C2244" i="3"/>
  <c r="AO2244" i="3" s="1"/>
  <c r="AK2243" i="3"/>
  <c r="AI2243" i="3"/>
  <c r="AH2243" i="3"/>
  <c r="AG2243" i="3"/>
  <c r="AF2243" i="3"/>
  <c r="AE2243" i="3"/>
  <c r="AD2243" i="3"/>
  <c r="AC2243" i="3"/>
  <c r="W2243" i="3"/>
  <c r="W2243" i="3" a="1"/>
  <c r="U2243" i="3"/>
  <c r="T2243" i="3"/>
  <c r="S2243" i="3"/>
  <c r="R2243" i="3"/>
  <c r="V2243" i="3" s="1"/>
  <c r="AL2243" i="3" s="1"/>
  <c r="Q2243" i="3"/>
  <c r="P2243" i="3"/>
  <c r="O2243" i="3"/>
  <c r="N2243" i="3"/>
  <c r="M2243" i="3"/>
  <c r="L2243" i="3"/>
  <c r="K2243" i="3"/>
  <c r="C2243" i="3"/>
  <c r="AI2242" i="3"/>
  <c r="AH2242" i="3"/>
  <c r="AG2242" i="3"/>
  <c r="AF2242" i="3"/>
  <c r="AE2242" i="3"/>
  <c r="AD2242" i="3"/>
  <c r="AC2242" i="3"/>
  <c r="U2242" i="3"/>
  <c r="T2242" i="3"/>
  <c r="S2242" i="3"/>
  <c r="R2242" i="3"/>
  <c r="V2242" i="3" s="1"/>
  <c r="Q2242" i="3"/>
  <c r="P2242" i="3"/>
  <c r="O2242" i="3"/>
  <c r="N2242" i="3"/>
  <c r="M2242" i="3"/>
  <c r="L2242" i="3"/>
  <c r="K2242" i="3"/>
  <c r="C2242" i="3"/>
  <c r="AI2241" i="3"/>
  <c r="AH2241" i="3"/>
  <c r="AG2241" i="3"/>
  <c r="AF2241" i="3"/>
  <c r="AE2241" i="3"/>
  <c r="AD2241" i="3"/>
  <c r="AC2241" i="3"/>
  <c r="U2241" i="3"/>
  <c r="T2241" i="3"/>
  <c r="S2241" i="3"/>
  <c r="R2241" i="3"/>
  <c r="V2241" i="3" s="1"/>
  <c r="Q2241" i="3"/>
  <c r="P2241" i="3"/>
  <c r="O2241" i="3"/>
  <c r="N2241" i="3"/>
  <c r="M2241" i="3"/>
  <c r="L2241" i="3"/>
  <c r="K2241" i="3"/>
  <c r="H2241" i="3"/>
  <c r="G2241" i="3"/>
  <c r="F2241" i="3"/>
  <c r="AN2241" i="3" s="1"/>
  <c r="C2241" i="3"/>
  <c r="AP2241" i="3" s="1"/>
  <c r="AL2240" i="3"/>
  <c r="AI2240" i="3"/>
  <c r="AH2240" i="3"/>
  <c r="AG2240" i="3"/>
  <c r="AF2240" i="3"/>
  <c r="AE2240" i="3"/>
  <c r="AD2240" i="3"/>
  <c r="AC2240" i="3"/>
  <c r="U2240" i="3"/>
  <c r="T2240" i="3"/>
  <c r="S2240" i="3"/>
  <c r="R2240" i="3"/>
  <c r="V2240" i="3" s="1"/>
  <c r="Q2240" i="3"/>
  <c r="P2240" i="3"/>
  <c r="O2240" i="3"/>
  <c r="N2240" i="3"/>
  <c r="M2240" i="3"/>
  <c r="L2240" i="3"/>
  <c r="K2240" i="3"/>
  <c r="J2240" i="3"/>
  <c r="I2240" i="3"/>
  <c r="H2240" i="3"/>
  <c r="C2240" i="3"/>
  <c r="G2240" i="3" s="1"/>
  <c r="AI2239" i="3"/>
  <c r="AH2239" i="3"/>
  <c r="AG2239" i="3"/>
  <c r="AF2239" i="3"/>
  <c r="AE2239" i="3"/>
  <c r="AD2239" i="3"/>
  <c r="AC2239" i="3"/>
  <c r="U2239" i="3"/>
  <c r="T2239" i="3"/>
  <c r="S2239" i="3"/>
  <c r="R2239" i="3"/>
  <c r="V2239" i="3" s="1"/>
  <c r="AL2239" i="3" s="1"/>
  <c r="Q2239" i="3"/>
  <c r="P2239" i="3"/>
  <c r="O2239" i="3"/>
  <c r="N2239" i="3"/>
  <c r="M2239" i="3"/>
  <c r="L2239" i="3"/>
  <c r="K2239" i="3"/>
  <c r="D2239" i="3"/>
  <c r="C2239" i="3"/>
  <c r="AO2239" i="3" s="1"/>
  <c r="AI2238" i="3"/>
  <c r="AH2238" i="3"/>
  <c r="AG2238" i="3"/>
  <c r="AF2238" i="3"/>
  <c r="AE2238" i="3"/>
  <c r="AD2238" i="3"/>
  <c r="AC2238" i="3"/>
  <c r="U2238" i="3"/>
  <c r="T2238" i="3"/>
  <c r="S2238" i="3"/>
  <c r="R2238" i="3"/>
  <c r="V2238" i="3" s="1"/>
  <c r="Q2238" i="3"/>
  <c r="P2238" i="3"/>
  <c r="O2238" i="3"/>
  <c r="N2238" i="3"/>
  <c r="M2238" i="3"/>
  <c r="L2238" i="3"/>
  <c r="K2238" i="3"/>
  <c r="I2238" i="3"/>
  <c r="H2238" i="3"/>
  <c r="C2238" i="3"/>
  <c r="AQ2238" i="3" s="1"/>
  <c r="AI2237" i="3"/>
  <c r="AH2237" i="3"/>
  <c r="AG2237" i="3"/>
  <c r="AF2237" i="3"/>
  <c r="AE2237" i="3"/>
  <c r="AD2237" i="3"/>
  <c r="AC2237" i="3"/>
  <c r="U2237" i="3"/>
  <c r="T2237" i="3"/>
  <c r="S2237" i="3"/>
  <c r="R2237" i="3"/>
  <c r="V2237" i="3" s="1"/>
  <c r="Q2237" i="3"/>
  <c r="P2237" i="3"/>
  <c r="O2237" i="3"/>
  <c r="N2237" i="3"/>
  <c r="M2237" i="3"/>
  <c r="L2237" i="3"/>
  <c r="K2237" i="3"/>
  <c r="C2237" i="3"/>
  <c r="AI2236" i="3"/>
  <c r="AH2236" i="3"/>
  <c r="AG2236" i="3"/>
  <c r="AF2236" i="3"/>
  <c r="AE2236" i="3"/>
  <c r="AD2236" i="3"/>
  <c r="AC2236" i="3"/>
  <c r="AB2236" i="3"/>
  <c r="U2236" i="3"/>
  <c r="T2236" i="3"/>
  <c r="S2236" i="3"/>
  <c r="R2236" i="3"/>
  <c r="V2236" i="3" s="1"/>
  <c r="AL2236" i="3" s="1"/>
  <c r="Q2236" i="3"/>
  <c r="P2236" i="3"/>
  <c r="O2236" i="3"/>
  <c r="N2236" i="3"/>
  <c r="M2236" i="3"/>
  <c r="L2236" i="3"/>
  <c r="K2236" i="3"/>
  <c r="G2236" i="3"/>
  <c r="F2236" i="3"/>
  <c r="AN2236" i="3" s="1"/>
  <c r="E2236" i="3"/>
  <c r="AM2236" i="3" s="1"/>
  <c r="D2236" i="3"/>
  <c r="C2236" i="3"/>
  <c r="AO2236" i="3" s="1"/>
  <c r="AI2235" i="3"/>
  <c r="AH2235" i="3"/>
  <c r="AG2235" i="3"/>
  <c r="AF2235" i="3"/>
  <c r="AE2235" i="3"/>
  <c r="AD2235" i="3"/>
  <c r="AC2235" i="3"/>
  <c r="U2235" i="3"/>
  <c r="T2235" i="3"/>
  <c r="S2235" i="3"/>
  <c r="R2235" i="3"/>
  <c r="V2235" i="3" s="1"/>
  <c r="AL2235" i="3" s="1"/>
  <c r="Q2235" i="3"/>
  <c r="P2235" i="3"/>
  <c r="O2235" i="3"/>
  <c r="N2235" i="3"/>
  <c r="M2235" i="3"/>
  <c r="L2235" i="3"/>
  <c r="K2235" i="3"/>
  <c r="J2235" i="3"/>
  <c r="I2235" i="3"/>
  <c r="C2235" i="3"/>
  <c r="F2235" i="3" s="1"/>
  <c r="AN2235" i="3" s="1"/>
  <c r="AI2234" i="3"/>
  <c r="AH2234" i="3"/>
  <c r="AG2234" i="3"/>
  <c r="AF2234" i="3"/>
  <c r="AE2234" i="3"/>
  <c r="AD2234" i="3"/>
  <c r="AC2234" i="3"/>
  <c r="U2234" i="3"/>
  <c r="T2234" i="3"/>
  <c r="S2234" i="3"/>
  <c r="R2234" i="3"/>
  <c r="V2234" i="3" s="1"/>
  <c r="Q2234" i="3"/>
  <c r="P2234" i="3"/>
  <c r="O2234" i="3"/>
  <c r="N2234" i="3"/>
  <c r="M2234" i="3"/>
  <c r="L2234" i="3"/>
  <c r="K2234" i="3"/>
  <c r="J2234" i="3"/>
  <c r="C2234" i="3"/>
  <c r="AO2234" i="3" s="1"/>
  <c r="AQ2233" i="3"/>
  <c r="AI2233" i="3"/>
  <c r="AH2233" i="3"/>
  <c r="AG2233" i="3"/>
  <c r="AF2233" i="3"/>
  <c r="AE2233" i="3"/>
  <c r="AD2233" i="3"/>
  <c r="AC2233" i="3"/>
  <c r="U2233" i="3"/>
  <c r="T2233" i="3"/>
  <c r="S2233" i="3"/>
  <c r="R2233" i="3"/>
  <c r="V2233" i="3" s="1"/>
  <c r="Q2233" i="3"/>
  <c r="P2233" i="3"/>
  <c r="O2233" i="3"/>
  <c r="N2233" i="3"/>
  <c r="M2233" i="3"/>
  <c r="L2233" i="3"/>
  <c r="K2233" i="3"/>
  <c r="G2233" i="3"/>
  <c r="F2233" i="3"/>
  <c r="AN2233" i="3" s="1"/>
  <c r="E2233" i="3"/>
  <c r="C2233" i="3"/>
  <c r="AP2233" i="3" s="1"/>
  <c r="AI2232" i="3"/>
  <c r="AH2232" i="3"/>
  <c r="AG2232" i="3"/>
  <c r="AF2232" i="3"/>
  <c r="AE2232" i="3"/>
  <c r="AD2232" i="3"/>
  <c r="AC2232" i="3"/>
  <c r="U2232" i="3"/>
  <c r="T2232" i="3"/>
  <c r="S2232" i="3"/>
  <c r="R2232" i="3"/>
  <c r="V2232" i="3" s="1"/>
  <c r="AL2232" i="3" s="1"/>
  <c r="Q2232" i="3"/>
  <c r="P2232" i="3"/>
  <c r="O2232" i="3"/>
  <c r="N2232" i="3"/>
  <c r="M2232" i="3"/>
  <c r="L2232" i="3"/>
  <c r="K2232" i="3"/>
  <c r="C2232" i="3"/>
  <c r="AI2231" i="3"/>
  <c r="AH2231" i="3"/>
  <c r="AG2231" i="3"/>
  <c r="AF2231" i="3"/>
  <c r="AE2231" i="3"/>
  <c r="AD2231" i="3"/>
  <c r="AC2231" i="3"/>
  <c r="U2231" i="3"/>
  <c r="T2231" i="3"/>
  <c r="S2231" i="3"/>
  <c r="R2231" i="3"/>
  <c r="V2231" i="3" s="1"/>
  <c r="AL2231" i="3" s="1"/>
  <c r="Q2231" i="3"/>
  <c r="P2231" i="3"/>
  <c r="O2231" i="3"/>
  <c r="N2231" i="3"/>
  <c r="M2231" i="3"/>
  <c r="L2231" i="3"/>
  <c r="K2231" i="3"/>
  <c r="C2231" i="3"/>
  <c r="AO2231" i="3" s="1"/>
  <c r="AI2230" i="3"/>
  <c r="AH2230" i="3"/>
  <c r="AG2230" i="3"/>
  <c r="AF2230" i="3"/>
  <c r="AE2230" i="3"/>
  <c r="AD2230" i="3"/>
  <c r="AC2230" i="3"/>
  <c r="V2230" i="3"/>
  <c r="U2230" i="3"/>
  <c r="T2230" i="3"/>
  <c r="S2230" i="3"/>
  <c r="R2230" i="3"/>
  <c r="Q2230" i="3"/>
  <c r="P2230" i="3"/>
  <c r="O2230" i="3"/>
  <c r="N2230" i="3"/>
  <c r="M2230" i="3"/>
  <c r="L2230" i="3"/>
  <c r="K2230" i="3"/>
  <c r="C2230" i="3"/>
  <c r="AI2229" i="3"/>
  <c r="AH2229" i="3"/>
  <c r="AG2229" i="3"/>
  <c r="AF2229" i="3"/>
  <c r="AE2229" i="3"/>
  <c r="AD2229" i="3"/>
  <c r="AC2229" i="3"/>
  <c r="U2229" i="3"/>
  <c r="T2229" i="3"/>
  <c r="S2229" i="3"/>
  <c r="R2229" i="3"/>
  <c r="V2229" i="3" s="1"/>
  <c r="Q2229" i="3"/>
  <c r="P2229" i="3"/>
  <c r="O2229" i="3"/>
  <c r="N2229" i="3"/>
  <c r="M2229" i="3"/>
  <c r="L2229" i="3"/>
  <c r="K2229" i="3"/>
  <c r="J2229" i="3"/>
  <c r="C2229" i="3"/>
  <c r="H2229" i="3" s="1"/>
  <c r="AI2228" i="3"/>
  <c r="AH2228" i="3"/>
  <c r="AG2228" i="3"/>
  <c r="AF2228" i="3"/>
  <c r="AE2228" i="3"/>
  <c r="AD2228" i="3"/>
  <c r="AC2228" i="3"/>
  <c r="AB2228" i="3"/>
  <c r="U2228" i="3"/>
  <c r="T2228" i="3"/>
  <c r="S2228" i="3"/>
  <c r="R2228" i="3"/>
  <c r="V2228" i="3" s="1"/>
  <c r="AL2228" i="3" s="1"/>
  <c r="Q2228" i="3"/>
  <c r="P2228" i="3"/>
  <c r="O2228" i="3"/>
  <c r="N2228" i="3"/>
  <c r="M2228" i="3"/>
  <c r="L2228" i="3"/>
  <c r="K2228" i="3"/>
  <c r="C2228" i="3"/>
  <c r="AI2227" i="3"/>
  <c r="AH2227" i="3"/>
  <c r="AG2227" i="3"/>
  <c r="AF2227" i="3"/>
  <c r="AE2227" i="3"/>
  <c r="AD2227" i="3"/>
  <c r="AC2227" i="3"/>
  <c r="U2227" i="3"/>
  <c r="T2227" i="3"/>
  <c r="S2227" i="3"/>
  <c r="R2227" i="3"/>
  <c r="V2227" i="3" s="1"/>
  <c r="Q2227" i="3"/>
  <c r="P2227" i="3"/>
  <c r="O2227" i="3"/>
  <c r="N2227" i="3"/>
  <c r="M2227" i="3"/>
  <c r="L2227" i="3"/>
  <c r="K2227" i="3"/>
  <c r="C2227" i="3"/>
  <c r="F2227" i="3" s="1"/>
  <c r="AN2227" i="3" s="1"/>
  <c r="AI2226" i="3"/>
  <c r="AH2226" i="3"/>
  <c r="AG2226" i="3"/>
  <c r="AF2226" i="3"/>
  <c r="AE2226" i="3"/>
  <c r="AD2226" i="3"/>
  <c r="AC2226" i="3"/>
  <c r="U2226" i="3"/>
  <c r="T2226" i="3"/>
  <c r="S2226" i="3"/>
  <c r="R2226" i="3"/>
  <c r="V2226" i="3" s="1"/>
  <c r="Q2226" i="3"/>
  <c r="P2226" i="3"/>
  <c r="O2226" i="3"/>
  <c r="N2226" i="3"/>
  <c r="M2226" i="3"/>
  <c r="L2226" i="3"/>
  <c r="K2226" i="3"/>
  <c r="C2226" i="3"/>
  <c r="AO2226" i="3" s="1"/>
  <c r="AI2225" i="3"/>
  <c r="AH2225" i="3"/>
  <c r="AG2225" i="3"/>
  <c r="AF2225" i="3"/>
  <c r="AE2225" i="3"/>
  <c r="AD2225" i="3"/>
  <c r="AC2225" i="3"/>
  <c r="U2225" i="3"/>
  <c r="T2225" i="3"/>
  <c r="S2225" i="3"/>
  <c r="R2225" i="3"/>
  <c r="V2225" i="3" s="1"/>
  <c r="Q2225" i="3"/>
  <c r="P2225" i="3"/>
  <c r="O2225" i="3"/>
  <c r="N2225" i="3"/>
  <c r="M2225" i="3"/>
  <c r="L2225" i="3"/>
  <c r="K2225" i="3"/>
  <c r="F2225" i="3"/>
  <c r="AN2225" i="3" s="1"/>
  <c r="E2225" i="3"/>
  <c r="AM2225" i="3" s="1"/>
  <c r="C2225" i="3"/>
  <c r="AP2225" i="3" s="1"/>
  <c r="AI2224" i="3"/>
  <c r="AH2224" i="3"/>
  <c r="AG2224" i="3"/>
  <c r="AF2224" i="3"/>
  <c r="AE2224" i="3"/>
  <c r="AD2224" i="3"/>
  <c r="AC2224" i="3"/>
  <c r="U2224" i="3"/>
  <c r="T2224" i="3"/>
  <c r="S2224" i="3"/>
  <c r="R2224" i="3"/>
  <c r="V2224" i="3" s="1"/>
  <c r="AL2224" i="3" s="1"/>
  <c r="Q2224" i="3"/>
  <c r="P2224" i="3"/>
  <c r="O2224" i="3"/>
  <c r="N2224" i="3"/>
  <c r="M2224" i="3"/>
  <c r="L2224" i="3"/>
  <c r="K2224" i="3"/>
  <c r="I2224" i="3"/>
  <c r="C2224" i="3"/>
  <c r="G2224" i="3" s="1"/>
  <c r="AI2223" i="3"/>
  <c r="AH2223" i="3"/>
  <c r="AG2223" i="3"/>
  <c r="AF2223" i="3"/>
  <c r="AE2223" i="3"/>
  <c r="AD2223" i="3"/>
  <c r="AC2223" i="3"/>
  <c r="U2223" i="3"/>
  <c r="T2223" i="3"/>
  <c r="S2223" i="3"/>
  <c r="R2223" i="3"/>
  <c r="V2223" i="3" s="1"/>
  <c r="AL2223" i="3" s="1"/>
  <c r="Q2223" i="3"/>
  <c r="P2223" i="3"/>
  <c r="O2223" i="3"/>
  <c r="N2223" i="3"/>
  <c r="M2223" i="3"/>
  <c r="L2223" i="3"/>
  <c r="K2223" i="3"/>
  <c r="C2223" i="3"/>
  <c r="AP2223" i="3" s="1"/>
  <c r="AI2222" i="3"/>
  <c r="AH2222" i="3"/>
  <c r="AG2222" i="3"/>
  <c r="AF2222" i="3"/>
  <c r="AE2222" i="3"/>
  <c r="AD2222" i="3"/>
  <c r="AC2222" i="3"/>
  <c r="V2222" i="3"/>
  <c r="U2222" i="3"/>
  <c r="T2222" i="3"/>
  <c r="S2222" i="3"/>
  <c r="R2222" i="3"/>
  <c r="Q2222" i="3"/>
  <c r="P2222" i="3"/>
  <c r="O2222" i="3"/>
  <c r="N2222" i="3"/>
  <c r="M2222" i="3"/>
  <c r="L2222" i="3"/>
  <c r="K2222" i="3"/>
  <c r="C2222" i="3"/>
  <c r="AQ2222" i="3" s="1"/>
  <c r="AI2221" i="3"/>
  <c r="AH2221" i="3"/>
  <c r="AG2221" i="3"/>
  <c r="AF2221" i="3"/>
  <c r="AE2221" i="3"/>
  <c r="AD2221" i="3"/>
  <c r="AC2221" i="3"/>
  <c r="U2221" i="3"/>
  <c r="T2221" i="3"/>
  <c r="S2221" i="3"/>
  <c r="R2221" i="3"/>
  <c r="V2221" i="3" s="1"/>
  <c r="Q2221" i="3"/>
  <c r="P2221" i="3"/>
  <c r="O2221" i="3"/>
  <c r="N2221" i="3"/>
  <c r="M2221" i="3"/>
  <c r="L2221" i="3"/>
  <c r="K2221" i="3"/>
  <c r="I2221" i="3"/>
  <c r="C2221" i="3"/>
  <c r="H2221" i="3" s="1"/>
  <c r="AI2220" i="3"/>
  <c r="AH2220" i="3"/>
  <c r="AG2220" i="3"/>
  <c r="AF2220" i="3"/>
  <c r="AE2220" i="3"/>
  <c r="AD2220" i="3"/>
  <c r="AC2220" i="3"/>
  <c r="V2220" i="3"/>
  <c r="AL2220" i="3" s="1"/>
  <c r="U2220" i="3"/>
  <c r="T2220" i="3"/>
  <c r="S2220" i="3"/>
  <c r="R2220" i="3"/>
  <c r="Q2220" i="3"/>
  <c r="P2220" i="3"/>
  <c r="O2220" i="3"/>
  <c r="N2220" i="3"/>
  <c r="M2220" i="3"/>
  <c r="L2220" i="3"/>
  <c r="K2220" i="3"/>
  <c r="C2220" i="3"/>
  <c r="AO2220" i="3" s="1"/>
  <c r="AL2219" i="3"/>
  <c r="AK2219" i="3"/>
  <c r="AI2219" i="3"/>
  <c r="AH2219" i="3"/>
  <c r="AG2219" i="3"/>
  <c r="AF2219" i="3"/>
  <c r="AE2219" i="3"/>
  <c r="AD2219" i="3"/>
  <c r="AC2219" i="3"/>
  <c r="U2219" i="3"/>
  <c r="T2219" i="3"/>
  <c r="S2219" i="3"/>
  <c r="R2219" i="3"/>
  <c r="V2219" i="3" s="1"/>
  <c r="W2219" i="3" s="1" a="1"/>
  <c r="W2219" i="3" s="1"/>
  <c r="Q2219" i="3"/>
  <c r="P2219" i="3"/>
  <c r="O2219" i="3"/>
  <c r="N2219" i="3"/>
  <c r="M2219" i="3"/>
  <c r="L2219" i="3"/>
  <c r="K2219" i="3"/>
  <c r="C2219" i="3"/>
  <c r="F2219" i="3" s="1"/>
  <c r="AN2219" i="3" s="1"/>
  <c r="AO2218" i="3"/>
  <c r="AI2218" i="3"/>
  <c r="AH2218" i="3"/>
  <c r="AG2218" i="3"/>
  <c r="AF2218" i="3"/>
  <c r="AE2218" i="3"/>
  <c r="AD2218" i="3"/>
  <c r="AC2218" i="3"/>
  <c r="U2218" i="3"/>
  <c r="T2218" i="3"/>
  <c r="S2218" i="3"/>
  <c r="R2218" i="3"/>
  <c r="V2218" i="3" s="1"/>
  <c r="Q2218" i="3"/>
  <c r="P2218" i="3"/>
  <c r="O2218" i="3"/>
  <c r="N2218" i="3"/>
  <c r="M2218" i="3"/>
  <c r="L2218" i="3"/>
  <c r="K2218" i="3"/>
  <c r="J2218" i="3"/>
  <c r="C2218" i="3"/>
  <c r="AI2217" i="3"/>
  <c r="AH2217" i="3"/>
  <c r="AG2217" i="3"/>
  <c r="AF2217" i="3"/>
  <c r="AE2217" i="3"/>
  <c r="AD2217" i="3"/>
  <c r="AC2217" i="3"/>
  <c r="V2217" i="3"/>
  <c r="U2217" i="3"/>
  <c r="T2217" i="3"/>
  <c r="S2217" i="3"/>
  <c r="R2217" i="3"/>
  <c r="Q2217" i="3"/>
  <c r="P2217" i="3"/>
  <c r="O2217" i="3"/>
  <c r="N2217" i="3"/>
  <c r="M2217" i="3"/>
  <c r="L2217" i="3"/>
  <c r="K2217" i="3"/>
  <c r="E2217" i="3"/>
  <c r="AM2217" i="3" s="1"/>
  <c r="C2217" i="3"/>
  <c r="AP2217" i="3" s="1"/>
  <c r="AI2216" i="3"/>
  <c r="AH2216" i="3"/>
  <c r="AG2216" i="3"/>
  <c r="AF2216" i="3"/>
  <c r="AE2216" i="3"/>
  <c r="AD2216" i="3"/>
  <c r="AC2216" i="3"/>
  <c r="U2216" i="3"/>
  <c r="T2216" i="3"/>
  <c r="S2216" i="3"/>
  <c r="R2216" i="3"/>
  <c r="V2216" i="3" s="1"/>
  <c r="Q2216" i="3"/>
  <c r="P2216" i="3"/>
  <c r="O2216" i="3"/>
  <c r="N2216" i="3"/>
  <c r="M2216" i="3"/>
  <c r="L2216" i="3"/>
  <c r="K2216" i="3"/>
  <c r="F2216" i="3"/>
  <c r="AN2216" i="3" s="1"/>
  <c r="C2216" i="3"/>
  <c r="G2216" i="3" s="1"/>
  <c r="AI2215" i="3"/>
  <c r="AH2215" i="3"/>
  <c r="AG2215" i="3"/>
  <c r="AF2215" i="3"/>
  <c r="AE2215" i="3"/>
  <c r="AD2215" i="3"/>
  <c r="AC2215" i="3"/>
  <c r="U2215" i="3"/>
  <c r="T2215" i="3"/>
  <c r="S2215" i="3"/>
  <c r="R2215" i="3"/>
  <c r="V2215" i="3" s="1"/>
  <c r="Q2215" i="3"/>
  <c r="P2215" i="3"/>
  <c r="O2215" i="3"/>
  <c r="N2215" i="3"/>
  <c r="M2215" i="3"/>
  <c r="L2215" i="3"/>
  <c r="K2215" i="3"/>
  <c r="I2215" i="3"/>
  <c r="C2215" i="3"/>
  <c r="D2215" i="3" s="1"/>
  <c r="AP2214" i="3"/>
  <c r="AI2214" i="3"/>
  <c r="AH2214" i="3"/>
  <c r="AG2214" i="3"/>
  <c r="AF2214" i="3"/>
  <c r="AE2214" i="3"/>
  <c r="AD2214" i="3"/>
  <c r="AC2214" i="3"/>
  <c r="U2214" i="3"/>
  <c r="T2214" i="3"/>
  <c r="S2214" i="3"/>
  <c r="R2214" i="3"/>
  <c r="V2214" i="3" s="1"/>
  <c r="Q2214" i="3"/>
  <c r="P2214" i="3"/>
  <c r="O2214" i="3"/>
  <c r="N2214" i="3"/>
  <c r="M2214" i="3"/>
  <c r="L2214" i="3"/>
  <c r="K2214" i="3"/>
  <c r="I2214" i="3"/>
  <c r="H2214" i="3"/>
  <c r="D2214" i="3"/>
  <c r="C2214" i="3"/>
  <c r="J2214" i="3" s="1"/>
  <c r="AI2213" i="3"/>
  <c r="AH2213" i="3"/>
  <c r="AG2213" i="3"/>
  <c r="AF2213" i="3"/>
  <c r="AE2213" i="3"/>
  <c r="AD2213" i="3"/>
  <c r="AC2213" i="3"/>
  <c r="U2213" i="3"/>
  <c r="T2213" i="3"/>
  <c r="S2213" i="3"/>
  <c r="R2213" i="3"/>
  <c r="V2213" i="3" s="1"/>
  <c r="Q2213" i="3"/>
  <c r="P2213" i="3"/>
  <c r="O2213" i="3"/>
  <c r="N2213" i="3"/>
  <c r="M2213" i="3"/>
  <c r="L2213" i="3"/>
  <c r="K2213" i="3"/>
  <c r="C2213" i="3"/>
  <c r="AO2213" i="3" s="1"/>
  <c r="AI2212" i="3"/>
  <c r="AH2212" i="3"/>
  <c r="AG2212" i="3"/>
  <c r="AF2212" i="3"/>
  <c r="AE2212" i="3"/>
  <c r="AD2212" i="3"/>
  <c r="AC2212" i="3"/>
  <c r="U2212" i="3"/>
  <c r="T2212" i="3"/>
  <c r="S2212" i="3"/>
  <c r="R2212" i="3"/>
  <c r="V2212" i="3" s="1"/>
  <c r="Q2212" i="3"/>
  <c r="P2212" i="3"/>
  <c r="O2212" i="3"/>
  <c r="N2212" i="3"/>
  <c r="M2212" i="3"/>
  <c r="L2212" i="3"/>
  <c r="K2212" i="3"/>
  <c r="J2212" i="3"/>
  <c r="I2212" i="3"/>
  <c r="E2212" i="3"/>
  <c r="AM2212" i="3" s="1"/>
  <c r="C2212" i="3"/>
  <c r="AO2212" i="3" s="1"/>
  <c r="AQ2211" i="3"/>
  <c r="AP2211" i="3"/>
  <c r="AI2211" i="3"/>
  <c r="AH2211" i="3"/>
  <c r="AG2211" i="3"/>
  <c r="AF2211" i="3"/>
  <c r="AE2211" i="3"/>
  <c r="AD2211" i="3"/>
  <c r="AC2211" i="3"/>
  <c r="AB2211" i="3"/>
  <c r="U2211" i="3"/>
  <c r="T2211" i="3"/>
  <c r="S2211" i="3"/>
  <c r="R2211" i="3"/>
  <c r="V2211" i="3" s="1"/>
  <c r="Q2211" i="3"/>
  <c r="P2211" i="3"/>
  <c r="O2211" i="3"/>
  <c r="N2211" i="3"/>
  <c r="M2211" i="3"/>
  <c r="L2211" i="3"/>
  <c r="K2211" i="3"/>
  <c r="I2211" i="3"/>
  <c r="H2211" i="3"/>
  <c r="G2211" i="3"/>
  <c r="E2211" i="3"/>
  <c r="AJ2211" i="3" s="1" a="1"/>
  <c r="AJ2211" i="3" s="1"/>
  <c r="C2211" i="3"/>
  <c r="F2211" i="3" s="1"/>
  <c r="AN2211" i="3" s="1"/>
  <c r="AI2210" i="3"/>
  <c r="AH2210" i="3"/>
  <c r="AG2210" i="3"/>
  <c r="AF2210" i="3"/>
  <c r="AE2210" i="3"/>
  <c r="AD2210" i="3"/>
  <c r="AC2210" i="3"/>
  <c r="U2210" i="3"/>
  <c r="T2210" i="3"/>
  <c r="S2210" i="3"/>
  <c r="R2210" i="3"/>
  <c r="V2210" i="3" s="1"/>
  <c r="Q2210" i="3"/>
  <c r="P2210" i="3"/>
  <c r="O2210" i="3"/>
  <c r="N2210" i="3"/>
  <c r="M2210" i="3"/>
  <c r="L2210" i="3"/>
  <c r="K2210" i="3"/>
  <c r="C2210" i="3"/>
  <c r="AI2209" i="3"/>
  <c r="AH2209" i="3"/>
  <c r="AG2209" i="3"/>
  <c r="AF2209" i="3"/>
  <c r="AE2209" i="3"/>
  <c r="AD2209" i="3"/>
  <c r="AC2209" i="3"/>
  <c r="U2209" i="3"/>
  <c r="T2209" i="3"/>
  <c r="S2209" i="3"/>
  <c r="R2209" i="3"/>
  <c r="V2209" i="3" s="1"/>
  <c r="Q2209" i="3"/>
  <c r="P2209" i="3"/>
  <c r="O2209" i="3"/>
  <c r="N2209" i="3"/>
  <c r="M2209" i="3"/>
  <c r="L2209" i="3"/>
  <c r="K2209" i="3"/>
  <c r="H2209" i="3"/>
  <c r="F2209" i="3"/>
  <c r="AN2209" i="3" s="1"/>
  <c r="E2209" i="3"/>
  <c r="AM2209" i="3" s="1"/>
  <c r="C2209" i="3"/>
  <c r="AP2209" i="3" s="1"/>
  <c r="AI2208" i="3"/>
  <c r="AH2208" i="3"/>
  <c r="AG2208" i="3"/>
  <c r="AF2208" i="3"/>
  <c r="AE2208" i="3"/>
  <c r="AD2208" i="3"/>
  <c r="AC2208" i="3"/>
  <c r="U2208" i="3"/>
  <c r="T2208" i="3"/>
  <c r="S2208" i="3"/>
  <c r="R2208" i="3"/>
  <c r="V2208" i="3" s="1"/>
  <c r="AL2208" i="3" s="1"/>
  <c r="Q2208" i="3"/>
  <c r="P2208" i="3"/>
  <c r="O2208" i="3"/>
  <c r="N2208" i="3"/>
  <c r="M2208" i="3"/>
  <c r="L2208" i="3"/>
  <c r="K2208" i="3"/>
  <c r="J2208" i="3"/>
  <c r="H2208" i="3"/>
  <c r="C2208" i="3"/>
  <c r="G2208" i="3" s="1"/>
  <c r="AI2207" i="3"/>
  <c r="AH2207" i="3"/>
  <c r="AG2207" i="3"/>
  <c r="AF2207" i="3"/>
  <c r="AE2207" i="3"/>
  <c r="AD2207" i="3"/>
  <c r="AC2207" i="3"/>
  <c r="U2207" i="3"/>
  <c r="T2207" i="3"/>
  <c r="S2207" i="3"/>
  <c r="R2207" i="3"/>
  <c r="V2207" i="3" s="1"/>
  <c r="AL2207" i="3" s="1"/>
  <c r="Q2207" i="3"/>
  <c r="P2207" i="3"/>
  <c r="O2207" i="3"/>
  <c r="N2207" i="3"/>
  <c r="M2207" i="3"/>
  <c r="L2207" i="3"/>
  <c r="K2207" i="3"/>
  <c r="C2207" i="3"/>
  <c r="AB2207" i="3" s="1"/>
  <c r="AI2206" i="3"/>
  <c r="AH2206" i="3"/>
  <c r="AG2206" i="3"/>
  <c r="AF2206" i="3"/>
  <c r="AE2206" i="3"/>
  <c r="AD2206" i="3"/>
  <c r="AC2206" i="3"/>
  <c r="V2206" i="3"/>
  <c r="U2206" i="3"/>
  <c r="T2206" i="3"/>
  <c r="S2206" i="3"/>
  <c r="R2206" i="3"/>
  <c r="Q2206" i="3"/>
  <c r="P2206" i="3"/>
  <c r="O2206" i="3"/>
  <c r="N2206" i="3"/>
  <c r="M2206" i="3"/>
  <c r="L2206" i="3"/>
  <c r="K2206" i="3"/>
  <c r="C2206" i="3"/>
  <c r="AI2205" i="3"/>
  <c r="AH2205" i="3"/>
  <c r="AG2205" i="3"/>
  <c r="AF2205" i="3"/>
  <c r="AE2205" i="3"/>
  <c r="AD2205" i="3"/>
  <c r="AC2205" i="3"/>
  <c r="U2205" i="3"/>
  <c r="T2205" i="3"/>
  <c r="S2205" i="3"/>
  <c r="R2205" i="3"/>
  <c r="V2205" i="3" s="1"/>
  <c r="Q2205" i="3"/>
  <c r="P2205" i="3"/>
  <c r="O2205" i="3"/>
  <c r="N2205" i="3"/>
  <c r="M2205" i="3"/>
  <c r="L2205" i="3"/>
  <c r="K2205" i="3"/>
  <c r="C2205" i="3"/>
  <c r="AO2205" i="3" s="1"/>
  <c r="AQ2204" i="3"/>
  <c r="AP2204" i="3"/>
  <c r="AI2204" i="3"/>
  <c r="AH2204" i="3"/>
  <c r="AG2204" i="3"/>
  <c r="AF2204" i="3"/>
  <c r="AE2204" i="3"/>
  <c r="AD2204" i="3"/>
  <c r="AC2204" i="3"/>
  <c r="AB2204" i="3"/>
  <c r="V2204" i="3"/>
  <c r="U2204" i="3"/>
  <c r="T2204" i="3"/>
  <c r="S2204" i="3"/>
  <c r="R2204" i="3"/>
  <c r="Q2204" i="3"/>
  <c r="P2204" i="3"/>
  <c r="O2204" i="3"/>
  <c r="N2204" i="3"/>
  <c r="M2204" i="3"/>
  <c r="L2204" i="3"/>
  <c r="K2204" i="3"/>
  <c r="G2204" i="3"/>
  <c r="F2204" i="3"/>
  <c r="AN2204" i="3" s="1"/>
  <c r="E2204" i="3"/>
  <c r="AM2204" i="3" s="1"/>
  <c r="C2204" i="3"/>
  <c r="AO2204" i="3" s="1"/>
  <c r="AI2203" i="3"/>
  <c r="AH2203" i="3"/>
  <c r="AG2203" i="3"/>
  <c r="AF2203" i="3"/>
  <c r="AE2203" i="3"/>
  <c r="AD2203" i="3"/>
  <c r="AC2203" i="3"/>
  <c r="U2203" i="3"/>
  <c r="T2203" i="3"/>
  <c r="S2203" i="3"/>
  <c r="R2203" i="3"/>
  <c r="V2203" i="3" s="1"/>
  <c r="AL2203" i="3" s="1"/>
  <c r="Q2203" i="3"/>
  <c r="P2203" i="3"/>
  <c r="O2203" i="3"/>
  <c r="N2203" i="3"/>
  <c r="M2203" i="3"/>
  <c r="L2203" i="3"/>
  <c r="K2203" i="3"/>
  <c r="C2203" i="3"/>
  <c r="F2203" i="3" s="1"/>
  <c r="AN2203" i="3" s="1"/>
  <c r="AP2202" i="3"/>
  <c r="AI2202" i="3"/>
  <c r="AH2202" i="3"/>
  <c r="AG2202" i="3"/>
  <c r="AF2202" i="3"/>
  <c r="AE2202" i="3"/>
  <c r="AD2202" i="3"/>
  <c r="AC2202" i="3"/>
  <c r="U2202" i="3"/>
  <c r="T2202" i="3"/>
  <c r="S2202" i="3"/>
  <c r="R2202" i="3"/>
  <c r="V2202" i="3" s="1"/>
  <c r="Q2202" i="3"/>
  <c r="P2202" i="3"/>
  <c r="O2202" i="3"/>
  <c r="N2202" i="3"/>
  <c r="M2202" i="3"/>
  <c r="L2202" i="3"/>
  <c r="K2202" i="3"/>
  <c r="C2202" i="3"/>
  <c r="I2202" i="3" s="1"/>
  <c r="AQ2201" i="3"/>
  <c r="AI2201" i="3"/>
  <c r="AH2201" i="3"/>
  <c r="AG2201" i="3"/>
  <c r="AF2201" i="3"/>
  <c r="AE2201" i="3"/>
  <c r="AD2201" i="3"/>
  <c r="AC2201" i="3"/>
  <c r="AB2201" i="3"/>
  <c r="U2201" i="3"/>
  <c r="T2201" i="3"/>
  <c r="S2201" i="3"/>
  <c r="R2201" i="3"/>
  <c r="V2201" i="3" s="1"/>
  <c r="Q2201" i="3"/>
  <c r="P2201" i="3"/>
  <c r="O2201" i="3"/>
  <c r="N2201" i="3"/>
  <c r="M2201" i="3"/>
  <c r="L2201" i="3"/>
  <c r="K2201" i="3"/>
  <c r="G2201" i="3"/>
  <c r="F2201" i="3"/>
  <c r="AN2201" i="3" s="1"/>
  <c r="E2201" i="3"/>
  <c r="C2201" i="3"/>
  <c r="AP2201" i="3" s="1"/>
  <c r="AI2200" i="3"/>
  <c r="AH2200" i="3"/>
  <c r="AG2200" i="3"/>
  <c r="AF2200" i="3"/>
  <c r="AE2200" i="3"/>
  <c r="AD2200" i="3"/>
  <c r="AC2200" i="3"/>
  <c r="U2200" i="3"/>
  <c r="T2200" i="3"/>
  <c r="S2200" i="3"/>
  <c r="R2200" i="3"/>
  <c r="V2200" i="3" s="1"/>
  <c r="Q2200" i="3"/>
  <c r="P2200" i="3"/>
  <c r="O2200" i="3"/>
  <c r="N2200" i="3"/>
  <c r="M2200" i="3"/>
  <c r="L2200" i="3"/>
  <c r="K2200" i="3"/>
  <c r="C2200" i="3"/>
  <c r="G2200" i="3" s="1"/>
  <c r="AQ2199" i="3"/>
  <c r="AI2199" i="3"/>
  <c r="AH2199" i="3"/>
  <c r="AG2199" i="3"/>
  <c r="AF2199" i="3"/>
  <c r="AE2199" i="3"/>
  <c r="AD2199" i="3"/>
  <c r="AC2199" i="3"/>
  <c r="AB2199" i="3"/>
  <c r="V2199" i="3"/>
  <c r="AL2199" i="3" s="1"/>
  <c r="U2199" i="3"/>
  <c r="T2199" i="3"/>
  <c r="S2199" i="3"/>
  <c r="R2199" i="3"/>
  <c r="Q2199" i="3"/>
  <c r="P2199" i="3"/>
  <c r="O2199" i="3"/>
  <c r="N2199" i="3"/>
  <c r="M2199" i="3"/>
  <c r="L2199" i="3"/>
  <c r="K2199" i="3"/>
  <c r="C2199" i="3"/>
  <c r="E2199" i="3" s="1"/>
  <c r="AM2199" i="3" s="1"/>
  <c r="AI2198" i="3"/>
  <c r="AH2198" i="3"/>
  <c r="AG2198" i="3"/>
  <c r="AF2198" i="3"/>
  <c r="AE2198" i="3"/>
  <c r="AD2198" i="3"/>
  <c r="AC2198" i="3"/>
  <c r="V2198" i="3"/>
  <c r="U2198" i="3"/>
  <c r="T2198" i="3"/>
  <c r="S2198" i="3"/>
  <c r="R2198" i="3"/>
  <c r="Q2198" i="3"/>
  <c r="P2198" i="3"/>
  <c r="O2198" i="3"/>
  <c r="N2198" i="3"/>
  <c r="M2198" i="3"/>
  <c r="L2198" i="3"/>
  <c r="K2198" i="3"/>
  <c r="C2198" i="3"/>
  <c r="AQ2198" i="3" s="1"/>
  <c r="AO2197" i="3"/>
  <c r="AI2197" i="3"/>
  <c r="AH2197" i="3"/>
  <c r="AG2197" i="3"/>
  <c r="AF2197" i="3"/>
  <c r="AE2197" i="3"/>
  <c r="AD2197" i="3"/>
  <c r="AC2197" i="3"/>
  <c r="U2197" i="3"/>
  <c r="T2197" i="3"/>
  <c r="S2197" i="3"/>
  <c r="R2197" i="3"/>
  <c r="V2197" i="3" s="1"/>
  <c r="Q2197" i="3"/>
  <c r="P2197" i="3"/>
  <c r="O2197" i="3"/>
  <c r="N2197" i="3"/>
  <c r="M2197" i="3"/>
  <c r="L2197" i="3"/>
  <c r="K2197" i="3"/>
  <c r="C2197" i="3"/>
  <c r="I2197" i="3" s="1"/>
  <c r="AP2196" i="3"/>
  <c r="AI2196" i="3"/>
  <c r="AH2196" i="3"/>
  <c r="AG2196" i="3"/>
  <c r="AF2196" i="3"/>
  <c r="AE2196" i="3"/>
  <c r="AD2196" i="3"/>
  <c r="AC2196" i="3"/>
  <c r="AB2196" i="3"/>
  <c r="V2196" i="3"/>
  <c r="U2196" i="3"/>
  <c r="T2196" i="3"/>
  <c r="S2196" i="3"/>
  <c r="R2196" i="3"/>
  <c r="Q2196" i="3"/>
  <c r="P2196" i="3"/>
  <c r="O2196" i="3"/>
  <c r="N2196" i="3"/>
  <c r="M2196" i="3"/>
  <c r="L2196" i="3"/>
  <c r="K2196" i="3"/>
  <c r="F2196" i="3"/>
  <c r="AN2196" i="3" s="1"/>
  <c r="E2196" i="3"/>
  <c r="AM2196" i="3" s="1"/>
  <c r="D2196" i="3"/>
  <c r="C2196" i="3"/>
  <c r="AO2196" i="3" s="1"/>
  <c r="AI2195" i="3"/>
  <c r="AH2195" i="3"/>
  <c r="AG2195" i="3"/>
  <c r="AF2195" i="3"/>
  <c r="AE2195" i="3"/>
  <c r="AD2195" i="3"/>
  <c r="AC2195" i="3"/>
  <c r="U2195" i="3"/>
  <c r="T2195" i="3"/>
  <c r="S2195" i="3"/>
  <c r="R2195" i="3"/>
  <c r="V2195" i="3" s="1"/>
  <c r="AL2195" i="3" s="1"/>
  <c r="Q2195" i="3"/>
  <c r="P2195" i="3"/>
  <c r="O2195" i="3"/>
  <c r="N2195" i="3"/>
  <c r="M2195" i="3"/>
  <c r="L2195" i="3"/>
  <c r="K2195" i="3"/>
  <c r="C2195" i="3"/>
  <c r="AI2194" i="3"/>
  <c r="AH2194" i="3"/>
  <c r="AG2194" i="3"/>
  <c r="AF2194" i="3"/>
  <c r="AE2194" i="3"/>
  <c r="AD2194" i="3"/>
  <c r="AC2194" i="3"/>
  <c r="U2194" i="3"/>
  <c r="T2194" i="3"/>
  <c r="S2194" i="3"/>
  <c r="R2194" i="3"/>
  <c r="V2194" i="3" s="1"/>
  <c r="Q2194" i="3"/>
  <c r="P2194" i="3"/>
  <c r="O2194" i="3"/>
  <c r="N2194" i="3"/>
  <c r="M2194" i="3"/>
  <c r="L2194" i="3"/>
  <c r="K2194" i="3"/>
  <c r="C2194" i="3"/>
  <c r="I2194" i="3" s="1"/>
  <c r="AQ2193" i="3"/>
  <c r="AI2193" i="3"/>
  <c r="AH2193" i="3"/>
  <c r="AG2193" i="3"/>
  <c r="AF2193" i="3"/>
  <c r="AE2193" i="3"/>
  <c r="AD2193" i="3"/>
  <c r="AC2193" i="3"/>
  <c r="U2193" i="3"/>
  <c r="T2193" i="3"/>
  <c r="S2193" i="3"/>
  <c r="R2193" i="3"/>
  <c r="V2193" i="3" s="1"/>
  <c r="Q2193" i="3"/>
  <c r="P2193" i="3"/>
  <c r="O2193" i="3"/>
  <c r="N2193" i="3"/>
  <c r="M2193" i="3"/>
  <c r="L2193" i="3"/>
  <c r="K2193" i="3"/>
  <c r="H2193" i="3"/>
  <c r="G2193" i="3"/>
  <c r="F2193" i="3"/>
  <c r="AN2193" i="3" s="1"/>
  <c r="C2193" i="3"/>
  <c r="AP2193" i="3" s="1"/>
  <c r="AI2192" i="3"/>
  <c r="AH2192" i="3"/>
  <c r="AG2192" i="3"/>
  <c r="AF2192" i="3"/>
  <c r="AE2192" i="3"/>
  <c r="AD2192" i="3"/>
  <c r="AC2192" i="3"/>
  <c r="U2192" i="3"/>
  <c r="T2192" i="3"/>
  <c r="S2192" i="3"/>
  <c r="R2192" i="3"/>
  <c r="V2192" i="3" s="1"/>
  <c r="Q2192" i="3"/>
  <c r="P2192" i="3"/>
  <c r="O2192" i="3"/>
  <c r="N2192" i="3"/>
  <c r="M2192" i="3"/>
  <c r="L2192" i="3"/>
  <c r="K2192" i="3"/>
  <c r="C2192" i="3"/>
  <c r="AI2191" i="3"/>
  <c r="AH2191" i="3"/>
  <c r="AG2191" i="3"/>
  <c r="AF2191" i="3"/>
  <c r="AE2191" i="3"/>
  <c r="AD2191" i="3"/>
  <c r="AC2191" i="3"/>
  <c r="U2191" i="3"/>
  <c r="T2191" i="3"/>
  <c r="S2191" i="3"/>
  <c r="R2191" i="3"/>
  <c r="V2191" i="3" s="1"/>
  <c r="AL2191" i="3" s="1"/>
  <c r="Q2191" i="3"/>
  <c r="P2191" i="3"/>
  <c r="O2191" i="3"/>
  <c r="N2191" i="3"/>
  <c r="M2191" i="3"/>
  <c r="L2191" i="3"/>
  <c r="K2191" i="3"/>
  <c r="C2191" i="3"/>
  <c r="AQ2191" i="3" s="1"/>
  <c r="AP2190" i="3"/>
  <c r="AI2190" i="3"/>
  <c r="AH2190" i="3"/>
  <c r="AG2190" i="3"/>
  <c r="AF2190" i="3"/>
  <c r="AE2190" i="3"/>
  <c r="AD2190" i="3"/>
  <c r="AC2190" i="3"/>
  <c r="V2190" i="3"/>
  <c r="U2190" i="3"/>
  <c r="T2190" i="3"/>
  <c r="S2190" i="3"/>
  <c r="R2190" i="3"/>
  <c r="Q2190" i="3"/>
  <c r="P2190" i="3"/>
  <c r="O2190" i="3"/>
  <c r="N2190" i="3"/>
  <c r="M2190" i="3"/>
  <c r="L2190" i="3"/>
  <c r="K2190" i="3"/>
  <c r="G2190" i="3"/>
  <c r="F2190" i="3"/>
  <c r="AN2190" i="3" s="1"/>
  <c r="D2190" i="3"/>
  <c r="C2190" i="3"/>
  <c r="AQ2190" i="3" s="1"/>
  <c r="AI2189" i="3"/>
  <c r="AH2189" i="3"/>
  <c r="AG2189" i="3"/>
  <c r="AF2189" i="3"/>
  <c r="AE2189" i="3"/>
  <c r="AD2189" i="3"/>
  <c r="AC2189" i="3"/>
  <c r="U2189" i="3"/>
  <c r="T2189" i="3"/>
  <c r="S2189" i="3"/>
  <c r="R2189" i="3"/>
  <c r="V2189" i="3" s="1"/>
  <c r="Q2189" i="3"/>
  <c r="P2189" i="3"/>
  <c r="O2189" i="3"/>
  <c r="N2189" i="3"/>
  <c r="M2189" i="3"/>
  <c r="L2189" i="3"/>
  <c r="K2189" i="3"/>
  <c r="C2189" i="3"/>
  <c r="AO2189" i="3" s="1"/>
  <c r="AQ2188" i="3"/>
  <c r="AP2188" i="3"/>
  <c r="AI2188" i="3"/>
  <c r="AH2188" i="3"/>
  <c r="AG2188" i="3"/>
  <c r="AF2188" i="3"/>
  <c r="AE2188" i="3"/>
  <c r="AD2188" i="3"/>
  <c r="AC2188" i="3"/>
  <c r="AB2188" i="3"/>
  <c r="U2188" i="3"/>
  <c r="T2188" i="3"/>
  <c r="S2188" i="3"/>
  <c r="R2188" i="3"/>
  <c r="V2188" i="3" s="1"/>
  <c r="Q2188" i="3"/>
  <c r="P2188" i="3"/>
  <c r="O2188" i="3"/>
  <c r="N2188" i="3"/>
  <c r="M2188" i="3"/>
  <c r="L2188" i="3"/>
  <c r="K2188" i="3"/>
  <c r="I2188" i="3"/>
  <c r="G2188" i="3"/>
  <c r="F2188" i="3"/>
  <c r="AN2188" i="3" s="1"/>
  <c r="C2188" i="3"/>
  <c r="AO2188" i="3" s="1"/>
  <c r="AK2187" i="3"/>
  <c r="AI2187" i="3"/>
  <c r="AH2187" i="3"/>
  <c r="AG2187" i="3"/>
  <c r="AF2187" i="3"/>
  <c r="AE2187" i="3"/>
  <c r="AD2187" i="3"/>
  <c r="AC2187" i="3"/>
  <c r="W2187" i="3" a="1"/>
  <c r="W2187" i="3" s="1"/>
  <c r="U2187" i="3"/>
  <c r="T2187" i="3"/>
  <c r="S2187" i="3"/>
  <c r="R2187" i="3"/>
  <c r="V2187" i="3" s="1"/>
  <c r="AL2187" i="3" s="1"/>
  <c r="Q2187" i="3"/>
  <c r="P2187" i="3"/>
  <c r="O2187" i="3"/>
  <c r="N2187" i="3"/>
  <c r="M2187" i="3"/>
  <c r="L2187" i="3"/>
  <c r="K2187" i="3"/>
  <c r="G2187" i="3"/>
  <c r="E2187" i="3"/>
  <c r="AJ2187" i="3" s="1" a="1"/>
  <c r="AJ2187" i="3" s="1"/>
  <c r="D2187" i="3"/>
  <c r="C2187" i="3"/>
  <c r="F2187" i="3" s="1"/>
  <c r="AN2187" i="3" s="1"/>
  <c r="AI2186" i="3"/>
  <c r="AH2186" i="3"/>
  <c r="AG2186" i="3"/>
  <c r="AF2186" i="3"/>
  <c r="AE2186" i="3"/>
  <c r="AD2186" i="3"/>
  <c r="AC2186" i="3"/>
  <c r="U2186" i="3"/>
  <c r="T2186" i="3"/>
  <c r="S2186" i="3"/>
  <c r="R2186" i="3"/>
  <c r="V2186" i="3" s="1"/>
  <c r="Q2186" i="3"/>
  <c r="P2186" i="3"/>
  <c r="O2186" i="3"/>
  <c r="N2186" i="3"/>
  <c r="M2186" i="3"/>
  <c r="L2186" i="3"/>
  <c r="K2186" i="3"/>
  <c r="C2186" i="3"/>
  <c r="AI2185" i="3"/>
  <c r="AH2185" i="3"/>
  <c r="AG2185" i="3"/>
  <c r="AF2185" i="3"/>
  <c r="AE2185" i="3"/>
  <c r="AD2185" i="3"/>
  <c r="AC2185" i="3"/>
  <c r="U2185" i="3"/>
  <c r="T2185" i="3"/>
  <c r="S2185" i="3"/>
  <c r="R2185" i="3"/>
  <c r="V2185" i="3" s="1"/>
  <c r="Q2185" i="3"/>
  <c r="P2185" i="3"/>
  <c r="O2185" i="3"/>
  <c r="N2185" i="3"/>
  <c r="M2185" i="3"/>
  <c r="L2185" i="3"/>
  <c r="K2185" i="3"/>
  <c r="H2185" i="3"/>
  <c r="G2185" i="3"/>
  <c r="E2185" i="3"/>
  <c r="AM2185" i="3" s="1"/>
  <c r="C2185" i="3"/>
  <c r="AP2185" i="3" s="1"/>
  <c r="AI2184" i="3"/>
  <c r="AH2184" i="3"/>
  <c r="AG2184" i="3"/>
  <c r="AF2184" i="3"/>
  <c r="AE2184" i="3"/>
  <c r="AD2184" i="3"/>
  <c r="AC2184" i="3"/>
  <c r="U2184" i="3"/>
  <c r="T2184" i="3"/>
  <c r="S2184" i="3"/>
  <c r="R2184" i="3"/>
  <c r="V2184" i="3" s="1"/>
  <c r="AL2184" i="3" s="1"/>
  <c r="Q2184" i="3"/>
  <c r="P2184" i="3"/>
  <c r="O2184" i="3"/>
  <c r="N2184" i="3"/>
  <c r="M2184" i="3"/>
  <c r="L2184" i="3"/>
  <c r="K2184" i="3"/>
  <c r="J2184" i="3"/>
  <c r="H2184" i="3"/>
  <c r="C2184" i="3"/>
  <c r="G2184" i="3" s="1"/>
  <c r="AI2183" i="3"/>
  <c r="AH2183" i="3"/>
  <c r="AG2183" i="3"/>
  <c r="AF2183" i="3"/>
  <c r="AE2183" i="3"/>
  <c r="AD2183" i="3"/>
  <c r="AC2183" i="3"/>
  <c r="U2183" i="3"/>
  <c r="T2183" i="3"/>
  <c r="S2183" i="3"/>
  <c r="R2183" i="3"/>
  <c r="V2183" i="3" s="1"/>
  <c r="AL2183" i="3" s="1"/>
  <c r="Q2183" i="3"/>
  <c r="P2183" i="3"/>
  <c r="O2183" i="3"/>
  <c r="N2183" i="3"/>
  <c r="M2183" i="3"/>
  <c r="L2183" i="3"/>
  <c r="K2183" i="3"/>
  <c r="E2183" i="3"/>
  <c r="C2183" i="3"/>
  <c r="AQ2183" i="3" s="1"/>
  <c r="AI2182" i="3"/>
  <c r="AH2182" i="3"/>
  <c r="AG2182" i="3"/>
  <c r="AF2182" i="3"/>
  <c r="AE2182" i="3"/>
  <c r="AD2182" i="3"/>
  <c r="AC2182" i="3"/>
  <c r="U2182" i="3"/>
  <c r="T2182" i="3"/>
  <c r="S2182" i="3"/>
  <c r="R2182" i="3"/>
  <c r="V2182" i="3" s="1"/>
  <c r="AL2182" i="3" s="1"/>
  <c r="Q2182" i="3"/>
  <c r="P2182" i="3"/>
  <c r="O2182" i="3"/>
  <c r="N2182" i="3"/>
  <c r="M2182" i="3"/>
  <c r="L2182" i="3"/>
  <c r="K2182" i="3"/>
  <c r="I2182" i="3"/>
  <c r="H2182" i="3"/>
  <c r="G2182" i="3"/>
  <c r="C2182" i="3"/>
  <c r="AQ2182" i="3" s="1"/>
  <c r="AI2181" i="3"/>
  <c r="AH2181" i="3"/>
  <c r="AG2181" i="3"/>
  <c r="AF2181" i="3"/>
  <c r="AE2181" i="3"/>
  <c r="AD2181" i="3"/>
  <c r="AC2181" i="3"/>
  <c r="U2181" i="3"/>
  <c r="T2181" i="3"/>
  <c r="S2181" i="3"/>
  <c r="R2181" i="3"/>
  <c r="V2181" i="3" s="1"/>
  <c r="Q2181" i="3"/>
  <c r="P2181" i="3"/>
  <c r="O2181" i="3"/>
  <c r="N2181" i="3"/>
  <c r="M2181" i="3"/>
  <c r="L2181" i="3"/>
  <c r="K2181" i="3"/>
  <c r="I2181" i="3"/>
  <c r="C2181" i="3"/>
  <c r="AO2181" i="3" s="1"/>
  <c r="AI2180" i="3"/>
  <c r="AH2180" i="3"/>
  <c r="AG2180" i="3"/>
  <c r="AF2180" i="3"/>
  <c r="AE2180" i="3"/>
  <c r="AD2180" i="3"/>
  <c r="AC2180" i="3"/>
  <c r="U2180" i="3"/>
  <c r="T2180" i="3"/>
  <c r="S2180" i="3"/>
  <c r="R2180" i="3"/>
  <c r="V2180" i="3" s="1"/>
  <c r="Q2180" i="3"/>
  <c r="P2180" i="3"/>
  <c r="O2180" i="3"/>
  <c r="N2180" i="3"/>
  <c r="M2180" i="3"/>
  <c r="L2180" i="3"/>
  <c r="K2180" i="3"/>
  <c r="J2180" i="3"/>
  <c r="G2180" i="3"/>
  <c r="C2180" i="3"/>
  <c r="AO2180" i="3" s="1"/>
  <c r="AI2179" i="3"/>
  <c r="AH2179" i="3"/>
  <c r="AG2179" i="3"/>
  <c r="AF2179" i="3"/>
  <c r="AE2179" i="3"/>
  <c r="AD2179" i="3"/>
  <c r="AC2179" i="3"/>
  <c r="U2179" i="3"/>
  <c r="T2179" i="3"/>
  <c r="S2179" i="3"/>
  <c r="R2179" i="3"/>
  <c r="V2179" i="3" s="1"/>
  <c r="AL2179" i="3" s="1"/>
  <c r="Q2179" i="3"/>
  <c r="P2179" i="3"/>
  <c r="O2179" i="3"/>
  <c r="N2179" i="3"/>
  <c r="M2179" i="3"/>
  <c r="L2179" i="3"/>
  <c r="K2179" i="3"/>
  <c r="C2179" i="3"/>
  <c r="AI2178" i="3"/>
  <c r="AH2178" i="3"/>
  <c r="AG2178" i="3"/>
  <c r="AF2178" i="3"/>
  <c r="AE2178" i="3"/>
  <c r="AD2178" i="3"/>
  <c r="AC2178" i="3"/>
  <c r="U2178" i="3"/>
  <c r="T2178" i="3"/>
  <c r="S2178" i="3"/>
  <c r="R2178" i="3"/>
  <c r="V2178" i="3" s="1"/>
  <c r="Q2178" i="3"/>
  <c r="P2178" i="3"/>
  <c r="O2178" i="3"/>
  <c r="N2178" i="3"/>
  <c r="M2178" i="3"/>
  <c r="L2178" i="3"/>
  <c r="K2178" i="3"/>
  <c r="C2178" i="3"/>
  <c r="I2178" i="3" s="1"/>
  <c r="AQ2177" i="3"/>
  <c r="AI2177" i="3"/>
  <c r="AH2177" i="3"/>
  <c r="AG2177" i="3"/>
  <c r="AF2177" i="3"/>
  <c r="AE2177" i="3"/>
  <c r="AD2177" i="3"/>
  <c r="AC2177" i="3"/>
  <c r="U2177" i="3"/>
  <c r="T2177" i="3"/>
  <c r="S2177" i="3"/>
  <c r="R2177" i="3"/>
  <c r="V2177" i="3" s="1"/>
  <c r="Q2177" i="3"/>
  <c r="P2177" i="3"/>
  <c r="O2177" i="3"/>
  <c r="N2177" i="3"/>
  <c r="M2177" i="3"/>
  <c r="L2177" i="3"/>
  <c r="K2177" i="3"/>
  <c r="H2177" i="3"/>
  <c r="G2177" i="3"/>
  <c r="F2177" i="3"/>
  <c r="AN2177" i="3" s="1"/>
  <c r="C2177" i="3"/>
  <c r="AP2177" i="3" s="1"/>
  <c r="AI2176" i="3"/>
  <c r="AH2176" i="3"/>
  <c r="AG2176" i="3"/>
  <c r="AF2176" i="3"/>
  <c r="AE2176" i="3"/>
  <c r="AD2176" i="3"/>
  <c r="AC2176" i="3"/>
  <c r="U2176" i="3"/>
  <c r="T2176" i="3"/>
  <c r="S2176" i="3"/>
  <c r="R2176" i="3"/>
  <c r="V2176" i="3" s="1"/>
  <c r="Q2176" i="3"/>
  <c r="P2176" i="3"/>
  <c r="O2176" i="3"/>
  <c r="N2176" i="3"/>
  <c r="M2176" i="3"/>
  <c r="L2176" i="3"/>
  <c r="K2176" i="3"/>
  <c r="C2176" i="3"/>
  <c r="AI2175" i="3"/>
  <c r="AH2175" i="3"/>
  <c r="AG2175" i="3"/>
  <c r="AF2175" i="3"/>
  <c r="AE2175" i="3"/>
  <c r="AD2175" i="3"/>
  <c r="AC2175" i="3"/>
  <c r="U2175" i="3"/>
  <c r="T2175" i="3"/>
  <c r="S2175" i="3"/>
  <c r="R2175" i="3"/>
  <c r="V2175" i="3" s="1"/>
  <c r="AL2175" i="3" s="1"/>
  <c r="Q2175" i="3"/>
  <c r="P2175" i="3"/>
  <c r="O2175" i="3"/>
  <c r="N2175" i="3"/>
  <c r="M2175" i="3"/>
  <c r="L2175" i="3"/>
  <c r="K2175" i="3"/>
  <c r="C2175" i="3"/>
  <c r="AQ2175" i="3" s="1"/>
  <c r="AP2174" i="3"/>
  <c r="AI2174" i="3"/>
  <c r="AH2174" i="3"/>
  <c r="AG2174" i="3"/>
  <c r="AF2174" i="3"/>
  <c r="AE2174" i="3"/>
  <c r="AD2174" i="3"/>
  <c r="AC2174" i="3"/>
  <c r="V2174" i="3"/>
  <c r="U2174" i="3"/>
  <c r="T2174" i="3"/>
  <c r="S2174" i="3"/>
  <c r="R2174" i="3"/>
  <c r="Q2174" i="3"/>
  <c r="P2174" i="3"/>
  <c r="O2174" i="3"/>
  <c r="N2174" i="3"/>
  <c r="M2174" i="3"/>
  <c r="L2174" i="3"/>
  <c r="K2174" i="3"/>
  <c r="H2174" i="3"/>
  <c r="F2174" i="3"/>
  <c r="AN2174" i="3" s="1"/>
  <c r="D2174" i="3"/>
  <c r="C2174" i="3"/>
  <c r="AQ2174" i="3" s="1"/>
  <c r="AI2173" i="3"/>
  <c r="AH2173" i="3"/>
  <c r="AG2173" i="3"/>
  <c r="AF2173" i="3"/>
  <c r="AE2173" i="3"/>
  <c r="AD2173" i="3"/>
  <c r="AC2173" i="3"/>
  <c r="U2173" i="3"/>
  <c r="T2173" i="3"/>
  <c r="S2173" i="3"/>
  <c r="R2173" i="3"/>
  <c r="V2173" i="3" s="1"/>
  <c r="Q2173" i="3"/>
  <c r="P2173" i="3"/>
  <c r="O2173" i="3"/>
  <c r="N2173" i="3"/>
  <c r="M2173" i="3"/>
  <c r="L2173" i="3"/>
  <c r="K2173" i="3"/>
  <c r="I2173" i="3"/>
  <c r="C2173" i="3"/>
  <c r="AO2173" i="3" s="1"/>
  <c r="AQ2172" i="3"/>
  <c r="AP2172" i="3"/>
  <c r="AI2172" i="3"/>
  <c r="AH2172" i="3"/>
  <c r="AG2172" i="3"/>
  <c r="AF2172" i="3"/>
  <c r="AE2172" i="3"/>
  <c r="AD2172" i="3"/>
  <c r="AC2172" i="3"/>
  <c r="AB2172" i="3"/>
  <c r="U2172" i="3"/>
  <c r="T2172" i="3"/>
  <c r="S2172" i="3"/>
  <c r="R2172" i="3"/>
  <c r="V2172" i="3" s="1"/>
  <c r="Q2172" i="3"/>
  <c r="P2172" i="3"/>
  <c r="O2172" i="3"/>
  <c r="N2172" i="3"/>
  <c r="M2172" i="3"/>
  <c r="L2172" i="3"/>
  <c r="K2172" i="3"/>
  <c r="J2172" i="3"/>
  <c r="F2172" i="3"/>
  <c r="AN2172" i="3" s="1"/>
  <c r="E2172" i="3"/>
  <c r="AM2172" i="3" s="1"/>
  <c r="C2172" i="3"/>
  <c r="AO2172" i="3" s="1"/>
  <c r="AI2171" i="3"/>
  <c r="AH2171" i="3"/>
  <c r="AG2171" i="3"/>
  <c r="AF2171" i="3"/>
  <c r="AE2171" i="3"/>
  <c r="AD2171" i="3"/>
  <c r="AC2171" i="3"/>
  <c r="W2171" i="3" a="1"/>
  <c r="W2171" i="3" s="1"/>
  <c r="U2171" i="3"/>
  <c r="T2171" i="3"/>
  <c r="S2171" i="3"/>
  <c r="R2171" i="3"/>
  <c r="V2171" i="3" s="1"/>
  <c r="AL2171" i="3" s="1"/>
  <c r="Q2171" i="3"/>
  <c r="P2171" i="3"/>
  <c r="O2171" i="3"/>
  <c r="N2171" i="3"/>
  <c r="M2171" i="3"/>
  <c r="L2171" i="3"/>
  <c r="K2171" i="3"/>
  <c r="F2171" i="3"/>
  <c r="AN2171" i="3" s="1"/>
  <c r="E2171" i="3"/>
  <c r="C2171" i="3"/>
  <c r="AP2171" i="3" s="1"/>
  <c r="AI2170" i="3"/>
  <c r="AH2170" i="3"/>
  <c r="AG2170" i="3"/>
  <c r="AF2170" i="3"/>
  <c r="AE2170" i="3"/>
  <c r="AD2170" i="3"/>
  <c r="AC2170" i="3"/>
  <c r="U2170" i="3"/>
  <c r="T2170" i="3"/>
  <c r="S2170" i="3"/>
  <c r="R2170" i="3"/>
  <c r="V2170" i="3" s="1"/>
  <c r="Q2170" i="3"/>
  <c r="P2170" i="3"/>
  <c r="O2170" i="3"/>
  <c r="N2170" i="3"/>
  <c r="M2170" i="3"/>
  <c r="L2170" i="3"/>
  <c r="K2170" i="3"/>
  <c r="E2170" i="3"/>
  <c r="AM2170" i="3" s="1"/>
  <c r="D2170" i="3"/>
  <c r="C2170" i="3"/>
  <c r="I2170" i="3" s="1"/>
  <c r="AI2169" i="3"/>
  <c r="AH2169" i="3"/>
  <c r="AG2169" i="3"/>
  <c r="AF2169" i="3"/>
  <c r="AE2169" i="3"/>
  <c r="AD2169" i="3"/>
  <c r="AC2169" i="3"/>
  <c r="U2169" i="3"/>
  <c r="T2169" i="3"/>
  <c r="S2169" i="3"/>
  <c r="R2169" i="3"/>
  <c r="V2169" i="3" s="1"/>
  <c r="Q2169" i="3"/>
  <c r="P2169" i="3"/>
  <c r="O2169" i="3"/>
  <c r="N2169" i="3"/>
  <c r="M2169" i="3"/>
  <c r="L2169" i="3"/>
  <c r="K2169" i="3"/>
  <c r="H2169" i="3"/>
  <c r="E2169" i="3"/>
  <c r="AM2169" i="3" s="1"/>
  <c r="C2169" i="3"/>
  <c r="AP2169" i="3" s="1"/>
  <c r="AI2168" i="3"/>
  <c r="AH2168" i="3"/>
  <c r="AG2168" i="3"/>
  <c r="AF2168" i="3"/>
  <c r="AE2168" i="3"/>
  <c r="AD2168" i="3"/>
  <c r="AC2168" i="3"/>
  <c r="U2168" i="3"/>
  <c r="T2168" i="3"/>
  <c r="S2168" i="3"/>
  <c r="R2168" i="3"/>
  <c r="V2168" i="3" s="1"/>
  <c r="Q2168" i="3"/>
  <c r="P2168" i="3"/>
  <c r="O2168" i="3"/>
  <c r="N2168" i="3"/>
  <c r="M2168" i="3"/>
  <c r="L2168" i="3"/>
  <c r="K2168" i="3"/>
  <c r="C2168" i="3"/>
  <c r="G2168" i="3" s="1"/>
  <c r="AI2167" i="3"/>
  <c r="AH2167" i="3"/>
  <c r="AG2167" i="3"/>
  <c r="AF2167" i="3"/>
  <c r="AE2167" i="3"/>
  <c r="AD2167" i="3"/>
  <c r="AC2167" i="3"/>
  <c r="U2167" i="3"/>
  <c r="T2167" i="3"/>
  <c r="S2167" i="3"/>
  <c r="R2167" i="3"/>
  <c r="V2167" i="3" s="1"/>
  <c r="AL2167" i="3" s="1"/>
  <c r="Q2167" i="3"/>
  <c r="P2167" i="3"/>
  <c r="O2167" i="3"/>
  <c r="N2167" i="3"/>
  <c r="M2167" i="3"/>
  <c r="L2167" i="3"/>
  <c r="K2167" i="3"/>
  <c r="C2167" i="3"/>
  <c r="AB2167" i="3" s="1"/>
  <c r="AI2166" i="3"/>
  <c r="AH2166" i="3"/>
  <c r="AG2166" i="3"/>
  <c r="AF2166" i="3"/>
  <c r="AE2166" i="3"/>
  <c r="AD2166" i="3"/>
  <c r="AC2166" i="3"/>
  <c r="V2166" i="3"/>
  <c r="U2166" i="3"/>
  <c r="T2166" i="3"/>
  <c r="S2166" i="3"/>
  <c r="R2166" i="3"/>
  <c r="Q2166" i="3"/>
  <c r="P2166" i="3"/>
  <c r="O2166" i="3"/>
  <c r="N2166" i="3"/>
  <c r="M2166" i="3"/>
  <c r="L2166" i="3"/>
  <c r="K2166" i="3"/>
  <c r="C2166" i="3"/>
  <c r="AQ2166" i="3" s="1"/>
  <c r="AO2165" i="3"/>
  <c r="AI2165" i="3"/>
  <c r="AH2165" i="3"/>
  <c r="AG2165" i="3"/>
  <c r="AF2165" i="3"/>
  <c r="AE2165" i="3"/>
  <c r="AD2165" i="3"/>
  <c r="AC2165" i="3"/>
  <c r="U2165" i="3"/>
  <c r="T2165" i="3"/>
  <c r="S2165" i="3"/>
  <c r="R2165" i="3"/>
  <c r="V2165" i="3" s="1"/>
  <c r="Q2165" i="3"/>
  <c r="P2165" i="3"/>
  <c r="O2165" i="3"/>
  <c r="N2165" i="3"/>
  <c r="M2165" i="3"/>
  <c r="L2165" i="3"/>
  <c r="K2165" i="3"/>
  <c r="C2165" i="3"/>
  <c r="I2165" i="3" s="1"/>
  <c r="AI2164" i="3"/>
  <c r="AH2164" i="3"/>
  <c r="AG2164" i="3"/>
  <c r="AF2164" i="3"/>
  <c r="AE2164" i="3"/>
  <c r="AD2164" i="3"/>
  <c r="AC2164" i="3"/>
  <c r="V2164" i="3"/>
  <c r="U2164" i="3"/>
  <c r="T2164" i="3"/>
  <c r="S2164" i="3"/>
  <c r="R2164" i="3"/>
  <c r="Q2164" i="3"/>
  <c r="P2164" i="3"/>
  <c r="O2164" i="3"/>
  <c r="N2164" i="3"/>
  <c r="M2164" i="3"/>
  <c r="L2164" i="3"/>
  <c r="K2164" i="3"/>
  <c r="C2164" i="3"/>
  <c r="AO2164" i="3" s="1"/>
  <c r="AK2163" i="3"/>
  <c r="AI2163" i="3"/>
  <c r="AH2163" i="3"/>
  <c r="AG2163" i="3"/>
  <c r="AF2163" i="3"/>
  <c r="AE2163" i="3"/>
  <c r="AD2163" i="3"/>
  <c r="AC2163" i="3"/>
  <c r="U2163" i="3"/>
  <c r="T2163" i="3"/>
  <c r="S2163" i="3"/>
  <c r="R2163" i="3"/>
  <c r="V2163" i="3" s="1"/>
  <c r="AL2163" i="3" s="1"/>
  <c r="Q2163" i="3"/>
  <c r="P2163" i="3"/>
  <c r="O2163" i="3"/>
  <c r="N2163" i="3"/>
  <c r="M2163" i="3"/>
  <c r="L2163" i="3"/>
  <c r="K2163" i="3"/>
  <c r="C2163" i="3"/>
  <c r="F2163" i="3" s="1"/>
  <c r="AN2163" i="3" s="1"/>
  <c r="AI2162" i="3"/>
  <c r="AH2162" i="3"/>
  <c r="AG2162" i="3"/>
  <c r="AF2162" i="3"/>
  <c r="AE2162" i="3"/>
  <c r="AD2162" i="3"/>
  <c r="AC2162" i="3"/>
  <c r="U2162" i="3"/>
  <c r="T2162" i="3"/>
  <c r="S2162" i="3"/>
  <c r="R2162" i="3"/>
  <c r="V2162" i="3" s="1"/>
  <c r="Q2162" i="3"/>
  <c r="P2162" i="3"/>
  <c r="O2162" i="3"/>
  <c r="N2162" i="3"/>
  <c r="M2162" i="3"/>
  <c r="L2162" i="3"/>
  <c r="K2162" i="3"/>
  <c r="C2162" i="3"/>
  <c r="AQ2161" i="3"/>
  <c r="AI2161" i="3"/>
  <c r="AH2161" i="3"/>
  <c r="AG2161" i="3"/>
  <c r="AF2161" i="3"/>
  <c r="AE2161" i="3"/>
  <c r="AD2161" i="3"/>
  <c r="AC2161" i="3"/>
  <c r="U2161" i="3"/>
  <c r="T2161" i="3"/>
  <c r="S2161" i="3"/>
  <c r="R2161" i="3"/>
  <c r="V2161" i="3" s="1"/>
  <c r="Q2161" i="3"/>
  <c r="P2161" i="3"/>
  <c r="O2161" i="3"/>
  <c r="N2161" i="3"/>
  <c r="M2161" i="3"/>
  <c r="L2161" i="3"/>
  <c r="K2161" i="3"/>
  <c r="C2161" i="3"/>
  <c r="AP2161" i="3" s="1"/>
  <c r="AI2160" i="3"/>
  <c r="AH2160" i="3"/>
  <c r="AG2160" i="3"/>
  <c r="AF2160" i="3"/>
  <c r="AE2160" i="3"/>
  <c r="AD2160" i="3"/>
  <c r="AC2160" i="3"/>
  <c r="U2160" i="3"/>
  <c r="T2160" i="3"/>
  <c r="S2160" i="3"/>
  <c r="R2160" i="3"/>
  <c r="V2160" i="3" s="1"/>
  <c r="AL2160" i="3" s="1"/>
  <c r="Q2160" i="3"/>
  <c r="P2160" i="3"/>
  <c r="O2160" i="3"/>
  <c r="N2160" i="3"/>
  <c r="M2160" i="3"/>
  <c r="L2160" i="3"/>
  <c r="K2160" i="3"/>
  <c r="C2160" i="3"/>
  <c r="G2160" i="3" s="1"/>
  <c r="AI2159" i="3"/>
  <c r="AH2159" i="3"/>
  <c r="AG2159" i="3"/>
  <c r="AF2159" i="3"/>
  <c r="AE2159" i="3"/>
  <c r="AD2159" i="3"/>
  <c r="AC2159" i="3"/>
  <c r="U2159" i="3"/>
  <c r="T2159" i="3"/>
  <c r="S2159" i="3"/>
  <c r="R2159" i="3"/>
  <c r="V2159" i="3" s="1"/>
  <c r="AL2159" i="3" s="1"/>
  <c r="Q2159" i="3"/>
  <c r="P2159" i="3"/>
  <c r="O2159" i="3"/>
  <c r="N2159" i="3"/>
  <c r="M2159" i="3"/>
  <c r="L2159" i="3"/>
  <c r="K2159" i="3"/>
  <c r="C2159" i="3"/>
  <c r="AB2159" i="3" s="1"/>
  <c r="AI2158" i="3"/>
  <c r="AH2158" i="3"/>
  <c r="AG2158" i="3"/>
  <c r="AF2158" i="3"/>
  <c r="AE2158" i="3"/>
  <c r="AD2158" i="3"/>
  <c r="AC2158" i="3"/>
  <c r="U2158" i="3"/>
  <c r="T2158" i="3"/>
  <c r="S2158" i="3"/>
  <c r="R2158" i="3"/>
  <c r="V2158" i="3" s="1"/>
  <c r="AL2158" i="3" s="1"/>
  <c r="Q2158" i="3"/>
  <c r="P2158" i="3"/>
  <c r="O2158" i="3"/>
  <c r="N2158" i="3"/>
  <c r="M2158" i="3"/>
  <c r="L2158" i="3"/>
  <c r="K2158" i="3"/>
  <c r="G2158" i="3"/>
  <c r="F2158" i="3"/>
  <c r="AN2158" i="3" s="1"/>
  <c r="C2158" i="3"/>
  <c r="AQ2158" i="3" s="1"/>
  <c r="AI2157" i="3"/>
  <c r="AH2157" i="3"/>
  <c r="AG2157" i="3"/>
  <c r="AF2157" i="3"/>
  <c r="AE2157" i="3"/>
  <c r="AD2157" i="3"/>
  <c r="AC2157" i="3"/>
  <c r="U2157" i="3"/>
  <c r="T2157" i="3"/>
  <c r="S2157" i="3"/>
  <c r="R2157" i="3"/>
  <c r="V2157" i="3" s="1"/>
  <c r="Q2157" i="3"/>
  <c r="P2157" i="3"/>
  <c r="O2157" i="3"/>
  <c r="N2157" i="3"/>
  <c r="M2157" i="3"/>
  <c r="L2157" i="3"/>
  <c r="K2157" i="3"/>
  <c r="C2157" i="3"/>
  <c r="AO2157" i="3" s="1"/>
  <c r="AI2156" i="3"/>
  <c r="AH2156" i="3"/>
  <c r="AG2156" i="3"/>
  <c r="AF2156" i="3"/>
  <c r="AE2156" i="3"/>
  <c r="AD2156" i="3"/>
  <c r="AC2156" i="3"/>
  <c r="V2156" i="3"/>
  <c r="U2156" i="3"/>
  <c r="T2156" i="3"/>
  <c r="S2156" i="3"/>
  <c r="R2156" i="3"/>
  <c r="Q2156" i="3"/>
  <c r="P2156" i="3"/>
  <c r="O2156" i="3"/>
  <c r="N2156" i="3"/>
  <c r="M2156" i="3"/>
  <c r="L2156" i="3"/>
  <c r="K2156" i="3"/>
  <c r="F2156" i="3"/>
  <c r="AN2156" i="3" s="1"/>
  <c r="C2156" i="3"/>
  <c r="AO2156" i="3" s="1"/>
  <c r="AI2155" i="3"/>
  <c r="AH2155" i="3"/>
  <c r="AG2155" i="3"/>
  <c r="AF2155" i="3"/>
  <c r="AE2155" i="3"/>
  <c r="AD2155" i="3"/>
  <c r="AC2155" i="3"/>
  <c r="W2155" i="3" a="1"/>
  <c r="W2155" i="3" s="1"/>
  <c r="U2155" i="3"/>
  <c r="T2155" i="3"/>
  <c r="S2155" i="3"/>
  <c r="R2155" i="3"/>
  <c r="V2155" i="3" s="1"/>
  <c r="AL2155" i="3" s="1"/>
  <c r="Q2155" i="3"/>
  <c r="P2155" i="3"/>
  <c r="O2155" i="3"/>
  <c r="N2155" i="3"/>
  <c r="M2155" i="3"/>
  <c r="L2155" i="3"/>
  <c r="K2155" i="3"/>
  <c r="I2155" i="3"/>
  <c r="C2155" i="3"/>
  <c r="F2155" i="3" s="1"/>
  <c r="AN2155" i="3" s="1"/>
  <c r="AP2154" i="3"/>
  <c r="AI2154" i="3"/>
  <c r="AH2154" i="3"/>
  <c r="AG2154" i="3"/>
  <c r="AF2154" i="3"/>
  <c r="AE2154" i="3"/>
  <c r="AD2154" i="3"/>
  <c r="AC2154" i="3"/>
  <c r="AB2154" i="3"/>
  <c r="U2154" i="3"/>
  <c r="T2154" i="3"/>
  <c r="S2154" i="3"/>
  <c r="R2154" i="3"/>
  <c r="V2154" i="3" s="1"/>
  <c r="Q2154" i="3"/>
  <c r="P2154" i="3"/>
  <c r="O2154" i="3"/>
  <c r="N2154" i="3"/>
  <c r="M2154" i="3"/>
  <c r="L2154" i="3"/>
  <c r="K2154" i="3"/>
  <c r="D2154" i="3"/>
  <c r="C2154" i="3"/>
  <c r="I2154" i="3" s="1"/>
  <c r="AQ2153" i="3"/>
  <c r="AI2153" i="3"/>
  <c r="AH2153" i="3"/>
  <c r="AG2153" i="3"/>
  <c r="AF2153" i="3"/>
  <c r="AE2153" i="3"/>
  <c r="AD2153" i="3"/>
  <c r="AC2153" i="3"/>
  <c r="AB2153" i="3"/>
  <c r="U2153" i="3"/>
  <c r="T2153" i="3"/>
  <c r="S2153" i="3"/>
  <c r="R2153" i="3"/>
  <c r="V2153" i="3" s="1"/>
  <c r="Q2153" i="3"/>
  <c r="P2153" i="3"/>
  <c r="O2153" i="3"/>
  <c r="N2153" i="3"/>
  <c r="M2153" i="3"/>
  <c r="L2153" i="3"/>
  <c r="K2153" i="3"/>
  <c r="H2153" i="3"/>
  <c r="G2153" i="3"/>
  <c r="F2153" i="3"/>
  <c r="AN2153" i="3" s="1"/>
  <c r="C2153" i="3"/>
  <c r="AP2153" i="3" s="1"/>
  <c r="AI2152" i="3"/>
  <c r="AH2152" i="3"/>
  <c r="AG2152" i="3"/>
  <c r="AF2152" i="3"/>
  <c r="AE2152" i="3"/>
  <c r="AD2152" i="3"/>
  <c r="AC2152" i="3"/>
  <c r="U2152" i="3"/>
  <c r="T2152" i="3"/>
  <c r="S2152" i="3"/>
  <c r="R2152" i="3"/>
  <c r="V2152" i="3" s="1"/>
  <c r="AL2152" i="3" s="1"/>
  <c r="Q2152" i="3"/>
  <c r="P2152" i="3"/>
  <c r="O2152" i="3"/>
  <c r="N2152" i="3"/>
  <c r="M2152" i="3"/>
  <c r="L2152" i="3"/>
  <c r="K2152" i="3"/>
  <c r="C2152" i="3"/>
  <c r="AI2151" i="3"/>
  <c r="AH2151" i="3"/>
  <c r="AG2151" i="3"/>
  <c r="AF2151" i="3"/>
  <c r="AE2151" i="3"/>
  <c r="AD2151" i="3"/>
  <c r="AC2151" i="3"/>
  <c r="AB2151" i="3"/>
  <c r="U2151" i="3"/>
  <c r="T2151" i="3"/>
  <c r="S2151" i="3"/>
  <c r="R2151" i="3"/>
  <c r="V2151" i="3" s="1"/>
  <c r="AL2151" i="3" s="1"/>
  <c r="Q2151" i="3"/>
  <c r="P2151" i="3"/>
  <c r="O2151" i="3"/>
  <c r="N2151" i="3"/>
  <c r="M2151" i="3"/>
  <c r="L2151" i="3"/>
  <c r="K2151" i="3"/>
  <c r="C2151" i="3"/>
  <c r="AI2150" i="3"/>
  <c r="AH2150" i="3"/>
  <c r="AG2150" i="3"/>
  <c r="AF2150" i="3"/>
  <c r="AE2150" i="3"/>
  <c r="AD2150" i="3"/>
  <c r="AC2150" i="3"/>
  <c r="V2150" i="3"/>
  <c r="AL2150" i="3" s="1"/>
  <c r="U2150" i="3"/>
  <c r="T2150" i="3"/>
  <c r="S2150" i="3"/>
  <c r="R2150" i="3"/>
  <c r="Q2150" i="3"/>
  <c r="P2150" i="3"/>
  <c r="O2150" i="3"/>
  <c r="N2150" i="3"/>
  <c r="M2150" i="3"/>
  <c r="L2150" i="3"/>
  <c r="K2150" i="3"/>
  <c r="C2150" i="3"/>
  <c r="AQ2150" i="3" s="1"/>
  <c r="AO2149" i="3"/>
  <c r="AI2149" i="3"/>
  <c r="AH2149" i="3"/>
  <c r="AG2149" i="3"/>
  <c r="AF2149" i="3"/>
  <c r="AE2149" i="3"/>
  <c r="AD2149" i="3"/>
  <c r="AC2149" i="3"/>
  <c r="U2149" i="3"/>
  <c r="T2149" i="3"/>
  <c r="S2149" i="3"/>
  <c r="R2149" i="3"/>
  <c r="V2149" i="3" s="1"/>
  <c r="Q2149" i="3"/>
  <c r="P2149" i="3"/>
  <c r="O2149" i="3"/>
  <c r="N2149" i="3"/>
  <c r="M2149" i="3"/>
  <c r="L2149" i="3"/>
  <c r="K2149" i="3"/>
  <c r="I2149" i="3"/>
  <c r="C2149" i="3"/>
  <c r="D2149" i="3" s="1"/>
  <c r="AI2148" i="3"/>
  <c r="AH2148" i="3"/>
  <c r="AG2148" i="3"/>
  <c r="AF2148" i="3"/>
  <c r="AE2148" i="3"/>
  <c r="AD2148" i="3"/>
  <c r="AC2148" i="3"/>
  <c r="V2148" i="3"/>
  <c r="U2148" i="3"/>
  <c r="T2148" i="3"/>
  <c r="S2148" i="3"/>
  <c r="R2148" i="3"/>
  <c r="Q2148" i="3"/>
  <c r="P2148" i="3"/>
  <c r="O2148" i="3"/>
  <c r="N2148" i="3"/>
  <c r="M2148" i="3"/>
  <c r="L2148" i="3"/>
  <c r="K2148" i="3"/>
  <c r="C2148" i="3"/>
  <c r="AI2147" i="3"/>
  <c r="AH2147" i="3"/>
  <c r="AG2147" i="3"/>
  <c r="AF2147" i="3"/>
  <c r="AE2147" i="3"/>
  <c r="AD2147" i="3"/>
  <c r="AC2147" i="3"/>
  <c r="U2147" i="3"/>
  <c r="T2147" i="3"/>
  <c r="S2147" i="3"/>
  <c r="R2147" i="3"/>
  <c r="V2147" i="3" s="1"/>
  <c r="Q2147" i="3"/>
  <c r="P2147" i="3"/>
  <c r="O2147" i="3"/>
  <c r="N2147" i="3"/>
  <c r="M2147" i="3"/>
  <c r="L2147" i="3"/>
  <c r="K2147" i="3"/>
  <c r="J2147" i="3"/>
  <c r="F2147" i="3"/>
  <c r="AN2147" i="3" s="1"/>
  <c r="E2147" i="3"/>
  <c r="AJ2147" i="3" s="1" a="1"/>
  <c r="AJ2147" i="3" s="1"/>
  <c r="C2147" i="3"/>
  <c r="I2147" i="3" s="1"/>
  <c r="AI2146" i="3"/>
  <c r="AH2146" i="3"/>
  <c r="AG2146" i="3"/>
  <c r="AF2146" i="3"/>
  <c r="AE2146" i="3"/>
  <c r="AD2146" i="3"/>
  <c r="AC2146" i="3"/>
  <c r="V2146" i="3"/>
  <c r="AK2146" i="3" s="1"/>
  <c r="U2146" i="3"/>
  <c r="T2146" i="3"/>
  <c r="S2146" i="3"/>
  <c r="R2146" i="3"/>
  <c r="Q2146" i="3"/>
  <c r="P2146" i="3"/>
  <c r="O2146" i="3"/>
  <c r="N2146" i="3"/>
  <c r="M2146" i="3"/>
  <c r="L2146" i="3"/>
  <c r="K2146" i="3"/>
  <c r="C2146" i="3"/>
  <c r="G2146" i="3" s="1"/>
  <c r="AI2145" i="3"/>
  <c r="AH2145" i="3"/>
  <c r="AG2145" i="3"/>
  <c r="AF2145" i="3"/>
  <c r="AE2145" i="3"/>
  <c r="AD2145" i="3"/>
  <c r="AC2145" i="3"/>
  <c r="V2145" i="3"/>
  <c r="AL2145" i="3" s="1"/>
  <c r="U2145" i="3"/>
  <c r="T2145" i="3"/>
  <c r="S2145" i="3"/>
  <c r="R2145" i="3"/>
  <c r="Q2145" i="3"/>
  <c r="P2145" i="3"/>
  <c r="O2145" i="3"/>
  <c r="N2145" i="3"/>
  <c r="M2145" i="3"/>
  <c r="L2145" i="3"/>
  <c r="K2145" i="3"/>
  <c r="C2145" i="3"/>
  <c r="AI2144" i="3"/>
  <c r="AH2144" i="3"/>
  <c r="AG2144" i="3"/>
  <c r="AF2144" i="3"/>
  <c r="AE2144" i="3"/>
  <c r="AD2144" i="3"/>
  <c r="AC2144" i="3"/>
  <c r="U2144" i="3"/>
  <c r="T2144" i="3"/>
  <c r="S2144" i="3"/>
  <c r="R2144" i="3"/>
  <c r="V2144" i="3" s="1"/>
  <c r="Q2144" i="3"/>
  <c r="P2144" i="3"/>
  <c r="O2144" i="3"/>
  <c r="N2144" i="3"/>
  <c r="M2144" i="3"/>
  <c r="L2144" i="3"/>
  <c r="K2144" i="3"/>
  <c r="C2144" i="3"/>
  <c r="AQ2144" i="3" s="1"/>
  <c r="AP2143" i="3"/>
  <c r="AI2143" i="3"/>
  <c r="AH2143" i="3"/>
  <c r="AG2143" i="3"/>
  <c r="AF2143" i="3"/>
  <c r="AE2143" i="3"/>
  <c r="AD2143" i="3"/>
  <c r="AC2143" i="3"/>
  <c r="U2143" i="3"/>
  <c r="T2143" i="3"/>
  <c r="S2143" i="3"/>
  <c r="R2143" i="3"/>
  <c r="V2143" i="3" s="1"/>
  <c r="AL2143" i="3" s="1"/>
  <c r="Q2143" i="3"/>
  <c r="P2143" i="3"/>
  <c r="O2143" i="3"/>
  <c r="N2143" i="3"/>
  <c r="M2143" i="3"/>
  <c r="L2143" i="3"/>
  <c r="K2143" i="3"/>
  <c r="J2143" i="3"/>
  <c r="H2143" i="3"/>
  <c r="G2143" i="3"/>
  <c r="F2143" i="3"/>
  <c r="AN2143" i="3" s="1"/>
  <c r="D2143" i="3"/>
  <c r="C2143" i="3"/>
  <c r="AQ2143" i="3" s="1"/>
  <c r="AI2142" i="3"/>
  <c r="AH2142" i="3"/>
  <c r="AG2142" i="3"/>
  <c r="AF2142" i="3"/>
  <c r="AE2142" i="3"/>
  <c r="AD2142" i="3"/>
  <c r="AC2142" i="3"/>
  <c r="U2142" i="3"/>
  <c r="T2142" i="3"/>
  <c r="S2142" i="3"/>
  <c r="R2142" i="3"/>
  <c r="V2142" i="3" s="1"/>
  <c r="Q2142" i="3"/>
  <c r="P2142" i="3"/>
  <c r="O2142" i="3"/>
  <c r="N2142" i="3"/>
  <c r="M2142" i="3"/>
  <c r="L2142" i="3"/>
  <c r="K2142" i="3"/>
  <c r="J2142" i="3"/>
  <c r="G2142" i="3"/>
  <c r="C2142" i="3"/>
  <c r="AO2142" i="3" s="1"/>
  <c r="AK2141" i="3"/>
  <c r="AI2141" i="3"/>
  <c r="AH2141" i="3"/>
  <c r="AG2141" i="3"/>
  <c r="AF2141" i="3"/>
  <c r="AE2141" i="3"/>
  <c r="AD2141" i="3"/>
  <c r="AC2141" i="3"/>
  <c r="W2141" i="3" a="1"/>
  <c r="W2141" i="3" s="1"/>
  <c r="U2141" i="3"/>
  <c r="T2141" i="3"/>
  <c r="S2141" i="3"/>
  <c r="R2141" i="3"/>
  <c r="V2141" i="3" s="1"/>
  <c r="AL2141" i="3" s="1"/>
  <c r="Q2141" i="3"/>
  <c r="P2141" i="3"/>
  <c r="O2141" i="3"/>
  <c r="N2141" i="3"/>
  <c r="M2141" i="3"/>
  <c r="L2141" i="3"/>
  <c r="K2141" i="3"/>
  <c r="H2141" i="3"/>
  <c r="F2141" i="3"/>
  <c r="AN2141" i="3" s="1"/>
  <c r="C2141" i="3"/>
  <c r="AO2141" i="3" s="1"/>
  <c r="AI2140" i="3"/>
  <c r="AH2140" i="3"/>
  <c r="AG2140" i="3"/>
  <c r="AF2140" i="3"/>
  <c r="AE2140" i="3"/>
  <c r="AD2140" i="3"/>
  <c r="AC2140" i="3"/>
  <c r="U2140" i="3"/>
  <c r="T2140" i="3"/>
  <c r="S2140" i="3"/>
  <c r="R2140" i="3"/>
  <c r="V2140" i="3" s="1"/>
  <c r="Q2140" i="3"/>
  <c r="P2140" i="3"/>
  <c r="O2140" i="3"/>
  <c r="N2140" i="3"/>
  <c r="M2140" i="3"/>
  <c r="L2140" i="3"/>
  <c r="K2140" i="3"/>
  <c r="J2140" i="3"/>
  <c r="C2140" i="3"/>
  <c r="I2140" i="3" s="1"/>
  <c r="AI2139" i="3"/>
  <c r="AH2139" i="3"/>
  <c r="AG2139" i="3"/>
  <c r="AF2139" i="3"/>
  <c r="AE2139" i="3"/>
  <c r="AD2139" i="3"/>
  <c r="AC2139" i="3"/>
  <c r="U2139" i="3"/>
  <c r="T2139" i="3"/>
  <c r="S2139" i="3"/>
  <c r="R2139" i="3"/>
  <c r="V2139" i="3" s="1"/>
  <c r="Q2139" i="3"/>
  <c r="P2139" i="3"/>
  <c r="O2139" i="3"/>
  <c r="N2139" i="3"/>
  <c r="M2139" i="3"/>
  <c r="L2139" i="3"/>
  <c r="K2139" i="3"/>
  <c r="J2139" i="3"/>
  <c r="C2139" i="3"/>
  <c r="AP2139" i="3" s="1"/>
  <c r="AI2138" i="3"/>
  <c r="AH2138" i="3"/>
  <c r="AG2138" i="3"/>
  <c r="AF2138" i="3"/>
  <c r="AE2138" i="3"/>
  <c r="AD2138" i="3"/>
  <c r="AC2138" i="3"/>
  <c r="U2138" i="3"/>
  <c r="T2138" i="3"/>
  <c r="S2138" i="3"/>
  <c r="R2138" i="3"/>
  <c r="V2138" i="3" s="1"/>
  <c r="Q2138" i="3"/>
  <c r="P2138" i="3"/>
  <c r="O2138" i="3"/>
  <c r="N2138" i="3"/>
  <c r="M2138" i="3"/>
  <c r="L2138" i="3"/>
  <c r="K2138" i="3"/>
  <c r="H2138" i="3"/>
  <c r="C2138" i="3"/>
  <c r="G2138" i="3" s="1"/>
  <c r="AI2137" i="3"/>
  <c r="AH2137" i="3"/>
  <c r="AG2137" i="3"/>
  <c r="AF2137" i="3"/>
  <c r="AE2137" i="3"/>
  <c r="AD2137" i="3"/>
  <c r="AC2137" i="3"/>
  <c r="U2137" i="3"/>
  <c r="T2137" i="3"/>
  <c r="S2137" i="3"/>
  <c r="R2137" i="3"/>
  <c r="V2137" i="3" s="1"/>
  <c r="AL2137" i="3" s="1"/>
  <c r="Q2137" i="3"/>
  <c r="P2137" i="3"/>
  <c r="O2137" i="3"/>
  <c r="N2137" i="3"/>
  <c r="M2137" i="3"/>
  <c r="L2137" i="3"/>
  <c r="K2137" i="3"/>
  <c r="C2137" i="3"/>
  <c r="AO2137" i="3" s="1"/>
  <c r="AI2136" i="3"/>
  <c r="AH2136" i="3"/>
  <c r="AG2136" i="3"/>
  <c r="AF2136" i="3"/>
  <c r="AE2136" i="3"/>
  <c r="AD2136" i="3"/>
  <c r="AC2136" i="3"/>
  <c r="V2136" i="3"/>
  <c r="U2136" i="3"/>
  <c r="T2136" i="3"/>
  <c r="S2136" i="3"/>
  <c r="R2136" i="3"/>
  <c r="Q2136" i="3"/>
  <c r="P2136" i="3"/>
  <c r="O2136" i="3"/>
  <c r="N2136" i="3"/>
  <c r="M2136" i="3"/>
  <c r="L2136" i="3"/>
  <c r="K2136" i="3"/>
  <c r="F2136" i="3"/>
  <c r="AN2136" i="3" s="1"/>
  <c r="C2136" i="3"/>
  <c r="AQ2136" i="3" s="1"/>
  <c r="AI2135" i="3"/>
  <c r="AH2135" i="3"/>
  <c r="AG2135" i="3"/>
  <c r="AF2135" i="3"/>
  <c r="AE2135" i="3"/>
  <c r="AD2135" i="3"/>
  <c r="AC2135" i="3"/>
  <c r="V2135" i="3"/>
  <c r="AL2135" i="3" s="1"/>
  <c r="U2135" i="3"/>
  <c r="T2135" i="3"/>
  <c r="S2135" i="3"/>
  <c r="R2135" i="3"/>
  <c r="Q2135" i="3"/>
  <c r="P2135" i="3"/>
  <c r="O2135" i="3"/>
  <c r="N2135" i="3"/>
  <c r="M2135" i="3"/>
  <c r="L2135" i="3"/>
  <c r="K2135" i="3"/>
  <c r="H2135" i="3"/>
  <c r="F2135" i="3"/>
  <c r="AN2135" i="3" s="1"/>
  <c r="D2135" i="3"/>
  <c r="C2135" i="3"/>
  <c r="AQ2135" i="3" s="1"/>
  <c r="AP2134" i="3"/>
  <c r="AI2134" i="3"/>
  <c r="AH2134" i="3"/>
  <c r="AG2134" i="3"/>
  <c r="AF2134" i="3"/>
  <c r="AE2134" i="3"/>
  <c r="AD2134" i="3"/>
  <c r="AC2134" i="3"/>
  <c r="U2134" i="3"/>
  <c r="T2134" i="3"/>
  <c r="S2134" i="3"/>
  <c r="R2134" i="3"/>
  <c r="V2134" i="3" s="1"/>
  <c r="Q2134" i="3"/>
  <c r="P2134" i="3"/>
  <c r="O2134" i="3"/>
  <c r="N2134" i="3"/>
  <c r="M2134" i="3"/>
  <c r="L2134" i="3"/>
  <c r="K2134" i="3"/>
  <c r="J2134" i="3"/>
  <c r="G2134" i="3"/>
  <c r="D2134" i="3"/>
  <c r="C2134" i="3"/>
  <c r="AO2134" i="3" s="1"/>
  <c r="AQ2133" i="3"/>
  <c r="AI2133" i="3"/>
  <c r="AH2133" i="3"/>
  <c r="AG2133" i="3"/>
  <c r="AF2133" i="3"/>
  <c r="AE2133" i="3"/>
  <c r="AD2133" i="3"/>
  <c r="AC2133" i="3"/>
  <c r="W2133" i="3" a="1"/>
  <c r="W2133" i="3" s="1"/>
  <c r="U2133" i="3"/>
  <c r="T2133" i="3"/>
  <c r="S2133" i="3"/>
  <c r="R2133" i="3"/>
  <c r="V2133" i="3" s="1"/>
  <c r="AL2133" i="3" s="1"/>
  <c r="Q2133" i="3"/>
  <c r="P2133" i="3"/>
  <c r="O2133" i="3"/>
  <c r="N2133" i="3"/>
  <c r="M2133" i="3"/>
  <c r="L2133" i="3"/>
  <c r="K2133" i="3"/>
  <c r="H2133" i="3"/>
  <c r="E2133" i="3"/>
  <c r="AJ2133" i="3" s="1" a="1"/>
  <c r="AJ2133" i="3" s="1"/>
  <c r="C2133" i="3"/>
  <c r="AO2133" i="3" s="1"/>
  <c r="AI2132" i="3"/>
  <c r="AH2132" i="3"/>
  <c r="AG2132" i="3"/>
  <c r="AF2132" i="3"/>
  <c r="AE2132" i="3"/>
  <c r="AD2132" i="3"/>
  <c r="AC2132" i="3"/>
  <c r="U2132" i="3"/>
  <c r="T2132" i="3"/>
  <c r="S2132" i="3"/>
  <c r="R2132" i="3"/>
  <c r="V2132" i="3" s="1"/>
  <c r="Q2132" i="3"/>
  <c r="P2132" i="3"/>
  <c r="O2132" i="3"/>
  <c r="N2132" i="3"/>
  <c r="M2132" i="3"/>
  <c r="L2132" i="3"/>
  <c r="K2132" i="3"/>
  <c r="H2132" i="3"/>
  <c r="C2132" i="3"/>
  <c r="I2132" i="3" s="1"/>
  <c r="AI2131" i="3"/>
  <c r="AH2131" i="3"/>
  <c r="AG2131" i="3"/>
  <c r="AF2131" i="3"/>
  <c r="AE2131" i="3"/>
  <c r="AD2131" i="3"/>
  <c r="AC2131" i="3"/>
  <c r="U2131" i="3"/>
  <c r="T2131" i="3"/>
  <c r="S2131" i="3"/>
  <c r="R2131" i="3"/>
  <c r="V2131" i="3" s="1"/>
  <c r="Q2131" i="3"/>
  <c r="P2131" i="3"/>
  <c r="O2131" i="3"/>
  <c r="N2131" i="3"/>
  <c r="M2131" i="3"/>
  <c r="L2131" i="3"/>
  <c r="K2131" i="3"/>
  <c r="J2131" i="3"/>
  <c r="C2131" i="3"/>
  <c r="AP2131" i="3" s="1"/>
  <c r="AI2130" i="3"/>
  <c r="AH2130" i="3"/>
  <c r="AG2130" i="3"/>
  <c r="AF2130" i="3"/>
  <c r="AE2130" i="3"/>
  <c r="AD2130" i="3"/>
  <c r="AC2130" i="3"/>
  <c r="U2130" i="3"/>
  <c r="T2130" i="3"/>
  <c r="S2130" i="3"/>
  <c r="R2130" i="3"/>
  <c r="V2130" i="3" s="1"/>
  <c r="Q2130" i="3"/>
  <c r="P2130" i="3"/>
  <c r="O2130" i="3"/>
  <c r="N2130" i="3"/>
  <c r="M2130" i="3"/>
  <c r="L2130" i="3"/>
  <c r="K2130" i="3"/>
  <c r="H2130" i="3"/>
  <c r="C2130" i="3"/>
  <c r="G2130" i="3" s="1"/>
  <c r="AI2129" i="3"/>
  <c r="AH2129" i="3"/>
  <c r="AG2129" i="3"/>
  <c r="AF2129" i="3"/>
  <c r="AE2129" i="3"/>
  <c r="AD2129" i="3"/>
  <c r="AC2129" i="3"/>
  <c r="U2129" i="3"/>
  <c r="T2129" i="3"/>
  <c r="S2129" i="3"/>
  <c r="R2129" i="3"/>
  <c r="V2129" i="3" s="1"/>
  <c r="AL2129" i="3" s="1"/>
  <c r="Q2129" i="3"/>
  <c r="P2129" i="3"/>
  <c r="O2129" i="3"/>
  <c r="N2129" i="3"/>
  <c r="M2129" i="3"/>
  <c r="L2129" i="3"/>
  <c r="K2129" i="3"/>
  <c r="C2129" i="3"/>
  <c r="AO2129" i="3" s="1"/>
  <c r="AI2128" i="3"/>
  <c r="AH2128" i="3"/>
  <c r="AG2128" i="3"/>
  <c r="AF2128" i="3"/>
  <c r="AE2128" i="3"/>
  <c r="AD2128" i="3"/>
  <c r="AC2128" i="3"/>
  <c r="V2128" i="3"/>
  <c r="U2128" i="3"/>
  <c r="T2128" i="3"/>
  <c r="S2128" i="3"/>
  <c r="R2128" i="3"/>
  <c r="Q2128" i="3"/>
  <c r="P2128" i="3"/>
  <c r="O2128" i="3"/>
  <c r="N2128" i="3"/>
  <c r="M2128" i="3"/>
  <c r="L2128" i="3"/>
  <c r="K2128" i="3"/>
  <c r="C2128" i="3"/>
  <c r="AQ2128" i="3" s="1"/>
  <c r="AI2127" i="3"/>
  <c r="AH2127" i="3"/>
  <c r="AG2127" i="3"/>
  <c r="AF2127" i="3"/>
  <c r="AE2127" i="3"/>
  <c r="AD2127" i="3"/>
  <c r="AC2127" i="3"/>
  <c r="U2127" i="3"/>
  <c r="T2127" i="3"/>
  <c r="S2127" i="3"/>
  <c r="R2127" i="3"/>
  <c r="V2127" i="3" s="1"/>
  <c r="AL2127" i="3" s="1"/>
  <c r="Q2127" i="3"/>
  <c r="P2127" i="3"/>
  <c r="O2127" i="3"/>
  <c r="N2127" i="3"/>
  <c r="M2127" i="3"/>
  <c r="L2127" i="3"/>
  <c r="K2127" i="3"/>
  <c r="J2127" i="3"/>
  <c r="H2127" i="3"/>
  <c r="G2127" i="3"/>
  <c r="F2127" i="3"/>
  <c r="AN2127" i="3" s="1"/>
  <c r="D2127" i="3"/>
  <c r="C2127" i="3"/>
  <c r="AQ2127" i="3" s="1"/>
  <c r="AI2126" i="3"/>
  <c r="AH2126" i="3"/>
  <c r="AG2126" i="3"/>
  <c r="AF2126" i="3"/>
  <c r="AE2126" i="3"/>
  <c r="AD2126" i="3"/>
  <c r="AC2126" i="3"/>
  <c r="U2126" i="3"/>
  <c r="T2126" i="3"/>
  <c r="S2126" i="3"/>
  <c r="R2126" i="3"/>
  <c r="V2126" i="3" s="1"/>
  <c r="Q2126" i="3"/>
  <c r="P2126" i="3"/>
  <c r="O2126" i="3"/>
  <c r="N2126" i="3"/>
  <c r="M2126" i="3"/>
  <c r="L2126" i="3"/>
  <c r="K2126" i="3"/>
  <c r="J2126" i="3"/>
  <c r="I2126" i="3"/>
  <c r="G2126" i="3"/>
  <c r="D2126" i="3"/>
  <c r="C2126" i="3"/>
  <c r="AO2126" i="3" s="1"/>
  <c r="AK2125" i="3"/>
  <c r="AI2125" i="3"/>
  <c r="AH2125" i="3"/>
  <c r="AG2125" i="3"/>
  <c r="AF2125" i="3"/>
  <c r="AE2125" i="3"/>
  <c r="AD2125" i="3"/>
  <c r="AC2125" i="3"/>
  <c r="W2125" i="3" a="1"/>
  <c r="W2125" i="3" s="1"/>
  <c r="U2125" i="3"/>
  <c r="T2125" i="3"/>
  <c r="S2125" i="3"/>
  <c r="R2125" i="3"/>
  <c r="V2125" i="3" s="1"/>
  <c r="AL2125" i="3" s="1"/>
  <c r="Q2125" i="3"/>
  <c r="P2125" i="3"/>
  <c r="O2125" i="3"/>
  <c r="N2125" i="3"/>
  <c r="M2125" i="3"/>
  <c r="L2125" i="3"/>
  <c r="K2125" i="3"/>
  <c r="C2125" i="3"/>
  <c r="AI2124" i="3"/>
  <c r="AH2124" i="3"/>
  <c r="AG2124" i="3"/>
  <c r="AF2124" i="3"/>
  <c r="AE2124" i="3"/>
  <c r="AD2124" i="3"/>
  <c r="AC2124" i="3"/>
  <c r="U2124" i="3"/>
  <c r="T2124" i="3"/>
  <c r="S2124" i="3"/>
  <c r="R2124" i="3"/>
  <c r="V2124" i="3" s="1"/>
  <c r="Q2124" i="3"/>
  <c r="P2124" i="3"/>
  <c r="O2124" i="3"/>
  <c r="N2124" i="3"/>
  <c r="M2124" i="3"/>
  <c r="L2124" i="3"/>
  <c r="K2124" i="3"/>
  <c r="J2124" i="3"/>
  <c r="I2124" i="3"/>
  <c r="H2124" i="3"/>
  <c r="G2124" i="3"/>
  <c r="C2124" i="3"/>
  <c r="F2124" i="3" s="1"/>
  <c r="AN2124" i="3" s="1"/>
  <c r="AQ2123" i="3"/>
  <c r="AI2123" i="3"/>
  <c r="AH2123" i="3"/>
  <c r="AG2123" i="3"/>
  <c r="AF2123" i="3"/>
  <c r="AE2123" i="3"/>
  <c r="AD2123" i="3"/>
  <c r="AC2123" i="3"/>
  <c r="AB2123" i="3"/>
  <c r="U2123" i="3"/>
  <c r="T2123" i="3"/>
  <c r="S2123" i="3"/>
  <c r="R2123" i="3"/>
  <c r="V2123" i="3" s="1"/>
  <c r="Q2123" i="3"/>
  <c r="P2123" i="3"/>
  <c r="O2123" i="3"/>
  <c r="N2123" i="3"/>
  <c r="M2123" i="3"/>
  <c r="L2123" i="3"/>
  <c r="K2123" i="3"/>
  <c r="H2123" i="3"/>
  <c r="C2123" i="3"/>
  <c r="AP2123" i="3" s="1"/>
  <c r="AI2122" i="3"/>
  <c r="AH2122" i="3"/>
  <c r="AG2122" i="3"/>
  <c r="AF2122" i="3"/>
  <c r="AE2122" i="3"/>
  <c r="AD2122" i="3"/>
  <c r="AC2122" i="3"/>
  <c r="V2122" i="3"/>
  <c r="AK2122" i="3" s="1"/>
  <c r="U2122" i="3"/>
  <c r="T2122" i="3"/>
  <c r="S2122" i="3"/>
  <c r="R2122" i="3"/>
  <c r="Q2122" i="3"/>
  <c r="P2122" i="3"/>
  <c r="O2122" i="3"/>
  <c r="N2122" i="3"/>
  <c r="M2122" i="3"/>
  <c r="L2122" i="3"/>
  <c r="K2122" i="3"/>
  <c r="C2122" i="3"/>
  <c r="AI2121" i="3"/>
  <c r="AH2121" i="3"/>
  <c r="AG2121" i="3"/>
  <c r="AF2121" i="3"/>
  <c r="AE2121" i="3"/>
  <c r="AD2121" i="3"/>
  <c r="AC2121" i="3"/>
  <c r="U2121" i="3"/>
  <c r="T2121" i="3"/>
  <c r="S2121" i="3"/>
  <c r="R2121" i="3"/>
  <c r="V2121" i="3" s="1"/>
  <c r="AL2121" i="3" s="1"/>
  <c r="Q2121" i="3"/>
  <c r="P2121" i="3"/>
  <c r="O2121" i="3"/>
  <c r="N2121" i="3"/>
  <c r="M2121" i="3"/>
  <c r="L2121" i="3"/>
  <c r="K2121" i="3"/>
  <c r="C2121" i="3"/>
  <c r="AO2121" i="3" s="1"/>
  <c r="AI2120" i="3"/>
  <c r="AH2120" i="3"/>
  <c r="AG2120" i="3"/>
  <c r="AF2120" i="3"/>
  <c r="AE2120" i="3"/>
  <c r="AD2120" i="3"/>
  <c r="AC2120" i="3"/>
  <c r="V2120" i="3"/>
  <c r="U2120" i="3"/>
  <c r="T2120" i="3"/>
  <c r="S2120" i="3"/>
  <c r="R2120" i="3"/>
  <c r="Q2120" i="3"/>
  <c r="P2120" i="3"/>
  <c r="O2120" i="3"/>
  <c r="N2120" i="3"/>
  <c r="M2120" i="3"/>
  <c r="L2120" i="3"/>
  <c r="K2120" i="3"/>
  <c r="C2120" i="3"/>
  <c r="AQ2120" i="3" s="1"/>
  <c r="AI2119" i="3"/>
  <c r="AH2119" i="3"/>
  <c r="AG2119" i="3"/>
  <c r="AF2119" i="3"/>
  <c r="AE2119" i="3"/>
  <c r="AD2119" i="3"/>
  <c r="AC2119" i="3"/>
  <c r="U2119" i="3"/>
  <c r="T2119" i="3"/>
  <c r="S2119" i="3"/>
  <c r="R2119" i="3"/>
  <c r="V2119" i="3" s="1"/>
  <c r="AL2119" i="3" s="1"/>
  <c r="Q2119" i="3"/>
  <c r="P2119" i="3"/>
  <c r="O2119" i="3"/>
  <c r="N2119" i="3"/>
  <c r="M2119" i="3"/>
  <c r="L2119" i="3"/>
  <c r="K2119" i="3"/>
  <c r="J2119" i="3"/>
  <c r="C2119" i="3"/>
  <c r="AQ2119" i="3" s="1"/>
  <c r="AI2118" i="3"/>
  <c r="AH2118" i="3"/>
  <c r="AG2118" i="3"/>
  <c r="AF2118" i="3"/>
  <c r="AE2118" i="3"/>
  <c r="AD2118" i="3"/>
  <c r="AC2118" i="3"/>
  <c r="U2118" i="3"/>
  <c r="T2118" i="3"/>
  <c r="S2118" i="3"/>
  <c r="R2118" i="3"/>
  <c r="V2118" i="3" s="1"/>
  <c r="Q2118" i="3"/>
  <c r="P2118" i="3"/>
  <c r="O2118" i="3"/>
  <c r="N2118" i="3"/>
  <c r="M2118" i="3"/>
  <c r="L2118" i="3"/>
  <c r="K2118" i="3"/>
  <c r="G2118" i="3"/>
  <c r="C2118" i="3"/>
  <c r="AO2118" i="3" s="1"/>
  <c r="AP2117" i="3"/>
  <c r="AK2117" i="3"/>
  <c r="AI2117" i="3"/>
  <c r="AH2117" i="3"/>
  <c r="AG2117" i="3"/>
  <c r="AF2117" i="3"/>
  <c r="AE2117" i="3"/>
  <c r="AD2117" i="3"/>
  <c r="AC2117" i="3"/>
  <c r="W2117" i="3" a="1"/>
  <c r="W2117" i="3" s="1"/>
  <c r="U2117" i="3"/>
  <c r="T2117" i="3"/>
  <c r="S2117" i="3"/>
  <c r="R2117" i="3"/>
  <c r="V2117" i="3" s="1"/>
  <c r="AL2117" i="3" s="1"/>
  <c r="Q2117" i="3"/>
  <c r="P2117" i="3"/>
  <c r="O2117" i="3"/>
  <c r="N2117" i="3"/>
  <c r="M2117" i="3"/>
  <c r="L2117" i="3"/>
  <c r="K2117" i="3"/>
  <c r="F2117" i="3"/>
  <c r="AN2117" i="3" s="1"/>
  <c r="D2117" i="3"/>
  <c r="C2117" i="3"/>
  <c r="AQ2117" i="3" s="1"/>
  <c r="AI2116" i="3"/>
  <c r="AH2116" i="3"/>
  <c r="AG2116" i="3"/>
  <c r="AF2116" i="3"/>
  <c r="AE2116" i="3"/>
  <c r="AD2116" i="3"/>
  <c r="AC2116" i="3"/>
  <c r="AB2116" i="3"/>
  <c r="U2116" i="3"/>
  <c r="T2116" i="3"/>
  <c r="S2116" i="3"/>
  <c r="R2116" i="3"/>
  <c r="V2116" i="3" s="1"/>
  <c r="Q2116" i="3"/>
  <c r="P2116" i="3"/>
  <c r="O2116" i="3"/>
  <c r="N2116" i="3"/>
  <c r="M2116" i="3"/>
  <c r="L2116" i="3"/>
  <c r="K2116" i="3"/>
  <c r="I2116" i="3"/>
  <c r="H2116" i="3"/>
  <c r="F2116" i="3"/>
  <c r="AN2116" i="3" s="1"/>
  <c r="C2116" i="3"/>
  <c r="AP2116" i="3" s="1"/>
  <c r="AI2115" i="3"/>
  <c r="AH2115" i="3"/>
  <c r="AG2115" i="3"/>
  <c r="AF2115" i="3"/>
  <c r="AE2115" i="3"/>
  <c r="AD2115" i="3"/>
  <c r="AC2115" i="3"/>
  <c r="U2115" i="3"/>
  <c r="T2115" i="3"/>
  <c r="S2115" i="3"/>
  <c r="R2115" i="3"/>
  <c r="V2115" i="3" s="1"/>
  <c r="Q2115" i="3"/>
  <c r="P2115" i="3"/>
  <c r="O2115" i="3"/>
  <c r="N2115" i="3"/>
  <c r="M2115" i="3"/>
  <c r="L2115" i="3"/>
  <c r="K2115" i="3"/>
  <c r="C2115" i="3"/>
  <c r="AP2115" i="3" s="1"/>
  <c r="AI2114" i="3"/>
  <c r="AH2114" i="3"/>
  <c r="AG2114" i="3"/>
  <c r="AF2114" i="3"/>
  <c r="AE2114" i="3"/>
  <c r="AD2114" i="3"/>
  <c r="AC2114" i="3"/>
  <c r="U2114" i="3"/>
  <c r="T2114" i="3"/>
  <c r="S2114" i="3"/>
  <c r="R2114" i="3"/>
  <c r="V2114" i="3" s="1"/>
  <c r="Q2114" i="3"/>
  <c r="P2114" i="3"/>
  <c r="O2114" i="3"/>
  <c r="N2114" i="3"/>
  <c r="M2114" i="3"/>
  <c r="L2114" i="3"/>
  <c r="K2114" i="3"/>
  <c r="H2114" i="3"/>
  <c r="C2114" i="3"/>
  <c r="G2114" i="3" s="1"/>
  <c r="AI2113" i="3"/>
  <c r="AH2113" i="3"/>
  <c r="AG2113" i="3"/>
  <c r="AF2113" i="3"/>
  <c r="AE2113" i="3"/>
  <c r="AD2113" i="3"/>
  <c r="AC2113" i="3"/>
  <c r="U2113" i="3"/>
  <c r="T2113" i="3"/>
  <c r="S2113" i="3"/>
  <c r="R2113" i="3"/>
  <c r="V2113" i="3" s="1"/>
  <c r="AL2113" i="3" s="1"/>
  <c r="Q2113" i="3"/>
  <c r="P2113" i="3"/>
  <c r="O2113" i="3"/>
  <c r="N2113" i="3"/>
  <c r="M2113" i="3"/>
  <c r="L2113" i="3"/>
  <c r="K2113" i="3"/>
  <c r="C2113" i="3"/>
  <c r="AO2113" i="3" s="1"/>
  <c r="AI2112" i="3"/>
  <c r="AH2112" i="3"/>
  <c r="AG2112" i="3"/>
  <c r="AF2112" i="3"/>
  <c r="AE2112" i="3"/>
  <c r="AD2112" i="3"/>
  <c r="AC2112" i="3"/>
  <c r="V2112" i="3"/>
  <c r="U2112" i="3"/>
  <c r="T2112" i="3"/>
  <c r="S2112" i="3"/>
  <c r="R2112" i="3"/>
  <c r="Q2112" i="3"/>
  <c r="P2112" i="3"/>
  <c r="O2112" i="3"/>
  <c r="N2112" i="3"/>
  <c r="M2112" i="3"/>
  <c r="L2112" i="3"/>
  <c r="K2112" i="3"/>
  <c r="C2112" i="3"/>
  <c r="AQ2112" i="3" s="1"/>
  <c r="AI2111" i="3"/>
  <c r="AH2111" i="3"/>
  <c r="AG2111" i="3"/>
  <c r="AF2111" i="3"/>
  <c r="AE2111" i="3"/>
  <c r="AD2111" i="3"/>
  <c r="AC2111" i="3"/>
  <c r="U2111" i="3"/>
  <c r="T2111" i="3"/>
  <c r="S2111" i="3"/>
  <c r="R2111" i="3"/>
  <c r="V2111" i="3" s="1"/>
  <c r="AL2111" i="3" s="1"/>
  <c r="Q2111" i="3"/>
  <c r="P2111" i="3"/>
  <c r="O2111" i="3"/>
  <c r="N2111" i="3"/>
  <c r="M2111" i="3"/>
  <c r="L2111" i="3"/>
  <c r="K2111" i="3"/>
  <c r="I2111" i="3"/>
  <c r="D2111" i="3"/>
  <c r="C2111" i="3"/>
  <c r="H2111" i="3" s="1"/>
  <c r="AP2110" i="3"/>
  <c r="AI2110" i="3"/>
  <c r="AH2110" i="3"/>
  <c r="AG2110" i="3"/>
  <c r="AF2110" i="3"/>
  <c r="AE2110" i="3"/>
  <c r="AD2110" i="3"/>
  <c r="AC2110" i="3"/>
  <c r="U2110" i="3"/>
  <c r="T2110" i="3"/>
  <c r="S2110" i="3"/>
  <c r="R2110" i="3"/>
  <c r="V2110" i="3" s="1"/>
  <c r="Q2110" i="3"/>
  <c r="P2110" i="3"/>
  <c r="O2110" i="3"/>
  <c r="N2110" i="3"/>
  <c r="M2110" i="3"/>
  <c r="L2110" i="3"/>
  <c r="K2110" i="3"/>
  <c r="J2110" i="3"/>
  <c r="D2110" i="3"/>
  <c r="C2110" i="3"/>
  <c r="AO2110" i="3" s="1"/>
  <c r="AP2109" i="3"/>
  <c r="AI2109" i="3"/>
  <c r="AH2109" i="3"/>
  <c r="AG2109" i="3"/>
  <c r="AF2109" i="3"/>
  <c r="AE2109" i="3"/>
  <c r="AD2109" i="3"/>
  <c r="AC2109" i="3"/>
  <c r="U2109" i="3"/>
  <c r="T2109" i="3"/>
  <c r="S2109" i="3"/>
  <c r="R2109" i="3"/>
  <c r="V2109" i="3" s="1"/>
  <c r="AL2109" i="3" s="1"/>
  <c r="Q2109" i="3"/>
  <c r="P2109" i="3"/>
  <c r="O2109" i="3"/>
  <c r="N2109" i="3"/>
  <c r="M2109" i="3"/>
  <c r="L2109" i="3"/>
  <c r="K2109" i="3"/>
  <c r="J2109" i="3"/>
  <c r="D2109" i="3"/>
  <c r="C2109" i="3"/>
  <c r="F2109" i="3" s="1"/>
  <c r="AN2109" i="3" s="1"/>
  <c r="AQ2108" i="3"/>
  <c r="AI2108" i="3"/>
  <c r="AH2108" i="3"/>
  <c r="AG2108" i="3"/>
  <c r="AF2108" i="3"/>
  <c r="AE2108" i="3"/>
  <c r="AD2108" i="3"/>
  <c r="AC2108" i="3"/>
  <c r="AB2108" i="3"/>
  <c r="U2108" i="3"/>
  <c r="T2108" i="3"/>
  <c r="S2108" i="3"/>
  <c r="R2108" i="3"/>
  <c r="V2108" i="3" s="1"/>
  <c r="Q2108" i="3"/>
  <c r="P2108" i="3"/>
  <c r="O2108" i="3"/>
  <c r="N2108" i="3"/>
  <c r="M2108" i="3"/>
  <c r="L2108" i="3"/>
  <c r="K2108" i="3"/>
  <c r="C2108" i="3"/>
  <c r="AI2107" i="3"/>
  <c r="AH2107" i="3"/>
  <c r="AG2107" i="3"/>
  <c r="AF2107" i="3"/>
  <c r="AE2107" i="3"/>
  <c r="AD2107" i="3"/>
  <c r="AC2107" i="3"/>
  <c r="U2107" i="3"/>
  <c r="T2107" i="3"/>
  <c r="S2107" i="3"/>
  <c r="R2107" i="3"/>
  <c r="V2107" i="3" s="1"/>
  <c r="Q2107" i="3"/>
  <c r="P2107" i="3"/>
  <c r="O2107" i="3"/>
  <c r="N2107" i="3"/>
  <c r="M2107" i="3"/>
  <c r="L2107" i="3"/>
  <c r="K2107" i="3"/>
  <c r="C2107" i="3"/>
  <c r="AI2106" i="3"/>
  <c r="AH2106" i="3"/>
  <c r="AG2106" i="3"/>
  <c r="AF2106" i="3"/>
  <c r="AE2106" i="3"/>
  <c r="AD2106" i="3"/>
  <c r="AC2106" i="3"/>
  <c r="U2106" i="3"/>
  <c r="T2106" i="3"/>
  <c r="S2106" i="3"/>
  <c r="R2106" i="3"/>
  <c r="V2106" i="3" s="1"/>
  <c r="Q2106" i="3"/>
  <c r="P2106" i="3"/>
  <c r="O2106" i="3"/>
  <c r="N2106" i="3"/>
  <c r="M2106" i="3"/>
  <c r="L2106" i="3"/>
  <c r="K2106" i="3"/>
  <c r="C2106" i="3"/>
  <c r="G2106" i="3" s="1"/>
  <c r="AI2105" i="3"/>
  <c r="AH2105" i="3"/>
  <c r="AG2105" i="3"/>
  <c r="AF2105" i="3"/>
  <c r="AE2105" i="3"/>
  <c r="AD2105" i="3"/>
  <c r="AC2105" i="3"/>
  <c r="V2105" i="3"/>
  <c r="U2105" i="3"/>
  <c r="T2105" i="3"/>
  <c r="S2105" i="3"/>
  <c r="R2105" i="3"/>
  <c r="Q2105" i="3"/>
  <c r="P2105" i="3"/>
  <c r="O2105" i="3"/>
  <c r="N2105" i="3"/>
  <c r="M2105" i="3"/>
  <c r="L2105" i="3"/>
  <c r="K2105" i="3"/>
  <c r="C2105" i="3"/>
  <c r="AO2105" i="3" s="1"/>
  <c r="AI2104" i="3"/>
  <c r="AH2104" i="3"/>
  <c r="AG2104" i="3"/>
  <c r="AF2104" i="3"/>
  <c r="AE2104" i="3"/>
  <c r="AD2104" i="3"/>
  <c r="AC2104" i="3"/>
  <c r="U2104" i="3"/>
  <c r="T2104" i="3"/>
  <c r="S2104" i="3"/>
  <c r="R2104" i="3"/>
  <c r="V2104" i="3" s="1"/>
  <c r="Q2104" i="3"/>
  <c r="P2104" i="3"/>
  <c r="O2104" i="3"/>
  <c r="N2104" i="3"/>
  <c r="M2104" i="3"/>
  <c r="L2104" i="3"/>
  <c r="K2104" i="3"/>
  <c r="C2104" i="3"/>
  <c r="AI2103" i="3"/>
  <c r="AH2103" i="3"/>
  <c r="AG2103" i="3"/>
  <c r="AF2103" i="3"/>
  <c r="AE2103" i="3"/>
  <c r="AD2103" i="3"/>
  <c r="AC2103" i="3"/>
  <c r="U2103" i="3"/>
  <c r="T2103" i="3"/>
  <c r="S2103" i="3"/>
  <c r="R2103" i="3"/>
  <c r="V2103" i="3" s="1"/>
  <c r="AL2103" i="3" s="1"/>
  <c r="Q2103" i="3"/>
  <c r="P2103" i="3"/>
  <c r="O2103" i="3"/>
  <c r="N2103" i="3"/>
  <c r="M2103" i="3"/>
  <c r="L2103" i="3"/>
  <c r="K2103" i="3"/>
  <c r="G2103" i="3"/>
  <c r="D2103" i="3"/>
  <c r="C2103" i="3"/>
  <c r="H2103" i="3" s="1"/>
  <c r="AI2102" i="3"/>
  <c r="AH2102" i="3"/>
  <c r="AG2102" i="3"/>
  <c r="AF2102" i="3"/>
  <c r="AE2102" i="3"/>
  <c r="AD2102" i="3"/>
  <c r="AC2102" i="3"/>
  <c r="U2102" i="3"/>
  <c r="T2102" i="3"/>
  <c r="S2102" i="3"/>
  <c r="R2102" i="3"/>
  <c r="V2102" i="3" s="1"/>
  <c r="Q2102" i="3"/>
  <c r="P2102" i="3"/>
  <c r="O2102" i="3"/>
  <c r="N2102" i="3"/>
  <c r="M2102" i="3"/>
  <c r="L2102" i="3"/>
  <c r="K2102" i="3"/>
  <c r="J2102" i="3"/>
  <c r="C2102" i="3"/>
  <c r="AO2102" i="3" s="1"/>
  <c r="AI2101" i="3"/>
  <c r="AH2101" i="3"/>
  <c r="AG2101" i="3"/>
  <c r="AF2101" i="3"/>
  <c r="AE2101" i="3"/>
  <c r="AD2101" i="3"/>
  <c r="AC2101" i="3"/>
  <c r="U2101" i="3"/>
  <c r="T2101" i="3"/>
  <c r="S2101" i="3"/>
  <c r="R2101" i="3"/>
  <c r="V2101" i="3" s="1"/>
  <c r="AL2101" i="3" s="1"/>
  <c r="Q2101" i="3"/>
  <c r="P2101" i="3"/>
  <c r="O2101" i="3"/>
  <c r="N2101" i="3"/>
  <c r="M2101" i="3"/>
  <c r="L2101" i="3"/>
  <c r="K2101" i="3"/>
  <c r="C2101" i="3"/>
  <c r="F2101" i="3" s="1"/>
  <c r="AN2101" i="3" s="1"/>
  <c r="AI2100" i="3"/>
  <c r="AH2100" i="3"/>
  <c r="AG2100" i="3"/>
  <c r="AF2100" i="3"/>
  <c r="AE2100" i="3"/>
  <c r="AD2100" i="3"/>
  <c r="AC2100" i="3"/>
  <c r="AB2100" i="3"/>
  <c r="U2100" i="3"/>
  <c r="T2100" i="3"/>
  <c r="S2100" i="3"/>
  <c r="R2100" i="3"/>
  <c r="V2100" i="3" s="1"/>
  <c r="AL2100" i="3" s="1"/>
  <c r="Q2100" i="3"/>
  <c r="P2100" i="3"/>
  <c r="O2100" i="3"/>
  <c r="N2100" i="3"/>
  <c r="M2100" i="3"/>
  <c r="L2100" i="3"/>
  <c r="K2100" i="3"/>
  <c r="G2100" i="3"/>
  <c r="C2100" i="3"/>
  <c r="AP2100" i="3" s="1"/>
  <c r="AI2099" i="3"/>
  <c r="AH2099" i="3"/>
  <c r="AG2099" i="3"/>
  <c r="AF2099" i="3"/>
  <c r="AE2099" i="3"/>
  <c r="AD2099" i="3"/>
  <c r="AC2099" i="3"/>
  <c r="U2099" i="3"/>
  <c r="T2099" i="3"/>
  <c r="S2099" i="3"/>
  <c r="R2099" i="3"/>
  <c r="V2099" i="3" s="1"/>
  <c r="AL2099" i="3" s="1"/>
  <c r="Q2099" i="3"/>
  <c r="P2099" i="3"/>
  <c r="O2099" i="3"/>
  <c r="N2099" i="3"/>
  <c r="M2099" i="3"/>
  <c r="L2099" i="3"/>
  <c r="K2099" i="3"/>
  <c r="C2099" i="3"/>
  <c r="AB2099" i="3" s="1"/>
  <c r="AI2098" i="3"/>
  <c r="AH2098" i="3"/>
  <c r="AG2098" i="3"/>
  <c r="AF2098" i="3"/>
  <c r="AE2098" i="3"/>
  <c r="AD2098" i="3"/>
  <c r="AC2098" i="3"/>
  <c r="V2098" i="3"/>
  <c r="U2098" i="3"/>
  <c r="T2098" i="3"/>
  <c r="S2098" i="3"/>
  <c r="R2098" i="3"/>
  <c r="Q2098" i="3"/>
  <c r="P2098" i="3"/>
  <c r="O2098" i="3"/>
  <c r="N2098" i="3"/>
  <c r="M2098" i="3"/>
  <c r="L2098" i="3"/>
  <c r="K2098" i="3"/>
  <c r="C2098" i="3"/>
  <c r="AQ2098" i="3" s="1"/>
  <c r="AI2097" i="3"/>
  <c r="AH2097" i="3"/>
  <c r="AG2097" i="3"/>
  <c r="AF2097" i="3"/>
  <c r="AE2097" i="3"/>
  <c r="AD2097" i="3"/>
  <c r="AC2097" i="3"/>
  <c r="V2097" i="3"/>
  <c r="AL2097" i="3" s="1"/>
  <c r="U2097" i="3"/>
  <c r="T2097" i="3"/>
  <c r="S2097" i="3"/>
  <c r="R2097" i="3"/>
  <c r="Q2097" i="3"/>
  <c r="P2097" i="3"/>
  <c r="O2097" i="3"/>
  <c r="N2097" i="3"/>
  <c r="M2097" i="3"/>
  <c r="L2097" i="3"/>
  <c r="K2097" i="3"/>
  <c r="C2097" i="3"/>
  <c r="AI2096" i="3"/>
  <c r="AH2096" i="3"/>
  <c r="AG2096" i="3"/>
  <c r="AF2096" i="3"/>
  <c r="AE2096" i="3"/>
  <c r="AD2096" i="3"/>
  <c r="AC2096" i="3"/>
  <c r="U2096" i="3"/>
  <c r="T2096" i="3"/>
  <c r="S2096" i="3"/>
  <c r="R2096" i="3"/>
  <c r="V2096" i="3" s="1"/>
  <c r="Q2096" i="3"/>
  <c r="P2096" i="3"/>
  <c r="O2096" i="3"/>
  <c r="N2096" i="3"/>
  <c r="M2096" i="3"/>
  <c r="L2096" i="3"/>
  <c r="K2096" i="3"/>
  <c r="C2096" i="3"/>
  <c r="AI2095" i="3"/>
  <c r="AH2095" i="3"/>
  <c r="AG2095" i="3"/>
  <c r="AF2095" i="3"/>
  <c r="AE2095" i="3"/>
  <c r="AD2095" i="3"/>
  <c r="AC2095" i="3"/>
  <c r="U2095" i="3"/>
  <c r="T2095" i="3"/>
  <c r="S2095" i="3"/>
  <c r="R2095" i="3"/>
  <c r="V2095" i="3" s="1"/>
  <c r="AL2095" i="3" s="1"/>
  <c r="Q2095" i="3"/>
  <c r="P2095" i="3"/>
  <c r="O2095" i="3"/>
  <c r="N2095" i="3"/>
  <c r="M2095" i="3"/>
  <c r="L2095" i="3"/>
  <c r="K2095" i="3"/>
  <c r="C2095" i="3"/>
  <c r="F2095" i="3" s="1"/>
  <c r="AN2095" i="3" s="1"/>
  <c r="AI2094" i="3"/>
  <c r="AH2094" i="3"/>
  <c r="AG2094" i="3"/>
  <c r="AF2094" i="3"/>
  <c r="AE2094" i="3"/>
  <c r="AD2094" i="3"/>
  <c r="AC2094" i="3"/>
  <c r="U2094" i="3"/>
  <c r="T2094" i="3"/>
  <c r="S2094" i="3"/>
  <c r="R2094" i="3"/>
  <c r="V2094" i="3" s="1"/>
  <c r="Q2094" i="3"/>
  <c r="P2094" i="3"/>
  <c r="O2094" i="3"/>
  <c r="N2094" i="3"/>
  <c r="M2094" i="3"/>
  <c r="L2094" i="3"/>
  <c r="K2094" i="3"/>
  <c r="C2094" i="3"/>
  <c r="I2094" i="3" s="1"/>
  <c r="AI2093" i="3"/>
  <c r="AH2093" i="3"/>
  <c r="AG2093" i="3"/>
  <c r="AF2093" i="3"/>
  <c r="AE2093" i="3"/>
  <c r="AD2093" i="3"/>
  <c r="AC2093" i="3"/>
  <c r="U2093" i="3"/>
  <c r="T2093" i="3"/>
  <c r="S2093" i="3"/>
  <c r="R2093" i="3"/>
  <c r="V2093" i="3" s="1"/>
  <c r="Q2093" i="3"/>
  <c r="P2093" i="3"/>
  <c r="O2093" i="3"/>
  <c r="N2093" i="3"/>
  <c r="M2093" i="3"/>
  <c r="L2093" i="3"/>
  <c r="K2093" i="3"/>
  <c r="C2093" i="3"/>
  <c r="AP2093" i="3" s="1"/>
  <c r="AQ2092" i="3"/>
  <c r="AI2092" i="3"/>
  <c r="AH2092" i="3"/>
  <c r="AG2092" i="3"/>
  <c r="AF2092" i="3"/>
  <c r="AE2092" i="3"/>
  <c r="AD2092" i="3"/>
  <c r="AC2092" i="3"/>
  <c r="AB2092" i="3"/>
  <c r="U2092" i="3"/>
  <c r="T2092" i="3"/>
  <c r="S2092" i="3"/>
  <c r="R2092" i="3"/>
  <c r="V2092" i="3" s="1"/>
  <c r="AK2092" i="3" s="1"/>
  <c r="Q2092" i="3"/>
  <c r="P2092" i="3"/>
  <c r="O2092" i="3"/>
  <c r="N2092" i="3"/>
  <c r="M2092" i="3"/>
  <c r="L2092" i="3"/>
  <c r="K2092" i="3"/>
  <c r="H2092" i="3"/>
  <c r="F2092" i="3"/>
  <c r="AN2092" i="3" s="1"/>
  <c r="D2092" i="3"/>
  <c r="C2092" i="3"/>
  <c r="G2092" i="3" s="1"/>
  <c r="AI2091" i="3"/>
  <c r="AH2091" i="3"/>
  <c r="AG2091" i="3"/>
  <c r="AF2091" i="3"/>
  <c r="AE2091" i="3"/>
  <c r="AD2091" i="3"/>
  <c r="AC2091" i="3"/>
  <c r="U2091" i="3"/>
  <c r="T2091" i="3"/>
  <c r="S2091" i="3"/>
  <c r="R2091" i="3"/>
  <c r="V2091" i="3" s="1"/>
  <c r="Q2091" i="3"/>
  <c r="P2091" i="3"/>
  <c r="O2091" i="3"/>
  <c r="N2091" i="3"/>
  <c r="M2091" i="3"/>
  <c r="L2091" i="3"/>
  <c r="K2091" i="3"/>
  <c r="C2091" i="3"/>
  <c r="AO2091" i="3" s="1"/>
  <c r="AI2090" i="3"/>
  <c r="AH2090" i="3"/>
  <c r="AG2090" i="3"/>
  <c r="AF2090" i="3"/>
  <c r="AE2090" i="3"/>
  <c r="AD2090" i="3"/>
  <c r="AC2090" i="3"/>
  <c r="U2090" i="3"/>
  <c r="T2090" i="3"/>
  <c r="S2090" i="3"/>
  <c r="R2090" i="3"/>
  <c r="V2090" i="3" s="1"/>
  <c r="Q2090" i="3"/>
  <c r="P2090" i="3"/>
  <c r="O2090" i="3"/>
  <c r="N2090" i="3"/>
  <c r="M2090" i="3"/>
  <c r="L2090" i="3"/>
  <c r="K2090" i="3"/>
  <c r="J2090" i="3"/>
  <c r="C2090" i="3"/>
  <c r="AQ2090" i="3" s="1"/>
  <c r="AI2089" i="3"/>
  <c r="AH2089" i="3"/>
  <c r="AG2089" i="3"/>
  <c r="AF2089" i="3"/>
  <c r="AE2089" i="3"/>
  <c r="AD2089" i="3"/>
  <c r="AC2089" i="3"/>
  <c r="U2089" i="3"/>
  <c r="T2089" i="3"/>
  <c r="S2089" i="3"/>
  <c r="R2089" i="3"/>
  <c r="V2089" i="3" s="1"/>
  <c r="AL2089" i="3" s="1"/>
  <c r="Q2089" i="3"/>
  <c r="P2089" i="3"/>
  <c r="O2089" i="3"/>
  <c r="N2089" i="3"/>
  <c r="M2089" i="3"/>
  <c r="L2089" i="3"/>
  <c r="K2089" i="3"/>
  <c r="C2089" i="3"/>
  <c r="H2089" i="3" s="1"/>
  <c r="AI2088" i="3"/>
  <c r="AH2088" i="3"/>
  <c r="AG2088" i="3"/>
  <c r="AF2088" i="3"/>
  <c r="AE2088" i="3"/>
  <c r="AD2088" i="3"/>
  <c r="AC2088" i="3"/>
  <c r="U2088" i="3"/>
  <c r="T2088" i="3"/>
  <c r="S2088" i="3"/>
  <c r="R2088" i="3"/>
  <c r="V2088" i="3" s="1"/>
  <c r="Q2088" i="3"/>
  <c r="P2088" i="3"/>
  <c r="O2088" i="3"/>
  <c r="N2088" i="3"/>
  <c r="M2088" i="3"/>
  <c r="L2088" i="3"/>
  <c r="K2088" i="3"/>
  <c r="C2088" i="3"/>
  <c r="AO2088" i="3" s="1"/>
  <c r="AI2087" i="3"/>
  <c r="AH2087" i="3"/>
  <c r="AG2087" i="3"/>
  <c r="AF2087" i="3"/>
  <c r="AE2087" i="3"/>
  <c r="AD2087" i="3"/>
  <c r="AC2087" i="3"/>
  <c r="U2087" i="3"/>
  <c r="T2087" i="3"/>
  <c r="S2087" i="3"/>
  <c r="R2087" i="3"/>
  <c r="V2087" i="3" s="1"/>
  <c r="Q2087" i="3"/>
  <c r="P2087" i="3"/>
  <c r="O2087" i="3"/>
  <c r="N2087" i="3"/>
  <c r="M2087" i="3"/>
  <c r="L2087" i="3"/>
  <c r="K2087" i="3"/>
  <c r="C2087" i="3"/>
  <c r="F2087" i="3" s="1"/>
  <c r="AN2087" i="3" s="1"/>
  <c r="AI2086" i="3"/>
  <c r="AH2086" i="3"/>
  <c r="AG2086" i="3"/>
  <c r="AF2086" i="3"/>
  <c r="AE2086" i="3"/>
  <c r="AD2086" i="3"/>
  <c r="AC2086" i="3"/>
  <c r="U2086" i="3"/>
  <c r="T2086" i="3"/>
  <c r="S2086" i="3"/>
  <c r="R2086" i="3"/>
  <c r="V2086" i="3" s="1"/>
  <c r="Q2086" i="3"/>
  <c r="P2086" i="3"/>
  <c r="O2086" i="3"/>
  <c r="N2086" i="3"/>
  <c r="M2086" i="3"/>
  <c r="L2086" i="3"/>
  <c r="K2086" i="3"/>
  <c r="J2086" i="3"/>
  <c r="C2086" i="3"/>
  <c r="I2086" i="3" s="1"/>
  <c r="AI2085" i="3"/>
  <c r="AH2085" i="3"/>
  <c r="AG2085" i="3"/>
  <c r="AF2085" i="3"/>
  <c r="AE2085" i="3"/>
  <c r="AD2085" i="3"/>
  <c r="AC2085" i="3"/>
  <c r="U2085" i="3"/>
  <c r="T2085" i="3"/>
  <c r="S2085" i="3"/>
  <c r="R2085" i="3"/>
  <c r="V2085" i="3" s="1"/>
  <c r="Q2085" i="3"/>
  <c r="P2085" i="3"/>
  <c r="O2085" i="3"/>
  <c r="N2085" i="3"/>
  <c r="M2085" i="3"/>
  <c r="L2085" i="3"/>
  <c r="K2085" i="3"/>
  <c r="C2085" i="3"/>
  <c r="AP2085" i="3" s="1"/>
  <c r="AI2084" i="3"/>
  <c r="AH2084" i="3"/>
  <c r="AG2084" i="3"/>
  <c r="AF2084" i="3"/>
  <c r="AE2084" i="3"/>
  <c r="AD2084" i="3"/>
  <c r="AC2084" i="3"/>
  <c r="V2084" i="3"/>
  <c r="U2084" i="3"/>
  <c r="T2084" i="3"/>
  <c r="S2084" i="3"/>
  <c r="R2084" i="3"/>
  <c r="Q2084" i="3"/>
  <c r="P2084" i="3"/>
  <c r="O2084" i="3"/>
  <c r="N2084" i="3"/>
  <c r="M2084" i="3"/>
  <c r="L2084" i="3"/>
  <c r="K2084" i="3"/>
  <c r="C2084" i="3"/>
  <c r="AI2083" i="3"/>
  <c r="AH2083" i="3"/>
  <c r="AG2083" i="3"/>
  <c r="AF2083" i="3"/>
  <c r="AE2083" i="3"/>
  <c r="AD2083" i="3"/>
  <c r="AC2083" i="3"/>
  <c r="U2083" i="3"/>
  <c r="T2083" i="3"/>
  <c r="S2083" i="3"/>
  <c r="R2083" i="3"/>
  <c r="V2083" i="3" s="1"/>
  <c r="Q2083" i="3"/>
  <c r="P2083" i="3"/>
  <c r="O2083" i="3"/>
  <c r="N2083" i="3"/>
  <c r="M2083" i="3"/>
  <c r="L2083" i="3"/>
  <c r="K2083" i="3"/>
  <c r="C2083" i="3"/>
  <c r="AI2082" i="3"/>
  <c r="AH2082" i="3"/>
  <c r="AG2082" i="3"/>
  <c r="AF2082" i="3"/>
  <c r="AE2082" i="3"/>
  <c r="AD2082" i="3"/>
  <c r="AC2082" i="3"/>
  <c r="U2082" i="3"/>
  <c r="T2082" i="3"/>
  <c r="S2082" i="3"/>
  <c r="R2082" i="3"/>
  <c r="V2082" i="3" s="1"/>
  <c r="Q2082" i="3"/>
  <c r="P2082" i="3"/>
  <c r="O2082" i="3"/>
  <c r="N2082" i="3"/>
  <c r="M2082" i="3"/>
  <c r="L2082" i="3"/>
  <c r="K2082" i="3"/>
  <c r="C2082" i="3"/>
  <c r="AQ2082" i="3" s="1"/>
  <c r="AI2081" i="3"/>
  <c r="AH2081" i="3"/>
  <c r="AG2081" i="3"/>
  <c r="AF2081" i="3"/>
  <c r="AE2081" i="3"/>
  <c r="AD2081" i="3"/>
  <c r="AC2081" i="3"/>
  <c r="V2081" i="3"/>
  <c r="AL2081" i="3" s="1"/>
  <c r="U2081" i="3"/>
  <c r="T2081" i="3"/>
  <c r="S2081" i="3"/>
  <c r="R2081" i="3"/>
  <c r="Q2081" i="3"/>
  <c r="P2081" i="3"/>
  <c r="O2081" i="3"/>
  <c r="N2081" i="3"/>
  <c r="M2081" i="3"/>
  <c r="L2081" i="3"/>
  <c r="K2081" i="3"/>
  <c r="C2081" i="3"/>
  <c r="AI2080" i="3"/>
  <c r="AH2080" i="3"/>
  <c r="AG2080" i="3"/>
  <c r="AF2080" i="3"/>
  <c r="AE2080" i="3"/>
  <c r="AD2080" i="3"/>
  <c r="AC2080" i="3"/>
  <c r="U2080" i="3"/>
  <c r="T2080" i="3"/>
  <c r="S2080" i="3"/>
  <c r="R2080" i="3"/>
  <c r="V2080" i="3" s="1"/>
  <c r="Q2080" i="3"/>
  <c r="P2080" i="3"/>
  <c r="O2080" i="3"/>
  <c r="N2080" i="3"/>
  <c r="M2080" i="3"/>
  <c r="L2080" i="3"/>
  <c r="K2080" i="3"/>
  <c r="C2080" i="3"/>
  <c r="AI2079" i="3"/>
  <c r="AH2079" i="3"/>
  <c r="AG2079" i="3"/>
  <c r="AF2079" i="3"/>
  <c r="AE2079" i="3"/>
  <c r="AD2079" i="3"/>
  <c r="AC2079" i="3"/>
  <c r="U2079" i="3"/>
  <c r="T2079" i="3"/>
  <c r="S2079" i="3"/>
  <c r="R2079" i="3"/>
  <c r="V2079" i="3" s="1"/>
  <c r="AL2079" i="3" s="1"/>
  <c r="Q2079" i="3"/>
  <c r="P2079" i="3"/>
  <c r="O2079" i="3"/>
  <c r="N2079" i="3"/>
  <c r="M2079" i="3"/>
  <c r="L2079" i="3"/>
  <c r="K2079" i="3"/>
  <c r="G2079" i="3"/>
  <c r="C2079" i="3"/>
  <c r="F2079" i="3" s="1"/>
  <c r="AN2079" i="3" s="1"/>
  <c r="AI2078" i="3"/>
  <c r="AH2078" i="3"/>
  <c r="AG2078" i="3"/>
  <c r="AF2078" i="3"/>
  <c r="AE2078" i="3"/>
  <c r="AD2078" i="3"/>
  <c r="AC2078" i="3"/>
  <c r="U2078" i="3"/>
  <c r="T2078" i="3"/>
  <c r="S2078" i="3"/>
  <c r="R2078" i="3"/>
  <c r="V2078" i="3" s="1"/>
  <c r="Q2078" i="3"/>
  <c r="P2078" i="3"/>
  <c r="O2078" i="3"/>
  <c r="N2078" i="3"/>
  <c r="M2078" i="3"/>
  <c r="L2078" i="3"/>
  <c r="K2078" i="3"/>
  <c r="C2078" i="3"/>
  <c r="I2078" i="3" s="1"/>
  <c r="AI2077" i="3"/>
  <c r="AH2077" i="3"/>
  <c r="AG2077" i="3"/>
  <c r="AF2077" i="3"/>
  <c r="AE2077" i="3"/>
  <c r="AD2077" i="3"/>
  <c r="AC2077" i="3"/>
  <c r="U2077" i="3"/>
  <c r="T2077" i="3"/>
  <c r="S2077" i="3"/>
  <c r="R2077" i="3"/>
  <c r="V2077" i="3" s="1"/>
  <c r="Q2077" i="3"/>
  <c r="P2077" i="3"/>
  <c r="O2077" i="3"/>
  <c r="N2077" i="3"/>
  <c r="M2077" i="3"/>
  <c r="L2077" i="3"/>
  <c r="K2077" i="3"/>
  <c r="C2077" i="3"/>
  <c r="AP2077" i="3" s="1"/>
  <c r="AP2076" i="3"/>
  <c r="AI2076" i="3"/>
  <c r="AH2076" i="3"/>
  <c r="AG2076" i="3"/>
  <c r="AF2076" i="3"/>
  <c r="AE2076" i="3"/>
  <c r="AD2076" i="3"/>
  <c r="AC2076" i="3"/>
  <c r="U2076" i="3"/>
  <c r="T2076" i="3"/>
  <c r="S2076" i="3"/>
  <c r="R2076" i="3"/>
  <c r="V2076" i="3" s="1"/>
  <c r="Q2076" i="3"/>
  <c r="P2076" i="3"/>
  <c r="O2076" i="3"/>
  <c r="N2076" i="3"/>
  <c r="M2076" i="3"/>
  <c r="L2076" i="3"/>
  <c r="K2076" i="3"/>
  <c r="H2076" i="3"/>
  <c r="E2076" i="3"/>
  <c r="AJ2076" i="3" s="1" a="1"/>
  <c r="AJ2076" i="3" s="1"/>
  <c r="C2076" i="3"/>
  <c r="G2076" i="3" s="1"/>
  <c r="AI2075" i="3"/>
  <c r="AH2075" i="3"/>
  <c r="AG2075" i="3"/>
  <c r="AF2075" i="3"/>
  <c r="AE2075" i="3"/>
  <c r="AD2075" i="3"/>
  <c r="AC2075" i="3"/>
  <c r="U2075" i="3"/>
  <c r="T2075" i="3"/>
  <c r="S2075" i="3"/>
  <c r="R2075" i="3"/>
  <c r="V2075" i="3" s="1"/>
  <c r="Q2075" i="3"/>
  <c r="P2075" i="3"/>
  <c r="O2075" i="3"/>
  <c r="N2075" i="3"/>
  <c r="M2075" i="3"/>
  <c r="L2075" i="3"/>
  <c r="K2075" i="3"/>
  <c r="C2075" i="3"/>
  <c r="AO2075" i="3" s="1"/>
  <c r="AI2074" i="3"/>
  <c r="AH2074" i="3"/>
  <c r="AG2074" i="3"/>
  <c r="AF2074" i="3"/>
  <c r="AE2074" i="3"/>
  <c r="AD2074" i="3"/>
  <c r="AC2074" i="3"/>
  <c r="V2074" i="3"/>
  <c r="U2074" i="3"/>
  <c r="T2074" i="3"/>
  <c r="S2074" i="3"/>
  <c r="R2074" i="3"/>
  <c r="Q2074" i="3"/>
  <c r="P2074" i="3"/>
  <c r="O2074" i="3"/>
  <c r="N2074" i="3"/>
  <c r="M2074" i="3"/>
  <c r="L2074" i="3"/>
  <c r="K2074" i="3"/>
  <c r="C2074" i="3"/>
  <c r="AQ2074" i="3" s="1"/>
  <c r="AI2073" i="3"/>
  <c r="AH2073" i="3"/>
  <c r="AG2073" i="3"/>
  <c r="AF2073" i="3"/>
  <c r="AE2073" i="3"/>
  <c r="AD2073" i="3"/>
  <c r="AC2073" i="3"/>
  <c r="V2073" i="3"/>
  <c r="AL2073" i="3" s="1"/>
  <c r="U2073" i="3"/>
  <c r="T2073" i="3"/>
  <c r="S2073" i="3"/>
  <c r="R2073" i="3"/>
  <c r="Q2073" i="3"/>
  <c r="P2073" i="3"/>
  <c r="O2073" i="3"/>
  <c r="N2073" i="3"/>
  <c r="M2073" i="3"/>
  <c r="L2073" i="3"/>
  <c r="K2073" i="3"/>
  <c r="C2073" i="3"/>
  <c r="H2073" i="3" s="1"/>
  <c r="AI2072" i="3"/>
  <c r="AH2072" i="3"/>
  <c r="AG2072" i="3"/>
  <c r="AF2072" i="3"/>
  <c r="AE2072" i="3"/>
  <c r="AD2072" i="3"/>
  <c r="AC2072" i="3"/>
  <c r="U2072" i="3"/>
  <c r="T2072" i="3"/>
  <c r="S2072" i="3"/>
  <c r="R2072" i="3"/>
  <c r="V2072" i="3" s="1"/>
  <c r="Q2072" i="3"/>
  <c r="P2072" i="3"/>
  <c r="O2072" i="3"/>
  <c r="N2072" i="3"/>
  <c r="M2072" i="3"/>
  <c r="L2072" i="3"/>
  <c r="K2072" i="3"/>
  <c r="C2072" i="3"/>
  <c r="AO2072" i="3" s="1"/>
  <c r="AI2071" i="3"/>
  <c r="AH2071" i="3"/>
  <c r="AG2071" i="3"/>
  <c r="AF2071" i="3"/>
  <c r="AE2071" i="3"/>
  <c r="AD2071" i="3"/>
  <c r="AC2071" i="3"/>
  <c r="U2071" i="3"/>
  <c r="T2071" i="3"/>
  <c r="S2071" i="3"/>
  <c r="R2071" i="3"/>
  <c r="V2071" i="3" s="1"/>
  <c r="AL2071" i="3" s="1"/>
  <c r="Q2071" i="3"/>
  <c r="P2071" i="3"/>
  <c r="O2071" i="3"/>
  <c r="N2071" i="3"/>
  <c r="M2071" i="3"/>
  <c r="L2071" i="3"/>
  <c r="K2071" i="3"/>
  <c r="G2071" i="3"/>
  <c r="C2071" i="3"/>
  <c r="F2071" i="3" s="1"/>
  <c r="AN2071" i="3" s="1"/>
  <c r="AI2070" i="3"/>
  <c r="AH2070" i="3"/>
  <c r="AG2070" i="3"/>
  <c r="AF2070" i="3"/>
  <c r="AE2070" i="3"/>
  <c r="AD2070" i="3"/>
  <c r="AC2070" i="3"/>
  <c r="U2070" i="3"/>
  <c r="T2070" i="3"/>
  <c r="S2070" i="3"/>
  <c r="R2070" i="3"/>
  <c r="V2070" i="3" s="1"/>
  <c r="Q2070" i="3"/>
  <c r="P2070" i="3"/>
  <c r="O2070" i="3"/>
  <c r="N2070" i="3"/>
  <c r="M2070" i="3"/>
  <c r="L2070" i="3"/>
  <c r="K2070" i="3"/>
  <c r="J2070" i="3"/>
  <c r="C2070" i="3"/>
  <c r="I2070" i="3" s="1"/>
  <c r="AI2069" i="3"/>
  <c r="AH2069" i="3"/>
  <c r="AG2069" i="3"/>
  <c r="AF2069" i="3"/>
  <c r="AE2069" i="3"/>
  <c r="AD2069" i="3"/>
  <c r="AC2069" i="3"/>
  <c r="AB2069" i="3"/>
  <c r="U2069" i="3"/>
  <c r="T2069" i="3"/>
  <c r="S2069" i="3"/>
  <c r="R2069" i="3"/>
  <c r="V2069" i="3" s="1"/>
  <c r="Q2069" i="3"/>
  <c r="P2069" i="3"/>
  <c r="O2069" i="3"/>
  <c r="N2069" i="3"/>
  <c r="M2069" i="3"/>
  <c r="L2069" i="3"/>
  <c r="K2069" i="3"/>
  <c r="E2069" i="3"/>
  <c r="AM2069" i="3" s="1"/>
  <c r="C2069" i="3"/>
  <c r="AP2069" i="3" s="1"/>
  <c r="AI2068" i="3"/>
  <c r="AH2068" i="3"/>
  <c r="AG2068" i="3"/>
  <c r="AF2068" i="3"/>
  <c r="AE2068" i="3"/>
  <c r="AD2068" i="3"/>
  <c r="AC2068" i="3"/>
  <c r="U2068" i="3"/>
  <c r="T2068" i="3"/>
  <c r="S2068" i="3"/>
  <c r="R2068" i="3"/>
  <c r="V2068" i="3" s="1"/>
  <c r="AL2068" i="3" s="1"/>
  <c r="Q2068" i="3"/>
  <c r="P2068" i="3"/>
  <c r="O2068" i="3"/>
  <c r="N2068" i="3"/>
  <c r="M2068" i="3"/>
  <c r="L2068" i="3"/>
  <c r="K2068" i="3"/>
  <c r="C2068" i="3"/>
  <c r="G2068" i="3" s="1"/>
  <c r="AI2067" i="3"/>
  <c r="AH2067" i="3"/>
  <c r="AG2067" i="3"/>
  <c r="AF2067" i="3"/>
  <c r="AE2067" i="3"/>
  <c r="AD2067" i="3"/>
  <c r="AC2067" i="3"/>
  <c r="U2067" i="3"/>
  <c r="T2067" i="3"/>
  <c r="S2067" i="3"/>
  <c r="R2067" i="3"/>
  <c r="V2067" i="3" s="1"/>
  <c r="Q2067" i="3"/>
  <c r="P2067" i="3"/>
  <c r="O2067" i="3"/>
  <c r="N2067" i="3"/>
  <c r="M2067" i="3"/>
  <c r="L2067" i="3"/>
  <c r="K2067" i="3"/>
  <c r="C2067" i="3"/>
  <c r="AO2067" i="3" s="1"/>
  <c r="AI2066" i="3"/>
  <c r="AH2066" i="3"/>
  <c r="AG2066" i="3"/>
  <c r="AF2066" i="3"/>
  <c r="AE2066" i="3"/>
  <c r="AD2066" i="3"/>
  <c r="AC2066" i="3"/>
  <c r="U2066" i="3"/>
  <c r="T2066" i="3"/>
  <c r="S2066" i="3"/>
  <c r="R2066" i="3"/>
  <c r="V2066" i="3" s="1"/>
  <c r="Q2066" i="3"/>
  <c r="P2066" i="3"/>
  <c r="O2066" i="3"/>
  <c r="N2066" i="3"/>
  <c r="M2066" i="3"/>
  <c r="L2066" i="3"/>
  <c r="K2066" i="3"/>
  <c r="F2066" i="3"/>
  <c r="AN2066" i="3" s="1"/>
  <c r="C2066" i="3"/>
  <c r="AQ2066" i="3" s="1"/>
  <c r="AI2065" i="3"/>
  <c r="AH2065" i="3"/>
  <c r="AG2065" i="3"/>
  <c r="AF2065" i="3"/>
  <c r="AE2065" i="3"/>
  <c r="AD2065" i="3"/>
  <c r="AC2065" i="3"/>
  <c r="U2065" i="3"/>
  <c r="T2065" i="3"/>
  <c r="S2065" i="3"/>
  <c r="R2065" i="3"/>
  <c r="V2065" i="3" s="1"/>
  <c r="Q2065" i="3"/>
  <c r="P2065" i="3"/>
  <c r="O2065" i="3"/>
  <c r="N2065" i="3"/>
  <c r="M2065" i="3"/>
  <c r="L2065" i="3"/>
  <c r="K2065" i="3"/>
  <c r="E2065" i="3"/>
  <c r="C2065" i="3"/>
  <c r="H2065" i="3" s="1"/>
  <c r="AI2064" i="3"/>
  <c r="AH2064" i="3"/>
  <c r="AG2064" i="3"/>
  <c r="AF2064" i="3"/>
  <c r="AE2064" i="3"/>
  <c r="AD2064" i="3"/>
  <c r="AC2064" i="3"/>
  <c r="U2064" i="3"/>
  <c r="T2064" i="3"/>
  <c r="S2064" i="3"/>
  <c r="R2064" i="3"/>
  <c r="V2064" i="3" s="1"/>
  <c r="Q2064" i="3"/>
  <c r="P2064" i="3"/>
  <c r="O2064" i="3"/>
  <c r="N2064" i="3"/>
  <c r="M2064" i="3"/>
  <c r="L2064" i="3"/>
  <c r="K2064" i="3"/>
  <c r="C2064" i="3"/>
  <c r="AO2064" i="3" s="1"/>
  <c r="AK2063" i="3"/>
  <c r="AI2063" i="3"/>
  <c r="AH2063" i="3"/>
  <c r="AG2063" i="3"/>
  <c r="AF2063" i="3"/>
  <c r="AE2063" i="3"/>
  <c r="AD2063" i="3"/>
  <c r="AC2063" i="3"/>
  <c r="W2063" i="3" a="1"/>
  <c r="W2063" i="3" s="1"/>
  <c r="V2063" i="3"/>
  <c r="AL2063" i="3" s="1"/>
  <c r="U2063" i="3"/>
  <c r="T2063" i="3"/>
  <c r="S2063" i="3"/>
  <c r="R2063" i="3"/>
  <c r="Q2063" i="3"/>
  <c r="P2063" i="3"/>
  <c r="O2063" i="3"/>
  <c r="N2063" i="3"/>
  <c r="M2063" i="3"/>
  <c r="L2063" i="3"/>
  <c r="K2063" i="3"/>
  <c r="C2063" i="3"/>
  <c r="F2063" i="3" s="1"/>
  <c r="AN2063" i="3" s="1"/>
  <c r="AI2062" i="3"/>
  <c r="AH2062" i="3"/>
  <c r="AG2062" i="3"/>
  <c r="AF2062" i="3"/>
  <c r="AE2062" i="3"/>
  <c r="AD2062" i="3"/>
  <c r="AC2062" i="3"/>
  <c r="U2062" i="3"/>
  <c r="T2062" i="3"/>
  <c r="S2062" i="3"/>
  <c r="R2062" i="3"/>
  <c r="V2062" i="3" s="1"/>
  <c r="Q2062" i="3"/>
  <c r="P2062" i="3"/>
  <c r="O2062" i="3"/>
  <c r="N2062" i="3"/>
  <c r="M2062" i="3"/>
  <c r="L2062" i="3"/>
  <c r="K2062" i="3"/>
  <c r="C2062" i="3"/>
  <c r="I2062" i="3" s="1"/>
  <c r="AI2061" i="3"/>
  <c r="AH2061" i="3"/>
  <c r="AG2061" i="3"/>
  <c r="AF2061" i="3"/>
  <c r="AE2061" i="3"/>
  <c r="AD2061" i="3"/>
  <c r="AC2061" i="3"/>
  <c r="U2061" i="3"/>
  <c r="T2061" i="3"/>
  <c r="S2061" i="3"/>
  <c r="R2061" i="3"/>
  <c r="V2061" i="3" s="1"/>
  <c r="Q2061" i="3"/>
  <c r="P2061" i="3"/>
  <c r="O2061" i="3"/>
  <c r="N2061" i="3"/>
  <c r="M2061" i="3"/>
  <c r="L2061" i="3"/>
  <c r="K2061" i="3"/>
  <c r="I2061" i="3"/>
  <c r="C2061" i="3"/>
  <c r="AP2061" i="3" s="1"/>
  <c r="AI2060" i="3"/>
  <c r="AH2060" i="3"/>
  <c r="AG2060" i="3"/>
  <c r="AF2060" i="3"/>
  <c r="AE2060" i="3"/>
  <c r="AD2060" i="3"/>
  <c r="AC2060" i="3"/>
  <c r="U2060" i="3"/>
  <c r="T2060" i="3"/>
  <c r="S2060" i="3"/>
  <c r="R2060" i="3"/>
  <c r="V2060" i="3" s="1"/>
  <c r="AL2060" i="3" s="1"/>
  <c r="Q2060" i="3"/>
  <c r="P2060" i="3"/>
  <c r="O2060" i="3"/>
  <c r="N2060" i="3"/>
  <c r="M2060" i="3"/>
  <c r="L2060" i="3"/>
  <c r="K2060" i="3"/>
  <c r="D2060" i="3"/>
  <c r="C2060" i="3"/>
  <c r="G2060" i="3" s="1"/>
  <c r="AI2059" i="3"/>
  <c r="AH2059" i="3"/>
  <c r="AG2059" i="3"/>
  <c r="AF2059" i="3"/>
  <c r="AE2059" i="3"/>
  <c r="AD2059" i="3"/>
  <c r="AC2059" i="3"/>
  <c r="U2059" i="3"/>
  <c r="T2059" i="3"/>
  <c r="S2059" i="3"/>
  <c r="R2059" i="3"/>
  <c r="V2059" i="3" s="1"/>
  <c r="Q2059" i="3"/>
  <c r="P2059" i="3"/>
  <c r="O2059" i="3"/>
  <c r="N2059" i="3"/>
  <c r="M2059" i="3"/>
  <c r="L2059" i="3"/>
  <c r="K2059" i="3"/>
  <c r="C2059" i="3"/>
  <c r="AO2059" i="3" s="1"/>
  <c r="AI2058" i="3"/>
  <c r="AH2058" i="3"/>
  <c r="AG2058" i="3"/>
  <c r="AF2058" i="3"/>
  <c r="AE2058" i="3"/>
  <c r="AD2058" i="3"/>
  <c r="AC2058" i="3"/>
  <c r="V2058" i="3"/>
  <c r="U2058" i="3"/>
  <c r="T2058" i="3"/>
  <c r="S2058" i="3"/>
  <c r="R2058" i="3"/>
  <c r="Q2058" i="3"/>
  <c r="P2058" i="3"/>
  <c r="O2058" i="3"/>
  <c r="N2058" i="3"/>
  <c r="M2058" i="3"/>
  <c r="L2058" i="3"/>
  <c r="K2058" i="3"/>
  <c r="C2058" i="3"/>
  <c r="AQ2058" i="3" s="1"/>
  <c r="AI2057" i="3"/>
  <c r="AH2057" i="3"/>
  <c r="AG2057" i="3"/>
  <c r="AF2057" i="3"/>
  <c r="AE2057" i="3"/>
  <c r="AD2057" i="3"/>
  <c r="AC2057" i="3"/>
  <c r="AB2057" i="3"/>
  <c r="U2057" i="3"/>
  <c r="T2057" i="3"/>
  <c r="S2057" i="3"/>
  <c r="R2057" i="3"/>
  <c r="V2057" i="3" s="1"/>
  <c r="Q2057" i="3"/>
  <c r="P2057" i="3"/>
  <c r="O2057" i="3"/>
  <c r="N2057" i="3"/>
  <c r="M2057" i="3"/>
  <c r="L2057" i="3"/>
  <c r="K2057" i="3"/>
  <c r="C2057" i="3"/>
  <c r="H2057" i="3" s="1"/>
  <c r="AI2056" i="3"/>
  <c r="AH2056" i="3"/>
  <c r="AG2056" i="3"/>
  <c r="AF2056" i="3"/>
  <c r="AE2056" i="3"/>
  <c r="AD2056" i="3"/>
  <c r="AC2056" i="3"/>
  <c r="V2056" i="3"/>
  <c r="AK2056" i="3" s="1"/>
  <c r="U2056" i="3"/>
  <c r="T2056" i="3"/>
  <c r="S2056" i="3"/>
  <c r="R2056" i="3"/>
  <c r="Q2056" i="3"/>
  <c r="P2056" i="3"/>
  <c r="O2056" i="3"/>
  <c r="N2056" i="3"/>
  <c r="M2056" i="3"/>
  <c r="L2056" i="3"/>
  <c r="K2056" i="3"/>
  <c r="C2056" i="3"/>
  <c r="AO2056" i="3" s="1"/>
  <c r="AI2055" i="3"/>
  <c r="AH2055" i="3"/>
  <c r="AG2055" i="3"/>
  <c r="AF2055" i="3"/>
  <c r="AE2055" i="3"/>
  <c r="AD2055" i="3"/>
  <c r="AC2055" i="3"/>
  <c r="V2055" i="3"/>
  <c r="U2055" i="3"/>
  <c r="T2055" i="3"/>
  <c r="S2055" i="3"/>
  <c r="R2055" i="3"/>
  <c r="Q2055" i="3"/>
  <c r="P2055" i="3"/>
  <c r="O2055" i="3"/>
  <c r="N2055" i="3"/>
  <c r="M2055" i="3"/>
  <c r="L2055" i="3"/>
  <c r="K2055" i="3"/>
  <c r="C2055" i="3"/>
  <c r="F2055" i="3" s="1"/>
  <c r="AN2055" i="3" s="1"/>
  <c r="AI2054" i="3"/>
  <c r="AH2054" i="3"/>
  <c r="AG2054" i="3"/>
  <c r="AF2054" i="3"/>
  <c r="AE2054" i="3"/>
  <c r="AD2054" i="3"/>
  <c r="AC2054" i="3"/>
  <c r="U2054" i="3"/>
  <c r="T2054" i="3"/>
  <c r="S2054" i="3"/>
  <c r="R2054" i="3"/>
  <c r="V2054" i="3" s="1"/>
  <c r="Q2054" i="3"/>
  <c r="P2054" i="3"/>
  <c r="O2054" i="3"/>
  <c r="N2054" i="3"/>
  <c r="M2054" i="3"/>
  <c r="L2054" i="3"/>
  <c r="K2054" i="3"/>
  <c r="J2054" i="3"/>
  <c r="C2054" i="3"/>
  <c r="I2054" i="3" s="1"/>
  <c r="AI2053" i="3"/>
  <c r="AH2053" i="3"/>
  <c r="AG2053" i="3"/>
  <c r="AF2053" i="3"/>
  <c r="AE2053" i="3"/>
  <c r="AD2053" i="3"/>
  <c r="AC2053" i="3"/>
  <c r="U2053" i="3"/>
  <c r="T2053" i="3"/>
  <c r="S2053" i="3"/>
  <c r="R2053" i="3"/>
  <c r="V2053" i="3" s="1"/>
  <c r="Q2053" i="3"/>
  <c r="P2053" i="3"/>
  <c r="O2053" i="3"/>
  <c r="N2053" i="3"/>
  <c r="M2053" i="3"/>
  <c r="L2053" i="3"/>
  <c r="K2053" i="3"/>
  <c r="I2053" i="3"/>
  <c r="E2053" i="3"/>
  <c r="AM2053" i="3" s="1"/>
  <c r="C2053" i="3"/>
  <c r="AP2053" i="3" s="1"/>
  <c r="AI2052" i="3"/>
  <c r="AH2052" i="3"/>
  <c r="AG2052" i="3"/>
  <c r="AF2052" i="3"/>
  <c r="AE2052" i="3"/>
  <c r="AD2052" i="3"/>
  <c r="AC2052" i="3"/>
  <c r="U2052" i="3"/>
  <c r="T2052" i="3"/>
  <c r="S2052" i="3"/>
  <c r="R2052" i="3"/>
  <c r="V2052" i="3" s="1"/>
  <c r="Q2052" i="3"/>
  <c r="P2052" i="3"/>
  <c r="O2052" i="3"/>
  <c r="N2052" i="3"/>
  <c r="M2052" i="3"/>
  <c r="L2052" i="3"/>
  <c r="K2052" i="3"/>
  <c r="H2052" i="3"/>
  <c r="F2052" i="3"/>
  <c r="AN2052" i="3" s="1"/>
  <c r="C2052" i="3"/>
  <c r="G2052" i="3" s="1"/>
  <c r="AI2051" i="3"/>
  <c r="AH2051" i="3"/>
  <c r="AG2051" i="3"/>
  <c r="AF2051" i="3"/>
  <c r="AE2051" i="3"/>
  <c r="AD2051" i="3"/>
  <c r="AC2051" i="3"/>
  <c r="U2051" i="3"/>
  <c r="T2051" i="3"/>
  <c r="S2051" i="3"/>
  <c r="R2051" i="3"/>
  <c r="V2051" i="3" s="1"/>
  <c r="Q2051" i="3"/>
  <c r="P2051" i="3"/>
  <c r="O2051" i="3"/>
  <c r="N2051" i="3"/>
  <c r="M2051" i="3"/>
  <c r="L2051" i="3"/>
  <c r="K2051" i="3"/>
  <c r="C2051" i="3"/>
  <c r="AO2051" i="3" s="1"/>
  <c r="AI2050" i="3"/>
  <c r="AH2050" i="3"/>
  <c r="AG2050" i="3"/>
  <c r="AF2050" i="3"/>
  <c r="AE2050" i="3"/>
  <c r="AD2050" i="3"/>
  <c r="AC2050" i="3"/>
  <c r="V2050" i="3"/>
  <c r="U2050" i="3"/>
  <c r="T2050" i="3"/>
  <c r="S2050" i="3"/>
  <c r="R2050" i="3"/>
  <c r="Q2050" i="3"/>
  <c r="P2050" i="3"/>
  <c r="O2050" i="3"/>
  <c r="N2050" i="3"/>
  <c r="M2050" i="3"/>
  <c r="L2050" i="3"/>
  <c r="K2050" i="3"/>
  <c r="C2050" i="3"/>
  <c r="AQ2050" i="3" s="1"/>
  <c r="AI2049" i="3"/>
  <c r="AH2049" i="3"/>
  <c r="AG2049" i="3"/>
  <c r="AF2049" i="3"/>
  <c r="AE2049" i="3"/>
  <c r="AD2049" i="3"/>
  <c r="AC2049" i="3"/>
  <c r="U2049" i="3"/>
  <c r="T2049" i="3"/>
  <c r="S2049" i="3"/>
  <c r="R2049" i="3"/>
  <c r="V2049" i="3" s="1"/>
  <c r="AL2049" i="3" s="1"/>
  <c r="Q2049" i="3"/>
  <c r="P2049" i="3"/>
  <c r="O2049" i="3"/>
  <c r="N2049" i="3"/>
  <c r="M2049" i="3"/>
  <c r="L2049" i="3"/>
  <c r="K2049" i="3"/>
  <c r="C2049" i="3"/>
  <c r="AQ2049" i="3" s="1"/>
  <c r="AP2048" i="3"/>
  <c r="AI2048" i="3"/>
  <c r="AH2048" i="3"/>
  <c r="AG2048" i="3"/>
  <c r="AF2048" i="3"/>
  <c r="AE2048" i="3"/>
  <c r="AD2048" i="3"/>
  <c r="AC2048" i="3"/>
  <c r="U2048" i="3"/>
  <c r="T2048" i="3"/>
  <c r="S2048" i="3"/>
  <c r="R2048" i="3"/>
  <c r="V2048" i="3" s="1"/>
  <c r="Q2048" i="3"/>
  <c r="P2048" i="3"/>
  <c r="O2048" i="3"/>
  <c r="N2048" i="3"/>
  <c r="M2048" i="3"/>
  <c r="L2048" i="3"/>
  <c r="K2048" i="3"/>
  <c r="C2048" i="3"/>
  <c r="AO2048" i="3" s="1"/>
  <c r="AI2047" i="3"/>
  <c r="AH2047" i="3"/>
  <c r="AG2047" i="3"/>
  <c r="AF2047" i="3"/>
  <c r="AE2047" i="3"/>
  <c r="AD2047" i="3"/>
  <c r="AC2047" i="3"/>
  <c r="V2047" i="3"/>
  <c r="U2047" i="3"/>
  <c r="T2047" i="3"/>
  <c r="S2047" i="3"/>
  <c r="R2047" i="3"/>
  <c r="Q2047" i="3"/>
  <c r="P2047" i="3"/>
  <c r="O2047" i="3"/>
  <c r="N2047" i="3"/>
  <c r="M2047" i="3"/>
  <c r="L2047" i="3"/>
  <c r="K2047" i="3"/>
  <c r="C2047" i="3"/>
  <c r="F2047" i="3" s="1"/>
  <c r="AN2047" i="3" s="1"/>
  <c r="AI2046" i="3"/>
  <c r="AH2046" i="3"/>
  <c r="AG2046" i="3"/>
  <c r="AF2046" i="3"/>
  <c r="AE2046" i="3"/>
  <c r="AD2046" i="3"/>
  <c r="AC2046" i="3"/>
  <c r="U2046" i="3"/>
  <c r="T2046" i="3"/>
  <c r="S2046" i="3"/>
  <c r="R2046" i="3"/>
  <c r="V2046" i="3" s="1"/>
  <c r="Q2046" i="3"/>
  <c r="P2046" i="3"/>
  <c r="O2046" i="3"/>
  <c r="N2046" i="3"/>
  <c r="M2046" i="3"/>
  <c r="L2046" i="3"/>
  <c r="K2046" i="3"/>
  <c r="J2046" i="3"/>
  <c r="C2046" i="3"/>
  <c r="I2046" i="3" s="1"/>
  <c r="AI2045" i="3"/>
  <c r="AH2045" i="3"/>
  <c r="AG2045" i="3"/>
  <c r="AF2045" i="3"/>
  <c r="AE2045" i="3"/>
  <c r="AD2045" i="3"/>
  <c r="AC2045" i="3"/>
  <c r="U2045" i="3"/>
  <c r="T2045" i="3"/>
  <c r="S2045" i="3"/>
  <c r="R2045" i="3"/>
  <c r="V2045" i="3" s="1"/>
  <c r="Q2045" i="3"/>
  <c r="P2045" i="3"/>
  <c r="O2045" i="3"/>
  <c r="N2045" i="3"/>
  <c r="M2045" i="3"/>
  <c r="L2045" i="3"/>
  <c r="K2045" i="3"/>
  <c r="I2045" i="3"/>
  <c r="C2045" i="3"/>
  <c r="AP2045" i="3" s="1"/>
  <c r="AI2044" i="3"/>
  <c r="AH2044" i="3"/>
  <c r="AG2044" i="3"/>
  <c r="AF2044" i="3"/>
  <c r="AE2044" i="3"/>
  <c r="AD2044" i="3"/>
  <c r="AC2044" i="3"/>
  <c r="U2044" i="3"/>
  <c r="T2044" i="3"/>
  <c r="S2044" i="3"/>
  <c r="R2044" i="3"/>
  <c r="V2044" i="3" s="1"/>
  <c r="AL2044" i="3" s="1"/>
  <c r="Q2044" i="3"/>
  <c r="P2044" i="3"/>
  <c r="O2044" i="3"/>
  <c r="N2044" i="3"/>
  <c r="M2044" i="3"/>
  <c r="L2044" i="3"/>
  <c r="K2044" i="3"/>
  <c r="H2044" i="3"/>
  <c r="D2044" i="3"/>
  <c r="C2044" i="3"/>
  <c r="G2044" i="3" s="1"/>
  <c r="AI2043" i="3"/>
  <c r="AH2043" i="3"/>
  <c r="AG2043" i="3"/>
  <c r="AF2043" i="3"/>
  <c r="AE2043" i="3"/>
  <c r="AD2043" i="3"/>
  <c r="AC2043" i="3"/>
  <c r="U2043" i="3"/>
  <c r="T2043" i="3"/>
  <c r="S2043" i="3"/>
  <c r="R2043" i="3"/>
  <c r="V2043" i="3" s="1"/>
  <c r="Q2043" i="3"/>
  <c r="P2043" i="3"/>
  <c r="O2043" i="3"/>
  <c r="N2043" i="3"/>
  <c r="M2043" i="3"/>
  <c r="L2043" i="3"/>
  <c r="K2043" i="3"/>
  <c r="C2043" i="3"/>
  <c r="AI2042" i="3"/>
  <c r="AH2042" i="3"/>
  <c r="AG2042" i="3"/>
  <c r="AF2042" i="3"/>
  <c r="AE2042" i="3"/>
  <c r="AD2042" i="3"/>
  <c r="AC2042" i="3"/>
  <c r="U2042" i="3"/>
  <c r="T2042" i="3"/>
  <c r="S2042" i="3"/>
  <c r="R2042" i="3"/>
  <c r="V2042" i="3" s="1"/>
  <c r="Q2042" i="3"/>
  <c r="P2042" i="3"/>
  <c r="O2042" i="3"/>
  <c r="N2042" i="3"/>
  <c r="M2042" i="3"/>
  <c r="L2042" i="3"/>
  <c r="K2042" i="3"/>
  <c r="J2042" i="3"/>
  <c r="C2042" i="3"/>
  <c r="AQ2042" i="3" s="1"/>
  <c r="AI2041" i="3"/>
  <c r="AH2041" i="3"/>
  <c r="AG2041" i="3"/>
  <c r="AF2041" i="3"/>
  <c r="AE2041" i="3"/>
  <c r="AD2041" i="3"/>
  <c r="AC2041" i="3"/>
  <c r="U2041" i="3"/>
  <c r="T2041" i="3"/>
  <c r="S2041" i="3"/>
  <c r="R2041" i="3"/>
  <c r="V2041" i="3" s="1"/>
  <c r="AL2041" i="3" s="1"/>
  <c r="Q2041" i="3"/>
  <c r="P2041" i="3"/>
  <c r="O2041" i="3"/>
  <c r="N2041" i="3"/>
  <c r="M2041" i="3"/>
  <c r="L2041" i="3"/>
  <c r="K2041" i="3"/>
  <c r="E2041" i="3"/>
  <c r="AJ2041" i="3" s="1" a="1"/>
  <c r="AJ2041" i="3" s="1"/>
  <c r="C2041" i="3"/>
  <c r="H2041" i="3" s="1"/>
  <c r="AI2040" i="3"/>
  <c r="AH2040" i="3"/>
  <c r="AG2040" i="3"/>
  <c r="AF2040" i="3"/>
  <c r="AE2040" i="3"/>
  <c r="AD2040" i="3"/>
  <c r="AC2040" i="3"/>
  <c r="U2040" i="3"/>
  <c r="T2040" i="3"/>
  <c r="S2040" i="3"/>
  <c r="R2040" i="3"/>
  <c r="V2040" i="3" s="1"/>
  <c r="Q2040" i="3"/>
  <c r="P2040" i="3"/>
  <c r="O2040" i="3"/>
  <c r="N2040" i="3"/>
  <c r="M2040" i="3"/>
  <c r="L2040" i="3"/>
  <c r="K2040" i="3"/>
  <c r="H2040" i="3"/>
  <c r="D2040" i="3"/>
  <c r="C2040" i="3"/>
  <c r="AO2040" i="3" s="1"/>
  <c r="AI2039" i="3"/>
  <c r="AH2039" i="3"/>
  <c r="AG2039" i="3"/>
  <c r="AF2039" i="3"/>
  <c r="AE2039" i="3"/>
  <c r="AD2039" i="3"/>
  <c r="AC2039" i="3"/>
  <c r="U2039" i="3"/>
  <c r="T2039" i="3"/>
  <c r="S2039" i="3"/>
  <c r="R2039" i="3"/>
  <c r="V2039" i="3" s="1"/>
  <c r="Q2039" i="3"/>
  <c r="P2039" i="3"/>
  <c r="O2039" i="3"/>
  <c r="N2039" i="3"/>
  <c r="M2039" i="3"/>
  <c r="L2039" i="3"/>
  <c r="K2039" i="3"/>
  <c r="G2039" i="3"/>
  <c r="C2039" i="3"/>
  <c r="F2039" i="3" s="1"/>
  <c r="AN2039" i="3" s="1"/>
  <c r="AI2038" i="3"/>
  <c r="AH2038" i="3"/>
  <c r="AG2038" i="3"/>
  <c r="AF2038" i="3"/>
  <c r="AE2038" i="3"/>
  <c r="AD2038" i="3"/>
  <c r="AC2038" i="3"/>
  <c r="U2038" i="3"/>
  <c r="T2038" i="3"/>
  <c r="S2038" i="3"/>
  <c r="R2038" i="3"/>
  <c r="V2038" i="3" s="1"/>
  <c r="Q2038" i="3"/>
  <c r="P2038" i="3"/>
  <c r="O2038" i="3"/>
  <c r="N2038" i="3"/>
  <c r="M2038" i="3"/>
  <c r="L2038" i="3"/>
  <c r="K2038" i="3"/>
  <c r="C2038" i="3"/>
  <c r="I2038" i="3" s="1"/>
  <c r="AI2037" i="3"/>
  <c r="AH2037" i="3"/>
  <c r="AG2037" i="3"/>
  <c r="AF2037" i="3"/>
  <c r="AE2037" i="3"/>
  <c r="AD2037" i="3"/>
  <c r="AC2037" i="3"/>
  <c r="U2037" i="3"/>
  <c r="T2037" i="3"/>
  <c r="S2037" i="3"/>
  <c r="R2037" i="3"/>
  <c r="V2037" i="3" s="1"/>
  <c r="AL2037" i="3" s="1"/>
  <c r="Q2037" i="3"/>
  <c r="P2037" i="3"/>
  <c r="O2037" i="3"/>
  <c r="N2037" i="3"/>
  <c r="M2037" i="3"/>
  <c r="L2037" i="3"/>
  <c r="K2037" i="3"/>
  <c r="C2037" i="3"/>
  <c r="AQ2037" i="3" s="1"/>
  <c r="AP2036" i="3"/>
  <c r="AI2036" i="3"/>
  <c r="AH2036" i="3"/>
  <c r="AG2036" i="3"/>
  <c r="AF2036" i="3"/>
  <c r="AE2036" i="3"/>
  <c r="AD2036" i="3"/>
  <c r="AC2036" i="3"/>
  <c r="U2036" i="3"/>
  <c r="T2036" i="3"/>
  <c r="S2036" i="3"/>
  <c r="R2036" i="3"/>
  <c r="V2036" i="3" s="1"/>
  <c r="Q2036" i="3"/>
  <c r="P2036" i="3"/>
  <c r="O2036" i="3"/>
  <c r="N2036" i="3"/>
  <c r="M2036" i="3"/>
  <c r="L2036" i="3"/>
  <c r="K2036" i="3"/>
  <c r="C2036" i="3"/>
  <c r="AK2035" i="3"/>
  <c r="AI2035" i="3"/>
  <c r="AH2035" i="3"/>
  <c r="AG2035" i="3"/>
  <c r="AF2035" i="3"/>
  <c r="AE2035" i="3"/>
  <c r="AD2035" i="3"/>
  <c r="AC2035" i="3"/>
  <c r="V2035" i="3"/>
  <c r="AL2035" i="3" s="1"/>
  <c r="U2035" i="3"/>
  <c r="T2035" i="3"/>
  <c r="S2035" i="3"/>
  <c r="R2035" i="3"/>
  <c r="Q2035" i="3"/>
  <c r="P2035" i="3"/>
  <c r="O2035" i="3"/>
  <c r="N2035" i="3"/>
  <c r="M2035" i="3"/>
  <c r="L2035" i="3"/>
  <c r="K2035" i="3"/>
  <c r="C2035" i="3"/>
  <c r="AI2034" i="3"/>
  <c r="AH2034" i="3"/>
  <c r="AG2034" i="3"/>
  <c r="AF2034" i="3"/>
  <c r="AE2034" i="3"/>
  <c r="AD2034" i="3"/>
  <c r="AC2034" i="3"/>
  <c r="U2034" i="3"/>
  <c r="T2034" i="3"/>
  <c r="S2034" i="3"/>
  <c r="R2034" i="3"/>
  <c r="V2034" i="3" s="1"/>
  <c r="Q2034" i="3"/>
  <c r="P2034" i="3"/>
  <c r="O2034" i="3"/>
  <c r="N2034" i="3"/>
  <c r="M2034" i="3"/>
  <c r="L2034" i="3"/>
  <c r="K2034" i="3"/>
  <c r="J2034" i="3"/>
  <c r="C2034" i="3"/>
  <c r="AQ2034" i="3" s="1"/>
  <c r="AI2033" i="3"/>
  <c r="AH2033" i="3"/>
  <c r="AG2033" i="3"/>
  <c r="AF2033" i="3"/>
  <c r="AE2033" i="3"/>
  <c r="AD2033" i="3"/>
  <c r="AC2033" i="3"/>
  <c r="U2033" i="3"/>
  <c r="T2033" i="3"/>
  <c r="S2033" i="3"/>
  <c r="R2033" i="3"/>
  <c r="V2033" i="3" s="1"/>
  <c r="AL2033" i="3" s="1"/>
  <c r="Q2033" i="3"/>
  <c r="P2033" i="3"/>
  <c r="O2033" i="3"/>
  <c r="N2033" i="3"/>
  <c r="M2033" i="3"/>
  <c r="L2033" i="3"/>
  <c r="K2033" i="3"/>
  <c r="C2033" i="3"/>
  <c r="AI2032" i="3"/>
  <c r="AH2032" i="3"/>
  <c r="AG2032" i="3"/>
  <c r="AF2032" i="3"/>
  <c r="AE2032" i="3"/>
  <c r="AD2032" i="3"/>
  <c r="AC2032" i="3"/>
  <c r="U2032" i="3"/>
  <c r="T2032" i="3"/>
  <c r="S2032" i="3"/>
  <c r="R2032" i="3"/>
  <c r="V2032" i="3" s="1"/>
  <c r="Q2032" i="3"/>
  <c r="P2032" i="3"/>
  <c r="O2032" i="3"/>
  <c r="N2032" i="3"/>
  <c r="M2032" i="3"/>
  <c r="L2032" i="3"/>
  <c r="K2032" i="3"/>
  <c r="C2032" i="3"/>
  <c r="AI2031" i="3"/>
  <c r="AH2031" i="3"/>
  <c r="AG2031" i="3"/>
  <c r="AF2031" i="3"/>
  <c r="AE2031" i="3"/>
  <c r="AD2031" i="3"/>
  <c r="AC2031" i="3"/>
  <c r="U2031" i="3"/>
  <c r="T2031" i="3"/>
  <c r="S2031" i="3"/>
  <c r="R2031" i="3"/>
  <c r="V2031" i="3" s="1"/>
  <c r="Q2031" i="3"/>
  <c r="P2031" i="3"/>
  <c r="O2031" i="3"/>
  <c r="N2031" i="3"/>
  <c r="M2031" i="3"/>
  <c r="L2031" i="3"/>
  <c r="K2031" i="3"/>
  <c r="C2031" i="3"/>
  <c r="F2031" i="3" s="1"/>
  <c r="AN2031" i="3" s="1"/>
  <c r="AI2030" i="3"/>
  <c r="AH2030" i="3"/>
  <c r="AG2030" i="3"/>
  <c r="AF2030" i="3"/>
  <c r="AE2030" i="3"/>
  <c r="AD2030" i="3"/>
  <c r="AC2030" i="3"/>
  <c r="U2030" i="3"/>
  <c r="T2030" i="3"/>
  <c r="S2030" i="3"/>
  <c r="R2030" i="3"/>
  <c r="V2030" i="3" s="1"/>
  <c r="Q2030" i="3"/>
  <c r="P2030" i="3"/>
  <c r="O2030" i="3"/>
  <c r="N2030" i="3"/>
  <c r="M2030" i="3"/>
  <c r="L2030" i="3"/>
  <c r="K2030" i="3"/>
  <c r="J2030" i="3"/>
  <c r="I2030" i="3"/>
  <c r="C2030" i="3"/>
  <c r="H2030" i="3" s="1"/>
  <c r="AQ2029" i="3"/>
  <c r="AI2029" i="3"/>
  <c r="AH2029" i="3"/>
  <c r="AG2029" i="3"/>
  <c r="AF2029" i="3"/>
  <c r="AE2029" i="3"/>
  <c r="AD2029" i="3"/>
  <c r="AC2029" i="3"/>
  <c r="AB2029" i="3"/>
  <c r="U2029" i="3"/>
  <c r="T2029" i="3"/>
  <c r="S2029" i="3"/>
  <c r="R2029" i="3"/>
  <c r="V2029" i="3" s="1"/>
  <c r="Q2029" i="3"/>
  <c r="P2029" i="3"/>
  <c r="O2029" i="3"/>
  <c r="N2029" i="3"/>
  <c r="M2029" i="3"/>
  <c r="L2029" i="3"/>
  <c r="K2029" i="3"/>
  <c r="C2029" i="3"/>
  <c r="AP2028" i="3"/>
  <c r="AI2028" i="3"/>
  <c r="AH2028" i="3"/>
  <c r="AG2028" i="3"/>
  <c r="AF2028" i="3"/>
  <c r="AE2028" i="3"/>
  <c r="AD2028" i="3"/>
  <c r="AC2028" i="3"/>
  <c r="U2028" i="3"/>
  <c r="T2028" i="3"/>
  <c r="S2028" i="3"/>
  <c r="R2028" i="3"/>
  <c r="V2028" i="3" s="1"/>
  <c r="AL2028" i="3" s="1"/>
  <c r="Q2028" i="3"/>
  <c r="P2028" i="3"/>
  <c r="O2028" i="3"/>
  <c r="N2028" i="3"/>
  <c r="M2028" i="3"/>
  <c r="L2028" i="3"/>
  <c r="K2028" i="3"/>
  <c r="H2028" i="3"/>
  <c r="C2028" i="3"/>
  <c r="G2028" i="3" s="1"/>
  <c r="AI2027" i="3"/>
  <c r="AH2027" i="3"/>
  <c r="AG2027" i="3"/>
  <c r="AF2027" i="3"/>
  <c r="AE2027" i="3"/>
  <c r="AD2027" i="3"/>
  <c r="AC2027" i="3"/>
  <c r="U2027" i="3"/>
  <c r="T2027" i="3"/>
  <c r="S2027" i="3"/>
  <c r="R2027" i="3"/>
  <c r="V2027" i="3" s="1"/>
  <c r="Q2027" i="3"/>
  <c r="P2027" i="3"/>
  <c r="O2027" i="3"/>
  <c r="N2027" i="3"/>
  <c r="M2027" i="3"/>
  <c r="L2027" i="3"/>
  <c r="K2027" i="3"/>
  <c r="C2027" i="3"/>
  <c r="AO2027" i="3" s="1"/>
  <c r="AI2026" i="3"/>
  <c r="AH2026" i="3"/>
  <c r="AG2026" i="3"/>
  <c r="AF2026" i="3"/>
  <c r="AE2026" i="3"/>
  <c r="AD2026" i="3"/>
  <c r="AC2026" i="3"/>
  <c r="V2026" i="3"/>
  <c r="U2026" i="3"/>
  <c r="T2026" i="3"/>
  <c r="S2026" i="3"/>
  <c r="R2026" i="3"/>
  <c r="Q2026" i="3"/>
  <c r="P2026" i="3"/>
  <c r="O2026" i="3"/>
  <c r="N2026" i="3"/>
  <c r="M2026" i="3"/>
  <c r="L2026" i="3"/>
  <c r="K2026" i="3"/>
  <c r="C2026" i="3"/>
  <c r="AQ2026" i="3" s="1"/>
  <c r="AQ2025" i="3"/>
  <c r="AI2025" i="3"/>
  <c r="AH2025" i="3"/>
  <c r="AG2025" i="3"/>
  <c r="AF2025" i="3"/>
  <c r="AE2025" i="3"/>
  <c r="AD2025" i="3"/>
  <c r="AC2025" i="3"/>
  <c r="U2025" i="3"/>
  <c r="T2025" i="3"/>
  <c r="S2025" i="3"/>
  <c r="R2025" i="3"/>
  <c r="V2025" i="3" s="1"/>
  <c r="AL2025" i="3" s="1"/>
  <c r="Q2025" i="3"/>
  <c r="P2025" i="3"/>
  <c r="O2025" i="3"/>
  <c r="N2025" i="3"/>
  <c r="M2025" i="3"/>
  <c r="L2025" i="3"/>
  <c r="K2025" i="3"/>
  <c r="C2025" i="3"/>
  <c r="AI2024" i="3"/>
  <c r="AH2024" i="3"/>
  <c r="AG2024" i="3"/>
  <c r="AF2024" i="3"/>
  <c r="AE2024" i="3"/>
  <c r="AD2024" i="3"/>
  <c r="AC2024" i="3"/>
  <c r="U2024" i="3"/>
  <c r="T2024" i="3"/>
  <c r="S2024" i="3"/>
  <c r="R2024" i="3"/>
  <c r="V2024" i="3" s="1"/>
  <c r="Q2024" i="3"/>
  <c r="P2024" i="3"/>
  <c r="O2024" i="3"/>
  <c r="N2024" i="3"/>
  <c r="M2024" i="3"/>
  <c r="L2024" i="3"/>
  <c r="K2024" i="3"/>
  <c r="C2024" i="3"/>
  <c r="AI2023" i="3"/>
  <c r="AH2023" i="3"/>
  <c r="AG2023" i="3"/>
  <c r="AF2023" i="3"/>
  <c r="AE2023" i="3"/>
  <c r="AD2023" i="3"/>
  <c r="AC2023" i="3"/>
  <c r="U2023" i="3"/>
  <c r="T2023" i="3"/>
  <c r="S2023" i="3"/>
  <c r="R2023" i="3"/>
  <c r="V2023" i="3" s="1"/>
  <c r="Q2023" i="3"/>
  <c r="P2023" i="3"/>
  <c r="O2023" i="3"/>
  <c r="N2023" i="3"/>
  <c r="M2023" i="3"/>
  <c r="L2023" i="3"/>
  <c r="K2023" i="3"/>
  <c r="C2023" i="3"/>
  <c r="F2023" i="3" s="1"/>
  <c r="AN2023" i="3" s="1"/>
  <c r="AN2022" i="3"/>
  <c r="AI2022" i="3"/>
  <c r="AH2022" i="3"/>
  <c r="AG2022" i="3"/>
  <c r="AF2022" i="3"/>
  <c r="AE2022" i="3"/>
  <c r="AD2022" i="3"/>
  <c r="AC2022" i="3"/>
  <c r="U2022" i="3"/>
  <c r="T2022" i="3"/>
  <c r="S2022" i="3"/>
  <c r="R2022" i="3"/>
  <c r="V2022" i="3" s="1"/>
  <c r="Q2022" i="3"/>
  <c r="P2022" i="3"/>
  <c r="O2022" i="3"/>
  <c r="N2022" i="3"/>
  <c r="M2022" i="3"/>
  <c r="L2022" i="3"/>
  <c r="K2022" i="3"/>
  <c r="J2022" i="3"/>
  <c r="F2022" i="3"/>
  <c r="C2022" i="3"/>
  <c r="I2022" i="3" s="1"/>
  <c r="AI2021" i="3"/>
  <c r="AH2021" i="3"/>
  <c r="AG2021" i="3"/>
  <c r="AF2021" i="3"/>
  <c r="AE2021" i="3"/>
  <c r="AD2021" i="3"/>
  <c r="AC2021" i="3"/>
  <c r="U2021" i="3"/>
  <c r="T2021" i="3"/>
  <c r="S2021" i="3"/>
  <c r="R2021" i="3"/>
  <c r="V2021" i="3" s="1"/>
  <c r="AL2021" i="3" s="1"/>
  <c r="Q2021" i="3"/>
  <c r="P2021" i="3"/>
  <c r="O2021" i="3"/>
  <c r="N2021" i="3"/>
  <c r="M2021" i="3"/>
  <c r="L2021" i="3"/>
  <c r="K2021" i="3"/>
  <c r="I2021" i="3"/>
  <c r="F2021" i="3"/>
  <c r="AN2021" i="3" s="1"/>
  <c r="C2021" i="3"/>
  <c r="AP2021" i="3" s="1"/>
  <c r="AP2020" i="3"/>
  <c r="AI2020" i="3"/>
  <c r="AH2020" i="3"/>
  <c r="AG2020" i="3"/>
  <c r="AF2020" i="3"/>
  <c r="AE2020" i="3"/>
  <c r="AD2020" i="3"/>
  <c r="AC2020" i="3"/>
  <c r="U2020" i="3"/>
  <c r="T2020" i="3"/>
  <c r="S2020" i="3"/>
  <c r="R2020" i="3"/>
  <c r="V2020" i="3" s="1"/>
  <c r="AL2020" i="3" s="1"/>
  <c r="Q2020" i="3"/>
  <c r="P2020" i="3"/>
  <c r="O2020" i="3"/>
  <c r="N2020" i="3"/>
  <c r="M2020" i="3"/>
  <c r="L2020" i="3"/>
  <c r="K2020" i="3"/>
  <c r="H2020" i="3"/>
  <c r="D2020" i="3"/>
  <c r="C2020" i="3"/>
  <c r="G2020" i="3" s="1"/>
  <c r="AI2019" i="3"/>
  <c r="AH2019" i="3"/>
  <c r="AG2019" i="3"/>
  <c r="AF2019" i="3"/>
  <c r="AE2019" i="3"/>
  <c r="AD2019" i="3"/>
  <c r="AC2019" i="3"/>
  <c r="U2019" i="3"/>
  <c r="T2019" i="3"/>
  <c r="S2019" i="3"/>
  <c r="R2019" i="3"/>
  <c r="V2019" i="3" s="1"/>
  <c r="Q2019" i="3"/>
  <c r="P2019" i="3"/>
  <c r="O2019" i="3"/>
  <c r="N2019" i="3"/>
  <c r="M2019" i="3"/>
  <c r="L2019" i="3"/>
  <c r="K2019" i="3"/>
  <c r="C2019" i="3"/>
  <c r="AO2019" i="3" s="1"/>
  <c r="AI2018" i="3"/>
  <c r="AH2018" i="3"/>
  <c r="AG2018" i="3"/>
  <c r="AF2018" i="3"/>
  <c r="AE2018" i="3"/>
  <c r="AD2018" i="3"/>
  <c r="AC2018" i="3"/>
  <c r="V2018" i="3"/>
  <c r="U2018" i="3"/>
  <c r="T2018" i="3"/>
  <c r="S2018" i="3"/>
  <c r="R2018" i="3"/>
  <c r="Q2018" i="3"/>
  <c r="P2018" i="3"/>
  <c r="O2018" i="3"/>
  <c r="N2018" i="3"/>
  <c r="M2018" i="3"/>
  <c r="L2018" i="3"/>
  <c r="K2018" i="3"/>
  <c r="J2018" i="3"/>
  <c r="C2018" i="3"/>
  <c r="AQ2018" i="3" s="1"/>
  <c r="AM2017" i="3"/>
  <c r="AI2017" i="3"/>
  <c r="AH2017" i="3"/>
  <c r="AG2017" i="3"/>
  <c r="AF2017" i="3"/>
  <c r="AE2017" i="3"/>
  <c r="AD2017" i="3"/>
  <c r="AC2017" i="3"/>
  <c r="AB2017" i="3"/>
  <c r="V2017" i="3"/>
  <c r="AL2017" i="3" s="1"/>
  <c r="U2017" i="3"/>
  <c r="T2017" i="3"/>
  <c r="S2017" i="3"/>
  <c r="R2017" i="3"/>
  <c r="Q2017" i="3"/>
  <c r="P2017" i="3"/>
  <c r="O2017" i="3"/>
  <c r="N2017" i="3"/>
  <c r="M2017" i="3"/>
  <c r="L2017" i="3"/>
  <c r="K2017" i="3"/>
  <c r="E2017" i="3"/>
  <c r="AJ2017" i="3" s="1" a="1"/>
  <c r="AJ2017" i="3" s="1"/>
  <c r="C2017" i="3"/>
  <c r="H2017" i="3" s="1"/>
  <c r="AI2016" i="3"/>
  <c r="AH2016" i="3"/>
  <c r="AG2016" i="3"/>
  <c r="AF2016" i="3"/>
  <c r="AE2016" i="3"/>
  <c r="AD2016" i="3"/>
  <c r="AC2016" i="3"/>
  <c r="V2016" i="3"/>
  <c r="AK2016" i="3" s="1"/>
  <c r="U2016" i="3"/>
  <c r="T2016" i="3"/>
  <c r="S2016" i="3"/>
  <c r="R2016" i="3"/>
  <c r="Q2016" i="3"/>
  <c r="P2016" i="3"/>
  <c r="O2016" i="3"/>
  <c r="N2016" i="3"/>
  <c r="M2016" i="3"/>
  <c r="L2016" i="3"/>
  <c r="K2016" i="3"/>
  <c r="C2016" i="3"/>
  <c r="AI2015" i="3"/>
  <c r="AH2015" i="3"/>
  <c r="AG2015" i="3"/>
  <c r="AF2015" i="3"/>
  <c r="AE2015" i="3"/>
  <c r="AD2015" i="3"/>
  <c r="AC2015" i="3"/>
  <c r="U2015" i="3"/>
  <c r="T2015" i="3"/>
  <c r="S2015" i="3"/>
  <c r="R2015" i="3"/>
  <c r="V2015" i="3" s="1"/>
  <c r="AL2015" i="3" s="1"/>
  <c r="Q2015" i="3"/>
  <c r="P2015" i="3"/>
  <c r="O2015" i="3"/>
  <c r="N2015" i="3"/>
  <c r="M2015" i="3"/>
  <c r="L2015" i="3"/>
  <c r="K2015" i="3"/>
  <c r="G2015" i="3"/>
  <c r="C2015" i="3"/>
  <c r="F2015" i="3" s="1"/>
  <c r="AN2015" i="3" s="1"/>
  <c r="AI2014" i="3"/>
  <c r="AH2014" i="3"/>
  <c r="AG2014" i="3"/>
  <c r="AF2014" i="3"/>
  <c r="AE2014" i="3"/>
  <c r="AD2014" i="3"/>
  <c r="AC2014" i="3"/>
  <c r="U2014" i="3"/>
  <c r="T2014" i="3"/>
  <c r="S2014" i="3"/>
  <c r="R2014" i="3"/>
  <c r="V2014" i="3" s="1"/>
  <c r="Q2014" i="3"/>
  <c r="P2014" i="3"/>
  <c r="O2014" i="3"/>
  <c r="N2014" i="3"/>
  <c r="M2014" i="3"/>
  <c r="L2014" i="3"/>
  <c r="K2014" i="3"/>
  <c r="J2014" i="3"/>
  <c r="F2014" i="3"/>
  <c r="AN2014" i="3" s="1"/>
  <c r="C2014" i="3"/>
  <c r="I2014" i="3" s="1"/>
  <c r="AI2013" i="3"/>
  <c r="AH2013" i="3"/>
  <c r="AG2013" i="3"/>
  <c r="AF2013" i="3"/>
  <c r="AE2013" i="3"/>
  <c r="AD2013" i="3"/>
  <c r="AC2013" i="3"/>
  <c r="U2013" i="3"/>
  <c r="T2013" i="3"/>
  <c r="S2013" i="3"/>
  <c r="R2013" i="3"/>
  <c r="V2013" i="3" s="1"/>
  <c r="AL2013" i="3" s="1"/>
  <c r="Q2013" i="3"/>
  <c r="P2013" i="3"/>
  <c r="O2013" i="3"/>
  <c r="N2013" i="3"/>
  <c r="M2013" i="3"/>
  <c r="L2013" i="3"/>
  <c r="K2013" i="3"/>
  <c r="I2013" i="3"/>
  <c r="C2013" i="3"/>
  <c r="AP2013" i="3" s="1"/>
  <c r="AI2012" i="3"/>
  <c r="AH2012" i="3"/>
  <c r="AG2012" i="3"/>
  <c r="AF2012" i="3"/>
  <c r="AE2012" i="3"/>
  <c r="AD2012" i="3"/>
  <c r="AC2012" i="3"/>
  <c r="U2012" i="3"/>
  <c r="T2012" i="3"/>
  <c r="S2012" i="3"/>
  <c r="R2012" i="3"/>
  <c r="V2012" i="3" s="1"/>
  <c r="AL2012" i="3" s="1"/>
  <c r="Q2012" i="3"/>
  <c r="P2012" i="3"/>
  <c r="O2012" i="3"/>
  <c r="N2012" i="3"/>
  <c r="M2012" i="3"/>
  <c r="L2012" i="3"/>
  <c r="K2012" i="3"/>
  <c r="D2012" i="3"/>
  <c r="C2012" i="3"/>
  <c r="G2012" i="3" s="1"/>
  <c r="AI2011" i="3"/>
  <c r="AH2011" i="3"/>
  <c r="AG2011" i="3"/>
  <c r="AF2011" i="3"/>
  <c r="AE2011" i="3"/>
  <c r="AD2011" i="3"/>
  <c r="AC2011" i="3"/>
  <c r="U2011" i="3"/>
  <c r="T2011" i="3"/>
  <c r="S2011" i="3"/>
  <c r="R2011" i="3"/>
  <c r="V2011" i="3" s="1"/>
  <c r="Q2011" i="3"/>
  <c r="P2011" i="3"/>
  <c r="O2011" i="3"/>
  <c r="N2011" i="3"/>
  <c r="M2011" i="3"/>
  <c r="L2011" i="3"/>
  <c r="K2011" i="3"/>
  <c r="C2011" i="3"/>
  <c r="AO2011" i="3" s="1"/>
  <c r="AI2010" i="3"/>
  <c r="AH2010" i="3"/>
  <c r="AG2010" i="3"/>
  <c r="AF2010" i="3"/>
  <c r="AE2010" i="3"/>
  <c r="AD2010" i="3"/>
  <c r="AC2010" i="3"/>
  <c r="V2010" i="3"/>
  <c r="U2010" i="3"/>
  <c r="T2010" i="3"/>
  <c r="S2010" i="3"/>
  <c r="R2010" i="3"/>
  <c r="Q2010" i="3"/>
  <c r="P2010" i="3"/>
  <c r="O2010" i="3"/>
  <c r="N2010" i="3"/>
  <c r="M2010" i="3"/>
  <c r="L2010" i="3"/>
  <c r="K2010" i="3"/>
  <c r="F2010" i="3"/>
  <c r="AN2010" i="3" s="1"/>
  <c r="C2010" i="3"/>
  <c r="AQ2010" i="3" s="1"/>
  <c r="AM2009" i="3"/>
  <c r="AI2009" i="3"/>
  <c r="AH2009" i="3"/>
  <c r="AG2009" i="3"/>
  <c r="AF2009" i="3"/>
  <c r="AE2009" i="3"/>
  <c r="AD2009" i="3"/>
  <c r="AC2009" i="3"/>
  <c r="AB2009" i="3"/>
  <c r="U2009" i="3"/>
  <c r="T2009" i="3"/>
  <c r="S2009" i="3"/>
  <c r="R2009" i="3"/>
  <c r="V2009" i="3" s="1"/>
  <c r="Q2009" i="3"/>
  <c r="P2009" i="3"/>
  <c r="O2009" i="3"/>
  <c r="N2009" i="3"/>
  <c r="M2009" i="3"/>
  <c r="L2009" i="3"/>
  <c r="K2009" i="3"/>
  <c r="E2009" i="3"/>
  <c r="AJ2009" i="3" s="1" a="1"/>
  <c r="AJ2009" i="3" s="1"/>
  <c r="C2009" i="3"/>
  <c r="H2009" i="3" s="1"/>
  <c r="AI2008" i="3"/>
  <c r="AH2008" i="3"/>
  <c r="AG2008" i="3"/>
  <c r="AF2008" i="3"/>
  <c r="AE2008" i="3"/>
  <c r="AD2008" i="3"/>
  <c r="AC2008" i="3"/>
  <c r="V2008" i="3"/>
  <c r="AK2008" i="3" s="1"/>
  <c r="U2008" i="3"/>
  <c r="T2008" i="3"/>
  <c r="S2008" i="3"/>
  <c r="R2008" i="3"/>
  <c r="Q2008" i="3"/>
  <c r="P2008" i="3"/>
  <c r="O2008" i="3"/>
  <c r="N2008" i="3"/>
  <c r="M2008" i="3"/>
  <c r="L2008" i="3"/>
  <c r="K2008" i="3"/>
  <c r="F2008" i="3"/>
  <c r="AN2008" i="3" s="1"/>
  <c r="D2008" i="3"/>
  <c r="C2008" i="3"/>
  <c r="AO2008" i="3" s="1"/>
  <c r="AI2007" i="3"/>
  <c r="AH2007" i="3"/>
  <c r="AG2007" i="3"/>
  <c r="AF2007" i="3"/>
  <c r="AE2007" i="3"/>
  <c r="AD2007" i="3"/>
  <c r="AC2007" i="3"/>
  <c r="U2007" i="3"/>
  <c r="T2007" i="3"/>
  <c r="S2007" i="3"/>
  <c r="R2007" i="3"/>
  <c r="V2007" i="3" s="1"/>
  <c r="AL2007" i="3" s="1"/>
  <c r="Q2007" i="3"/>
  <c r="P2007" i="3"/>
  <c r="O2007" i="3"/>
  <c r="N2007" i="3"/>
  <c r="M2007" i="3"/>
  <c r="L2007" i="3"/>
  <c r="K2007" i="3"/>
  <c r="C2007" i="3"/>
  <c r="F2007" i="3" s="1"/>
  <c r="AN2007" i="3" s="1"/>
  <c r="AI2006" i="3"/>
  <c r="AH2006" i="3"/>
  <c r="AG2006" i="3"/>
  <c r="AF2006" i="3"/>
  <c r="AE2006" i="3"/>
  <c r="AD2006" i="3"/>
  <c r="AC2006" i="3"/>
  <c r="U2006" i="3"/>
  <c r="T2006" i="3"/>
  <c r="S2006" i="3"/>
  <c r="R2006" i="3"/>
  <c r="V2006" i="3" s="1"/>
  <c r="Q2006" i="3"/>
  <c r="P2006" i="3"/>
  <c r="O2006" i="3"/>
  <c r="N2006" i="3"/>
  <c r="M2006" i="3"/>
  <c r="L2006" i="3"/>
  <c r="K2006" i="3"/>
  <c r="F2006" i="3"/>
  <c r="AN2006" i="3" s="1"/>
  <c r="C2006" i="3"/>
  <c r="I2006" i="3" s="1"/>
  <c r="AI2005" i="3"/>
  <c r="AH2005" i="3"/>
  <c r="AG2005" i="3"/>
  <c r="AF2005" i="3"/>
  <c r="AE2005" i="3"/>
  <c r="AD2005" i="3"/>
  <c r="AC2005" i="3"/>
  <c r="V2005" i="3"/>
  <c r="AL2005" i="3" s="1"/>
  <c r="U2005" i="3"/>
  <c r="T2005" i="3"/>
  <c r="S2005" i="3"/>
  <c r="R2005" i="3"/>
  <c r="Q2005" i="3"/>
  <c r="P2005" i="3"/>
  <c r="O2005" i="3"/>
  <c r="N2005" i="3"/>
  <c r="M2005" i="3"/>
  <c r="L2005" i="3"/>
  <c r="K2005" i="3"/>
  <c r="E2005" i="3"/>
  <c r="AM2005" i="3" s="1"/>
  <c r="C2005" i="3"/>
  <c r="AP2005" i="3" s="1"/>
  <c r="AI2004" i="3"/>
  <c r="AH2004" i="3"/>
  <c r="AG2004" i="3"/>
  <c r="AF2004" i="3"/>
  <c r="AE2004" i="3"/>
  <c r="AD2004" i="3"/>
  <c r="AC2004" i="3"/>
  <c r="U2004" i="3"/>
  <c r="T2004" i="3"/>
  <c r="S2004" i="3"/>
  <c r="R2004" i="3"/>
  <c r="V2004" i="3" s="1"/>
  <c r="AL2004" i="3" s="1"/>
  <c r="Q2004" i="3"/>
  <c r="P2004" i="3"/>
  <c r="O2004" i="3"/>
  <c r="N2004" i="3"/>
  <c r="M2004" i="3"/>
  <c r="L2004" i="3"/>
  <c r="K2004" i="3"/>
  <c r="H2004" i="3"/>
  <c r="D2004" i="3"/>
  <c r="C2004" i="3"/>
  <c r="G2004" i="3" s="1"/>
  <c r="AO2003" i="3"/>
  <c r="AI2003" i="3"/>
  <c r="AH2003" i="3"/>
  <c r="AG2003" i="3"/>
  <c r="AF2003" i="3"/>
  <c r="AE2003" i="3"/>
  <c r="AD2003" i="3"/>
  <c r="AC2003" i="3"/>
  <c r="V2003" i="3"/>
  <c r="AL2003" i="3" s="1"/>
  <c r="U2003" i="3"/>
  <c r="T2003" i="3"/>
  <c r="S2003" i="3"/>
  <c r="R2003" i="3"/>
  <c r="Q2003" i="3"/>
  <c r="P2003" i="3"/>
  <c r="O2003" i="3"/>
  <c r="N2003" i="3"/>
  <c r="M2003" i="3"/>
  <c r="L2003" i="3"/>
  <c r="K2003" i="3"/>
  <c r="C2003" i="3"/>
  <c r="AI2002" i="3"/>
  <c r="AH2002" i="3"/>
  <c r="AG2002" i="3"/>
  <c r="AF2002" i="3"/>
  <c r="AE2002" i="3"/>
  <c r="AD2002" i="3"/>
  <c r="AC2002" i="3"/>
  <c r="U2002" i="3"/>
  <c r="T2002" i="3"/>
  <c r="S2002" i="3"/>
  <c r="R2002" i="3"/>
  <c r="V2002" i="3" s="1"/>
  <c r="Q2002" i="3"/>
  <c r="P2002" i="3"/>
  <c r="O2002" i="3"/>
  <c r="N2002" i="3"/>
  <c r="M2002" i="3"/>
  <c r="L2002" i="3"/>
  <c r="K2002" i="3"/>
  <c r="C2002" i="3"/>
  <c r="AQ2002" i="3" s="1"/>
  <c r="AI2001" i="3"/>
  <c r="AH2001" i="3"/>
  <c r="AG2001" i="3"/>
  <c r="AF2001" i="3"/>
  <c r="AE2001" i="3"/>
  <c r="AD2001" i="3"/>
  <c r="AC2001" i="3"/>
  <c r="V2001" i="3"/>
  <c r="AL2001" i="3" s="1"/>
  <c r="U2001" i="3"/>
  <c r="T2001" i="3"/>
  <c r="S2001" i="3"/>
  <c r="R2001" i="3"/>
  <c r="Q2001" i="3"/>
  <c r="P2001" i="3"/>
  <c r="O2001" i="3"/>
  <c r="N2001" i="3"/>
  <c r="M2001" i="3"/>
  <c r="L2001" i="3"/>
  <c r="K2001" i="3"/>
  <c r="E2001" i="3"/>
  <c r="AJ2001" i="3" s="1" a="1"/>
  <c r="AJ2001" i="3" s="1"/>
  <c r="C2001" i="3"/>
  <c r="H2001" i="3" s="1"/>
  <c r="AI2000" i="3"/>
  <c r="AH2000" i="3"/>
  <c r="AG2000" i="3"/>
  <c r="AF2000" i="3"/>
  <c r="AE2000" i="3"/>
  <c r="AD2000" i="3"/>
  <c r="AC2000" i="3"/>
  <c r="V2000" i="3"/>
  <c r="AK2000" i="3" s="1"/>
  <c r="U2000" i="3"/>
  <c r="T2000" i="3"/>
  <c r="S2000" i="3"/>
  <c r="R2000" i="3"/>
  <c r="Q2000" i="3"/>
  <c r="P2000" i="3"/>
  <c r="O2000" i="3"/>
  <c r="N2000" i="3"/>
  <c r="M2000" i="3"/>
  <c r="L2000" i="3"/>
  <c r="K2000" i="3"/>
  <c r="D2000" i="3"/>
  <c r="C2000" i="3"/>
  <c r="AO2000" i="3" s="1"/>
  <c r="AI1999" i="3"/>
  <c r="AH1999" i="3"/>
  <c r="AG1999" i="3"/>
  <c r="AF1999" i="3"/>
  <c r="AE1999" i="3"/>
  <c r="AD1999" i="3"/>
  <c r="AC1999" i="3"/>
  <c r="V1999" i="3"/>
  <c r="U1999" i="3"/>
  <c r="T1999" i="3"/>
  <c r="S1999" i="3"/>
  <c r="R1999" i="3"/>
  <c r="Q1999" i="3"/>
  <c r="P1999" i="3"/>
  <c r="O1999" i="3"/>
  <c r="N1999" i="3"/>
  <c r="M1999" i="3"/>
  <c r="L1999" i="3"/>
  <c r="K1999" i="3"/>
  <c r="C1999" i="3"/>
  <c r="F1999" i="3" s="1"/>
  <c r="AN1999" i="3" s="1"/>
  <c r="AI1998" i="3"/>
  <c r="AH1998" i="3"/>
  <c r="AG1998" i="3"/>
  <c r="AF1998" i="3"/>
  <c r="AE1998" i="3"/>
  <c r="AD1998" i="3"/>
  <c r="AC1998" i="3"/>
  <c r="U1998" i="3"/>
  <c r="T1998" i="3"/>
  <c r="S1998" i="3"/>
  <c r="R1998" i="3"/>
  <c r="V1998" i="3" s="1"/>
  <c r="Q1998" i="3"/>
  <c r="P1998" i="3"/>
  <c r="O1998" i="3"/>
  <c r="N1998" i="3"/>
  <c r="M1998" i="3"/>
  <c r="L1998" i="3"/>
  <c r="K1998" i="3"/>
  <c r="C1998" i="3"/>
  <c r="I1998" i="3" s="1"/>
  <c r="AI1997" i="3"/>
  <c r="AH1997" i="3"/>
  <c r="AG1997" i="3"/>
  <c r="AF1997" i="3"/>
  <c r="AE1997" i="3"/>
  <c r="AD1997" i="3"/>
  <c r="AC1997" i="3"/>
  <c r="V1997" i="3"/>
  <c r="AL1997" i="3" s="1"/>
  <c r="U1997" i="3"/>
  <c r="T1997" i="3"/>
  <c r="S1997" i="3"/>
  <c r="R1997" i="3"/>
  <c r="Q1997" i="3"/>
  <c r="P1997" i="3"/>
  <c r="O1997" i="3"/>
  <c r="N1997" i="3"/>
  <c r="M1997" i="3"/>
  <c r="L1997" i="3"/>
  <c r="K1997" i="3"/>
  <c r="C1997" i="3"/>
  <c r="AP1997" i="3" s="1"/>
  <c r="AI1996" i="3"/>
  <c r="AH1996" i="3"/>
  <c r="AG1996" i="3"/>
  <c r="AF1996" i="3"/>
  <c r="AE1996" i="3"/>
  <c r="AD1996" i="3"/>
  <c r="AC1996" i="3"/>
  <c r="U1996" i="3"/>
  <c r="T1996" i="3"/>
  <c r="S1996" i="3"/>
  <c r="R1996" i="3"/>
  <c r="V1996" i="3" s="1"/>
  <c r="AL1996" i="3" s="1"/>
  <c r="Q1996" i="3"/>
  <c r="P1996" i="3"/>
  <c r="O1996" i="3"/>
  <c r="N1996" i="3"/>
  <c r="M1996" i="3"/>
  <c r="L1996" i="3"/>
  <c r="K1996" i="3"/>
  <c r="C1996" i="3"/>
  <c r="F1996" i="3" s="1"/>
  <c r="AN1996" i="3" s="1"/>
  <c r="AI1995" i="3"/>
  <c r="AH1995" i="3"/>
  <c r="AG1995" i="3"/>
  <c r="AF1995" i="3"/>
  <c r="AE1995" i="3"/>
  <c r="AD1995" i="3"/>
  <c r="AC1995" i="3"/>
  <c r="U1995" i="3"/>
  <c r="T1995" i="3"/>
  <c r="S1995" i="3"/>
  <c r="R1995" i="3"/>
  <c r="V1995" i="3" s="1"/>
  <c r="Q1995" i="3"/>
  <c r="P1995" i="3"/>
  <c r="O1995" i="3"/>
  <c r="N1995" i="3"/>
  <c r="M1995" i="3"/>
  <c r="L1995" i="3"/>
  <c r="K1995" i="3"/>
  <c r="C1995" i="3"/>
  <c r="AO1995" i="3" s="1"/>
  <c r="AI1994" i="3"/>
  <c r="AH1994" i="3"/>
  <c r="AG1994" i="3"/>
  <c r="AF1994" i="3"/>
  <c r="AE1994" i="3"/>
  <c r="AD1994" i="3"/>
  <c r="AC1994" i="3"/>
  <c r="U1994" i="3"/>
  <c r="T1994" i="3"/>
  <c r="S1994" i="3"/>
  <c r="R1994" i="3"/>
  <c r="V1994" i="3" s="1"/>
  <c r="Q1994" i="3"/>
  <c r="P1994" i="3"/>
  <c r="O1994" i="3"/>
  <c r="N1994" i="3"/>
  <c r="M1994" i="3"/>
  <c r="L1994" i="3"/>
  <c r="K1994" i="3"/>
  <c r="J1994" i="3"/>
  <c r="F1994" i="3"/>
  <c r="AN1994" i="3" s="1"/>
  <c r="C1994" i="3"/>
  <c r="AQ1994" i="3" s="1"/>
  <c r="AQ1993" i="3"/>
  <c r="AI1993" i="3"/>
  <c r="AH1993" i="3"/>
  <c r="AG1993" i="3"/>
  <c r="AF1993" i="3"/>
  <c r="AE1993" i="3"/>
  <c r="AD1993" i="3"/>
  <c r="AC1993" i="3"/>
  <c r="U1993" i="3"/>
  <c r="T1993" i="3"/>
  <c r="S1993" i="3"/>
  <c r="R1993" i="3"/>
  <c r="V1993" i="3" s="1"/>
  <c r="Q1993" i="3"/>
  <c r="P1993" i="3"/>
  <c r="O1993" i="3"/>
  <c r="N1993" i="3"/>
  <c r="M1993" i="3"/>
  <c r="L1993" i="3"/>
  <c r="K1993" i="3"/>
  <c r="I1993" i="3"/>
  <c r="E1993" i="3"/>
  <c r="AJ1993" i="3" s="1" a="1"/>
  <c r="AJ1993" i="3" s="1"/>
  <c r="C1993" i="3"/>
  <c r="H1993" i="3" s="1"/>
  <c r="AP1992" i="3"/>
  <c r="AI1992" i="3"/>
  <c r="AH1992" i="3"/>
  <c r="AG1992" i="3"/>
  <c r="AF1992" i="3"/>
  <c r="AE1992" i="3"/>
  <c r="AD1992" i="3"/>
  <c r="AC1992" i="3"/>
  <c r="U1992" i="3"/>
  <c r="T1992" i="3"/>
  <c r="S1992" i="3"/>
  <c r="R1992" i="3"/>
  <c r="V1992" i="3" s="1"/>
  <c r="Q1992" i="3"/>
  <c r="P1992" i="3"/>
  <c r="O1992" i="3"/>
  <c r="N1992" i="3"/>
  <c r="M1992" i="3"/>
  <c r="L1992" i="3"/>
  <c r="K1992" i="3"/>
  <c r="C1992" i="3"/>
  <c r="AO1992" i="3" s="1"/>
  <c r="AO1991" i="3"/>
  <c r="AI1991" i="3"/>
  <c r="AH1991" i="3"/>
  <c r="AG1991" i="3"/>
  <c r="AF1991" i="3"/>
  <c r="AE1991" i="3"/>
  <c r="AD1991" i="3"/>
  <c r="AC1991" i="3"/>
  <c r="U1991" i="3"/>
  <c r="T1991" i="3"/>
  <c r="S1991" i="3"/>
  <c r="R1991" i="3"/>
  <c r="V1991" i="3" s="1"/>
  <c r="AL1991" i="3" s="1"/>
  <c r="Q1991" i="3"/>
  <c r="P1991" i="3"/>
  <c r="O1991" i="3"/>
  <c r="N1991" i="3"/>
  <c r="M1991" i="3"/>
  <c r="L1991" i="3"/>
  <c r="K1991" i="3"/>
  <c r="C1991" i="3"/>
  <c r="G1991" i="3" s="1"/>
  <c r="AI1990" i="3"/>
  <c r="AH1990" i="3"/>
  <c r="AG1990" i="3"/>
  <c r="AF1990" i="3"/>
  <c r="AE1990" i="3"/>
  <c r="AD1990" i="3"/>
  <c r="AC1990" i="3"/>
  <c r="U1990" i="3"/>
  <c r="T1990" i="3"/>
  <c r="S1990" i="3"/>
  <c r="R1990" i="3"/>
  <c r="V1990" i="3" s="1"/>
  <c r="Q1990" i="3"/>
  <c r="P1990" i="3"/>
  <c r="O1990" i="3"/>
  <c r="N1990" i="3"/>
  <c r="M1990" i="3"/>
  <c r="L1990" i="3"/>
  <c r="K1990" i="3"/>
  <c r="C1990" i="3"/>
  <c r="AI1989" i="3"/>
  <c r="AH1989" i="3"/>
  <c r="AG1989" i="3"/>
  <c r="AF1989" i="3"/>
  <c r="AE1989" i="3"/>
  <c r="AD1989" i="3"/>
  <c r="AC1989" i="3"/>
  <c r="V1989" i="3"/>
  <c r="U1989" i="3"/>
  <c r="T1989" i="3"/>
  <c r="S1989" i="3"/>
  <c r="R1989" i="3"/>
  <c r="Q1989" i="3"/>
  <c r="P1989" i="3"/>
  <c r="O1989" i="3"/>
  <c r="N1989" i="3"/>
  <c r="M1989" i="3"/>
  <c r="L1989" i="3"/>
  <c r="K1989" i="3"/>
  <c r="C1989" i="3"/>
  <c r="AI1988" i="3"/>
  <c r="AH1988" i="3"/>
  <c r="AG1988" i="3"/>
  <c r="AF1988" i="3"/>
  <c r="AE1988" i="3"/>
  <c r="AD1988" i="3"/>
  <c r="AC1988" i="3"/>
  <c r="U1988" i="3"/>
  <c r="T1988" i="3"/>
  <c r="S1988" i="3"/>
  <c r="R1988" i="3"/>
  <c r="V1988" i="3" s="1"/>
  <c r="Q1988" i="3"/>
  <c r="P1988" i="3"/>
  <c r="O1988" i="3"/>
  <c r="N1988" i="3"/>
  <c r="M1988" i="3"/>
  <c r="L1988" i="3"/>
  <c r="K1988" i="3"/>
  <c r="G1988" i="3"/>
  <c r="C1988" i="3"/>
  <c r="J1988" i="3" s="1"/>
  <c r="AI1987" i="3"/>
  <c r="AH1987" i="3"/>
  <c r="AG1987" i="3"/>
  <c r="AF1987" i="3"/>
  <c r="AE1987" i="3"/>
  <c r="AD1987" i="3"/>
  <c r="AC1987" i="3"/>
  <c r="U1987" i="3"/>
  <c r="T1987" i="3"/>
  <c r="S1987" i="3"/>
  <c r="R1987" i="3"/>
  <c r="V1987" i="3" s="1"/>
  <c r="AL1987" i="3" s="1"/>
  <c r="Q1987" i="3"/>
  <c r="P1987" i="3"/>
  <c r="O1987" i="3"/>
  <c r="N1987" i="3"/>
  <c r="M1987" i="3"/>
  <c r="L1987" i="3"/>
  <c r="K1987" i="3"/>
  <c r="J1987" i="3"/>
  <c r="G1987" i="3"/>
  <c r="C1987" i="3"/>
  <c r="F1987" i="3" s="1"/>
  <c r="AN1987" i="3" s="1"/>
  <c r="AQ1986" i="3"/>
  <c r="AI1986" i="3"/>
  <c r="AH1986" i="3"/>
  <c r="AG1986" i="3"/>
  <c r="AF1986" i="3"/>
  <c r="AE1986" i="3"/>
  <c r="AD1986" i="3"/>
  <c r="AC1986" i="3"/>
  <c r="U1986" i="3"/>
  <c r="T1986" i="3"/>
  <c r="S1986" i="3"/>
  <c r="R1986" i="3"/>
  <c r="V1986" i="3" s="1"/>
  <c r="Q1986" i="3"/>
  <c r="P1986" i="3"/>
  <c r="O1986" i="3"/>
  <c r="N1986" i="3"/>
  <c r="M1986" i="3"/>
  <c r="L1986" i="3"/>
  <c r="K1986" i="3"/>
  <c r="H1986" i="3"/>
  <c r="C1986" i="3"/>
  <c r="AO1986" i="3" s="1"/>
  <c r="AI1985" i="3"/>
  <c r="AH1985" i="3"/>
  <c r="AG1985" i="3"/>
  <c r="AF1985" i="3"/>
  <c r="AE1985" i="3"/>
  <c r="AD1985" i="3"/>
  <c r="AC1985" i="3"/>
  <c r="U1985" i="3"/>
  <c r="T1985" i="3"/>
  <c r="S1985" i="3"/>
  <c r="R1985" i="3"/>
  <c r="V1985" i="3" s="1"/>
  <c r="Q1985" i="3"/>
  <c r="P1985" i="3"/>
  <c r="O1985" i="3"/>
  <c r="N1985" i="3"/>
  <c r="M1985" i="3"/>
  <c r="L1985" i="3"/>
  <c r="K1985" i="3"/>
  <c r="D1985" i="3"/>
  <c r="C1985" i="3"/>
  <c r="AP1985" i="3" s="1"/>
  <c r="AI1984" i="3"/>
  <c r="AH1984" i="3"/>
  <c r="AG1984" i="3"/>
  <c r="AF1984" i="3"/>
  <c r="AE1984" i="3"/>
  <c r="AD1984" i="3"/>
  <c r="AC1984" i="3"/>
  <c r="U1984" i="3"/>
  <c r="T1984" i="3"/>
  <c r="S1984" i="3"/>
  <c r="R1984" i="3"/>
  <c r="V1984" i="3" s="1"/>
  <c r="AK1984" i="3" s="1"/>
  <c r="Q1984" i="3"/>
  <c r="P1984" i="3"/>
  <c r="O1984" i="3"/>
  <c r="N1984" i="3"/>
  <c r="M1984" i="3"/>
  <c r="L1984" i="3"/>
  <c r="K1984" i="3"/>
  <c r="C1984" i="3"/>
  <c r="G1984" i="3" s="1"/>
  <c r="AI1983" i="3"/>
  <c r="AH1983" i="3"/>
  <c r="AG1983" i="3"/>
  <c r="AF1983" i="3"/>
  <c r="AE1983" i="3"/>
  <c r="AD1983" i="3"/>
  <c r="AC1983" i="3"/>
  <c r="V1983" i="3"/>
  <c r="AL1983" i="3" s="1"/>
  <c r="U1983" i="3"/>
  <c r="T1983" i="3"/>
  <c r="S1983" i="3"/>
  <c r="R1983" i="3"/>
  <c r="Q1983" i="3"/>
  <c r="P1983" i="3"/>
  <c r="O1983" i="3"/>
  <c r="N1983" i="3"/>
  <c r="M1983" i="3"/>
  <c r="L1983" i="3"/>
  <c r="K1983" i="3"/>
  <c r="C1983" i="3"/>
  <c r="AO1983" i="3" s="1"/>
  <c r="AI1982" i="3"/>
  <c r="AH1982" i="3"/>
  <c r="AG1982" i="3"/>
  <c r="AF1982" i="3"/>
  <c r="AE1982" i="3"/>
  <c r="AD1982" i="3"/>
  <c r="AC1982" i="3"/>
  <c r="AB1982" i="3"/>
  <c r="U1982" i="3"/>
  <c r="T1982" i="3"/>
  <c r="S1982" i="3"/>
  <c r="R1982" i="3"/>
  <c r="V1982" i="3" s="1"/>
  <c r="Q1982" i="3"/>
  <c r="P1982" i="3"/>
  <c r="O1982" i="3"/>
  <c r="N1982" i="3"/>
  <c r="M1982" i="3"/>
  <c r="L1982" i="3"/>
  <c r="K1982" i="3"/>
  <c r="E1982" i="3"/>
  <c r="AJ1982" i="3" s="1" a="1"/>
  <c r="AJ1982" i="3" s="1"/>
  <c r="C1982" i="3"/>
  <c r="AP1982" i="3" s="1"/>
  <c r="AQ1981" i="3"/>
  <c r="AI1981" i="3"/>
  <c r="AH1981" i="3"/>
  <c r="AG1981" i="3"/>
  <c r="AF1981" i="3"/>
  <c r="AE1981" i="3"/>
  <c r="AD1981" i="3"/>
  <c r="AC1981" i="3"/>
  <c r="V1981" i="3"/>
  <c r="U1981" i="3"/>
  <c r="T1981" i="3"/>
  <c r="S1981" i="3"/>
  <c r="R1981" i="3"/>
  <c r="Q1981" i="3"/>
  <c r="P1981" i="3"/>
  <c r="O1981" i="3"/>
  <c r="N1981" i="3"/>
  <c r="M1981" i="3"/>
  <c r="L1981" i="3"/>
  <c r="K1981" i="3"/>
  <c r="H1981" i="3"/>
  <c r="F1981" i="3"/>
  <c r="AN1981" i="3" s="1"/>
  <c r="E1981" i="3"/>
  <c r="C1981" i="3"/>
  <c r="AO1981" i="3" s="1"/>
  <c r="AI1980" i="3"/>
  <c r="AH1980" i="3"/>
  <c r="AG1980" i="3"/>
  <c r="AF1980" i="3"/>
  <c r="AE1980" i="3"/>
  <c r="AD1980" i="3"/>
  <c r="AC1980" i="3"/>
  <c r="U1980" i="3"/>
  <c r="T1980" i="3"/>
  <c r="S1980" i="3"/>
  <c r="R1980" i="3"/>
  <c r="V1980" i="3" s="1"/>
  <c r="Q1980" i="3"/>
  <c r="P1980" i="3"/>
  <c r="O1980" i="3"/>
  <c r="N1980" i="3"/>
  <c r="M1980" i="3"/>
  <c r="L1980" i="3"/>
  <c r="K1980" i="3"/>
  <c r="C1980" i="3"/>
  <c r="AI1979" i="3"/>
  <c r="AH1979" i="3"/>
  <c r="AG1979" i="3"/>
  <c r="AF1979" i="3"/>
  <c r="AE1979" i="3"/>
  <c r="AD1979" i="3"/>
  <c r="AC1979" i="3"/>
  <c r="U1979" i="3"/>
  <c r="T1979" i="3"/>
  <c r="S1979" i="3"/>
  <c r="R1979" i="3"/>
  <c r="V1979" i="3" s="1"/>
  <c r="AL1979" i="3" s="1"/>
  <c r="Q1979" i="3"/>
  <c r="P1979" i="3"/>
  <c r="O1979" i="3"/>
  <c r="N1979" i="3"/>
  <c r="M1979" i="3"/>
  <c r="L1979" i="3"/>
  <c r="K1979" i="3"/>
  <c r="J1979" i="3"/>
  <c r="C1979" i="3"/>
  <c r="F1979" i="3" s="1"/>
  <c r="AN1979" i="3" s="1"/>
  <c r="AQ1978" i="3"/>
  <c r="AI1978" i="3"/>
  <c r="AH1978" i="3"/>
  <c r="AG1978" i="3"/>
  <c r="AF1978" i="3"/>
  <c r="AE1978" i="3"/>
  <c r="AD1978" i="3"/>
  <c r="AC1978" i="3"/>
  <c r="U1978" i="3"/>
  <c r="T1978" i="3"/>
  <c r="S1978" i="3"/>
  <c r="R1978" i="3"/>
  <c r="V1978" i="3" s="1"/>
  <c r="Q1978" i="3"/>
  <c r="P1978" i="3"/>
  <c r="O1978" i="3"/>
  <c r="N1978" i="3"/>
  <c r="M1978" i="3"/>
  <c r="L1978" i="3"/>
  <c r="K1978" i="3"/>
  <c r="J1978" i="3"/>
  <c r="H1978" i="3"/>
  <c r="G1978" i="3"/>
  <c r="C1978" i="3"/>
  <c r="AP1978" i="3" s="1"/>
  <c r="AP1977" i="3"/>
  <c r="AI1977" i="3"/>
  <c r="AH1977" i="3"/>
  <c r="AG1977" i="3"/>
  <c r="AF1977" i="3"/>
  <c r="AE1977" i="3"/>
  <c r="AD1977" i="3"/>
  <c r="AC1977" i="3"/>
  <c r="U1977" i="3"/>
  <c r="T1977" i="3"/>
  <c r="S1977" i="3"/>
  <c r="R1977" i="3"/>
  <c r="V1977" i="3" s="1"/>
  <c r="Q1977" i="3"/>
  <c r="P1977" i="3"/>
  <c r="O1977" i="3"/>
  <c r="N1977" i="3"/>
  <c r="M1977" i="3"/>
  <c r="L1977" i="3"/>
  <c r="K1977" i="3"/>
  <c r="I1977" i="3"/>
  <c r="H1977" i="3"/>
  <c r="D1977" i="3"/>
  <c r="C1977" i="3"/>
  <c r="AO1977" i="3" s="1"/>
  <c r="AK1976" i="3"/>
  <c r="AI1976" i="3"/>
  <c r="AH1976" i="3"/>
  <c r="AG1976" i="3"/>
  <c r="AF1976" i="3"/>
  <c r="AE1976" i="3"/>
  <c r="AD1976" i="3"/>
  <c r="AC1976" i="3"/>
  <c r="U1976" i="3"/>
  <c r="T1976" i="3"/>
  <c r="S1976" i="3"/>
  <c r="R1976" i="3"/>
  <c r="V1976" i="3" s="1"/>
  <c r="Q1976" i="3"/>
  <c r="P1976" i="3"/>
  <c r="O1976" i="3"/>
  <c r="N1976" i="3"/>
  <c r="M1976" i="3"/>
  <c r="L1976" i="3"/>
  <c r="K1976" i="3"/>
  <c r="C1976" i="3"/>
  <c r="G1976" i="3" s="1"/>
  <c r="AI1975" i="3"/>
  <c r="AH1975" i="3"/>
  <c r="AG1975" i="3"/>
  <c r="AF1975" i="3"/>
  <c r="AE1975" i="3"/>
  <c r="AD1975" i="3"/>
  <c r="AC1975" i="3"/>
  <c r="V1975" i="3"/>
  <c r="AL1975" i="3" s="1"/>
  <c r="U1975" i="3"/>
  <c r="T1975" i="3"/>
  <c r="S1975" i="3"/>
  <c r="R1975" i="3"/>
  <c r="Q1975" i="3"/>
  <c r="P1975" i="3"/>
  <c r="O1975" i="3"/>
  <c r="N1975" i="3"/>
  <c r="M1975" i="3"/>
  <c r="L1975" i="3"/>
  <c r="K1975" i="3"/>
  <c r="C1975" i="3"/>
  <c r="AI1974" i="3"/>
  <c r="AH1974" i="3"/>
  <c r="AG1974" i="3"/>
  <c r="AF1974" i="3"/>
  <c r="AE1974" i="3"/>
  <c r="AD1974" i="3"/>
  <c r="AC1974" i="3"/>
  <c r="U1974" i="3"/>
  <c r="T1974" i="3"/>
  <c r="S1974" i="3"/>
  <c r="R1974" i="3"/>
  <c r="V1974" i="3" s="1"/>
  <c r="Q1974" i="3"/>
  <c r="P1974" i="3"/>
  <c r="O1974" i="3"/>
  <c r="N1974" i="3"/>
  <c r="M1974" i="3"/>
  <c r="L1974" i="3"/>
  <c r="K1974" i="3"/>
  <c r="E1974" i="3"/>
  <c r="AJ1974" i="3" s="1" a="1"/>
  <c r="AJ1974" i="3" s="1"/>
  <c r="C1974" i="3"/>
  <c r="AP1974" i="3" s="1"/>
  <c r="AQ1973" i="3"/>
  <c r="AI1973" i="3"/>
  <c r="AH1973" i="3"/>
  <c r="AG1973" i="3"/>
  <c r="AF1973" i="3"/>
  <c r="AE1973" i="3"/>
  <c r="AD1973" i="3"/>
  <c r="AC1973" i="3"/>
  <c r="V1973" i="3"/>
  <c r="U1973" i="3"/>
  <c r="T1973" i="3"/>
  <c r="S1973" i="3"/>
  <c r="R1973" i="3"/>
  <c r="Q1973" i="3"/>
  <c r="P1973" i="3"/>
  <c r="O1973" i="3"/>
  <c r="N1973" i="3"/>
  <c r="M1973" i="3"/>
  <c r="L1973" i="3"/>
  <c r="K1973" i="3"/>
  <c r="H1973" i="3"/>
  <c r="F1973" i="3"/>
  <c r="AN1973" i="3" s="1"/>
  <c r="E1973" i="3"/>
  <c r="D1973" i="3"/>
  <c r="C1973" i="3"/>
  <c r="AO1973" i="3" s="1"/>
  <c r="AI1972" i="3"/>
  <c r="AH1972" i="3"/>
  <c r="AG1972" i="3"/>
  <c r="AF1972" i="3"/>
  <c r="AE1972" i="3"/>
  <c r="AD1972" i="3"/>
  <c r="AC1972" i="3"/>
  <c r="U1972" i="3"/>
  <c r="T1972" i="3"/>
  <c r="S1972" i="3"/>
  <c r="R1972" i="3"/>
  <c r="V1972" i="3" s="1"/>
  <c r="Q1972" i="3"/>
  <c r="P1972" i="3"/>
  <c r="O1972" i="3"/>
  <c r="N1972" i="3"/>
  <c r="M1972" i="3"/>
  <c r="L1972" i="3"/>
  <c r="K1972" i="3"/>
  <c r="C1972" i="3"/>
  <c r="AI1971" i="3"/>
  <c r="AH1971" i="3"/>
  <c r="AG1971" i="3"/>
  <c r="AF1971" i="3"/>
  <c r="AE1971" i="3"/>
  <c r="AD1971" i="3"/>
  <c r="AC1971" i="3"/>
  <c r="U1971" i="3"/>
  <c r="T1971" i="3"/>
  <c r="S1971" i="3"/>
  <c r="R1971" i="3"/>
  <c r="V1971" i="3" s="1"/>
  <c r="AL1971" i="3" s="1"/>
  <c r="Q1971" i="3"/>
  <c r="P1971" i="3"/>
  <c r="O1971" i="3"/>
  <c r="N1971" i="3"/>
  <c r="M1971" i="3"/>
  <c r="L1971" i="3"/>
  <c r="K1971" i="3"/>
  <c r="J1971" i="3"/>
  <c r="C1971" i="3"/>
  <c r="F1971" i="3" s="1"/>
  <c r="AN1971" i="3" s="1"/>
  <c r="AQ1970" i="3"/>
  <c r="AI1970" i="3"/>
  <c r="AH1970" i="3"/>
  <c r="AG1970" i="3"/>
  <c r="AF1970" i="3"/>
  <c r="AE1970" i="3"/>
  <c r="AD1970" i="3"/>
  <c r="AC1970" i="3"/>
  <c r="U1970" i="3"/>
  <c r="T1970" i="3"/>
  <c r="S1970" i="3"/>
  <c r="R1970" i="3"/>
  <c r="V1970" i="3" s="1"/>
  <c r="Q1970" i="3"/>
  <c r="P1970" i="3"/>
  <c r="O1970" i="3"/>
  <c r="N1970" i="3"/>
  <c r="M1970" i="3"/>
  <c r="L1970" i="3"/>
  <c r="K1970" i="3"/>
  <c r="J1970" i="3"/>
  <c r="H1970" i="3"/>
  <c r="G1970" i="3"/>
  <c r="C1970" i="3"/>
  <c r="AP1970" i="3" s="1"/>
  <c r="AP1969" i="3"/>
  <c r="AI1969" i="3"/>
  <c r="AH1969" i="3"/>
  <c r="AG1969" i="3"/>
  <c r="AF1969" i="3"/>
  <c r="AE1969" i="3"/>
  <c r="AD1969" i="3"/>
  <c r="AC1969" i="3"/>
  <c r="U1969" i="3"/>
  <c r="T1969" i="3"/>
  <c r="S1969" i="3"/>
  <c r="R1969" i="3"/>
  <c r="V1969" i="3" s="1"/>
  <c r="Q1969" i="3"/>
  <c r="P1969" i="3"/>
  <c r="O1969" i="3"/>
  <c r="N1969" i="3"/>
  <c r="M1969" i="3"/>
  <c r="L1969" i="3"/>
  <c r="K1969" i="3"/>
  <c r="I1969" i="3"/>
  <c r="H1969" i="3"/>
  <c r="D1969" i="3"/>
  <c r="C1969" i="3"/>
  <c r="AO1969" i="3" s="1"/>
  <c r="AI1968" i="3"/>
  <c r="AH1968" i="3"/>
  <c r="AG1968" i="3"/>
  <c r="AF1968" i="3"/>
  <c r="AE1968" i="3"/>
  <c r="AD1968" i="3"/>
  <c r="AC1968" i="3"/>
  <c r="U1968" i="3"/>
  <c r="T1968" i="3"/>
  <c r="S1968" i="3"/>
  <c r="R1968" i="3"/>
  <c r="V1968" i="3" s="1"/>
  <c r="Q1968" i="3"/>
  <c r="P1968" i="3"/>
  <c r="O1968" i="3"/>
  <c r="N1968" i="3"/>
  <c r="M1968" i="3"/>
  <c r="L1968" i="3"/>
  <c r="K1968" i="3"/>
  <c r="C1968" i="3"/>
  <c r="G1968" i="3" s="1"/>
  <c r="AO1967" i="3"/>
  <c r="AI1967" i="3"/>
  <c r="AH1967" i="3"/>
  <c r="AG1967" i="3"/>
  <c r="AF1967" i="3"/>
  <c r="AE1967" i="3"/>
  <c r="AD1967" i="3"/>
  <c r="AC1967" i="3"/>
  <c r="V1967" i="3"/>
  <c r="AL1967" i="3" s="1"/>
  <c r="U1967" i="3"/>
  <c r="T1967" i="3"/>
  <c r="S1967" i="3"/>
  <c r="R1967" i="3"/>
  <c r="Q1967" i="3"/>
  <c r="P1967" i="3"/>
  <c r="O1967" i="3"/>
  <c r="N1967" i="3"/>
  <c r="M1967" i="3"/>
  <c r="L1967" i="3"/>
  <c r="K1967" i="3"/>
  <c r="C1967" i="3"/>
  <c r="AQ1966" i="3"/>
  <c r="AI1966" i="3"/>
  <c r="AH1966" i="3"/>
  <c r="AG1966" i="3"/>
  <c r="AF1966" i="3"/>
  <c r="AE1966" i="3"/>
  <c r="AD1966" i="3"/>
  <c r="AC1966" i="3"/>
  <c r="AB1966" i="3"/>
  <c r="U1966" i="3"/>
  <c r="T1966" i="3"/>
  <c r="S1966" i="3"/>
  <c r="R1966" i="3"/>
  <c r="V1966" i="3" s="1"/>
  <c r="Q1966" i="3"/>
  <c r="P1966" i="3"/>
  <c r="O1966" i="3"/>
  <c r="N1966" i="3"/>
  <c r="M1966" i="3"/>
  <c r="L1966" i="3"/>
  <c r="K1966" i="3"/>
  <c r="J1966" i="3"/>
  <c r="I1966" i="3"/>
  <c r="F1966" i="3"/>
  <c r="AN1966" i="3" s="1"/>
  <c r="E1966" i="3"/>
  <c r="AJ1966" i="3" s="1" a="1"/>
  <c r="AJ1966" i="3" s="1"/>
  <c r="C1966" i="3"/>
  <c r="AP1966" i="3" s="1"/>
  <c r="AP1965" i="3"/>
  <c r="AI1965" i="3"/>
  <c r="AH1965" i="3"/>
  <c r="AG1965" i="3"/>
  <c r="AF1965" i="3"/>
  <c r="AE1965" i="3"/>
  <c r="AD1965" i="3"/>
  <c r="AC1965" i="3"/>
  <c r="U1965" i="3"/>
  <c r="T1965" i="3"/>
  <c r="S1965" i="3"/>
  <c r="R1965" i="3"/>
  <c r="V1965" i="3" s="1"/>
  <c r="Q1965" i="3"/>
  <c r="P1965" i="3"/>
  <c r="O1965" i="3"/>
  <c r="N1965" i="3"/>
  <c r="M1965" i="3"/>
  <c r="L1965" i="3"/>
  <c r="K1965" i="3"/>
  <c r="H1965" i="3"/>
  <c r="C1965" i="3"/>
  <c r="AO1965" i="3" s="1"/>
  <c r="AI1964" i="3"/>
  <c r="AH1964" i="3"/>
  <c r="AG1964" i="3"/>
  <c r="AF1964" i="3"/>
  <c r="AE1964" i="3"/>
  <c r="AD1964" i="3"/>
  <c r="AC1964" i="3"/>
  <c r="U1964" i="3"/>
  <c r="T1964" i="3"/>
  <c r="S1964" i="3"/>
  <c r="R1964" i="3"/>
  <c r="V1964" i="3" s="1"/>
  <c r="Q1964" i="3"/>
  <c r="P1964" i="3"/>
  <c r="O1964" i="3"/>
  <c r="N1964" i="3"/>
  <c r="M1964" i="3"/>
  <c r="L1964" i="3"/>
  <c r="K1964" i="3"/>
  <c r="C1964" i="3"/>
  <c r="AO1964" i="3" s="1"/>
  <c r="AI1963" i="3"/>
  <c r="AH1963" i="3"/>
  <c r="AG1963" i="3"/>
  <c r="AF1963" i="3"/>
  <c r="AE1963" i="3"/>
  <c r="AD1963" i="3"/>
  <c r="AC1963" i="3"/>
  <c r="U1963" i="3"/>
  <c r="T1963" i="3"/>
  <c r="S1963" i="3"/>
  <c r="R1963" i="3"/>
  <c r="V1963" i="3" s="1"/>
  <c r="Q1963" i="3"/>
  <c r="P1963" i="3"/>
  <c r="O1963" i="3"/>
  <c r="N1963" i="3"/>
  <c r="M1963" i="3"/>
  <c r="L1963" i="3"/>
  <c r="K1963" i="3"/>
  <c r="G1963" i="3"/>
  <c r="C1963" i="3"/>
  <c r="F1963" i="3" s="1"/>
  <c r="AN1963" i="3" s="1"/>
  <c r="AI1962" i="3"/>
  <c r="AH1962" i="3"/>
  <c r="AG1962" i="3"/>
  <c r="AF1962" i="3"/>
  <c r="AE1962" i="3"/>
  <c r="AD1962" i="3"/>
  <c r="AC1962" i="3"/>
  <c r="U1962" i="3"/>
  <c r="T1962" i="3"/>
  <c r="S1962" i="3"/>
  <c r="R1962" i="3"/>
  <c r="V1962" i="3" s="1"/>
  <c r="Q1962" i="3"/>
  <c r="P1962" i="3"/>
  <c r="O1962" i="3"/>
  <c r="N1962" i="3"/>
  <c r="M1962" i="3"/>
  <c r="L1962" i="3"/>
  <c r="K1962" i="3"/>
  <c r="J1962" i="3"/>
  <c r="I1962" i="3"/>
  <c r="H1962" i="3"/>
  <c r="D1962" i="3"/>
  <c r="C1962" i="3"/>
  <c r="AP1962" i="3" s="1"/>
  <c r="AQ1961" i="3"/>
  <c r="AP1961" i="3"/>
  <c r="AI1961" i="3"/>
  <c r="AH1961" i="3"/>
  <c r="AG1961" i="3"/>
  <c r="AF1961" i="3"/>
  <c r="AE1961" i="3"/>
  <c r="AD1961" i="3"/>
  <c r="AC1961" i="3"/>
  <c r="AB1961" i="3"/>
  <c r="U1961" i="3"/>
  <c r="T1961" i="3"/>
  <c r="S1961" i="3"/>
  <c r="R1961" i="3"/>
  <c r="V1961" i="3" s="1"/>
  <c r="Q1961" i="3"/>
  <c r="P1961" i="3"/>
  <c r="O1961" i="3"/>
  <c r="N1961" i="3"/>
  <c r="M1961" i="3"/>
  <c r="L1961" i="3"/>
  <c r="K1961" i="3"/>
  <c r="J1961" i="3"/>
  <c r="I1961" i="3"/>
  <c r="H1961" i="3"/>
  <c r="E1961" i="3"/>
  <c r="D1961" i="3"/>
  <c r="C1961" i="3"/>
  <c r="AO1961" i="3" s="1"/>
  <c r="AI1960" i="3"/>
  <c r="AH1960" i="3"/>
  <c r="AG1960" i="3"/>
  <c r="AF1960" i="3"/>
  <c r="AE1960" i="3"/>
  <c r="AD1960" i="3"/>
  <c r="AC1960" i="3"/>
  <c r="U1960" i="3"/>
  <c r="T1960" i="3"/>
  <c r="S1960" i="3"/>
  <c r="R1960" i="3"/>
  <c r="V1960" i="3" s="1"/>
  <c r="Q1960" i="3"/>
  <c r="P1960" i="3"/>
  <c r="O1960" i="3"/>
  <c r="N1960" i="3"/>
  <c r="M1960" i="3"/>
  <c r="L1960" i="3"/>
  <c r="K1960" i="3"/>
  <c r="C1960" i="3"/>
  <c r="G1960" i="3" s="1"/>
  <c r="AI1959" i="3"/>
  <c r="AH1959" i="3"/>
  <c r="AG1959" i="3"/>
  <c r="AF1959" i="3"/>
  <c r="AE1959" i="3"/>
  <c r="AD1959" i="3"/>
  <c r="AC1959" i="3"/>
  <c r="U1959" i="3"/>
  <c r="T1959" i="3"/>
  <c r="S1959" i="3"/>
  <c r="R1959" i="3"/>
  <c r="V1959" i="3" s="1"/>
  <c r="Q1959" i="3"/>
  <c r="P1959" i="3"/>
  <c r="O1959" i="3"/>
  <c r="N1959" i="3"/>
  <c r="M1959" i="3"/>
  <c r="L1959" i="3"/>
  <c r="K1959" i="3"/>
  <c r="C1959" i="3"/>
  <c r="AO1959" i="3" s="1"/>
  <c r="AQ1958" i="3"/>
  <c r="AI1958" i="3"/>
  <c r="AH1958" i="3"/>
  <c r="AG1958" i="3"/>
  <c r="AF1958" i="3"/>
  <c r="AE1958" i="3"/>
  <c r="AD1958" i="3"/>
  <c r="AC1958" i="3"/>
  <c r="AB1958" i="3"/>
  <c r="U1958" i="3"/>
  <c r="T1958" i="3"/>
  <c r="S1958" i="3"/>
  <c r="R1958" i="3"/>
  <c r="V1958" i="3" s="1"/>
  <c r="Q1958" i="3"/>
  <c r="P1958" i="3"/>
  <c r="O1958" i="3"/>
  <c r="N1958" i="3"/>
  <c r="M1958" i="3"/>
  <c r="L1958" i="3"/>
  <c r="K1958" i="3"/>
  <c r="J1958" i="3"/>
  <c r="F1958" i="3"/>
  <c r="AN1958" i="3" s="1"/>
  <c r="E1958" i="3"/>
  <c r="AJ1958" i="3" s="1" a="1"/>
  <c r="AJ1958" i="3" s="1"/>
  <c r="C1958" i="3"/>
  <c r="AP1958" i="3" s="1"/>
  <c r="AI1957" i="3"/>
  <c r="AH1957" i="3"/>
  <c r="AG1957" i="3"/>
  <c r="AF1957" i="3"/>
  <c r="AE1957" i="3"/>
  <c r="AD1957" i="3"/>
  <c r="AC1957" i="3"/>
  <c r="U1957" i="3"/>
  <c r="T1957" i="3"/>
  <c r="S1957" i="3"/>
  <c r="R1957" i="3"/>
  <c r="V1957" i="3" s="1"/>
  <c r="Q1957" i="3"/>
  <c r="P1957" i="3"/>
  <c r="O1957" i="3"/>
  <c r="N1957" i="3"/>
  <c r="M1957" i="3"/>
  <c r="L1957" i="3"/>
  <c r="K1957" i="3"/>
  <c r="C1957" i="3"/>
  <c r="G1957" i="3" s="1"/>
  <c r="AP1956" i="3"/>
  <c r="AI1956" i="3"/>
  <c r="AH1956" i="3"/>
  <c r="AG1956" i="3"/>
  <c r="AF1956" i="3"/>
  <c r="AE1956" i="3"/>
  <c r="AD1956" i="3"/>
  <c r="AC1956" i="3"/>
  <c r="U1956" i="3"/>
  <c r="T1956" i="3"/>
  <c r="S1956" i="3"/>
  <c r="R1956" i="3"/>
  <c r="V1956" i="3" s="1"/>
  <c r="Q1956" i="3"/>
  <c r="P1956" i="3"/>
  <c r="O1956" i="3"/>
  <c r="N1956" i="3"/>
  <c r="M1956" i="3"/>
  <c r="L1956" i="3"/>
  <c r="K1956" i="3"/>
  <c r="D1956" i="3"/>
  <c r="C1956" i="3"/>
  <c r="AO1956" i="3" s="1"/>
  <c r="AI1955" i="3"/>
  <c r="AH1955" i="3"/>
  <c r="AG1955" i="3"/>
  <c r="AF1955" i="3"/>
  <c r="AE1955" i="3"/>
  <c r="AD1955" i="3"/>
  <c r="AC1955" i="3"/>
  <c r="U1955" i="3"/>
  <c r="T1955" i="3"/>
  <c r="S1955" i="3"/>
  <c r="R1955" i="3"/>
  <c r="V1955" i="3" s="1"/>
  <c r="Q1955" i="3"/>
  <c r="P1955" i="3"/>
  <c r="O1955" i="3"/>
  <c r="N1955" i="3"/>
  <c r="M1955" i="3"/>
  <c r="L1955" i="3"/>
  <c r="K1955" i="3"/>
  <c r="F1955" i="3"/>
  <c r="AN1955" i="3" s="1"/>
  <c r="C1955" i="3"/>
  <c r="AQ1955" i="3" s="1"/>
  <c r="AI1954" i="3"/>
  <c r="AH1954" i="3"/>
  <c r="AG1954" i="3"/>
  <c r="AF1954" i="3"/>
  <c r="AE1954" i="3"/>
  <c r="AD1954" i="3"/>
  <c r="AC1954" i="3"/>
  <c r="U1954" i="3"/>
  <c r="T1954" i="3"/>
  <c r="S1954" i="3"/>
  <c r="R1954" i="3"/>
  <c r="V1954" i="3" s="1"/>
  <c r="Q1954" i="3"/>
  <c r="P1954" i="3"/>
  <c r="O1954" i="3"/>
  <c r="N1954" i="3"/>
  <c r="M1954" i="3"/>
  <c r="L1954" i="3"/>
  <c r="K1954" i="3"/>
  <c r="C1954" i="3"/>
  <c r="AQ1953" i="3"/>
  <c r="AI1953" i="3"/>
  <c r="AH1953" i="3"/>
  <c r="AG1953" i="3"/>
  <c r="AF1953" i="3"/>
  <c r="AE1953" i="3"/>
  <c r="AD1953" i="3"/>
  <c r="AC1953" i="3"/>
  <c r="U1953" i="3"/>
  <c r="T1953" i="3"/>
  <c r="S1953" i="3"/>
  <c r="R1953" i="3"/>
  <c r="V1953" i="3" s="1"/>
  <c r="Q1953" i="3"/>
  <c r="P1953" i="3"/>
  <c r="O1953" i="3"/>
  <c r="N1953" i="3"/>
  <c r="M1953" i="3"/>
  <c r="L1953" i="3"/>
  <c r="K1953" i="3"/>
  <c r="H1953" i="3"/>
  <c r="E1953" i="3"/>
  <c r="AM1953" i="3" s="1"/>
  <c r="D1953" i="3"/>
  <c r="C1953" i="3"/>
  <c r="AO1953" i="3" s="1"/>
  <c r="AL1952" i="3"/>
  <c r="AI1952" i="3"/>
  <c r="AH1952" i="3"/>
  <c r="AG1952" i="3"/>
  <c r="AF1952" i="3"/>
  <c r="AE1952" i="3"/>
  <c r="AD1952" i="3"/>
  <c r="AC1952" i="3"/>
  <c r="U1952" i="3"/>
  <c r="T1952" i="3"/>
  <c r="S1952" i="3"/>
  <c r="R1952" i="3"/>
  <c r="V1952" i="3" s="1"/>
  <c r="Q1952" i="3"/>
  <c r="P1952" i="3"/>
  <c r="O1952" i="3"/>
  <c r="N1952" i="3"/>
  <c r="M1952" i="3"/>
  <c r="L1952" i="3"/>
  <c r="K1952" i="3"/>
  <c r="G1952" i="3"/>
  <c r="D1952" i="3"/>
  <c r="C1952" i="3"/>
  <c r="F1952" i="3" s="1"/>
  <c r="AN1952" i="3" s="1"/>
  <c r="AI1951" i="3"/>
  <c r="AH1951" i="3"/>
  <c r="AG1951" i="3"/>
  <c r="AF1951" i="3"/>
  <c r="AE1951" i="3"/>
  <c r="AD1951" i="3"/>
  <c r="AC1951" i="3"/>
  <c r="U1951" i="3"/>
  <c r="T1951" i="3"/>
  <c r="S1951" i="3"/>
  <c r="R1951" i="3"/>
  <c r="V1951" i="3" s="1"/>
  <c r="Q1951" i="3"/>
  <c r="P1951" i="3"/>
  <c r="O1951" i="3"/>
  <c r="N1951" i="3"/>
  <c r="M1951" i="3"/>
  <c r="L1951" i="3"/>
  <c r="K1951" i="3"/>
  <c r="C1951" i="3"/>
  <c r="AO1951" i="3" s="1"/>
  <c r="AI1950" i="3"/>
  <c r="AH1950" i="3"/>
  <c r="AG1950" i="3"/>
  <c r="AF1950" i="3"/>
  <c r="AE1950" i="3"/>
  <c r="AD1950" i="3"/>
  <c r="AC1950" i="3"/>
  <c r="V1950" i="3"/>
  <c r="U1950" i="3"/>
  <c r="T1950" i="3"/>
  <c r="S1950" i="3"/>
  <c r="R1950" i="3"/>
  <c r="Q1950" i="3"/>
  <c r="P1950" i="3"/>
  <c r="O1950" i="3"/>
  <c r="N1950" i="3"/>
  <c r="M1950" i="3"/>
  <c r="L1950" i="3"/>
  <c r="K1950" i="3"/>
  <c r="C1950" i="3"/>
  <c r="AP1950" i="3" s="1"/>
  <c r="AQ1949" i="3"/>
  <c r="AP1949" i="3"/>
  <c r="AI1949" i="3"/>
  <c r="AH1949" i="3"/>
  <c r="AG1949" i="3"/>
  <c r="AF1949" i="3"/>
  <c r="AE1949" i="3"/>
  <c r="AD1949" i="3"/>
  <c r="AC1949" i="3"/>
  <c r="U1949" i="3"/>
  <c r="T1949" i="3"/>
  <c r="S1949" i="3"/>
  <c r="R1949" i="3"/>
  <c r="V1949" i="3" s="1"/>
  <c r="Q1949" i="3"/>
  <c r="P1949" i="3"/>
  <c r="O1949" i="3"/>
  <c r="N1949" i="3"/>
  <c r="M1949" i="3"/>
  <c r="L1949" i="3"/>
  <c r="K1949" i="3"/>
  <c r="I1949" i="3"/>
  <c r="H1949" i="3"/>
  <c r="D1949" i="3"/>
  <c r="C1949" i="3"/>
  <c r="G1949" i="3" s="1"/>
  <c r="AI1948" i="3"/>
  <c r="AH1948" i="3"/>
  <c r="AG1948" i="3"/>
  <c r="AF1948" i="3"/>
  <c r="AE1948" i="3"/>
  <c r="AD1948" i="3"/>
  <c r="AC1948" i="3"/>
  <c r="U1948" i="3"/>
  <c r="T1948" i="3"/>
  <c r="S1948" i="3"/>
  <c r="R1948" i="3"/>
  <c r="V1948" i="3" s="1"/>
  <c r="Q1948" i="3"/>
  <c r="P1948" i="3"/>
  <c r="O1948" i="3"/>
  <c r="N1948" i="3"/>
  <c r="M1948" i="3"/>
  <c r="L1948" i="3"/>
  <c r="K1948" i="3"/>
  <c r="C1948" i="3"/>
  <c r="AO1948" i="3" s="1"/>
  <c r="AK1947" i="3"/>
  <c r="AI1947" i="3"/>
  <c r="AH1947" i="3"/>
  <c r="AG1947" i="3"/>
  <c r="AF1947" i="3"/>
  <c r="AE1947" i="3"/>
  <c r="AD1947" i="3"/>
  <c r="AC1947" i="3"/>
  <c r="W1947" i="3" a="1"/>
  <c r="W1947" i="3" s="1"/>
  <c r="V1947" i="3"/>
  <c r="AL1947" i="3" s="1"/>
  <c r="U1947" i="3"/>
  <c r="T1947" i="3"/>
  <c r="S1947" i="3"/>
  <c r="R1947" i="3"/>
  <c r="Q1947" i="3"/>
  <c r="P1947" i="3"/>
  <c r="O1947" i="3"/>
  <c r="N1947" i="3"/>
  <c r="M1947" i="3"/>
  <c r="L1947" i="3"/>
  <c r="K1947" i="3"/>
  <c r="G1947" i="3"/>
  <c r="C1947" i="3"/>
  <c r="F1947" i="3" s="1"/>
  <c r="AN1947" i="3" s="1"/>
  <c r="AQ1946" i="3"/>
  <c r="AI1946" i="3"/>
  <c r="AH1946" i="3"/>
  <c r="AG1946" i="3"/>
  <c r="AF1946" i="3"/>
  <c r="AE1946" i="3"/>
  <c r="AD1946" i="3"/>
  <c r="AC1946" i="3"/>
  <c r="AB1946" i="3"/>
  <c r="U1946" i="3"/>
  <c r="T1946" i="3"/>
  <c r="S1946" i="3"/>
  <c r="R1946" i="3"/>
  <c r="V1946" i="3" s="1"/>
  <c r="Q1946" i="3"/>
  <c r="P1946" i="3"/>
  <c r="O1946" i="3"/>
  <c r="N1946" i="3"/>
  <c r="M1946" i="3"/>
  <c r="L1946" i="3"/>
  <c r="K1946" i="3"/>
  <c r="E1946" i="3"/>
  <c r="AM1946" i="3" s="1"/>
  <c r="D1946" i="3"/>
  <c r="C1946" i="3"/>
  <c r="H1946" i="3" s="1"/>
  <c r="AI1945" i="3"/>
  <c r="AH1945" i="3"/>
  <c r="AG1945" i="3"/>
  <c r="AF1945" i="3"/>
  <c r="AE1945" i="3"/>
  <c r="AD1945" i="3"/>
  <c r="AC1945" i="3"/>
  <c r="U1945" i="3"/>
  <c r="T1945" i="3"/>
  <c r="S1945" i="3"/>
  <c r="R1945" i="3"/>
  <c r="V1945" i="3" s="1"/>
  <c r="Q1945" i="3"/>
  <c r="P1945" i="3"/>
  <c r="O1945" i="3"/>
  <c r="N1945" i="3"/>
  <c r="M1945" i="3"/>
  <c r="L1945" i="3"/>
  <c r="K1945" i="3"/>
  <c r="I1945" i="3"/>
  <c r="H1945" i="3"/>
  <c r="G1945" i="3"/>
  <c r="C1945" i="3"/>
  <c r="AO1945" i="3" s="1"/>
  <c r="AL1944" i="3"/>
  <c r="AI1944" i="3"/>
  <c r="AH1944" i="3"/>
  <c r="AG1944" i="3"/>
  <c r="AF1944" i="3"/>
  <c r="AE1944" i="3"/>
  <c r="AD1944" i="3"/>
  <c r="AC1944" i="3"/>
  <c r="U1944" i="3"/>
  <c r="T1944" i="3"/>
  <c r="S1944" i="3"/>
  <c r="R1944" i="3"/>
  <c r="V1944" i="3" s="1"/>
  <c r="Q1944" i="3"/>
  <c r="P1944" i="3"/>
  <c r="O1944" i="3"/>
  <c r="N1944" i="3"/>
  <c r="M1944" i="3"/>
  <c r="L1944" i="3"/>
  <c r="K1944" i="3"/>
  <c r="C1944" i="3"/>
  <c r="F1944" i="3" s="1"/>
  <c r="AN1944" i="3" s="1"/>
  <c r="AI1943" i="3"/>
  <c r="AH1943" i="3"/>
  <c r="AG1943" i="3"/>
  <c r="AF1943" i="3"/>
  <c r="AE1943" i="3"/>
  <c r="AD1943" i="3"/>
  <c r="AC1943" i="3"/>
  <c r="U1943" i="3"/>
  <c r="T1943" i="3"/>
  <c r="S1943" i="3"/>
  <c r="R1943" i="3"/>
  <c r="V1943" i="3" s="1"/>
  <c r="Q1943" i="3"/>
  <c r="P1943" i="3"/>
  <c r="O1943" i="3"/>
  <c r="N1943" i="3"/>
  <c r="M1943" i="3"/>
  <c r="L1943" i="3"/>
  <c r="K1943" i="3"/>
  <c r="C1943" i="3"/>
  <c r="AO1943" i="3" s="1"/>
  <c r="AI1942" i="3"/>
  <c r="AH1942" i="3"/>
  <c r="AG1942" i="3"/>
  <c r="AF1942" i="3"/>
  <c r="AE1942" i="3"/>
  <c r="AD1942" i="3"/>
  <c r="AC1942" i="3"/>
  <c r="U1942" i="3"/>
  <c r="T1942" i="3"/>
  <c r="S1942" i="3"/>
  <c r="R1942" i="3"/>
  <c r="V1942" i="3" s="1"/>
  <c r="Q1942" i="3"/>
  <c r="P1942" i="3"/>
  <c r="O1942" i="3"/>
  <c r="N1942" i="3"/>
  <c r="M1942" i="3"/>
  <c r="L1942" i="3"/>
  <c r="K1942" i="3"/>
  <c r="J1942" i="3"/>
  <c r="I1942" i="3"/>
  <c r="F1942" i="3"/>
  <c r="AN1942" i="3" s="1"/>
  <c r="C1942" i="3"/>
  <c r="AP1942" i="3" s="1"/>
  <c r="AP1941" i="3"/>
  <c r="AI1941" i="3"/>
  <c r="AH1941" i="3"/>
  <c r="AG1941" i="3"/>
  <c r="AF1941" i="3"/>
  <c r="AE1941" i="3"/>
  <c r="AD1941" i="3"/>
  <c r="AC1941" i="3"/>
  <c r="U1941" i="3"/>
  <c r="T1941" i="3"/>
  <c r="S1941" i="3"/>
  <c r="R1941" i="3"/>
  <c r="V1941" i="3" s="1"/>
  <c r="Q1941" i="3"/>
  <c r="P1941" i="3"/>
  <c r="O1941" i="3"/>
  <c r="N1941" i="3"/>
  <c r="M1941" i="3"/>
  <c r="L1941" i="3"/>
  <c r="K1941" i="3"/>
  <c r="D1941" i="3"/>
  <c r="C1941" i="3"/>
  <c r="G1941" i="3" s="1"/>
  <c r="AP1940" i="3"/>
  <c r="AL1940" i="3"/>
  <c r="AI1940" i="3"/>
  <c r="AH1940" i="3"/>
  <c r="AG1940" i="3"/>
  <c r="AF1940" i="3"/>
  <c r="AE1940" i="3"/>
  <c r="AD1940" i="3"/>
  <c r="AC1940" i="3"/>
  <c r="U1940" i="3"/>
  <c r="T1940" i="3"/>
  <c r="S1940" i="3"/>
  <c r="R1940" i="3"/>
  <c r="V1940" i="3" s="1"/>
  <c r="Q1940" i="3"/>
  <c r="P1940" i="3"/>
  <c r="O1940" i="3"/>
  <c r="N1940" i="3"/>
  <c r="M1940" i="3"/>
  <c r="L1940" i="3"/>
  <c r="K1940" i="3"/>
  <c r="H1940" i="3"/>
  <c r="D1940" i="3"/>
  <c r="C1940" i="3"/>
  <c r="AO1940" i="3" s="1"/>
  <c r="AI1939" i="3"/>
  <c r="AH1939" i="3"/>
  <c r="AG1939" i="3"/>
  <c r="AF1939" i="3"/>
  <c r="AE1939" i="3"/>
  <c r="AD1939" i="3"/>
  <c r="AC1939" i="3"/>
  <c r="U1939" i="3"/>
  <c r="T1939" i="3"/>
  <c r="S1939" i="3"/>
  <c r="R1939" i="3"/>
  <c r="V1939" i="3" s="1"/>
  <c r="Q1939" i="3"/>
  <c r="P1939" i="3"/>
  <c r="O1939" i="3"/>
  <c r="N1939" i="3"/>
  <c r="M1939" i="3"/>
  <c r="L1939" i="3"/>
  <c r="K1939" i="3"/>
  <c r="G1939" i="3"/>
  <c r="C1939" i="3"/>
  <c r="F1939" i="3" s="1"/>
  <c r="AN1939" i="3" s="1"/>
  <c r="AI1938" i="3"/>
  <c r="AH1938" i="3"/>
  <c r="AG1938" i="3"/>
  <c r="AF1938" i="3"/>
  <c r="AE1938" i="3"/>
  <c r="AD1938" i="3"/>
  <c r="AC1938" i="3"/>
  <c r="U1938" i="3"/>
  <c r="T1938" i="3"/>
  <c r="S1938" i="3"/>
  <c r="R1938" i="3"/>
  <c r="V1938" i="3" s="1"/>
  <c r="Q1938" i="3"/>
  <c r="P1938" i="3"/>
  <c r="O1938" i="3"/>
  <c r="N1938" i="3"/>
  <c r="M1938" i="3"/>
  <c r="L1938" i="3"/>
  <c r="K1938" i="3"/>
  <c r="J1938" i="3"/>
  <c r="I1938" i="3"/>
  <c r="H1938" i="3"/>
  <c r="C1938" i="3"/>
  <c r="G1938" i="3" s="1"/>
  <c r="AI1937" i="3"/>
  <c r="AH1937" i="3"/>
  <c r="AG1937" i="3"/>
  <c r="AF1937" i="3"/>
  <c r="AE1937" i="3"/>
  <c r="AD1937" i="3"/>
  <c r="AC1937" i="3"/>
  <c r="V1937" i="3"/>
  <c r="AK1937" i="3" s="1"/>
  <c r="U1937" i="3"/>
  <c r="T1937" i="3"/>
  <c r="S1937" i="3"/>
  <c r="R1937" i="3"/>
  <c r="Q1937" i="3"/>
  <c r="P1937" i="3"/>
  <c r="O1937" i="3"/>
  <c r="N1937" i="3"/>
  <c r="M1937" i="3"/>
  <c r="L1937" i="3"/>
  <c r="K1937" i="3"/>
  <c r="C1937" i="3"/>
  <c r="AP1937" i="3" s="1"/>
  <c r="AI1936" i="3"/>
  <c r="AH1936" i="3"/>
  <c r="AG1936" i="3"/>
  <c r="AF1936" i="3"/>
  <c r="AE1936" i="3"/>
  <c r="AD1936" i="3"/>
  <c r="AC1936" i="3"/>
  <c r="V1936" i="3"/>
  <c r="AK1936" i="3" s="1"/>
  <c r="U1936" i="3"/>
  <c r="T1936" i="3"/>
  <c r="S1936" i="3"/>
  <c r="R1936" i="3"/>
  <c r="Q1936" i="3"/>
  <c r="P1936" i="3"/>
  <c r="O1936" i="3"/>
  <c r="N1936" i="3"/>
  <c r="M1936" i="3"/>
  <c r="L1936" i="3"/>
  <c r="K1936" i="3"/>
  <c r="D1936" i="3"/>
  <c r="C1936" i="3"/>
  <c r="G1936" i="3" s="1"/>
  <c r="AI1935" i="3"/>
  <c r="AH1935" i="3"/>
  <c r="AG1935" i="3"/>
  <c r="AF1935" i="3"/>
  <c r="AE1935" i="3"/>
  <c r="AD1935" i="3"/>
  <c r="AC1935" i="3"/>
  <c r="U1935" i="3"/>
  <c r="T1935" i="3"/>
  <c r="S1935" i="3"/>
  <c r="R1935" i="3"/>
  <c r="V1935" i="3" s="1"/>
  <c r="Q1935" i="3"/>
  <c r="P1935" i="3"/>
  <c r="O1935" i="3"/>
  <c r="N1935" i="3"/>
  <c r="M1935" i="3"/>
  <c r="L1935" i="3"/>
  <c r="K1935" i="3"/>
  <c r="C1935" i="3"/>
  <c r="AO1935" i="3" s="1"/>
  <c r="AI1934" i="3"/>
  <c r="AH1934" i="3"/>
  <c r="AG1934" i="3"/>
  <c r="AF1934" i="3"/>
  <c r="AE1934" i="3"/>
  <c r="AD1934" i="3"/>
  <c r="AC1934" i="3"/>
  <c r="U1934" i="3"/>
  <c r="T1934" i="3"/>
  <c r="S1934" i="3"/>
  <c r="R1934" i="3"/>
  <c r="V1934" i="3" s="1"/>
  <c r="Q1934" i="3"/>
  <c r="P1934" i="3"/>
  <c r="O1934" i="3"/>
  <c r="N1934" i="3"/>
  <c r="M1934" i="3"/>
  <c r="L1934" i="3"/>
  <c r="K1934" i="3"/>
  <c r="J1934" i="3"/>
  <c r="I1934" i="3"/>
  <c r="C1934" i="3"/>
  <c r="AO1934" i="3" s="1"/>
  <c r="AI1933" i="3"/>
  <c r="AH1933" i="3"/>
  <c r="AG1933" i="3"/>
  <c r="AF1933" i="3"/>
  <c r="AE1933" i="3"/>
  <c r="AD1933" i="3"/>
  <c r="AC1933" i="3"/>
  <c r="AB1933" i="3"/>
  <c r="U1933" i="3"/>
  <c r="T1933" i="3"/>
  <c r="S1933" i="3"/>
  <c r="R1933" i="3"/>
  <c r="V1933" i="3" s="1"/>
  <c r="Q1933" i="3"/>
  <c r="P1933" i="3"/>
  <c r="O1933" i="3"/>
  <c r="N1933" i="3"/>
  <c r="M1933" i="3"/>
  <c r="L1933" i="3"/>
  <c r="K1933" i="3"/>
  <c r="D1933" i="3"/>
  <c r="C1933" i="3"/>
  <c r="F1933" i="3" s="1"/>
  <c r="AN1933" i="3" s="1"/>
  <c r="AI1932" i="3"/>
  <c r="AH1932" i="3"/>
  <c r="AG1932" i="3"/>
  <c r="AF1932" i="3"/>
  <c r="AE1932" i="3"/>
  <c r="AD1932" i="3"/>
  <c r="AC1932" i="3"/>
  <c r="U1932" i="3"/>
  <c r="T1932" i="3"/>
  <c r="S1932" i="3"/>
  <c r="R1932" i="3"/>
  <c r="V1932" i="3" s="1"/>
  <c r="Q1932" i="3"/>
  <c r="P1932" i="3"/>
  <c r="O1932" i="3"/>
  <c r="N1932" i="3"/>
  <c r="M1932" i="3"/>
  <c r="L1932" i="3"/>
  <c r="K1932" i="3"/>
  <c r="C1932" i="3"/>
  <c r="AI1931" i="3"/>
  <c r="AH1931" i="3"/>
  <c r="AG1931" i="3"/>
  <c r="AF1931" i="3"/>
  <c r="AE1931" i="3"/>
  <c r="AD1931" i="3"/>
  <c r="AC1931" i="3"/>
  <c r="U1931" i="3"/>
  <c r="T1931" i="3"/>
  <c r="S1931" i="3"/>
  <c r="R1931" i="3"/>
  <c r="V1931" i="3" s="1"/>
  <c r="Q1931" i="3"/>
  <c r="P1931" i="3"/>
  <c r="O1931" i="3"/>
  <c r="N1931" i="3"/>
  <c r="M1931" i="3"/>
  <c r="L1931" i="3"/>
  <c r="K1931" i="3"/>
  <c r="C1931" i="3"/>
  <c r="F1931" i="3" s="1"/>
  <c r="AN1931" i="3" s="1"/>
  <c r="AQ1930" i="3"/>
  <c r="AI1930" i="3"/>
  <c r="AH1930" i="3"/>
  <c r="AG1930" i="3"/>
  <c r="AF1930" i="3"/>
  <c r="AE1930" i="3"/>
  <c r="AD1930" i="3"/>
  <c r="AC1930" i="3"/>
  <c r="AB1930" i="3"/>
  <c r="U1930" i="3"/>
  <c r="T1930" i="3"/>
  <c r="S1930" i="3"/>
  <c r="R1930" i="3"/>
  <c r="V1930" i="3" s="1"/>
  <c r="Q1930" i="3"/>
  <c r="P1930" i="3"/>
  <c r="O1930" i="3"/>
  <c r="N1930" i="3"/>
  <c r="M1930" i="3"/>
  <c r="L1930" i="3"/>
  <c r="K1930" i="3"/>
  <c r="J1930" i="3"/>
  <c r="H1930" i="3"/>
  <c r="F1930" i="3"/>
  <c r="AN1930" i="3" s="1"/>
  <c r="E1930" i="3"/>
  <c r="AM1930" i="3" s="1"/>
  <c r="C1930" i="3"/>
  <c r="G1930" i="3" s="1"/>
  <c r="AI1929" i="3"/>
  <c r="AH1929" i="3"/>
  <c r="AG1929" i="3"/>
  <c r="AF1929" i="3"/>
  <c r="AE1929" i="3"/>
  <c r="AD1929" i="3"/>
  <c r="AC1929" i="3"/>
  <c r="U1929" i="3"/>
  <c r="T1929" i="3"/>
  <c r="S1929" i="3"/>
  <c r="R1929" i="3"/>
  <c r="V1929" i="3" s="1"/>
  <c r="Q1929" i="3"/>
  <c r="P1929" i="3"/>
  <c r="O1929" i="3"/>
  <c r="N1929" i="3"/>
  <c r="M1929" i="3"/>
  <c r="L1929" i="3"/>
  <c r="K1929" i="3"/>
  <c r="E1929" i="3"/>
  <c r="AM1929" i="3" s="1"/>
  <c r="C1929" i="3"/>
  <c r="AP1929" i="3" s="1"/>
  <c r="AI1928" i="3"/>
  <c r="AH1928" i="3"/>
  <c r="AG1928" i="3"/>
  <c r="AF1928" i="3"/>
  <c r="AE1928" i="3"/>
  <c r="AD1928" i="3"/>
  <c r="AC1928" i="3"/>
  <c r="U1928" i="3"/>
  <c r="T1928" i="3"/>
  <c r="S1928" i="3"/>
  <c r="R1928" i="3"/>
  <c r="V1928" i="3" s="1"/>
  <c r="Q1928" i="3"/>
  <c r="P1928" i="3"/>
  <c r="O1928" i="3"/>
  <c r="N1928" i="3"/>
  <c r="M1928" i="3"/>
  <c r="L1928" i="3"/>
  <c r="K1928" i="3"/>
  <c r="H1928" i="3"/>
  <c r="F1928" i="3"/>
  <c r="AN1928" i="3" s="1"/>
  <c r="D1928" i="3"/>
  <c r="C1928" i="3"/>
  <c r="G1928" i="3" s="1"/>
  <c r="AI1927" i="3"/>
  <c r="AH1927" i="3"/>
  <c r="AG1927" i="3"/>
  <c r="AF1927" i="3"/>
  <c r="AE1927" i="3"/>
  <c r="AD1927" i="3"/>
  <c r="AC1927" i="3"/>
  <c r="U1927" i="3"/>
  <c r="T1927" i="3"/>
  <c r="S1927" i="3"/>
  <c r="R1927" i="3"/>
  <c r="V1927" i="3" s="1"/>
  <c r="Q1927" i="3"/>
  <c r="P1927" i="3"/>
  <c r="O1927" i="3"/>
  <c r="N1927" i="3"/>
  <c r="M1927" i="3"/>
  <c r="L1927" i="3"/>
  <c r="K1927" i="3"/>
  <c r="C1927" i="3"/>
  <c r="AO1927" i="3" s="1"/>
  <c r="AI1926" i="3"/>
  <c r="AH1926" i="3"/>
  <c r="AG1926" i="3"/>
  <c r="AF1926" i="3"/>
  <c r="AE1926" i="3"/>
  <c r="AD1926" i="3"/>
  <c r="AC1926" i="3"/>
  <c r="U1926" i="3"/>
  <c r="T1926" i="3"/>
  <c r="S1926" i="3"/>
  <c r="R1926" i="3"/>
  <c r="V1926" i="3" s="1"/>
  <c r="Q1926" i="3"/>
  <c r="P1926" i="3"/>
  <c r="O1926" i="3"/>
  <c r="N1926" i="3"/>
  <c r="M1926" i="3"/>
  <c r="L1926" i="3"/>
  <c r="K1926" i="3"/>
  <c r="J1926" i="3"/>
  <c r="I1926" i="3"/>
  <c r="D1926" i="3"/>
  <c r="C1926" i="3"/>
  <c r="AO1926" i="3" s="1"/>
  <c r="AQ1925" i="3"/>
  <c r="AP1925" i="3"/>
  <c r="AI1925" i="3"/>
  <c r="AH1925" i="3"/>
  <c r="AG1925" i="3"/>
  <c r="AF1925" i="3"/>
  <c r="AE1925" i="3"/>
  <c r="AD1925" i="3"/>
  <c r="AC1925" i="3"/>
  <c r="U1925" i="3"/>
  <c r="T1925" i="3"/>
  <c r="S1925" i="3"/>
  <c r="R1925" i="3"/>
  <c r="V1925" i="3" s="1"/>
  <c r="Q1925" i="3"/>
  <c r="P1925" i="3"/>
  <c r="O1925" i="3"/>
  <c r="N1925" i="3"/>
  <c r="M1925" i="3"/>
  <c r="L1925" i="3"/>
  <c r="K1925" i="3"/>
  <c r="I1925" i="3"/>
  <c r="D1925" i="3"/>
  <c r="C1925" i="3"/>
  <c r="F1925" i="3" s="1"/>
  <c r="AN1925" i="3" s="1"/>
  <c r="AP1924" i="3"/>
  <c r="AI1924" i="3"/>
  <c r="AH1924" i="3"/>
  <c r="AG1924" i="3"/>
  <c r="AF1924" i="3"/>
  <c r="AE1924" i="3"/>
  <c r="AD1924" i="3"/>
  <c r="AC1924" i="3"/>
  <c r="U1924" i="3"/>
  <c r="T1924" i="3"/>
  <c r="S1924" i="3"/>
  <c r="R1924" i="3"/>
  <c r="V1924" i="3" s="1"/>
  <c r="Q1924" i="3"/>
  <c r="P1924" i="3"/>
  <c r="O1924" i="3"/>
  <c r="N1924" i="3"/>
  <c r="M1924" i="3"/>
  <c r="L1924" i="3"/>
  <c r="K1924" i="3"/>
  <c r="C1924" i="3"/>
  <c r="AO1924" i="3" s="1"/>
  <c r="AI1923" i="3"/>
  <c r="AH1923" i="3"/>
  <c r="AG1923" i="3"/>
  <c r="AF1923" i="3"/>
  <c r="AE1923" i="3"/>
  <c r="AD1923" i="3"/>
  <c r="AC1923" i="3"/>
  <c r="U1923" i="3"/>
  <c r="T1923" i="3"/>
  <c r="S1923" i="3"/>
  <c r="R1923" i="3"/>
  <c r="V1923" i="3" s="1"/>
  <c r="AL1923" i="3" s="1"/>
  <c r="Q1923" i="3"/>
  <c r="P1923" i="3"/>
  <c r="O1923" i="3"/>
  <c r="N1923" i="3"/>
  <c r="M1923" i="3"/>
  <c r="L1923" i="3"/>
  <c r="K1923" i="3"/>
  <c r="G1923" i="3"/>
  <c r="C1923" i="3"/>
  <c r="F1923" i="3" s="1"/>
  <c r="AN1923" i="3" s="1"/>
  <c r="AI1922" i="3"/>
  <c r="AH1922" i="3"/>
  <c r="AG1922" i="3"/>
  <c r="AF1922" i="3"/>
  <c r="AE1922" i="3"/>
  <c r="AD1922" i="3"/>
  <c r="AC1922" i="3"/>
  <c r="U1922" i="3"/>
  <c r="T1922" i="3"/>
  <c r="S1922" i="3"/>
  <c r="R1922" i="3"/>
  <c r="V1922" i="3" s="1"/>
  <c r="Q1922" i="3"/>
  <c r="P1922" i="3"/>
  <c r="O1922" i="3"/>
  <c r="N1922" i="3"/>
  <c r="M1922" i="3"/>
  <c r="L1922" i="3"/>
  <c r="K1922" i="3"/>
  <c r="J1922" i="3"/>
  <c r="I1922" i="3"/>
  <c r="H1922" i="3"/>
  <c r="C1922" i="3"/>
  <c r="G1922" i="3" s="1"/>
  <c r="AI1921" i="3"/>
  <c r="AH1921" i="3"/>
  <c r="AG1921" i="3"/>
  <c r="AF1921" i="3"/>
  <c r="AE1921" i="3"/>
  <c r="AD1921" i="3"/>
  <c r="AC1921" i="3"/>
  <c r="V1921" i="3"/>
  <c r="AK1921" i="3" s="1"/>
  <c r="U1921" i="3"/>
  <c r="T1921" i="3"/>
  <c r="S1921" i="3"/>
  <c r="R1921" i="3"/>
  <c r="Q1921" i="3"/>
  <c r="P1921" i="3"/>
  <c r="O1921" i="3"/>
  <c r="N1921" i="3"/>
  <c r="M1921" i="3"/>
  <c r="L1921" i="3"/>
  <c r="K1921" i="3"/>
  <c r="C1921" i="3"/>
  <c r="AP1921" i="3" s="1"/>
  <c r="AI1920" i="3"/>
  <c r="AH1920" i="3"/>
  <c r="AG1920" i="3"/>
  <c r="AF1920" i="3"/>
  <c r="AE1920" i="3"/>
  <c r="AD1920" i="3"/>
  <c r="AC1920" i="3"/>
  <c r="V1920" i="3"/>
  <c r="AK1920" i="3" s="1"/>
  <c r="U1920" i="3"/>
  <c r="T1920" i="3"/>
  <c r="S1920" i="3"/>
  <c r="R1920" i="3"/>
  <c r="Q1920" i="3"/>
  <c r="P1920" i="3"/>
  <c r="O1920" i="3"/>
  <c r="N1920" i="3"/>
  <c r="M1920" i="3"/>
  <c r="L1920" i="3"/>
  <c r="K1920" i="3"/>
  <c r="D1920" i="3"/>
  <c r="C1920" i="3"/>
  <c r="G1920" i="3" s="1"/>
  <c r="AI1919" i="3"/>
  <c r="AH1919" i="3"/>
  <c r="AG1919" i="3"/>
  <c r="AF1919" i="3"/>
  <c r="AE1919" i="3"/>
  <c r="AD1919" i="3"/>
  <c r="AC1919" i="3"/>
  <c r="W1919" i="3" a="1"/>
  <c r="W1919" i="3" s="1"/>
  <c r="Z1919" i="3" s="1"/>
  <c r="AA1919" i="3" s="1"/>
  <c r="V1919" i="3"/>
  <c r="AL1919" i="3" s="1"/>
  <c r="U1919" i="3"/>
  <c r="T1919" i="3"/>
  <c r="S1919" i="3"/>
  <c r="R1919" i="3"/>
  <c r="Q1919" i="3"/>
  <c r="P1919" i="3"/>
  <c r="O1919" i="3"/>
  <c r="N1919" i="3"/>
  <c r="M1919" i="3"/>
  <c r="L1919" i="3"/>
  <c r="K1919" i="3"/>
  <c r="C1919" i="3"/>
  <c r="AO1919" i="3" s="1"/>
  <c r="AI1918" i="3"/>
  <c r="AH1918" i="3"/>
  <c r="AG1918" i="3"/>
  <c r="AF1918" i="3"/>
  <c r="AE1918" i="3"/>
  <c r="AD1918" i="3"/>
  <c r="AC1918" i="3"/>
  <c r="U1918" i="3"/>
  <c r="T1918" i="3"/>
  <c r="S1918" i="3"/>
  <c r="R1918" i="3"/>
  <c r="V1918" i="3" s="1"/>
  <c r="Q1918" i="3"/>
  <c r="P1918" i="3"/>
  <c r="O1918" i="3"/>
  <c r="N1918" i="3"/>
  <c r="M1918" i="3"/>
  <c r="L1918" i="3"/>
  <c r="K1918" i="3"/>
  <c r="C1918" i="3"/>
  <c r="AQ1918" i="3" s="1"/>
  <c r="AK1917" i="3"/>
  <c r="AI1917" i="3"/>
  <c r="AH1917" i="3"/>
  <c r="AG1917" i="3"/>
  <c r="AF1917" i="3"/>
  <c r="AE1917" i="3"/>
  <c r="AD1917" i="3"/>
  <c r="AC1917" i="3"/>
  <c r="AB1917" i="3"/>
  <c r="U1917" i="3"/>
  <c r="T1917" i="3"/>
  <c r="S1917" i="3"/>
  <c r="R1917" i="3"/>
  <c r="V1917" i="3" s="1"/>
  <c r="Q1917" i="3"/>
  <c r="P1917" i="3"/>
  <c r="O1917" i="3"/>
  <c r="N1917" i="3"/>
  <c r="M1917" i="3"/>
  <c r="L1917" i="3"/>
  <c r="K1917" i="3"/>
  <c r="I1917" i="3"/>
  <c r="G1917" i="3"/>
  <c r="E1917" i="3"/>
  <c r="AJ1917" i="3" s="1" a="1"/>
  <c r="AJ1917" i="3" s="1"/>
  <c r="C1917" i="3"/>
  <c r="H1917" i="3" s="1"/>
  <c r="AI1916" i="3"/>
  <c r="AH1916" i="3"/>
  <c r="AG1916" i="3"/>
  <c r="AF1916" i="3"/>
  <c r="AE1916" i="3"/>
  <c r="AD1916" i="3"/>
  <c r="AC1916" i="3"/>
  <c r="U1916" i="3"/>
  <c r="T1916" i="3"/>
  <c r="S1916" i="3"/>
  <c r="R1916" i="3"/>
  <c r="V1916" i="3" s="1"/>
  <c r="Q1916" i="3"/>
  <c r="P1916" i="3"/>
  <c r="O1916" i="3"/>
  <c r="N1916" i="3"/>
  <c r="M1916" i="3"/>
  <c r="L1916" i="3"/>
  <c r="K1916" i="3"/>
  <c r="D1916" i="3"/>
  <c r="C1916" i="3"/>
  <c r="AO1916" i="3" s="1"/>
  <c r="AI1915" i="3"/>
  <c r="AH1915" i="3"/>
  <c r="AG1915" i="3"/>
  <c r="AF1915" i="3"/>
  <c r="AE1915" i="3"/>
  <c r="AD1915" i="3"/>
  <c r="AC1915" i="3"/>
  <c r="U1915" i="3"/>
  <c r="T1915" i="3"/>
  <c r="S1915" i="3"/>
  <c r="R1915" i="3"/>
  <c r="V1915" i="3" s="1"/>
  <c r="Q1915" i="3"/>
  <c r="P1915" i="3"/>
  <c r="O1915" i="3"/>
  <c r="N1915" i="3"/>
  <c r="M1915" i="3"/>
  <c r="L1915" i="3"/>
  <c r="K1915" i="3"/>
  <c r="C1915" i="3"/>
  <c r="AI1914" i="3"/>
  <c r="AH1914" i="3"/>
  <c r="AG1914" i="3"/>
  <c r="AF1914" i="3"/>
  <c r="AE1914" i="3"/>
  <c r="AD1914" i="3"/>
  <c r="AC1914" i="3"/>
  <c r="U1914" i="3"/>
  <c r="T1914" i="3"/>
  <c r="S1914" i="3"/>
  <c r="R1914" i="3"/>
  <c r="V1914" i="3" s="1"/>
  <c r="Q1914" i="3"/>
  <c r="P1914" i="3"/>
  <c r="O1914" i="3"/>
  <c r="N1914" i="3"/>
  <c r="M1914" i="3"/>
  <c r="L1914" i="3"/>
  <c r="K1914" i="3"/>
  <c r="C1914" i="3"/>
  <c r="AQ1913" i="3"/>
  <c r="AI1913" i="3"/>
  <c r="AH1913" i="3"/>
  <c r="AG1913" i="3"/>
  <c r="AF1913" i="3"/>
  <c r="AE1913" i="3"/>
  <c r="AD1913" i="3"/>
  <c r="AC1913" i="3"/>
  <c r="AB1913" i="3"/>
  <c r="U1913" i="3"/>
  <c r="T1913" i="3"/>
  <c r="S1913" i="3"/>
  <c r="R1913" i="3"/>
  <c r="V1913" i="3" s="1"/>
  <c r="Q1913" i="3"/>
  <c r="P1913" i="3"/>
  <c r="O1913" i="3"/>
  <c r="N1913" i="3"/>
  <c r="M1913" i="3"/>
  <c r="L1913" i="3"/>
  <c r="K1913" i="3"/>
  <c r="I1913" i="3"/>
  <c r="C1913" i="3"/>
  <c r="AP1913" i="3" s="1"/>
  <c r="AP1912" i="3"/>
  <c r="AI1912" i="3"/>
  <c r="AH1912" i="3"/>
  <c r="AG1912" i="3"/>
  <c r="AF1912" i="3"/>
  <c r="AE1912" i="3"/>
  <c r="AD1912" i="3"/>
  <c r="AC1912" i="3"/>
  <c r="V1912" i="3"/>
  <c r="AK1912" i="3" s="1"/>
  <c r="U1912" i="3"/>
  <c r="T1912" i="3"/>
  <c r="S1912" i="3"/>
  <c r="R1912" i="3"/>
  <c r="Q1912" i="3"/>
  <c r="P1912" i="3"/>
  <c r="O1912" i="3"/>
  <c r="N1912" i="3"/>
  <c r="M1912" i="3"/>
  <c r="L1912" i="3"/>
  <c r="K1912" i="3"/>
  <c r="D1912" i="3"/>
  <c r="C1912" i="3"/>
  <c r="G1912" i="3" s="1"/>
  <c r="AI1911" i="3"/>
  <c r="AH1911" i="3"/>
  <c r="AG1911" i="3"/>
  <c r="AF1911" i="3"/>
  <c r="AE1911" i="3"/>
  <c r="AD1911" i="3"/>
  <c r="AC1911" i="3"/>
  <c r="U1911" i="3"/>
  <c r="T1911" i="3"/>
  <c r="S1911" i="3"/>
  <c r="R1911" i="3"/>
  <c r="V1911" i="3" s="1"/>
  <c r="Q1911" i="3"/>
  <c r="P1911" i="3"/>
  <c r="O1911" i="3"/>
  <c r="N1911" i="3"/>
  <c r="M1911" i="3"/>
  <c r="L1911" i="3"/>
  <c r="K1911" i="3"/>
  <c r="C1911" i="3"/>
  <c r="AO1911" i="3" s="1"/>
  <c r="AI1910" i="3"/>
  <c r="AH1910" i="3"/>
  <c r="AG1910" i="3"/>
  <c r="AF1910" i="3"/>
  <c r="AE1910" i="3"/>
  <c r="AD1910" i="3"/>
  <c r="AC1910" i="3"/>
  <c r="U1910" i="3"/>
  <c r="T1910" i="3"/>
  <c r="S1910" i="3"/>
  <c r="R1910" i="3"/>
  <c r="V1910" i="3" s="1"/>
  <c r="Q1910" i="3"/>
  <c r="P1910" i="3"/>
  <c r="O1910" i="3"/>
  <c r="N1910" i="3"/>
  <c r="M1910" i="3"/>
  <c r="L1910" i="3"/>
  <c r="K1910" i="3"/>
  <c r="C1910" i="3"/>
  <c r="AQ1910" i="3" s="1"/>
  <c r="AI1909" i="3"/>
  <c r="AH1909" i="3"/>
  <c r="AG1909" i="3"/>
  <c r="AF1909" i="3"/>
  <c r="AE1909" i="3"/>
  <c r="AD1909" i="3"/>
  <c r="AC1909" i="3"/>
  <c r="AB1909" i="3"/>
  <c r="U1909" i="3"/>
  <c r="T1909" i="3"/>
  <c r="S1909" i="3"/>
  <c r="R1909" i="3"/>
  <c r="V1909" i="3" s="1"/>
  <c r="Q1909" i="3"/>
  <c r="P1909" i="3"/>
  <c r="O1909" i="3"/>
  <c r="N1909" i="3"/>
  <c r="M1909" i="3"/>
  <c r="L1909" i="3"/>
  <c r="K1909" i="3"/>
  <c r="E1909" i="3"/>
  <c r="C1909" i="3"/>
  <c r="H1909" i="3" s="1"/>
  <c r="AI1908" i="3"/>
  <c r="AH1908" i="3"/>
  <c r="AG1908" i="3"/>
  <c r="AF1908" i="3"/>
  <c r="AE1908" i="3"/>
  <c r="AD1908" i="3"/>
  <c r="AC1908" i="3"/>
  <c r="U1908" i="3"/>
  <c r="T1908" i="3"/>
  <c r="S1908" i="3"/>
  <c r="R1908" i="3"/>
  <c r="V1908" i="3" s="1"/>
  <c r="Q1908" i="3"/>
  <c r="P1908" i="3"/>
  <c r="O1908" i="3"/>
  <c r="N1908" i="3"/>
  <c r="M1908" i="3"/>
  <c r="L1908" i="3"/>
  <c r="K1908" i="3"/>
  <c r="I1908" i="3"/>
  <c r="H1908" i="3"/>
  <c r="F1908" i="3"/>
  <c r="AN1908" i="3" s="1"/>
  <c r="C1908" i="3"/>
  <c r="AO1908" i="3" s="1"/>
  <c r="AI1907" i="3"/>
  <c r="AH1907" i="3"/>
  <c r="AG1907" i="3"/>
  <c r="AF1907" i="3"/>
  <c r="AE1907" i="3"/>
  <c r="AD1907" i="3"/>
  <c r="AC1907" i="3"/>
  <c r="U1907" i="3"/>
  <c r="T1907" i="3"/>
  <c r="S1907" i="3"/>
  <c r="R1907" i="3"/>
  <c r="V1907" i="3" s="1"/>
  <c r="Q1907" i="3"/>
  <c r="P1907" i="3"/>
  <c r="O1907" i="3"/>
  <c r="N1907" i="3"/>
  <c r="M1907" i="3"/>
  <c r="L1907" i="3"/>
  <c r="K1907" i="3"/>
  <c r="G1907" i="3"/>
  <c r="C1907" i="3"/>
  <c r="F1907" i="3" s="1"/>
  <c r="AN1907" i="3" s="1"/>
  <c r="AI1906" i="3"/>
  <c r="AH1906" i="3"/>
  <c r="AG1906" i="3"/>
  <c r="AF1906" i="3"/>
  <c r="AE1906" i="3"/>
  <c r="AD1906" i="3"/>
  <c r="AC1906" i="3"/>
  <c r="U1906" i="3"/>
  <c r="T1906" i="3"/>
  <c r="S1906" i="3"/>
  <c r="R1906" i="3"/>
  <c r="V1906" i="3" s="1"/>
  <c r="Q1906" i="3"/>
  <c r="P1906" i="3"/>
  <c r="O1906" i="3"/>
  <c r="N1906" i="3"/>
  <c r="M1906" i="3"/>
  <c r="L1906" i="3"/>
  <c r="K1906" i="3"/>
  <c r="J1906" i="3"/>
  <c r="G1906" i="3"/>
  <c r="F1906" i="3"/>
  <c r="AN1906" i="3" s="1"/>
  <c r="D1906" i="3"/>
  <c r="C1906" i="3"/>
  <c r="I1906" i="3" s="1"/>
  <c r="AI1905" i="3"/>
  <c r="AH1905" i="3"/>
  <c r="AG1905" i="3"/>
  <c r="AF1905" i="3"/>
  <c r="AE1905" i="3"/>
  <c r="AD1905" i="3"/>
  <c r="AC1905" i="3"/>
  <c r="U1905" i="3"/>
  <c r="T1905" i="3"/>
  <c r="S1905" i="3"/>
  <c r="R1905" i="3"/>
  <c r="V1905" i="3" s="1"/>
  <c r="Q1905" i="3"/>
  <c r="P1905" i="3"/>
  <c r="O1905" i="3"/>
  <c r="N1905" i="3"/>
  <c r="M1905" i="3"/>
  <c r="L1905" i="3"/>
  <c r="K1905" i="3"/>
  <c r="I1905" i="3"/>
  <c r="E1905" i="3"/>
  <c r="AM1905" i="3" s="1"/>
  <c r="C1905" i="3"/>
  <c r="AP1905" i="3" s="1"/>
  <c r="AI1904" i="3"/>
  <c r="AH1904" i="3"/>
  <c r="AG1904" i="3"/>
  <c r="AF1904" i="3"/>
  <c r="AE1904" i="3"/>
  <c r="AD1904" i="3"/>
  <c r="AC1904" i="3"/>
  <c r="U1904" i="3"/>
  <c r="T1904" i="3"/>
  <c r="S1904" i="3"/>
  <c r="R1904" i="3"/>
  <c r="V1904" i="3" s="1"/>
  <c r="Q1904" i="3"/>
  <c r="P1904" i="3"/>
  <c r="O1904" i="3"/>
  <c r="N1904" i="3"/>
  <c r="M1904" i="3"/>
  <c r="L1904" i="3"/>
  <c r="K1904" i="3"/>
  <c r="H1904" i="3"/>
  <c r="F1904" i="3"/>
  <c r="AN1904" i="3" s="1"/>
  <c r="E1904" i="3"/>
  <c r="AJ1904" i="3" s="1" a="1"/>
  <c r="AJ1904" i="3" s="1"/>
  <c r="D1904" i="3"/>
  <c r="C1904" i="3"/>
  <c r="G1904" i="3" s="1"/>
  <c r="AI1903" i="3"/>
  <c r="AH1903" i="3"/>
  <c r="AG1903" i="3"/>
  <c r="AF1903" i="3"/>
  <c r="AE1903" i="3"/>
  <c r="AD1903" i="3"/>
  <c r="AC1903" i="3"/>
  <c r="U1903" i="3"/>
  <c r="T1903" i="3"/>
  <c r="S1903" i="3"/>
  <c r="R1903" i="3"/>
  <c r="V1903" i="3" s="1"/>
  <c r="Q1903" i="3"/>
  <c r="P1903" i="3"/>
  <c r="O1903" i="3"/>
  <c r="N1903" i="3"/>
  <c r="M1903" i="3"/>
  <c r="L1903" i="3"/>
  <c r="K1903" i="3"/>
  <c r="C1903" i="3"/>
  <c r="AI1902" i="3"/>
  <c r="AH1902" i="3"/>
  <c r="AG1902" i="3"/>
  <c r="AF1902" i="3"/>
  <c r="AE1902" i="3"/>
  <c r="AD1902" i="3"/>
  <c r="AC1902" i="3"/>
  <c r="U1902" i="3"/>
  <c r="T1902" i="3"/>
  <c r="S1902" i="3"/>
  <c r="R1902" i="3"/>
  <c r="V1902" i="3" s="1"/>
  <c r="Q1902" i="3"/>
  <c r="P1902" i="3"/>
  <c r="O1902" i="3"/>
  <c r="N1902" i="3"/>
  <c r="M1902" i="3"/>
  <c r="L1902" i="3"/>
  <c r="K1902" i="3"/>
  <c r="F1902" i="3"/>
  <c r="AN1902" i="3" s="1"/>
  <c r="D1902" i="3"/>
  <c r="C1902" i="3"/>
  <c r="AQ1902" i="3" s="1"/>
  <c r="AI1901" i="3"/>
  <c r="AH1901" i="3"/>
  <c r="AG1901" i="3"/>
  <c r="AF1901" i="3"/>
  <c r="AE1901" i="3"/>
  <c r="AD1901" i="3"/>
  <c r="AC1901" i="3"/>
  <c r="V1901" i="3"/>
  <c r="AL1901" i="3" s="1"/>
  <c r="U1901" i="3"/>
  <c r="T1901" i="3"/>
  <c r="S1901" i="3"/>
  <c r="R1901" i="3"/>
  <c r="Q1901" i="3"/>
  <c r="P1901" i="3"/>
  <c r="O1901" i="3"/>
  <c r="N1901" i="3"/>
  <c r="M1901" i="3"/>
  <c r="L1901" i="3"/>
  <c r="K1901" i="3"/>
  <c r="C1901" i="3"/>
  <c r="H1901" i="3" s="1"/>
  <c r="AP1900" i="3"/>
  <c r="AI1900" i="3"/>
  <c r="AH1900" i="3"/>
  <c r="AG1900" i="3"/>
  <c r="AF1900" i="3"/>
  <c r="AE1900" i="3"/>
  <c r="AD1900" i="3"/>
  <c r="AC1900" i="3"/>
  <c r="U1900" i="3"/>
  <c r="T1900" i="3"/>
  <c r="S1900" i="3"/>
  <c r="R1900" i="3"/>
  <c r="V1900" i="3" s="1"/>
  <c r="Q1900" i="3"/>
  <c r="P1900" i="3"/>
  <c r="O1900" i="3"/>
  <c r="N1900" i="3"/>
  <c r="M1900" i="3"/>
  <c r="L1900" i="3"/>
  <c r="K1900" i="3"/>
  <c r="C1900" i="3"/>
  <c r="AO1900" i="3" s="1"/>
  <c r="AI1899" i="3"/>
  <c r="AH1899" i="3"/>
  <c r="AG1899" i="3"/>
  <c r="AF1899" i="3"/>
  <c r="AE1899" i="3"/>
  <c r="AD1899" i="3"/>
  <c r="AC1899" i="3"/>
  <c r="U1899" i="3"/>
  <c r="T1899" i="3"/>
  <c r="S1899" i="3"/>
  <c r="R1899" i="3"/>
  <c r="V1899" i="3" s="1"/>
  <c r="AL1899" i="3" s="1"/>
  <c r="Q1899" i="3"/>
  <c r="P1899" i="3"/>
  <c r="O1899" i="3"/>
  <c r="N1899" i="3"/>
  <c r="M1899" i="3"/>
  <c r="L1899" i="3"/>
  <c r="K1899" i="3"/>
  <c r="G1899" i="3"/>
  <c r="C1899" i="3"/>
  <c r="F1899" i="3" s="1"/>
  <c r="AN1899" i="3" s="1"/>
  <c r="AI1898" i="3"/>
  <c r="AH1898" i="3"/>
  <c r="AG1898" i="3"/>
  <c r="AF1898" i="3"/>
  <c r="AE1898" i="3"/>
  <c r="AD1898" i="3"/>
  <c r="AC1898" i="3"/>
  <c r="U1898" i="3"/>
  <c r="T1898" i="3"/>
  <c r="S1898" i="3"/>
  <c r="R1898" i="3"/>
  <c r="V1898" i="3" s="1"/>
  <c r="Q1898" i="3"/>
  <c r="P1898" i="3"/>
  <c r="O1898" i="3"/>
  <c r="N1898" i="3"/>
  <c r="M1898" i="3"/>
  <c r="L1898" i="3"/>
  <c r="K1898" i="3"/>
  <c r="J1898" i="3"/>
  <c r="H1898" i="3"/>
  <c r="G1898" i="3"/>
  <c r="F1898" i="3"/>
  <c r="AN1898" i="3" s="1"/>
  <c r="D1898" i="3"/>
  <c r="C1898" i="3"/>
  <c r="I1898" i="3" s="1"/>
  <c r="AI1897" i="3"/>
  <c r="AH1897" i="3"/>
  <c r="AG1897" i="3"/>
  <c r="AF1897" i="3"/>
  <c r="AE1897" i="3"/>
  <c r="AD1897" i="3"/>
  <c r="AC1897" i="3"/>
  <c r="U1897" i="3"/>
  <c r="T1897" i="3"/>
  <c r="S1897" i="3"/>
  <c r="R1897" i="3"/>
  <c r="V1897" i="3" s="1"/>
  <c r="Q1897" i="3"/>
  <c r="P1897" i="3"/>
  <c r="O1897" i="3"/>
  <c r="N1897" i="3"/>
  <c r="M1897" i="3"/>
  <c r="L1897" i="3"/>
  <c r="K1897" i="3"/>
  <c r="I1897" i="3"/>
  <c r="E1897" i="3"/>
  <c r="AM1897" i="3" s="1"/>
  <c r="C1897" i="3"/>
  <c r="AP1897" i="3" s="1"/>
  <c r="AI1896" i="3"/>
  <c r="AH1896" i="3"/>
  <c r="AG1896" i="3"/>
  <c r="AF1896" i="3"/>
  <c r="AE1896" i="3"/>
  <c r="AD1896" i="3"/>
  <c r="AC1896" i="3"/>
  <c r="U1896" i="3"/>
  <c r="T1896" i="3"/>
  <c r="S1896" i="3"/>
  <c r="R1896" i="3"/>
  <c r="V1896" i="3" s="1"/>
  <c r="Q1896" i="3"/>
  <c r="P1896" i="3"/>
  <c r="O1896" i="3"/>
  <c r="N1896" i="3"/>
  <c r="M1896" i="3"/>
  <c r="L1896" i="3"/>
  <c r="K1896" i="3"/>
  <c r="J1896" i="3"/>
  <c r="H1896" i="3"/>
  <c r="F1896" i="3"/>
  <c r="AN1896" i="3" s="1"/>
  <c r="D1896" i="3"/>
  <c r="C1896" i="3"/>
  <c r="G1896" i="3" s="1"/>
  <c r="AI1895" i="3"/>
  <c r="AH1895" i="3"/>
  <c r="AG1895" i="3"/>
  <c r="AF1895" i="3"/>
  <c r="AE1895" i="3"/>
  <c r="AD1895" i="3"/>
  <c r="AC1895" i="3"/>
  <c r="U1895" i="3"/>
  <c r="T1895" i="3"/>
  <c r="S1895" i="3"/>
  <c r="R1895" i="3"/>
  <c r="V1895" i="3" s="1"/>
  <c r="Q1895" i="3"/>
  <c r="P1895" i="3"/>
  <c r="O1895" i="3"/>
  <c r="N1895" i="3"/>
  <c r="M1895" i="3"/>
  <c r="L1895" i="3"/>
  <c r="K1895" i="3"/>
  <c r="C1895" i="3"/>
  <c r="AO1895" i="3" s="1"/>
  <c r="AI1894" i="3"/>
  <c r="AH1894" i="3"/>
  <c r="AG1894" i="3"/>
  <c r="AF1894" i="3"/>
  <c r="AE1894" i="3"/>
  <c r="AD1894" i="3"/>
  <c r="AC1894" i="3"/>
  <c r="U1894" i="3"/>
  <c r="T1894" i="3"/>
  <c r="S1894" i="3"/>
  <c r="R1894" i="3"/>
  <c r="V1894" i="3" s="1"/>
  <c r="Q1894" i="3"/>
  <c r="P1894" i="3"/>
  <c r="O1894" i="3"/>
  <c r="N1894" i="3"/>
  <c r="M1894" i="3"/>
  <c r="L1894" i="3"/>
  <c r="K1894" i="3"/>
  <c r="F1894" i="3"/>
  <c r="AN1894" i="3" s="1"/>
  <c r="D1894" i="3"/>
  <c r="C1894" i="3"/>
  <c r="AQ1894" i="3" s="1"/>
  <c r="AI1893" i="3"/>
  <c r="AH1893" i="3"/>
  <c r="AG1893" i="3"/>
  <c r="AF1893" i="3"/>
  <c r="AE1893" i="3"/>
  <c r="AD1893" i="3"/>
  <c r="AC1893" i="3"/>
  <c r="V1893" i="3"/>
  <c r="U1893" i="3"/>
  <c r="T1893" i="3"/>
  <c r="S1893" i="3"/>
  <c r="R1893" i="3"/>
  <c r="Q1893" i="3"/>
  <c r="P1893" i="3"/>
  <c r="O1893" i="3"/>
  <c r="N1893" i="3"/>
  <c r="M1893" i="3"/>
  <c r="L1893" i="3"/>
  <c r="K1893" i="3"/>
  <c r="C1893" i="3"/>
  <c r="AI1892" i="3"/>
  <c r="AH1892" i="3"/>
  <c r="AG1892" i="3"/>
  <c r="AF1892" i="3"/>
  <c r="AE1892" i="3"/>
  <c r="AD1892" i="3"/>
  <c r="AC1892" i="3"/>
  <c r="U1892" i="3"/>
  <c r="T1892" i="3"/>
  <c r="S1892" i="3"/>
  <c r="R1892" i="3"/>
  <c r="V1892" i="3" s="1"/>
  <c r="Q1892" i="3"/>
  <c r="P1892" i="3"/>
  <c r="O1892" i="3"/>
  <c r="N1892" i="3"/>
  <c r="M1892" i="3"/>
  <c r="L1892" i="3"/>
  <c r="K1892" i="3"/>
  <c r="C1892" i="3"/>
  <c r="AK1891" i="3"/>
  <c r="AI1891" i="3"/>
  <c r="AH1891" i="3"/>
  <c r="AG1891" i="3"/>
  <c r="AF1891" i="3"/>
  <c r="AE1891" i="3"/>
  <c r="AD1891" i="3"/>
  <c r="AC1891" i="3"/>
  <c r="W1891" i="3" a="1"/>
  <c r="W1891" i="3" s="1"/>
  <c r="V1891" i="3"/>
  <c r="AL1891" i="3" s="1"/>
  <c r="U1891" i="3"/>
  <c r="T1891" i="3"/>
  <c r="S1891" i="3"/>
  <c r="R1891" i="3"/>
  <c r="Q1891" i="3"/>
  <c r="P1891" i="3"/>
  <c r="O1891" i="3"/>
  <c r="N1891" i="3"/>
  <c r="M1891" i="3"/>
  <c r="L1891" i="3"/>
  <c r="K1891" i="3"/>
  <c r="C1891" i="3"/>
  <c r="G1891" i="3" s="1"/>
  <c r="AI1890" i="3"/>
  <c r="AH1890" i="3"/>
  <c r="AG1890" i="3"/>
  <c r="AF1890" i="3"/>
  <c r="AE1890" i="3"/>
  <c r="AD1890" i="3"/>
  <c r="AC1890" i="3"/>
  <c r="U1890" i="3"/>
  <c r="T1890" i="3"/>
  <c r="S1890" i="3"/>
  <c r="R1890" i="3"/>
  <c r="V1890" i="3" s="1"/>
  <c r="Q1890" i="3"/>
  <c r="P1890" i="3"/>
  <c r="O1890" i="3"/>
  <c r="N1890" i="3"/>
  <c r="M1890" i="3"/>
  <c r="L1890" i="3"/>
  <c r="K1890" i="3"/>
  <c r="J1890" i="3"/>
  <c r="C1890" i="3"/>
  <c r="I1890" i="3" s="1"/>
  <c r="AI1889" i="3"/>
  <c r="AH1889" i="3"/>
  <c r="AG1889" i="3"/>
  <c r="AF1889" i="3"/>
  <c r="AE1889" i="3"/>
  <c r="AD1889" i="3"/>
  <c r="AC1889" i="3"/>
  <c r="U1889" i="3"/>
  <c r="T1889" i="3"/>
  <c r="S1889" i="3"/>
  <c r="R1889" i="3"/>
  <c r="V1889" i="3" s="1"/>
  <c r="Q1889" i="3"/>
  <c r="P1889" i="3"/>
  <c r="O1889" i="3"/>
  <c r="N1889" i="3"/>
  <c r="M1889" i="3"/>
  <c r="L1889" i="3"/>
  <c r="K1889" i="3"/>
  <c r="C1889" i="3"/>
  <c r="AP1889" i="3" s="1"/>
  <c r="AI1888" i="3"/>
  <c r="AH1888" i="3"/>
  <c r="AG1888" i="3"/>
  <c r="AF1888" i="3"/>
  <c r="AE1888" i="3"/>
  <c r="AD1888" i="3"/>
  <c r="AC1888" i="3"/>
  <c r="U1888" i="3"/>
  <c r="T1888" i="3"/>
  <c r="S1888" i="3"/>
  <c r="R1888" i="3"/>
  <c r="V1888" i="3" s="1"/>
  <c r="Q1888" i="3"/>
  <c r="P1888" i="3"/>
  <c r="O1888" i="3"/>
  <c r="N1888" i="3"/>
  <c r="M1888" i="3"/>
  <c r="L1888" i="3"/>
  <c r="K1888" i="3"/>
  <c r="C1888" i="3"/>
  <c r="G1888" i="3" s="1"/>
  <c r="AO1887" i="3"/>
  <c r="AK1887" i="3"/>
  <c r="AI1887" i="3"/>
  <c r="AH1887" i="3"/>
  <c r="AG1887" i="3"/>
  <c r="AF1887" i="3"/>
  <c r="AE1887" i="3"/>
  <c r="AD1887" i="3"/>
  <c r="AC1887" i="3"/>
  <c r="W1887" i="3" a="1"/>
  <c r="W1887" i="3" s="1"/>
  <c r="U1887" i="3"/>
  <c r="T1887" i="3"/>
  <c r="S1887" i="3"/>
  <c r="R1887" i="3"/>
  <c r="V1887" i="3" s="1"/>
  <c r="AL1887" i="3" s="1"/>
  <c r="Q1887" i="3"/>
  <c r="P1887" i="3"/>
  <c r="O1887" i="3"/>
  <c r="N1887" i="3"/>
  <c r="M1887" i="3"/>
  <c r="L1887" i="3"/>
  <c r="K1887" i="3"/>
  <c r="C1887" i="3"/>
  <c r="AI1886" i="3"/>
  <c r="AH1886" i="3"/>
  <c r="AG1886" i="3"/>
  <c r="AF1886" i="3"/>
  <c r="AE1886" i="3"/>
  <c r="AD1886" i="3"/>
  <c r="AC1886" i="3"/>
  <c r="U1886" i="3"/>
  <c r="T1886" i="3"/>
  <c r="S1886" i="3"/>
  <c r="R1886" i="3"/>
  <c r="V1886" i="3" s="1"/>
  <c r="Q1886" i="3"/>
  <c r="P1886" i="3"/>
  <c r="O1886" i="3"/>
  <c r="N1886" i="3"/>
  <c r="M1886" i="3"/>
  <c r="L1886" i="3"/>
  <c r="K1886" i="3"/>
  <c r="J1886" i="3"/>
  <c r="F1886" i="3"/>
  <c r="AN1886" i="3" s="1"/>
  <c r="C1886" i="3"/>
  <c r="AQ1886" i="3" s="1"/>
  <c r="AI1885" i="3"/>
  <c r="AH1885" i="3"/>
  <c r="AG1885" i="3"/>
  <c r="AF1885" i="3"/>
  <c r="AE1885" i="3"/>
  <c r="AD1885" i="3"/>
  <c r="AC1885" i="3"/>
  <c r="V1885" i="3"/>
  <c r="U1885" i="3"/>
  <c r="T1885" i="3"/>
  <c r="S1885" i="3"/>
  <c r="R1885" i="3"/>
  <c r="Q1885" i="3"/>
  <c r="P1885" i="3"/>
  <c r="O1885" i="3"/>
  <c r="N1885" i="3"/>
  <c r="M1885" i="3"/>
  <c r="L1885" i="3"/>
  <c r="K1885" i="3"/>
  <c r="C1885" i="3"/>
  <c r="AP1884" i="3"/>
  <c r="AI1884" i="3"/>
  <c r="AH1884" i="3"/>
  <c r="AG1884" i="3"/>
  <c r="AF1884" i="3"/>
  <c r="AE1884" i="3"/>
  <c r="AD1884" i="3"/>
  <c r="AC1884" i="3"/>
  <c r="U1884" i="3"/>
  <c r="T1884" i="3"/>
  <c r="S1884" i="3"/>
  <c r="R1884" i="3"/>
  <c r="V1884" i="3" s="1"/>
  <c r="Q1884" i="3"/>
  <c r="P1884" i="3"/>
  <c r="O1884" i="3"/>
  <c r="N1884" i="3"/>
  <c r="M1884" i="3"/>
  <c r="L1884" i="3"/>
  <c r="K1884" i="3"/>
  <c r="F1884" i="3"/>
  <c r="AN1884" i="3" s="1"/>
  <c r="D1884" i="3"/>
  <c r="C1884" i="3"/>
  <c r="AO1884" i="3" s="1"/>
  <c r="AI1883" i="3"/>
  <c r="AH1883" i="3"/>
  <c r="AG1883" i="3"/>
  <c r="AF1883" i="3"/>
  <c r="AE1883" i="3"/>
  <c r="AD1883" i="3"/>
  <c r="AC1883" i="3"/>
  <c r="U1883" i="3"/>
  <c r="T1883" i="3"/>
  <c r="S1883" i="3"/>
  <c r="R1883" i="3"/>
  <c r="V1883" i="3" s="1"/>
  <c r="AL1883" i="3" s="1"/>
  <c r="Q1883" i="3"/>
  <c r="P1883" i="3"/>
  <c r="O1883" i="3"/>
  <c r="N1883" i="3"/>
  <c r="M1883" i="3"/>
  <c r="L1883" i="3"/>
  <c r="K1883" i="3"/>
  <c r="G1883" i="3"/>
  <c r="E1883" i="3"/>
  <c r="C1883" i="3"/>
  <c r="AQ1883" i="3" s="1"/>
  <c r="AI1882" i="3"/>
  <c r="AH1882" i="3"/>
  <c r="AG1882" i="3"/>
  <c r="AF1882" i="3"/>
  <c r="AE1882" i="3"/>
  <c r="AD1882" i="3"/>
  <c r="AC1882" i="3"/>
  <c r="U1882" i="3"/>
  <c r="T1882" i="3"/>
  <c r="S1882" i="3"/>
  <c r="R1882" i="3"/>
  <c r="V1882" i="3" s="1"/>
  <c r="AL1882" i="3" s="1"/>
  <c r="Q1882" i="3"/>
  <c r="P1882" i="3"/>
  <c r="O1882" i="3"/>
  <c r="N1882" i="3"/>
  <c r="M1882" i="3"/>
  <c r="L1882" i="3"/>
  <c r="K1882" i="3"/>
  <c r="J1882" i="3"/>
  <c r="H1882" i="3"/>
  <c r="G1882" i="3"/>
  <c r="F1882" i="3"/>
  <c r="AN1882" i="3" s="1"/>
  <c r="C1882" i="3"/>
  <c r="I1882" i="3" s="1"/>
  <c r="AI1881" i="3"/>
  <c r="AH1881" i="3"/>
  <c r="AG1881" i="3"/>
  <c r="AF1881" i="3"/>
  <c r="AE1881" i="3"/>
  <c r="AD1881" i="3"/>
  <c r="AC1881" i="3"/>
  <c r="U1881" i="3"/>
  <c r="T1881" i="3"/>
  <c r="S1881" i="3"/>
  <c r="R1881" i="3"/>
  <c r="V1881" i="3" s="1"/>
  <c r="Q1881" i="3"/>
  <c r="P1881" i="3"/>
  <c r="O1881" i="3"/>
  <c r="N1881" i="3"/>
  <c r="M1881" i="3"/>
  <c r="L1881" i="3"/>
  <c r="K1881" i="3"/>
  <c r="I1881" i="3"/>
  <c r="C1881" i="3"/>
  <c r="AQ1881" i="3" s="1"/>
  <c r="AI1880" i="3"/>
  <c r="AH1880" i="3"/>
  <c r="AG1880" i="3"/>
  <c r="AF1880" i="3"/>
  <c r="AE1880" i="3"/>
  <c r="AD1880" i="3"/>
  <c r="AC1880" i="3"/>
  <c r="U1880" i="3"/>
  <c r="T1880" i="3"/>
  <c r="S1880" i="3"/>
  <c r="R1880" i="3"/>
  <c r="V1880" i="3" s="1"/>
  <c r="Q1880" i="3"/>
  <c r="P1880" i="3"/>
  <c r="O1880" i="3"/>
  <c r="N1880" i="3"/>
  <c r="M1880" i="3"/>
  <c r="L1880" i="3"/>
  <c r="K1880" i="3"/>
  <c r="G1880" i="3"/>
  <c r="D1880" i="3"/>
  <c r="C1880" i="3"/>
  <c r="AO1880" i="3" s="1"/>
  <c r="AI1879" i="3"/>
  <c r="AH1879" i="3"/>
  <c r="AG1879" i="3"/>
  <c r="AF1879" i="3"/>
  <c r="AE1879" i="3"/>
  <c r="AD1879" i="3"/>
  <c r="AC1879" i="3"/>
  <c r="U1879" i="3"/>
  <c r="T1879" i="3"/>
  <c r="S1879" i="3"/>
  <c r="R1879" i="3"/>
  <c r="V1879" i="3" s="1"/>
  <c r="Q1879" i="3"/>
  <c r="P1879" i="3"/>
  <c r="O1879" i="3"/>
  <c r="N1879" i="3"/>
  <c r="M1879" i="3"/>
  <c r="L1879" i="3"/>
  <c r="K1879" i="3"/>
  <c r="J1879" i="3"/>
  <c r="I1879" i="3"/>
  <c r="C1879" i="3"/>
  <c r="AP1879" i="3" s="1"/>
  <c r="AQ1878" i="3"/>
  <c r="AL1878" i="3"/>
  <c r="AI1878" i="3"/>
  <c r="AH1878" i="3"/>
  <c r="AG1878" i="3"/>
  <c r="AF1878" i="3"/>
  <c r="AE1878" i="3"/>
  <c r="AD1878" i="3"/>
  <c r="AC1878" i="3"/>
  <c r="AB1878" i="3"/>
  <c r="U1878" i="3"/>
  <c r="T1878" i="3"/>
  <c r="S1878" i="3"/>
  <c r="R1878" i="3"/>
  <c r="V1878" i="3" s="1"/>
  <c r="Q1878" i="3"/>
  <c r="P1878" i="3"/>
  <c r="O1878" i="3"/>
  <c r="N1878" i="3"/>
  <c r="M1878" i="3"/>
  <c r="L1878" i="3"/>
  <c r="K1878" i="3"/>
  <c r="E1878" i="3"/>
  <c r="AJ1878" i="3" s="1" a="1"/>
  <c r="AJ1878" i="3" s="1"/>
  <c r="C1878" i="3"/>
  <c r="AI1877" i="3"/>
  <c r="AH1877" i="3"/>
  <c r="AG1877" i="3"/>
  <c r="AF1877" i="3"/>
  <c r="AE1877" i="3"/>
  <c r="AD1877" i="3"/>
  <c r="AC1877" i="3"/>
  <c r="V1877" i="3"/>
  <c r="U1877" i="3"/>
  <c r="T1877" i="3"/>
  <c r="S1877" i="3"/>
  <c r="R1877" i="3"/>
  <c r="Q1877" i="3"/>
  <c r="P1877" i="3"/>
  <c r="O1877" i="3"/>
  <c r="N1877" i="3"/>
  <c r="M1877" i="3"/>
  <c r="L1877" i="3"/>
  <c r="K1877" i="3"/>
  <c r="C1877" i="3"/>
  <c r="AI1876" i="3"/>
  <c r="AH1876" i="3"/>
  <c r="AG1876" i="3"/>
  <c r="AF1876" i="3"/>
  <c r="AE1876" i="3"/>
  <c r="AD1876" i="3"/>
  <c r="AC1876" i="3"/>
  <c r="U1876" i="3"/>
  <c r="T1876" i="3"/>
  <c r="S1876" i="3"/>
  <c r="R1876" i="3"/>
  <c r="V1876" i="3" s="1"/>
  <c r="Q1876" i="3"/>
  <c r="P1876" i="3"/>
  <c r="O1876" i="3"/>
  <c r="N1876" i="3"/>
  <c r="M1876" i="3"/>
  <c r="L1876" i="3"/>
  <c r="K1876" i="3"/>
  <c r="F1876" i="3"/>
  <c r="AN1876" i="3" s="1"/>
  <c r="C1876" i="3"/>
  <c r="AQ1876" i="3" s="1"/>
  <c r="AI1875" i="3"/>
  <c r="AH1875" i="3"/>
  <c r="AG1875" i="3"/>
  <c r="AF1875" i="3"/>
  <c r="AE1875" i="3"/>
  <c r="AD1875" i="3"/>
  <c r="AC1875" i="3"/>
  <c r="U1875" i="3"/>
  <c r="T1875" i="3"/>
  <c r="S1875" i="3"/>
  <c r="R1875" i="3"/>
  <c r="V1875" i="3" s="1"/>
  <c r="AL1875" i="3" s="1"/>
  <c r="Q1875" i="3"/>
  <c r="P1875" i="3"/>
  <c r="O1875" i="3"/>
  <c r="N1875" i="3"/>
  <c r="M1875" i="3"/>
  <c r="L1875" i="3"/>
  <c r="K1875" i="3"/>
  <c r="F1875" i="3"/>
  <c r="AN1875" i="3" s="1"/>
  <c r="C1875" i="3"/>
  <c r="H1875" i="3" s="1"/>
  <c r="AQ1874" i="3"/>
  <c r="AI1874" i="3"/>
  <c r="AH1874" i="3"/>
  <c r="AG1874" i="3"/>
  <c r="AF1874" i="3"/>
  <c r="AE1874" i="3"/>
  <c r="AD1874" i="3"/>
  <c r="AC1874" i="3"/>
  <c r="AB1874" i="3"/>
  <c r="U1874" i="3"/>
  <c r="T1874" i="3"/>
  <c r="S1874" i="3"/>
  <c r="R1874" i="3"/>
  <c r="V1874" i="3" s="1"/>
  <c r="AL1874" i="3" s="1"/>
  <c r="Q1874" i="3"/>
  <c r="P1874" i="3"/>
  <c r="O1874" i="3"/>
  <c r="N1874" i="3"/>
  <c r="M1874" i="3"/>
  <c r="L1874" i="3"/>
  <c r="K1874" i="3"/>
  <c r="I1874" i="3"/>
  <c r="G1874" i="3"/>
  <c r="E1874" i="3"/>
  <c r="AJ1874" i="3" s="1" a="1"/>
  <c r="AJ1874" i="3" s="1"/>
  <c r="D1874" i="3"/>
  <c r="C1874" i="3"/>
  <c r="AO1874" i="3" s="1"/>
  <c r="AI1873" i="3"/>
  <c r="AH1873" i="3"/>
  <c r="AG1873" i="3"/>
  <c r="AF1873" i="3"/>
  <c r="AE1873" i="3"/>
  <c r="AD1873" i="3"/>
  <c r="AC1873" i="3"/>
  <c r="U1873" i="3"/>
  <c r="T1873" i="3"/>
  <c r="S1873" i="3"/>
  <c r="R1873" i="3"/>
  <c r="V1873" i="3" s="1"/>
  <c r="AL1873" i="3" s="1"/>
  <c r="Q1873" i="3"/>
  <c r="P1873" i="3"/>
  <c r="O1873" i="3"/>
  <c r="N1873" i="3"/>
  <c r="M1873" i="3"/>
  <c r="L1873" i="3"/>
  <c r="K1873" i="3"/>
  <c r="H1873" i="3"/>
  <c r="G1873" i="3"/>
  <c r="C1873" i="3"/>
  <c r="F1873" i="3" s="1"/>
  <c r="AN1873" i="3" s="1"/>
  <c r="AI1872" i="3"/>
  <c r="AH1872" i="3"/>
  <c r="AG1872" i="3"/>
  <c r="AF1872" i="3"/>
  <c r="AE1872" i="3"/>
  <c r="AD1872" i="3"/>
  <c r="AC1872" i="3"/>
  <c r="U1872" i="3"/>
  <c r="T1872" i="3"/>
  <c r="S1872" i="3"/>
  <c r="R1872" i="3"/>
  <c r="V1872" i="3" s="1"/>
  <c r="Q1872" i="3"/>
  <c r="P1872" i="3"/>
  <c r="O1872" i="3"/>
  <c r="N1872" i="3"/>
  <c r="M1872" i="3"/>
  <c r="L1872" i="3"/>
  <c r="K1872" i="3"/>
  <c r="C1872" i="3"/>
  <c r="I1872" i="3" s="1"/>
  <c r="AI1871" i="3"/>
  <c r="AH1871" i="3"/>
  <c r="AG1871" i="3"/>
  <c r="AF1871" i="3"/>
  <c r="AE1871" i="3"/>
  <c r="AD1871" i="3"/>
  <c r="AC1871" i="3"/>
  <c r="U1871" i="3"/>
  <c r="T1871" i="3"/>
  <c r="S1871" i="3"/>
  <c r="R1871" i="3"/>
  <c r="V1871" i="3" s="1"/>
  <c r="Q1871" i="3"/>
  <c r="P1871" i="3"/>
  <c r="O1871" i="3"/>
  <c r="N1871" i="3"/>
  <c r="M1871" i="3"/>
  <c r="L1871" i="3"/>
  <c r="K1871" i="3"/>
  <c r="C1871" i="3"/>
  <c r="AI1870" i="3"/>
  <c r="AH1870" i="3"/>
  <c r="AG1870" i="3"/>
  <c r="AF1870" i="3"/>
  <c r="AE1870" i="3"/>
  <c r="AD1870" i="3"/>
  <c r="AC1870" i="3"/>
  <c r="U1870" i="3"/>
  <c r="T1870" i="3"/>
  <c r="S1870" i="3"/>
  <c r="R1870" i="3"/>
  <c r="V1870" i="3" s="1"/>
  <c r="AL1870" i="3" s="1"/>
  <c r="Q1870" i="3"/>
  <c r="P1870" i="3"/>
  <c r="O1870" i="3"/>
  <c r="N1870" i="3"/>
  <c r="M1870" i="3"/>
  <c r="L1870" i="3"/>
  <c r="K1870" i="3"/>
  <c r="E1870" i="3"/>
  <c r="AJ1870" i="3" s="1" a="1"/>
  <c r="AJ1870" i="3" s="1"/>
  <c r="C1870" i="3"/>
  <c r="G1870" i="3" s="1"/>
  <c r="AI1869" i="3"/>
  <c r="AH1869" i="3"/>
  <c r="AG1869" i="3"/>
  <c r="AF1869" i="3"/>
  <c r="AE1869" i="3"/>
  <c r="AD1869" i="3"/>
  <c r="AC1869" i="3"/>
  <c r="U1869" i="3"/>
  <c r="T1869" i="3"/>
  <c r="S1869" i="3"/>
  <c r="R1869" i="3"/>
  <c r="V1869" i="3" s="1"/>
  <c r="Q1869" i="3"/>
  <c r="P1869" i="3"/>
  <c r="O1869" i="3"/>
  <c r="N1869" i="3"/>
  <c r="M1869" i="3"/>
  <c r="L1869" i="3"/>
  <c r="K1869" i="3"/>
  <c r="C1869" i="3"/>
  <c r="AO1869" i="3" s="1"/>
  <c r="AI1868" i="3"/>
  <c r="AH1868" i="3"/>
  <c r="AG1868" i="3"/>
  <c r="AF1868" i="3"/>
  <c r="AE1868" i="3"/>
  <c r="AD1868" i="3"/>
  <c r="AC1868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C1868" i="3"/>
  <c r="AQ1868" i="3" s="1"/>
  <c r="AI1867" i="3"/>
  <c r="AH1867" i="3"/>
  <c r="AG1867" i="3"/>
  <c r="AF1867" i="3"/>
  <c r="AE1867" i="3"/>
  <c r="AD1867" i="3"/>
  <c r="AC1867" i="3"/>
  <c r="U1867" i="3"/>
  <c r="T1867" i="3"/>
  <c r="S1867" i="3"/>
  <c r="R1867" i="3"/>
  <c r="V1867" i="3" s="1"/>
  <c r="AL1867" i="3" s="1"/>
  <c r="Q1867" i="3"/>
  <c r="P1867" i="3"/>
  <c r="O1867" i="3"/>
  <c r="N1867" i="3"/>
  <c r="M1867" i="3"/>
  <c r="L1867" i="3"/>
  <c r="K1867" i="3"/>
  <c r="I1867" i="3"/>
  <c r="F1867" i="3"/>
  <c r="AN1867" i="3" s="1"/>
  <c r="C1867" i="3"/>
  <c r="H1867" i="3" s="1"/>
  <c r="AI1866" i="3"/>
  <c r="AH1866" i="3"/>
  <c r="AG1866" i="3"/>
  <c r="AF1866" i="3"/>
  <c r="AE1866" i="3"/>
  <c r="AD1866" i="3"/>
  <c r="AC1866" i="3"/>
  <c r="AB1866" i="3"/>
  <c r="U1866" i="3"/>
  <c r="T1866" i="3"/>
  <c r="S1866" i="3"/>
  <c r="R1866" i="3"/>
  <c r="V1866" i="3" s="1"/>
  <c r="AL1866" i="3" s="1"/>
  <c r="Q1866" i="3"/>
  <c r="P1866" i="3"/>
  <c r="O1866" i="3"/>
  <c r="N1866" i="3"/>
  <c r="M1866" i="3"/>
  <c r="L1866" i="3"/>
  <c r="K1866" i="3"/>
  <c r="E1866" i="3"/>
  <c r="AJ1866" i="3" s="1" a="1"/>
  <c r="AJ1866" i="3" s="1"/>
  <c r="C1866" i="3"/>
  <c r="AO1866" i="3" s="1"/>
  <c r="AP1865" i="3"/>
  <c r="AK1865" i="3"/>
  <c r="AI1865" i="3"/>
  <c r="AH1865" i="3"/>
  <c r="AG1865" i="3"/>
  <c r="AF1865" i="3"/>
  <c r="AE1865" i="3"/>
  <c r="AD1865" i="3"/>
  <c r="AC1865" i="3"/>
  <c r="W1865" i="3" a="1"/>
  <c r="W1865" i="3" s="1"/>
  <c r="U1865" i="3"/>
  <c r="T1865" i="3"/>
  <c r="S1865" i="3"/>
  <c r="R1865" i="3"/>
  <c r="V1865" i="3" s="1"/>
  <c r="AL1865" i="3" s="1"/>
  <c r="Q1865" i="3"/>
  <c r="P1865" i="3"/>
  <c r="O1865" i="3"/>
  <c r="N1865" i="3"/>
  <c r="M1865" i="3"/>
  <c r="L1865" i="3"/>
  <c r="K1865" i="3"/>
  <c r="J1865" i="3"/>
  <c r="H1865" i="3"/>
  <c r="G1865" i="3"/>
  <c r="D1865" i="3"/>
  <c r="C1865" i="3"/>
  <c r="F1865" i="3" s="1"/>
  <c r="AN1865" i="3" s="1"/>
  <c r="AI1864" i="3"/>
  <c r="AH1864" i="3"/>
  <c r="AG1864" i="3"/>
  <c r="AF1864" i="3"/>
  <c r="AE1864" i="3"/>
  <c r="AD1864" i="3"/>
  <c r="AC1864" i="3"/>
  <c r="U1864" i="3"/>
  <c r="T1864" i="3"/>
  <c r="S1864" i="3"/>
  <c r="R1864" i="3"/>
  <c r="V1864" i="3" s="1"/>
  <c r="Q1864" i="3"/>
  <c r="P1864" i="3"/>
  <c r="O1864" i="3"/>
  <c r="N1864" i="3"/>
  <c r="M1864" i="3"/>
  <c r="L1864" i="3"/>
  <c r="K1864" i="3"/>
  <c r="C1864" i="3"/>
  <c r="AQ1863" i="3"/>
  <c r="AI1863" i="3"/>
  <c r="AH1863" i="3"/>
  <c r="AG1863" i="3"/>
  <c r="AF1863" i="3"/>
  <c r="AE1863" i="3"/>
  <c r="AD1863" i="3"/>
  <c r="AC1863" i="3"/>
  <c r="AB1863" i="3"/>
  <c r="U1863" i="3"/>
  <c r="T1863" i="3"/>
  <c r="S1863" i="3"/>
  <c r="R1863" i="3"/>
  <c r="V1863" i="3" s="1"/>
  <c r="Q1863" i="3"/>
  <c r="P1863" i="3"/>
  <c r="O1863" i="3"/>
  <c r="N1863" i="3"/>
  <c r="M1863" i="3"/>
  <c r="L1863" i="3"/>
  <c r="K1863" i="3"/>
  <c r="H1863" i="3"/>
  <c r="G1863" i="3"/>
  <c r="F1863" i="3"/>
  <c r="AN1863" i="3" s="1"/>
  <c r="E1863" i="3"/>
  <c r="AM1863" i="3" s="1"/>
  <c r="C1863" i="3"/>
  <c r="AP1863" i="3" s="1"/>
  <c r="AI1862" i="3"/>
  <c r="AH1862" i="3"/>
  <c r="AG1862" i="3"/>
  <c r="AF1862" i="3"/>
  <c r="AE1862" i="3"/>
  <c r="AD1862" i="3"/>
  <c r="AC1862" i="3"/>
  <c r="U1862" i="3"/>
  <c r="T1862" i="3"/>
  <c r="S1862" i="3"/>
  <c r="R1862" i="3"/>
  <c r="V1862" i="3" s="1"/>
  <c r="Q1862" i="3"/>
  <c r="P1862" i="3"/>
  <c r="O1862" i="3"/>
  <c r="N1862" i="3"/>
  <c r="M1862" i="3"/>
  <c r="L1862" i="3"/>
  <c r="K1862" i="3"/>
  <c r="J1862" i="3"/>
  <c r="I1862" i="3"/>
  <c r="H1862" i="3"/>
  <c r="C1862" i="3"/>
  <c r="G1862" i="3" s="1"/>
  <c r="AO1861" i="3"/>
  <c r="AI1861" i="3"/>
  <c r="AH1861" i="3"/>
  <c r="AG1861" i="3"/>
  <c r="AF1861" i="3"/>
  <c r="AE1861" i="3"/>
  <c r="AD1861" i="3"/>
  <c r="AC1861" i="3"/>
  <c r="U1861" i="3"/>
  <c r="T1861" i="3"/>
  <c r="S1861" i="3"/>
  <c r="R1861" i="3"/>
  <c r="V1861" i="3" s="1"/>
  <c r="Q1861" i="3"/>
  <c r="P1861" i="3"/>
  <c r="O1861" i="3"/>
  <c r="N1861" i="3"/>
  <c r="M1861" i="3"/>
  <c r="L1861" i="3"/>
  <c r="K1861" i="3"/>
  <c r="C1861" i="3"/>
  <c r="AI1860" i="3"/>
  <c r="AH1860" i="3"/>
  <c r="AG1860" i="3"/>
  <c r="AF1860" i="3"/>
  <c r="AE1860" i="3"/>
  <c r="AD1860" i="3"/>
  <c r="AC1860" i="3"/>
  <c r="V1860" i="3"/>
  <c r="U1860" i="3"/>
  <c r="T1860" i="3"/>
  <c r="S1860" i="3"/>
  <c r="R1860" i="3"/>
  <c r="Q1860" i="3"/>
  <c r="P1860" i="3"/>
  <c r="O1860" i="3"/>
  <c r="N1860" i="3"/>
  <c r="M1860" i="3"/>
  <c r="L1860" i="3"/>
  <c r="K1860" i="3"/>
  <c r="C1860" i="3"/>
  <c r="AQ1860" i="3" s="1"/>
  <c r="AI1859" i="3"/>
  <c r="AH1859" i="3"/>
  <c r="AG1859" i="3"/>
  <c r="AF1859" i="3"/>
  <c r="AE1859" i="3"/>
  <c r="AD1859" i="3"/>
  <c r="AC1859" i="3"/>
  <c r="V1859" i="3"/>
  <c r="AL1859" i="3" s="1"/>
  <c r="U1859" i="3"/>
  <c r="T1859" i="3"/>
  <c r="S1859" i="3"/>
  <c r="R1859" i="3"/>
  <c r="Q1859" i="3"/>
  <c r="P1859" i="3"/>
  <c r="O1859" i="3"/>
  <c r="N1859" i="3"/>
  <c r="M1859" i="3"/>
  <c r="L1859" i="3"/>
  <c r="K1859" i="3"/>
  <c r="C1859" i="3"/>
  <c r="H1859" i="3" s="1"/>
  <c r="AM1858" i="3"/>
  <c r="AI1858" i="3"/>
  <c r="AH1858" i="3"/>
  <c r="AG1858" i="3"/>
  <c r="AF1858" i="3"/>
  <c r="AE1858" i="3"/>
  <c r="AD1858" i="3"/>
  <c r="AC1858" i="3"/>
  <c r="AB1858" i="3"/>
  <c r="V1858" i="3"/>
  <c r="AL1858" i="3" s="1"/>
  <c r="U1858" i="3"/>
  <c r="T1858" i="3"/>
  <c r="S1858" i="3"/>
  <c r="R1858" i="3"/>
  <c r="Q1858" i="3"/>
  <c r="P1858" i="3"/>
  <c r="O1858" i="3"/>
  <c r="N1858" i="3"/>
  <c r="M1858" i="3"/>
  <c r="L1858" i="3"/>
  <c r="K1858" i="3"/>
  <c r="I1858" i="3"/>
  <c r="E1858" i="3"/>
  <c r="AJ1858" i="3" s="1" a="1"/>
  <c r="AJ1858" i="3" s="1"/>
  <c r="D1858" i="3"/>
  <c r="C1858" i="3"/>
  <c r="AO1858" i="3" s="1"/>
  <c r="AI1857" i="3"/>
  <c r="AH1857" i="3"/>
  <c r="AG1857" i="3"/>
  <c r="AF1857" i="3"/>
  <c r="AE1857" i="3"/>
  <c r="AD1857" i="3"/>
  <c r="AC1857" i="3"/>
  <c r="U1857" i="3"/>
  <c r="T1857" i="3"/>
  <c r="S1857" i="3"/>
  <c r="R1857" i="3"/>
  <c r="V1857" i="3" s="1"/>
  <c r="AL1857" i="3" s="1"/>
  <c r="Q1857" i="3"/>
  <c r="P1857" i="3"/>
  <c r="O1857" i="3"/>
  <c r="N1857" i="3"/>
  <c r="M1857" i="3"/>
  <c r="L1857" i="3"/>
  <c r="K1857" i="3"/>
  <c r="I1857" i="3"/>
  <c r="H1857" i="3"/>
  <c r="C1857" i="3"/>
  <c r="AQ1857" i="3" s="1"/>
  <c r="AI1856" i="3"/>
  <c r="AH1856" i="3"/>
  <c r="AG1856" i="3"/>
  <c r="AF1856" i="3"/>
  <c r="AE1856" i="3"/>
  <c r="AD1856" i="3"/>
  <c r="AC1856" i="3"/>
  <c r="U1856" i="3"/>
  <c r="T1856" i="3"/>
  <c r="S1856" i="3"/>
  <c r="R1856" i="3"/>
  <c r="V1856" i="3" s="1"/>
  <c r="Q1856" i="3"/>
  <c r="P1856" i="3"/>
  <c r="O1856" i="3"/>
  <c r="N1856" i="3"/>
  <c r="M1856" i="3"/>
  <c r="L1856" i="3"/>
  <c r="K1856" i="3"/>
  <c r="J1856" i="3"/>
  <c r="G1856" i="3"/>
  <c r="C1856" i="3"/>
  <c r="I1856" i="3" s="1"/>
  <c r="AI1855" i="3"/>
  <c r="AH1855" i="3"/>
  <c r="AG1855" i="3"/>
  <c r="AF1855" i="3"/>
  <c r="AE1855" i="3"/>
  <c r="AD1855" i="3"/>
  <c r="AC1855" i="3"/>
  <c r="U1855" i="3"/>
  <c r="T1855" i="3"/>
  <c r="S1855" i="3"/>
  <c r="R1855" i="3"/>
  <c r="V1855" i="3" s="1"/>
  <c r="Q1855" i="3"/>
  <c r="P1855" i="3"/>
  <c r="O1855" i="3"/>
  <c r="N1855" i="3"/>
  <c r="M1855" i="3"/>
  <c r="L1855" i="3"/>
  <c r="K1855" i="3"/>
  <c r="J1855" i="3"/>
  <c r="H1855" i="3"/>
  <c r="C1855" i="3"/>
  <c r="AP1855" i="3" s="1"/>
  <c r="AL1854" i="3"/>
  <c r="AI1854" i="3"/>
  <c r="AH1854" i="3"/>
  <c r="AG1854" i="3"/>
  <c r="AF1854" i="3"/>
  <c r="AE1854" i="3"/>
  <c r="AD1854" i="3"/>
  <c r="AC1854" i="3"/>
  <c r="U1854" i="3"/>
  <c r="T1854" i="3"/>
  <c r="S1854" i="3"/>
  <c r="R1854" i="3"/>
  <c r="V1854" i="3" s="1"/>
  <c r="Q1854" i="3"/>
  <c r="P1854" i="3"/>
  <c r="O1854" i="3"/>
  <c r="N1854" i="3"/>
  <c r="M1854" i="3"/>
  <c r="L1854" i="3"/>
  <c r="K1854" i="3"/>
  <c r="H1854" i="3"/>
  <c r="C1854" i="3"/>
  <c r="G1854" i="3" s="1"/>
  <c r="AI1853" i="3"/>
  <c r="AH1853" i="3"/>
  <c r="AG1853" i="3"/>
  <c r="AF1853" i="3"/>
  <c r="AE1853" i="3"/>
  <c r="AD1853" i="3"/>
  <c r="AC1853" i="3"/>
  <c r="V1853" i="3"/>
  <c r="AK1853" i="3" s="1"/>
  <c r="U1853" i="3"/>
  <c r="T1853" i="3"/>
  <c r="S1853" i="3"/>
  <c r="R1853" i="3"/>
  <c r="Q1853" i="3"/>
  <c r="P1853" i="3"/>
  <c r="O1853" i="3"/>
  <c r="N1853" i="3"/>
  <c r="M1853" i="3"/>
  <c r="L1853" i="3"/>
  <c r="K1853" i="3"/>
  <c r="C1853" i="3"/>
  <c r="AI1852" i="3"/>
  <c r="AH1852" i="3"/>
  <c r="AG1852" i="3"/>
  <c r="AF1852" i="3"/>
  <c r="AE1852" i="3"/>
  <c r="AD1852" i="3"/>
  <c r="AC1852" i="3"/>
  <c r="U1852" i="3"/>
  <c r="T1852" i="3"/>
  <c r="S1852" i="3"/>
  <c r="R1852" i="3"/>
  <c r="V1852" i="3" s="1"/>
  <c r="Q1852" i="3"/>
  <c r="P1852" i="3"/>
  <c r="O1852" i="3"/>
  <c r="N1852" i="3"/>
  <c r="M1852" i="3"/>
  <c r="L1852" i="3"/>
  <c r="K1852" i="3"/>
  <c r="F1852" i="3"/>
  <c r="AN1852" i="3" s="1"/>
  <c r="C1852" i="3"/>
  <c r="AQ1852" i="3" s="1"/>
  <c r="AI1851" i="3"/>
  <c r="AH1851" i="3"/>
  <c r="AG1851" i="3"/>
  <c r="AF1851" i="3"/>
  <c r="AE1851" i="3"/>
  <c r="AD1851" i="3"/>
  <c r="AC1851" i="3"/>
  <c r="V1851" i="3"/>
  <c r="AL1851" i="3" s="1"/>
  <c r="U1851" i="3"/>
  <c r="T1851" i="3"/>
  <c r="S1851" i="3"/>
  <c r="R1851" i="3"/>
  <c r="Q1851" i="3"/>
  <c r="P1851" i="3"/>
  <c r="O1851" i="3"/>
  <c r="N1851" i="3"/>
  <c r="M1851" i="3"/>
  <c r="L1851" i="3"/>
  <c r="K1851" i="3"/>
  <c r="I1851" i="3"/>
  <c r="C1851" i="3"/>
  <c r="H1851" i="3" s="1"/>
  <c r="AQ1850" i="3"/>
  <c r="AP1850" i="3"/>
  <c r="AI1850" i="3"/>
  <c r="AH1850" i="3"/>
  <c r="AG1850" i="3"/>
  <c r="AF1850" i="3"/>
  <c r="AE1850" i="3"/>
  <c r="AD1850" i="3"/>
  <c r="AC1850" i="3"/>
  <c r="U1850" i="3"/>
  <c r="T1850" i="3"/>
  <c r="S1850" i="3"/>
  <c r="R1850" i="3"/>
  <c r="V1850" i="3" s="1"/>
  <c r="AL1850" i="3" s="1"/>
  <c r="Q1850" i="3"/>
  <c r="P1850" i="3"/>
  <c r="O1850" i="3"/>
  <c r="N1850" i="3"/>
  <c r="M1850" i="3"/>
  <c r="L1850" i="3"/>
  <c r="K1850" i="3"/>
  <c r="I1850" i="3"/>
  <c r="G1850" i="3"/>
  <c r="F1850" i="3"/>
  <c r="AN1850" i="3" s="1"/>
  <c r="C1850" i="3"/>
  <c r="AO1850" i="3" s="1"/>
  <c r="AP1849" i="3"/>
  <c r="AI1849" i="3"/>
  <c r="AH1849" i="3"/>
  <c r="AG1849" i="3"/>
  <c r="AF1849" i="3"/>
  <c r="AE1849" i="3"/>
  <c r="AD1849" i="3"/>
  <c r="AC1849" i="3"/>
  <c r="U1849" i="3"/>
  <c r="T1849" i="3"/>
  <c r="S1849" i="3"/>
  <c r="R1849" i="3"/>
  <c r="V1849" i="3" s="1"/>
  <c r="AL1849" i="3" s="1"/>
  <c r="Q1849" i="3"/>
  <c r="P1849" i="3"/>
  <c r="O1849" i="3"/>
  <c r="N1849" i="3"/>
  <c r="M1849" i="3"/>
  <c r="L1849" i="3"/>
  <c r="K1849" i="3"/>
  <c r="J1849" i="3"/>
  <c r="I1849" i="3"/>
  <c r="D1849" i="3"/>
  <c r="C1849" i="3"/>
  <c r="AQ1849" i="3" s="1"/>
  <c r="AI1848" i="3"/>
  <c r="AH1848" i="3"/>
  <c r="AG1848" i="3"/>
  <c r="AF1848" i="3"/>
  <c r="AE1848" i="3"/>
  <c r="AD1848" i="3"/>
  <c r="AC1848" i="3"/>
  <c r="U1848" i="3"/>
  <c r="T1848" i="3"/>
  <c r="S1848" i="3"/>
  <c r="R1848" i="3"/>
  <c r="V1848" i="3" s="1"/>
  <c r="Q1848" i="3"/>
  <c r="P1848" i="3"/>
  <c r="O1848" i="3"/>
  <c r="N1848" i="3"/>
  <c r="M1848" i="3"/>
  <c r="L1848" i="3"/>
  <c r="K1848" i="3"/>
  <c r="J1848" i="3"/>
  <c r="C1848" i="3"/>
  <c r="I1848" i="3" s="1"/>
  <c r="AI1847" i="3"/>
  <c r="AH1847" i="3"/>
  <c r="AG1847" i="3"/>
  <c r="AF1847" i="3"/>
  <c r="AE1847" i="3"/>
  <c r="AD1847" i="3"/>
  <c r="AC1847" i="3"/>
  <c r="AB1847" i="3"/>
  <c r="U1847" i="3"/>
  <c r="T1847" i="3"/>
  <c r="S1847" i="3"/>
  <c r="R1847" i="3"/>
  <c r="V1847" i="3" s="1"/>
  <c r="Q1847" i="3"/>
  <c r="P1847" i="3"/>
  <c r="O1847" i="3"/>
  <c r="N1847" i="3"/>
  <c r="M1847" i="3"/>
  <c r="L1847" i="3"/>
  <c r="K1847" i="3"/>
  <c r="J1847" i="3"/>
  <c r="E1847" i="3"/>
  <c r="AM1847" i="3" s="1"/>
  <c r="C1847" i="3"/>
  <c r="AP1847" i="3" s="1"/>
  <c r="AL1846" i="3"/>
  <c r="AI1846" i="3"/>
  <c r="AH1846" i="3"/>
  <c r="AG1846" i="3"/>
  <c r="AF1846" i="3"/>
  <c r="AE1846" i="3"/>
  <c r="AD1846" i="3"/>
  <c r="AC1846" i="3"/>
  <c r="U1846" i="3"/>
  <c r="T1846" i="3"/>
  <c r="S1846" i="3"/>
  <c r="R1846" i="3"/>
  <c r="V1846" i="3" s="1"/>
  <c r="Q1846" i="3"/>
  <c r="P1846" i="3"/>
  <c r="O1846" i="3"/>
  <c r="N1846" i="3"/>
  <c r="M1846" i="3"/>
  <c r="L1846" i="3"/>
  <c r="K1846" i="3"/>
  <c r="C1846" i="3"/>
  <c r="AI1845" i="3"/>
  <c r="AH1845" i="3"/>
  <c r="AG1845" i="3"/>
  <c r="AF1845" i="3"/>
  <c r="AE1845" i="3"/>
  <c r="AD1845" i="3"/>
  <c r="AC1845" i="3"/>
  <c r="V1845" i="3"/>
  <c r="AK1845" i="3" s="1"/>
  <c r="U1845" i="3"/>
  <c r="T1845" i="3"/>
  <c r="S1845" i="3"/>
  <c r="R1845" i="3"/>
  <c r="Q1845" i="3"/>
  <c r="P1845" i="3"/>
  <c r="O1845" i="3"/>
  <c r="N1845" i="3"/>
  <c r="M1845" i="3"/>
  <c r="L1845" i="3"/>
  <c r="K1845" i="3"/>
  <c r="C1845" i="3"/>
  <c r="AO1845" i="3" s="1"/>
  <c r="AI1844" i="3"/>
  <c r="AH1844" i="3"/>
  <c r="AG1844" i="3"/>
  <c r="AF1844" i="3"/>
  <c r="AE1844" i="3"/>
  <c r="AD1844" i="3"/>
  <c r="AC1844" i="3"/>
  <c r="U1844" i="3"/>
  <c r="T1844" i="3"/>
  <c r="S1844" i="3"/>
  <c r="R1844" i="3"/>
  <c r="V1844" i="3" s="1"/>
  <c r="Q1844" i="3"/>
  <c r="P1844" i="3"/>
  <c r="O1844" i="3"/>
  <c r="N1844" i="3"/>
  <c r="M1844" i="3"/>
  <c r="L1844" i="3"/>
  <c r="K1844" i="3"/>
  <c r="F1844" i="3"/>
  <c r="AN1844" i="3" s="1"/>
  <c r="C1844" i="3"/>
  <c r="AQ1844" i="3" s="1"/>
  <c r="AI1843" i="3"/>
  <c r="AH1843" i="3"/>
  <c r="AG1843" i="3"/>
  <c r="AF1843" i="3"/>
  <c r="AE1843" i="3"/>
  <c r="AD1843" i="3"/>
  <c r="AC1843" i="3"/>
  <c r="U1843" i="3"/>
  <c r="T1843" i="3"/>
  <c r="S1843" i="3"/>
  <c r="R1843" i="3"/>
  <c r="V1843" i="3" s="1"/>
  <c r="AL1843" i="3" s="1"/>
  <c r="Q1843" i="3"/>
  <c r="P1843" i="3"/>
  <c r="O1843" i="3"/>
  <c r="N1843" i="3"/>
  <c r="M1843" i="3"/>
  <c r="L1843" i="3"/>
  <c r="K1843" i="3"/>
  <c r="C1843" i="3"/>
  <c r="AQ1842" i="3"/>
  <c r="AI1842" i="3"/>
  <c r="AH1842" i="3"/>
  <c r="AG1842" i="3"/>
  <c r="AF1842" i="3"/>
  <c r="AE1842" i="3"/>
  <c r="AD1842" i="3"/>
  <c r="AC1842" i="3"/>
  <c r="U1842" i="3"/>
  <c r="T1842" i="3"/>
  <c r="S1842" i="3"/>
  <c r="R1842" i="3"/>
  <c r="V1842" i="3" s="1"/>
  <c r="AL1842" i="3" s="1"/>
  <c r="Q1842" i="3"/>
  <c r="P1842" i="3"/>
  <c r="O1842" i="3"/>
  <c r="N1842" i="3"/>
  <c r="M1842" i="3"/>
  <c r="L1842" i="3"/>
  <c r="K1842" i="3"/>
  <c r="I1842" i="3"/>
  <c r="G1842" i="3"/>
  <c r="C1842" i="3"/>
  <c r="AO1842" i="3" s="1"/>
  <c r="AK1841" i="3"/>
  <c r="AI1841" i="3"/>
  <c r="AH1841" i="3"/>
  <c r="AG1841" i="3"/>
  <c r="AF1841" i="3"/>
  <c r="AE1841" i="3"/>
  <c r="AD1841" i="3"/>
  <c r="AC1841" i="3"/>
  <c r="W1841" i="3" a="1"/>
  <c r="W1841" i="3" s="1"/>
  <c r="U1841" i="3"/>
  <c r="T1841" i="3"/>
  <c r="S1841" i="3"/>
  <c r="R1841" i="3"/>
  <c r="V1841" i="3" s="1"/>
  <c r="AL1841" i="3" s="1"/>
  <c r="Q1841" i="3"/>
  <c r="P1841" i="3"/>
  <c r="O1841" i="3"/>
  <c r="N1841" i="3"/>
  <c r="M1841" i="3"/>
  <c r="L1841" i="3"/>
  <c r="K1841" i="3"/>
  <c r="D1841" i="3"/>
  <c r="C1841" i="3"/>
  <c r="AQ1841" i="3" s="1"/>
  <c r="AI1840" i="3"/>
  <c r="AH1840" i="3"/>
  <c r="AG1840" i="3"/>
  <c r="AF1840" i="3"/>
  <c r="AE1840" i="3"/>
  <c r="AD1840" i="3"/>
  <c r="AC1840" i="3"/>
  <c r="U1840" i="3"/>
  <c r="T1840" i="3"/>
  <c r="S1840" i="3"/>
  <c r="R1840" i="3"/>
  <c r="V1840" i="3" s="1"/>
  <c r="Q1840" i="3"/>
  <c r="P1840" i="3"/>
  <c r="O1840" i="3"/>
  <c r="N1840" i="3"/>
  <c r="M1840" i="3"/>
  <c r="L1840" i="3"/>
  <c r="K1840" i="3"/>
  <c r="G1840" i="3"/>
  <c r="C1840" i="3"/>
  <c r="I1840" i="3" s="1"/>
  <c r="AI1839" i="3"/>
  <c r="AH1839" i="3"/>
  <c r="AG1839" i="3"/>
  <c r="AF1839" i="3"/>
  <c r="AE1839" i="3"/>
  <c r="AD1839" i="3"/>
  <c r="AC1839" i="3"/>
  <c r="U1839" i="3"/>
  <c r="T1839" i="3"/>
  <c r="S1839" i="3"/>
  <c r="R1839" i="3"/>
  <c r="V1839" i="3" s="1"/>
  <c r="Q1839" i="3"/>
  <c r="P1839" i="3"/>
  <c r="O1839" i="3"/>
  <c r="N1839" i="3"/>
  <c r="M1839" i="3"/>
  <c r="L1839" i="3"/>
  <c r="K1839" i="3"/>
  <c r="E1839" i="3"/>
  <c r="C1839" i="3"/>
  <c r="AP1839" i="3" s="1"/>
  <c r="AI1838" i="3"/>
  <c r="AH1838" i="3"/>
  <c r="AG1838" i="3"/>
  <c r="AF1838" i="3"/>
  <c r="AE1838" i="3"/>
  <c r="AD1838" i="3"/>
  <c r="AC1838" i="3"/>
  <c r="U1838" i="3"/>
  <c r="T1838" i="3"/>
  <c r="S1838" i="3"/>
  <c r="R1838" i="3"/>
  <c r="V1838" i="3" s="1"/>
  <c r="AL1838" i="3" s="1"/>
  <c r="Q1838" i="3"/>
  <c r="P1838" i="3"/>
  <c r="O1838" i="3"/>
  <c r="N1838" i="3"/>
  <c r="M1838" i="3"/>
  <c r="L1838" i="3"/>
  <c r="K1838" i="3"/>
  <c r="J1838" i="3"/>
  <c r="I1838" i="3"/>
  <c r="H1838" i="3"/>
  <c r="C1838" i="3"/>
  <c r="G1838" i="3" s="1"/>
  <c r="AI1837" i="3"/>
  <c r="AH1837" i="3"/>
  <c r="AG1837" i="3"/>
  <c r="AF1837" i="3"/>
  <c r="AE1837" i="3"/>
  <c r="AD1837" i="3"/>
  <c r="AC1837" i="3"/>
  <c r="U1837" i="3"/>
  <c r="T1837" i="3"/>
  <c r="S1837" i="3"/>
  <c r="R1837" i="3"/>
  <c r="V1837" i="3" s="1"/>
  <c r="Q1837" i="3"/>
  <c r="P1837" i="3"/>
  <c r="O1837" i="3"/>
  <c r="N1837" i="3"/>
  <c r="M1837" i="3"/>
  <c r="L1837" i="3"/>
  <c r="K1837" i="3"/>
  <c r="C1837" i="3"/>
  <c r="AO1837" i="3" s="1"/>
  <c r="AI1836" i="3"/>
  <c r="AH1836" i="3"/>
  <c r="AG1836" i="3"/>
  <c r="AF1836" i="3"/>
  <c r="AE1836" i="3"/>
  <c r="AD1836" i="3"/>
  <c r="AC1836" i="3"/>
  <c r="V1836" i="3"/>
  <c r="U1836" i="3"/>
  <c r="T1836" i="3"/>
  <c r="S1836" i="3"/>
  <c r="R1836" i="3"/>
  <c r="Q1836" i="3"/>
  <c r="P1836" i="3"/>
  <c r="O1836" i="3"/>
  <c r="N1836" i="3"/>
  <c r="M1836" i="3"/>
  <c r="L1836" i="3"/>
  <c r="K1836" i="3"/>
  <c r="F1836" i="3"/>
  <c r="AN1836" i="3" s="1"/>
  <c r="C1836" i="3"/>
  <c r="AQ1836" i="3" s="1"/>
  <c r="AI1835" i="3"/>
  <c r="AH1835" i="3"/>
  <c r="AG1835" i="3"/>
  <c r="AF1835" i="3"/>
  <c r="AE1835" i="3"/>
  <c r="AD1835" i="3"/>
  <c r="AC1835" i="3"/>
  <c r="V1835" i="3"/>
  <c r="AL1835" i="3" s="1"/>
  <c r="U1835" i="3"/>
  <c r="T1835" i="3"/>
  <c r="S1835" i="3"/>
  <c r="R1835" i="3"/>
  <c r="Q1835" i="3"/>
  <c r="P1835" i="3"/>
  <c r="O1835" i="3"/>
  <c r="N1835" i="3"/>
  <c r="M1835" i="3"/>
  <c r="L1835" i="3"/>
  <c r="K1835" i="3"/>
  <c r="F1835" i="3"/>
  <c r="AN1835" i="3" s="1"/>
  <c r="C1835" i="3"/>
  <c r="H1835" i="3" s="1"/>
  <c r="AP1834" i="3"/>
  <c r="AI1834" i="3"/>
  <c r="AH1834" i="3"/>
  <c r="AG1834" i="3"/>
  <c r="AF1834" i="3"/>
  <c r="AE1834" i="3"/>
  <c r="AD1834" i="3"/>
  <c r="AC1834" i="3"/>
  <c r="V1834" i="3"/>
  <c r="AL1834" i="3" s="1"/>
  <c r="U1834" i="3"/>
  <c r="T1834" i="3"/>
  <c r="S1834" i="3"/>
  <c r="R1834" i="3"/>
  <c r="Q1834" i="3"/>
  <c r="P1834" i="3"/>
  <c r="O1834" i="3"/>
  <c r="N1834" i="3"/>
  <c r="M1834" i="3"/>
  <c r="L1834" i="3"/>
  <c r="K1834" i="3"/>
  <c r="E1834" i="3"/>
  <c r="AJ1834" i="3" s="1" a="1"/>
  <c r="AJ1834" i="3" s="1"/>
  <c r="C1834" i="3"/>
  <c r="AO1834" i="3" s="1"/>
  <c r="AP1833" i="3"/>
  <c r="AK1833" i="3"/>
  <c r="AI1833" i="3"/>
  <c r="AH1833" i="3"/>
  <c r="AG1833" i="3"/>
  <c r="AF1833" i="3"/>
  <c r="AE1833" i="3"/>
  <c r="AD1833" i="3"/>
  <c r="AC1833" i="3"/>
  <c r="W1833" i="3" a="1"/>
  <c r="W1833" i="3" s="1"/>
  <c r="U1833" i="3"/>
  <c r="T1833" i="3"/>
  <c r="S1833" i="3"/>
  <c r="R1833" i="3"/>
  <c r="V1833" i="3" s="1"/>
  <c r="AL1833" i="3" s="1"/>
  <c r="Q1833" i="3"/>
  <c r="P1833" i="3"/>
  <c r="O1833" i="3"/>
  <c r="N1833" i="3"/>
  <c r="M1833" i="3"/>
  <c r="L1833" i="3"/>
  <c r="K1833" i="3"/>
  <c r="J1833" i="3"/>
  <c r="I1833" i="3"/>
  <c r="H1833" i="3"/>
  <c r="G1833" i="3"/>
  <c r="D1833" i="3"/>
  <c r="C1833" i="3"/>
  <c r="F1833" i="3" s="1"/>
  <c r="AN1833" i="3" s="1"/>
  <c r="AI1832" i="3"/>
  <c r="AH1832" i="3"/>
  <c r="AG1832" i="3"/>
  <c r="AF1832" i="3"/>
  <c r="AE1832" i="3"/>
  <c r="AD1832" i="3"/>
  <c r="AC1832" i="3"/>
  <c r="U1832" i="3"/>
  <c r="T1832" i="3"/>
  <c r="S1832" i="3"/>
  <c r="R1832" i="3"/>
  <c r="V1832" i="3" s="1"/>
  <c r="Q1832" i="3"/>
  <c r="P1832" i="3"/>
  <c r="O1832" i="3"/>
  <c r="N1832" i="3"/>
  <c r="M1832" i="3"/>
  <c r="L1832" i="3"/>
  <c r="K1832" i="3"/>
  <c r="J1832" i="3"/>
  <c r="C1832" i="3"/>
  <c r="I1832" i="3" s="1"/>
  <c r="AQ1831" i="3"/>
  <c r="AI1831" i="3"/>
  <c r="AH1831" i="3"/>
  <c r="AG1831" i="3"/>
  <c r="AF1831" i="3"/>
  <c r="AE1831" i="3"/>
  <c r="AD1831" i="3"/>
  <c r="AC1831" i="3"/>
  <c r="U1831" i="3"/>
  <c r="T1831" i="3"/>
  <c r="S1831" i="3"/>
  <c r="R1831" i="3"/>
  <c r="V1831" i="3" s="1"/>
  <c r="Q1831" i="3"/>
  <c r="P1831" i="3"/>
  <c r="O1831" i="3"/>
  <c r="N1831" i="3"/>
  <c r="M1831" i="3"/>
  <c r="L1831" i="3"/>
  <c r="K1831" i="3"/>
  <c r="G1831" i="3"/>
  <c r="F1831" i="3"/>
  <c r="AN1831" i="3" s="1"/>
  <c r="E1831" i="3"/>
  <c r="AM1831" i="3" s="1"/>
  <c r="C1831" i="3"/>
  <c r="AP1831" i="3" s="1"/>
  <c r="AI1830" i="3"/>
  <c r="AH1830" i="3"/>
  <c r="AG1830" i="3"/>
  <c r="AF1830" i="3"/>
  <c r="AE1830" i="3"/>
  <c r="AD1830" i="3"/>
  <c r="AC1830" i="3"/>
  <c r="U1830" i="3"/>
  <c r="T1830" i="3"/>
  <c r="S1830" i="3"/>
  <c r="R1830" i="3"/>
  <c r="V1830" i="3" s="1"/>
  <c r="AL1830" i="3" s="1"/>
  <c r="Q1830" i="3"/>
  <c r="P1830" i="3"/>
  <c r="O1830" i="3"/>
  <c r="N1830" i="3"/>
  <c r="M1830" i="3"/>
  <c r="L1830" i="3"/>
  <c r="K1830" i="3"/>
  <c r="J1830" i="3"/>
  <c r="I1830" i="3"/>
  <c r="H1830" i="3"/>
  <c r="C1830" i="3"/>
  <c r="G1830" i="3" s="1"/>
  <c r="AO1829" i="3"/>
  <c r="AI1829" i="3"/>
  <c r="AH1829" i="3"/>
  <c r="AG1829" i="3"/>
  <c r="AF1829" i="3"/>
  <c r="AE1829" i="3"/>
  <c r="AD1829" i="3"/>
  <c r="AC1829" i="3"/>
  <c r="U1829" i="3"/>
  <c r="T1829" i="3"/>
  <c r="S1829" i="3"/>
  <c r="R1829" i="3"/>
  <c r="V1829" i="3" s="1"/>
  <c r="Q1829" i="3"/>
  <c r="P1829" i="3"/>
  <c r="O1829" i="3"/>
  <c r="N1829" i="3"/>
  <c r="M1829" i="3"/>
  <c r="L1829" i="3"/>
  <c r="K1829" i="3"/>
  <c r="C1829" i="3"/>
  <c r="AI1828" i="3"/>
  <c r="AH1828" i="3"/>
  <c r="AG1828" i="3"/>
  <c r="AF1828" i="3"/>
  <c r="AE1828" i="3"/>
  <c r="AD1828" i="3"/>
  <c r="AC1828" i="3"/>
  <c r="U1828" i="3"/>
  <c r="T1828" i="3"/>
  <c r="S1828" i="3"/>
  <c r="R1828" i="3"/>
  <c r="V1828" i="3" s="1"/>
  <c r="Q1828" i="3"/>
  <c r="P1828" i="3"/>
  <c r="O1828" i="3"/>
  <c r="N1828" i="3"/>
  <c r="M1828" i="3"/>
  <c r="L1828" i="3"/>
  <c r="K1828" i="3"/>
  <c r="C1828" i="3"/>
  <c r="AQ1828" i="3" s="1"/>
  <c r="AI1827" i="3"/>
  <c r="AH1827" i="3"/>
  <c r="AG1827" i="3"/>
  <c r="AF1827" i="3"/>
  <c r="AE1827" i="3"/>
  <c r="AD1827" i="3"/>
  <c r="AC1827" i="3"/>
  <c r="V1827" i="3"/>
  <c r="AL1827" i="3" s="1"/>
  <c r="U1827" i="3"/>
  <c r="T1827" i="3"/>
  <c r="S1827" i="3"/>
  <c r="R1827" i="3"/>
  <c r="Q1827" i="3"/>
  <c r="P1827" i="3"/>
  <c r="O1827" i="3"/>
  <c r="N1827" i="3"/>
  <c r="M1827" i="3"/>
  <c r="L1827" i="3"/>
  <c r="K1827" i="3"/>
  <c r="C1827" i="3"/>
  <c r="H1827" i="3" s="1"/>
  <c r="AI1826" i="3"/>
  <c r="AH1826" i="3"/>
  <c r="AG1826" i="3"/>
  <c r="AF1826" i="3"/>
  <c r="AE1826" i="3"/>
  <c r="AD1826" i="3"/>
  <c r="AC1826" i="3"/>
  <c r="V1826" i="3"/>
  <c r="AL1826" i="3" s="1"/>
  <c r="U1826" i="3"/>
  <c r="T1826" i="3"/>
  <c r="S1826" i="3"/>
  <c r="R1826" i="3"/>
  <c r="Q1826" i="3"/>
  <c r="P1826" i="3"/>
  <c r="O1826" i="3"/>
  <c r="N1826" i="3"/>
  <c r="M1826" i="3"/>
  <c r="L1826" i="3"/>
  <c r="K1826" i="3"/>
  <c r="E1826" i="3"/>
  <c r="AJ1826" i="3" s="1" a="1"/>
  <c r="AJ1826" i="3" s="1"/>
  <c r="C1826" i="3"/>
  <c r="AO1826" i="3" s="1"/>
  <c r="AP1825" i="3"/>
  <c r="AK1825" i="3"/>
  <c r="AI1825" i="3"/>
  <c r="AH1825" i="3"/>
  <c r="AG1825" i="3"/>
  <c r="AF1825" i="3"/>
  <c r="AE1825" i="3"/>
  <c r="AD1825" i="3"/>
  <c r="AC1825" i="3"/>
  <c r="W1825" i="3" a="1"/>
  <c r="W1825" i="3" s="1"/>
  <c r="U1825" i="3"/>
  <c r="T1825" i="3"/>
  <c r="S1825" i="3"/>
  <c r="R1825" i="3"/>
  <c r="V1825" i="3" s="1"/>
  <c r="AL1825" i="3" s="1"/>
  <c r="Q1825" i="3"/>
  <c r="P1825" i="3"/>
  <c r="O1825" i="3"/>
  <c r="N1825" i="3"/>
  <c r="M1825" i="3"/>
  <c r="L1825" i="3"/>
  <c r="K1825" i="3"/>
  <c r="D1825" i="3"/>
  <c r="C1825" i="3"/>
  <c r="F1825" i="3" s="1"/>
  <c r="AN1825" i="3" s="1"/>
  <c r="AI1824" i="3"/>
  <c r="AH1824" i="3"/>
  <c r="AG1824" i="3"/>
  <c r="AF1824" i="3"/>
  <c r="AE1824" i="3"/>
  <c r="AD1824" i="3"/>
  <c r="AC1824" i="3"/>
  <c r="U1824" i="3"/>
  <c r="T1824" i="3"/>
  <c r="S1824" i="3"/>
  <c r="R1824" i="3"/>
  <c r="V1824" i="3" s="1"/>
  <c r="Q1824" i="3"/>
  <c r="P1824" i="3"/>
  <c r="O1824" i="3"/>
  <c r="N1824" i="3"/>
  <c r="M1824" i="3"/>
  <c r="L1824" i="3"/>
  <c r="K1824" i="3"/>
  <c r="J1824" i="3"/>
  <c r="G1824" i="3"/>
  <c r="C1824" i="3"/>
  <c r="I1824" i="3" s="1"/>
  <c r="AN1823" i="3"/>
  <c r="AI1823" i="3"/>
  <c r="AH1823" i="3"/>
  <c r="AG1823" i="3"/>
  <c r="AF1823" i="3"/>
  <c r="AE1823" i="3"/>
  <c r="AD1823" i="3"/>
  <c r="AC1823" i="3"/>
  <c r="AB1823" i="3"/>
  <c r="U1823" i="3"/>
  <c r="T1823" i="3"/>
  <c r="S1823" i="3"/>
  <c r="R1823" i="3"/>
  <c r="V1823" i="3" s="1"/>
  <c r="Q1823" i="3"/>
  <c r="P1823" i="3"/>
  <c r="O1823" i="3"/>
  <c r="N1823" i="3"/>
  <c r="M1823" i="3"/>
  <c r="L1823" i="3"/>
  <c r="K1823" i="3"/>
  <c r="F1823" i="3"/>
  <c r="C1823" i="3"/>
  <c r="AP1823" i="3" s="1"/>
  <c r="AQ1822" i="3"/>
  <c r="AL1822" i="3"/>
  <c r="AI1822" i="3"/>
  <c r="AH1822" i="3"/>
  <c r="AG1822" i="3"/>
  <c r="AF1822" i="3"/>
  <c r="AE1822" i="3"/>
  <c r="AD1822" i="3"/>
  <c r="AC1822" i="3"/>
  <c r="U1822" i="3"/>
  <c r="T1822" i="3"/>
  <c r="S1822" i="3"/>
  <c r="R1822" i="3"/>
  <c r="V1822" i="3" s="1"/>
  <c r="Q1822" i="3"/>
  <c r="P1822" i="3"/>
  <c r="O1822" i="3"/>
  <c r="N1822" i="3"/>
  <c r="M1822" i="3"/>
  <c r="L1822" i="3"/>
  <c r="K1822" i="3"/>
  <c r="E1822" i="3"/>
  <c r="AJ1822" i="3" s="1" a="1"/>
  <c r="AJ1822" i="3" s="1"/>
  <c r="C1822" i="3"/>
  <c r="G1822" i="3" s="1"/>
  <c r="AI1821" i="3"/>
  <c r="AH1821" i="3"/>
  <c r="AG1821" i="3"/>
  <c r="AF1821" i="3"/>
  <c r="AE1821" i="3"/>
  <c r="AD1821" i="3"/>
  <c r="AC1821" i="3"/>
  <c r="U1821" i="3"/>
  <c r="T1821" i="3"/>
  <c r="S1821" i="3"/>
  <c r="R1821" i="3"/>
  <c r="V1821" i="3" s="1"/>
  <c r="Q1821" i="3"/>
  <c r="P1821" i="3"/>
  <c r="O1821" i="3"/>
  <c r="N1821" i="3"/>
  <c r="M1821" i="3"/>
  <c r="L1821" i="3"/>
  <c r="K1821" i="3"/>
  <c r="C1821" i="3"/>
  <c r="AO1821" i="3" s="1"/>
  <c r="AI1820" i="3"/>
  <c r="AH1820" i="3"/>
  <c r="AG1820" i="3"/>
  <c r="AF1820" i="3"/>
  <c r="AE1820" i="3"/>
  <c r="AD1820" i="3"/>
  <c r="AC1820" i="3"/>
  <c r="U1820" i="3"/>
  <c r="T1820" i="3"/>
  <c r="S1820" i="3"/>
  <c r="R1820" i="3"/>
  <c r="V1820" i="3" s="1"/>
  <c r="Q1820" i="3"/>
  <c r="P1820" i="3"/>
  <c r="O1820" i="3"/>
  <c r="N1820" i="3"/>
  <c r="M1820" i="3"/>
  <c r="L1820" i="3"/>
  <c r="K1820" i="3"/>
  <c r="F1820" i="3"/>
  <c r="AN1820" i="3" s="1"/>
  <c r="C1820" i="3"/>
  <c r="AQ1820" i="3" s="1"/>
  <c r="AI1819" i="3"/>
  <c r="AH1819" i="3"/>
  <c r="AG1819" i="3"/>
  <c r="AF1819" i="3"/>
  <c r="AE1819" i="3"/>
  <c r="AD1819" i="3"/>
  <c r="AC1819" i="3"/>
  <c r="U1819" i="3"/>
  <c r="T1819" i="3"/>
  <c r="S1819" i="3"/>
  <c r="R1819" i="3"/>
  <c r="V1819" i="3" s="1"/>
  <c r="AL1819" i="3" s="1"/>
  <c r="Q1819" i="3"/>
  <c r="P1819" i="3"/>
  <c r="O1819" i="3"/>
  <c r="N1819" i="3"/>
  <c r="M1819" i="3"/>
  <c r="L1819" i="3"/>
  <c r="K1819" i="3"/>
  <c r="I1819" i="3"/>
  <c r="G1819" i="3"/>
  <c r="F1819" i="3"/>
  <c r="AN1819" i="3" s="1"/>
  <c r="C1819" i="3"/>
  <c r="H1819" i="3" s="1"/>
  <c r="AI1818" i="3"/>
  <c r="AH1818" i="3"/>
  <c r="AG1818" i="3"/>
  <c r="AF1818" i="3"/>
  <c r="AE1818" i="3"/>
  <c r="AD1818" i="3"/>
  <c r="AC1818" i="3"/>
  <c r="U1818" i="3"/>
  <c r="T1818" i="3"/>
  <c r="S1818" i="3"/>
  <c r="R1818" i="3"/>
  <c r="V1818" i="3" s="1"/>
  <c r="Q1818" i="3"/>
  <c r="P1818" i="3"/>
  <c r="O1818" i="3"/>
  <c r="N1818" i="3"/>
  <c r="M1818" i="3"/>
  <c r="L1818" i="3"/>
  <c r="K1818" i="3"/>
  <c r="C1818" i="3"/>
  <c r="AP1817" i="3"/>
  <c r="AI1817" i="3"/>
  <c r="AH1817" i="3"/>
  <c r="AG1817" i="3"/>
  <c r="AF1817" i="3"/>
  <c r="AE1817" i="3"/>
  <c r="AD1817" i="3"/>
  <c r="AC1817" i="3"/>
  <c r="U1817" i="3"/>
  <c r="T1817" i="3"/>
  <c r="S1817" i="3"/>
  <c r="R1817" i="3"/>
  <c r="V1817" i="3" s="1"/>
  <c r="AL1817" i="3" s="1"/>
  <c r="Q1817" i="3"/>
  <c r="P1817" i="3"/>
  <c r="O1817" i="3"/>
  <c r="N1817" i="3"/>
  <c r="M1817" i="3"/>
  <c r="L1817" i="3"/>
  <c r="K1817" i="3"/>
  <c r="D1817" i="3"/>
  <c r="C1817" i="3"/>
  <c r="F1817" i="3" s="1"/>
  <c r="AN1817" i="3" s="1"/>
  <c r="AI1816" i="3"/>
  <c r="AH1816" i="3"/>
  <c r="AG1816" i="3"/>
  <c r="AF1816" i="3"/>
  <c r="AE1816" i="3"/>
  <c r="AD1816" i="3"/>
  <c r="AC1816" i="3"/>
  <c r="U1816" i="3"/>
  <c r="T1816" i="3"/>
  <c r="S1816" i="3"/>
  <c r="R1816" i="3"/>
  <c r="V1816" i="3" s="1"/>
  <c r="Q1816" i="3"/>
  <c r="P1816" i="3"/>
  <c r="O1816" i="3"/>
  <c r="N1816" i="3"/>
  <c r="M1816" i="3"/>
  <c r="L1816" i="3"/>
  <c r="K1816" i="3"/>
  <c r="J1816" i="3"/>
  <c r="C1816" i="3"/>
  <c r="I1816" i="3" s="1"/>
  <c r="AI1815" i="3"/>
  <c r="AH1815" i="3"/>
  <c r="AG1815" i="3"/>
  <c r="AF1815" i="3"/>
  <c r="AE1815" i="3"/>
  <c r="AD1815" i="3"/>
  <c r="AC1815" i="3"/>
  <c r="U1815" i="3"/>
  <c r="T1815" i="3"/>
  <c r="S1815" i="3"/>
  <c r="R1815" i="3"/>
  <c r="V1815" i="3" s="1"/>
  <c r="Q1815" i="3"/>
  <c r="P1815" i="3"/>
  <c r="O1815" i="3"/>
  <c r="N1815" i="3"/>
  <c r="M1815" i="3"/>
  <c r="L1815" i="3"/>
  <c r="K1815" i="3"/>
  <c r="J1815" i="3"/>
  <c r="E1815" i="3"/>
  <c r="AM1815" i="3" s="1"/>
  <c r="C1815" i="3"/>
  <c r="AP1815" i="3" s="1"/>
  <c r="AI1814" i="3"/>
  <c r="AH1814" i="3"/>
  <c r="AG1814" i="3"/>
  <c r="AF1814" i="3"/>
  <c r="AE1814" i="3"/>
  <c r="AD1814" i="3"/>
  <c r="AC1814" i="3"/>
  <c r="U1814" i="3"/>
  <c r="T1814" i="3"/>
  <c r="S1814" i="3"/>
  <c r="R1814" i="3"/>
  <c r="V1814" i="3" s="1"/>
  <c r="Q1814" i="3"/>
  <c r="P1814" i="3"/>
  <c r="O1814" i="3"/>
  <c r="N1814" i="3"/>
  <c r="M1814" i="3"/>
  <c r="L1814" i="3"/>
  <c r="K1814" i="3"/>
  <c r="H1814" i="3"/>
  <c r="C1814" i="3"/>
  <c r="G1814" i="3" s="1"/>
  <c r="AI1813" i="3"/>
  <c r="AH1813" i="3"/>
  <c r="AG1813" i="3"/>
  <c r="AF1813" i="3"/>
  <c r="AE1813" i="3"/>
  <c r="AD1813" i="3"/>
  <c r="AC1813" i="3"/>
  <c r="U1813" i="3"/>
  <c r="T1813" i="3"/>
  <c r="S1813" i="3"/>
  <c r="R1813" i="3"/>
  <c r="V1813" i="3" s="1"/>
  <c r="Q1813" i="3"/>
  <c r="P1813" i="3"/>
  <c r="O1813" i="3"/>
  <c r="N1813" i="3"/>
  <c r="M1813" i="3"/>
  <c r="L1813" i="3"/>
  <c r="K1813" i="3"/>
  <c r="C1813" i="3"/>
  <c r="AO1813" i="3" s="1"/>
  <c r="AI1812" i="3"/>
  <c r="AH1812" i="3"/>
  <c r="AG1812" i="3"/>
  <c r="AF1812" i="3"/>
  <c r="AE1812" i="3"/>
  <c r="AD1812" i="3"/>
  <c r="AC1812" i="3"/>
  <c r="V1812" i="3"/>
  <c r="U1812" i="3"/>
  <c r="T1812" i="3"/>
  <c r="S1812" i="3"/>
  <c r="R1812" i="3"/>
  <c r="Q1812" i="3"/>
  <c r="P1812" i="3"/>
  <c r="O1812" i="3"/>
  <c r="N1812" i="3"/>
  <c r="M1812" i="3"/>
  <c r="L1812" i="3"/>
  <c r="K1812" i="3"/>
  <c r="C1812" i="3"/>
  <c r="AQ1812" i="3" s="1"/>
  <c r="AI1811" i="3"/>
  <c r="AH1811" i="3"/>
  <c r="AG1811" i="3"/>
  <c r="AF1811" i="3"/>
  <c r="AE1811" i="3"/>
  <c r="AD1811" i="3"/>
  <c r="AC1811" i="3"/>
  <c r="U1811" i="3"/>
  <c r="T1811" i="3"/>
  <c r="S1811" i="3"/>
  <c r="R1811" i="3"/>
  <c r="V1811" i="3" s="1"/>
  <c r="AL1811" i="3" s="1"/>
  <c r="Q1811" i="3"/>
  <c r="P1811" i="3"/>
  <c r="O1811" i="3"/>
  <c r="N1811" i="3"/>
  <c r="M1811" i="3"/>
  <c r="L1811" i="3"/>
  <c r="K1811" i="3"/>
  <c r="I1811" i="3"/>
  <c r="F1811" i="3"/>
  <c r="AN1811" i="3" s="1"/>
  <c r="D1811" i="3"/>
  <c r="C1811" i="3"/>
  <c r="H1811" i="3" s="1"/>
  <c r="AP1810" i="3"/>
  <c r="AI1810" i="3"/>
  <c r="AH1810" i="3"/>
  <c r="AG1810" i="3"/>
  <c r="AF1810" i="3"/>
  <c r="AE1810" i="3"/>
  <c r="AD1810" i="3"/>
  <c r="AC1810" i="3"/>
  <c r="U1810" i="3"/>
  <c r="T1810" i="3"/>
  <c r="S1810" i="3"/>
  <c r="R1810" i="3"/>
  <c r="V1810" i="3" s="1"/>
  <c r="Q1810" i="3"/>
  <c r="P1810" i="3"/>
  <c r="O1810" i="3"/>
  <c r="N1810" i="3"/>
  <c r="M1810" i="3"/>
  <c r="L1810" i="3"/>
  <c r="K1810" i="3"/>
  <c r="I1810" i="3"/>
  <c r="D1810" i="3"/>
  <c r="C1810" i="3"/>
  <c r="AO1810" i="3" s="1"/>
  <c r="AI1809" i="3"/>
  <c r="AH1809" i="3"/>
  <c r="AG1809" i="3"/>
  <c r="AF1809" i="3"/>
  <c r="AE1809" i="3"/>
  <c r="AD1809" i="3"/>
  <c r="AC1809" i="3"/>
  <c r="U1809" i="3"/>
  <c r="T1809" i="3"/>
  <c r="S1809" i="3"/>
  <c r="R1809" i="3"/>
  <c r="V1809" i="3" s="1"/>
  <c r="Q1809" i="3"/>
  <c r="P1809" i="3"/>
  <c r="O1809" i="3"/>
  <c r="N1809" i="3"/>
  <c r="M1809" i="3"/>
  <c r="L1809" i="3"/>
  <c r="K1809" i="3"/>
  <c r="J1809" i="3"/>
  <c r="G1809" i="3"/>
  <c r="C1809" i="3"/>
  <c r="AQ1809" i="3" s="1"/>
  <c r="AI1808" i="3"/>
  <c r="AH1808" i="3"/>
  <c r="AG1808" i="3"/>
  <c r="AF1808" i="3"/>
  <c r="AE1808" i="3"/>
  <c r="AD1808" i="3"/>
  <c r="AC1808" i="3"/>
  <c r="U1808" i="3"/>
  <c r="T1808" i="3"/>
  <c r="S1808" i="3"/>
  <c r="R1808" i="3"/>
  <c r="V1808" i="3" s="1"/>
  <c r="Q1808" i="3"/>
  <c r="P1808" i="3"/>
  <c r="O1808" i="3"/>
  <c r="N1808" i="3"/>
  <c r="M1808" i="3"/>
  <c r="L1808" i="3"/>
  <c r="K1808" i="3"/>
  <c r="J1808" i="3"/>
  <c r="G1808" i="3"/>
  <c r="C1808" i="3"/>
  <c r="I1808" i="3" s="1"/>
  <c r="AI1807" i="3"/>
  <c r="AH1807" i="3"/>
  <c r="AG1807" i="3"/>
  <c r="AF1807" i="3"/>
  <c r="AE1807" i="3"/>
  <c r="AD1807" i="3"/>
  <c r="AC1807" i="3"/>
  <c r="U1807" i="3"/>
  <c r="T1807" i="3"/>
  <c r="S1807" i="3"/>
  <c r="R1807" i="3"/>
  <c r="V1807" i="3" s="1"/>
  <c r="Q1807" i="3"/>
  <c r="P1807" i="3"/>
  <c r="O1807" i="3"/>
  <c r="N1807" i="3"/>
  <c r="M1807" i="3"/>
  <c r="L1807" i="3"/>
  <c r="K1807" i="3"/>
  <c r="E1807" i="3"/>
  <c r="AM1807" i="3" s="1"/>
  <c r="C1807" i="3"/>
  <c r="AP1807" i="3" s="1"/>
  <c r="AI1806" i="3"/>
  <c r="AH1806" i="3"/>
  <c r="AG1806" i="3"/>
  <c r="AF1806" i="3"/>
  <c r="AE1806" i="3"/>
  <c r="AD1806" i="3"/>
  <c r="AC1806" i="3"/>
  <c r="U1806" i="3"/>
  <c r="T1806" i="3"/>
  <c r="S1806" i="3"/>
  <c r="R1806" i="3"/>
  <c r="V1806" i="3" s="1"/>
  <c r="Q1806" i="3"/>
  <c r="P1806" i="3"/>
  <c r="O1806" i="3"/>
  <c r="N1806" i="3"/>
  <c r="M1806" i="3"/>
  <c r="L1806" i="3"/>
  <c r="K1806" i="3"/>
  <c r="H1806" i="3"/>
  <c r="E1806" i="3"/>
  <c r="AJ1806" i="3" s="1" a="1"/>
  <c r="AJ1806" i="3" s="1"/>
  <c r="C1806" i="3"/>
  <c r="G1806" i="3" s="1"/>
  <c r="AI1805" i="3"/>
  <c r="AH1805" i="3"/>
  <c r="AG1805" i="3"/>
  <c r="AF1805" i="3"/>
  <c r="AE1805" i="3"/>
  <c r="AD1805" i="3"/>
  <c r="AC1805" i="3"/>
  <c r="U1805" i="3"/>
  <c r="T1805" i="3"/>
  <c r="S1805" i="3"/>
  <c r="R1805" i="3"/>
  <c r="V1805" i="3" s="1"/>
  <c r="Q1805" i="3"/>
  <c r="P1805" i="3"/>
  <c r="O1805" i="3"/>
  <c r="N1805" i="3"/>
  <c r="M1805" i="3"/>
  <c r="L1805" i="3"/>
  <c r="K1805" i="3"/>
  <c r="C1805" i="3"/>
  <c r="AO1805" i="3" s="1"/>
  <c r="AI1804" i="3"/>
  <c r="AH1804" i="3"/>
  <c r="AG1804" i="3"/>
  <c r="AF1804" i="3"/>
  <c r="AE1804" i="3"/>
  <c r="AD1804" i="3"/>
  <c r="AC1804" i="3"/>
  <c r="V1804" i="3"/>
  <c r="U1804" i="3"/>
  <c r="T1804" i="3"/>
  <c r="S1804" i="3"/>
  <c r="R1804" i="3"/>
  <c r="Q1804" i="3"/>
  <c r="P1804" i="3"/>
  <c r="O1804" i="3"/>
  <c r="N1804" i="3"/>
  <c r="M1804" i="3"/>
  <c r="L1804" i="3"/>
  <c r="K1804" i="3"/>
  <c r="C1804" i="3"/>
  <c r="AQ1804" i="3" s="1"/>
  <c r="AI1803" i="3"/>
  <c r="AH1803" i="3"/>
  <c r="AG1803" i="3"/>
  <c r="AF1803" i="3"/>
  <c r="AE1803" i="3"/>
  <c r="AD1803" i="3"/>
  <c r="AC1803" i="3"/>
  <c r="U1803" i="3"/>
  <c r="T1803" i="3"/>
  <c r="S1803" i="3"/>
  <c r="R1803" i="3"/>
  <c r="V1803" i="3" s="1"/>
  <c r="AL1803" i="3" s="1"/>
  <c r="Q1803" i="3"/>
  <c r="P1803" i="3"/>
  <c r="O1803" i="3"/>
  <c r="N1803" i="3"/>
  <c r="M1803" i="3"/>
  <c r="L1803" i="3"/>
  <c r="K1803" i="3"/>
  <c r="I1803" i="3"/>
  <c r="F1803" i="3"/>
  <c r="AN1803" i="3" s="1"/>
  <c r="C1803" i="3"/>
  <c r="H1803" i="3" s="1"/>
  <c r="AI1802" i="3"/>
  <c r="AH1802" i="3"/>
  <c r="AG1802" i="3"/>
  <c r="AF1802" i="3"/>
  <c r="AE1802" i="3"/>
  <c r="AD1802" i="3"/>
  <c r="AC1802" i="3"/>
  <c r="U1802" i="3"/>
  <c r="T1802" i="3"/>
  <c r="S1802" i="3"/>
  <c r="R1802" i="3"/>
  <c r="V1802" i="3" s="1"/>
  <c r="Q1802" i="3"/>
  <c r="P1802" i="3"/>
  <c r="O1802" i="3"/>
  <c r="N1802" i="3"/>
  <c r="M1802" i="3"/>
  <c r="L1802" i="3"/>
  <c r="K1802" i="3"/>
  <c r="D1802" i="3"/>
  <c r="C1802" i="3"/>
  <c r="AO1802" i="3" s="1"/>
  <c r="AI1801" i="3"/>
  <c r="AH1801" i="3"/>
  <c r="AG1801" i="3"/>
  <c r="AF1801" i="3"/>
  <c r="AE1801" i="3"/>
  <c r="AD1801" i="3"/>
  <c r="AC1801" i="3"/>
  <c r="U1801" i="3"/>
  <c r="T1801" i="3"/>
  <c r="S1801" i="3"/>
  <c r="R1801" i="3"/>
  <c r="V1801" i="3" s="1"/>
  <c r="AL1801" i="3" s="1"/>
  <c r="Q1801" i="3"/>
  <c r="P1801" i="3"/>
  <c r="O1801" i="3"/>
  <c r="N1801" i="3"/>
  <c r="M1801" i="3"/>
  <c r="L1801" i="3"/>
  <c r="K1801" i="3"/>
  <c r="D1801" i="3"/>
  <c r="C1801" i="3"/>
  <c r="F1801" i="3" s="1"/>
  <c r="AN1801" i="3" s="1"/>
  <c r="AI1800" i="3"/>
  <c r="AH1800" i="3"/>
  <c r="AG1800" i="3"/>
  <c r="AF1800" i="3"/>
  <c r="AE1800" i="3"/>
  <c r="AD1800" i="3"/>
  <c r="AC1800" i="3"/>
  <c r="U1800" i="3"/>
  <c r="T1800" i="3"/>
  <c r="S1800" i="3"/>
  <c r="R1800" i="3"/>
  <c r="V1800" i="3" s="1"/>
  <c r="Q1800" i="3"/>
  <c r="P1800" i="3"/>
  <c r="O1800" i="3"/>
  <c r="N1800" i="3"/>
  <c r="M1800" i="3"/>
  <c r="L1800" i="3"/>
  <c r="K1800" i="3"/>
  <c r="G1800" i="3"/>
  <c r="C1800" i="3"/>
  <c r="I1800" i="3" s="1"/>
  <c r="AJ1799" i="3" a="1"/>
  <c r="AJ1799" i="3" s="1"/>
  <c r="AI1799" i="3"/>
  <c r="AH1799" i="3"/>
  <c r="AG1799" i="3"/>
  <c r="AF1799" i="3"/>
  <c r="AE1799" i="3"/>
  <c r="AD1799" i="3"/>
  <c r="AC1799" i="3"/>
  <c r="AB1799" i="3"/>
  <c r="U1799" i="3"/>
  <c r="T1799" i="3"/>
  <c r="S1799" i="3"/>
  <c r="R1799" i="3"/>
  <c r="V1799" i="3" s="1"/>
  <c r="Q1799" i="3"/>
  <c r="P1799" i="3"/>
  <c r="O1799" i="3"/>
  <c r="N1799" i="3"/>
  <c r="M1799" i="3"/>
  <c r="L1799" i="3"/>
  <c r="K1799" i="3"/>
  <c r="E1799" i="3"/>
  <c r="AM1799" i="3" s="1"/>
  <c r="C1799" i="3"/>
  <c r="AP1799" i="3" s="1"/>
  <c r="AL1798" i="3"/>
  <c r="AI1798" i="3"/>
  <c r="AH1798" i="3"/>
  <c r="AG1798" i="3"/>
  <c r="AF1798" i="3"/>
  <c r="AE1798" i="3"/>
  <c r="AD1798" i="3"/>
  <c r="AC1798" i="3"/>
  <c r="AB1798" i="3"/>
  <c r="V1798" i="3"/>
  <c r="AK1798" i="3" s="1"/>
  <c r="U1798" i="3"/>
  <c r="T1798" i="3"/>
  <c r="S1798" i="3"/>
  <c r="R1798" i="3"/>
  <c r="Q1798" i="3"/>
  <c r="P1798" i="3"/>
  <c r="O1798" i="3"/>
  <c r="N1798" i="3"/>
  <c r="M1798" i="3"/>
  <c r="L1798" i="3"/>
  <c r="K1798" i="3"/>
  <c r="H1798" i="3"/>
  <c r="E1798" i="3"/>
  <c r="AJ1798" i="3" s="1" a="1"/>
  <c r="AJ1798" i="3" s="1"/>
  <c r="C1798" i="3"/>
  <c r="G1798" i="3" s="1"/>
  <c r="AO1797" i="3"/>
  <c r="AI1797" i="3"/>
  <c r="AH1797" i="3"/>
  <c r="AG1797" i="3"/>
  <c r="AF1797" i="3"/>
  <c r="AE1797" i="3"/>
  <c r="AD1797" i="3"/>
  <c r="AC1797" i="3"/>
  <c r="V1797" i="3"/>
  <c r="AK1797" i="3" s="1"/>
  <c r="U1797" i="3"/>
  <c r="T1797" i="3"/>
  <c r="S1797" i="3"/>
  <c r="R1797" i="3"/>
  <c r="Q1797" i="3"/>
  <c r="P1797" i="3"/>
  <c r="O1797" i="3"/>
  <c r="N1797" i="3"/>
  <c r="M1797" i="3"/>
  <c r="L1797" i="3"/>
  <c r="K1797" i="3"/>
  <c r="C1797" i="3"/>
  <c r="AI1796" i="3"/>
  <c r="AH1796" i="3"/>
  <c r="AG1796" i="3"/>
  <c r="AF1796" i="3"/>
  <c r="AE1796" i="3"/>
  <c r="AD1796" i="3"/>
  <c r="AC1796" i="3"/>
  <c r="U1796" i="3"/>
  <c r="T1796" i="3"/>
  <c r="S1796" i="3"/>
  <c r="R1796" i="3"/>
  <c r="V1796" i="3" s="1"/>
  <c r="Q1796" i="3"/>
  <c r="P1796" i="3"/>
  <c r="O1796" i="3"/>
  <c r="N1796" i="3"/>
  <c r="M1796" i="3"/>
  <c r="L1796" i="3"/>
  <c r="K1796" i="3"/>
  <c r="F1796" i="3"/>
  <c r="AN1796" i="3" s="1"/>
  <c r="C1796" i="3"/>
  <c r="AQ1796" i="3" s="1"/>
  <c r="AI1795" i="3"/>
  <c r="AH1795" i="3"/>
  <c r="AG1795" i="3"/>
  <c r="AF1795" i="3"/>
  <c r="AE1795" i="3"/>
  <c r="AD1795" i="3"/>
  <c r="AC1795" i="3"/>
  <c r="U1795" i="3"/>
  <c r="T1795" i="3"/>
  <c r="S1795" i="3"/>
  <c r="R1795" i="3"/>
  <c r="V1795" i="3" s="1"/>
  <c r="AL1795" i="3" s="1"/>
  <c r="Q1795" i="3"/>
  <c r="P1795" i="3"/>
  <c r="O1795" i="3"/>
  <c r="N1795" i="3"/>
  <c r="M1795" i="3"/>
  <c r="L1795" i="3"/>
  <c r="K1795" i="3"/>
  <c r="D1795" i="3"/>
  <c r="C1795" i="3"/>
  <c r="H1795" i="3" s="1"/>
  <c r="AI1794" i="3"/>
  <c r="AH1794" i="3"/>
  <c r="AG1794" i="3"/>
  <c r="AF1794" i="3"/>
  <c r="AE1794" i="3"/>
  <c r="AD1794" i="3"/>
  <c r="AC1794" i="3"/>
  <c r="U1794" i="3"/>
  <c r="T1794" i="3"/>
  <c r="S1794" i="3"/>
  <c r="R1794" i="3"/>
  <c r="V1794" i="3" s="1"/>
  <c r="Q1794" i="3"/>
  <c r="P1794" i="3"/>
  <c r="O1794" i="3"/>
  <c r="N1794" i="3"/>
  <c r="M1794" i="3"/>
  <c r="L1794" i="3"/>
  <c r="K1794" i="3"/>
  <c r="C1794" i="3"/>
  <c r="AP1793" i="3"/>
  <c r="AI1793" i="3"/>
  <c r="AH1793" i="3"/>
  <c r="AG1793" i="3"/>
  <c r="AF1793" i="3"/>
  <c r="AE1793" i="3"/>
  <c r="AD1793" i="3"/>
  <c r="AC1793" i="3"/>
  <c r="U1793" i="3"/>
  <c r="T1793" i="3"/>
  <c r="S1793" i="3"/>
  <c r="R1793" i="3"/>
  <c r="V1793" i="3" s="1"/>
  <c r="AL1793" i="3" s="1"/>
  <c r="Q1793" i="3"/>
  <c r="P1793" i="3"/>
  <c r="O1793" i="3"/>
  <c r="N1793" i="3"/>
  <c r="M1793" i="3"/>
  <c r="L1793" i="3"/>
  <c r="K1793" i="3"/>
  <c r="H1793" i="3"/>
  <c r="E1793" i="3"/>
  <c r="AJ1793" i="3" s="1" a="1"/>
  <c r="AJ1793" i="3" s="1"/>
  <c r="D1793" i="3"/>
  <c r="C1793" i="3"/>
  <c r="AQ1793" i="3" s="1"/>
  <c r="AI1792" i="3"/>
  <c r="AH1792" i="3"/>
  <c r="AG1792" i="3"/>
  <c r="AF1792" i="3"/>
  <c r="AE1792" i="3"/>
  <c r="AD1792" i="3"/>
  <c r="AC1792" i="3"/>
  <c r="U1792" i="3"/>
  <c r="T1792" i="3"/>
  <c r="S1792" i="3"/>
  <c r="R1792" i="3"/>
  <c r="V1792" i="3" s="1"/>
  <c r="Q1792" i="3"/>
  <c r="P1792" i="3"/>
  <c r="O1792" i="3"/>
  <c r="N1792" i="3"/>
  <c r="M1792" i="3"/>
  <c r="L1792" i="3"/>
  <c r="K1792" i="3"/>
  <c r="J1792" i="3"/>
  <c r="G1792" i="3"/>
  <c r="C1792" i="3"/>
  <c r="I1792" i="3" s="1"/>
  <c r="AQ1791" i="3"/>
  <c r="AI1791" i="3"/>
  <c r="AH1791" i="3"/>
  <c r="AG1791" i="3"/>
  <c r="AF1791" i="3"/>
  <c r="AE1791" i="3"/>
  <c r="AD1791" i="3"/>
  <c r="AC1791" i="3"/>
  <c r="AB1791" i="3"/>
  <c r="U1791" i="3"/>
  <c r="T1791" i="3"/>
  <c r="S1791" i="3"/>
  <c r="R1791" i="3"/>
  <c r="V1791" i="3" s="1"/>
  <c r="Q1791" i="3"/>
  <c r="P1791" i="3"/>
  <c r="O1791" i="3"/>
  <c r="N1791" i="3"/>
  <c r="M1791" i="3"/>
  <c r="L1791" i="3"/>
  <c r="K1791" i="3"/>
  <c r="C1791" i="3"/>
  <c r="AP1791" i="3" s="1"/>
  <c r="AL1790" i="3"/>
  <c r="AI1790" i="3"/>
  <c r="AH1790" i="3"/>
  <c r="AG1790" i="3"/>
  <c r="AF1790" i="3"/>
  <c r="AE1790" i="3"/>
  <c r="AD1790" i="3"/>
  <c r="AC1790" i="3"/>
  <c r="AB1790" i="3"/>
  <c r="V1790" i="3"/>
  <c r="AK1790" i="3" s="1"/>
  <c r="U1790" i="3"/>
  <c r="T1790" i="3"/>
  <c r="S1790" i="3"/>
  <c r="R1790" i="3"/>
  <c r="Q1790" i="3"/>
  <c r="P1790" i="3"/>
  <c r="O1790" i="3"/>
  <c r="N1790" i="3"/>
  <c r="M1790" i="3"/>
  <c r="L1790" i="3"/>
  <c r="K1790" i="3"/>
  <c r="E1790" i="3"/>
  <c r="AJ1790" i="3" s="1" a="1"/>
  <c r="AJ1790" i="3" s="1"/>
  <c r="C1790" i="3"/>
  <c r="G1790" i="3" s="1"/>
  <c r="AO1789" i="3"/>
  <c r="AI1789" i="3"/>
  <c r="AH1789" i="3"/>
  <c r="AG1789" i="3"/>
  <c r="AF1789" i="3"/>
  <c r="AE1789" i="3"/>
  <c r="AD1789" i="3"/>
  <c r="AC1789" i="3"/>
  <c r="V1789" i="3"/>
  <c r="AK1789" i="3" s="1"/>
  <c r="U1789" i="3"/>
  <c r="T1789" i="3"/>
  <c r="S1789" i="3"/>
  <c r="R1789" i="3"/>
  <c r="Q1789" i="3"/>
  <c r="P1789" i="3"/>
  <c r="O1789" i="3"/>
  <c r="N1789" i="3"/>
  <c r="M1789" i="3"/>
  <c r="L1789" i="3"/>
  <c r="K1789" i="3"/>
  <c r="C1789" i="3"/>
  <c r="AI1788" i="3"/>
  <c r="AH1788" i="3"/>
  <c r="AG1788" i="3"/>
  <c r="AF1788" i="3"/>
  <c r="AE1788" i="3"/>
  <c r="AD1788" i="3"/>
  <c r="AC1788" i="3"/>
  <c r="U1788" i="3"/>
  <c r="T1788" i="3"/>
  <c r="S1788" i="3"/>
  <c r="R1788" i="3"/>
  <c r="V1788" i="3" s="1"/>
  <c r="Q1788" i="3"/>
  <c r="P1788" i="3"/>
  <c r="O1788" i="3"/>
  <c r="N1788" i="3"/>
  <c r="M1788" i="3"/>
  <c r="L1788" i="3"/>
  <c r="K1788" i="3"/>
  <c r="F1788" i="3"/>
  <c r="AN1788" i="3" s="1"/>
  <c r="C1788" i="3"/>
  <c r="AQ1788" i="3" s="1"/>
  <c r="AI1787" i="3"/>
  <c r="AH1787" i="3"/>
  <c r="AG1787" i="3"/>
  <c r="AF1787" i="3"/>
  <c r="AE1787" i="3"/>
  <c r="AD1787" i="3"/>
  <c r="AC1787" i="3"/>
  <c r="U1787" i="3"/>
  <c r="T1787" i="3"/>
  <c r="S1787" i="3"/>
  <c r="R1787" i="3"/>
  <c r="V1787" i="3" s="1"/>
  <c r="Q1787" i="3"/>
  <c r="P1787" i="3"/>
  <c r="O1787" i="3"/>
  <c r="N1787" i="3"/>
  <c r="M1787" i="3"/>
  <c r="L1787" i="3"/>
  <c r="K1787" i="3"/>
  <c r="D1787" i="3"/>
  <c r="C1787" i="3"/>
  <c r="H1787" i="3" s="1"/>
  <c r="AI1786" i="3"/>
  <c r="AH1786" i="3"/>
  <c r="AG1786" i="3"/>
  <c r="AF1786" i="3"/>
  <c r="AE1786" i="3"/>
  <c r="AD1786" i="3"/>
  <c r="AC1786" i="3"/>
  <c r="U1786" i="3"/>
  <c r="T1786" i="3"/>
  <c r="S1786" i="3"/>
  <c r="R1786" i="3"/>
  <c r="V1786" i="3" s="1"/>
  <c r="Q1786" i="3"/>
  <c r="P1786" i="3"/>
  <c r="O1786" i="3"/>
  <c r="N1786" i="3"/>
  <c r="M1786" i="3"/>
  <c r="L1786" i="3"/>
  <c r="K1786" i="3"/>
  <c r="I1786" i="3"/>
  <c r="C1786" i="3"/>
  <c r="AO1786" i="3" s="1"/>
  <c r="AP1785" i="3"/>
  <c r="AI1785" i="3"/>
  <c r="AH1785" i="3"/>
  <c r="AG1785" i="3"/>
  <c r="AF1785" i="3"/>
  <c r="AE1785" i="3"/>
  <c r="AD1785" i="3"/>
  <c r="AC1785" i="3"/>
  <c r="U1785" i="3"/>
  <c r="T1785" i="3"/>
  <c r="S1785" i="3"/>
  <c r="R1785" i="3"/>
  <c r="V1785" i="3" s="1"/>
  <c r="Q1785" i="3"/>
  <c r="P1785" i="3"/>
  <c r="O1785" i="3"/>
  <c r="N1785" i="3"/>
  <c r="M1785" i="3"/>
  <c r="L1785" i="3"/>
  <c r="K1785" i="3"/>
  <c r="G1785" i="3"/>
  <c r="F1785" i="3"/>
  <c r="AN1785" i="3" s="1"/>
  <c r="E1785" i="3"/>
  <c r="AJ1785" i="3" s="1" a="1"/>
  <c r="AJ1785" i="3" s="1"/>
  <c r="C1785" i="3"/>
  <c r="AQ1785" i="3" s="1"/>
  <c r="AI1784" i="3"/>
  <c r="AH1784" i="3"/>
  <c r="AG1784" i="3"/>
  <c r="AF1784" i="3"/>
  <c r="AE1784" i="3"/>
  <c r="AD1784" i="3"/>
  <c r="AC1784" i="3"/>
  <c r="U1784" i="3"/>
  <c r="T1784" i="3"/>
  <c r="S1784" i="3"/>
  <c r="R1784" i="3"/>
  <c r="V1784" i="3" s="1"/>
  <c r="Q1784" i="3"/>
  <c r="P1784" i="3"/>
  <c r="O1784" i="3"/>
  <c r="N1784" i="3"/>
  <c r="M1784" i="3"/>
  <c r="L1784" i="3"/>
  <c r="K1784" i="3"/>
  <c r="J1784" i="3"/>
  <c r="I1784" i="3"/>
  <c r="C1784" i="3"/>
  <c r="F1784" i="3" s="1"/>
  <c r="AN1784" i="3" s="1"/>
  <c r="AI1783" i="3"/>
  <c r="AH1783" i="3"/>
  <c r="AG1783" i="3"/>
  <c r="AF1783" i="3"/>
  <c r="AE1783" i="3"/>
  <c r="AD1783" i="3"/>
  <c r="AC1783" i="3"/>
  <c r="AB1783" i="3"/>
  <c r="U1783" i="3"/>
  <c r="T1783" i="3"/>
  <c r="S1783" i="3"/>
  <c r="R1783" i="3"/>
  <c r="V1783" i="3" s="1"/>
  <c r="Q1783" i="3"/>
  <c r="P1783" i="3"/>
  <c r="O1783" i="3"/>
  <c r="N1783" i="3"/>
  <c r="M1783" i="3"/>
  <c r="L1783" i="3"/>
  <c r="K1783" i="3"/>
  <c r="C1783" i="3"/>
  <c r="AO1783" i="3" s="1"/>
  <c r="AQ1782" i="3"/>
  <c r="AI1782" i="3"/>
  <c r="AH1782" i="3"/>
  <c r="AG1782" i="3"/>
  <c r="AF1782" i="3"/>
  <c r="AE1782" i="3"/>
  <c r="AD1782" i="3"/>
  <c r="AC1782" i="3"/>
  <c r="AB1782" i="3"/>
  <c r="U1782" i="3"/>
  <c r="T1782" i="3"/>
  <c r="S1782" i="3"/>
  <c r="R1782" i="3"/>
  <c r="V1782" i="3" s="1"/>
  <c r="AL1782" i="3" s="1"/>
  <c r="Q1782" i="3"/>
  <c r="P1782" i="3"/>
  <c r="O1782" i="3"/>
  <c r="N1782" i="3"/>
  <c r="M1782" i="3"/>
  <c r="L1782" i="3"/>
  <c r="K1782" i="3"/>
  <c r="C1782" i="3"/>
  <c r="AO1781" i="3"/>
  <c r="AI1781" i="3"/>
  <c r="AH1781" i="3"/>
  <c r="AG1781" i="3"/>
  <c r="AF1781" i="3"/>
  <c r="AE1781" i="3"/>
  <c r="AD1781" i="3"/>
  <c r="AC1781" i="3"/>
  <c r="U1781" i="3"/>
  <c r="T1781" i="3"/>
  <c r="S1781" i="3"/>
  <c r="R1781" i="3"/>
  <c r="V1781" i="3" s="1"/>
  <c r="Q1781" i="3"/>
  <c r="P1781" i="3"/>
  <c r="O1781" i="3"/>
  <c r="N1781" i="3"/>
  <c r="M1781" i="3"/>
  <c r="L1781" i="3"/>
  <c r="K1781" i="3"/>
  <c r="C1781" i="3"/>
  <c r="J1781" i="3" s="1"/>
  <c r="AI1780" i="3"/>
  <c r="AH1780" i="3"/>
  <c r="AG1780" i="3"/>
  <c r="AF1780" i="3"/>
  <c r="AE1780" i="3"/>
  <c r="AD1780" i="3"/>
  <c r="AC1780" i="3"/>
  <c r="V1780" i="3"/>
  <c r="U1780" i="3"/>
  <c r="T1780" i="3"/>
  <c r="S1780" i="3"/>
  <c r="R1780" i="3"/>
  <c r="Q1780" i="3"/>
  <c r="P1780" i="3"/>
  <c r="O1780" i="3"/>
  <c r="N1780" i="3"/>
  <c r="M1780" i="3"/>
  <c r="L1780" i="3"/>
  <c r="K1780" i="3"/>
  <c r="C1780" i="3"/>
  <c r="F1780" i="3" s="1"/>
  <c r="AN1780" i="3" s="1"/>
  <c r="AI1779" i="3"/>
  <c r="AH1779" i="3"/>
  <c r="AG1779" i="3"/>
  <c r="AF1779" i="3"/>
  <c r="AE1779" i="3"/>
  <c r="AD1779" i="3"/>
  <c r="AC1779" i="3"/>
  <c r="U1779" i="3"/>
  <c r="T1779" i="3"/>
  <c r="S1779" i="3"/>
  <c r="R1779" i="3"/>
  <c r="V1779" i="3" s="1"/>
  <c r="AL1779" i="3" s="1"/>
  <c r="Q1779" i="3"/>
  <c r="P1779" i="3"/>
  <c r="O1779" i="3"/>
  <c r="N1779" i="3"/>
  <c r="M1779" i="3"/>
  <c r="L1779" i="3"/>
  <c r="K1779" i="3"/>
  <c r="C1779" i="3"/>
  <c r="G1779" i="3" s="1"/>
  <c r="AI1778" i="3"/>
  <c r="AH1778" i="3"/>
  <c r="AG1778" i="3"/>
  <c r="AF1778" i="3"/>
  <c r="AE1778" i="3"/>
  <c r="AD1778" i="3"/>
  <c r="AC1778" i="3"/>
  <c r="U1778" i="3"/>
  <c r="T1778" i="3"/>
  <c r="S1778" i="3"/>
  <c r="R1778" i="3"/>
  <c r="V1778" i="3" s="1"/>
  <c r="AL1778" i="3" s="1"/>
  <c r="Q1778" i="3"/>
  <c r="P1778" i="3"/>
  <c r="O1778" i="3"/>
  <c r="N1778" i="3"/>
  <c r="M1778" i="3"/>
  <c r="L1778" i="3"/>
  <c r="K1778" i="3"/>
  <c r="C1778" i="3"/>
  <c r="I1778" i="3" s="1"/>
  <c r="AI1777" i="3"/>
  <c r="AH1777" i="3"/>
  <c r="AG1777" i="3"/>
  <c r="AF1777" i="3"/>
  <c r="AE1777" i="3"/>
  <c r="AD1777" i="3"/>
  <c r="AC1777" i="3"/>
  <c r="U1777" i="3"/>
  <c r="T1777" i="3"/>
  <c r="S1777" i="3"/>
  <c r="R1777" i="3"/>
  <c r="V1777" i="3" s="1"/>
  <c r="Q1777" i="3"/>
  <c r="P1777" i="3"/>
  <c r="O1777" i="3"/>
  <c r="N1777" i="3"/>
  <c r="M1777" i="3"/>
  <c r="L1777" i="3"/>
  <c r="K1777" i="3"/>
  <c r="F1777" i="3"/>
  <c r="AN1777" i="3" s="1"/>
  <c r="C1777" i="3"/>
  <c r="AQ1777" i="3" s="1"/>
  <c r="AI1776" i="3"/>
  <c r="AH1776" i="3"/>
  <c r="AG1776" i="3"/>
  <c r="AF1776" i="3"/>
  <c r="AE1776" i="3"/>
  <c r="AD1776" i="3"/>
  <c r="AC1776" i="3"/>
  <c r="U1776" i="3"/>
  <c r="T1776" i="3"/>
  <c r="S1776" i="3"/>
  <c r="R1776" i="3"/>
  <c r="V1776" i="3" s="1"/>
  <c r="AL1776" i="3" s="1"/>
  <c r="Q1776" i="3"/>
  <c r="P1776" i="3"/>
  <c r="O1776" i="3"/>
  <c r="N1776" i="3"/>
  <c r="M1776" i="3"/>
  <c r="L1776" i="3"/>
  <c r="K1776" i="3"/>
  <c r="G1776" i="3"/>
  <c r="C1776" i="3"/>
  <c r="H1776" i="3" s="1"/>
  <c r="AI1775" i="3"/>
  <c r="AH1775" i="3"/>
  <c r="AG1775" i="3"/>
  <c r="AF1775" i="3"/>
  <c r="AE1775" i="3"/>
  <c r="AD1775" i="3"/>
  <c r="AC1775" i="3"/>
  <c r="U1775" i="3"/>
  <c r="T1775" i="3"/>
  <c r="S1775" i="3"/>
  <c r="R1775" i="3"/>
  <c r="V1775" i="3" s="1"/>
  <c r="Q1775" i="3"/>
  <c r="P1775" i="3"/>
  <c r="O1775" i="3"/>
  <c r="N1775" i="3"/>
  <c r="M1775" i="3"/>
  <c r="L1775" i="3"/>
  <c r="K1775" i="3"/>
  <c r="C1775" i="3"/>
  <c r="AO1775" i="3" s="1"/>
  <c r="AI1774" i="3"/>
  <c r="AH1774" i="3"/>
  <c r="AG1774" i="3"/>
  <c r="AF1774" i="3"/>
  <c r="AE1774" i="3"/>
  <c r="AD1774" i="3"/>
  <c r="AC1774" i="3"/>
  <c r="AB1774" i="3"/>
  <c r="U1774" i="3"/>
  <c r="T1774" i="3"/>
  <c r="S1774" i="3"/>
  <c r="R1774" i="3"/>
  <c r="V1774" i="3" s="1"/>
  <c r="Q1774" i="3"/>
  <c r="P1774" i="3"/>
  <c r="O1774" i="3"/>
  <c r="N1774" i="3"/>
  <c r="M1774" i="3"/>
  <c r="L1774" i="3"/>
  <c r="K1774" i="3"/>
  <c r="J1774" i="3"/>
  <c r="F1774" i="3"/>
  <c r="AN1774" i="3" s="1"/>
  <c r="D1774" i="3"/>
  <c r="C1774" i="3"/>
  <c r="I1774" i="3" s="1"/>
  <c r="AI1773" i="3"/>
  <c r="AH1773" i="3"/>
  <c r="AG1773" i="3"/>
  <c r="AF1773" i="3"/>
  <c r="AE1773" i="3"/>
  <c r="AD1773" i="3"/>
  <c r="AC1773" i="3"/>
  <c r="U1773" i="3"/>
  <c r="T1773" i="3"/>
  <c r="S1773" i="3"/>
  <c r="R1773" i="3"/>
  <c r="V1773" i="3" s="1"/>
  <c r="Q1773" i="3"/>
  <c r="P1773" i="3"/>
  <c r="O1773" i="3"/>
  <c r="N1773" i="3"/>
  <c r="M1773" i="3"/>
  <c r="L1773" i="3"/>
  <c r="K1773" i="3"/>
  <c r="C1773" i="3"/>
  <c r="AB1773" i="3" s="1"/>
  <c r="AI1772" i="3"/>
  <c r="AH1772" i="3"/>
  <c r="AG1772" i="3"/>
  <c r="AF1772" i="3"/>
  <c r="AE1772" i="3"/>
  <c r="AD1772" i="3"/>
  <c r="AC1772" i="3"/>
  <c r="U1772" i="3"/>
  <c r="T1772" i="3"/>
  <c r="S1772" i="3"/>
  <c r="R1772" i="3"/>
  <c r="V1772" i="3" s="1"/>
  <c r="Q1772" i="3"/>
  <c r="P1772" i="3"/>
  <c r="O1772" i="3"/>
  <c r="N1772" i="3"/>
  <c r="M1772" i="3"/>
  <c r="L1772" i="3"/>
  <c r="K1772" i="3"/>
  <c r="E1772" i="3"/>
  <c r="AJ1772" i="3" s="1" a="1"/>
  <c r="AJ1772" i="3" s="1"/>
  <c r="D1772" i="3"/>
  <c r="C1772" i="3"/>
  <c r="G1772" i="3" s="1"/>
  <c r="AK1771" i="3"/>
  <c r="AI1771" i="3"/>
  <c r="AH1771" i="3"/>
  <c r="AG1771" i="3"/>
  <c r="AF1771" i="3"/>
  <c r="AE1771" i="3"/>
  <c r="AD1771" i="3"/>
  <c r="AC1771" i="3"/>
  <c r="W1771" i="3" a="1"/>
  <c r="W1771" i="3" s="1"/>
  <c r="U1771" i="3"/>
  <c r="T1771" i="3"/>
  <c r="S1771" i="3"/>
  <c r="R1771" i="3"/>
  <c r="V1771" i="3" s="1"/>
  <c r="AL1771" i="3" s="1"/>
  <c r="Q1771" i="3"/>
  <c r="P1771" i="3"/>
  <c r="O1771" i="3"/>
  <c r="N1771" i="3"/>
  <c r="M1771" i="3"/>
  <c r="L1771" i="3"/>
  <c r="K1771" i="3"/>
  <c r="C1771" i="3"/>
  <c r="J1771" i="3" s="1"/>
  <c r="AI1770" i="3"/>
  <c r="AH1770" i="3"/>
  <c r="AG1770" i="3"/>
  <c r="AF1770" i="3"/>
  <c r="AE1770" i="3"/>
  <c r="AD1770" i="3"/>
  <c r="AC1770" i="3"/>
  <c r="V1770" i="3"/>
  <c r="AL1770" i="3" s="1"/>
  <c r="U1770" i="3"/>
  <c r="T1770" i="3"/>
  <c r="S1770" i="3"/>
  <c r="R1770" i="3"/>
  <c r="Q1770" i="3"/>
  <c r="P1770" i="3"/>
  <c r="O1770" i="3"/>
  <c r="N1770" i="3"/>
  <c r="M1770" i="3"/>
  <c r="L1770" i="3"/>
  <c r="K1770" i="3"/>
  <c r="J1770" i="3"/>
  <c r="F1770" i="3"/>
  <c r="AN1770" i="3" s="1"/>
  <c r="C1770" i="3"/>
  <c r="AQ1770" i="3" s="1"/>
  <c r="AQ1769" i="3"/>
  <c r="AP1769" i="3"/>
  <c r="AI1769" i="3"/>
  <c r="AH1769" i="3"/>
  <c r="AG1769" i="3"/>
  <c r="AF1769" i="3"/>
  <c r="AE1769" i="3"/>
  <c r="AD1769" i="3"/>
  <c r="AC1769" i="3"/>
  <c r="AB1769" i="3"/>
  <c r="U1769" i="3"/>
  <c r="T1769" i="3"/>
  <c r="S1769" i="3"/>
  <c r="R1769" i="3"/>
  <c r="V1769" i="3" s="1"/>
  <c r="AL1769" i="3" s="1"/>
  <c r="Q1769" i="3"/>
  <c r="P1769" i="3"/>
  <c r="O1769" i="3"/>
  <c r="N1769" i="3"/>
  <c r="M1769" i="3"/>
  <c r="L1769" i="3"/>
  <c r="K1769" i="3"/>
  <c r="I1769" i="3"/>
  <c r="F1769" i="3"/>
  <c r="AN1769" i="3" s="1"/>
  <c r="E1769" i="3"/>
  <c r="D1769" i="3"/>
  <c r="C1769" i="3"/>
  <c r="H1769" i="3" s="1"/>
  <c r="AP1768" i="3"/>
  <c r="AI1768" i="3"/>
  <c r="AH1768" i="3"/>
  <c r="AG1768" i="3"/>
  <c r="AF1768" i="3"/>
  <c r="AE1768" i="3"/>
  <c r="AD1768" i="3"/>
  <c r="AC1768" i="3"/>
  <c r="U1768" i="3"/>
  <c r="T1768" i="3"/>
  <c r="S1768" i="3"/>
  <c r="R1768" i="3"/>
  <c r="V1768" i="3" s="1"/>
  <c r="Q1768" i="3"/>
  <c r="P1768" i="3"/>
  <c r="O1768" i="3"/>
  <c r="N1768" i="3"/>
  <c r="M1768" i="3"/>
  <c r="L1768" i="3"/>
  <c r="K1768" i="3"/>
  <c r="I1768" i="3"/>
  <c r="H1768" i="3"/>
  <c r="G1768" i="3"/>
  <c r="D1768" i="3"/>
  <c r="C1768" i="3"/>
  <c r="AO1768" i="3" s="1"/>
  <c r="AI1767" i="3"/>
  <c r="AH1767" i="3"/>
  <c r="AG1767" i="3"/>
  <c r="AF1767" i="3"/>
  <c r="AE1767" i="3"/>
  <c r="AD1767" i="3"/>
  <c r="AC1767" i="3"/>
  <c r="U1767" i="3"/>
  <c r="T1767" i="3"/>
  <c r="S1767" i="3"/>
  <c r="R1767" i="3"/>
  <c r="V1767" i="3" s="1"/>
  <c r="Q1767" i="3"/>
  <c r="P1767" i="3"/>
  <c r="O1767" i="3"/>
  <c r="N1767" i="3"/>
  <c r="M1767" i="3"/>
  <c r="L1767" i="3"/>
  <c r="K1767" i="3"/>
  <c r="G1767" i="3"/>
  <c r="C1767" i="3"/>
  <c r="F1767" i="3" s="1"/>
  <c r="AN1767" i="3" s="1"/>
  <c r="AQ1766" i="3"/>
  <c r="AI1766" i="3"/>
  <c r="AH1766" i="3"/>
  <c r="AG1766" i="3"/>
  <c r="AF1766" i="3"/>
  <c r="AE1766" i="3"/>
  <c r="AD1766" i="3"/>
  <c r="AC1766" i="3"/>
  <c r="AB1766" i="3"/>
  <c r="U1766" i="3"/>
  <c r="T1766" i="3"/>
  <c r="S1766" i="3"/>
  <c r="R1766" i="3"/>
  <c r="V1766" i="3" s="1"/>
  <c r="Q1766" i="3"/>
  <c r="P1766" i="3"/>
  <c r="O1766" i="3"/>
  <c r="N1766" i="3"/>
  <c r="M1766" i="3"/>
  <c r="L1766" i="3"/>
  <c r="K1766" i="3"/>
  <c r="E1766" i="3"/>
  <c r="AM1766" i="3" s="1"/>
  <c r="C1766" i="3"/>
  <c r="AI1765" i="3"/>
  <c r="AH1765" i="3"/>
  <c r="AG1765" i="3"/>
  <c r="AF1765" i="3"/>
  <c r="AE1765" i="3"/>
  <c r="AD1765" i="3"/>
  <c r="AC1765" i="3"/>
  <c r="U1765" i="3"/>
  <c r="T1765" i="3"/>
  <c r="S1765" i="3"/>
  <c r="R1765" i="3"/>
  <c r="V1765" i="3" s="1"/>
  <c r="Q1765" i="3"/>
  <c r="P1765" i="3"/>
  <c r="O1765" i="3"/>
  <c r="N1765" i="3"/>
  <c r="M1765" i="3"/>
  <c r="L1765" i="3"/>
  <c r="K1765" i="3"/>
  <c r="H1765" i="3"/>
  <c r="E1765" i="3"/>
  <c r="AM1765" i="3" s="1"/>
  <c r="C1765" i="3"/>
  <c r="AP1765" i="3" s="1"/>
  <c r="AP1764" i="3"/>
  <c r="AI1764" i="3"/>
  <c r="AH1764" i="3"/>
  <c r="AG1764" i="3"/>
  <c r="AF1764" i="3"/>
  <c r="AE1764" i="3"/>
  <c r="AD1764" i="3"/>
  <c r="AC1764" i="3"/>
  <c r="AB1764" i="3"/>
  <c r="U1764" i="3"/>
  <c r="T1764" i="3"/>
  <c r="S1764" i="3"/>
  <c r="R1764" i="3"/>
  <c r="V1764" i="3" s="1"/>
  <c r="Q1764" i="3"/>
  <c r="P1764" i="3"/>
  <c r="O1764" i="3"/>
  <c r="N1764" i="3"/>
  <c r="M1764" i="3"/>
  <c r="L1764" i="3"/>
  <c r="K1764" i="3"/>
  <c r="H1764" i="3"/>
  <c r="E1764" i="3"/>
  <c r="AJ1764" i="3" s="1" a="1"/>
  <c r="AJ1764" i="3" s="1"/>
  <c r="D1764" i="3"/>
  <c r="C1764" i="3"/>
  <c r="G1764" i="3" s="1"/>
  <c r="AL1763" i="3"/>
  <c r="AI1763" i="3"/>
  <c r="AH1763" i="3"/>
  <c r="AG1763" i="3"/>
  <c r="AF1763" i="3"/>
  <c r="AE1763" i="3"/>
  <c r="AD1763" i="3"/>
  <c r="AC1763" i="3"/>
  <c r="U1763" i="3"/>
  <c r="T1763" i="3"/>
  <c r="S1763" i="3"/>
  <c r="R1763" i="3"/>
  <c r="V1763" i="3" s="1"/>
  <c r="Q1763" i="3"/>
  <c r="P1763" i="3"/>
  <c r="O1763" i="3"/>
  <c r="N1763" i="3"/>
  <c r="M1763" i="3"/>
  <c r="L1763" i="3"/>
  <c r="K1763" i="3"/>
  <c r="C1763" i="3"/>
  <c r="J1763" i="3" s="1"/>
  <c r="AI1762" i="3"/>
  <c r="AH1762" i="3"/>
  <c r="AG1762" i="3"/>
  <c r="AF1762" i="3"/>
  <c r="AE1762" i="3"/>
  <c r="AD1762" i="3"/>
  <c r="AC1762" i="3"/>
  <c r="V1762" i="3"/>
  <c r="AL1762" i="3" s="1"/>
  <c r="U1762" i="3"/>
  <c r="T1762" i="3"/>
  <c r="S1762" i="3"/>
  <c r="R1762" i="3"/>
  <c r="Q1762" i="3"/>
  <c r="P1762" i="3"/>
  <c r="O1762" i="3"/>
  <c r="N1762" i="3"/>
  <c r="M1762" i="3"/>
  <c r="L1762" i="3"/>
  <c r="K1762" i="3"/>
  <c r="C1762" i="3"/>
  <c r="AQ1761" i="3"/>
  <c r="AI1761" i="3"/>
  <c r="AH1761" i="3"/>
  <c r="AG1761" i="3"/>
  <c r="AF1761" i="3"/>
  <c r="AE1761" i="3"/>
  <c r="AD1761" i="3"/>
  <c r="AC1761" i="3"/>
  <c r="V1761" i="3"/>
  <c r="AL1761" i="3" s="1"/>
  <c r="U1761" i="3"/>
  <c r="T1761" i="3"/>
  <c r="S1761" i="3"/>
  <c r="R1761" i="3"/>
  <c r="Q1761" i="3"/>
  <c r="P1761" i="3"/>
  <c r="O1761" i="3"/>
  <c r="N1761" i="3"/>
  <c r="M1761" i="3"/>
  <c r="L1761" i="3"/>
  <c r="K1761" i="3"/>
  <c r="C1761" i="3"/>
  <c r="AI1760" i="3"/>
  <c r="AH1760" i="3"/>
  <c r="AG1760" i="3"/>
  <c r="AF1760" i="3"/>
  <c r="AE1760" i="3"/>
  <c r="AD1760" i="3"/>
  <c r="AC1760" i="3"/>
  <c r="U1760" i="3"/>
  <c r="T1760" i="3"/>
  <c r="S1760" i="3"/>
  <c r="R1760" i="3"/>
  <c r="V1760" i="3" s="1"/>
  <c r="Q1760" i="3"/>
  <c r="P1760" i="3"/>
  <c r="O1760" i="3"/>
  <c r="N1760" i="3"/>
  <c r="M1760" i="3"/>
  <c r="L1760" i="3"/>
  <c r="K1760" i="3"/>
  <c r="C1760" i="3"/>
  <c r="AI1759" i="3"/>
  <c r="AH1759" i="3"/>
  <c r="AG1759" i="3"/>
  <c r="AF1759" i="3"/>
  <c r="AE1759" i="3"/>
  <c r="AD1759" i="3"/>
  <c r="AC1759" i="3"/>
  <c r="U1759" i="3"/>
  <c r="T1759" i="3"/>
  <c r="S1759" i="3"/>
  <c r="R1759" i="3"/>
  <c r="V1759" i="3" s="1"/>
  <c r="Q1759" i="3"/>
  <c r="P1759" i="3"/>
  <c r="O1759" i="3"/>
  <c r="N1759" i="3"/>
  <c r="M1759" i="3"/>
  <c r="L1759" i="3"/>
  <c r="K1759" i="3"/>
  <c r="C1759" i="3"/>
  <c r="AQ1758" i="3"/>
  <c r="AI1758" i="3"/>
  <c r="AH1758" i="3"/>
  <c r="AG1758" i="3"/>
  <c r="AF1758" i="3"/>
  <c r="AE1758" i="3"/>
  <c r="AD1758" i="3"/>
  <c r="AC1758" i="3"/>
  <c r="U1758" i="3"/>
  <c r="T1758" i="3"/>
  <c r="S1758" i="3"/>
  <c r="R1758" i="3"/>
  <c r="V1758" i="3" s="1"/>
  <c r="Q1758" i="3"/>
  <c r="P1758" i="3"/>
  <c r="O1758" i="3"/>
  <c r="N1758" i="3"/>
  <c r="M1758" i="3"/>
  <c r="L1758" i="3"/>
  <c r="K1758" i="3"/>
  <c r="F1758" i="3"/>
  <c r="AN1758" i="3" s="1"/>
  <c r="E1758" i="3"/>
  <c r="AM1758" i="3" s="1"/>
  <c r="C1758" i="3"/>
  <c r="I1758" i="3" s="1"/>
  <c r="AI1757" i="3"/>
  <c r="AH1757" i="3"/>
  <c r="AG1757" i="3"/>
  <c r="AF1757" i="3"/>
  <c r="AE1757" i="3"/>
  <c r="AD1757" i="3"/>
  <c r="AC1757" i="3"/>
  <c r="U1757" i="3"/>
  <c r="T1757" i="3"/>
  <c r="S1757" i="3"/>
  <c r="R1757" i="3"/>
  <c r="V1757" i="3" s="1"/>
  <c r="Q1757" i="3"/>
  <c r="P1757" i="3"/>
  <c r="O1757" i="3"/>
  <c r="N1757" i="3"/>
  <c r="M1757" i="3"/>
  <c r="L1757" i="3"/>
  <c r="K1757" i="3"/>
  <c r="J1757" i="3"/>
  <c r="I1757" i="3"/>
  <c r="H1757" i="3"/>
  <c r="E1757" i="3"/>
  <c r="AM1757" i="3" s="1"/>
  <c r="C1757" i="3"/>
  <c r="AP1757" i="3" s="1"/>
  <c r="AI1756" i="3"/>
  <c r="AH1756" i="3"/>
  <c r="AG1756" i="3"/>
  <c r="AF1756" i="3"/>
  <c r="AE1756" i="3"/>
  <c r="AD1756" i="3"/>
  <c r="AC1756" i="3"/>
  <c r="U1756" i="3"/>
  <c r="T1756" i="3"/>
  <c r="S1756" i="3"/>
  <c r="R1756" i="3"/>
  <c r="V1756" i="3" s="1"/>
  <c r="Q1756" i="3"/>
  <c r="P1756" i="3"/>
  <c r="O1756" i="3"/>
  <c r="N1756" i="3"/>
  <c r="M1756" i="3"/>
  <c r="L1756" i="3"/>
  <c r="K1756" i="3"/>
  <c r="C1756" i="3"/>
  <c r="AI1755" i="3"/>
  <c r="AH1755" i="3"/>
  <c r="AG1755" i="3"/>
  <c r="AF1755" i="3"/>
  <c r="AE1755" i="3"/>
  <c r="AD1755" i="3"/>
  <c r="AC1755" i="3"/>
  <c r="U1755" i="3"/>
  <c r="T1755" i="3"/>
  <c r="S1755" i="3"/>
  <c r="R1755" i="3"/>
  <c r="V1755" i="3" s="1"/>
  <c r="Q1755" i="3"/>
  <c r="P1755" i="3"/>
  <c r="O1755" i="3"/>
  <c r="N1755" i="3"/>
  <c r="M1755" i="3"/>
  <c r="L1755" i="3"/>
  <c r="K1755" i="3"/>
  <c r="C1755" i="3"/>
  <c r="J1755" i="3" s="1"/>
  <c r="AI1754" i="3"/>
  <c r="AH1754" i="3"/>
  <c r="AG1754" i="3"/>
  <c r="AF1754" i="3"/>
  <c r="AE1754" i="3"/>
  <c r="AD1754" i="3"/>
  <c r="AC1754" i="3"/>
  <c r="V1754" i="3"/>
  <c r="AL1754" i="3" s="1"/>
  <c r="U1754" i="3"/>
  <c r="T1754" i="3"/>
  <c r="S1754" i="3"/>
  <c r="R1754" i="3"/>
  <c r="Q1754" i="3"/>
  <c r="P1754" i="3"/>
  <c r="O1754" i="3"/>
  <c r="N1754" i="3"/>
  <c r="M1754" i="3"/>
  <c r="L1754" i="3"/>
  <c r="K1754" i="3"/>
  <c r="C1754" i="3"/>
  <c r="AQ1753" i="3"/>
  <c r="AI1753" i="3"/>
  <c r="AH1753" i="3"/>
  <c r="AG1753" i="3"/>
  <c r="AF1753" i="3"/>
  <c r="AE1753" i="3"/>
  <c r="AD1753" i="3"/>
  <c r="AC1753" i="3"/>
  <c r="AB1753" i="3"/>
  <c r="U1753" i="3"/>
  <c r="T1753" i="3"/>
  <c r="S1753" i="3"/>
  <c r="R1753" i="3"/>
  <c r="V1753" i="3" s="1"/>
  <c r="AL1753" i="3" s="1"/>
  <c r="Q1753" i="3"/>
  <c r="P1753" i="3"/>
  <c r="O1753" i="3"/>
  <c r="N1753" i="3"/>
  <c r="M1753" i="3"/>
  <c r="L1753" i="3"/>
  <c r="K1753" i="3"/>
  <c r="I1753" i="3"/>
  <c r="F1753" i="3"/>
  <c r="AN1753" i="3" s="1"/>
  <c r="D1753" i="3"/>
  <c r="C1753" i="3"/>
  <c r="H1753" i="3" s="1"/>
  <c r="AP1752" i="3"/>
  <c r="AK1752" i="3"/>
  <c r="AI1752" i="3"/>
  <c r="AH1752" i="3"/>
  <c r="AG1752" i="3"/>
  <c r="AF1752" i="3"/>
  <c r="AE1752" i="3"/>
  <c r="AD1752" i="3"/>
  <c r="AC1752" i="3"/>
  <c r="W1752" i="3"/>
  <c r="Z1752" i="3" s="1"/>
  <c r="AA1752" i="3" s="1"/>
  <c r="W1752" i="3" a="1"/>
  <c r="V1752" i="3"/>
  <c r="AL1752" i="3" s="1"/>
  <c r="U1752" i="3"/>
  <c r="T1752" i="3"/>
  <c r="S1752" i="3"/>
  <c r="R1752" i="3"/>
  <c r="Q1752" i="3"/>
  <c r="P1752" i="3"/>
  <c r="O1752" i="3"/>
  <c r="N1752" i="3"/>
  <c r="M1752" i="3"/>
  <c r="L1752" i="3"/>
  <c r="K1752" i="3"/>
  <c r="I1752" i="3"/>
  <c r="G1752" i="3"/>
  <c r="F1752" i="3"/>
  <c r="AN1752" i="3" s="1"/>
  <c r="D1752" i="3"/>
  <c r="C1752" i="3"/>
  <c r="AO1752" i="3" s="1"/>
  <c r="AI1751" i="3"/>
  <c r="AH1751" i="3"/>
  <c r="AG1751" i="3"/>
  <c r="AF1751" i="3"/>
  <c r="AE1751" i="3"/>
  <c r="AD1751" i="3"/>
  <c r="AC1751" i="3"/>
  <c r="U1751" i="3"/>
  <c r="T1751" i="3"/>
  <c r="S1751" i="3"/>
  <c r="R1751" i="3"/>
  <c r="V1751" i="3" s="1"/>
  <c r="Q1751" i="3"/>
  <c r="P1751" i="3"/>
  <c r="O1751" i="3"/>
  <c r="N1751" i="3"/>
  <c r="M1751" i="3"/>
  <c r="L1751" i="3"/>
  <c r="K1751" i="3"/>
  <c r="G1751" i="3"/>
  <c r="C1751" i="3"/>
  <c r="F1751" i="3" s="1"/>
  <c r="AN1751" i="3" s="1"/>
  <c r="AI1750" i="3"/>
  <c r="AH1750" i="3"/>
  <c r="AG1750" i="3"/>
  <c r="AF1750" i="3"/>
  <c r="AE1750" i="3"/>
  <c r="AD1750" i="3"/>
  <c r="AC1750" i="3"/>
  <c r="U1750" i="3"/>
  <c r="T1750" i="3"/>
  <c r="S1750" i="3"/>
  <c r="R1750" i="3"/>
  <c r="V1750" i="3" s="1"/>
  <c r="Q1750" i="3"/>
  <c r="P1750" i="3"/>
  <c r="O1750" i="3"/>
  <c r="N1750" i="3"/>
  <c r="M1750" i="3"/>
  <c r="L1750" i="3"/>
  <c r="K1750" i="3"/>
  <c r="C1750" i="3"/>
  <c r="AI1749" i="3"/>
  <c r="AH1749" i="3"/>
  <c r="AG1749" i="3"/>
  <c r="AF1749" i="3"/>
  <c r="AE1749" i="3"/>
  <c r="AD1749" i="3"/>
  <c r="AC1749" i="3"/>
  <c r="U1749" i="3"/>
  <c r="T1749" i="3"/>
  <c r="S1749" i="3"/>
  <c r="R1749" i="3"/>
  <c r="V1749" i="3" s="1"/>
  <c r="Q1749" i="3"/>
  <c r="P1749" i="3"/>
  <c r="O1749" i="3"/>
  <c r="N1749" i="3"/>
  <c r="M1749" i="3"/>
  <c r="L1749" i="3"/>
  <c r="K1749" i="3"/>
  <c r="H1749" i="3"/>
  <c r="E1749" i="3"/>
  <c r="AM1749" i="3" s="1"/>
  <c r="C1749" i="3"/>
  <c r="AP1749" i="3" s="1"/>
  <c r="AP1748" i="3"/>
  <c r="AI1748" i="3"/>
  <c r="AH1748" i="3"/>
  <c r="AG1748" i="3"/>
  <c r="AF1748" i="3"/>
  <c r="AE1748" i="3"/>
  <c r="AD1748" i="3"/>
  <c r="AC1748" i="3"/>
  <c r="AB1748" i="3"/>
  <c r="U1748" i="3"/>
  <c r="T1748" i="3"/>
  <c r="S1748" i="3"/>
  <c r="R1748" i="3"/>
  <c r="V1748" i="3" s="1"/>
  <c r="Q1748" i="3"/>
  <c r="P1748" i="3"/>
  <c r="O1748" i="3"/>
  <c r="N1748" i="3"/>
  <c r="M1748" i="3"/>
  <c r="L1748" i="3"/>
  <c r="K1748" i="3"/>
  <c r="H1748" i="3"/>
  <c r="E1748" i="3"/>
  <c r="AJ1748" i="3" s="1" a="1"/>
  <c r="AJ1748" i="3" s="1"/>
  <c r="C1748" i="3"/>
  <c r="G1748" i="3" s="1"/>
  <c r="AI1747" i="3"/>
  <c r="AH1747" i="3"/>
  <c r="AG1747" i="3"/>
  <c r="AF1747" i="3"/>
  <c r="AE1747" i="3"/>
  <c r="AD1747" i="3"/>
  <c r="AC1747" i="3"/>
  <c r="U1747" i="3"/>
  <c r="T1747" i="3"/>
  <c r="S1747" i="3"/>
  <c r="R1747" i="3"/>
  <c r="V1747" i="3" s="1"/>
  <c r="Q1747" i="3"/>
  <c r="P1747" i="3"/>
  <c r="O1747" i="3"/>
  <c r="N1747" i="3"/>
  <c r="M1747" i="3"/>
  <c r="L1747" i="3"/>
  <c r="K1747" i="3"/>
  <c r="C1747" i="3"/>
  <c r="J1747" i="3" s="1"/>
  <c r="AI1746" i="3"/>
  <c r="AH1746" i="3"/>
  <c r="AG1746" i="3"/>
  <c r="AF1746" i="3"/>
  <c r="AE1746" i="3"/>
  <c r="AD1746" i="3"/>
  <c r="AC1746" i="3"/>
  <c r="V1746" i="3"/>
  <c r="AL1746" i="3" s="1"/>
  <c r="U1746" i="3"/>
  <c r="T1746" i="3"/>
  <c r="S1746" i="3"/>
  <c r="R1746" i="3"/>
  <c r="Q1746" i="3"/>
  <c r="P1746" i="3"/>
  <c r="O1746" i="3"/>
  <c r="N1746" i="3"/>
  <c r="M1746" i="3"/>
  <c r="L1746" i="3"/>
  <c r="K1746" i="3"/>
  <c r="C1746" i="3"/>
  <c r="AQ1745" i="3"/>
  <c r="AI1745" i="3"/>
  <c r="AH1745" i="3"/>
  <c r="AG1745" i="3"/>
  <c r="AF1745" i="3"/>
  <c r="AE1745" i="3"/>
  <c r="AD1745" i="3"/>
  <c r="AC1745" i="3"/>
  <c r="V1745" i="3"/>
  <c r="AL1745" i="3" s="1"/>
  <c r="U1745" i="3"/>
  <c r="T1745" i="3"/>
  <c r="S1745" i="3"/>
  <c r="R1745" i="3"/>
  <c r="Q1745" i="3"/>
  <c r="P1745" i="3"/>
  <c r="O1745" i="3"/>
  <c r="N1745" i="3"/>
  <c r="M1745" i="3"/>
  <c r="L1745" i="3"/>
  <c r="K1745" i="3"/>
  <c r="C1745" i="3"/>
  <c r="AI1744" i="3"/>
  <c r="AH1744" i="3"/>
  <c r="AG1744" i="3"/>
  <c r="AF1744" i="3"/>
  <c r="AE1744" i="3"/>
  <c r="AD1744" i="3"/>
  <c r="AC1744" i="3"/>
  <c r="U1744" i="3"/>
  <c r="T1744" i="3"/>
  <c r="S1744" i="3"/>
  <c r="R1744" i="3"/>
  <c r="V1744" i="3" s="1"/>
  <c r="Q1744" i="3"/>
  <c r="P1744" i="3"/>
  <c r="O1744" i="3"/>
  <c r="N1744" i="3"/>
  <c r="M1744" i="3"/>
  <c r="L1744" i="3"/>
  <c r="K1744" i="3"/>
  <c r="C1744" i="3"/>
  <c r="AI1743" i="3"/>
  <c r="AH1743" i="3"/>
  <c r="AG1743" i="3"/>
  <c r="AF1743" i="3"/>
  <c r="AE1743" i="3"/>
  <c r="AD1743" i="3"/>
  <c r="AC1743" i="3"/>
  <c r="U1743" i="3"/>
  <c r="T1743" i="3"/>
  <c r="S1743" i="3"/>
  <c r="R1743" i="3"/>
  <c r="V1743" i="3" s="1"/>
  <c r="Q1743" i="3"/>
  <c r="P1743" i="3"/>
  <c r="O1743" i="3"/>
  <c r="N1743" i="3"/>
  <c r="M1743" i="3"/>
  <c r="L1743" i="3"/>
  <c r="K1743" i="3"/>
  <c r="C1743" i="3"/>
  <c r="AI1742" i="3"/>
  <c r="AH1742" i="3"/>
  <c r="AG1742" i="3"/>
  <c r="AF1742" i="3"/>
  <c r="AE1742" i="3"/>
  <c r="AD1742" i="3"/>
  <c r="AC1742" i="3"/>
  <c r="AB1742" i="3"/>
  <c r="U1742" i="3"/>
  <c r="T1742" i="3"/>
  <c r="S1742" i="3"/>
  <c r="R1742" i="3"/>
  <c r="V1742" i="3" s="1"/>
  <c r="Q1742" i="3"/>
  <c r="P1742" i="3"/>
  <c r="O1742" i="3"/>
  <c r="N1742" i="3"/>
  <c r="M1742" i="3"/>
  <c r="L1742" i="3"/>
  <c r="K1742" i="3"/>
  <c r="E1742" i="3"/>
  <c r="AM1742" i="3" s="1"/>
  <c r="C1742" i="3"/>
  <c r="AI1741" i="3"/>
  <c r="AH1741" i="3"/>
  <c r="AG1741" i="3"/>
  <c r="AF1741" i="3"/>
  <c r="AE1741" i="3"/>
  <c r="AD1741" i="3"/>
  <c r="AC1741" i="3"/>
  <c r="U1741" i="3"/>
  <c r="T1741" i="3"/>
  <c r="S1741" i="3"/>
  <c r="R1741" i="3"/>
  <c r="V1741" i="3" s="1"/>
  <c r="Q1741" i="3"/>
  <c r="P1741" i="3"/>
  <c r="O1741" i="3"/>
  <c r="N1741" i="3"/>
  <c r="M1741" i="3"/>
  <c r="L1741" i="3"/>
  <c r="K1741" i="3"/>
  <c r="H1741" i="3"/>
  <c r="E1741" i="3"/>
  <c r="AM1741" i="3" s="1"/>
  <c r="C1741" i="3"/>
  <c r="AP1741" i="3" s="1"/>
  <c r="AP1740" i="3"/>
  <c r="AI1740" i="3"/>
  <c r="AH1740" i="3"/>
  <c r="AG1740" i="3"/>
  <c r="AF1740" i="3"/>
  <c r="AE1740" i="3"/>
  <c r="AD1740" i="3"/>
  <c r="AC1740" i="3"/>
  <c r="AB1740" i="3"/>
  <c r="U1740" i="3"/>
  <c r="T1740" i="3"/>
  <c r="S1740" i="3"/>
  <c r="R1740" i="3"/>
  <c r="V1740" i="3" s="1"/>
  <c r="Q1740" i="3"/>
  <c r="P1740" i="3"/>
  <c r="O1740" i="3"/>
  <c r="N1740" i="3"/>
  <c r="M1740" i="3"/>
  <c r="L1740" i="3"/>
  <c r="K1740" i="3"/>
  <c r="H1740" i="3"/>
  <c r="E1740" i="3"/>
  <c r="AJ1740" i="3" s="1" a="1"/>
  <c r="AJ1740" i="3" s="1"/>
  <c r="C1740" i="3"/>
  <c r="G1740" i="3" s="1"/>
  <c r="AL1739" i="3"/>
  <c r="AI1739" i="3"/>
  <c r="AH1739" i="3"/>
  <c r="AG1739" i="3"/>
  <c r="AF1739" i="3"/>
  <c r="AE1739" i="3"/>
  <c r="AD1739" i="3"/>
  <c r="AC1739" i="3"/>
  <c r="U1739" i="3"/>
  <c r="T1739" i="3"/>
  <c r="S1739" i="3"/>
  <c r="R1739" i="3"/>
  <c r="V1739" i="3" s="1"/>
  <c r="Q1739" i="3"/>
  <c r="P1739" i="3"/>
  <c r="O1739" i="3"/>
  <c r="N1739" i="3"/>
  <c r="M1739" i="3"/>
  <c r="L1739" i="3"/>
  <c r="K1739" i="3"/>
  <c r="C1739" i="3"/>
  <c r="J1739" i="3" s="1"/>
  <c r="AI1738" i="3"/>
  <c r="AH1738" i="3"/>
  <c r="AG1738" i="3"/>
  <c r="AF1738" i="3"/>
  <c r="AE1738" i="3"/>
  <c r="AD1738" i="3"/>
  <c r="AC1738" i="3"/>
  <c r="V1738" i="3"/>
  <c r="AL1738" i="3" s="1"/>
  <c r="U1738" i="3"/>
  <c r="T1738" i="3"/>
  <c r="S1738" i="3"/>
  <c r="R1738" i="3"/>
  <c r="Q1738" i="3"/>
  <c r="P1738" i="3"/>
  <c r="O1738" i="3"/>
  <c r="N1738" i="3"/>
  <c r="M1738" i="3"/>
  <c r="L1738" i="3"/>
  <c r="K1738" i="3"/>
  <c r="C1738" i="3"/>
  <c r="AQ1737" i="3"/>
  <c r="AI1737" i="3"/>
  <c r="AH1737" i="3"/>
  <c r="AG1737" i="3"/>
  <c r="AF1737" i="3"/>
  <c r="AE1737" i="3"/>
  <c r="AD1737" i="3"/>
  <c r="AC1737" i="3"/>
  <c r="V1737" i="3"/>
  <c r="AL1737" i="3" s="1"/>
  <c r="U1737" i="3"/>
  <c r="T1737" i="3"/>
  <c r="S1737" i="3"/>
  <c r="R1737" i="3"/>
  <c r="Q1737" i="3"/>
  <c r="P1737" i="3"/>
  <c r="O1737" i="3"/>
  <c r="N1737" i="3"/>
  <c r="M1737" i="3"/>
  <c r="L1737" i="3"/>
  <c r="K1737" i="3"/>
  <c r="F1737" i="3"/>
  <c r="AN1737" i="3" s="1"/>
  <c r="E1737" i="3"/>
  <c r="C1737" i="3"/>
  <c r="H1737" i="3" s="1"/>
  <c r="AP1736" i="3"/>
  <c r="AI1736" i="3"/>
  <c r="AH1736" i="3"/>
  <c r="AG1736" i="3"/>
  <c r="AF1736" i="3"/>
  <c r="AE1736" i="3"/>
  <c r="AD1736" i="3"/>
  <c r="AC1736" i="3"/>
  <c r="U1736" i="3"/>
  <c r="T1736" i="3"/>
  <c r="S1736" i="3"/>
  <c r="R1736" i="3"/>
  <c r="V1736" i="3" s="1"/>
  <c r="Q1736" i="3"/>
  <c r="P1736" i="3"/>
  <c r="O1736" i="3"/>
  <c r="N1736" i="3"/>
  <c r="M1736" i="3"/>
  <c r="L1736" i="3"/>
  <c r="K1736" i="3"/>
  <c r="H1736" i="3"/>
  <c r="D1736" i="3"/>
  <c r="C1736" i="3"/>
  <c r="AO1736" i="3" s="1"/>
  <c r="AI1735" i="3"/>
  <c r="AH1735" i="3"/>
  <c r="AG1735" i="3"/>
  <c r="AF1735" i="3"/>
  <c r="AE1735" i="3"/>
  <c r="AD1735" i="3"/>
  <c r="AC1735" i="3"/>
  <c r="U1735" i="3"/>
  <c r="T1735" i="3"/>
  <c r="S1735" i="3"/>
  <c r="R1735" i="3"/>
  <c r="V1735" i="3" s="1"/>
  <c r="Q1735" i="3"/>
  <c r="P1735" i="3"/>
  <c r="O1735" i="3"/>
  <c r="N1735" i="3"/>
  <c r="M1735" i="3"/>
  <c r="L1735" i="3"/>
  <c r="K1735" i="3"/>
  <c r="C1735" i="3"/>
  <c r="F1735" i="3" s="1"/>
  <c r="AN1735" i="3" s="1"/>
  <c r="AI1734" i="3"/>
  <c r="AH1734" i="3"/>
  <c r="AG1734" i="3"/>
  <c r="AF1734" i="3"/>
  <c r="AE1734" i="3"/>
  <c r="AD1734" i="3"/>
  <c r="AC1734" i="3"/>
  <c r="U1734" i="3"/>
  <c r="T1734" i="3"/>
  <c r="S1734" i="3"/>
  <c r="R1734" i="3"/>
  <c r="V1734" i="3" s="1"/>
  <c r="Q1734" i="3"/>
  <c r="P1734" i="3"/>
  <c r="O1734" i="3"/>
  <c r="N1734" i="3"/>
  <c r="M1734" i="3"/>
  <c r="L1734" i="3"/>
  <c r="K1734" i="3"/>
  <c r="J1734" i="3"/>
  <c r="G1734" i="3"/>
  <c r="F1734" i="3"/>
  <c r="AN1734" i="3" s="1"/>
  <c r="C1734" i="3"/>
  <c r="I1734" i="3" s="1"/>
  <c r="AQ1733" i="3"/>
  <c r="AI1733" i="3"/>
  <c r="AH1733" i="3"/>
  <c r="AG1733" i="3"/>
  <c r="AF1733" i="3"/>
  <c r="AE1733" i="3"/>
  <c r="AD1733" i="3"/>
  <c r="AC1733" i="3"/>
  <c r="AB1733" i="3"/>
  <c r="U1733" i="3"/>
  <c r="T1733" i="3"/>
  <c r="S1733" i="3"/>
  <c r="R1733" i="3"/>
  <c r="V1733" i="3" s="1"/>
  <c r="Q1733" i="3"/>
  <c r="P1733" i="3"/>
  <c r="O1733" i="3"/>
  <c r="N1733" i="3"/>
  <c r="M1733" i="3"/>
  <c r="L1733" i="3"/>
  <c r="K1733" i="3"/>
  <c r="J1733" i="3"/>
  <c r="I1733" i="3"/>
  <c r="E1733" i="3"/>
  <c r="AM1733" i="3" s="1"/>
  <c r="C1733" i="3"/>
  <c r="AP1733" i="3" s="1"/>
  <c r="AI1732" i="3"/>
  <c r="AH1732" i="3"/>
  <c r="AG1732" i="3"/>
  <c r="AF1732" i="3"/>
  <c r="AE1732" i="3"/>
  <c r="AD1732" i="3"/>
  <c r="AC1732" i="3"/>
  <c r="AB1732" i="3"/>
  <c r="V1732" i="3"/>
  <c r="AK1732" i="3" s="1"/>
  <c r="U1732" i="3"/>
  <c r="T1732" i="3"/>
  <c r="S1732" i="3"/>
  <c r="R1732" i="3"/>
  <c r="Q1732" i="3"/>
  <c r="P1732" i="3"/>
  <c r="O1732" i="3"/>
  <c r="N1732" i="3"/>
  <c r="M1732" i="3"/>
  <c r="L1732" i="3"/>
  <c r="K1732" i="3"/>
  <c r="C1732" i="3"/>
  <c r="AI1731" i="3"/>
  <c r="AH1731" i="3"/>
  <c r="AG1731" i="3"/>
  <c r="AF1731" i="3"/>
  <c r="AE1731" i="3"/>
  <c r="AD1731" i="3"/>
  <c r="AC1731" i="3"/>
  <c r="U1731" i="3"/>
  <c r="T1731" i="3"/>
  <c r="S1731" i="3"/>
  <c r="R1731" i="3"/>
  <c r="V1731" i="3" s="1"/>
  <c r="Q1731" i="3"/>
  <c r="P1731" i="3"/>
  <c r="O1731" i="3"/>
  <c r="N1731" i="3"/>
  <c r="M1731" i="3"/>
  <c r="L1731" i="3"/>
  <c r="K1731" i="3"/>
  <c r="C1731" i="3"/>
  <c r="J1731" i="3" s="1"/>
  <c r="AI1730" i="3"/>
  <c r="AH1730" i="3"/>
  <c r="AG1730" i="3"/>
  <c r="AF1730" i="3"/>
  <c r="AE1730" i="3"/>
  <c r="AD1730" i="3"/>
  <c r="AC1730" i="3"/>
  <c r="V1730" i="3"/>
  <c r="AL1730" i="3" s="1"/>
  <c r="U1730" i="3"/>
  <c r="T1730" i="3"/>
  <c r="S1730" i="3"/>
  <c r="R1730" i="3"/>
  <c r="Q1730" i="3"/>
  <c r="P1730" i="3"/>
  <c r="O1730" i="3"/>
  <c r="N1730" i="3"/>
  <c r="M1730" i="3"/>
  <c r="L1730" i="3"/>
  <c r="K1730" i="3"/>
  <c r="F1730" i="3"/>
  <c r="AN1730" i="3" s="1"/>
  <c r="C1730" i="3"/>
  <c r="AI1729" i="3"/>
  <c r="AH1729" i="3"/>
  <c r="AG1729" i="3"/>
  <c r="AF1729" i="3"/>
  <c r="AE1729" i="3"/>
  <c r="AD1729" i="3"/>
  <c r="AC1729" i="3"/>
  <c r="U1729" i="3"/>
  <c r="T1729" i="3"/>
  <c r="S1729" i="3"/>
  <c r="R1729" i="3"/>
  <c r="V1729" i="3" s="1"/>
  <c r="AL1729" i="3" s="1"/>
  <c r="Q1729" i="3"/>
  <c r="P1729" i="3"/>
  <c r="O1729" i="3"/>
  <c r="N1729" i="3"/>
  <c r="M1729" i="3"/>
  <c r="L1729" i="3"/>
  <c r="K1729" i="3"/>
  <c r="I1729" i="3"/>
  <c r="F1729" i="3"/>
  <c r="AN1729" i="3" s="1"/>
  <c r="C1729" i="3"/>
  <c r="H1729" i="3" s="1"/>
  <c r="AP1728" i="3"/>
  <c r="AI1728" i="3"/>
  <c r="AH1728" i="3"/>
  <c r="AG1728" i="3"/>
  <c r="AF1728" i="3"/>
  <c r="AE1728" i="3"/>
  <c r="AD1728" i="3"/>
  <c r="AC1728" i="3"/>
  <c r="U1728" i="3"/>
  <c r="T1728" i="3"/>
  <c r="S1728" i="3"/>
  <c r="R1728" i="3"/>
  <c r="V1728" i="3" s="1"/>
  <c r="Q1728" i="3"/>
  <c r="P1728" i="3"/>
  <c r="O1728" i="3"/>
  <c r="N1728" i="3"/>
  <c r="M1728" i="3"/>
  <c r="L1728" i="3"/>
  <c r="K1728" i="3"/>
  <c r="I1728" i="3"/>
  <c r="C1728" i="3"/>
  <c r="AI1727" i="3"/>
  <c r="AH1727" i="3"/>
  <c r="AG1727" i="3"/>
  <c r="AF1727" i="3"/>
  <c r="AE1727" i="3"/>
  <c r="AD1727" i="3"/>
  <c r="AC1727" i="3"/>
  <c r="U1727" i="3"/>
  <c r="T1727" i="3"/>
  <c r="S1727" i="3"/>
  <c r="R1727" i="3"/>
  <c r="V1727" i="3" s="1"/>
  <c r="Q1727" i="3"/>
  <c r="P1727" i="3"/>
  <c r="O1727" i="3"/>
  <c r="N1727" i="3"/>
  <c r="M1727" i="3"/>
  <c r="L1727" i="3"/>
  <c r="K1727" i="3"/>
  <c r="C1727" i="3"/>
  <c r="F1727" i="3" s="1"/>
  <c r="AN1727" i="3" s="1"/>
  <c r="AI1726" i="3"/>
  <c r="AH1726" i="3"/>
  <c r="AG1726" i="3"/>
  <c r="AF1726" i="3"/>
  <c r="AE1726" i="3"/>
  <c r="AD1726" i="3"/>
  <c r="AC1726" i="3"/>
  <c r="U1726" i="3"/>
  <c r="T1726" i="3"/>
  <c r="S1726" i="3"/>
  <c r="R1726" i="3"/>
  <c r="V1726" i="3" s="1"/>
  <c r="Q1726" i="3"/>
  <c r="P1726" i="3"/>
  <c r="O1726" i="3"/>
  <c r="N1726" i="3"/>
  <c r="M1726" i="3"/>
  <c r="L1726" i="3"/>
  <c r="K1726" i="3"/>
  <c r="G1726" i="3"/>
  <c r="F1726" i="3"/>
  <c r="AN1726" i="3" s="1"/>
  <c r="C1726" i="3"/>
  <c r="H1726" i="3" s="1"/>
  <c r="AI1725" i="3"/>
  <c r="AH1725" i="3"/>
  <c r="AG1725" i="3"/>
  <c r="AF1725" i="3"/>
  <c r="AE1725" i="3"/>
  <c r="AD1725" i="3"/>
  <c r="AC1725" i="3"/>
  <c r="AB1725" i="3"/>
  <c r="U1725" i="3"/>
  <c r="T1725" i="3"/>
  <c r="S1725" i="3"/>
  <c r="R1725" i="3"/>
  <c r="V1725" i="3" s="1"/>
  <c r="Q1725" i="3"/>
  <c r="P1725" i="3"/>
  <c r="O1725" i="3"/>
  <c r="N1725" i="3"/>
  <c r="M1725" i="3"/>
  <c r="L1725" i="3"/>
  <c r="K1725" i="3"/>
  <c r="J1725" i="3"/>
  <c r="I1725" i="3"/>
  <c r="C1725" i="3"/>
  <c r="AP1725" i="3" s="1"/>
  <c r="AI1724" i="3"/>
  <c r="AH1724" i="3"/>
  <c r="AG1724" i="3"/>
  <c r="AF1724" i="3"/>
  <c r="AE1724" i="3"/>
  <c r="AD1724" i="3"/>
  <c r="AC1724" i="3"/>
  <c r="U1724" i="3"/>
  <c r="T1724" i="3"/>
  <c r="S1724" i="3"/>
  <c r="R1724" i="3"/>
  <c r="V1724" i="3" s="1"/>
  <c r="Q1724" i="3"/>
  <c r="P1724" i="3"/>
  <c r="O1724" i="3"/>
  <c r="N1724" i="3"/>
  <c r="M1724" i="3"/>
  <c r="L1724" i="3"/>
  <c r="K1724" i="3"/>
  <c r="C1724" i="3"/>
  <c r="AO1723" i="3"/>
  <c r="AI1723" i="3"/>
  <c r="AH1723" i="3"/>
  <c r="AG1723" i="3"/>
  <c r="AF1723" i="3"/>
  <c r="AE1723" i="3"/>
  <c r="AD1723" i="3"/>
  <c r="AC1723" i="3"/>
  <c r="U1723" i="3"/>
  <c r="T1723" i="3"/>
  <c r="S1723" i="3"/>
  <c r="R1723" i="3"/>
  <c r="V1723" i="3" s="1"/>
  <c r="Q1723" i="3"/>
  <c r="P1723" i="3"/>
  <c r="O1723" i="3"/>
  <c r="N1723" i="3"/>
  <c r="M1723" i="3"/>
  <c r="L1723" i="3"/>
  <c r="K1723" i="3"/>
  <c r="G1723" i="3"/>
  <c r="C1723" i="3"/>
  <c r="AI1722" i="3"/>
  <c r="AH1722" i="3"/>
  <c r="AG1722" i="3"/>
  <c r="AF1722" i="3"/>
  <c r="AE1722" i="3"/>
  <c r="AD1722" i="3"/>
  <c r="AC1722" i="3"/>
  <c r="U1722" i="3"/>
  <c r="T1722" i="3"/>
  <c r="S1722" i="3"/>
  <c r="R1722" i="3"/>
  <c r="V1722" i="3" s="1"/>
  <c r="Q1722" i="3"/>
  <c r="P1722" i="3"/>
  <c r="O1722" i="3"/>
  <c r="N1722" i="3"/>
  <c r="M1722" i="3"/>
  <c r="L1722" i="3"/>
  <c r="K1722" i="3"/>
  <c r="J1722" i="3"/>
  <c r="C1722" i="3"/>
  <c r="AQ1722" i="3" s="1"/>
  <c r="AQ1721" i="3"/>
  <c r="AI1721" i="3"/>
  <c r="AH1721" i="3"/>
  <c r="AG1721" i="3"/>
  <c r="AF1721" i="3"/>
  <c r="AE1721" i="3"/>
  <c r="AD1721" i="3"/>
  <c r="AC1721" i="3"/>
  <c r="AB1721" i="3"/>
  <c r="U1721" i="3"/>
  <c r="T1721" i="3"/>
  <c r="S1721" i="3"/>
  <c r="R1721" i="3"/>
  <c r="V1721" i="3" s="1"/>
  <c r="AL1721" i="3" s="1"/>
  <c r="Q1721" i="3"/>
  <c r="P1721" i="3"/>
  <c r="O1721" i="3"/>
  <c r="N1721" i="3"/>
  <c r="M1721" i="3"/>
  <c r="L1721" i="3"/>
  <c r="K1721" i="3"/>
  <c r="I1721" i="3"/>
  <c r="G1721" i="3"/>
  <c r="F1721" i="3"/>
  <c r="AN1721" i="3" s="1"/>
  <c r="E1721" i="3"/>
  <c r="AM1721" i="3" s="1"/>
  <c r="C1721" i="3"/>
  <c r="H1721" i="3" s="1"/>
  <c r="AI1720" i="3"/>
  <c r="AH1720" i="3"/>
  <c r="AG1720" i="3"/>
  <c r="AF1720" i="3"/>
  <c r="AE1720" i="3"/>
  <c r="AD1720" i="3"/>
  <c r="AC1720" i="3"/>
  <c r="U1720" i="3"/>
  <c r="T1720" i="3"/>
  <c r="S1720" i="3"/>
  <c r="R1720" i="3"/>
  <c r="V1720" i="3" s="1"/>
  <c r="Q1720" i="3"/>
  <c r="P1720" i="3"/>
  <c r="O1720" i="3"/>
  <c r="N1720" i="3"/>
  <c r="M1720" i="3"/>
  <c r="L1720" i="3"/>
  <c r="K1720" i="3"/>
  <c r="C1720" i="3"/>
  <c r="AI1719" i="3"/>
  <c r="AH1719" i="3"/>
  <c r="AG1719" i="3"/>
  <c r="AF1719" i="3"/>
  <c r="AE1719" i="3"/>
  <c r="AD1719" i="3"/>
  <c r="AC1719" i="3"/>
  <c r="U1719" i="3"/>
  <c r="T1719" i="3"/>
  <c r="S1719" i="3"/>
  <c r="R1719" i="3"/>
  <c r="V1719" i="3" s="1"/>
  <c r="Q1719" i="3"/>
  <c r="P1719" i="3"/>
  <c r="O1719" i="3"/>
  <c r="N1719" i="3"/>
  <c r="M1719" i="3"/>
  <c r="L1719" i="3"/>
  <c r="K1719" i="3"/>
  <c r="G1719" i="3"/>
  <c r="C1719" i="3"/>
  <c r="AO1719" i="3" s="1"/>
  <c r="AI1718" i="3"/>
  <c r="AH1718" i="3"/>
  <c r="AG1718" i="3"/>
  <c r="AF1718" i="3"/>
  <c r="AE1718" i="3"/>
  <c r="AD1718" i="3"/>
  <c r="AC1718" i="3"/>
  <c r="U1718" i="3"/>
  <c r="T1718" i="3"/>
  <c r="S1718" i="3"/>
  <c r="R1718" i="3"/>
  <c r="V1718" i="3" s="1"/>
  <c r="Q1718" i="3"/>
  <c r="P1718" i="3"/>
  <c r="O1718" i="3"/>
  <c r="N1718" i="3"/>
  <c r="M1718" i="3"/>
  <c r="L1718" i="3"/>
  <c r="K1718" i="3"/>
  <c r="J1718" i="3"/>
  <c r="G1718" i="3"/>
  <c r="F1718" i="3"/>
  <c r="AN1718" i="3" s="1"/>
  <c r="C1718" i="3"/>
  <c r="I1718" i="3" s="1"/>
  <c r="AQ1717" i="3"/>
  <c r="AI1717" i="3"/>
  <c r="AH1717" i="3"/>
  <c r="AG1717" i="3"/>
  <c r="AF1717" i="3"/>
  <c r="AE1717" i="3"/>
  <c r="AD1717" i="3"/>
  <c r="AC1717" i="3"/>
  <c r="U1717" i="3"/>
  <c r="T1717" i="3"/>
  <c r="S1717" i="3"/>
  <c r="R1717" i="3"/>
  <c r="V1717" i="3" s="1"/>
  <c r="Q1717" i="3"/>
  <c r="P1717" i="3"/>
  <c r="O1717" i="3"/>
  <c r="N1717" i="3"/>
  <c r="M1717" i="3"/>
  <c r="L1717" i="3"/>
  <c r="K1717" i="3"/>
  <c r="F1717" i="3"/>
  <c r="AN1717" i="3" s="1"/>
  <c r="E1717" i="3"/>
  <c r="C1717" i="3"/>
  <c r="AP1717" i="3" s="1"/>
  <c r="AQ1716" i="3"/>
  <c r="AP1716" i="3"/>
  <c r="AI1716" i="3"/>
  <c r="AH1716" i="3"/>
  <c r="AG1716" i="3"/>
  <c r="AF1716" i="3"/>
  <c r="AE1716" i="3"/>
  <c r="AD1716" i="3"/>
  <c r="AC1716" i="3"/>
  <c r="U1716" i="3"/>
  <c r="T1716" i="3"/>
  <c r="S1716" i="3"/>
  <c r="R1716" i="3"/>
  <c r="V1716" i="3" s="1"/>
  <c r="Q1716" i="3"/>
  <c r="P1716" i="3"/>
  <c r="O1716" i="3"/>
  <c r="N1716" i="3"/>
  <c r="M1716" i="3"/>
  <c r="L1716" i="3"/>
  <c r="K1716" i="3"/>
  <c r="H1716" i="3"/>
  <c r="E1716" i="3"/>
  <c r="AJ1716" i="3" s="1" a="1"/>
  <c r="AJ1716" i="3" s="1"/>
  <c r="C1716" i="3"/>
  <c r="G1716" i="3" s="1"/>
  <c r="AI1715" i="3"/>
  <c r="AH1715" i="3"/>
  <c r="AG1715" i="3"/>
  <c r="AF1715" i="3"/>
  <c r="AE1715" i="3"/>
  <c r="AD1715" i="3"/>
  <c r="AC1715" i="3"/>
  <c r="V1715" i="3"/>
  <c r="U1715" i="3"/>
  <c r="T1715" i="3"/>
  <c r="S1715" i="3"/>
  <c r="R1715" i="3"/>
  <c r="Q1715" i="3"/>
  <c r="P1715" i="3"/>
  <c r="O1715" i="3"/>
  <c r="N1715" i="3"/>
  <c r="M1715" i="3"/>
  <c r="L1715" i="3"/>
  <c r="K1715" i="3"/>
  <c r="C1715" i="3"/>
  <c r="AI1714" i="3"/>
  <c r="AH1714" i="3"/>
  <c r="AG1714" i="3"/>
  <c r="AF1714" i="3"/>
  <c r="AE1714" i="3"/>
  <c r="AD1714" i="3"/>
  <c r="AC1714" i="3"/>
  <c r="U1714" i="3"/>
  <c r="T1714" i="3"/>
  <c r="S1714" i="3"/>
  <c r="R1714" i="3"/>
  <c r="V1714" i="3" s="1"/>
  <c r="Q1714" i="3"/>
  <c r="P1714" i="3"/>
  <c r="O1714" i="3"/>
  <c r="N1714" i="3"/>
  <c r="M1714" i="3"/>
  <c r="L1714" i="3"/>
  <c r="K1714" i="3"/>
  <c r="J1714" i="3"/>
  <c r="C1714" i="3"/>
  <c r="AQ1714" i="3" s="1"/>
  <c r="AQ1713" i="3"/>
  <c r="AI1713" i="3"/>
  <c r="AH1713" i="3"/>
  <c r="AG1713" i="3"/>
  <c r="AF1713" i="3"/>
  <c r="AE1713" i="3"/>
  <c r="AD1713" i="3"/>
  <c r="AC1713" i="3"/>
  <c r="U1713" i="3"/>
  <c r="T1713" i="3"/>
  <c r="S1713" i="3"/>
  <c r="R1713" i="3"/>
  <c r="V1713" i="3" s="1"/>
  <c r="AL1713" i="3" s="1"/>
  <c r="Q1713" i="3"/>
  <c r="P1713" i="3"/>
  <c r="O1713" i="3"/>
  <c r="N1713" i="3"/>
  <c r="M1713" i="3"/>
  <c r="L1713" i="3"/>
  <c r="K1713" i="3"/>
  <c r="F1713" i="3"/>
  <c r="AN1713" i="3" s="1"/>
  <c r="E1713" i="3"/>
  <c r="C1713" i="3"/>
  <c r="H1713" i="3" s="1"/>
  <c r="AI1712" i="3"/>
  <c r="AH1712" i="3"/>
  <c r="AG1712" i="3"/>
  <c r="AF1712" i="3"/>
  <c r="AE1712" i="3"/>
  <c r="AD1712" i="3"/>
  <c r="AC1712" i="3"/>
  <c r="U1712" i="3"/>
  <c r="T1712" i="3"/>
  <c r="S1712" i="3"/>
  <c r="R1712" i="3"/>
  <c r="V1712" i="3" s="1"/>
  <c r="Q1712" i="3"/>
  <c r="P1712" i="3"/>
  <c r="O1712" i="3"/>
  <c r="N1712" i="3"/>
  <c r="M1712" i="3"/>
  <c r="L1712" i="3"/>
  <c r="K1712" i="3"/>
  <c r="I1712" i="3"/>
  <c r="H1712" i="3"/>
  <c r="F1712" i="3"/>
  <c r="AN1712" i="3" s="1"/>
  <c r="C1712" i="3"/>
  <c r="AO1712" i="3" s="1"/>
  <c r="AK1711" i="3"/>
  <c r="AI1711" i="3"/>
  <c r="AH1711" i="3"/>
  <c r="AG1711" i="3"/>
  <c r="AF1711" i="3"/>
  <c r="AE1711" i="3"/>
  <c r="AD1711" i="3"/>
  <c r="AC1711" i="3"/>
  <c r="W1711" i="3" a="1"/>
  <c r="W1711" i="3" s="1"/>
  <c r="Z1711" i="3" s="1"/>
  <c r="AA1711" i="3" s="1"/>
  <c r="U1711" i="3"/>
  <c r="T1711" i="3"/>
  <c r="S1711" i="3"/>
  <c r="R1711" i="3"/>
  <c r="V1711" i="3" s="1"/>
  <c r="AL1711" i="3" s="1"/>
  <c r="Q1711" i="3"/>
  <c r="P1711" i="3"/>
  <c r="O1711" i="3"/>
  <c r="N1711" i="3"/>
  <c r="M1711" i="3"/>
  <c r="L1711" i="3"/>
  <c r="K1711" i="3"/>
  <c r="C1711" i="3"/>
  <c r="AI1710" i="3"/>
  <c r="AH1710" i="3"/>
  <c r="AG1710" i="3"/>
  <c r="AF1710" i="3"/>
  <c r="AE1710" i="3"/>
  <c r="AD1710" i="3"/>
  <c r="AC1710" i="3"/>
  <c r="U1710" i="3"/>
  <c r="T1710" i="3"/>
  <c r="S1710" i="3"/>
  <c r="R1710" i="3"/>
  <c r="V1710" i="3" s="1"/>
  <c r="Q1710" i="3"/>
  <c r="P1710" i="3"/>
  <c r="O1710" i="3"/>
  <c r="N1710" i="3"/>
  <c r="M1710" i="3"/>
  <c r="L1710" i="3"/>
  <c r="K1710" i="3"/>
  <c r="C1710" i="3"/>
  <c r="AQ1709" i="3"/>
  <c r="AI1709" i="3"/>
  <c r="AH1709" i="3"/>
  <c r="AG1709" i="3"/>
  <c r="AF1709" i="3"/>
  <c r="AE1709" i="3"/>
  <c r="AD1709" i="3"/>
  <c r="AC1709" i="3"/>
  <c r="AB1709" i="3"/>
  <c r="U1709" i="3"/>
  <c r="T1709" i="3"/>
  <c r="S1709" i="3"/>
  <c r="R1709" i="3"/>
  <c r="V1709" i="3" s="1"/>
  <c r="Q1709" i="3"/>
  <c r="P1709" i="3"/>
  <c r="O1709" i="3"/>
  <c r="N1709" i="3"/>
  <c r="M1709" i="3"/>
  <c r="L1709" i="3"/>
  <c r="K1709" i="3"/>
  <c r="J1709" i="3"/>
  <c r="G1709" i="3"/>
  <c r="E1709" i="3"/>
  <c r="AM1709" i="3" s="1"/>
  <c r="D1709" i="3"/>
  <c r="C1709" i="3"/>
  <c r="AP1709" i="3" s="1"/>
  <c r="AP1708" i="3"/>
  <c r="AI1708" i="3"/>
  <c r="AH1708" i="3"/>
  <c r="AG1708" i="3"/>
  <c r="AF1708" i="3"/>
  <c r="AE1708" i="3"/>
  <c r="AD1708" i="3"/>
  <c r="AC1708" i="3"/>
  <c r="AB1708" i="3"/>
  <c r="U1708" i="3"/>
  <c r="T1708" i="3"/>
  <c r="S1708" i="3"/>
  <c r="R1708" i="3"/>
  <c r="V1708" i="3" s="1"/>
  <c r="AL1708" i="3" s="1"/>
  <c r="Q1708" i="3"/>
  <c r="P1708" i="3"/>
  <c r="O1708" i="3"/>
  <c r="N1708" i="3"/>
  <c r="M1708" i="3"/>
  <c r="L1708" i="3"/>
  <c r="K1708" i="3"/>
  <c r="C1708" i="3"/>
  <c r="AK1707" i="3"/>
  <c r="AI1707" i="3"/>
  <c r="AH1707" i="3"/>
  <c r="AG1707" i="3"/>
  <c r="AF1707" i="3"/>
  <c r="AE1707" i="3"/>
  <c r="AD1707" i="3"/>
  <c r="AC1707" i="3"/>
  <c r="U1707" i="3"/>
  <c r="T1707" i="3"/>
  <c r="S1707" i="3"/>
  <c r="R1707" i="3"/>
  <c r="V1707" i="3" s="1"/>
  <c r="AL1707" i="3" s="1"/>
  <c r="Q1707" i="3"/>
  <c r="P1707" i="3"/>
  <c r="O1707" i="3"/>
  <c r="N1707" i="3"/>
  <c r="M1707" i="3"/>
  <c r="L1707" i="3"/>
  <c r="K1707" i="3"/>
  <c r="C1707" i="3"/>
  <c r="AO1707" i="3" s="1"/>
  <c r="AI1706" i="3"/>
  <c r="AH1706" i="3"/>
  <c r="AG1706" i="3"/>
  <c r="AF1706" i="3"/>
  <c r="AE1706" i="3"/>
  <c r="AD1706" i="3"/>
  <c r="AC1706" i="3"/>
  <c r="V1706" i="3"/>
  <c r="U1706" i="3"/>
  <c r="T1706" i="3"/>
  <c r="S1706" i="3"/>
  <c r="R1706" i="3"/>
  <c r="Q1706" i="3"/>
  <c r="P1706" i="3"/>
  <c r="O1706" i="3"/>
  <c r="N1706" i="3"/>
  <c r="M1706" i="3"/>
  <c r="L1706" i="3"/>
  <c r="K1706" i="3"/>
  <c r="C1706" i="3"/>
  <c r="AI1705" i="3"/>
  <c r="AH1705" i="3"/>
  <c r="AG1705" i="3"/>
  <c r="AF1705" i="3"/>
  <c r="AE1705" i="3"/>
  <c r="AD1705" i="3"/>
  <c r="AC1705" i="3"/>
  <c r="V1705" i="3"/>
  <c r="U1705" i="3"/>
  <c r="T1705" i="3"/>
  <c r="S1705" i="3"/>
  <c r="R1705" i="3"/>
  <c r="Q1705" i="3"/>
  <c r="P1705" i="3"/>
  <c r="O1705" i="3"/>
  <c r="N1705" i="3"/>
  <c r="M1705" i="3"/>
  <c r="L1705" i="3"/>
  <c r="K1705" i="3"/>
  <c r="F1705" i="3"/>
  <c r="AN1705" i="3" s="1"/>
  <c r="E1705" i="3"/>
  <c r="AM1705" i="3" s="1"/>
  <c r="C1705" i="3"/>
  <c r="H1705" i="3" s="1"/>
  <c r="AI1704" i="3"/>
  <c r="AH1704" i="3"/>
  <c r="AG1704" i="3"/>
  <c r="AF1704" i="3"/>
  <c r="AE1704" i="3"/>
  <c r="AD1704" i="3"/>
  <c r="AC1704" i="3"/>
  <c r="U1704" i="3"/>
  <c r="T1704" i="3"/>
  <c r="S1704" i="3"/>
  <c r="R1704" i="3"/>
  <c r="V1704" i="3" s="1"/>
  <c r="Q1704" i="3"/>
  <c r="P1704" i="3"/>
  <c r="O1704" i="3"/>
  <c r="N1704" i="3"/>
  <c r="M1704" i="3"/>
  <c r="L1704" i="3"/>
  <c r="K1704" i="3"/>
  <c r="I1704" i="3"/>
  <c r="H1704" i="3"/>
  <c r="D1704" i="3"/>
  <c r="C1704" i="3"/>
  <c r="AO1704" i="3" s="1"/>
  <c r="AI1703" i="3"/>
  <c r="AH1703" i="3"/>
  <c r="AG1703" i="3"/>
  <c r="AF1703" i="3"/>
  <c r="AE1703" i="3"/>
  <c r="AD1703" i="3"/>
  <c r="AC1703" i="3"/>
  <c r="U1703" i="3"/>
  <c r="T1703" i="3"/>
  <c r="S1703" i="3"/>
  <c r="R1703" i="3"/>
  <c r="V1703" i="3" s="1"/>
  <c r="Q1703" i="3"/>
  <c r="P1703" i="3"/>
  <c r="O1703" i="3"/>
  <c r="N1703" i="3"/>
  <c r="M1703" i="3"/>
  <c r="L1703" i="3"/>
  <c r="K1703" i="3"/>
  <c r="C1703" i="3"/>
  <c r="AI1702" i="3"/>
  <c r="AH1702" i="3"/>
  <c r="AG1702" i="3"/>
  <c r="AF1702" i="3"/>
  <c r="AE1702" i="3"/>
  <c r="AD1702" i="3"/>
  <c r="AC1702" i="3"/>
  <c r="V1702" i="3"/>
  <c r="U1702" i="3"/>
  <c r="T1702" i="3"/>
  <c r="S1702" i="3"/>
  <c r="R1702" i="3"/>
  <c r="Q1702" i="3"/>
  <c r="P1702" i="3"/>
  <c r="O1702" i="3"/>
  <c r="N1702" i="3"/>
  <c r="M1702" i="3"/>
  <c r="L1702" i="3"/>
  <c r="K1702" i="3"/>
  <c r="F1702" i="3"/>
  <c r="AN1702" i="3" s="1"/>
  <c r="C1702" i="3"/>
  <c r="J1702" i="3" s="1"/>
  <c r="AI1701" i="3"/>
  <c r="AH1701" i="3"/>
  <c r="AG1701" i="3"/>
  <c r="AF1701" i="3"/>
  <c r="AE1701" i="3"/>
  <c r="AD1701" i="3"/>
  <c r="AC1701" i="3"/>
  <c r="U1701" i="3"/>
  <c r="T1701" i="3"/>
  <c r="S1701" i="3"/>
  <c r="R1701" i="3"/>
  <c r="V1701" i="3" s="1"/>
  <c r="AL1701" i="3" s="1"/>
  <c r="Q1701" i="3"/>
  <c r="P1701" i="3"/>
  <c r="O1701" i="3"/>
  <c r="N1701" i="3"/>
  <c r="M1701" i="3"/>
  <c r="L1701" i="3"/>
  <c r="K1701" i="3"/>
  <c r="G1701" i="3"/>
  <c r="F1701" i="3"/>
  <c r="AN1701" i="3" s="1"/>
  <c r="E1701" i="3"/>
  <c r="AJ1701" i="3" s="1" a="1"/>
  <c r="AJ1701" i="3" s="1"/>
  <c r="C1701" i="3"/>
  <c r="H1701" i="3" s="1"/>
  <c r="AI1700" i="3"/>
  <c r="AH1700" i="3"/>
  <c r="AG1700" i="3"/>
  <c r="AF1700" i="3"/>
  <c r="AE1700" i="3"/>
  <c r="AD1700" i="3"/>
  <c r="AC1700" i="3"/>
  <c r="U1700" i="3"/>
  <c r="T1700" i="3"/>
  <c r="S1700" i="3"/>
  <c r="R1700" i="3"/>
  <c r="V1700" i="3" s="1"/>
  <c r="Q1700" i="3"/>
  <c r="P1700" i="3"/>
  <c r="O1700" i="3"/>
  <c r="N1700" i="3"/>
  <c r="M1700" i="3"/>
  <c r="L1700" i="3"/>
  <c r="K1700" i="3"/>
  <c r="I1700" i="3"/>
  <c r="H1700" i="3"/>
  <c r="D1700" i="3"/>
  <c r="C1700" i="3"/>
  <c r="AO1700" i="3" s="1"/>
  <c r="AI1699" i="3"/>
  <c r="AH1699" i="3"/>
  <c r="AG1699" i="3"/>
  <c r="AF1699" i="3"/>
  <c r="AE1699" i="3"/>
  <c r="AD1699" i="3"/>
  <c r="AC1699" i="3"/>
  <c r="V1699" i="3"/>
  <c r="AL1699" i="3" s="1"/>
  <c r="U1699" i="3"/>
  <c r="T1699" i="3"/>
  <c r="S1699" i="3"/>
  <c r="R1699" i="3"/>
  <c r="Q1699" i="3"/>
  <c r="P1699" i="3"/>
  <c r="O1699" i="3"/>
  <c r="N1699" i="3"/>
  <c r="M1699" i="3"/>
  <c r="L1699" i="3"/>
  <c r="K1699" i="3"/>
  <c r="G1699" i="3"/>
  <c r="D1699" i="3"/>
  <c r="C1699" i="3"/>
  <c r="F1699" i="3" s="1"/>
  <c r="AN1699" i="3" s="1"/>
  <c r="AP1698" i="3"/>
  <c r="AI1698" i="3"/>
  <c r="AH1698" i="3"/>
  <c r="AG1698" i="3"/>
  <c r="AF1698" i="3"/>
  <c r="AE1698" i="3"/>
  <c r="AD1698" i="3"/>
  <c r="AC1698" i="3"/>
  <c r="U1698" i="3"/>
  <c r="T1698" i="3"/>
  <c r="S1698" i="3"/>
  <c r="R1698" i="3"/>
  <c r="V1698" i="3" s="1"/>
  <c r="Q1698" i="3"/>
  <c r="P1698" i="3"/>
  <c r="O1698" i="3"/>
  <c r="N1698" i="3"/>
  <c r="M1698" i="3"/>
  <c r="L1698" i="3"/>
  <c r="K1698" i="3"/>
  <c r="J1698" i="3"/>
  <c r="I1698" i="3"/>
  <c r="F1698" i="3"/>
  <c r="AN1698" i="3" s="1"/>
  <c r="D1698" i="3"/>
  <c r="C1698" i="3"/>
  <c r="AQ1698" i="3" s="1"/>
  <c r="AI1697" i="3"/>
  <c r="AH1697" i="3"/>
  <c r="AG1697" i="3"/>
  <c r="AF1697" i="3"/>
  <c r="AE1697" i="3"/>
  <c r="AD1697" i="3"/>
  <c r="AC1697" i="3"/>
  <c r="AB1697" i="3"/>
  <c r="U1697" i="3"/>
  <c r="T1697" i="3"/>
  <c r="S1697" i="3"/>
  <c r="R1697" i="3"/>
  <c r="V1697" i="3" s="1"/>
  <c r="Q1697" i="3"/>
  <c r="P1697" i="3"/>
  <c r="O1697" i="3"/>
  <c r="N1697" i="3"/>
  <c r="M1697" i="3"/>
  <c r="L1697" i="3"/>
  <c r="K1697" i="3"/>
  <c r="J1697" i="3"/>
  <c r="E1697" i="3"/>
  <c r="C1697" i="3"/>
  <c r="AP1697" i="3" s="1"/>
  <c r="AI1696" i="3"/>
  <c r="AH1696" i="3"/>
  <c r="AG1696" i="3"/>
  <c r="AF1696" i="3"/>
  <c r="AE1696" i="3"/>
  <c r="AD1696" i="3"/>
  <c r="AC1696" i="3"/>
  <c r="U1696" i="3"/>
  <c r="T1696" i="3"/>
  <c r="S1696" i="3"/>
  <c r="R1696" i="3"/>
  <c r="V1696" i="3" s="1"/>
  <c r="Q1696" i="3"/>
  <c r="P1696" i="3"/>
  <c r="O1696" i="3"/>
  <c r="N1696" i="3"/>
  <c r="M1696" i="3"/>
  <c r="L1696" i="3"/>
  <c r="K1696" i="3"/>
  <c r="C1696" i="3"/>
  <c r="AI1695" i="3"/>
  <c r="AH1695" i="3"/>
  <c r="AG1695" i="3"/>
  <c r="AF1695" i="3"/>
  <c r="AE1695" i="3"/>
  <c r="AD1695" i="3"/>
  <c r="AC1695" i="3"/>
  <c r="U1695" i="3"/>
  <c r="T1695" i="3"/>
  <c r="S1695" i="3"/>
  <c r="R1695" i="3"/>
  <c r="V1695" i="3" s="1"/>
  <c r="Q1695" i="3"/>
  <c r="P1695" i="3"/>
  <c r="O1695" i="3"/>
  <c r="N1695" i="3"/>
  <c r="M1695" i="3"/>
  <c r="L1695" i="3"/>
  <c r="K1695" i="3"/>
  <c r="C1695" i="3"/>
  <c r="AO1695" i="3" s="1"/>
  <c r="AI1694" i="3"/>
  <c r="AH1694" i="3"/>
  <c r="AG1694" i="3"/>
  <c r="AF1694" i="3"/>
  <c r="AE1694" i="3"/>
  <c r="AD1694" i="3"/>
  <c r="AC1694" i="3"/>
  <c r="U1694" i="3"/>
  <c r="T1694" i="3"/>
  <c r="S1694" i="3"/>
  <c r="R1694" i="3"/>
  <c r="V1694" i="3" s="1"/>
  <c r="Q1694" i="3"/>
  <c r="P1694" i="3"/>
  <c r="O1694" i="3"/>
  <c r="N1694" i="3"/>
  <c r="M1694" i="3"/>
  <c r="L1694" i="3"/>
  <c r="K1694" i="3"/>
  <c r="F1694" i="3"/>
  <c r="AN1694" i="3" s="1"/>
  <c r="C1694" i="3"/>
  <c r="AQ1694" i="3" s="1"/>
  <c r="AI1693" i="3"/>
  <c r="AH1693" i="3"/>
  <c r="AG1693" i="3"/>
  <c r="AF1693" i="3"/>
  <c r="AE1693" i="3"/>
  <c r="AD1693" i="3"/>
  <c r="AC1693" i="3"/>
  <c r="U1693" i="3"/>
  <c r="T1693" i="3"/>
  <c r="S1693" i="3"/>
  <c r="R1693" i="3"/>
  <c r="V1693" i="3" s="1"/>
  <c r="AL1693" i="3" s="1"/>
  <c r="Q1693" i="3"/>
  <c r="P1693" i="3"/>
  <c r="O1693" i="3"/>
  <c r="N1693" i="3"/>
  <c r="M1693" i="3"/>
  <c r="L1693" i="3"/>
  <c r="K1693" i="3"/>
  <c r="F1693" i="3"/>
  <c r="AN1693" i="3" s="1"/>
  <c r="E1693" i="3"/>
  <c r="C1693" i="3"/>
  <c r="H1693" i="3" s="1"/>
  <c r="AI1692" i="3"/>
  <c r="AH1692" i="3"/>
  <c r="AG1692" i="3"/>
  <c r="AF1692" i="3"/>
  <c r="AE1692" i="3"/>
  <c r="AD1692" i="3"/>
  <c r="AC1692" i="3"/>
  <c r="U1692" i="3"/>
  <c r="T1692" i="3"/>
  <c r="S1692" i="3"/>
  <c r="R1692" i="3"/>
  <c r="V1692" i="3" s="1"/>
  <c r="Q1692" i="3"/>
  <c r="P1692" i="3"/>
  <c r="O1692" i="3"/>
  <c r="N1692" i="3"/>
  <c r="M1692" i="3"/>
  <c r="L1692" i="3"/>
  <c r="K1692" i="3"/>
  <c r="C1692" i="3"/>
  <c r="AI1691" i="3"/>
  <c r="AH1691" i="3"/>
  <c r="AG1691" i="3"/>
  <c r="AF1691" i="3"/>
  <c r="AE1691" i="3"/>
  <c r="AD1691" i="3"/>
  <c r="AC1691" i="3"/>
  <c r="V1691" i="3"/>
  <c r="U1691" i="3"/>
  <c r="T1691" i="3"/>
  <c r="S1691" i="3"/>
  <c r="R1691" i="3"/>
  <c r="Q1691" i="3"/>
  <c r="P1691" i="3"/>
  <c r="O1691" i="3"/>
  <c r="N1691" i="3"/>
  <c r="M1691" i="3"/>
  <c r="L1691" i="3"/>
  <c r="K1691" i="3"/>
  <c r="G1691" i="3"/>
  <c r="E1691" i="3"/>
  <c r="AJ1691" i="3" s="1" a="1"/>
  <c r="AJ1691" i="3" s="1"/>
  <c r="C1691" i="3"/>
  <c r="F1691" i="3" s="1"/>
  <c r="AN1691" i="3" s="1"/>
  <c r="AI1690" i="3"/>
  <c r="AH1690" i="3"/>
  <c r="AG1690" i="3"/>
  <c r="AF1690" i="3"/>
  <c r="AE1690" i="3"/>
  <c r="AD1690" i="3"/>
  <c r="AC1690" i="3"/>
  <c r="U1690" i="3"/>
  <c r="T1690" i="3"/>
  <c r="S1690" i="3"/>
  <c r="R1690" i="3"/>
  <c r="V1690" i="3" s="1"/>
  <c r="Q1690" i="3"/>
  <c r="P1690" i="3"/>
  <c r="O1690" i="3"/>
  <c r="N1690" i="3"/>
  <c r="M1690" i="3"/>
  <c r="L1690" i="3"/>
  <c r="K1690" i="3"/>
  <c r="H1690" i="3"/>
  <c r="C1690" i="3"/>
  <c r="AI1689" i="3"/>
  <c r="AH1689" i="3"/>
  <c r="AG1689" i="3"/>
  <c r="AF1689" i="3"/>
  <c r="AE1689" i="3"/>
  <c r="AD1689" i="3"/>
  <c r="AC1689" i="3"/>
  <c r="U1689" i="3"/>
  <c r="T1689" i="3"/>
  <c r="S1689" i="3"/>
  <c r="R1689" i="3"/>
  <c r="V1689" i="3" s="1"/>
  <c r="Q1689" i="3"/>
  <c r="P1689" i="3"/>
  <c r="O1689" i="3"/>
  <c r="N1689" i="3"/>
  <c r="M1689" i="3"/>
  <c r="L1689" i="3"/>
  <c r="K1689" i="3"/>
  <c r="C1689" i="3"/>
  <c r="AQ1688" i="3"/>
  <c r="AI1688" i="3"/>
  <c r="AH1688" i="3"/>
  <c r="AG1688" i="3"/>
  <c r="AF1688" i="3"/>
  <c r="AE1688" i="3"/>
  <c r="AD1688" i="3"/>
  <c r="AC1688" i="3"/>
  <c r="U1688" i="3"/>
  <c r="T1688" i="3"/>
  <c r="S1688" i="3"/>
  <c r="R1688" i="3"/>
  <c r="V1688" i="3" s="1"/>
  <c r="Q1688" i="3"/>
  <c r="P1688" i="3"/>
  <c r="O1688" i="3"/>
  <c r="N1688" i="3"/>
  <c r="M1688" i="3"/>
  <c r="L1688" i="3"/>
  <c r="K1688" i="3"/>
  <c r="F1688" i="3"/>
  <c r="AN1688" i="3" s="1"/>
  <c r="E1688" i="3"/>
  <c r="AJ1688" i="3" s="1" a="1"/>
  <c r="AJ1688" i="3" s="1"/>
  <c r="C1688" i="3"/>
  <c r="G1688" i="3" s="1"/>
  <c r="AI1687" i="3"/>
  <c r="AH1687" i="3"/>
  <c r="AG1687" i="3"/>
  <c r="AF1687" i="3"/>
  <c r="AE1687" i="3"/>
  <c r="AD1687" i="3"/>
  <c r="AC1687" i="3"/>
  <c r="U1687" i="3"/>
  <c r="T1687" i="3"/>
  <c r="S1687" i="3"/>
  <c r="R1687" i="3"/>
  <c r="V1687" i="3" s="1"/>
  <c r="Q1687" i="3"/>
  <c r="P1687" i="3"/>
  <c r="O1687" i="3"/>
  <c r="N1687" i="3"/>
  <c r="M1687" i="3"/>
  <c r="L1687" i="3"/>
  <c r="K1687" i="3"/>
  <c r="C1687" i="3"/>
  <c r="AI1686" i="3"/>
  <c r="AH1686" i="3"/>
  <c r="AG1686" i="3"/>
  <c r="AF1686" i="3"/>
  <c r="AE1686" i="3"/>
  <c r="AD1686" i="3"/>
  <c r="AC1686" i="3"/>
  <c r="V1686" i="3"/>
  <c r="U1686" i="3"/>
  <c r="T1686" i="3"/>
  <c r="S1686" i="3"/>
  <c r="R1686" i="3"/>
  <c r="Q1686" i="3"/>
  <c r="P1686" i="3"/>
  <c r="O1686" i="3"/>
  <c r="N1686" i="3"/>
  <c r="M1686" i="3"/>
  <c r="L1686" i="3"/>
  <c r="K1686" i="3"/>
  <c r="F1686" i="3"/>
  <c r="AN1686" i="3" s="1"/>
  <c r="C1686" i="3"/>
  <c r="AQ1686" i="3" s="1"/>
  <c r="AI1685" i="3"/>
  <c r="AH1685" i="3"/>
  <c r="AG1685" i="3"/>
  <c r="AF1685" i="3"/>
  <c r="AE1685" i="3"/>
  <c r="AD1685" i="3"/>
  <c r="AC1685" i="3"/>
  <c r="U1685" i="3"/>
  <c r="T1685" i="3"/>
  <c r="S1685" i="3"/>
  <c r="R1685" i="3"/>
  <c r="V1685" i="3" s="1"/>
  <c r="AL1685" i="3" s="1"/>
  <c r="Q1685" i="3"/>
  <c r="P1685" i="3"/>
  <c r="O1685" i="3"/>
  <c r="N1685" i="3"/>
  <c r="M1685" i="3"/>
  <c r="L1685" i="3"/>
  <c r="K1685" i="3"/>
  <c r="F1685" i="3"/>
  <c r="AN1685" i="3" s="1"/>
  <c r="C1685" i="3"/>
  <c r="H1685" i="3" s="1"/>
  <c r="AI1684" i="3"/>
  <c r="AH1684" i="3"/>
  <c r="AG1684" i="3"/>
  <c r="AF1684" i="3"/>
  <c r="AE1684" i="3"/>
  <c r="AD1684" i="3"/>
  <c r="AC1684" i="3"/>
  <c r="U1684" i="3"/>
  <c r="T1684" i="3"/>
  <c r="S1684" i="3"/>
  <c r="R1684" i="3"/>
  <c r="V1684" i="3" s="1"/>
  <c r="Q1684" i="3"/>
  <c r="P1684" i="3"/>
  <c r="O1684" i="3"/>
  <c r="N1684" i="3"/>
  <c r="M1684" i="3"/>
  <c r="L1684" i="3"/>
  <c r="K1684" i="3"/>
  <c r="C1684" i="3"/>
  <c r="AP1683" i="3"/>
  <c r="AI1683" i="3"/>
  <c r="AH1683" i="3"/>
  <c r="AG1683" i="3"/>
  <c r="AF1683" i="3"/>
  <c r="AE1683" i="3"/>
  <c r="AD1683" i="3"/>
  <c r="AC1683" i="3"/>
  <c r="U1683" i="3"/>
  <c r="T1683" i="3"/>
  <c r="S1683" i="3"/>
  <c r="R1683" i="3"/>
  <c r="V1683" i="3" s="1"/>
  <c r="Q1683" i="3"/>
  <c r="P1683" i="3"/>
  <c r="O1683" i="3"/>
  <c r="N1683" i="3"/>
  <c r="M1683" i="3"/>
  <c r="L1683" i="3"/>
  <c r="K1683" i="3"/>
  <c r="E1683" i="3"/>
  <c r="AJ1683" i="3" s="1" a="1"/>
  <c r="AJ1683" i="3" s="1"/>
  <c r="D1683" i="3"/>
  <c r="C1683" i="3"/>
  <c r="F1683" i="3" s="1"/>
  <c r="AN1683" i="3" s="1"/>
  <c r="AI1682" i="3"/>
  <c r="AH1682" i="3"/>
  <c r="AG1682" i="3"/>
  <c r="AF1682" i="3"/>
  <c r="AE1682" i="3"/>
  <c r="AD1682" i="3"/>
  <c r="AC1682" i="3"/>
  <c r="U1682" i="3"/>
  <c r="T1682" i="3"/>
  <c r="S1682" i="3"/>
  <c r="R1682" i="3"/>
  <c r="V1682" i="3" s="1"/>
  <c r="Q1682" i="3"/>
  <c r="P1682" i="3"/>
  <c r="O1682" i="3"/>
  <c r="N1682" i="3"/>
  <c r="M1682" i="3"/>
  <c r="L1682" i="3"/>
  <c r="K1682" i="3"/>
  <c r="J1682" i="3"/>
  <c r="C1682" i="3"/>
  <c r="AI1681" i="3"/>
  <c r="AH1681" i="3"/>
  <c r="AG1681" i="3"/>
  <c r="AF1681" i="3"/>
  <c r="AE1681" i="3"/>
  <c r="AD1681" i="3"/>
  <c r="AC1681" i="3"/>
  <c r="U1681" i="3"/>
  <c r="T1681" i="3"/>
  <c r="S1681" i="3"/>
  <c r="R1681" i="3"/>
  <c r="V1681" i="3" s="1"/>
  <c r="Q1681" i="3"/>
  <c r="P1681" i="3"/>
  <c r="O1681" i="3"/>
  <c r="N1681" i="3"/>
  <c r="M1681" i="3"/>
  <c r="L1681" i="3"/>
  <c r="K1681" i="3"/>
  <c r="C1681" i="3"/>
  <c r="AQ1680" i="3"/>
  <c r="AI1680" i="3"/>
  <c r="AH1680" i="3"/>
  <c r="AG1680" i="3"/>
  <c r="AF1680" i="3"/>
  <c r="AE1680" i="3"/>
  <c r="AD1680" i="3"/>
  <c r="AC1680" i="3"/>
  <c r="U1680" i="3"/>
  <c r="T1680" i="3"/>
  <c r="S1680" i="3"/>
  <c r="R1680" i="3"/>
  <c r="V1680" i="3" s="1"/>
  <c r="Q1680" i="3"/>
  <c r="P1680" i="3"/>
  <c r="O1680" i="3"/>
  <c r="N1680" i="3"/>
  <c r="M1680" i="3"/>
  <c r="L1680" i="3"/>
  <c r="K1680" i="3"/>
  <c r="H1680" i="3"/>
  <c r="F1680" i="3"/>
  <c r="AN1680" i="3" s="1"/>
  <c r="E1680" i="3"/>
  <c r="AJ1680" i="3" s="1" a="1"/>
  <c r="AJ1680" i="3" s="1"/>
  <c r="D1680" i="3"/>
  <c r="C1680" i="3"/>
  <c r="G1680" i="3" s="1"/>
  <c r="AI1679" i="3"/>
  <c r="AH1679" i="3"/>
  <c r="AG1679" i="3"/>
  <c r="AF1679" i="3"/>
  <c r="AE1679" i="3"/>
  <c r="AD1679" i="3"/>
  <c r="AC1679" i="3"/>
  <c r="U1679" i="3"/>
  <c r="T1679" i="3"/>
  <c r="S1679" i="3"/>
  <c r="R1679" i="3"/>
  <c r="V1679" i="3" s="1"/>
  <c r="Q1679" i="3"/>
  <c r="P1679" i="3"/>
  <c r="O1679" i="3"/>
  <c r="N1679" i="3"/>
  <c r="M1679" i="3"/>
  <c r="L1679" i="3"/>
  <c r="K1679" i="3"/>
  <c r="C1679" i="3"/>
  <c r="AI1678" i="3"/>
  <c r="AH1678" i="3"/>
  <c r="AG1678" i="3"/>
  <c r="AF1678" i="3"/>
  <c r="AE1678" i="3"/>
  <c r="AD1678" i="3"/>
  <c r="AC1678" i="3"/>
  <c r="U1678" i="3"/>
  <c r="T1678" i="3"/>
  <c r="S1678" i="3"/>
  <c r="R1678" i="3"/>
  <c r="V1678" i="3" s="1"/>
  <c r="Q1678" i="3"/>
  <c r="P1678" i="3"/>
  <c r="O1678" i="3"/>
  <c r="N1678" i="3"/>
  <c r="M1678" i="3"/>
  <c r="L1678" i="3"/>
  <c r="K1678" i="3"/>
  <c r="C1678" i="3"/>
  <c r="AQ1678" i="3" s="1"/>
  <c r="AI1677" i="3"/>
  <c r="AH1677" i="3"/>
  <c r="AG1677" i="3"/>
  <c r="AF1677" i="3"/>
  <c r="AE1677" i="3"/>
  <c r="AD1677" i="3"/>
  <c r="AC1677" i="3"/>
  <c r="U1677" i="3"/>
  <c r="T1677" i="3"/>
  <c r="S1677" i="3"/>
  <c r="R1677" i="3"/>
  <c r="V1677" i="3" s="1"/>
  <c r="AL1677" i="3" s="1"/>
  <c r="Q1677" i="3"/>
  <c r="P1677" i="3"/>
  <c r="O1677" i="3"/>
  <c r="N1677" i="3"/>
  <c r="M1677" i="3"/>
  <c r="L1677" i="3"/>
  <c r="K1677" i="3"/>
  <c r="G1677" i="3"/>
  <c r="F1677" i="3"/>
  <c r="AN1677" i="3" s="1"/>
  <c r="C1677" i="3"/>
  <c r="H1677" i="3" s="1"/>
  <c r="AI1676" i="3"/>
  <c r="AH1676" i="3"/>
  <c r="AG1676" i="3"/>
  <c r="AF1676" i="3"/>
  <c r="AE1676" i="3"/>
  <c r="AD1676" i="3"/>
  <c r="AC1676" i="3"/>
  <c r="U1676" i="3"/>
  <c r="T1676" i="3"/>
  <c r="S1676" i="3"/>
  <c r="R1676" i="3"/>
  <c r="V1676" i="3" s="1"/>
  <c r="Q1676" i="3"/>
  <c r="P1676" i="3"/>
  <c r="O1676" i="3"/>
  <c r="N1676" i="3"/>
  <c r="M1676" i="3"/>
  <c r="L1676" i="3"/>
  <c r="K1676" i="3"/>
  <c r="D1676" i="3"/>
  <c r="C1676" i="3"/>
  <c r="AO1676" i="3" s="1"/>
  <c r="AI1675" i="3"/>
  <c r="AH1675" i="3"/>
  <c r="AG1675" i="3"/>
  <c r="AF1675" i="3"/>
  <c r="AE1675" i="3"/>
  <c r="AD1675" i="3"/>
  <c r="AC1675" i="3"/>
  <c r="U1675" i="3"/>
  <c r="T1675" i="3"/>
  <c r="S1675" i="3"/>
  <c r="R1675" i="3"/>
  <c r="V1675" i="3" s="1"/>
  <c r="AL1675" i="3" s="1"/>
  <c r="Q1675" i="3"/>
  <c r="P1675" i="3"/>
  <c r="O1675" i="3"/>
  <c r="N1675" i="3"/>
  <c r="M1675" i="3"/>
  <c r="L1675" i="3"/>
  <c r="K1675" i="3"/>
  <c r="G1675" i="3"/>
  <c r="E1675" i="3"/>
  <c r="AJ1675" i="3" s="1" a="1"/>
  <c r="AJ1675" i="3" s="1"/>
  <c r="D1675" i="3"/>
  <c r="C1675" i="3"/>
  <c r="F1675" i="3" s="1"/>
  <c r="AN1675" i="3" s="1"/>
  <c r="AI1674" i="3"/>
  <c r="AH1674" i="3"/>
  <c r="AG1674" i="3"/>
  <c r="AF1674" i="3"/>
  <c r="AE1674" i="3"/>
  <c r="AD1674" i="3"/>
  <c r="AC1674" i="3"/>
  <c r="U1674" i="3"/>
  <c r="T1674" i="3"/>
  <c r="S1674" i="3"/>
  <c r="R1674" i="3"/>
  <c r="V1674" i="3" s="1"/>
  <c r="Q1674" i="3"/>
  <c r="P1674" i="3"/>
  <c r="O1674" i="3"/>
  <c r="N1674" i="3"/>
  <c r="M1674" i="3"/>
  <c r="L1674" i="3"/>
  <c r="K1674" i="3"/>
  <c r="G1674" i="3"/>
  <c r="F1674" i="3"/>
  <c r="AN1674" i="3" s="1"/>
  <c r="C1674" i="3"/>
  <c r="I1674" i="3" s="1"/>
  <c r="AI1673" i="3"/>
  <c r="AH1673" i="3"/>
  <c r="AG1673" i="3"/>
  <c r="AF1673" i="3"/>
  <c r="AE1673" i="3"/>
  <c r="AD1673" i="3"/>
  <c r="AC1673" i="3"/>
  <c r="U1673" i="3"/>
  <c r="T1673" i="3"/>
  <c r="S1673" i="3"/>
  <c r="R1673" i="3"/>
  <c r="V1673" i="3" s="1"/>
  <c r="Q1673" i="3"/>
  <c r="P1673" i="3"/>
  <c r="O1673" i="3"/>
  <c r="N1673" i="3"/>
  <c r="M1673" i="3"/>
  <c r="L1673" i="3"/>
  <c r="K1673" i="3"/>
  <c r="E1673" i="3"/>
  <c r="C1673" i="3"/>
  <c r="AP1673" i="3" s="1"/>
  <c r="AQ1672" i="3"/>
  <c r="AI1672" i="3"/>
  <c r="AH1672" i="3"/>
  <c r="AG1672" i="3"/>
  <c r="AF1672" i="3"/>
  <c r="AE1672" i="3"/>
  <c r="AD1672" i="3"/>
  <c r="AC1672" i="3"/>
  <c r="U1672" i="3"/>
  <c r="T1672" i="3"/>
  <c r="S1672" i="3"/>
  <c r="R1672" i="3"/>
  <c r="V1672" i="3" s="1"/>
  <c r="Q1672" i="3"/>
  <c r="P1672" i="3"/>
  <c r="O1672" i="3"/>
  <c r="N1672" i="3"/>
  <c r="M1672" i="3"/>
  <c r="L1672" i="3"/>
  <c r="K1672" i="3"/>
  <c r="H1672" i="3"/>
  <c r="F1672" i="3"/>
  <c r="AN1672" i="3" s="1"/>
  <c r="E1672" i="3"/>
  <c r="AJ1672" i="3" s="1" a="1"/>
  <c r="AJ1672" i="3" s="1"/>
  <c r="C1672" i="3"/>
  <c r="G1672" i="3" s="1"/>
  <c r="AI1671" i="3"/>
  <c r="AH1671" i="3"/>
  <c r="AG1671" i="3"/>
  <c r="AF1671" i="3"/>
  <c r="AE1671" i="3"/>
  <c r="AD1671" i="3"/>
  <c r="AC1671" i="3"/>
  <c r="U1671" i="3"/>
  <c r="T1671" i="3"/>
  <c r="S1671" i="3"/>
  <c r="R1671" i="3"/>
  <c r="V1671" i="3" s="1"/>
  <c r="Q1671" i="3"/>
  <c r="P1671" i="3"/>
  <c r="O1671" i="3"/>
  <c r="N1671" i="3"/>
  <c r="M1671" i="3"/>
  <c r="L1671" i="3"/>
  <c r="K1671" i="3"/>
  <c r="C1671" i="3"/>
  <c r="AO1671" i="3" s="1"/>
  <c r="AI1670" i="3"/>
  <c r="AH1670" i="3"/>
  <c r="AG1670" i="3"/>
  <c r="AF1670" i="3"/>
  <c r="AE1670" i="3"/>
  <c r="AD1670" i="3"/>
  <c r="AC1670" i="3"/>
  <c r="U1670" i="3"/>
  <c r="T1670" i="3"/>
  <c r="S1670" i="3"/>
  <c r="R1670" i="3"/>
  <c r="V1670" i="3" s="1"/>
  <c r="Q1670" i="3"/>
  <c r="P1670" i="3"/>
  <c r="O1670" i="3"/>
  <c r="N1670" i="3"/>
  <c r="M1670" i="3"/>
  <c r="L1670" i="3"/>
  <c r="K1670" i="3"/>
  <c r="F1670" i="3"/>
  <c r="AN1670" i="3" s="1"/>
  <c r="C1670" i="3"/>
  <c r="AQ1670" i="3" s="1"/>
  <c r="AI1669" i="3"/>
  <c r="AH1669" i="3"/>
  <c r="AG1669" i="3"/>
  <c r="AF1669" i="3"/>
  <c r="AE1669" i="3"/>
  <c r="AD1669" i="3"/>
  <c r="AC1669" i="3"/>
  <c r="U1669" i="3"/>
  <c r="T1669" i="3"/>
  <c r="S1669" i="3"/>
  <c r="R1669" i="3"/>
  <c r="V1669" i="3" s="1"/>
  <c r="AL1669" i="3" s="1"/>
  <c r="Q1669" i="3"/>
  <c r="P1669" i="3"/>
  <c r="O1669" i="3"/>
  <c r="N1669" i="3"/>
  <c r="M1669" i="3"/>
  <c r="L1669" i="3"/>
  <c r="K1669" i="3"/>
  <c r="G1669" i="3"/>
  <c r="F1669" i="3"/>
  <c r="AN1669" i="3" s="1"/>
  <c r="C1669" i="3"/>
  <c r="H1669" i="3" s="1"/>
  <c r="AI1668" i="3"/>
  <c r="AH1668" i="3"/>
  <c r="AG1668" i="3"/>
  <c r="AF1668" i="3"/>
  <c r="AE1668" i="3"/>
  <c r="AD1668" i="3"/>
  <c r="AC1668" i="3"/>
  <c r="U1668" i="3"/>
  <c r="T1668" i="3"/>
  <c r="S1668" i="3"/>
  <c r="R1668" i="3"/>
  <c r="V1668" i="3" s="1"/>
  <c r="Q1668" i="3"/>
  <c r="P1668" i="3"/>
  <c r="O1668" i="3"/>
  <c r="N1668" i="3"/>
  <c r="M1668" i="3"/>
  <c r="L1668" i="3"/>
  <c r="K1668" i="3"/>
  <c r="C1668" i="3"/>
  <c r="AP1667" i="3"/>
  <c r="AI1667" i="3"/>
  <c r="AH1667" i="3"/>
  <c r="AG1667" i="3"/>
  <c r="AF1667" i="3"/>
  <c r="AE1667" i="3"/>
  <c r="AD1667" i="3"/>
  <c r="AC1667" i="3"/>
  <c r="U1667" i="3"/>
  <c r="T1667" i="3"/>
  <c r="S1667" i="3"/>
  <c r="R1667" i="3"/>
  <c r="V1667" i="3" s="1"/>
  <c r="Q1667" i="3"/>
  <c r="P1667" i="3"/>
  <c r="O1667" i="3"/>
  <c r="N1667" i="3"/>
  <c r="M1667" i="3"/>
  <c r="L1667" i="3"/>
  <c r="K1667" i="3"/>
  <c r="F1667" i="3"/>
  <c r="AN1667" i="3" s="1"/>
  <c r="D1667" i="3"/>
  <c r="C1667" i="3"/>
  <c r="AQ1667" i="3" s="1"/>
  <c r="AI1666" i="3"/>
  <c r="AH1666" i="3"/>
  <c r="AG1666" i="3"/>
  <c r="AF1666" i="3"/>
  <c r="AE1666" i="3"/>
  <c r="AD1666" i="3"/>
  <c r="AC1666" i="3"/>
  <c r="U1666" i="3"/>
  <c r="T1666" i="3"/>
  <c r="S1666" i="3"/>
  <c r="R1666" i="3"/>
  <c r="V1666" i="3" s="1"/>
  <c r="Q1666" i="3"/>
  <c r="P1666" i="3"/>
  <c r="O1666" i="3"/>
  <c r="N1666" i="3"/>
  <c r="M1666" i="3"/>
  <c r="L1666" i="3"/>
  <c r="K1666" i="3"/>
  <c r="J1666" i="3"/>
  <c r="C1666" i="3"/>
  <c r="AI1665" i="3"/>
  <c r="AH1665" i="3"/>
  <c r="AG1665" i="3"/>
  <c r="AF1665" i="3"/>
  <c r="AE1665" i="3"/>
  <c r="AD1665" i="3"/>
  <c r="AC1665" i="3"/>
  <c r="U1665" i="3"/>
  <c r="T1665" i="3"/>
  <c r="S1665" i="3"/>
  <c r="R1665" i="3"/>
  <c r="V1665" i="3" s="1"/>
  <c r="Q1665" i="3"/>
  <c r="P1665" i="3"/>
  <c r="O1665" i="3"/>
  <c r="N1665" i="3"/>
  <c r="M1665" i="3"/>
  <c r="L1665" i="3"/>
  <c r="K1665" i="3"/>
  <c r="C1665" i="3"/>
  <c r="AQ1664" i="3"/>
  <c r="AI1664" i="3"/>
  <c r="AH1664" i="3"/>
  <c r="AG1664" i="3"/>
  <c r="AF1664" i="3"/>
  <c r="AE1664" i="3"/>
  <c r="AD1664" i="3"/>
  <c r="AC1664" i="3"/>
  <c r="AB1664" i="3"/>
  <c r="U1664" i="3"/>
  <c r="T1664" i="3"/>
  <c r="S1664" i="3"/>
  <c r="R1664" i="3"/>
  <c r="V1664" i="3" s="1"/>
  <c r="AL1664" i="3" s="1"/>
  <c r="Q1664" i="3"/>
  <c r="P1664" i="3"/>
  <c r="O1664" i="3"/>
  <c r="N1664" i="3"/>
  <c r="M1664" i="3"/>
  <c r="L1664" i="3"/>
  <c r="K1664" i="3"/>
  <c r="H1664" i="3"/>
  <c r="E1664" i="3"/>
  <c r="AJ1664" i="3" s="1" a="1"/>
  <c r="AJ1664" i="3" s="1"/>
  <c r="C1664" i="3"/>
  <c r="G1664" i="3" s="1"/>
  <c r="AI1663" i="3"/>
  <c r="AH1663" i="3"/>
  <c r="AG1663" i="3"/>
  <c r="AF1663" i="3"/>
  <c r="AE1663" i="3"/>
  <c r="AD1663" i="3"/>
  <c r="AC1663" i="3"/>
  <c r="U1663" i="3"/>
  <c r="T1663" i="3"/>
  <c r="S1663" i="3"/>
  <c r="R1663" i="3"/>
  <c r="V1663" i="3" s="1"/>
  <c r="Q1663" i="3"/>
  <c r="P1663" i="3"/>
  <c r="O1663" i="3"/>
  <c r="N1663" i="3"/>
  <c r="M1663" i="3"/>
  <c r="L1663" i="3"/>
  <c r="K1663" i="3"/>
  <c r="C1663" i="3"/>
  <c r="AI1662" i="3"/>
  <c r="AH1662" i="3"/>
  <c r="AG1662" i="3"/>
  <c r="AF1662" i="3"/>
  <c r="AE1662" i="3"/>
  <c r="AD1662" i="3"/>
  <c r="AC1662" i="3"/>
  <c r="U1662" i="3"/>
  <c r="T1662" i="3"/>
  <c r="S1662" i="3"/>
  <c r="R1662" i="3"/>
  <c r="V1662" i="3" s="1"/>
  <c r="Q1662" i="3"/>
  <c r="P1662" i="3"/>
  <c r="O1662" i="3"/>
  <c r="N1662" i="3"/>
  <c r="M1662" i="3"/>
  <c r="L1662" i="3"/>
  <c r="K1662" i="3"/>
  <c r="F1662" i="3"/>
  <c r="AN1662" i="3" s="1"/>
  <c r="C1662" i="3"/>
  <c r="AQ1662" i="3" s="1"/>
  <c r="AI1661" i="3"/>
  <c r="AH1661" i="3"/>
  <c r="AG1661" i="3"/>
  <c r="AF1661" i="3"/>
  <c r="AE1661" i="3"/>
  <c r="AD1661" i="3"/>
  <c r="AC1661" i="3"/>
  <c r="U1661" i="3"/>
  <c r="T1661" i="3"/>
  <c r="S1661" i="3"/>
  <c r="R1661" i="3"/>
  <c r="V1661" i="3" s="1"/>
  <c r="AL1661" i="3" s="1"/>
  <c r="Q1661" i="3"/>
  <c r="P1661" i="3"/>
  <c r="O1661" i="3"/>
  <c r="N1661" i="3"/>
  <c r="M1661" i="3"/>
  <c r="L1661" i="3"/>
  <c r="K1661" i="3"/>
  <c r="F1661" i="3"/>
  <c r="AN1661" i="3" s="1"/>
  <c r="C1661" i="3"/>
  <c r="AI1660" i="3"/>
  <c r="AH1660" i="3"/>
  <c r="AG1660" i="3"/>
  <c r="AF1660" i="3"/>
  <c r="AE1660" i="3"/>
  <c r="AD1660" i="3"/>
  <c r="AC1660" i="3"/>
  <c r="U1660" i="3"/>
  <c r="T1660" i="3"/>
  <c r="S1660" i="3"/>
  <c r="R1660" i="3"/>
  <c r="V1660" i="3" s="1"/>
  <c r="Q1660" i="3"/>
  <c r="P1660" i="3"/>
  <c r="O1660" i="3"/>
  <c r="N1660" i="3"/>
  <c r="M1660" i="3"/>
  <c r="L1660" i="3"/>
  <c r="K1660" i="3"/>
  <c r="I1660" i="3"/>
  <c r="C1660" i="3"/>
  <c r="AO1660" i="3" s="1"/>
  <c r="AP1659" i="3"/>
  <c r="AK1659" i="3"/>
  <c r="AI1659" i="3"/>
  <c r="AH1659" i="3"/>
  <c r="AG1659" i="3"/>
  <c r="AF1659" i="3"/>
  <c r="AE1659" i="3"/>
  <c r="AD1659" i="3"/>
  <c r="AC1659" i="3"/>
  <c r="W1659" i="3" a="1"/>
  <c r="W1659" i="3" s="1"/>
  <c r="U1659" i="3"/>
  <c r="T1659" i="3"/>
  <c r="S1659" i="3"/>
  <c r="R1659" i="3"/>
  <c r="V1659" i="3" s="1"/>
  <c r="AL1659" i="3" s="1"/>
  <c r="Q1659" i="3"/>
  <c r="P1659" i="3"/>
  <c r="O1659" i="3"/>
  <c r="N1659" i="3"/>
  <c r="M1659" i="3"/>
  <c r="L1659" i="3"/>
  <c r="K1659" i="3"/>
  <c r="G1659" i="3"/>
  <c r="C1659" i="3"/>
  <c r="F1659" i="3" s="1"/>
  <c r="AN1659" i="3" s="1"/>
  <c r="AI1658" i="3"/>
  <c r="AH1658" i="3"/>
  <c r="AG1658" i="3"/>
  <c r="AF1658" i="3"/>
  <c r="AE1658" i="3"/>
  <c r="AD1658" i="3"/>
  <c r="AC1658" i="3"/>
  <c r="U1658" i="3"/>
  <c r="T1658" i="3"/>
  <c r="S1658" i="3"/>
  <c r="R1658" i="3"/>
  <c r="V1658" i="3" s="1"/>
  <c r="Q1658" i="3"/>
  <c r="P1658" i="3"/>
  <c r="O1658" i="3"/>
  <c r="N1658" i="3"/>
  <c r="M1658" i="3"/>
  <c r="L1658" i="3"/>
  <c r="K1658" i="3"/>
  <c r="C1658" i="3"/>
  <c r="AI1657" i="3"/>
  <c r="AH1657" i="3"/>
  <c r="AG1657" i="3"/>
  <c r="AF1657" i="3"/>
  <c r="AE1657" i="3"/>
  <c r="AD1657" i="3"/>
  <c r="AC1657" i="3"/>
  <c r="U1657" i="3"/>
  <c r="T1657" i="3"/>
  <c r="S1657" i="3"/>
  <c r="R1657" i="3"/>
  <c r="V1657" i="3" s="1"/>
  <c r="Q1657" i="3"/>
  <c r="P1657" i="3"/>
  <c r="O1657" i="3"/>
  <c r="N1657" i="3"/>
  <c r="M1657" i="3"/>
  <c r="L1657" i="3"/>
  <c r="K1657" i="3"/>
  <c r="J1657" i="3"/>
  <c r="C1657" i="3"/>
  <c r="AP1657" i="3" s="1"/>
  <c r="AQ1656" i="3"/>
  <c r="AI1656" i="3"/>
  <c r="AH1656" i="3"/>
  <c r="AG1656" i="3"/>
  <c r="AF1656" i="3"/>
  <c r="AE1656" i="3"/>
  <c r="AD1656" i="3"/>
  <c r="AC1656" i="3"/>
  <c r="U1656" i="3"/>
  <c r="T1656" i="3"/>
  <c r="S1656" i="3"/>
  <c r="R1656" i="3"/>
  <c r="V1656" i="3" s="1"/>
  <c r="Q1656" i="3"/>
  <c r="P1656" i="3"/>
  <c r="O1656" i="3"/>
  <c r="N1656" i="3"/>
  <c r="M1656" i="3"/>
  <c r="L1656" i="3"/>
  <c r="K1656" i="3"/>
  <c r="F1656" i="3"/>
  <c r="AN1656" i="3" s="1"/>
  <c r="E1656" i="3"/>
  <c r="AJ1656" i="3" s="1" a="1"/>
  <c r="AJ1656" i="3" s="1"/>
  <c r="C1656" i="3"/>
  <c r="G1656" i="3" s="1"/>
  <c r="AI1655" i="3"/>
  <c r="AH1655" i="3"/>
  <c r="AG1655" i="3"/>
  <c r="AF1655" i="3"/>
  <c r="AE1655" i="3"/>
  <c r="AD1655" i="3"/>
  <c r="AC1655" i="3"/>
  <c r="U1655" i="3"/>
  <c r="T1655" i="3"/>
  <c r="S1655" i="3"/>
  <c r="R1655" i="3"/>
  <c r="V1655" i="3" s="1"/>
  <c r="Q1655" i="3"/>
  <c r="P1655" i="3"/>
  <c r="O1655" i="3"/>
  <c r="N1655" i="3"/>
  <c r="M1655" i="3"/>
  <c r="L1655" i="3"/>
  <c r="K1655" i="3"/>
  <c r="C1655" i="3"/>
  <c r="AO1655" i="3" s="1"/>
  <c r="AI1654" i="3"/>
  <c r="AH1654" i="3"/>
  <c r="AG1654" i="3"/>
  <c r="AF1654" i="3"/>
  <c r="AE1654" i="3"/>
  <c r="AD1654" i="3"/>
  <c r="AC1654" i="3"/>
  <c r="V1654" i="3"/>
  <c r="U1654" i="3"/>
  <c r="T1654" i="3"/>
  <c r="S1654" i="3"/>
  <c r="R1654" i="3"/>
  <c r="Q1654" i="3"/>
  <c r="P1654" i="3"/>
  <c r="O1654" i="3"/>
  <c r="N1654" i="3"/>
  <c r="M1654" i="3"/>
  <c r="L1654" i="3"/>
  <c r="K1654" i="3"/>
  <c r="C1654" i="3"/>
  <c r="AQ1654" i="3" s="1"/>
  <c r="AI1653" i="3"/>
  <c r="AH1653" i="3"/>
  <c r="AG1653" i="3"/>
  <c r="AF1653" i="3"/>
  <c r="AE1653" i="3"/>
  <c r="AD1653" i="3"/>
  <c r="AC1653" i="3"/>
  <c r="U1653" i="3"/>
  <c r="T1653" i="3"/>
  <c r="S1653" i="3"/>
  <c r="R1653" i="3"/>
  <c r="V1653" i="3" s="1"/>
  <c r="AL1653" i="3" s="1"/>
  <c r="Q1653" i="3"/>
  <c r="P1653" i="3"/>
  <c r="O1653" i="3"/>
  <c r="N1653" i="3"/>
  <c r="M1653" i="3"/>
  <c r="L1653" i="3"/>
  <c r="K1653" i="3"/>
  <c r="C1653" i="3"/>
  <c r="AI1652" i="3"/>
  <c r="AH1652" i="3"/>
  <c r="AG1652" i="3"/>
  <c r="AF1652" i="3"/>
  <c r="AE1652" i="3"/>
  <c r="AD1652" i="3"/>
  <c r="AC1652" i="3"/>
  <c r="U1652" i="3"/>
  <c r="T1652" i="3"/>
  <c r="S1652" i="3"/>
  <c r="R1652" i="3"/>
  <c r="V1652" i="3" s="1"/>
  <c r="Q1652" i="3"/>
  <c r="P1652" i="3"/>
  <c r="O1652" i="3"/>
  <c r="N1652" i="3"/>
  <c r="M1652" i="3"/>
  <c r="L1652" i="3"/>
  <c r="K1652" i="3"/>
  <c r="I1652" i="3"/>
  <c r="D1652" i="3"/>
  <c r="C1652" i="3"/>
  <c r="AO1652" i="3" s="1"/>
  <c r="AI1651" i="3"/>
  <c r="AH1651" i="3"/>
  <c r="AG1651" i="3"/>
  <c r="AF1651" i="3"/>
  <c r="AE1651" i="3"/>
  <c r="AD1651" i="3"/>
  <c r="AC1651" i="3"/>
  <c r="U1651" i="3"/>
  <c r="T1651" i="3"/>
  <c r="S1651" i="3"/>
  <c r="R1651" i="3"/>
  <c r="V1651" i="3" s="1"/>
  <c r="AL1651" i="3" s="1"/>
  <c r="Q1651" i="3"/>
  <c r="P1651" i="3"/>
  <c r="O1651" i="3"/>
  <c r="N1651" i="3"/>
  <c r="M1651" i="3"/>
  <c r="L1651" i="3"/>
  <c r="K1651" i="3"/>
  <c r="G1651" i="3"/>
  <c r="D1651" i="3"/>
  <c r="C1651" i="3"/>
  <c r="F1651" i="3" s="1"/>
  <c r="AN1651" i="3" s="1"/>
  <c r="AI1650" i="3"/>
  <c r="AH1650" i="3"/>
  <c r="AG1650" i="3"/>
  <c r="AF1650" i="3"/>
  <c r="AE1650" i="3"/>
  <c r="AD1650" i="3"/>
  <c r="AC1650" i="3"/>
  <c r="U1650" i="3"/>
  <c r="T1650" i="3"/>
  <c r="S1650" i="3"/>
  <c r="R1650" i="3"/>
  <c r="V1650" i="3" s="1"/>
  <c r="Q1650" i="3"/>
  <c r="P1650" i="3"/>
  <c r="O1650" i="3"/>
  <c r="N1650" i="3"/>
  <c r="M1650" i="3"/>
  <c r="L1650" i="3"/>
  <c r="K1650" i="3"/>
  <c r="C1650" i="3"/>
  <c r="AI1649" i="3"/>
  <c r="AH1649" i="3"/>
  <c r="AG1649" i="3"/>
  <c r="AF1649" i="3"/>
  <c r="AE1649" i="3"/>
  <c r="AD1649" i="3"/>
  <c r="AC1649" i="3"/>
  <c r="U1649" i="3"/>
  <c r="T1649" i="3"/>
  <c r="S1649" i="3"/>
  <c r="R1649" i="3"/>
  <c r="V1649" i="3" s="1"/>
  <c r="Q1649" i="3"/>
  <c r="P1649" i="3"/>
  <c r="O1649" i="3"/>
  <c r="N1649" i="3"/>
  <c r="M1649" i="3"/>
  <c r="L1649" i="3"/>
  <c r="K1649" i="3"/>
  <c r="J1649" i="3"/>
  <c r="C1649" i="3"/>
  <c r="AP1649" i="3" s="1"/>
  <c r="AQ1648" i="3"/>
  <c r="AI1648" i="3"/>
  <c r="AH1648" i="3"/>
  <c r="AG1648" i="3"/>
  <c r="AF1648" i="3"/>
  <c r="AE1648" i="3"/>
  <c r="AD1648" i="3"/>
  <c r="AC1648" i="3"/>
  <c r="U1648" i="3"/>
  <c r="T1648" i="3"/>
  <c r="S1648" i="3"/>
  <c r="R1648" i="3"/>
  <c r="V1648" i="3" s="1"/>
  <c r="Q1648" i="3"/>
  <c r="P1648" i="3"/>
  <c r="O1648" i="3"/>
  <c r="N1648" i="3"/>
  <c r="M1648" i="3"/>
  <c r="L1648" i="3"/>
  <c r="K1648" i="3"/>
  <c r="E1648" i="3"/>
  <c r="AJ1648" i="3" s="1" a="1"/>
  <c r="AJ1648" i="3" s="1"/>
  <c r="C1648" i="3"/>
  <c r="AI1647" i="3"/>
  <c r="AH1647" i="3"/>
  <c r="AG1647" i="3"/>
  <c r="AF1647" i="3"/>
  <c r="AE1647" i="3"/>
  <c r="AD1647" i="3"/>
  <c r="AC1647" i="3"/>
  <c r="U1647" i="3"/>
  <c r="T1647" i="3"/>
  <c r="S1647" i="3"/>
  <c r="R1647" i="3"/>
  <c r="V1647" i="3" s="1"/>
  <c r="Q1647" i="3"/>
  <c r="P1647" i="3"/>
  <c r="O1647" i="3"/>
  <c r="N1647" i="3"/>
  <c r="M1647" i="3"/>
  <c r="L1647" i="3"/>
  <c r="K1647" i="3"/>
  <c r="C1647" i="3"/>
  <c r="AO1647" i="3" s="1"/>
  <c r="AI1646" i="3"/>
  <c r="AH1646" i="3"/>
  <c r="AG1646" i="3"/>
  <c r="AF1646" i="3"/>
  <c r="AE1646" i="3"/>
  <c r="AD1646" i="3"/>
  <c r="AC1646" i="3"/>
  <c r="U1646" i="3"/>
  <c r="T1646" i="3"/>
  <c r="S1646" i="3"/>
  <c r="R1646" i="3"/>
  <c r="V1646" i="3" s="1"/>
  <c r="Q1646" i="3"/>
  <c r="P1646" i="3"/>
  <c r="O1646" i="3"/>
  <c r="N1646" i="3"/>
  <c r="M1646" i="3"/>
  <c r="L1646" i="3"/>
  <c r="K1646" i="3"/>
  <c r="F1646" i="3"/>
  <c r="AN1646" i="3" s="1"/>
  <c r="C1646" i="3"/>
  <c r="AQ1646" i="3" s="1"/>
  <c r="AI1645" i="3"/>
  <c r="AH1645" i="3"/>
  <c r="AG1645" i="3"/>
  <c r="AF1645" i="3"/>
  <c r="AE1645" i="3"/>
  <c r="AD1645" i="3"/>
  <c r="AC1645" i="3"/>
  <c r="U1645" i="3"/>
  <c r="T1645" i="3"/>
  <c r="S1645" i="3"/>
  <c r="R1645" i="3"/>
  <c r="V1645" i="3" s="1"/>
  <c r="AL1645" i="3" s="1"/>
  <c r="Q1645" i="3"/>
  <c r="P1645" i="3"/>
  <c r="O1645" i="3"/>
  <c r="N1645" i="3"/>
  <c r="M1645" i="3"/>
  <c r="L1645" i="3"/>
  <c r="K1645" i="3"/>
  <c r="I1645" i="3"/>
  <c r="C1645" i="3"/>
  <c r="H1645" i="3" s="1"/>
  <c r="AI1644" i="3"/>
  <c r="AH1644" i="3"/>
  <c r="AG1644" i="3"/>
  <c r="AF1644" i="3"/>
  <c r="AE1644" i="3"/>
  <c r="AD1644" i="3"/>
  <c r="AC1644" i="3"/>
  <c r="U1644" i="3"/>
  <c r="T1644" i="3"/>
  <c r="S1644" i="3"/>
  <c r="R1644" i="3"/>
  <c r="V1644" i="3" s="1"/>
  <c r="Q1644" i="3"/>
  <c r="P1644" i="3"/>
  <c r="O1644" i="3"/>
  <c r="N1644" i="3"/>
  <c r="M1644" i="3"/>
  <c r="L1644" i="3"/>
  <c r="K1644" i="3"/>
  <c r="I1644" i="3"/>
  <c r="G1644" i="3"/>
  <c r="D1644" i="3"/>
  <c r="C1644" i="3"/>
  <c r="AO1644" i="3" s="1"/>
  <c r="AP1643" i="3"/>
  <c r="AI1643" i="3"/>
  <c r="AH1643" i="3"/>
  <c r="AG1643" i="3"/>
  <c r="AF1643" i="3"/>
  <c r="AE1643" i="3"/>
  <c r="AD1643" i="3"/>
  <c r="AC1643" i="3"/>
  <c r="U1643" i="3"/>
  <c r="T1643" i="3"/>
  <c r="S1643" i="3"/>
  <c r="R1643" i="3"/>
  <c r="V1643" i="3" s="1"/>
  <c r="Q1643" i="3"/>
  <c r="P1643" i="3"/>
  <c r="O1643" i="3"/>
  <c r="N1643" i="3"/>
  <c r="M1643" i="3"/>
  <c r="L1643" i="3"/>
  <c r="K1643" i="3"/>
  <c r="J1643" i="3"/>
  <c r="G1643" i="3"/>
  <c r="D1643" i="3"/>
  <c r="C1643" i="3"/>
  <c r="AQ1643" i="3" s="1"/>
  <c r="AI1642" i="3"/>
  <c r="AH1642" i="3"/>
  <c r="AG1642" i="3"/>
  <c r="AF1642" i="3"/>
  <c r="AE1642" i="3"/>
  <c r="AD1642" i="3"/>
  <c r="AC1642" i="3"/>
  <c r="U1642" i="3"/>
  <c r="T1642" i="3"/>
  <c r="S1642" i="3"/>
  <c r="R1642" i="3"/>
  <c r="V1642" i="3" s="1"/>
  <c r="Q1642" i="3"/>
  <c r="P1642" i="3"/>
  <c r="O1642" i="3"/>
  <c r="N1642" i="3"/>
  <c r="M1642" i="3"/>
  <c r="L1642" i="3"/>
  <c r="K1642" i="3"/>
  <c r="G1642" i="3"/>
  <c r="C1642" i="3"/>
  <c r="I1642" i="3" s="1"/>
  <c r="AI1641" i="3"/>
  <c r="AH1641" i="3"/>
  <c r="AG1641" i="3"/>
  <c r="AF1641" i="3"/>
  <c r="AE1641" i="3"/>
  <c r="AD1641" i="3"/>
  <c r="AC1641" i="3"/>
  <c r="AB1641" i="3"/>
  <c r="U1641" i="3"/>
  <c r="T1641" i="3"/>
  <c r="S1641" i="3"/>
  <c r="R1641" i="3"/>
  <c r="V1641" i="3" s="1"/>
  <c r="Q1641" i="3"/>
  <c r="P1641" i="3"/>
  <c r="O1641" i="3"/>
  <c r="N1641" i="3"/>
  <c r="M1641" i="3"/>
  <c r="L1641" i="3"/>
  <c r="K1641" i="3"/>
  <c r="E1641" i="3"/>
  <c r="C1641" i="3"/>
  <c r="AP1641" i="3" s="1"/>
  <c r="AI1640" i="3"/>
  <c r="AH1640" i="3"/>
  <c r="AG1640" i="3"/>
  <c r="AF1640" i="3"/>
  <c r="AE1640" i="3"/>
  <c r="AD1640" i="3"/>
  <c r="AC1640" i="3"/>
  <c r="AB1640" i="3"/>
  <c r="U1640" i="3"/>
  <c r="T1640" i="3"/>
  <c r="S1640" i="3"/>
  <c r="R1640" i="3"/>
  <c r="V1640" i="3" s="1"/>
  <c r="Q1640" i="3"/>
  <c r="P1640" i="3"/>
  <c r="O1640" i="3"/>
  <c r="N1640" i="3"/>
  <c r="M1640" i="3"/>
  <c r="L1640" i="3"/>
  <c r="K1640" i="3"/>
  <c r="H1640" i="3"/>
  <c r="E1640" i="3"/>
  <c r="AJ1640" i="3" s="1" a="1"/>
  <c r="AJ1640" i="3" s="1"/>
  <c r="C1640" i="3"/>
  <c r="G1640" i="3" s="1"/>
  <c r="AI1639" i="3"/>
  <c r="AH1639" i="3"/>
  <c r="AG1639" i="3"/>
  <c r="AF1639" i="3"/>
  <c r="AE1639" i="3"/>
  <c r="AD1639" i="3"/>
  <c r="AC1639" i="3"/>
  <c r="U1639" i="3"/>
  <c r="T1639" i="3"/>
  <c r="S1639" i="3"/>
  <c r="R1639" i="3"/>
  <c r="V1639" i="3" s="1"/>
  <c r="Q1639" i="3"/>
  <c r="P1639" i="3"/>
  <c r="O1639" i="3"/>
  <c r="N1639" i="3"/>
  <c r="M1639" i="3"/>
  <c r="L1639" i="3"/>
  <c r="K1639" i="3"/>
  <c r="C1639" i="3"/>
  <c r="AO1639" i="3" s="1"/>
  <c r="AI1638" i="3"/>
  <c r="AH1638" i="3"/>
  <c r="AG1638" i="3"/>
  <c r="AF1638" i="3"/>
  <c r="AE1638" i="3"/>
  <c r="AD1638" i="3"/>
  <c r="AC1638" i="3"/>
  <c r="V1638" i="3"/>
  <c r="U1638" i="3"/>
  <c r="T1638" i="3"/>
  <c r="S1638" i="3"/>
  <c r="R1638" i="3"/>
  <c r="Q1638" i="3"/>
  <c r="P1638" i="3"/>
  <c r="O1638" i="3"/>
  <c r="N1638" i="3"/>
  <c r="M1638" i="3"/>
  <c r="L1638" i="3"/>
  <c r="K1638" i="3"/>
  <c r="C1638" i="3"/>
  <c r="AQ1638" i="3" s="1"/>
  <c r="AI1637" i="3"/>
  <c r="AH1637" i="3"/>
  <c r="AG1637" i="3"/>
  <c r="AF1637" i="3"/>
  <c r="AE1637" i="3"/>
  <c r="AD1637" i="3"/>
  <c r="AC1637" i="3"/>
  <c r="V1637" i="3"/>
  <c r="AL1637" i="3" s="1"/>
  <c r="U1637" i="3"/>
  <c r="T1637" i="3"/>
  <c r="S1637" i="3"/>
  <c r="R1637" i="3"/>
  <c r="Q1637" i="3"/>
  <c r="P1637" i="3"/>
  <c r="O1637" i="3"/>
  <c r="N1637" i="3"/>
  <c r="M1637" i="3"/>
  <c r="L1637" i="3"/>
  <c r="K1637" i="3"/>
  <c r="C1637" i="3"/>
  <c r="H1637" i="3" s="1"/>
  <c r="AI1636" i="3"/>
  <c r="AH1636" i="3"/>
  <c r="AG1636" i="3"/>
  <c r="AF1636" i="3"/>
  <c r="AE1636" i="3"/>
  <c r="AD1636" i="3"/>
  <c r="AC1636" i="3"/>
  <c r="U1636" i="3"/>
  <c r="T1636" i="3"/>
  <c r="S1636" i="3"/>
  <c r="R1636" i="3"/>
  <c r="V1636" i="3" s="1"/>
  <c r="AL1636" i="3" s="1"/>
  <c r="Q1636" i="3"/>
  <c r="P1636" i="3"/>
  <c r="O1636" i="3"/>
  <c r="N1636" i="3"/>
  <c r="M1636" i="3"/>
  <c r="L1636" i="3"/>
  <c r="K1636" i="3"/>
  <c r="I1636" i="3"/>
  <c r="C1636" i="3"/>
  <c r="AO1636" i="3" s="1"/>
  <c r="AK1635" i="3"/>
  <c r="AI1635" i="3"/>
  <c r="AH1635" i="3"/>
  <c r="AG1635" i="3"/>
  <c r="AF1635" i="3"/>
  <c r="AE1635" i="3"/>
  <c r="AD1635" i="3"/>
  <c r="AC1635" i="3"/>
  <c r="W1635" i="3" a="1"/>
  <c r="W1635" i="3" s="1"/>
  <c r="U1635" i="3"/>
  <c r="T1635" i="3"/>
  <c r="S1635" i="3"/>
  <c r="R1635" i="3"/>
  <c r="V1635" i="3" s="1"/>
  <c r="AL1635" i="3" s="1"/>
  <c r="Q1635" i="3"/>
  <c r="P1635" i="3"/>
  <c r="O1635" i="3"/>
  <c r="N1635" i="3"/>
  <c r="M1635" i="3"/>
  <c r="L1635" i="3"/>
  <c r="K1635" i="3"/>
  <c r="C1635" i="3"/>
  <c r="F1635" i="3" s="1"/>
  <c r="AN1635" i="3" s="1"/>
  <c r="AI1634" i="3"/>
  <c r="AH1634" i="3"/>
  <c r="AG1634" i="3"/>
  <c r="AF1634" i="3"/>
  <c r="AE1634" i="3"/>
  <c r="AD1634" i="3"/>
  <c r="AC1634" i="3"/>
  <c r="U1634" i="3"/>
  <c r="T1634" i="3"/>
  <c r="S1634" i="3"/>
  <c r="R1634" i="3"/>
  <c r="V1634" i="3" s="1"/>
  <c r="Q1634" i="3"/>
  <c r="P1634" i="3"/>
  <c r="O1634" i="3"/>
  <c r="N1634" i="3"/>
  <c r="M1634" i="3"/>
  <c r="L1634" i="3"/>
  <c r="K1634" i="3"/>
  <c r="G1634" i="3"/>
  <c r="C1634" i="3"/>
  <c r="I1634" i="3" s="1"/>
  <c r="AI1633" i="3"/>
  <c r="AH1633" i="3"/>
  <c r="AG1633" i="3"/>
  <c r="AF1633" i="3"/>
  <c r="AE1633" i="3"/>
  <c r="AD1633" i="3"/>
  <c r="AC1633" i="3"/>
  <c r="AB1633" i="3"/>
  <c r="U1633" i="3"/>
  <c r="T1633" i="3"/>
  <c r="S1633" i="3"/>
  <c r="R1633" i="3"/>
  <c r="V1633" i="3" s="1"/>
  <c r="Q1633" i="3"/>
  <c r="P1633" i="3"/>
  <c r="O1633" i="3"/>
  <c r="N1633" i="3"/>
  <c r="M1633" i="3"/>
  <c r="L1633" i="3"/>
  <c r="K1633" i="3"/>
  <c r="C1633" i="3"/>
  <c r="AP1633" i="3" s="1"/>
  <c r="AI1632" i="3"/>
  <c r="AH1632" i="3"/>
  <c r="AG1632" i="3"/>
  <c r="AF1632" i="3"/>
  <c r="AE1632" i="3"/>
  <c r="AD1632" i="3"/>
  <c r="AC1632" i="3"/>
  <c r="AB1632" i="3"/>
  <c r="V1632" i="3"/>
  <c r="U1632" i="3"/>
  <c r="T1632" i="3"/>
  <c r="S1632" i="3"/>
  <c r="R1632" i="3"/>
  <c r="Q1632" i="3"/>
  <c r="P1632" i="3"/>
  <c r="O1632" i="3"/>
  <c r="N1632" i="3"/>
  <c r="M1632" i="3"/>
  <c r="L1632" i="3"/>
  <c r="K1632" i="3"/>
  <c r="E1632" i="3"/>
  <c r="AJ1632" i="3" s="1" a="1"/>
  <c r="AJ1632" i="3" s="1"/>
  <c r="C1632" i="3"/>
  <c r="G1632" i="3" s="1"/>
  <c r="AI1631" i="3"/>
  <c r="AH1631" i="3"/>
  <c r="AG1631" i="3"/>
  <c r="AF1631" i="3"/>
  <c r="AE1631" i="3"/>
  <c r="AD1631" i="3"/>
  <c r="AC1631" i="3"/>
  <c r="V1631" i="3"/>
  <c r="AK1631" i="3" s="1"/>
  <c r="U1631" i="3"/>
  <c r="T1631" i="3"/>
  <c r="S1631" i="3"/>
  <c r="R1631" i="3"/>
  <c r="Q1631" i="3"/>
  <c r="P1631" i="3"/>
  <c r="O1631" i="3"/>
  <c r="N1631" i="3"/>
  <c r="M1631" i="3"/>
  <c r="L1631" i="3"/>
  <c r="K1631" i="3"/>
  <c r="C1631" i="3"/>
  <c r="AI1630" i="3"/>
  <c r="AH1630" i="3"/>
  <c r="AG1630" i="3"/>
  <c r="AF1630" i="3"/>
  <c r="AE1630" i="3"/>
  <c r="AD1630" i="3"/>
  <c r="AC1630" i="3"/>
  <c r="U1630" i="3"/>
  <c r="T1630" i="3"/>
  <c r="S1630" i="3"/>
  <c r="R1630" i="3"/>
  <c r="V1630" i="3" s="1"/>
  <c r="Q1630" i="3"/>
  <c r="P1630" i="3"/>
  <c r="O1630" i="3"/>
  <c r="N1630" i="3"/>
  <c r="M1630" i="3"/>
  <c r="L1630" i="3"/>
  <c r="K1630" i="3"/>
  <c r="C1630" i="3"/>
  <c r="AI1629" i="3"/>
  <c r="AH1629" i="3"/>
  <c r="AG1629" i="3"/>
  <c r="AF1629" i="3"/>
  <c r="AE1629" i="3"/>
  <c r="AD1629" i="3"/>
  <c r="AC1629" i="3"/>
  <c r="V1629" i="3"/>
  <c r="AL1629" i="3" s="1"/>
  <c r="U1629" i="3"/>
  <c r="T1629" i="3"/>
  <c r="S1629" i="3"/>
  <c r="R1629" i="3"/>
  <c r="Q1629" i="3"/>
  <c r="P1629" i="3"/>
  <c r="O1629" i="3"/>
  <c r="N1629" i="3"/>
  <c r="M1629" i="3"/>
  <c r="L1629" i="3"/>
  <c r="K1629" i="3"/>
  <c r="F1629" i="3"/>
  <c r="AN1629" i="3" s="1"/>
  <c r="C1629" i="3"/>
  <c r="H1629" i="3" s="1"/>
  <c r="AP1628" i="3"/>
  <c r="AI1628" i="3"/>
  <c r="AH1628" i="3"/>
  <c r="AG1628" i="3"/>
  <c r="AF1628" i="3"/>
  <c r="AE1628" i="3"/>
  <c r="AD1628" i="3"/>
  <c r="AC1628" i="3"/>
  <c r="V1628" i="3"/>
  <c r="AL1628" i="3" s="1"/>
  <c r="U1628" i="3"/>
  <c r="T1628" i="3"/>
  <c r="S1628" i="3"/>
  <c r="R1628" i="3"/>
  <c r="Q1628" i="3"/>
  <c r="P1628" i="3"/>
  <c r="O1628" i="3"/>
  <c r="N1628" i="3"/>
  <c r="M1628" i="3"/>
  <c r="L1628" i="3"/>
  <c r="K1628" i="3"/>
  <c r="C1628" i="3"/>
  <c r="AO1628" i="3" s="1"/>
  <c r="AI1627" i="3"/>
  <c r="AH1627" i="3"/>
  <c r="AG1627" i="3"/>
  <c r="AF1627" i="3"/>
  <c r="AE1627" i="3"/>
  <c r="AD1627" i="3"/>
  <c r="AC1627" i="3"/>
  <c r="V1627" i="3"/>
  <c r="U1627" i="3"/>
  <c r="T1627" i="3"/>
  <c r="S1627" i="3"/>
  <c r="R1627" i="3"/>
  <c r="Q1627" i="3"/>
  <c r="P1627" i="3"/>
  <c r="O1627" i="3"/>
  <c r="N1627" i="3"/>
  <c r="M1627" i="3"/>
  <c r="L1627" i="3"/>
  <c r="K1627" i="3"/>
  <c r="D1627" i="3"/>
  <c r="C1627" i="3"/>
  <c r="F1627" i="3" s="1"/>
  <c r="AN1627" i="3" s="1"/>
  <c r="AI1626" i="3"/>
  <c r="AH1626" i="3"/>
  <c r="AG1626" i="3"/>
  <c r="AF1626" i="3"/>
  <c r="AE1626" i="3"/>
  <c r="AD1626" i="3"/>
  <c r="AC1626" i="3"/>
  <c r="U1626" i="3"/>
  <c r="T1626" i="3"/>
  <c r="S1626" i="3"/>
  <c r="R1626" i="3"/>
  <c r="V1626" i="3" s="1"/>
  <c r="Q1626" i="3"/>
  <c r="P1626" i="3"/>
  <c r="O1626" i="3"/>
  <c r="N1626" i="3"/>
  <c r="M1626" i="3"/>
  <c r="L1626" i="3"/>
  <c r="K1626" i="3"/>
  <c r="J1626" i="3"/>
  <c r="C1626" i="3"/>
  <c r="H1626" i="3" s="1"/>
  <c r="AQ1625" i="3"/>
  <c r="AI1625" i="3"/>
  <c r="AH1625" i="3"/>
  <c r="AG1625" i="3"/>
  <c r="AF1625" i="3"/>
  <c r="AE1625" i="3"/>
  <c r="AD1625" i="3"/>
  <c r="AC1625" i="3"/>
  <c r="AB1625" i="3"/>
  <c r="U1625" i="3"/>
  <c r="T1625" i="3"/>
  <c r="S1625" i="3"/>
  <c r="R1625" i="3"/>
  <c r="V1625" i="3" s="1"/>
  <c r="Q1625" i="3"/>
  <c r="P1625" i="3"/>
  <c r="O1625" i="3"/>
  <c r="N1625" i="3"/>
  <c r="M1625" i="3"/>
  <c r="L1625" i="3"/>
  <c r="K1625" i="3"/>
  <c r="E1625" i="3"/>
  <c r="AM1625" i="3" s="1"/>
  <c r="C1625" i="3"/>
  <c r="AP1625" i="3" s="1"/>
  <c r="AQ1624" i="3"/>
  <c r="AI1624" i="3"/>
  <c r="AH1624" i="3"/>
  <c r="AG1624" i="3"/>
  <c r="AF1624" i="3"/>
  <c r="AE1624" i="3"/>
  <c r="AD1624" i="3"/>
  <c r="AC1624" i="3"/>
  <c r="AB1624" i="3"/>
  <c r="U1624" i="3"/>
  <c r="T1624" i="3"/>
  <c r="S1624" i="3"/>
  <c r="R1624" i="3"/>
  <c r="V1624" i="3" s="1"/>
  <c r="Q1624" i="3"/>
  <c r="P1624" i="3"/>
  <c r="O1624" i="3"/>
  <c r="N1624" i="3"/>
  <c r="M1624" i="3"/>
  <c r="L1624" i="3"/>
  <c r="K1624" i="3"/>
  <c r="H1624" i="3"/>
  <c r="E1624" i="3"/>
  <c r="AJ1624" i="3" s="1" a="1"/>
  <c r="AJ1624" i="3" s="1"/>
  <c r="C1624" i="3"/>
  <c r="F1624" i="3" s="1"/>
  <c r="AN1624" i="3" s="1"/>
  <c r="AI1623" i="3"/>
  <c r="AH1623" i="3"/>
  <c r="AG1623" i="3"/>
  <c r="AF1623" i="3"/>
  <c r="AE1623" i="3"/>
  <c r="AD1623" i="3"/>
  <c r="AC1623" i="3"/>
  <c r="U1623" i="3"/>
  <c r="T1623" i="3"/>
  <c r="S1623" i="3"/>
  <c r="R1623" i="3"/>
  <c r="V1623" i="3" s="1"/>
  <c r="Q1623" i="3"/>
  <c r="P1623" i="3"/>
  <c r="O1623" i="3"/>
  <c r="N1623" i="3"/>
  <c r="M1623" i="3"/>
  <c r="L1623" i="3"/>
  <c r="K1623" i="3"/>
  <c r="C1623" i="3"/>
  <c r="AI1622" i="3"/>
  <c r="AH1622" i="3"/>
  <c r="AG1622" i="3"/>
  <c r="AF1622" i="3"/>
  <c r="AE1622" i="3"/>
  <c r="AD1622" i="3"/>
  <c r="AC1622" i="3"/>
  <c r="U1622" i="3"/>
  <c r="T1622" i="3"/>
  <c r="S1622" i="3"/>
  <c r="R1622" i="3"/>
  <c r="V1622" i="3" s="1"/>
  <c r="Q1622" i="3"/>
  <c r="P1622" i="3"/>
  <c r="O1622" i="3"/>
  <c r="N1622" i="3"/>
  <c r="M1622" i="3"/>
  <c r="L1622" i="3"/>
  <c r="K1622" i="3"/>
  <c r="F1622" i="3"/>
  <c r="AN1622" i="3" s="1"/>
  <c r="C1622" i="3"/>
  <c r="AQ1622" i="3" s="1"/>
  <c r="AI1621" i="3"/>
  <c r="AH1621" i="3"/>
  <c r="AG1621" i="3"/>
  <c r="AF1621" i="3"/>
  <c r="AE1621" i="3"/>
  <c r="AD1621" i="3"/>
  <c r="AC1621" i="3"/>
  <c r="U1621" i="3"/>
  <c r="T1621" i="3"/>
  <c r="S1621" i="3"/>
  <c r="R1621" i="3"/>
  <c r="V1621" i="3" s="1"/>
  <c r="AL1621" i="3" s="1"/>
  <c r="Q1621" i="3"/>
  <c r="P1621" i="3"/>
  <c r="O1621" i="3"/>
  <c r="N1621" i="3"/>
  <c r="M1621" i="3"/>
  <c r="L1621" i="3"/>
  <c r="K1621" i="3"/>
  <c r="I1621" i="3"/>
  <c r="F1621" i="3"/>
  <c r="AN1621" i="3" s="1"/>
  <c r="C1621" i="3"/>
  <c r="H1621" i="3" s="1"/>
  <c r="AP1620" i="3"/>
  <c r="AI1620" i="3"/>
  <c r="AH1620" i="3"/>
  <c r="AG1620" i="3"/>
  <c r="AF1620" i="3"/>
  <c r="AE1620" i="3"/>
  <c r="AD1620" i="3"/>
  <c r="AC1620" i="3"/>
  <c r="V1620" i="3"/>
  <c r="AL1620" i="3" s="1"/>
  <c r="U1620" i="3"/>
  <c r="T1620" i="3"/>
  <c r="S1620" i="3"/>
  <c r="R1620" i="3"/>
  <c r="Q1620" i="3"/>
  <c r="P1620" i="3"/>
  <c r="O1620" i="3"/>
  <c r="N1620" i="3"/>
  <c r="M1620" i="3"/>
  <c r="L1620" i="3"/>
  <c r="K1620" i="3"/>
  <c r="F1620" i="3"/>
  <c r="AN1620" i="3" s="1"/>
  <c r="D1620" i="3"/>
  <c r="C1620" i="3"/>
  <c r="AO1620" i="3" s="1"/>
  <c r="AI1619" i="3"/>
  <c r="AH1619" i="3"/>
  <c r="AG1619" i="3"/>
  <c r="AF1619" i="3"/>
  <c r="AE1619" i="3"/>
  <c r="AD1619" i="3"/>
  <c r="AC1619" i="3"/>
  <c r="U1619" i="3"/>
  <c r="T1619" i="3"/>
  <c r="S1619" i="3"/>
  <c r="R1619" i="3"/>
  <c r="V1619" i="3" s="1"/>
  <c r="Q1619" i="3"/>
  <c r="P1619" i="3"/>
  <c r="O1619" i="3"/>
  <c r="N1619" i="3"/>
  <c r="M1619" i="3"/>
  <c r="L1619" i="3"/>
  <c r="K1619" i="3"/>
  <c r="I1619" i="3"/>
  <c r="C1619" i="3"/>
  <c r="F1619" i="3" s="1"/>
  <c r="AN1619" i="3" s="1"/>
  <c r="AI1618" i="3"/>
  <c r="AH1618" i="3"/>
  <c r="AG1618" i="3"/>
  <c r="AF1618" i="3"/>
  <c r="AE1618" i="3"/>
  <c r="AD1618" i="3"/>
  <c r="AC1618" i="3"/>
  <c r="U1618" i="3"/>
  <c r="T1618" i="3"/>
  <c r="S1618" i="3"/>
  <c r="R1618" i="3"/>
  <c r="V1618" i="3" s="1"/>
  <c r="Q1618" i="3"/>
  <c r="P1618" i="3"/>
  <c r="O1618" i="3"/>
  <c r="N1618" i="3"/>
  <c r="M1618" i="3"/>
  <c r="L1618" i="3"/>
  <c r="K1618" i="3"/>
  <c r="J1618" i="3"/>
  <c r="C1618" i="3"/>
  <c r="AI1617" i="3"/>
  <c r="AH1617" i="3"/>
  <c r="AG1617" i="3"/>
  <c r="AF1617" i="3"/>
  <c r="AE1617" i="3"/>
  <c r="AD1617" i="3"/>
  <c r="AC1617" i="3"/>
  <c r="U1617" i="3"/>
  <c r="T1617" i="3"/>
  <c r="S1617" i="3"/>
  <c r="R1617" i="3"/>
  <c r="V1617" i="3" s="1"/>
  <c r="Q1617" i="3"/>
  <c r="P1617" i="3"/>
  <c r="O1617" i="3"/>
  <c r="N1617" i="3"/>
  <c r="M1617" i="3"/>
  <c r="L1617" i="3"/>
  <c r="K1617" i="3"/>
  <c r="J1617" i="3"/>
  <c r="C1617" i="3"/>
  <c r="AI1616" i="3"/>
  <c r="AH1616" i="3"/>
  <c r="AG1616" i="3"/>
  <c r="AF1616" i="3"/>
  <c r="AE1616" i="3"/>
  <c r="AD1616" i="3"/>
  <c r="AC1616" i="3"/>
  <c r="V1616" i="3"/>
  <c r="AK1616" i="3" s="1"/>
  <c r="U1616" i="3"/>
  <c r="T1616" i="3"/>
  <c r="S1616" i="3"/>
  <c r="R1616" i="3"/>
  <c r="Q1616" i="3"/>
  <c r="P1616" i="3"/>
  <c r="O1616" i="3"/>
  <c r="N1616" i="3"/>
  <c r="M1616" i="3"/>
  <c r="L1616" i="3"/>
  <c r="K1616" i="3"/>
  <c r="F1616" i="3"/>
  <c r="AN1616" i="3" s="1"/>
  <c r="E1616" i="3"/>
  <c r="AJ1616" i="3" s="1" a="1"/>
  <c r="AJ1616" i="3" s="1"/>
  <c r="C1616" i="3"/>
  <c r="G1616" i="3" s="1"/>
  <c r="AI1615" i="3"/>
  <c r="AH1615" i="3"/>
  <c r="AG1615" i="3"/>
  <c r="AF1615" i="3"/>
  <c r="AE1615" i="3"/>
  <c r="AD1615" i="3"/>
  <c r="AC1615" i="3"/>
  <c r="U1615" i="3"/>
  <c r="T1615" i="3"/>
  <c r="S1615" i="3"/>
  <c r="R1615" i="3"/>
  <c r="V1615" i="3" s="1"/>
  <c r="Q1615" i="3"/>
  <c r="P1615" i="3"/>
  <c r="O1615" i="3"/>
  <c r="N1615" i="3"/>
  <c r="M1615" i="3"/>
  <c r="L1615" i="3"/>
  <c r="K1615" i="3"/>
  <c r="C1615" i="3"/>
  <c r="AI1614" i="3"/>
  <c r="AH1614" i="3"/>
  <c r="AG1614" i="3"/>
  <c r="AF1614" i="3"/>
  <c r="AE1614" i="3"/>
  <c r="AD1614" i="3"/>
  <c r="AC1614" i="3"/>
  <c r="V1614" i="3"/>
  <c r="U1614" i="3"/>
  <c r="T1614" i="3"/>
  <c r="S1614" i="3"/>
  <c r="R1614" i="3"/>
  <c r="Q1614" i="3"/>
  <c r="P1614" i="3"/>
  <c r="O1614" i="3"/>
  <c r="N1614" i="3"/>
  <c r="M1614" i="3"/>
  <c r="L1614" i="3"/>
  <c r="K1614" i="3"/>
  <c r="F1614" i="3"/>
  <c r="AN1614" i="3" s="1"/>
  <c r="C1614" i="3"/>
  <c r="AQ1614" i="3" s="1"/>
  <c r="AI1613" i="3"/>
  <c r="AH1613" i="3"/>
  <c r="AG1613" i="3"/>
  <c r="AF1613" i="3"/>
  <c r="AE1613" i="3"/>
  <c r="AD1613" i="3"/>
  <c r="AC1613" i="3"/>
  <c r="U1613" i="3"/>
  <c r="T1613" i="3"/>
  <c r="S1613" i="3"/>
  <c r="R1613" i="3"/>
  <c r="V1613" i="3" s="1"/>
  <c r="AL1613" i="3" s="1"/>
  <c r="Q1613" i="3"/>
  <c r="P1613" i="3"/>
  <c r="O1613" i="3"/>
  <c r="N1613" i="3"/>
  <c r="M1613" i="3"/>
  <c r="L1613" i="3"/>
  <c r="K1613" i="3"/>
  <c r="I1613" i="3"/>
  <c r="C1613" i="3"/>
  <c r="AI1612" i="3"/>
  <c r="AH1612" i="3"/>
  <c r="AG1612" i="3"/>
  <c r="AF1612" i="3"/>
  <c r="AE1612" i="3"/>
  <c r="AD1612" i="3"/>
  <c r="AC1612" i="3"/>
  <c r="U1612" i="3"/>
  <c r="T1612" i="3"/>
  <c r="S1612" i="3"/>
  <c r="R1612" i="3"/>
  <c r="V1612" i="3" s="1"/>
  <c r="Q1612" i="3"/>
  <c r="P1612" i="3"/>
  <c r="O1612" i="3"/>
  <c r="N1612" i="3"/>
  <c r="M1612" i="3"/>
  <c r="L1612" i="3"/>
  <c r="K1612" i="3"/>
  <c r="C1612" i="3"/>
  <c r="AK1611" i="3"/>
  <c r="AI1611" i="3"/>
  <c r="AH1611" i="3"/>
  <c r="AG1611" i="3"/>
  <c r="AF1611" i="3"/>
  <c r="AE1611" i="3"/>
  <c r="AD1611" i="3"/>
  <c r="AC1611" i="3"/>
  <c r="W1611" i="3" a="1"/>
  <c r="W1611" i="3" s="1"/>
  <c r="U1611" i="3"/>
  <c r="T1611" i="3"/>
  <c r="S1611" i="3"/>
  <c r="R1611" i="3"/>
  <c r="V1611" i="3" s="1"/>
  <c r="AL1611" i="3" s="1"/>
  <c r="Q1611" i="3"/>
  <c r="P1611" i="3"/>
  <c r="O1611" i="3"/>
  <c r="N1611" i="3"/>
  <c r="M1611" i="3"/>
  <c r="L1611" i="3"/>
  <c r="K1611" i="3"/>
  <c r="C1611" i="3"/>
  <c r="AI1610" i="3"/>
  <c r="AH1610" i="3"/>
  <c r="AG1610" i="3"/>
  <c r="AF1610" i="3"/>
  <c r="AE1610" i="3"/>
  <c r="AD1610" i="3"/>
  <c r="AC1610" i="3"/>
  <c r="U1610" i="3"/>
  <c r="T1610" i="3"/>
  <c r="S1610" i="3"/>
  <c r="R1610" i="3"/>
  <c r="V1610" i="3" s="1"/>
  <c r="Q1610" i="3"/>
  <c r="P1610" i="3"/>
  <c r="O1610" i="3"/>
  <c r="N1610" i="3"/>
  <c r="M1610" i="3"/>
  <c r="L1610" i="3"/>
  <c r="K1610" i="3"/>
  <c r="C1610" i="3"/>
  <c r="I1610" i="3" s="1"/>
  <c r="AI1609" i="3"/>
  <c r="AH1609" i="3"/>
  <c r="AG1609" i="3"/>
  <c r="AF1609" i="3"/>
  <c r="AE1609" i="3"/>
  <c r="AD1609" i="3"/>
  <c r="AC1609" i="3"/>
  <c r="U1609" i="3"/>
  <c r="T1609" i="3"/>
  <c r="S1609" i="3"/>
  <c r="R1609" i="3"/>
  <c r="V1609" i="3" s="1"/>
  <c r="Q1609" i="3"/>
  <c r="P1609" i="3"/>
  <c r="O1609" i="3"/>
  <c r="N1609" i="3"/>
  <c r="M1609" i="3"/>
  <c r="L1609" i="3"/>
  <c r="K1609" i="3"/>
  <c r="J1609" i="3"/>
  <c r="C1609" i="3"/>
  <c r="AP1609" i="3" s="1"/>
  <c r="AQ1608" i="3"/>
  <c r="AI1608" i="3"/>
  <c r="AH1608" i="3"/>
  <c r="AG1608" i="3"/>
  <c r="AF1608" i="3"/>
  <c r="AE1608" i="3"/>
  <c r="AD1608" i="3"/>
  <c r="AC1608" i="3"/>
  <c r="V1608" i="3"/>
  <c r="AK1608" i="3" s="1"/>
  <c r="U1608" i="3"/>
  <c r="T1608" i="3"/>
  <c r="S1608" i="3"/>
  <c r="R1608" i="3"/>
  <c r="Q1608" i="3"/>
  <c r="P1608" i="3"/>
  <c r="O1608" i="3"/>
  <c r="N1608" i="3"/>
  <c r="M1608" i="3"/>
  <c r="L1608" i="3"/>
  <c r="K1608" i="3"/>
  <c r="F1608" i="3"/>
  <c r="AN1608" i="3" s="1"/>
  <c r="E1608" i="3"/>
  <c r="AJ1608" i="3" s="1" a="1"/>
  <c r="AJ1608" i="3" s="1"/>
  <c r="C1608" i="3"/>
  <c r="G1608" i="3" s="1"/>
  <c r="AO1607" i="3"/>
  <c r="AI1607" i="3"/>
  <c r="AH1607" i="3"/>
  <c r="AG1607" i="3"/>
  <c r="AF1607" i="3"/>
  <c r="AE1607" i="3"/>
  <c r="AD1607" i="3"/>
  <c r="AC1607" i="3"/>
  <c r="V1607" i="3"/>
  <c r="AK1607" i="3" s="1"/>
  <c r="U1607" i="3"/>
  <c r="T1607" i="3"/>
  <c r="S1607" i="3"/>
  <c r="R1607" i="3"/>
  <c r="Q1607" i="3"/>
  <c r="P1607" i="3"/>
  <c r="O1607" i="3"/>
  <c r="N1607" i="3"/>
  <c r="M1607" i="3"/>
  <c r="L1607" i="3"/>
  <c r="K1607" i="3"/>
  <c r="C1607" i="3"/>
  <c r="AI1606" i="3"/>
  <c r="AH1606" i="3"/>
  <c r="AG1606" i="3"/>
  <c r="AF1606" i="3"/>
  <c r="AE1606" i="3"/>
  <c r="AD1606" i="3"/>
  <c r="AC1606" i="3"/>
  <c r="U1606" i="3"/>
  <c r="T1606" i="3"/>
  <c r="S1606" i="3"/>
  <c r="R1606" i="3"/>
  <c r="V1606" i="3" s="1"/>
  <c r="Q1606" i="3"/>
  <c r="P1606" i="3"/>
  <c r="O1606" i="3"/>
  <c r="N1606" i="3"/>
  <c r="M1606" i="3"/>
  <c r="L1606" i="3"/>
  <c r="K1606" i="3"/>
  <c r="F1606" i="3"/>
  <c r="AN1606" i="3" s="1"/>
  <c r="C1606" i="3"/>
  <c r="AQ1606" i="3" s="1"/>
  <c r="AI1605" i="3"/>
  <c r="AH1605" i="3"/>
  <c r="AG1605" i="3"/>
  <c r="AF1605" i="3"/>
  <c r="AE1605" i="3"/>
  <c r="AD1605" i="3"/>
  <c r="AC1605" i="3"/>
  <c r="U1605" i="3"/>
  <c r="T1605" i="3"/>
  <c r="S1605" i="3"/>
  <c r="R1605" i="3"/>
  <c r="V1605" i="3" s="1"/>
  <c r="AL1605" i="3" s="1"/>
  <c r="Q1605" i="3"/>
  <c r="P1605" i="3"/>
  <c r="O1605" i="3"/>
  <c r="N1605" i="3"/>
  <c r="M1605" i="3"/>
  <c r="L1605" i="3"/>
  <c r="K1605" i="3"/>
  <c r="C1605" i="3"/>
  <c r="H1605" i="3" s="1"/>
  <c r="AP1604" i="3"/>
  <c r="AI1604" i="3"/>
  <c r="AH1604" i="3"/>
  <c r="AG1604" i="3"/>
  <c r="AF1604" i="3"/>
  <c r="AE1604" i="3"/>
  <c r="AD1604" i="3"/>
  <c r="AC1604" i="3"/>
  <c r="V1604" i="3"/>
  <c r="AL1604" i="3" s="1"/>
  <c r="U1604" i="3"/>
  <c r="T1604" i="3"/>
  <c r="S1604" i="3"/>
  <c r="R1604" i="3"/>
  <c r="Q1604" i="3"/>
  <c r="P1604" i="3"/>
  <c r="O1604" i="3"/>
  <c r="N1604" i="3"/>
  <c r="M1604" i="3"/>
  <c r="L1604" i="3"/>
  <c r="K1604" i="3"/>
  <c r="C1604" i="3"/>
  <c r="AO1604" i="3" s="1"/>
  <c r="AP1603" i="3"/>
  <c r="AI1603" i="3"/>
  <c r="AH1603" i="3"/>
  <c r="AG1603" i="3"/>
  <c r="AF1603" i="3"/>
  <c r="AE1603" i="3"/>
  <c r="AD1603" i="3"/>
  <c r="AC1603" i="3"/>
  <c r="U1603" i="3"/>
  <c r="T1603" i="3"/>
  <c r="S1603" i="3"/>
  <c r="R1603" i="3"/>
  <c r="V1603" i="3" s="1"/>
  <c r="AL1603" i="3" s="1"/>
  <c r="Q1603" i="3"/>
  <c r="P1603" i="3"/>
  <c r="O1603" i="3"/>
  <c r="N1603" i="3"/>
  <c r="M1603" i="3"/>
  <c r="L1603" i="3"/>
  <c r="K1603" i="3"/>
  <c r="C1603" i="3"/>
  <c r="AI1602" i="3"/>
  <c r="AH1602" i="3"/>
  <c r="AG1602" i="3"/>
  <c r="AF1602" i="3"/>
  <c r="AE1602" i="3"/>
  <c r="AD1602" i="3"/>
  <c r="AC1602" i="3"/>
  <c r="U1602" i="3"/>
  <c r="T1602" i="3"/>
  <c r="S1602" i="3"/>
  <c r="R1602" i="3"/>
  <c r="V1602" i="3" s="1"/>
  <c r="Q1602" i="3"/>
  <c r="P1602" i="3"/>
  <c r="O1602" i="3"/>
  <c r="N1602" i="3"/>
  <c r="M1602" i="3"/>
  <c r="L1602" i="3"/>
  <c r="K1602" i="3"/>
  <c r="J1602" i="3"/>
  <c r="D1602" i="3"/>
  <c r="C1602" i="3"/>
  <c r="I1602" i="3" s="1"/>
  <c r="AQ1601" i="3"/>
  <c r="AI1601" i="3"/>
  <c r="AH1601" i="3"/>
  <c r="AG1601" i="3"/>
  <c r="AF1601" i="3"/>
  <c r="AE1601" i="3"/>
  <c r="AD1601" i="3"/>
  <c r="AC1601" i="3"/>
  <c r="AB1601" i="3"/>
  <c r="U1601" i="3"/>
  <c r="T1601" i="3"/>
  <c r="S1601" i="3"/>
  <c r="R1601" i="3"/>
  <c r="V1601" i="3" s="1"/>
  <c r="Q1601" i="3"/>
  <c r="P1601" i="3"/>
  <c r="O1601" i="3"/>
  <c r="N1601" i="3"/>
  <c r="M1601" i="3"/>
  <c r="L1601" i="3"/>
  <c r="K1601" i="3"/>
  <c r="J1601" i="3"/>
  <c r="E1601" i="3"/>
  <c r="AM1601" i="3" s="1"/>
  <c r="C1601" i="3"/>
  <c r="AP1601" i="3" s="1"/>
  <c r="AQ1600" i="3"/>
  <c r="AL1600" i="3"/>
  <c r="AI1600" i="3"/>
  <c r="AH1600" i="3"/>
  <c r="AG1600" i="3"/>
  <c r="AF1600" i="3"/>
  <c r="AE1600" i="3"/>
  <c r="AD1600" i="3"/>
  <c r="AC1600" i="3"/>
  <c r="AB1600" i="3"/>
  <c r="U1600" i="3"/>
  <c r="T1600" i="3"/>
  <c r="S1600" i="3"/>
  <c r="R1600" i="3"/>
  <c r="V1600" i="3" s="1"/>
  <c r="Q1600" i="3"/>
  <c r="P1600" i="3"/>
  <c r="O1600" i="3"/>
  <c r="N1600" i="3"/>
  <c r="M1600" i="3"/>
  <c r="L1600" i="3"/>
  <c r="K1600" i="3"/>
  <c r="E1600" i="3"/>
  <c r="AJ1600" i="3" s="1" a="1"/>
  <c r="AJ1600" i="3" s="1"/>
  <c r="C1600" i="3"/>
  <c r="G1600" i="3" s="1"/>
  <c r="AO1599" i="3"/>
  <c r="AI1599" i="3"/>
  <c r="AH1599" i="3"/>
  <c r="AG1599" i="3"/>
  <c r="AF1599" i="3"/>
  <c r="AE1599" i="3"/>
  <c r="AD1599" i="3"/>
  <c r="AC1599" i="3"/>
  <c r="V1599" i="3"/>
  <c r="AK1599" i="3" s="1"/>
  <c r="U1599" i="3"/>
  <c r="T1599" i="3"/>
  <c r="S1599" i="3"/>
  <c r="R1599" i="3"/>
  <c r="Q1599" i="3"/>
  <c r="P1599" i="3"/>
  <c r="O1599" i="3"/>
  <c r="N1599" i="3"/>
  <c r="M1599" i="3"/>
  <c r="L1599" i="3"/>
  <c r="K1599" i="3"/>
  <c r="C1599" i="3"/>
  <c r="AI1598" i="3"/>
  <c r="AH1598" i="3"/>
  <c r="AG1598" i="3"/>
  <c r="AF1598" i="3"/>
  <c r="AE1598" i="3"/>
  <c r="AD1598" i="3"/>
  <c r="AC1598" i="3"/>
  <c r="U1598" i="3"/>
  <c r="T1598" i="3"/>
  <c r="S1598" i="3"/>
  <c r="R1598" i="3"/>
  <c r="V1598" i="3" s="1"/>
  <c r="Q1598" i="3"/>
  <c r="P1598" i="3"/>
  <c r="O1598" i="3"/>
  <c r="N1598" i="3"/>
  <c r="M1598" i="3"/>
  <c r="L1598" i="3"/>
  <c r="K1598" i="3"/>
  <c r="F1598" i="3"/>
  <c r="AN1598" i="3" s="1"/>
  <c r="C1598" i="3"/>
  <c r="AQ1598" i="3" s="1"/>
  <c r="AI1597" i="3"/>
  <c r="AH1597" i="3"/>
  <c r="AG1597" i="3"/>
  <c r="AF1597" i="3"/>
  <c r="AE1597" i="3"/>
  <c r="AD1597" i="3"/>
  <c r="AC1597" i="3"/>
  <c r="U1597" i="3"/>
  <c r="T1597" i="3"/>
  <c r="S1597" i="3"/>
  <c r="R1597" i="3"/>
  <c r="V1597" i="3" s="1"/>
  <c r="AL1597" i="3" s="1"/>
  <c r="Q1597" i="3"/>
  <c r="P1597" i="3"/>
  <c r="O1597" i="3"/>
  <c r="N1597" i="3"/>
  <c r="M1597" i="3"/>
  <c r="L1597" i="3"/>
  <c r="K1597" i="3"/>
  <c r="C1597" i="3"/>
  <c r="H1597" i="3" s="1"/>
  <c r="AP1596" i="3"/>
  <c r="AI1596" i="3"/>
  <c r="AH1596" i="3"/>
  <c r="AG1596" i="3"/>
  <c r="AF1596" i="3"/>
  <c r="AE1596" i="3"/>
  <c r="AD1596" i="3"/>
  <c r="AC1596" i="3"/>
  <c r="V1596" i="3"/>
  <c r="AL1596" i="3" s="1"/>
  <c r="U1596" i="3"/>
  <c r="T1596" i="3"/>
  <c r="S1596" i="3"/>
  <c r="R1596" i="3"/>
  <c r="Q1596" i="3"/>
  <c r="P1596" i="3"/>
  <c r="O1596" i="3"/>
  <c r="N1596" i="3"/>
  <c r="M1596" i="3"/>
  <c r="L1596" i="3"/>
  <c r="K1596" i="3"/>
  <c r="C1596" i="3"/>
  <c r="AO1596" i="3" s="1"/>
  <c r="AP1595" i="3"/>
  <c r="AI1595" i="3"/>
  <c r="AH1595" i="3"/>
  <c r="AG1595" i="3"/>
  <c r="AF1595" i="3"/>
  <c r="AE1595" i="3"/>
  <c r="AD1595" i="3"/>
  <c r="AC1595" i="3"/>
  <c r="U1595" i="3"/>
  <c r="T1595" i="3"/>
  <c r="S1595" i="3"/>
  <c r="R1595" i="3"/>
  <c r="V1595" i="3" s="1"/>
  <c r="AL1595" i="3" s="1"/>
  <c r="Q1595" i="3"/>
  <c r="P1595" i="3"/>
  <c r="O1595" i="3"/>
  <c r="N1595" i="3"/>
  <c r="M1595" i="3"/>
  <c r="L1595" i="3"/>
  <c r="K1595" i="3"/>
  <c r="C1595" i="3"/>
  <c r="F1595" i="3" s="1"/>
  <c r="AN1595" i="3" s="1"/>
  <c r="AI1594" i="3"/>
  <c r="AH1594" i="3"/>
  <c r="AG1594" i="3"/>
  <c r="AF1594" i="3"/>
  <c r="AE1594" i="3"/>
  <c r="AD1594" i="3"/>
  <c r="AC1594" i="3"/>
  <c r="U1594" i="3"/>
  <c r="T1594" i="3"/>
  <c r="S1594" i="3"/>
  <c r="R1594" i="3"/>
  <c r="V1594" i="3" s="1"/>
  <c r="Q1594" i="3"/>
  <c r="P1594" i="3"/>
  <c r="O1594" i="3"/>
  <c r="N1594" i="3"/>
  <c r="M1594" i="3"/>
  <c r="L1594" i="3"/>
  <c r="K1594" i="3"/>
  <c r="C1594" i="3"/>
  <c r="I1594" i="3" s="1"/>
  <c r="AQ1593" i="3"/>
  <c r="AI1593" i="3"/>
  <c r="AH1593" i="3"/>
  <c r="AG1593" i="3"/>
  <c r="AF1593" i="3"/>
  <c r="AE1593" i="3"/>
  <c r="AD1593" i="3"/>
  <c r="AC1593" i="3"/>
  <c r="U1593" i="3"/>
  <c r="T1593" i="3"/>
  <c r="S1593" i="3"/>
  <c r="R1593" i="3"/>
  <c r="V1593" i="3" s="1"/>
  <c r="Q1593" i="3"/>
  <c r="P1593" i="3"/>
  <c r="O1593" i="3"/>
  <c r="N1593" i="3"/>
  <c r="M1593" i="3"/>
  <c r="L1593" i="3"/>
  <c r="K1593" i="3"/>
  <c r="C1593" i="3"/>
  <c r="AP1593" i="3" s="1"/>
  <c r="AI1592" i="3"/>
  <c r="AH1592" i="3"/>
  <c r="AG1592" i="3"/>
  <c r="AF1592" i="3"/>
  <c r="AE1592" i="3"/>
  <c r="AD1592" i="3"/>
  <c r="AC1592" i="3"/>
  <c r="V1592" i="3"/>
  <c r="U1592" i="3"/>
  <c r="T1592" i="3"/>
  <c r="S1592" i="3"/>
  <c r="R1592" i="3"/>
  <c r="Q1592" i="3"/>
  <c r="P1592" i="3"/>
  <c r="O1592" i="3"/>
  <c r="N1592" i="3"/>
  <c r="M1592" i="3"/>
  <c r="L1592" i="3"/>
  <c r="K1592" i="3"/>
  <c r="C1592" i="3"/>
  <c r="AQ1592" i="3" s="1"/>
  <c r="AI1591" i="3"/>
  <c r="AH1591" i="3"/>
  <c r="AG1591" i="3"/>
  <c r="AF1591" i="3"/>
  <c r="AE1591" i="3"/>
  <c r="AD1591" i="3"/>
  <c r="AC1591" i="3"/>
  <c r="V1591" i="3"/>
  <c r="AK1591" i="3" s="1"/>
  <c r="U1591" i="3"/>
  <c r="T1591" i="3"/>
  <c r="S1591" i="3"/>
  <c r="R1591" i="3"/>
  <c r="Q1591" i="3"/>
  <c r="P1591" i="3"/>
  <c r="O1591" i="3"/>
  <c r="N1591" i="3"/>
  <c r="M1591" i="3"/>
  <c r="L1591" i="3"/>
  <c r="K1591" i="3"/>
  <c r="C1591" i="3"/>
  <c r="AO1591" i="3" s="1"/>
  <c r="AI1590" i="3"/>
  <c r="AH1590" i="3"/>
  <c r="AG1590" i="3"/>
  <c r="AF1590" i="3"/>
  <c r="AE1590" i="3"/>
  <c r="AD1590" i="3"/>
  <c r="AC1590" i="3"/>
  <c r="U1590" i="3"/>
  <c r="T1590" i="3"/>
  <c r="S1590" i="3"/>
  <c r="R1590" i="3"/>
  <c r="V1590" i="3" s="1"/>
  <c r="Q1590" i="3"/>
  <c r="P1590" i="3"/>
  <c r="O1590" i="3"/>
  <c r="N1590" i="3"/>
  <c r="M1590" i="3"/>
  <c r="L1590" i="3"/>
  <c r="K1590" i="3"/>
  <c r="F1590" i="3"/>
  <c r="AN1590" i="3" s="1"/>
  <c r="C1590" i="3"/>
  <c r="AQ1590" i="3" s="1"/>
  <c r="AI1589" i="3"/>
  <c r="AH1589" i="3"/>
  <c r="AG1589" i="3"/>
  <c r="AF1589" i="3"/>
  <c r="AE1589" i="3"/>
  <c r="AD1589" i="3"/>
  <c r="AC1589" i="3"/>
  <c r="U1589" i="3"/>
  <c r="T1589" i="3"/>
  <c r="S1589" i="3"/>
  <c r="R1589" i="3"/>
  <c r="V1589" i="3" s="1"/>
  <c r="AL1589" i="3" s="1"/>
  <c r="Q1589" i="3"/>
  <c r="P1589" i="3"/>
  <c r="O1589" i="3"/>
  <c r="N1589" i="3"/>
  <c r="M1589" i="3"/>
  <c r="L1589" i="3"/>
  <c r="K1589" i="3"/>
  <c r="I1589" i="3"/>
  <c r="F1589" i="3"/>
  <c r="AN1589" i="3" s="1"/>
  <c r="C1589" i="3"/>
  <c r="H1589" i="3" s="1"/>
  <c r="AP1588" i="3"/>
  <c r="AI1588" i="3"/>
  <c r="AH1588" i="3"/>
  <c r="AG1588" i="3"/>
  <c r="AF1588" i="3"/>
  <c r="AE1588" i="3"/>
  <c r="AD1588" i="3"/>
  <c r="AC1588" i="3"/>
  <c r="V1588" i="3"/>
  <c r="AL1588" i="3" s="1"/>
  <c r="U1588" i="3"/>
  <c r="T1588" i="3"/>
  <c r="S1588" i="3"/>
  <c r="R1588" i="3"/>
  <c r="Q1588" i="3"/>
  <c r="P1588" i="3"/>
  <c r="O1588" i="3"/>
  <c r="N1588" i="3"/>
  <c r="M1588" i="3"/>
  <c r="L1588" i="3"/>
  <c r="K1588" i="3"/>
  <c r="F1588" i="3"/>
  <c r="AN1588" i="3" s="1"/>
  <c r="D1588" i="3"/>
  <c r="C1588" i="3"/>
  <c r="AO1588" i="3" s="1"/>
  <c r="AP1587" i="3"/>
  <c r="AI1587" i="3"/>
  <c r="AH1587" i="3"/>
  <c r="AG1587" i="3"/>
  <c r="AF1587" i="3"/>
  <c r="AE1587" i="3"/>
  <c r="AD1587" i="3"/>
  <c r="AC1587" i="3"/>
  <c r="U1587" i="3"/>
  <c r="T1587" i="3"/>
  <c r="S1587" i="3"/>
  <c r="R1587" i="3"/>
  <c r="V1587" i="3" s="1"/>
  <c r="AL1587" i="3" s="1"/>
  <c r="Q1587" i="3"/>
  <c r="P1587" i="3"/>
  <c r="O1587" i="3"/>
  <c r="N1587" i="3"/>
  <c r="M1587" i="3"/>
  <c r="L1587" i="3"/>
  <c r="K1587" i="3"/>
  <c r="G1587" i="3"/>
  <c r="D1587" i="3"/>
  <c r="C1587" i="3"/>
  <c r="F1587" i="3" s="1"/>
  <c r="AN1587" i="3" s="1"/>
  <c r="AI1586" i="3"/>
  <c r="AH1586" i="3"/>
  <c r="AG1586" i="3"/>
  <c r="AF1586" i="3"/>
  <c r="AE1586" i="3"/>
  <c r="AD1586" i="3"/>
  <c r="AC1586" i="3"/>
  <c r="U1586" i="3"/>
  <c r="T1586" i="3"/>
  <c r="S1586" i="3"/>
  <c r="R1586" i="3"/>
  <c r="V1586" i="3" s="1"/>
  <c r="Q1586" i="3"/>
  <c r="P1586" i="3"/>
  <c r="O1586" i="3"/>
  <c r="N1586" i="3"/>
  <c r="M1586" i="3"/>
  <c r="L1586" i="3"/>
  <c r="K1586" i="3"/>
  <c r="C1586" i="3"/>
  <c r="J1586" i="3" s="1"/>
  <c r="AP1585" i="3"/>
  <c r="AI1585" i="3"/>
  <c r="AH1585" i="3"/>
  <c r="AG1585" i="3"/>
  <c r="AF1585" i="3"/>
  <c r="AE1585" i="3"/>
  <c r="AD1585" i="3"/>
  <c r="AC1585" i="3"/>
  <c r="AB1585" i="3"/>
  <c r="U1585" i="3"/>
  <c r="T1585" i="3"/>
  <c r="S1585" i="3"/>
  <c r="R1585" i="3"/>
  <c r="V1585" i="3" s="1"/>
  <c r="AL1585" i="3" s="1"/>
  <c r="Q1585" i="3"/>
  <c r="P1585" i="3"/>
  <c r="O1585" i="3"/>
  <c r="N1585" i="3"/>
  <c r="M1585" i="3"/>
  <c r="L1585" i="3"/>
  <c r="K1585" i="3"/>
  <c r="J1585" i="3"/>
  <c r="H1585" i="3"/>
  <c r="G1585" i="3"/>
  <c r="E1585" i="3"/>
  <c r="AM1585" i="3" s="1"/>
  <c r="C1585" i="3"/>
  <c r="AO1585" i="3" s="1"/>
  <c r="AI1584" i="3"/>
  <c r="AH1584" i="3"/>
  <c r="AG1584" i="3"/>
  <c r="AF1584" i="3"/>
  <c r="AE1584" i="3"/>
  <c r="AD1584" i="3"/>
  <c r="AC1584" i="3"/>
  <c r="U1584" i="3"/>
  <c r="T1584" i="3"/>
  <c r="S1584" i="3"/>
  <c r="R1584" i="3"/>
  <c r="V1584" i="3" s="1"/>
  <c r="Q1584" i="3"/>
  <c r="P1584" i="3"/>
  <c r="O1584" i="3"/>
  <c r="N1584" i="3"/>
  <c r="M1584" i="3"/>
  <c r="L1584" i="3"/>
  <c r="K1584" i="3"/>
  <c r="I1584" i="3"/>
  <c r="H1584" i="3"/>
  <c r="C1584" i="3"/>
  <c r="G1584" i="3" s="1"/>
  <c r="AI1583" i="3"/>
  <c r="AH1583" i="3"/>
  <c r="AG1583" i="3"/>
  <c r="AF1583" i="3"/>
  <c r="AE1583" i="3"/>
  <c r="AD1583" i="3"/>
  <c r="AC1583" i="3"/>
  <c r="U1583" i="3"/>
  <c r="T1583" i="3"/>
  <c r="S1583" i="3"/>
  <c r="R1583" i="3"/>
  <c r="V1583" i="3" s="1"/>
  <c r="AL1583" i="3" s="1"/>
  <c r="Q1583" i="3"/>
  <c r="P1583" i="3"/>
  <c r="O1583" i="3"/>
  <c r="N1583" i="3"/>
  <c r="M1583" i="3"/>
  <c r="L1583" i="3"/>
  <c r="K1583" i="3"/>
  <c r="C1583" i="3"/>
  <c r="AO1583" i="3" s="1"/>
  <c r="AI1582" i="3"/>
  <c r="AH1582" i="3"/>
  <c r="AG1582" i="3"/>
  <c r="AF1582" i="3"/>
  <c r="AE1582" i="3"/>
  <c r="AD1582" i="3"/>
  <c r="AC1582" i="3"/>
  <c r="U1582" i="3"/>
  <c r="T1582" i="3"/>
  <c r="S1582" i="3"/>
  <c r="R1582" i="3"/>
  <c r="V1582" i="3" s="1"/>
  <c r="Q1582" i="3"/>
  <c r="P1582" i="3"/>
  <c r="O1582" i="3"/>
  <c r="N1582" i="3"/>
  <c r="M1582" i="3"/>
  <c r="L1582" i="3"/>
  <c r="K1582" i="3"/>
  <c r="J1582" i="3"/>
  <c r="C1582" i="3"/>
  <c r="AI1581" i="3"/>
  <c r="AH1581" i="3"/>
  <c r="AG1581" i="3"/>
  <c r="AF1581" i="3"/>
  <c r="AE1581" i="3"/>
  <c r="AD1581" i="3"/>
  <c r="AC1581" i="3"/>
  <c r="U1581" i="3"/>
  <c r="T1581" i="3"/>
  <c r="S1581" i="3"/>
  <c r="R1581" i="3"/>
  <c r="V1581" i="3" s="1"/>
  <c r="Q1581" i="3"/>
  <c r="P1581" i="3"/>
  <c r="O1581" i="3"/>
  <c r="N1581" i="3"/>
  <c r="M1581" i="3"/>
  <c r="L1581" i="3"/>
  <c r="K1581" i="3"/>
  <c r="J1581" i="3"/>
  <c r="D1581" i="3"/>
  <c r="C1581" i="3"/>
  <c r="H1581" i="3" s="1"/>
  <c r="AQ1580" i="3"/>
  <c r="AP1580" i="3"/>
  <c r="AI1580" i="3"/>
  <c r="AH1580" i="3"/>
  <c r="AG1580" i="3"/>
  <c r="AF1580" i="3"/>
  <c r="AE1580" i="3"/>
  <c r="AD1580" i="3"/>
  <c r="AC1580" i="3"/>
  <c r="W1580" i="3" a="1"/>
  <c r="W1580" i="3" s="1"/>
  <c r="U1580" i="3"/>
  <c r="T1580" i="3"/>
  <c r="S1580" i="3"/>
  <c r="R1580" i="3"/>
  <c r="V1580" i="3" s="1"/>
  <c r="Q1580" i="3"/>
  <c r="P1580" i="3"/>
  <c r="O1580" i="3"/>
  <c r="N1580" i="3"/>
  <c r="M1580" i="3"/>
  <c r="L1580" i="3"/>
  <c r="K1580" i="3"/>
  <c r="H1580" i="3"/>
  <c r="G1580" i="3"/>
  <c r="E1580" i="3"/>
  <c r="AM1580" i="3" s="1"/>
  <c r="C1580" i="3"/>
  <c r="AO1580" i="3" s="1"/>
  <c r="AI1579" i="3"/>
  <c r="AH1579" i="3"/>
  <c r="AG1579" i="3"/>
  <c r="AF1579" i="3"/>
  <c r="AE1579" i="3"/>
  <c r="AD1579" i="3"/>
  <c r="AC1579" i="3"/>
  <c r="U1579" i="3"/>
  <c r="T1579" i="3"/>
  <c r="S1579" i="3"/>
  <c r="R1579" i="3"/>
  <c r="V1579" i="3" s="1"/>
  <c r="AL1579" i="3" s="1"/>
  <c r="Q1579" i="3"/>
  <c r="P1579" i="3"/>
  <c r="O1579" i="3"/>
  <c r="N1579" i="3"/>
  <c r="M1579" i="3"/>
  <c r="L1579" i="3"/>
  <c r="K1579" i="3"/>
  <c r="J1579" i="3"/>
  <c r="I1579" i="3"/>
  <c r="G1579" i="3"/>
  <c r="C1579" i="3"/>
  <c r="F1579" i="3" s="1"/>
  <c r="AN1579" i="3" s="1"/>
  <c r="AI1578" i="3"/>
  <c r="AH1578" i="3"/>
  <c r="AG1578" i="3"/>
  <c r="AF1578" i="3"/>
  <c r="AE1578" i="3"/>
  <c r="AD1578" i="3"/>
  <c r="AC1578" i="3"/>
  <c r="U1578" i="3"/>
  <c r="T1578" i="3"/>
  <c r="S1578" i="3"/>
  <c r="R1578" i="3"/>
  <c r="V1578" i="3" s="1"/>
  <c r="Q1578" i="3"/>
  <c r="P1578" i="3"/>
  <c r="O1578" i="3"/>
  <c r="N1578" i="3"/>
  <c r="M1578" i="3"/>
  <c r="L1578" i="3"/>
  <c r="K1578" i="3"/>
  <c r="C1578" i="3"/>
  <c r="I1578" i="3" s="1"/>
  <c r="AQ1577" i="3"/>
  <c r="AI1577" i="3"/>
  <c r="AH1577" i="3"/>
  <c r="AG1577" i="3"/>
  <c r="AF1577" i="3"/>
  <c r="AE1577" i="3"/>
  <c r="AD1577" i="3"/>
  <c r="AC1577" i="3"/>
  <c r="V1577" i="3"/>
  <c r="AL1577" i="3" s="1"/>
  <c r="U1577" i="3"/>
  <c r="T1577" i="3"/>
  <c r="S1577" i="3"/>
  <c r="R1577" i="3"/>
  <c r="Q1577" i="3"/>
  <c r="P1577" i="3"/>
  <c r="O1577" i="3"/>
  <c r="N1577" i="3"/>
  <c r="M1577" i="3"/>
  <c r="L1577" i="3"/>
  <c r="K1577" i="3"/>
  <c r="I1577" i="3"/>
  <c r="H1577" i="3"/>
  <c r="F1577" i="3"/>
  <c r="AN1577" i="3" s="1"/>
  <c r="C1577" i="3"/>
  <c r="AO1577" i="3" s="1"/>
  <c r="AI1576" i="3"/>
  <c r="AH1576" i="3"/>
  <c r="AG1576" i="3"/>
  <c r="AF1576" i="3"/>
  <c r="AE1576" i="3"/>
  <c r="AD1576" i="3"/>
  <c r="AC1576" i="3"/>
  <c r="U1576" i="3"/>
  <c r="T1576" i="3"/>
  <c r="S1576" i="3"/>
  <c r="R1576" i="3"/>
  <c r="V1576" i="3" s="1"/>
  <c r="AL1576" i="3" s="1"/>
  <c r="Q1576" i="3"/>
  <c r="P1576" i="3"/>
  <c r="O1576" i="3"/>
  <c r="N1576" i="3"/>
  <c r="M1576" i="3"/>
  <c r="L1576" i="3"/>
  <c r="K1576" i="3"/>
  <c r="H1576" i="3"/>
  <c r="C1576" i="3"/>
  <c r="G1576" i="3" s="1"/>
  <c r="AI1575" i="3"/>
  <c r="AH1575" i="3"/>
  <c r="AG1575" i="3"/>
  <c r="AF1575" i="3"/>
  <c r="AE1575" i="3"/>
  <c r="AD1575" i="3"/>
  <c r="AC1575" i="3"/>
  <c r="U1575" i="3"/>
  <c r="T1575" i="3"/>
  <c r="S1575" i="3"/>
  <c r="R1575" i="3"/>
  <c r="V1575" i="3" s="1"/>
  <c r="AL1575" i="3" s="1"/>
  <c r="Q1575" i="3"/>
  <c r="P1575" i="3"/>
  <c r="O1575" i="3"/>
  <c r="N1575" i="3"/>
  <c r="M1575" i="3"/>
  <c r="L1575" i="3"/>
  <c r="K1575" i="3"/>
  <c r="C1575" i="3"/>
  <c r="AO1575" i="3" s="1"/>
  <c r="AI1574" i="3"/>
  <c r="AH1574" i="3"/>
  <c r="AG1574" i="3"/>
  <c r="AF1574" i="3"/>
  <c r="AE1574" i="3"/>
  <c r="AD1574" i="3"/>
  <c r="AC1574" i="3"/>
  <c r="V1574" i="3"/>
  <c r="U1574" i="3"/>
  <c r="T1574" i="3"/>
  <c r="S1574" i="3"/>
  <c r="R1574" i="3"/>
  <c r="Q1574" i="3"/>
  <c r="P1574" i="3"/>
  <c r="O1574" i="3"/>
  <c r="N1574" i="3"/>
  <c r="M1574" i="3"/>
  <c r="L1574" i="3"/>
  <c r="K1574" i="3"/>
  <c r="I1574" i="3"/>
  <c r="G1574" i="3"/>
  <c r="F1574" i="3"/>
  <c r="AN1574" i="3" s="1"/>
  <c r="C1574" i="3"/>
  <c r="AQ1574" i="3" s="1"/>
  <c r="AI1573" i="3"/>
  <c r="AH1573" i="3"/>
  <c r="AG1573" i="3"/>
  <c r="AF1573" i="3"/>
  <c r="AE1573" i="3"/>
  <c r="AD1573" i="3"/>
  <c r="AC1573" i="3"/>
  <c r="U1573" i="3"/>
  <c r="T1573" i="3"/>
  <c r="S1573" i="3"/>
  <c r="R1573" i="3"/>
  <c r="V1573" i="3" s="1"/>
  <c r="Q1573" i="3"/>
  <c r="P1573" i="3"/>
  <c r="O1573" i="3"/>
  <c r="N1573" i="3"/>
  <c r="M1573" i="3"/>
  <c r="L1573" i="3"/>
  <c r="K1573" i="3"/>
  <c r="C1573" i="3"/>
  <c r="AP1572" i="3"/>
  <c r="AI1572" i="3"/>
  <c r="AH1572" i="3"/>
  <c r="AG1572" i="3"/>
  <c r="AF1572" i="3"/>
  <c r="AE1572" i="3"/>
  <c r="AD1572" i="3"/>
  <c r="AC1572" i="3"/>
  <c r="V1572" i="3"/>
  <c r="AL1572" i="3" s="1"/>
  <c r="U1572" i="3"/>
  <c r="T1572" i="3"/>
  <c r="S1572" i="3"/>
  <c r="R1572" i="3"/>
  <c r="Q1572" i="3"/>
  <c r="P1572" i="3"/>
  <c r="O1572" i="3"/>
  <c r="N1572" i="3"/>
  <c r="M1572" i="3"/>
  <c r="L1572" i="3"/>
  <c r="K1572" i="3"/>
  <c r="G1572" i="3"/>
  <c r="D1572" i="3"/>
  <c r="C1572" i="3"/>
  <c r="AO1572" i="3" s="1"/>
  <c r="AK1571" i="3"/>
  <c r="AI1571" i="3"/>
  <c r="AH1571" i="3"/>
  <c r="AG1571" i="3"/>
  <c r="AF1571" i="3"/>
  <c r="AE1571" i="3"/>
  <c r="AD1571" i="3"/>
  <c r="AC1571" i="3"/>
  <c r="W1571" i="3" a="1"/>
  <c r="W1571" i="3" s="1"/>
  <c r="U1571" i="3"/>
  <c r="T1571" i="3"/>
  <c r="S1571" i="3"/>
  <c r="R1571" i="3"/>
  <c r="V1571" i="3" s="1"/>
  <c r="AL1571" i="3" s="1"/>
  <c r="Q1571" i="3"/>
  <c r="P1571" i="3"/>
  <c r="O1571" i="3"/>
  <c r="N1571" i="3"/>
  <c r="M1571" i="3"/>
  <c r="L1571" i="3"/>
  <c r="K1571" i="3"/>
  <c r="C1571" i="3"/>
  <c r="F1571" i="3" s="1"/>
  <c r="AN1571" i="3" s="1"/>
  <c r="AI1570" i="3"/>
  <c r="AH1570" i="3"/>
  <c r="AG1570" i="3"/>
  <c r="AF1570" i="3"/>
  <c r="AE1570" i="3"/>
  <c r="AD1570" i="3"/>
  <c r="AC1570" i="3"/>
  <c r="U1570" i="3"/>
  <c r="T1570" i="3"/>
  <c r="S1570" i="3"/>
  <c r="R1570" i="3"/>
  <c r="V1570" i="3" s="1"/>
  <c r="Q1570" i="3"/>
  <c r="P1570" i="3"/>
  <c r="O1570" i="3"/>
  <c r="N1570" i="3"/>
  <c r="M1570" i="3"/>
  <c r="L1570" i="3"/>
  <c r="K1570" i="3"/>
  <c r="J1570" i="3"/>
  <c r="C1570" i="3"/>
  <c r="I1570" i="3" s="1"/>
  <c r="AI1569" i="3"/>
  <c r="AH1569" i="3"/>
  <c r="AG1569" i="3"/>
  <c r="AF1569" i="3"/>
  <c r="AE1569" i="3"/>
  <c r="AD1569" i="3"/>
  <c r="AC1569" i="3"/>
  <c r="V1569" i="3"/>
  <c r="AL1569" i="3" s="1"/>
  <c r="U1569" i="3"/>
  <c r="T1569" i="3"/>
  <c r="S1569" i="3"/>
  <c r="R1569" i="3"/>
  <c r="Q1569" i="3"/>
  <c r="P1569" i="3"/>
  <c r="O1569" i="3"/>
  <c r="N1569" i="3"/>
  <c r="M1569" i="3"/>
  <c r="L1569" i="3"/>
  <c r="K1569" i="3"/>
  <c r="C1569" i="3"/>
  <c r="AI1568" i="3"/>
  <c r="AH1568" i="3"/>
  <c r="AG1568" i="3"/>
  <c r="AF1568" i="3"/>
  <c r="AE1568" i="3"/>
  <c r="AD1568" i="3"/>
  <c r="AC1568" i="3"/>
  <c r="U1568" i="3"/>
  <c r="T1568" i="3"/>
  <c r="S1568" i="3"/>
  <c r="R1568" i="3"/>
  <c r="V1568" i="3" s="1"/>
  <c r="AL1568" i="3" s="1"/>
  <c r="Q1568" i="3"/>
  <c r="P1568" i="3"/>
  <c r="O1568" i="3"/>
  <c r="N1568" i="3"/>
  <c r="M1568" i="3"/>
  <c r="L1568" i="3"/>
  <c r="K1568" i="3"/>
  <c r="C1568" i="3"/>
  <c r="AI1567" i="3"/>
  <c r="AH1567" i="3"/>
  <c r="AG1567" i="3"/>
  <c r="AF1567" i="3"/>
  <c r="AE1567" i="3"/>
  <c r="AD1567" i="3"/>
  <c r="AC1567" i="3"/>
  <c r="U1567" i="3"/>
  <c r="T1567" i="3"/>
  <c r="S1567" i="3"/>
  <c r="R1567" i="3"/>
  <c r="V1567" i="3" s="1"/>
  <c r="AL1567" i="3" s="1"/>
  <c r="Q1567" i="3"/>
  <c r="P1567" i="3"/>
  <c r="O1567" i="3"/>
  <c r="N1567" i="3"/>
  <c r="M1567" i="3"/>
  <c r="L1567" i="3"/>
  <c r="K1567" i="3"/>
  <c r="C1567" i="3"/>
  <c r="AO1567" i="3" s="1"/>
  <c r="AI1566" i="3"/>
  <c r="AH1566" i="3"/>
  <c r="AG1566" i="3"/>
  <c r="AF1566" i="3"/>
  <c r="AE1566" i="3"/>
  <c r="AD1566" i="3"/>
  <c r="AC1566" i="3"/>
  <c r="V1566" i="3"/>
  <c r="U1566" i="3"/>
  <c r="T1566" i="3"/>
  <c r="S1566" i="3"/>
  <c r="R1566" i="3"/>
  <c r="Q1566" i="3"/>
  <c r="P1566" i="3"/>
  <c r="O1566" i="3"/>
  <c r="N1566" i="3"/>
  <c r="M1566" i="3"/>
  <c r="L1566" i="3"/>
  <c r="K1566" i="3"/>
  <c r="G1566" i="3"/>
  <c r="C1566" i="3"/>
  <c r="AQ1566" i="3" s="1"/>
  <c r="AP1565" i="3"/>
  <c r="AI1565" i="3"/>
  <c r="AH1565" i="3"/>
  <c r="AG1565" i="3"/>
  <c r="AF1565" i="3"/>
  <c r="AE1565" i="3"/>
  <c r="AD1565" i="3"/>
  <c r="AC1565" i="3"/>
  <c r="U1565" i="3"/>
  <c r="T1565" i="3"/>
  <c r="S1565" i="3"/>
  <c r="R1565" i="3"/>
  <c r="V1565" i="3" s="1"/>
  <c r="Q1565" i="3"/>
  <c r="P1565" i="3"/>
  <c r="O1565" i="3"/>
  <c r="N1565" i="3"/>
  <c r="M1565" i="3"/>
  <c r="L1565" i="3"/>
  <c r="K1565" i="3"/>
  <c r="J1565" i="3"/>
  <c r="D1565" i="3"/>
  <c r="C1565" i="3"/>
  <c r="H1565" i="3" s="1"/>
  <c r="AI1564" i="3"/>
  <c r="AH1564" i="3"/>
  <c r="AG1564" i="3"/>
  <c r="AF1564" i="3"/>
  <c r="AE1564" i="3"/>
  <c r="AD1564" i="3"/>
  <c r="AC1564" i="3"/>
  <c r="V1564" i="3"/>
  <c r="U1564" i="3"/>
  <c r="T1564" i="3"/>
  <c r="S1564" i="3"/>
  <c r="R1564" i="3"/>
  <c r="Q1564" i="3"/>
  <c r="P1564" i="3"/>
  <c r="O1564" i="3"/>
  <c r="N1564" i="3"/>
  <c r="M1564" i="3"/>
  <c r="L1564" i="3"/>
  <c r="K1564" i="3"/>
  <c r="C1564" i="3"/>
  <c r="AO1564" i="3" s="1"/>
  <c r="AI1563" i="3"/>
  <c r="AH1563" i="3"/>
  <c r="AG1563" i="3"/>
  <c r="AF1563" i="3"/>
  <c r="AE1563" i="3"/>
  <c r="AD1563" i="3"/>
  <c r="AC1563" i="3"/>
  <c r="U1563" i="3"/>
  <c r="T1563" i="3"/>
  <c r="S1563" i="3"/>
  <c r="R1563" i="3"/>
  <c r="V1563" i="3" s="1"/>
  <c r="AL1563" i="3" s="1"/>
  <c r="Q1563" i="3"/>
  <c r="P1563" i="3"/>
  <c r="O1563" i="3"/>
  <c r="N1563" i="3"/>
  <c r="M1563" i="3"/>
  <c r="L1563" i="3"/>
  <c r="K1563" i="3"/>
  <c r="C1563" i="3"/>
  <c r="AI1562" i="3"/>
  <c r="AH1562" i="3"/>
  <c r="AG1562" i="3"/>
  <c r="AF1562" i="3"/>
  <c r="AE1562" i="3"/>
  <c r="AD1562" i="3"/>
  <c r="AC1562" i="3"/>
  <c r="U1562" i="3"/>
  <c r="T1562" i="3"/>
  <c r="S1562" i="3"/>
  <c r="R1562" i="3"/>
  <c r="V1562" i="3" s="1"/>
  <c r="Q1562" i="3"/>
  <c r="P1562" i="3"/>
  <c r="O1562" i="3"/>
  <c r="N1562" i="3"/>
  <c r="M1562" i="3"/>
  <c r="L1562" i="3"/>
  <c r="K1562" i="3"/>
  <c r="J1562" i="3"/>
  <c r="C1562" i="3"/>
  <c r="I1562" i="3" s="1"/>
  <c r="AQ1561" i="3"/>
  <c r="AI1561" i="3"/>
  <c r="AH1561" i="3"/>
  <c r="AG1561" i="3"/>
  <c r="AF1561" i="3"/>
  <c r="AE1561" i="3"/>
  <c r="AD1561" i="3"/>
  <c r="AC1561" i="3"/>
  <c r="V1561" i="3"/>
  <c r="AL1561" i="3" s="1"/>
  <c r="U1561" i="3"/>
  <c r="T1561" i="3"/>
  <c r="S1561" i="3"/>
  <c r="R1561" i="3"/>
  <c r="Q1561" i="3"/>
  <c r="P1561" i="3"/>
  <c r="O1561" i="3"/>
  <c r="N1561" i="3"/>
  <c r="M1561" i="3"/>
  <c r="L1561" i="3"/>
  <c r="K1561" i="3"/>
  <c r="I1561" i="3"/>
  <c r="H1561" i="3"/>
  <c r="G1561" i="3"/>
  <c r="E1561" i="3"/>
  <c r="AM1561" i="3" s="1"/>
  <c r="D1561" i="3"/>
  <c r="C1561" i="3"/>
  <c r="AO1561" i="3" s="1"/>
  <c r="AL1560" i="3"/>
  <c r="AI1560" i="3"/>
  <c r="AH1560" i="3"/>
  <c r="AG1560" i="3"/>
  <c r="AF1560" i="3"/>
  <c r="AE1560" i="3"/>
  <c r="AD1560" i="3"/>
  <c r="AC1560" i="3"/>
  <c r="U1560" i="3"/>
  <c r="T1560" i="3"/>
  <c r="S1560" i="3"/>
  <c r="R1560" i="3"/>
  <c r="V1560" i="3" s="1"/>
  <c r="Q1560" i="3"/>
  <c r="P1560" i="3"/>
  <c r="O1560" i="3"/>
  <c r="N1560" i="3"/>
  <c r="M1560" i="3"/>
  <c r="L1560" i="3"/>
  <c r="K1560" i="3"/>
  <c r="C1560" i="3"/>
  <c r="G1560" i="3" s="1"/>
  <c r="AI1559" i="3"/>
  <c r="AH1559" i="3"/>
  <c r="AG1559" i="3"/>
  <c r="AF1559" i="3"/>
  <c r="AE1559" i="3"/>
  <c r="AD1559" i="3"/>
  <c r="AC1559" i="3"/>
  <c r="V1559" i="3"/>
  <c r="AL1559" i="3" s="1"/>
  <c r="U1559" i="3"/>
  <c r="T1559" i="3"/>
  <c r="S1559" i="3"/>
  <c r="R1559" i="3"/>
  <c r="Q1559" i="3"/>
  <c r="P1559" i="3"/>
  <c r="O1559" i="3"/>
  <c r="N1559" i="3"/>
  <c r="M1559" i="3"/>
  <c r="L1559" i="3"/>
  <c r="K1559" i="3"/>
  <c r="C1559" i="3"/>
  <c r="AO1559" i="3" s="1"/>
  <c r="AI1558" i="3"/>
  <c r="AH1558" i="3"/>
  <c r="AG1558" i="3"/>
  <c r="AF1558" i="3"/>
  <c r="AE1558" i="3"/>
  <c r="AD1558" i="3"/>
  <c r="AC1558" i="3"/>
  <c r="V1558" i="3"/>
  <c r="U1558" i="3"/>
  <c r="T1558" i="3"/>
  <c r="S1558" i="3"/>
  <c r="R1558" i="3"/>
  <c r="Q1558" i="3"/>
  <c r="P1558" i="3"/>
  <c r="O1558" i="3"/>
  <c r="N1558" i="3"/>
  <c r="M1558" i="3"/>
  <c r="L1558" i="3"/>
  <c r="K1558" i="3"/>
  <c r="G1558" i="3"/>
  <c r="C1558" i="3"/>
  <c r="AQ1558" i="3" s="1"/>
  <c r="AI1557" i="3"/>
  <c r="AH1557" i="3"/>
  <c r="AG1557" i="3"/>
  <c r="AF1557" i="3"/>
  <c r="AE1557" i="3"/>
  <c r="AD1557" i="3"/>
  <c r="AC1557" i="3"/>
  <c r="U1557" i="3"/>
  <c r="T1557" i="3"/>
  <c r="S1557" i="3"/>
  <c r="R1557" i="3"/>
  <c r="V1557" i="3" s="1"/>
  <c r="Q1557" i="3"/>
  <c r="P1557" i="3"/>
  <c r="O1557" i="3"/>
  <c r="N1557" i="3"/>
  <c r="M1557" i="3"/>
  <c r="L1557" i="3"/>
  <c r="K1557" i="3"/>
  <c r="I1557" i="3"/>
  <c r="D1557" i="3"/>
  <c r="C1557" i="3"/>
  <c r="H1557" i="3" s="1"/>
  <c r="AI1556" i="3"/>
  <c r="AH1556" i="3"/>
  <c r="AG1556" i="3"/>
  <c r="AF1556" i="3"/>
  <c r="AE1556" i="3"/>
  <c r="AD1556" i="3"/>
  <c r="AC1556" i="3"/>
  <c r="W1556" i="3" a="1"/>
  <c r="W1556" i="3" s="1"/>
  <c r="U1556" i="3"/>
  <c r="T1556" i="3"/>
  <c r="S1556" i="3"/>
  <c r="R1556" i="3"/>
  <c r="V1556" i="3" s="1"/>
  <c r="Q1556" i="3"/>
  <c r="P1556" i="3"/>
  <c r="O1556" i="3"/>
  <c r="N1556" i="3"/>
  <c r="M1556" i="3"/>
  <c r="L1556" i="3"/>
  <c r="K1556" i="3"/>
  <c r="C1556" i="3"/>
  <c r="AK1555" i="3"/>
  <c r="AI1555" i="3"/>
  <c r="AH1555" i="3"/>
  <c r="AG1555" i="3"/>
  <c r="AF1555" i="3"/>
  <c r="AE1555" i="3"/>
  <c r="AD1555" i="3"/>
  <c r="AC1555" i="3"/>
  <c r="W1555" i="3" a="1"/>
  <c r="W1555" i="3" s="1"/>
  <c r="U1555" i="3"/>
  <c r="T1555" i="3"/>
  <c r="S1555" i="3"/>
  <c r="R1555" i="3"/>
  <c r="V1555" i="3" s="1"/>
  <c r="AL1555" i="3" s="1"/>
  <c r="Q1555" i="3"/>
  <c r="P1555" i="3"/>
  <c r="O1555" i="3"/>
  <c r="N1555" i="3"/>
  <c r="M1555" i="3"/>
  <c r="L1555" i="3"/>
  <c r="K1555" i="3"/>
  <c r="C1555" i="3"/>
  <c r="AI1554" i="3"/>
  <c r="AH1554" i="3"/>
  <c r="AG1554" i="3"/>
  <c r="AF1554" i="3"/>
  <c r="AE1554" i="3"/>
  <c r="AD1554" i="3"/>
  <c r="AC1554" i="3"/>
  <c r="U1554" i="3"/>
  <c r="T1554" i="3"/>
  <c r="S1554" i="3"/>
  <c r="R1554" i="3"/>
  <c r="V1554" i="3" s="1"/>
  <c r="Q1554" i="3"/>
  <c r="P1554" i="3"/>
  <c r="O1554" i="3"/>
  <c r="N1554" i="3"/>
  <c r="M1554" i="3"/>
  <c r="L1554" i="3"/>
  <c r="K1554" i="3"/>
  <c r="J1554" i="3"/>
  <c r="C1554" i="3"/>
  <c r="I1554" i="3" s="1"/>
  <c r="AQ1553" i="3"/>
  <c r="AJ1553" i="3" a="1"/>
  <c r="AJ1553" i="3" s="1"/>
  <c r="AI1553" i="3"/>
  <c r="AH1553" i="3"/>
  <c r="AG1553" i="3"/>
  <c r="AF1553" i="3"/>
  <c r="AE1553" i="3"/>
  <c r="AD1553" i="3"/>
  <c r="AC1553" i="3"/>
  <c r="AB1553" i="3"/>
  <c r="U1553" i="3"/>
  <c r="T1553" i="3"/>
  <c r="S1553" i="3"/>
  <c r="R1553" i="3"/>
  <c r="V1553" i="3" s="1"/>
  <c r="AL1553" i="3" s="1"/>
  <c r="Q1553" i="3"/>
  <c r="P1553" i="3"/>
  <c r="O1553" i="3"/>
  <c r="N1553" i="3"/>
  <c r="M1553" i="3"/>
  <c r="L1553" i="3"/>
  <c r="K1553" i="3"/>
  <c r="H1553" i="3"/>
  <c r="F1553" i="3"/>
  <c r="AN1553" i="3" s="1"/>
  <c r="E1553" i="3"/>
  <c r="AM1553" i="3" s="1"/>
  <c r="D1553" i="3"/>
  <c r="C1553" i="3"/>
  <c r="AP1553" i="3" s="1"/>
  <c r="AI1552" i="3"/>
  <c r="AH1552" i="3"/>
  <c r="AG1552" i="3"/>
  <c r="AF1552" i="3"/>
  <c r="AE1552" i="3"/>
  <c r="AD1552" i="3"/>
  <c r="AC1552" i="3"/>
  <c r="U1552" i="3"/>
  <c r="T1552" i="3"/>
  <c r="S1552" i="3"/>
  <c r="R1552" i="3"/>
  <c r="V1552" i="3" s="1"/>
  <c r="AL1552" i="3" s="1"/>
  <c r="Q1552" i="3"/>
  <c r="P1552" i="3"/>
  <c r="O1552" i="3"/>
  <c r="N1552" i="3"/>
  <c r="M1552" i="3"/>
  <c r="L1552" i="3"/>
  <c r="K1552" i="3"/>
  <c r="I1552" i="3"/>
  <c r="C1552" i="3"/>
  <c r="AI1551" i="3"/>
  <c r="AH1551" i="3"/>
  <c r="AG1551" i="3"/>
  <c r="AF1551" i="3"/>
  <c r="AE1551" i="3"/>
  <c r="AD1551" i="3"/>
  <c r="AC1551" i="3"/>
  <c r="V1551" i="3"/>
  <c r="AL1551" i="3" s="1"/>
  <c r="U1551" i="3"/>
  <c r="T1551" i="3"/>
  <c r="S1551" i="3"/>
  <c r="R1551" i="3"/>
  <c r="Q1551" i="3"/>
  <c r="P1551" i="3"/>
  <c r="O1551" i="3"/>
  <c r="N1551" i="3"/>
  <c r="M1551" i="3"/>
  <c r="L1551" i="3"/>
  <c r="K1551" i="3"/>
  <c r="C1551" i="3"/>
  <c r="AO1551" i="3" s="1"/>
  <c r="AI1550" i="3"/>
  <c r="AH1550" i="3"/>
  <c r="AG1550" i="3"/>
  <c r="AF1550" i="3"/>
  <c r="AE1550" i="3"/>
  <c r="AD1550" i="3"/>
  <c r="AC1550" i="3"/>
  <c r="V1550" i="3"/>
  <c r="U1550" i="3"/>
  <c r="T1550" i="3"/>
  <c r="S1550" i="3"/>
  <c r="R1550" i="3"/>
  <c r="Q1550" i="3"/>
  <c r="P1550" i="3"/>
  <c r="O1550" i="3"/>
  <c r="N1550" i="3"/>
  <c r="M1550" i="3"/>
  <c r="L1550" i="3"/>
  <c r="K1550" i="3"/>
  <c r="C1550" i="3"/>
  <c r="AI1549" i="3"/>
  <c r="AH1549" i="3"/>
  <c r="AG1549" i="3"/>
  <c r="AF1549" i="3"/>
  <c r="AE1549" i="3"/>
  <c r="AD1549" i="3"/>
  <c r="AC1549" i="3"/>
  <c r="U1549" i="3"/>
  <c r="T1549" i="3"/>
  <c r="S1549" i="3"/>
  <c r="R1549" i="3"/>
  <c r="V1549" i="3" s="1"/>
  <c r="Q1549" i="3"/>
  <c r="P1549" i="3"/>
  <c r="O1549" i="3"/>
  <c r="N1549" i="3"/>
  <c r="M1549" i="3"/>
  <c r="L1549" i="3"/>
  <c r="K1549" i="3"/>
  <c r="C1549" i="3"/>
  <c r="AI1548" i="3"/>
  <c r="AH1548" i="3"/>
  <c r="AG1548" i="3"/>
  <c r="AF1548" i="3"/>
  <c r="AE1548" i="3"/>
  <c r="AD1548" i="3"/>
  <c r="AC1548" i="3"/>
  <c r="U1548" i="3"/>
  <c r="T1548" i="3"/>
  <c r="S1548" i="3"/>
  <c r="R1548" i="3"/>
  <c r="V1548" i="3" s="1"/>
  <c r="Q1548" i="3"/>
  <c r="P1548" i="3"/>
  <c r="O1548" i="3"/>
  <c r="N1548" i="3"/>
  <c r="M1548" i="3"/>
  <c r="L1548" i="3"/>
  <c r="K1548" i="3"/>
  <c r="G1548" i="3"/>
  <c r="D1548" i="3"/>
  <c r="C1548" i="3"/>
  <c r="AO1548" i="3" s="1"/>
  <c r="AK1547" i="3"/>
  <c r="AI1547" i="3"/>
  <c r="AH1547" i="3"/>
  <c r="AG1547" i="3"/>
  <c r="AF1547" i="3"/>
  <c r="AE1547" i="3"/>
  <c r="AD1547" i="3"/>
  <c r="AC1547" i="3"/>
  <c r="W1547" i="3" a="1"/>
  <c r="W1547" i="3" s="1"/>
  <c r="U1547" i="3"/>
  <c r="T1547" i="3"/>
  <c r="S1547" i="3"/>
  <c r="R1547" i="3"/>
  <c r="V1547" i="3" s="1"/>
  <c r="AL1547" i="3" s="1"/>
  <c r="Q1547" i="3"/>
  <c r="P1547" i="3"/>
  <c r="O1547" i="3"/>
  <c r="N1547" i="3"/>
  <c r="M1547" i="3"/>
  <c r="L1547" i="3"/>
  <c r="K1547" i="3"/>
  <c r="H1547" i="3"/>
  <c r="C1547" i="3"/>
  <c r="AQ1547" i="3" s="1"/>
  <c r="AI1546" i="3"/>
  <c r="AH1546" i="3"/>
  <c r="AG1546" i="3"/>
  <c r="AF1546" i="3"/>
  <c r="AE1546" i="3"/>
  <c r="AD1546" i="3"/>
  <c r="AC1546" i="3"/>
  <c r="U1546" i="3"/>
  <c r="T1546" i="3"/>
  <c r="S1546" i="3"/>
  <c r="R1546" i="3"/>
  <c r="V1546" i="3" s="1"/>
  <c r="Q1546" i="3"/>
  <c r="P1546" i="3"/>
  <c r="O1546" i="3"/>
  <c r="N1546" i="3"/>
  <c r="M1546" i="3"/>
  <c r="L1546" i="3"/>
  <c r="K1546" i="3"/>
  <c r="J1546" i="3"/>
  <c r="C1546" i="3"/>
  <c r="I1546" i="3" s="1"/>
  <c r="AQ1545" i="3"/>
  <c r="AI1545" i="3"/>
  <c r="AH1545" i="3"/>
  <c r="AG1545" i="3"/>
  <c r="AF1545" i="3"/>
  <c r="AE1545" i="3"/>
  <c r="AD1545" i="3"/>
  <c r="AC1545" i="3"/>
  <c r="U1545" i="3"/>
  <c r="T1545" i="3"/>
  <c r="S1545" i="3"/>
  <c r="R1545" i="3"/>
  <c r="V1545" i="3" s="1"/>
  <c r="AL1545" i="3" s="1"/>
  <c r="Q1545" i="3"/>
  <c r="P1545" i="3"/>
  <c r="O1545" i="3"/>
  <c r="N1545" i="3"/>
  <c r="M1545" i="3"/>
  <c r="L1545" i="3"/>
  <c r="K1545" i="3"/>
  <c r="H1545" i="3"/>
  <c r="F1545" i="3"/>
  <c r="AN1545" i="3" s="1"/>
  <c r="E1545" i="3"/>
  <c r="D1545" i="3"/>
  <c r="C1545" i="3"/>
  <c r="AP1545" i="3" s="1"/>
  <c r="AI1544" i="3"/>
  <c r="AH1544" i="3"/>
  <c r="AG1544" i="3"/>
  <c r="AF1544" i="3"/>
  <c r="AE1544" i="3"/>
  <c r="AD1544" i="3"/>
  <c r="AC1544" i="3"/>
  <c r="V1544" i="3"/>
  <c r="U1544" i="3"/>
  <c r="T1544" i="3"/>
  <c r="S1544" i="3"/>
  <c r="R1544" i="3"/>
  <c r="Q1544" i="3"/>
  <c r="P1544" i="3"/>
  <c r="O1544" i="3"/>
  <c r="N1544" i="3"/>
  <c r="M1544" i="3"/>
  <c r="L1544" i="3"/>
  <c r="K1544" i="3"/>
  <c r="H1544" i="3"/>
  <c r="C1544" i="3"/>
  <c r="G1544" i="3" s="1"/>
  <c r="AO1543" i="3"/>
  <c r="AI1543" i="3"/>
  <c r="AH1543" i="3"/>
  <c r="AG1543" i="3"/>
  <c r="AF1543" i="3"/>
  <c r="AE1543" i="3"/>
  <c r="AD1543" i="3"/>
  <c r="AC1543" i="3"/>
  <c r="V1543" i="3"/>
  <c r="AL1543" i="3" s="1"/>
  <c r="U1543" i="3"/>
  <c r="T1543" i="3"/>
  <c r="S1543" i="3"/>
  <c r="R1543" i="3"/>
  <c r="Q1543" i="3"/>
  <c r="P1543" i="3"/>
  <c r="O1543" i="3"/>
  <c r="N1543" i="3"/>
  <c r="M1543" i="3"/>
  <c r="L1543" i="3"/>
  <c r="K1543" i="3"/>
  <c r="C1543" i="3"/>
  <c r="AI1542" i="3"/>
  <c r="AH1542" i="3"/>
  <c r="AG1542" i="3"/>
  <c r="AF1542" i="3"/>
  <c r="AE1542" i="3"/>
  <c r="AD1542" i="3"/>
  <c r="AC1542" i="3"/>
  <c r="U1542" i="3"/>
  <c r="T1542" i="3"/>
  <c r="S1542" i="3"/>
  <c r="R1542" i="3"/>
  <c r="V1542" i="3" s="1"/>
  <c r="Q1542" i="3"/>
  <c r="P1542" i="3"/>
  <c r="O1542" i="3"/>
  <c r="N1542" i="3"/>
  <c r="M1542" i="3"/>
  <c r="L1542" i="3"/>
  <c r="K1542" i="3"/>
  <c r="I1542" i="3"/>
  <c r="G1542" i="3"/>
  <c r="F1542" i="3"/>
  <c r="AN1542" i="3" s="1"/>
  <c r="E1542" i="3"/>
  <c r="AJ1542" i="3" s="1" a="1"/>
  <c r="AJ1542" i="3" s="1"/>
  <c r="C1542" i="3"/>
  <c r="AQ1542" i="3" s="1"/>
  <c r="AP1541" i="3"/>
  <c r="AI1541" i="3"/>
  <c r="AH1541" i="3"/>
  <c r="AG1541" i="3"/>
  <c r="AF1541" i="3"/>
  <c r="AE1541" i="3"/>
  <c r="AD1541" i="3"/>
  <c r="AC1541" i="3"/>
  <c r="U1541" i="3"/>
  <c r="T1541" i="3"/>
  <c r="S1541" i="3"/>
  <c r="R1541" i="3"/>
  <c r="V1541" i="3" s="1"/>
  <c r="Q1541" i="3"/>
  <c r="P1541" i="3"/>
  <c r="O1541" i="3"/>
  <c r="N1541" i="3"/>
  <c r="M1541" i="3"/>
  <c r="L1541" i="3"/>
  <c r="K1541" i="3"/>
  <c r="J1541" i="3"/>
  <c r="I1541" i="3"/>
  <c r="H1541" i="3"/>
  <c r="D1541" i="3"/>
  <c r="C1541" i="3"/>
  <c r="G1541" i="3" s="1"/>
  <c r="AI1540" i="3"/>
  <c r="AH1540" i="3"/>
  <c r="AG1540" i="3"/>
  <c r="AF1540" i="3"/>
  <c r="AE1540" i="3"/>
  <c r="AD1540" i="3"/>
  <c r="AC1540" i="3"/>
  <c r="U1540" i="3"/>
  <c r="T1540" i="3"/>
  <c r="S1540" i="3"/>
  <c r="R1540" i="3"/>
  <c r="V1540" i="3" s="1"/>
  <c r="Q1540" i="3"/>
  <c r="P1540" i="3"/>
  <c r="O1540" i="3"/>
  <c r="N1540" i="3"/>
  <c r="M1540" i="3"/>
  <c r="L1540" i="3"/>
  <c r="K1540" i="3"/>
  <c r="C1540" i="3"/>
  <c r="AI1539" i="3"/>
  <c r="AH1539" i="3"/>
  <c r="AG1539" i="3"/>
  <c r="AF1539" i="3"/>
  <c r="AE1539" i="3"/>
  <c r="AD1539" i="3"/>
  <c r="AC1539" i="3"/>
  <c r="U1539" i="3"/>
  <c r="T1539" i="3"/>
  <c r="S1539" i="3"/>
  <c r="R1539" i="3"/>
  <c r="V1539" i="3" s="1"/>
  <c r="AL1539" i="3" s="1"/>
  <c r="Q1539" i="3"/>
  <c r="P1539" i="3"/>
  <c r="O1539" i="3"/>
  <c r="N1539" i="3"/>
  <c r="M1539" i="3"/>
  <c r="L1539" i="3"/>
  <c r="K1539" i="3"/>
  <c r="C1539" i="3"/>
  <c r="AI1538" i="3"/>
  <c r="AH1538" i="3"/>
  <c r="AG1538" i="3"/>
  <c r="AF1538" i="3"/>
  <c r="AE1538" i="3"/>
  <c r="AD1538" i="3"/>
  <c r="AC1538" i="3"/>
  <c r="U1538" i="3"/>
  <c r="T1538" i="3"/>
  <c r="S1538" i="3"/>
  <c r="R1538" i="3"/>
  <c r="V1538" i="3" s="1"/>
  <c r="Q1538" i="3"/>
  <c r="P1538" i="3"/>
  <c r="O1538" i="3"/>
  <c r="N1538" i="3"/>
  <c r="M1538" i="3"/>
  <c r="L1538" i="3"/>
  <c r="K1538" i="3"/>
  <c r="J1538" i="3"/>
  <c r="C1538" i="3"/>
  <c r="I1538" i="3" s="1"/>
  <c r="AQ1537" i="3"/>
  <c r="AI1537" i="3"/>
  <c r="AH1537" i="3"/>
  <c r="AG1537" i="3"/>
  <c r="AF1537" i="3"/>
  <c r="AE1537" i="3"/>
  <c r="AD1537" i="3"/>
  <c r="AC1537" i="3"/>
  <c r="AB1537" i="3"/>
  <c r="U1537" i="3"/>
  <c r="T1537" i="3"/>
  <c r="S1537" i="3"/>
  <c r="R1537" i="3"/>
  <c r="V1537" i="3" s="1"/>
  <c r="AL1537" i="3" s="1"/>
  <c r="Q1537" i="3"/>
  <c r="P1537" i="3"/>
  <c r="O1537" i="3"/>
  <c r="N1537" i="3"/>
  <c r="M1537" i="3"/>
  <c r="L1537" i="3"/>
  <c r="K1537" i="3"/>
  <c r="H1537" i="3"/>
  <c r="F1537" i="3"/>
  <c r="AN1537" i="3" s="1"/>
  <c r="E1537" i="3"/>
  <c r="AM1537" i="3" s="1"/>
  <c r="D1537" i="3"/>
  <c r="C1537" i="3"/>
  <c r="AP1537" i="3" s="1"/>
  <c r="AI1536" i="3"/>
  <c r="AH1536" i="3"/>
  <c r="AG1536" i="3"/>
  <c r="AF1536" i="3"/>
  <c r="AE1536" i="3"/>
  <c r="AD1536" i="3"/>
  <c r="AC1536" i="3"/>
  <c r="V1536" i="3"/>
  <c r="U1536" i="3"/>
  <c r="T1536" i="3"/>
  <c r="S1536" i="3"/>
  <c r="R1536" i="3"/>
  <c r="Q1536" i="3"/>
  <c r="P1536" i="3"/>
  <c r="O1536" i="3"/>
  <c r="N1536" i="3"/>
  <c r="M1536" i="3"/>
  <c r="L1536" i="3"/>
  <c r="K1536" i="3"/>
  <c r="C1536" i="3"/>
  <c r="AI1535" i="3"/>
  <c r="AH1535" i="3"/>
  <c r="AG1535" i="3"/>
  <c r="AF1535" i="3"/>
  <c r="AE1535" i="3"/>
  <c r="AD1535" i="3"/>
  <c r="AC1535" i="3"/>
  <c r="U1535" i="3"/>
  <c r="T1535" i="3"/>
  <c r="S1535" i="3"/>
  <c r="R1535" i="3"/>
  <c r="V1535" i="3" s="1"/>
  <c r="AL1535" i="3" s="1"/>
  <c r="Q1535" i="3"/>
  <c r="P1535" i="3"/>
  <c r="O1535" i="3"/>
  <c r="N1535" i="3"/>
  <c r="M1535" i="3"/>
  <c r="L1535" i="3"/>
  <c r="K1535" i="3"/>
  <c r="C1535" i="3"/>
  <c r="AO1535" i="3" s="1"/>
  <c r="AI1534" i="3"/>
  <c r="AH1534" i="3"/>
  <c r="AG1534" i="3"/>
  <c r="AF1534" i="3"/>
  <c r="AE1534" i="3"/>
  <c r="AD1534" i="3"/>
  <c r="AC1534" i="3"/>
  <c r="V1534" i="3"/>
  <c r="U1534" i="3"/>
  <c r="T1534" i="3"/>
  <c r="S1534" i="3"/>
  <c r="R1534" i="3"/>
  <c r="Q1534" i="3"/>
  <c r="P1534" i="3"/>
  <c r="O1534" i="3"/>
  <c r="N1534" i="3"/>
  <c r="M1534" i="3"/>
  <c r="L1534" i="3"/>
  <c r="K1534" i="3"/>
  <c r="C1534" i="3"/>
  <c r="AQ1534" i="3" s="1"/>
  <c r="AP1533" i="3"/>
  <c r="AI1533" i="3"/>
  <c r="AH1533" i="3"/>
  <c r="AG1533" i="3"/>
  <c r="AF1533" i="3"/>
  <c r="AE1533" i="3"/>
  <c r="AD1533" i="3"/>
  <c r="AC1533" i="3"/>
  <c r="U1533" i="3"/>
  <c r="T1533" i="3"/>
  <c r="S1533" i="3"/>
  <c r="R1533" i="3"/>
  <c r="V1533" i="3" s="1"/>
  <c r="Q1533" i="3"/>
  <c r="P1533" i="3"/>
  <c r="O1533" i="3"/>
  <c r="N1533" i="3"/>
  <c r="M1533" i="3"/>
  <c r="L1533" i="3"/>
  <c r="K1533" i="3"/>
  <c r="C1533" i="3"/>
  <c r="G1533" i="3" s="1"/>
  <c r="AQ1532" i="3"/>
  <c r="AI1532" i="3"/>
  <c r="AH1532" i="3"/>
  <c r="AG1532" i="3"/>
  <c r="AF1532" i="3"/>
  <c r="AE1532" i="3"/>
  <c r="AD1532" i="3"/>
  <c r="AC1532" i="3"/>
  <c r="U1532" i="3"/>
  <c r="T1532" i="3"/>
  <c r="S1532" i="3"/>
  <c r="R1532" i="3"/>
  <c r="V1532" i="3" s="1"/>
  <c r="Q1532" i="3"/>
  <c r="P1532" i="3"/>
  <c r="O1532" i="3"/>
  <c r="N1532" i="3"/>
  <c r="M1532" i="3"/>
  <c r="L1532" i="3"/>
  <c r="K1532" i="3"/>
  <c r="C1532" i="3"/>
  <c r="AK1531" i="3"/>
  <c r="AI1531" i="3"/>
  <c r="AH1531" i="3"/>
  <c r="AG1531" i="3"/>
  <c r="AF1531" i="3"/>
  <c r="AE1531" i="3"/>
  <c r="AD1531" i="3"/>
  <c r="AC1531" i="3"/>
  <c r="W1531" i="3" a="1"/>
  <c r="W1531" i="3" s="1"/>
  <c r="U1531" i="3"/>
  <c r="T1531" i="3"/>
  <c r="S1531" i="3"/>
  <c r="R1531" i="3"/>
  <c r="V1531" i="3" s="1"/>
  <c r="AL1531" i="3" s="1"/>
  <c r="Q1531" i="3"/>
  <c r="P1531" i="3"/>
  <c r="O1531" i="3"/>
  <c r="N1531" i="3"/>
  <c r="M1531" i="3"/>
  <c r="L1531" i="3"/>
  <c r="K1531" i="3"/>
  <c r="G1531" i="3"/>
  <c r="C1531" i="3"/>
  <c r="AI1530" i="3"/>
  <c r="AH1530" i="3"/>
  <c r="AG1530" i="3"/>
  <c r="AF1530" i="3"/>
  <c r="AE1530" i="3"/>
  <c r="AD1530" i="3"/>
  <c r="AC1530" i="3"/>
  <c r="U1530" i="3"/>
  <c r="T1530" i="3"/>
  <c r="S1530" i="3"/>
  <c r="R1530" i="3"/>
  <c r="V1530" i="3" s="1"/>
  <c r="Q1530" i="3"/>
  <c r="P1530" i="3"/>
  <c r="O1530" i="3"/>
  <c r="N1530" i="3"/>
  <c r="M1530" i="3"/>
  <c r="L1530" i="3"/>
  <c r="K1530" i="3"/>
  <c r="J1530" i="3"/>
  <c r="C1530" i="3"/>
  <c r="I1530" i="3" s="1"/>
  <c r="AQ1529" i="3"/>
  <c r="AJ1529" i="3" a="1"/>
  <c r="AJ1529" i="3" s="1"/>
  <c r="AI1529" i="3"/>
  <c r="AH1529" i="3"/>
  <c r="AG1529" i="3"/>
  <c r="AF1529" i="3"/>
  <c r="AE1529" i="3"/>
  <c r="AD1529" i="3"/>
  <c r="AC1529" i="3"/>
  <c r="AB1529" i="3"/>
  <c r="U1529" i="3"/>
  <c r="T1529" i="3"/>
  <c r="S1529" i="3"/>
  <c r="R1529" i="3"/>
  <c r="V1529" i="3" s="1"/>
  <c r="AL1529" i="3" s="1"/>
  <c r="Q1529" i="3"/>
  <c r="P1529" i="3"/>
  <c r="O1529" i="3"/>
  <c r="N1529" i="3"/>
  <c r="M1529" i="3"/>
  <c r="L1529" i="3"/>
  <c r="K1529" i="3"/>
  <c r="H1529" i="3"/>
  <c r="F1529" i="3"/>
  <c r="AN1529" i="3" s="1"/>
  <c r="E1529" i="3"/>
  <c r="AM1529" i="3" s="1"/>
  <c r="D1529" i="3"/>
  <c r="C1529" i="3"/>
  <c r="AP1529" i="3" s="1"/>
  <c r="AL1528" i="3"/>
  <c r="AI1528" i="3"/>
  <c r="AH1528" i="3"/>
  <c r="AG1528" i="3"/>
  <c r="AF1528" i="3"/>
  <c r="AE1528" i="3"/>
  <c r="AD1528" i="3"/>
  <c r="AC1528" i="3"/>
  <c r="U1528" i="3"/>
  <c r="T1528" i="3"/>
  <c r="S1528" i="3"/>
  <c r="R1528" i="3"/>
  <c r="V1528" i="3" s="1"/>
  <c r="Q1528" i="3"/>
  <c r="P1528" i="3"/>
  <c r="O1528" i="3"/>
  <c r="N1528" i="3"/>
  <c r="M1528" i="3"/>
  <c r="L1528" i="3"/>
  <c r="K1528" i="3"/>
  <c r="C1528" i="3"/>
  <c r="G1528" i="3" s="1"/>
  <c r="AI1527" i="3"/>
  <c r="AH1527" i="3"/>
  <c r="AG1527" i="3"/>
  <c r="AF1527" i="3"/>
  <c r="AE1527" i="3"/>
  <c r="AD1527" i="3"/>
  <c r="AC1527" i="3"/>
  <c r="V1527" i="3"/>
  <c r="AL1527" i="3" s="1"/>
  <c r="U1527" i="3"/>
  <c r="T1527" i="3"/>
  <c r="S1527" i="3"/>
  <c r="R1527" i="3"/>
  <c r="Q1527" i="3"/>
  <c r="P1527" i="3"/>
  <c r="O1527" i="3"/>
  <c r="N1527" i="3"/>
  <c r="M1527" i="3"/>
  <c r="L1527" i="3"/>
  <c r="K1527" i="3"/>
  <c r="C1527" i="3"/>
  <c r="AO1527" i="3" s="1"/>
  <c r="AI1526" i="3"/>
  <c r="AH1526" i="3"/>
  <c r="AG1526" i="3"/>
  <c r="AF1526" i="3"/>
  <c r="AE1526" i="3"/>
  <c r="AD1526" i="3"/>
  <c r="AC1526" i="3"/>
  <c r="V1526" i="3"/>
  <c r="U1526" i="3"/>
  <c r="T1526" i="3"/>
  <c r="S1526" i="3"/>
  <c r="R1526" i="3"/>
  <c r="Q1526" i="3"/>
  <c r="P1526" i="3"/>
  <c r="O1526" i="3"/>
  <c r="N1526" i="3"/>
  <c r="M1526" i="3"/>
  <c r="L1526" i="3"/>
  <c r="K1526" i="3"/>
  <c r="G1526" i="3"/>
  <c r="C1526" i="3"/>
  <c r="AQ1526" i="3" s="1"/>
  <c r="AI1525" i="3"/>
  <c r="AH1525" i="3"/>
  <c r="AG1525" i="3"/>
  <c r="AF1525" i="3"/>
  <c r="AE1525" i="3"/>
  <c r="AD1525" i="3"/>
  <c r="AC1525" i="3"/>
  <c r="U1525" i="3"/>
  <c r="T1525" i="3"/>
  <c r="S1525" i="3"/>
  <c r="R1525" i="3"/>
  <c r="V1525" i="3" s="1"/>
  <c r="Q1525" i="3"/>
  <c r="P1525" i="3"/>
  <c r="O1525" i="3"/>
  <c r="N1525" i="3"/>
  <c r="M1525" i="3"/>
  <c r="L1525" i="3"/>
  <c r="K1525" i="3"/>
  <c r="I1525" i="3"/>
  <c r="C1525" i="3"/>
  <c r="G1525" i="3" s="1"/>
  <c r="AP1524" i="3"/>
  <c r="AI1524" i="3"/>
  <c r="AH1524" i="3"/>
  <c r="AG1524" i="3"/>
  <c r="AF1524" i="3"/>
  <c r="AE1524" i="3"/>
  <c r="AD1524" i="3"/>
  <c r="AC1524" i="3"/>
  <c r="AB1524" i="3"/>
  <c r="U1524" i="3"/>
  <c r="T1524" i="3"/>
  <c r="S1524" i="3"/>
  <c r="R1524" i="3"/>
  <c r="V1524" i="3" s="1"/>
  <c r="Q1524" i="3"/>
  <c r="P1524" i="3"/>
  <c r="O1524" i="3"/>
  <c r="N1524" i="3"/>
  <c r="M1524" i="3"/>
  <c r="L1524" i="3"/>
  <c r="K1524" i="3"/>
  <c r="G1524" i="3"/>
  <c r="D1524" i="3"/>
  <c r="C1524" i="3"/>
  <c r="AO1524" i="3" s="1"/>
  <c r="AN1523" i="3"/>
  <c r="AI1523" i="3"/>
  <c r="AH1523" i="3"/>
  <c r="AG1523" i="3"/>
  <c r="AF1523" i="3"/>
  <c r="AE1523" i="3"/>
  <c r="AD1523" i="3"/>
  <c r="AC1523" i="3"/>
  <c r="U1523" i="3"/>
  <c r="T1523" i="3"/>
  <c r="S1523" i="3"/>
  <c r="R1523" i="3"/>
  <c r="V1523" i="3" s="1"/>
  <c r="AL1523" i="3" s="1"/>
  <c r="Q1523" i="3"/>
  <c r="P1523" i="3"/>
  <c r="O1523" i="3"/>
  <c r="N1523" i="3"/>
  <c r="M1523" i="3"/>
  <c r="L1523" i="3"/>
  <c r="K1523" i="3"/>
  <c r="J1523" i="3"/>
  <c r="H1523" i="3"/>
  <c r="F1523" i="3"/>
  <c r="C1523" i="3"/>
  <c r="AQ1523" i="3" s="1"/>
  <c r="AI1522" i="3"/>
  <c r="AH1522" i="3"/>
  <c r="AG1522" i="3"/>
  <c r="AF1522" i="3"/>
  <c r="AE1522" i="3"/>
  <c r="AD1522" i="3"/>
  <c r="AC1522" i="3"/>
  <c r="U1522" i="3"/>
  <c r="T1522" i="3"/>
  <c r="S1522" i="3"/>
  <c r="R1522" i="3"/>
  <c r="V1522" i="3" s="1"/>
  <c r="Q1522" i="3"/>
  <c r="P1522" i="3"/>
  <c r="O1522" i="3"/>
  <c r="N1522" i="3"/>
  <c r="M1522" i="3"/>
  <c r="L1522" i="3"/>
  <c r="K1522" i="3"/>
  <c r="C1522" i="3"/>
  <c r="AI1521" i="3"/>
  <c r="AH1521" i="3"/>
  <c r="AG1521" i="3"/>
  <c r="AF1521" i="3"/>
  <c r="AE1521" i="3"/>
  <c r="AD1521" i="3"/>
  <c r="AC1521" i="3"/>
  <c r="V1521" i="3"/>
  <c r="AL1521" i="3" s="1"/>
  <c r="U1521" i="3"/>
  <c r="T1521" i="3"/>
  <c r="S1521" i="3"/>
  <c r="R1521" i="3"/>
  <c r="Q1521" i="3"/>
  <c r="P1521" i="3"/>
  <c r="O1521" i="3"/>
  <c r="N1521" i="3"/>
  <c r="M1521" i="3"/>
  <c r="L1521" i="3"/>
  <c r="K1521" i="3"/>
  <c r="F1521" i="3"/>
  <c r="AN1521" i="3" s="1"/>
  <c r="C1521" i="3"/>
  <c r="AP1521" i="3" s="1"/>
  <c r="AI1520" i="3"/>
  <c r="AH1520" i="3"/>
  <c r="AG1520" i="3"/>
  <c r="AF1520" i="3"/>
  <c r="AE1520" i="3"/>
  <c r="AD1520" i="3"/>
  <c r="AC1520" i="3"/>
  <c r="V1520" i="3"/>
  <c r="U1520" i="3"/>
  <c r="T1520" i="3"/>
  <c r="S1520" i="3"/>
  <c r="R1520" i="3"/>
  <c r="Q1520" i="3"/>
  <c r="P1520" i="3"/>
  <c r="O1520" i="3"/>
  <c r="N1520" i="3"/>
  <c r="M1520" i="3"/>
  <c r="L1520" i="3"/>
  <c r="K1520" i="3"/>
  <c r="H1520" i="3"/>
  <c r="C1520" i="3"/>
  <c r="G1520" i="3" s="1"/>
  <c r="AI1519" i="3"/>
  <c r="AH1519" i="3"/>
  <c r="AG1519" i="3"/>
  <c r="AF1519" i="3"/>
  <c r="AE1519" i="3"/>
  <c r="AD1519" i="3"/>
  <c r="AC1519" i="3"/>
  <c r="U1519" i="3"/>
  <c r="T1519" i="3"/>
  <c r="S1519" i="3"/>
  <c r="R1519" i="3"/>
  <c r="V1519" i="3" s="1"/>
  <c r="AL1519" i="3" s="1"/>
  <c r="Q1519" i="3"/>
  <c r="P1519" i="3"/>
  <c r="O1519" i="3"/>
  <c r="N1519" i="3"/>
  <c r="M1519" i="3"/>
  <c r="L1519" i="3"/>
  <c r="K1519" i="3"/>
  <c r="C1519" i="3"/>
  <c r="AO1519" i="3" s="1"/>
  <c r="AI1518" i="3"/>
  <c r="AH1518" i="3"/>
  <c r="AG1518" i="3"/>
  <c r="AF1518" i="3"/>
  <c r="AE1518" i="3"/>
  <c r="AD1518" i="3"/>
  <c r="AC1518" i="3"/>
  <c r="V1518" i="3"/>
  <c r="U1518" i="3"/>
  <c r="T1518" i="3"/>
  <c r="S1518" i="3"/>
  <c r="R1518" i="3"/>
  <c r="Q1518" i="3"/>
  <c r="P1518" i="3"/>
  <c r="O1518" i="3"/>
  <c r="N1518" i="3"/>
  <c r="M1518" i="3"/>
  <c r="L1518" i="3"/>
  <c r="K1518" i="3"/>
  <c r="G1518" i="3"/>
  <c r="F1518" i="3"/>
  <c r="AN1518" i="3" s="1"/>
  <c r="C1518" i="3"/>
  <c r="AQ1518" i="3" s="1"/>
  <c r="AI1517" i="3"/>
  <c r="AH1517" i="3"/>
  <c r="AG1517" i="3"/>
  <c r="AF1517" i="3"/>
  <c r="AE1517" i="3"/>
  <c r="AD1517" i="3"/>
  <c r="AC1517" i="3"/>
  <c r="U1517" i="3"/>
  <c r="T1517" i="3"/>
  <c r="S1517" i="3"/>
  <c r="R1517" i="3"/>
  <c r="V1517" i="3" s="1"/>
  <c r="Q1517" i="3"/>
  <c r="P1517" i="3"/>
  <c r="O1517" i="3"/>
  <c r="N1517" i="3"/>
  <c r="M1517" i="3"/>
  <c r="L1517" i="3"/>
  <c r="K1517" i="3"/>
  <c r="F1517" i="3"/>
  <c r="AN1517" i="3" s="1"/>
  <c r="C1517" i="3"/>
  <c r="AP1517" i="3" s="1"/>
  <c r="AI1516" i="3"/>
  <c r="AH1516" i="3"/>
  <c r="AG1516" i="3"/>
  <c r="AF1516" i="3"/>
  <c r="AE1516" i="3"/>
  <c r="AD1516" i="3"/>
  <c r="AC1516" i="3"/>
  <c r="U1516" i="3"/>
  <c r="T1516" i="3"/>
  <c r="S1516" i="3"/>
  <c r="R1516" i="3"/>
  <c r="V1516" i="3" s="1"/>
  <c r="Q1516" i="3"/>
  <c r="P1516" i="3"/>
  <c r="O1516" i="3"/>
  <c r="N1516" i="3"/>
  <c r="M1516" i="3"/>
  <c r="L1516" i="3"/>
  <c r="K1516" i="3"/>
  <c r="I1516" i="3"/>
  <c r="E1516" i="3"/>
  <c r="AM1516" i="3" s="1"/>
  <c r="C1516" i="3"/>
  <c r="AO1516" i="3" s="1"/>
  <c r="AK1515" i="3"/>
  <c r="AI1515" i="3"/>
  <c r="AH1515" i="3"/>
  <c r="AG1515" i="3"/>
  <c r="AF1515" i="3"/>
  <c r="AE1515" i="3"/>
  <c r="AD1515" i="3"/>
  <c r="AC1515" i="3"/>
  <c r="W1515" i="3" a="1"/>
  <c r="W1515" i="3" s="1"/>
  <c r="U1515" i="3"/>
  <c r="T1515" i="3"/>
  <c r="S1515" i="3"/>
  <c r="R1515" i="3"/>
  <c r="V1515" i="3" s="1"/>
  <c r="AL1515" i="3" s="1"/>
  <c r="Q1515" i="3"/>
  <c r="P1515" i="3"/>
  <c r="O1515" i="3"/>
  <c r="N1515" i="3"/>
  <c r="M1515" i="3"/>
  <c r="L1515" i="3"/>
  <c r="K1515" i="3"/>
  <c r="H1515" i="3"/>
  <c r="C1515" i="3"/>
  <c r="F1515" i="3" s="1"/>
  <c r="AN1515" i="3" s="1"/>
  <c r="AI1514" i="3"/>
  <c r="AH1514" i="3"/>
  <c r="AG1514" i="3"/>
  <c r="AF1514" i="3"/>
  <c r="AE1514" i="3"/>
  <c r="AD1514" i="3"/>
  <c r="AC1514" i="3"/>
  <c r="U1514" i="3"/>
  <c r="T1514" i="3"/>
  <c r="S1514" i="3"/>
  <c r="R1514" i="3"/>
  <c r="V1514" i="3" s="1"/>
  <c r="Q1514" i="3"/>
  <c r="P1514" i="3"/>
  <c r="O1514" i="3"/>
  <c r="N1514" i="3"/>
  <c r="M1514" i="3"/>
  <c r="L1514" i="3"/>
  <c r="K1514" i="3"/>
  <c r="J1514" i="3"/>
  <c r="C1514" i="3"/>
  <c r="I1514" i="3" s="1"/>
  <c r="AQ1513" i="3"/>
  <c r="AI1513" i="3"/>
  <c r="AH1513" i="3"/>
  <c r="AG1513" i="3"/>
  <c r="AF1513" i="3"/>
  <c r="AE1513" i="3"/>
  <c r="AD1513" i="3"/>
  <c r="AC1513" i="3"/>
  <c r="U1513" i="3"/>
  <c r="T1513" i="3"/>
  <c r="S1513" i="3"/>
  <c r="R1513" i="3"/>
  <c r="V1513" i="3" s="1"/>
  <c r="AL1513" i="3" s="1"/>
  <c r="Q1513" i="3"/>
  <c r="P1513" i="3"/>
  <c r="O1513" i="3"/>
  <c r="N1513" i="3"/>
  <c r="M1513" i="3"/>
  <c r="L1513" i="3"/>
  <c r="K1513" i="3"/>
  <c r="H1513" i="3"/>
  <c r="F1513" i="3"/>
  <c r="AN1513" i="3" s="1"/>
  <c r="E1513" i="3"/>
  <c r="C1513" i="3"/>
  <c r="AP1513" i="3" s="1"/>
  <c r="AI1512" i="3"/>
  <c r="AH1512" i="3"/>
  <c r="AG1512" i="3"/>
  <c r="AF1512" i="3"/>
  <c r="AE1512" i="3"/>
  <c r="AD1512" i="3"/>
  <c r="AC1512" i="3"/>
  <c r="U1512" i="3"/>
  <c r="T1512" i="3"/>
  <c r="S1512" i="3"/>
  <c r="R1512" i="3"/>
  <c r="V1512" i="3" s="1"/>
  <c r="Q1512" i="3"/>
  <c r="P1512" i="3"/>
  <c r="O1512" i="3"/>
  <c r="N1512" i="3"/>
  <c r="M1512" i="3"/>
  <c r="L1512" i="3"/>
  <c r="K1512" i="3"/>
  <c r="C1512" i="3"/>
  <c r="AI1511" i="3"/>
  <c r="AH1511" i="3"/>
  <c r="AG1511" i="3"/>
  <c r="AF1511" i="3"/>
  <c r="AE1511" i="3"/>
  <c r="AD1511" i="3"/>
  <c r="AC1511" i="3"/>
  <c r="U1511" i="3"/>
  <c r="T1511" i="3"/>
  <c r="S1511" i="3"/>
  <c r="R1511" i="3"/>
  <c r="V1511" i="3" s="1"/>
  <c r="AL1511" i="3" s="1"/>
  <c r="Q1511" i="3"/>
  <c r="P1511" i="3"/>
  <c r="O1511" i="3"/>
  <c r="N1511" i="3"/>
  <c r="M1511" i="3"/>
  <c r="L1511" i="3"/>
  <c r="K1511" i="3"/>
  <c r="C1511" i="3"/>
  <c r="AO1511" i="3" s="1"/>
  <c r="AI1510" i="3"/>
  <c r="AH1510" i="3"/>
  <c r="AG1510" i="3"/>
  <c r="AF1510" i="3"/>
  <c r="AE1510" i="3"/>
  <c r="AD1510" i="3"/>
  <c r="AC1510" i="3"/>
  <c r="V1510" i="3"/>
  <c r="U1510" i="3"/>
  <c r="T1510" i="3"/>
  <c r="S1510" i="3"/>
  <c r="R1510" i="3"/>
  <c r="Q1510" i="3"/>
  <c r="P1510" i="3"/>
  <c r="O1510" i="3"/>
  <c r="N1510" i="3"/>
  <c r="M1510" i="3"/>
  <c r="L1510" i="3"/>
  <c r="K1510" i="3"/>
  <c r="F1510" i="3"/>
  <c r="AN1510" i="3" s="1"/>
  <c r="C1510" i="3"/>
  <c r="AQ1510" i="3" s="1"/>
  <c r="AI1509" i="3"/>
  <c r="AH1509" i="3"/>
  <c r="AG1509" i="3"/>
  <c r="AF1509" i="3"/>
  <c r="AE1509" i="3"/>
  <c r="AD1509" i="3"/>
  <c r="AC1509" i="3"/>
  <c r="U1509" i="3"/>
  <c r="T1509" i="3"/>
  <c r="S1509" i="3"/>
  <c r="R1509" i="3"/>
  <c r="V1509" i="3" s="1"/>
  <c r="Q1509" i="3"/>
  <c r="P1509" i="3"/>
  <c r="O1509" i="3"/>
  <c r="N1509" i="3"/>
  <c r="M1509" i="3"/>
  <c r="L1509" i="3"/>
  <c r="K1509" i="3"/>
  <c r="J1509" i="3"/>
  <c r="D1509" i="3"/>
  <c r="C1509" i="3"/>
  <c r="H1509" i="3" s="1"/>
  <c r="AP1508" i="3"/>
  <c r="AI1508" i="3"/>
  <c r="AH1508" i="3"/>
  <c r="AG1508" i="3"/>
  <c r="AF1508" i="3"/>
  <c r="AE1508" i="3"/>
  <c r="AD1508" i="3"/>
  <c r="AC1508" i="3"/>
  <c r="AB1508" i="3"/>
  <c r="U1508" i="3"/>
  <c r="T1508" i="3"/>
  <c r="S1508" i="3"/>
  <c r="R1508" i="3"/>
  <c r="V1508" i="3" s="1"/>
  <c r="Q1508" i="3"/>
  <c r="P1508" i="3"/>
  <c r="O1508" i="3"/>
  <c r="N1508" i="3"/>
  <c r="M1508" i="3"/>
  <c r="L1508" i="3"/>
  <c r="K1508" i="3"/>
  <c r="E1508" i="3"/>
  <c r="AM1508" i="3" s="1"/>
  <c r="C1508" i="3"/>
  <c r="AO1508" i="3" s="1"/>
  <c r="AK1507" i="3"/>
  <c r="AI1507" i="3"/>
  <c r="AH1507" i="3"/>
  <c r="AG1507" i="3"/>
  <c r="AF1507" i="3"/>
  <c r="AE1507" i="3"/>
  <c r="AD1507" i="3"/>
  <c r="AC1507" i="3"/>
  <c r="W1507" i="3" a="1"/>
  <c r="W1507" i="3" s="1"/>
  <c r="U1507" i="3"/>
  <c r="T1507" i="3"/>
  <c r="S1507" i="3"/>
  <c r="R1507" i="3"/>
  <c r="V1507" i="3" s="1"/>
  <c r="AL1507" i="3" s="1"/>
  <c r="Q1507" i="3"/>
  <c r="P1507" i="3"/>
  <c r="O1507" i="3"/>
  <c r="N1507" i="3"/>
  <c r="M1507" i="3"/>
  <c r="L1507" i="3"/>
  <c r="K1507" i="3"/>
  <c r="H1507" i="3"/>
  <c r="C1507" i="3"/>
  <c r="F1507" i="3" s="1"/>
  <c r="AN1507" i="3" s="1"/>
  <c r="AI1506" i="3"/>
  <c r="AH1506" i="3"/>
  <c r="AG1506" i="3"/>
  <c r="AF1506" i="3"/>
  <c r="AE1506" i="3"/>
  <c r="AD1506" i="3"/>
  <c r="AC1506" i="3"/>
  <c r="U1506" i="3"/>
  <c r="T1506" i="3"/>
  <c r="S1506" i="3"/>
  <c r="R1506" i="3"/>
  <c r="V1506" i="3" s="1"/>
  <c r="Q1506" i="3"/>
  <c r="P1506" i="3"/>
  <c r="O1506" i="3"/>
  <c r="N1506" i="3"/>
  <c r="M1506" i="3"/>
  <c r="L1506" i="3"/>
  <c r="K1506" i="3"/>
  <c r="J1506" i="3"/>
  <c r="C1506" i="3"/>
  <c r="I1506" i="3" s="1"/>
  <c r="AI1505" i="3"/>
  <c r="AH1505" i="3"/>
  <c r="AG1505" i="3"/>
  <c r="AF1505" i="3"/>
  <c r="AE1505" i="3"/>
  <c r="AD1505" i="3"/>
  <c r="AC1505" i="3"/>
  <c r="V1505" i="3"/>
  <c r="AL1505" i="3" s="1"/>
  <c r="U1505" i="3"/>
  <c r="T1505" i="3"/>
  <c r="S1505" i="3"/>
  <c r="R1505" i="3"/>
  <c r="Q1505" i="3"/>
  <c r="P1505" i="3"/>
  <c r="O1505" i="3"/>
  <c r="N1505" i="3"/>
  <c r="M1505" i="3"/>
  <c r="L1505" i="3"/>
  <c r="K1505" i="3"/>
  <c r="E1505" i="3"/>
  <c r="AM1505" i="3" s="1"/>
  <c r="C1505" i="3"/>
  <c r="AP1505" i="3" s="1"/>
  <c r="AI1504" i="3"/>
  <c r="AH1504" i="3"/>
  <c r="AG1504" i="3"/>
  <c r="AF1504" i="3"/>
  <c r="AE1504" i="3"/>
  <c r="AD1504" i="3"/>
  <c r="AC1504" i="3"/>
  <c r="U1504" i="3"/>
  <c r="T1504" i="3"/>
  <c r="S1504" i="3"/>
  <c r="R1504" i="3"/>
  <c r="V1504" i="3" s="1"/>
  <c r="Q1504" i="3"/>
  <c r="P1504" i="3"/>
  <c r="O1504" i="3"/>
  <c r="N1504" i="3"/>
  <c r="M1504" i="3"/>
  <c r="L1504" i="3"/>
  <c r="K1504" i="3"/>
  <c r="I1504" i="3"/>
  <c r="C1504" i="3"/>
  <c r="AI1503" i="3"/>
  <c r="AH1503" i="3"/>
  <c r="AG1503" i="3"/>
  <c r="AF1503" i="3"/>
  <c r="AE1503" i="3"/>
  <c r="AD1503" i="3"/>
  <c r="AC1503" i="3"/>
  <c r="U1503" i="3"/>
  <c r="T1503" i="3"/>
  <c r="S1503" i="3"/>
  <c r="R1503" i="3"/>
  <c r="V1503" i="3" s="1"/>
  <c r="AL1503" i="3" s="1"/>
  <c r="Q1503" i="3"/>
  <c r="P1503" i="3"/>
  <c r="O1503" i="3"/>
  <c r="N1503" i="3"/>
  <c r="M1503" i="3"/>
  <c r="L1503" i="3"/>
  <c r="K1503" i="3"/>
  <c r="C1503" i="3"/>
  <c r="AO1503" i="3" s="1"/>
  <c r="AI1502" i="3"/>
  <c r="AH1502" i="3"/>
  <c r="AG1502" i="3"/>
  <c r="AF1502" i="3"/>
  <c r="AE1502" i="3"/>
  <c r="AD1502" i="3"/>
  <c r="AC1502" i="3"/>
  <c r="V1502" i="3"/>
  <c r="U1502" i="3"/>
  <c r="T1502" i="3"/>
  <c r="S1502" i="3"/>
  <c r="R1502" i="3"/>
  <c r="Q1502" i="3"/>
  <c r="P1502" i="3"/>
  <c r="O1502" i="3"/>
  <c r="N1502" i="3"/>
  <c r="M1502" i="3"/>
  <c r="L1502" i="3"/>
  <c r="K1502" i="3"/>
  <c r="F1502" i="3"/>
  <c r="AN1502" i="3" s="1"/>
  <c r="C1502" i="3"/>
  <c r="AQ1502" i="3" s="1"/>
  <c r="AI1501" i="3"/>
  <c r="AH1501" i="3"/>
  <c r="AG1501" i="3"/>
  <c r="AF1501" i="3"/>
  <c r="AE1501" i="3"/>
  <c r="AD1501" i="3"/>
  <c r="AC1501" i="3"/>
  <c r="U1501" i="3"/>
  <c r="T1501" i="3"/>
  <c r="S1501" i="3"/>
  <c r="R1501" i="3"/>
  <c r="V1501" i="3" s="1"/>
  <c r="Q1501" i="3"/>
  <c r="P1501" i="3"/>
  <c r="O1501" i="3"/>
  <c r="N1501" i="3"/>
  <c r="M1501" i="3"/>
  <c r="L1501" i="3"/>
  <c r="K1501" i="3"/>
  <c r="J1501" i="3"/>
  <c r="I1501" i="3"/>
  <c r="D1501" i="3"/>
  <c r="C1501" i="3"/>
  <c r="H1501" i="3" s="1"/>
  <c r="AI1500" i="3"/>
  <c r="AH1500" i="3"/>
  <c r="AG1500" i="3"/>
  <c r="AF1500" i="3"/>
  <c r="AE1500" i="3"/>
  <c r="AD1500" i="3"/>
  <c r="AC1500" i="3"/>
  <c r="U1500" i="3"/>
  <c r="T1500" i="3"/>
  <c r="S1500" i="3"/>
  <c r="R1500" i="3"/>
  <c r="V1500" i="3" s="1"/>
  <c r="Q1500" i="3"/>
  <c r="P1500" i="3"/>
  <c r="O1500" i="3"/>
  <c r="N1500" i="3"/>
  <c r="M1500" i="3"/>
  <c r="L1500" i="3"/>
  <c r="K1500" i="3"/>
  <c r="G1500" i="3"/>
  <c r="C1500" i="3"/>
  <c r="AO1500" i="3" s="1"/>
  <c r="AI1499" i="3"/>
  <c r="AH1499" i="3"/>
  <c r="AG1499" i="3"/>
  <c r="AF1499" i="3"/>
  <c r="AE1499" i="3"/>
  <c r="AD1499" i="3"/>
  <c r="AC1499" i="3"/>
  <c r="U1499" i="3"/>
  <c r="T1499" i="3"/>
  <c r="S1499" i="3"/>
  <c r="R1499" i="3"/>
  <c r="V1499" i="3" s="1"/>
  <c r="Q1499" i="3"/>
  <c r="P1499" i="3"/>
  <c r="O1499" i="3"/>
  <c r="N1499" i="3"/>
  <c r="M1499" i="3"/>
  <c r="L1499" i="3"/>
  <c r="K1499" i="3"/>
  <c r="J1499" i="3"/>
  <c r="C1499" i="3"/>
  <c r="F1499" i="3" s="1"/>
  <c r="AN1499" i="3" s="1"/>
  <c r="AI1498" i="3"/>
  <c r="AH1498" i="3"/>
  <c r="AG1498" i="3"/>
  <c r="AF1498" i="3"/>
  <c r="AE1498" i="3"/>
  <c r="AD1498" i="3"/>
  <c r="AC1498" i="3"/>
  <c r="U1498" i="3"/>
  <c r="T1498" i="3"/>
  <c r="S1498" i="3"/>
  <c r="R1498" i="3"/>
  <c r="V1498" i="3" s="1"/>
  <c r="Q1498" i="3"/>
  <c r="P1498" i="3"/>
  <c r="O1498" i="3"/>
  <c r="N1498" i="3"/>
  <c r="M1498" i="3"/>
  <c r="L1498" i="3"/>
  <c r="K1498" i="3"/>
  <c r="J1498" i="3"/>
  <c r="C1498" i="3"/>
  <c r="I1498" i="3" s="1"/>
  <c r="AI1497" i="3"/>
  <c r="AH1497" i="3"/>
  <c r="AG1497" i="3"/>
  <c r="AF1497" i="3"/>
  <c r="AE1497" i="3"/>
  <c r="AD1497" i="3"/>
  <c r="AC1497" i="3"/>
  <c r="U1497" i="3"/>
  <c r="T1497" i="3"/>
  <c r="S1497" i="3"/>
  <c r="R1497" i="3"/>
  <c r="V1497" i="3" s="1"/>
  <c r="AL1497" i="3" s="1"/>
  <c r="Q1497" i="3"/>
  <c r="P1497" i="3"/>
  <c r="O1497" i="3"/>
  <c r="N1497" i="3"/>
  <c r="M1497" i="3"/>
  <c r="L1497" i="3"/>
  <c r="K1497" i="3"/>
  <c r="C1497" i="3"/>
  <c r="AI1496" i="3"/>
  <c r="AH1496" i="3"/>
  <c r="AG1496" i="3"/>
  <c r="AF1496" i="3"/>
  <c r="AE1496" i="3"/>
  <c r="AD1496" i="3"/>
  <c r="AC1496" i="3"/>
  <c r="U1496" i="3"/>
  <c r="T1496" i="3"/>
  <c r="S1496" i="3"/>
  <c r="R1496" i="3"/>
  <c r="V1496" i="3" s="1"/>
  <c r="Q1496" i="3"/>
  <c r="P1496" i="3"/>
  <c r="O1496" i="3"/>
  <c r="N1496" i="3"/>
  <c r="M1496" i="3"/>
  <c r="L1496" i="3"/>
  <c r="K1496" i="3"/>
  <c r="H1496" i="3"/>
  <c r="C1496" i="3"/>
  <c r="AI1495" i="3"/>
  <c r="AH1495" i="3"/>
  <c r="AG1495" i="3"/>
  <c r="AF1495" i="3"/>
  <c r="AE1495" i="3"/>
  <c r="AD1495" i="3"/>
  <c r="AC1495" i="3"/>
  <c r="U1495" i="3"/>
  <c r="T1495" i="3"/>
  <c r="S1495" i="3"/>
  <c r="R1495" i="3"/>
  <c r="V1495" i="3" s="1"/>
  <c r="Q1495" i="3"/>
  <c r="P1495" i="3"/>
  <c r="O1495" i="3"/>
  <c r="N1495" i="3"/>
  <c r="M1495" i="3"/>
  <c r="L1495" i="3"/>
  <c r="K1495" i="3"/>
  <c r="C1495" i="3"/>
  <c r="AI1494" i="3"/>
  <c r="AH1494" i="3"/>
  <c r="AG1494" i="3"/>
  <c r="AF1494" i="3"/>
  <c r="AE1494" i="3"/>
  <c r="AD1494" i="3"/>
  <c r="AC1494" i="3"/>
  <c r="V1494" i="3"/>
  <c r="U1494" i="3"/>
  <c r="T1494" i="3"/>
  <c r="S1494" i="3"/>
  <c r="R1494" i="3"/>
  <c r="Q1494" i="3"/>
  <c r="P1494" i="3"/>
  <c r="O1494" i="3"/>
  <c r="N1494" i="3"/>
  <c r="M1494" i="3"/>
  <c r="L1494" i="3"/>
  <c r="K1494" i="3"/>
  <c r="F1494" i="3"/>
  <c r="AN1494" i="3" s="1"/>
  <c r="C1494" i="3"/>
  <c r="AQ1494" i="3" s="1"/>
  <c r="AI1493" i="3"/>
  <c r="AH1493" i="3"/>
  <c r="AG1493" i="3"/>
  <c r="AF1493" i="3"/>
  <c r="AE1493" i="3"/>
  <c r="AD1493" i="3"/>
  <c r="AC1493" i="3"/>
  <c r="U1493" i="3"/>
  <c r="T1493" i="3"/>
  <c r="S1493" i="3"/>
  <c r="R1493" i="3"/>
  <c r="V1493" i="3" s="1"/>
  <c r="Q1493" i="3"/>
  <c r="P1493" i="3"/>
  <c r="O1493" i="3"/>
  <c r="N1493" i="3"/>
  <c r="M1493" i="3"/>
  <c r="L1493" i="3"/>
  <c r="K1493" i="3"/>
  <c r="I1493" i="3"/>
  <c r="G1493" i="3"/>
  <c r="C1493" i="3"/>
  <c r="H1493" i="3" s="1"/>
  <c r="AQ1492" i="3"/>
  <c r="AI1492" i="3"/>
  <c r="AH1492" i="3"/>
  <c r="AG1492" i="3"/>
  <c r="AF1492" i="3"/>
  <c r="AE1492" i="3"/>
  <c r="AD1492" i="3"/>
  <c r="AC1492" i="3"/>
  <c r="U1492" i="3"/>
  <c r="T1492" i="3"/>
  <c r="S1492" i="3"/>
  <c r="R1492" i="3"/>
  <c r="V1492" i="3" s="1"/>
  <c r="Q1492" i="3"/>
  <c r="P1492" i="3"/>
  <c r="O1492" i="3"/>
  <c r="N1492" i="3"/>
  <c r="M1492" i="3"/>
  <c r="L1492" i="3"/>
  <c r="K1492" i="3"/>
  <c r="E1492" i="3"/>
  <c r="AM1492" i="3" s="1"/>
  <c r="D1492" i="3"/>
  <c r="C1492" i="3"/>
  <c r="AO1492" i="3" s="1"/>
  <c r="AL1491" i="3"/>
  <c r="AI1491" i="3"/>
  <c r="AH1491" i="3"/>
  <c r="AG1491" i="3"/>
  <c r="AF1491" i="3"/>
  <c r="AE1491" i="3"/>
  <c r="AD1491" i="3"/>
  <c r="AC1491" i="3"/>
  <c r="U1491" i="3"/>
  <c r="T1491" i="3"/>
  <c r="S1491" i="3"/>
  <c r="R1491" i="3"/>
  <c r="V1491" i="3" s="1"/>
  <c r="Q1491" i="3"/>
  <c r="P1491" i="3"/>
  <c r="O1491" i="3"/>
  <c r="N1491" i="3"/>
  <c r="M1491" i="3"/>
  <c r="L1491" i="3"/>
  <c r="K1491" i="3"/>
  <c r="H1491" i="3"/>
  <c r="C1491" i="3"/>
  <c r="AI1490" i="3"/>
  <c r="AH1490" i="3"/>
  <c r="AG1490" i="3"/>
  <c r="AF1490" i="3"/>
  <c r="AE1490" i="3"/>
  <c r="AD1490" i="3"/>
  <c r="AC1490" i="3"/>
  <c r="U1490" i="3"/>
  <c r="T1490" i="3"/>
  <c r="S1490" i="3"/>
  <c r="R1490" i="3"/>
  <c r="V1490" i="3" s="1"/>
  <c r="Q1490" i="3"/>
  <c r="P1490" i="3"/>
  <c r="O1490" i="3"/>
  <c r="N1490" i="3"/>
  <c r="M1490" i="3"/>
  <c r="L1490" i="3"/>
  <c r="K1490" i="3"/>
  <c r="J1490" i="3"/>
  <c r="C1490" i="3"/>
  <c r="I1490" i="3" s="1"/>
  <c r="AQ1489" i="3"/>
  <c r="AI1489" i="3"/>
  <c r="AH1489" i="3"/>
  <c r="AG1489" i="3"/>
  <c r="AF1489" i="3"/>
  <c r="AE1489" i="3"/>
  <c r="AD1489" i="3"/>
  <c r="AC1489" i="3"/>
  <c r="AB1489" i="3"/>
  <c r="V1489" i="3"/>
  <c r="AL1489" i="3" s="1"/>
  <c r="U1489" i="3"/>
  <c r="T1489" i="3"/>
  <c r="S1489" i="3"/>
  <c r="R1489" i="3"/>
  <c r="Q1489" i="3"/>
  <c r="P1489" i="3"/>
  <c r="O1489" i="3"/>
  <c r="N1489" i="3"/>
  <c r="M1489" i="3"/>
  <c r="L1489" i="3"/>
  <c r="K1489" i="3"/>
  <c r="E1489" i="3"/>
  <c r="AM1489" i="3" s="1"/>
  <c r="C1489" i="3"/>
  <c r="AP1489" i="3" s="1"/>
  <c r="AI1488" i="3"/>
  <c r="AH1488" i="3"/>
  <c r="AG1488" i="3"/>
  <c r="AF1488" i="3"/>
  <c r="AE1488" i="3"/>
  <c r="AD1488" i="3"/>
  <c r="AC1488" i="3"/>
  <c r="V1488" i="3"/>
  <c r="AK1488" i="3" s="1"/>
  <c r="U1488" i="3"/>
  <c r="T1488" i="3"/>
  <c r="S1488" i="3"/>
  <c r="R1488" i="3"/>
  <c r="Q1488" i="3"/>
  <c r="P1488" i="3"/>
  <c r="O1488" i="3"/>
  <c r="N1488" i="3"/>
  <c r="M1488" i="3"/>
  <c r="L1488" i="3"/>
  <c r="K1488" i="3"/>
  <c r="F1488" i="3"/>
  <c r="AN1488" i="3" s="1"/>
  <c r="C1488" i="3"/>
  <c r="G1488" i="3" s="1"/>
  <c r="AI1487" i="3"/>
  <c r="AH1487" i="3"/>
  <c r="AG1487" i="3"/>
  <c r="AF1487" i="3"/>
  <c r="AE1487" i="3"/>
  <c r="AD1487" i="3"/>
  <c r="AC1487" i="3"/>
  <c r="U1487" i="3"/>
  <c r="T1487" i="3"/>
  <c r="S1487" i="3"/>
  <c r="R1487" i="3"/>
  <c r="V1487" i="3" s="1"/>
  <c r="Q1487" i="3"/>
  <c r="P1487" i="3"/>
  <c r="O1487" i="3"/>
  <c r="N1487" i="3"/>
  <c r="M1487" i="3"/>
  <c r="L1487" i="3"/>
  <c r="K1487" i="3"/>
  <c r="C1487" i="3"/>
  <c r="AO1487" i="3" s="1"/>
  <c r="AI1486" i="3"/>
  <c r="AH1486" i="3"/>
  <c r="AG1486" i="3"/>
  <c r="AF1486" i="3"/>
  <c r="AE1486" i="3"/>
  <c r="AD1486" i="3"/>
  <c r="AC1486" i="3"/>
  <c r="V1486" i="3"/>
  <c r="U1486" i="3"/>
  <c r="T1486" i="3"/>
  <c r="S1486" i="3"/>
  <c r="R1486" i="3"/>
  <c r="Q1486" i="3"/>
  <c r="P1486" i="3"/>
  <c r="O1486" i="3"/>
  <c r="N1486" i="3"/>
  <c r="M1486" i="3"/>
  <c r="L1486" i="3"/>
  <c r="K1486" i="3"/>
  <c r="C1486" i="3"/>
  <c r="AI1485" i="3"/>
  <c r="AH1485" i="3"/>
  <c r="AG1485" i="3"/>
  <c r="AF1485" i="3"/>
  <c r="AE1485" i="3"/>
  <c r="AD1485" i="3"/>
  <c r="AC1485" i="3"/>
  <c r="U1485" i="3"/>
  <c r="T1485" i="3"/>
  <c r="S1485" i="3"/>
  <c r="R1485" i="3"/>
  <c r="V1485" i="3" s="1"/>
  <c r="Q1485" i="3"/>
  <c r="P1485" i="3"/>
  <c r="O1485" i="3"/>
  <c r="N1485" i="3"/>
  <c r="M1485" i="3"/>
  <c r="L1485" i="3"/>
  <c r="K1485" i="3"/>
  <c r="C1485" i="3"/>
  <c r="H1485" i="3" s="1"/>
  <c r="AI1484" i="3"/>
  <c r="AH1484" i="3"/>
  <c r="AG1484" i="3"/>
  <c r="AF1484" i="3"/>
  <c r="AE1484" i="3"/>
  <c r="AD1484" i="3"/>
  <c r="AC1484" i="3"/>
  <c r="U1484" i="3"/>
  <c r="T1484" i="3"/>
  <c r="S1484" i="3"/>
  <c r="R1484" i="3"/>
  <c r="V1484" i="3" s="1"/>
  <c r="Q1484" i="3"/>
  <c r="P1484" i="3"/>
  <c r="O1484" i="3"/>
  <c r="N1484" i="3"/>
  <c r="M1484" i="3"/>
  <c r="L1484" i="3"/>
  <c r="K1484" i="3"/>
  <c r="C1484" i="3"/>
  <c r="AO1484" i="3" s="1"/>
  <c r="AI1483" i="3"/>
  <c r="AH1483" i="3"/>
  <c r="AG1483" i="3"/>
  <c r="AF1483" i="3"/>
  <c r="AE1483" i="3"/>
  <c r="AD1483" i="3"/>
  <c r="AC1483" i="3"/>
  <c r="V1483" i="3"/>
  <c r="U1483" i="3"/>
  <c r="T1483" i="3"/>
  <c r="S1483" i="3"/>
  <c r="R1483" i="3"/>
  <c r="Q1483" i="3"/>
  <c r="P1483" i="3"/>
  <c r="O1483" i="3"/>
  <c r="N1483" i="3"/>
  <c r="M1483" i="3"/>
  <c r="L1483" i="3"/>
  <c r="K1483" i="3"/>
  <c r="G1483" i="3"/>
  <c r="C1483" i="3"/>
  <c r="F1483" i="3" s="1"/>
  <c r="AN1483" i="3" s="1"/>
  <c r="AI1482" i="3"/>
  <c r="AH1482" i="3"/>
  <c r="AG1482" i="3"/>
  <c r="AF1482" i="3"/>
  <c r="AE1482" i="3"/>
  <c r="AD1482" i="3"/>
  <c r="AC1482" i="3"/>
  <c r="U1482" i="3"/>
  <c r="T1482" i="3"/>
  <c r="S1482" i="3"/>
  <c r="R1482" i="3"/>
  <c r="V1482" i="3" s="1"/>
  <c r="Q1482" i="3"/>
  <c r="P1482" i="3"/>
  <c r="O1482" i="3"/>
  <c r="N1482" i="3"/>
  <c r="M1482" i="3"/>
  <c r="L1482" i="3"/>
  <c r="K1482" i="3"/>
  <c r="C1482" i="3"/>
  <c r="AI1481" i="3"/>
  <c r="AH1481" i="3"/>
  <c r="AG1481" i="3"/>
  <c r="AF1481" i="3"/>
  <c r="AE1481" i="3"/>
  <c r="AD1481" i="3"/>
  <c r="AC1481" i="3"/>
  <c r="U1481" i="3"/>
  <c r="T1481" i="3"/>
  <c r="S1481" i="3"/>
  <c r="R1481" i="3"/>
  <c r="V1481" i="3" s="1"/>
  <c r="AL1481" i="3" s="1"/>
  <c r="Q1481" i="3"/>
  <c r="P1481" i="3"/>
  <c r="O1481" i="3"/>
  <c r="N1481" i="3"/>
  <c r="M1481" i="3"/>
  <c r="L1481" i="3"/>
  <c r="K1481" i="3"/>
  <c r="F1481" i="3"/>
  <c r="AN1481" i="3" s="1"/>
  <c r="C1481" i="3"/>
  <c r="AI1480" i="3"/>
  <c r="AH1480" i="3"/>
  <c r="AG1480" i="3"/>
  <c r="AF1480" i="3"/>
  <c r="AE1480" i="3"/>
  <c r="AD1480" i="3"/>
  <c r="AC1480" i="3"/>
  <c r="U1480" i="3"/>
  <c r="T1480" i="3"/>
  <c r="S1480" i="3"/>
  <c r="R1480" i="3"/>
  <c r="V1480" i="3" s="1"/>
  <c r="Q1480" i="3"/>
  <c r="P1480" i="3"/>
  <c r="O1480" i="3"/>
  <c r="N1480" i="3"/>
  <c r="M1480" i="3"/>
  <c r="L1480" i="3"/>
  <c r="K1480" i="3"/>
  <c r="I1480" i="3"/>
  <c r="H1480" i="3"/>
  <c r="C1480" i="3"/>
  <c r="G1480" i="3" s="1"/>
  <c r="AI1479" i="3"/>
  <c r="AH1479" i="3"/>
  <c r="AG1479" i="3"/>
  <c r="AF1479" i="3"/>
  <c r="AE1479" i="3"/>
  <c r="AD1479" i="3"/>
  <c r="AC1479" i="3"/>
  <c r="U1479" i="3"/>
  <c r="T1479" i="3"/>
  <c r="S1479" i="3"/>
  <c r="R1479" i="3"/>
  <c r="V1479" i="3" s="1"/>
  <c r="AL1479" i="3" s="1"/>
  <c r="Q1479" i="3"/>
  <c r="P1479" i="3"/>
  <c r="O1479" i="3"/>
  <c r="N1479" i="3"/>
  <c r="M1479" i="3"/>
  <c r="L1479" i="3"/>
  <c r="K1479" i="3"/>
  <c r="C1479" i="3"/>
  <c r="AO1479" i="3" s="1"/>
  <c r="AI1478" i="3"/>
  <c r="AH1478" i="3"/>
  <c r="AG1478" i="3"/>
  <c r="AF1478" i="3"/>
  <c r="AE1478" i="3"/>
  <c r="AD1478" i="3"/>
  <c r="AC1478" i="3"/>
  <c r="V1478" i="3"/>
  <c r="AL1478" i="3" s="1"/>
  <c r="U1478" i="3"/>
  <c r="T1478" i="3"/>
  <c r="S1478" i="3"/>
  <c r="R1478" i="3"/>
  <c r="Q1478" i="3"/>
  <c r="P1478" i="3"/>
  <c r="O1478" i="3"/>
  <c r="N1478" i="3"/>
  <c r="M1478" i="3"/>
  <c r="L1478" i="3"/>
  <c r="K1478" i="3"/>
  <c r="G1478" i="3"/>
  <c r="F1478" i="3"/>
  <c r="AN1478" i="3" s="1"/>
  <c r="C1478" i="3"/>
  <c r="AQ1478" i="3" s="1"/>
  <c r="AI1477" i="3"/>
  <c r="AH1477" i="3"/>
  <c r="AG1477" i="3"/>
  <c r="AF1477" i="3"/>
  <c r="AE1477" i="3"/>
  <c r="AD1477" i="3"/>
  <c r="AC1477" i="3"/>
  <c r="U1477" i="3"/>
  <c r="T1477" i="3"/>
  <c r="S1477" i="3"/>
  <c r="R1477" i="3"/>
  <c r="V1477" i="3" s="1"/>
  <c r="Q1477" i="3"/>
  <c r="P1477" i="3"/>
  <c r="O1477" i="3"/>
  <c r="N1477" i="3"/>
  <c r="M1477" i="3"/>
  <c r="L1477" i="3"/>
  <c r="K1477" i="3"/>
  <c r="G1477" i="3"/>
  <c r="C1477" i="3"/>
  <c r="AI1476" i="3"/>
  <c r="AH1476" i="3"/>
  <c r="AG1476" i="3"/>
  <c r="AF1476" i="3"/>
  <c r="AE1476" i="3"/>
  <c r="AD1476" i="3"/>
  <c r="AC1476" i="3"/>
  <c r="U1476" i="3"/>
  <c r="T1476" i="3"/>
  <c r="S1476" i="3"/>
  <c r="R1476" i="3"/>
  <c r="V1476" i="3" s="1"/>
  <c r="Q1476" i="3"/>
  <c r="P1476" i="3"/>
  <c r="O1476" i="3"/>
  <c r="N1476" i="3"/>
  <c r="M1476" i="3"/>
  <c r="L1476" i="3"/>
  <c r="K1476" i="3"/>
  <c r="G1476" i="3"/>
  <c r="D1476" i="3"/>
  <c r="C1476" i="3"/>
  <c r="AO1476" i="3" s="1"/>
  <c r="AP1475" i="3"/>
  <c r="AI1475" i="3"/>
  <c r="AH1475" i="3"/>
  <c r="AG1475" i="3"/>
  <c r="AF1475" i="3"/>
  <c r="AE1475" i="3"/>
  <c r="AD1475" i="3"/>
  <c r="AC1475" i="3"/>
  <c r="U1475" i="3"/>
  <c r="T1475" i="3"/>
  <c r="S1475" i="3"/>
  <c r="R1475" i="3"/>
  <c r="V1475" i="3" s="1"/>
  <c r="Q1475" i="3"/>
  <c r="P1475" i="3"/>
  <c r="O1475" i="3"/>
  <c r="N1475" i="3"/>
  <c r="M1475" i="3"/>
  <c r="L1475" i="3"/>
  <c r="K1475" i="3"/>
  <c r="J1475" i="3"/>
  <c r="F1475" i="3"/>
  <c r="AN1475" i="3" s="1"/>
  <c r="D1475" i="3"/>
  <c r="C1475" i="3"/>
  <c r="AO1475" i="3" s="1"/>
  <c r="AQ1474" i="3"/>
  <c r="AI1474" i="3"/>
  <c r="AH1474" i="3"/>
  <c r="AG1474" i="3"/>
  <c r="AF1474" i="3"/>
  <c r="AE1474" i="3"/>
  <c r="AD1474" i="3"/>
  <c r="AC1474" i="3"/>
  <c r="AB1474" i="3"/>
  <c r="U1474" i="3"/>
  <c r="T1474" i="3"/>
  <c r="S1474" i="3"/>
  <c r="R1474" i="3"/>
  <c r="V1474" i="3" s="1"/>
  <c r="Q1474" i="3"/>
  <c r="P1474" i="3"/>
  <c r="O1474" i="3"/>
  <c r="N1474" i="3"/>
  <c r="M1474" i="3"/>
  <c r="L1474" i="3"/>
  <c r="K1474" i="3"/>
  <c r="G1474" i="3"/>
  <c r="C1474" i="3"/>
  <c r="AI1473" i="3"/>
  <c r="AH1473" i="3"/>
  <c r="AG1473" i="3"/>
  <c r="AF1473" i="3"/>
  <c r="AE1473" i="3"/>
  <c r="AD1473" i="3"/>
  <c r="AC1473" i="3"/>
  <c r="U1473" i="3"/>
  <c r="T1473" i="3"/>
  <c r="S1473" i="3"/>
  <c r="R1473" i="3"/>
  <c r="V1473" i="3" s="1"/>
  <c r="Q1473" i="3"/>
  <c r="P1473" i="3"/>
  <c r="O1473" i="3"/>
  <c r="N1473" i="3"/>
  <c r="M1473" i="3"/>
  <c r="L1473" i="3"/>
  <c r="K1473" i="3"/>
  <c r="J1473" i="3"/>
  <c r="H1473" i="3"/>
  <c r="E1473" i="3"/>
  <c r="AM1473" i="3" s="1"/>
  <c r="D1473" i="3"/>
  <c r="C1473" i="3"/>
  <c r="I1473" i="3" s="1"/>
  <c r="AK1472" i="3"/>
  <c r="AI1472" i="3"/>
  <c r="AH1472" i="3"/>
  <c r="AG1472" i="3"/>
  <c r="AF1472" i="3"/>
  <c r="AE1472" i="3"/>
  <c r="AD1472" i="3"/>
  <c r="AC1472" i="3"/>
  <c r="V1472" i="3"/>
  <c r="AL1472" i="3" s="1"/>
  <c r="U1472" i="3"/>
  <c r="T1472" i="3"/>
  <c r="S1472" i="3"/>
  <c r="R1472" i="3"/>
  <c r="Q1472" i="3"/>
  <c r="P1472" i="3"/>
  <c r="O1472" i="3"/>
  <c r="N1472" i="3"/>
  <c r="M1472" i="3"/>
  <c r="L1472" i="3"/>
  <c r="K1472" i="3"/>
  <c r="E1472" i="3"/>
  <c r="AJ1472" i="3" s="1" a="1"/>
  <c r="AJ1472" i="3" s="1"/>
  <c r="C1472" i="3"/>
  <c r="AQ1472" i="3" s="1"/>
  <c r="AI1471" i="3"/>
  <c r="AH1471" i="3"/>
  <c r="AG1471" i="3"/>
  <c r="AF1471" i="3"/>
  <c r="AE1471" i="3"/>
  <c r="AD1471" i="3"/>
  <c r="AC1471" i="3"/>
  <c r="U1471" i="3"/>
  <c r="T1471" i="3"/>
  <c r="S1471" i="3"/>
  <c r="R1471" i="3"/>
  <c r="V1471" i="3" s="1"/>
  <c r="Q1471" i="3"/>
  <c r="P1471" i="3"/>
  <c r="O1471" i="3"/>
  <c r="N1471" i="3"/>
  <c r="M1471" i="3"/>
  <c r="L1471" i="3"/>
  <c r="K1471" i="3"/>
  <c r="C1471" i="3"/>
  <c r="H1471" i="3" s="1"/>
  <c r="AI1470" i="3"/>
  <c r="AH1470" i="3"/>
  <c r="AG1470" i="3"/>
  <c r="AF1470" i="3"/>
  <c r="AE1470" i="3"/>
  <c r="AD1470" i="3"/>
  <c r="AC1470" i="3"/>
  <c r="U1470" i="3"/>
  <c r="T1470" i="3"/>
  <c r="S1470" i="3"/>
  <c r="R1470" i="3"/>
  <c r="V1470" i="3" s="1"/>
  <c r="AL1470" i="3" s="1"/>
  <c r="Q1470" i="3"/>
  <c r="P1470" i="3"/>
  <c r="O1470" i="3"/>
  <c r="N1470" i="3"/>
  <c r="M1470" i="3"/>
  <c r="L1470" i="3"/>
  <c r="K1470" i="3"/>
  <c r="F1470" i="3"/>
  <c r="AN1470" i="3" s="1"/>
  <c r="C1470" i="3"/>
  <c r="AO1470" i="3" s="1"/>
  <c r="AP1469" i="3"/>
  <c r="AI1469" i="3"/>
  <c r="AH1469" i="3"/>
  <c r="AG1469" i="3"/>
  <c r="AF1469" i="3"/>
  <c r="AE1469" i="3"/>
  <c r="AD1469" i="3"/>
  <c r="AC1469" i="3"/>
  <c r="V1469" i="3"/>
  <c r="AL1469" i="3" s="1"/>
  <c r="U1469" i="3"/>
  <c r="T1469" i="3"/>
  <c r="S1469" i="3"/>
  <c r="R1469" i="3"/>
  <c r="Q1469" i="3"/>
  <c r="P1469" i="3"/>
  <c r="O1469" i="3"/>
  <c r="N1469" i="3"/>
  <c r="M1469" i="3"/>
  <c r="L1469" i="3"/>
  <c r="K1469" i="3"/>
  <c r="C1469" i="3"/>
  <c r="AI1468" i="3"/>
  <c r="AH1468" i="3"/>
  <c r="AG1468" i="3"/>
  <c r="AF1468" i="3"/>
  <c r="AE1468" i="3"/>
  <c r="AD1468" i="3"/>
  <c r="AC1468" i="3"/>
  <c r="U1468" i="3"/>
  <c r="T1468" i="3"/>
  <c r="S1468" i="3"/>
  <c r="R1468" i="3"/>
  <c r="V1468" i="3" s="1"/>
  <c r="Q1468" i="3"/>
  <c r="P1468" i="3"/>
  <c r="O1468" i="3"/>
  <c r="N1468" i="3"/>
  <c r="M1468" i="3"/>
  <c r="L1468" i="3"/>
  <c r="K1468" i="3"/>
  <c r="C1468" i="3"/>
  <c r="I1468" i="3" s="1"/>
  <c r="AI1467" i="3"/>
  <c r="AH1467" i="3"/>
  <c r="AG1467" i="3"/>
  <c r="AF1467" i="3"/>
  <c r="AE1467" i="3"/>
  <c r="AD1467" i="3"/>
  <c r="AC1467" i="3"/>
  <c r="U1467" i="3"/>
  <c r="T1467" i="3"/>
  <c r="S1467" i="3"/>
  <c r="R1467" i="3"/>
  <c r="V1467" i="3" s="1"/>
  <c r="Q1467" i="3"/>
  <c r="P1467" i="3"/>
  <c r="O1467" i="3"/>
  <c r="N1467" i="3"/>
  <c r="M1467" i="3"/>
  <c r="L1467" i="3"/>
  <c r="K1467" i="3"/>
  <c r="G1467" i="3"/>
  <c r="C1467" i="3"/>
  <c r="AP1467" i="3" s="1"/>
  <c r="AN1466" i="3"/>
  <c r="AI1466" i="3"/>
  <c r="AH1466" i="3"/>
  <c r="AG1466" i="3"/>
  <c r="AF1466" i="3"/>
  <c r="AE1466" i="3"/>
  <c r="AD1466" i="3"/>
  <c r="AC1466" i="3"/>
  <c r="U1466" i="3"/>
  <c r="T1466" i="3"/>
  <c r="S1466" i="3"/>
  <c r="R1466" i="3"/>
  <c r="V1466" i="3" s="1"/>
  <c r="Q1466" i="3"/>
  <c r="P1466" i="3"/>
  <c r="O1466" i="3"/>
  <c r="N1466" i="3"/>
  <c r="M1466" i="3"/>
  <c r="L1466" i="3"/>
  <c r="K1466" i="3"/>
  <c r="I1466" i="3"/>
  <c r="G1466" i="3"/>
  <c r="F1466" i="3"/>
  <c r="E1466" i="3"/>
  <c r="AJ1466" i="3" s="1" a="1"/>
  <c r="AJ1466" i="3" s="1"/>
  <c r="C1466" i="3"/>
  <c r="AQ1466" i="3" s="1"/>
  <c r="AQ1465" i="3"/>
  <c r="AP1465" i="3"/>
  <c r="AI1465" i="3"/>
  <c r="AH1465" i="3"/>
  <c r="AG1465" i="3"/>
  <c r="AF1465" i="3"/>
  <c r="AE1465" i="3"/>
  <c r="AD1465" i="3"/>
  <c r="AC1465" i="3"/>
  <c r="AB1465" i="3"/>
  <c r="U1465" i="3"/>
  <c r="T1465" i="3"/>
  <c r="S1465" i="3"/>
  <c r="R1465" i="3"/>
  <c r="V1465" i="3" s="1"/>
  <c r="Q1465" i="3"/>
  <c r="P1465" i="3"/>
  <c r="O1465" i="3"/>
  <c r="N1465" i="3"/>
  <c r="M1465" i="3"/>
  <c r="L1465" i="3"/>
  <c r="K1465" i="3"/>
  <c r="J1465" i="3"/>
  <c r="I1465" i="3"/>
  <c r="E1465" i="3"/>
  <c r="AM1465" i="3" s="1"/>
  <c r="D1465" i="3"/>
  <c r="C1465" i="3"/>
  <c r="G1465" i="3" s="1"/>
  <c r="AI1464" i="3"/>
  <c r="AH1464" i="3"/>
  <c r="AG1464" i="3"/>
  <c r="AF1464" i="3"/>
  <c r="AE1464" i="3"/>
  <c r="AD1464" i="3"/>
  <c r="AC1464" i="3"/>
  <c r="U1464" i="3"/>
  <c r="T1464" i="3"/>
  <c r="S1464" i="3"/>
  <c r="R1464" i="3"/>
  <c r="V1464" i="3" s="1"/>
  <c r="Q1464" i="3"/>
  <c r="P1464" i="3"/>
  <c r="O1464" i="3"/>
  <c r="N1464" i="3"/>
  <c r="M1464" i="3"/>
  <c r="L1464" i="3"/>
  <c r="K1464" i="3"/>
  <c r="H1464" i="3"/>
  <c r="G1464" i="3"/>
  <c r="C1464" i="3"/>
  <c r="AQ1464" i="3" s="1"/>
  <c r="AI1463" i="3"/>
  <c r="AH1463" i="3"/>
  <c r="AG1463" i="3"/>
  <c r="AF1463" i="3"/>
  <c r="AE1463" i="3"/>
  <c r="AD1463" i="3"/>
  <c r="AC1463" i="3"/>
  <c r="U1463" i="3"/>
  <c r="T1463" i="3"/>
  <c r="S1463" i="3"/>
  <c r="R1463" i="3"/>
  <c r="V1463" i="3" s="1"/>
  <c r="Q1463" i="3"/>
  <c r="P1463" i="3"/>
  <c r="O1463" i="3"/>
  <c r="N1463" i="3"/>
  <c r="M1463" i="3"/>
  <c r="L1463" i="3"/>
  <c r="K1463" i="3"/>
  <c r="C1463" i="3"/>
  <c r="H1463" i="3" s="1"/>
  <c r="AI1462" i="3"/>
  <c r="AH1462" i="3"/>
  <c r="AG1462" i="3"/>
  <c r="AF1462" i="3"/>
  <c r="AE1462" i="3"/>
  <c r="AD1462" i="3"/>
  <c r="AC1462" i="3"/>
  <c r="V1462" i="3"/>
  <c r="AL1462" i="3" s="1"/>
  <c r="U1462" i="3"/>
  <c r="T1462" i="3"/>
  <c r="S1462" i="3"/>
  <c r="R1462" i="3"/>
  <c r="Q1462" i="3"/>
  <c r="P1462" i="3"/>
  <c r="O1462" i="3"/>
  <c r="N1462" i="3"/>
  <c r="M1462" i="3"/>
  <c r="L1462" i="3"/>
  <c r="K1462" i="3"/>
  <c r="C1462" i="3"/>
  <c r="AI1461" i="3"/>
  <c r="AH1461" i="3"/>
  <c r="AG1461" i="3"/>
  <c r="AF1461" i="3"/>
  <c r="AE1461" i="3"/>
  <c r="AD1461" i="3"/>
  <c r="AC1461" i="3"/>
  <c r="U1461" i="3"/>
  <c r="T1461" i="3"/>
  <c r="S1461" i="3"/>
  <c r="R1461" i="3"/>
  <c r="V1461" i="3" s="1"/>
  <c r="Q1461" i="3"/>
  <c r="P1461" i="3"/>
  <c r="O1461" i="3"/>
  <c r="N1461" i="3"/>
  <c r="M1461" i="3"/>
  <c r="L1461" i="3"/>
  <c r="K1461" i="3"/>
  <c r="C1461" i="3"/>
  <c r="AI1460" i="3"/>
  <c r="AH1460" i="3"/>
  <c r="AG1460" i="3"/>
  <c r="AF1460" i="3"/>
  <c r="AE1460" i="3"/>
  <c r="AD1460" i="3"/>
  <c r="AC1460" i="3"/>
  <c r="V1460" i="3"/>
  <c r="AL1460" i="3" s="1"/>
  <c r="U1460" i="3"/>
  <c r="T1460" i="3"/>
  <c r="S1460" i="3"/>
  <c r="R1460" i="3"/>
  <c r="Q1460" i="3"/>
  <c r="P1460" i="3"/>
  <c r="O1460" i="3"/>
  <c r="N1460" i="3"/>
  <c r="M1460" i="3"/>
  <c r="L1460" i="3"/>
  <c r="K1460" i="3"/>
  <c r="C1460" i="3"/>
  <c r="I1460" i="3" s="1"/>
  <c r="AI1459" i="3"/>
  <c r="AH1459" i="3"/>
  <c r="AG1459" i="3"/>
  <c r="AF1459" i="3"/>
  <c r="AE1459" i="3"/>
  <c r="AD1459" i="3"/>
  <c r="AC1459" i="3"/>
  <c r="V1459" i="3"/>
  <c r="AL1459" i="3" s="1"/>
  <c r="U1459" i="3"/>
  <c r="T1459" i="3"/>
  <c r="S1459" i="3"/>
  <c r="R1459" i="3"/>
  <c r="Q1459" i="3"/>
  <c r="P1459" i="3"/>
  <c r="O1459" i="3"/>
  <c r="N1459" i="3"/>
  <c r="M1459" i="3"/>
  <c r="L1459" i="3"/>
  <c r="K1459" i="3"/>
  <c r="G1459" i="3"/>
  <c r="F1459" i="3"/>
  <c r="AN1459" i="3" s="1"/>
  <c r="D1459" i="3"/>
  <c r="C1459" i="3"/>
  <c r="AP1459" i="3" s="1"/>
  <c r="AI1458" i="3"/>
  <c r="AH1458" i="3"/>
  <c r="AG1458" i="3"/>
  <c r="AF1458" i="3"/>
  <c r="AE1458" i="3"/>
  <c r="AD1458" i="3"/>
  <c r="AC1458" i="3"/>
  <c r="U1458" i="3"/>
  <c r="T1458" i="3"/>
  <c r="S1458" i="3"/>
  <c r="R1458" i="3"/>
  <c r="V1458" i="3" s="1"/>
  <c r="Q1458" i="3"/>
  <c r="P1458" i="3"/>
  <c r="O1458" i="3"/>
  <c r="N1458" i="3"/>
  <c r="M1458" i="3"/>
  <c r="L1458" i="3"/>
  <c r="K1458" i="3"/>
  <c r="I1458" i="3"/>
  <c r="C1458" i="3"/>
  <c r="F1458" i="3" s="1"/>
  <c r="AN1458" i="3" s="1"/>
  <c r="AI1457" i="3"/>
  <c r="AH1457" i="3"/>
  <c r="AG1457" i="3"/>
  <c r="AF1457" i="3"/>
  <c r="AE1457" i="3"/>
  <c r="AD1457" i="3"/>
  <c r="AC1457" i="3"/>
  <c r="U1457" i="3"/>
  <c r="T1457" i="3"/>
  <c r="S1457" i="3"/>
  <c r="R1457" i="3"/>
  <c r="V1457" i="3" s="1"/>
  <c r="Q1457" i="3"/>
  <c r="P1457" i="3"/>
  <c r="O1457" i="3"/>
  <c r="N1457" i="3"/>
  <c r="M1457" i="3"/>
  <c r="L1457" i="3"/>
  <c r="K1457" i="3"/>
  <c r="C1457" i="3"/>
  <c r="J1457" i="3" s="1"/>
  <c r="AI1456" i="3"/>
  <c r="AH1456" i="3"/>
  <c r="AG1456" i="3"/>
  <c r="AF1456" i="3"/>
  <c r="AE1456" i="3"/>
  <c r="AD1456" i="3"/>
  <c r="AC1456" i="3"/>
  <c r="U1456" i="3"/>
  <c r="T1456" i="3"/>
  <c r="S1456" i="3"/>
  <c r="R1456" i="3"/>
  <c r="V1456" i="3" s="1"/>
  <c r="Q1456" i="3"/>
  <c r="P1456" i="3"/>
  <c r="O1456" i="3"/>
  <c r="N1456" i="3"/>
  <c r="M1456" i="3"/>
  <c r="L1456" i="3"/>
  <c r="K1456" i="3"/>
  <c r="C1456" i="3"/>
  <c r="AI1455" i="3"/>
  <c r="AH1455" i="3"/>
  <c r="AG1455" i="3"/>
  <c r="AF1455" i="3"/>
  <c r="AE1455" i="3"/>
  <c r="AD1455" i="3"/>
  <c r="AC1455" i="3"/>
  <c r="U1455" i="3"/>
  <c r="T1455" i="3"/>
  <c r="S1455" i="3"/>
  <c r="R1455" i="3"/>
  <c r="V1455" i="3" s="1"/>
  <c r="Q1455" i="3"/>
  <c r="P1455" i="3"/>
  <c r="O1455" i="3"/>
  <c r="N1455" i="3"/>
  <c r="M1455" i="3"/>
  <c r="L1455" i="3"/>
  <c r="K1455" i="3"/>
  <c r="C1455" i="3"/>
  <c r="H1455" i="3" s="1"/>
  <c r="AI1454" i="3"/>
  <c r="AH1454" i="3"/>
  <c r="AG1454" i="3"/>
  <c r="AF1454" i="3"/>
  <c r="AE1454" i="3"/>
  <c r="AD1454" i="3"/>
  <c r="AC1454" i="3"/>
  <c r="AB1454" i="3"/>
  <c r="U1454" i="3"/>
  <c r="T1454" i="3"/>
  <c r="S1454" i="3"/>
  <c r="R1454" i="3"/>
  <c r="V1454" i="3" s="1"/>
  <c r="AL1454" i="3" s="1"/>
  <c r="Q1454" i="3"/>
  <c r="P1454" i="3"/>
  <c r="O1454" i="3"/>
  <c r="N1454" i="3"/>
  <c r="M1454" i="3"/>
  <c r="L1454" i="3"/>
  <c r="K1454" i="3"/>
  <c r="F1454" i="3"/>
  <c r="AN1454" i="3" s="1"/>
  <c r="C1454" i="3"/>
  <c r="AO1454" i="3" s="1"/>
  <c r="AI1453" i="3"/>
  <c r="AH1453" i="3"/>
  <c r="AG1453" i="3"/>
  <c r="AF1453" i="3"/>
  <c r="AE1453" i="3"/>
  <c r="AD1453" i="3"/>
  <c r="AC1453" i="3"/>
  <c r="V1453" i="3"/>
  <c r="AK1453" i="3" s="1"/>
  <c r="U1453" i="3"/>
  <c r="T1453" i="3"/>
  <c r="S1453" i="3"/>
  <c r="R1453" i="3"/>
  <c r="Q1453" i="3"/>
  <c r="P1453" i="3"/>
  <c r="O1453" i="3"/>
  <c r="N1453" i="3"/>
  <c r="M1453" i="3"/>
  <c r="L1453" i="3"/>
  <c r="K1453" i="3"/>
  <c r="H1453" i="3"/>
  <c r="C1453" i="3"/>
  <c r="F1453" i="3" s="1"/>
  <c r="AN1453" i="3" s="1"/>
  <c r="AI1452" i="3"/>
  <c r="AH1452" i="3"/>
  <c r="AG1452" i="3"/>
  <c r="AF1452" i="3"/>
  <c r="AE1452" i="3"/>
  <c r="AD1452" i="3"/>
  <c r="AC1452" i="3"/>
  <c r="U1452" i="3"/>
  <c r="T1452" i="3"/>
  <c r="S1452" i="3"/>
  <c r="R1452" i="3"/>
  <c r="V1452" i="3" s="1"/>
  <c r="AL1452" i="3" s="1"/>
  <c r="Q1452" i="3"/>
  <c r="P1452" i="3"/>
  <c r="O1452" i="3"/>
  <c r="N1452" i="3"/>
  <c r="M1452" i="3"/>
  <c r="L1452" i="3"/>
  <c r="K1452" i="3"/>
  <c r="D1452" i="3"/>
  <c r="C1452" i="3"/>
  <c r="I1452" i="3" s="1"/>
  <c r="AI1451" i="3"/>
  <c r="AH1451" i="3"/>
  <c r="AG1451" i="3"/>
  <c r="AF1451" i="3"/>
  <c r="AE1451" i="3"/>
  <c r="AD1451" i="3"/>
  <c r="AC1451" i="3"/>
  <c r="U1451" i="3"/>
  <c r="T1451" i="3"/>
  <c r="S1451" i="3"/>
  <c r="R1451" i="3"/>
  <c r="V1451" i="3" s="1"/>
  <c r="AL1451" i="3" s="1"/>
  <c r="Q1451" i="3"/>
  <c r="P1451" i="3"/>
  <c r="O1451" i="3"/>
  <c r="N1451" i="3"/>
  <c r="M1451" i="3"/>
  <c r="L1451" i="3"/>
  <c r="K1451" i="3"/>
  <c r="G1451" i="3"/>
  <c r="F1451" i="3"/>
  <c r="AN1451" i="3" s="1"/>
  <c r="C1451" i="3"/>
  <c r="AP1451" i="3" s="1"/>
  <c r="AI1450" i="3"/>
  <c r="AH1450" i="3"/>
  <c r="AG1450" i="3"/>
  <c r="AF1450" i="3"/>
  <c r="AE1450" i="3"/>
  <c r="AD1450" i="3"/>
  <c r="AC1450" i="3"/>
  <c r="U1450" i="3"/>
  <c r="T1450" i="3"/>
  <c r="S1450" i="3"/>
  <c r="R1450" i="3"/>
  <c r="V1450" i="3" s="1"/>
  <c r="Q1450" i="3"/>
  <c r="P1450" i="3"/>
  <c r="O1450" i="3"/>
  <c r="N1450" i="3"/>
  <c r="M1450" i="3"/>
  <c r="L1450" i="3"/>
  <c r="K1450" i="3"/>
  <c r="I1450" i="3"/>
  <c r="C1450" i="3"/>
  <c r="G1450" i="3" s="1"/>
  <c r="AP1449" i="3"/>
  <c r="AI1449" i="3"/>
  <c r="AH1449" i="3"/>
  <c r="AG1449" i="3"/>
  <c r="AF1449" i="3"/>
  <c r="AE1449" i="3"/>
  <c r="AD1449" i="3"/>
  <c r="AC1449" i="3"/>
  <c r="AB1449" i="3"/>
  <c r="U1449" i="3"/>
  <c r="T1449" i="3"/>
  <c r="S1449" i="3"/>
  <c r="R1449" i="3"/>
  <c r="V1449" i="3" s="1"/>
  <c r="AL1449" i="3" s="1"/>
  <c r="Q1449" i="3"/>
  <c r="P1449" i="3"/>
  <c r="O1449" i="3"/>
  <c r="N1449" i="3"/>
  <c r="M1449" i="3"/>
  <c r="L1449" i="3"/>
  <c r="K1449" i="3"/>
  <c r="E1449" i="3"/>
  <c r="AM1449" i="3" s="1"/>
  <c r="C1449" i="3"/>
  <c r="J1449" i="3" s="1"/>
  <c r="AL1448" i="3"/>
  <c r="AI1448" i="3"/>
  <c r="AH1448" i="3"/>
  <c r="AG1448" i="3"/>
  <c r="AF1448" i="3"/>
  <c r="AE1448" i="3"/>
  <c r="AD1448" i="3"/>
  <c r="AC1448" i="3"/>
  <c r="W1448" i="3" a="1"/>
  <c r="W1448" i="3" s="1"/>
  <c r="Z1448" i="3" s="1"/>
  <c r="AA1448" i="3" s="1"/>
  <c r="U1448" i="3"/>
  <c r="T1448" i="3"/>
  <c r="S1448" i="3"/>
  <c r="R1448" i="3"/>
  <c r="V1448" i="3" s="1"/>
  <c r="AK1448" i="3" s="1"/>
  <c r="Q1448" i="3"/>
  <c r="P1448" i="3"/>
  <c r="O1448" i="3"/>
  <c r="N1448" i="3"/>
  <c r="M1448" i="3"/>
  <c r="L1448" i="3"/>
  <c r="K1448" i="3"/>
  <c r="H1448" i="3"/>
  <c r="G1448" i="3"/>
  <c r="C1448" i="3"/>
  <c r="AQ1448" i="3" s="1"/>
  <c r="AI1447" i="3"/>
  <c r="AH1447" i="3"/>
  <c r="AG1447" i="3"/>
  <c r="AF1447" i="3"/>
  <c r="AE1447" i="3"/>
  <c r="AD1447" i="3"/>
  <c r="AC1447" i="3"/>
  <c r="U1447" i="3"/>
  <c r="T1447" i="3"/>
  <c r="S1447" i="3"/>
  <c r="R1447" i="3"/>
  <c r="V1447" i="3" s="1"/>
  <c r="Q1447" i="3"/>
  <c r="P1447" i="3"/>
  <c r="O1447" i="3"/>
  <c r="N1447" i="3"/>
  <c r="M1447" i="3"/>
  <c r="L1447" i="3"/>
  <c r="K1447" i="3"/>
  <c r="C1447" i="3"/>
  <c r="H1447" i="3" s="1"/>
  <c r="AI1446" i="3"/>
  <c r="AH1446" i="3"/>
  <c r="AG1446" i="3"/>
  <c r="AF1446" i="3"/>
  <c r="AE1446" i="3"/>
  <c r="AD1446" i="3"/>
  <c r="AC1446" i="3"/>
  <c r="U1446" i="3"/>
  <c r="T1446" i="3"/>
  <c r="S1446" i="3"/>
  <c r="R1446" i="3"/>
  <c r="V1446" i="3" s="1"/>
  <c r="AL1446" i="3" s="1"/>
  <c r="Q1446" i="3"/>
  <c r="P1446" i="3"/>
  <c r="O1446" i="3"/>
  <c r="N1446" i="3"/>
  <c r="M1446" i="3"/>
  <c r="L1446" i="3"/>
  <c r="K1446" i="3"/>
  <c r="F1446" i="3"/>
  <c r="AN1446" i="3" s="1"/>
  <c r="C1446" i="3"/>
  <c r="AO1446" i="3" s="1"/>
  <c r="AI1445" i="3"/>
  <c r="AH1445" i="3"/>
  <c r="AG1445" i="3"/>
  <c r="AF1445" i="3"/>
  <c r="AE1445" i="3"/>
  <c r="AD1445" i="3"/>
  <c r="AC1445" i="3"/>
  <c r="U1445" i="3"/>
  <c r="T1445" i="3"/>
  <c r="S1445" i="3"/>
  <c r="R1445" i="3"/>
  <c r="V1445" i="3" s="1"/>
  <c r="Q1445" i="3"/>
  <c r="P1445" i="3"/>
  <c r="O1445" i="3"/>
  <c r="N1445" i="3"/>
  <c r="M1445" i="3"/>
  <c r="L1445" i="3"/>
  <c r="K1445" i="3"/>
  <c r="I1445" i="3"/>
  <c r="H1445" i="3"/>
  <c r="G1445" i="3"/>
  <c r="C1445" i="3"/>
  <c r="F1445" i="3" s="1"/>
  <c r="AN1445" i="3" s="1"/>
  <c r="AI1444" i="3"/>
  <c r="AH1444" i="3"/>
  <c r="AG1444" i="3"/>
  <c r="AF1444" i="3"/>
  <c r="AE1444" i="3"/>
  <c r="AD1444" i="3"/>
  <c r="AC1444" i="3"/>
  <c r="U1444" i="3"/>
  <c r="T1444" i="3"/>
  <c r="S1444" i="3"/>
  <c r="R1444" i="3"/>
  <c r="V1444" i="3" s="1"/>
  <c r="Q1444" i="3"/>
  <c r="P1444" i="3"/>
  <c r="O1444" i="3"/>
  <c r="N1444" i="3"/>
  <c r="M1444" i="3"/>
  <c r="L1444" i="3"/>
  <c r="K1444" i="3"/>
  <c r="C1444" i="3"/>
  <c r="AI1443" i="3"/>
  <c r="AH1443" i="3"/>
  <c r="AG1443" i="3"/>
  <c r="AF1443" i="3"/>
  <c r="AE1443" i="3"/>
  <c r="AD1443" i="3"/>
  <c r="AC1443" i="3"/>
  <c r="V1443" i="3"/>
  <c r="U1443" i="3"/>
  <c r="T1443" i="3"/>
  <c r="S1443" i="3"/>
  <c r="R1443" i="3"/>
  <c r="Q1443" i="3"/>
  <c r="P1443" i="3"/>
  <c r="O1443" i="3"/>
  <c r="N1443" i="3"/>
  <c r="M1443" i="3"/>
  <c r="L1443" i="3"/>
  <c r="K1443" i="3"/>
  <c r="C1443" i="3"/>
  <c r="AI1442" i="3"/>
  <c r="AH1442" i="3"/>
  <c r="AG1442" i="3"/>
  <c r="AF1442" i="3"/>
  <c r="AE1442" i="3"/>
  <c r="AD1442" i="3"/>
  <c r="AC1442" i="3"/>
  <c r="U1442" i="3"/>
  <c r="T1442" i="3"/>
  <c r="S1442" i="3"/>
  <c r="R1442" i="3"/>
  <c r="V1442" i="3" s="1"/>
  <c r="Q1442" i="3"/>
  <c r="P1442" i="3"/>
  <c r="O1442" i="3"/>
  <c r="N1442" i="3"/>
  <c r="M1442" i="3"/>
  <c r="L1442" i="3"/>
  <c r="K1442" i="3"/>
  <c r="I1442" i="3"/>
  <c r="C1442" i="3"/>
  <c r="G1442" i="3" s="1"/>
  <c r="AQ1441" i="3"/>
  <c r="AI1441" i="3"/>
  <c r="AH1441" i="3"/>
  <c r="AG1441" i="3"/>
  <c r="AF1441" i="3"/>
  <c r="AE1441" i="3"/>
  <c r="AD1441" i="3"/>
  <c r="AC1441" i="3"/>
  <c r="U1441" i="3"/>
  <c r="T1441" i="3"/>
  <c r="S1441" i="3"/>
  <c r="R1441" i="3"/>
  <c r="V1441" i="3" s="1"/>
  <c r="Q1441" i="3"/>
  <c r="P1441" i="3"/>
  <c r="O1441" i="3"/>
  <c r="N1441" i="3"/>
  <c r="M1441" i="3"/>
  <c r="L1441" i="3"/>
  <c r="K1441" i="3"/>
  <c r="E1441" i="3"/>
  <c r="AM1441" i="3" s="1"/>
  <c r="C1441" i="3"/>
  <c r="J1441" i="3" s="1"/>
  <c r="AI1440" i="3"/>
  <c r="AH1440" i="3"/>
  <c r="AG1440" i="3"/>
  <c r="AF1440" i="3"/>
  <c r="AE1440" i="3"/>
  <c r="AD1440" i="3"/>
  <c r="AC1440" i="3"/>
  <c r="U1440" i="3"/>
  <c r="T1440" i="3"/>
  <c r="S1440" i="3"/>
  <c r="R1440" i="3"/>
  <c r="V1440" i="3" s="1"/>
  <c r="AK1440" i="3" s="1"/>
  <c r="Q1440" i="3"/>
  <c r="P1440" i="3"/>
  <c r="O1440" i="3"/>
  <c r="N1440" i="3"/>
  <c r="M1440" i="3"/>
  <c r="L1440" i="3"/>
  <c r="K1440" i="3"/>
  <c r="H1440" i="3"/>
  <c r="G1440" i="3"/>
  <c r="D1440" i="3"/>
  <c r="C1440" i="3"/>
  <c r="AQ1440" i="3" s="1"/>
  <c r="AI1439" i="3"/>
  <c r="AH1439" i="3"/>
  <c r="AG1439" i="3"/>
  <c r="AF1439" i="3"/>
  <c r="AE1439" i="3"/>
  <c r="AD1439" i="3"/>
  <c r="AC1439" i="3"/>
  <c r="U1439" i="3"/>
  <c r="T1439" i="3"/>
  <c r="S1439" i="3"/>
  <c r="R1439" i="3"/>
  <c r="V1439" i="3" s="1"/>
  <c r="Q1439" i="3"/>
  <c r="P1439" i="3"/>
  <c r="O1439" i="3"/>
  <c r="N1439" i="3"/>
  <c r="M1439" i="3"/>
  <c r="L1439" i="3"/>
  <c r="K1439" i="3"/>
  <c r="C1439" i="3"/>
  <c r="H1439" i="3" s="1"/>
  <c r="AI1438" i="3"/>
  <c r="AH1438" i="3"/>
  <c r="AG1438" i="3"/>
  <c r="AF1438" i="3"/>
  <c r="AE1438" i="3"/>
  <c r="AD1438" i="3"/>
  <c r="AC1438" i="3"/>
  <c r="V1438" i="3"/>
  <c r="AL1438" i="3" s="1"/>
  <c r="U1438" i="3"/>
  <c r="T1438" i="3"/>
  <c r="S1438" i="3"/>
  <c r="R1438" i="3"/>
  <c r="Q1438" i="3"/>
  <c r="P1438" i="3"/>
  <c r="O1438" i="3"/>
  <c r="N1438" i="3"/>
  <c r="M1438" i="3"/>
  <c r="L1438" i="3"/>
  <c r="K1438" i="3"/>
  <c r="E1438" i="3"/>
  <c r="AM1438" i="3" s="1"/>
  <c r="C1438" i="3"/>
  <c r="AO1438" i="3" s="1"/>
  <c r="AI1437" i="3"/>
  <c r="AH1437" i="3"/>
  <c r="AG1437" i="3"/>
  <c r="AF1437" i="3"/>
  <c r="AE1437" i="3"/>
  <c r="AD1437" i="3"/>
  <c r="AC1437" i="3"/>
  <c r="W1437" i="3" a="1"/>
  <c r="W1437" i="3" s="1"/>
  <c r="Z1437" i="3" s="1"/>
  <c r="AA1437" i="3" s="1"/>
  <c r="U1437" i="3"/>
  <c r="T1437" i="3"/>
  <c r="S1437" i="3"/>
  <c r="R1437" i="3"/>
  <c r="V1437" i="3" s="1"/>
  <c r="AK1437" i="3" s="1"/>
  <c r="Q1437" i="3"/>
  <c r="P1437" i="3"/>
  <c r="O1437" i="3"/>
  <c r="N1437" i="3"/>
  <c r="M1437" i="3"/>
  <c r="L1437" i="3"/>
  <c r="K1437" i="3"/>
  <c r="H1437" i="3"/>
  <c r="C1437" i="3"/>
  <c r="AI1436" i="3"/>
  <c r="AH1436" i="3"/>
  <c r="AG1436" i="3"/>
  <c r="AF1436" i="3"/>
  <c r="AE1436" i="3"/>
  <c r="AD1436" i="3"/>
  <c r="AC1436" i="3"/>
  <c r="U1436" i="3"/>
  <c r="T1436" i="3"/>
  <c r="S1436" i="3"/>
  <c r="R1436" i="3"/>
  <c r="V1436" i="3" s="1"/>
  <c r="Q1436" i="3"/>
  <c r="P1436" i="3"/>
  <c r="O1436" i="3"/>
  <c r="N1436" i="3"/>
  <c r="M1436" i="3"/>
  <c r="L1436" i="3"/>
  <c r="K1436" i="3"/>
  <c r="C1436" i="3"/>
  <c r="I1436" i="3" s="1"/>
  <c r="AI1435" i="3"/>
  <c r="AH1435" i="3"/>
  <c r="AG1435" i="3"/>
  <c r="AF1435" i="3"/>
  <c r="AE1435" i="3"/>
  <c r="AD1435" i="3"/>
  <c r="AC1435" i="3"/>
  <c r="AB1435" i="3"/>
  <c r="V1435" i="3"/>
  <c r="U1435" i="3"/>
  <c r="T1435" i="3"/>
  <c r="S1435" i="3"/>
  <c r="R1435" i="3"/>
  <c r="Q1435" i="3"/>
  <c r="P1435" i="3"/>
  <c r="O1435" i="3"/>
  <c r="N1435" i="3"/>
  <c r="M1435" i="3"/>
  <c r="L1435" i="3"/>
  <c r="K1435" i="3"/>
  <c r="G1435" i="3"/>
  <c r="F1435" i="3"/>
  <c r="AN1435" i="3" s="1"/>
  <c r="E1435" i="3"/>
  <c r="AM1435" i="3" s="1"/>
  <c r="C1435" i="3"/>
  <c r="AP1435" i="3" s="1"/>
  <c r="AN1434" i="3"/>
  <c r="AI1434" i="3"/>
  <c r="AH1434" i="3"/>
  <c r="AG1434" i="3"/>
  <c r="AF1434" i="3"/>
  <c r="AE1434" i="3"/>
  <c r="AD1434" i="3"/>
  <c r="AC1434" i="3"/>
  <c r="U1434" i="3"/>
  <c r="T1434" i="3"/>
  <c r="S1434" i="3"/>
  <c r="R1434" i="3"/>
  <c r="V1434" i="3" s="1"/>
  <c r="Q1434" i="3"/>
  <c r="P1434" i="3"/>
  <c r="O1434" i="3"/>
  <c r="N1434" i="3"/>
  <c r="M1434" i="3"/>
  <c r="L1434" i="3"/>
  <c r="K1434" i="3"/>
  <c r="J1434" i="3"/>
  <c r="H1434" i="3"/>
  <c r="F1434" i="3"/>
  <c r="C1434" i="3"/>
  <c r="G1434" i="3" s="1"/>
  <c r="AI1433" i="3"/>
  <c r="AH1433" i="3"/>
  <c r="AG1433" i="3"/>
  <c r="AF1433" i="3"/>
  <c r="AE1433" i="3"/>
  <c r="AD1433" i="3"/>
  <c r="AC1433" i="3"/>
  <c r="U1433" i="3"/>
  <c r="T1433" i="3"/>
  <c r="S1433" i="3"/>
  <c r="R1433" i="3"/>
  <c r="V1433" i="3" s="1"/>
  <c r="AL1433" i="3" s="1"/>
  <c r="Q1433" i="3"/>
  <c r="P1433" i="3"/>
  <c r="O1433" i="3"/>
  <c r="N1433" i="3"/>
  <c r="M1433" i="3"/>
  <c r="L1433" i="3"/>
  <c r="K1433" i="3"/>
  <c r="E1433" i="3"/>
  <c r="AM1433" i="3" s="1"/>
  <c r="C1433" i="3"/>
  <c r="AI1432" i="3"/>
  <c r="AH1432" i="3"/>
  <c r="AG1432" i="3"/>
  <c r="AF1432" i="3"/>
  <c r="AE1432" i="3"/>
  <c r="AD1432" i="3"/>
  <c r="AC1432" i="3"/>
  <c r="U1432" i="3"/>
  <c r="T1432" i="3"/>
  <c r="S1432" i="3"/>
  <c r="R1432" i="3"/>
  <c r="V1432" i="3" s="1"/>
  <c r="Q1432" i="3"/>
  <c r="P1432" i="3"/>
  <c r="O1432" i="3"/>
  <c r="N1432" i="3"/>
  <c r="M1432" i="3"/>
  <c r="L1432" i="3"/>
  <c r="K1432" i="3"/>
  <c r="I1432" i="3"/>
  <c r="F1432" i="3"/>
  <c r="AN1432" i="3" s="1"/>
  <c r="C1432" i="3"/>
  <c r="AQ1432" i="3" s="1"/>
  <c r="AI1431" i="3"/>
  <c r="AH1431" i="3"/>
  <c r="AG1431" i="3"/>
  <c r="AF1431" i="3"/>
  <c r="AE1431" i="3"/>
  <c r="AD1431" i="3"/>
  <c r="AC1431" i="3"/>
  <c r="U1431" i="3"/>
  <c r="T1431" i="3"/>
  <c r="S1431" i="3"/>
  <c r="R1431" i="3"/>
  <c r="V1431" i="3" s="1"/>
  <c r="Q1431" i="3"/>
  <c r="P1431" i="3"/>
  <c r="O1431" i="3"/>
  <c r="N1431" i="3"/>
  <c r="M1431" i="3"/>
  <c r="L1431" i="3"/>
  <c r="K1431" i="3"/>
  <c r="C1431" i="3"/>
  <c r="H1431" i="3" s="1"/>
  <c r="AQ1430" i="3"/>
  <c r="AI1430" i="3"/>
  <c r="AH1430" i="3"/>
  <c r="AG1430" i="3"/>
  <c r="AF1430" i="3"/>
  <c r="AE1430" i="3"/>
  <c r="AD1430" i="3"/>
  <c r="AC1430" i="3"/>
  <c r="U1430" i="3"/>
  <c r="T1430" i="3"/>
  <c r="S1430" i="3"/>
  <c r="R1430" i="3"/>
  <c r="V1430" i="3" s="1"/>
  <c r="AL1430" i="3" s="1"/>
  <c r="Q1430" i="3"/>
  <c r="P1430" i="3"/>
  <c r="O1430" i="3"/>
  <c r="N1430" i="3"/>
  <c r="M1430" i="3"/>
  <c r="L1430" i="3"/>
  <c r="K1430" i="3"/>
  <c r="F1430" i="3"/>
  <c r="AN1430" i="3" s="1"/>
  <c r="E1430" i="3"/>
  <c r="AM1430" i="3" s="1"/>
  <c r="D1430" i="3"/>
  <c r="C1430" i="3"/>
  <c r="AO1430" i="3" s="1"/>
  <c r="AI1429" i="3"/>
  <c r="AH1429" i="3"/>
  <c r="AG1429" i="3"/>
  <c r="AF1429" i="3"/>
  <c r="AE1429" i="3"/>
  <c r="AD1429" i="3"/>
  <c r="AC1429" i="3"/>
  <c r="U1429" i="3"/>
  <c r="T1429" i="3"/>
  <c r="S1429" i="3"/>
  <c r="R1429" i="3"/>
  <c r="V1429" i="3" s="1"/>
  <c r="Q1429" i="3"/>
  <c r="P1429" i="3"/>
  <c r="O1429" i="3"/>
  <c r="N1429" i="3"/>
  <c r="M1429" i="3"/>
  <c r="L1429" i="3"/>
  <c r="K1429" i="3"/>
  <c r="G1429" i="3"/>
  <c r="C1429" i="3"/>
  <c r="F1429" i="3" s="1"/>
  <c r="AN1429" i="3" s="1"/>
  <c r="AP1428" i="3"/>
  <c r="AI1428" i="3"/>
  <c r="AH1428" i="3"/>
  <c r="AG1428" i="3"/>
  <c r="AF1428" i="3"/>
  <c r="AE1428" i="3"/>
  <c r="AD1428" i="3"/>
  <c r="AC1428" i="3"/>
  <c r="U1428" i="3"/>
  <c r="T1428" i="3"/>
  <c r="S1428" i="3"/>
  <c r="R1428" i="3"/>
  <c r="V1428" i="3" s="1"/>
  <c r="Q1428" i="3"/>
  <c r="P1428" i="3"/>
  <c r="O1428" i="3"/>
  <c r="N1428" i="3"/>
  <c r="M1428" i="3"/>
  <c r="L1428" i="3"/>
  <c r="K1428" i="3"/>
  <c r="D1428" i="3"/>
  <c r="C1428" i="3"/>
  <c r="I1428" i="3" s="1"/>
  <c r="AK1427" i="3"/>
  <c r="AI1427" i="3"/>
  <c r="AH1427" i="3"/>
  <c r="AG1427" i="3"/>
  <c r="AF1427" i="3"/>
  <c r="AE1427" i="3"/>
  <c r="AD1427" i="3"/>
  <c r="AC1427" i="3"/>
  <c r="AB1427" i="3"/>
  <c r="V1427" i="3"/>
  <c r="U1427" i="3"/>
  <c r="T1427" i="3"/>
  <c r="S1427" i="3"/>
  <c r="R1427" i="3"/>
  <c r="Q1427" i="3"/>
  <c r="P1427" i="3"/>
  <c r="O1427" i="3"/>
  <c r="N1427" i="3"/>
  <c r="M1427" i="3"/>
  <c r="L1427" i="3"/>
  <c r="K1427" i="3"/>
  <c r="E1427" i="3"/>
  <c r="AM1427" i="3" s="1"/>
  <c r="C1427" i="3"/>
  <c r="AP1427" i="3" s="1"/>
  <c r="AI1426" i="3"/>
  <c r="AH1426" i="3"/>
  <c r="AG1426" i="3"/>
  <c r="AF1426" i="3"/>
  <c r="AE1426" i="3"/>
  <c r="AD1426" i="3"/>
  <c r="AC1426" i="3"/>
  <c r="U1426" i="3"/>
  <c r="T1426" i="3"/>
  <c r="S1426" i="3"/>
  <c r="R1426" i="3"/>
  <c r="V1426" i="3" s="1"/>
  <c r="Q1426" i="3"/>
  <c r="P1426" i="3"/>
  <c r="O1426" i="3"/>
  <c r="N1426" i="3"/>
  <c r="M1426" i="3"/>
  <c r="L1426" i="3"/>
  <c r="K1426" i="3"/>
  <c r="I1426" i="3"/>
  <c r="C1426" i="3"/>
  <c r="G1426" i="3" s="1"/>
  <c r="AQ1425" i="3"/>
  <c r="AI1425" i="3"/>
  <c r="AH1425" i="3"/>
  <c r="AG1425" i="3"/>
  <c r="AF1425" i="3"/>
  <c r="AE1425" i="3"/>
  <c r="AD1425" i="3"/>
  <c r="AC1425" i="3"/>
  <c r="V1425" i="3"/>
  <c r="AL1425" i="3" s="1"/>
  <c r="U1425" i="3"/>
  <c r="T1425" i="3"/>
  <c r="S1425" i="3"/>
  <c r="R1425" i="3"/>
  <c r="Q1425" i="3"/>
  <c r="P1425" i="3"/>
  <c r="O1425" i="3"/>
  <c r="N1425" i="3"/>
  <c r="M1425" i="3"/>
  <c r="L1425" i="3"/>
  <c r="K1425" i="3"/>
  <c r="C1425" i="3"/>
  <c r="AI1424" i="3"/>
  <c r="AH1424" i="3"/>
  <c r="AG1424" i="3"/>
  <c r="AF1424" i="3"/>
  <c r="AE1424" i="3"/>
  <c r="AD1424" i="3"/>
  <c r="AC1424" i="3"/>
  <c r="U1424" i="3"/>
  <c r="T1424" i="3"/>
  <c r="S1424" i="3"/>
  <c r="R1424" i="3"/>
  <c r="V1424" i="3" s="1"/>
  <c r="AK1424" i="3" s="1"/>
  <c r="Q1424" i="3"/>
  <c r="P1424" i="3"/>
  <c r="O1424" i="3"/>
  <c r="N1424" i="3"/>
  <c r="M1424" i="3"/>
  <c r="L1424" i="3"/>
  <c r="K1424" i="3"/>
  <c r="I1424" i="3"/>
  <c r="H1424" i="3"/>
  <c r="G1424" i="3"/>
  <c r="C1424" i="3"/>
  <c r="AQ1424" i="3" s="1"/>
  <c r="AI1423" i="3"/>
  <c r="AH1423" i="3"/>
  <c r="AG1423" i="3"/>
  <c r="AF1423" i="3"/>
  <c r="AE1423" i="3"/>
  <c r="AD1423" i="3"/>
  <c r="AC1423" i="3"/>
  <c r="U1423" i="3"/>
  <c r="T1423" i="3"/>
  <c r="S1423" i="3"/>
  <c r="R1423" i="3"/>
  <c r="V1423" i="3" s="1"/>
  <c r="Q1423" i="3"/>
  <c r="P1423" i="3"/>
  <c r="O1423" i="3"/>
  <c r="N1423" i="3"/>
  <c r="M1423" i="3"/>
  <c r="L1423" i="3"/>
  <c r="K1423" i="3"/>
  <c r="C1423" i="3"/>
  <c r="H1423" i="3" s="1"/>
  <c r="AQ1422" i="3"/>
  <c r="AI1422" i="3"/>
  <c r="AH1422" i="3"/>
  <c r="AG1422" i="3"/>
  <c r="AF1422" i="3"/>
  <c r="AE1422" i="3"/>
  <c r="AD1422" i="3"/>
  <c r="AC1422" i="3"/>
  <c r="V1422" i="3"/>
  <c r="AL1422" i="3" s="1"/>
  <c r="U1422" i="3"/>
  <c r="T1422" i="3"/>
  <c r="S1422" i="3"/>
  <c r="R1422" i="3"/>
  <c r="Q1422" i="3"/>
  <c r="P1422" i="3"/>
  <c r="O1422" i="3"/>
  <c r="N1422" i="3"/>
  <c r="M1422" i="3"/>
  <c r="L1422" i="3"/>
  <c r="K1422" i="3"/>
  <c r="E1422" i="3"/>
  <c r="AM1422" i="3" s="1"/>
  <c r="D1422" i="3"/>
  <c r="C1422" i="3"/>
  <c r="AO1422" i="3" s="1"/>
  <c r="AI1421" i="3"/>
  <c r="AH1421" i="3"/>
  <c r="AG1421" i="3"/>
  <c r="AF1421" i="3"/>
  <c r="AE1421" i="3"/>
  <c r="AD1421" i="3"/>
  <c r="AC1421" i="3"/>
  <c r="U1421" i="3"/>
  <c r="T1421" i="3"/>
  <c r="S1421" i="3"/>
  <c r="R1421" i="3"/>
  <c r="V1421" i="3" s="1"/>
  <c r="Q1421" i="3"/>
  <c r="P1421" i="3"/>
  <c r="O1421" i="3"/>
  <c r="N1421" i="3"/>
  <c r="M1421" i="3"/>
  <c r="L1421" i="3"/>
  <c r="K1421" i="3"/>
  <c r="H1421" i="3"/>
  <c r="C1421" i="3"/>
  <c r="F1421" i="3" s="1"/>
  <c r="AN1421" i="3" s="1"/>
  <c r="AP1420" i="3"/>
  <c r="AI1420" i="3"/>
  <c r="AH1420" i="3"/>
  <c r="AG1420" i="3"/>
  <c r="AF1420" i="3"/>
  <c r="AE1420" i="3"/>
  <c r="AD1420" i="3"/>
  <c r="AC1420" i="3"/>
  <c r="U1420" i="3"/>
  <c r="T1420" i="3"/>
  <c r="S1420" i="3"/>
  <c r="R1420" i="3"/>
  <c r="V1420" i="3" s="1"/>
  <c r="Q1420" i="3"/>
  <c r="P1420" i="3"/>
  <c r="O1420" i="3"/>
  <c r="N1420" i="3"/>
  <c r="M1420" i="3"/>
  <c r="L1420" i="3"/>
  <c r="K1420" i="3"/>
  <c r="C1420" i="3"/>
  <c r="I1420" i="3" s="1"/>
  <c r="AQ1419" i="3"/>
  <c r="AI1419" i="3"/>
  <c r="AH1419" i="3"/>
  <c r="AG1419" i="3"/>
  <c r="AF1419" i="3"/>
  <c r="AE1419" i="3"/>
  <c r="AD1419" i="3"/>
  <c r="AC1419" i="3"/>
  <c r="V1419" i="3"/>
  <c r="U1419" i="3"/>
  <c r="T1419" i="3"/>
  <c r="S1419" i="3"/>
  <c r="R1419" i="3"/>
  <c r="Q1419" i="3"/>
  <c r="P1419" i="3"/>
  <c r="O1419" i="3"/>
  <c r="N1419" i="3"/>
  <c r="M1419" i="3"/>
  <c r="L1419" i="3"/>
  <c r="K1419" i="3"/>
  <c r="F1419" i="3"/>
  <c r="AN1419" i="3" s="1"/>
  <c r="C1419" i="3"/>
  <c r="AP1419" i="3" s="1"/>
  <c r="AI1418" i="3"/>
  <c r="AH1418" i="3"/>
  <c r="AG1418" i="3"/>
  <c r="AF1418" i="3"/>
  <c r="AE1418" i="3"/>
  <c r="AD1418" i="3"/>
  <c r="AC1418" i="3"/>
  <c r="U1418" i="3"/>
  <c r="T1418" i="3"/>
  <c r="S1418" i="3"/>
  <c r="R1418" i="3"/>
  <c r="V1418" i="3" s="1"/>
  <c r="Q1418" i="3"/>
  <c r="P1418" i="3"/>
  <c r="O1418" i="3"/>
  <c r="N1418" i="3"/>
  <c r="M1418" i="3"/>
  <c r="L1418" i="3"/>
  <c r="K1418" i="3"/>
  <c r="J1418" i="3"/>
  <c r="C1418" i="3"/>
  <c r="G1418" i="3" s="1"/>
  <c r="AI1417" i="3"/>
  <c r="AH1417" i="3"/>
  <c r="AG1417" i="3"/>
  <c r="AF1417" i="3"/>
  <c r="AE1417" i="3"/>
  <c r="AD1417" i="3"/>
  <c r="AC1417" i="3"/>
  <c r="V1417" i="3"/>
  <c r="AL1417" i="3" s="1"/>
  <c r="U1417" i="3"/>
  <c r="T1417" i="3"/>
  <c r="S1417" i="3"/>
  <c r="R1417" i="3"/>
  <c r="Q1417" i="3"/>
  <c r="P1417" i="3"/>
  <c r="O1417" i="3"/>
  <c r="N1417" i="3"/>
  <c r="M1417" i="3"/>
  <c r="L1417" i="3"/>
  <c r="K1417" i="3"/>
  <c r="D1417" i="3"/>
  <c r="C1417" i="3"/>
  <c r="J1417" i="3" s="1"/>
  <c r="AI1416" i="3"/>
  <c r="AH1416" i="3"/>
  <c r="AG1416" i="3"/>
  <c r="AF1416" i="3"/>
  <c r="AE1416" i="3"/>
  <c r="AD1416" i="3"/>
  <c r="AC1416" i="3"/>
  <c r="V1416" i="3"/>
  <c r="U1416" i="3"/>
  <c r="T1416" i="3"/>
  <c r="S1416" i="3"/>
  <c r="R1416" i="3"/>
  <c r="Q1416" i="3"/>
  <c r="P1416" i="3"/>
  <c r="O1416" i="3"/>
  <c r="N1416" i="3"/>
  <c r="M1416" i="3"/>
  <c r="L1416" i="3"/>
  <c r="K1416" i="3"/>
  <c r="F1416" i="3"/>
  <c r="AN1416" i="3" s="1"/>
  <c r="C1416" i="3"/>
  <c r="AQ1416" i="3" s="1"/>
  <c r="AO1415" i="3"/>
  <c r="AI1415" i="3"/>
  <c r="AH1415" i="3"/>
  <c r="AG1415" i="3"/>
  <c r="AF1415" i="3"/>
  <c r="AE1415" i="3"/>
  <c r="AD1415" i="3"/>
  <c r="AC1415" i="3"/>
  <c r="U1415" i="3"/>
  <c r="T1415" i="3"/>
  <c r="S1415" i="3"/>
  <c r="R1415" i="3"/>
  <c r="V1415" i="3" s="1"/>
  <c r="Q1415" i="3"/>
  <c r="P1415" i="3"/>
  <c r="O1415" i="3"/>
  <c r="N1415" i="3"/>
  <c r="M1415" i="3"/>
  <c r="L1415" i="3"/>
  <c r="K1415" i="3"/>
  <c r="J1415" i="3"/>
  <c r="I1415" i="3"/>
  <c r="C1415" i="3"/>
  <c r="AI1414" i="3"/>
  <c r="AH1414" i="3"/>
  <c r="AG1414" i="3"/>
  <c r="AF1414" i="3"/>
  <c r="AE1414" i="3"/>
  <c r="AD1414" i="3"/>
  <c r="AC1414" i="3"/>
  <c r="W1414" i="3" a="1"/>
  <c r="W1414" i="3" s="1"/>
  <c r="U1414" i="3"/>
  <c r="T1414" i="3"/>
  <c r="S1414" i="3"/>
  <c r="R1414" i="3"/>
  <c r="V1414" i="3" s="1"/>
  <c r="Q1414" i="3"/>
  <c r="P1414" i="3"/>
  <c r="O1414" i="3"/>
  <c r="N1414" i="3"/>
  <c r="M1414" i="3"/>
  <c r="L1414" i="3"/>
  <c r="K1414" i="3"/>
  <c r="I1414" i="3"/>
  <c r="C1414" i="3"/>
  <c r="AO1414" i="3" s="1"/>
  <c r="AP1413" i="3"/>
  <c r="AI1413" i="3"/>
  <c r="AH1413" i="3"/>
  <c r="AG1413" i="3"/>
  <c r="AF1413" i="3"/>
  <c r="AE1413" i="3"/>
  <c r="AD1413" i="3"/>
  <c r="AC1413" i="3"/>
  <c r="U1413" i="3"/>
  <c r="T1413" i="3"/>
  <c r="S1413" i="3"/>
  <c r="R1413" i="3"/>
  <c r="V1413" i="3" s="1"/>
  <c r="Q1413" i="3"/>
  <c r="P1413" i="3"/>
  <c r="O1413" i="3"/>
  <c r="N1413" i="3"/>
  <c r="M1413" i="3"/>
  <c r="L1413" i="3"/>
  <c r="K1413" i="3"/>
  <c r="F1413" i="3"/>
  <c r="AN1413" i="3" s="1"/>
  <c r="C1413" i="3"/>
  <c r="AQ1413" i="3" s="1"/>
  <c r="AQ1412" i="3"/>
  <c r="AI1412" i="3"/>
  <c r="AH1412" i="3"/>
  <c r="AG1412" i="3"/>
  <c r="AF1412" i="3"/>
  <c r="AE1412" i="3"/>
  <c r="AD1412" i="3"/>
  <c r="AC1412" i="3"/>
  <c r="AB1412" i="3"/>
  <c r="U1412" i="3"/>
  <c r="T1412" i="3"/>
  <c r="S1412" i="3"/>
  <c r="R1412" i="3"/>
  <c r="V1412" i="3" s="1"/>
  <c r="Q1412" i="3"/>
  <c r="P1412" i="3"/>
  <c r="O1412" i="3"/>
  <c r="N1412" i="3"/>
  <c r="M1412" i="3"/>
  <c r="L1412" i="3"/>
  <c r="K1412" i="3"/>
  <c r="I1412" i="3"/>
  <c r="D1412" i="3"/>
  <c r="C1412" i="3"/>
  <c r="H1412" i="3" s="1"/>
  <c r="AI1411" i="3"/>
  <c r="AH1411" i="3"/>
  <c r="AG1411" i="3"/>
  <c r="AF1411" i="3"/>
  <c r="AE1411" i="3"/>
  <c r="AD1411" i="3"/>
  <c r="AC1411" i="3"/>
  <c r="U1411" i="3"/>
  <c r="T1411" i="3"/>
  <c r="S1411" i="3"/>
  <c r="R1411" i="3"/>
  <c r="V1411" i="3" s="1"/>
  <c r="Q1411" i="3"/>
  <c r="P1411" i="3"/>
  <c r="O1411" i="3"/>
  <c r="N1411" i="3"/>
  <c r="M1411" i="3"/>
  <c r="L1411" i="3"/>
  <c r="K1411" i="3"/>
  <c r="C1411" i="3"/>
  <c r="AI1410" i="3"/>
  <c r="AH1410" i="3"/>
  <c r="AG1410" i="3"/>
  <c r="AF1410" i="3"/>
  <c r="AE1410" i="3"/>
  <c r="AD1410" i="3"/>
  <c r="AC1410" i="3"/>
  <c r="U1410" i="3"/>
  <c r="T1410" i="3"/>
  <c r="S1410" i="3"/>
  <c r="R1410" i="3"/>
  <c r="V1410" i="3" s="1"/>
  <c r="Q1410" i="3"/>
  <c r="P1410" i="3"/>
  <c r="O1410" i="3"/>
  <c r="N1410" i="3"/>
  <c r="M1410" i="3"/>
  <c r="L1410" i="3"/>
  <c r="K1410" i="3"/>
  <c r="C1410" i="3"/>
  <c r="AI1409" i="3"/>
  <c r="AH1409" i="3"/>
  <c r="AG1409" i="3"/>
  <c r="AF1409" i="3"/>
  <c r="AE1409" i="3"/>
  <c r="AD1409" i="3"/>
  <c r="AC1409" i="3"/>
  <c r="U1409" i="3"/>
  <c r="T1409" i="3"/>
  <c r="S1409" i="3"/>
  <c r="R1409" i="3"/>
  <c r="V1409" i="3" s="1"/>
  <c r="Q1409" i="3"/>
  <c r="P1409" i="3"/>
  <c r="O1409" i="3"/>
  <c r="N1409" i="3"/>
  <c r="M1409" i="3"/>
  <c r="L1409" i="3"/>
  <c r="K1409" i="3"/>
  <c r="H1409" i="3"/>
  <c r="C1409" i="3"/>
  <c r="AO1409" i="3" s="1"/>
  <c r="AI1408" i="3"/>
  <c r="AH1408" i="3"/>
  <c r="AG1408" i="3"/>
  <c r="AF1408" i="3"/>
  <c r="AE1408" i="3"/>
  <c r="AD1408" i="3"/>
  <c r="AC1408" i="3"/>
  <c r="V1408" i="3"/>
  <c r="AL1408" i="3" s="1"/>
  <c r="U1408" i="3"/>
  <c r="T1408" i="3"/>
  <c r="S1408" i="3"/>
  <c r="R1408" i="3"/>
  <c r="Q1408" i="3"/>
  <c r="P1408" i="3"/>
  <c r="O1408" i="3"/>
  <c r="N1408" i="3"/>
  <c r="M1408" i="3"/>
  <c r="L1408" i="3"/>
  <c r="K1408" i="3"/>
  <c r="C1408" i="3"/>
  <c r="F1408" i="3" s="1"/>
  <c r="AN1408" i="3" s="1"/>
  <c r="AI1407" i="3"/>
  <c r="AH1407" i="3"/>
  <c r="AG1407" i="3"/>
  <c r="AF1407" i="3"/>
  <c r="AE1407" i="3"/>
  <c r="AD1407" i="3"/>
  <c r="AC1407" i="3"/>
  <c r="U1407" i="3"/>
  <c r="T1407" i="3"/>
  <c r="S1407" i="3"/>
  <c r="R1407" i="3"/>
  <c r="V1407" i="3" s="1"/>
  <c r="AL1407" i="3" s="1"/>
  <c r="Q1407" i="3"/>
  <c r="P1407" i="3"/>
  <c r="O1407" i="3"/>
  <c r="N1407" i="3"/>
  <c r="M1407" i="3"/>
  <c r="L1407" i="3"/>
  <c r="K1407" i="3"/>
  <c r="I1407" i="3"/>
  <c r="F1407" i="3"/>
  <c r="AN1407" i="3" s="1"/>
  <c r="D1407" i="3"/>
  <c r="C1407" i="3"/>
  <c r="H1407" i="3" s="1"/>
  <c r="AI1406" i="3"/>
  <c r="AH1406" i="3"/>
  <c r="AG1406" i="3"/>
  <c r="AF1406" i="3"/>
  <c r="AE1406" i="3"/>
  <c r="AD1406" i="3"/>
  <c r="AC1406" i="3"/>
  <c r="U1406" i="3"/>
  <c r="T1406" i="3"/>
  <c r="S1406" i="3"/>
  <c r="R1406" i="3"/>
  <c r="V1406" i="3" s="1"/>
  <c r="Q1406" i="3"/>
  <c r="P1406" i="3"/>
  <c r="O1406" i="3"/>
  <c r="N1406" i="3"/>
  <c r="M1406" i="3"/>
  <c r="L1406" i="3"/>
  <c r="K1406" i="3"/>
  <c r="D1406" i="3"/>
  <c r="C1406" i="3"/>
  <c r="AP1406" i="3" s="1"/>
  <c r="AP1405" i="3"/>
  <c r="AI1405" i="3"/>
  <c r="AH1405" i="3"/>
  <c r="AG1405" i="3"/>
  <c r="AF1405" i="3"/>
  <c r="AE1405" i="3"/>
  <c r="AD1405" i="3"/>
  <c r="AC1405" i="3"/>
  <c r="U1405" i="3"/>
  <c r="T1405" i="3"/>
  <c r="S1405" i="3"/>
  <c r="R1405" i="3"/>
  <c r="V1405" i="3" s="1"/>
  <c r="Q1405" i="3"/>
  <c r="P1405" i="3"/>
  <c r="O1405" i="3"/>
  <c r="N1405" i="3"/>
  <c r="M1405" i="3"/>
  <c r="L1405" i="3"/>
  <c r="K1405" i="3"/>
  <c r="C1405" i="3"/>
  <c r="AI1404" i="3"/>
  <c r="AH1404" i="3"/>
  <c r="AG1404" i="3"/>
  <c r="AF1404" i="3"/>
  <c r="AE1404" i="3"/>
  <c r="AD1404" i="3"/>
  <c r="AC1404" i="3"/>
  <c r="U1404" i="3"/>
  <c r="T1404" i="3"/>
  <c r="S1404" i="3"/>
  <c r="R1404" i="3"/>
  <c r="V1404" i="3" s="1"/>
  <c r="Q1404" i="3"/>
  <c r="P1404" i="3"/>
  <c r="O1404" i="3"/>
  <c r="N1404" i="3"/>
  <c r="M1404" i="3"/>
  <c r="L1404" i="3"/>
  <c r="K1404" i="3"/>
  <c r="C1404" i="3"/>
  <c r="AI1403" i="3"/>
  <c r="AH1403" i="3"/>
  <c r="AG1403" i="3"/>
  <c r="AF1403" i="3"/>
  <c r="AE1403" i="3"/>
  <c r="AD1403" i="3"/>
  <c r="AC1403" i="3"/>
  <c r="U1403" i="3"/>
  <c r="T1403" i="3"/>
  <c r="S1403" i="3"/>
  <c r="R1403" i="3"/>
  <c r="V1403" i="3" s="1"/>
  <c r="Q1403" i="3"/>
  <c r="P1403" i="3"/>
  <c r="O1403" i="3"/>
  <c r="N1403" i="3"/>
  <c r="M1403" i="3"/>
  <c r="L1403" i="3"/>
  <c r="K1403" i="3"/>
  <c r="C1403" i="3"/>
  <c r="AQ1402" i="3"/>
  <c r="AI1402" i="3"/>
  <c r="AH1402" i="3"/>
  <c r="AG1402" i="3"/>
  <c r="AF1402" i="3"/>
  <c r="AE1402" i="3"/>
  <c r="AD1402" i="3"/>
  <c r="AC1402" i="3"/>
  <c r="AB1402" i="3"/>
  <c r="U1402" i="3"/>
  <c r="T1402" i="3"/>
  <c r="S1402" i="3"/>
  <c r="R1402" i="3"/>
  <c r="V1402" i="3" s="1"/>
  <c r="Q1402" i="3"/>
  <c r="P1402" i="3"/>
  <c r="O1402" i="3"/>
  <c r="N1402" i="3"/>
  <c r="M1402" i="3"/>
  <c r="L1402" i="3"/>
  <c r="K1402" i="3"/>
  <c r="E1402" i="3"/>
  <c r="AJ1402" i="3" s="1" a="1"/>
  <c r="AJ1402" i="3" s="1"/>
  <c r="C1402" i="3"/>
  <c r="H1402" i="3" s="1"/>
  <c r="AI1401" i="3"/>
  <c r="AH1401" i="3"/>
  <c r="AG1401" i="3"/>
  <c r="AF1401" i="3"/>
  <c r="AE1401" i="3"/>
  <c r="AD1401" i="3"/>
  <c r="AC1401" i="3"/>
  <c r="U1401" i="3"/>
  <c r="T1401" i="3"/>
  <c r="S1401" i="3"/>
  <c r="R1401" i="3"/>
  <c r="V1401" i="3" s="1"/>
  <c r="Q1401" i="3"/>
  <c r="P1401" i="3"/>
  <c r="O1401" i="3"/>
  <c r="N1401" i="3"/>
  <c r="M1401" i="3"/>
  <c r="L1401" i="3"/>
  <c r="K1401" i="3"/>
  <c r="C1401" i="3"/>
  <c r="AO1401" i="3" s="1"/>
  <c r="AI1400" i="3"/>
  <c r="AH1400" i="3"/>
  <c r="AG1400" i="3"/>
  <c r="AF1400" i="3"/>
  <c r="AE1400" i="3"/>
  <c r="AD1400" i="3"/>
  <c r="AC1400" i="3"/>
  <c r="V1400" i="3"/>
  <c r="AL1400" i="3" s="1"/>
  <c r="U1400" i="3"/>
  <c r="T1400" i="3"/>
  <c r="S1400" i="3"/>
  <c r="R1400" i="3"/>
  <c r="Q1400" i="3"/>
  <c r="P1400" i="3"/>
  <c r="O1400" i="3"/>
  <c r="N1400" i="3"/>
  <c r="M1400" i="3"/>
  <c r="L1400" i="3"/>
  <c r="K1400" i="3"/>
  <c r="C1400" i="3"/>
  <c r="F1400" i="3" s="1"/>
  <c r="AN1400" i="3" s="1"/>
  <c r="AP1399" i="3"/>
  <c r="AI1399" i="3"/>
  <c r="AH1399" i="3"/>
  <c r="AG1399" i="3"/>
  <c r="AF1399" i="3"/>
  <c r="AE1399" i="3"/>
  <c r="AD1399" i="3"/>
  <c r="AC1399" i="3"/>
  <c r="V1399" i="3"/>
  <c r="AL1399" i="3" s="1"/>
  <c r="U1399" i="3"/>
  <c r="T1399" i="3"/>
  <c r="S1399" i="3"/>
  <c r="R1399" i="3"/>
  <c r="Q1399" i="3"/>
  <c r="P1399" i="3"/>
  <c r="O1399" i="3"/>
  <c r="N1399" i="3"/>
  <c r="M1399" i="3"/>
  <c r="L1399" i="3"/>
  <c r="K1399" i="3"/>
  <c r="D1399" i="3"/>
  <c r="C1399" i="3"/>
  <c r="H1399" i="3" s="1"/>
  <c r="AI1398" i="3"/>
  <c r="AH1398" i="3"/>
  <c r="AG1398" i="3"/>
  <c r="AF1398" i="3"/>
  <c r="AE1398" i="3"/>
  <c r="AD1398" i="3"/>
  <c r="AC1398" i="3"/>
  <c r="U1398" i="3"/>
  <c r="T1398" i="3"/>
  <c r="S1398" i="3"/>
  <c r="R1398" i="3"/>
  <c r="V1398" i="3" s="1"/>
  <c r="Q1398" i="3"/>
  <c r="P1398" i="3"/>
  <c r="O1398" i="3"/>
  <c r="N1398" i="3"/>
  <c r="M1398" i="3"/>
  <c r="L1398" i="3"/>
  <c r="K1398" i="3"/>
  <c r="G1398" i="3"/>
  <c r="C1398" i="3"/>
  <c r="AP1398" i="3" s="1"/>
  <c r="AI1397" i="3"/>
  <c r="AH1397" i="3"/>
  <c r="AG1397" i="3"/>
  <c r="AF1397" i="3"/>
  <c r="AE1397" i="3"/>
  <c r="AD1397" i="3"/>
  <c r="AC1397" i="3"/>
  <c r="U1397" i="3"/>
  <c r="T1397" i="3"/>
  <c r="S1397" i="3"/>
  <c r="R1397" i="3"/>
  <c r="V1397" i="3" s="1"/>
  <c r="Q1397" i="3"/>
  <c r="P1397" i="3"/>
  <c r="O1397" i="3"/>
  <c r="N1397" i="3"/>
  <c r="M1397" i="3"/>
  <c r="L1397" i="3"/>
  <c r="K1397" i="3"/>
  <c r="C1397" i="3"/>
  <c r="AI1396" i="3"/>
  <c r="AH1396" i="3"/>
  <c r="AG1396" i="3"/>
  <c r="AF1396" i="3"/>
  <c r="AE1396" i="3"/>
  <c r="AD1396" i="3"/>
  <c r="AC1396" i="3"/>
  <c r="U1396" i="3"/>
  <c r="T1396" i="3"/>
  <c r="S1396" i="3"/>
  <c r="R1396" i="3"/>
  <c r="V1396" i="3" s="1"/>
  <c r="Q1396" i="3"/>
  <c r="P1396" i="3"/>
  <c r="O1396" i="3"/>
  <c r="N1396" i="3"/>
  <c r="M1396" i="3"/>
  <c r="L1396" i="3"/>
  <c r="K1396" i="3"/>
  <c r="C1396" i="3"/>
  <c r="AI1395" i="3"/>
  <c r="AH1395" i="3"/>
  <c r="AG1395" i="3"/>
  <c r="AF1395" i="3"/>
  <c r="AE1395" i="3"/>
  <c r="AD1395" i="3"/>
  <c r="AC1395" i="3"/>
  <c r="U1395" i="3"/>
  <c r="T1395" i="3"/>
  <c r="S1395" i="3"/>
  <c r="R1395" i="3"/>
  <c r="V1395" i="3" s="1"/>
  <c r="Q1395" i="3"/>
  <c r="P1395" i="3"/>
  <c r="O1395" i="3"/>
  <c r="N1395" i="3"/>
  <c r="M1395" i="3"/>
  <c r="L1395" i="3"/>
  <c r="K1395" i="3"/>
  <c r="J1395" i="3"/>
  <c r="E1395" i="3"/>
  <c r="AJ1395" i="3" s="1" a="1"/>
  <c r="AJ1395" i="3" s="1"/>
  <c r="C1395" i="3"/>
  <c r="AQ1395" i="3" s="1"/>
  <c r="AI1394" i="3"/>
  <c r="AH1394" i="3"/>
  <c r="AG1394" i="3"/>
  <c r="AF1394" i="3"/>
  <c r="AE1394" i="3"/>
  <c r="AD1394" i="3"/>
  <c r="AC1394" i="3"/>
  <c r="U1394" i="3"/>
  <c r="T1394" i="3"/>
  <c r="S1394" i="3"/>
  <c r="R1394" i="3"/>
  <c r="V1394" i="3" s="1"/>
  <c r="Q1394" i="3"/>
  <c r="P1394" i="3"/>
  <c r="O1394" i="3"/>
  <c r="N1394" i="3"/>
  <c r="M1394" i="3"/>
  <c r="L1394" i="3"/>
  <c r="K1394" i="3"/>
  <c r="E1394" i="3"/>
  <c r="AJ1394" i="3" s="1" a="1"/>
  <c r="AJ1394" i="3" s="1"/>
  <c r="C1394" i="3"/>
  <c r="H1394" i="3" s="1"/>
  <c r="AI1393" i="3"/>
  <c r="AH1393" i="3"/>
  <c r="AG1393" i="3"/>
  <c r="AF1393" i="3"/>
  <c r="AE1393" i="3"/>
  <c r="AD1393" i="3"/>
  <c r="AC1393" i="3"/>
  <c r="V1393" i="3"/>
  <c r="AK1393" i="3" s="1"/>
  <c r="U1393" i="3"/>
  <c r="T1393" i="3"/>
  <c r="S1393" i="3"/>
  <c r="R1393" i="3"/>
  <c r="Q1393" i="3"/>
  <c r="P1393" i="3"/>
  <c r="O1393" i="3"/>
  <c r="N1393" i="3"/>
  <c r="M1393" i="3"/>
  <c r="L1393" i="3"/>
  <c r="K1393" i="3"/>
  <c r="F1393" i="3"/>
  <c r="AN1393" i="3" s="1"/>
  <c r="C1393" i="3"/>
  <c r="AO1393" i="3" s="1"/>
  <c r="AI1392" i="3"/>
  <c r="AH1392" i="3"/>
  <c r="AG1392" i="3"/>
  <c r="AF1392" i="3"/>
  <c r="AE1392" i="3"/>
  <c r="AD1392" i="3"/>
  <c r="AC1392" i="3"/>
  <c r="V1392" i="3"/>
  <c r="AL1392" i="3" s="1"/>
  <c r="U1392" i="3"/>
  <c r="T1392" i="3"/>
  <c r="S1392" i="3"/>
  <c r="R1392" i="3"/>
  <c r="Q1392" i="3"/>
  <c r="P1392" i="3"/>
  <c r="O1392" i="3"/>
  <c r="N1392" i="3"/>
  <c r="M1392" i="3"/>
  <c r="L1392" i="3"/>
  <c r="K1392" i="3"/>
  <c r="C1392" i="3"/>
  <c r="F1392" i="3" s="1"/>
  <c r="AN1392" i="3" s="1"/>
  <c r="AP1391" i="3"/>
  <c r="AI1391" i="3"/>
  <c r="AH1391" i="3"/>
  <c r="AG1391" i="3"/>
  <c r="AF1391" i="3"/>
  <c r="AE1391" i="3"/>
  <c r="AD1391" i="3"/>
  <c r="AC1391" i="3"/>
  <c r="V1391" i="3"/>
  <c r="AL1391" i="3" s="1"/>
  <c r="U1391" i="3"/>
  <c r="T1391" i="3"/>
  <c r="S1391" i="3"/>
  <c r="R1391" i="3"/>
  <c r="Q1391" i="3"/>
  <c r="P1391" i="3"/>
  <c r="O1391" i="3"/>
  <c r="N1391" i="3"/>
  <c r="M1391" i="3"/>
  <c r="L1391" i="3"/>
  <c r="K1391" i="3"/>
  <c r="D1391" i="3"/>
  <c r="C1391" i="3"/>
  <c r="I1391" i="3" s="1"/>
  <c r="AI1390" i="3"/>
  <c r="AH1390" i="3"/>
  <c r="AG1390" i="3"/>
  <c r="AF1390" i="3"/>
  <c r="AE1390" i="3"/>
  <c r="AD1390" i="3"/>
  <c r="AC1390" i="3"/>
  <c r="V1390" i="3"/>
  <c r="U1390" i="3"/>
  <c r="T1390" i="3"/>
  <c r="S1390" i="3"/>
  <c r="R1390" i="3"/>
  <c r="Q1390" i="3"/>
  <c r="P1390" i="3"/>
  <c r="O1390" i="3"/>
  <c r="N1390" i="3"/>
  <c r="M1390" i="3"/>
  <c r="L1390" i="3"/>
  <c r="K1390" i="3"/>
  <c r="C1390" i="3"/>
  <c r="AI1389" i="3"/>
  <c r="AH1389" i="3"/>
  <c r="AG1389" i="3"/>
  <c r="AF1389" i="3"/>
  <c r="AE1389" i="3"/>
  <c r="AD1389" i="3"/>
  <c r="AC1389" i="3"/>
  <c r="U1389" i="3"/>
  <c r="T1389" i="3"/>
  <c r="S1389" i="3"/>
  <c r="R1389" i="3"/>
  <c r="V1389" i="3" s="1"/>
  <c r="Q1389" i="3"/>
  <c r="P1389" i="3"/>
  <c r="O1389" i="3"/>
  <c r="N1389" i="3"/>
  <c r="M1389" i="3"/>
  <c r="L1389" i="3"/>
  <c r="K1389" i="3"/>
  <c r="C1389" i="3"/>
  <c r="AI1388" i="3"/>
  <c r="AH1388" i="3"/>
  <c r="AG1388" i="3"/>
  <c r="AF1388" i="3"/>
  <c r="AE1388" i="3"/>
  <c r="AD1388" i="3"/>
  <c r="AC1388" i="3"/>
  <c r="U1388" i="3"/>
  <c r="T1388" i="3"/>
  <c r="S1388" i="3"/>
  <c r="R1388" i="3"/>
  <c r="V1388" i="3" s="1"/>
  <c r="Q1388" i="3"/>
  <c r="P1388" i="3"/>
  <c r="O1388" i="3"/>
  <c r="N1388" i="3"/>
  <c r="M1388" i="3"/>
  <c r="L1388" i="3"/>
  <c r="K1388" i="3"/>
  <c r="G1388" i="3"/>
  <c r="C1388" i="3"/>
  <c r="AI1387" i="3"/>
  <c r="AH1387" i="3"/>
  <c r="AG1387" i="3"/>
  <c r="AF1387" i="3"/>
  <c r="AE1387" i="3"/>
  <c r="AD1387" i="3"/>
  <c r="AC1387" i="3"/>
  <c r="U1387" i="3"/>
  <c r="T1387" i="3"/>
  <c r="S1387" i="3"/>
  <c r="R1387" i="3"/>
  <c r="V1387" i="3" s="1"/>
  <c r="Q1387" i="3"/>
  <c r="P1387" i="3"/>
  <c r="O1387" i="3"/>
  <c r="N1387" i="3"/>
  <c r="M1387" i="3"/>
  <c r="L1387" i="3"/>
  <c r="K1387" i="3"/>
  <c r="C1387" i="3"/>
  <c r="AI1386" i="3"/>
  <c r="AH1386" i="3"/>
  <c r="AG1386" i="3"/>
  <c r="AF1386" i="3"/>
  <c r="AE1386" i="3"/>
  <c r="AD1386" i="3"/>
  <c r="AC1386" i="3"/>
  <c r="U1386" i="3"/>
  <c r="T1386" i="3"/>
  <c r="S1386" i="3"/>
  <c r="R1386" i="3"/>
  <c r="V1386" i="3" s="1"/>
  <c r="Q1386" i="3"/>
  <c r="P1386" i="3"/>
  <c r="O1386" i="3"/>
  <c r="N1386" i="3"/>
  <c r="M1386" i="3"/>
  <c r="L1386" i="3"/>
  <c r="K1386" i="3"/>
  <c r="C1386" i="3"/>
  <c r="H1386" i="3" s="1"/>
  <c r="AI1385" i="3"/>
  <c r="AH1385" i="3"/>
  <c r="AG1385" i="3"/>
  <c r="AF1385" i="3"/>
  <c r="AE1385" i="3"/>
  <c r="AD1385" i="3"/>
  <c r="AC1385" i="3"/>
  <c r="V1385" i="3"/>
  <c r="AK1385" i="3" s="1"/>
  <c r="U1385" i="3"/>
  <c r="T1385" i="3"/>
  <c r="S1385" i="3"/>
  <c r="R1385" i="3"/>
  <c r="Q1385" i="3"/>
  <c r="P1385" i="3"/>
  <c r="O1385" i="3"/>
  <c r="N1385" i="3"/>
  <c r="M1385" i="3"/>
  <c r="L1385" i="3"/>
  <c r="K1385" i="3"/>
  <c r="F1385" i="3"/>
  <c r="AN1385" i="3" s="1"/>
  <c r="C1385" i="3"/>
  <c r="AO1385" i="3" s="1"/>
  <c r="AI1384" i="3"/>
  <c r="AH1384" i="3"/>
  <c r="AG1384" i="3"/>
  <c r="AF1384" i="3"/>
  <c r="AE1384" i="3"/>
  <c r="AD1384" i="3"/>
  <c r="AC1384" i="3"/>
  <c r="U1384" i="3"/>
  <c r="T1384" i="3"/>
  <c r="S1384" i="3"/>
  <c r="R1384" i="3"/>
  <c r="V1384" i="3" s="1"/>
  <c r="AL1384" i="3" s="1"/>
  <c r="Q1384" i="3"/>
  <c r="P1384" i="3"/>
  <c r="O1384" i="3"/>
  <c r="N1384" i="3"/>
  <c r="M1384" i="3"/>
  <c r="L1384" i="3"/>
  <c r="K1384" i="3"/>
  <c r="C1384" i="3"/>
  <c r="F1384" i="3" s="1"/>
  <c r="AN1384" i="3" s="1"/>
  <c r="AP1383" i="3"/>
  <c r="AI1383" i="3"/>
  <c r="AH1383" i="3"/>
  <c r="AG1383" i="3"/>
  <c r="AF1383" i="3"/>
  <c r="AE1383" i="3"/>
  <c r="AD1383" i="3"/>
  <c r="AC1383" i="3"/>
  <c r="V1383" i="3"/>
  <c r="AL1383" i="3" s="1"/>
  <c r="U1383" i="3"/>
  <c r="T1383" i="3"/>
  <c r="S1383" i="3"/>
  <c r="R1383" i="3"/>
  <c r="Q1383" i="3"/>
  <c r="P1383" i="3"/>
  <c r="O1383" i="3"/>
  <c r="N1383" i="3"/>
  <c r="M1383" i="3"/>
  <c r="L1383" i="3"/>
  <c r="K1383" i="3"/>
  <c r="F1383" i="3"/>
  <c r="AN1383" i="3" s="1"/>
  <c r="C1383" i="3"/>
  <c r="H1383" i="3" s="1"/>
  <c r="AI1382" i="3"/>
  <c r="AH1382" i="3"/>
  <c r="AG1382" i="3"/>
  <c r="AF1382" i="3"/>
  <c r="AE1382" i="3"/>
  <c r="AD1382" i="3"/>
  <c r="AC1382" i="3"/>
  <c r="U1382" i="3"/>
  <c r="T1382" i="3"/>
  <c r="S1382" i="3"/>
  <c r="R1382" i="3"/>
  <c r="V1382" i="3" s="1"/>
  <c r="Q1382" i="3"/>
  <c r="P1382" i="3"/>
  <c r="O1382" i="3"/>
  <c r="N1382" i="3"/>
  <c r="M1382" i="3"/>
  <c r="L1382" i="3"/>
  <c r="K1382" i="3"/>
  <c r="I1382" i="3"/>
  <c r="G1382" i="3"/>
  <c r="C1382" i="3"/>
  <c r="AP1382" i="3" s="1"/>
  <c r="AI1381" i="3"/>
  <c r="AH1381" i="3"/>
  <c r="AG1381" i="3"/>
  <c r="AF1381" i="3"/>
  <c r="AE1381" i="3"/>
  <c r="AD1381" i="3"/>
  <c r="AC1381" i="3"/>
  <c r="U1381" i="3"/>
  <c r="T1381" i="3"/>
  <c r="S1381" i="3"/>
  <c r="R1381" i="3"/>
  <c r="V1381" i="3" s="1"/>
  <c r="Q1381" i="3"/>
  <c r="P1381" i="3"/>
  <c r="O1381" i="3"/>
  <c r="N1381" i="3"/>
  <c r="M1381" i="3"/>
  <c r="L1381" i="3"/>
  <c r="K1381" i="3"/>
  <c r="J1381" i="3"/>
  <c r="G1381" i="3"/>
  <c r="D1381" i="3"/>
  <c r="C1381" i="3"/>
  <c r="AQ1381" i="3" s="1"/>
  <c r="AI1380" i="3"/>
  <c r="AH1380" i="3"/>
  <c r="AG1380" i="3"/>
  <c r="AF1380" i="3"/>
  <c r="AE1380" i="3"/>
  <c r="AD1380" i="3"/>
  <c r="AC1380" i="3"/>
  <c r="U1380" i="3"/>
  <c r="T1380" i="3"/>
  <c r="S1380" i="3"/>
  <c r="R1380" i="3"/>
  <c r="V1380" i="3" s="1"/>
  <c r="Q1380" i="3"/>
  <c r="P1380" i="3"/>
  <c r="O1380" i="3"/>
  <c r="N1380" i="3"/>
  <c r="M1380" i="3"/>
  <c r="L1380" i="3"/>
  <c r="K1380" i="3"/>
  <c r="J1380" i="3"/>
  <c r="E1380" i="3"/>
  <c r="AM1380" i="3" s="1"/>
  <c r="C1380" i="3"/>
  <c r="I1380" i="3" s="1"/>
  <c r="AI1379" i="3"/>
  <c r="AH1379" i="3"/>
  <c r="AG1379" i="3"/>
  <c r="AF1379" i="3"/>
  <c r="AE1379" i="3"/>
  <c r="AD1379" i="3"/>
  <c r="AC1379" i="3"/>
  <c r="U1379" i="3"/>
  <c r="T1379" i="3"/>
  <c r="S1379" i="3"/>
  <c r="R1379" i="3"/>
  <c r="V1379" i="3" s="1"/>
  <c r="Q1379" i="3"/>
  <c r="P1379" i="3"/>
  <c r="O1379" i="3"/>
  <c r="N1379" i="3"/>
  <c r="M1379" i="3"/>
  <c r="L1379" i="3"/>
  <c r="K1379" i="3"/>
  <c r="H1379" i="3"/>
  <c r="E1379" i="3"/>
  <c r="AJ1379" i="3" s="1" a="1"/>
  <c r="AJ1379" i="3" s="1"/>
  <c r="C1379" i="3"/>
  <c r="AQ1379" i="3" s="1"/>
  <c r="AI1378" i="3"/>
  <c r="AH1378" i="3"/>
  <c r="AG1378" i="3"/>
  <c r="AF1378" i="3"/>
  <c r="AE1378" i="3"/>
  <c r="AD1378" i="3"/>
  <c r="AC1378" i="3"/>
  <c r="U1378" i="3"/>
  <c r="T1378" i="3"/>
  <c r="S1378" i="3"/>
  <c r="R1378" i="3"/>
  <c r="V1378" i="3" s="1"/>
  <c r="AL1378" i="3" s="1"/>
  <c r="Q1378" i="3"/>
  <c r="P1378" i="3"/>
  <c r="O1378" i="3"/>
  <c r="N1378" i="3"/>
  <c r="M1378" i="3"/>
  <c r="L1378" i="3"/>
  <c r="K1378" i="3"/>
  <c r="E1378" i="3"/>
  <c r="AJ1378" i="3" s="1" a="1"/>
  <c r="AJ1378" i="3" s="1"/>
  <c r="C1378" i="3"/>
  <c r="H1378" i="3" s="1"/>
  <c r="AI1377" i="3"/>
  <c r="AH1377" i="3"/>
  <c r="AG1377" i="3"/>
  <c r="AF1377" i="3"/>
  <c r="AE1377" i="3"/>
  <c r="AD1377" i="3"/>
  <c r="AC1377" i="3"/>
  <c r="U1377" i="3"/>
  <c r="T1377" i="3"/>
  <c r="S1377" i="3"/>
  <c r="R1377" i="3"/>
  <c r="V1377" i="3" s="1"/>
  <c r="Q1377" i="3"/>
  <c r="P1377" i="3"/>
  <c r="O1377" i="3"/>
  <c r="N1377" i="3"/>
  <c r="M1377" i="3"/>
  <c r="L1377" i="3"/>
  <c r="K1377" i="3"/>
  <c r="H1377" i="3"/>
  <c r="C1377" i="3"/>
  <c r="AI1376" i="3"/>
  <c r="AH1376" i="3"/>
  <c r="AG1376" i="3"/>
  <c r="AF1376" i="3"/>
  <c r="AE1376" i="3"/>
  <c r="AD1376" i="3"/>
  <c r="AC1376" i="3"/>
  <c r="V1376" i="3"/>
  <c r="AL1376" i="3" s="1"/>
  <c r="U1376" i="3"/>
  <c r="T1376" i="3"/>
  <c r="S1376" i="3"/>
  <c r="R1376" i="3"/>
  <c r="Q1376" i="3"/>
  <c r="P1376" i="3"/>
  <c r="O1376" i="3"/>
  <c r="N1376" i="3"/>
  <c r="M1376" i="3"/>
  <c r="L1376" i="3"/>
  <c r="K1376" i="3"/>
  <c r="C1376" i="3"/>
  <c r="F1376" i="3" s="1"/>
  <c r="AN1376" i="3" s="1"/>
  <c r="AI1375" i="3"/>
  <c r="AH1375" i="3"/>
  <c r="AG1375" i="3"/>
  <c r="AF1375" i="3"/>
  <c r="AE1375" i="3"/>
  <c r="AD1375" i="3"/>
  <c r="AC1375" i="3"/>
  <c r="U1375" i="3"/>
  <c r="T1375" i="3"/>
  <c r="S1375" i="3"/>
  <c r="R1375" i="3"/>
  <c r="V1375" i="3" s="1"/>
  <c r="AL1375" i="3" s="1"/>
  <c r="Q1375" i="3"/>
  <c r="P1375" i="3"/>
  <c r="O1375" i="3"/>
  <c r="N1375" i="3"/>
  <c r="M1375" i="3"/>
  <c r="L1375" i="3"/>
  <c r="K1375" i="3"/>
  <c r="I1375" i="3"/>
  <c r="C1375" i="3"/>
  <c r="H1375" i="3" s="1"/>
  <c r="AI1374" i="3"/>
  <c r="AH1374" i="3"/>
  <c r="AG1374" i="3"/>
  <c r="AF1374" i="3"/>
  <c r="AE1374" i="3"/>
  <c r="AD1374" i="3"/>
  <c r="AC1374" i="3"/>
  <c r="V1374" i="3"/>
  <c r="U1374" i="3"/>
  <c r="T1374" i="3"/>
  <c r="S1374" i="3"/>
  <c r="R1374" i="3"/>
  <c r="Q1374" i="3"/>
  <c r="P1374" i="3"/>
  <c r="O1374" i="3"/>
  <c r="N1374" i="3"/>
  <c r="M1374" i="3"/>
  <c r="L1374" i="3"/>
  <c r="K1374" i="3"/>
  <c r="C1374" i="3"/>
  <c r="AI1373" i="3"/>
  <c r="AH1373" i="3"/>
  <c r="AG1373" i="3"/>
  <c r="AF1373" i="3"/>
  <c r="AE1373" i="3"/>
  <c r="AD1373" i="3"/>
  <c r="AC1373" i="3"/>
  <c r="U1373" i="3"/>
  <c r="T1373" i="3"/>
  <c r="S1373" i="3"/>
  <c r="R1373" i="3"/>
  <c r="V1373" i="3" s="1"/>
  <c r="Q1373" i="3"/>
  <c r="P1373" i="3"/>
  <c r="O1373" i="3"/>
  <c r="N1373" i="3"/>
  <c r="M1373" i="3"/>
  <c r="L1373" i="3"/>
  <c r="K1373" i="3"/>
  <c r="C1373" i="3"/>
  <c r="AI1372" i="3"/>
  <c r="AH1372" i="3"/>
  <c r="AG1372" i="3"/>
  <c r="AF1372" i="3"/>
  <c r="AE1372" i="3"/>
  <c r="AD1372" i="3"/>
  <c r="AC1372" i="3"/>
  <c r="U1372" i="3"/>
  <c r="T1372" i="3"/>
  <c r="S1372" i="3"/>
  <c r="R1372" i="3"/>
  <c r="V1372" i="3" s="1"/>
  <c r="Q1372" i="3"/>
  <c r="P1372" i="3"/>
  <c r="O1372" i="3"/>
  <c r="N1372" i="3"/>
  <c r="M1372" i="3"/>
  <c r="L1372" i="3"/>
  <c r="K1372" i="3"/>
  <c r="C1372" i="3"/>
  <c r="AI1371" i="3"/>
  <c r="AH1371" i="3"/>
  <c r="AG1371" i="3"/>
  <c r="AF1371" i="3"/>
  <c r="AE1371" i="3"/>
  <c r="AD1371" i="3"/>
  <c r="AC1371" i="3"/>
  <c r="U1371" i="3"/>
  <c r="T1371" i="3"/>
  <c r="S1371" i="3"/>
  <c r="R1371" i="3"/>
  <c r="V1371" i="3" s="1"/>
  <c r="Q1371" i="3"/>
  <c r="P1371" i="3"/>
  <c r="O1371" i="3"/>
  <c r="N1371" i="3"/>
  <c r="M1371" i="3"/>
  <c r="L1371" i="3"/>
  <c r="K1371" i="3"/>
  <c r="J1371" i="3"/>
  <c r="C1371" i="3"/>
  <c r="AQ1371" i="3" s="1"/>
  <c r="AI1370" i="3"/>
  <c r="AH1370" i="3"/>
  <c r="AG1370" i="3"/>
  <c r="AF1370" i="3"/>
  <c r="AE1370" i="3"/>
  <c r="AD1370" i="3"/>
  <c r="AC1370" i="3"/>
  <c r="U1370" i="3"/>
  <c r="T1370" i="3"/>
  <c r="S1370" i="3"/>
  <c r="R1370" i="3"/>
  <c r="V1370" i="3" s="1"/>
  <c r="Q1370" i="3"/>
  <c r="P1370" i="3"/>
  <c r="O1370" i="3"/>
  <c r="N1370" i="3"/>
  <c r="M1370" i="3"/>
  <c r="L1370" i="3"/>
  <c r="K1370" i="3"/>
  <c r="E1370" i="3"/>
  <c r="AJ1370" i="3" s="1" a="1"/>
  <c r="AJ1370" i="3" s="1"/>
  <c r="C1370" i="3"/>
  <c r="H1370" i="3" s="1"/>
  <c r="AI1369" i="3"/>
  <c r="AH1369" i="3"/>
  <c r="AG1369" i="3"/>
  <c r="AF1369" i="3"/>
  <c r="AE1369" i="3"/>
  <c r="AD1369" i="3"/>
  <c r="AC1369" i="3"/>
  <c r="U1369" i="3"/>
  <c r="T1369" i="3"/>
  <c r="S1369" i="3"/>
  <c r="R1369" i="3"/>
  <c r="V1369" i="3" s="1"/>
  <c r="Q1369" i="3"/>
  <c r="P1369" i="3"/>
  <c r="O1369" i="3"/>
  <c r="N1369" i="3"/>
  <c r="M1369" i="3"/>
  <c r="L1369" i="3"/>
  <c r="K1369" i="3"/>
  <c r="F1369" i="3"/>
  <c r="AN1369" i="3" s="1"/>
  <c r="C1369" i="3"/>
  <c r="AO1369" i="3" s="1"/>
  <c r="AI1368" i="3"/>
  <c r="AH1368" i="3"/>
  <c r="AG1368" i="3"/>
  <c r="AF1368" i="3"/>
  <c r="AE1368" i="3"/>
  <c r="AD1368" i="3"/>
  <c r="AC1368" i="3"/>
  <c r="U1368" i="3"/>
  <c r="T1368" i="3"/>
  <c r="S1368" i="3"/>
  <c r="R1368" i="3"/>
  <c r="V1368" i="3" s="1"/>
  <c r="Q1368" i="3"/>
  <c r="P1368" i="3"/>
  <c r="O1368" i="3"/>
  <c r="N1368" i="3"/>
  <c r="M1368" i="3"/>
  <c r="L1368" i="3"/>
  <c r="K1368" i="3"/>
  <c r="C1368" i="3"/>
  <c r="F1368" i="3" s="1"/>
  <c r="AN1368" i="3" s="1"/>
  <c r="AI1367" i="3"/>
  <c r="AH1367" i="3"/>
  <c r="AG1367" i="3"/>
  <c r="AF1367" i="3"/>
  <c r="AE1367" i="3"/>
  <c r="AD1367" i="3"/>
  <c r="AC1367" i="3"/>
  <c r="U1367" i="3"/>
  <c r="T1367" i="3"/>
  <c r="S1367" i="3"/>
  <c r="R1367" i="3"/>
  <c r="V1367" i="3" s="1"/>
  <c r="AL1367" i="3" s="1"/>
  <c r="Q1367" i="3"/>
  <c r="P1367" i="3"/>
  <c r="O1367" i="3"/>
  <c r="N1367" i="3"/>
  <c r="M1367" i="3"/>
  <c r="L1367" i="3"/>
  <c r="K1367" i="3"/>
  <c r="F1367" i="3"/>
  <c r="AN1367" i="3" s="1"/>
  <c r="C1367" i="3"/>
  <c r="I1367" i="3" s="1"/>
  <c r="AI1366" i="3"/>
  <c r="AH1366" i="3"/>
  <c r="AG1366" i="3"/>
  <c r="AF1366" i="3"/>
  <c r="AE1366" i="3"/>
  <c r="AD1366" i="3"/>
  <c r="AC1366" i="3"/>
  <c r="U1366" i="3"/>
  <c r="T1366" i="3"/>
  <c r="S1366" i="3"/>
  <c r="R1366" i="3"/>
  <c r="V1366" i="3" s="1"/>
  <c r="Q1366" i="3"/>
  <c r="P1366" i="3"/>
  <c r="O1366" i="3"/>
  <c r="N1366" i="3"/>
  <c r="M1366" i="3"/>
  <c r="L1366" i="3"/>
  <c r="K1366" i="3"/>
  <c r="C1366" i="3"/>
  <c r="AI1365" i="3"/>
  <c r="AH1365" i="3"/>
  <c r="AG1365" i="3"/>
  <c r="AF1365" i="3"/>
  <c r="AE1365" i="3"/>
  <c r="AD1365" i="3"/>
  <c r="AC1365" i="3"/>
  <c r="U1365" i="3"/>
  <c r="T1365" i="3"/>
  <c r="S1365" i="3"/>
  <c r="R1365" i="3"/>
  <c r="V1365" i="3" s="1"/>
  <c r="Q1365" i="3"/>
  <c r="P1365" i="3"/>
  <c r="O1365" i="3"/>
  <c r="N1365" i="3"/>
  <c r="M1365" i="3"/>
  <c r="L1365" i="3"/>
  <c r="K1365" i="3"/>
  <c r="I1365" i="3"/>
  <c r="D1365" i="3"/>
  <c r="C1365" i="3"/>
  <c r="AI1364" i="3"/>
  <c r="AH1364" i="3"/>
  <c r="AG1364" i="3"/>
  <c r="AF1364" i="3"/>
  <c r="AE1364" i="3"/>
  <c r="AD1364" i="3"/>
  <c r="AC1364" i="3"/>
  <c r="AB1364" i="3"/>
  <c r="V1364" i="3"/>
  <c r="AL1364" i="3" s="1"/>
  <c r="U1364" i="3"/>
  <c r="T1364" i="3"/>
  <c r="S1364" i="3"/>
  <c r="R1364" i="3"/>
  <c r="Q1364" i="3"/>
  <c r="P1364" i="3"/>
  <c r="O1364" i="3"/>
  <c r="N1364" i="3"/>
  <c r="M1364" i="3"/>
  <c r="L1364" i="3"/>
  <c r="K1364" i="3"/>
  <c r="G1364" i="3"/>
  <c r="D1364" i="3"/>
  <c r="C1364" i="3"/>
  <c r="J1364" i="3" s="1"/>
  <c r="AI1363" i="3"/>
  <c r="AH1363" i="3"/>
  <c r="AG1363" i="3"/>
  <c r="AF1363" i="3"/>
  <c r="AE1363" i="3"/>
  <c r="AD1363" i="3"/>
  <c r="AC1363" i="3"/>
  <c r="U1363" i="3"/>
  <c r="T1363" i="3"/>
  <c r="S1363" i="3"/>
  <c r="R1363" i="3"/>
  <c r="V1363" i="3" s="1"/>
  <c r="Q1363" i="3"/>
  <c r="P1363" i="3"/>
  <c r="O1363" i="3"/>
  <c r="N1363" i="3"/>
  <c r="M1363" i="3"/>
  <c r="L1363" i="3"/>
  <c r="K1363" i="3"/>
  <c r="J1363" i="3"/>
  <c r="H1363" i="3"/>
  <c r="G1363" i="3"/>
  <c r="C1363" i="3"/>
  <c r="AQ1363" i="3" s="1"/>
  <c r="AI1362" i="3"/>
  <c r="AH1362" i="3"/>
  <c r="AG1362" i="3"/>
  <c r="AF1362" i="3"/>
  <c r="AE1362" i="3"/>
  <c r="AD1362" i="3"/>
  <c r="AC1362" i="3"/>
  <c r="U1362" i="3"/>
  <c r="T1362" i="3"/>
  <c r="S1362" i="3"/>
  <c r="R1362" i="3"/>
  <c r="V1362" i="3" s="1"/>
  <c r="Q1362" i="3"/>
  <c r="P1362" i="3"/>
  <c r="O1362" i="3"/>
  <c r="N1362" i="3"/>
  <c r="M1362" i="3"/>
  <c r="L1362" i="3"/>
  <c r="K1362" i="3"/>
  <c r="C1362" i="3"/>
  <c r="H1362" i="3" s="1"/>
  <c r="AI1361" i="3"/>
  <c r="AH1361" i="3"/>
  <c r="AG1361" i="3"/>
  <c r="AF1361" i="3"/>
  <c r="AE1361" i="3"/>
  <c r="AD1361" i="3"/>
  <c r="AC1361" i="3"/>
  <c r="U1361" i="3"/>
  <c r="T1361" i="3"/>
  <c r="S1361" i="3"/>
  <c r="R1361" i="3"/>
  <c r="V1361" i="3" s="1"/>
  <c r="Q1361" i="3"/>
  <c r="P1361" i="3"/>
  <c r="O1361" i="3"/>
  <c r="N1361" i="3"/>
  <c r="M1361" i="3"/>
  <c r="L1361" i="3"/>
  <c r="K1361" i="3"/>
  <c r="H1361" i="3"/>
  <c r="C1361" i="3"/>
  <c r="AO1361" i="3" s="1"/>
  <c r="AI1360" i="3"/>
  <c r="AH1360" i="3"/>
  <c r="AG1360" i="3"/>
  <c r="AF1360" i="3"/>
  <c r="AE1360" i="3"/>
  <c r="AD1360" i="3"/>
  <c r="AC1360" i="3"/>
  <c r="U1360" i="3"/>
  <c r="T1360" i="3"/>
  <c r="S1360" i="3"/>
  <c r="R1360" i="3"/>
  <c r="V1360" i="3" s="1"/>
  <c r="Q1360" i="3"/>
  <c r="P1360" i="3"/>
  <c r="O1360" i="3"/>
  <c r="N1360" i="3"/>
  <c r="M1360" i="3"/>
  <c r="L1360" i="3"/>
  <c r="K1360" i="3"/>
  <c r="C1360" i="3"/>
  <c r="F1360" i="3" s="1"/>
  <c r="AN1360" i="3" s="1"/>
  <c r="AI1359" i="3"/>
  <c r="AH1359" i="3"/>
  <c r="AG1359" i="3"/>
  <c r="AF1359" i="3"/>
  <c r="AE1359" i="3"/>
  <c r="AD1359" i="3"/>
  <c r="AC1359" i="3"/>
  <c r="U1359" i="3"/>
  <c r="T1359" i="3"/>
  <c r="S1359" i="3"/>
  <c r="R1359" i="3"/>
  <c r="V1359" i="3" s="1"/>
  <c r="AL1359" i="3" s="1"/>
  <c r="Q1359" i="3"/>
  <c r="P1359" i="3"/>
  <c r="O1359" i="3"/>
  <c r="N1359" i="3"/>
  <c r="M1359" i="3"/>
  <c r="L1359" i="3"/>
  <c r="K1359" i="3"/>
  <c r="F1359" i="3"/>
  <c r="AN1359" i="3" s="1"/>
  <c r="D1359" i="3"/>
  <c r="C1359" i="3"/>
  <c r="I1359" i="3" s="1"/>
  <c r="AI1358" i="3"/>
  <c r="AH1358" i="3"/>
  <c r="AG1358" i="3"/>
  <c r="AF1358" i="3"/>
  <c r="AE1358" i="3"/>
  <c r="AD1358" i="3"/>
  <c r="AC1358" i="3"/>
  <c r="U1358" i="3"/>
  <c r="T1358" i="3"/>
  <c r="S1358" i="3"/>
  <c r="R1358" i="3"/>
  <c r="V1358" i="3" s="1"/>
  <c r="Q1358" i="3"/>
  <c r="P1358" i="3"/>
  <c r="O1358" i="3"/>
  <c r="N1358" i="3"/>
  <c r="M1358" i="3"/>
  <c r="L1358" i="3"/>
  <c r="K1358" i="3"/>
  <c r="I1358" i="3"/>
  <c r="G1358" i="3"/>
  <c r="C1358" i="3"/>
  <c r="AP1358" i="3" s="1"/>
  <c r="AP1357" i="3"/>
  <c r="AI1357" i="3"/>
  <c r="AH1357" i="3"/>
  <c r="AG1357" i="3"/>
  <c r="AF1357" i="3"/>
  <c r="AE1357" i="3"/>
  <c r="AD1357" i="3"/>
  <c r="AC1357" i="3"/>
  <c r="U1357" i="3"/>
  <c r="T1357" i="3"/>
  <c r="S1357" i="3"/>
  <c r="R1357" i="3"/>
  <c r="V1357" i="3" s="1"/>
  <c r="Q1357" i="3"/>
  <c r="P1357" i="3"/>
  <c r="O1357" i="3"/>
  <c r="N1357" i="3"/>
  <c r="M1357" i="3"/>
  <c r="L1357" i="3"/>
  <c r="K1357" i="3"/>
  <c r="D1357" i="3"/>
  <c r="C1357" i="3"/>
  <c r="G1357" i="3" s="1"/>
  <c r="AQ1356" i="3"/>
  <c r="AI1356" i="3"/>
  <c r="AH1356" i="3"/>
  <c r="AG1356" i="3"/>
  <c r="AF1356" i="3"/>
  <c r="AE1356" i="3"/>
  <c r="AD1356" i="3"/>
  <c r="AC1356" i="3"/>
  <c r="V1356" i="3"/>
  <c r="AL1356" i="3" s="1"/>
  <c r="U1356" i="3"/>
  <c r="T1356" i="3"/>
  <c r="S1356" i="3"/>
  <c r="R1356" i="3"/>
  <c r="Q1356" i="3"/>
  <c r="P1356" i="3"/>
  <c r="O1356" i="3"/>
  <c r="N1356" i="3"/>
  <c r="M1356" i="3"/>
  <c r="L1356" i="3"/>
  <c r="K1356" i="3"/>
  <c r="F1356" i="3"/>
  <c r="AN1356" i="3" s="1"/>
  <c r="C1356" i="3"/>
  <c r="J1356" i="3" s="1"/>
  <c r="AI1355" i="3"/>
  <c r="AH1355" i="3"/>
  <c r="AG1355" i="3"/>
  <c r="AF1355" i="3"/>
  <c r="AE1355" i="3"/>
  <c r="AD1355" i="3"/>
  <c r="AC1355" i="3"/>
  <c r="U1355" i="3"/>
  <c r="T1355" i="3"/>
  <c r="S1355" i="3"/>
  <c r="R1355" i="3"/>
  <c r="V1355" i="3" s="1"/>
  <c r="Q1355" i="3"/>
  <c r="P1355" i="3"/>
  <c r="O1355" i="3"/>
  <c r="N1355" i="3"/>
  <c r="M1355" i="3"/>
  <c r="L1355" i="3"/>
  <c r="K1355" i="3"/>
  <c r="H1355" i="3"/>
  <c r="C1355" i="3"/>
  <c r="AQ1355" i="3" s="1"/>
  <c r="AQ1354" i="3"/>
  <c r="AI1354" i="3"/>
  <c r="AH1354" i="3"/>
  <c r="AG1354" i="3"/>
  <c r="AF1354" i="3"/>
  <c r="AE1354" i="3"/>
  <c r="AD1354" i="3"/>
  <c r="AC1354" i="3"/>
  <c r="AB1354" i="3"/>
  <c r="U1354" i="3"/>
  <c r="T1354" i="3"/>
  <c r="S1354" i="3"/>
  <c r="R1354" i="3"/>
  <c r="V1354" i="3" s="1"/>
  <c r="AL1354" i="3" s="1"/>
  <c r="Q1354" i="3"/>
  <c r="P1354" i="3"/>
  <c r="O1354" i="3"/>
  <c r="N1354" i="3"/>
  <c r="M1354" i="3"/>
  <c r="L1354" i="3"/>
  <c r="K1354" i="3"/>
  <c r="C1354" i="3"/>
  <c r="H1354" i="3" s="1"/>
  <c r="AI1353" i="3"/>
  <c r="AH1353" i="3"/>
  <c r="AG1353" i="3"/>
  <c r="AF1353" i="3"/>
  <c r="AE1353" i="3"/>
  <c r="AD1353" i="3"/>
  <c r="AC1353" i="3"/>
  <c r="U1353" i="3"/>
  <c r="T1353" i="3"/>
  <c r="S1353" i="3"/>
  <c r="R1353" i="3"/>
  <c r="V1353" i="3" s="1"/>
  <c r="Q1353" i="3"/>
  <c r="P1353" i="3"/>
  <c r="O1353" i="3"/>
  <c r="N1353" i="3"/>
  <c r="M1353" i="3"/>
  <c r="L1353" i="3"/>
  <c r="K1353" i="3"/>
  <c r="H1353" i="3"/>
  <c r="F1353" i="3"/>
  <c r="AN1353" i="3" s="1"/>
  <c r="C1353" i="3"/>
  <c r="AO1353" i="3" s="1"/>
  <c r="AI1352" i="3"/>
  <c r="AH1352" i="3"/>
  <c r="AG1352" i="3"/>
  <c r="AF1352" i="3"/>
  <c r="AE1352" i="3"/>
  <c r="AD1352" i="3"/>
  <c r="AC1352" i="3"/>
  <c r="U1352" i="3"/>
  <c r="T1352" i="3"/>
  <c r="S1352" i="3"/>
  <c r="R1352" i="3"/>
  <c r="V1352" i="3" s="1"/>
  <c r="Q1352" i="3"/>
  <c r="P1352" i="3"/>
  <c r="O1352" i="3"/>
  <c r="N1352" i="3"/>
  <c r="M1352" i="3"/>
  <c r="L1352" i="3"/>
  <c r="K1352" i="3"/>
  <c r="C1352" i="3"/>
  <c r="F1352" i="3" s="1"/>
  <c r="AN1352" i="3" s="1"/>
  <c r="AI1351" i="3"/>
  <c r="AH1351" i="3"/>
  <c r="AG1351" i="3"/>
  <c r="AF1351" i="3"/>
  <c r="AE1351" i="3"/>
  <c r="AD1351" i="3"/>
  <c r="AC1351" i="3"/>
  <c r="U1351" i="3"/>
  <c r="T1351" i="3"/>
  <c r="S1351" i="3"/>
  <c r="R1351" i="3"/>
  <c r="V1351" i="3" s="1"/>
  <c r="AL1351" i="3" s="1"/>
  <c r="Q1351" i="3"/>
  <c r="P1351" i="3"/>
  <c r="O1351" i="3"/>
  <c r="N1351" i="3"/>
  <c r="M1351" i="3"/>
  <c r="L1351" i="3"/>
  <c r="K1351" i="3"/>
  <c r="D1351" i="3"/>
  <c r="C1351" i="3"/>
  <c r="I1351" i="3" s="1"/>
  <c r="AI1350" i="3"/>
  <c r="AH1350" i="3"/>
  <c r="AG1350" i="3"/>
  <c r="AF1350" i="3"/>
  <c r="AE1350" i="3"/>
  <c r="AD1350" i="3"/>
  <c r="AC1350" i="3"/>
  <c r="U1350" i="3"/>
  <c r="T1350" i="3"/>
  <c r="S1350" i="3"/>
  <c r="R1350" i="3"/>
  <c r="V1350" i="3" s="1"/>
  <c r="Q1350" i="3"/>
  <c r="P1350" i="3"/>
  <c r="O1350" i="3"/>
  <c r="N1350" i="3"/>
  <c r="M1350" i="3"/>
  <c r="L1350" i="3"/>
  <c r="K1350" i="3"/>
  <c r="G1350" i="3"/>
  <c r="C1350" i="3"/>
  <c r="AP1350" i="3" s="1"/>
  <c r="AP1349" i="3"/>
  <c r="AI1349" i="3"/>
  <c r="AH1349" i="3"/>
  <c r="AG1349" i="3"/>
  <c r="AF1349" i="3"/>
  <c r="AE1349" i="3"/>
  <c r="AD1349" i="3"/>
  <c r="AC1349" i="3"/>
  <c r="U1349" i="3"/>
  <c r="T1349" i="3"/>
  <c r="S1349" i="3"/>
  <c r="R1349" i="3"/>
  <c r="V1349" i="3" s="1"/>
  <c r="Q1349" i="3"/>
  <c r="P1349" i="3"/>
  <c r="O1349" i="3"/>
  <c r="N1349" i="3"/>
  <c r="M1349" i="3"/>
  <c r="L1349" i="3"/>
  <c r="K1349" i="3"/>
  <c r="J1349" i="3"/>
  <c r="D1349" i="3"/>
  <c r="C1349" i="3"/>
  <c r="G1349" i="3" s="1"/>
  <c r="AI1348" i="3"/>
  <c r="AH1348" i="3"/>
  <c r="AG1348" i="3"/>
  <c r="AF1348" i="3"/>
  <c r="AE1348" i="3"/>
  <c r="AD1348" i="3"/>
  <c r="AC1348" i="3"/>
  <c r="U1348" i="3"/>
  <c r="T1348" i="3"/>
  <c r="S1348" i="3"/>
  <c r="R1348" i="3"/>
  <c r="V1348" i="3" s="1"/>
  <c r="Q1348" i="3"/>
  <c r="P1348" i="3"/>
  <c r="O1348" i="3"/>
  <c r="N1348" i="3"/>
  <c r="M1348" i="3"/>
  <c r="L1348" i="3"/>
  <c r="K1348" i="3"/>
  <c r="E1348" i="3"/>
  <c r="AM1348" i="3" s="1"/>
  <c r="C1348" i="3"/>
  <c r="J1348" i="3" s="1"/>
  <c r="AI1347" i="3"/>
  <c r="AH1347" i="3"/>
  <c r="AG1347" i="3"/>
  <c r="AF1347" i="3"/>
  <c r="AE1347" i="3"/>
  <c r="AD1347" i="3"/>
  <c r="AC1347" i="3"/>
  <c r="U1347" i="3"/>
  <c r="T1347" i="3"/>
  <c r="S1347" i="3"/>
  <c r="R1347" i="3"/>
  <c r="V1347" i="3" s="1"/>
  <c r="Q1347" i="3"/>
  <c r="P1347" i="3"/>
  <c r="O1347" i="3"/>
  <c r="N1347" i="3"/>
  <c r="M1347" i="3"/>
  <c r="L1347" i="3"/>
  <c r="K1347" i="3"/>
  <c r="J1347" i="3"/>
  <c r="H1347" i="3"/>
  <c r="C1347" i="3"/>
  <c r="AQ1347" i="3" s="1"/>
  <c r="AI1346" i="3"/>
  <c r="AH1346" i="3"/>
  <c r="AG1346" i="3"/>
  <c r="AF1346" i="3"/>
  <c r="AE1346" i="3"/>
  <c r="AD1346" i="3"/>
  <c r="AC1346" i="3"/>
  <c r="U1346" i="3"/>
  <c r="T1346" i="3"/>
  <c r="S1346" i="3"/>
  <c r="R1346" i="3"/>
  <c r="V1346" i="3" s="1"/>
  <c r="Q1346" i="3"/>
  <c r="P1346" i="3"/>
  <c r="O1346" i="3"/>
  <c r="N1346" i="3"/>
  <c r="M1346" i="3"/>
  <c r="L1346" i="3"/>
  <c r="K1346" i="3"/>
  <c r="C1346" i="3"/>
  <c r="H1346" i="3" s="1"/>
  <c r="AI1345" i="3"/>
  <c r="AH1345" i="3"/>
  <c r="AG1345" i="3"/>
  <c r="AF1345" i="3"/>
  <c r="AE1345" i="3"/>
  <c r="AD1345" i="3"/>
  <c r="AC1345" i="3"/>
  <c r="V1345" i="3"/>
  <c r="AK1345" i="3" s="1"/>
  <c r="U1345" i="3"/>
  <c r="T1345" i="3"/>
  <c r="S1345" i="3"/>
  <c r="R1345" i="3"/>
  <c r="Q1345" i="3"/>
  <c r="P1345" i="3"/>
  <c r="O1345" i="3"/>
  <c r="N1345" i="3"/>
  <c r="M1345" i="3"/>
  <c r="L1345" i="3"/>
  <c r="K1345" i="3"/>
  <c r="H1345" i="3"/>
  <c r="F1345" i="3"/>
  <c r="AN1345" i="3" s="1"/>
  <c r="C1345" i="3"/>
  <c r="AO1345" i="3" s="1"/>
  <c r="AI1344" i="3"/>
  <c r="AH1344" i="3"/>
  <c r="AG1344" i="3"/>
  <c r="AF1344" i="3"/>
  <c r="AE1344" i="3"/>
  <c r="AD1344" i="3"/>
  <c r="AC1344" i="3"/>
  <c r="U1344" i="3"/>
  <c r="T1344" i="3"/>
  <c r="S1344" i="3"/>
  <c r="R1344" i="3"/>
  <c r="V1344" i="3" s="1"/>
  <c r="Q1344" i="3"/>
  <c r="P1344" i="3"/>
  <c r="O1344" i="3"/>
  <c r="N1344" i="3"/>
  <c r="M1344" i="3"/>
  <c r="L1344" i="3"/>
  <c r="K1344" i="3"/>
  <c r="C1344" i="3"/>
  <c r="F1344" i="3" s="1"/>
  <c r="AN1344" i="3" s="1"/>
  <c r="AI1343" i="3"/>
  <c r="AH1343" i="3"/>
  <c r="AG1343" i="3"/>
  <c r="AF1343" i="3"/>
  <c r="AE1343" i="3"/>
  <c r="AD1343" i="3"/>
  <c r="AC1343" i="3"/>
  <c r="U1343" i="3"/>
  <c r="T1343" i="3"/>
  <c r="S1343" i="3"/>
  <c r="R1343" i="3"/>
  <c r="V1343" i="3" s="1"/>
  <c r="AL1343" i="3" s="1"/>
  <c r="Q1343" i="3"/>
  <c r="P1343" i="3"/>
  <c r="O1343" i="3"/>
  <c r="N1343" i="3"/>
  <c r="M1343" i="3"/>
  <c r="L1343" i="3"/>
  <c r="K1343" i="3"/>
  <c r="D1343" i="3"/>
  <c r="C1343" i="3"/>
  <c r="I1343" i="3" s="1"/>
  <c r="AI1342" i="3"/>
  <c r="AH1342" i="3"/>
  <c r="AG1342" i="3"/>
  <c r="AF1342" i="3"/>
  <c r="AE1342" i="3"/>
  <c r="AD1342" i="3"/>
  <c r="AC1342" i="3"/>
  <c r="U1342" i="3"/>
  <c r="T1342" i="3"/>
  <c r="S1342" i="3"/>
  <c r="R1342" i="3"/>
  <c r="V1342" i="3" s="1"/>
  <c r="Q1342" i="3"/>
  <c r="P1342" i="3"/>
  <c r="O1342" i="3"/>
  <c r="N1342" i="3"/>
  <c r="M1342" i="3"/>
  <c r="L1342" i="3"/>
  <c r="K1342" i="3"/>
  <c r="C1342" i="3"/>
  <c r="AP1342" i="3" s="1"/>
  <c r="AI1341" i="3"/>
  <c r="AH1341" i="3"/>
  <c r="AG1341" i="3"/>
  <c r="AF1341" i="3"/>
  <c r="AE1341" i="3"/>
  <c r="AD1341" i="3"/>
  <c r="AC1341" i="3"/>
  <c r="U1341" i="3"/>
  <c r="T1341" i="3"/>
  <c r="S1341" i="3"/>
  <c r="R1341" i="3"/>
  <c r="V1341" i="3" s="1"/>
  <c r="Q1341" i="3"/>
  <c r="P1341" i="3"/>
  <c r="O1341" i="3"/>
  <c r="N1341" i="3"/>
  <c r="M1341" i="3"/>
  <c r="L1341" i="3"/>
  <c r="K1341" i="3"/>
  <c r="J1341" i="3"/>
  <c r="C1341" i="3"/>
  <c r="G1341" i="3" s="1"/>
  <c r="AK1340" i="3"/>
  <c r="AI1340" i="3"/>
  <c r="AH1340" i="3"/>
  <c r="AG1340" i="3"/>
  <c r="AF1340" i="3"/>
  <c r="AE1340" i="3"/>
  <c r="AD1340" i="3"/>
  <c r="AC1340" i="3"/>
  <c r="V1340" i="3"/>
  <c r="AL1340" i="3" s="1"/>
  <c r="U1340" i="3"/>
  <c r="T1340" i="3"/>
  <c r="S1340" i="3"/>
  <c r="R1340" i="3"/>
  <c r="Q1340" i="3"/>
  <c r="P1340" i="3"/>
  <c r="O1340" i="3"/>
  <c r="N1340" i="3"/>
  <c r="M1340" i="3"/>
  <c r="L1340" i="3"/>
  <c r="K1340" i="3"/>
  <c r="C1340" i="3"/>
  <c r="J1340" i="3" s="1"/>
  <c r="AI1339" i="3"/>
  <c r="AH1339" i="3"/>
  <c r="AG1339" i="3"/>
  <c r="AF1339" i="3"/>
  <c r="AE1339" i="3"/>
  <c r="AD1339" i="3"/>
  <c r="AC1339" i="3"/>
  <c r="U1339" i="3"/>
  <c r="T1339" i="3"/>
  <c r="S1339" i="3"/>
  <c r="R1339" i="3"/>
  <c r="V1339" i="3" s="1"/>
  <c r="Q1339" i="3"/>
  <c r="P1339" i="3"/>
  <c r="O1339" i="3"/>
  <c r="N1339" i="3"/>
  <c r="M1339" i="3"/>
  <c r="L1339" i="3"/>
  <c r="K1339" i="3"/>
  <c r="J1339" i="3"/>
  <c r="H1339" i="3"/>
  <c r="C1339" i="3"/>
  <c r="AQ1339" i="3" s="1"/>
  <c r="AI1338" i="3"/>
  <c r="AH1338" i="3"/>
  <c r="AG1338" i="3"/>
  <c r="AF1338" i="3"/>
  <c r="AE1338" i="3"/>
  <c r="AD1338" i="3"/>
  <c r="AC1338" i="3"/>
  <c r="U1338" i="3"/>
  <c r="T1338" i="3"/>
  <c r="S1338" i="3"/>
  <c r="R1338" i="3"/>
  <c r="V1338" i="3" s="1"/>
  <c r="Q1338" i="3"/>
  <c r="P1338" i="3"/>
  <c r="O1338" i="3"/>
  <c r="N1338" i="3"/>
  <c r="M1338" i="3"/>
  <c r="L1338" i="3"/>
  <c r="K1338" i="3"/>
  <c r="C1338" i="3"/>
  <c r="H1338" i="3" s="1"/>
  <c r="AI1337" i="3"/>
  <c r="AH1337" i="3"/>
  <c r="AG1337" i="3"/>
  <c r="AF1337" i="3"/>
  <c r="AE1337" i="3"/>
  <c r="AD1337" i="3"/>
  <c r="AC1337" i="3"/>
  <c r="U1337" i="3"/>
  <c r="T1337" i="3"/>
  <c r="S1337" i="3"/>
  <c r="R1337" i="3"/>
  <c r="V1337" i="3" s="1"/>
  <c r="Q1337" i="3"/>
  <c r="P1337" i="3"/>
  <c r="O1337" i="3"/>
  <c r="N1337" i="3"/>
  <c r="M1337" i="3"/>
  <c r="L1337" i="3"/>
  <c r="K1337" i="3"/>
  <c r="H1337" i="3"/>
  <c r="C1337" i="3"/>
  <c r="AO1337" i="3" s="1"/>
  <c r="AI1336" i="3"/>
  <c r="AH1336" i="3"/>
  <c r="AG1336" i="3"/>
  <c r="AF1336" i="3"/>
  <c r="AE1336" i="3"/>
  <c r="AD1336" i="3"/>
  <c r="AC1336" i="3"/>
  <c r="V1336" i="3"/>
  <c r="AL1336" i="3" s="1"/>
  <c r="U1336" i="3"/>
  <c r="T1336" i="3"/>
  <c r="S1336" i="3"/>
  <c r="R1336" i="3"/>
  <c r="Q1336" i="3"/>
  <c r="P1336" i="3"/>
  <c r="O1336" i="3"/>
  <c r="N1336" i="3"/>
  <c r="M1336" i="3"/>
  <c r="L1336" i="3"/>
  <c r="K1336" i="3"/>
  <c r="C1336" i="3"/>
  <c r="F1336" i="3" s="1"/>
  <c r="AN1336" i="3" s="1"/>
  <c r="AI1335" i="3"/>
  <c r="AH1335" i="3"/>
  <c r="AG1335" i="3"/>
  <c r="AF1335" i="3"/>
  <c r="AE1335" i="3"/>
  <c r="AD1335" i="3"/>
  <c r="AC1335" i="3"/>
  <c r="U1335" i="3"/>
  <c r="T1335" i="3"/>
  <c r="S1335" i="3"/>
  <c r="R1335" i="3"/>
  <c r="V1335" i="3" s="1"/>
  <c r="AL1335" i="3" s="1"/>
  <c r="Q1335" i="3"/>
  <c r="P1335" i="3"/>
  <c r="O1335" i="3"/>
  <c r="N1335" i="3"/>
  <c r="M1335" i="3"/>
  <c r="L1335" i="3"/>
  <c r="K1335" i="3"/>
  <c r="F1335" i="3"/>
  <c r="AN1335" i="3" s="1"/>
  <c r="D1335" i="3"/>
  <c r="C1335" i="3"/>
  <c r="I1335" i="3" s="1"/>
  <c r="AI1334" i="3"/>
  <c r="AH1334" i="3"/>
  <c r="AG1334" i="3"/>
  <c r="AF1334" i="3"/>
  <c r="AE1334" i="3"/>
  <c r="AD1334" i="3"/>
  <c r="AC1334" i="3"/>
  <c r="U1334" i="3"/>
  <c r="T1334" i="3"/>
  <c r="S1334" i="3"/>
  <c r="R1334" i="3"/>
  <c r="V1334" i="3" s="1"/>
  <c r="Q1334" i="3"/>
  <c r="P1334" i="3"/>
  <c r="O1334" i="3"/>
  <c r="N1334" i="3"/>
  <c r="M1334" i="3"/>
  <c r="L1334" i="3"/>
  <c r="K1334" i="3"/>
  <c r="I1334" i="3"/>
  <c r="C1334" i="3"/>
  <c r="AP1334" i="3" s="1"/>
  <c r="AP1333" i="3"/>
  <c r="AI1333" i="3"/>
  <c r="AH1333" i="3"/>
  <c r="AG1333" i="3"/>
  <c r="AF1333" i="3"/>
  <c r="AE1333" i="3"/>
  <c r="AD1333" i="3"/>
  <c r="AC1333" i="3"/>
  <c r="U1333" i="3"/>
  <c r="T1333" i="3"/>
  <c r="S1333" i="3"/>
  <c r="R1333" i="3"/>
  <c r="V1333" i="3" s="1"/>
  <c r="Q1333" i="3"/>
  <c r="P1333" i="3"/>
  <c r="O1333" i="3"/>
  <c r="N1333" i="3"/>
  <c r="M1333" i="3"/>
  <c r="L1333" i="3"/>
  <c r="K1333" i="3"/>
  <c r="J1333" i="3"/>
  <c r="D1333" i="3"/>
  <c r="C1333" i="3"/>
  <c r="G1333" i="3" s="1"/>
  <c r="AI1332" i="3"/>
  <c r="AH1332" i="3"/>
  <c r="AG1332" i="3"/>
  <c r="AF1332" i="3"/>
  <c r="AE1332" i="3"/>
  <c r="AD1332" i="3"/>
  <c r="AC1332" i="3"/>
  <c r="U1332" i="3"/>
  <c r="T1332" i="3"/>
  <c r="S1332" i="3"/>
  <c r="R1332" i="3"/>
  <c r="V1332" i="3" s="1"/>
  <c r="Q1332" i="3"/>
  <c r="P1332" i="3"/>
  <c r="O1332" i="3"/>
  <c r="N1332" i="3"/>
  <c r="M1332" i="3"/>
  <c r="L1332" i="3"/>
  <c r="K1332" i="3"/>
  <c r="C1332" i="3"/>
  <c r="J1332" i="3" s="1"/>
  <c r="AI1331" i="3"/>
  <c r="AH1331" i="3"/>
  <c r="AG1331" i="3"/>
  <c r="AF1331" i="3"/>
  <c r="AE1331" i="3"/>
  <c r="AD1331" i="3"/>
  <c r="AC1331" i="3"/>
  <c r="U1331" i="3"/>
  <c r="T1331" i="3"/>
  <c r="S1331" i="3"/>
  <c r="R1331" i="3"/>
  <c r="V1331" i="3" s="1"/>
  <c r="Q1331" i="3"/>
  <c r="P1331" i="3"/>
  <c r="O1331" i="3"/>
  <c r="N1331" i="3"/>
  <c r="M1331" i="3"/>
  <c r="L1331" i="3"/>
  <c r="K1331" i="3"/>
  <c r="J1331" i="3"/>
  <c r="H1331" i="3"/>
  <c r="C1331" i="3"/>
  <c r="AQ1331" i="3" s="1"/>
  <c r="AI1330" i="3"/>
  <c r="AH1330" i="3"/>
  <c r="AG1330" i="3"/>
  <c r="AF1330" i="3"/>
  <c r="AE1330" i="3"/>
  <c r="AD1330" i="3"/>
  <c r="AC1330" i="3"/>
  <c r="U1330" i="3"/>
  <c r="T1330" i="3"/>
  <c r="S1330" i="3"/>
  <c r="R1330" i="3"/>
  <c r="V1330" i="3" s="1"/>
  <c r="Q1330" i="3"/>
  <c r="P1330" i="3"/>
  <c r="O1330" i="3"/>
  <c r="N1330" i="3"/>
  <c r="M1330" i="3"/>
  <c r="L1330" i="3"/>
  <c r="K1330" i="3"/>
  <c r="C1330" i="3"/>
  <c r="H1330" i="3" s="1"/>
  <c r="AI1329" i="3"/>
  <c r="AH1329" i="3"/>
  <c r="AG1329" i="3"/>
  <c r="AF1329" i="3"/>
  <c r="AE1329" i="3"/>
  <c r="AD1329" i="3"/>
  <c r="AC1329" i="3"/>
  <c r="U1329" i="3"/>
  <c r="T1329" i="3"/>
  <c r="S1329" i="3"/>
  <c r="R1329" i="3"/>
  <c r="V1329" i="3" s="1"/>
  <c r="Q1329" i="3"/>
  <c r="P1329" i="3"/>
  <c r="O1329" i="3"/>
  <c r="N1329" i="3"/>
  <c r="M1329" i="3"/>
  <c r="L1329" i="3"/>
  <c r="K1329" i="3"/>
  <c r="H1329" i="3"/>
  <c r="C1329" i="3"/>
  <c r="AO1329" i="3" s="1"/>
  <c r="AI1328" i="3"/>
  <c r="AH1328" i="3"/>
  <c r="AG1328" i="3"/>
  <c r="AF1328" i="3"/>
  <c r="AE1328" i="3"/>
  <c r="AD1328" i="3"/>
  <c r="AC1328" i="3"/>
  <c r="U1328" i="3"/>
  <c r="T1328" i="3"/>
  <c r="S1328" i="3"/>
  <c r="R1328" i="3"/>
  <c r="V1328" i="3" s="1"/>
  <c r="Q1328" i="3"/>
  <c r="P1328" i="3"/>
  <c r="O1328" i="3"/>
  <c r="N1328" i="3"/>
  <c r="M1328" i="3"/>
  <c r="L1328" i="3"/>
  <c r="K1328" i="3"/>
  <c r="C1328" i="3"/>
  <c r="F1328" i="3" s="1"/>
  <c r="AN1328" i="3" s="1"/>
  <c r="AI1327" i="3"/>
  <c r="AH1327" i="3"/>
  <c r="AG1327" i="3"/>
  <c r="AF1327" i="3"/>
  <c r="AE1327" i="3"/>
  <c r="AD1327" i="3"/>
  <c r="AC1327" i="3"/>
  <c r="U1327" i="3"/>
  <c r="T1327" i="3"/>
  <c r="S1327" i="3"/>
  <c r="R1327" i="3"/>
  <c r="V1327" i="3" s="1"/>
  <c r="AL1327" i="3" s="1"/>
  <c r="Q1327" i="3"/>
  <c r="P1327" i="3"/>
  <c r="O1327" i="3"/>
  <c r="N1327" i="3"/>
  <c r="M1327" i="3"/>
  <c r="L1327" i="3"/>
  <c r="K1327" i="3"/>
  <c r="F1327" i="3"/>
  <c r="AN1327" i="3" s="1"/>
  <c r="D1327" i="3"/>
  <c r="C1327" i="3"/>
  <c r="I1327" i="3" s="1"/>
  <c r="AI1326" i="3"/>
  <c r="AH1326" i="3"/>
  <c r="AG1326" i="3"/>
  <c r="AF1326" i="3"/>
  <c r="AE1326" i="3"/>
  <c r="AD1326" i="3"/>
  <c r="AC1326" i="3"/>
  <c r="U1326" i="3"/>
  <c r="T1326" i="3"/>
  <c r="S1326" i="3"/>
  <c r="R1326" i="3"/>
  <c r="V1326" i="3" s="1"/>
  <c r="Q1326" i="3"/>
  <c r="P1326" i="3"/>
  <c r="O1326" i="3"/>
  <c r="N1326" i="3"/>
  <c r="M1326" i="3"/>
  <c r="L1326" i="3"/>
  <c r="K1326" i="3"/>
  <c r="G1326" i="3"/>
  <c r="C1326" i="3"/>
  <c r="AP1326" i="3" s="1"/>
  <c r="AP1325" i="3"/>
  <c r="AI1325" i="3"/>
  <c r="AH1325" i="3"/>
  <c r="AG1325" i="3"/>
  <c r="AF1325" i="3"/>
  <c r="AE1325" i="3"/>
  <c r="AD1325" i="3"/>
  <c r="AC1325" i="3"/>
  <c r="U1325" i="3"/>
  <c r="T1325" i="3"/>
  <c r="S1325" i="3"/>
  <c r="R1325" i="3"/>
  <c r="V1325" i="3" s="1"/>
  <c r="Q1325" i="3"/>
  <c r="P1325" i="3"/>
  <c r="O1325" i="3"/>
  <c r="N1325" i="3"/>
  <c r="M1325" i="3"/>
  <c r="L1325" i="3"/>
  <c r="K1325" i="3"/>
  <c r="J1325" i="3"/>
  <c r="C1325" i="3"/>
  <c r="G1325" i="3" s="1"/>
  <c r="AQ1324" i="3"/>
  <c r="AI1324" i="3"/>
  <c r="AH1324" i="3"/>
  <c r="AG1324" i="3"/>
  <c r="AF1324" i="3"/>
  <c r="AE1324" i="3"/>
  <c r="AD1324" i="3"/>
  <c r="AC1324" i="3"/>
  <c r="V1324" i="3"/>
  <c r="AL1324" i="3" s="1"/>
  <c r="U1324" i="3"/>
  <c r="T1324" i="3"/>
  <c r="S1324" i="3"/>
  <c r="R1324" i="3"/>
  <c r="Q1324" i="3"/>
  <c r="P1324" i="3"/>
  <c r="O1324" i="3"/>
  <c r="N1324" i="3"/>
  <c r="M1324" i="3"/>
  <c r="L1324" i="3"/>
  <c r="K1324" i="3"/>
  <c r="E1324" i="3"/>
  <c r="AM1324" i="3" s="1"/>
  <c r="C1324" i="3"/>
  <c r="J1324" i="3" s="1"/>
  <c r="AI1323" i="3"/>
  <c r="AH1323" i="3"/>
  <c r="AG1323" i="3"/>
  <c r="AF1323" i="3"/>
  <c r="AE1323" i="3"/>
  <c r="AD1323" i="3"/>
  <c r="AC1323" i="3"/>
  <c r="U1323" i="3"/>
  <c r="T1323" i="3"/>
  <c r="S1323" i="3"/>
  <c r="R1323" i="3"/>
  <c r="V1323" i="3" s="1"/>
  <c r="Q1323" i="3"/>
  <c r="P1323" i="3"/>
  <c r="O1323" i="3"/>
  <c r="N1323" i="3"/>
  <c r="M1323" i="3"/>
  <c r="L1323" i="3"/>
  <c r="K1323" i="3"/>
  <c r="J1323" i="3"/>
  <c r="H1323" i="3"/>
  <c r="C1323" i="3"/>
  <c r="AQ1323" i="3" s="1"/>
  <c r="AI1322" i="3"/>
  <c r="AH1322" i="3"/>
  <c r="AG1322" i="3"/>
  <c r="AF1322" i="3"/>
  <c r="AE1322" i="3"/>
  <c r="AD1322" i="3"/>
  <c r="AC1322" i="3"/>
  <c r="V1322" i="3"/>
  <c r="AL1322" i="3" s="1"/>
  <c r="U1322" i="3"/>
  <c r="T1322" i="3"/>
  <c r="S1322" i="3"/>
  <c r="R1322" i="3"/>
  <c r="Q1322" i="3"/>
  <c r="P1322" i="3"/>
  <c r="O1322" i="3"/>
  <c r="N1322" i="3"/>
  <c r="M1322" i="3"/>
  <c r="L1322" i="3"/>
  <c r="K1322" i="3"/>
  <c r="E1322" i="3"/>
  <c r="AJ1322" i="3" s="1" a="1"/>
  <c r="AJ1322" i="3" s="1"/>
  <c r="C1322" i="3"/>
  <c r="H1322" i="3" s="1"/>
  <c r="AI1321" i="3"/>
  <c r="AH1321" i="3"/>
  <c r="AG1321" i="3"/>
  <c r="AF1321" i="3"/>
  <c r="AE1321" i="3"/>
  <c r="AD1321" i="3"/>
  <c r="AC1321" i="3"/>
  <c r="U1321" i="3"/>
  <c r="T1321" i="3"/>
  <c r="S1321" i="3"/>
  <c r="R1321" i="3"/>
  <c r="V1321" i="3" s="1"/>
  <c r="Q1321" i="3"/>
  <c r="P1321" i="3"/>
  <c r="O1321" i="3"/>
  <c r="N1321" i="3"/>
  <c r="M1321" i="3"/>
  <c r="L1321" i="3"/>
  <c r="K1321" i="3"/>
  <c r="F1321" i="3"/>
  <c r="AN1321" i="3" s="1"/>
  <c r="C1321" i="3"/>
  <c r="AO1321" i="3" s="1"/>
  <c r="AI1320" i="3"/>
  <c r="AH1320" i="3"/>
  <c r="AG1320" i="3"/>
  <c r="AF1320" i="3"/>
  <c r="AE1320" i="3"/>
  <c r="AD1320" i="3"/>
  <c r="AC1320" i="3"/>
  <c r="U1320" i="3"/>
  <c r="T1320" i="3"/>
  <c r="S1320" i="3"/>
  <c r="R1320" i="3"/>
  <c r="V1320" i="3" s="1"/>
  <c r="Q1320" i="3"/>
  <c r="P1320" i="3"/>
  <c r="O1320" i="3"/>
  <c r="N1320" i="3"/>
  <c r="M1320" i="3"/>
  <c r="L1320" i="3"/>
  <c r="K1320" i="3"/>
  <c r="C1320" i="3"/>
  <c r="F1320" i="3" s="1"/>
  <c r="AN1320" i="3" s="1"/>
  <c r="AP1319" i="3"/>
  <c r="AI1319" i="3"/>
  <c r="AH1319" i="3"/>
  <c r="AG1319" i="3"/>
  <c r="AF1319" i="3"/>
  <c r="AE1319" i="3"/>
  <c r="AD1319" i="3"/>
  <c r="AC1319" i="3"/>
  <c r="V1319" i="3"/>
  <c r="AL1319" i="3" s="1"/>
  <c r="U1319" i="3"/>
  <c r="T1319" i="3"/>
  <c r="S1319" i="3"/>
  <c r="R1319" i="3"/>
  <c r="Q1319" i="3"/>
  <c r="P1319" i="3"/>
  <c r="O1319" i="3"/>
  <c r="N1319" i="3"/>
  <c r="M1319" i="3"/>
  <c r="L1319" i="3"/>
  <c r="K1319" i="3"/>
  <c r="F1319" i="3"/>
  <c r="AN1319" i="3" s="1"/>
  <c r="C1319" i="3"/>
  <c r="I1319" i="3" s="1"/>
  <c r="AI1318" i="3"/>
  <c r="AH1318" i="3"/>
  <c r="AG1318" i="3"/>
  <c r="AF1318" i="3"/>
  <c r="AE1318" i="3"/>
  <c r="AD1318" i="3"/>
  <c r="AC1318" i="3"/>
  <c r="U1318" i="3"/>
  <c r="T1318" i="3"/>
  <c r="S1318" i="3"/>
  <c r="R1318" i="3"/>
  <c r="V1318" i="3" s="1"/>
  <c r="Q1318" i="3"/>
  <c r="P1318" i="3"/>
  <c r="O1318" i="3"/>
  <c r="N1318" i="3"/>
  <c r="M1318" i="3"/>
  <c r="L1318" i="3"/>
  <c r="K1318" i="3"/>
  <c r="C1318" i="3"/>
  <c r="AP1318" i="3" s="1"/>
  <c r="AP1317" i="3"/>
  <c r="AI1317" i="3"/>
  <c r="AH1317" i="3"/>
  <c r="AG1317" i="3"/>
  <c r="AF1317" i="3"/>
  <c r="AE1317" i="3"/>
  <c r="AD1317" i="3"/>
  <c r="AC1317" i="3"/>
  <c r="U1317" i="3"/>
  <c r="T1317" i="3"/>
  <c r="S1317" i="3"/>
  <c r="R1317" i="3"/>
  <c r="V1317" i="3" s="1"/>
  <c r="Q1317" i="3"/>
  <c r="P1317" i="3"/>
  <c r="O1317" i="3"/>
  <c r="N1317" i="3"/>
  <c r="M1317" i="3"/>
  <c r="L1317" i="3"/>
  <c r="K1317" i="3"/>
  <c r="D1317" i="3"/>
  <c r="C1317" i="3"/>
  <c r="G1317" i="3" s="1"/>
  <c r="AI1316" i="3"/>
  <c r="AH1316" i="3"/>
  <c r="AG1316" i="3"/>
  <c r="AF1316" i="3"/>
  <c r="AE1316" i="3"/>
  <c r="AD1316" i="3"/>
  <c r="AC1316" i="3"/>
  <c r="U1316" i="3"/>
  <c r="T1316" i="3"/>
  <c r="S1316" i="3"/>
  <c r="R1316" i="3"/>
  <c r="V1316" i="3" s="1"/>
  <c r="Q1316" i="3"/>
  <c r="P1316" i="3"/>
  <c r="O1316" i="3"/>
  <c r="N1316" i="3"/>
  <c r="M1316" i="3"/>
  <c r="L1316" i="3"/>
  <c r="K1316" i="3"/>
  <c r="C1316" i="3"/>
  <c r="J1316" i="3" s="1"/>
  <c r="AI1315" i="3"/>
  <c r="AH1315" i="3"/>
  <c r="AG1315" i="3"/>
  <c r="AF1315" i="3"/>
  <c r="AE1315" i="3"/>
  <c r="AD1315" i="3"/>
  <c r="AC1315" i="3"/>
  <c r="U1315" i="3"/>
  <c r="T1315" i="3"/>
  <c r="S1315" i="3"/>
  <c r="R1315" i="3"/>
  <c r="V1315" i="3" s="1"/>
  <c r="Q1315" i="3"/>
  <c r="P1315" i="3"/>
  <c r="O1315" i="3"/>
  <c r="N1315" i="3"/>
  <c r="M1315" i="3"/>
  <c r="L1315" i="3"/>
  <c r="K1315" i="3"/>
  <c r="C1315" i="3"/>
  <c r="AQ1315" i="3" s="1"/>
  <c r="AI1314" i="3"/>
  <c r="AH1314" i="3"/>
  <c r="AG1314" i="3"/>
  <c r="AF1314" i="3"/>
  <c r="AE1314" i="3"/>
  <c r="AD1314" i="3"/>
  <c r="AC1314" i="3"/>
  <c r="U1314" i="3"/>
  <c r="T1314" i="3"/>
  <c r="S1314" i="3"/>
  <c r="R1314" i="3"/>
  <c r="V1314" i="3" s="1"/>
  <c r="Q1314" i="3"/>
  <c r="P1314" i="3"/>
  <c r="O1314" i="3"/>
  <c r="N1314" i="3"/>
  <c r="M1314" i="3"/>
  <c r="L1314" i="3"/>
  <c r="K1314" i="3"/>
  <c r="C1314" i="3"/>
  <c r="H1314" i="3" s="1"/>
  <c r="AI1313" i="3"/>
  <c r="AH1313" i="3"/>
  <c r="AG1313" i="3"/>
  <c r="AF1313" i="3"/>
  <c r="AE1313" i="3"/>
  <c r="AD1313" i="3"/>
  <c r="AC1313" i="3"/>
  <c r="U1313" i="3"/>
  <c r="T1313" i="3"/>
  <c r="S1313" i="3"/>
  <c r="R1313" i="3"/>
  <c r="V1313" i="3" s="1"/>
  <c r="Q1313" i="3"/>
  <c r="P1313" i="3"/>
  <c r="O1313" i="3"/>
  <c r="N1313" i="3"/>
  <c r="M1313" i="3"/>
  <c r="L1313" i="3"/>
  <c r="K1313" i="3"/>
  <c r="C1313" i="3"/>
  <c r="AO1313" i="3" s="1"/>
  <c r="AI1312" i="3"/>
  <c r="AH1312" i="3"/>
  <c r="AG1312" i="3"/>
  <c r="AF1312" i="3"/>
  <c r="AE1312" i="3"/>
  <c r="AD1312" i="3"/>
  <c r="AC1312" i="3"/>
  <c r="U1312" i="3"/>
  <c r="T1312" i="3"/>
  <c r="S1312" i="3"/>
  <c r="R1312" i="3"/>
  <c r="V1312" i="3" s="1"/>
  <c r="AL1312" i="3" s="1"/>
  <c r="Q1312" i="3"/>
  <c r="P1312" i="3"/>
  <c r="O1312" i="3"/>
  <c r="N1312" i="3"/>
  <c r="M1312" i="3"/>
  <c r="L1312" i="3"/>
  <c r="K1312" i="3"/>
  <c r="C1312" i="3"/>
  <c r="F1312" i="3" s="1"/>
  <c r="AN1312" i="3" s="1"/>
  <c r="AI1311" i="3"/>
  <c r="AH1311" i="3"/>
  <c r="AG1311" i="3"/>
  <c r="AF1311" i="3"/>
  <c r="AE1311" i="3"/>
  <c r="AD1311" i="3"/>
  <c r="AC1311" i="3"/>
  <c r="V1311" i="3"/>
  <c r="AL1311" i="3" s="1"/>
  <c r="U1311" i="3"/>
  <c r="T1311" i="3"/>
  <c r="S1311" i="3"/>
  <c r="R1311" i="3"/>
  <c r="Q1311" i="3"/>
  <c r="P1311" i="3"/>
  <c r="O1311" i="3"/>
  <c r="N1311" i="3"/>
  <c r="M1311" i="3"/>
  <c r="L1311" i="3"/>
  <c r="K1311" i="3"/>
  <c r="C1311" i="3"/>
  <c r="I1311" i="3" s="1"/>
  <c r="AI1310" i="3"/>
  <c r="AH1310" i="3"/>
  <c r="AG1310" i="3"/>
  <c r="AF1310" i="3"/>
  <c r="AE1310" i="3"/>
  <c r="AD1310" i="3"/>
  <c r="AC1310" i="3"/>
  <c r="U1310" i="3"/>
  <c r="T1310" i="3"/>
  <c r="S1310" i="3"/>
  <c r="R1310" i="3"/>
  <c r="V1310" i="3" s="1"/>
  <c r="Q1310" i="3"/>
  <c r="P1310" i="3"/>
  <c r="O1310" i="3"/>
  <c r="N1310" i="3"/>
  <c r="M1310" i="3"/>
  <c r="L1310" i="3"/>
  <c r="K1310" i="3"/>
  <c r="I1310" i="3"/>
  <c r="D1310" i="3"/>
  <c r="C1310" i="3"/>
  <c r="AP1310" i="3" s="1"/>
  <c r="AI1309" i="3"/>
  <c r="AH1309" i="3"/>
  <c r="AG1309" i="3"/>
  <c r="AF1309" i="3"/>
  <c r="AE1309" i="3"/>
  <c r="AD1309" i="3"/>
  <c r="AC1309" i="3"/>
  <c r="U1309" i="3"/>
  <c r="T1309" i="3"/>
  <c r="S1309" i="3"/>
  <c r="R1309" i="3"/>
  <c r="V1309" i="3" s="1"/>
  <c r="AK1309" i="3" s="1"/>
  <c r="Q1309" i="3"/>
  <c r="P1309" i="3"/>
  <c r="O1309" i="3"/>
  <c r="N1309" i="3"/>
  <c r="M1309" i="3"/>
  <c r="L1309" i="3"/>
  <c r="K1309" i="3"/>
  <c r="C1309" i="3"/>
  <c r="G1309" i="3" s="1"/>
  <c r="AI1308" i="3"/>
  <c r="AH1308" i="3"/>
  <c r="AG1308" i="3"/>
  <c r="AF1308" i="3"/>
  <c r="AE1308" i="3"/>
  <c r="AD1308" i="3"/>
  <c r="AC1308" i="3"/>
  <c r="W1308" i="3" a="1"/>
  <c r="W1308" i="3" s="1"/>
  <c r="U1308" i="3"/>
  <c r="T1308" i="3"/>
  <c r="S1308" i="3"/>
  <c r="R1308" i="3"/>
  <c r="V1308" i="3" s="1"/>
  <c r="Q1308" i="3"/>
  <c r="P1308" i="3"/>
  <c r="O1308" i="3"/>
  <c r="N1308" i="3"/>
  <c r="M1308" i="3"/>
  <c r="L1308" i="3"/>
  <c r="K1308" i="3"/>
  <c r="C1308" i="3"/>
  <c r="J1308" i="3" s="1"/>
  <c r="AI1307" i="3"/>
  <c r="AH1307" i="3"/>
  <c r="AG1307" i="3"/>
  <c r="AF1307" i="3"/>
  <c r="AE1307" i="3"/>
  <c r="AD1307" i="3"/>
  <c r="AC1307" i="3"/>
  <c r="U1307" i="3"/>
  <c r="T1307" i="3"/>
  <c r="S1307" i="3"/>
  <c r="R1307" i="3"/>
  <c r="V1307" i="3" s="1"/>
  <c r="Q1307" i="3"/>
  <c r="P1307" i="3"/>
  <c r="O1307" i="3"/>
  <c r="N1307" i="3"/>
  <c r="M1307" i="3"/>
  <c r="L1307" i="3"/>
  <c r="K1307" i="3"/>
  <c r="J1307" i="3"/>
  <c r="C1307" i="3"/>
  <c r="AQ1307" i="3" s="1"/>
  <c r="AI1306" i="3"/>
  <c r="AH1306" i="3"/>
  <c r="AG1306" i="3"/>
  <c r="AF1306" i="3"/>
  <c r="AE1306" i="3"/>
  <c r="AD1306" i="3"/>
  <c r="AC1306" i="3"/>
  <c r="U1306" i="3"/>
  <c r="T1306" i="3"/>
  <c r="S1306" i="3"/>
  <c r="R1306" i="3"/>
  <c r="V1306" i="3" s="1"/>
  <c r="AL1306" i="3" s="1"/>
  <c r="Q1306" i="3"/>
  <c r="P1306" i="3"/>
  <c r="O1306" i="3"/>
  <c r="N1306" i="3"/>
  <c r="M1306" i="3"/>
  <c r="L1306" i="3"/>
  <c r="K1306" i="3"/>
  <c r="E1306" i="3"/>
  <c r="AM1306" i="3" s="1"/>
  <c r="C1306" i="3"/>
  <c r="H1306" i="3" s="1"/>
  <c r="AI1305" i="3"/>
  <c r="AH1305" i="3"/>
  <c r="AG1305" i="3"/>
  <c r="AF1305" i="3"/>
  <c r="AE1305" i="3"/>
  <c r="AD1305" i="3"/>
  <c r="AC1305" i="3"/>
  <c r="U1305" i="3"/>
  <c r="T1305" i="3"/>
  <c r="S1305" i="3"/>
  <c r="R1305" i="3"/>
  <c r="V1305" i="3" s="1"/>
  <c r="AL1305" i="3" s="1"/>
  <c r="Q1305" i="3"/>
  <c r="P1305" i="3"/>
  <c r="O1305" i="3"/>
  <c r="N1305" i="3"/>
  <c r="M1305" i="3"/>
  <c r="L1305" i="3"/>
  <c r="K1305" i="3"/>
  <c r="C1305" i="3"/>
  <c r="AO1305" i="3" s="1"/>
  <c r="AI1304" i="3"/>
  <c r="AH1304" i="3"/>
  <c r="AG1304" i="3"/>
  <c r="AF1304" i="3"/>
  <c r="AE1304" i="3"/>
  <c r="AD1304" i="3"/>
  <c r="AC1304" i="3"/>
  <c r="U1304" i="3"/>
  <c r="T1304" i="3"/>
  <c r="S1304" i="3"/>
  <c r="R1304" i="3"/>
  <c r="V1304" i="3" s="1"/>
  <c r="AL1304" i="3" s="1"/>
  <c r="Q1304" i="3"/>
  <c r="P1304" i="3"/>
  <c r="O1304" i="3"/>
  <c r="N1304" i="3"/>
  <c r="M1304" i="3"/>
  <c r="L1304" i="3"/>
  <c r="K1304" i="3"/>
  <c r="C1304" i="3"/>
  <c r="AO1304" i="3" s="1"/>
  <c r="AI1303" i="3"/>
  <c r="AH1303" i="3"/>
  <c r="AG1303" i="3"/>
  <c r="AF1303" i="3"/>
  <c r="AE1303" i="3"/>
  <c r="AD1303" i="3"/>
  <c r="AC1303" i="3"/>
  <c r="U1303" i="3"/>
  <c r="T1303" i="3"/>
  <c r="S1303" i="3"/>
  <c r="R1303" i="3"/>
  <c r="V1303" i="3" s="1"/>
  <c r="Q1303" i="3"/>
  <c r="P1303" i="3"/>
  <c r="O1303" i="3"/>
  <c r="N1303" i="3"/>
  <c r="M1303" i="3"/>
  <c r="L1303" i="3"/>
  <c r="K1303" i="3"/>
  <c r="C1303" i="3"/>
  <c r="I1303" i="3" s="1"/>
  <c r="AI1302" i="3"/>
  <c r="AH1302" i="3"/>
  <c r="AG1302" i="3"/>
  <c r="AF1302" i="3"/>
  <c r="AE1302" i="3"/>
  <c r="AD1302" i="3"/>
  <c r="AC1302" i="3"/>
  <c r="V1302" i="3"/>
  <c r="AL1302" i="3" s="1"/>
  <c r="U1302" i="3"/>
  <c r="T1302" i="3"/>
  <c r="S1302" i="3"/>
  <c r="R1302" i="3"/>
  <c r="Q1302" i="3"/>
  <c r="P1302" i="3"/>
  <c r="O1302" i="3"/>
  <c r="N1302" i="3"/>
  <c r="M1302" i="3"/>
  <c r="L1302" i="3"/>
  <c r="K1302" i="3"/>
  <c r="C1302" i="3"/>
  <c r="AI1301" i="3"/>
  <c r="AH1301" i="3"/>
  <c r="AG1301" i="3"/>
  <c r="AF1301" i="3"/>
  <c r="AE1301" i="3"/>
  <c r="AD1301" i="3"/>
  <c r="AC1301" i="3"/>
  <c r="U1301" i="3"/>
  <c r="T1301" i="3"/>
  <c r="S1301" i="3"/>
  <c r="R1301" i="3"/>
  <c r="V1301" i="3" s="1"/>
  <c r="Q1301" i="3"/>
  <c r="P1301" i="3"/>
  <c r="O1301" i="3"/>
  <c r="N1301" i="3"/>
  <c r="M1301" i="3"/>
  <c r="L1301" i="3"/>
  <c r="K1301" i="3"/>
  <c r="E1301" i="3"/>
  <c r="AJ1301" i="3" s="1" a="1"/>
  <c r="AJ1301" i="3" s="1"/>
  <c r="C1301" i="3"/>
  <c r="J1301" i="3" s="1"/>
  <c r="AI1300" i="3"/>
  <c r="AH1300" i="3"/>
  <c r="AG1300" i="3"/>
  <c r="AF1300" i="3"/>
  <c r="AE1300" i="3"/>
  <c r="AD1300" i="3"/>
  <c r="AC1300" i="3"/>
  <c r="U1300" i="3"/>
  <c r="T1300" i="3"/>
  <c r="S1300" i="3"/>
  <c r="R1300" i="3"/>
  <c r="V1300" i="3" s="1"/>
  <c r="Q1300" i="3"/>
  <c r="P1300" i="3"/>
  <c r="O1300" i="3"/>
  <c r="N1300" i="3"/>
  <c r="M1300" i="3"/>
  <c r="L1300" i="3"/>
  <c r="K1300" i="3"/>
  <c r="C1300" i="3"/>
  <c r="G1300" i="3" s="1"/>
  <c r="AI1299" i="3"/>
  <c r="AH1299" i="3"/>
  <c r="AG1299" i="3"/>
  <c r="AF1299" i="3"/>
  <c r="AE1299" i="3"/>
  <c r="AD1299" i="3"/>
  <c r="AC1299" i="3"/>
  <c r="V1299" i="3"/>
  <c r="AL1299" i="3" s="1"/>
  <c r="U1299" i="3"/>
  <c r="T1299" i="3"/>
  <c r="S1299" i="3"/>
  <c r="R1299" i="3"/>
  <c r="Q1299" i="3"/>
  <c r="P1299" i="3"/>
  <c r="O1299" i="3"/>
  <c r="N1299" i="3"/>
  <c r="M1299" i="3"/>
  <c r="L1299" i="3"/>
  <c r="K1299" i="3"/>
  <c r="C1299" i="3"/>
  <c r="AO1299" i="3" s="1"/>
  <c r="AI1298" i="3"/>
  <c r="AH1298" i="3"/>
  <c r="AG1298" i="3"/>
  <c r="AF1298" i="3"/>
  <c r="AE1298" i="3"/>
  <c r="AD1298" i="3"/>
  <c r="AC1298" i="3"/>
  <c r="AB1298" i="3"/>
  <c r="U1298" i="3"/>
  <c r="T1298" i="3"/>
  <c r="S1298" i="3"/>
  <c r="R1298" i="3"/>
  <c r="V1298" i="3" s="1"/>
  <c r="AL1298" i="3" s="1"/>
  <c r="Q1298" i="3"/>
  <c r="P1298" i="3"/>
  <c r="O1298" i="3"/>
  <c r="N1298" i="3"/>
  <c r="M1298" i="3"/>
  <c r="L1298" i="3"/>
  <c r="K1298" i="3"/>
  <c r="F1298" i="3"/>
  <c r="AN1298" i="3" s="1"/>
  <c r="D1298" i="3"/>
  <c r="C1298" i="3"/>
  <c r="AQ1298" i="3" s="1"/>
  <c r="AI1297" i="3"/>
  <c r="AH1297" i="3"/>
  <c r="AG1297" i="3"/>
  <c r="AF1297" i="3"/>
  <c r="AE1297" i="3"/>
  <c r="AD1297" i="3"/>
  <c r="AC1297" i="3"/>
  <c r="U1297" i="3"/>
  <c r="T1297" i="3"/>
  <c r="S1297" i="3"/>
  <c r="R1297" i="3"/>
  <c r="V1297" i="3" s="1"/>
  <c r="Q1297" i="3"/>
  <c r="P1297" i="3"/>
  <c r="O1297" i="3"/>
  <c r="N1297" i="3"/>
  <c r="M1297" i="3"/>
  <c r="L1297" i="3"/>
  <c r="K1297" i="3"/>
  <c r="C1297" i="3"/>
  <c r="F1297" i="3" s="1"/>
  <c r="AN1297" i="3" s="1"/>
  <c r="AI1296" i="3"/>
  <c r="AH1296" i="3"/>
  <c r="AG1296" i="3"/>
  <c r="AF1296" i="3"/>
  <c r="AE1296" i="3"/>
  <c r="AD1296" i="3"/>
  <c r="AC1296" i="3"/>
  <c r="U1296" i="3"/>
  <c r="T1296" i="3"/>
  <c r="S1296" i="3"/>
  <c r="R1296" i="3"/>
  <c r="V1296" i="3" s="1"/>
  <c r="Q1296" i="3"/>
  <c r="P1296" i="3"/>
  <c r="O1296" i="3"/>
  <c r="N1296" i="3"/>
  <c r="M1296" i="3"/>
  <c r="L1296" i="3"/>
  <c r="K1296" i="3"/>
  <c r="C1296" i="3"/>
  <c r="AO1296" i="3" s="1"/>
  <c r="AI1295" i="3"/>
  <c r="AH1295" i="3"/>
  <c r="AG1295" i="3"/>
  <c r="AF1295" i="3"/>
  <c r="AE1295" i="3"/>
  <c r="AD1295" i="3"/>
  <c r="AC1295" i="3"/>
  <c r="U1295" i="3"/>
  <c r="T1295" i="3"/>
  <c r="S1295" i="3"/>
  <c r="R1295" i="3"/>
  <c r="V1295" i="3" s="1"/>
  <c r="Q1295" i="3"/>
  <c r="P1295" i="3"/>
  <c r="O1295" i="3"/>
  <c r="N1295" i="3"/>
  <c r="M1295" i="3"/>
  <c r="L1295" i="3"/>
  <c r="K1295" i="3"/>
  <c r="J1295" i="3"/>
  <c r="G1295" i="3"/>
  <c r="E1295" i="3"/>
  <c r="AJ1295" i="3" s="1" a="1"/>
  <c r="AJ1295" i="3" s="1"/>
  <c r="C1295" i="3"/>
  <c r="F1295" i="3" s="1"/>
  <c r="AN1295" i="3" s="1"/>
  <c r="AI1294" i="3"/>
  <c r="AH1294" i="3"/>
  <c r="AG1294" i="3"/>
  <c r="AF1294" i="3"/>
  <c r="AE1294" i="3"/>
  <c r="AD1294" i="3"/>
  <c r="AC1294" i="3"/>
  <c r="U1294" i="3"/>
  <c r="T1294" i="3"/>
  <c r="S1294" i="3"/>
  <c r="R1294" i="3"/>
  <c r="V1294" i="3" s="1"/>
  <c r="Q1294" i="3"/>
  <c r="P1294" i="3"/>
  <c r="O1294" i="3"/>
  <c r="N1294" i="3"/>
  <c r="M1294" i="3"/>
  <c r="L1294" i="3"/>
  <c r="K1294" i="3"/>
  <c r="C1294" i="3"/>
  <c r="G1294" i="3" s="1"/>
  <c r="AL1293" i="3"/>
  <c r="AI1293" i="3"/>
  <c r="AH1293" i="3"/>
  <c r="AG1293" i="3"/>
  <c r="AF1293" i="3"/>
  <c r="AE1293" i="3"/>
  <c r="AD1293" i="3"/>
  <c r="AC1293" i="3"/>
  <c r="AB1293" i="3"/>
  <c r="V1293" i="3"/>
  <c r="AK1293" i="3" s="1"/>
  <c r="U1293" i="3"/>
  <c r="T1293" i="3"/>
  <c r="S1293" i="3"/>
  <c r="R1293" i="3"/>
  <c r="Q1293" i="3"/>
  <c r="P1293" i="3"/>
  <c r="O1293" i="3"/>
  <c r="N1293" i="3"/>
  <c r="M1293" i="3"/>
  <c r="L1293" i="3"/>
  <c r="K1293" i="3"/>
  <c r="E1293" i="3"/>
  <c r="AJ1293" i="3" s="1" a="1"/>
  <c r="AJ1293" i="3" s="1"/>
  <c r="C1293" i="3"/>
  <c r="AP1293" i="3" s="1"/>
  <c r="AI1292" i="3"/>
  <c r="AH1292" i="3"/>
  <c r="AG1292" i="3"/>
  <c r="AF1292" i="3"/>
  <c r="AE1292" i="3"/>
  <c r="AD1292" i="3"/>
  <c r="AC1292" i="3"/>
  <c r="V1292" i="3"/>
  <c r="AK1292" i="3" s="1"/>
  <c r="U1292" i="3"/>
  <c r="T1292" i="3"/>
  <c r="S1292" i="3"/>
  <c r="R1292" i="3"/>
  <c r="Q1292" i="3"/>
  <c r="P1292" i="3"/>
  <c r="O1292" i="3"/>
  <c r="N1292" i="3"/>
  <c r="M1292" i="3"/>
  <c r="L1292" i="3"/>
  <c r="K1292" i="3"/>
  <c r="C1292" i="3"/>
  <c r="G1292" i="3" s="1"/>
  <c r="AI1291" i="3"/>
  <c r="AH1291" i="3"/>
  <c r="AG1291" i="3"/>
  <c r="AF1291" i="3"/>
  <c r="AE1291" i="3"/>
  <c r="AD1291" i="3"/>
  <c r="AC1291" i="3"/>
  <c r="U1291" i="3"/>
  <c r="T1291" i="3"/>
  <c r="S1291" i="3"/>
  <c r="R1291" i="3"/>
  <c r="V1291" i="3" s="1"/>
  <c r="AL1291" i="3" s="1"/>
  <c r="Q1291" i="3"/>
  <c r="P1291" i="3"/>
  <c r="O1291" i="3"/>
  <c r="N1291" i="3"/>
  <c r="M1291" i="3"/>
  <c r="L1291" i="3"/>
  <c r="K1291" i="3"/>
  <c r="C1291" i="3"/>
  <c r="AO1291" i="3" s="1"/>
  <c r="AI1290" i="3"/>
  <c r="AH1290" i="3"/>
  <c r="AG1290" i="3"/>
  <c r="AF1290" i="3"/>
  <c r="AE1290" i="3"/>
  <c r="AD1290" i="3"/>
  <c r="AC1290" i="3"/>
  <c r="V1290" i="3"/>
  <c r="AL1290" i="3" s="1"/>
  <c r="U1290" i="3"/>
  <c r="T1290" i="3"/>
  <c r="S1290" i="3"/>
  <c r="R1290" i="3"/>
  <c r="Q1290" i="3"/>
  <c r="P1290" i="3"/>
  <c r="O1290" i="3"/>
  <c r="N1290" i="3"/>
  <c r="M1290" i="3"/>
  <c r="L1290" i="3"/>
  <c r="K1290" i="3"/>
  <c r="F1290" i="3"/>
  <c r="AN1290" i="3" s="1"/>
  <c r="C1290" i="3"/>
  <c r="AQ1290" i="3" s="1"/>
  <c r="AI1289" i="3"/>
  <c r="AH1289" i="3"/>
  <c r="AG1289" i="3"/>
  <c r="AF1289" i="3"/>
  <c r="AE1289" i="3"/>
  <c r="AD1289" i="3"/>
  <c r="AC1289" i="3"/>
  <c r="U1289" i="3"/>
  <c r="T1289" i="3"/>
  <c r="S1289" i="3"/>
  <c r="R1289" i="3"/>
  <c r="V1289" i="3" s="1"/>
  <c r="Q1289" i="3"/>
  <c r="P1289" i="3"/>
  <c r="O1289" i="3"/>
  <c r="N1289" i="3"/>
  <c r="M1289" i="3"/>
  <c r="L1289" i="3"/>
  <c r="K1289" i="3"/>
  <c r="I1289" i="3"/>
  <c r="D1289" i="3"/>
  <c r="C1289" i="3"/>
  <c r="H1289" i="3" s="1"/>
  <c r="AI1288" i="3"/>
  <c r="AH1288" i="3"/>
  <c r="AG1288" i="3"/>
  <c r="AF1288" i="3"/>
  <c r="AE1288" i="3"/>
  <c r="AD1288" i="3"/>
  <c r="AC1288" i="3"/>
  <c r="U1288" i="3"/>
  <c r="T1288" i="3"/>
  <c r="S1288" i="3"/>
  <c r="R1288" i="3"/>
  <c r="V1288" i="3" s="1"/>
  <c r="Q1288" i="3"/>
  <c r="P1288" i="3"/>
  <c r="O1288" i="3"/>
  <c r="N1288" i="3"/>
  <c r="M1288" i="3"/>
  <c r="L1288" i="3"/>
  <c r="K1288" i="3"/>
  <c r="G1288" i="3"/>
  <c r="C1288" i="3"/>
  <c r="AO1288" i="3" s="1"/>
  <c r="AI1287" i="3"/>
  <c r="AH1287" i="3"/>
  <c r="AG1287" i="3"/>
  <c r="AF1287" i="3"/>
  <c r="AE1287" i="3"/>
  <c r="AD1287" i="3"/>
  <c r="AC1287" i="3"/>
  <c r="U1287" i="3"/>
  <c r="T1287" i="3"/>
  <c r="S1287" i="3"/>
  <c r="R1287" i="3"/>
  <c r="V1287" i="3" s="1"/>
  <c r="Q1287" i="3"/>
  <c r="P1287" i="3"/>
  <c r="O1287" i="3"/>
  <c r="N1287" i="3"/>
  <c r="M1287" i="3"/>
  <c r="L1287" i="3"/>
  <c r="K1287" i="3"/>
  <c r="G1287" i="3"/>
  <c r="C1287" i="3"/>
  <c r="F1287" i="3" s="1"/>
  <c r="AN1287" i="3" s="1"/>
  <c r="AI1286" i="3"/>
  <c r="AH1286" i="3"/>
  <c r="AG1286" i="3"/>
  <c r="AF1286" i="3"/>
  <c r="AE1286" i="3"/>
  <c r="AD1286" i="3"/>
  <c r="AC1286" i="3"/>
  <c r="U1286" i="3"/>
  <c r="T1286" i="3"/>
  <c r="S1286" i="3"/>
  <c r="R1286" i="3"/>
  <c r="V1286" i="3" s="1"/>
  <c r="Q1286" i="3"/>
  <c r="P1286" i="3"/>
  <c r="O1286" i="3"/>
  <c r="N1286" i="3"/>
  <c r="M1286" i="3"/>
  <c r="L1286" i="3"/>
  <c r="K1286" i="3"/>
  <c r="H1286" i="3"/>
  <c r="C1286" i="3"/>
  <c r="I1286" i="3" s="1"/>
  <c r="AQ1285" i="3"/>
  <c r="AI1285" i="3"/>
  <c r="AH1285" i="3"/>
  <c r="AG1285" i="3"/>
  <c r="AF1285" i="3"/>
  <c r="AE1285" i="3"/>
  <c r="AD1285" i="3"/>
  <c r="AC1285" i="3"/>
  <c r="AB1285" i="3"/>
  <c r="U1285" i="3"/>
  <c r="T1285" i="3"/>
  <c r="S1285" i="3"/>
  <c r="R1285" i="3"/>
  <c r="V1285" i="3" s="1"/>
  <c r="Q1285" i="3"/>
  <c r="P1285" i="3"/>
  <c r="O1285" i="3"/>
  <c r="N1285" i="3"/>
  <c r="M1285" i="3"/>
  <c r="L1285" i="3"/>
  <c r="K1285" i="3"/>
  <c r="E1285" i="3"/>
  <c r="AJ1285" i="3" s="1" a="1"/>
  <c r="AJ1285" i="3" s="1"/>
  <c r="C1285" i="3"/>
  <c r="AP1285" i="3" s="1"/>
  <c r="AI1284" i="3"/>
  <c r="AH1284" i="3"/>
  <c r="AG1284" i="3"/>
  <c r="AF1284" i="3"/>
  <c r="AE1284" i="3"/>
  <c r="AD1284" i="3"/>
  <c r="AC1284" i="3"/>
  <c r="V1284" i="3"/>
  <c r="AK1284" i="3" s="1"/>
  <c r="U1284" i="3"/>
  <c r="T1284" i="3"/>
  <c r="S1284" i="3"/>
  <c r="R1284" i="3"/>
  <c r="Q1284" i="3"/>
  <c r="P1284" i="3"/>
  <c r="O1284" i="3"/>
  <c r="N1284" i="3"/>
  <c r="M1284" i="3"/>
  <c r="L1284" i="3"/>
  <c r="K1284" i="3"/>
  <c r="H1284" i="3"/>
  <c r="C1284" i="3"/>
  <c r="G1284" i="3" s="1"/>
  <c r="AI1283" i="3"/>
  <c r="AH1283" i="3"/>
  <c r="AG1283" i="3"/>
  <c r="AF1283" i="3"/>
  <c r="AE1283" i="3"/>
  <c r="AD1283" i="3"/>
  <c r="AC1283" i="3"/>
  <c r="U1283" i="3"/>
  <c r="T1283" i="3"/>
  <c r="S1283" i="3"/>
  <c r="R1283" i="3"/>
  <c r="V1283" i="3" s="1"/>
  <c r="AL1283" i="3" s="1"/>
  <c r="Q1283" i="3"/>
  <c r="P1283" i="3"/>
  <c r="O1283" i="3"/>
  <c r="N1283" i="3"/>
  <c r="M1283" i="3"/>
  <c r="L1283" i="3"/>
  <c r="K1283" i="3"/>
  <c r="C1283" i="3"/>
  <c r="AO1283" i="3" s="1"/>
  <c r="AI1282" i="3"/>
  <c r="AH1282" i="3"/>
  <c r="AG1282" i="3"/>
  <c r="AF1282" i="3"/>
  <c r="AE1282" i="3"/>
  <c r="AD1282" i="3"/>
  <c r="AC1282" i="3"/>
  <c r="V1282" i="3"/>
  <c r="AL1282" i="3" s="1"/>
  <c r="U1282" i="3"/>
  <c r="T1282" i="3"/>
  <c r="S1282" i="3"/>
  <c r="R1282" i="3"/>
  <c r="Q1282" i="3"/>
  <c r="P1282" i="3"/>
  <c r="O1282" i="3"/>
  <c r="N1282" i="3"/>
  <c r="M1282" i="3"/>
  <c r="L1282" i="3"/>
  <c r="K1282" i="3"/>
  <c r="F1282" i="3"/>
  <c r="AN1282" i="3" s="1"/>
  <c r="C1282" i="3"/>
  <c r="AQ1282" i="3" s="1"/>
  <c r="AP1281" i="3"/>
  <c r="AI1281" i="3"/>
  <c r="AH1281" i="3"/>
  <c r="AG1281" i="3"/>
  <c r="AF1281" i="3"/>
  <c r="AE1281" i="3"/>
  <c r="AD1281" i="3"/>
  <c r="AC1281" i="3"/>
  <c r="U1281" i="3"/>
  <c r="T1281" i="3"/>
  <c r="S1281" i="3"/>
  <c r="R1281" i="3"/>
  <c r="V1281" i="3" s="1"/>
  <c r="Q1281" i="3"/>
  <c r="P1281" i="3"/>
  <c r="O1281" i="3"/>
  <c r="N1281" i="3"/>
  <c r="M1281" i="3"/>
  <c r="L1281" i="3"/>
  <c r="K1281" i="3"/>
  <c r="G1281" i="3"/>
  <c r="D1281" i="3"/>
  <c r="C1281" i="3"/>
  <c r="H1281" i="3" s="1"/>
  <c r="AI1280" i="3"/>
  <c r="AH1280" i="3"/>
  <c r="AG1280" i="3"/>
  <c r="AF1280" i="3"/>
  <c r="AE1280" i="3"/>
  <c r="AD1280" i="3"/>
  <c r="AC1280" i="3"/>
  <c r="U1280" i="3"/>
  <c r="T1280" i="3"/>
  <c r="S1280" i="3"/>
  <c r="R1280" i="3"/>
  <c r="V1280" i="3" s="1"/>
  <c r="Q1280" i="3"/>
  <c r="P1280" i="3"/>
  <c r="O1280" i="3"/>
  <c r="N1280" i="3"/>
  <c r="M1280" i="3"/>
  <c r="L1280" i="3"/>
  <c r="K1280" i="3"/>
  <c r="J1280" i="3"/>
  <c r="D1280" i="3"/>
  <c r="C1280" i="3"/>
  <c r="AO1280" i="3" s="1"/>
  <c r="AI1279" i="3"/>
  <c r="AH1279" i="3"/>
  <c r="AG1279" i="3"/>
  <c r="AF1279" i="3"/>
  <c r="AE1279" i="3"/>
  <c r="AD1279" i="3"/>
  <c r="AC1279" i="3"/>
  <c r="U1279" i="3"/>
  <c r="T1279" i="3"/>
  <c r="S1279" i="3"/>
  <c r="R1279" i="3"/>
  <c r="V1279" i="3" s="1"/>
  <c r="AL1279" i="3" s="1"/>
  <c r="Q1279" i="3"/>
  <c r="P1279" i="3"/>
  <c r="O1279" i="3"/>
  <c r="N1279" i="3"/>
  <c r="M1279" i="3"/>
  <c r="L1279" i="3"/>
  <c r="K1279" i="3"/>
  <c r="J1279" i="3"/>
  <c r="E1279" i="3"/>
  <c r="AJ1279" i="3" s="1" a="1"/>
  <c r="AJ1279" i="3" s="1"/>
  <c r="C1279" i="3"/>
  <c r="F1279" i="3" s="1"/>
  <c r="AN1279" i="3" s="1"/>
  <c r="AI1278" i="3"/>
  <c r="AH1278" i="3"/>
  <c r="AG1278" i="3"/>
  <c r="AF1278" i="3"/>
  <c r="AE1278" i="3"/>
  <c r="AD1278" i="3"/>
  <c r="AC1278" i="3"/>
  <c r="U1278" i="3"/>
  <c r="T1278" i="3"/>
  <c r="S1278" i="3"/>
  <c r="R1278" i="3"/>
  <c r="V1278" i="3" s="1"/>
  <c r="Q1278" i="3"/>
  <c r="P1278" i="3"/>
  <c r="O1278" i="3"/>
  <c r="N1278" i="3"/>
  <c r="M1278" i="3"/>
  <c r="L1278" i="3"/>
  <c r="K1278" i="3"/>
  <c r="C1278" i="3"/>
  <c r="I1278" i="3" s="1"/>
  <c r="AL1277" i="3"/>
  <c r="AI1277" i="3"/>
  <c r="AH1277" i="3"/>
  <c r="AG1277" i="3"/>
  <c r="AF1277" i="3"/>
  <c r="AE1277" i="3"/>
  <c r="AD1277" i="3"/>
  <c r="AC1277" i="3"/>
  <c r="AB1277" i="3"/>
  <c r="V1277" i="3"/>
  <c r="AK1277" i="3" s="1"/>
  <c r="U1277" i="3"/>
  <c r="T1277" i="3"/>
  <c r="S1277" i="3"/>
  <c r="R1277" i="3"/>
  <c r="Q1277" i="3"/>
  <c r="P1277" i="3"/>
  <c r="O1277" i="3"/>
  <c r="N1277" i="3"/>
  <c r="M1277" i="3"/>
  <c r="L1277" i="3"/>
  <c r="K1277" i="3"/>
  <c r="E1277" i="3"/>
  <c r="AM1277" i="3" s="1"/>
  <c r="C1277" i="3"/>
  <c r="AP1277" i="3" s="1"/>
  <c r="AI1276" i="3"/>
  <c r="AH1276" i="3"/>
  <c r="AG1276" i="3"/>
  <c r="AF1276" i="3"/>
  <c r="AE1276" i="3"/>
  <c r="AD1276" i="3"/>
  <c r="AC1276" i="3"/>
  <c r="V1276" i="3"/>
  <c r="AK1276" i="3" s="1"/>
  <c r="U1276" i="3"/>
  <c r="T1276" i="3"/>
  <c r="S1276" i="3"/>
  <c r="R1276" i="3"/>
  <c r="Q1276" i="3"/>
  <c r="P1276" i="3"/>
  <c r="O1276" i="3"/>
  <c r="N1276" i="3"/>
  <c r="M1276" i="3"/>
  <c r="L1276" i="3"/>
  <c r="K1276" i="3"/>
  <c r="H1276" i="3"/>
  <c r="C1276" i="3"/>
  <c r="G1276" i="3" s="1"/>
  <c r="AO1275" i="3"/>
  <c r="AI1275" i="3"/>
  <c r="AH1275" i="3"/>
  <c r="AG1275" i="3"/>
  <c r="AF1275" i="3"/>
  <c r="AE1275" i="3"/>
  <c r="AD1275" i="3"/>
  <c r="AC1275" i="3"/>
  <c r="V1275" i="3"/>
  <c r="AL1275" i="3" s="1"/>
  <c r="U1275" i="3"/>
  <c r="T1275" i="3"/>
  <c r="S1275" i="3"/>
  <c r="R1275" i="3"/>
  <c r="Q1275" i="3"/>
  <c r="P1275" i="3"/>
  <c r="O1275" i="3"/>
  <c r="N1275" i="3"/>
  <c r="M1275" i="3"/>
  <c r="L1275" i="3"/>
  <c r="K1275" i="3"/>
  <c r="C1275" i="3"/>
  <c r="AI1274" i="3"/>
  <c r="AH1274" i="3"/>
  <c r="AG1274" i="3"/>
  <c r="AF1274" i="3"/>
  <c r="AE1274" i="3"/>
  <c r="AD1274" i="3"/>
  <c r="AC1274" i="3"/>
  <c r="U1274" i="3"/>
  <c r="T1274" i="3"/>
  <c r="S1274" i="3"/>
  <c r="R1274" i="3"/>
  <c r="V1274" i="3" s="1"/>
  <c r="Q1274" i="3"/>
  <c r="P1274" i="3"/>
  <c r="O1274" i="3"/>
  <c r="N1274" i="3"/>
  <c r="M1274" i="3"/>
  <c r="L1274" i="3"/>
  <c r="K1274" i="3"/>
  <c r="I1274" i="3"/>
  <c r="C1274" i="3"/>
  <c r="AQ1274" i="3" s="1"/>
  <c r="AI1273" i="3"/>
  <c r="AH1273" i="3"/>
  <c r="AG1273" i="3"/>
  <c r="AF1273" i="3"/>
  <c r="AE1273" i="3"/>
  <c r="AD1273" i="3"/>
  <c r="AC1273" i="3"/>
  <c r="U1273" i="3"/>
  <c r="T1273" i="3"/>
  <c r="S1273" i="3"/>
  <c r="R1273" i="3"/>
  <c r="V1273" i="3" s="1"/>
  <c r="Q1273" i="3"/>
  <c r="P1273" i="3"/>
  <c r="O1273" i="3"/>
  <c r="N1273" i="3"/>
  <c r="M1273" i="3"/>
  <c r="L1273" i="3"/>
  <c r="K1273" i="3"/>
  <c r="F1273" i="3"/>
  <c r="AN1273" i="3" s="1"/>
  <c r="C1273" i="3"/>
  <c r="H1273" i="3" s="1"/>
  <c r="AI1272" i="3"/>
  <c r="AH1272" i="3"/>
  <c r="AG1272" i="3"/>
  <c r="AF1272" i="3"/>
  <c r="AE1272" i="3"/>
  <c r="AD1272" i="3"/>
  <c r="AC1272" i="3"/>
  <c r="U1272" i="3"/>
  <c r="T1272" i="3"/>
  <c r="S1272" i="3"/>
  <c r="R1272" i="3"/>
  <c r="V1272" i="3" s="1"/>
  <c r="Q1272" i="3"/>
  <c r="P1272" i="3"/>
  <c r="O1272" i="3"/>
  <c r="N1272" i="3"/>
  <c r="M1272" i="3"/>
  <c r="L1272" i="3"/>
  <c r="K1272" i="3"/>
  <c r="C1272" i="3"/>
  <c r="AO1272" i="3" s="1"/>
  <c r="AI1271" i="3"/>
  <c r="AH1271" i="3"/>
  <c r="AG1271" i="3"/>
  <c r="AF1271" i="3"/>
  <c r="AE1271" i="3"/>
  <c r="AD1271" i="3"/>
  <c r="AC1271" i="3"/>
  <c r="U1271" i="3"/>
  <c r="T1271" i="3"/>
  <c r="S1271" i="3"/>
  <c r="R1271" i="3"/>
  <c r="V1271" i="3" s="1"/>
  <c r="AL1271" i="3" s="1"/>
  <c r="Q1271" i="3"/>
  <c r="P1271" i="3"/>
  <c r="O1271" i="3"/>
  <c r="N1271" i="3"/>
  <c r="M1271" i="3"/>
  <c r="L1271" i="3"/>
  <c r="K1271" i="3"/>
  <c r="J1271" i="3"/>
  <c r="G1271" i="3"/>
  <c r="E1271" i="3"/>
  <c r="AJ1271" i="3" s="1" a="1"/>
  <c r="AJ1271" i="3" s="1"/>
  <c r="C1271" i="3"/>
  <c r="AQ1271" i="3" s="1"/>
  <c r="AI1270" i="3"/>
  <c r="AH1270" i="3"/>
  <c r="AG1270" i="3"/>
  <c r="AF1270" i="3"/>
  <c r="AE1270" i="3"/>
  <c r="AD1270" i="3"/>
  <c r="AC1270" i="3"/>
  <c r="U1270" i="3"/>
  <c r="T1270" i="3"/>
  <c r="S1270" i="3"/>
  <c r="R1270" i="3"/>
  <c r="V1270" i="3" s="1"/>
  <c r="Q1270" i="3"/>
  <c r="P1270" i="3"/>
  <c r="O1270" i="3"/>
  <c r="N1270" i="3"/>
  <c r="M1270" i="3"/>
  <c r="L1270" i="3"/>
  <c r="K1270" i="3"/>
  <c r="J1270" i="3"/>
  <c r="E1270" i="3"/>
  <c r="AM1270" i="3" s="1"/>
  <c r="C1270" i="3"/>
  <c r="I1270" i="3" s="1"/>
  <c r="AI1269" i="3"/>
  <c r="AH1269" i="3"/>
  <c r="AG1269" i="3"/>
  <c r="AF1269" i="3"/>
  <c r="AE1269" i="3"/>
  <c r="AD1269" i="3"/>
  <c r="AC1269" i="3"/>
  <c r="U1269" i="3"/>
  <c r="T1269" i="3"/>
  <c r="S1269" i="3"/>
  <c r="R1269" i="3"/>
  <c r="V1269" i="3" s="1"/>
  <c r="Q1269" i="3"/>
  <c r="P1269" i="3"/>
  <c r="O1269" i="3"/>
  <c r="N1269" i="3"/>
  <c r="M1269" i="3"/>
  <c r="L1269" i="3"/>
  <c r="K1269" i="3"/>
  <c r="C1269" i="3"/>
  <c r="AP1269" i="3" s="1"/>
  <c r="AI1268" i="3"/>
  <c r="AH1268" i="3"/>
  <c r="AG1268" i="3"/>
  <c r="AF1268" i="3"/>
  <c r="AE1268" i="3"/>
  <c r="AD1268" i="3"/>
  <c r="AC1268" i="3"/>
  <c r="U1268" i="3"/>
  <c r="T1268" i="3"/>
  <c r="S1268" i="3"/>
  <c r="R1268" i="3"/>
  <c r="V1268" i="3" s="1"/>
  <c r="AL1268" i="3" s="1"/>
  <c r="Q1268" i="3"/>
  <c r="P1268" i="3"/>
  <c r="O1268" i="3"/>
  <c r="N1268" i="3"/>
  <c r="M1268" i="3"/>
  <c r="L1268" i="3"/>
  <c r="K1268" i="3"/>
  <c r="C1268" i="3"/>
  <c r="G1268" i="3" s="1"/>
  <c r="AI1267" i="3"/>
  <c r="AH1267" i="3"/>
  <c r="AG1267" i="3"/>
  <c r="AF1267" i="3"/>
  <c r="AE1267" i="3"/>
  <c r="AD1267" i="3"/>
  <c r="AC1267" i="3"/>
  <c r="U1267" i="3"/>
  <c r="T1267" i="3"/>
  <c r="S1267" i="3"/>
  <c r="R1267" i="3"/>
  <c r="V1267" i="3" s="1"/>
  <c r="AL1267" i="3" s="1"/>
  <c r="Q1267" i="3"/>
  <c r="P1267" i="3"/>
  <c r="O1267" i="3"/>
  <c r="N1267" i="3"/>
  <c r="M1267" i="3"/>
  <c r="L1267" i="3"/>
  <c r="K1267" i="3"/>
  <c r="C1267" i="3"/>
  <c r="AO1267" i="3" s="1"/>
  <c r="AI1266" i="3"/>
  <c r="AH1266" i="3"/>
  <c r="AG1266" i="3"/>
  <c r="AF1266" i="3"/>
  <c r="AE1266" i="3"/>
  <c r="AD1266" i="3"/>
  <c r="AC1266" i="3"/>
  <c r="V1266" i="3"/>
  <c r="U1266" i="3"/>
  <c r="T1266" i="3"/>
  <c r="S1266" i="3"/>
  <c r="R1266" i="3"/>
  <c r="Q1266" i="3"/>
  <c r="P1266" i="3"/>
  <c r="O1266" i="3"/>
  <c r="N1266" i="3"/>
  <c r="M1266" i="3"/>
  <c r="L1266" i="3"/>
  <c r="K1266" i="3"/>
  <c r="C1266" i="3"/>
  <c r="AQ1266" i="3" s="1"/>
  <c r="AI1265" i="3"/>
  <c r="AH1265" i="3"/>
  <c r="AG1265" i="3"/>
  <c r="AF1265" i="3"/>
  <c r="AE1265" i="3"/>
  <c r="AD1265" i="3"/>
  <c r="AC1265" i="3"/>
  <c r="V1265" i="3"/>
  <c r="AL1265" i="3" s="1"/>
  <c r="U1265" i="3"/>
  <c r="T1265" i="3"/>
  <c r="S1265" i="3"/>
  <c r="R1265" i="3"/>
  <c r="Q1265" i="3"/>
  <c r="P1265" i="3"/>
  <c r="O1265" i="3"/>
  <c r="N1265" i="3"/>
  <c r="M1265" i="3"/>
  <c r="L1265" i="3"/>
  <c r="K1265" i="3"/>
  <c r="F1265" i="3"/>
  <c r="AN1265" i="3" s="1"/>
  <c r="C1265" i="3"/>
  <c r="H1265" i="3" s="1"/>
  <c r="AP1264" i="3"/>
  <c r="AI1264" i="3"/>
  <c r="AH1264" i="3"/>
  <c r="AG1264" i="3"/>
  <c r="AF1264" i="3"/>
  <c r="AE1264" i="3"/>
  <c r="AD1264" i="3"/>
  <c r="AC1264" i="3"/>
  <c r="U1264" i="3"/>
  <c r="T1264" i="3"/>
  <c r="S1264" i="3"/>
  <c r="R1264" i="3"/>
  <c r="V1264" i="3" s="1"/>
  <c r="Q1264" i="3"/>
  <c r="P1264" i="3"/>
  <c r="O1264" i="3"/>
  <c r="N1264" i="3"/>
  <c r="M1264" i="3"/>
  <c r="L1264" i="3"/>
  <c r="K1264" i="3"/>
  <c r="G1264" i="3"/>
  <c r="C1264" i="3"/>
  <c r="AO1264" i="3" s="1"/>
  <c r="AI1263" i="3"/>
  <c r="AH1263" i="3"/>
  <c r="AG1263" i="3"/>
  <c r="AF1263" i="3"/>
  <c r="AE1263" i="3"/>
  <c r="AD1263" i="3"/>
  <c r="AC1263" i="3"/>
  <c r="U1263" i="3"/>
  <c r="T1263" i="3"/>
  <c r="S1263" i="3"/>
  <c r="R1263" i="3"/>
  <c r="V1263" i="3" s="1"/>
  <c r="AL1263" i="3" s="1"/>
  <c r="Q1263" i="3"/>
  <c r="P1263" i="3"/>
  <c r="O1263" i="3"/>
  <c r="N1263" i="3"/>
  <c r="M1263" i="3"/>
  <c r="L1263" i="3"/>
  <c r="K1263" i="3"/>
  <c r="J1263" i="3"/>
  <c r="G1263" i="3"/>
  <c r="C1263" i="3"/>
  <c r="AQ1263" i="3" s="1"/>
  <c r="AI1262" i="3"/>
  <c r="AH1262" i="3"/>
  <c r="AG1262" i="3"/>
  <c r="AF1262" i="3"/>
  <c r="AE1262" i="3"/>
  <c r="AD1262" i="3"/>
  <c r="AC1262" i="3"/>
  <c r="U1262" i="3"/>
  <c r="T1262" i="3"/>
  <c r="S1262" i="3"/>
  <c r="R1262" i="3"/>
  <c r="V1262" i="3" s="1"/>
  <c r="Q1262" i="3"/>
  <c r="P1262" i="3"/>
  <c r="O1262" i="3"/>
  <c r="N1262" i="3"/>
  <c r="M1262" i="3"/>
  <c r="L1262" i="3"/>
  <c r="K1262" i="3"/>
  <c r="J1262" i="3"/>
  <c r="E1262" i="3"/>
  <c r="AM1262" i="3" s="1"/>
  <c r="C1262" i="3"/>
  <c r="H1262" i="3" s="1"/>
  <c r="AI1261" i="3"/>
  <c r="AH1261" i="3"/>
  <c r="AG1261" i="3"/>
  <c r="AF1261" i="3"/>
  <c r="AE1261" i="3"/>
  <c r="AD1261" i="3"/>
  <c r="AC1261" i="3"/>
  <c r="AB1261" i="3"/>
  <c r="U1261" i="3"/>
  <c r="T1261" i="3"/>
  <c r="S1261" i="3"/>
  <c r="R1261" i="3"/>
  <c r="V1261" i="3" s="1"/>
  <c r="Q1261" i="3"/>
  <c r="P1261" i="3"/>
  <c r="O1261" i="3"/>
  <c r="N1261" i="3"/>
  <c r="M1261" i="3"/>
  <c r="L1261" i="3"/>
  <c r="K1261" i="3"/>
  <c r="E1261" i="3"/>
  <c r="AM1261" i="3" s="1"/>
  <c r="D1261" i="3"/>
  <c r="C1261" i="3"/>
  <c r="AP1261" i="3" s="1"/>
  <c r="AI1260" i="3"/>
  <c r="AH1260" i="3"/>
  <c r="AG1260" i="3"/>
  <c r="AF1260" i="3"/>
  <c r="AE1260" i="3"/>
  <c r="AD1260" i="3"/>
  <c r="AC1260" i="3"/>
  <c r="U1260" i="3"/>
  <c r="T1260" i="3"/>
  <c r="S1260" i="3"/>
  <c r="R1260" i="3"/>
  <c r="V1260" i="3" s="1"/>
  <c r="Q1260" i="3"/>
  <c r="P1260" i="3"/>
  <c r="O1260" i="3"/>
  <c r="N1260" i="3"/>
  <c r="M1260" i="3"/>
  <c r="L1260" i="3"/>
  <c r="K1260" i="3"/>
  <c r="H1260" i="3"/>
  <c r="C1260" i="3"/>
  <c r="G1260" i="3" s="1"/>
  <c r="AI1259" i="3"/>
  <c r="AH1259" i="3"/>
  <c r="AG1259" i="3"/>
  <c r="AF1259" i="3"/>
  <c r="AE1259" i="3"/>
  <c r="AD1259" i="3"/>
  <c r="AC1259" i="3"/>
  <c r="V1259" i="3"/>
  <c r="AL1259" i="3" s="1"/>
  <c r="U1259" i="3"/>
  <c r="T1259" i="3"/>
  <c r="S1259" i="3"/>
  <c r="R1259" i="3"/>
  <c r="Q1259" i="3"/>
  <c r="P1259" i="3"/>
  <c r="O1259" i="3"/>
  <c r="N1259" i="3"/>
  <c r="M1259" i="3"/>
  <c r="L1259" i="3"/>
  <c r="K1259" i="3"/>
  <c r="C1259" i="3"/>
  <c r="AI1258" i="3"/>
  <c r="AH1258" i="3"/>
  <c r="AG1258" i="3"/>
  <c r="AF1258" i="3"/>
  <c r="AE1258" i="3"/>
  <c r="AD1258" i="3"/>
  <c r="AC1258" i="3"/>
  <c r="U1258" i="3"/>
  <c r="T1258" i="3"/>
  <c r="S1258" i="3"/>
  <c r="R1258" i="3"/>
  <c r="V1258" i="3" s="1"/>
  <c r="Q1258" i="3"/>
  <c r="P1258" i="3"/>
  <c r="O1258" i="3"/>
  <c r="N1258" i="3"/>
  <c r="M1258" i="3"/>
  <c r="L1258" i="3"/>
  <c r="K1258" i="3"/>
  <c r="I1258" i="3"/>
  <c r="C1258" i="3"/>
  <c r="AQ1258" i="3" s="1"/>
  <c r="AI1257" i="3"/>
  <c r="AH1257" i="3"/>
  <c r="AG1257" i="3"/>
  <c r="AF1257" i="3"/>
  <c r="AE1257" i="3"/>
  <c r="AD1257" i="3"/>
  <c r="AC1257" i="3"/>
  <c r="U1257" i="3"/>
  <c r="T1257" i="3"/>
  <c r="S1257" i="3"/>
  <c r="R1257" i="3"/>
  <c r="V1257" i="3" s="1"/>
  <c r="Q1257" i="3"/>
  <c r="P1257" i="3"/>
  <c r="O1257" i="3"/>
  <c r="N1257" i="3"/>
  <c r="M1257" i="3"/>
  <c r="L1257" i="3"/>
  <c r="K1257" i="3"/>
  <c r="I1257" i="3"/>
  <c r="C1257" i="3"/>
  <c r="H1257" i="3" s="1"/>
  <c r="AP1256" i="3"/>
  <c r="AI1256" i="3"/>
  <c r="AH1256" i="3"/>
  <c r="AG1256" i="3"/>
  <c r="AF1256" i="3"/>
  <c r="AE1256" i="3"/>
  <c r="AD1256" i="3"/>
  <c r="AC1256" i="3"/>
  <c r="V1256" i="3"/>
  <c r="AL1256" i="3" s="1"/>
  <c r="U1256" i="3"/>
  <c r="T1256" i="3"/>
  <c r="S1256" i="3"/>
  <c r="R1256" i="3"/>
  <c r="Q1256" i="3"/>
  <c r="P1256" i="3"/>
  <c r="O1256" i="3"/>
  <c r="N1256" i="3"/>
  <c r="M1256" i="3"/>
  <c r="L1256" i="3"/>
  <c r="K1256" i="3"/>
  <c r="D1256" i="3"/>
  <c r="C1256" i="3"/>
  <c r="AO1256" i="3" s="1"/>
  <c r="AI1255" i="3"/>
  <c r="AH1255" i="3"/>
  <c r="AG1255" i="3"/>
  <c r="AF1255" i="3"/>
  <c r="AE1255" i="3"/>
  <c r="AD1255" i="3"/>
  <c r="AC1255" i="3"/>
  <c r="U1255" i="3"/>
  <c r="T1255" i="3"/>
  <c r="S1255" i="3"/>
  <c r="R1255" i="3"/>
  <c r="V1255" i="3" s="1"/>
  <c r="Q1255" i="3"/>
  <c r="P1255" i="3"/>
  <c r="O1255" i="3"/>
  <c r="N1255" i="3"/>
  <c r="M1255" i="3"/>
  <c r="L1255" i="3"/>
  <c r="K1255" i="3"/>
  <c r="J1255" i="3"/>
  <c r="I1255" i="3"/>
  <c r="F1255" i="3"/>
  <c r="AN1255" i="3" s="1"/>
  <c r="C1255" i="3"/>
  <c r="AQ1255" i="3" s="1"/>
  <c r="AI1254" i="3"/>
  <c r="AH1254" i="3"/>
  <c r="AG1254" i="3"/>
  <c r="AF1254" i="3"/>
  <c r="AE1254" i="3"/>
  <c r="AD1254" i="3"/>
  <c r="AC1254" i="3"/>
  <c r="U1254" i="3"/>
  <c r="T1254" i="3"/>
  <c r="S1254" i="3"/>
  <c r="R1254" i="3"/>
  <c r="V1254" i="3" s="1"/>
  <c r="Q1254" i="3"/>
  <c r="P1254" i="3"/>
  <c r="O1254" i="3"/>
  <c r="N1254" i="3"/>
  <c r="M1254" i="3"/>
  <c r="L1254" i="3"/>
  <c r="K1254" i="3"/>
  <c r="I1254" i="3"/>
  <c r="C1254" i="3"/>
  <c r="H1254" i="3" s="1"/>
  <c r="AI1253" i="3"/>
  <c r="AH1253" i="3"/>
  <c r="AG1253" i="3"/>
  <c r="AF1253" i="3"/>
  <c r="AE1253" i="3"/>
  <c r="AD1253" i="3"/>
  <c r="AC1253" i="3"/>
  <c r="U1253" i="3"/>
  <c r="T1253" i="3"/>
  <c r="S1253" i="3"/>
  <c r="R1253" i="3"/>
  <c r="V1253" i="3" s="1"/>
  <c r="Q1253" i="3"/>
  <c r="P1253" i="3"/>
  <c r="O1253" i="3"/>
  <c r="N1253" i="3"/>
  <c r="M1253" i="3"/>
  <c r="L1253" i="3"/>
  <c r="K1253" i="3"/>
  <c r="H1253" i="3"/>
  <c r="C1253" i="3"/>
  <c r="AP1253" i="3" s="1"/>
  <c r="AI1252" i="3"/>
  <c r="AH1252" i="3"/>
  <c r="AG1252" i="3"/>
  <c r="AF1252" i="3"/>
  <c r="AE1252" i="3"/>
  <c r="AD1252" i="3"/>
  <c r="AC1252" i="3"/>
  <c r="U1252" i="3"/>
  <c r="T1252" i="3"/>
  <c r="S1252" i="3"/>
  <c r="R1252" i="3"/>
  <c r="V1252" i="3" s="1"/>
  <c r="AL1252" i="3" s="1"/>
  <c r="Q1252" i="3"/>
  <c r="P1252" i="3"/>
  <c r="O1252" i="3"/>
  <c r="N1252" i="3"/>
  <c r="M1252" i="3"/>
  <c r="L1252" i="3"/>
  <c r="K1252" i="3"/>
  <c r="C1252" i="3"/>
  <c r="G1252" i="3" s="1"/>
  <c r="AO1251" i="3"/>
  <c r="AI1251" i="3"/>
  <c r="AH1251" i="3"/>
  <c r="AG1251" i="3"/>
  <c r="AF1251" i="3"/>
  <c r="AE1251" i="3"/>
  <c r="AD1251" i="3"/>
  <c r="AC1251" i="3"/>
  <c r="U1251" i="3"/>
  <c r="T1251" i="3"/>
  <c r="S1251" i="3"/>
  <c r="R1251" i="3"/>
  <c r="V1251" i="3" s="1"/>
  <c r="Q1251" i="3"/>
  <c r="P1251" i="3"/>
  <c r="O1251" i="3"/>
  <c r="N1251" i="3"/>
  <c r="M1251" i="3"/>
  <c r="L1251" i="3"/>
  <c r="K1251" i="3"/>
  <c r="C1251" i="3"/>
  <c r="AI1250" i="3"/>
  <c r="AH1250" i="3"/>
  <c r="AG1250" i="3"/>
  <c r="AF1250" i="3"/>
  <c r="AE1250" i="3"/>
  <c r="AD1250" i="3"/>
  <c r="AC1250" i="3"/>
  <c r="U1250" i="3"/>
  <c r="T1250" i="3"/>
  <c r="S1250" i="3"/>
  <c r="R1250" i="3"/>
  <c r="V1250" i="3" s="1"/>
  <c r="Q1250" i="3"/>
  <c r="P1250" i="3"/>
  <c r="O1250" i="3"/>
  <c r="N1250" i="3"/>
  <c r="M1250" i="3"/>
  <c r="L1250" i="3"/>
  <c r="K1250" i="3"/>
  <c r="C1250" i="3"/>
  <c r="AQ1250" i="3" s="1"/>
  <c r="AI1249" i="3"/>
  <c r="AH1249" i="3"/>
  <c r="AG1249" i="3"/>
  <c r="AF1249" i="3"/>
  <c r="AE1249" i="3"/>
  <c r="AD1249" i="3"/>
  <c r="AC1249" i="3"/>
  <c r="V1249" i="3"/>
  <c r="AL1249" i="3" s="1"/>
  <c r="U1249" i="3"/>
  <c r="T1249" i="3"/>
  <c r="S1249" i="3"/>
  <c r="R1249" i="3"/>
  <c r="Q1249" i="3"/>
  <c r="P1249" i="3"/>
  <c r="O1249" i="3"/>
  <c r="N1249" i="3"/>
  <c r="M1249" i="3"/>
  <c r="L1249" i="3"/>
  <c r="K1249" i="3"/>
  <c r="I1249" i="3"/>
  <c r="C1249" i="3"/>
  <c r="H1249" i="3" s="1"/>
  <c r="AI1248" i="3"/>
  <c r="AH1248" i="3"/>
  <c r="AG1248" i="3"/>
  <c r="AF1248" i="3"/>
  <c r="AE1248" i="3"/>
  <c r="AD1248" i="3"/>
  <c r="AC1248" i="3"/>
  <c r="V1248" i="3"/>
  <c r="AL1248" i="3" s="1"/>
  <c r="U1248" i="3"/>
  <c r="T1248" i="3"/>
  <c r="S1248" i="3"/>
  <c r="R1248" i="3"/>
  <c r="Q1248" i="3"/>
  <c r="P1248" i="3"/>
  <c r="O1248" i="3"/>
  <c r="N1248" i="3"/>
  <c r="M1248" i="3"/>
  <c r="L1248" i="3"/>
  <c r="K1248" i="3"/>
  <c r="C1248" i="3"/>
  <c r="AO1248" i="3" s="1"/>
  <c r="AI1247" i="3"/>
  <c r="AH1247" i="3"/>
  <c r="AG1247" i="3"/>
  <c r="AF1247" i="3"/>
  <c r="AE1247" i="3"/>
  <c r="AD1247" i="3"/>
  <c r="AC1247" i="3"/>
  <c r="U1247" i="3"/>
  <c r="T1247" i="3"/>
  <c r="S1247" i="3"/>
  <c r="R1247" i="3"/>
  <c r="V1247" i="3" s="1"/>
  <c r="Q1247" i="3"/>
  <c r="P1247" i="3"/>
  <c r="O1247" i="3"/>
  <c r="N1247" i="3"/>
  <c r="M1247" i="3"/>
  <c r="L1247" i="3"/>
  <c r="K1247" i="3"/>
  <c r="G1247" i="3"/>
  <c r="D1247" i="3"/>
  <c r="C1247" i="3"/>
  <c r="AQ1247" i="3" s="1"/>
  <c r="AI1246" i="3"/>
  <c r="AH1246" i="3"/>
  <c r="AG1246" i="3"/>
  <c r="AF1246" i="3"/>
  <c r="AE1246" i="3"/>
  <c r="AD1246" i="3"/>
  <c r="AC1246" i="3"/>
  <c r="U1246" i="3"/>
  <c r="T1246" i="3"/>
  <c r="S1246" i="3"/>
  <c r="R1246" i="3"/>
  <c r="V1246" i="3" s="1"/>
  <c r="Q1246" i="3"/>
  <c r="P1246" i="3"/>
  <c r="O1246" i="3"/>
  <c r="N1246" i="3"/>
  <c r="M1246" i="3"/>
  <c r="L1246" i="3"/>
  <c r="K1246" i="3"/>
  <c r="J1246" i="3"/>
  <c r="I1246" i="3"/>
  <c r="C1246" i="3"/>
  <c r="H1246" i="3" s="1"/>
  <c r="AI1245" i="3"/>
  <c r="AH1245" i="3"/>
  <c r="AG1245" i="3"/>
  <c r="AF1245" i="3"/>
  <c r="AE1245" i="3"/>
  <c r="AD1245" i="3"/>
  <c r="AC1245" i="3"/>
  <c r="U1245" i="3"/>
  <c r="T1245" i="3"/>
  <c r="S1245" i="3"/>
  <c r="R1245" i="3"/>
  <c r="V1245" i="3" s="1"/>
  <c r="Q1245" i="3"/>
  <c r="P1245" i="3"/>
  <c r="O1245" i="3"/>
  <c r="N1245" i="3"/>
  <c r="M1245" i="3"/>
  <c r="L1245" i="3"/>
  <c r="K1245" i="3"/>
  <c r="C1245" i="3"/>
  <c r="AP1245" i="3" s="1"/>
  <c r="AL1244" i="3"/>
  <c r="AI1244" i="3"/>
  <c r="AH1244" i="3"/>
  <c r="AG1244" i="3"/>
  <c r="AF1244" i="3"/>
  <c r="AE1244" i="3"/>
  <c r="AD1244" i="3"/>
  <c r="AC1244" i="3"/>
  <c r="U1244" i="3"/>
  <c r="T1244" i="3"/>
  <c r="S1244" i="3"/>
  <c r="R1244" i="3"/>
  <c r="V1244" i="3" s="1"/>
  <c r="Q1244" i="3"/>
  <c r="P1244" i="3"/>
  <c r="O1244" i="3"/>
  <c r="N1244" i="3"/>
  <c r="M1244" i="3"/>
  <c r="L1244" i="3"/>
  <c r="K1244" i="3"/>
  <c r="H1244" i="3"/>
  <c r="C1244" i="3"/>
  <c r="G1244" i="3" s="1"/>
  <c r="AI1243" i="3"/>
  <c r="AH1243" i="3"/>
  <c r="AG1243" i="3"/>
  <c r="AF1243" i="3"/>
  <c r="AE1243" i="3"/>
  <c r="AD1243" i="3"/>
  <c r="AC1243" i="3"/>
  <c r="U1243" i="3"/>
  <c r="T1243" i="3"/>
  <c r="S1243" i="3"/>
  <c r="R1243" i="3"/>
  <c r="V1243" i="3" s="1"/>
  <c r="Q1243" i="3"/>
  <c r="P1243" i="3"/>
  <c r="O1243" i="3"/>
  <c r="N1243" i="3"/>
  <c r="M1243" i="3"/>
  <c r="L1243" i="3"/>
  <c r="K1243" i="3"/>
  <c r="C1243" i="3"/>
  <c r="AI1242" i="3"/>
  <c r="AH1242" i="3"/>
  <c r="AG1242" i="3"/>
  <c r="AF1242" i="3"/>
  <c r="AE1242" i="3"/>
  <c r="AD1242" i="3"/>
  <c r="AC1242" i="3"/>
  <c r="V1242" i="3"/>
  <c r="U1242" i="3"/>
  <c r="T1242" i="3"/>
  <c r="S1242" i="3"/>
  <c r="R1242" i="3"/>
  <c r="Q1242" i="3"/>
  <c r="P1242" i="3"/>
  <c r="O1242" i="3"/>
  <c r="N1242" i="3"/>
  <c r="M1242" i="3"/>
  <c r="L1242" i="3"/>
  <c r="K1242" i="3"/>
  <c r="F1242" i="3"/>
  <c r="AN1242" i="3" s="1"/>
  <c r="C1242" i="3"/>
  <c r="AQ1242" i="3" s="1"/>
  <c r="AI1241" i="3"/>
  <c r="AH1241" i="3"/>
  <c r="AG1241" i="3"/>
  <c r="AF1241" i="3"/>
  <c r="AE1241" i="3"/>
  <c r="AD1241" i="3"/>
  <c r="AC1241" i="3"/>
  <c r="U1241" i="3"/>
  <c r="T1241" i="3"/>
  <c r="S1241" i="3"/>
  <c r="R1241" i="3"/>
  <c r="V1241" i="3" s="1"/>
  <c r="AL1241" i="3" s="1"/>
  <c r="Q1241" i="3"/>
  <c r="P1241" i="3"/>
  <c r="O1241" i="3"/>
  <c r="N1241" i="3"/>
  <c r="M1241" i="3"/>
  <c r="L1241" i="3"/>
  <c r="K1241" i="3"/>
  <c r="I1241" i="3"/>
  <c r="C1241" i="3"/>
  <c r="H1241" i="3" s="1"/>
  <c r="AI1240" i="3"/>
  <c r="AH1240" i="3"/>
  <c r="AG1240" i="3"/>
  <c r="AF1240" i="3"/>
  <c r="AE1240" i="3"/>
  <c r="AD1240" i="3"/>
  <c r="AC1240" i="3"/>
  <c r="U1240" i="3"/>
  <c r="T1240" i="3"/>
  <c r="S1240" i="3"/>
  <c r="R1240" i="3"/>
  <c r="V1240" i="3" s="1"/>
  <c r="AL1240" i="3" s="1"/>
  <c r="Q1240" i="3"/>
  <c r="P1240" i="3"/>
  <c r="O1240" i="3"/>
  <c r="N1240" i="3"/>
  <c r="M1240" i="3"/>
  <c r="L1240" i="3"/>
  <c r="K1240" i="3"/>
  <c r="C1240" i="3"/>
  <c r="AO1240" i="3" s="1"/>
  <c r="AK1239" i="3"/>
  <c r="AI1239" i="3"/>
  <c r="AH1239" i="3"/>
  <c r="AG1239" i="3"/>
  <c r="AF1239" i="3"/>
  <c r="AE1239" i="3"/>
  <c r="AD1239" i="3"/>
  <c r="AC1239" i="3"/>
  <c r="W1239" i="3" a="1"/>
  <c r="W1239" i="3" s="1"/>
  <c r="V1239" i="3"/>
  <c r="AL1239" i="3" s="1"/>
  <c r="U1239" i="3"/>
  <c r="T1239" i="3"/>
  <c r="S1239" i="3"/>
  <c r="R1239" i="3"/>
  <c r="Q1239" i="3"/>
  <c r="P1239" i="3"/>
  <c r="O1239" i="3"/>
  <c r="N1239" i="3"/>
  <c r="M1239" i="3"/>
  <c r="L1239" i="3"/>
  <c r="K1239" i="3"/>
  <c r="C1239" i="3"/>
  <c r="AQ1239" i="3" s="1"/>
  <c r="AI1238" i="3"/>
  <c r="AH1238" i="3"/>
  <c r="AG1238" i="3"/>
  <c r="AF1238" i="3"/>
  <c r="AE1238" i="3"/>
  <c r="AD1238" i="3"/>
  <c r="AC1238" i="3"/>
  <c r="U1238" i="3"/>
  <c r="T1238" i="3"/>
  <c r="S1238" i="3"/>
  <c r="R1238" i="3"/>
  <c r="V1238" i="3" s="1"/>
  <c r="Q1238" i="3"/>
  <c r="P1238" i="3"/>
  <c r="O1238" i="3"/>
  <c r="N1238" i="3"/>
  <c r="M1238" i="3"/>
  <c r="L1238" i="3"/>
  <c r="K1238" i="3"/>
  <c r="J1238" i="3"/>
  <c r="C1238" i="3"/>
  <c r="I1238" i="3" s="1"/>
  <c r="AQ1237" i="3"/>
  <c r="AI1237" i="3"/>
  <c r="AH1237" i="3"/>
  <c r="AG1237" i="3"/>
  <c r="AF1237" i="3"/>
  <c r="AE1237" i="3"/>
  <c r="AD1237" i="3"/>
  <c r="AC1237" i="3"/>
  <c r="V1237" i="3"/>
  <c r="AL1237" i="3" s="1"/>
  <c r="U1237" i="3"/>
  <c r="T1237" i="3"/>
  <c r="S1237" i="3"/>
  <c r="R1237" i="3"/>
  <c r="Q1237" i="3"/>
  <c r="P1237" i="3"/>
  <c r="O1237" i="3"/>
  <c r="N1237" i="3"/>
  <c r="M1237" i="3"/>
  <c r="L1237" i="3"/>
  <c r="K1237" i="3"/>
  <c r="E1237" i="3"/>
  <c r="AM1237" i="3" s="1"/>
  <c r="C1237" i="3"/>
  <c r="AP1237" i="3" s="1"/>
  <c r="AI1236" i="3"/>
  <c r="AH1236" i="3"/>
  <c r="AG1236" i="3"/>
  <c r="AF1236" i="3"/>
  <c r="AE1236" i="3"/>
  <c r="AD1236" i="3"/>
  <c r="AC1236" i="3"/>
  <c r="U1236" i="3"/>
  <c r="T1236" i="3"/>
  <c r="S1236" i="3"/>
  <c r="R1236" i="3"/>
  <c r="V1236" i="3" s="1"/>
  <c r="AL1236" i="3" s="1"/>
  <c r="Q1236" i="3"/>
  <c r="P1236" i="3"/>
  <c r="O1236" i="3"/>
  <c r="N1236" i="3"/>
  <c r="M1236" i="3"/>
  <c r="L1236" i="3"/>
  <c r="K1236" i="3"/>
  <c r="H1236" i="3"/>
  <c r="C1236" i="3"/>
  <c r="G1236" i="3" s="1"/>
  <c r="AI1235" i="3"/>
  <c r="AH1235" i="3"/>
  <c r="AG1235" i="3"/>
  <c r="AF1235" i="3"/>
  <c r="AE1235" i="3"/>
  <c r="AD1235" i="3"/>
  <c r="AC1235" i="3"/>
  <c r="U1235" i="3"/>
  <c r="T1235" i="3"/>
  <c r="S1235" i="3"/>
  <c r="R1235" i="3"/>
  <c r="V1235" i="3" s="1"/>
  <c r="AL1235" i="3" s="1"/>
  <c r="Q1235" i="3"/>
  <c r="P1235" i="3"/>
  <c r="O1235" i="3"/>
  <c r="N1235" i="3"/>
  <c r="M1235" i="3"/>
  <c r="L1235" i="3"/>
  <c r="K1235" i="3"/>
  <c r="C1235" i="3"/>
  <c r="AI1234" i="3"/>
  <c r="AH1234" i="3"/>
  <c r="AG1234" i="3"/>
  <c r="AF1234" i="3"/>
  <c r="AE1234" i="3"/>
  <c r="AD1234" i="3"/>
  <c r="AC1234" i="3"/>
  <c r="V1234" i="3"/>
  <c r="U1234" i="3"/>
  <c r="T1234" i="3"/>
  <c r="S1234" i="3"/>
  <c r="R1234" i="3"/>
  <c r="Q1234" i="3"/>
  <c r="P1234" i="3"/>
  <c r="O1234" i="3"/>
  <c r="N1234" i="3"/>
  <c r="M1234" i="3"/>
  <c r="L1234" i="3"/>
  <c r="K1234" i="3"/>
  <c r="F1234" i="3"/>
  <c r="AN1234" i="3" s="1"/>
  <c r="C1234" i="3"/>
  <c r="AQ1234" i="3" s="1"/>
  <c r="AI1233" i="3"/>
  <c r="AH1233" i="3"/>
  <c r="AG1233" i="3"/>
  <c r="AF1233" i="3"/>
  <c r="AE1233" i="3"/>
  <c r="AD1233" i="3"/>
  <c r="AC1233" i="3"/>
  <c r="V1233" i="3"/>
  <c r="AL1233" i="3" s="1"/>
  <c r="U1233" i="3"/>
  <c r="T1233" i="3"/>
  <c r="S1233" i="3"/>
  <c r="R1233" i="3"/>
  <c r="Q1233" i="3"/>
  <c r="P1233" i="3"/>
  <c r="O1233" i="3"/>
  <c r="N1233" i="3"/>
  <c r="M1233" i="3"/>
  <c r="L1233" i="3"/>
  <c r="K1233" i="3"/>
  <c r="C1233" i="3"/>
  <c r="H1233" i="3" s="1"/>
  <c r="AP1232" i="3"/>
  <c r="AI1232" i="3"/>
  <c r="AH1232" i="3"/>
  <c r="AG1232" i="3"/>
  <c r="AF1232" i="3"/>
  <c r="AE1232" i="3"/>
  <c r="AD1232" i="3"/>
  <c r="AC1232" i="3"/>
  <c r="V1232" i="3"/>
  <c r="AL1232" i="3" s="1"/>
  <c r="U1232" i="3"/>
  <c r="T1232" i="3"/>
  <c r="S1232" i="3"/>
  <c r="R1232" i="3"/>
  <c r="Q1232" i="3"/>
  <c r="P1232" i="3"/>
  <c r="O1232" i="3"/>
  <c r="N1232" i="3"/>
  <c r="M1232" i="3"/>
  <c r="L1232" i="3"/>
  <c r="K1232" i="3"/>
  <c r="F1232" i="3"/>
  <c r="AN1232" i="3" s="1"/>
  <c r="D1232" i="3"/>
  <c r="C1232" i="3"/>
  <c r="AO1232" i="3" s="1"/>
  <c r="AI1231" i="3"/>
  <c r="AH1231" i="3"/>
  <c r="AG1231" i="3"/>
  <c r="AF1231" i="3"/>
  <c r="AE1231" i="3"/>
  <c r="AD1231" i="3"/>
  <c r="AC1231" i="3"/>
  <c r="V1231" i="3"/>
  <c r="AL1231" i="3" s="1"/>
  <c r="U1231" i="3"/>
  <c r="T1231" i="3"/>
  <c r="S1231" i="3"/>
  <c r="R1231" i="3"/>
  <c r="Q1231" i="3"/>
  <c r="P1231" i="3"/>
  <c r="O1231" i="3"/>
  <c r="N1231" i="3"/>
  <c r="M1231" i="3"/>
  <c r="L1231" i="3"/>
  <c r="K1231" i="3"/>
  <c r="C1231" i="3"/>
  <c r="AQ1231" i="3" s="1"/>
  <c r="AI1230" i="3"/>
  <c r="AH1230" i="3"/>
  <c r="AG1230" i="3"/>
  <c r="AF1230" i="3"/>
  <c r="AE1230" i="3"/>
  <c r="AD1230" i="3"/>
  <c r="AC1230" i="3"/>
  <c r="U1230" i="3"/>
  <c r="T1230" i="3"/>
  <c r="S1230" i="3"/>
  <c r="R1230" i="3"/>
  <c r="V1230" i="3" s="1"/>
  <c r="Q1230" i="3"/>
  <c r="P1230" i="3"/>
  <c r="O1230" i="3"/>
  <c r="N1230" i="3"/>
  <c r="M1230" i="3"/>
  <c r="L1230" i="3"/>
  <c r="K1230" i="3"/>
  <c r="J1230" i="3"/>
  <c r="I1230" i="3"/>
  <c r="D1230" i="3"/>
  <c r="C1230" i="3"/>
  <c r="H1230" i="3" s="1"/>
  <c r="AQ1229" i="3"/>
  <c r="AI1229" i="3"/>
  <c r="AH1229" i="3"/>
  <c r="AG1229" i="3"/>
  <c r="AF1229" i="3"/>
  <c r="AE1229" i="3"/>
  <c r="AD1229" i="3"/>
  <c r="AC1229" i="3"/>
  <c r="AB1229" i="3"/>
  <c r="U1229" i="3"/>
  <c r="T1229" i="3"/>
  <c r="S1229" i="3"/>
  <c r="R1229" i="3"/>
  <c r="V1229" i="3" s="1"/>
  <c r="Q1229" i="3"/>
  <c r="P1229" i="3"/>
  <c r="O1229" i="3"/>
  <c r="N1229" i="3"/>
  <c r="M1229" i="3"/>
  <c r="L1229" i="3"/>
  <c r="K1229" i="3"/>
  <c r="G1229" i="3"/>
  <c r="E1229" i="3"/>
  <c r="AM1229" i="3" s="1"/>
  <c r="D1229" i="3"/>
  <c r="C1229" i="3"/>
  <c r="AP1229" i="3" s="1"/>
  <c r="AI1228" i="3"/>
  <c r="AH1228" i="3"/>
  <c r="AG1228" i="3"/>
  <c r="AF1228" i="3"/>
  <c r="AE1228" i="3"/>
  <c r="AD1228" i="3"/>
  <c r="AC1228" i="3"/>
  <c r="U1228" i="3"/>
  <c r="T1228" i="3"/>
  <c r="S1228" i="3"/>
  <c r="R1228" i="3"/>
  <c r="V1228" i="3" s="1"/>
  <c r="AL1228" i="3" s="1"/>
  <c r="Q1228" i="3"/>
  <c r="P1228" i="3"/>
  <c r="O1228" i="3"/>
  <c r="N1228" i="3"/>
  <c r="M1228" i="3"/>
  <c r="L1228" i="3"/>
  <c r="K1228" i="3"/>
  <c r="C1228" i="3"/>
  <c r="G1228" i="3" s="1"/>
  <c r="AI1227" i="3"/>
  <c r="AH1227" i="3"/>
  <c r="AG1227" i="3"/>
  <c r="AF1227" i="3"/>
  <c r="AE1227" i="3"/>
  <c r="AD1227" i="3"/>
  <c r="AC1227" i="3"/>
  <c r="U1227" i="3"/>
  <c r="T1227" i="3"/>
  <c r="S1227" i="3"/>
  <c r="R1227" i="3"/>
  <c r="V1227" i="3" s="1"/>
  <c r="Q1227" i="3"/>
  <c r="P1227" i="3"/>
  <c r="O1227" i="3"/>
  <c r="N1227" i="3"/>
  <c r="M1227" i="3"/>
  <c r="L1227" i="3"/>
  <c r="K1227" i="3"/>
  <c r="C1227" i="3"/>
  <c r="AO1227" i="3" s="1"/>
  <c r="AI1226" i="3"/>
  <c r="AH1226" i="3"/>
  <c r="AG1226" i="3"/>
  <c r="AF1226" i="3"/>
  <c r="AE1226" i="3"/>
  <c r="AD1226" i="3"/>
  <c r="AC1226" i="3"/>
  <c r="V1226" i="3"/>
  <c r="U1226" i="3"/>
  <c r="T1226" i="3"/>
  <c r="S1226" i="3"/>
  <c r="R1226" i="3"/>
  <c r="Q1226" i="3"/>
  <c r="P1226" i="3"/>
  <c r="O1226" i="3"/>
  <c r="N1226" i="3"/>
  <c r="M1226" i="3"/>
  <c r="L1226" i="3"/>
  <c r="K1226" i="3"/>
  <c r="C1226" i="3"/>
  <c r="AQ1226" i="3" s="1"/>
  <c r="AI1225" i="3"/>
  <c r="AH1225" i="3"/>
  <c r="AG1225" i="3"/>
  <c r="AF1225" i="3"/>
  <c r="AE1225" i="3"/>
  <c r="AD1225" i="3"/>
  <c r="AC1225" i="3"/>
  <c r="V1225" i="3"/>
  <c r="AL1225" i="3" s="1"/>
  <c r="U1225" i="3"/>
  <c r="T1225" i="3"/>
  <c r="S1225" i="3"/>
  <c r="R1225" i="3"/>
  <c r="Q1225" i="3"/>
  <c r="P1225" i="3"/>
  <c r="O1225" i="3"/>
  <c r="N1225" i="3"/>
  <c r="M1225" i="3"/>
  <c r="L1225" i="3"/>
  <c r="K1225" i="3"/>
  <c r="I1225" i="3"/>
  <c r="C1225" i="3"/>
  <c r="H1225" i="3" s="1"/>
  <c r="AP1224" i="3"/>
  <c r="AI1224" i="3"/>
  <c r="AH1224" i="3"/>
  <c r="AG1224" i="3"/>
  <c r="AF1224" i="3"/>
  <c r="AE1224" i="3"/>
  <c r="AD1224" i="3"/>
  <c r="AC1224" i="3"/>
  <c r="U1224" i="3"/>
  <c r="T1224" i="3"/>
  <c r="S1224" i="3"/>
  <c r="R1224" i="3"/>
  <c r="V1224" i="3" s="1"/>
  <c r="AL1224" i="3" s="1"/>
  <c r="Q1224" i="3"/>
  <c r="P1224" i="3"/>
  <c r="O1224" i="3"/>
  <c r="N1224" i="3"/>
  <c r="M1224" i="3"/>
  <c r="L1224" i="3"/>
  <c r="K1224" i="3"/>
  <c r="F1224" i="3"/>
  <c r="AN1224" i="3" s="1"/>
  <c r="D1224" i="3"/>
  <c r="C1224" i="3"/>
  <c r="AO1224" i="3" s="1"/>
  <c r="AI1223" i="3"/>
  <c r="AH1223" i="3"/>
  <c r="AG1223" i="3"/>
  <c r="AF1223" i="3"/>
  <c r="AE1223" i="3"/>
  <c r="AD1223" i="3"/>
  <c r="AC1223" i="3"/>
  <c r="U1223" i="3"/>
  <c r="T1223" i="3"/>
  <c r="S1223" i="3"/>
  <c r="R1223" i="3"/>
  <c r="V1223" i="3" s="1"/>
  <c r="Q1223" i="3"/>
  <c r="P1223" i="3"/>
  <c r="O1223" i="3"/>
  <c r="N1223" i="3"/>
  <c r="M1223" i="3"/>
  <c r="L1223" i="3"/>
  <c r="K1223" i="3"/>
  <c r="I1223" i="3"/>
  <c r="G1223" i="3"/>
  <c r="F1223" i="3"/>
  <c r="AN1223" i="3" s="1"/>
  <c r="C1223" i="3"/>
  <c r="AQ1223" i="3" s="1"/>
  <c r="AP1222" i="3"/>
  <c r="AI1222" i="3"/>
  <c r="AH1222" i="3"/>
  <c r="AG1222" i="3"/>
  <c r="AF1222" i="3"/>
  <c r="AE1222" i="3"/>
  <c r="AD1222" i="3"/>
  <c r="AC1222" i="3"/>
  <c r="U1222" i="3"/>
  <c r="T1222" i="3"/>
  <c r="S1222" i="3"/>
  <c r="R1222" i="3"/>
  <c r="V1222" i="3" s="1"/>
  <c r="Q1222" i="3"/>
  <c r="P1222" i="3"/>
  <c r="O1222" i="3"/>
  <c r="N1222" i="3"/>
  <c r="M1222" i="3"/>
  <c r="L1222" i="3"/>
  <c r="K1222" i="3"/>
  <c r="I1222" i="3"/>
  <c r="D1222" i="3"/>
  <c r="C1222" i="3"/>
  <c r="H1222" i="3" s="1"/>
  <c r="AI1221" i="3"/>
  <c r="AH1221" i="3"/>
  <c r="AG1221" i="3"/>
  <c r="AF1221" i="3"/>
  <c r="AE1221" i="3"/>
  <c r="AD1221" i="3"/>
  <c r="AC1221" i="3"/>
  <c r="AB1221" i="3"/>
  <c r="U1221" i="3"/>
  <c r="T1221" i="3"/>
  <c r="S1221" i="3"/>
  <c r="R1221" i="3"/>
  <c r="V1221" i="3" s="1"/>
  <c r="Q1221" i="3"/>
  <c r="P1221" i="3"/>
  <c r="O1221" i="3"/>
  <c r="N1221" i="3"/>
  <c r="M1221" i="3"/>
  <c r="L1221" i="3"/>
  <c r="K1221" i="3"/>
  <c r="G1221" i="3"/>
  <c r="E1221" i="3"/>
  <c r="AM1221" i="3" s="1"/>
  <c r="D1221" i="3"/>
  <c r="C1221" i="3"/>
  <c r="AP1221" i="3" s="1"/>
  <c r="AI1220" i="3"/>
  <c r="AH1220" i="3"/>
  <c r="AG1220" i="3"/>
  <c r="AF1220" i="3"/>
  <c r="AE1220" i="3"/>
  <c r="AD1220" i="3"/>
  <c r="AC1220" i="3"/>
  <c r="U1220" i="3"/>
  <c r="T1220" i="3"/>
  <c r="S1220" i="3"/>
  <c r="R1220" i="3"/>
  <c r="V1220" i="3" s="1"/>
  <c r="Q1220" i="3"/>
  <c r="P1220" i="3"/>
  <c r="O1220" i="3"/>
  <c r="N1220" i="3"/>
  <c r="M1220" i="3"/>
  <c r="L1220" i="3"/>
  <c r="K1220" i="3"/>
  <c r="C1220" i="3"/>
  <c r="F1220" i="3" s="1"/>
  <c r="AN1220" i="3" s="1"/>
  <c r="AI1219" i="3"/>
  <c r="AH1219" i="3"/>
  <c r="AG1219" i="3"/>
  <c r="AF1219" i="3"/>
  <c r="AE1219" i="3"/>
  <c r="AD1219" i="3"/>
  <c r="AC1219" i="3"/>
  <c r="U1219" i="3"/>
  <c r="T1219" i="3"/>
  <c r="S1219" i="3"/>
  <c r="R1219" i="3"/>
  <c r="V1219" i="3" s="1"/>
  <c r="Q1219" i="3"/>
  <c r="P1219" i="3"/>
  <c r="O1219" i="3"/>
  <c r="N1219" i="3"/>
  <c r="M1219" i="3"/>
  <c r="L1219" i="3"/>
  <c r="K1219" i="3"/>
  <c r="C1219" i="3"/>
  <c r="AI1218" i="3"/>
  <c r="AH1218" i="3"/>
  <c r="AG1218" i="3"/>
  <c r="AF1218" i="3"/>
  <c r="AE1218" i="3"/>
  <c r="AD1218" i="3"/>
  <c r="AC1218" i="3"/>
  <c r="U1218" i="3"/>
  <c r="T1218" i="3"/>
  <c r="S1218" i="3"/>
  <c r="R1218" i="3"/>
  <c r="V1218" i="3" s="1"/>
  <c r="Q1218" i="3"/>
  <c r="P1218" i="3"/>
  <c r="O1218" i="3"/>
  <c r="N1218" i="3"/>
  <c r="M1218" i="3"/>
  <c r="L1218" i="3"/>
  <c r="K1218" i="3"/>
  <c r="H1218" i="3"/>
  <c r="F1218" i="3"/>
  <c r="AN1218" i="3" s="1"/>
  <c r="C1218" i="3"/>
  <c r="AQ1218" i="3" s="1"/>
  <c r="AI1217" i="3"/>
  <c r="AH1217" i="3"/>
  <c r="AG1217" i="3"/>
  <c r="AF1217" i="3"/>
  <c r="AE1217" i="3"/>
  <c r="AD1217" i="3"/>
  <c r="AC1217" i="3"/>
  <c r="U1217" i="3"/>
  <c r="T1217" i="3"/>
  <c r="S1217" i="3"/>
  <c r="R1217" i="3"/>
  <c r="V1217" i="3" s="1"/>
  <c r="AL1217" i="3" s="1"/>
  <c r="Q1217" i="3"/>
  <c r="P1217" i="3"/>
  <c r="O1217" i="3"/>
  <c r="N1217" i="3"/>
  <c r="M1217" i="3"/>
  <c r="L1217" i="3"/>
  <c r="K1217" i="3"/>
  <c r="I1217" i="3"/>
  <c r="C1217" i="3"/>
  <c r="H1217" i="3" s="1"/>
  <c r="AI1216" i="3"/>
  <c r="AH1216" i="3"/>
  <c r="AG1216" i="3"/>
  <c r="AF1216" i="3"/>
  <c r="AE1216" i="3"/>
  <c r="AD1216" i="3"/>
  <c r="AC1216" i="3"/>
  <c r="V1216" i="3"/>
  <c r="AL1216" i="3" s="1"/>
  <c r="U1216" i="3"/>
  <c r="T1216" i="3"/>
  <c r="S1216" i="3"/>
  <c r="R1216" i="3"/>
  <c r="Q1216" i="3"/>
  <c r="P1216" i="3"/>
  <c r="O1216" i="3"/>
  <c r="N1216" i="3"/>
  <c r="M1216" i="3"/>
  <c r="L1216" i="3"/>
  <c r="K1216" i="3"/>
  <c r="C1216" i="3"/>
  <c r="AO1216" i="3" s="1"/>
  <c r="AI1215" i="3"/>
  <c r="AH1215" i="3"/>
  <c r="AG1215" i="3"/>
  <c r="AF1215" i="3"/>
  <c r="AE1215" i="3"/>
  <c r="AD1215" i="3"/>
  <c r="AC1215" i="3"/>
  <c r="U1215" i="3"/>
  <c r="T1215" i="3"/>
  <c r="S1215" i="3"/>
  <c r="R1215" i="3"/>
  <c r="V1215" i="3" s="1"/>
  <c r="AL1215" i="3" s="1"/>
  <c r="Q1215" i="3"/>
  <c r="P1215" i="3"/>
  <c r="O1215" i="3"/>
  <c r="N1215" i="3"/>
  <c r="M1215" i="3"/>
  <c r="L1215" i="3"/>
  <c r="K1215" i="3"/>
  <c r="I1215" i="3"/>
  <c r="C1215" i="3"/>
  <c r="F1215" i="3" s="1"/>
  <c r="AN1215" i="3" s="1"/>
  <c r="AI1214" i="3"/>
  <c r="AH1214" i="3"/>
  <c r="AG1214" i="3"/>
  <c r="AF1214" i="3"/>
  <c r="AE1214" i="3"/>
  <c r="AD1214" i="3"/>
  <c r="AC1214" i="3"/>
  <c r="U1214" i="3"/>
  <c r="T1214" i="3"/>
  <c r="S1214" i="3"/>
  <c r="R1214" i="3"/>
  <c r="V1214" i="3" s="1"/>
  <c r="Q1214" i="3"/>
  <c r="P1214" i="3"/>
  <c r="O1214" i="3"/>
  <c r="N1214" i="3"/>
  <c r="M1214" i="3"/>
  <c r="L1214" i="3"/>
  <c r="K1214" i="3"/>
  <c r="C1214" i="3"/>
  <c r="I1214" i="3" s="1"/>
  <c r="AI1213" i="3"/>
  <c r="AH1213" i="3"/>
  <c r="AG1213" i="3"/>
  <c r="AF1213" i="3"/>
  <c r="AE1213" i="3"/>
  <c r="AD1213" i="3"/>
  <c r="AC1213" i="3"/>
  <c r="U1213" i="3"/>
  <c r="T1213" i="3"/>
  <c r="S1213" i="3"/>
  <c r="R1213" i="3"/>
  <c r="V1213" i="3" s="1"/>
  <c r="Q1213" i="3"/>
  <c r="P1213" i="3"/>
  <c r="O1213" i="3"/>
  <c r="N1213" i="3"/>
  <c r="M1213" i="3"/>
  <c r="L1213" i="3"/>
  <c r="K1213" i="3"/>
  <c r="G1213" i="3"/>
  <c r="C1213" i="3"/>
  <c r="AP1213" i="3" s="1"/>
  <c r="AL1212" i="3"/>
  <c r="AI1212" i="3"/>
  <c r="AH1212" i="3"/>
  <c r="AG1212" i="3"/>
  <c r="AF1212" i="3"/>
  <c r="AE1212" i="3"/>
  <c r="AD1212" i="3"/>
  <c r="AC1212" i="3"/>
  <c r="U1212" i="3"/>
  <c r="T1212" i="3"/>
  <c r="S1212" i="3"/>
  <c r="R1212" i="3"/>
  <c r="V1212" i="3" s="1"/>
  <c r="Q1212" i="3"/>
  <c r="P1212" i="3"/>
  <c r="O1212" i="3"/>
  <c r="N1212" i="3"/>
  <c r="M1212" i="3"/>
  <c r="L1212" i="3"/>
  <c r="K1212" i="3"/>
  <c r="C1212" i="3"/>
  <c r="G1212" i="3" s="1"/>
  <c r="AI1211" i="3"/>
  <c r="AH1211" i="3"/>
  <c r="AG1211" i="3"/>
  <c r="AF1211" i="3"/>
  <c r="AE1211" i="3"/>
  <c r="AD1211" i="3"/>
  <c r="AC1211" i="3"/>
  <c r="V1211" i="3"/>
  <c r="AL1211" i="3" s="1"/>
  <c r="U1211" i="3"/>
  <c r="T1211" i="3"/>
  <c r="S1211" i="3"/>
  <c r="R1211" i="3"/>
  <c r="Q1211" i="3"/>
  <c r="P1211" i="3"/>
  <c r="O1211" i="3"/>
  <c r="N1211" i="3"/>
  <c r="M1211" i="3"/>
  <c r="L1211" i="3"/>
  <c r="K1211" i="3"/>
  <c r="C1211" i="3"/>
  <c r="AO1211" i="3" s="1"/>
  <c r="AI1210" i="3"/>
  <c r="AH1210" i="3"/>
  <c r="AG1210" i="3"/>
  <c r="AF1210" i="3"/>
  <c r="AE1210" i="3"/>
  <c r="AD1210" i="3"/>
  <c r="AC1210" i="3"/>
  <c r="U1210" i="3"/>
  <c r="T1210" i="3"/>
  <c r="S1210" i="3"/>
  <c r="R1210" i="3"/>
  <c r="V1210" i="3" s="1"/>
  <c r="Q1210" i="3"/>
  <c r="P1210" i="3"/>
  <c r="O1210" i="3"/>
  <c r="N1210" i="3"/>
  <c r="M1210" i="3"/>
  <c r="L1210" i="3"/>
  <c r="K1210" i="3"/>
  <c r="H1210" i="3"/>
  <c r="C1210" i="3"/>
  <c r="AQ1210" i="3" s="1"/>
  <c r="AI1209" i="3"/>
  <c r="AH1209" i="3"/>
  <c r="AG1209" i="3"/>
  <c r="AF1209" i="3"/>
  <c r="AE1209" i="3"/>
  <c r="AD1209" i="3"/>
  <c r="AC1209" i="3"/>
  <c r="U1209" i="3"/>
  <c r="T1209" i="3"/>
  <c r="S1209" i="3"/>
  <c r="R1209" i="3"/>
  <c r="V1209" i="3" s="1"/>
  <c r="Q1209" i="3"/>
  <c r="P1209" i="3"/>
  <c r="O1209" i="3"/>
  <c r="N1209" i="3"/>
  <c r="M1209" i="3"/>
  <c r="L1209" i="3"/>
  <c r="K1209" i="3"/>
  <c r="C1209" i="3"/>
  <c r="H1209" i="3" s="1"/>
  <c r="AI1208" i="3"/>
  <c r="AH1208" i="3"/>
  <c r="AG1208" i="3"/>
  <c r="AF1208" i="3"/>
  <c r="AE1208" i="3"/>
  <c r="AD1208" i="3"/>
  <c r="AC1208" i="3"/>
  <c r="U1208" i="3"/>
  <c r="T1208" i="3"/>
  <c r="S1208" i="3"/>
  <c r="R1208" i="3"/>
  <c r="V1208" i="3" s="1"/>
  <c r="AL1208" i="3" s="1"/>
  <c r="Q1208" i="3"/>
  <c r="P1208" i="3"/>
  <c r="O1208" i="3"/>
  <c r="N1208" i="3"/>
  <c r="M1208" i="3"/>
  <c r="L1208" i="3"/>
  <c r="K1208" i="3"/>
  <c r="F1208" i="3"/>
  <c r="AN1208" i="3" s="1"/>
  <c r="D1208" i="3"/>
  <c r="C1208" i="3"/>
  <c r="AO1208" i="3" s="1"/>
  <c r="AI1207" i="3"/>
  <c r="AH1207" i="3"/>
  <c r="AG1207" i="3"/>
  <c r="AF1207" i="3"/>
  <c r="AE1207" i="3"/>
  <c r="AD1207" i="3"/>
  <c r="AC1207" i="3"/>
  <c r="U1207" i="3"/>
  <c r="T1207" i="3"/>
  <c r="S1207" i="3"/>
  <c r="R1207" i="3"/>
  <c r="V1207" i="3" s="1"/>
  <c r="AL1207" i="3" s="1"/>
  <c r="Q1207" i="3"/>
  <c r="P1207" i="3"/>
  <c r="O1207" i="3"/>
  <c r="N1207" i="3"/>
  <c r="M1207" i="3"/>
  <c r="L1207" i="3"/>
  <c r="K1207" i="3"/>
  <c r="I1207" i="3"/>
  <c r="G1207" i="3"/>
  <c r="C1207" i="3"/>
  <c r="F1207" i="3" s="1"/>
  <c r="AN1207" i="3" s="1"/>
  <c r="AI1206" i="3"/>
  <c r="AH1206" i="3"/>
  <c r="AG1206" i="3"/>
  <c r="AF1206" i="3"/>
  <c r="AE1206" i="3"/>
  <c r="AD1206" i="3"/>
  <c r="AC1206" i="3"/>
  <c r="U1206" i="3"/>
  <c r="T1206" i="3"/>
  <c r="S1206" i="3"/>
  <c r="R1206" i="3"/>
  <c r="V1206" i="3" s="1"/>
  <c r="Q1206" i="3"/>
  <c r="P1206" i="3"/>
  <c r="O1206" i="3"/>
  <c r="N1206" i="3"/>
  <c r="M1206" i="3"/>
  <c r="L1206" i="3"/>
  <c r="K1206" i="3"/>
  <c r="D1206" i="3"/>
  <c r="C1206" i="3"/>
  <c r="I1206" i="3" s="1"/>
  <c r="AQ1205" i="3"/>
  <c r="AI1205" i="3"/>
  <c r="AH1205" i="3"/>
  <c r="AG1205" i="3"/>
  <c r="AF1205" i="3"/>
  <c r="AE1205" i="3"/>
  <c r="AD1205" i="3"/>
  <c r="AC1205" i="3"/>
  <c r="AB1205" i="3"/>
  <c r="U1205" i="3"/>
  <c r="T1205" i="3"/>
  <c r="S1205" i="3"/>
  <c r="R1205" i="3"/>
  <c r="V1205" i="3" s="1"/>
  <c r="Q1205" i="3"/>
  <c r="P1205" i="3"/>
  <c r="O1205" i="3"/>
  <c r="N1205" i="3"/>
  <c r="M1205" i="3"/>
  <c r="L1205" i="3"/>
  <c r="K1205" i="3"/>
  <c r="I1205" i="3"/>
  <c r="F1205" i="3"/>
  <c r="AN1205" i="3" s="1"/>
  <c r="E1205" i="3"/>
  <c r="C1205" i="3"/>
  <c r="AP1205" i="3" s="1"/>
  <c r="AI1204" i="3"/>
  <c r="AH1204" i="3"/>
  <c r="AG1204" i="3"/>
  <c r="AF1204" i="3"/>
  <c r="AE1204" i="3"/>
  <c r="AD1204" i="3"/>
  <c r="AC1204" i="3"/>
  <c r="U1204" i="3"/>
  <c r="T1204" i="3"/>
  <c r="S1204" i="3"/>
  <c r="R1204" i="3"/>
  <c r="V1204" i="3" s="1"/>
  <c r="Q1204" i="3"/>
  <c r="P1204" i="3"/>
  <c r="O1204" i="3"/>
  <c r="N1204" i="3"/>
  <c r="M1204" i="3"/>
  <c r="L1204" i="3"/>
  <c r="K1204" i="3"/>
  <c r="H1204" i="3"/>
  <c r="C1204" i="3"/>
  <c r="G1204" i="3" s="1"/>
  <c r="AI1203" i="3"/>
  <c r="AH1203" i="3"/>
  <c r="AG1203" i="3"/>
  <c r="AF1203" i="3"/>
  <c r="AE1203" i="3"/>
  <c r="AD1203" i="3"/>
  <c r="AC1203" i="3"/>
  <c r="V1203" i="3"/>
  <c r="AL1203" i="3" s="1"/>
  <c r="U1203" i="3"/>
  <c r="T1203" i="3"/>
  <c r="S1203" i="3"/>
  <c r="R1203" i="3"/>
  <c r="Q1203" i="3"/>
  <c r="P1203" i="3"/>
  <c r="O1203" i="3"/>
  <c r="N1203" i="3"/>
  <c r="M1203" i="3"/>
  <c r="L1203" i="3"/>
  <c r="K1203" i="3"/>
  <c r="C1203" i="3"/>
  <c r="AI1202" i="3"/>
  <c r="AH1202" i="3"/>
  <c r="AG1202" i="3"/>
  <c r="AF1202" i="3"/>
  <c r="AE1202" i="3"/>
  <c r="AD1202" i="3"/>
  <c r="AC1202" i="3"/>
  <c r="U1202" i="3"/>
  <c r="T1202" i="3"/>
  <c r="S1202" i="3"/>
  <c r="R1202" i="3"/>
  <c r="V1202" i="3" s="1"/>
  <c r="Q1202" i="3"/>
  <c r="P1202" i="3"/>
  <c r="O1202" i="3"/>
  <c r="N1202" i="3"/>
  <c r="M1202" i="3"/>
  <c r="L1202" i="3"/>
  <c r="K1202" i="3"/>
  <c r="J1202" i="3"/>
  <c r="C1202" i="3"/>
  <c r="AQ1202" i="3" s="1"/>
  <c r="AI1201" i="3"/>
  <c r="AH1201" i="3"/>
  <c r="AG1201" i="3"/>
  <c r="AF1201" i="3"/>
  <c r="AE1201" i="3"/>
  <c r="AD1201" i="3"/>
  <c r="AC1201" i="3"/>
  <c r="U1201" i="3"/>
  <c r="T1201" i="3"/>
  <c r="S1201" i="3"/>
  <c r="R1201" i="3"/>
  <c r="V1201" i="3" s="1"/>
  <c r="Q1201" i="3"/>
  <c r="P1201" i="3"/>
  <c r="O1201" i="3"/>
  <c r="N1201" i="3"/>
  <c r="M1201" i="3"/>
  <c r="L1201" i="3"/>
  <c r="K1201" i="3"/>
  <c r="C1201" i="3"/>
  <c r="H1201" i="3" s="1"/>
  <c r="AP1200" i="3"/>
  <c r="AI1200" i="3"/>
  <c r="AH1200" i="3"/>
  <c r="AG1200" i="3"/>
  <c r="AF1200" i="3"/>
  <c r="AE1200" i="3"/>
  <c r="AD1200" i="3"/>
  <c r="AC1200" i="3"/>
  <c r="V1200" i="3"/>
  <c r="AL1200" i="3" s="1"/>
  <c r="U1200" i="3"/>
  <c r="T1200" i="3"/>
  <c r="S1200" i="3"/>
  <c r="R1200" i="3"/>
  <c r="Q1200" i="3"/>
  <c r="P1200" i="3"/>
  <c r="O1200" i="3"/>
  <c r="N1200" i="3"/>
  <c r="M1200" i="3"/>
  <c r="L1200" i="3"/>
  <c r="K1200" i="3"/>
  <c r="F1200" i="3"/>
  <c r="AN1200" i="3" s="1"/>
  <c r="C1200" i="3"/>
  <c r="AO1200" i="3" s="1"/>
  <c r="AI1199" i="3"/>
  <c r="AH1199" i="3"/>
  <c r="AG1199" i="3"/>
  <c r="AF1199" i="3"/>
  <c r="AE1199" i="3"/>
  <c r="AD1199" i="3"/>
  <c r="AC1199" i="3"/>
  <c r="U1199" i="3"/>
  <c r="T1199" i="3"/>
  <c r="S1199" i="3"/>
  <c r="R1199" i="3"/>
  <c r="V1199" i="3" s="1"/>
  <c r="Q1199" i="3"/>
  <c r="P1199" i="3"/>
  <c r="O1199" i="3"/>
  <c r="N1199" i="3"/>
  <c r="M1199" i="3"/>
  <c r="L1199" i="3"/>
  <c r="K1199" i="3"/>
  <c r="I1199" i="3"/>
  <c r="C1199" i="3"/>
  <c r="F1199" i="3" s="1"/>
  <c r="AN1199" i="3" s="1"/>
  <c r="AP1198" i="3"/>
  <c r="AI1198" i="3"/>
  <c r="AH1198" i="3"/>
  <c r="AG1198" i="3"/>
  <c r="AF1198" i="3"/>
  <c r="AE1198" i="3"/>
  <c r="AD1198" i="3"/>
  <c r="AC1198" i="3"/>
  <c r="U1198" i="3"/>
  <c r="T1198" i="3"/>
  <c r="S1198" i="3"/>
  <c r="R1198" i="3"/>
  <c r="V1198" i="3" s="1"/>
  <c r="Q1198" i="3"/>
  <c r="P1198" i="3"/>
  <c r="O1198" i="3"/>
  <c r="N1198" i="3"/>
  <c r="M1198" i="3"/>
  <c r="L1198" i="3"/>
  <c r="K1198" i="3"/>
  <c r="F1198" i="3"/>
  <c r="AN1198" i="3" s="1"/>
  <c r="C1198" i="3"/>
  <c r="I1198" i="3" s="1"/>
  <c r="AQ1197" i="3"/>
  <c r="AI1197" i="3"/>
  <c r="AH1197" i="3"/>
  <c r="AG1197" i="3"/>
  <c r="AF1197" i="3"/>
  <c r="AE1197" i="3"/>
  <c r="AD1197" i="3"/>
  <c r="AC1197" i="3"/>
  <c r="AB1197" i="3"/>
  <c r="U1197" i="3"/>
  <c r="T1197" i="3"/>
  <c r="S1197" i="3"/>
  <c r="R1197" i="3"/>
  <c r="V1197" i="3" s="1"/>
  <c r="Q1197" i="3"/>
  <c r="P1197" i="3"/>
  <c r="O1197" i="3"/>
  <c r="N1197" i="3"/>
  <c r="M1197" i="3"/>
  <c r="L1197" i="3"/>
  <c r="K1197" i="3"/>
  <c r="G1197" i="3"/>
  <c r="C1197" i="3"/>
  <c r="AP1197" i="3" s="1"/>
  <c r="AI1196" i="3"/>
  <c r="AH1196" i="3"/>
  <c r="AG1196" i="3"/>
  <c r="AF1196" i="3"/>
  <c r="AE1196" i="3"/>
  <c r="AD1196" i="3"/>
  <c r="AC1196" i="3"/>
  <c r="U1196" i="3"/>
  <c r="T1196" i="3"/>
  <c r="S1196" i="3"/>
  <c r="R1196" i="3"/>
  <c r="V1196" i="3" s="1"/>
  <c r="Q1196" i="3"/>
  <c r="P1196" i="3"/>
  <c r="O1196" i="3"/>
  <c r="N1196" i="3"/>
  <c r="M1196" i="3"/>
  <c r="L1196" i="3"/>
  <c r="K1196" i="3"/>
  <c r="C1196" i="3"/>
  <c r="G1196" i="3" s="1"/>
  <c r="AI1195" i="3"/>
  <c r="AH1195" i="3"/>
  <c r="AG1195" i="3"/>
  <c r="AF1195" i="3"/>
  <c r="AE1195" i="3"/>
  <c r="AD1195" i="3"/>
  <c r="AC1195" i="3"/>
  <c r="V1195" i="3"/>
  <c r="AL1195" i="3" s="1"/>
  <c r="U1195" i="3"/>
  <c r="T1195" i="3"/>
  <c r="S1195" i="3"/>
  <c r="R1195" i="3"/>
  <c r="Q1195" i="3"/>
  <c r="P1195" i="3"/>
  <c r="O1195" i="3"/>
  <c r="N1195" i="3"/>
  <c r="M1195" i="3"/>
  <c r="L1195" i="3"/>
  <c r="K1195" i="3"/>
  <c r="C1195" i="3"/>
  <c r="AO1195" i="3" s="1"/>
  <c r="AI1194" i="3"/>
  <c r="AH1194" i="3"/>
  <c r="AG1194" i="3"/>
  <c r="AF1194" i="3"/>
  <c r="AE1194" i="3"/>
  <c r="AD1194" i="3"/>
  <c r="AC1194" i="3"/>
  <c r="U1194" i="3"/>
  <c r="T1194" i="3"/>
  <c r="S1194" i="3"/>
  <c r="R1194" i="3"/>
  <c r="V1194" i="3" s="1"/>
  <c r="Q1194" i="3"/>
  <c r="P1194" i="3"/>
  <c r="O1194" i="3"/>
  <c r="N1194" i="3"/>
  <c r="M1194" i="3"/>
  <c r="L1194" i="3"/>
  <c r="K1194" i="3"/>
  <c r="J1194" i="3"/>
  <c r="C1194" i="3"/>
  <c r="AQ1194" i="3" s="1"/>
  <c r="AI1193" i="3"/>
  <c r="AH1193" i="3"/>
  <c r="AG1193" i="3"/>
  <c r="AF1193" i="3"/>
  <c r="AE1193" i="3"/>
  <c r="AD1193" i="3"/>
  <c r="AC1193" i="3"/>
  <c r="U1193" i="3"/>
  <c r="T1193" i="3"/>
  <c r="S1193" i="3"/>
  <c r="R1193" i="3"/>
  <c r="V1193" i="3" s="1"/>
  <c r="AL1193" i="3" s="1"/>
  <c r="Q1193" i="3"/>
  <c r="P1193" i="3"/>
  <c r="O1193" i="3"/>
  <c r="N1193" i="3"/>
  <c r="M1193" i="3"/>
  <c r="L1193" i="3"/>
  <c r="K1193" i="3"/>
  <c r="C1193" i="3"/>
  <c r="H1193" i="3" s="1"/>
  <c r="AI1192" i="3"/>
  <c r="AH1192" i="3"/>
  <c r="AG1192" i="3"/>
  <c r="AF1192" i="3"/>
  <c r="AE1192" i="3"/>
  <c r="AD1192" i="3"/>
  <c r="AC1192" i="3"/>
  <c r="U1192" i="3"/>
  <c r="T1192" i="3"/>
  <c r="S1192" i="3"/>
  <c r="R1192" i="3"/>
  <c r="V1192" i="3" s="1"/>
  <c r="AL1192" i="3" s="1"/>
  <c r="Q1192" i="3"/>
  <c r="P1192" i="3"/>
  <c r="O1192" i="3"/>
  <c r="N1192" i="3"/>
  <c r="M1192" i="3"/>
  <c r="L1192" i="3"/>
  <c r="K1192" i="3"/>
  <c r="C1192" i="3"/>
  <c r="AO1192" i="3" s="1"/>
  <c r="AI1191" i="3"/>
  <c r="AH1191" i="3"/>
  <c r="AG1191" i="3"/>
  <c r="AF1191" i="3"/>
  <c r="AE1191" i="3"/>
  <c r="AD1191" i="3"/>
  <c r="AC1191" i="3"/>
  <c r="U1191" i="3"/>
  <c r="T1191" i="3"/>
  <c r="S1191" i="3"/>
  <c r="R1191" i="3"/>
  <c r="V1191" i="3" s="1"/>
  <c r="AL1191" i="3" s="1"/>
  <c r="Q1191" i="3"/>
  <c r="P1191" i="3"/>
  <c r="O1191" i="3"/>
  <c r="N1191" i="3"/>
  <c r="M1191" i="3"/>
  <c r="L1191" i="3"/>
  <c r="K1191" i="3"/>
  <c r="G1191" i="3"/>
  <c r="C1191" i="3"/>
  <c r="F1191" i="3" s="1"/>
  <c r="AN1191" i="3" s="1"/>
  <c r="AP1190" i="3"/>
  <c r="AI1190" i="3"/>
  <c r="AH1190" i="3"/>
  <c r="AG1190" i="3"/>
  <c r="AF1190" i="3"/>
  <c r="AE1190" i="3"/>
  <c r="AD1190" i="3"/>
  <c r="AC1190" i="3"/>
  <c r="U1190" i="3"/>
  <c r="T1190" i="3"/>
  <c r="S1190" i="3"/>
  <c r="R1190" i="3"/>
  <c r="V1190" i="3" s="1"/>
  <c r="Q1190" i="3"/>
  <c r="P1190" i="3"/>
  <c r="O1190" i="3"/>
  <c r="N1190" i="3"/>
  <c r="M1190" i="3"/>
  <c r="L1190" i="3"/>
  <c r="K1190" i="3"/>
  <c r="J1190" i="3"/>
  <c r="D1190" i="3"/>
  <c r="C1190" i="3"/>
  <c r="I1190" i="3" s="1"/>
  <c r="AQ1189" i="3"/>
  <c r="AI1189" i="3"/>
  <c r="AH1189" i="3"/>
  <c r="AG1189" i="3"/>
  <c r="AF1189" i="3"/>
  <c r="AE1189" i="3"/>
  <c r="AD1189" i="3"/>
  <c r="AC1189" i="3"/>
  <c r="AB1189" i="3"/>
  <c r="U1189" i="3"/>
  <c r="T1189" i="3"/>
  <c r="S1189" i="3"/>
  <c r="R1189" i="3"/>
  <c r="V1189" i="3" s="1"/>
  <c r="Q1189" i="3"/>
  <c r="P1189" i="3"/>
  <c r="O1189" i="3"/>
  <c r="N1189" i="3"/>
  <c r="M1189" i="3"/>
  <c r="L1189" i="3"/>
  <c r="K1189" i="3"/>
  <c r="I1189" i="3"/>
  <c r="E1189" i="3"/>
  <c r="C1189" i="3"/>
  <c r="AP1189" i="3" s="1"/>
  <c r="AP1188" i="3"/>
  <c r="AI1188" i="3"/>
  <c r="AH1188" i="3"/>
  <c r="AG1188" i="3"/>
  <c r="AF1188" i="3"/>
  <c r="AE1188" i="3"/>
  <c r="AD1188" i="3"/>
  <c r="AC1188" i="3"/>
  <c r="U1188" i="3"/>
  <c r="T1188" i="3"/>
  <c r="S1188" i="3"/>
  <c r="R1188" i="3"/>
  <c r="V1188" i="3" s="1"/>
  <c r="Q1188" i="3"/>
  <c r="P1188" i="3"/>
  <c r="O1188" i="3"/>
  <c r="N1188" i="3"/>
  <c r="M1188" i="3"/>
  <c r="L1188" i="3"/>
  <c r="K1188" i="3"/>
  <c r="J1188" i="3"/>
  <c r="C1188" i="3"/>
  <c r="G1188" i="3" s="1"/>
  <c r="AI1187" i="3"/>
  <c r="AH1187" i="3"/>
  <c r="AG1187" i="3"/>
  <c r="AF1187" i="3"/>
  <c r="AE1187" i="3"/>
  <c r="AD1187" i="3"/>
  <c r="AC1187" i="3"/>
  <c r="U1187" i="3"/>
  <c r="T1187" i="3"/>
  <c r="S1187" i="3"/>
  <c r="R1187" i="3"/>
  <c r="V1187" i="3" s="1"/>
  <c r="Q1187" i="3"/>
  <c r="P1187" i="3"/>
  <c r="O1187" i="3"/>
  <c r="N1187" i="3"/>
  <c r="M1187" i="3"/>
  <c r="L1187" i="3"/>
  <c r="K1187" i="3"/>
  <c r="C1187" i="3"/>
  <c r="AI1186" i="3"/>
  <c r="AH1186" i="3"/>
  <c r="AG1186" i="3"/>
  <c r="AF1186" i="3"/>
  <c r="AE1186" i="3"/>
  <c r="AD1186" i="3"/>
  <c r="AC1186" i="3"/>
  <c r="V1186" i="3"/>
  <c r="U1186" i="3"/>
  <c r="T1186" i="3"/>
  <c r="S1186" i="3"/>
  <c r="R1186" i="3"/>
  <c r="Q1186" i="3"/>
  <c r="P1186" i="3"/>
  <c r="O1186" i="3"/>
  <c r="N1186" i="3"/>
  <c r="M1186" i="3"/>
  <c r="L1186" i="3"/>
  <c r="K1186" i="3"/>
  <c r="C1186" i="3"/>
  <c r="AQ1186" i="3" s="1"/>
  <c r="AI1185" i="3"/>
  <c r="AH1185" i="3"/>
  <c r="AG1185" i="3"/>
  <c r="AF1185" i="3"/>
  <c r="AE1185" i="3"/>
  <c r="AD1185" i="3"/>
  <c r="AC1185" i="3"/>
  <c r="V1185" i="3"/>
  <c r="AL1185" i="3" s="1"/>
  <c r="U1185" i="3"/>
  <c r="T1185" i="3"/>
  <c r="S1185" i="3"/>
  <c r="R1185" i="3"/>
  <c r="Q1185" i="3"/>
  <c r="P1185" i="3"/>
  <c r="O1185" i="3"/>
  <c r="N1185" i="3"/>
  <c r="M1185" i="3"/>
  <c r="L1185" i="3"/>
  <c r="K1185" i="3"/>
  <c r="I1185" i="3"/>
  <c r="C1185" i="3"/>
  <c r="H1185" i="3" s="1"/>
  <c r="AI1184" i="3"/>
  <c r="AH1184" i="3"/>
  <c r="AG1184" i="3"/>
  <c r="AF1184" i="3"/>
  <c r="AE1184" i="3"/>
  <c r="AD1184" i="3"/>
  <c r="AC1184" i="3"/>
  <c r="U1184" i="3"/>
  <c r="T1184" i="3"/>
  <c r="S1184" i="3"/>
  <c r="R1184" i="3"/>
  <c r="V1184" i="3" s="1"/>
  <c r="AL1184" i="3" s="1"/>
  <c r="Q1184" i="3"/>
  <c r="P1184" i="3"/>
  <c r="O1184" i="3"/>
  <c r="N1184" i="3"/>
  <c r="M1184" i="3"/>
  <c r="L1184" i="3"/>
  <c r="K1184" i="3"/>
  <c r="I1184" i="3"/>
  <c r="H1184" i="3"/>
  <c r="C1184" i="3"/>
  <c r="AO1184" i="3" s="1"/>
  <c r="AI1183" i="3"/>
  <c r="AH1183" i="3"/>
  <c r="AG1183" i="3"/>
  <c r="AF1183" i="3"/>
  <c r="AE1183" i="3"/>
  <c r="AD1183" i="3"/>
  <c r="AC1183" i="3"/>
  <c r="V1183" i="3"/>
  <c r="AL1183" i="3" s="1"/>
  <c r="U1183" i="3"/>
  <c r="T1183" i="3"/>
  <c r="S1183" i="3"/>
  <c r="R1183" i="3"/>
  <c r="Q1183" i="3"/>
  <c r="P1183" i="3"/>
  <c r="O1183" i="3"/>
  <c r="N1183" i="3"/>
  <c r="M1183" i="3"/>
  <c r="L1183" i="3"/>
  <c r="K1183" i="3"/>
  <c r="G1183" i="3"/>
  <c r="C1183" i="3"/>
  <c r="F1183" i="3" s="1"/>
  <c r="AN1183" i="3" s="1"/>
  <c r="AI1182" i="3"/>
  <c r="AH1182" i="3"/>
  <c r="AG1182" i="3"/>
  <c r="AF1182" i="3"/>
  <c r="AE1182" i="3"/>
  <c r="AD1182" i="3"/>
  <c r="AC1182" i="3"/>
  <c r="U1182" i="3"/>
  <c r="T1182" i="3"/>
  <c r="S1182" i="3"/>
  <c r="R1182" i="3"/>
  <c r="V1182" i="3" s="1"/>
  <c r="Q1182" i="3"/>
  <c r="P1182" i="3"/>
  <c r="O1182" i="3"/>
  <c r="N1182" i="3"/>
  <c r="M1182" i="3"/>
  <c r="L1182" i="3"/>
  <c r="K1182" i="3"/>
  <c r="F1182" i="3"/>
  <c r="AN1182" i="3" s="1"/>
  <c r="D1182" i="3"/>
  <c r="C1182" i="3"/>
  <c r="I1182" i="3" s="1"/>
  <c r="AI1181" i="3"/>
  <c r="AH1181" i="3"/>
  <c r="AG1181" i="3"/>
  <c r="AF1181" i="3"/>
  <c r="AE1181" i="3"/>
  <c r="AD1181" i="3"/>
  <c r="AC1181" i="3"/>
  <c r="U1181" i="3"/>
  <c r="T1181" i="3"/>
  <c r="S1181" i="3"/>
  <c r="R1181" i="3"/>
  <c r="V1181" i="3" s="1"/>
  <c r="Q1181" i="3"/>
  <c r="P1181" i="3"/>
  <c r="O1181" i="3"/>
  <c r="N1181" i="3"/>
  <c r="M1181" i="3"/>
  <c r="L1181" i="3"/>
  <c r="K1181" i="3"/>
  <c r="G1181" i="3"/>
  <c r="E1181" i="3"/>
  <c r="AM1181" i="3" s="1"/>
  <c r="C1181" i="3"/>
  <c r="AP1181" i="3" s="1"/>
  <c r="AI1180" i="3"/>
  <c r="AH1180" i="3"/>
  <c r="AG1180" i="3"/>
  <c r="AF1180" i="3"/>
  <c r="AE1180" i="3"/>
  <c r="AD1180" i="3"/>
  <c r="AC1180" i="3"/>
  <c r="U1180" i="3"/>
  <c r="T1180" i="3"/>
  <c r="S1180" i="3"/>
  <c r="R1180" i="3"/>
  <c r="V1180" i="3" s="1"/>
  <c r="AL1180" i="3" s="1"/>
  <c r="Q1180" i="3"/>
  <c r="P1180" i="3"/>
  <c r="O1180" i="3"/>
  <c r="N1180" i="3"/>
  <c r="M1180" i="3"/>
  <c r="L1180" i="3"/>
  <c r="K1180" i="3"/>
  <c r="C1180" i="3"/>
  <c r="AI1179" i="3"/>
  <c r="AH1179" i="3"/>
  <c r="AG1179" i="3"/>
  <c r="AF1179" i="3"/>
  <c r="AE1179" i="3"/>
  <c r="AD1179" i="3"/>
  <c r="AC1179" i="3"/>
  <c r="V1179" i="3"/>
  <c r="AL1179" i="3" s="1"/>
  <c r="U1179" i="3"/>
  <c r="T1179" i="3"/>
  <c r="S1179" i="3"/>
  <c r="R1179" i="3"/>
  <c r="Q1179" i="3"/>
  <c r="P1179" i="3"/>
  <c r="O1179" i="3"/>
  <c r="N1179" i="3"/>
  <c r="M1179" i="3"/>
  <c r="L1179" i="3"/>
  <c r="K1179" i="3"/>
  <c r="C1179" i="3"/>
  <c r="AO1179" i="3" s="1"/>
  <c r="AL1178" i="3"/>
  <c r="AI1178" i="3"/>
  <c r="AH1178" i="3"/>
  <c r="AG1178" i="3"/>
  <c r="AF1178" i="3"/>
  <c r="AE1178" i="3"/>
  <c r="AD1178" i="3"/>
  <c r="AC1178" i="3"/>
  <c r="U1178" i="3"/>
  <c r="T1178" i="3"/>
  <c r="S1178" i="3"/>
  <c r="R1178" i="3"/>
  <c r="V1178" i="3" s="1"/>
  <c r="Q1178" i="3"/>
  <c r="P1178" i="3"/>
  <c r="O1178" i="3"/>
  <c r="N1178" i="3"/>
  <c r="M1178" i="3"/>
  <c r="L1178" i="3"/>
  <c r="K1178" i="3"/>
  <c r="C1178" i="3"/>
  <c r="AO1178" i="3" s="1"/>
  <c r="AI1177" i="3"/>
  <c r="AH1177" i="3"/>
  <c r="AG1177" i="3"/>
  <c r="AF1177" i="3"/>
  <c r="AE1177" i="3"/>
  <c r="AD1177" i="3"/>
  <c r="AC1177" i="3"/>
  <c r="U1177" i="3"/>
  <c r="T1177" i="3"/>
  <c r="S1177" i="3"/>
  <c r="R1177" i="3"/>
  <c r="V1177" i="3" s="1"/>
  <c r="Q1177" i="3"/>
  <c r="P1177" i="3"/>
  <c r="O1177" i="3"/>
  <c r="N1177" i="3"/>
  <c r="M1177" i="3"/>
  <c r="L1177" i="3"/>
  <c r="K1177" i="3"/>
  <c r="C1177" i="3"/>
  <c r="AO1177" i="3" s="1"/>
  <c r="AI1176" i="3"/>
  <c r="AH1176" i="3"/>
  <c r="AG1176" i="3"/>
  <c r="AF1176" i="3"/>
  <c r="AE1176" i="3"/>
  <c r="AD1176" i="3"/>
  <c r="AC1176" i="3"/>
  <c r="U1176" i="3"/>
  <c r="T1176" i="3"/>
  <c r="S1176" i="3"/>
  <c r="R1176" i="3"/>
  <c r="V1176" i="3" s="1"/>
  <c r="Q1176" i="3"/>
  <c r="P1176" i="3"/>
  <c r="O1176" i="3"/>
  <c r="N1176" i="3"/>
  <c r="M1176" i="3"/>
  <c r="L1176" i="3"/>
  <c r="K1176" i="3"/>
  <c r="H1176" i="3"/>
  <c r="G1176" i="3"/>
  <c r="F1176" i="3"/>
  <c r="AN1176" i="3" s="1"/>
  <c r="C1176" i="3"/>
  <c r="AQ1176" i="3" s="1"/>
  <c r="AI1175" i="3"/>
  <c r="AH1175" i="3"/>
  <c r="AG1175" i="3"/>
  <c r="AF1175" i="3"/>
  <c r="AE1175" i="3"/>
  <c r="AD1175" i="3"/>
  <c r="AC1175" i="3"/>
  <c r="U1175" i="3"/>
  <c r="T1175" i="3"/>
  <c r="S1175" i="3"/>
  <c r="R1175" i="3"/>
  <c r="V1175" i="3" s="1"/>
  <c r="Q1175" i="3"/>
  <c r="P1175" i="3"/>
  <c r="O1175" i="3"/>
  <c r="N1175" i="3"/>
  <c r="M1175" i="3"/>
  <c r="L1175" i="3"/>
  <c r="K1175" i="3"/>
  <c r="J1175" i="3"/>
  <c r="C1175" i="3"/>
  <c r="H1175" i="3" s="1"/>
  <c r="AQ1174" i="3"/>
  <c r="AP1174" i="3"/>
  <c r="AI1174" i="3"/>
  <c r="AH1174" i="3"/>
  <c r="AG1174" i="3"/>
  <c r="AF1174" i="3"/>
  <c r="AE1174" i="3"/>
  <c r="AD1174" i="3"/>
  <c r="AC1174" i="3"/>
  <c r="AB1174" i="3"/>
  <c r="U1174" i="3"/>
  <c r="T1174" i="3"/>
  <c r="S1174" i="3"/>
  <c r="R1174" i="3"/>
  <c r="V1174" i="3" s="1"/>
  <c r="AL1174" i="3" s="1"/>
  <c r="Q1174" i="3"/>
  <c r="P1174" i="3"/>
  <c r="O1174" i="3"/>
  <c r="N1174" i="3"/>
  <c r="M1174" i="3"/>
  <c r="L1174" i="3"/>
  <c r="K1174" i="3"/>
  <c r="F1174" i="3"/>
  <c r="AN1174" i="3" s="1"/>
  <c r="E1174" i="3"/>
  <c r="AM1174" i="3" s="1"/>
  <c r="D1174" i="3"/>
  <c r="C1174" i="3"/>
  <c r="AO1174" i="3" s="1"/>
  <c r="AI1173" i="3"/>
  <c r="AH1173" i="3"/>
  <c r="AG1173" i="3"/>
  <c r="AF1173" i="3"/>
  <c r="AE1173" i="3"/>
  <c r="AD1173" i="3"/>
  <c r="AC1173" i="3"/>
  <c r="V1173" i="3"/>
  <c r="AL1173" i="3" s="1"/>
  <c r="U1173" i="3"/>
  <c r="T1173" i="3"/>
  <c r="S1173" i="3"/>
  <c r="R1173" i="3"/>
  <c r="Q1173" i="3"/>
  <c r="P1173" i="3"/>
  <c r="O1173" i="3"/>
  <c r="N1173" i="3"/>
  <c r="M1173" i="3"/>
  <c r="L1173" i="3"/>
  <c r="K1173" i="3"/>
  <c r="I1173" i="3"/>
  <c r="G1173" i="3"/>
  <c r="F1173" i="3"/>
  <c r="AN1173" i="3" s="1"/>
  <c r="D1173" i="3"/>
  <c r="C1173" i="3"/>
  <c r="AQ1173" i="3" s="1"/>
  <c r="AI1172" i="3"/>
  <c r="AH1172" i="3"/>
  <c r="AG1172" i="3"/>
  <c r="AF1172" i="3"/>
  <c r="AE1172" i="3"/>
  <c r="AD1172" i="3"/>
  <c r="AC1172" i="3"/>
  <c r="U1172" i="3"/>
  <c r="T1172" i="3"/>
  <c r="S1172" i="3"/>
  <c r="R1172" i="3"/>
  <c r="V1172" i="3" s="1"/>
  <c r="Q1172" i="3"/>
  <c r="P1172" i="3"/>
  <c r="O1172" i="3"/>
  <c r="N1172" i="3"/>
  <c r="M1172" i="3"/>
  <c r="L1172" i="3"/>
  <c r="K1172" i="3"/>
  <c r="J1172" i="3"/>
  <c r="C1172" i="3"/>
  <c r="I1172" i="3" s="1"/>
  <c r="AQ1171" i="3"/>
  <c r="AI1171" i="3"/>
  <c r="AH1171" i="3"/>
  <c r="AG1171" i="3"/>
  <c r="AF1171" i="3"/>
  <c r="AE1171" i="3"/>
  <c r="AD1171" i="3"/>
  <c r="AC1171" i="3"/>
  <c r="AB1171" i="3"/>
  <c r="U1171" i="3"/>
  <c r="T1171" i="3"/>
  <c r="S1171" i="3"/>
  <c r="R1171" i="3"/>
  <c r="V1171" i="3" s="1"/>
  <c r="AL1171" i="3" s="1"/>
  <c r="Q1171" i="3"/>
  <c r="P1171" i="3"/>
  <c r="O1171" i="3"/>
  <c r="N1171" i="3"/>
  <c r="M1171" i="3"/>
  <c r="L1171" i="3"/>
  <c r="K1171" i="3"/>
  <c r="J1171" i="3"/>
  <c r="G1171" i="3"/>
  <c r="E1171" i="3"/>
  <c r="AM1171" i="3" s="1"/>
  <c r="C1171" i="3"/>
  <c r="AP1171" i="3" s="1"/>
  <c r="AM1170" i="3"/>
  <c r="AI1170" i="3"/>
  <c r="AH1170" i="3"/>
  <c r="AG1170" i="3"/>
  <c r="AF1170" i="3"/>
  <c r="AE1170" i="3"/>
  <c r="AD1170" i="3"/>
  <c r="AC1170" i="3"/>
  <c r="U1170" i="3"/>
  <c r="T1170" i="3"/>
  <c r="S1170" i="3"/>
  <c r="R1170" i="3"/>
  <c r="V1170" i="3" s="1"/>
  <c r="Q1170" i="3"/>
  <c r="P1170" i="3"/>
  <c r="O1170" i="3"/>
  <c r="N1170" i="3"/>
  <c r="M1170" i="3"/>
  <c r="L1170" i="3"/>
  <c r="K1170" i="3"/>
  <c r="J1170" i="3"/>
  <c r="I1170" i="3"/>
  <c r="E1170" i="3"/>
  <c r="AJ1170" i="3" s="1" a="1"/>
  <c r="AJ1170" i="3" s="1"/>
  <c r="C1170" i="3"/>
  <c r="G1170" i="3" s="1"/>
  <c r="AI1169" i="3"/>
  <c r="AH1169" i="3"/>
  <c r="AG1169" i="3"/>
  <c r="AF1169" i="3"/>
  <c r="AE1169" i="3"/>
  <c r="AD1169" i="3"/>
  <c r="AC1169" i="3"/>
  <c r="U1169" i="3"/>
  <c r="T1169" i="3"/>
  <c r="S1169" i="3"/>
  <c r="R1169" i="3"/>
  <c r="V1169" i="3" s="1"/>
  <c r="Q1169" i="3"/>
  <c r="P1169" i="3"/>
  <c r="O1169" i="3"/>
  <c r="N1169" i="3"/>
  <c r="M1169" i="3"/>
  <c r="L1169" i="3"/>
  <c r="K1169" i="3"/>
  <c r="C1169" i="3"/>
  <c r="AI1168" i="3"/>
  <c r="AH1168" i="3"/>
  <c r="AG1168" i="3"/>
  <c r="AF1168" i="3"/>
  <c r="AE1168" i="3"/>
  <c r="AD1168" i="3"/>
  <c r="AC1168" i="3"/>
  <c r="V1168" i="3"/>
  <c r="U1168" i="3"/>
  <c r="T1168" i="3"/>
  <c r="S1168" i="3"/>
  <c r="R1168" i="3"/>
  <c r="Q1168" i="3"/>
  <c r="P1168" i="3"/>
  <c r="O1168" i="3"/>
  <c r="N1168" i="3"/>
  <c r="M1168" i="3"/>
  <c r="L1168" i="3"/>
  <c r="K1168" i="3"/>
  <c r="C1168" i="3"/>
  <c r="AQ1168" i="3" s="1"/>
  <c r="AI1167" i="3"/>
  <c r="AH1167" i="3"/>
  <c r="AG1167" i="3"/>
  <c r="AF1167" i="3"/>
  <c r="AE1167" i="3"/>
  <c r="AD1167" i="3"/>
  <c r="AC1167" i="3"/>
  <c r="U1167" i="3"/>
  <c r="T1167" i="3"/>
  <c r="S1167" i="3"/>
  <c r="R1167" i="3"/>
  <c r="V1167" i="3" s="1"/>
  <c r="Q1167" i="3"/>
  <c r="P1167" i="3"/>
  <c r="O1167" i="3"/>
  <c r="N1167" i="3"/>
  <c r="M1167" i="3"/>
  <c r="L1167" i="3"/>
  <c r="K1167" i="3"/>
  <c r="J1167" i="3"/>
  <c r="I1167" i="3"/>
  <c r="C1167" i="3"/>
  <c r="H1167" i="3" s="1"/>
  <c r="AQ1166" i="3"/>
  <c r="AI1166" i="3"/>
  <c r="AH1166" i="3"/>
  <c r="AG1166" i="3"/>
  <c r="AF1166" i="3"/>
  <c r="AE1166" i="3"/>
  <c r="AD1166" i="3"/>
  <c r="AC1166" i="3"/>
  <c r="V1166" i="3"/>
  <c r="AL1166" i="3" s="1"/>
  <c r="U1166" i="3"/>
  <c r="T1166" i="3"/>
  <c r="S1166" i="3"/>
  <c r="R1166" i="3"/>
  <c r="Q1166" i="3"/>
  <c r="P1166" i="3"/>
  <c r="O1166" i="3"/>
  <c r="N1166" i="3"/>
  <c r="M1166" i="3"/>
  <c r="L1166" i="3"/>
  <c r="K1166" i="3"/>
  <c r="F1166" i="3"/>
  <c r="AN1166" i="3" s="1"/>
  <c r="E1166" i="3"/>
  <c r="AM1166" i="3" s="1"/>
  <c r="D1166" i="3"/>
  <c r="C1166" i="3"/>
  <c r="AO1166" i="3" s="1"/>
  <c r="AL1165" i="3"/>
  <c r="AI1165" i="3"/>
  <c r="AH1165" i="3"/>
  <c r="AG1165" i="3"/>
  <c r="AF1165" i="3"/>
  <c r="AE1165" i="3"/>
  <c r="AD1165" i="3"/>
  <c r="AC1165" i="3"/>
  <c r="V1165" i="3"/>
  <c r="AK1165" i="3" s="1"/>
  <c r="U1165" i="3"/>
  <c r="T1165" i="3"/>
  <c r="S1165" i="3"/>
  <c r="R1165" i="3"/>
  <c r="Q1165" i="3"/>
  <c r="P1165" i="3"/>
  <c r="O1165" i="3"/>
  <c r="N1165" i="3"/>
  <c r="M1165" i="3"/>
  <c r="L1165" i="3"/>
  <c r="K1165" i="3"/>
  <c r="G1165" i="3"/>
  <c r="C1165" i="3"/>
  <c r="F1165" i="3" s="1"/>
  <c r="AN1165" i="3" s="1"/>
  <c r="AI1164" i="3"/>
  <c r="AH1164" i="3"/>
  <c r="AG1164" i="3"/>
  <c r="AF1164" i="3"/>
  <c r="AE1164" i="3"/>
  <c r="AD1164" i="3"/>
  <c r="AC1164" i="3"/>
  <c r="U1164" i="3"/>
  <c r="T1164" i="3"/>
  <c r="S1164" i="3"/>
  <c r="R1164" i="3"/>
  <c r="V1164" i="3" s="1"/>
  <c r="Q1164" i="3"/>
  <c r="P1164" i="3"/>
  <c r="O1164" i="3"/>
  <c r="N1164" i="3"/>
  <c r="M1164" i="3"/>
  <c r="L1164" i="3"/>
  <c r="K1164" i="3"/>
  <c r="C1164" i="3"/>
  <c r="I1164" i="3" s="1"/>
  <c r="AI1163" i="3"/>
  <c r="AH1163" i="3"/>
  <c r="AG1163" i="3"/>
  <c r="AF1163" i="3"/>
  <c r="AE1163" i="3"/>
  <c r="AD1163" i="3"/>
  <c r="AC1163" i="3"/>
  <c r="V1163" i="3"/>
  <c r="AL1163" i="3" s="1"/>
  <c r="U1163" i="3"/>
  <c r="T1163" i="3"/>
  <c r="S1163" i="3"/>
  <c r="R1163" i="3"/>
  <c r="Q1163" i="3"/>
  <c r="P1163" i="3"/>
  <c r="O1163" i="3"/>
  <c r="N1163" i="3"/>
  <c r="M1163" i="3"/>
  <c r="L1163" i="3"/>
  <c r="K1163" i="3"/>
  <c r="G1163" i="3"/>
  <c r="F1163" i="3"/>
  <c r="AN1163" i="3" s="1"/>
  <c r="E1163" i="3"/>
  <c r="AM1163" i="3" s="1"/>
  <c r="C1163" i="3"/>
  <c r="AP1163" i="3" s="1"/>
  <c r="AI1162" i="3"/>
  <c r="AH1162" i="3"/>
  <c r="AG1162" i="3"/>
  <c r="AF1162" i="3"/>
  <c r="AE1162" i="3"/>
  <c r="AD1162" i="3"/>
  <c r="AC1162" i="3"/>
  <c r="U1162" i="3"/>
  <c r="T1162" i="3"/>
  <c r="S1162" i="3"/>
  <c r="R1162" i="3"/>
  <c r="V1162" i="3" s="1"/>
  <c r="AL1162" i="3" s="1"/>
  <c r="Q1162" i="3"/>
  <c r="P1162" i="3"/>
  <c r="O1162" i="3"/>
  <c r="N1162" i="3"/>
  <c r="M1162" i="3"/>
  <c r="L1162" i="3"/>
  <c r="K1162" i="3"/>
  <c r="J1162" i="3"/>
  <c r="I1162" i="3"/>
  <c r="H1162" i="3"/>
  <c r="C1162" i="3"/>
  <c r="G1162" i="3" s="1"/>
  <c r="AI1161" i="3"/>
  <c r="AH1161" i="3"/>
  <c r="AG1161" i="3"/>
  <c r="AF1161" i="3"/>
  <c r="AE1161" i="3"/>
  <c r="AD1161" i="3"/>
  <c r="AC1161" i="3"/>
  <c r="U1161" i="3"/>
  <c r="T1161" i="3"/>
  <c r="S1161" i="3"/>
  <c r="R1161" i="3"/>
  <c r="V1161" i="3" s="1"/>
  <c r="Q1161" i="3"/>
  <c r="P1161" i="3"/>
  <c r="O1161" i="3"/>
  <c r="N1161" i="3"/>
  <c r="M1161" i="3"/>
  <c r="L1161" i="3"/>
  <c r="K1161" i="3"/>
  <c r="C1161" i="3"/>
  <c r="AO1161" i="3" s="1"/>
  <c r="AI1160" i="3"/>
  <c r="AH1160" i="3"/>
  <c r="AG1160" i="3"/>
  <c r="AF1160" i="3"/>
  <c r="AE1160" i="3"/>
  <c r="AD1160" i="3"/>
  <c r="AC1160" i="3"/>
  <c r="V1160" i="3"/>
  <c r="U1160" i="3"/>
  <c r="T1160" i="3"/>
  <c r="S1160" i="3"/>
  <c r="R1160" i="3"/>
  <c r="Q1160" i="3"/>
  <c r="P1160" i="3"/>
  <c r="O1160" i="3"/>
  <c r="N1160" i="3"/>
  <c r="M1160" i="3"/>
  <c r="L1160" i="3"/>
  <c r="K1160" i="3"/>
  <c r="H1160" i="3"/>
  <c r="G1160" i="3"/>
  <c r="F1160" i="3"/>
  <c r="AN1160" i="3" s="1"/>
  <c r="C1160" i="3"/>
  <c r="AQ1160" i="3" s="1"/>
  <c r="AI1159" i="3"/>
  <c r="AH1159" i="3"/>
  <c r="AG1159" i="3"/>
  <c r="AF1159" i="3"/>
  <c r="AE1159" i="3"/>
  <c r="AD1159" i="3"/>
  <c r="AC1159" i="3"/>
  <c r="U1159" i="3"/>
  <c r="T1159" i="3"/>
  <c r="S1159" i="3"/>
  <c r="R1159" i="3"/>
  <c r="V1159" i="3" s="1"/>
  <c r="Q1159" i="3"/>
  <c r="P1159" i="3"/>
  <c r="O1159" i="3"/>
  <c r="N1159" i="3"/>
  <c r="M1159" i="3"/>
  <c r="L1159" i="3"/>
  <c r="K1159" i="3"/>
  <c r="J1159" i="3"/>
  <c r="I1159" i="3"/>
  <c r="C1159" i="3"/>
  <c r="H1159" i="3" s="1"/>
  <c r="AI1158" i="3"/>
  <c r="AH1158" i="3"/>
  <c r="AG1158" i="3"/>
  <c r="AF1158" i="3"/>
  <c r="AE1158" i="3"/>
  <c r="AD1158" i="3"/>
  <c r="AC1158" i="3"/>
  <c r="U1158" i="3"/>
  <c r="T1158" i="3"/>
  <c r="S1158" i="3"/>
  <c r="R1158" i="3"/>
  <c r="V1158" i="3" s="1"/>
  <c r="AL1158" i="3" s="1"/>
  <c r="Q1158" i="3"/>
  <c r="P1158" i="3"/>
  <c r="O1158" i="3"/>
  <c r="N1158" i="3"/>
  <c r="M1158" i="3"/>
  <c r="L1158" i="3"/>
  <c r="K1158" i="3"/>
  <c r="F1158" i="3"/>
  <c r="AN1158" i="3" s="1"/>
  <c r="C1158" i="3"/>
  <c r="AO1158" i="3" s="1"/>
  <c r="AI1157" i="3"/>
  <c r="AH1157" i="3"/>
  <c r="AG1157" i="3"/>
  <c r="AF1157" i="3"/>
  <c r="AE1157" i="3"/>
  <c r="AD1157" i="3"/>
  <c r="AC1157" i="3"/>
  <c r="U1157" i="3"/>
  <c r="T1157" i="3"/>
  <c r="S1157" i="3"/>
  <c r="R1157" i="3"/>
  <c r="V1157" i="3" s="1"/>
  <c r="Q1157" i="3"/>
  <c r="P1157" i="3"/>
  <c r="O1157" i="3"/>
  <c r="N1157" i="3"/>
  <c r="M1157" i="3"/>
  <c r="L1157" i="3"/>
  <c r="K1157" i="3"/>
  <c r="H1157" i="3"/>
  <c r="G1157" i="3"/>
  <c r="C1157" i="3"/>
  <c r="F1157" i="3" s="1"/>
  <c r="AN1157" i="3" s="1"/>
  <c r="AI1156" i="3"/>
  <c r="AH1156" i="3"/>
  <c r="AG1156" i="3"/>
  <c r="AF1156" i="3"/>
  <c r="AE1156" i="3"/>
  <c r="AD1156" i="3"/>
  <c r="AC1156" i="3"/>
  <c r="U1156" i="3"/>
  <c r="T1156" i="3"/>
  <c r="S1156" i="3"/>
  <c r="R1156" i="3"/>
  <c r="V1156" i="3" s="1"/>
  <c r="Q1156" i="3"/>
  <c r="P1156" i="3"/>
  <c r="O1156" i="3"/>
  <c r="N1156" i="3"/>
  <c r="M1156" i="3"/>
  <c r="L1156" i="3"/>
  <c r="K1156" i="3"/>
  <c r="C1156" i="3"/>
  <c r="I1156" i="3" s="1"/>
  <c r="AI1155" i="3"/>
  <c r="AH1155" i="3"/>
  <c r="AG1155" i="3"/>
  <c r="AF1155" i="3"/>
  <c r="AE1155" i="3"/>
  <c r="AD1155" i="3"/>
  <c r="AC1155" i="3"/>
  <c r="V1155" i="3"/>
  <c r="AL1155" i="3" s="1"/>
  <c r="U1155" i="3"/>
  <c r="T1155" i="3"/>
  <c r="S1155" i="3"/>
  <c r="R1155" i="3"/>
  <c r="Q1155" i="3"/>
  <c r="P1155" i="3"/>
  <c r="O1155" i="3"/>
  <c r="N1155" i="3"/>
  <c r="M1155" i="3"/>
  <c r="L1155" i="3"/>
  <c r="K1155" i="3"/>
  <c r="F1155" i="3"/>
  <c r="AN1155" i="3" s="1"/>
  <c r="C1155" i="3"/>
  <c r="AP1155" i="3" s="1"/>
  <c r="AI1154" i="3"/>
  <c r="AH1154" i="3"/>
  <c r="AG1154" i="3"/>
  <c r="AF1154" i="3"/>
  <c r="AE1154" i="3"/>
  <c r="AD1154" i="3"/>
  <c r="AC1154" i="3"/>
  <c r="U1154" i="3"/>
  <c r="T1154" i="3"/>
  <c r="S1154" i="3"/>
  <c r="R1154" i="3"/>
  <c r="V1154" i="3" s="1"/>
  <c r="AL1154" i="3" s="1"/>
  <c r="Q1154" i="3"/>
  <c r="P1154" i="3"/>
  <c r="O1154" i="3"/>
  <c r="N1154" i="3"/>
  <c r="M1154" i="3"/>
  <c r="L1154" i="3"/>
  <c r="K1154" i="3"/>
  <c r="J1154" i="3"/>
  <c r="I1154" i="3"/>
  <c r="D1154" i="3"/>
  <c r="C1154" i="3"/>
  <c r="G1154" i="3" s="1"/>
  <c r="AI1153" i="3"/>
  <c r="AH1153" i="3"/>
  <c r="AG1153" i="3"/>
  <c r="AF1153" i="3"/>
  <c r="AE1153" i="3"/>
  <c r="AD1153" i="3"/>
  <c r="AC1153" i="3"/>
  <c r="U1153" i="3"/>
  <c r="T1153" i="3"/>
  <c r="S1153" i="3"/>
  <c r="R1153" i="3"/>
  <c r="V1153" i="3" s="1"/>
  <c r="Q1153" i="3"/>
  <c r="P1153" i="3"/>
  <c r="O1153" i="3"/>
  <c r="N1153" i="3"/>
  <c r="M1153" i="3"/>
  <c r="L1153" i="3"/>
  <c r="K1153" i="3"/>
  <c r="C1153" i="3"/>
  <c r="AO1153" i="3" s="1"/>
  <c r="AI1152" i="3"/>
  <c r="AH1152" i="3"/>
  <c r="AG1152" i="3"/>
  <c r="AF1152" i="3"/>
  <c r="AE1152" i="3"/>
  <c r="AD1152" i="3"/>
  <c r="AC1152" i="3"/>
  <c r="U1152" i="3"/>
  <c r="T1152" i="3"/>
  <c r="S1152" i="3"/>
  <c r="R1152" i="3"/>
  <c r="V1152" i="3" s="1"/>
  <c r="Q1152" i="3"/>
  <c r="P1152" i="3"/>
  <c r="O1152" i="3"/>
  <c r="N1152" i="3"/>
  <c r="M1152" i="3"/>
  <c r="L1152" i="3"/>
  <c r="K1152" i="3"/>
  <c r="C1152" i="3"/>
  <c r="AQ1152" i="3" s="1"/>
  <c r="AI1151" i="3"/>
  <c r="AH1151" i="3"/>
  <c r="AG1151" i="3"/>
  <c r="AF1151" i="3"/>
  <c r="AE1151" i="3"/>
  <c r="AD1151" i="3"/>
  <c r="AC1151" i="3"/>
  <c r="U1151" i="3"/>
  <c r="T1151" i="3"/>
  <c r="S1151" i="3"/>
  <c r="R1151" i="3"/>
  <c r="V1151" i="3" s="1"/>
  <c r="Q1151" i="3"/>
  <c r="P1151" i="3"/>
  <c r="O1151" i="3"/>
  <c r="N1151" i="3"/>
  <c r="M1151" i="3"/>
  <c r="L1151" i="3"/>
  <c r="K1151" i="3"/>
  <c r="C1151" i="3"/>
  <c r="H1151" i="3" s="1"/>
  <c r="AI1150" i="3"/>
  <c r="AH1150" i="3"/>
  <c r="AG1150" i="3"/>
  <c r="AF1150" i="3"/>
  <c r="AE1150" i="3"/>
  <c r="AD1150" i="3"/>
  <c r="AC1150" i="3"/>
  <c r="V1150" i="3"/>
  <c r="AL1150" i="3" s="1"/>
  <c r="U1150" i="3"/>
  <c r="T1150" i="3"/>
  <c r="S1150" i="3"/>
  <c r="R1150" i="3"/>
  <c r="Q1150" i="3"/>
  <c r="P1150" i="3"/>
  <c r="O1150" i="3"/>
  <c r="N1150" i="3"/>
  <c r="M1150" i="3"/>
  <c r="L1150" i="3"/>
  <c r="K1150" i="3"/>
  <c r="E1150" i="3"/>
  <c r="AM1150" i="3" s="1"/>
  <c r="C1150" i="3"/>
  <c r="AO1150" i="3" s="1"/>
  <c r="AI1149" i="3"/>
  <c r="AH1149" i="3"/>
  <c r="AG1149" i="3"/>
  <c r="AF1149" i="3"/>
  <c r="AE1149" i="3"/>
  <c r="AD1149" i="3"/>
  <c r="AC1149" i="3"/>
  <c r="U1149" i="3"/>
  <c r="T1149" i="3"/>
  <c r="S1149" i="3"/>
  <c r="R1149" i="3"/>
  <c r="V1149" i="3" s="1"/>
  <c r="AL1149" i="3" s="1"/>
  <c r="Q1149" i="3"/>
  <c r="P1149" i="3"/>
  <c r="O1149" i="3"/>
  <c r="N1149" i="3"/>
  <c r="M1149" i="3"/>
  <c r="L1149" i="3"/>
  <c r="K1149" i="3"/>
  <c r="C1149" i="3"/>
  <c r="F1149" i="3" s="1"/>
  <c r="AN1149" i="3" s="1"/>
  <c r="AI1148" i="3"/>
  <c r="AH1148" i="3"/>
  <c r="AG1148" i="3"/>
  <c r="AF1148" i="3"/>
  <c r="AE1148" i="3"/>
  <c r="AD1148" i="3"/>
  <c r="AC1148" i="3"/>
  <c r="U1148" i="3"/>
  <c r="T1148" i="3"/>
  <c r="S1148" i="3"/>
  <c r="R1148" i="3"/>
  <c r="V1148" i="3" s="1"/>
  <c r="Q1148" i="3"/>
  <c r="P1148" i="3"/>
  <c r="O1148" i="3"/>
  <c r="N1148" i="3"/>
  <c r="M1148" i="3"/>
  <c r="L1148" i="3"/>
  <c r="K1148" i="3"/>
  <c r="J1148" i="3"/>
  <c r="C1148" i="3"/>
  <c r="I1148" i="3" s="1"/>
  <c r="AI1147" i="3"/>
  <c r="AH1147" i="3"/>
  <c r="AG1147" i="3"/>
  <c r="AF1147" i="3"/>
  <c r="AE1147" i="3"/>
  <c r="AD1147" i="3"/>
  <c r="AC1147" i="3"/>
  <c r="U1147" i="3"/>
  <c r="T1147" i="3"/>
  <c r="S1147" i="3"/>
  <c r="R1147" i="3"/>
  <c r="V1147" i="3" s="1"/>
  <c r="AL1147" i="3" s="1"/>
  <c r="Q1147" i="3"/>
  <c r="P1147" i="3"/>
  <c r="O1147" i="3"/>
  <c r="N1147" i="3"/>
  <c r="M1147" i="3"/>
  <c r="L1147" i="3"/>
  <c r="K1147" i="3"/>
  <c r="G1147" i="3"/>
  <c r="F1147" i="3"/>
  <c r="AN1147" i="3" s="1"/>
  <c r="E1147" i="3"/>
  <c r="C1147" i="3"/>
  <c r="AP1147" i="3" s="1"/>
  <c r="AI1146" i="3"/>
  <c r="AH1146" i="3"/>
  <c r="AG1146" i="3"/>
  <c r="AF1146" i="3"/>
  <c r="AE1146" i="3"/>
  <c r="AD1146" i="3"/>
  <c r="AC1146" i="3"/>
  <c r="U1146" i="3"/>
  <c r="T1146" i="3"/>
  <c r="S1146" i="3"/>
  <c r="R1146" i="3"/>
  <c r="V1146" i="3" s="1"/>
  <c r="AL1146" i="3" s="1"/>
  <c r="Q1146" i="3"/>
  <c r="P1146" i="3"/>
  <c r="O1146" i="3"/>
  <c r="N1146" i="3"/>
  <c r="M1146" i="3"/>
  <c r="L1146" i="3"/>
  <c r="K1146" i="3"/>
  <c r="C1146" i="3"/>
  <c r="G1146" i="3" s="1"/>
  <c r="AI1145" i="3"/>
  <c r="AH1145" i="3"/>
  <c r="AG1145" i="3"/>
  <c r="AF1145" i="3"/>
  <c r="AE1145" i="3"/>
  <c r="AD1145" i="3"/>
  <c r="AC1145" i="3"/>
  <c r="V1145" i="3"/>
  <c r="AL1145" i="3" s="1"/>
  <c r="U1145" i="3"/>
  <c r="T1145" i="3"/>
  <c r="S1145" i="3"/>
  <c r="R1145" i="3"/>
  <c r="Q1145" i="3"/>
  <c r="P1145" i="3"/>
  <c r="O1145" i="3"/>
  <c r="N1145" i="3"/>
  <c r="M1145" i="3"/>
  <c r="L1145" i="3"/>
  <c r="K1145" i="3"/>
  <c r="C1145" i="3"/>
  <c r="AO1145" i="3" s="1"/>
  <c r="AI1144" i="3"/>
  <c r="AH1144" i="3"/>
  <c r="AG1144" i="3"/>
  <c r="AF1144" i="3"/>
  <c r="AE1144" i="3"/>
  <c r="AD1144" i="3"/>
  <c r="AC1144" i="3"/>
  <c r="U1144" i="3"/>
  <c r="T1144" i="3"/>
  <c r="S1144" i="3"/>
  <c r="R1144" i="3"/>
  <c r="V1144" i="3" s="1"/>
  <c r="Q1144" i="3"/>
  <c r="P1144" i="3"/>
  <c r="O1144" i="3"/>
  <c r="N1144" i="3"/>
  <c r="M1144" i="3"/>
  <c r="L1144" i="3"/>
  <c r="K1144" i="3"/>
  <c r="H1144" i="3"/>
  <c r="C1144" i="3"/>
  <c r="AQ1144" i="3" s="1"/>
  <c r="AI1143" i="3"/>
  <c r="AH1143" i="3"/>
  <c r="AG1143" i="3"/>
  <c r="AF1143" i="3"/>
  <c r="AE1143" i="3"/>
  <c r="AD1143" i="3"/>
  <c r="AC1143" i="3"/>
  <c r="U1143" i="3"/>
  <c r="T1143" i="3"/>
  <c r="S1143" i="3"/>
  <c r="R1143" i="3"/>
  <c r="V1143" i="3" s="1"/>
  <c r="Q1143" i="3"/>
  <c r="P1143" i="3"/>
  <c r="O1143" i="3"/>
  <c r="N1143" i="3"/>
  <c r="M1143" i="3"/>
  <c r="L1143" i="3"/>
  <c r="K1143" i="3"/>
  <c r="C1143" i="3"/>
  <c r="H1143" i="3" s="1"/>
  <c r="AQ1142" i="3"/>
  <c r="AI1142" i="3"/>
  <c r="AH1142" i="3"/>
  <c r="AG1142" i="3"/>
  <c r="AF1142" i="3"/>
  <c r="AE1142" i="3"/>
  <c r="AD1142" i="3"/>
  <c r="AC1142" i="3"/>
  <c r="U1142" i="3"/>
  <c r="T1142" i="3"/>
  <c r="S1142" i="3"/>
  <c r="R1142" i="3"/>
  <c r="V1142" i="3" s="1"/>
  <c r="AL1142" i="3" s="1"/>
  <c r="Q1142" i="3"/>
  <c r="P1142" i="3"/>
  <c r="O1142" i="3"/>
  <c r="N1142" i="3"/>
  <c r="M1142" i="3"/>
  <c r="L1142" i="3"/>
  <c r="K1142" i="3"/>
  <c r="F1142" i="3"/>
  <c r="AN1142" i="3" s="1"/>
  <c r="E1142" i="3"/>
  <c r="AM1142" i="3" s="1"/>
  <c r="D1142" i="3"/>
  <c r="C1142" i="3"/>
  <c r="AO1142" i="3" s="1"/>
  <c r="AI1141" i="3"/>
  <c r="AH1141" i="3"/>
  <c r="AG1141" i="3"/>
  <c r="AF1141" i="3"/>
  <c r="AE1141" i="3"/>
  <c r="AD1141" i="3"/>
  <c r="AC1141" i="3"/>
  <c r="U1141" i="3"/>
  <c r="T1141" i="3"/>
  <c r="S1141" i="3"/>
  <c r="R1141" i="3"/>
  <c r="V1141" i="3" s="1"/>
  <c r="AL1141" i="3" s="1"/>
  <c r="Q1141" i="3"/>
  <c r="P1141" i="3"/>
  <c r="O1141" i="3"/>
  <c r="N1141" i="3"/>
  <c r="M1141" i="3"/>
  <c r="L1141" i="3"/>
  <c r="K1141" i="3"/>
  <c r="C1141" i="3"/>
  <c r="F1141" i="3" s="1"/>
  <c r="AN1141" i="3" s="1"/>
  <c r="AI1140" i="3"/>
  <c r="AH1140" i="3"/>
  <c r="AG1140" i="3"/>
  <c r="AF1140" i="3"/>
  <c r="AE1140" i="3"/>
  <c r="AD1140" i="3"/>
  <c r="AC1140" i="3"/>
  <c r="U1140" i="3"/>
  <c r="T1140" i="3"/>
  <c r="S1140" i="3"/>
  <c r="R1140" i="3"/>
  <c r="V1140" i="3" s="1"/>
  <c r="Q1140" i="3"/>
  <c r="P1140" i="3"/>
  <c r="O1140" i="3"/>
  <c r="N1140" i="3"/>
  <c r="M1140" i="3"/>
  <c r="L1140" i="3"/>
  <c r="K1140" i="3"/>
  <c r="J1140" i="3"/>
  <c r="C1140" i="3"/>
  <c r="I1140" i="3" s="1"/>
  <c r="AI1139" i="3"/>
  <c r="AH1139" i="3"/>
  <c r="AG1139" i="3"/>
  <c r="AF1139" i="3"/>
  <c r="AE1139" i="3"/>
  <c r="AD1139" i="3"/>
  <c r="AC1139" i="3"/>
  <c r="U1139" i="3"/>
  <c r="T1139" i="3"/>
  <c r="S1139" i="3"/>
  <c r="R1139" i="3"/>
  <c r="V1139" i="3" s="1"/>
  <c r="AL1139" i="3" s="1"/>
  <c r="Q1139" i="3"/>
  <c r="P1139" i="3"/>
  <c r="O1139" i="3"/>
  <c r="N1139" i="3"/>
  <c r="M1139" i="3"/>
  <c r="L1139" i="3"/>
  <c r="K1139" i="3"/>
  <c r="C1139" i="3"/>
  <c r="AP1139" i="3" s="1"/>
  <c r="AI1138" i="3"/>
  <c r="AH1138" i="3"/>
  <c r="AG1138" i="3"/>
  <c r="AF1138" i="3"/>
  <c r="AE1138" i="3"/>
  <c r="AD1138" i="3"/>
  <c r="AC1138" i="3"/>
  <c r="U1138" i="3"/>
  <c r="T1138" i="3"/>
  <c r="S1138" i="3"/>
  <c r="R1138" i="3"/>
  <c r="V1138" i="3" s="1"/>
  <c r="AL1138" i="3" s="1"/>
  <c r="Q1138" i="3"/>
  <c r="P1138" i="3"/>
  <c r="O1138" i="3"/>
  <c r="N1138" i="3"/>
  <c r="M1138" i="3"/>
  <c r="L1138" i="3"/>
  <c r="K1138" i="3"/>
  <c r="I1138" i="3"/>
  <c r="H1138" i="3"/>
  <c r="C1138" i="3"/>
  <c r="G1138" i="3" s="1"/>
  <c r="AI1137" i="3"/>
  <c r="AH1137" i="3"/>
  <c r="AG1137" i="3"/>
  <c r="AF1137" i="3"/>
  <c r="AE1137" i="3"/>
  <c r="AD1137" i="3"/>
  <c r="AC1137" i="3"/>
  <c r="U1137" i="3"/>
  <c r="T1137" i="3"/>
  <c r="S1137" i="3"/>
  <c r="R1137" i="3"/>
  <c r="V1137" i="3" s="1"/>
  <c r="AL1137" i="3" s="1"/>
  <c r="Q1137" i="3"/>
  <c r="P1137" i="3"/>
  <c r="O1137" i="3"/>
  <c r="N1137" i="3"/>
  <c r="M1137" i="3"/>
  <c r="L1137" i="3"/>
  <c r="K1137" i="3"/>
  <c r="C1137" i="3"/>
  <c r="AO1137" i="3" s="1"/>
  <c r="AI1136" i="3"/>
  <c r="AH1136" i="3"/>
  <c r="AG1136" i="3"/>
  <c r="AF1136" i="3"/>
  <c r="AE1136" i="3"/>
  <c r="AD1136" i="3"/>
  <c r="AC1136" i="3"/>
  <c r="U1136" i="3"/>
  <c r="T1136" i="3"/>
  <c r="S1136" i="3"/>
  <c r="R1136" i="3"/>
  <c r="V1136" i="3" s="1"/>
  <c r="Q1136" i="3"/>
  <c r="P1136" i="3"/>
  <c r="O1136" i="3"/>
  <c r="N1136" i="3"/>
  <c r="M1136" i="3"/>
  <c r="L1136" i="3"/>
  <c r="K1136" i="3"/>
  <c r="F1136" i="3"/>
  <c r="AN1136" i="3" s="1"/>
  <c r="C1136" i="3"/>
  <c r="AQ1136" i="3" s="1"/>
  <c r="AI1135" i="3"/>
  <c r="AH1135" i="3"/>
  <c r="AG1135" i="3"/>
  <c r="AF1135" i="3"/>
  <c r="AE1135" i="3"/>
  <c r="AD1135" i="3"/>
  <c r="AC1135" i="3"/>
  <c r="U1135" i="3"/>
  <c r="T1135" i="3"/>
  <c r="S1135" i="3"/>
  <c r="R1135" i="3"/>
  <c r="V1135" i="3" s="1"/>
  <c r="Q1135" i="3"/>
  <c r="P1135" i="3"/>
  <c r="O1135" i="3"/>
  <c r="N1135" i="3"/>
  <c r="M1135" i="3"/>
  <c r="L1135" i="3"/>
  <c r="K1135" i="3"/>
  <c r="J1135" i="3"/>
  <c r="I1135" i="3"/>
  <c r="C1135" i="3"/>
  <c r="H1135" i="3" s="1"/>
  <c r="AP1134" i="3"/>
  <c r="AI1134" i="3"/>
  <c r="AH1134" i="3"/>
  <c r="AG1134" i="3"/>
  <c r="AF1134" i="3"/>
  <c r="AE1134" i="3"/>
  <c r="AD1134" i="3"/>
  <c r="AC1134" i="3"/>
  <c r="AB1134" i="3"/>
  <c r="U1134" i="3"/>
  <c r="T1134" i="3"/>
  <c r="S1134" i="3"/>
  <c r="R1134" i="3"/>
  <c r="V1134" i="3" s="1"/>
  <c r="Q1134" i="3"/>
  <c r="P1134" i="3"/>
  <c r="O1134" i="3"/>
  <c r="N1134" i="3"/>
  <c r="M1134" i="3"/>
  <c r="L1134" i="3"/>
  <c r="K1134" i="3"/>
  <c r="E1134" i="3"/>
  <c r="AM1134" i="3" s="1"/>
  <c r="D1134" i="3"/>
  <c r="C1134" i="3"/>
  <c r="AO1134" i="3" s="1"/>
  <c r="AI1133" i="3"/>
  <c r="AH1133" i="3"/>
  <c r="AG1133" i="3"/>
  <c r="AF1133" i="3"/>
  <c r="AE1133" i="3"/>
  <c r="AD1133" i="3"/>
  <c r="AC1133" i="3"/>
  <c r="U1133" i="3"/>
  <c r="T1133" i="3"/>
  <c r="S1133" i="3"/>
  <c r="R1133" i="3"/>
  <c r="V1133" i="3" s="1"/>
  <c r="AL1133" i="3" s="1"/>
  <c r="Q1133" i="3"/>
  <c r="P1133" i="3"/>
  <c r="O1133" i="3"/>
  <c r="N1133" i="3"/>
  <c r="M1133" i="3"/>
  <c r="L1133" i="3"/>
  <c r="K1133" i="3"/>
  <c r="C1133" i="3"/>
  <c r="F1133" i="3" s="1"/>
  <c r="AN1133" i="3" s="1"/>
  <c r="AI1132" i="3"/>
  <c r="AH1132" i="3"/>
  <c r="AG1132" i="3"/>
  <c r="AF1132" i="3"/>
  <c r="AE1132" i="3"/>
  <c r="AD1132" i="3"/>
  <c r="AC1132" i="3"/>
  <c r="U1132" i="3"/>
  <c r="T1132" i="3"/>
  <c r="S1132" i="3"/>
  <c r="R1132" i="3"/>
  <c r="V1132" i="3" s="1"/>
  <c r="Q1132" i="3"/>
  <c r="P1132" i="3"/>
  <c r="O1132" i="3"/>
  <c r="N1132" i="3"/>
  <c r="M1132" i="3"/>
  <c r="L1132" i="3"/>
  <c r="K1132" i="3"/>
  <c r="J1132" i="3"/>
  <c r="C1132" i="3"/>
  <c r="I1132" i="3" s="1"/>
  <c r="AI1131" i="3"/>
  <c r="AH1131" i="3"/>
  <c r="AG1131" i="3"/>
  <c r="AF1131" i="3"/>
  <c r="AE1131" i="3"/>
  <c r="AD1131" i="3"/>
  <c r="AC1131" i="3"/>
  <c r="V1131" i="3"/>
  <c r="AL1131" i="3" s="1"/>
  <c r="U1131" i="3"/>
  <c r="T1131" i="3"/>
  <c r="S1131" i="3"/>
  <c r="R1131" i="3"/>
  <c r="Q1131" i="3"/>
  <c r="P1131" i="3"/>
  <c r="O1131" i="3"/>
  <c r="N1131" i="3"/>
  <c r="M1131" i="3"/>
  <c r="L1131" i="3"/>
  <c r="K1131" i="3"/>
  <c r="C1131" i="3"/>
  <c r="AP1131" i="3" s="1"/>
  <c r="AI1130" i="3"/>
  <c r="AH1130" i="3"/>
  <c r="AG1130" i="3"/>
  <c r="AF1130" i="3"/>
  <c r="AE1130" i="3"/>
  <c r="AD1130" i="3"/>
  <c r="AC1130" i="3"/>
  <c r="U1130" i="3"/>
  <c r="T1130" i="3"/>
  <c r="S1130" i="3"/>
  <c r="R1130" i="3"/>
  <c r="V1130" i="3" s="1"/>
  <c r="Q1130" i="3"/>
  <c r="P1130" i="3"/>
  <c r="O1130" i="3"/>
  <c r="N1130" i="3"/>
  <c r="M1130" i="3"/>
  <c r="L1130" i="3"/>
  <c r="K1130" i="3"/>
  <c r="C1130" i="3"/>
  <c r="G1130" i="3" s="1"/>
  <c r="AI1129" i="3"/>
  <c r="AH1129" i="3"/>
  <c r="AG1129" i="3"/>
  <c r="AF1129" i="3"/>
  <c r="AE1129" i="3"/>
  <c r="AD1129" i="3"/>
  <c r="AC1129" i="3"/>
  <c r="U1129" i="3"/>
  <c r="T1129" i="3"/>
  <c r="S1129" i="3"/>
  <c r="R1129" i="3"/>
  <c r="V1129" i="3" s="1"/>
  <c r="Q1129" i="3"/>
  <c r="P1129" i="3"/>
  <c r="O1129" i="3"/>
  <c r="N1129" i="3"/>
  <c r="M1129" i="3"/>
  <c r="L1129" i="3"/>
  <c r="K1129" i="3"/>
  <c r="C1129" i="3"/>
  <c r="AO1129" i="3" s="1"/>
  <c r="AI1128" i="3"/>
  <c r="AH1128" i="3"/>
  <c r="AG1128" i="3"/>
  <c r="AF1128" i="3"/>
  <c r="AE1128" i="3"/>
  <c r="AD1128" i="3"/>
  <c r="AC1128" i="3"/>
  <c r="U1128" i="3"/>
  <c r="T1128" i="3"/>
  <c r="S1128" i="3"/>
  <c r="R1128" i="3"/>
  <c r="V1128" i="3" s="1"/>
  <c r="Q1128" i="3"/>
  <c r="P1128" i="3"/>
  <c r="O1128" i="3"/>
  <c r="N1128" i="3"/>
  <c r="M1128" i="3"/>
  <c r="L1128" i="3"/>
  <c r="K1128" i="3"/>
  <c r="G1128" i="3"/>
  <c r="C1128" i="3"/>
  <c r="AQ1128" i="3" s="1"/>
  <c r="AI1127" i="3"/>
  <c r="AH1127" i="3"/>
  <c r="AG1127" i="3"/>
  <c r="AF1127" i="3"/>
  <c r="AE1127" i="3"/>
  <c r="AD1127" i="3"/>
  <c r="AC1127" i="3"/>
  <c r="U1127" i="3"/>
  <c r="T1127" i="3"/>
  <c r="S1127" i="3"/>
  <c r="R1127" i="3"/>
  <c r="V1127" i="3" s="1"/>
  <c r="Q1127" i="3"/>
  <c r="P1127" i="3"/>
  <c r="O1127" i="3"/>
  <c r="N1127" i="3"/>
  <c r="M1127" i="3"/>
  <c r="L1127" i="3"/>
  <c r="K1127" i="3"/>
  <c r="C1127" i="3"/>
  <c r="H1127" i="3" s="1"/>
  <c r="AI1126" i="3"/>
  <c r="AH1126" i="3"/>
  <c r="AG1126" i="3"/>
  <c r="AF1126" i="3"/>
  <c r="AE1126" i="3"/>
  <c r="AD1126" i="3"/>
  <c r="AC1126" i="3"/>
  <c r="U1126" i="3"/>
  <c r="T1126" i="3"/>
  <c r="S1126" i="3"/>
  <c r="R1126" i="3"/>
  <c r="V1126" i="3" s="1"/>
  <c r="Q1126" i="3"/>
  <c r="P1126" i="3"/>
  <c r="O1126" i="3"/>
  <c r="N1126" i="3"/>
  <c r="M1126" i="3"/>
  <c r="L1126" i="3"/>
  <c r="K1126" i="3"/>
  <c r="C1126" i="3"/>
  <c r="AO1126" i="3" s="1"/>
  <c r="AI1125" i="3"/>
  <c r="AH1125" i="3"/>
  <c r="AG1125" i="3"/>
  <c r="AF1125" i="3"/>
  <c r="AE1125" i="3"/>
  <c r="AD1125" i="3"/>
  <c r="AC1125" i="3"/>
  <c r="U1125" i="3"/>
  <c r="T1125" i="3"/>
  <c r="S1125" i="3"/>
  <c r="R1125" i="3"/>
  <c r="V1125" i="3" s="1"/>
  <c r="AL1125" i="3" s="1"/>
  <c r="Q1125" i="3"/>
  <c r="P1125" i="3"/>
  <c r="O1125" i="3"/>
  <c r="N1125" i="3"/>
  <c r="M1125" i="3"/>
  <c r="L1125" i="3"/>
  <c r="K1125" i="3"/>
  <c r="H1125" i="3"/>
  <c r="C1125" i="3"/>
  <c r="F1125" i="3" s="1"/>
  <c r="AN1125" i="3" s="1"/>
  <c r="AI1124" i="3"/>
  <c r="AH1124" i="3"/>
  <c r="AG1124" i="3"/>
  <c r="AF1124" i="3"/>
  <c r="AE1124" i="3"/>
  <c r="AD1124" i="3"/>
  <c r="AC1124" i="3"/>
  <c r="U1124" i="3"/>
  <c r="T1124" i="3"/>
  <c r="S1124" i="3"/>
  <c r="R1124" i="3"/>
  <c r="V1124" i="3" s="1"/>
  <c r="Q1124" i="3"/>
  <c r="P1124" i="3"/>
  <c r="O1124" i="3"/>
  <c r="N1124" i="3"/>
  <c r="M1124" i="3"/>
  <c r="L1124" i="3"/>
  <c r="K1124" i="3"/>
  <c r="C1124" i="3"/>
  <c r="I1124" i="3" s="1"/>
  <c r="AI1123" i="3"/>
  <c r="AH1123" i="3"/>
  <c r="AG1123" i="3"/>
  <c r="AF1123" i="3"/>
  <c r="AE1123" i="3"/>
  <c r="AD1123" i="3"/>
  <c r="AC1123" i="3"/>
  <c r="V1123" i="3"/>
  <c r="AL1123" i="3" s="1"/>
  <c r="U1123" i="3"/>
  <c r="T1123" i="3"/>
  <c r="S1123" i="3"/>
  <c r="R1123" i="3"/>
  <c r="Q1123" i="3"/>
  <c r="P1123" i="3"/>
  <c r="O1123" i="3"/>
  <c r="N1123" i="3"/>
  <c r="M1123" i="3"/>
  <c r="L1123" i="3"/>
  <c r="K1123" i="3"/>
  <c r="C1123" i="3"/>
  <c r="AP1123" i="3" s="1"/>
  <c r="AI1122" i="3"/>
  <c r="AH1122" i="3"/>
  <c r="AG1122" i="3"/>
  <c r="AF1122" i="3"/>
  <c r="AE1122" i="3"/>
  <c r="AD1122" i="3"/>
  <c r="AC1122" i="3"/>
  <c r="U1122" i="3"/>
  <c r="T1122" i="3"/>
  <c r="S1122" i="3"/>
  <c r="R1122" i="3"/>
  <c r="V1122" i="3" s="1"/>
  <c r="Q1122" i="3"/>
  <c r="P1122" i="3"/>
  <c r="O1122" i="3"/>
  <c r="N1122" i="3"/>
  <c r="M1122" i="3"/>
  <c r="L1122" i="3"/>
  <c r="K1122" i="3"/>
  <c r="I1122" i="3"/>
  <c r="C1122" i="3"/>
  <c r="G1122" i="3" s="1"/>
  <c r="AI1121" i="3"/>
  <c r="AH1121" i="3"/>
  <c r="AG1121" i="3"/>
  <c r="AF1121" i="3"/>
  <c r="AE1121" i="3"/>
  <c r="AD1121" i="3"/>
  <c r="AC1121" i="3"/>
  <c r="U1121" i="3"/>
  <c r="T1121" i="3"/>
  <c r="S1121" i="3"/>
  <c r="R1121" i="3"/>
  <c r="V1121" i="3" s="1"/>
  <c r="AL1121" i="3" s="1"/>
  <c r="Q1121" i="3"/>
  <c r="P1121" i="3"/>
  <c r="O1121" i="3"/>
  <c r="N1121" i="3"/>
  <c r="M1121" i="3"/>
  <c r="L1121" i="3"/>
  <c r="K1121" i="3"/>
  <c r="C1121" i="3"/>
  <c r="AO1121" i="3" s="1"/>
  <c r="AI1120" i="3"/>
  <c r="AH1120" i="3"/>
  <c r="AG1120" i="3"/>
  <c r="AF1120" i="3"/>
  <c r="AE1120" i="3"/>
  <c r="AD1120" i="3"/>
  <c r="AC1120" i="3"/>
  <c r="V1120" i="3"/>
  <c r="U1120" i="3"/>
  <c r="T1120" i="3"/>
  <c r="S1120" i="3"/>
  <c r="R1120" i="3"/>
  <c r="Q1120" i="3"/>
  <c r="P1120" i="3"/>
  <c r="O1120" i="3"/>
  <c r="N1120" i="3"/>
  <c r="M1120" i="3"/>
  <c r="L1120" i="3"/>
  <c r="K1120" i="3"/>
  <c r="F1120" i="3"/>
  <c r="AN1120" i="3" s="1"/>
  <c r="C1120" i="3"/>
  <c r="AQ1120" i="3" s="1"/>
  <c r="AI1119" i="3"/>
  <c r="AH1119" i="3"/>
  <c r="AG1119" i="3"/>
  <c r="AF1119" i="3"/>
  <c r="AE1119" i="3"/>
  <c r="AD1119" i="3"/>
  <c r="AC1119" i="3"/>
  <c r="U1119" i="3"/>
  <c r="T1119" i="3"/>
  <c r="S1119" i="3"/>
  <c r="R1119" i="3"/>
  <c r="V1119" i="3" s="1"/>
  <c r="Q1119" i="3"/>
  <c r="P1119" i="3"/>
  <c r="O1119" i="3"/>
  <c r="N1119" i="3"/>
  <c r="M1119" i="3"/>
  <c r="L1119" i="3"/>
  <c r="K1119" i="3"/>
  <c r="C1119" i="3"/>
  <c r="H1119" i="3" s="1"/>
  <c r="AI1118" i="3"/>
  <c r="AH1118" i="3"/>
  <c r="AG1118" i="3"/>
  <c r="AF1118" i="3"/>
  <c r="AE1118" i="3"/>
  <c r="AD1118" i="3"/>
  <c r="AC1118" i="3"/>
  <c r="U1118" i="3"/>
  <c r="T1118" i="3"/>
  <c r="S1118" i="3"/>
  <c r="R1118" i="3"/>
  <c r="V1118" i="3" s="1"/>
  <c r="Q1118" i="3"/>
  <c r="P1118" i="3"/>
  <c r="O1118" i="3"/>
  <c r="N1118" i="3"/>
  <c r="M1118" i="3"/>
  <c r="L1118" i="3"/>
  <c r="K1118" i="3"/>
  <c r="C1118" i="3"/>
  <c r="AO1118" i="3" s="1"/>
  <c r="AI1117" i="3"/>
  <c r="AH1117" i="3"/>
  <c r="AG1117" i="3"/>
  <c r="AF1117" i="3"/>
  <c r="AE1117" i="3"/>
  <c r="AD1117" i="3"/>
  <c r="AC1117" i="3"/>
  <c r="V1117" i="3"/>
  <c r="AL1117" i="3" s="1"/>
  <c r="U1117" i="3"/>
  <c r="T1117" i="3"/>
  <c r="S1117" i="3"/>
  <c r="R1117" i="3"/>
  <c r="Q1117" i="3"/>
  <c r="P1117" i="3"/>
  <c r="O1117" i="3"/>
  <c r="N1117" i="3"/>
  <c r="M1117" i="3"/>
  <c r="L1117" i="3"/>
  <c r="K1117" i="3"/>
  <c r="G1117" i="3"/>
  <c r="C1117" i="3"/>
  <c r="F1117" i="3" s="1"/>
  <c r="AN1117" i="3" s="1"/>
  <c r="AI1116" i="3"/>
  <c r="AH1116" i="3"/>
  <c r="AG1116" i="3"/>
  <c r="AF1116" i="3"/>
  <c r="AE1116" i="3"/>
  <c r="AD1116" i="3"/>
  <c r="AC1116" i="3"/>
  <c r="U1116" i="3"/>
  <c r="T1116" i="3"/>
  <c r="S1116" i="3"/>
  <c r="R1116" i="3"/>
  <c r="V1116" i="3" s="1"/>
  <c r="Q1116" i="3"/>
  <c r="P1116" i="3"/>
  <c r="O1116" i="3"/>
  <c r="N1116" i="3"/>
  <c r="M1116" i="3"/>
  <c r="L1116" i="3"/>
  <c r="K1116" i="3"/>
  <c r="J1116" i="3"/>
  <c r="C1116" i="3"/>
  <c r="I1116" i="3" s="1"/>
  <c r="AQ1115" i="3"/>
  <c r="AI1115" i="3"/>
  <c r="AH1115" i="3"/>
  <c r="AG1115" i="3"/>
  <c r="AF1115" i="3"/>
  <c r="AE1115" i="3"/>
  <c r="AD1115" i="3"/>
  <c r="AC1115" i="3"/>
  <c r="AB1115" i="3"/>
  <c r="U1115" i="3"/>
  <c r="T1115" i="3"/>
  <c r="S1115" i="3"/>
  <c r="R1115" i="3"/>
  <c r="V1115" i="3" s="1"/>
  <c r="AL1115" i="3" s="1"/>
  <c r="Q1115" i="3"/>
  <c r="P1115" i="3"/>
  <c r="O1115" i="3"/>
  <c r="N1115" i="3"/>
  <c r="M1115" i="3"/>
  <c r="L1115" i="3"/>
  <c r="K1115" i="3"/>
  <c r="F1115" i="3"/>
  <c r="AN1115" i="3" s="1"/>
  <c r="E1115" i="3"/>
  <c r="AM1115" i="3" s="1"/>
  <c r="C1115" i="3"/>
  <c r="AP1115" i="3" s="1"/>
  <c r="AI1114" i="3"/>
  <c r="AH1114" i="3"/>
  <c r="AG1114" i="3"/>
  <c r="AF1114" i="3"/>
  <c r="AE1114" i="3"/>
  <c r="AD1114" i="3"/>
  <c r="AC1114" i="3"/>
  <c r="U1114" i="3"/>
  <c r="T1114" i="3"/>
  <c r="S1114" i="3"/>
  <c r="R1114" i="3"/>
  <c r="V1114" i="3" s="1"/>
  <c r="Q1114" i="3"/>
  <c r="P1114" i="3"/>
  <c r="O1114" i="3"/>
  <c r="N1114" i="3"/>
  <c r="M1114" i="3"/>
  <c r="L1114" i="3"/>
  <c r="K1114" i="3"/>
  <c r="I1114" i="3"/>
  <c r="H1114" i="3"/>
  <c r="F1114" i="3"/>
  <c r="AN1114" i="3" s="1"/>
  <c r="C1114" i="3"/>
  <c r="G1114" i="3" s="1"/>
  <c r="AI1113" i="3"/>
  <c r="AH1113" i="3"/>
  <c r="AG1113" i="3"/>
  <c r="AF1113" i="3"/>
  <c r="AE1113" i="3"/>
  <c r="AD1113" i="3"/>
  <c r="AC1113" i="3"/>
  <c r="U1113" i="3"/>
  <c r="T1113" i="3"/>
  <c r="S1113" i="3"/>
  <c r="R1113" i="3"/>
  <c r="V1113" i="3" s="1"/>
  <c r="AL1113" i="3" s="1"/>
  <c r="Q1113" i="3"/>
  <c r="P1113" i="3"/>
  <c r="O1113" i="3"/>
  <c r="N1113" i="3"/>
  <c r="M1113" i="3"/>
  <c r="L1113" i="3"/>
  <c r="K1113" i="3"/>
  <c r="C1113" i="3"/>
  <c r="AO1113" i="3" s="1"/>
  <c r="AI1112" i="3"/>
  <c r="AH1112" i="3"/>
  <c r="AG1112" i="3"/>
  <c r="AF1112" i="3"/>
  <c r="AE1112" i="3"/>
  <c r="AD1112" i="3"/>
  <c r="AC1112" i="3"/>
  <c r="V1112" i="3"/>
  <c r="U1112" i="3"/>
  <c r="T1112" i="3"/>
  <c r="S1112" i="3"/>
  <c r="R1112" i="3"/>
  <c r="Q1112" i="3"/>
  <c r="P1112" i="3"/>
  <c r="O1112" i="3"/>
  <c r="N1112" i="3"/>
  <c r="M1112" i="3"/>
  <c r="L1112" i="3"/>
  <c r="K1112" i="3"/>
  <c r="G1112" i="3"/>
  <c r="D1112" i="3"/>
  <c r="C1112" i="3"/>
  <c r="AQ1112" i="3" s="1"/>
  <c r="AI1111" i="3"/>
  <c r="AH1111" i="3"/>
  <c r="AG1111" i="3"/>
  <c r="AF1111" i="3"/>
  <c r="AE1111" i="3"/>
  <c r="AD1111" i="3"/>
  <c r="AC1111" i="3"/>
  <c r="U1111" i="3"/>
  <c r="T1111" i="3"/>
  <c r="S1111" i="3"/>
  <c r="R1111" i="3"/>
  <c r="V1111" i="3" s="1"/>
  <c r="Q1111" i="3"/>
  <c r="P1111" i="3"/>
  <c r="O1111" i="3"/>
  <c r="N1111" i="3"/>
  <c r="M1111" i="3"/>
  <c r="L1111" i="3"/>
  <c r="K1111" i="3"/>
  <c r="J1111" i="3"/>
  <c r="G1111" i="3"/>
  <c r="C1111" i="3"/>
  <c r="H1111" i="3" s="1"/>
  <c r="AQ1110" i="3"/>
  <c r="AP1110" i="3"/>
  <c r="AI1110" i="3"/>
  <c r="AH1110" i="3"/>
  <c r="AG1110" i="3"/>
  <c r="AF1110" i="3"/>
  <c r="AE1110" i="3"/>
  <c r="AD1110" i="3"/>
  <c r="AC1110" i="3"/>
  <c r="AB1110" i="3"/>
  <c r="U1110" i="3"/>
  <c r="T1110" i="3"/>
  <c r="S1110" i="3"/>
  <c r="R1110" i="3"/>
  <c r="V1110" i="3" s="1"/>
  <c r="Q1110" i="3"/>
  <c r="P1110" i="3"/>
  <c r="O1110" i="3"/>
  <c r="N1110" i="3"/>
  <c r="M1110" i="3"/>
  <c r="L1110" i="3"/>
  <c r="K1110" i="3"/>
  <c r="I1110" i="3"/>
  <c r="G1110" i="3"/>
  <c r="F1110" i="3"/>
  <c r="AN1110" i="3" s="1"/>
  <c r="E1110" i="3"/>
  <c r="AM1110" i="3" s="1"/>
  <c r="D1110" i="3"/>
  <c r="C1110" i="3"/>
  <c r="AO1110" i="3" s="1"/>
  <c r="AI1109" i="3"/>
  <c r="AH1109" i="3"/>
  <c r="AG1109" i="3"/>
  <c r="AF1109" i="3"/>
  <c r="AE1109" i="3"/>
  <c r="AD1109" i="3"/>
  <c r="AC1109" i="3"/>
  <c r="U1109" i="3"/>
  <c r="T1109" i="3"/>
  <c r="S1109" i="3"/>
  <c r="R1109" i="3"/>
  <c r="V1109" i="3" s="1"/>
  <c r="AL1109" i="3" s="1"/>
  <c r="Q1109" i="3"/>
  <c r="P1109" i="3"/>
  <c r="O1109" i="3"/>
  <c r="N1109" i="3"/>
  <c r="M1109" i="3"/>
  <c r="L1109" i="3"/>
  <c r="K1109" i="3"/>
  <c r="C1109" i="3"/>
  <c r="F1109" i="3" s="1"/>
  <c r="AN1109" i="3" s="1"/>
  <c r="AI1108" i="3"/>
  <c r="AH1108" i="3"/>
  <c r="AG1108" i="3"/>
  <c r="AF1108" i="3"/>
  <c r="AE1108" i="3"/>
  <c r="AD1108" i="3"/>
  <c r="AC1108" i="3"/>
  <c r="U1108" i="3"/>
  <c r="T1108" i="3"/>
  <c r="S1108" i="3"/>
  <c r="R1108" i="3"/>
  <c r="V1108" i="3" s="1"/>
  <c r="Q1108" i="3"/>
  <c r="P1108" i="3"/>
  <c r="O1108" i="3"/>
  <c r="N1108" i="3"/>
  <c r="M1108" i="3"/>
  <c r="L1108" i="3"/>
  <c r="K1108" i="3"/>
  <c r="J1108" i="3"/>
  <c r="C1108" i="3"/>
  <c r="I1108" i="3" s="1"/>
  <c r="AQ1107" i="3"/>
  <c r="AI1107" i="3"/>
  <c r="AH1107" i="3"/>
  <c r="AG1107" i="3"/>
  <c r="AF1107" i="3"/>
  <c r="AE1107" i="3"/>
  <c r="AD1107" i="3"/>
  <c r="AC1107" i="3"/>
  <c r="AB1107" i="3"/>
  <c r="V1107" i="3"/>
  <c r="AL1107" i="3" s="1"/>
  <c r="U1107" i="3"/>
  <c r="T1107" i="3"/>
  <c r="S1107" i="3"/>
  <c r="R1107" i="3"/>
  <c r="Q1107" i="3"/>
  <c r="P1107" i="3"/>
  <c r="O1107" i="3"/>
  <c r="N1107" i="3"/>
  <c r="M1107" i="3"/>
  <c r="L1107" i="3"/>
  <c r="K1107" i="3"/>
  <c r="E1107" i="3"/>
  <c r="AM1107" i="3" s="1"/>
  <c r="C1107" i="3"/>
  <c r="AP1107" i="3" s="1"/>
  <c r="AI1106" i="3"/>
  <c r="AH1106" i="3"/>
  <c r="AG1106" i="3"/>
  <c r="AF1106" i="3"/>
  <c r="AE1106" i="3"/>
  <c r="AD1106" i="3"/>
  <c r="AC1106" i="3"/>
  <c r="V1106" i="3"/>
  <c r="AK1106" i="3" s="1"/>
  <c r="U1106" i="3"/>
  <c r="T1106" i="3"/>
  <c r="S1106" i="3"/>
  <c r="R1106" i="3"/>
  <c r="Q1106" i="3"/>
  <c r="P1106" i="3"/>
  <c r="O1106" i="3"/>
  <c r="N1106" i="3"/>
  <c r="M1106" i="3"/>
  <c r="L1106" i="3"/>
  <c r="K1106" i="3"/>
  <c r="I1106" i="3"/>
  <c r="F1106" i="3"/>
  <c r="AN1106" i="3" s="1"/>
  <c r="C1106" i="3"/>
  <c r="G1106" i="3" s="1"/>
  <c r="AI1105" i="3"/>
  <c r="AH1105" i="3"/>
  <c r="AG1105" i="3"/>
  <c r="AF1105" i="3"/>
  <c r="AE1105" i="3"/>
  <c r="AD1105" i="3"/>
  <c r="AC1105" i="3"/>
  <c r="U1105" i="3"/>
  <c r="T1105" i="3"/>
  <c r="S1105" i="3"/>
  <c r="R1105" i="3"/>
  <c r="V1105" i="3" s="1"/>
  <c r="AL1105" i="3" s="1"/>
  <c r="Q1105" i="3"/>
  <c r="P1105" i="3"/>
  <c r="O1105" i="3"/>
  <c r="N1105" i="3"/>
  <c r="M1105" i="3"/>
  <c r="L1105" i="3"/>
  <c r="K1105" i="3"/>
  <c r="C1105" i="3"/>
  <c r="AI1104" i="3"/>
  <c r="AH1104" i="3"/>
  <c r="AG1104" i="3"/>
  <c r="AF1104" i="3"/>
  <c r="AE1104" i="3"/>
  <c r="AD1104" i="3"/>
  <c r="AC1104" i="3"/>
  <c r="V1104" i="3"/>
  <c r="U1104" i="3"/>
  <c r="T1104" i="3"/>
  <c r="S1104" i="3"/>
  <c r="R1104" i="3"/>
  <c r="Q1104" i="3"/>
  <c r="P1104" i="3"/>
  <c r="O1104" i="3"/>
  <c r="N1104" i="3"/>
  <c r="M1104" i="3"/>
  <c r="L1104" i="3"/>
  <c r="K1104" i="3"/>
  <c r="F1104" i="3"/>
  <c r="AN1104" i="3" s="1"/>
  <c r="C1104" i="3"/>
  <c r="AQ1104" i="3" s="1"/>
  <c r="AI1103" i="3"/>
  <c r="AH1103" i="3"/>
  <c r="AG1103" i="3"/>
  <c r="AF1103" i="3"/>
  <c r="AE1103" i="3"/>
  <c r="AD1103" i="3"/>
  <c r="AC1103" i="3"/>
  <c r="U1103" i="3"/>
  <c r="T1103" i="3"/>
  <c r="S1103" i="3"/>
  <c r="R1103" i="3"/>
  <c r="V1103" i="3" s="1"/>
  <c r="Q1103" i="3"/>
  <c r="P1103" i="3"/>
  <c r="O1103" i="3"/>
  <c r="N1103" i="3"/>
  <c r="M1103" i="3"/>
  <c r="L1103" i="3"/>
  <c r="K1103" i="3"/>
  <c r="C1103" i="3"/>
  <c r="H1103" i="3" s="1"/>
  <c r="AP1102" i="3"/>
  <c r="AI1102" i="3"/>
  <c r="AH1102" i="3"/>
  <c r="AG1102" i="3"/>
  <c r="AF1102" i="3"/>
  <c r="AE1102" i="3"/>
  <c r="AD1102" i="3"/>
  <c r="AC1102" i="3"/>
  <c r="AB1102" i="3"/>
  <c r="V1102" i="3"/>
  <c r="AL1102" i="3" s="1"/>
  <c r="U1102" i="3"/>
  <c r="T1102" i="3"/>
  <c r="S1102" i="3"/>
  <c r="R1102" i="3"/>
  <c r="Q1102" i="3"/>
  <c r="P1102" i="3"/>
  <c r="O1102" i="3"/>
  <c r="N1102" i="3"/>
  <c r="M1102" i="3"/>
  <c r="L1102" i="3"/>
  <c r="K1102" i="3"/>
  <c r="F1102" i="3"/>
  <c r="AN1102" i="3" s="1"/>
  <c r="D1102" i="3"/>
  <c r="C1102" i="3"/>
  <c r="AO1102" i="3" s="1"/>
  <c r="AI1101" i="3"/>
  <c r="AH1101" i="3"/>
  <c r="AG1101" i="3"/>
  <c r="AF1101" i="3"/>
  <c r="AE1101" i="3"/>
  <c r="AD1101" i="3"/>
  <c r="AC1101" i="3"/>
  <c r="U1101" i="3"/>
  <c r="T1101" i="3"/>
  <c r="S1101" i="3"/>
  <c r="R1101" i="3"/>
  <c r="V1101" i="3" s="1"/>
  <c r="Q1101" i="3"/>
  <c r="P1101" i="3"/>
  <c r="O1101" i="3"/>
  <c r="N1101" i="3"/>
  <c r="M1101" i="3"/>
  <c r="L1101" i="3"/>
  <c r="K1101" i="3"/>
  <c r="I1101" i="3"/>
  <c r="H1101" i="3"/>
  <c r="G1101" i="3"/>
  <c r="D1101" i="3"/>
  <c r="C1101" i="3"/>
  <c r="F1101" i="3" s="1"/>
  <c r="AN1101" i="3" s="1"/>
  <c r="AI1100" i="3"/>
  <c r="AH1100" i="3"/>
  <c r="AG1100" i="3"/>
  <c r="AF1100" i="3"/>
  <c r="AE1100" i="3"/>
  <c r="AD1100" i="3"/>
  <c r="AC1100" i="3"/>
  <c r="U1100" i="3"/>
  <c r="T1100" i="3"/>
  <c r="S1100" i="3"/>
  <c r="R1100" i="3"/>
  <c r="V1100" i="3" s="1"/>
  <c r="Q1100" i="3"/>
  <c r="P1100" i="3"/>
  <c r="O1100" i="3"/>
  <c r="N1100" i="3"/>
  <c r="M1100" i="3"/>
  <c r="L1100" i="3"/>
  <c r="K1100" i="3"/>
  <c r="C1100" i="3"/>
  <c r="I1100" i="3" s="1"/>
  <c r="AI1099" i="3"/>
  <c r="AH1099" i="3"/>
  <c r="AG1099" i="3"/>
  <c r="AF1099" i="3"/>
  <c r="AE1099" i="3"/>
  <c r="AD1099" i="3"/>
  <c r="AC1099" i="3"/>
  <c r="V1099" i="3"/>
  <c r="AL1099" i="3" s="1"/>
  <c r="U1099" i="3"/>
  <c r="T1099" i="3"/>
  <c r="S1099" i="3"/>
  <c r="R1099" i="3"/>
  <c r="Q1099" i="3"/>
  <c r="P1099" i="3"/>
  <c r="O1099" i="3"/>
  <c r="N1099" i="3"/>
  <c r="M1099" i="3"/>
  <c r="L1099" i="3"/>
  <c r="K1099" i="3"/>
  <c r="F1099" i="3"/>
  <c r="AN1099" i="3" s="1"/>
  <c r="C1099" i="3"/>
  <c r="AP1099" i="3" s="1"/>
  <c r="AL1098" i="3"/>
  <c r="AI1098" i="3"/>
  <c r="AH1098" i="3"/>
  <c r="AG1098" i="3"/>
  <c r="AF1098" i="3"/>
  <c r="AE1098" i="3"/>
  <c r="AD1098" i="3"/>
  <c r="AC1098" i="3"/>
  <c r="U1098" i="3"/>
  <c r="T1098" i="3"/>
  <c r="S1098" i="3"/>
  <c r="R1098" i="3"/>
  <c r="V1098" i="3" s="1"/>
  <c r="Q1098" i="3"/>
  <c r="P1098" i="3"/>
  <c r="O1098" i="3"/>
  <c r="N1098" i="3"/>
  <c r="M1098" i="3"/>
  <c r="L1098" i="3"/>
  <c r="K1098" i="3"/>
  <c r="C1098" i="3"/>
  <c r="G1098" i="3" s="1"/>
  <c r="AO1097" i="3"/>
  <c r="AI1097" i="3"/>
  <c r="AH1097" i="3"/>
  <c r="AG1097" i="3"/>
  <c r="AF1097" i="3"/>
  <c r="AE1097" i="3"/>
  <c r="AD1097" i="3"/>
  <c r="AC1097" i="3"/>
  <c r="V1097" i="3"/>
  <c r="AL1097" i="3" s="1"/>
  <c r="U1097" i="3"/>
  <c r="T1097" i="3"/>
  <c r="S1097" i="3"/>
  <c r="R1097" i="3"/>
  <c r="Q1097" i="3"/>
  <c r="P1097" i="3"/>
  <c r="O1097" i="3"/>
  <c r="N1097" i="3"/>
  <c r="M1097" i="3"/>
  <c r="L1097" i="3"/>
  <c r="K1097" i="3"/>
  <c r="C1097" i="3"/>
  <c r="AI1096" i="3"/>
  <c r="AH1096" i="3"/>
  <c r="AG1096" i="3"/>
  <c r="AF1096" i="3"/>
  <c r="AE1096" i="3"/>
  <c r="AD1096" i="3"/>
  <c r="AC1096" i="3"/>
  <c r="U1096" i="3"/>
  <c r="T1096" i="3"/>
  <c r="S1096" i="3"/>
  <c r="R1096" i="3"/>
  <c r="V1096" i="3" s="1"/>
  <c r="Q1096" i="3"/>
  <c r="P1096" i="3"/>
  <c r="O1096" i="3"/>
  <c r="N1096" i="3"/>
  <c r="M1096" i="3"/>
  <c r="L1096" i="3"/>
  <c r="K1096" i="3"/>
  <c r="C1096" i="3"/>
  <c r="AQ1096" i="3" s="1"/>
  <c r="AI1095" i="3"/>
  <c r="AH1095" i="3"/>
  <c r="AG1095" i="3"/>
  <c r="AF1095" i="3"/>
  <c r="AE1095" i="3"/>
  <c r="AD1095" i="3"/>
  <c r="AC1095" i="3"/>
  <c r="U1095" i="3"/>
  <c r="T1095" i="3"/>
  <c r="S1095" i="3"/>
  <c r="R1095" i="3"/>
  <c r="V1095" i="3" s="1"/>
  <c r="Q1095" i="3"/>
  <c r="P1095" i="3"/>
  <c r="O1095" i="3"/>
  <c r="N1095" i="3"/>
  <c r="M1095" i="3"/>
  <c r="L1095" i="3"/>
  <c r="K1095" i="3"/>
  <c r="C1095" i="3"/>
  <c r="H1095" i="3" s="1"/>
  <c r="AQ1094" i="3"/>
  <c r="AP1094" i="3"/>
  <c r="AI1094" i="3"/>
  <c r="AH1094" i="3"/>
  <c r="AG1094" i="3"/>
  <c r="AF1094" i="3"/>
  <c r="AE1094" i="3"/>
  <c r="AD1094" i="3"/>
  <c r="AC1094" i="3"/>
  <c r="AB1094" i="3"/>
  <c r="V1094" i="3"/>
  <c r="AL1094" i="3" s="1"/>
  <c r="U1094" i="3"/>
  <c r="T1094" i="3"/>
  <c r="S1094" i="3"/>
  <c r="R1094" i="3"/>
  <c r="Q1094" i="3"/>
  <c r="P1094" i="3"/>
  <c r="O1094" i="3"/>
  <c r="N1094" i="3"/>
  <c r="M1094" i="3"/>
  <c r="L1094" i="3"/>
  <c r="K1094" i="3"/>
  <c r="G1094" i="3"/>
  <c r="F1094" i="3"/>
  <c r="AN1094" i="3" s="1"/>
  <c r="E1094" i="3"/>
  <c r="AM1094" i="3" s="1"/>
  <c r="D1094" i="3"/>
  <c r="C1094" i="3"/>
  <c r="AO1094" i="3" s="1"/>
  <c r="AI1093" i="3"/>
  <c r="AH1093" i="3"/>
  <c r="AG1093" i="3"/>
  <c r="AF1093" i="3"/>
  <c r="AE1093" i="3"/>
  <c r="AD1093" i="3"/>
  <c r="AC1093" i="3"/>
  <c r="U1093" i="3"/>
  <c r="T1093" i="3"/>
  <c r="S1093" i="3"/>
  <c r="R1093" i="3"/>
  <c r="V1093" i="3" s="1"/>
  <c r="AL1093" i="3" s="1"/>
  <c r="Q1093" i="3"/>
  <c r="P1093" i="3"/>
  <c r="O1093" i="3"/>
  <c r="N1093" i="3"/>
  <c r="M1093" i="3"/>
  <c r="L1093" i="3"/>
  <c r="K1093" i="3"/>
  <c r="I1093" i="3"/>
  <c r="H1093" i="3"/>
  <c r="G1093" i="3"/>
  <c r="C1093" i="3"/>
  <c r="F1093" i="3" s="1"/>
  <c r="AN1093" i="3" s="1"/>
  <c r="AI1092" i="3"/>
  <c r="AH1092" i="3"/>
  <c r="AG1092" i="3"/>
  <c r="AF1092" i="3"/>
  <c r="AE1092" i="3"/>
  <c r="AD1092" i="3"/>
  <c r="AC1092" i="3"/>
  <c r="U1092" i="3"/>
  <c r="T1092" i="3"/>
  <c r="S1092" i="3"/>
  <c r="R1092" i="3"/>
  <c r="V1092" i="3" s="1"/>
  <c r="Q1092" i="3"/>
  <c r="P1092" i="3"/>
  <c r="O1092" i="3"/>
  <c r="N1092" i="3"/>
  <c r="M1092" i="3"/>
  <c r="L1092" i="3"/>
  <c r="K1092" i="3"/>
  <c r="C1092" i="3"/>
  <c r="I1092" i="3" s="1"/>
  <c r="AI1091" i="3"/>
  <c r="AH1091" i="3"/>
  <c r="AG1091" i="3"/>
  <c r="AF1091" i="3"/>
  <c r="AE1091" i="3"/>
  <c r="AD1091" i="3"/>
  <c r="AC1091" i="3"/>
  <c r="V1091" i="3"/>
  <c r="AL1091" i="3" s="1"/>
  <c r="U1091" i="3"/>
  <c r="T1091" i="3"/>
  <c r="S1091" i="3"/>
  <c r="R1091" i="3"/>
  <c r="Q1091" i="3"/>
  <c r="P1091" i="3"/>
  <c r="O1091" i="3"/>
  <c r="N1091" i="3"/>
  <c r="M1091" i="3"/>
  <c r="L1091" i="3"/>
  <c r="K1091" i="3"/>
  <c r="F1091" i="3"/>
  <c r="AN1091" i="3" s="1"/>
  <c r="C1091" i="3"/>
  <c r="AP1091" i="3" s="1"/>
  <c r="AL1090" i="3"/>
  <c r="AI1090" i="3"/>
  <c r="AH1090" i="3"/>
  <c r="AG1090" i="3"/>
  <c r="AF1090" i="3"/>
  <c r="AE1090" i="3"/>
  <c r="AD1090" i="3"/>
  <c r="AC1090" i="3"/>
  <c r="U1090" i="3"/>
  <c r="T1090" i="3"/>
  <c r="S1090" i="3"/>
  <c r="R1090" i="3"/>
  <c r="V1090" i="3" s="1"/>
  <c r="Q1090" i="3"/>
  <c r="P1090" i="3"/>
  <c r="O1090" i="3"/>
  <c r="N1090" i="3"/>
  <c r="M1090" i="3"/>
  <c r="L1090" i="3"/>
  <c r="K1090" i="3"/>
  <c r="C1090" i="3"/>
  <c r="G1090" i="3" s="1"/>
  <c r="AO1089" i="3"/>
  <c r="AI1089" i="3"/>
  <c r="AH1089" i="3"/>
  <c r="AG1089" i="3"/>
  <c r="AF1089" i="3"/>
  <c r="AE1089" i="3"/>
  <c r="AD1089" i="3"/>
  <c r="AC1089" i="3"/>
  <c r="V1089" i="3"/>
  <c r="AL1089" i="3" s="1"/>
  <c r="U1089" i="3"/>
  <c r="T1089" i="3"/>
  <c r="S1089" i="3"/>
  <c r="R1089" i="3"/>
  <c r="Q1089" i="3"/>
  <c r="P1089" i="3"/>
  <c r="O1089" i="3"/>
  <c r="N1089" i="3"/>
  <c r="M1089" i="3"/>
  <c r="L1089" i="3"/>
  <c r="K1089" i="3"/>
  <c r="C1089" i="3"/>
  <c r="AI1088" i="3"/>
  <c r="AH1088" i="3"/>
  <c r="AG1088" i="3"/>
  <c r="AF1088" i="3"/>
  <c r="AE1088" i="3"/>
  <c r="AD1088" i="3"/>
  <c r="AC1088" i="3"/>
  <c r="U1088" i="3"/>
  <c r="T1088" i="3"/>
  <c r="S1088" i="3"/>
  <c r="R1088" i="3"/>
  <c r="V1088" i="3" s="1"/>
  <c r="Q1088" i="3"/>
  <c r="P1088" i="3"/>
  <c r="O1088" i="3"/>
  <c r="N1088" i="3"/>
  <c r="M1088" i="3"/>
  <c r="L1088" i="3"/>
  <c r="K1088" i="3"/>
  <c r="C1088" i="3"/>
  <c r="AQ1088" i="3" s="1"/>
  <c r="AI1087" i="3"/>
  <c r="AH1087" i="3"/>
  <c r="AG1087" i="3"/>
  <c r="AF1087" i="3"/>
  <c r="AE1087" i="3"/>
  <c r="AD1087" i="3"/>
  <c r="AC1087" i="3"/>
  <c r="U1087" i="3"/>
  <c r="T1087" i="3"/>
  <c r="S1087" i="3"/>
  <c r="R1087" i="3"/>
  <c r="V1087" i="3" s="1"/>
  <c r="Q1087" i="3"/>
  <c r="P1087" i="3"/>
  <c r="O1087" i="3"/>
  <c r="N1087" i="3"/>
  <c r="M1087" i="3"/>
  <c r="L1087" i="3"/>
  <c r="K1087" i="3"/>
  <c r="C1087" i="3"/>
  <c r="H1087" i="3" s="1"/>
  <c r="AI1086" i="3"/>
  <c r="AH1086" i="3"/>
  <c r="AG1086" i="3"/>
  <c r="AF1086" i="3"/>
  <c r="AE1086" i="3"/>
  <c r="AD1086" i="3"/>
  <c r="AC1086" i="3"/>
  <c r="V1086" i="3"/>
  <c r="AL1086" i="3" s="1"/>
  <c r="U1086" i="3"/>
  <c r="T1086" i="3"/>
  <c r="S1086" i="3"/>
  <c r="R1086" i="3"/>
  <c r="Q1086" i="3"/>
  <c r="P1086" i="3"/>
  <c r="O1086" i="3"/>
  <c r="N1086" i="3"/>
  <c r="M1086" i="3"/>
  <c r="L1086" i="3"/>
  <c r="K1086" i="3"/>
  <c r="E1086" i="3"/>
  <c r="AM1086" i="3" s="1"/>
  <c r="C1086" i="3"/>
  <c r="AO1086" i="3" s="1"/>
  <c r="AI1085" i="3"/>
  <c r="AH1085" i="3"/>
  <c r="AG1085" i="3"/>
  <c r="AF1085" i="3"/>
  <c r="AE1085" i="3"/>
  <c r="AD1085" i="3"/>
  <c r="AC1085" i="3"/>
  <c r="U1085" i="3"/>
  <c r="T1085" i="3"/>
  <c r="S1085" i="3"/>
  <c r="R1085" i="3"/>
  <c r="V1085" i="3" s="1"/>
  <c r="Q1085" i="3"/>
  <c r="P1085" i="3"/>
  <c r="O1085" i="3"/>
  <c r="N1085" i="3"/>
  <c r="M1085" i="3"/>
  <c r="L1085" i="3"/>
  <c r="K1085" i="3"/>
  <c r="C1085" i="3"/>
  <c r="F1085" i="3" s="1"/>
  <c r="AN1085" i="3" s="1"/>
  <c r="AI1084" i="3"/>
  <c r="AH1084" i="3"/>
  <c r="AG1084" i="3"/>
  <c r="AF1084" i="3"/>
  <c r="AE1084" i="3"/>
  <c r="AD1084" i="3"/>
  <c r="AC1084" i="3"/>
  <c r="U1084" i="3"/>
  <c r="T1084" i="3"/>
  <c r="S1084" i="3"/>
  <c r="R1084" i="3"/>
  <c r="V1084" i="3" s="1"/>
  <c r="Q1084" i="3"/>
  <c r="P1084" i="3"/>
  <c r="O1084" i="3"/>
  <c r="N1084" i="3"/>
  <c r="M1084" i="3"/>
  <c r="L1084" i="3"/>
  <c r="K1084" i="3"/>
  <c r="J1084" i="3"/>
  <c r="C1084" i="3"/>
  <c r="I1084" i="3" s="1"/>
  <c r="AI1083" i="3"/>
  <c r="AH1083" i="3"/>
  <c r="AG1083" i="3"/>
  <c r="AF1083" i="3"/>
  <c r="AE1083" i="3"/>
  <c r="AD1083" i="3"/>
  <c r="AC1083" i="3"/>
  <c r="U1083" i="3"/>
  <c r="T1083" i="3"/>
  <c r="S1083" i="3"/>
  <c r="R1083" i="3"/>
  <c r="V1083" i="3" s="1"/>
  <c r="AL1083" i="3" s="1"/>
  <c r="Q1083" i="3"/>
  <c r="P1083" i="3"/>
  <c r="O1083" i="3"/>
  <c r="N1083" i="3"/>
  <c r="M1083" i="3"/>
  <c r="L1083" i="3"/>
  <c r="K1083" i="3"/>
  <c r="F1083" i="3"/>
  <c r="AN1083" i="3" s="1"/>
  <c r="E1083" i="3"/>
  <c r="AM1083" i="3" s="1"/>
  <c r="C1083" i="3"/>
  <c r="AP1083" i="3" s="1"/>
  <c r="AI1082" i="3"/>
  <c r="AH1082" i="3"/>
  <c r="AG1082" i="3"/>
  <c r="AF1082" i="3"/>
  <c r="AE1082" i="3"/>
  <c r="AD1082" i="3"/>
  <c r="AC1082" i="3"/>
  <c r="U1082" i="3"/>
  <c r="T1082" i="3"/>
  <c r="S1082" i="3"/>
  <c r="R1082" i="3"/>
  <c r="V1082" i="3" s="1"/>
  <c r="Q1082" i="3"/>
  <c r="P1082" i="3"/>
  <c r="O1082" i="3"/>
  <c r="N1082" i="3"/>
  <c r="M1082" i="3"/>
  <c r="L1082" i="3"/>
  <c r="K1082" i="3"/>
  <c r="I1082" i="3"/>
  <c r="H1082" i="3"/>
  <c r="C1082" i="3"/>
  <c r="G1082" i="3" s="1"/>
  <c r="AI1081" i="3"/>
  <c r="AH1081" i="3"/>
  <c r="AG1081" i="3"/>
  <c r="AF1081" i="3"/>
  <c r="AE1081" i="3"/>
  <c r="AD1081" i="3"/>
  <c r="AC1081" i="3"/>
  <c r="U1081" i="3"/>
  <c r="T1081" i="3"/>
  <c r="S1081" i="3"/>
  <c r="R1081" i="3"/>
  <c r="V1081" i="3" s="1"/>
  <c r="AL1081" i="3" s="1"/>
  <c r="Q1081" i="3"/>
  <c r="P1081" i="3"/>
  <c r="O1081" i="3"/>
  <c r="N1081" i="3"/>
  <c r="M1081" i="3"/>
  <c r="L1081" i="3"/>
  <c r="K1081" i="3"/>
  <c r="C1081" i="3"/>
  <c r="AO1081" i="3" s="1"/>
  <c r="AI1080" i="3"/>
  <c r="AH1080" i="3"/>
  <c r="AG1080" i="3"/>
  <c r="AF1080" i="3"/>
  <c r="AE1080" i="3"/>
  <c r="AD1080" i="3"/>
  <c r="AC1080" i="3"/>
  <c r="V1080" i="3"/>
  <c r="U1080" i="3"/>
  <c r="T1080" i="3"/>
  <c r="S1080" i="3"/>
  <c r="R1080" i="3"/>
  <c r="Q1080" i="3"/>
  <c r="P1080" i="3"/>
  <c r="O1080" i="3"/>
  <c r="N1080" i="3"/>
  <c r="M1080" i="3"/>
  <c r="L1080" i="3"/>
  <c r="K1080" i="3"/>
  <c r="G1080" i="3"/>
  <c r="C1080" i="3"/>
  <c r="AQ1080" i="3" s="1"/>
  <c r="AI1079" i="3"/>
  <c r="AH1079" i="3"/>
  <c r="AG1079" i="3"/>
  <c r="AF1079" i="3"/>
  <c r="AE1079" i="3"/>
  <c r="AD1079" i="3"/>
  <c r="AC1079" i="3"/>
  <c r="U1079" i="3"/>
  <c r="T1079" i="3"/>
  <c r="S1079" i="3"/>
  <c r="R1079" i="3"/>
  <c r="V1079" i="3" s="1"/>
  <c r="Q1079" i="3"/>
  <c r="P1079" i="3"/>
  <c r="O1079" i="3"/>
  <c r="N1079" i="3"/>
  <c r="M1079" i="3"/>
  <c r="L1079" i="3"/>
  <c r="K1079" i="3"/>
  <c r="C1079" i="3"/>
  <c r="H1079" i="3" s="1"/>
  <c r="AQ1078" i="3"/>
  <c r="AI1078" i="3"/>
  <c r="AH1078" i="3"/>
  <c r="AG1078" i="3"/>
  <c r="AF1078" i="3"/>
  <c r="AE1078" i="3"/>
  <c r="AD1078" i="3"/>
  <c r="AC1078" i="3"/>
  <c r="U1078" i="3"/>
  <c r="T1078" i="3"/>
  <c r="S1078" i="3"/>
  <c r="R1078" i="3"/>
  <c r="V1078" i="3" s="1"/>
  <c r="AL1078" i="3" s="1"/>
  <c r="Q1078" i="3"/>
  <c r="P1078" i="3"/>
  <c r="O1078" i="3"/>
  <c r="N1078" i="3"/>
  <c r="M1078" i="3"/>
  <c r="L1078" i="3"/>
  <c r="K1078" i="3"/>
  <c r="F1078" i="3"/>
  <c r="AN1078" i="3" s="1"/>
  <c r="E1078" i="3"/>
  <c r="AM1078" i="3" s="1"/>
  <c r="D1078" i="3"/>
  <c r="C1078" i="3"/>
  <c r="AO1078" i="3" s="1"/>
  <c r="AI1077" i="3"/>
  <c r="AH1077" i="3"/>
  <c r="AG1077" i="3"/>
  <c r="AF1077" i="3"/>
  <c r="AE1077" i="3"/>
  <c r="AD1077" i="3"/>
  <c r="AC1077" i="3"/>
  <c r="U1077" i="3"/>
  <c r="T1077" i="3"/>
  <c r="S1077" i="3"/>
  <c r="R1077" i="3"/>
  <c r="V1077" i="3" s="1"/>
  <c r="AL1077" i="3" s="1"/>
  <c r="Q1077" i="3"/>
  <c r="P1077" i="3"/>
  <c r="O1077" i="3"/>
  <c r="N1077" i="3"/>
  <c r="M1077" i="3"/>
  <c r="L1077" i="3"/>
  <c r="K1077" i="3"/>
  <c r="H1077" i="3"/>
  <c r="C1077" i="3"/>
  <c r="F1077" i="3" s="1"/>
  <c r="AN1077" i="3" s="1"/>
  <c r="AI1076" i="3"/>
  <c r="AH1076" i="3"/>
  <c r="AG1076" i="3"/>
  <c r="AF1076" i="3"/>
  <c r="AE1076" i="3"/>
  <c r="AD1076" i="3"/>
  <c r="AC1076" i="3"/>
  <c r="U1076" i="3"/>
  <c r="T1076" i="3"/>
  <c r="S1076" i="3"/>
  <c r="R1076" i="3"/>
  <c r="V1076" i="3" s="1"/>
  <c r="Q1076" i="3"/>
  <c r="P1076" i="3"/>
  <c r="O1076" i="3"/>
  <c r="N1076" i="3"/>
  <c r="M1076" i="3"/>
  <c r="L1076" i="3"/>
  <c r="K1076" i="3"/>
  <c r="C1076" i="3"/>
  <c r="I1076" i="3" s="1"/>
  <c r="AI1075" i="3"/>
  <c r="AH1075" i="3"/>
  <c r="AG1075" i="3"/>
  <c r="AF1075" i="3"/>
  <c r="AE1075" i="3"/>
  <c r="AD1075" i="3"/>
  <c r="AC1075" i="3"/>
  <c r="AB1075" i="3"/>
  <c r="U1075" i="3"/>
  <c r="T1075" i="3"/>
  <c r="S1075" i="3"/>
  <c r="R1075" i="3"/>
  <c r="V1075" i="3" s="1"/>
  <c r="AL1075" i="3" s="1"/>
  <c r="Q1075" i="3"/>
  <c r="P1075" i="3"/>
  <c r="O1075" i="3"/>
  <c r="N1075" i="3"/>
  <c r="M1075" i="3"/>
  <c r="L1075" i="3"/>
  <c r="K1075" i="3"/>
  <c r="C1075" i="3"/>
  <c r="AP1075" i="3" s="1"/>
  <c r="AI1074" i="3"/>
  <c r="AH1074" i="3"/>
  <c r="AG1074" i="3"/>
  <c r="AF1074" i="3"/>
  <c r="AE1074" i="3"/>
  <c r="AD1074" i="3"/>
  <c r="AC1074" i="3"/>
  <c r="V1074" i="3"/>
  <c r="AK1074" i="3" s="1"/>
  <c r="U1074" i="3"/>
  <c r="T1074" i="3"/>
  <c r="S1074" i="3"/>
  <c r="R1074" i="3"/>
  <c r="Q1074" i="3"/>
  <c r="P1074" i="3"/>
  <c r="O1074" i="3"/>
  <c r="N1074" i="3"/>
  <c r="M1074" i="3"/>
  <c r="L1074" i="3"/>
  <c r="K1074" i="3"/>
  <c r="I1074" i="3"/>
  <c r="C1074" i="3"/>
  <c r="G1074" i="3" s="1"/>
  <c r="AO1073" i="3"/>
  <c r="AI1073" i="3"/>
  <c r="AH1073" i="3"/>
  <c r="AG1073" i="3"/>
  <c r="AF1073" i="3"/>
  <c r="AE1073" i="3"/>
  <c r="AD1073" i="3"/>
  <c r="AC1073" i="3"/>
  <c r="V1073" i="3"/>
  <c r="AL1073" i="3" s="1"/>
  <c r="U1073" i="3"/>
  <c r="T1073" i="3"/>
  <c r="S1073" i="3"/>
  <c r="R1073" i="3"/>
  <c r="Q1073" i="3"/>
  <c r="P1073" i="3"/>
  <c r="O1073" i="3"/>
  <c r="N1073" i="3"/>
  <c r="M1073" i="3"/>
  <c r="L1073" i="3"/>
  <c r="K1073" i="3"/>
  <c r="C1073" i="3"/>
  <c r="AI1072" i="3"/>
  <c r="AH1072" i="3"/>
  <c r="AG1072" i="3"/>
  <c r="AF1072" i="3"/>
  <c r="AE1072" i="3"/>
  <c r="AD1072" i="3"/>
  <c r="AC1072" i="3"/>
  <c r="U1072" i="3"/>
  <c r="T1072" i="3"/>
  <c r="S1072" i="3"/>
  <c r="R1072" i="3"/>
  <c r="V1072" i="3" s="1"/>
  <c r="Q1072" i="3"/>
  <c r="P1072" i="3"/>
  <c r="O1072" i="3"/>
  <c r="N1072" i="3"/>
  <c r="M1072" i="3"/>
  <c r="L1072" i="3"/>
  <c r="K1072" i="3"/>
  <c r="G1072" i="3"/>
  <c r="C1072" i="3"/>
  <c r="AQ1072" i="3" s="1"/>
  <c r="AI1071" i="3"/>
  <c r="AH1071" i="3"/>
  <c r="AG1071" i="3"/>
  <c r="AF1071" i="3"/>
  <c r="AE1071" i="3"/>
  <c r="AD1071" i="3"/>
  <c r="AC1071" i="3"/>
  <c r="U1071" i="3"/>
  <c r="T1071" i="3"/>
  <c r="S1071" i="3"/>
  <c r="R1071" i="3"/>
  <c r="V1071" i="3" s="1"/>
  <c r="Q1071" i="3"/>
  <c r="P1071" i="3"/>
  <c r="O1071" i="3"/>
  <c r="N1071" i="3"/>
  <c r="M1071" i="3"/>
  <c r="L1071" i="3"/>
  <c r="K1071" i="3"/>
  <c r="G1071" i="3"/>
  <c r="C1071" i="3"/>
  <c r="H1071" i="3" s="1"/>
  <c r="AQ1070" i="3"/>
  <c r="AI1070" i="3"/>
  <c r="AH1070" i="3"/>
  <c r="AG1070" i="3"/>
  <c r="AF1070" i="3"/>
  <c r="AE1070" i="3"/>
  <c r="AD1070" i="3"/>
  <c r="AC1070" i="3"/>
  <c r="U1070" i="3"/>
  <c r="T1070" i="3"/>
  <c r="S1070" i="3"/>
  <c r="R1070" i="3"/>
  <c r="V1070" i="3" s="1"/>
  <c r="Q1070" i="3"/>
  <c r="P1070" i="3"/>
  <c r="O1070" i="3"/>
  <c r="N1070" i="3"/>
  <c r="M1070" i="3"/>
  <c r="L1070" i="3"/>
  <c r="K1070" i="3"/>
  <c r="J1070" i="3"/>
  <c r="H1070" i="3"/>
  <c r="G1070" i="3"/>
  <c r="C1070" i="3"/>
  <c r="AO1070" i="3" s="1"/>
  <c r="AK1069" i="3"/>
  <c r="AI1069" i="3"/>
  <c r="AH1069" i="3"/>
  <c r="AG1069" i="3"/>
  <c r="AF1069" i="3"/>
  <c r="AE1069" i="3"/>
  <c r="AD1069" i="3"/>
  <c r="AC1069" i="3"/>
  <c r="W1069" i="3" a="1"/>
  <c r="W1069" i="3" s="1"/>
  <c r="U1069" i="3"/>
  <c r="T1069" i="3"/>
  <c r="S1069" i="3"/>
  <c r="R1069" i="3"/>
  <c r="V1069" i="3" s="1"/>
  <c r="AL1069" i="3" s="1"/>
  <c r="Q1069" i="3"/>
  <c r="P1069" i="3"/>
  <c r="O1069" i="3"/>
  <c r="N1069" i="3"/>
  <c r="M1069" i="3"/>
  <c r="L1069" i="3"/>
  <c r="K1069" i="3"/>
  <c r="C1069" i="3"/>
  <c r="F1069" i="3" s="1"/>
  <c r="AN1069" i="3" s="1"/>
  <c r="AI1068" i="3"/>
  <c r="AH1068" i="3"/>
  <c r="AG1068" i="3"/>
  <c r="AF1068" i="3"/>
  <c r="AE1068" i="3"/>
  <c r="AD1068" i="3"/>
  <c r="AC1068" i="3"/>
  <c r="U1068" i="3"/>
  <c r="T1068" i="3"/>
  <c r="S1068" i="3"/>
  <c r="R1068" i="3"/>
  <c r="V1068" i="3" s="1"/>
  <c r="Q1068" i="3"/>
  <c r="P1068" i="3"/>
  <c r="O1068" i="3"/>
  <c r="N1068" i="3"/>
  <c r="M1068" i="3"/>
  <c r="L1068" i="3"/>
  <c r="K1068" i="3"/>
  <c r="J1068" i="3"/>
  <c r="C1068" i="3"/>
  <c r="I1068" i="3" s="1"/>
  <c r="AI1067" i="3"/>
  <c r="AH1067" i="3"/>
  <c r="AG1067" i="3"/>
  <c r="AF1067" i="3"/>
  <c r="AE1067" i="3"/>
  <c r="AD1067" i="3"/>
  <c r="AC1067" i="3"/>
  <c r="U1067" i="3"/>
  <c r="T1067" i="3"/>
  <c r="S1067" i="3"/>
  <c r="R1067" i="3"/>
  <c r="V1067" i="3" s="1"/>
  <c r="AL1067" i="3" s="1"/>
  <c r="Q1067" i="3"/>
  <c r="P1067" i="3"/>
  <c r="O1067" i="3"/>
  <c r="N1067" i="3"/>
  <c r="M1067" i="3"/>
  <c r="L1067" i="3"/>
  <c r="K1067" i="3"/>
  <c r="F1067" i="3"/>
  <c r="AN1067" i="3" s="1"/>
  <c r="E1067" i="3"/>
  <c r="AM1067" i="3" s="1"/>
  <c r="C1067" i="3"/>
  <c r="AP1067" i="3" s="1"/>
  <c r="AI1066" i="3"/>
  <c r="AH1066" i="3"/>
  <c r="AG1066" i="3"/>
  <c r="AF1066" i="3"/>
  <c r="AE1066" i="3"/>
  <c r="AD1066" i="3"/>
  <c r="AC1066" i="3"/>
  <c r="U1066" i="3"/>
  <c r="T1066" i="3"/>
  <c r="S1066" i="3"/>
  <c r="R1066" i="3"/>
  <c r="V1066" i="3" s="1"/>
  <c r="Q1066" i="3"/>
  <c r="P1066" i="3"/>
  <c r="O1066" i="3"/>
  <c r="N1066" i="3"/>
  <c r="M1066" i="3"/>
  <c r="L1066" i="3"/>
  <c r="K1066" i="3"/>
  <c r="C1066" i="3"/>
  <c r="AI1065" i="3"/>
  <c r="AH1065" i="3"/>
  <c r="AG1065" i="3"/>
  <c r="AF1065" i="3"/>
  <c r="AE1065" i="3"/>
  <c r="AD1065" i="3"/>
  <c r="AC1065" i="3"/>
  <c r="V1065" i="3"/>
  <c r="AL1065" i="3" s="1"/>
  <c r="U1065" i="3"/>
  <c r="T1065" i="3"/>
  <c r="S1065" i="3"/>
  <c r="R1065" i="3"/>
  <c r="Q1065" i="3"/>
  <c r="P1065" i="3"/>
  <c r="O1065" i="3"/>
  <c r="N1065" i="3"/>
  <c r="M1065" i="3"/>
  <c r="L1065" i="3"/>
  <c r="K1065" i="3"/>
  <c r="C1065" i="3"/>
  <c r="AI1064" i="3"/>
  <c r="AH1064" i="3"/>
  <c r="AG1064" i="3"/>
  <c r="AF1064" i="3"/>
  <c r="AE1064" i="3"/>
  <c r="AD1064" i="3"/>
  <c r="AC1064" i="3"/>
  <c r="U1064" i="3"/>
  <c r="T1064" i="3"/>
  <c r="S1064" i="3"/>
  <c r="R1064" i="3"/>
  <c r="V1064" i="3" s="1"/>
  <c r="Q1064" i="3"/>
  <c r="P1064" i="3"/>
  <c r="O1064" i="3"/>
  <c r="N1064" i="3"/>
  <c r="M1064" i="3"/>
  <c r="L1064" i="3"/>
  <c r="K1064" i="3"/>
  <c r="G1064" i="3"/>
  <c r="F1064" i="3"/>
  <c r="AN1064" i="3" s="1"/>
  <c r="C1064" i="3"/>
  <c r="AQ1064" i="3" s="1"/>
  <c r="AI1063" i="3"/>
  <c r="AH1063" i="3"/>
  <c r="AG1063" i="3"/>
  <c r="AF1063" i="3"/>
  <c r="AE1063" i="3"/>
  <c r="AD1063" i="3"/>
  <c r="AC1063" i="3"/>
  <c r="U1063" i="3"/>
  <c r="T1063" i="3"/>
  <c r="S1063" i="3"/>
  <c r="R1063" i="3"/>
  <c r="V1063" i="3" s="1"/>
  <c r="Q1063" i="3"/>
  <c r="P1063" i="3"/>
  <c r="O1063" i="3"/>
  <c r="N1063" i="3"/>
  <c r="M1063" i="3"/>
  <c r="L1063" i="3"/>
  <c r="K1063" i="3"/>
  <c r="J1063" i="3"/>
  <c r="C1063" i="3"/>
  <c r="H1063" i="3" s="1"/>
  <c r="AP1062" i="3"/>
  <c r="AI1062" i="3"/>
  <c r="AH1062" i="3"/>
  <c r="AG1062" i="3"/>
  <c r="AF1062" i="3"/>
  <c r="AE1062" i="3"/>
  <c r="AD1062" i="3"/>
  <c r="AC1062" i="3"/>
  <c r="AB1062" i="3"/>
  <c r="U1062" i="3"/>
  <c r="T1062" i="3"/>
  <c r="S1062" i="3"/>
  <c r="R1062" i="3"/>
  <c r="V1062" i="3" s="1"/>
  <c r="Q1062" i="3"/>
  <c r="P1062" i="3"/>
  <c r="O1062" i="3"/>
  <c r="N1062" i="3"/>
  <c r="M1062" i="3"/>
  <c r="L1062" i="3"/>
  <c r="K1062" i="3"/>
  <c r="E1062" i="3"/>
  <c r="AM1062" i="3" s="1"/>
  <c r="D1062" i="3"/>
  <c r="C1062" i="3"/>
  <c r="AO1062" i="3" s="1"/>
  <c r="AI1061" i="3"/>
  <c r="AH1061" i="3"/>
  <c r="AG1061" i="3"/>
  <c r="AF1061" i="3"/>
  <c r="AE1061" i="3"/>
  <c r="AD1061" i="3"/>
  <c r="AC1061" i="3"/>
  <c r="U1061" i="3"/>
  <c r="T1061" i="3"/>
  <c r="S1061" i="3"/>
  <c r="R1061" i="3"/>
  <c r="V1061" i="3" s="1"/>
  <c r="AL1061" i="3" s="1"/>
  <c r="Q1061" i="3"/>
  <c r="P1061" i="3"/>
  <c r="O1061" i="3"/>
  <c r="N1061" i="3"/>
  <c r="M1061" i="3"/>
  <c r="L1061" i="3"/>
  <c r="K1061" i="3"/>
  <c r="H1061" i="3"/>
  <c r="G1061" i="3"/>
  <c r="C1061" i="3"/>
  <c r="F1061" i="3" s="1"/>
  <c r="AN1061" i="3" s="1"/>
  <c r="AI1060" i="3"/>
  <c r="AH1060" i="3"/>
  <c r="AG1060" i="3"/>
  <c r="AF1060" i="3"/>
  <c r="AE1060" i="3"/>
  <c r="AD1060" i="3"/>
  <c r="AC1060" i="3"/>
  <c r="U1060" i="3"/>
  <c r="T1060" i="3"/>
  <c r="S1060" i="3"/>
  <c r="R1060" i="3"/>
  <c r="V1060" i="3" s="1"/>
  <c r="Q1060" i="3"/>
  <c r="P1060" i="3"/>
  <c r="O1060" i="3"/>
  <c r="N1060" i="3"/>
  <c r="M1060" i="3"/>
  <c r="L1060" i="3"/>
  <c r="K1060" i="3"/>
  <c r="C1060" i="3"/>
  <c r="I1060" i="3" s="1"/>
  <c r="AI1059" i="3"/>
  <c r="AH1059" i="3"/>
  <c r="AG1059" i="3"/>
  <c r="AF1059" i="3"/>
  <c r="AE1059" i="3"/>
  <c r="AD1059" i="3"/>
  <c r="AC1059" i="3"/>
  <c r="U1059" i="3"/>
  <c r="T1059" i="3"/>
  <c r="S1059" i="3"/>
  <c r="R1059" i="3"/>
  <c r="V1059" i="3" s="1"/>
  <c r="AL1059" i="3" s="1"/>
  <c r="Q1059" i="3"/>
  <c r="P1059" i="3"/>
  <c r="O1059" i="3"/>
  <c r="N1059" i="3"/>
  <c r="M1059" i="3"/>
  <c r="L1059" i="3"/>
  <c r="K1059" i="3"/>
  <c r="C1059" i="3"/>
  <c r="AQ1059" i="3" s="1"/>
  <c r="AI1058" i="3"/>
  <c r="AH1058" i="3"/>
  <c r="AG1058" i="3"/>
  <c r="AF1058" i="3"/>
  <c r="AE1058" i="3"/>
  <c r="AD1058" i="3"/>
  <c r="AC1058" i="3"/>
  <c r="U1058" i="3"/>
  <c r="T1058" i="3"/>
  <c r="S1058" i="3"/>
  <c r="R1058" i="3"/>
  <c r="V1058" i="3" s="1"/>
  <c r="AL1058" i="3" s="1"/>
  <c r="Q1058" i="3"/>
  <c r="P1058" i="3"/>
  <c r="O1058" i="3"/>
  <c r="N1058" i="3"/>
  <c r="M1058" i="3"/>
  <c r="L1058" i="3"/>
  <c r="K1058" i="3"/>
  <c r="I1058" i="3"/>
  <c r="H1058" i="3"/>
  <c r="C1058" i="3"/>
  <c r="G1058" i="3" s="1"/>
  <c r="AI1057" i="3"/>
  <c r="AH1057" i="3"/>
  <c r="AG1057" i="3"/>
  <c r="AF1057" i="3"/>
  <c r="AE1057" i="3"/>
  <c r="AD1057" i="3"/>
  <c r="AC1057" i="3"/>
  <c r="U1057" i="3"/>
  <c r="T1057" i="3"/>
  <c r="S1057" i="3"/>
  <c r="R1057" i="3"/>
  <c r="V1057" i="3" s="1"/>
  <c r="AL1057" i="3" s="1"/>
  <c r="Q1057" i="3"/>
  <c r="P1057" i="3"/>
  <c r="O1057" i="3"/>
  <c r="N1057" i="3"/>
  <c r="M1057" i="3"/>
  <c r="L1057" i="3"/>
  <c r="K1057" i="3"/>
  <c r="C1057" i="3"/>
  <c r="AO1057" i="3" s="1"/>
  <c r="AI1056" i="3"/>
  <c r="AH1056" i="3"/>
  <c r="AG1056" i="3"/>
  <c r="AF1056" i="3"/>
  <c r="AE1056" i="3"/>
  <c r="AD1056" i="3"/>
  <c r="AC1056" i="3"/>
  <c r="U1056" i="3"/>
  <c r="T1056" i="3"/>
  <c r="S1056" i="3"/>
  <c r="R1056" i="3"/>
  <c r="V1056" i="3" s="1"/>
  <c r="Q1056" i="3"/>
  <c r="P1056" i="3"/>
  <c r="O1056" i="3"/>
  <c r="N1056" i="3"/>
  <c r="M1056" i="3"/>
  <c r="L1056" i="3"/>
  <c r="K1056" i="3"/>
  <c r="C1056" i="3"/>
  <c r="G1056" i="3" s="1"/>
  <c r="AP1055" i="3"/>
  <c r="AI1055" i="3"/>
  <c r="AH1055" i="3"/>
  <c r="AG1055" i="3"/>
  <c r="AF1055" i="3"/>
  <c r="AE1055" i="3"/>
  <c r="AD1055" i="3"/>
  <c r="AC1055" i="3"/>
  <c r="V1055" i="3"/>
  <c r="AL1055" i="3" s="1"/>
  <c r="U1055" i="3"/>
  <c r="T1055" i="3"/>
  <c r="S1055" i="3"/>
  <c r="R1055" i="3"/>
  <c r="Q1055" i="3"/>
  <c r="P1055" i="3"/>
  <c r="O1055" i="3"/>
  <c r="N1055" i="3"/>
  <c r="M1055" i="3"/>
  <c r="L1055" i="3"/>
  <c r="K1055" i="3"/>
  <c r="C1055" i="3"/>
  <c r="AI1054" i="3"/>
  <c r="AH1054" i="3"/>
  <c r="AG1054" i="3"/>
  <c r="AF1054" i="3"/>
  <c r="AE1054" i="3"/>
  <c r="AD1054" i="3"/>
  <c r="AC1054" i="3"/>
  <c r="U1054" i="3"/>
  <c r="T1054" i="3"/>
  <c r="S1054" i="3"/>
  <c r="R1054" i="3"/>
  <c r="V1054" i="3" s="1"/>
  <c r="Q1054" i="3"/>
  <c r="P1054" i="3"/>
  <c r="O1054" i="3"/>
  <c r="N1054" i="3"/>
  <c r="M1054" i="3"/>
  <c r="L1054" i="3"/>
  <c r="K1054" i="3"/>
  <c r="C1054" i="3"/>
  <c r="AI1053" i="3"/>
  <c r="AH1053" i="3"/>
  <c r="AG1053" i="3"/>
  <c r="AF1053" i="3"/>
  <c r="AE1053" i="3"/>
  <c r="AD1053" i="3"/>
  <c r="AC1053" i="3"/>
  <c r="U1053" i="3"/>
  <c r="T1053" i="3"/>
  <c r="S1053" i="3"/>
  <c r="R1053" i="3"/>
  <c r="V1053" i="3" s="1"/>
  <c r="Q1053" i="3"/>
  <c r="P1053" i="3"/>
  <c r="O1053" i="3"/>
  <c r="N1053" i="3"/>
  <c r="M1053" i="3"/>
  <c r="L1053" i="3"/>
  <c r="K1053" i="3"/>
  <c r="J1053" i="3"/>
  <c r="D1053" i="3"/>
  <c r="C1053" i="3"/>
  <c r="G1053" i="3" s="1"/>
  <c r="AQ1052" i="3"/>
  <c r="AP1052" i="3"/>
  <c r="AI1052" i="3"/>
  <c r="AH1052" i="3"/>
  <c r="AG1052" i="3"/>
  <c r="AF1052" i="3"/>
  <c r="AE1052" i="3"/>
  <c r="AD1052" i="3"/>
  <c r="AC1052" i="3"/>
  <c r="V1052" i="3"/>
  <c r="U1052" i="3"/>
  <c r="T1052" i="3"/>
  <c r="S1052" i="3"/>
  <c r="R1052" i="3"/>
  <c r="Q1052" i="3"/>
  <c r="P1052" i="3"/>
  <c r="O1052" i="3"/>
  <c r="N1052" i="3"/>
  <c r="M1052" i="3"/>
  <c r="L1052" i="3"/>
  <c r="K1052" i="3"/>
  <c r="D1052" i="3"/>
  <c r="C1052" i="3"/>
  <c r="AO1052" i="3" s="1"/>
  <c r="AP1051" i="3"/>
  <c r="AI1051" i="3"/>
  <c r="AH1051" i="3"/>
  <c r="AG1051" i="3"/>
  <c r="AF1051" i="3"/>
  <c r="AE1051" i="3"/>
  <c r="AD1051" i="3"/>
  <c r="AC1051" i="3"/>
  <c r="U1051" i="3"/>
  <c r="T1051" i="3"/>
  <c r="S1051" i="3"/>
  <c r="R1051" i="3"/>
  <c r="V1051" i="3" s="1"/>
  <c r="AL1051" i="3" s="1"/>
  <c r="Q1051" i="3"/>
  <c r="P1051" i="3"/>
  <c r="O1051" i="3"/>
  <c r="N1051" i="3"/>
  <c r="M1051" i="3"/>
  <c r="L1051" i="3"/>
  <c r="K1051" i="3"/>
  <c r="D1051" i="3"/>
  <c r="C1051" i="3"/>
  <c r="F1051" i="3" s="1"/>
  <c r="AN1051" i="3" s="1"/>
  <c r="AK1050" i="3"/>
  <c r="AI1050" i="3"/>
  <c r="AH1050" i="3"/>
  <c r="AG1050" i="3"/>
  <c r="AF1050" i="3"/>
  <c r="AE1050" i="3"/>
  <c r="AD1050" i="3"/>
  <c r="AC1050" i="3"/>
  <c r="AB1050" i="3"/>
  <c r="U1050" i="3"/>
  <c r="T1050" i="3"/>
  <c r="S1050" i="3"/>
  <c r="R1050" i="3"/>
  <c r="V1050" i="3" s="1"/>
  <c r="AL1050" i="3" s="1"/>
  <c r="Q1050" i="3"/>
  <c r="P1050" i="3"/>
  <c r="O1050" i="3"/>
  <c r="N1050" i="3"/>
  <c r="M1050" i="3"/>
  <c r="L1050" i="3"/>
  <c r="K1050" i="3"/>
  <c r="G1050" i="3"/>
  <c r="C1050" i="3"/>
  <c r="I1050" i="3" s="1"/>
  <c r="AQ1049" i="3"/>
  <c r="AI1049" i="3"/>
  <c r="AH1049" i="3"/>
  <c r="AG1049" i="3"/>
  <c r="AF1049" i="3"/>
  <c r="AE1049" i="3"/>
  <c r="AD1049" i="3"/>
  <c r="AC1049" i="3"/>
  <c r="U1049" i="3"/>
  <c r="T1049" i="3"/>
  <c r="S1049" i="3"/>
  <c r="R1049" i="3"/>
  <c r="V1049" i="3" s="1"/>
  <c r="Q1049" i="3"/>
  <c r="P1049" i="3"/>
  <c r="O1049" i="3"/>
  <c r="N1049" i="3"/>
  <c r="M1049" i="3"/>
  <c r="L1049" i="3"/>
  <c r="K1049" i="3"/>
  <c r="H1049" i="3"/>
  <c r="C1049" i="3"/>
  <c r="AQ1048" i="3"/>
  <c r="AI1048" i="3"/>
  <c r="AH1048" i="3"/>
  <c r="AG1048" i="3"/>
  <c r="AF1048" i="3"/>
  <c r="AE1048" i="3"/>
  <c r="AD1048" i="3"/>
  <c r="AC1048" i="3"/>
  <c r="AB1048" i="3"/>
  <c r="U1048" i="3"/>
  <c r="T1048" i="3"/>
  <c r="S1048" i="3"/>
  <c r="R1048" i="3"/>
  <c r="V1048" i="3" s="1"/>
  <c r="Q1048" i="3"/>
  <c r="P1048" i="3"/>
  <c r="O1048" i="3"/>
  <c r="N1048" i="3"/>
  <c r="M1048" i="3"/>
  <c r="L1048" i="3"/>
  <c r="K1048" i="3"/>
  <c r="C1048" i="3"/>
  <c r="G1048" i="3" s="1"/>
  <c r="AI1047" i="3"/>
  <c r="AH1047" i="3"/>
  <c r="AG1047" i="3"/>
  <c r="AF1047" i="3"/>
  <c r="AE1047" i="3"/>
  <c r="AD1047" i="3"/>
  <c r="AC1047" i="3"/>
  <c r="V1047" i="3"/>
  <c r="AK1047" i="3" s="1"/>
  <c r="U1047" i="3"/>
  <c r="T1047" i="3"/>
  <c r="S1047" i="3"/>
  <c r="R1047" i="3"/>
  <c r="Q1047" i="3"/>
  <c r="P1047" i="3"/>
  <c r="O1047" i="3"/>
  <c r="N1047" i="3"/>
  <c r="M1047" i="3"/>
  <c r="L1047" i="3"/>
  <c r="K1047" i="3"/>
  <c r="H1047" i="3"/>
  <c r="C1047" i="3"/>
  <c r="AI1046" i="3"/>
  <c r="AH1046" i="3"/>
  <c r="AG1046" i="3"/>
  <c r="AF1046" i="3"/>
  <c r="AE1046" i="3"/>
  <c r="AD1046" i="3"/>
  <c r="AC1046" i="3"/>
  <c r="U1046" i="3"/>
  <c r="T1046" i="3"/>
  <c r="S1046" i="3"/>
  <c r="R1046" i="3"/>
  <c r="V1046" i="3" s="1"/>
  <c r="Q1046" i="3"/>
  <c r="P1046" i="3"/>
  <c r="O1046" i="3"/>
  <c r="N1046" i="3"/>
  <c r="M1046" i="3"/>
  <c r="L1046" i="3"/>
  <c r="K1046" i="3"/>
  <c r="C1046" i="3"/>
  <c r="AO1046" i="3" s="1"/>
  <c r="AQ1045" i="3"/>
  <c r="AI1045" i="3"/>
  <c r="AH1045" i="3"/>
  <c r="AG1045" i="3"/>
  <c r="AF1045" i="3"/>
  <c r="AE1045" i="3"/>
  <c r="AD1045" i="3"/>
  <c r="AC1045" i="3"/>
  <c r="U1045" i="3"/>
  <c r="T1045" i="3"/>
  <c r="S1045" i="3"/>
  <c r="R1045" i="3"/>
  <c r="V1045" i="3" s="1"/>
  <c r="Q1045" i="3"/>
  <c r="P1045" i="3"/>
  <c r="O1045" i="3"/>
  <c r="N1045" i="3"/>
  <c r="M1045" i="3"/>
  <c r="L1045" i="3"/>
  <c r="K1045" i="3"/>
  <c r="J1045" i="3"/>
  <c r="D1045" i="3"/>
  <c r="C1045" i="3"/>
  <c r="G1045" i="3" s="1"/>
  <c r="AP1044" i="3"/>
  <c r="AI1044" i="3"/>
  <c r="AH1044" i="3"/>
  <c r="AG1044" i="3"/>
  <c r="AF1044" i="3"/>
  <c r="AE1044" i="3"/>
  <c r="AD1044" i="3"/>
  <c r="AC1044" i="3"/>
  <c r="W1044" i="3" a="1"/>
  <c r="W1044" i="3" s="1"/>
  <c r="X1044" i="3" s="1"/>
  <c r="V1044" i="3"/>
  <c r="AL1044" i="3" s="1"/>
  <c r="U1044" i="3"/>
  <c r="T1044" i="3"/>
  <c r="S1044" i="3"/>
  <c r="R1044" i="3"/>
  <c r="Q1044" i="3"/>
  <c r="P1044" i="3"/>
  <c r="O1044" i="3"/>
  <c r="N1044" i="3"/>
  <c r="M1044" i="3"/>
  <c r="L1044" i="3"/>
  <c r="K1044" i="3"/>
  <c r="E1044" i="3"/>
  <c r="C1044" i="3"/>
  <c r="AO1044" i="3" s="1"/>
  <c r="AP1043" i="3"/>
  <c r="AI1043" i="3"/>
  <c r="AH1043" i="3"/>
  <c r="AG1043" i="3"/>
  <c r="AF1043" i="3"/>
  <c r="AE1043" i="3"/>
  <c r="AD1043" i="3"/>
  <c r="AC1043" i="3"/>
  <c r="U1043" i="3"/>
  <c r="T1043" i="3"/>
  <c r="S1043" i="3"/>
  <c r="R1043" i="3"/>
  <c r="V1043" i="3" s="1"/>
  <c r="Q1043" i="3"/>
  <c r="P1043" i="3"/>
  <c r="O1043" i="3"/>
  <c r="N1043" i="3"/>
  <c r="M1043" i="3"/>
  <c r="L1043" i="3"/>
  <c r="K1043" i="3"/>
  <c r="J1043" i="3"/>
  <c r="H1043" i="3"/>
  <c r="G1043" i="3"/>
  <c r="D1043" i="3"/>
  <c r="C1043" i="3"/>
  <c r="F1043" i="3" s="1"/>
  <c r="AN1043" i="3" s="1"/>
  <c r="AI1042" i="3"/>
  <c r="AH1042" i="3"/>
  <c r="AG1042" i="3"/>
  <c r="AF1042" i="3"/>
  <c r="AE1042" i="3"/>
  <c r="AD1042" i="3"/>
  <c r="AC1042" i="3"/>
  <c r="U1042" i="3"/>
  <c r="T1042" i="3"/>
  <c r="S1042" i="3"/>
  <c r="R1042" i="3"/>
  <c r="V1042" i="3" s="1"/>
  <c r="AL1042" i="3" s="1"/>
  <c r="Q1042" i="3"/>
  <c r="P1042" i="3"/>
  <c r="O1042" i="3"/>
  <c r="N1042" i="3"/>
  <c r="M1042" i="3"/>
  <c r="L1042" i="3"/>
  <c r="K1042" i="3"/>
  <c r="J1042" i="3"/>
  <c r="G1042" i="3"/>
  <c r="E1042" i="3"/>
  <c r="AM1042" i="3" s="1"/>
  <c r="C1042" i="3"/>
  <c r="I1042" i="3" s="1"/>
  <c r="AI1041" i="3"/>
  <c r="AH1041" i="3"/>
  <c r="AG1041" i="3"/>
  <c r="AF1041" i="3"/>
  <c r="AE1041" i="3"/>
  <c r="AD1041" i="3"/>
  <c r="AC1041" i="3"/>
  <c r="U1041" i="3"/>
  <c r="T1041" i="3"/>
  <c r="S1041" i="3"/>
  <c r="R1041" i="3"/>
  <c r="V1041" i="3" s="1"/>
  <c r="Q1041" i="3"/>
  <c r="P1041" i="3"/>
  <c r="O1041" i="3"/>
  <c r="N1041" i="3"/>
  <c r="M1041" i="3"/>
  <c r="L1041" i="3"/>
  <c r="K1041" i="3"/>
  <c r="J1041" i="3"/>
  <c r="E1041" i="3"/>
  <c r="AM1041" i="3" s="1"/>
  <c r="C1041" i="3"/>
  <c r="AO1041" i="3" s="1"/>
  <c r="AQ1040" i="3"/>
  <c r="AI1040" i="3"/>
  <c r="AH1040" i="3"/>
  <c r="AG1040" i="3"/>
  <c r="AF1040" i="3"/>
  <c r="AE1040" i="3"/>
  <c r="AD1040" i="3"/>
  <c r="AC1040" i="3"/>
  <c r="U1040" i="3"/>
  <c r="T1040" i="3"/>
  <c r="S1040" i="3"/>
  <c r="R1040" i="3"/>
  <c r="V1040" i="3" s="1"/>
  <c r="AL1040" i="3" s="1"/>
  <c r="Q1040" i="3"/>
  <c r="P1040" i="3"/>
  <c r="O1040" i="3"/>
  <c r="N1040" i="3"/>
  <c r="M1040" i="3"/>
  <c r="L1040" i="3"/>
  <c r="K1040" i="3"/>
  <c r="H1040" i="3"/>
  <c r="C1040" i="3"/>
  <c r="AI1039" i="3"/>
  <c r="AH1039" i="3"/>
  <c r="AG1039" i="3"/>
  <c r="AF1039" i="3"/>
  <c r="AE1039" i="3"/>
  <c r="AD1039" i="3"/>
  <c r="AC1039" i="3"/>
  <c r="U1039" i="3"/>
  <c r="T1039" i="3"/>
  <c r="S1039" i="3"/>
  <c r="R1039" i="3"/>
  <c r="V1039" i="3" s="1"/>
  <c r="Q1039" i="3"/>
  <c r="P1039" i="3"/>
  <c r="O1039" i="3"/>
  <c r="N1039" i="3"/>
  <c r="M1039" i="3"/>
  <c r="L1039" i="3"/>
  <c r="K1039" i="3"/>
  <c r="C1039" i="3"/>
  <c r="AO1039" i="3" s="1"/>
  <c r="AI1038" i="3"/>
  <c r="AH1038" i="3"/>
  <c r="AG1038" i="3"/>
  <c r="AF1038" i="3"/>
  <c r="AE1038" i="3"/>
  <c r="AD1038" i="3"/>
  <c r="AC1038" i="3"/>
  <c r="V1038" i="3"/>
  <c r="U1038" i="3"/>
  <c r="T1038" i="3"/>
  <c r="S1038" i="3"/>
  <c r="R1038" i="3"/>
  <c r="Q1038" i="3"/>
  <c r="P1038" i="3"/>
  <c r="O1038" i="3"/>
  <c r="N1038" i="3"/>
  <c r="M1038" i="3"/>
  <c r="L1038" i="3"/>
  <c r="K1038" i="3"/>
  <c r="C1038" i="3"/>
  <c r="AI1037" i="3"/>
  <c r="AH1037" i="3"/>
  <c r="AG1037" i="3"/>
  <c r="AF1037" i="3"/>
  <c r="AE1037" i="3"/>
  <c r="AD1037" i="3"/>
  <c r="AC1037" i="3"/>
  <c r="V1037" i="3"/>
  <c r="U1037" i="3"/>
  <c r="T1037" i="3"/>
  <c r="S1037" i="3"/>
  <c r="R1037" i="3"/>
  <c r="Q1037" i="3"/>
  <c r="P1037" i="3"/>
  <c r="O1037" i="3"/>
  <c r="N1037" i="3"/>
  <c r="M1037" i="3"/>
  <c r="L1037" i="3"/>
  <c r="K1037" i="3"/>
  <c r="E1037" i="3"/>
  <c r="C1037" i="3"/>
  <c r="AI1036" i="3"/>
  <c r="AH1036" i="3"/>
  <c r="AG1036" i="3"/>
  <c r="AF1036" i="3"/>
  <c r="AE1036" i="3"/>
  <c r="AD1036" i="3"/>
  <c r="AC1036" i="3"/>
  <c r="W1036" i="3" a="1"/>
  <c r="W1036" i="3" s="1"/>
  <c r="V1036" i="3"/>
  <c r="AL1036" i="3" s="1"/>
  <c r="U1036" i="3"/>
  <c r="T1036" i="3"/>
  <c r="S1036" i="3"/>
  <c r="R1036" i="3"/>
  <c r="Q1036" i="3"/>
  <c r="P1036" i="3"/>
  <c r="O1036" i="3"/>
  <c r="N1036" i="3"/>
  <c r="M1036" i="3"/>
  <c r="L1036" i="3"/>
  <c r="K1036" i="3"/>
  <c r="C1036" i="3"/>
  <c r="AQ1036" i="3" s="1"/>
  <c r="AI1035" i="3"/>
  <c r="AH1035" i="3"/>
  <c r="AG1035" i="3"/>
  <c r="AF1035" i="3"/>
  <c r="AE1035" i="3"/>
  <c r="AD1035" i="3"/>
  <c r="AC1035" i="3"/>
  <c r="W1035" i="3" a="1"/>
  <c r="W1035" i="3" s="1"/>
  <c r="U1035" i="3"/>
  <c r="T1035" i="3"/>
  <c r="S1035" i="3"/>
  <c r="R1035" i="3"/>
  <c r="V1035" i="3" s="1"/>
  <c r="AL1035" i="3" s="1"/>
  <c r="Q1035" i="3"/>
  <c r="P1035" i="3"/>
  <c r="O1035" i="3"/>
  <c r="N1035" i="3"/>
  <c r="M1035" i="3"/>
  <c r="L1035" i="3"/>
  <c r="K1035" i="3"/>
  <c r="H1035" i="3"/>
  <c r="D1035" i="3"/>
  <c r="C1035" i="3"/>
  <c r="AI1034" i="3"/>
  <c r="AH1034" i="3"/>
  <c r="AG1034" i="3"/>
  <c r="AF1034" i="3"/>
  <c r="AE1034" i="3"/>
  <c r="AD1034" i="3"/>
  <c r="AC1034" i="3"/>
  <c r="U1034" i="3"/>
  <c r="T1034" i="3"/>
  <c r="S1034" i="3"/>
  <c r="R1034" i="3"/>
  <c r="V1034" i="3" s="1"/>
  <c r="Q1034" i="3"/>
  <c r="P1034" i="3"/>
  <c r="O1034" i="3"/>
  <c r="N1034" i="3"/>
  <c r="M1034" i="3"/>
  <c r="L1034" i="3"/>
  <c r="K1034" i="3"/>
  <c r="J1034" i="3"/>
  <c r="G1034" i="3"/>
  <c r="E1034" i="3"/>
  <c r="AM1034" i="3" s="1"/>
  <c r="C1034" i="3"/>
  <c r="I1034" i="3" s="1"/>
  <c r="AI1033" i="3"/>
  <c r="AH1033" i="3"/>
  <c r="AG1033" i="3"/>
  <c r="AF1033" i="3"/>
  <c r="AE1033" i="3"/>
  <c r="AD1033" i="3"/>
  <c r="AC1033" i="3"/>
  <c r="U1033" i="3"/>
  <c r="T1033" i="3"/>
  <c r="S1033" i="3"/>
  <c r="R1033" i="3"/>
  <c r="V1033" i="3" s="1"/>
  <c r="Q1033" i="3"/>
  <c r="P1033" i="3"/>
  <c r="O1033" i="3"/>
  <c r="N1033" i="3"/>
  <c r="M1033" i="3"/>
  <c r="L1033" i="3"/>
  <c r="K1033" i="3"/>
  <c r="G1033" i="3"/>
  <c r="C1033" i="3"/>
  <c r="J1033" i="3" s="1"/>
  <c r="AI1032" i="3"/>
  <c r="AH1032" i="3"/>
  <c r="AG1032" i="3"/>
  <c r="AF1032" i="3"/>
  <c r="AE1032" i="3"/>
  <c r="AD1032" i="3"/>
  <c r="AC1032" i="3"/>
  <c r="U1032" i="3"/>
  <c r="T1032" i="3"/>
  <c r="S1032" i="3"/>
  <c r="R1032" i="3"/>
  <c r="V1032" i="3" s="1"/>
  <c r="AL1032" i="3" s="1"/>
  <c r="Q1032" i="3"/>
  <c r="P1032" i="3"/>
  <c r="O1032" i="3"/>
  <c r="N1032" i="3"/>
  <c r="M1032" i="3"/>
  <c r="L1032" i="3"/>
  <c r="K1032" i="3"/>
  <c r="C1032" i="3"/>
  <c r="G1032" i="3" s="1"/>
  <c r="AI1031" i="3"/>
  <c r="AH1031" i="3"/>
  <c r="AG1031" i="3"/>
  <c r="AF1031" i="3"/>
  <c r="AE1031" i="3"/>
  <c r="AD1031" i="3"/>
  <c r="AC1031" i="3"/>
  <c r="U1031" i="3"/>
  <c r="T1031" i="3"/>
  <c r="S1031" i="3"/>
  <c r="R1031" i="3"/>
  <c r="V1031" i="3" s="1"/>
  <c r="Q1031" i="3"/>
  <c r="P1031" i="3"/>
  <c r="O1031" i="3"/>
  <c r="N1031" i="3"/>
  <c r="M1031" i="3"/>
  <c r="L1031" i="3"/>
  <c r="K1031" i="3"/>
  <c r="C1031" i="3"/>
  <c r="H1031" i="3" s="1"/>
  <c r="AI1030" i="3"/>
  <c r="AH1030" i="3"/>
  <c r="AG1030" i="3"/>
  <c r="AF1030" i="3"/>
  <c r="AE1030" i="3"/>
  <c r="AD1030" i="3"/>
  <c r="AC1030" i="3"/>
  <c r="U1030" i="3"/>
  <c r="T1030" i="3"/>
  <c r="S1030" i="3"/>
  <c r="R1030" i="3"/>
  <c r="V1030" i="3" s="1"/>
  <c r="Q1030" i="3"/>
  <c r="P1030" i="3"/>
  <c r="O1030" i="3"/>
  <c r="N1030" i="3"/>
  <c r="M1030" i="3"/>
  <c r="L1030" i="3"/>
  <c r="K1030" i="3"/>
  <c r="C1030" i="3"/>
  <c r="AO1030" i="3" s="1"/>
  <c r="AI1029" i="3"/>
  <c r="AH1029" i="3"/>
  <c r="AG1029" i="3"/>
  <c r="AF1029" i="3"/>
  <c r="AE1029" i="3"/>
  <c r="AD1029" i="3"/>
  <c r="AC1029" i="3"/>
  <c r="AB1029" i="3"/>
  <c r="U1029" i="3"/>
  <c r="T1029" i="3"/>
  <c r="S1029" i="3"/>
  <c r="R1029" i="3"/>
  <c r="V1029" i="3" s="1"/>
  <c r="Q1029" i="3"/>
  <c r="P1029" i="3"/>
  <c r="O1029" i="3"/>
  <c r="N1029" i="3"/>
  <c r="M1029" i="3"/>
  <c r="L1029" i="3"/>
  <c r="K1029" i="3"/>
  <c r="F1029" i="3"/>
  <c r="AN1029" i="3" s="1"/>
  <c r="C1029" i="3"/>
  <c r="G1029" i="3" s="1"/>
  <c r="AK1028" i="3"/>
  <c r="AI1028" i="3"/>
  <c r="AH1028" i="3"/>
  <c r="AG1028" i="3"/>
  <c r="AF1028" i="3"/>
  <c r="AE1028" i="3"/>
  <c r="AD1028" i="3"/>
  <c r="AC1028" i="3"/>
  <c r="V1028" i="3"/>
  <c r="AL1028" i="3" s="1"/>
  <c r="U1028" i="3"/>
  <c r="T1028" i="3"/>
  <c r="S1028" i="3"/>
  <c r="R1028" i="3"/>
  <c r="Q1028" i="3"/>
  <c r="P1028" i="3"/>
  <c r="O1028" i="3"/>
  <c r="N1028" i="3"/>
  <c r="M1028" i="3"/>
  <c r="L1028" i="3"/>
  <c r="K1028" i="3"/>
  <c r="C1028" i="3"/>
  <c r="AO1028" i="3" s="1"/>
  <c r="AK1027" i="3"/>
  <c r="AI1027" i="3"/>
  <c r="AH1027" i="3"/>
  <c r="AG1027" i="3"/>
  <c r="AF1027" i="3"/>
  <c r="AE1027" i="3"/>
  <c r="AD1027" i="3"/>
  <c r="AC1027" i="3"/>
  <c r="U1027" i="3"/>
  <c r="T1027" i="3"/>
  <c r="S1027" i="3"/>
  <c r="R1027" i="3"/>
  <c r="V1027" i="3" s="1"/>
  <c r="AL1027" i="3" s="1"/>
  <c r="Q1027" i="3"/>
  <c r="P1027" i="3"/>
  <c r="O1027" i="3"/>
  <c r="N1027" i="3"/>
  <c r="M1027" i="3"/>
  <c r="L1027" i="3"/>
  <c r="K1027" i="3"/>
  <c r="G1027" i="3"/>
  <c r="D1027" i="3"/>
  <c r="C1027" i="3"/>
  <c r="F1027" i="3" s="1"/>
  <c r="AN1027" i="3" s="1"/>
  <c r="AI1026" i="3"/>
  <c r="AH1026" i="3"/>
  <c r="AG1026" i="3"/>
  <c r="AF1026" i="3"/>
  <c r="AE1026" i="3"/>
  <c r="AD1026" i="3"/>
  <c r="AC1026" i="3"/>
  <c r="U1026" i="3"/>
  <c r="T1026" i="3"/>
  <c r="S1026" i="3"/>
  <c r="R1026" i="3"/>
  <c r="V1026" i="3" s="1"/>
  <c r="AL1026" i="3" s="1"/>
  <c r="Q1026" i="3"/>
  <c r="P1026" i="3"/>
  <c r="O1026" i="3"/>
  <c r="N1026" i="3"/>
  <c r="M1026" i="3"/>
  <c r="L1026" i="3"/>
  <c r="K1026" i="3"/>
  <c r="E1026" i="3"/>
  <c r="AM1026" i="3" s="1"/>
  <c r="C1026" i="3"/>
  <c r="I1026" i="3" s="1"/>
  <c r="AI1025" i="3"/>
  <c r="AH1025" i="3"/>
  <c r="AG1025" i="3"/>
  <c r="AF1025" i="3"/>
  <c r="AE1025" i="3"/>
  <c r="AD1025" i="3"/>
  <c r="AC1025" i="3"/>
  <c r="AB1025" i="3"/>
  <c r="U1025" i="3"/>
  <c r="T1025" i="3"/>
  <c r="S1025" i="3"/>
  <c r="R1025" i="3"/>
  <c r="V1025" i="3" s="1"/>
  <c r="Q1025" i="3"/>
  <c r="P1025" i="3"/>
  <c r="O1025" i="3"/>
  <c r="N1025" i="3"/>
  <c r="M1025" i="3"/>
  <c r="L1025" i="3"/>
  <c r="K1025" i="3"/>
  <c r="J1025" i="3"/>
  <c r="I1025" i="3"/>
  <c r="F1025" i="3"/>
  <c r="AN1025" i="3" s="1"/>
  <c r="C1025" i="3"/>
  <c r="AO1025" i="3" s="1"/>
  <c r="AQ1024" i="3"/>
  <c r="AI1024" i="3"/>
  <c r="AH1024" i="3"/>
  <c r="AG1024" i="3"/>
  <c r="AF1024" i="3"/>
  <c r="AE1024" i="3"/>
  <c r="AD1024" i="3"/>
  <c r="AC1024" i="3"/>
  <c r="U1024" i="3"/>
  <c r="T1024" i="3"/>
  <c r="S1024" i="3"/>
  <c r="R1024" i="3"/>
  <c r="V1024" i="3" s="1"/>
  <c r="AL1024" i="3" s="1"/>
  <c r="Q1024" i="3"/>
  <c r="P1024" i="3"/>
  <c r="O1024" i="3"/>
  <c r="N1024" i="3"/>
  <c r="M1024" i="3"/>
  <c r="L1024" i="3"/>
  <c r="K1024" i="3"/>
  <c r="C1024" i="3"/>
  <c r="G1024" i="3" s="1"/>
  <c r="AI1023" i="3"/>
  <c r="AH1023" i="3"/>
  <c r="AG1023" i="3"/>
  <c r="AF1023" i="3"/>
  <c r="AE1023" i="3"/>
  <c r="AD1023" i="3"/>
  <c r="AC1023" i="3"/>
  <c r="V1023" i="3"/>
  <c r="AK1023" i="3" s="1"/>
  <c r="U1023" i="3"/>
  <c r="T1023" i="3"/>
  <c r="S1023" i="3"/>
  <c r="R1023" i="3"/>
  <c r="Q1023" i="3"/>
  <c r="P1023" i="3"/>
  <c r="O1023" i="3"/>
  <c r="N1023" i="3"/>
  <c r="M1023" i="3"/>
  <c r="L1023" i="3"/>
  <c r="K1023" i="3"/>
  <c r="C1023" i="3"/>
  <c r="AI1022" i="3"/>
  <c r="AH1022" i="3"/>
  <c r="AG1022" i="3"/>
  <c r="AF1022" i="3"/>
  <c r="AE1022" i="3"/>
  <c r="AD1022" i="3"/>
  <c r="AC1022" i="3"/>
  <c r="U1022" i="3"/>
  <c r="T1022" i="3"/>
  <c r="S1022" i="3"/>
  <c r="R1022" i="3"/>
  <c r="V1022" i="3" s="1"/>
  <c r="Q1022" i="3"/>
  <c r="P1022" i="3"/>
  <c r="O1022" i="3"/>
  <c r="N1022" i="3"/>
  <c r="M1022" i="3"/>
  <c r="L1022" i="3"/>
  <c r="K1022" i="3"/>
  <c r="C1022" i="3"/>
  <c r="AI1021" i="3"/>
  <c r="AH1021" i="3"/>
  <c r="AG1021" i="3"/>
  <c r="AF1021" i="3"/>
  <c r="AE1021" i="3"/>
  <c r="AD1021" i="3"/>
  <c r="AC1021" i="3"/>
  <c r="U1021" i="3"/>
  <c r="T1021" i="3"/>
  <c r="S1021" i="3"/>
  <c r="R1021" i="3"/>
  <c r="V1021" i="3" s="1"/>
  <c r="Q1021" i="3"/>
  <c r="P1021" i="3"/>
  <c r="O1021" i="3"/>
  <c r="N1021" i="3"/>
  <c r="M1021" i="3"/>
  <c r="L1021" i="3"/>
  <c r="K1021" i="3"/>
  <c r="J1021" i="3"/>
  <c r="E1021" i="3"/>
  <c r="AJ1021" i="3" s="1" a="1"/>
  <c r="AJ1021" i="3" s="1"/>
  <c r="C1021" i="3"/>
  <c r="G1021" i="3" s="1"/>
  <c r="AQ1020" i="3"/>
  <c r="AP1020" i="3"/>
  <c r="AI1020" i="3"/>
  <c r="AH1020" i="3"/>
  <c r="AG1020" i="3"/>
  <c r="AF1020" i="3"/>
  <c r="AE1020" i="3"/>
  <c r="AD1020" i="3"/>
  <c r="AC1020" i="3"/>
  <c r="U1020" i="3"/>
  <c r="T1020" i="3"/>
  <c r="S1020" i="3"/>
  <c r="R1020" i="3"/>
  <c r="V1020" i="3" s="1"/>
  <c r="Q1020" i="3"/>
  <c r="P1020" i="3"/>
  <c r="O1020" i="3"/>
  <c r="N1020" i="3"/>
  <c r="M1020" i="3"/>
  <c r="L1020" i="3"/>
  <c r="K1020" i="3"/>
  <c r="H1020" i="3"/>
  <c r="G1020" i="3"/>
  <c r="E1020" i="3"/>
  <c r="AJ1020" i="3" s="1" a="1"/>
  <c r="AJ1020" i="3" s="1"/>
  <c r="C1020" i="3"/>
  <c r="AO1020" i="3" s="1"/>
  <c r="AI1019" i="3"/>
  <c r="AH1019" i="3"/>
  <c r="AG1019" i="3"/>
  <c r="AF1019" i="3"/>
  <c r="AE1019" i="3"/>
  <c r="AD1019" i="3"/>
  <c r="AC1019" i="3"/>
  <c r="U1019" i="3"/>
  <c r="T1019" i="3"/>
  <c r="S1019" i="3"/>
  <c r="R1019" i="3"/>
  <c r="V1019" i="3" s="1"/>
  <c r="AL1019" i="3" s="1"/>
  <c r="Q1019" i="3"/>
  <c r="P1019" i="3"/>
  <c r="O1019" i="3"/>
  <c r="N1019" i="3"/>
  <c r="M1019" i="3"/>
  <c r="L1019" i="3"/>
  <c r="K1019" i="3"/>
  <c r="J1019" i="3"/>
  <c r="H1019" i="3"/>
  <c r="C1019" i="3"/>
  <c r="F1019" i="3" s="1"/>
  <c r="AN1019" i="3" s="1"/>
  <c r="AI1018" i="3"/>
  <c r="AH1018" i="3"/>
  <c r="AG1018" i="3"/>
  <c r="AF1018" i="3"/>
  <c r="AE1018" i="3"/>
  <c r="AD1018" i="3"/>
  <c r="AC1018" i="3"/>
  <c r="U1018" i="3"/>
  <c r="T1018" i="3"/>
  <c r="S1018" i="3"/>
  <c r="R1018" i="3"/>
  <c r="V1018" i="3" s="1"/>
  <c r="AL1018" i="3" s="1"/>
  <c r="Q1018" i="3"/>
  <c r="P1018" i="3"/>
  <c r="O1018" i="3"/>
  <c r="N1018" i="3"/>
  <c r="M1018" i="3"/>
  <c r="L1018" i="3"/>
  <c r="K1018" i="3"/>
  <c r="C1018" i="3"/>
  <c r="I1018" i="3" s="1"/>
  <c r="AI1017" i="3"/>
  <c r="AH1017" i="3"/>
  <c r="AG1017" i="3"/>
  <c r="AF1017" i="3"/>
  <c r="AE1017" i="3"/>
  <c r="AD1017" i="3"/>
  <c r="AC1017" i="3"/>
  <c r="U1017" i="3"/>
  <c r="T1017" i="3"/>
  <c r="S1017" i="3"/>
  <c r="R1017" i="3"/>
  <c r="V1017" i="3" s="1"/>
  <c r="Q1017" i="3"/>
  <c r="P1017" i="3"/>
  <c r="O1017" i="3"/>
  <c r="N1017" i="3"/>
  <c r="M1017" i="3"/>
  <c r="L1017" i="3"/>
  <c r="K1017" i="3"/>
  <c r="D1017" i="3"/>
  <c r="C1017" i="3"/>
  <c r="AO1017" i="3" s="1"/>
  <c r="AI1016" i="3"/>
  <c r="AH1016" i="3"/>
  <c r="AG1016" i="3"/>
  <c r="AF1016" i="3"/>
  <c r="AE1016" i="3"/>
  <c r="AD1016" i="3"/>
  <c r="AC1016" i="3"/>
  <c r="V1016" i="3"/>
  <c r="AL1016" i="3" s="1"/>
  <c r="U1016" i="3"/>
  <c r="T1016" i="3"/>
  <c r="S1016" i="3"/>
  <c r="R1016" i="3"/>
  <c r="Q1016" i="3"/>
  <c r="P1016" i="3"/>
  <c r="O1016" i="3"/>
  <c r="N1016" i="3"/>
  <c r="M1016" i="3"/>
  <c r="L1016" i="3"/>
  <c r="K1016" i="3"/>
  <c r="H1016" i="3"/>
  <c r="C1016" i="3"/>
  <c r="G1016" i="3" s="1"/>
  <c r="AI1015" i="3"/>
  <c r="AH1015" i="3"/>
  <c r="AG1015" i="3"/>
  <c r="AF1015" i="3"/>
  <c r="AE1015" i="3"/>
  <c r="AD1015" i="3"/>
  <c r="AC1015" i="3"/>
  <c r="U1015" i="3"/>
  <c r="T1015" i="3"/>
  <c r="S1015" i="3"/>
  <c r="R1015" i="3"/>
  <c r="V1015" i="3" s="1"/>
  <c r="Q1015" i="3"/>
  <c r="P1015" i="3"/>
  <c r="O1015" i="3"/>
  <c r="N1015" i="3"/>
  <c r="M1015" i="3"/>
  <c r="L1015" i="3"/>
  <c r="K1015" i="3"/>
  <c r="C1015" i="3"/>
  <c r="AI1014" i="3"/>
  <c r="AH1014" i="3"/>
  <c r="AG1014" i="3"/>
  <c r="AF1014" i="3"/>
  <c r="AE1014" i="3"/>
  <c r="AD1014" i="3"/>
  <c r="AC1014" i="3"/>
  <c r="U1014" i="3"/>
  <c r="T1014" i="3"/>
  <c r="S1014" i="3"/>
  <c r="R1014" i="3"/>
  <c r="V1014" i="3" s="1"/>
  <c r="Q1014" i="3"/>
  <c r="P1014" i="3"/>
  <c r="O1014" i="3"/>
  <c r="N1014" i="3"/>
  <c r="M1014" i="3"/>
  <c r="L1014" i="3"/>
  <c r="K1014" i="3"/>
  <c r="C1014" i="3"/>
  <c r="AO1014" i="3" s="1"/>
  <c r="AQ1013" i="3"/>
  <c r="AI1013" i="3"/>
  <c r="AH1013" i="3"/>
  <c r="AG1013" i="3"/>
  <c r="AF1013" i="3"/>
  <c r="AE1013" i="3"/>
  <c r="AD1013" i="3"/>
  <c r="AC1013" i="3"/>
  <c r="U1013" i="3"/>
  <c r="T1013" i="3"/>
  <c r="S1013" i="3"/>
  <c r="R1013" i="3"/>
  <c r="V1013" i="3" s="1"/>
  <c r="Q1013" i="3"/>
  <c r="P1013" i="3"/>
  <c r="O1013" i="3"/>
  <c r="N1013" i="3"/>
  <c r="M1013" i="3"/>
  <c r="L1013" i="3"/>
  <c r="K1013" i="3"/>
  <c r="I1013" i="3"/>
  <c r="H1013" i="3"/>
  <c r="C1013" i="3"/>
  <c r="G1013" i="3" s="1"/>
  <c r="AI1012" i="3"/>
  <c r="AH1012" i="3"/>
  <c r="AG1012" i="3"/>
  <c r="AF1012" i="3"/>
  <c r="AE1012" i="3"/>
  <c r="AD1012" i="3"/>
  <c r="AC1012" i="3"/>
  <c r="U1012" i="3"/>
  <c r="T1012" i="3"/>
  <c r="S1012" i="3"/>
  <c r="R1012" i="3"/>
  <c r="V1012" i="3" s="1"/>
  <c r="Q1012" i="3"/>
  <c r="P1012" i="3"/>
  <c r="O1012" i="3"/>
  <c r="N1012" i="3"/>
  <c r="M1012" i="3"/>
  <c r="L1012" i="3"/>
  <c r="K1012" i="3"/>
  <c r="I1012" i="3"/>
  <c r="G1012" i="3"/>
  <c r="C1012" i="3"/>
  <c r="AO1012" i="3" s="1"/>
  <c r="AI1011" i="3"/>
  <c r="AH1011" i="3"/>
  <c r="AG1011" i="3"/>
  <c r="AF1011" i="3"/>
  <c r="AE1011" i="3"/>
  <c r="AD1011" i="3"/>
  <c r="AC1011" i="3"/>
  <c r="U1011" i="3"/>
  <c r="T1011" i="3"/>
  <c r="S1011" i="3"/>
  <c r="R1011" i="3"/>
  <c r="V1011" i="3" s="1"/>
  <c r="AL1011" i="3" s="1"/>
  <c r="Q1011" i="3"/>
  <c r="P1011" i="3"/>
  <c r="O1011" i="3"/>
  <c r="N1011" i="3"/>
  <c r="M1011" i="3"/>
  <c r="L1011" i="3"/>
  <c r="K1011" i="3"/>
  <c r="J1011" i="3"/>
  <c r="C1011" i="3"/>
  <c r="F1011" i="3" s="1"/>
  <c r="AN1011" i="3" s="1"/>
  <c r="AI1010" i="3"/>
  <c r="AH1010" i="3"/>
  <c r="AG1010" i="3"/>
  <c r="AF1010" i="3"/>
  <c r="AE1010" i="3"/>
  <c r="AD1010" i="3"/>
  <c r="AC1010" i="3"/>
  <c r="W1010" i="3" a="1"/>
  <c r="W1010" i="3" s="1"/>
  <c r="Y1010" i="3" s="1"/>
  <c r="U1010" i="3"/>
  <c r="T1010" i="3"/>
  <c r="S1010" i="3"/>
  <c r="R1010" i="3"/>
  <c r="V1010" i="3" s="1"/>
  <c r="AL1010" i="3" s="1"/>
  <c r="Q1010" i="3"/>
  <c r="P1010" i="3"/>
  <c r="O1010" i="3"/>
  <c r="N1010" i="3"/>
  <c r="M1010" i="3"/>
  <c r="L1010" i="3"/>
  <c r="K1010" i="3"/>
  <c r="G1010" i="3"/>
  <c r="E1010" i="3"/>
  <c r="AM1010" i="3" s="1"/>
  <c r="C1010" i="3"/>
  <c r="I1010" i="3" s="1"/>
  <c r="AP1009" i="3"/>
  <c r="AI1009" i="3"/>
  <c r="AH1009" i="3"/>
  <c r="AG1009" i="3"/>
  <c r="AF1009" i="3"/>
  <c r="AE1009" i="3"/>
  <c r="AD1009" i="3"/>
  <c r="AC1009" i="3"/>
  <c r="U1009" i="3"/>
  <c r="T1009" i="3"/>
  <c r="S1009" i="3"/>
  <c r="R1009" i="3"/>
  <c r="V1009" i="3" s="1"/>
  <c r="Q1009" i="3"/>
  <c r="P1009" i="3"/>
  <c r="O1009" i="3"/>
  <c r="N1009" i="3"/>
  <c r="M1009" i="3"/>
  <c r="L1009" i="3"/>
  <c r="K1009" i="3"/>
  <c r="I1009" i="3"/>
  <c r="H1009" i="3"/>
  <c r="F1009" i="3"/>
  <c r="AN1009" i="3" s="1"/>
  <c r="C1009" i="3"/>
  <c r="AO1009" i="3" s="1"/>
  <c r="AI1008" i="3"/>
  <c r="AH1008" i="3"/>
  <c r="AG1008" i="3"/>
  <c r="AF1008" i="3"/>
  <c r="AE1008" i="3"/>
  <c r="AD1008" i="3"/>
  <c r="AC1008" i="3"/>
  <c r="U1008" i="3"/>
  <c r="T1008" i="3"/>
  <c r="S1008" i="3"/>
  <c r="R1008" i="3"/>
  <c r="V1008" i="3" s="1"/>
  <c r="AL1008" i="3" s="1"/>
  <c r="Q1008" i="3"/>
  <c r="P1008" i="3"/>
  <c r="O1008" i="3"/>
  <c r="N1008" i="3"/>
  <c r="M1008" i="3"/>
  <c r="L1008" i="3"/>
  <c r="K1008" i="3"/>
  <c r="C1008" i="3"/>
  <c r="G1008" i="3" s="1"/>
  <c r="AI1007" i="3"/>
  <c r="AH1007" i="3"/>
  <c r="AG1007" i="3"/>
  <c r="AF1007" i="3"/>
  <c r="AE1007" i="3"/>
  <c r="AD1007" i="3"/>
  <c r="AC1007" i="3"/>
  <c r="U1007" i="3"/>
  <c r="T1007" i="3"/>
  <c r="S1007" i="3"/>
  <c r="R1007" i="3"/>
  <c r="V1007" i="3" s="1"/>
  <c r="Q1007" i="3"/>
  <c r="P1007" i="3"/>
  <c r="O1007" i="3"/>
  <c r="N1007" i="3"/>
  <c r="M1007" i="3"/>
  <c r="L1007" i="3"/>
  <c r="K1007" i="3"/>
  <c r="H1007" i="3"/>
  <c r="C1007" i="3"/>
  <c r="AI1006" i="3"/>
  <c r="AH1006" i="3"/>
  <c r="AG1006" i="3"/>
  <c r="AF1006" i="3"/>
  <c r="AE1006" i="3"/>
  <c r="AD1006" i="3"/>
  <c r="AC1006" i="3"/>
  <c r="U1006" i="3"/>
  <c r="T1006" i="3"/>
  <c r="S1006" i="3"/>
  <c r="R1006" i="3"/>
  <c r="V1006" i="3" s="1"/>
  <c r="Q1006" i="3"/>
  <c r="P1006" i="3"/>
  <c r="O1006" i="3"/>
  <c r="N1006" i="3"/>
  <c r="M1006" i="3"/>
  <c r="L1006" i="3"/>
  <c r="K1006" i="3"/>
  <c r="C1006" i="3"/>
  <c r="AO1006" i="3" s="1"/>
  <c r="AI1005" i="3"/>
  <c r="AH1005" i="3"/>
  <c r="AG1005" i="3"/>
  <c r="AF1005" i="3"/>
  <c r="AE1005" i="3"/>
  <c r="AD1005" i="3"/>
  <c r="AC1005" i="3"/>
  <c r="U1005" i="3"/>
  <c r="T1005" i="3"/>
  <c r="S1005" i="3"/>
  <c r="R1005" i="3"/>
  <c r="V1005" i="3" s="1"/>
  <c r="Q1005" i="3"/>
  <c r="P1005" i="3"/>
  <c r="O1005" i="3"/>
  <c r="N1005" i="3"/>
  <c r="M1005" i="3"/>
  <c r="L1005" i="3"/>
  <c r="K1005" i="3"/>
  <c r="C1005" i="3"/>
  <c r="G1005" i="3" s="1"/>
  <c r="AI1004" i="3"/>
  <c r="AH1004" i="3"/>
  <c r="AG1004" i="3"/>
  <c r="AF1004" i="3"/>
  <c r="AE1004" i="3"/>
  <c r="AD1004" i="3"/>
  <c r="AC1004" i="3"/>
  <c r="V1004" i="3"/>
  <c r="AL1004" i="3" s="1"/>
  <c r="U1004" i="3"/>
  <c r="T1004" i="3"/>
  <c r="S1004" i="3"/>
  <c r="R1004" i="3"/>
  <c r="Q1004" i="3"/>
  <c r="P1004" i="3"/>
  <c r="O1004" i="3"/>
  <c r="N1004" i="3"/>
  <c r="M1004" i="3"/>
  <c r="L1004" i="3"/>
  <c r="K1004" i="3"/>
  <c r="C1004" i="3"/>
  <c r="AO1004" i="3" s="1"/>
  <c r="AP1003" i="3"/>
  <c r="AI1003" i="3"/>
  <c r="AH1003" i="3"/>
  <c r="AG1003" i="3"/>
  <c r="AF1003" i="3"/>
  <c r="AE1003" i="3"/>
  <c r="AD1003" i="3"/>
  <c r="AC1003" i="3"/>
  <c r="U1003" i="3"/>
  <c r="T1003" i="3"/>
  <c r="S1003" i="3"/>
  <c r="R1003" i="3"/>
  <c r="V1003" i="3" s="1"/>
  <c r="AL1003" i="3" s="1"/>
  <c r="Q1003" i="3"/>
  <c r="P1003" i="3"/>
  <c r="O1003" i="3"/>
  <c r="N1003" i="3"/>
  <c r="M1003" i="3"/>
  <c r="L1003" i="3"/>
  <c r="K1003" i="3"/>
  <c r="J1003" i="3"/>
  <c r="G1003" i="3"/>
  <c r="D1003" i="3"/>
  <c r="C1003" i="3"/>
  <c r="F1003" i="3" s="1"/>
  <c r="AN1003" i="3" s="1"/>
  <c r="AI1002" i="3"/>
  <c r="AH1002" i="3"/>
  <c r="AG1002" i="3"/>
  <c r="AF1002" i="3"/>
  <c r="AE1002" i="3"/>
  <c r="AD1002" i="3"/>
  <c r="AC1002" i="3"/>
  <c r="U1002" i="3"/>
  <c r="T1002" i="3"/>
  <c r="S1002" i="3"/>
  <c r="R1002" i="3"/>
  <c r="V1002" i="3" s="1"/>
  <c r="AL1002" i="3" s="1"/>
  <c r="Q1002" i="3"/>
  <c r="P1002" i="3"/>
  <c r="O1002" i="3"/>
  <c r="N1002" i="3"/>
  <c r="M1002" i="3"/>
  <c r="L1002" i="3"/>
  <c r="K1002" i="3"/>
  <c r="J1002" i="3"/>
  <c r="G1002" i="3"/>
  <c r="C1002" i="3"/>
  <c r="I1002" i="3" s="1"/>
  <c r="AI1001" i="3"/>
  <c r="AH1001" i="3"/>
  <c r="AG1001" i="3"/>
  <c r="AF1001" i="3"/>
  <c r="AE1001" i="3"/>
  <c r="AD1001" i="3"/>
  <c r="AC1001" i="3"/>
  <c r="U1001" i="3"/>
  <c r="T1001" i="3"/>
  <c r="S1001" i="3"/>
  <c r="R1001" i="3"/>
  <c r="V1001" i="3" s="1"/>
  <c r="Q1001" i="3"/>
  <c r="P1001" i="3"/>
  <c r="O1001" i="3"/>
  <c r="N1001" i="3"/>
  <c r="M1001" i="3"/>
  <c r="L1001" i="3"/>
  <c r="K1001" i="3"/>
  <c r="E1001" i="3"/>
  <c r="AM1001" i="3" s="1"/>
  <c r="D1001" i="3"/>
  <c r="C1001" i="3"/>
  <c r="AO1001" i="3" s="1"/>
  <c r="AI1000" i="3"/>
  <c r="AH1000" i="3"/>
  <c r="AG1000" i="3"/>
  <c r="AF1000" i="3"/>
  <c r="AE1000" i="3"/>
  <c r="AD1000" i="3"/>
  <c r="AC1000" i="3"/>
  <c r="U1000" i="3"/>
  <c r="T1000" i="3"/>
  <c r="S1000" i="3"/>
  <c r="R1000" i="3"/>
  <c r="V1000" i="3" s="1"/>
  <c r="AL1000" i="3" s="1"/>
  <c r="Q1000" i="3"/>
  <c r="P1000" i="3"/>
  <c r="O1000" i="3"/>
  <c r="N1000" i="3"/>
  <c r="M1000" i="3"/>
  <c r="L1000" i="3"/>
  <c r="K1000" i="3"/>
  <c r="H1000" i="3"/>
  <c r="E1000" i="3"/>
  <c r="AM1000" i="3" s="1"/>
  <c r="C1000" i="3"/>
  <c r="G1000" i="3" s="1"/>
  <c r="AI999" i="3"/>
  <c r="AH999" i="3"/>
  <c r="AG999" i="3"/>
  <c r="AF999" i="3"/>
  <c r="AE999" i="3"/>
  <c r="AD999" i="3"/>
  <c r="AC999" i="3"/>
  <c r="U999" i="3"/>
  <c r="T999" i="3"/>
  <c r="S999" i="3"/>
  <c r="R999" i="3"/>
  <c r="V999" i="3" s="1"/>
  <c r="Q999" i="3"/>
  <c r="P999" i="3"/>
  <c r="O999" i="3"/>
  <c r="N999" i="3"/>
  <c r="M999" i="3"/>
  <c r="L999" i="3"/>
  <c r="K999" i="3"/>
  <c r="C999" i="3"/>
  <c r="H999" i="3" s="1"/>
  <c r="AI998" i="3"/>
  <c r="AH998" i="3"/>
  <c r="AG998" i="3"/>
  <c r="AF998" i="3"/>
  <c r="AE998" i="3"/>
  <c r="AD998" i="3"/>
  <c r="AC998" i="3"/>
  <c r="V998" i="3"/>
  <c r="U998" i="3"/>
  <c r="T998" i="3"/>
  <c r="S998" i="3"/>
  <c r="R998" i="3"/>
  <c r="Q998" i="3"/>
  <c r="P998" i="3"/>
  <c r="O998" i="3"/>
  <c r="N998" i="3"/>
  <c r="M998" i="3"/>
  <c r="L998" i="3"/>
  <c r="K998" i="3"/>
  <c r="C998" i="3"/>
  <c r="AO998" i="3" s="1"/>
  <c r="AI997" i="3"/>
  <c r="AH997" i="3"/>
  <c r="AG997" i="3"/>
  <c r="AF997" i="3"/>
  <c r="AE997" i="3"/>
  <c r="AD997" i="3"/>
  <c r="AC997" i="3"/>
  <c r="V997" i="3"/>
  <c r="U997" i="3"/>
  <c r="T997" i="3"/>
  <c r="S997" i="3"/>
  <c r="R997" i="3"/>
  <c r="Q997" i="3"/>
  <c r="P997" i="3"/>
  <c r="O997" i="3"/>
  <c r="N997" i="3"/>
  <c r="M997" i="3"/>
  <c r="L997" i="3"/>
  <c r="K997" i="3"/>
  <c r="C997" i="3"/>
  <c r="G997" i="3" s="1"/>
  <c r="AI996" i="3"/>
  <c r="AH996" i="3"/>
  <c r="AG996" i="3"/>
  <c r="AF996" i="3"/>
  <c r="AE996" i="3"/>
  <c r="AD996" i="3"/>
  <c r="AC996" i="3"/>
  <c r="V996" i="3"/>
  <c r="AL996" i="3" s="1"/>
  <c r="U996" i="3"/>
  <c r="T996" i="3"/>
  <c r="S996" i="3"/>
  <c r="R996" i="3"/>
  <c r="Q996" i="3"/>
  <c r="P996" i="3"/>
  <c r="O996" i="3"/>
  <c r="N996" i="3"/>
  <c r="M996" i="3"/>
  <c r="L996" i="3"/>
  <c r="K996" i="3"/>
  <c r="C996" i="3"/>
  <c r="AO996" i="3" s="1"/>
  <c r="AP995" i="3"/>
  <c r="AI995" i="3"/>
  <c r="AH995" i="3"/>
  <c r="AG995" i="3"/>
  <c r="AF995" i="3"/>
  <c r="AE995" i="3"/>
  <c r="AD995" i="3"/>
  <c r="AC995" i="3"/>
  <c r="U995" i="3"/>
  <c r="T995" i="3"/>
  <c r="S995" i="3"/>
  <c r="R995" i="3"/>
  <c r="V995" i="3" s="1"/>
  <c r="AL995" i="3" s="1"/>
  <c r="Q995" i="3"/>
  <c r="P995" i="3"/>
  <c r="O995" i="3"/>
  <c r="N995" i="3"/>
  <c r="M995" i="3"/>
  <c r="L995" i="3"/>
  <c r="K995" i="3"/>
  <c r="H995" i="3"/>
  <c r="G995" i="3"/>
  <c r="F995" i="3"/>
  <c r="AN995" i="3" s="1"/>
  <c r="C995" i="3"/>
  <c r="AQ995" i="3" s="1"/>
  <c r="AI994" i="3"/>
  <c r="AH994" i="3"/>
  <c r="AG994" i="3"/>
  <c r="AF994" i="3"/>
  <c r="AE994" i="3"/>
  <c r="AD994" i="3"/>
  <c r="AC994" i="3"/>
  <c r="U994" i="3"/>
  <c r="T994" i="3"/>
  <c r="S994" i="3"/>
  <c r="R994" i="3"/>
  <c r="V994" i="3" s="1"/>
  <c r="AL994" i="3" s="1"/>
  <c r="Q994" i="3"/>
  <c r="P994" i="3"/>
  <c r="O994" i="3"/>
  <c r="N994" i="3"/>
  <c r="M994" i="3"/>
  <c r="L994" i="3"/>
  <c r="K994" i="3"/>
  <c r="J994" i="3"/>
  <c r="G994" i="3"/>
  <c r="C994" i="3"/>
  <c r="I994" i="3" s="1"/>
  <c r="AI993" i="3"/>
  <c r="AH993" i="3"/>
  <c r="AG993" i="3"/>
  <c r="AF993" i="3"/>
  <c r="AE993" i="3"/>
  <c r="AD993" i="3"/>
  <c r="AC993" i="3"/>
  <c r="U993" i="3"/>
  <c r="T993" i="3"/>
  <c r="S993" i="3"/>
  <c r="R993" i="3"/>
  <c r="V993" i="3" s="1"/>
  <c r="Q993" i="3"/>
  <c r="P993" i="3"/>
  <c r="O993" i="3"/>
  <c r="N993" i="3"/>
  <c r="M993" i="3"/>
  <c r="L993" i="3"/>
  <c r="K993" i="3"/>
  <c r="J993" i="3"/>
  <c r="F993" i="3"/>
  <c r="AN993" i="3" s="1"/>
  <c r="C993" i="3"/>
  <c r="AP993" i="3" s="1"/>
  <c r="AI992" i="3"/>
  <c r="AH992" i="3"/>
  <c r="AG992" i="3"/>
  <c r="AF992" i="3"/>
  <c r="AE992" i="3"/>
  <c r="AD992" i="3"/>
  <c r="AC992" i="3"/>
  <c r="AB992" i="3"/>
  <c r="U992" i="3"/>
  <c r="T992" i="3"/>
  <c r="S992" i="3"/>
  <c r="R992" i="3"/>
  <c r="V992" i="3" s="1"/>
  <c r="Q992" i="3"/>
  <c r="P992" i="3"/>
  <c r="O992" i="3"/>
  <c r="N992" i="3"/>
  <c r="M992" i="3"/>
  <c r="L992" i="3"/>
  <c r="K992" i="3"/>
  <c r="C992" i="3"/>
  <c r="G992" i="3" s="1"/>
  <c r="AI991" i="3"/>
  <c r="AH991" i="3"/>
  <c r="AG991" i="3"/>
  <c r="AF991" i="3"/>
  <c r="AE991" i="3"/>
  <c r="AD991" i="3"/>
  <c r="AC991" i="3"/>
  <c r="U991" i="3"/>
  <c r="T991" i="3"/>
  <c r="S991" i="3"/>
  <c r="R991" i="3"/>
  <c r="V991" i="3" s="1"/>
  <c r="Q991" i="3"/>
  <c r="P991" i="3"/>
  <c r="O991" i="3"/>
  <c r="N991" i="3"/>
  <c r="M991" i="3"/>
  <c r="L991" i="3"/>
  <c r="K991" i="3"/>
  <c r="C991" i="3"/>
  <c r="AI990" i="3"/>
  <c r="AH990" i="3"/>
  <c r="AG990" i="3"/>
  <c r="AF990" i="3"/>
  <c r="AE990" i="3"/>
  <c r="AD990" i="3"/>
  <c r="AC990" i="3"/>
  <c r="U990" i="3"/>
  <c r="T990" i="3"/>
  <c r="S990" i="3"/>
  <c r="R990" i="3"/>
  <c r="V990" i="3" s="1"/>
  <c r="Q990" i="3"/>
  <c r="P990" i="3"/>
  <c r="O990" i="3"/>
  <c r="N990" i="3"/>
  <c r="M990" i="3"/>
  <c r="L990" i="3"/>
  <c r="K990" i="3"/>
  <c r="C990" i="3"/>
  <c r="AO990" i="3" s="1"/>
  <c r="AI989" i="3"/>
  <c r="AH989" i="3"/>
  <c r="AG989" i="3"/>
  <c r="AF989" i="3"/>
  <c r="AE989" i="3"/>
  <c r="AD989" i="3"/>
  <c r="AC989" i="3"/>
  <c r="V989" i="3"/>
  <c r="U989" i="3"/>
  <c r="T989" i="3"/>
  <c r="S989" i="3"/>
  <c r="R989" i="3"/>
  <c r="Q989" i="3"/>
  <c r="P989" i="3"/>
  <c r="O989" i="3"/>
  <c r="N989" i="3"/>
  <c r="M989" i="3"/>
  <c r="L989" i="3"/>
  <c r="K989" i="3"/>
  <c r="C989" i="3"/>
  <c r="H989" i="3" s="1"/>
  <c r="AQ988" i="3"/>
  <c r="AI988" i="3"/>
  <c r="AH988" i="3"/>
  <c r="AG988" i="3"/>
  <c r="AF988" i="3"/>
  <c r="AE988" i="3"/>
  <c r="AD988" i="3"/>
  <c r="AC988" i="3"/>
  <c r="V988" i="3"/>
  <c r="AL988" i="3" s="1"/>
  <c r="U988" i="3"/>
  <c r="T988" i="3"/>
  <c r="S988" i="3"/>
  <c r="R988" i="3"/>
  <c r="Q988" i="3"/>
  <c r="P988" i="3"/>
  <c r="O988" i="3"/>
  <c r="N988" i="3"/>
  <c r="M988" i="3"/>
  <c r="L988" i="3"/>
  <c r="K988" i="3"/>
  <c r="C988" i="3"/>
  <c r="AO988" i="3" s="1"/>
  <c r="AI987" i="3"/>
  <c r="AH987" i="3"/>
  <c r="AG987" i="3"/>
  <c r="AF987" i="3"/>
  <c r="AE987" i="3"/>
  <c r="AD987" i="3"/>
  <c r="AC987" i="3"/>
  <c r="U987" i="3"/>
  <c r="T987" i="3"/>
  <c r="S987" i="3"/>
  <c r="R987" i="3"/>
  <c r="V987" i="3" s="1"/>
  <c r="AL987" i="3" s="1"/>
  <c r="Q987" i="3"/>
  <c r="P987" i="3"/>
  <c r="O987" i="3"/>
  <c r="N987" i="3"/>
  <c r="M987" i="3"/>
  <c r="L987" i="3"/>
  <c r="K987" i="3"/>
  <c r="C987" i="3"/>
  <c r="F987" i="3" s="1"/>
  <c r="AN987" i="3" s="1"/>
  <c r="AQ986" i="3"/>
  <c r="AI986" i="3"/>
  <c r="AH986" i="3"/>
  <c r="AG986" i="3"/>
  <c r="AF986" i="3"/>
  <c r="AE986" i="3"/>
  <c r="AD986" i="3"/>
  <c r="AC986" i="3"/>
  <c r="U986" i="3"/>
  <c r="T986" i="3"/>
  <c r="S986" i="3"/>
  <c r="R986" i="3"/>
  <c r="V986" i="3" s="1"/>
  <c r="AL986" i="3" s="1"/>
  <c r="Q986" i="3"/>
  <c r="P986" i="3"/>
  <c r="O986" i="3"/>
  <c r="N986" i="3"/>
  <c r="M986" i="3"/>
  <c r="L986" i="3"/>
  <c r="K986" i="3"/>
  <c r="J986" i="3"/>
  <c r="G986" i="3"/>
  <c r="E986" i="3"/>
  <c r="AM986" i="3" s="1"/>
  <c r="C986" i="3"/>
  <c r="I986" i="3" s="1"/>
  <c r="AI985" i="3"/>
  <c r="AH985" i="3"/>
  <c r="AG985" i="3"/>
  <c r="AF985" i="3"/>
  <c r="AE985" i="3"/>
  <c r="AD985" i="3"/>
  <c r="AC985" i="3"/>
  <c r="U985" i="3"/>
  <c r="T985" i="3"/>
  <c r="S985" i="3"/>
  <c r="R985" i="3"/>
  <c r="V985" i="3" s="1"/>
  <c r="Q985" i="3"/>
  <c r="P985" i="3"/>
  <c r="O985" i="3"/>
  <c r="N985" i="3"/>
  <c r="M985" i="3"/>
  <c r="L985" i="3"/>
  <c r="K985" i="3"/>
  <c r="J985" i="3"/>
  <c r="H985" i="3"/>
  <c r="E985" i="3"/>
  <c r="AM985" i="3" s="1"/>
  <c r="C985" i="3"/>
  <c r="AP985" i="3" s="1"/>
  <c r="AI984" i="3"/>
  <c r="AH984" i="3"/>
  <c r="AG984" i="3"/>
  <c r="AF984" i="3"/>
  <c r="AE984" i="3"/>
  <c r="AD984" i="3"/>
  <c r="AC984" i="3"/>
  <c r="AB984" i="3"/>
  <c r="U984" i="3"/>
  <c r="T984" i="3"/>
  <c r="S984" i="3"/>
  <c r="R984" i="3"/>
  <c r="V984" i="3" s="1"/>
  <c r="AL984" i="3" s="1"/>
  <c r="Q984" i="3"/>
  <c r="P984" i="3"/>
  <c r="O984" i="3"/>
  <c r="N984" i="3"/>
  <c r="M984" i="3"/>
  <c r="L984" i="3"/>
  <c r="K984" i="3"/>
  <c r="H984" i="3"/>
  <c r="C984" i="3"/>
  <c r="G984" i="3" s="1"/>
  <c r="AI983" i="3"/>
  <c r="AH983" i="3"/>
  <c r="AG983" i="3"/>
  <c r="AF983" i="3"/>
  <c r="AE983" i="3"/>
  <c r="AD983" i="3"/>
  <c r="AC983" i="3"/>
  <c r="U983" i="3"/>
  <c r="T983" i="3"/>
  <c r="S983" i="3"/>
  <c r="R983" i="3"/>
  <c r="V983" i="3" s="1"/>
  <c r="Q983" i="3"/>
  <c r="P983" i="3"/>
  <c r="O983" i="3"/>
  <c r="N983" i="3"/>
  <c r="M983" i="3"/>
  <c r="L983" i="3"/>
  <c r="K983" i="3"/>
  <c r="C983" i="3"/>
  <c r="H983" i="3" s="1"/>
  <c r="AI982" i="3"/>
  <c r="AH982" i="3"/>
  <c r="AG982" i="3"/>
  <c r="AF982" i="3"/>
  <c r="AE982" i="3"/>
  <c r="AD982" i="3"/>
  <c r="AC982" i="3"/>
  <c r="U982" i="3"/>
  <c r="T982" i="3"/>
  <c r="S982" i="3"/>
  <c r="R982" i="3"/>
  <c r="V982" i="3" s="1"/>
  <c r="Q982" i="3"/>
  <c r="P982" i="3"/>
  <c r="O982" i="3"/>
  <c r="N982" i="3"/>
  <c r="M982" i="3"/>
  <c r="L982" i="3"/>
  <c r="K982" i="3"/>
  <c r="C982" i="3"/>
  <c r="AO982" i="3" s="1"/>
  <c r="AI981" i="3"/>
  <c r="AH981" i="3"/>
  <c r="AG981" i="3"/>
  <c r="AF981" i="3"/>
  <c r="AE981" i="3"/>
  <c r="AD981" i="3"/>
  <c r="AC981" i="3"/>
  <c r="V981" i="3"/>
  <c r="U981" i="3"/>
  <c r="T981" i="3"/>
  <c r="S981" i="3"/>
  <c r="R981" i="3"/>
  <c r="Q981" i="3"/>
  <c r="P981" i="3"/>
  <c r="O981" i="3"/>
  <c r="N981" i="3"/>
  <c r="M981" i="3"/>
  <c r="L981" i="3"/>
  <c r="K981" i="3"/>
  <c r="D981" i="3"/>
  <c r="C981" i="3"/>
  <c r="H981" i="3" s="1"/>
  <c r="AI980" i="3"/>
  <c r="AH980" i="3"/>
  <c r="AG980" i="3"/>
  <c r="AF980" i="3"/>
  <c r="AE980" i="3"/>
  <c r="AD980" i="3"/>
  <c r="AC980" i="3"/>
  <c r="V980" i="3"/>
  <c r="AL980" i="3" s="1"/>
  <c r="U980" i="3"/>
  <c r="T980" i="3"/>
  <c r="S980" i="3"/>
  <c r="R980" i="3"/>
  <c r="Q980" i="3"/>
  <c r="P980" i="3"/>
  <c r="O980" i="3"/>
  <c r="N980" i="3"/>
  <c r="M980" i="3"/>
  <c r="L980" i="3"/>
  <c r="K980" i="3"/>
  <c r="D980" i="3"/>
  <c r="C980" i="3"/>
  <c r="AO980" i="3" s="1"/>
  <c r="AI979" i="3"/>
  <c r="AH979" i="3"/>
  <c r="AG979" i="3"/>
  <c r="AF979" i="3"/>
  <c r="AE979" i="3"/>
  <c r="AD979" i="3"/>
  <c r="AC979" i="3"/>
  <c r="U979" i="3"/>
  <c r="T979" i="3"/>
  <c r="S979" i="3"/>
  <c r="R979" i="3"/>
  <c r="V979" i="3" s="1"/>
  <c r="AL979" i="3" s="1"/>
  <c r="Q979" i="3"/>
  <c r="P979" i="3"/>
  <c r="O979" i="3"/>
  <c r="N979" i="3"/>
  <c r="M979" i="3"/>
  <c r="L979" i="3"/>
  <c r="K979" i="3"/>
  <c r="I979" i="3"/>
  <c r="H979" i="3"/>
  <c r="C979" i="3"/>
  <c r="F979" i="3" s="1"/>
  <c r="AN979" i="3" s="1"/>
  <c r="AI978" i="3"/>
  <c r="AH978" i="3"/>
  <c r="AG978" i="3"/>
  <c r="AF978" i="3"/>
  <c r="AE978" i="3"/>
  <c r="AD978" i="3"/>
  <c r="AC978" i="3"/>
  <c r="U978" i="3"/>
  <c r="T978" i="3"/>
  <c r="S978" i="3"/>
  <c r="R978" i="3"/>
  <c r="V978" i="3" s="1"/>
  <c r="AL978" i="3" s="1"/>
  <c r="Q978" i="3"/>
  <c r="P978" i="3"/>
  <c r="O978" i="3"/>
  <c r="N978" i="3"/>
  <c r="M978" i="3"/>
  <c r="L978" i="3"/>
  <c r="K978" i="3"/>
  <c r="J978" i="3"/>
  <c r="C978" i="3"/>
  <c r="I978" i="3" s="1"/>
  <c r="AI977" i="3"/>
  <c r="AH977" i="3"/>
  <c r="AG977" i="3"/>
  <c r="AF977" i="3"/>
  <c r="AE977" i="3"/>
  <c r="AD977" i="3"/>
  <c r="AC977" i="3"/>
  <c r="U977" i="3"/>
  <c r="T977" i="3"/>
  <c r="S977" i="3"/>
  <c r="R977" i="3"/>
  <c r="V977" i="3" s="1"/>
  <c r="Q977" i="3"/>
  <c r="P977" i="3"/>
  <c r="O977" i="3"/>
  <c r="N977" i="3"/>
  <c r="M977" i="3"/>
  <c r="L977" i="3"/>
  <c r="K977" i="3"/>
  <c r="C977" i="3"/>
  <c r="AP977" i="3" s="1"/>
  <c r="AQ976" i="3"/>
  <c r="AI976" i="3"/>
  <c r="AH976" i="3"/>
  <c r="AG976" i="3"/>
  <c r="AF976" i="3"/>
  <c r="AE976" i="3"/>
  <c r="AD976" i="3"/>
  <c r="AC976" i="3"/>
  <c r="AB976" i="3"/>
  <c r="U976" i="3"/>
  <c r="T976" i="3"/>
  <c r="S976" i="3"/>
  <c r="R976" i="3"/>
  <c r="V976" i="3" s="1"/>
  <c r="AL976" i="3" s="1"/>
  <c r="Q976" i="3"/>
  <c r="P976" i="3"/>
  <c r="O976" i="3"/>
  <c r="N976" i="3"/>
  <c r="M976" i="3"/>
  <c r="L976" i="3"/>
  <c r="K976" i="3"/>
  <c r="H976" i="3"/>
  <c r="C976" i="3"/>
  <c r="G976" i="3" s="1"/>
  <c r="AI975" i="3"/>
  <c r="AH975" i="3"/>
  <c r="AG975" i="3"/>
  <c r="AF975" i="3"/>
  <c r="AE975" i="3"/>
  <c r="AD975" i="3"/>
  <c r="AC975" i="3"/>
  <c r="V975" i="3"/>
  <c r="AK975" i="3" s="1"/>
  <c r="U975" i="3"/>
  <c r="T975" i="3"/>
  <c r="S975" i="3"/>
  <c r="R975" i="3"/>
  <c r="Q975" i="3"/>
  <c r="P975" i="3"/>
  <c r="O975" i="3"/>
  <c r="N975" i="3"/>
  <c r="M975" i="3"/>
  <c r="L975" i="3"/>
  <c r="K975" i="3"/>
  <c r="C975" i="3"/>
  <c r="AI974" i="3"/>
  <c r="AH974" i="3"/>
  <c r="AG974" i="3"/>
  <c r="AF974" i="3"/>
  <c r="AE974" i="3"/>
  <c r="AD974" i="3"/>
  <c r="AC974" i="3"/>
  <c r="U974" i="3"/>
  <c r="T974" i="3"/>
  <c r="S974" i="3"/>
  <c r="R974" i="3"/>
  <c r="V974" i="3" s="1"/>
  <c r="Q974" i="3"/>
  <c r="P974" i="3"/>
  <c r="O974" i="3"/>
  <c r="N974" i="3"/>
  <c r="M974" i="3"/>
  <c r="L974" i="3"/>
  <c r="K974" i="3"/>
  <c r="C974" i="3"/>
  <c r="AO974" i="3" s="1"/>
  <c r="AI973" i="3"/>
  <c r="AH973" i="3"/>
  <c r="AG973" i="3"/>
  <c r="AF973" i="3"/>
  <c r="AE973" i="3"/>
  <c r="AD973" i="3"/>
  <c r="AC973" i="3"/>
  <c r="U973" i="3"/>
  <c r="T973" i="3"/>
  <c r="S973" i="3"/>
  <c r="R973" i="3"/>
  <c r="V973" i="3" s="1"/>
  <c r="Q973" i="3"/>
  <c r="P973" i="3"/>
  <c r="O973" i="3"/>
  <c r="N973" i="3"/>
  <c r="M973" i="3"/>
  <c r="L973" i="3"/>
  <c r="K973" i="3"/>
  <c r="I973" i="3"/>
  <c r="F973" i="3"/>
  <c r="AN973" i="3" s="1"/>
  <c r="D973" i="3"/>
  <c r="C973" i="3"/>
  <c r="H973" i="3" s="1"/>
  <c r="AI972" i="3"/>
  <c r="AH972" i="3"/>
  <c r="AG972" i="3"/>
  <c r="AF972" i="3"/>
  <c r="AE972" i="3"/>
  <c r="AD972" i="3"/>
  <c r="AC972" i="3"/>
  <c r="V972" i="3"/>
  <c r="AL972" i="3" s="1"/>
  <c r="U972" i="3"/>
  <c r="T972" i="3"/>
  <c r="S972" i="3"/>
  <c r="R972" i="3"/>
  <c r="Q972" i="3"/>
  <c r="P972" i="3"/>
  <c r="O972" i="3"/>
  <c r="N972" i="3"/>
  <c r="M972" i="3"/>
  <c r="L972" i="3"/>
  <c r="K972" i="3"/>
  <c r="E972" i="3"/>
  <c r="AJ972" i="3" s="1" a="1"/>
  <c r="AJ972" i="3" s="1"/>
  <c r="D972" i="3"/>
  <c r="C972" i="3"/>
  <c r="AO972" i="3" s="1"/>
  <c r="AI971" i="3"/>
  <c r="AH971" i="3"/>
  <c r="AG971" i="3"/>
  <c r="AF971" i="3"/>
  <c r="AE971" i="3"/>
  <c r="AD971" i="3"/>
  <c r="AC971" i="3"/>
  <c r="U971" i="3"/>
  <c r="T971" i="3"/>
  <c r="S971" i="3"/>
  <c r="R971" i="3"/>
  <c r="V971" i="3" s="1"/>
  <c r="AL971" i="3" s="1"/>
  <c r="Q971" i="3"/>
  <c r="P971" i="3"/>
  <c r="O971" i="3"/>
  <c r="N971" i="3"/>
  <c r="M971" i="3"/>
  <c r="L971" i="3"/>
  <c r="K971" i="3"/>
  <c r="H971" i="3"/>
  <c r="G971" i="3"/>
  <c r="D971" i="3"/>
  <c r="C971" i="3"/>
  <c r="F971" i="3" s="1"/>
  <c r="AN971" i="3" s="1"/>
  <c r="AI970" i="3"/>
  <c r="AH970" i="3"/>
  <c r="AG970" i="3"/>
  <c r="AF970" i="3"/>
  <c r="AE970" i="3"/>
  <c r="AD970" i="3"/>
  <c r="AC970" i="3"/>
  <c r="U970" i="3"/>
  <c r="T970" i="3"/>
  <c r="S970" i="3"/>
  <c r="R970" i="3"/>
  <c r="V970" i="3" s="1"/>
  <c r="Q970" i="3"/>
  <c r="P970" i="3"/>
  <c r="O970" i="3"/>
  <c r="N970" i="3"/>
  <c r="M970" i="3"/>
  <c r="L970" i="3"/>
  <c r="K970" i="3"/>
  <c r="J970" i="3"/>
  <c r="G970" i="3"/>
  <c r="C970" i="3"/>
  <c r="I970" i="3" s="1"/>
  <c r="AI969" i="3"/>
  <c r="AH969" i="3"/>
  <c r="AG969" i="3"/>
  <c r="AF969" i="3"/>
  <c r="AE969" i="3"/>
  <c r="AD969" i="3"/>
  <c r="AC969" i="3"/>
  <c r="U969" i="3"/>
  <c r="T969" i="3"/>
  <c r="S969" i="3"/>
  <c r="R969" i="3"/>
  <c r="V969" i="3" s="1"/>
  <c r="Q969" i="3"/>
  <c r="P969" i="3"/>
  <c r="O969" i="3"/>
  <c r="N969" i="3"/>
  <c r="M969" i="3"/>
  <c r="L969" i="3"/>
  <c r="K969" i="3"/>
  <c r="J969" i="3"/>
  <c r="H969" i="3"/>
  <c r="G969" i="3"/>
  <c r="F969" i="3"/>
  <c r="AN969" i="3" s="1"/>
  <c r="C969" i="3"/>
  <c r="AP969" i="3" s="1"/>
  <c r="AI968" i="3"/>
  <c r="AH968" i="3"/>
  <c r="AG968" i="3"/>
  <c r="AF968" i="3"/>
  <c r="AE968" i="3"/>
  <c r="AD968" i="3"/>
  <c r="AC968" i="3"/>
  <c r="U968" i="3"/>
  <c r="T968" i="3"/>
  <c r="S968" i="3"/>
  <c r="R968" i="3"/>
  <c r="V968" i="3" s="1"/>
  <c r="Q968" i="3"/>
  <c r="P968" i="3"/>
  <c r="O968" i="3"/>
  <c r="N968" i="3"/>
  <c r="M968" i="3"/>
  <c r="L968" i="3"/>
  <c r="K968" i="3"/>
  <c r="C968" i="3"/>
  <c r="G968" i="3" s="1"/>
  <c r="AI967" i="3"/>
  <c r="AH967" i="3"/>
  <c r="AG967" i="3"/>
  <c r="AF967" i="3"/>
  <c r="AE967" i="3"/>
  <c r="AD967" i="3"/>
  <c r="AC967" i="3"/>
  <c r="U967" i="3"/>
  <c r="T967" i="3"/>
  <c r="S967" i="3"/>
  <c r="R967" i="3"/>
  <c r="V967" i="3" s="1"/>
  <c r="Q967" i="3"/>
  <c r="P967" i="3"/>
  <c r="O967" i="3"/>
  <c r="N967" i="3"/>
  <c r="M967" i="3"/>
  <c r="L967" i="3"/>
  <c r="K967" i="3"/>
  <c r="C967" i="3"/>
  <c r="H967" i="3" s="1"/>
  <c r="AI966" i="3"/>
  <c r="AH966" i="3"/>
  <c r="AG966" i="3"/>
  <c r="AF966" i="3"/>
  <c r="AE966" i="3"/>
  <c r="AD966" i="3"/>
  <c r="AC966" i="3"/>
  <c r="V966" i="3"/>
  <c r="U966" i="3"/>
  <c r="T966" i="3"/>
  <c r="S966" i="3"/>
  <c r="R966" i="3"/>
  <c r="Q966" i="3"/>
  <c r="P966" i="3"/>
  <c r="O966" i="3"/>
  <c r="N966" i="3"/>
  <c r="M966" i="3"/>
  <c r="L966" i="3"/>
  <c r="K966" i="3"/>
  <c r="C966" i="3"/>
  <c r="AO966" i="3" s="1"/>
  <c r="AI965" i="3"/>
  <c r="AH965" i="3"/>
  <c r="AG965" i="3"/>
  <c r="AF965" i="3"/>
  <c r="AE965" i="3"/>
  <c r="AD965" i="3"/>
  <c r="AC965" i="3"/>
  <c r="U965" i="3"/>
  <c r="T965" i="3"/>
  <c r="S965" i="3"/>
  <c r="R965" i="3"/>
  <c r="V965" i="3" s="1"/>
  <c r="Q965" i="3"/>
  <c r="P965" i="3"/>
  <c r="O965" i="3"/>
  <c r="N965" i="3"/>
  <c r="M965" i="3"/>
  <c r="L965" i="3"/>
  <c r="K965" i="3"/>
  <c r="F965" i="3"/>
  <c r="AN965" i="3" s="1"/>
  <c r="C965" i="3"/>
  <c r="H965" i="3" s="1"/>
  <c r="AQ964" i="3"/>
  <c r="AP964" i="3"/>
  <c r="AI964" i="3"/>
  <c r="AH964" i="3"/>
  <c r="AG964" i="3"/>
  <c r="AF964" i="3"/>
  <c r="AE964" i="3"/>
  <c r="AD964" i="3"/>
  <c r="AC964" i="3"/>
  <c r="U964" i="3"/>
  <c r="T964" i="3"/>
  <c r="S964" i="3"/>
  <c r="R964" i="3"/>
  <c r="V964" i="3" s="1"/>
  <c r="Q964" i="3"/>
  <c r="P964" i="3"/>
  <c r="O964" i="3"/>
  <c r="N964" i="3"/>
  <c r="M964" i="3"/>
  <c r="L964" i="3"/>
  <c r="K964" i="3"/>
  <c r="E964" i="3"/>
  <c r="AJ964" i="3" s="1" a="1"/>
  <c r="AJ964" i="3" s="1"/>
  <c r="C964" i="3"/>
  <c r="AO964" i="3" s="1"/>
  <c r="AI963" i="3"/>
  <c r="AH963" i="3"/>
  <c r="AG963" i="3"/>
  <c r="AF963" i="3"/>
  <c r="AE963" i="3"/>
  <c r="AD963" i="3"/>
  <c r="AC963" i="3"/>
  <c r="W963" i="3" a="1"/>
  <c r="W963" i="3" s="1"/>
  <c r="U963" i="3"/>
  <c r="T963" i="3"/>
  <c r="S963" i="3"/>
  <c r="R963" i="3"/>
  <c r="V963" i="3" s="1"/>
  <c r="AL963" i="3" s="1"/>
  <c r="Q963" i="3"/>
  <c r="P963" i="3"/>
  <c r="O963" i="3"/>
  <c r="N963" i="3"/>
  <c r="M963" i="3"/>
  <c r="L963" i="3"/>
  <c r="K963" i="3"/>
  <c r="C963" i="3"/>
  <c r="F963" i="3" s="1"/>
  <c r="AN963" i="3" s="1"/>
  <c r="AI962" i="3"/>
  <c r="AH962" i="3"/>
  <c r="AG962" i="3"/>
  <c r="AF962" i="3"/>
  <c r="AE962" i="3"/>
  <c r="AD962" i="3"/>
  <c r="AC962" i="3"/>
  <c r="U962" i="3"/>
  <c r="T962" i="3"/>
  <c r="S962" i="3"/>
  <c r="R962" i="3"/>
  <c r="V962" i="3" s="1"/>
  <c r="AL962" i="3" s="1"/>
  <c r="Q962" i="3"/>
  <c r="P962" i="3"/>
  <c r="O962" i="3"/>
  <c r="N962" i="3"/>
  <c r="M962" i="3"/>
  <c r="L962" i="3"/>
  <c r="K962" i="3"/>
  <c r="J962" i="3"/>
  <c r="G962" i="3"/>
  <c r="C962" i="3"/>
  <c r="I962" i="3" s="1"/>
  <c r="AI961" i="3"/>
  <c r="AH961" i="3"/>
  <c r="AG961" i="3"/>
  <c r="AF961" i="3"/>
  <c r="AE961" i="3"/>
  <c r="AD961" i="3"/>
  <c r="AC961" i="3"/>
  <c r="U961" i="3"/>
  <c r="T961" i="3"/>
  <c r="S961" i="3"/>
  <c r="R961" i="3"/>
  <c r="V961" i="3" s="1"/>
  <c r="Q961" i="3"/>
  <c r="P961" i="3"/>
  <c r="O961" i="3"/>
  <c r="N961" i="3"/>
  <c r="M961" i="3"/>
  <c r="L961" i="3"/>
  <c r="K961" i="3"/>
  <c r="F961" i="3"/>
  <c r="AN961" i="3" s="1"/>
  <c r="C961" i="3"/>
  <c r="AP961" i="3" s="1"/>
  <c r="AQ960" i="3"/>
  <c r="AI960" i="3"/>
  <c r="AH960" i="3"/>
  <c r="AG960" i="3"/>
  <c r="AF960" i="3"/>
  <c r="AE960" i="3"/>
  <c r="AD960" i="3"/>
  <c r="AC960" i="3"/>
  <c r="AB960" i="3"/>
  <c r="U960" i="3"/>
  <c r="T960" i="3"/>
  <c r="S960" i="3"/>
  <c r="R960" i="3"/>
  <c r="V960" i="3" s="1"/>
  <c r="AL960" i="3" s="1"/>
  <c r="Q960" i="3"/>
  <c r="P960" i="3"/>
  <c r="O960" i="3"/>
  <c r="N960" i="3"/>
  <c r="M960" i="3"/>
  <c r="L960" i="3"/>
  <c r="K960" i="3"/>
  <c r="H960" i="3"/>
  <c r="C960" i="3"/>
  <c r="G960" i="3" s="1"/>
  <c r="AI959" i="3"/>
  <c r="AH959" i="3"/>
  <c r="AG959" i="3"/>
  <c r="AF959" i="3"/>
  <c r="AE959" i="3"/>
  <c r="AD959" i="3"/>
  <c r="AC959" i="3"/>
  <c r="V959" i="3"/>
  <c r="AK959" i="3" s="1"/>
  <c r="U959" i="3"/>
  <c r="T959" i="3"/>
  <c r="S959" i="3"/>
  <c r="R959" i="3"/>
  <c r="Q959" i="3"/>
  <c r="P959" i="3"/>
  <c r="O959" i="3"/>
  <c r="N959" i="3"/>
  <c r="M959" i="3"/>
  <c r="L959" i="3"/>
  <c r="K959" i="3"/>
  <c r="C959" i="3"/>
  <c r="AO959" i="3" s="1"/>
  <c r="AI958" i="3"/>
  <c r="AH958" i="3"/>
  <c r="AG958" i="3"/>
  <c r="AF958" i="3"/>
  <c r="AE958" i="3"/>
  <c r="AD958" i="3"/>
  <c r="AC958" i="3"/>
  <c r="U958" i="3"/>
  <c r="T958" i="3"/>
  <c r="S958" i="3"/>
  <c r="R958" i="3"/>
  <c r="V958" i="3" s="1"/>
  <c r="Q958" i="3"/>
  <c r="P958" i="3"/>
  <c r="O958" i="3"/>
  <c r="N958" i="3"/>
  <c r="M958" i="3"/>
  <c r="L958" i="3"/>
  <c r="K958" i="3"/>
  <c r="C958" i="3"/>
  <c r="AI957" i="3"/>
  <c r="AH957" i="3"/>
  <c r="AG957" i="3"/>
  <c r="AF957" i="3"/>
  <c r="AE957" i="3"/>
  <c r="AD957" i="3"/>
  <c r="AC957" i="3"/>
  <c r="V957" i="3"/>
  <c r="U957" i="3"/>
  <c r="T957" i="3"/>
  <c r="S957" i="3"/>
  <c r="R957" i="3"/>
  <c r="Q957" i="3"/>
  <c r="P957" i="3"/>
  <c r="O957" i="3"/>
  <c r="N957" i="3"/>
  <c r="M957" i="3"/>
  <c r="L957" i="3"/>
  <c r="K957" i="3"/>
  <c r="D957" i="3"/>
  <c r="C957" i="3"/>
  <c r="H957" i="3" s="1"/>
  <c r="AI956" i="3"/>
  <c r="AH956" i="3"/>
  <c r="AG956" i="3"/>
  <c r="AF956" i="3"/>
  <c r="AE956" i="3"/>
  <c r="AD956" i="3"/>
  <c r="AC956" i="3"/>
  <c r="U956" i="3"/>
  <c r="T956" i="3"/>
  <c r="S956" i="3"/>
  <c r="R956" i="3"/>
  <c r="V956" i="3" s="1"/>
  <c r="Q956" i="3"/>
  <c r="P956" i="3"/>
  <c r="O956" i="3"/>
  <c r="N956" i="3"/>
  <c r="M956" i="3"/>
  <c r="L956" i="3"/>
  <c r="K956" i="3"/>
  <c r="E956" i="3"/>
  <c r="AJ956" i="3" s="1" a="1"/>
  <c r="AJ956" i="3" s="1"/>
  <c r="C956" i="3"/>
  <c r="AO956" i="3" s="1"/>
  <c r="AK955" i="3"/>
  <c r="AI955" i="3"/>
  <c r="AH955" i="3"/>
  <c r="AG955" i="3"/>
  <c r="AF955" i="3"/>
  <c r="AE955" i="3"/>
  <c r="AD955" i="3"/>
  <c r="AC955" i="3"/>
  <c r="W955" i="3" a="1"/>
  <c r="W955" i="3" s="1"/>
  <c r="U955" i="3"/>
  <c r="T955" i="3"/>
  <c r="S955" i="3"/>
  <c r="R955" i="3"/>
  <c r="V955" i="3" s="1"/>
  <c r="AL955" i="3" s="1"/>
  <c r="Q955" i="3"/>
  <c r="P955" i="3"/>
  <c r="O955" i="3"/>
  <c r="N955" i="3"/>
  <c r="M955" i="3"/>
  <c r="L955" i="3"/>
  <c r="K955" i="3"/>
  <c r="D955" i="3"/>
  <c r="C955" i="3"/>
  <c r="F955" i="3" s="1"/>
  <c r="AN955" i="3" s="1"/>
  <c r="AI954" i="3"/>
  <c r="AH954" i="3"/>
  <c r="AG954" i="3"/>
  <c r="AF954" i="3"/>
  <c r="AE954" i="3"/>
  <c r="AD954" i="3"/>
  <c r="AC954" i="3"/>
  <c r="U954" i="3"/>
  <c r="T954" i="3"/>
  <c r="S954" i="3"/>
  <c r="R954" i="3"/>
  <c r="V954" i="3" s="1"/>
  <c r="AL954" i="3" s="1"/>
  <c r="Q954" i="3"/>
  <c r="P954" i="3"/>
  <c r="O954" i="3"/>
  <c r="N954" i="3"/>
  <c r="M954" i="3"/>
  <c r="L954" i="3"/>
  <c r="K954" i="3"/>
  <c r="J954" i="3"/>
  <c r="G954" i="3"/>
  <c r="C954" i="3"/>
  <c r="I954" i="3" s="1"/>
  <c r="AI953" i="3"/>
  <c r="AH953" i="3"/>
  <c r="AG953" i="3"/>
  <c r="AF953" i="3"/>
  <c r="AE953" i="3"/>
  <c r="AD953" i="3"/>
  <c r="AC953" i="3"/>
  <c r="U953" i="3"/>
  <c r="T953" i="3"/>
  <c r="S953" i="3"/>
  <c r="R953" i="3"/>
  <c r="V953" i="3" s="1"/>
  <c r="Q953" i="3"/>
  <c r="P953" i="3"/>
  <c r="O953" i="3"/>
  <c r="N953" i="3"/>
  <c r="M953" i="3"/>
  <c r="L953" i="3"/>
  <c r="K953" i="3"/>
  <c r="J953" i="3"/>
  <c r="C953" i="3"/>
  <c r="AP953" i="3" s="1"/>
  <c r="AI952" i="3"/>
  <c r="AH952" i="3"/>
  <c r="AG952" i="3"/>
  <c r="AF952" i="3"/>
  <c r="AE952" i="3"/>
  <c r="AD952" i="3"/>
  <c r="AC952" i="3"/>
  <c r="U952" i="3"/>
  <c r="T952" i="3"/>
  <c r="S952" i="3"/>
  <c r="R952" i="3"/>
  <c r="V952" i="3" s="1"/>
  <c r="Q952" i="3"/>
  <c r="P952" i="3"/>
  <c r="O952" i="3"/>
  <c r="N952" i="3"/>
  <c r="M952" i="3"/>
  <c r="L952" i="3"/>
  <c r="K952" i="3"/>
  <c r="C952" i="3"/>
  <c r="G952" i="3" s="1"/>
  <c r="AI951" i="3"/>
  <c r="AH951" i="3"/>
  <c r="AG951" i="3"/>
  <c r="AF951" i="3"/>
  <c r="AE951" i="3"/>
  <c r="AD951" i="3"/>
  <c r="AC951" i="3"/>
  <c r="U951" i="3"/>
  <c r="T951" i="3"/>
  <c r="S951" i="3"/>
  <c r="R951" i="3"/>
  <c r="V951" i="3" s="1"/>
  <c r="Q951" i="3"/>
  <c r="P951" i="3"/>
  <c r="O951" i="3"/>
  <c r="N951" i="3"/>
  <c r="M951" i="3"/>
  <c r="L951" i="3"/>
  <c r="K951" i="3"/>
  <c r="C951" i="3"/>
  <c r="H951" i="3" s="1"/>
  <c r="AO950" i="3"/>
  <c r="AI950" i="3"/>
  <c r="AH950" i="3"/>
  <c r="AG950" i="3"/>
  <c r="AF950" i="3"/>
  <c r="AE950" i="3"/>
  <c r="AD950" i="3"/>
  <c r="AC950" i="3"/>
  <c r="V950" i="3"/>
  <c r="U950" i="3"/>
  <c r="T950" i="3"/>
  <c r="S950" i="3"/>
  <c r="R950" i="3"/>
  <c r="Q950" i="3"/>
  <c r="P950" i="3"/>
  <c r="O950" i="3"/>
  <c r="N950" i="3"/>
  <c r="M950" i="3"/>
  <c r="L950" i="3"/>
  <c r="K950" i="3"/>
  <c r="C950" i="3"/>
  <c r="F950" i="3" s="1"/>
  <c r="AN950" i="3" s="1"/>
  <c r="AI949" i="3"/>
  <c r="AH949" i="3"/>
  <c r="AG949" i="3"/>
  <c r="AF949" i="3"/>
  <c r="AE949" i="3"/>
  <c r="AD949" i="3"/>
  <c r="AC949" i="3"/>
  <c r="AB949" i="3"/>
  <c r="U949" i="3"/>
  <c r="T949" i="3"/>
  <c r="S949" i="3"/>
  <c r="R949" i="3"/>
  <c r="V949" i="3" s="1"/>
  <c r="Q949" i="3"/>
  <c r="P949" i="3"/>
  <c r="O949" i="3"/>
  <c r="N949" i="3"/>
  <c r="M949" i="3"/>
  <c r="L949" i="3"/>
  <c r="K949" i="3"/>
  <c r="H949" i="3"/>
  <c r="F949" i="3"/>
  <c r="AN949" i="3" s="1"/>
  <c r="E949" i="3"/>
  <c r="AJ949" i="3" s="1" a="1"/>
  <c r="AJ949" i="3" s="1"/>
  <c r="C949" i="3"/>
  <c r="G949" i="3" s="1"/>
  <c r="AI948" i="3"/>
  <c r="AH948" i="3"/>
  <c r="AG948" i="3"/>
  <c r="AF948" i="3"/>
  <c r="AE948" i="3"/>
  <c r="AD948" i="3"/>
  <c r="AC948" i="3"/>
  <c r="V948" i="3"/>
  <c r="AL948" i="3" s="1"/>
  <c r="U948" i="3"/>
  <c r="T948" i="3"/>
  <c r="S948" i="3"/>
  <c r="R948" i="3"/>
  <c r="Q948" i="3"/>
  <c r="P948" i="3"/>
  <c r="O948" i="3"/>
  <c r="N948" i="3"/>
  <c r="M948" i="3"/>
  <c r="L948" i="3"/>
  <c r="K948" i="3"/>
  <c r="G948" i="3"/>
  <c r="C948" i="3"/>
  <c r="AO948" i="3" s="1"/>
  <c r="AI947" i="3"/>
  <c r="AH947" i="3"/>
  <c r="AG947" i="3"/>
  <c r="AF947" i="3"/>
  <c r="AE947" i="3"/>
  <c r="AD947" i="3"/>
  <c r="AC947" i="3"/>
  <c r="U947" i="3"/>
  <c r="T947" i="3"/>
  <c r="S947" i="3"/>
  <c r="R947" i="3"/>
  <c r="V947" i="3" s="1"/>
  <c r="AL947" i="3" s="1"/>
  <c r="Q947" i="3"/>
  <c r="P947" i="3"/>
  <c r="O947" i="3"/>
  <c r="N947" i="3"/>
  <c r="M947" i="3"/>
  <c r="L947" i="3"/>
  <c r="K947" i="3"/>
  <c r="C947" i="3"/>
  <c r="AQ947" i="3" s="1"/>
  <c r="AQ946" i="3"/>
  <c r="AI946" i="3"/>
  <c r="AH946" i="3"/>
  <c r="AG946" i="3"/>
  <c r="AF946" i="3"/>
  <c r="AE946" i="3"/>
  <c r="AD946" i="3"/>
  <c r="AC946" i="3"/>
  <c r="U946" i="3"/>
  <c r="T946" i="3"/>
  <c r="S946" i="3"/>
  <c r="R946" i="3"/>
  <c r="V946" i="3" s="1"/>
  <c r="AL946" i="3" s="1"/>
  <c r="Q946" i="3"/>
  <c r="P946" i="3"/>
  <c r="O946" i="3"/>
  <c r="N946" i="3"/>
  <c r="M946" i="3"/>
  <c r="L946" i="3"/>
  <c r="K946" i="3"/>
  <c r="J946" i="3"/>
  <c r="E946" i="3"/>
  <c r="AM946" i="3" s="1"/>
  <c r="C946" i="3"/>
  <c r="H946" i="3" s="1"/>
  <c r="AI945" i="3"/>
  <c r="AH945" i="3"/>
  <c r="AG945" i="3"/>
  <c r="AF945" i="3"/>
  <c r="AE945" i="3"/>
  <c r="AD945" i="3"/>
  <c r="AC945" i="3"/>
  <c r="U945" i="3"/>
  <c r="T945" i="3"/>
  <c r="S945" i="3"/>
  <c r="R945" i="3"/>
  <c r="V945" i="3" s="1"/>
  <c r="Q945" i="3"/>
  <c r="P945" i="3"/>
  <c r="O945" i="3"/>
  <c r="N945" i="3"/>
  <c r="M945" i="3"/>
  <c r="L945" i="3"/>
  <c r="K945" i="3"/>
  <c r="C945" i="3"/>
  <c r="AO945" i="3" s="1"/>
  <c r="AI944" i="3"/>
  <c r="AH944" i="3"/>
  <c r="AG944" i="3"/>
  <c r="AF944" i="3"/>
  <c r="AE944" i="3"/>
  <c r="AD944" i="3"/>
  <c r="AC944" i="3"/>
  <c r="U944" i="3"/>
  <c r="T944" i="3"/>
  <c r="S944" i="3"/>
  <c r="R944" i="3"/>
  <c r="V944" i="3" s="1"/>
  <c r="Q944" i="3"/>
  <c r="P944" i="3"/>
  <c r="O944" i="3"/>
  <c r="N944" i="3"/>
  <c r="M944" i="3"/>
  <c r="L944" i="3"/>
  <c r="K944" i="3"/>
  <c r="C944" i="3"/>
  <c r="G944" i="3" s="1"/>
  <c r="AI943" i="3"/>
  <c r="AH943" i="3"/>
  <c r="AG943" i="3"/>
  <c r="AF943" i="3"/>
  <c r="AE943" i="3"/>
  <c r="AD943" i="3"/>
  <c r="AC943" i="3"/>
  <c r="V943" i="3"/>
  <c r="AK943" i="3" s="1"/>
  <c r="U943" i="3"/>
  <c r="T943" i="3"/>
  <c r="S943" i="3"/>
  <c r="R943" i="3"/>
  <c r="Q943" i="3"/>
  <c r="P943" i="3"/>
  <c r="O943" i="3"/>
  <c r="N943" i="3"/>
  <c r="M943" i="3"/>
  <c r="L943" i="3"/>
  <c r="K943" i="3"/>
  <c r="C943" i="3"/>
  <c r="AI942" i="3"/>
  <c r="AH942" i="3"/>
  <c r="AG942" i="3"/>
  <c r="AF942" i="3"/>
  <c r="AE942" i="3"/>
  <c r="AD942" i="3"/>
  <c r="AC942" i="3"/>
  <c r="U942" i="3"/>
  <c r="T942" i="3"/>
  <c r="S942" i="3"/>
  <c r="R942" i="3"/>
  <c r="V942" i="3" s="1"/>
  <c r="Q942" i="3"/>
  <c r="P942" i="3"/>
  <c r="O942" i="3"/>
  <c r="N942" i="3"/>
  <c r="M942" i="3"/>
  <c r="L942" i="3"/>
  <c r="K942" i="3"/>
  <c r="C942" i="3"/>
  <c r="AO942" i="3" s="1"/>
  <c r="AI941" i="3"/>
  <c r="AH941" i="3"/>
  <c r="AG941" i="3"/>
  <c r="AF941" i="3"/>
  <c r="AE941" i="3"/>
  <c r="AD941" i="3"/>
  <c r="AC941" i="3"/>
  <c r="U941" i="3"/>
  <c r="T941" i="3"/>
  <c r="S941" i="3"/>
  <c r="R941" i="3"/>
  <c r="V941" i="3" s="1"/>
  <c r="Q941" i="3"/>
  <c r="P941" i="3"/>
  <c r="O941" i="3"/>
  <c r="N941" i="3"/>
  <c r="M941" i="3"/>
  <c r="L941" i="3"/>
  <c r="K941" i="3"/>
  <c r="G941" i="3"/>
  <c r="F941" i="3"/>
  <c r="AN941" i="3" s="1"/>
  <c r="C941" i="3"/>
  <c r="AQ941" i="3" s="1"/>
  <c r="AI940" i="3"/>
  <c r="AH940" i="3"/>
  <c r="AG940" i="3"/>
  <c r="AF940" i="3"/>
  <c r="AE940" i="3"/>
  <c r="AD940" i="3"/>
  <c r="AC940" i="3"/>
  <c r="U940" i="3"/>
  <c r="T940" i="3"/>
  <c r="S940" i="3"/>
  <c r="R940" i="3"/>
  <c r="V940" i="3" s="1"/>
  <c r="Q940" i="3"/>
  <c r="P940" i="3"/>
  <c r="O940" i="3"/>
  <c r="N940" i="3"/>
  <c r="M940" i="3"/>
  <c r="L940" i="3"/>
  <c r="K940" i="3"/>
  <c r="I940" i="3"/>
  <c r="G940" i="3"/>
  <c r="D940" i="3"/>
  <c r="C940" i="3"/>
  <c r="AO940" i="3" s="1"/>
  <c r="AI939" i="3"/>
  <c r="AH939" i="3"/>
  <c r="AG939" i="3"/>
  <c r="AF939" i="3"/>
  <c r="AE939" i="3"/>
  <c r="AD939" i="3"/>
  <c r="AC939" i="3"/>
  <c r="U939" i="3"/>
  <c r="T939" i="3"/>
  <c r="S939" i="3"/>
  <c r="R939" i="3"/>
  <c r="V939" i="3" s="1"/>
  <c r="AL939" i="3" s="1"/>
  <c r="Q939" i="3"/>
  <c r="P939" i="3"/>
  <c r="O939" i="3"/>
  <c r="N939" i="3"/>
  <c r="M939" i="3"/>
  <c r="L939" i="3"/>
  <c r="K939" i="3"/>
  <c r="C939" i="3"/>
  <c r="AO939" i="3" s="1"/>
  <c r="AQ938" i="3"/>
  <c r="AI938" i="3"/>
  <c r="AH938" i="3"/>
  <c r="AG938" i="3"/>
  <c r="AF938" i="3"/>
  <c r="AE938" i="3"/>
  <c r="AD938" i="3"/>
  <c r="AC938" i="3"/>
  <c r="AB938" i="3"/>
  <c r="U938" i="3"/>
  <c r="T938" i="3"/>
  <c r="S938" i="3"/>
  <c r="R938" i="3"/>
  <c r="V938" i="3" s="1"/>
  <c r="AL938" i="3" s="1"/>
  <c r="Q938" i="3"/>
  <c r="P938" i="3"/>
  <c r="O938" i="3"/>
  <c r="N938" i="3"/>
  <c r="M938" i="3"/>
  <c r="L938" i="3"/>
  <c r="K938" i="3"/>
  <c r="J938" i="3"/>
  <c r="G938" i="3"/>
  <c r="E938" i="3"/>
  <c r="AM938" i="3" s="1"/>
  <c r="C938" i="3"/>
  <c r="F938" i="3" s="1"/>
  <c r="AN938" i="3" s="1"/>
  <c r="AI937" i="3"/>
  <c r="AH937" i="3"/>
  <c r="AG937" i="3"/>
  <c r="AF937" i="3"/>
  <c r="AE937" i="3"/>
  <c r="AD937" i="3"/>
  <c r="AC937" i="3"/>
  <c r="U937" i="3"/>
  <c r="T937" i="3"/>
  <c r="S937" i="3"/>
  <c r="R937" i="3"/>
  <c r="V937" i="3" s="1"/>
  <c r="Q937" i="3"/>
  <c r="P937" i="3"/>
  <c r="O937" i="3"/>
  <c r="N937" i="3"/>
  <c r="M937" i="3"/>
  <c r="L937" i="3"/>
  <c r="K937" i="3"/>
  <c r="J937" i="3"/>
  <c r="H937" i="3"/>
  <c r="E937" i="3"/>
  <c r="AM937" i="3" s="1"/>
  <c r="D937" i="3"/>
  <c r="C937" i="3"/>
  <c r="AO937" i="3" s="1"/>
  <c r="AI936" i="3"/>
  <c r="AH936" i="3"/>
  <c r="AG936" i="3"/>
  <c r="AF936" i="3"/>
  <c r="AE936" i="3"/>
  <c r="AD936" i="3"/>
  <c r="AC936" i="3"/>
  <c r="W936" i="3" a="1"/>
  <c r="W936" i="3" s="1"/>
  <c r="V936" i="3"/>
  <c r="AL936" i="3" s="1"/>
  <c r="U936" i="3"/>
  <c r="T936" i="3"/>
  <c r="S936" i="3"/>
  <c r="R936" i="3"/>
  <c r="Q936" i="3"/>
  <c r="P936" i="3"/>
  <c r="O936" i="3"/>
  <c r="N936" i="3"/>
  <c r="M936" i="3"/>
  <c r="L936" i="3"/>
  <c r="K936" i="3"/>
  <c r="C936" i="3"/>
  <c r="G936" i="3" s="1"/>
  <c r="AI935" i="3"/>
  <c r="AH935" i="3"/>
  <c r="AG935" i="3"/>
  <c r="AF935" i="3"/>
  <c r="AE935" i="3"/>
  <c r="AD935" i="3"/>
  <c r="AC935" i="3"/>
  <c r="V935" i="3"/>
  <c r="AK935" i="3" s="1"/>
  <c r="U935" i="3"/>
  <c r="T935" i="3"/>
  <c r="S935" i="3"/>
  <c r="R935" i="3"/>
  <c r="Q935" i="3"/>
  <c r="P935" i="3"/>
  <c r="O935" i="3"/>
  <c r="N935" i="3"/>
  <c r="M935" i="3"/>
  <c r="L935" i="3"/>
  <c r="K935" i="3"/>
  <c r="C935" i="3"/>
  <c r="H935" i="3" s="1"/>
  <c r="AI934" i="3"/>
  <c r="AH934" i="3"/>
  <c r="AG934" i="3"/>
  <c r="AF934" i="3"/>
  <c r="AE934" i="3"/>
  <c r="AD934" i="3"/>
  <c r="AC934" i="3"/>
  <c r="U934" i="3"/>
  <c r="T934" i="3"/>
  <c r="S934" i="3"/>
  <c r="R934" i="3"/>
  <c r="V934" i="3" s="1"/>
  <c r="Q934" i="3"/>
  <c r="P934" i="3"/>
  <c r="O934" i="3"/>
  <c r="N934" i="3"/>
  <c r="M934" i="3"/>
  <c r="L934" i="3"/>
  <c r="K934" i="3"/>
  <c r="C934" i="3"/>
  <c r="AO934" i="3" s="1"/>
  <c r="AI933" i="3"/>
  <c r="AH933" i="3"/>
  <c r="AG933" i="3"/>
  <c r="AF933" i="3"/>
  <c r="AE933" i="3"/>
  <c r="AD933" i="3"/>
  <c r="AC933" i="3"/>
  <c r="U933" i="3"/>
  <c r="T933" i="3"/>
  <c r="S933" i="3"/>
  <c r="R933" i="3"/>
  <c r="V933" i="3" s="1"/>
  <c r="Q933" i="3"/>
  <c r="P933" i="3"/>
  <c r="O933" i="3"/>
  <c r="N933" i="3"/>
  <c r="M933" i="3"/>
  <c r="L933" i="3"/>
  <c r="K933" i="3"/>
  <c r="G933" i="3"/>
  <c r="F933" i="3"/>
  <c r="AN933" i="3" s="1"/>
  <c r="C933" i="3"/>
  <c r="AQ933" i="3" s="1"/>
  <c r="AI932" i="3"/>
  <c r="AH932" i="3"/>
  <c r="AG932" i="3"/>
  <c r="AF932" i="3"/>
  <c r="AE932" i="3"/>
  <c r="AD932" i="3"/>
  <c r="AC932" i="3"/>
  <c r="U932" i="3"/>
  <c r="T932" i="3"/>
  <c r="S932" i="3"/>
  <c r="R932" i="3"/>
  <c r="V932" i="3" s="1"/>
  <c r="Q932" i="3"/>
  <c r="P932" i="3"/>
  <c r="O932" i="3"/>
  <c r="N932" i="3"/>
  <c r="M932" i="3"/>
  <c r="L932" i="3"/>
  <c r="K932" i="3"/>
  <c r="I932" i="3"/>
  <c r="G932" i="3"/>
  <c r="D932" i="3"/>
  <c r="C932" i="3"/>
  <c r="AO932" i="3" s="1"/>
  <c r="AI931" i="3"/>
  <c r="AH931" i="3"/>
  <c r="AG931" i="3"/>
  <c r="AF931" i="3"/>
  <c r="AE931" i="3"/>
  <c r="AD931" i="3"/>
  <c r="AC931" i="3"/>
  <c r="U931" i="3"/>
  <c r="T931" i="3"/>
  <c r="S931" i="3"/>
  <c r="R931" i="3"/>
  <c r="V931" i="3" s="1"/>
  <c r="AL931" i="3" s="1"/>
  <c r="Q931" i="3"/>
  <c r="P931" i="3"/>
  <c r="O931" i="3"/>
  <c r="N931" i="3"/>
  <c r="M931" i="3"/>
  <c r="L931" i="3"/>
  <c r="K931" i="3"/>
  <c r="C931" i="3"/>
  <c r="AO931" i="3" s="1"/>
  <c r="AQ930" i="3"/>
  <c r="AI930" i="3"/>
  <c r="AH930" i="3"/>
  <c r="AG930" i="3"/>
  <c r="AF930" i="3"/>
  <c r="AE930" i="3"/>
  <c r="AD930" i="3"/>
  <c r="AC930" i="3"/>
  <c r="AB930" i="3"/>
  <c r="U930" i="3"/>
  <c r="T930" i="3"/>
  <c r="S930" i="3"/>
  <c r="R930" i="3"/>
  <c r="V930" i="3" s="1"/>
  <c r="AL930" i="3" s="1"/>
  <c r="Q930" i="3"/>
  <c r="P930" i="3"/>
  <c r="O930" i="3"/>
  <c r="N930" i="3"/>
  <c r="M930" i="3"/>
  <c r="L930" i="3"/>
  <c r="K930" i="3"/>
  <c r="H930" i="3"/>
  <c r="G930" i="3"/>
  <c r="C930" i="3"/>
  <c r="F930" i="3" s="1"/>
  <c r="AN930" i="3" s="1"/>
  <c r="AI929" i="3"/>
  <c r="AH929" i="3"/>
  <c r="AG929" i="3"/>
  <c r="AF929" i="3"/>
  <c r="AE929" i="3"/>
  <c r="AD929" i="3"/>
  <c r="AC929" i="3"/>
  <c r="U929" i="3"/>
  <c r="T929" i="3"/>
  <c r="S929" i="3"/>
  <c r="R929" i="3"/>
  <c r="V929" i="3" s="1"/>
  <c r="Q929" i="3"/>
  <c r="P929" i="3"/>
  <c r="O929" i="3"/>
  <c r="N929" i="3"/>
  <c r="M929" i="3"/>
  <c r="L929" i="3"/>
  <c r="K929" i="3"/>
  <c r="J929" i="3"/>
  <c r="H929" i="3"/>
  <c r="D929" i="3"/>
  <c r="C929" i="3"/>
  <c r="AP929" i="3" s="1"/>
  <c r="AI928" i="3"/>
  <c r="AH928" i="3"/>
  <c r="AG928" i="3"/>
  <c r="AF928" i="3"/>
  <c r="AE928" i="3"/>
  <c r="AD928" i="3"/>
  <c r="AC928" i="3"/>
  <c r="U928" i="3"/>
  <c r="T928" i="3"/>
  <c r="S928" i="3"/>
  <c r="R928" i="3"/>
  <c r="V928" i="3" s="1"/>
  <c r="Q928" i="3"/>
  <c r="P928" i="3"/>
  <c r="O928" i="3"/>
  <c r="N928" i="3"/>
  <c r="M928" i="3"/>
  <c r="L928" i="3"/>
  <c r="K928" i="3"/>
  <c r="C928" i="3"/>
  <c r="G928" i="3" s="1"/>
  <c r="AI927" i="3"/>
  <c r="AH927" i="3"/>
  <c r="AG927" i="3"/>
  <c r="AF927" i="3"/>
  <c r="AE927" i="3"/>
  <c r="AD927" i="3"/>
  <c r="AC927" i="3"/>
  <c r="V927" i="3"/>
  <c r="AK927" i="3" s="1"/>
  <c r="U927" i="3"/>
  <c r="T927" i="3"/>
  <c r="S927" i="3"/>
  <c r="R927" i="3"/>
  <c r="Q927" i="3"/>
  <c r="P927" i="3"/>
  <c r="O927" i="3"/>
  <c r="N927" i="3"/>
  <c r="M927" i="3"/>
  <c r="L927" i="3"/>
  <c r="K927" i="3"/>
  <c r="H927" i="3"/>
  <c r="C927" i="3"/>
  <c r="AI926" i="3"/>
  <c r="AH926" i="3"/>
  <c r="AG926" i="3"/>
  <c r="AF926" i="3"/>
  <c r="AE926" i="3"/>
  <c r="AD926" i="3"/>
  <c r="AC926" i="3"/>
  <c r="V926" i="3"/>
  <c r="U926" i="3"/>
  <c r="T926" i="3"/>
  <c r="S926" i="3"/>
  <c r="R926" i="3"/>
  <c r="Q926" i="3"/>
  <c r="P926" i="3"/>
  <c r="O926" i="3"/>
  <c r="N926" i="3"/>
  <c r="M926" i="3"/>
  <c r="L926" i="3"/>
  <c r="K926" i="3"/>
  <c r="C926" i="3"/>
  <c r="AO926" i="3" s="1"/>
  <c r="AI925" i="3"/>
  <c r="AH925" i="3"/>
  <c r="AG925" i="3"/>
  <c r="AF925" i="3"/>
  <c r="AE925" i="3"/>
  <c r="AD925" i="3"/>
  <c r="AC925" i="3"/>
  <c r="U925" i="3"/>
  <c r="T925" i="3"/>
  <c r="S925" i="3"/>
  <c r="R925" i="3"/>
  <c r="V925" i="3" s="1"/>
  <c r="Q925" i="3"/>
  <c r="P925" i="3"/>
  <c r="O925" i="3"/>
  <c r="N925" i="3"/>
  <c r="M925" i="3"/>
  <c r="L925" i="3"/>
  <c r="K925" i="3"/>
  <c r="I925" i="3"/>
  <c r="H925" i="3"/>
  <c r="F925" i="3"/>
  <c r="AN925" i="3" s="1"/>
  <c r="C925" i="3"/>
  <c r="AQ925" i="3" s="1"/>
  <c r="AI924" i="3"/>
  <c r="AH924" i="3"/>
  <c r="AG924" i="3"/>
  <c r="AF924" i="3"/>
  <c r="AE924" i="3"/>
  <c r="AD924" i="3"/>
  <c r="AC924" i="3"/>
  <c r="U924" i="3"/>
  <c r="T924" i="3"/>
  <c r="S924" i="3"/>
  <c r="R924" i="3"/>
  <c r="V924" i="3" s="1"/>
  <c r="Q924" i="3"/>
  <c r="P924" i="3"/>
  <c r="O924" i="3"/>
  <c r="N924" i="3"/>
  <c r="M924" i="3"/>
  <c r="L924" i="3"/>
  <c r="K924" i="3"/>
  <c r="I924" i="3"/>
  <c r="D924" i="3"/>
  <c r="C924" i="3"/>
  <c r="AO924" i="3" s="1"/>
  <c r="AI923" i="3"/>
  <c r="AH923" i="3"/>
  <c r="AG923" i="3"/>
  <c r="AF923" i="3"/>
  <c r="AE923" i="3"/>
  <c r="AD923" i="3"/>
  <c r="AC923" i="3"/>
  <c r="U923" i="3"/>
  <c r="T923" i="3"/>
  <c r="S923" i="3"/>
  <c r="R923" i="3"/>
  <c r="V923" i="3" s="1"/>
  <c r="AL923" i="3" s="1"/>
  <c r="Q923" i="3"/>
  <c r="P923" i="3"/>
  <c r="O923" i="3"/>
  <c r="N923" i="3"/>
  <c r="M923" i="3"/>
  <c r="L923" i="3"/>
  <c r="K923" i="3"/>
  <c r="C923" i="3"/>
  <c r="AO923" i="3" s="1"/>
  <c r="AQ922" i="3"/>
  <c r="AI922" i="3"/>
  <c r="AH922" i="3"/>
  <c r="AG922" i="3"/>
  <c r="AF922" i="3"/>
  <c r="AE922" i="3"/>
  <c r="AD922" i="3"/>
  <c r="AC922" i="3"/>
  <c r="U922" i="3"/>
  <c r="T922" i="3"/>
  <c r="S922" i="3"/>
  <c r="R922" i="3"/>
  <c r="V922" i="3" s="1"/>
  <c r="Q922" i="3"/>
  <c r="P922" i="3"/>
  <c r="O922" i="3"/>
  <c r="N922" i="3"/>
  <c r="M922" i="3"/>
  <c r="L922" i="3"/>
  <c r="K922" i="3"/>
  <c r="H922" i="3"/>
  <c r="G922" i="3"/>
  <c r="C922" i="3"/>
  <c r="F922" i="3" s="1"/>
  <c r="AN922" i="3" s="1"/>
  <c r="AI921" i="3"/>
  <c r="AH921" i="3"/>
  <c r="AG921" i="3"/>
  <c r="AF921" i="3"/>
  <c r="AE921" i="3"/>
  <c r="AD921" i="3"/>
  <c r="AC921" i="3"/>
  <c r="U921" i="3"/>
  <c r="T921" i="3"/>
  <c r="S921" i="3"/>
  <c r="R921" i="3"/>
  <c r="V921" i="3" s="1"/>
  <c r="Q921" i="3"/>
  <c r="P921" i="3"/>
  <c r="O921" i="3"/>
  <c r="N921" i="3"/>
  <c r="M921" i="3"/>
  <c r="L921" i="3"/>
  <c r="K921" i="3"/>
  <c r="J921" i="3"/>
  <c r="E921" i="3"/>
  <c r="AM921" i="3" s="1"/>
  <c r="C921" i="3"/>
  <c r="AP921" i="3" s="1"/>
  <c r="AK920" i="3"/>
  <c r="AI920" i="3"/>
  <c r="AH920" i="3"/>
  <c r="AG920" i="3"/>
  <c r="AF920" i="3"/>
  <c r="AE920" i="3"/>
  <c r="AD920" i="3"/>
  <c r="AC920" i="3"/>
  <c r="V920" i="3"/>
  <c r="W920" i="3" s="1" a="1"/>
  <c r="W920" i="3" s="1"/>
  <c r="U920" i="3"/>
  <c r="T920" i="3"/>
  <c r="S920" i="3"/>
  <c r="R920" i="3"/>
  <c r="Q920" i="3"/>
  <c r="P920" i="3"/>
  <c r="O920" i="3"/>
  <c r="N920" i="3"/>
  <c r="M920" i="3"/>
  <c r="L920" i="3"/>
  <c r="K920" i="3"/>
  <c r="C920" i="3"/>
  <c r="G920" i="3" s="1"/>
  <c r="AI919" i="3"/>
  <c r="AH919" i="3"/>
  <c r="AG919" i="3"/>
  <c r="AF919" i="3"/>
  <c r="AE919" i="3"/>
  <c r="AD919" i="3"/>
  <c r="AC919" i="3"/>
  <c r="U919" i="3"/>
  <c r="T919" i="3"/>
  <c r="S919" i="3"/>
  <c r="R919" i="3"/>
  <c r="V919" i="3" s="1"/>
  <c r="Q919" i="3"/>
  <c r="P919" i="3"/>
  <c r="O919" i="3"/>
  <c r="N919" i="3"/>
  <c r="M919" i="3"/>
  <c r="L919" i="3"/>
  <c r="K919" i="3"/>
  <c r="C919" i="3"/>
  <c r="AI918" i="3"/>
  <c r="AH918" i="3"/>
  <c r="AG918" i="3"/>
  <c r="AF918" i="3"/>
  <c r="AE918" i="3"/>
  <c r="AD918" i="3"/>
  <c r="AC918" i="3"/>
  <c r="U918" i="3"/>
  <c r="T918" i="3"/>
  <c r="S918" i="3"/>
  <c r="R918" i="3"/>
  <c r="V918" i="3" s="1"/>
  <c r="Q918" i="3"/>
  <c r="P918" i="3"/>
  <c r="O918" i="3"/>
  <c r="N918" i="3"/>
  <c r="M918" i="3"/>
  <c r="L918" i="3"/>
  <c r="K918" i="3"/>
  <c r="C918" i="3"/>
  <c r="AO918" i="3" s="1"/>
  <c r="AI917" i="3"/>
  <c r="AH917" i="3"/>
  <c r="AG917" i="3"/>
  <c r="AF917" i="3"/>
  <c r="AE917" i="3"/>
  <c r="AD917" i="3"/>
  <c r="AC917" i="3"/>
  <c r="U917" i="3"/>
  <c r="T917" i="3"/>
  <c r="S917" i="3"/>
  <c r="R917" i="3"/>
  <c r="V917" i="3" s="1"/>
  <c r="Q917" i="3"/>
  <c r="P917" i="3"/>
  <c r="O917" i="3"/>
  <c r="N917" i="3"/>
  <c r="M917" i="3"/>
  <c r="L917" i="3"/>
  <c r="K917" i="3"/>
  <c r="I917" i="3"/>
  <c r="H917" i="3"/>
  <c r="F917" i="3"/>
  <c r="AN917" i="3" s="1"/>
  <c r="C917" i="3"/>
  <c r="AQ917" i="3" s="1"/>
  <c r="AI916" i="3"/>
  <c r="AH916" i="3"/>
  <c r="AG916" i="3"/>
  <c r="AF916" i="3"/>
  <c r="AE916" i="3"/>
  <c r="AD916" i="3"/>
  <c r="AC916" i="3"/>
  <c r="U916" i="3"/>
  <c r="T916" i="3"/>
  <c r="S916" i="3"/>
  <c r="R916" i="3"/>
  <c r="V916" i="3" s="1"/>
  <c r="Q916" i="3"/>
  <c r="P916" i="3"/>
  <c r="O916" i="3"/>
  <c r="N916" i="3"/>
  <c r="M916" i="3"/>
  <c r="L916" i="3"/>
  <c r="K916" i="3"/>
  <c r="I916" i="3"/>
  <c r="D916" i="3"/>
  <c r="C916" i="3"/>
  <c r="AO916" i="3" s="1"/>
  <c r="AI915" i="3"/>
  <c r="AH915" i="3"/>
  <c r="AG915" i="3"/>
  <c r="AF915" i="3"/>
  <c r="AE915" i="3"/>
  <c r="AD915" i="3"/>
  <c r="AC915" i="3"/>
  <c r="U915" i="3"/>
  <c r="T915" i="3"/>
  <c r="S915" i="3"/>
  <c r="R915" i="3"/>
  <c r="V915" i="3" s="1"/>
  <c r="Q915" i="3"/>
  <c r="P915" i="3"/>
  <c r="O915" i="3"/>
  <c r="N915" i="3"/>
  <c r="M915" i="3"/>
  <c r="L915" i="3"/>
  <c r="K915" i="3"/>
  <c r="C915" i="3"/>
  <c r="AO915" i="3" s="1"/>
  <c r="AQ914" i="3"/>
  <c r="AI914" i="3"/>
  <c r="AH914" i="3"/>
  <c r="AG914" i="3"/>
  <c r="AF914" i="3"/>
  <c r="AE914" i="3"/>
  <c r="AD914" i="3"/>
  <c r="AC914" i="3"/>
  <c r="U914" i="3"/>
  <c r="T914" i="3"/>
  <c r="S914" i="3"/>
  <c r="R914" i="3"/>
  <c r="V914" i="3" s="1"/>
  <c r="AL914" i="3" s="1"/>
  <c r="Q914" i="3"/>
  <c r="P914" i="3"/>
  <c r="O914" i="3"/>
  <c r="N914" i="3"/>
  <c r="M914" i="3"/>
  <c r="L914" i="3"/>
  <c r="K914" i="3"/>
  <c r="J914" i="3"/>
  <c r="I914" i="3"/>
  <c r="G914" i="3"/>
  <c r="C914" i="3"/>
  <c r="F914" i="3" s="1"/>
  <c r="AN914" i="3" s="1"/>
  <c r="AI913" i="3"/>
  <c r="AH913" i="3"/>
  <c r="AG913" i="3"/>
  <c r="AF913" i="3"/>
  <c r="AE913" i="3"/>
  <c r="AD913" i="3"/>
  <c r="AC913" i="3"/>
  <c r="U913" i="3"/>
  <c r="T913" i="3"/>
  <c r="S913" i="3"/>
  <c r="R913" i="3"/>
  <c r="V913" i="3" s="1"/>
  <c r="Q913" i="3"/>
  <c r="P913" i="3"/>
  <c r="O913" i="3"/>
  <c r="N913" i="3"/>
  <c r="M913" i="3"/>
  <c r="L913" i="3"/>
  <c r="K913" i="3"/>
  <c r="H913" i="3"/>
  <c r="D913" i="3"/>
  <c r="C913" i="3"/>
  <c r="AP913" i="3" s="1"/>
  <c r="AL912" i="3"/>
  <c r="AI912" i="3"/>
  <c r="AH912" i="3"/>
  <c r="AG912" i="3"/>
  <c r="AF912" i="3"/>
  <c r="AE912" i="3"/>
  <c r="AD912" i="3"/>
  <c r="AC912" i="3"/>
  <c r="V912" i="3"/>
  <c r="AK912" i="3" s="1"/>
  <c r="U912" i="3"/>
  <c r="T912" i="3"/>
  <c r="S912" i="3"/>
  <c r="R912" i="3"/>
  <c r="Q912" i="3"/>
  <c r="P912" i="3"/>
  <c r="O912" i="3"/>
  <c r="N912" i="3"/>
  <c r="M912" i="3"/>
  <c r="L912" i="3"/>
  <c r="K912" i="3"/>
  <c r="E912" i="3"/>
  <c r="AM912" i="3" s="1"/>
  <c r="C912" i="3"/>
  <c r="G912" i="3" s="1"/>
  <c r="AI911" i="3"/>
  <c r="AH911" i="3"/>
  <c r="AG911" i="3"/>
  <c r="AF911" i="3"/>
  <c r="AE911" i="3"/>
  <c r="AD911" i="3"/>
  <c r="AC911" i="3"/>
  <c r="U911" i="3"/>
  <c r="T911" i="3"/>
  <c r="S911" i="3"/>
  <c r="R911" i="3"/>
  <c r="V911" i="3" s="1"/>
  <c r="Q911" i="3"/>
  <c r="P911" i="3"/>
  <c r="O911" i="3"/>
  <c r="N911" i="3"/>
  <c r="M911" i="3"/>
  <c r="L911" i="3"/>
  <c r="K911" i="3"/>
  <c r="C911" i="3"/>
  <c r="H911" i="3" s="1"/>
  <c r="AO910" i="3"/>
  <c r="AI910" i="3"/>
  <c r="AH910" i="3"/>
  <c r="AG910" i="3"/>
  <c r="AF910" i="3"/>
  <c r="AE910" i="3"/>
  <c r="AD910" i="3"/>
  <c r="AC910" i="3"/>
  <c r="V910" i="3"/>
  <c r="U910" i="3"/>
  <c r="T910" i="3"/>
  <c r="S910" i="3"/>
  <c r="R910" i="3"/>
  <c r="Q910" i="3"/>
  <c r="P910" i="3"/>
  <c r="O910" i="3"/>
  <c r="N910" i="3"/>
  <c r="M910" i="3"/>
  <c r="L910" i="3"/>
  <c r="K910" i="3"/>
  <c r="C910" i="3"/>
  <c r="F910" i="3" s="1"/>
  <c r="AN910" i="3" s="1"/>
  <c r="AI909" i="3"/>
  <c r="AH909" i="3"/>
  <c r="AG909" i="3"/>
  <c r="AF909" i="3"/>
  <c r="AE909" i="3"/>
  <c r="AD909" i="3"/>
  <c r="AC909" i="3"/>
  <c r="U909" i="3"/>
  <c r="T909" i="3"/>
  <c r="S909" i="3"/>
  <c r="R909" i="3"/>
  <c r="V909" i="3" s="1"/>
  <c r="Q909" i="3"/>
  <c r="P909" i="3"/>
  <c r="O909" i="3"/>
  <c r="N909" i="3"/>
  <c r="M909" i="3"/>
  <c r="L909" i="3"/>
  <c r="K909" i="3"/>
  <c r="H909" i="3"/>
  <c r="F909" i="3"/>
  <c r="AN909" i="3" s="1"/>
  <c r="C909" i="3"/>
  <c r="AQ909" i="3" s="1"/>
  <c r="AP908" i="3"/>
  <c r="AI908" i="3"/>
  <c r="AH908" i="3"/>
  <c r="AG908" i="3"/>
  <c r="AF908" i="3"/>
  <c r="AE908" i="3"/>
  <c r="AD908" i="3"/>
  <c r="AC908" i="3"/>
  <c r="U908" i="3"/>
  <c r="T908" i="3"/>
  <c r="S908" i="3"/>
  <c r="R908" i="3"/>
  <c r="V908" i="3" s="1"/>
  <c r="Q908" i="3"/>
  <c r="P908" i="3"/>
  <c r="O908" i="3"/>
  <c r="N908" i="3"/>
  <c r="M908" i="3"/>
  <c r="L908" i="3"/>
  <c r="K908" i="3"/>
  <c r="I908" i="3"/>
  <c r="G908" i="3"/>
  <c r="D908" i="3"/>
  <c r="C908" i="3"/>
  <c r="AO908" i="3" s="1"/>
  <c r="AI907" i="3"/>
  <c r="AH907" i="3"/>
  <c r="AG907" i="3"/>
  <c r="AF907" i="3"/>
  <c r="AE907" i="3"/>
  <c r="AD907" i="3"/>
  <c r="AC907" i="3"/>
  <c r="U907" i="3"/>
  <c r="T907" i="3"/>
  <c r="S907" i="3"/>
  <c r="R907" i="3"/>
  <c r="V907" i="3" s="1"/>
  <c r="AL907" i="3" s="1"/>
  <c r="Q907" i="3"/>
  <c r="P907" i="3"/>
  <c r="O907" i="3"/>
  <c r="N907" i="3"/>
  <c r="M907" i="3"/>
  <c r="L907" i="3"/>
  <c r="K907" i="3"/>
  <c r="C907" i="3"/>
  <c r="AQ907" i="3" s="1"/>
  <c r="AQ906" i="3"/>
  <c r="AI906" i="3"/>
  <c r="AH906" i="3"/>
  <c r="AG906" i="3"/>
  <c r="AF906" i="3"/>
  <c r="AE906" i="3"/>
  <c r="AD906" i="3"/>
  <c r="AC906" i="3"/>
  <c r="AB906" i="3"/>
  <c r="U906" i="3"/>
  <c r="T906" i="3"/>
  <c r="S906" i="3"/>
  <c r="R906" i="3"/>
  <c r="V906" i="3" s="1"/>
  <c r="AL906" i="3" s="1"/>
  <c r="Q906" i="3"/>
  <c r="P906" i="3"/>
  <c r="O906" i="3"/>
  <c r="N906" i="3"/>
  <c r="M906" i="3"/>
  <c r="L906" i="3"/>
  <c r="K906" i="3"/>
  <c r="J906" i="3"/>
  <c r="G906" i="3"/>
  <c r="E906" i="3"/>
  <c r="AM906" i="3" s="1"/>
  <c r="C906" i="3"/>
  <c r="F906" i="3" s="1"/>
  <c r="AN906" i="3" s="1"/>
  <c r="AI905" i="3"/>
  <c r="AH905" i="3"/>
  <c r="AG905" i="3"/>
  <c r="AF905" i="3"/>
  <c r="AE905" i="3"/>
  <c r="AD905" i="3"/>
  <c r="AC905" i="3"/>
  <c r="U905" i="3"/>
  <c r="T905" i="3"/>
  <c r="S905" i="3"/>
  <c r="R905" i="3"/>
  <c r="V905" i="3" s="1"/>
  <c r="Q905" i="3"/>
  <c r="P905" i="3"/>
  <c r="O905" i="3"/>
  <c r="N905" i="3"/>
  <c r="M905" i="3"/>
  <c r="L905" i="3"/>
  <c r="K905" i="3"/>
  <c r="H905" i="3"/>
  <c r="E905" i="3"/>
  <c r="C905" i="3"/>
  <c r="AP905" i="3" s="1"/>
  <c r="AI904" i="3"/>
  <c r="AH904" i="3"/>
  <c r="AG904" i="3"/>
  <c r="AF904" i="3"/>
  <c r="AE904" i="3"/>
  <c r="AD904" i="3"/>
  <c r="AC904" i="3"/>
  <c r="U904" i="3"/>
  <c r="T904" i="3"/>
  <c r="S904" i="3"/>
  <c r="R904" i="3"/>
  <c r="V904" i="3" s="1"/>
  <c r="Q904" i="3"/>
  <c r="P904" i="3"/>
  <c r="O904" i="3"/>
  <c r="N904" i="3"/>
  <c r="M904" i="3"/>
  <c r="L904" i="3"/>
  <c r="K904" i="3"/>
  <c r="H904" i="3"/>
  <c r="C904" i="3"/>
  <c r="G904" i="3" s="1"/>
  <c r="AI903" i="3"/>
  <c r="AH903" i="3"/>
  <c r="AG903" i="3"/>
  <c r="AF903" i="3"/>
  <c r="AE903" i="3"/>
  <c r="AD903" i="3"/>
  <c r="AC903" i="3"/>
  <c r="U903" i="3"/>
  <c r="T903" i="3"/>
  <c r="S903" i="3"/>
  <c r="R903" i="3"/>
  <c r="V903" i="3" s="1"/>
  <c r="Q903" i="3"/>
  <c r="P903" i="3"/>
  <c r="O903" i="3"/>
  <c r="N903" i="3"/>
  <c r="M903" i="3"/>
  <c r="L903" i="3"/>
  <c r="K903" i="3"/>
  <c r="C903" i="3"/>
  <c r="AO902" i="3"/>
  <c r="AI902" i="3"/>
  <c r="AH902" i="3"/>
  <c r="AG902" i="3"/>
  <c r="AF902" i="3"/>
  <c r="AE902" i="3"/>
  <c r="AD902" i="3"/>
  <c r="AC902" i="3"/>
  <c r="V902" i="3"/>
  <c r="U902" i="3"/>
  <c r="T902" i="3"/>
  <c r="S902" i="3"/>
  <c r="R902" i="3"/>
  <c r="Q902" i="3"/>
  <c r="P902" i="3"/>
  <c r="O902" i="3"/>
  <c r="N902" i="3"/>
  <c r="M902" i="3"/>
  <c r="L902" i="3"/>
  <c r="K902" i="3"/>
  <c r="C902" i="3"/>
  <c r="AI901" i="3"/>
  <c r="AH901" i="3"/>
  <c r="AG901" i="3"/>
  <c r="AF901" i="3"/>
  <c r="AE901" i="3"/>
  <c r="AD901" i="3"/>
  <c r="AC901" i="3"/>
  <c r="U901" i="3"/>
  <c r="T901" i="3"/>
  <c r="S901" i="3"/>
  <c r="R901" i="3"/>
  <c r="V901" i="3" s="1"/>
  <c r="Q901" i="3"/>
  <c r="P901" i="3"/>
  <c r="O901" i="3"/>
  <c r="N901" i="3"/>
  <c r="M901" i="3"/>
  <c r="L901" i="3"/>
  <c r="K901" i="3"/>
  <c r="C901" i="3"/>
  <c r="H901" i="3" s="1"/>
  <c r="AI900" i="3"/>
  <c r="AH900" i="3"/>
  <c r="AG900" i="3"/>
  <c r="AF900" i="3"/>
  <c r="AE900" i="3"/>
  <c r="AD900" i="3"/>
  <c r="AC900" i="3"/>
  <c r="U900" i="3"/>
  <c r="T900" i="3"/>
  <c r="S900" i="3"/>
  <c r="R900" i="3"/>
  <c r="V900" i="3" s="1"/>
  <c r="Q900" i="3"/>
  <c r="P900" i="3"/>
  <c r="O900" i="3"/>
  <c r="N900" i="3"/>
  <c r="M900" i="3"/>
  <c r="L900" i="3"/>
  <c r="K900" i="3"/>
  <c r="I900" i="3"/>
  <c r="D900" i="3"/>
  <c r="C900" i="3"/>
  <c r="AO900" i="3" s="1"/>
  <c r="AP899" i="3"/>
  <c r="AI899" i="3"/>
  <c r="AH899" i="3"/>
  <c r="AG899" i="3"/>
  <c r="AF899" i="3"/>
  <c r="AE899" i="3"/>
  <c r="AD899" i="3"/>
  <c r="AC899" i="3"/>
  <c r="U899" i="3"/>
  <c r="T899" i="3"/>
  <c r="S899" i="3"/>
  <c r="R899" i="3"/>
  <c r="V899" i="3" s="1"/>
  <c r="AL899" i="3" s="1"/>
  <c r="Q899" i="3"/>
  <c r="P899" i="3"/>
  <c r="O899" i="3"/>
  <c r="N899" i="3"/>
  <c r="M899" i="3"/>
  <c r="L899" i="3"/>
  <c r="K899" i="3"/>
  <c r="J899" i="3"/>
  <c r="G899" i="3"/>
  <c r="C899" i="3"/>
  <c r="F899" i="3" s="1"/>
  <c r="AN899" i="3" s="1"/>
  <c r="AI898" i="3"/>
  <c r="AH898" i="3"/>
  <c r="AG898" i="3"/>
  <c r="AF898" i="3"/>
  <c r="AE898" i="3"/>
  <c r="AD898" i="3"/>
  <c r="AC898" i="3"/>
  <c r="U898" i="3"/>
  <c r="T898" i="3"/>
  <c r="S898" i="3"/>
  <c r="R898" i="3"/>
  <c r="V898" i="3" s="1"/>
  <c r="AL898" i="3" s="1"/>
  <c r="Q898" i="3"/>
  <c r="P898" i="3"/>
  <c r="O898" i="3"/>
  <c r="N898" i="3"/>
  <c r="M898" i="3"/>
  <c r="L898" i="3"/>
  <c r="K898" i="3"/>
  <c r="C898" i="3"/>
  <c r="I898" i="3" s="1"/>
  <c r="AI897" i="3"/>
  <c r="AH897" i="3"/>
  <c r="AG897" i="3"/>
  <c r="AF897" i="3"/>
  <c r="AE897" i="3"/>
  <c r="AD897" i="3"/>
  <c r="AC897" i="3"/>
  <c r="U897" i="3"/>
  <c r="T897" i="3"/>
  <c r="S897" i="3"/>
  <c r="R897" i="3"/>
  <c r="V897" i="3" s="1"/>
  <c r="Q897" i="3"/>
  <c r="P897" i="3"/>
  <c r="O897" i="3"/>
  <c r="N897" i="3"/>
  <c r="M897" i="3"/>
  <c r="L897" i="3"/>
  <c r="K897" i="3"/>
  <c r="J897" i="3"/>
  <c r="F897" i="3"/>
  <c r="AN897" i="3" s="1"/>
  <c r="C897" i="3"/>
  <c r="AP897" i="3" s="1"/>
  <c r="AQ896" i="3"/>
  <c r="AL896" i="3"/>
  <c r="AI896" i="3"/>
  <c r="AH896" i="3"/>
  <c r="AG896" i="3"/>
  <c r="AF896" i="3"/>
  <c r="AE896" i="3"/>
  <c r="AD896" i="3"/>
  <c r="AC896" i="3"/>
  <c r="AB896" i="3"/>
  <c r="U896" i="3"/>
  <c r="T896" i="3"/>
  <c r="S896" i="3"/>
  <c r="R896" i="3"/>
  <c r="V896" i="3" s="1"/>
  <c r="Q896" i="3"/>
  <c r="P896" i="3"/>
  <c r="O896" i="3"/>
  <c r="N896" i="3"/>
  <c r="M896" i="3"/>
  <c r="L896" i="3"/>
  <c r="K896" i="3"/>
  <c r="H896" i="3"/>
  <c r="C896" i="3"/>
  <c r="G896" i="3" s="1"/>
  <c r="AI895" i="3"/>
  <c r="AH895" i="3"/>
  <c r="AG895" i="3"/>
  <c r="AF895" i="3"/>
  <c r="AE895" i="3"/>
  <c r="AD895" i="3"/>
  <c r="AC895" i="3"/>
  <c r="V895" i="3"/>
  <c r="AK895" i="3" s="1"/>
  <c r="U895" i="3"/>
  <c r="T895" i="3"/>
  <c r="S895" i="3"/>
  <c r="R895" i="3"/>
  <c r="Q895" i="3"/>
  <c r="P895" i="3"/>
  <c r="O895" i="3"/>
  <c r="N895" i="3"/>
  <c r="M895" i="3"/>
  <c r="L895" i="3"/>
  <c r="K895" i="3"/>
  <c r="C895" i="3"/>
  <c r="H895" i="3" s="1"/>
  <c r="AI894" i="3"/>
  <c r="AH894" i="3"/>
  <c r="AG894" i="3"/>
  <c r="AF894" i="3"/>
  <c r="AE894" i="3"/>
  <c r="AD894" i="3"/>
  <c r="AC894" i="3"/>
  <c r="U894" i="3"/>
  <c r="T894" i="3"/>
  <c r="S894" i="3"/>
  <c r="R894" i="3"/>
  <c r="V894" i="3" s="1"/>
  <c r="Q894" i="3"/>
  <c r="P894" i="3"/>
  <c r="O894" i="3"/>
  <c r="N894" i="3"/>
  <c r="M894" i="3"/>
  <c r="L894" i="3"/>
  <c r="K894" i="3"/>
  <c r="C894" i="3"/>
  <c r="F894" i="3" s="1"/>
  <c r="AN894" i="3" s="1"/>
  <c r="AI893" i="3"/>
  <c r="AH893" i="3"/>
  <c r="AG893" i="3"/>
  <c r="AF893" i="3"/>
  <c r="AE893" i="3"/>
  <c r="AD893" i="3"/>
  <c r="AC893" i="3"/>
  <c r="U893" i="3"/>
  <c r="T893" i="3"/>
  <c r="S893" i="3"/>
  <c r="R893" i="3"/>
  <c r="V893" i="3" s="1"/>
  <c r="Q893" i="3"/>
  <c r="P893" i="3"/>
  <c r="O893" i="3"/>
  <c r="N893" i="3"/>
  <c r="M893" i="3"/>
  <c r="L893" i="3"/>
  <c r="K893" i="3"/>
  <c r="I893" i="3"/>
  <c r="F893" i="3"/>
  <c r="AN893" i="3" s="1"/>
  <c r="C893" i="3"/>
  <c r="H893" i="3" s="1"/>
  <c r="AI892" i="3"/>
  <c r="AH892" i="3"/>
  <c r="AG892" i="3"/>
  <c r="AF892" i="3"/>
  <c r="AE892" i="3"/>
  <c r="AD892" i="3"/>
  <c r="AC892" i="3"/>
  <c r="U892" i="3"/>
  <c r="T892" i="3"/>
  <c r="S892" i="3"/>
  <c r="R892" i="3"/>
  <c r="V892" i="3" s="1"/>
  <c r="Q892" i="3"/>
  <c r="P892" i="3"/>
  <c r="O892" i="3"/>
  <c r="N892" i="3"/>
  <c r="M892" i="3"/>
  <c r="L892" i="3"/>
  <c r="K892" i="3"/>
  <c r="I892" i="3"/>
  <c r="G892" i="3"/>
  <c r="D892" i="3"/>
  <c r="C892" i="3"/>
  <c r="AO892" i="3" s="1"/>
  <c r="AI891" i="3"/>
  <c r="AH891" i="3"/>
  <c r="AG891" i="3"/>
  <c r="AF891" i="3"/>
  <c r="AE891" i="3"/>
  <c r="AD891" i="3"/>
  <c r="AC891" i="3"/>
  <c r="U891" i="3"/>
  <c r="T891" i="3"/>
  <c r="S891" i="3"/>
  <c r="R891" i="3"/>
  <c r="V891" i="3" s="1"/>
  <c r="AL891" i="3" s="1"/>
  <c r="Q891" i="3"/>
  <c r="P891" i="3"/>
  <c r="O891" i="3"/>
  <c r="N891" i="3"/>
  <c r="M891" i="3"/>
  <c r="L891" i="3"/>
  <c r="K891" i="3"/>
  <c r="J891" i="3"/>
  <c r="G891" i="3"/>
  <c r="D891" i="3"/>
  <c r="C891" i="3"/>
  <c r="F891" i="3" s="1"/>
  <c r="AN891" i="3" s="1"/>
  <c r="AQ890" i="3"/>
  <c r="AI890" i="3"/>
  <c r="AH890" i="3"/>
  <c r="AG890" i="3"/>
  <c r="AF890" i="3"/>
  <c r="AE890" i="3"/>
  <c r="AD890" i="3"/>
  <c r="AC890" i="3"/>
  <c r="U890" i="3"/>
  <c r="T890" i="3"/>
  <c r="S890" i="3"/>
  <c r="R890" i="3"/>
  <c r="V890" i="3" s="1"/>
  <c r="AL890" i="3" s="1"/>
  <c r="Q890" i="3"/>
  <c r="P890" i="3"/>
  <c r="O890" i="3"/>
  <c r="N890" i="3"/>
  <c r="M890" i="3"/>
  <c r="L890" i="3"/>
  <c r="K890" i="3"/>
  <c r="J890" i="3"/>
  <c r="G890" i="3"/>
  <c r="E890" i="3"/>
  <c r="AM890" i="3" s="1"/>
  <c r="C890" i="3"/>
  <c r="I890" i="3" s="1"/>
  <c r="AI889" i="3"/>
  <c r="AH889" i="3"/>
  <c r="AG889" i="3"/>
  <c r="AF889" i="3"/>
  <c r="AE889" i="3"/>
  <c r="AD889" i="3"/>
  <c r="AC889" i="3"/>
  <c r="U889" i="3"/>
  <c r="T889" i="3"/>
  <c r="S889" i="3"/>
  <c r="R889" i="3"/>
  <c r="V889" i="3" s="1"/>
  <c r="Q889" i="3"/>
  <c r="P889" i="3"/>
  <c r="O889" i="3"/>
  <c r="N889" i="3"/>
  <c r="M889" i="3"/>
  <c r="L889" i="3"/>
  <c r="K889" i="3"/>
  <c r="J889" i="3"/>
  <c r="C889" i="3"/>
  <c r="AP889" i="3" s="1"/>
  <c r="AI888" i="3"/>
  <c r="AH888" i="3"/>
  <c r="AG888" i="3"/>
  <c r="AF888" i="3"/>
  <c r="AE888" i="3"/>
  <c r="AD888" i="3"/>
  <c r="AC888" i="3"/>
  <c r="U888" i="3"/>
  <c r="T888" i="3"/>
  <c r="S888" i="3"/>
  <c r="R888" i="3"/>
  <c r="V888" i="3" s="1"/>
  <c r="AL888" i="3" s="1"/>
  <c r="Q888" i="3"/>
  <c r="P888" i="3"/>
  <c r="O888" i="3"/>
  <c r="N888" i="3"/>
  <c r="M888" i="3"/>
  <c r="L888" i="3"/>
  <c r="K888" i="3"/>
  <c r="H888" i="3"/>
  <c r="C888" i="3"/>
  <c r="G888" i="3" s="1"/>
  <c r="AI887" i="3"/>
  <c r="AH887" i="3"/>
  <c r="AG887" i="3"/>
  <c r="AF887" i="3"/>
  <c r="AE887" i="3"/>
  <c r="AD887" i="3"/>
  <c r="AC887" i="3"/>
  <c r="U887" i="3"/>
  <c r="T887" i="3"/>
  <c r="S887" i="3"/>
  <c r="R887" i="3"/>
  <c r="V887" i="3" s="1"/>
  <c r="Q887" i="3"/>
  <c r="P887" i="3"/>
  <c r="O887" i="3"/>
  <c r="N887" i="3"/>
  <c r="M887" i="3"/>
  <c r="L887" i="3"/>
  <c r="K887" i="3"/>
  <c r="C887" i="3"/>
  <c r="AO887" i="3" s="1"/>
  <c r="AI886" i="3"/>
  <c r="AH886" i="3"/>
  <c r="AG886" i="3"/>
  <c r="AF886" i="3"/>
  <c r="AE886" i="3"/>
  <c r="AD886" i="3"/>
  <c r="AC886" i="3"/>
  <c r="V886" i="3"/>
  <c r="U886" i="3"/>
  <c r="T886" i="3"/>
  <c r="S886" i="3"/>
  <c r="R886" i="3"/>
  <c r="Q886" i="3"/>
  <c r="P886" i="3"/>
  <c r="O886" i="3"/>
  <c r="N886" i="3"/>
  <c r="M886" i="3"/>
  <c r="L886" i="3"/>
  <c r="K886" i="3"/>
  <c r="C886" i="3"/>
  <c r="AI885" i="3"/>
  <c r="AH885" i="3"/>
  <c r="AG885" i="3"/>
  <c r="AF885" i="3"/>
  <c r="AE885" i="3"/>
  <c r="AD885" i="3"/>
  <c r="AC885" i="3"/>
  <c r="U885" i="3"/>
  <c r="T885" i="3"/>
  <c r="S885" i="3"/>
  <c r="R885" i="3"/>
  <c r="V885" i="3" s="1"/>
  <c r="Q885" i="3"/>
  <c r="P885" i="3"/>
  <c r="O885" i="3"/>
  <c r="N885" i="3"/>
  <c r="M885" i="3"/>
  <c r="L885" i="3"/>
  <c r="K885" i="3"/>
  <c r="I885" i="3"/>
  <c r="D885" i="3"/>
  <c r="C885" i="3"/>
  <c r="H885" i="3" s="1"/>
  <c r="AI884" i="3"/>
  <c r="AH884" i="3"/>
  <c r="AG884" i="3"/>
  <c r="AF884" i="3"/>
  <c r="AE884" i="3"/>
  <c r="AD884" i="3"/>
  <c r="AC884" i="3"/>
  <c r="U884" i="3"/>
  <c r="T884" i="3"/>
  <c r="S884" i="3"/>
  <c r="R884" i="3"/>
  <c r="V884" i="3" s="1"/>
  <c r="Q884" i="3"/>
  <c r="P884" i="3"/>
  <c r="O884" i="3"/>
  <c r="N884" i="3"/>
  <c r="M884" i="3"/>
  <c r="L884" i="3"/>
  <c r="K884" i="3"/>
  <c r="C884" i="3"/>
  <c r="AO884" i="3" s="1"/>
  <c r="AI883" i="3"/>
  <c r="AH883" i="3"/>
  <c r="AG883" i="3"/>
  <c r="AF883" i="3"/>
  <c r="AE883" i="3"/>
  <c r="AD883" i="3"/>
  <c r="AC883" i="3"/>
  <c r="U883" i="3"/>
  <c r="T883" i="3"/>
  <c r="S883" i="3"/>
  <c r="R883" i="3"/>
  <c r="V883" i="3" s="1"/>
  <c r="AL883" i="3" s="1"/>
  <c r="Q883" i="3"/>
  <c r="P883" i="3"/>
  <c r="O883" i="3"/>
  <c r="N883" i="3"/>
  <c r="M883" i="3"/>
  <c r="L883" i="3"/>
  <c r="K883" i="3"/>
  <c r="J883" i="3"/>
  <c r="D883" i="3"/>
  <c r="C883" i="3"/>
  <c r="F883" i="3" s="1"/>
  <c r="AN883" i="3" s="1"/>
  <c r="AI882" i="3"/>
  <c r="AH882" i="3"/>
  <c r="AG882" i="3"/>
  <c r="AF882" i="3"/>
  <c r="AE882" i="3"/>
  <c r="AD882" i="3"/>
  <c r="AC882" i="3"/>
  <c r="U882" i="3"/>
  <c r="T882" i="3"/>
  <c r="S882" i="3"/>
  <c r="R882" i="3"/>
  <c r="V882" i="3" s="1"/>
  <c r="Q882" i="3"/>
  <c r="P882" i="3"/>
  <c r="O882" i="3"/>
  <c r="N882" i="3"/>
  <c r="M882" i="3"/>
  <c r="L882" i="3"/>
  <c r="K882" i="3"/>
  <c r="C882" i="3"/>
  <c r="I882" i="3" s="1"/>
  <c r="AI881" i="3"/>
  <c r="AH881" i="3"/>
  <c r="AG881" i="3"/>
  <c r="AF881" i="3"/>
  <c r="AE881" i="3"/>
  <c r="AD881" i="3"/>
  <c r="AC881" i="3"/>
  <c r="U881" i="3"/>
  <c r="T881" i="3"/>
  <c r="S881" i="3"/>
  <c r="R881" i="3"/>
  <c r="V881" i="3" s="1"/>
  <c r="Q881" i="3"/>
  <c r="P881" i="3"/>
  <c r="O881" i="3"/>
  <c r="N881" i="3"/>
  <c r="M881" i="3"/>
  <c r="L881" i="3"/>
  <c r="K881" i="3"/>
  <c r="F881" i="3"/>
  <c r="AN881" i="3" s="1"/>
  <c r="C881" i="3"/>
  <c r="AP881" i="3" s="1"/>
  <c r="AI880" i="3"/>
  <c r="AH880" i="3"/>
  <c r="AG880" i="3"/>
  <c r="AF880" i="3"/>
  <c r="AE880" i="3"/>
  <c r="AD880" i="3"/>
  <c r="AC880" i="3"/>
  <c r="U880" i="3"/>
  <c r="T880" i="3"/>
  <c r="S880" i="3"/>
  <c r="R880" i="3"/>
  <c r="V880" i="3" s="1"/>
  <c r="AL880" i="3" s="1"/>
  <c r="Q880" i="3"/>
  <c r="P880" i="3"/>
  <c r="O880" i="3"/>
  <c r="N880" i="3"/>
  <c r="M880" i="3"/>
  <c r="L880" i="3"/>
  <c r="K880" i="3"/>
  <c r="H880" i="3"/>
  <c r="C880" i="3"/>
  <c r="G880" i="3" s="1"/>
  <c r="AI879" i="3"/>
  <c r="AH879" i="3"/>
  <c r="AG879" i="3"/>
  <c r="AF879" i="3"/>
  <c r="AE879" i="3"/>
  <c r="AD879" i="3"/>
  <c r="AC879" i="3"/>
  <c r="V879" i="3"/>
  <c r="AK879" i="3" s="1"/>
  <c r="U879" i="3"/>
  <c r="T879" i="3"/>
  <c r="S879" i="3"/>
  <c r="R879" i="3"/>
  <c r="Q879" i="3"/>
  <c r="P879" i="3"/>
  <c r="O879" i="3"/>
  <c r="N879" i="3"/>
  <c r="M879" i="3"/>
  <c r="L879" i="3"/>
  <c r="K879" i="3"/>
  <c r="C879" i="3"/>
  <c r="H879" i="3" s="1"/>
  <c r="AI878" i="3"/>
  <c r="AH878" i="3"/>
  <c r="AG878" i="3"/>
  <c r="AF878" i="3"/>
  <c r="AE878" i="3"/>
  <c r="AD878" i="3"/>
  <c r="AC878" i="3"/>
  <c r="U878" i="3"/>
  <c r="T878" i="3"/>
  <c r="S878" i="3"/>
  <c r="R878" i="3"/>
  <c r="V878" i="3" s="1"/>
  <c r="Q878" i="3"/>
  <c r="P878" i="3"/>
  <c r="O878" i="3"/>
  <c r="N878" i="3"/>
  <c r="M878" i="3"/>
  <c r="L878" i="3"/>
  <c r="K878" i="3"/>
  <c r="F878" i="3"/>
  <c r="AN878" i="3" s="1"/>
  <c r="C878" i="3"/>
  <c r="AO878" i="3" s="1"/>
  <c r="AI877" i="3"/>
  <c r="AH877" i="3"/>
  <c r="AG877" i="3"/>
  <c r="AF877" i="3"/>
  <c r="AE877" i="3"/>
  <c r="AD877" i="3"/>
  <c r="AC877" i="3"/>
  <c r="U877" i="3"/>
  <c r="T877" i="3"/>
  <c r="S877" i="3"/>
  <c r="R877" i="3"/>
  <c r="V877" i="3" s="1"/>
  <c r="Q877" i="3"/>
  <c r="P877" i="3"/>
  <c r="O877" i="3"/>
  <c r="N877" i="3"/>
  <c r="M877" i="3"/>
  <c r="L877" i="3"/>
  <c r="K877" i="3"/>
  <c r="J877" i="3"/>
  <c r="I877" i="3"/>
  <c r="F877" i="3"/>
  <c r="AN877" i="3" s="1"/>
  <c r="C877" i="3"/>
  <c r="H877" i="3" s="1"/>
  <c r="AI876" i="3"/>
  <c r="AH876" i="3"/>
  <c r="AG876" i="3"/>
  <c r="AF876" i="3"/>
  <c r="AE876" i="3"/>
  <c r="AD876" i="3"/>
  <c r="AC876" i="3"/>
  <c r="U876" i="3"/>
  <c r="T876" i="3"/>
  <c r="S876" i="3"/>
  <c r="R876" i="3"/>
  <c r="V876" i="3" s="1"/>
  <c r="Q876" i="3"/>
  <c r="P876" i="3"/>
  <c r="O876" i="3"/>
  <c r="N876" i="3"/>
  <c r="M876" i="3"/>
  <c r="L876" i="3"/>
  <c r="K876" i="3"/>
  <c r="C876" i="3"/>
  <c r="AO876" i="3" s="1"/>
  <c r="AI875" i="3"/>
  <c r="AH875" i="3"/>
  <c r="AG875" i="3"/>
  <c r="AF875" i="3"/>
  <c r="AE875" i="3"/>
  <c r="AD875" i="3"/>
  <c r="AC875" i="3"/>
  <c r="U875" i="3"/>
  <c r="T875" i="3"/>
  <c r="S875" i="3"/>
  <c r="R875" i="3"/>
  <c r="V875" i="3" s="1"/>
  <c r="Q875" i="3"/>
  <c r="P875" i="3"/>
  <c r="O875" i="3"/>
  <c r="N875" i="3"/>
  <c r="M875" i="3"/>
  <c r="L875" i="3"/>
  <c r="K875" i="3"/>
  <c r="C875" i="3"/>
  <c r="F875" i="3" s="1"/>
  <c r="AN875" i="3" s="1"/>
  <c r="AI874" i="3"/>
  <c r="AH874" i="3"/>
  <c r="AG874" i="3"/>
  <c r="AF874" i="3"/>
  <c r="AE874" i="3"/>
  <c r="AD874" i="3"/>
  <c r="AC874" i="3"/>
  <c r="W874" i="3" a="1"/>
  <c r="W874" i="3" s="1"/>
  <c r="Y874" i="3" s="1"/>
  <c r="U874" i="3"/>
  <c r="T874" i="3"/>
  <c r="S874" i="3"/>
  <c r="R874" i="3"/>
  <c r="V874" i="3" s="1"/>
  <c r="AL874" i="3" s="1"/>
  <c r="Q874" i="3"/>
  <c r="P874" i="3"/>
  <c r="O874" i="3"/>
  <c r="N874" i="3"/>
  <c r="M874" i="3"/>
  <c r="L874" i="3"/>
  <c r="K874" i="3"/>
  <c r="G874" i="3"/>
  <c r="C874" i="3"/>
  <c r="I874" i="3" s="1"/>
  <c r="AQ873" i="3"/>
  <c r="AI873" i="3"/>
  <c r="AH873" i="3"/>
  <c r="AG873" i="3"/>
  <c r="AF873" i="3"/>
  <c r="AE873" i="3"/>
  <c r="AD873" i="3"/>
  <c r="AC873" i="3"/>
  <c r="U873" i="3"/>
  <c r="T873" i="3"/>
  <c r="S873" i="3"/>
  <c r="R873" i="3"/>
  <c r="V873" i="3" s="1"/>
  <c r="Q873" i="3"/>
  <c r="P873" i="3"/>
  <c r="O873" i="3"/>
  <c r="N873" i="3"/>
  <c r="M873" i="3"/>
  <c r="L873" i="3"/>
  <c r="K873" i="3"/>
  <c r="J873" i="3"/>
  <c r="F873" i="3"/>
  <c r="AN873" i="3" s="1"/>
  <c r="E873" i="3"/>
  <c r="AM873" i="3" s="1"/>
  <c r="C873" i="3"/>
  <c r="AP873" i="3" s="1"/>
  <c r="AI872" i="3"/>
  <c r="AH872" i="3"/>
  <c r="AG872" i="3"/>
  <c r="AF872" i="3"/>
  <c r="AE872" i="3"/>
  <c r="AD872" i="3"/>
  <c r="AC872" i="3"/>
  <c r="U872" i="3"/>
  <c r="T872" i="3"/>
  <c r="S872" i="3"/>
  <c r="R872" i="3"/>
  <c r="V872" i="3" s="1"/>
  <c r="AL872" i="3" s="1"/>
  <c r="Q872" i="3"/>
  <c r="P872" i="3"/>
  <c r="O872" i="3"/>
  <c r="N872" i="3"/>
  <c r="M872" i="3"/>
  <c r="L872" i="3"/>
  <c r="K872" i="3"/>
  <c r="H872" i="3"/>
  <c r="E872" i="3"/>
  <c r="AM872" i="3" s="1"/>
  <c r="C872" i="3"/>
  <c r="G872" i="3" s="1"/>
  <c r="AI871" i="3"/>
  <c r="AH871" i="3"/>
  <c r="AG871" i="3"/>
  <c r="AF871" i="3"/>
  <c r="AE871" i="3"/>
  <c r="AD871" i="3"/>
  <c r="AC871" i="3"/>
  <c r="V871" i="3"/>
  <c r="AK871" i="3" s="1"/>
  <c r="U871" i="3"/>
  <c r="T871" i="3"/>
  <c r="S871" i="3"/>
  <c r="R871" i="3"/>
  <c r="Q871" i="3"/>
  <c r="P871" i="3"/>
  <c r="O871" i="3"/>
  <c r="N871" i="3"/>
  <c r="M871" i="3"/>
  <c r="L871" i="3"/>
  <c r="K871" i="3"/>
  <c r="C871" i="3"/>
  <c r="H871" i="3" s="1"/>
  <c r="AI870" i="3"/>
  <c r="AH870" i="3"/>
  <c r="AG870" i="3"/>
  <c r="AF870" i="3"/>
  <c r="AE870" i="3"/>
  <c r="AD870" i="3"/>
  <c r="AC870" i="3"/>
  <c r="V870" i="3"/>
  <c r="U870" i="3"/>
  <c r="T870" i="3"/>
  <c r="S870" i="3"/>
  <c r="R870" i="3"/>
  <c r="Q870" i="3"/>
  <c r="P870" i="3"/>
  <c r="O870" i="3"/>
  <c r="N870" i="3"/>
  <c r="M870" i="3"/>
  <c r="L870" i="3"/>
  <c r="K870" i="3"/>
  <c r="C870" i="3"/>
  <c r="F870" i="3" s="1"/>
  <c r="AN870" i="3" s="1"/>
  <c r="AI869" i="3"/>
  <c r="AH869" i="3"/>
  <c r="AG869" i="3"/>
  <c r="AF869" i="3"/>
  <c r="AE869" i="3"/>
  <c r="AD869" i="3"/>
  <c r="AC869" i="3"/>
  <c r="U869" i="3"/>
  <c r="T869" i="3"/>
  <c r="S869" i="3"/>
  <c r="R869" i="3"/>
  <c r="V869" i="3" s="1"/>
  <c r="Q869" i="3"/>
  <c r="P869" i="3"/>
  <c r="O869" i="3"/>
  <c r="N869" i="3"/>
  <c r="M869" i="3"/>
  <c r="L869" i="3"/>
  <c r="K869" i="3"/>
  <c r="J869" i="3"/>
  <c r="I869" i="3"/>
  <c r="F869" i="3"/>
  <c r="AN869" i="3" s="1"/>
  <c r="D869" i="3"/>
  <c r="C869" i="3"/>
  <c r="H869" i="3" s="1"/>
  <c r="AI868" i="3"/>
  <c r="AH868" i="3"/>
  <c r="AG868" i="3"/>
  <c r="AF868" i="3"/>
  <c r="AE868" i="3"/>
  <c r="AD868" i="3"/>
  <c r="AC868" i="3"/>
  <c r="U868" i="3"/>
  <c r="T868" i="3"/>
  <c r="S868" i="3"/>
  <c r="R868" i="3"/>
  <c r="V868" i="3" s="1"/>
  <c r="Q868" i="3"/>
  <c r="P868" i="3"/>
  <c r="O868" i="3"/>
  <c r="N868" i="3"/>
  <c r="M868" i="3"/>
  <c r="L868" i="3"/>
  <c r="K868" i="3"/>
  <c r="C868" i="3"/>
  <c r="AO868" i="3" s="1"/>
  <c r="AI867" i="3"/>
  <c r="AH867" i="3"/>
  <c r="AG867" i="3"/>
  <c r="AF867" i="3"/>
  <c r="AE867" i="3"/>
  <c r="AD867" i="3"/>
  <c r="AC867" i="3"/>
  <c r="U867" i="3"/>
  <c r="T867" i="3"/>
  <c r="S867" i="3"/>
  <c r="R867" i="3"/>
  <c r="V867" i="3" s="1"/>
  <c r="AL867" i="3" s="1"/>
  <c r="Q867" i="3"/>
  <c r="P867" i="3"/>
  <c r="O867" i="3"/>
  <c r="N867" i="3"/>
  <c r="M867" i="3"/>
  <c r="L867" i="3"/>
  <c r="K867" i="3"/>
  <c r="C867" i="3"/>
  <c r="F867" i="3" s="1"/>
  <c r="AN867" i="3" s="1"/>
  <c r="AI866" i="3"/>
  <c r="AH866" i="3"/>
  <c r="AG866" i="3"/>
  <c r="AF866" i="3"/>
  <c r="AE866" i="3"/>
  <c r="AD866" i="3"/>
  <c r="AC866" i="3"/>
  <c r="U866" i="3"/>
  <c r="T866" i="3"/>
  <c r="S866" i="3"/>
  <c r="R866" i="3"/>
  <c r="V866" i="3" s="1"/>
  <c r="Q866" i="3"/>
  <c r="P866" i="3"/>
  <c r="O866" i="3"/>
  <c r="N866" i="3"/>
  <c r="M866" i="3"/>
  <c r="L866" i="3"/>
  <c r="K866" i="3"/>
  <c r="C866" i="3"/>
  <c r="I866" i="3" s="1"/>
  <c r="AI865" i="3"/>
  <c r="AH865" i="3"/>
  <c r="AG865" i="3"/>
  <c r="AF865" i="3"/>
  <c r="AE865" i="3"/>
  <c r="AD865" i="3"/>
  <c r="AC865" i="3"/>
  <c r="U865" i="3"/>
  <c r="T865" i="3"/>
  <c r="S865" i="3"/>
  <c r="R865" i="3"/>
  <c r="V865" i="3" s="1"/>
  <c r="Q865" i="3"/>
  <c r="P865" i="3"/>
  <c r="O865" i="3"/>
  <c r="N865" i="3"/>
  <c r="M865" i="3"/>
  <c r="L865" i="3"/>
  <c r="K865" i="3"/>
  <c r="C865" i="3"/>
  <c r="AP865" i="3" s="1"/>
  <c r="AI864" i="3"/>
  <c r="AH864" i="3"/>
  <c r="AG864" i="3"/>
  <c r="AF864" i="3"/>
  <c r="AE864" i="3"/>
  <c r="AD864" i="3"/>
  <c r="AC864" i="3"/>
  <c r="AB864" i="3"/>
  <c r="U864" i="3"/>
  <c r="T864" i="3"/>
  <c r="S864" i="3"/>
  <c r="R864" i="3"/>
  <c r="V864" i="3" s="1"/>
  <c r="AL864" i="3" s="1"/>
  <c r="Q864" i="3"/>
  <c r="P864" i="3"/>
  <c r="O864" i="3"/>
  <c r="N864" i="3"/>
  <c r="M864" i="3"/>
  <c r="L864" i="3"/>
  <c r="K864" i="3"/>
  <c r="H864" i="3"/>
  <c r="E864" i="3"/>
  <c r="AM864" i="3" s="1"/>
  <c r="C864" i="3"/>
  <c r="G864" i="3" s="1"/>
  <c r="AI863" i="3"/>
  <c r="AH863" i="3"/>
  <c r="AG863" i="3"/>
  <c r="AF863" i="3"/>
  <c r="AE863" i="3"/>
  <c r="AD863" i="3"/>
  <c r="AC863" i="3"/>
  <c r="V863" i="3"/>
  <c r="AK863" i="3" s="1"/>
  <c r="U863" i="3"/>
  <c r="T863" i="3"/>
  <c r="S863" i="3"/>
  <c r="R863" i="3"/>
  <c r="Q863" i="3"/>
  <c r="P863" i="3"/>
  <c r="O863" i="3"/>
  <c r="N863" i="3"/>
  <c r="M863" i="3"/>
  <c r="L863" i="3"/>
  <c r="K863" i="3"/>
  <c r="C863" i="3"/>
  <c r="H863" i="3" s="1"/>
  <c r="AI862" i="3"/>
  <c r="AH862" i="3"/>
  <c r="AG862" i="3"/>
  <c r="AF862" i="3"/>
  <c r="AE862" i="3"/>
  <c r="AD862" i="3"/>
  <c r="AC862" i="3"/>
  <c r="U862" i="3"/>
  <c r="T862" i="3"/>
  <c r="S862" i="3"/>
  <c r="R862" i="3"/>
  <c r="V862" i="3" s="1"/>
  <c r="Q862" i="3"/>
  <c r="P862" i="3"/>
  <c r="O862" i="3"/>
  <c r="N862" i="3"/>
  <c r="M862" i="3"/>
  <c r="L862" i="3"/>
  <c r="K862" i="3"/>
  <c r="F862" i="3"/>
  <c r="AN862" i="3" s="1"/>
  <c r="C862" i="3"/>
  <c r="AO862" i="3" s="1"/>
  <c r="AI861" i="3"/>
  <c r="AH861" i="3"/>
  <c r="AG861" i="3"/>
  <c r="AF861" i="3"/>
  <c r="AE861" i="3"/>
  <c r="AD861" i="3"/>
  <c r="AC861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D861" i="3"/>
  <c r="C861" i="3"/>
  <c r="H861" i="3" s="1"/>
  <c r="AI860" i="3"/>
  <c r="AH860" i="3"/>
  <c r="AG860" i="3"/>
  <c r="AF860" i="3"/>
  <c r="AE860" i="3"/>
  <c r="AD860" i="3"/>
  <c r="AC860" i="3"/>
  <c r="V860" i="3"/>
  <c r="AL860" i="3" s="1"/>
  <c r="U860" i="3"/>
  <c r="T860" i="3"/>
  <c r="S860" i="3"/>
  <c r="R860" i="3"/>
  <c r="Q860" i="3"/>
  <c r="P860" i="3"/>
  <c r="O860" i="3"/>
  <c r="N860" i="3"/>
  <c r="M860" i="3"/>
  <c r="L860" i="3"/>
  <c r="K860" i="3"/>
  <c r="C860" i="3"/>
  <c r="AO860" i="3" s="1"/>
  <c r="AI859" i="3"/>
  <c r="AH859" i="3"/>
  <c r="AG859" i="3"/>
  <c r="AF859" i="3"/>
  <c r="AE859" i="3"/>
  <c r="AD859" i="3"/>
  <c r="AC859" i="3"/>
  <c r="U859" i="3"/>
  <c r="T859" i="3"/>
  <c r="S859" i="3"/>
  <c r="R859" i="3"/>
  <c r="V859" i="3" s="1"/>
  <c r="AL859" i="3" s="1"/>
  <c r="Q859" i="3"/>
  <c r="P859" i="3"/>
  <c r="O859" i="3"/>
  <c r="N859" i="3"/>
  <c r="M859" i="3"/>
  <c r="L859" i="3"/>
  <c r="K859" i="3"/>
  <c r="J859" i="3"/>
  <c r="C859" i="3"/>
  <c r="F859" i="3" s="1"/>
  <c r="AN859" i="3" s="1"/>
  <c r="AQ858" i="3"/>
  <c r="AI858" i="3"/>
  <c r="AH858" i="3"/>
  <c r="AG858" i="3"/>
  <c r="AF858" i="3"/>
  <c r="AE858" i="3"/>
  <c r="AD858" i="3"/>
  <c r="AC858" i="3"/>
  <c r="AB858" i="3"/>
  <c r="U858" i="3"/>
  <c r="T858" i="3"/>
  <c r="S858" i="3"/>
  <c r="R858" i="3"/>
  <c r="V858" i="3" s="1"/>
  <c r="AL858" i="3" s="1"/>
  <c r="Q858" i="3"/>
  <c r="P858" i="3"/>
  <c r="O858" i="3"/>
  <c r="N858" i="3"/>
  <c r="M858" i="3"/>
  <c r="L858" i="3"/>
  <c r="K858" i="3"/>
  <c r="J858" i="3"/>
  <c r="G858" i="3"/>
  <c r="E858" i="3"/>
  <c r="AM858" i="3" s="1"/>
  <c r="C858" i="3"/>
  <c r="I858" i="3" s="1"/>
  <c r="AI857" i="3"/>
  <c r="AH857" i="3"/>
  <c r="AG857" i="3"/>
  <c r="AF857" i="3"/>
  <c r="AE857" i="3"/>
  <c r="AD857" i="3"/>
  <c r="AC857" i="3"/>
  <c r="U857" i="3"/>
  <c r="T857" i="3"/>
  <c r="S857" i="3"/>
  <c r="R857" i="3"/>
  <c r="V857" i="3" s="1"/>
  <c r="Q857" i="3"/>
  <c r="P857" i="3"/>
  <c r="O857" i="3"/>
  <c r="N857" i="3"/>
  <c r="M857" i="3"/>
  <c r="L857" i="3"/>
  <c r="K857" i="3"/>
  <c r="H857" i="3"/>
  <c r="E857" i="3"/>
  <c r="AM857" i="3" s="1"/>
  <c r="C857" i="3"/>
  <c r="AP857" i="3" s="1"/>
  <c r="AI856" i="3"/>
  <c r="AH856" i="3"/>
  <c r="AG856" i="3"/>
  <c r="AF856" i="3"/>
  <c r="AE856" i="3"/>
  <c r="AD856" i="3"/>
  <c r="AC856" i="3"/>
  <c r="AB856" i="3"/>
  <c r="U856" i="3"/>
  <c r="T856" i="3"/>
  <c r="S856" i="3"/>
  <c r="R856" i="3"/>
  <c r="V856" i="3" s="1"/>
  <c r="Q856" i="3"/>
  <c r="P856" i="3"/>
  <c r="O856" i="3"/>
  <c r="N856" i="3"/>
  <c r="M856" i="3"/>
  <c r="L856" i="3"/>
  <c r="K856" i="3"/>
  <c r="H856" i="3"/>
  <c r="E856" i="3"/>
  <c r="AM856" i="3" s="1"/>
  <c r="C856" i="3"/>
  <c r="G856" i="3" s="1"/>
  <c r="AI855" i="3"/>
  <c r="AH855" i="3"/>
  <c r="AG855" i="3"/>
  <c r="AF855" i="3"/>
  <c r="AE855" i="3"/>
  <c r="AD855" i="3"/>
  <c r="AC855" i="3"/>
  <c r="U855" i="3"/>
  <c r="T855" i="3"/>
  <c r="S855" i="3"/>
  <c r="R855" i="3"/>
  <c r="V855" i="3" s="1"/>
  <c r="Q855" i="3"/>
  <c r="P855" i="3"/>
  <c r="O855" i="3"/>
  <c r="N855" i="3"/>
  <c r="M855" i="3"/>
  <c r="L855" i="3"/>
  <c r="K855" i="3"/>
  <c r="C855" i="3"/>
  <c r="H855" i="3" s="1"/>
  <c r="AI854" i="3"/>
  <c r="AH854" i="3"/>
  <c r="AG854" i="3"/>
  <c r="AF854" i="3"/>
  <c r="AE854" i="3"/>
  <c r="AD854" i="3"/>
  <c r="AC854" i="3"/>
  <c r="U854" i="3"/>
  <c r="T854" i="3"/>
  <c r="S854" i="3"/>
  <c r="R854" i="3"/>
  <c r="V854" i="3" s="1"/>
  <c r="Q854" i="3"/>
  <c r="P854" i="3"/>
  <c r="O854" i="3"/>
  <c r="N854" i="3"/>
  <c r="M854" i="3"/>
  <c r="L854" i="3"/>
  <c r="K854" i="3"/>
  <c r="C854" i="3"/>
  <c r="F854" i="3" s="1"/>
  <c r="AN854" i="3" s="1"/>
  <c r="AI853" i="3"/>
  <c r="AH853" i="3"/>
  <c r="AG853" i="3"/>
  <c r="AF853" i="3"/>
  <c r="AE853" i="3"/>
  <c r="AD853" i="3"/>
  <c r="AC853" i="3"/>
  <c r="U853" i="3"/>
  <c r="T853" i="3"/>
  <c r="S853" i="3"/>
  <c r="R853" i="3"/>
  <c r="V853" i="3" s="1"/>
  <c r="Q853" i="3"/>
  <c r="P853" i="3"/>
  <c r="O853" i="3"/>
  <c r="N853" i="3"/>
  <c r="M853" i="3"/>
  <c r="L853" i="3"/>
  <c r="K853" i="3"/>
  <c r="C853" i="3"/>
  <c r="H853" i="3" s="1"/>
  <c r="AI852" i="3"/>
  <c r="AH852" i="3"/>
  <c r="AG852" i="3"/>
  <c r="AF852" i="3"/>
  <c r="AE852" i="3"/>
  <c r="AD852" i="3"/>
  <c r="AC852" i="3"/>
  <c r="U852" i="3"/>
  <c r="T852" i="3"/>
  <c r="S852" i="3"/>
  <c r="R852" i="3"/>
  <c r="V852" i="3" s="1"/>
  <c r="Q852" i="3"/>
  <c r="P852" i="3"/>
  <c r="O852" i="3"/>
  <c r="N852" i="3"/>
  <c r="M852" i="3"/>
  <c r="L852" i="3"/>
  <c r="K852" i="3"/>
  <c r="I852" i="3"/>
  <c r="F852" i="3"/>
  <c r="AN852" i="3" s="1"/>
  <c r="C852" i="3"/>
  <c r="AO852" i="3" s="1"/>
  <c r="AI851" i="3"/>
  <c r="AH851" i="3"/>
  <c r="AG851" i="3"/>
  <c r="AF851" i="3"/>
  <c r="AE851" i="3"/>
  <c r="AD851" i="3"/>
  <c r="AC851" i="3"/>
  <c r="U851" i="3"/>
  <c r="T851" i="3"/>
  <c r="S851" i="3"/>
  <c r="R851" i="3"/>
  <c r="V851" i="3" s="1"/>
  <c r="AL851" i="3" s="1"/>
  <c r="Q851" i="3"/>
  <c r="P851" i="3"/>
  <c r="O851" i="3"/>
  <c r="N851" i="3"/>
  <c r="M851" i="3"/>
  <c r="L851" i="3"/>
  <c r="K851" i="3"/>
  <c r="J851" i="3"/>
  <c r="C851" i="3"/>
  <c r="F851" i="3" s="1"/>
  <c r="AN851" i="3" s="1"/>
  <c r="AI850" i="3"/>
  <c r="AH850" i="3"/>
  <c r="AG850" i="3"/>
  <c r="AF850" i="3"/>
  <c r="AE850" i="3"/>
  <c r="AD850" i="3"/>
  <c r="AC850" i="3"/>
  <c r="U850" i="3"/>
  <c r="T850" i="3"/>
  <c r="S850" i="3"/>
  <c r="R850" i="3"/>
  <c r="V850" i="3" s="1"/>
  <c r="AL850" i="3" s="1"/>
  <c r="Q850" i="3"/>
  <c r="P850" i="3"/>
  <c r="O850" i="3"/>
  <c r="N850" i="3"/>
  <c r="M850" i="3"/>
  <c r="L850" i="3"/>
  <c r="K850" i="3"/>
  <c r="E850" i="3"/>
  <c r="AM850" i="3" s="1"/>
  <c r="C850" i="3"/>
  <c r="I850" i="3" s="1"/>
  <c r="AI849" i="3"/>
  <c r="AH849" i="3"/>
  <c r="AG849" i="3"/>
  <c r="AF849" i="3"/>
  <c r="AE849" i="3"/>
  <c r="AD849" i="3"/>
  <c r="AC849" i="3"/>
  <c r="U849" i="3"/>
  <c r="T849" i="3"/>
  <c r="S849" i="3"/>
  <c r="R849" i="3"/>
  <c r="V849" i="3" s="1"/>
  <c r="Q849" i="3"/>
  <c r="P849" i="3"/>
  <c r="O849" i="3"/>
  <c r="N849" i="3"/>
  <c r="M849" i="3"/>
  <c r="L849" i="3"/>
  <c r="K849" i="3"/>
  <c r="H849" i="3"/>
  <c r="C849" i="3"/>
  <c r="AP849" i="3" s="1"/>
  <c r="AI848" i="3"/>
  <c r="AH848" i="3"/>
  <c r="AG848" i="3"/>
  <c r="AF848" i="3"/>
  <c r="AE848" i="3"/>
  <c r="AD848" i="3"/>
  <c r="AC848" i="3"/>
  <c r="AB848" i="3"/>
  <c r="U848" i="3"/>
  <c r="T848" i="3"/>
  <c r="S848" i="3"/>
  <c r="R848" i="3"/>
  <c r="V848" i="3" s="1"/>
  <c r="AL848" i="3" s="1"/>
  <c r="Q848" i="3"/>
  <c r="P848" i="3"/>
  <c r="O848" i="3"/>
  <c r="N848" i="3"/>
  <c r="M848" i="3"/>
  <c r="L848" i="3"/>
  <c r="K848" i="3"/>
  <c r="C848" i="3"/>
  <c r="G848" i="3" s="1"/>
  <c r="AI847" i="3"/>
  <c r="AH847" i="3"/>
  <c r="AG847" i="3"/>
  <c r="AF847" i="3"/>
  <c r="AE847" i="3"/>
  <c r="AD847" i="3"/>
  <c r="AC847" i="3"/>
  <c r="U847" i="3"/>
  <c r="T847" i="3"/>
  <c r="S847" i="3"/>
  <c r="R847" i="3"/>
  <c r="V847" i="3" s="1"/>
  <c r="Q847" i="3"/>
  <c r="P847" i="3"/>
  <c r="O847" i="3"/>
  <c r="N847" i="3"/>
  <c r="M847" i="3"/>
  <c r="L847" i="3"/>
  <c r="K847" i="3"/>
  <c r="H847" i="3"/>
  <c r="C847" i="3"/>
  <c r="AI846" i="3"/>
  <c r="AH846" i="3"/>
  <c r="AG846" i="3"/>
  <c r="AF846" i="3"/>
  <c r="AE846" i="3"/>
  <c r="AD846" i="3"/>
  <c r="AC846" i="3"/>
  <c r="U846" i="3"/>
  <c r="T846" i="3"/>
  <c r="S846" i="3"/>
  <c r="R846" i="3"/>
  <c r="V846" i="3" s="1"/>
  <c r="Q846" i="3"/>
  <c r="P846" i="3"/>
  <c r="O846" i="3"/>
  <c r="N846" i="3"/>
  <c r="M846" i="3"/>
  <c r="L846" i="3"/>
  <c r="K846" i="3"/>
  <c r="F846" i="3"/>
  <c r="AN846" i="3" s="1"/>
  <c r="C846" i="3"/>
  <c r="AO846" i="3" s="1"/>
  <c r="AI845" i="3"/>
  <c r="AH845" i="3"/>
  <c r="AG845" i="3"/>
  <c r="AF845" i="3"/>
  <c r="AE845" i="3"/>
  <c r="AD845" i="3"/>
  <c r="AC845" i="3"/>
  <c r="U845" i="3"/>
  <c r="T845" i="3"/>
  <c r="S845" i="3"/>
  <c r="R845" i="3"/>
  <c r="V845" i="3" s="1"/>
  <c r="Q845" i="3"/>
  <c r="P845" i="3"/>
  <c r="O845" i="3"/>
  <c r="N845" i="3"/>
  <c r="M845" i="3"/>
  <c r="L845" i="3"/>
  <c r="K845" i="3"/>
  <c r="I845" i="3"/>
  <c r="D845" i="3"/>
  <c r="C845" i="3"/>
  <c r="H845" i="3" s="1"/>
  <c r="AI844" i="3"/>
  <c r="AH844" i="3"/>
  <c r="AG844" i="3"/>
  <c r="AF844" i="3"/>
  <c r="AE844" i="3"/>
  <c r="AD844" i="3"/>
  <c r="AC844" i="3"/>
  <c r="U844" i="3"/>
  <c r="T844" i="3"/>
  <c r="S844" i="3"/>
  <c r="R844" i="3"/>
  <c r="V844" i="3" s="1"/>
  <c r="Q844" i="3"/>
  <c r="P844" i="3"/>
  <c r="O844" i="3"/>
  <c r="N844" i="3"/>
  <c r="M844" i="3"/>
  <c r="L844" i="3"/>
  <c r="K844" i="3"/>
  <c r="I844" i="3"/>
  <c r="C844" i="3"/>
  <c r="AO844" i="3" s="1"/>
  <c r="AI843" i="3"/>
  <c r="AH843" i="3"/>
  <c r="AG843" i="3"/>
  <c r="AF843" i="3"/>
  <c r="AE843" i="3"/>
  <c r="AD843" i="3"/>
  <c r="AC843" i="3"/>
  <c r="U843" i="3"/>
  <c r="T843" i="3"/>
  <c r="S843" i="3"/>
  <c r="R843" i="3"/>
  <c r="V843" i="3" s="1"/>
  <c r="AL843" i="3" s="1"/>
  <c r="Q843" i="3"/>
  <c r="P843" i="3"/>
  <c r="O843" i="3"/>
  <c r="N843" i="3"/>
  <c r="M843" i="3"/>
  <c r="L843" i="3"/>
  <c r="K843" i="3"/>
  <c r="J843" i="3"/>
  <c r="C843" i="3"/>
  <c r="F843" i="3" s="1"/>
  <c r="AN843" i="3" s="1"/>
  <c r="AI842" i="3"/>
  <c r="AH842" i="3"/>
  <c r="AG842" i="3"/>
  <c r="AF842" i="3"/>
  <c r="AE842" i="3"/>
  <c r="AD842" i="3"/>
  <c r="AC842" i="3"/>
  <c r="U842" i="3"/>
  <c r="T842" i="3"/>
  <c r="S842" i="3"/>
  <c r="R842" i="3"/>
  <c r="V842" i="3" s="1"/>
  <c r="AL842" i="3" s="1"/>
  <c r="Q842" i="3"/>
  <c r="P842" i="3"/>
  <c r="O842" i="3"/>
  <c r="N842" i="3"/>
  <c r="M842" i="3"/>
  <c r="L842" i="3"/>
  <c r="K842" i="3"/>
  <c r="J842" i="3"/>
  <c r="E842" i="3"/>
  <c r="AM842" i="3" s="1"/>
  <c r="D842" i="3"/>
  <c r="C842" i="3"/>
  <c r="I842" i="3" s="1"/>
  <c r="AI841" i="3"/>
  <c r="AH841" i="3"/>
  <c r="AG841" i="3"/>
  <c r="AF841" i="3"/>
  <c r="AE841" i="3"/>
  <c r="AD841" i="3"/>
  <c r="AC841" i="3"/>
  <c r="U841" i="3"/>
  <c r="T841" i="3"/>
  <c r="S841" i="3"/>
  <c r="R841" i="3"/>
  <c r="V841" i="3" s="1"/>
  <c r="Q841" i="3"/>
  <c r="P841" i="3"/>
  <c r="O841" i="3"/>
  <c r="N841" i="3"/>
  <c r="M841" i="3"/>
  <c r="L841" i="3"/>
  <c r="K841" i="3"/>
  <c r="C841" i="3"/>
  <c r="AP841" i="3" s="1"/>
  <c r="AI840" i="3"/>
  <c r="AH840" i="3"/>
  <c r="AG840" i="3"/>
  <c r="AF840" i="3"/>
  <c r="AE840" i="3"/>
  <c r="AD840" i="3"/>
  <c r="AC840" i="3"/>
  <c r="U840" i="3"/>
  <c r="T840" i="3"/>
  <c r="S840" i="3"/>
  <c r="R840" i="3"/>
  <c r="V840" i="3" s="1"/>
  <c r="Q840" i="3"/>
  <c r="P840" i="3"/>
  <c r="O840" i="3"/>
  <c r="N840" i="3"/>
  <c r="M840" i="3"/>
  <c r="L840" i="3"/>
  <c r="K840" i="3"/>
  <c r="C840" i="3"/>
  <c r="G840" i="3" s="1"/>
  <c r="AI839" i="3"/>
  <c r="AH839" i="3"/>
  <c r="AG839" i="3"/>
  <c r="AF839" i="3"/>
  <c r="AE839" i="3"/>
  <c r="AD839" i="3"/>
  <c r="AC839" i="3"/>
  <c r="U839" i="3"/>
  <c r="T839" i="3"/>
  <c r="S839" i="3"/>
  <c r="R839" i="3"/>
  <c r="V839" i="3" s="1"/>
  <c r="Q839" i="3"/>
  <c r="P839" i="3"/>
  <c r="O839" i="3"/>
  <c r="N839" i="3"/>
  <c r="M839" i="3"/>
  <c r="L839" i="3"/>
  <c r="K839" i="3"/>
  <c r="C839" i="3"/>
  <c r="AI838" i="3"/>
  <c r="AH838" i="3"/>
  <c r="AG838" i="3"/>
  <c r="AF838" i="3"/>
  <c r="AE838" i="3"/>
  <c r="AD838" i="3"/>
  <c r="AC838" i="3"/>
  <c r="V838" i="3"/>
  <c r="U838" i="3"/>
  <c r="T838" i="3"/>
  <c r="S838" i="3"/>
  <c r="R838" i="3"/>
  <c r="Q838" i="3"/>
  <c r="P838" i="3"/>
  <c r="O838" i="3"/>
  <c r="N838" i="3"/>
  <c r="M838" i="3"/>
  <c r="L838" i="3"/>
  <c r="K838" i="3"/>
  <c r="C838" i="3"/>
  <c r="AO838" i="3" s="1"/>
  <c r="AI837" i="3"/>
  <c r="AH837" i="3"/>
  <c r="AG837" i="3"/>
  <c r="AF837" i="3"/>
  <c r="AE837" i="3"/>
  <c r="AD837" i="3"/>
  <c r="AC837" i="3"/>
  <c r="U837" i="3"/>
  <c r="T837" i="3"/>
  <c r="S837" i="3"/>
  <c r="R837" i="3"/>
  <c r="V837" i="3" s="1"/>
  <c r="Q837" i="3"/>
  <c r="P837" i="3"/>
  <c r="O837" i="3"/>
  <c r="N837" i="3"/>
  <c r="M837" i="3"/>
  <c r="L837" i="3"/>
  <c r="K837" i="3"/>
  <c r="D837" i="3"/>
  <c r="C837" i="3"/>
  <c r="H837" i="3" s="1"/>
  <c r="AI836" i="3"/>
  <c r="AH836" i="3"/>
  <c r="AG836" i="3"/>
  <c r="AF836" i="3"/>
  <c r="AE836" i="3"/>
  <c r="AD836" i="3"/>
  <c r="AC836" i="3"/>
  <c r="U836" i="3"/>
  <c r="T836" i="3"/>
  <c r="S836" i="3"/>
  <c r="R836" i="3"/>
  <c r="V836" i="3" s="1"/>
  <c r="Q836" i="3"/>
  <c r="P836" i="3"/>
  <c r="O836" i="3"/>
  <c r="N836" i="3"/>
  <c r="M836" i="3"/>
  <c r="L836" i="3"/>
  <c r="K836" i="3"/>
  <c r="I836" i="3"/>
  <c r="G836" i="3"/>
  <c r="D836" i="3"/>
  <c r="C836" i="3"/>
  <c r="AO836" i="3" s="1"/>
  <c r="AI835" i="3"/>
  <c r="AH835" i="3"/>
  <c r="AG835" i="3"/>
  <c r="AF835" i="3"/>
  <c r="AE835" i="3"/>
  <c r="AD835" i="3"/>
  <c r="AC835" i="3"/>
  <c r="U835" i="3"/>
  <c r="T835" i="3"/>
  <c r="S835" i="3"/>
  <c r="R835" i="3"/>
  <c r="V835" i="3" s="1"/>
  <c r="AL835" i="3" s="1"/>
  <c r="Q835" i="3"/>
  <c r="P835" i="3"/>
  <c r="O835" i="3"/>
  <c r="N835" i="3"/>
  <c r="M835" i="3"/>
  <c r="L835" i="3"/>
  <c r="K835" i="3"/>
  <c r="C835" i="3"/>
  <c r="F835" i="3" s="1"/>
  <c r="AN835" i="3" s="1"/>
  <c r="AI834" i="3"/>
  <c r="AH834" i="3"/>
  <c r="AG834" i="3"/>
  <c r="AF834" i="3"/>
  <c r="AE834" i="3"/>
  <c r="AD834" i="3"/>
  <c r="AC834" i="3"/>
  <c r="U834" i="3"/>
  <c r="T834" i="3"/>
  <c r="S834" i="3"/>
  <c r="R834" i="3"/>
  <c r="V834" i="3" s="1"/>
  <c r="AL834" i="3" s="1"/>
  <c r="Q834" i="3"/>
  <c r="P834" i="3"/>
  <c r="O834" i="3"/>
  <c r="N834" i="3"/>
  <c r="M834" i="3"/>
  <c r="L834" i="3"/>
  <c r="K834" i="3"/>
  <c r="E834" i="3"/>
  <c r="AM834" i="3" s="1"/>
  <c r="C834" i="3"/>
  <c r="I834" i="3" s="1"/>
  <c r="AI833" i="3"/>
  <c r="AH833" i="3"/>
  <c r="AG833" i="3"/>
  <c r="AF833" i="3"/>
  <c r="AE833" i="3"/>
  <c r="AD833" i="3"/>
  <c r="AC833" i="3"/>
  <c r="U833" i="3"/>
  <c r="T833" i="3"/>
  <c r="S833" i="3"/>
  <c r="R833" i="3"/>
  <c r="V833" i="3" s="1"/>
  <c r="AL833" i="3" s="1"/>
  <c r="Q833" i="3"/>
  <c r="P833" i="3"/>
  <c r="O833" i="3"/>
  <c r="N833" i="3"/>
  <c r="M833" i="3"/>
  <c r="L833" i="3"/>
  <c r="K833" i="3"/>
  <c r="J833" i="3"/>
  <c r="F833" i="3"/>
  <c r="AN833" i="3" s="1"/>
  <c r="E833" i="3"/>
  <c r="AM833" i="3" s="1"/>
  <c r="C833" i="3"/>
  <c r="AP833" i="3" s="1"/>
  <c r="AI832" i="3"/>
  <c r="AH832" i="3"/>
  <c r="AG832" i="3"/>
  <c r="AF832" i="3"/>
  <c r="AE832" i="3"/>
  <c r="AD832" i="3"/>
  <c r="AC832" i="3"/>
  <c r="U832" i="3"/>
  <c r="T832" i="3"/>
  <c r="S832" i="3"/>
  <c r="R832" i="3"/>
  <c r="V832" i="3" s="1"/>
  <c r="AL832" i="3" s="1"/>
  <c r="Q832" i="3"/>
  <c r="P832" i="3"/>
  <c r="O832" i="3"/>
  <c r="N832" i="3"/>
  <c r="M832" i="3"/>
  <c r="L832" i="3"/>
  <c r="K832" i="3"/>
  <c r="H832" i="3"/>
  <c r="C832" i="3"/>
  <c r="AI831" i="3"/>
  <c r="AH831" i="3"/>
  <c r="AG831" i="3"/>
  <c r="AF831" i="3"/>
  <c r="AE831" i="3"/>
  <c r="AD831" i="3"/>
  <c r="AC831" i="3"/>
  <c r="V831" i="3"/>
  <c r="AL831" i="3" s="1"/>
  <c r="U831" i="3"/>
  <c r="T831" i="3"/>
  <c r="S831" i="3"/>
  <c r="R831" i="3"/>
  <c r="Q831" i="3"/>
  <c r="P831" i="3"/>
  <c r="O831" i="3"/>
  <c r="N831" i="3"/>
  <c r="M831" i="3"/>
  <c r="L831" i="3"/>
  <c r="K831" i="3"/>
  <c r="F831" i="3"/>
  <c r="AN831" i="3" s="1"/>
  <c r="C831" i="3"/>
  <c r="H831" i="3" s="1"/>
  <c r="AI830" i="3"/>
  <c r="AH830" i="3"/>
  <c r="AG830" i="3"/>
  <c r="AF830" i="3"/>
  <c r="AE830" i="3"/>
  <c r="AD830" i="3"/>
  <c r="AC830" i="3"/>
  <c r="V830" i="3"/>
  <c r="U830" i="3"/>
  <c r="T830" i="3"/>
  <c r="S830" i="3"/>
  <c r="R830" i="3"/>
  <c r="Q830" i="3"/>
  <c r="P830" i="3"/>
  <c r="O830" i="3"/>
  <c r="N830" i="3"/>
  <c r="M830" i="3"/>
  <c r="L830" i="3"/>
  <c r="K830" i="3"/>
  <c r="C830" i="3"/>
  <c r="F830" i="3" s="1"/>
  <c r="AN830" i="3" s="1"/>
  <c r="AI829" i="3"/>
  <c r="AH829" i="3"/>
  <c r="AG829" i="3"/>
  <c r="AF829" i="3"/>
  <c r="AE829" i="3"/>
  <c r="AD829" i="3"/>
  <c r="AC829" i="3"/>
  <c r="U829" i="3"/>
  <c r="T829" i="3"/>
  <c r="S829" i="3"/>
  <c r="R829" i="3"/>
  <c r="V829" i="3" s="1"/>
  <c r="Q829" i="3"/>
  <c r="P829" i="3"/>
  <c r="O829" i="3"/>
  <c r="N829" i="3"/>
  <c r="M829" i="3"/>
  <c r="L829" i="3"/>
  <c r="K829" i="3"/>
  <c r="J829" i="3"/>
  <c r="I829" i="3"/>
  <c r="D829" i="3"/>
  <c r="C829" i="3"/>
  <c r="H829" i="3" s="1"/>
  <c r="AP828" i="3"/>
  <c r="AI828" i="3"/>
  <c r="AH828" i="3"/>
  <c r="AG828" i="3"/>
  <c r="AF828" i="3"/>
  <c r="AE828" i="3"/>
  <c r="AD828" i="3"/>
  <c r="AC828" i="3"/>
  <c r="U828" i="3"/>
  <c r="T828" i="3"/>
  <c r="S828" i="3"/>
  <c r="R828" i="3"/>
  <c r="V828" i="3" s="1"/>
  <c r="Q828" i="3"/>
  <c r="P828" i="3"/>
  <c r="O828" i="3"/>
  <c r="N828" i="3"/>
  <c r="M828" i="3"/>
  <c r="L828" i="3"/>
  <c r="K828" i="3"/>
  <c r="I828" i="3"/>
  <c r="E828" i="3"/>
  <c r="AM828" i="3" s="1"/>
  <c r="C828" i="3"/>
  <c r="AO828" i="3" s="1"/>
  <c r="AI827" i="3"/>
  <c r="AH827" i="3"/>
  <c r="AG827" i="3"/>
  <c r="AF827" i="3"/>
  <c r="AE827" i="3"/>
  <c r="AD827" i="3"/>
  <c r="AC827" i="3"/>
  <c r="U827" i="3"/>
  <c r="T827" i="3"/>
  <c r="S827" i="3"/>
  <c r="R827" i="3"/>
  <c r="V827" i="3" s="1"/>
  <c r="Q827" i="3"/>
  <c r="P827" i="3"/>
  <c r="O827" i="3"/>
  <c r="N827" i="3"/>
  <c r="M827" i="3"/>
  <c r="L827" i="3"/>
  <c r="K827" i="3"/>
  <c r="G827" i="3"/>
  <c r="C827" i="3"/>
  <c r="J827" i="3" s="1"/>
  <c r="AI826" i="3"/>
  <c r="AH826" i="3"/>
  <c r="AG826" i="3"/>
  <c r="AF826" i="3"/>
  <c r="AE826" i="3"/>
  <c r="AD826" i="3"/>
  <c r="AC826" i="3"/>
  <c r="U826" i="3"/>
  <c r="T826" i="3"/>
  <c r="S826" i="3"/>
  <c r="R826" i="3"/>
  <c r="V826" i="3" s="1"/>
  <c r="Q826" i="3"/>
  <c r="P826" i="3"/>
  <c r="O826" i="3"/>
  <c r="N826" i="3"/>
  <c r="M826" i="3"/>
  <c r="L826" i="3"/>
  <c r="K826" i="3"/>
  <c r="J826" i="3"/>
  <c r="C826" i="3"/>
  <c r="G826" i="3" s="1"/>
  <c r="AQ825" i="3"/>
  <c r="AI825" i="3"/>
  <c r="AH825" i="3"/>
  <c r="AG825" i="3"/>
  <c r="AF825" i="3"/>
  <c r="AE825" i="3"/>
  <c r="AD825" i="3"/>
  <c r="AC825" i="3"/>
  <c r="AB825" i="3"/>
  <c r="U825" i="3"/>
  <c r="T825" i="3"/>
  <c r="S825" i="3"/>
  <c r="R825" i="3"/>
  <c r="V825" i="3" s="1"/>
  <c r="AL825" i="3" s="1"/>
  <c r="Q825" i="3"/>
  <c r="P825" i="3"/>
  <c r="O825" i="3"/>
  <c r="N825" i="3"/>
  <c r="M825" i="3"/>
  <c r="L825" i="3"/>
  <c r="K825" i="3"/>
  <c r="I825" i="3"/>
  <c r="F825" i="3"/>
  <c r="AN825" i="3" s="1"/>
  <c r="E825" i="3"/>
  <c r="D825" i="3"/>
  <c r="C825" i="3"/>
  <c r="J825" i="3" s="1"/>
  <c r="AI824" i="3"/>
  <c r="AH824" i="3"/>
  <c r="AG824" i="3"/>
  <c r="AF824" i="3"/>
  <c r="AE824" i="3"/>
  <c r="AD824" i="3"/>
  <c r="AC824" i="3"/>
  <c r="V824" i="3"/>
  <c r="AK824" i="3" s="1"/>
  <c r="U824" i="3"/>
  <c r="T824" i="3"/>
  <c r="S824" i="3"/>
  <c r="R824" i="3"/>
  <c r="Q824" i="3"/>
  <c r="P824" i="3"/>
  <c r="O824" i="3"/>
  <c r="N824" i="3"/>
  <c r="M824" i="3"/>
  <c r="L824" i="3"/>
  <c r="K824" i="3"/>
  <c r="D824" i="3"/>
  <c r="C824" i="3"/>
  <c r="AQ824" i="3" s="1"/>
  <c r="AI823" i="3"/>
  <c r="AH823" i="3"/>
  <c r="AG823" i="3"/>
  <c r="AF823" i="3"/>
  <c r="AE823" i="3"/>
  <c r="AD823" i="3"/>
  <c r="AC823" i="3"/>
  <c r="U823" i="3"/>
  <c r="T823" i="3"/>
  <c r="S823" i="3"/>
  <c r="R823" i="3"/>
  <c r="V823" i="3" s="1"/>
  <c r="Q823" i="3"/>
  <c r="P823" i="3"/>
  <c r="O823" i="3"/>
  <c r="N823" i="3"/>
  <c r="M823" i="3"/>
  <c r="L823" i="3"/>
  <c r="K823" i="3"/>
  <c r="C823" i="3"/>
  <c r="AO823" i="3" s="1"/>
  <c r="AI822" i="3"/>
  <c r="AH822" i="3"/>
  <c r="AG822" i="3"/>
  <c r="AF822" i="3"/>
  <c r="AE822" i="3"/>
  <c r="AD822" i="3"/>
  <c r="AC822" i="3"/>
  <c r="U822" i="3"/>
  <c r="T822" i="3"/>
  <c r="S822" i="3"/>
  <c r="R822" i="3"/>
  <c r="V822" i="3" s="1"/>
  <c r="Q822" i="3"/>
  <c r="P822" i="3"/>
  <c r="O822" i="3"/>
  <c r="N822" i="3"/>
  <c r="M822" i="3"/>
  <c r="L822" i="3"/>
  <c r="K822" i="3"/>
  <c r="C822" i="3"/>
  <c r="AO822" i="3" s="1"/>
  <c r="AI821" i="3"/>
  <c r="AH821" i="3"/>
  <c r="AG821" i="3"/>
  <c r="AF821" i="3"/>
  <c r="AE821" i="3"/>
  <c r="AD821" i="3"/>
  <c r="AC821" i="3"/>
  <c r="U821" i="3"/>
  <c r="T821" i="3"/>
  <c r="S821" i="3"/>
  <c r="R821" i="3"/>
  <c r="V821" i="3" s="1"/>
  <c r="Q821" i="3"/>
  <c r="P821" i="3"/>
  <c r="O821" i="3"/>
  <c r="N821" i="3"/>
  <c r="M821" i="3"/>
  <c r="L821" i="3"/>
  <c r="K821" i="3"/>
  <c r="H821" i="3"/>
  <c r="C821" i="3"/>
  <c r="F821" i="3" s="1"/>
  <c r="AN821" i="3" s="1"/>
  <c r="AI820" i="3"/>
  <c r="AH820" i="3"/>
  <c r="AG820" i="3"/>
  <c r="AF820" i="3"/>
  <c r="AE820" i="3"/>
  <c r="AD820" i="3"/>
  <c r="AC820" i="3"/>
  <c r="U820" i="3"/>
  <c r="T820" i="3"/>
  <c r="S820" i="3"/>
  <c r="R820" i="3"/>
  <c r="V820" i="3" s="1"/>
  <c r="Q820" i="3"/>
  <c r="P820" i="3"/>
  <c r="O820" i="3"/>
  <c r="N820" i="3"/>
  <c r="M820" i="3"/>
  <c r="L820" i="3"/>
  <c r="K820" i="3"/>
  <c r="C820" i="3"/>
  <c r="I820" i="3" s="1"/>
  <c r="AI819" i="3"/>
  <c r="AH819" i="3"/>
  <c r="AG819" i="3"/>
  <c r="AF819" i="3"/>
  <c r="AE819" i="3"/>
  <c r="AD819" i="3"/>
  <c r="AC819" i="3"/>
  <c r="U819" i="3"/>
  <c r="T819" i="3"/>
  <c r="S819" i="3"/>
  <c r="R819" i="3"/>
  <c r="V819" i="3" s="1"/>
  <c r="Q819" i="3"/>
  <c r="P819" i="3"/>
  <c r="O819" i="3"/>
  <c r="N819" i="3"/>
  <c r="M819" i="3"/>
  <c r="L819" i="3"/>
  <c r="K819" i="3"/>
  <c r="C819" i="3"/>
  <c r="AP819" i="3" s="1"/>
  <c r="AI818" i="3"/>
  <c r="AH818" i="3"/>
  <c r="AG818" i="3"/>
  <c r="AF818" i="3"/>
  <c r="AE818" i="3"/>
  <c r="AD818" i="3"/>
  <c r="AC818" i="3"/>
  <c r="U818" i="3"/>
  <c r="T818" i="3"/>
  <c r="S818" i="3"/>
  <c r="R818" i="3"/>
  <c r="V818" i="3" s="1"/>
  <c r="Q818" i="3"/>
  <c r="P818" i="3"/>
  <c r="O818" i="3"/>
  <c r="N818" i="3"/>
  <c r="M818" i="3"/>
  <c r="L818" i="3"/>
  <c r="K818" i="3"/>
  <c r="C818" i="3"/>
  <c r="G818" i="3" s="1"/>
  <c r="AI817" i="3"/>
  <c r="AH817" i="3"/>
  <c r="AG817" i="3"/>
  <c r="AF817" i="3"/>
  <c r="AE817" i="3"/>
  <c r="AD817" i="3"/>
  <c r="AC817" i="3"/>
  <c r="U817" i="3"/>
  <c r="T817" i="3"/>
  <c r="S817" i="3"/>
  <c r="R817" i="3"/>
  <c r="V817" i="3" s="1"/>
  <c r="AL817" i="3" s="1"/>
  <c r="Q817" i="3"/>
  <c r="P817" i="3"/>
  <c r="O817" i="3"/>
  <c r="N817" i="3"/>
  <c r="M817" i="3"/>
  <c r="L817" i="3"/>
  <c r="K817" i="3"/>
  <c r="E817" i="3"/>
  <c r="AM817" i="3" s="1"/>
  <c r="C817" i="3"/>
  <c r="J817" i="3" s="1"/>
  <c r="AI816" i="3"/>
  <c r="AH816" i="3"/>
  <c r="AG816" i="3"/>
  <c r="AF816" i="3"/>
  <c r="AE816" i="3"/>
  <c r="AD816" i="3"/>
  <c r="AC816" i="3"/>
  <c r="U816" i="3"/>
  <c r="T816" i="3"/>
  <c r="S816" i="3"/>
  <c r="R816" i="3"/>
  <c r="V816" i="3" s="1"/>
  <c r="Q816" i="3"/>
  <c r="P816" i="3"/>
  <c r="O816" i="3"/>
  <c r="N816" i="3"/>
  <c r="M816" i="3"/>
  <c r="L816" i="3"/>
  <c r="K816" i="3"/>
  <c r="C816" i="3"/>
  <c r="AQ816" i="3" s="1"/>
  <c r="AI815" i="3"/>
  <c r="AH815" i="3"/>
  <c r="AG815" i="3"/>
  <c r="AF815" i="3"/>
  <c r="AE815" i="3"/>
  <c r="AD815" i="3"/>
  <c r="AC815" i="3"/>
  <c r="U815" i="3"/>
  <c r="T815" i="3"/>
  <c r="S815" i="3"/>
  <c r="R815" i="3"/>
  <c r="V815" i="3" s="1"/>
  <c r="Q815" i="3"/>
  <c r="P815" i="3"/>
  <c r="O815" i="3"/>
  <c r="N815" i="3"/>
  <c r="M815" i="3"/>
  <c r="L815" i="3"/>
  <c r="K815" i="3"/>
  <c r="C815" i="3"/>
  <c r="AO815" i="3" s="1"/>
  <c r="AI814" i="3"/>
  <c r="AH814" i="3"/>
  <c r="AG814" i="3"/>
  <c r="AF814" i="3"/>
  <c r="AE814" i="3"/>
  <c r="AD814" i="3"/>
  <c r="AC814" i="3"/>
  <c r="U814" i="3"/>
  <c r="T814" i="3"/>
  <c r="S814" i="3"/>
  <c r="R814" i="3"/>
  <c r="V814" i="3" s="1"/>
  <c r="Q814" i="3"/>
  <c r="P814" i="3"/>
  <c r="O814" i="3"/>
  <c r="N814" i="3"/>
  <c r="M814" i="3"/>
  <c r="L814" i="3"/>
  <c r="K814" i="3"/>
  <c r="F814" i="3"/>
  <c r="AN814" i="3" s="1"/>
  <c r="C814" i="3"/>
  <c r="AO814" i="3" s="1"/>
  <c r="AI813" i="3"/>
  <c r="AH813" i="3"/>
  <c r="AG813" i="3"/>
  <c r="AF813" i="3"/>
  <c r="AE813" i="3"/>
  <c r="AD813" i="3"/>
  <c r="AC813" i="3"/>
  <c r="U813" i="3"/>
  <c r="T813" i="3"/>
  <c r="S813" i="3"/>
  <c r="R813" i="3"/>
  <c r="V813" i="3" s="1"/>
  <c r="Q813" i="3"/>
  <c r="P813" i="3"/>
  <c r="O813" i="3"/>
  <c r="N813" i="3"/>
  <c r="M813" i="3"/>
  <c r="L813" i="3"/>
  <c r="K813" i="3"/>
  <c r="C813" i="3"/>
  <c r="F813" i="3" s="1"/>
  <c r="AN813" i="3" s="1"/>
  <c r="AI812" i="3"/>
  <c r="AH812" i="3"/>
  <c r="AG812" i="3"/>
  <c r="AF812" i="3"/>
  <c r="AE812" i="3"/>
  <c r="AD812" i="3"/>
  <c r="AC812" i="3"/>
  <c r="U812" i="3"/>
  <c r="T812" i="3"/>
  <c r="S812" i="3"/>
  <c r="R812" i="3"/>
  <c r="V812" i="3" s="1"/>
  <c r="AL812" i="3" s="1"/>
  <c r="Q812" i="3"/>
  <c r="P812" i="3"/>
  <c r="O812" i="3"/>
  <c r="N812" i="3"/>
  <c r="M812" i="3"/>
  <c r="L812" i="3"/>
  <c r="K812" i="3"/>
  <c r="C812" i="3"/>
  <c r="I812" i="3" s="1"/>
  <c r="AI811" i="3"/>
  <c r="AH811" i="3"/>
  <c r="AG811" i="3"/>
  <c r="AF811" i="3"/>
  <c r="AE811" i="3"/>
  <c r="AD811" i="3"/>
  <c r="AC811" i="3"/>
  <c r="U811" i="3"/>
  <c r="T811" i="3"/>
  <c r="S811" i="3"/>
  <c r="R811" i="3"/>
  <c r="V811" i="3" s="1"/>
  <c r="AL811" i="3" s="1"/>
  <c r="Q811" i="3"/>
  <c r="P811" i="3"/>
  <c r="O811" i="3"/>
  <c r="N811" i="3"/>
  <c r="M811" i="3"/>
  <c r="L811" i="3"/>
  <c r="K811" i="3"/>
  <c r="G811" i="3"/>
  <c r="C811" i="3"/>
  <c r="AP811" i="3" s="1"/>
  <c r="AI810" i="3"/>
  <c r="AH810" i="3"/>
  <c r="AG810" i="3"/>
  <c r="AF810" i="3"/>
  <c r="AE810" i="3"/>
  <c r="AD810" i="3"/>
  <c r="AC810" i="3"/>
  <c r="U810" i="3"/>
  <c r="T810" i="3"/>
  <c r="S810" i="3"/>
  <c r="R810" i="3"/>
  <c r="V810" i="3" s="1"/>
  <c r="Q810" i="3"/>
  <c r="P810" i="3"/>
  <c r="O810" i="3"/>
  <c r="N810" i="3"/>
  <c r="M810" i="3"/>
  <c r="L810" i="3"/>
  <c r="K810" i="3"/>
  <c r="C810" i="3"/>
  <c r="G810" i="3" s="1"/>
  <c r="AI809" i="3"/>
  <c r="AH809" i="3"/>
  <c r="AG809" i="3"/>
  <c r="AF809" i="3"/>
  <c r="AE809" i="3"/>
  <c r="AD809" i="3"/>
  <c r="AC809" i="3"/>
  <c r="U809" i="3"/>
  <c r="T809" i="3"/>
  <c r="S809" i="3"/>
  <c r="R809" i="3"/>
  <c r="V809" i="3" s="1"/>
  <c r="AL809" i="3" s="1"/>
  <c r="Q809" i="3"/>
  <c r="P809" i="3"/>
  <c r="O809" i="3"/>
  <c r="N809" i="3"/>
  <c r="M809" i="3"/>
  <c r="L809" i="3"/>
  <c r="K809" i="3"/>
  <c r="C809" i="3"/>
  <c r="J809" i="3" s="1"/>
  <c r="AI808" i="3"/>
  <c r="AH808" i="3"/>
  <c r="AG808" i="3"/>
  <c r="AF808" i="3"/>
  <c r="AE808" i="3"/>
  <c r="AD808" i="3"/>
  <c r="AC808" i="3"/>
  <c r="U808" i="3"/>
  <c r="T808" i="3"/>
  <c r="S808" i="3"/>
  <c r="R808" i="3"/>
  <c r="V808" i="3" s="1"/>
  <c r="AL808" i="3" s="1"/>
  <c r="Q808" i="3"/>
  <c r="P808" i="3"/>
  <c r="O808" i="3"/>
  <c r="N808" i="3"/>
  <c r="M808" i="3"/>
  <c r="L808" i="3"/>
  <c r="K808" i="3"/>
  <c r="H808" i="3"/>
  <c r="C808" i="3"/>
  <c r="AQ808" i="3" s="1"/>
  <c r="AI807" i="3"/>
  <c r="AH807" i="3"/>
  <c r="AG807" i="3"/>
  <c r="AF807" i="3"/>
  <c r="AE807" i="3"/>
  <c r="AD807" i="3"/>
  <c r="AC807" i="3"/>
  <c r="U807" i="3"/>
  <c r="T807" i="3"/>
  <c r="S807" i="3"/>
  <c r="R807" i="3"/>
  <c r="V807" i="3" s="1"/>
  <c r="AL807" i="3" s="1"/>
  <c r="Q807" i="3"/>
  <c r="P807" i="3"/>
  <c r="O807" i="3"/>
  <c r="N807" i="3"/>
  <c r="M807" i="3"/>
  <c r="L807" i="3"/>
  <c r="K807" i="3"/>
  <c r="C807" i="3"/>
  <c r="AO807" i="3" s="1"/>
  <c r="AI806" i="3"/>
  <c r="AH806" i="3"/>
  <c r="AG806" i="3"/>
  <c r="AF806" i="3"/>
  <c r="AE806" i="3"/>
  <c r="AD806" i="3"/>
  <c r="AC806" i="3"/>
  <c r="V806" i="3"/>
  <c r="U806" i="3"/>
  <c r="T806" i="3"/>
  <c r="S806" i="3"/>
  <c r="R806" i="3"/>
  <c r="Q806" i="3"/>
  <c r="P806" i="3"/>
  <c r="O806" i="3"/>
  <c r="N806" i="3"/>
  <c r="M806" i="3"/>
  <c r="L806" i="3"/>
  <c r="K806" i="3"/>
  <c r="F806" i="3"/>
  <c r="AN806" i="3" s="1"/>
  <c r="C806" i="3"/>
  <c r="AO806" i="3" s="1"/>
  <c r="AI805" i="3"/>
  <c r="AH805" i="3"/>
  <c r="AG805" i="3"/>
  <c r="AF805" i="3"/>
  <c r="AE805" i="3"/>
  <c r="AD805" i="3"/>
  <c r="AC805" i="3"/>
  <c r="U805" i="3"/>
  <c r="T805" i="3"/>
  <c r="S805" i="3"/>
  <c r="R805" i="3"/>
  <c r="V805" i="3" s="1"/>
  <c r="Q805" i="3"/>
  <c r="P805" i="3"/>
  <c r="O805" i="3"/>
  <c r="N805" i="3"/>
  <c r="M805" i="3"/>
  <c r="L805" i="3"/>
  <c r="K805" i="3"/>
  <c r="I805" i="3"/>
  <c r="C805" i="3"/>
  <c r="F805" i="3" s="1"/>
  <c r="AN805" i="3" s="1"/>
  <c r="AI804" i="3"/>
  <c r="AH804" i="3"/>
  <c r="AG804" i="3"/>
  <c r="AF804" i="3"/>
  <c r="AE804" i="3"/>
  <c r="AD804" i="3"/>
  <c r="AC804" i="3"/>
  <c r="U804" i="3"/>
  <c r="T804" i="3"/>
  <c r="S804" i="3"/>
  <c r="R804" i="3"/>
  <c r="V804" i="3" s="1"/>
  <c r="Q804" i="3"/>
  <c r="P804" i="3"/>
  <c r="O804" i="3"/>
  <c r="N804" i="3"/>
  <c r="M804" i="3"/>
  <c r="L804" i="3"/>
  <c r="K804" i="3"/>
  <c r="C804" i="3"/>
  <c r="I804" i="3" s="1"/>
  <c r="AI803" i="3"/>
  <c r="AH803" i="3"/>
  <c r="AG803" i="3"/>
  <c r="AF803" i="3"/>
  <c r="AE803" i="3"/>
  <c r="AD803" i="3"/>
  <c r="AC803" i="3"/>
  <c r="V803" i="3"/>
  <c r="AL803" i="3" s="1"/>
  <c r="U803" i="3"/>
  <c r="T803" i="3"/>
  <c r="S803" i="3"/>
  <c r="R803" i="3"/>
  <c r="Q803" i="3"/>
  <c r="P803" i="3"/>
  <c r="O803" i="3"/>
  <c r="N803" i="3"/>
  <c r="M803" i="3"/>
  <c r="L803" i="3"/>
  <c r="K803" i="3"/>
  <c r="G803" i="3"/>
  <c r="C803" i="3"/>
  <c r="AP803" i="3" s="1"/>
  <c r="AI802" i="3"/>
  <c r="AH802" i="3"/>
  <c r="AG802" i="3"/>
  <c r="AF802" i="3"/>
  <c r="AE802" i="3"/>
  <c r="AD802" i="3"/>
  <c r="AC802" i="3"/>
  <c r="U802" i="3"/>
  <c r="T802" i="3"/>
  <c r="S802" i="3"/>
  <c r="R802" i="3"/>
  <c r="V802" i="3" s="1"/>
  <c r="Q802" i="3"/>
  <c r="P802" i="3"/>
  <c r="O802" i="3"/>
  <c r="N802" i="3"/>
  <c r="M802" i="3"/>
  <c r="L802" i="3"/>
  <c r="K802" i="3"/>
  <c r="C802" i="3"/>
  <c r="G802" i="3" s="1"/>
  <c r="AI801" i="3"/>
  <c r="AH801" i="3"/>
  <c r="AG801" i="3"/>
  <c r="AF801" i="3"/>
  <c r="AE801" i="3"/>
  <c r="AD801" i="3"/>
  <c r="AC801" i="3"/>
  <c r="U801" i="3"/>
  <c r="T801" i="3"/>
  <c r="S801" i="3"/>
  <c r="R801" i="3"/>
  <c r="V801" i="3" s="1"/>
  <c r="Q801" i="3"/>
  <c r="P801" i="3"/>
  <c r="O801" i="3"/>
  <c r="N801" i="3"/>
  <c r="M801" i="3"/>
  <c r="L801" i="3"/>
  <c r="K801" i="3"/>
  <c r="E801" i="3"/>
  <c r="C801" i="3"/>
  <c r="J801" i="3" s="1"/>
  <c r="AI800" i="3"/>
  <c r="AH800" i="3"/>
  <c r="AG800" i="3"/>
  <c r="AF800" i="3"/>
  <c r="AE800" i="3"/>
  <c r="AD800" i="3"/>
  <c r="AC800" i="3"/>
  <c r="U800" i="3"/>
  <c r="T800" i="3"/>
  <c r="S800" i="3"/>
  <c r="R800" i="3"/>
  <c r="V800" i="3" s="1"/>
  <c r="AL800" i="3" s="1"/>
  <c r="Q800" i="3"/>
  <c r="P800" i="3"/>
  <c r="O800" i="3"/>
  <c r="N800" i="3"/>
  <c r="M800" i="3"/>
  <c r="L800" i="3"/>
  <c r="K800" i="3"/>
  <c r="C800" i="3"/>
  <c r="AQ800" i="3" s="1"/>
  <c r="AI799" i="3"/>
  <c r="AH799" i="3"/>
  <c r="AG799" i="3"/>
  <c r="AF799" i="3"/>
  <c r="AE799" i="3"/>
  <c r="AD799" i="3"/>
  <c r="AC799" i="3"/>
  <c r="U799" i="3"/>
  <c r="T799" i="3"/>
  <c r="S799" i="3"/>
  <c r="R799" i="3"/>
  <c r="V799" i="3" s="1"/>
  <c r="Q799" i="3"/>
  <c r="P799" i="3"/>
  <c r="O799" i="3"/>
  <c r="N799" i="3"/>
  <c r="M799" i="3"/>
  <c r="L799" i="3"/>
  <c r="K799" i="3"/>
  <c r="C799" i="3"/>
  <c r="AO799" i="3" s="1"/>
  <c r="AI798" i="3"/>
  <c r="AH798" i="3"/>
  <c r="AG798" i="3"/>
  <c r="AF798" i="3"/>
  <c r="AE798" i="3"/>
  <c r="AD798" i="3"/>
  <c r="AC798" i="3"/>
  <c r="U798" i="3"/>
  <c r="T798" i="3"/>
  <c r="S798" i="3"/>
  <c r="R798" i="3"/>
  <c r="V798" i="3" s="1"/>
  <c r="Q798" i="3"/>
  <c r="P798" i="3"/>
  <c r="O798" i="3"/>
  <c r="N798" i="3"/>
  <c r="M798" i="3"/>
  <c r="L798" i="3"/>
  <c r="K798" i="3"/>
  <c r="C798" i="3"/>
  <c r="AO798" i="3" s="1"/>
  <c r="AI797" i="3"/>
  <c r="AH797" i="3"/>
  <c r="AG797" i="3"/>
  <c r="AF797" i="3"/>
  <c r="AE797" i="3"/>
  <c r="AD797" i="3"/>
  <c r="AC797" i="3"/>
  <c r="U797" i="3"/>
  <c r="T797" i="3"/>
  <c r="S797" i="3"/>
  <c r="R797" i="3"/>
  <c r="V797" i="3" s="1"/>
  <c r="AL797" i="3" s="1"/>
  <c r="Q797" i="3"/>
  <c r="P797" i="3"/>
  <c r="O797" i="3"/>
  <c r="N797" i="3"/>
  <c r="M797" i="3"/>
  <c r="L797" i="3"/>
  <c r="K797" i="3"/>
  <c r="I797" i="3"/>
  <c r="F797" i="3"/>
  <c r="AN797" i="3" s="1"/>
  <c r="C797" i="3"/>
  <c r="AQ797" i="3" s="1"/>
  <c r="AI796" i="3"/>
  <c r="AH796" i="3"/>
  <c r="AG796" i="3"/>
  <c r="AF796" i="3"/>
  <c r="AE796" i="3"/>
  <c r="AD796" i="3"/>
  <c r="AC796" i="3"/>
  <c r="U796" i="3"/>
  <c r="T796" i="3"/>
  <c r="S796" i="3"/>
  <c r="R796" i="3"/>
  <c r="V796" i="3" s="1"/>
  <c r="Q796" i="3"/>
  <c r="P796" i="3"/>
  <c r="O796" i="3"/>
  <c r="N796" i="3"/>
  <c r="M796" i="3"/>
  <c r="L796" i="3"/>
  <c r="K796" i="3"/>
  <c r="D796" i="3"/>
  <c r="C796" i="3"/>
  <c r="I796" i="3" s="1"/>
  <c r="AI795" i="3"/>
  <c r="AH795" i="3"/>
  <c r="AG795" i="3"/>
  <c r="AF795" i="3"/>
  <c r="AE795" i="3"/>
  <c r="AD795" i="3"/>
  <c r="AC795" i="3"/>
  <c r="U795" i="3"/>
  <c r="T795" i="3"/>
  <c r="S795" i="3"/>
  <c r="R795" i="3"/>
  <c r="V795" i="3" s="1"/>
  <c r="Q795" i="3"/>
  <c r="P795" i="3"/>
  <c r="O795" i="3"/>
  <c r="N795" i="3"/>
  <c r="M795" i="3"/>
  <c r="L795" i="3"/>
  <c r="K795" i="3"/>
  <c r="G795" i="3"/>
  <c r="C795" i="3"/>
  <c r="AP795" i="3" s="1"/>
  <c r="AI794" i="3"/>
  <c r="AH794" i="3"/>
  <c r="AG794" i="3"/>
  <c r="AF794" i="3"/>
  <c r="AE794" i="3"/>
  <c r="AD794" i="3"/>
  <c r="AC794" i="3"/>
  <c r="U794" i="3"/>
  <c r="T794" i="3"/>
  <c r="S794" i="3"/>
  <c r="R794" i="3"/>
  <c r="V794" i="3" s="1"/>
  <c r="Q794" i="3"/>
  <c r="P794" i="3"/>
  <c r="O794" i="3"/>
  <c r="N794" i="3"/>
  <c r="M794" i="3"/>
  <c r="L794" i="3"/>
  <c r="K794" i="3"/>
  <c r="J794" i="3"/>
  <c r="C794" i="3"/>
  <c r="G794" i="3" s="1"/>
  <c r="AI793" i="3"/>
  <c r="AH793" i="3"/>
  <c r="AG793" i="3"/>
  <c r="AF793" i="3"/>
  <c r="AE793" i="3"/>
  <c r="AD793" i="3"/>
  <c r="AC793" i="3"/>
  <c r="U793" i="3"/>
  <c r="T793" i="3"/>
  <c r="S793" i="3"/>
  <c r="R793" i="3"/>
  <c r="V793" i="3" s="1"/>
  <c r="Q793" i="3"/>
  <c r="P793" i="3"/>
  <c r="O793" i="3"/>
  <c r="N793" i="3"/>
  <c r="M793" i="3"/>
  <c r="L793" i="3"/>
  <c r="K793" i="3"/>
  <c r="C793" i="3"/>
  <c r="J793" i="3" s="1"/>
  <c r="AI792" i="3"/>
  <c r="AH792" i="3"/>
  <c r="AG792" i="3"/>
  <c r="AF792" i="3"/>
  <c r="AE792" i="3"/>
  <c r="AD792" i="3"/>
  <c r="AC792" i="3"/>
  <c r="U792" i="3"/>
  <c r="T792" i="3"/>
  <c r="S792" i="3"/>
  <c r="R792" i="3"/>
  <c r="V792" i="3" s="1"/>
  <c r="AL792" i="3" s="1"/>
  <c r="Q792" i="3"/>
  <c r="P792" i="3"/>
  <c r="O792" i="3"/>
  <c r="N792" i="3"/>
  <c r="M792" i="3"/>
  <c r="L792" i="3"/>
  <c r="K792" i="3"/>
  <c r="C792" i="3"/>
  <c r="AQ792" i="3" s="1"/>
  <c r="AI791" i="3"/>
  <c r="AH791" i="3"/>
  <c r="AG791" i="3"/>
  <c r="AF791" i="3"/>
  <c r="AE791" i="3"/>
  <c r="AD791" i="3"/>
  <c r="AC791" i="3"/>
  <c r="U791" i="3"/>
  <c r="T791" i="3"/>
  <c r="S791" i="3"/>
  <c r="R791" i="3"/>
  <c r="V791" i="3" s="1"/>
  <c r="Q791" i="3"/>
  <c r="P791" i="3"/>
  <c r="O791" i="3"/>
  <c r="N791" i="3"/>
  <c r="M791" i="3"/>
  <c r="L791" i="3"/>
  <c r="K791" i="3"/>
  <c r="C791" i="3"/>
  <c r="AO791" i="3" s="1"/>
  <c r="AI790" i="3"/>
  <c r="AH790" i="3"/>
  <c r="AG790" i="3"/>
  <c r="AF790" i="3"/>
  <c r="AE790" i="3"/>
  <c r="AD790" i="3"/>
  <c r="AC790" i="3"/>
  <c r="V790" i="3"/>
  <c r="U790" i="3"/>
  <c r="T790" i="3"/>
  <c r="S790" i="3"/>
  <c r="R790" i="3"/>
  <c r="Q790" i="3"/>
  <c r="P790" i="3"/>
  <c r="O790" i="3"/>
  <c r="N790" i="3"/>
  <c r="M790" i="3"/>
  <c r="L790" i="3"/>
  <c r="K790" i="3"/>
  <c r="C790" i="3"/>
  <c r="AO790" i="3" s="1"/>
  <c r="AI789" i="3"/>
  <c r="AH789" i="3"/>
  <c r="AG789" i="3"/>
  <c r="AF789" i="3"/>
  <c r="AE789" i="3"/>
  <c r="AD789" i="3"/>
  <c r="AC789" i="3"/>
  <c r="V789" i="3"/>
  <c r="AL789" i="3" s="1"/>
  <c r="U789" i="3"/>
  <c r="T789" i="3"/>
  <c r="S789" i="3"/>
  <c r="R789" i="3"/>
  <c r="Q789" i="3"/>
  <c r="P789" i="3"/>
  <c r="O789" i="3"/>
  <c r="N789" i="3"/>
  <c r="M789" i="3"/>
  <c r="L789" i="3"/>
  <c r="K789" i="3"/>
  <c r="C789" i="3"/>
  <c r="AQ789" i="3" s="1"/>
  <c r="AI788" i="3"/>
  <c r="AH788" i="3"/>
  <c r="AG788" i="3"/>
  <c r="AF788" i="3"/>
  <c r="AE788" i="3"/>
  <c r="AD788" i="3"/>
  <c r="AC788" i="3"/>
  <c r="U788" i="3"/>
  <c r="T788" i="3"/>
  <c r="S788" i="3"/>
  <c r="R788" i="3"/>
  <c r="V788" i="3" s="1"/>
  <c r="AL788" i="3" s="1"/>
  <c r="Q788" i="3"/>
  <c r="P788" i="3"/>
  <c r="O788" i="3"/>
  <c r="N788" i="3"/>
  <c r="M788" i="3"/>
  <c r="L788" i="3"/>
  <c r="K788" i="3"/>
  <c r="C788" i="3"/>
  <c r="H788" i="3" s="1"/>
  <c r="AI787" i="3"/>
  <c r="AH787" i="3"/>
  <c r="AG787" i="3"/>
  <c r="AF787" i="3"/>
  <c r="AE787" i="3"/>
  <c r="AD787" i="3"/>
  <c r="AC787" i="3"/>
  <c r="V787" i="3"/>
  <c r="AL787" i="3" s="1"/>
  <c r="U787" i="3"/>
  <c r="T787" i="3"/>
  <c r="S787" i="3"/>
  <c r="R787" i="3"/>
  <c r="Q787" i="3"/>
  <c r="P787" i="3"/>
  <c r="O787" i="3"/>
  <c r="N787" i="3"/>
  <c r="M787" i="3"/>
  <c r="L787" i="3"/>
  <c r="K787" i="3"/>
  <c r="G787" i="3"/>
  <c r="D787" i="3"/>
  <c r="C787" i="3"/>
  <c r="AP787" i="3" s="1"/>
  <c r="AI786" i="3"/>
  <c r="AH786" i="3"/>
  <c r="AG786" i="3"/>
  <c r="AF786" i="3"/>
  <c r="AE786" i="3"/>
  <c r="AD786" i="3"/>
  <c r="AC786" i="3"/>
  <c r="U786" i="3"/>
  <c r="T786" i="3"/>
  <c r="S786" i="3"/>
  <c r="R786" i="3"/>
  <c r="V786" i="3" s="1"/>
  <c r="Q786" i="3"/>
  <c r="P786" i="3"/>
  <c r="O786" i="3"/>
  <c r="N786" i="3"/>
  <c r="M786" i="3"/>
  <c r="L786" i="3"/>
  <c r="K786" i="3"/>
  <c r="C786" i="3"/>
  <c r="F786" i="3" s="1"/>
  <c r="AN786" i="3" s="1"/>
  <c r="AI785" i="3"/>
  <c r="AH785" i="3"/>
  <c r="AG785" i="3"/>
  <c r="AF785" i="3"/>
  <c r="AE785" i="3"/>
  <c r="AD785" i="3"/>
  <c r="AC785" i="3"/>
  <c r="U785" i="3"/>
  <c r="T785" i="3"/>
  <c r="S785" i="3"/>
  <c r="R785" i="3"/>
  <c r="V785" i="3" s="1"/>
  <c r="Q785" i="3"/>
  <c r="P785" i="3"/>
  <c r="O785" i="3"/>
  <c r="N785" i="3"/>
  <c r="M785" i="3"/>
  <c r="L785" i="3"/>
  <c r="K785" i="3"/>
  <c r="C785" i="3"/>
  <c r="I785" i="3" s="1"/>
  <c r="AI784" i="3"/>
  <c r="AH784" i="3"/>
  <c r="AG784" i="3"/>
  <c r="AF784" i="3"/>
  <c r="AE784" i="3"/>
  <c r="AD784" i="3"/>
  <c r="AC784" i="3"/>
  <c r="U784" i="3"/>
  <c r="T784" i="3"/>
  <c r="S784" i="3"/>
  <c r="R784" i="3"/>
  <c r="V784" i="3" s="1"/>
  <c r="Q784" i="3"/>
  <c r="P784" i="3"/>
  <c r="O784" i="3"/>
  <c r="N784" i="3"/>
  <c r="M784" i="3"/>
  <c r="L784" i="3"/>
  <c r="K784" i="3"/>
  <c r="H784" i="3"/>
  <c r="E784" i="3"/>
  <c r="AJ784" i="3" s="1" a="1"/>
  <c r="AJ784" i="3" s="1"/>
  <c r="C784" i="3"/>
  <c r="AQ784" i="3" s="1"/>
  <c r="AI783" i="3"/>
  <c r="AH783" i="3"/>
  <c r="AG783" i="3"/>
  <c r="AF783" i="3"/>
  <c r="AE783" i="3"/>
  <c r="AD783" i="3"/>
  <c r="AC783" i="3"/>
  <c r="U783" i="3"/>
  <c r="T783" i="3"/>
  <c r="S783" i="3"/>
  <c r="R783" i="3"/>
  <c r="V783" i="3" s="1"/>
  <c r="AL783" i="3" s="1"/>
  <c r="Q783" i="3"/>
  <c r="P783" i="3"/>
  <c r="O783" i="3"/>
  <c r="N783" i="3"/>
  <c r="M783" i="3"/>
  <c r="L783" i="3"/>
  <c r="K783" i="3"/>
  <c r="C783" i="3"/>
  <c r="AO783" i="3" s="1"/>
  <c r="AI782" i="3"/>
  <c r="AH782" i="3"/>
  <c r="AG782" i="3"/>
  <c r="AF782" i="3"/>
  <c r="AE782" i="3"/>
  <c r="AD782" i="3"/>
  <c r="AC782" i="3"/>
  <c r="U782" i="3"/>
  <c r="T782" i="3"/>
  <c r="S782" i="3"/>
  <c r="R782" i="3"/>
  <c r="V782" i="3" s="1"/>
  <c r="Q782" i="3"/>
  <c r="P782" i="3"/>
  <c r="O782" i="3"/>
  <c r="N782" i="3"/>
  <c r="M782" i="3"/>
  <c r="L782" i="3"/>
  <c r="K782" i="3"/>
  <c r="C782" i="3"/>
  <c r="AO782" i="3" s="1"/>
  <c r="AI781" i="3"/>
  <c r="AH781" i="3"/>
  <c r="AG781" i="3"/>
  <c r="AF781" i="3"/>
  <c r="AE781" i="3"/>
  <c r="AD781" i="3"/>
  <c r="AC781" i="3"/>
  <c r="V781" i="3"/>
  <c r="AL781" i="3" s="1"/>
  <c r="U781" i="3"/>
  <c r="T781" i="3"/>
  <c r="S781" i="3"/>
  <c r="R781" i="3"/>
  <c r="Q781" i="3"/>
  <c r="P781" i="3"/>
  <c r="O781" i="3"/>
  <c r="N781" i="3"/>
  <c r="M781" i="3"/>
  <c r="L781" i="3"/>
  <c r="K781" i="3"/>
  <c r="C781" i="3"/>
  <c r="F781" i="3" s="1"/>
  <c r="AN781" i="3" s="1"/>
  <c r="AI780" i="3"/>
  <c r="AH780" i="3"/>
  <c r="AG780" i="3"/>
  <c r="AF780" i="3"/>
  <c r="AE780" i="3"/>
  <c r="AD780" i="3"/>
  <c r="AC780" i="3"/>
  <c r="U780" i="3"/>
  <c r="T780" i="3"/>
  <c r="S780" i="3"/>
  <c r="R780" i="3"/>
  <c r="V780" i="3" s="1"/>
  <c r="AL780" i="3" s="1"/>
  <c r="Q780" i="3"/>
  <c r="P780" i="3"/>
  <c r="O780" i="3"/>
  <c r="N780" i="3"/>
  <c r="M780" i="3"/>
  <c r="L780" i="3"/>
  <c r="K780" i="3"/>
  <c r="C780" i="3"/>
  <c r="I780" i="3" s="1"/>
  <c r="AI779" i="3"/>
  <c r="AH779" i="3"/>
  <c r="AG779" i="3"/>
  <c r="AF779" i="3"/>
  <c r="AE779" i="3"/>
  <c r="AD779" i="3"/>
  <c r="AC779" i="3"/>
  <c r="U779" i="3"/>
  <c r="T779" i="3"/>
  <c r="S779" i="3"/>
  <c r="R779" i="3"/>
  <c r="V779" i="3" s="1"/>
  <c r="Q779" i="3"/>
  <c r="P779" i="3"/>
  <c r="O779" i="3"/>
  <c r="N779" i="3"/>
  <c r="M779" i="3"/>
  <c r="L779" i="3"/>
  <c r="K779" i="3"/>
  <c r="C779" i="3"/>
  <c r="AP779" i="3" s="1"/>
  <c r="AI778" i="3"/>
  <c r="AH778" i="3"/>
  <c r="AG778" i="3"/>
  <c r="AF778" i="3"/>
  <c r="AE778" i="3"/>
  <c r="AD778" i="3"/>
  <c r="AC778" i="3"/>
  <c r="U778" i="3"/>
  <c r="T778" i="3"/>
  <c r="S778" i="3"/>
  <c r="R778" i="3"/>
  <c r="V778" i="3" s="1"/>
  <c r="Q778" i="3"/>
  <c r="P778" i="3"/>
  <c r="O778" i="3"/>
  <c r="N778" i="3"/>
  <c r="M778" i="3"/>
  <c r="L778" i="3"/>
  <c r="K778" i="3"/>
  <c r="J778" i="3"/>
  <c r="D778" i="3"/>
  <c r="C778" i="3"/>
  <c r="G778" i="3" s="1"/>
  <c r="AI777" i="3"/>
  <c r="AH777" i="3"/>
  <c r="AG777" i="3"/>
  <c r="AF777" i="3"/>
  <c r="AE777" i="3"/>
  <c r="AD777" i="3"/>
  <c r="AC777" i="3"/>
  <c r="U777" i="3"/>
  <c r="T777" i="3"/>
  <c r="S777" i="3"/>
  <c r="R777" i="3"/>
  <c r="V777" i="3" s="1"/>
  <c r="Q777" i="3"/>
  <c r="P777" i="3"/>
  <c r="O777" i="3"/>
  <c r="N777" i="3"/>
  <c r="M777" i="3"/>
  <c r="L777" i="3"/>
  <c r="K777" i="3"/>
  <c r="G777" i="3"/>
  <c r="E777" i="3"/>
  <c r="AM777" i="3" s="1"/>
  <c r="C777" i="3"/>
  <c r="J777" i="3" s="1"/>
  <c r="AI776" i="3"/>
  <c r="AH776" i="3"/>
  <c r="AG776" i="3"/>
  <c r="AF776" i="3"/>
  <c r="AE776" i="3"/>
  <c r="AD776" i="3"/>
  <c r="AC776" i="3"/>
  <c r="U776" i="3"/>
  <c r="T776" i="3"/>
  <c r="S776" i="3"/>
  <c r="R776" i="3"/>
  <c r="V776" i="3" s="1"/>
  <c r="Q776" i="3"/>
  <c r="P776" i="3"/>
  <c r="O776" i="3"/>
  <c r="N776" i="3"/>
  <c r="M776" i="3"/>
  <c r="L776" i="3"/>
  <c r="K776" i="3"/>
  <c r="H776" i="3"/>
  <c r="C776" i="3"/>
  <c r="AQ776" i="3" s="1"/>
  <c r="AI775" i="3"/>
  <c r="AH775" i="3"/>
  <c r="AG775" i="3"/>
  <c r="AF775" i="3"/>
  <c r="AE775" i="3"/>
  <c r="AD775" i="3"/>
  <c r="AC775" i="3"/>
  <c r="U775" i="3"/>
  <c r="T775" i="3"/>
  <c r="S775" i="3"/>
  <c r="R775" i="3"/>
  <c r="V775" i="3" s="1"/>
  <c r="Q775" i="3"/>
  <c r="P775" i="3"/>
  <c r="O775" i="3"/>
  <c r="N775" i="3"/>
  <c r="M775" i="3"/>
  <c r="L775" i="3"/>
  <c r="K775" i="3"/>
  <c r="C775" i="3"/>
  <c r="AO775" i="3" s="1"/>
  <c r="AI774" i="3"/>
  <c r="AH774" i="3"/>
  <c r="AG774" i="3"/>
  <c r="AF774" i="3"/>
  <c r="AE774" i="3"/>
  <c r="AD774" i="3"/>
  <c r="AC774" i="3"/>
  <c r="U774" i="3"/>
  <c r="T774" i="3"/>
  <c r="S774" i="3"/>
  <c r="R774" i="3"/>
  <c r="V774" i="3" s="1"/>
  <c r="Q774" i="3"/>
  <c r="P774" i="3"/>
  <c r="O774" i="3"/>
  <c r="N774" i="3"/>
  <c r="M774" i="3"/>
  <c r="L774" i="3"/>
  <c r="K774" i="3"/>
  <c r="F774" i="3"/>
  <c r="AN774" i="3" s="1"/>
  <c r="C774" i="3"/>
  <c r="AO774" i="3" s="1"/>
  <c r="AI773" i="3"/>
  <c r="AH773" i="3"/>
  <c r="AG773" i="3"/>
  <c r="AF773" i="3"/>
  <c r="AE773" i="3"/>
  <c r="AD773" i="3"/>
  <c r="AC773" i="3"/>
  <c r="V773" i="3"/>
  <c r="AL773" i="3" s="1"/>
  <c r="U773" i="3"/>
  <c r="T773" i="3"/>
  <c r="S773" i="3"/>
  <c r="R773" i="3"/>
  <c r="Q773" i="3"/>
  <c r="P773" i="3"/>
  <c r="O773" i="3"/>
  <c r="N773" i="3"/>
  <c r="M773" i="3"/>
  <c r="L773" i="3"/>
  <c r="K773" i="3"/>
  <c r="C773" i="3"/>
  <c r="F773" i="3" s="1"/>
  <c r="AN773" i="3" s="1"/>
  <c r="AI772" i="3"/>
  <c r="AH772" i="3"/>
  <c r="AG772" i="3"/>
  <c r="AF772" i="3"/>
  <c r="AE772" i="3"/>
  <c r="AD772" i="3"/>
  <c r="AC772" i="3"/>
  <c r="U772" i="3"/>
  <c r="T772" i="3"/>
  <c r="S772" i="3"/>
  <c r="R772" i="3"/>
  <c r="V772" i="3" s="1"/>
  <c r="AL772" i="3" s="1"/>
  <c r="Q772" i="3"/>
  <c r="P772" i="3"/>
  <c r="O772" i="3"/>
  <c r="N772" i="3"/>
  <c r="M772" i="3"/>
  <c r="L772" i="3"/>
  <c r="K772" i="3"/>
  <c r="C772" i="3"/>
  <c r="I772" i="3" s="1"/>
  <c r="AI771" i="3"/>
  <c r="AH771" i="3"/>
  <c r="AG771" i="3"/>
  <c r="AF771" i="3"/>
  <c r="AE771" i="3"/>
  <c r="AD771" i="3"/>
  <c r="AC771" i="3"/>
  <c r="U771" i="3"/>
  <c r="T771" i="3"/>
  <c r="S771" i="3"/>
  <c r="R771" i="3"/>
  <c r="V771" i="3" s="1"/>
  <c r="Q771" i="3"/>
  <c r="P771" i="3"/>
  <c r="O771" i="3"/>
  <c r="N771" i="3"/>
  <c r="M771" i="3"/>
  <c r="L771" i="3"/>
  <c r="K771" i="3"/>
  <c r="C771" i="3"/>
  <c r="AP771" i="3" s="1"/>
  <c r="AI770" i="3"/>
  <c r="AH770" i="3"/>
  <c r="AG770" i="3"/>
  <c r="AF770" i="3"/>
  <c r="AE770" i="3"/>
  <c r="AD770" i="3"/>
  <c r="AC770" i="3"/>
  <c r="U770" i="3"/>
  <c r="T770" i="3"/>
  <c r="S770" i="3"/>
  <c r="R770" i="3"/>
  <c r="V770" i="3" s="1"/>
  <c r="Q770" i="3"/>
  <c r="P770" i="3"/>
  <c r="O770" i="3"/>
  <c r="N770" i="3"/>
  <c r="M770" i="3"/>
  <c r="L770" i="3"/>
  <c r="K770" i="3"/>
  <c r="J770" i="3"/>
  <c r="D770" i="3"/>
  <c r="C770" i="3"/>
  <c r="G770" i="3" s="1"/>
  <c r="AI769" i="3"/>
  <c r="AH769" i="3"/>
  <c r="AG769" i="3"/>
  <c r="AF769" i="3"/>
  <c r="AE769" i="3"/>
  <c r="AD769" i="3"/>
  <c r="AC769" i="3"/>
  <c r="U769" i="3"/>
  <c r="T769" i="3"/>
  <c r="S769" i="3"/>
  <c r="R769" i="3"/>
  <c r="V769" i="3" s="1"/>
  <c r="Q769" i="3"/>
  <c r="P769" i="3"/>
  <c r="O769" i="3"/>
  <c r="N769" i="3"/>
  <c r="M769" i="3"/>
  <c r="L769" i="3"/>
  <c r="K769" i="3"/>
  <c r="C769" i="3"/>
  <c r="J769" i="3" s="1"/>
  <c r="AI768" i="3"/>
  <c r="AH768" i="3"/>
  <c r="AG768" i="3"/>
  <c r="AF768" i="3"/>
  <c r="AE768" i="3"/>
  <c r="AD768" i="3"/>
  <c r="AC768" i="3"/>
  <c r="U768" i="3"/>
  <c r="T768" i="3"/>
  <c r="S768" i="3"/>
  <c r="R768" i="3"/>
  <c r="V768" i="3" s="1"/>
  <c r="AL768" i="3" s="1"/>
  <c r="Q768" i="3"/>
  <c r="P768" i="3"/>
  <c r="O768" i="3"/>
  <c r="N768" i="3"/>
  <c r="M768" i="3"/>
  <c r="L768" i="3"/>
  <c r="K768" i="3"/>
  <c r="H768" i="3"/>
  <c r="C768" i="3"/>
  <c r="AQ768" i="3" s="1"/>
  <c r="AI767" i="3"/>
  <c r="AH767" i="3"/>
  <c r="AG767" i="3"/>
  <c r="AF767" i="3"/>
  <c r="AE767" i="3"/>
  <c r="AD767" i="3"/>
  <c r="AC767" i="3"/>
  <c r="U767" i="3"/>
  <c r="T767" i="3"/>
  <c r="S767" i="3"/>
  <c r="R767" i="3"/>
  <c r="V767" i="3" s="1"/>
  <c r="AL767" i="3" s="1"/>
  <c r="Q767" i="3"/>
  <c r="P767" i="3"/>
  <c r="O767" i="3"/>
  <c r="N767" i="3"/>
  <c r="M767" i="3"/>
  <c r="L767" i="3"/>
  <c r="K767" i="3"/>
  <c r="C767" i="3"/>
  <c r="AO767" i="3" s="1"/>
  <c r="AI766" i="3"/>
  <c r="AH766" i="3"/>
  <c r="AG766" i="3"/>
  <c r="AF766" i="3"/>
  <c r="AE766" i="3"/>
  <c r="AD766" i="3"/>
  <c r="AC766" i="3"/>
  <c r="V766" i="3"/>
  <c r="U766" i="3"/>
  <c r="T766" i="3"/>
  <c r="S766" i="3"/>
  <c r="R766" i="3"/>
  <c r="Q766" i="3"/>
  <c r="P766" i="3"/>
  <c r="O766" i="3"/>
  <c r="N766" i="3"/>
  <c r="M766" i="3"/>
  <c r="L766" i="3"/>
  <c r="K766" i="3"/>
  <c r="C766" i="3"/>
  <c r="AO766" i="3" s="1"/>
  <c r="AI765" i="3"/>
  <c r="AH765" i="3"/>
  <c r="AG765" i="3"/>
  <c r="AF765" i="3"/>
  <c r="AE765" i="3"/>
  <c r="AD765" i="3"/>
  <c r="AC765" i="3"/>
  <c r="U765" i="3"/>
  <c r="T765" i="3"/>
  <c r="S765" i="3"/>
  <c r="R765" i="3"/>
  <c r="V765" i="3" s="1"/>
  <c r="AL765" i="3" s="1"/>
  <c r="Q765" i="3"/>
  <c r="P765" i="3"/>
  <c r="O765" i="3"/>
  <c r="N765" i="3"/>
  <c r="M765" i="3"/>
  <c r="L765" i="3"/>
  <c r="K765" i="3"/>
  <c r="C765" i="3"/>
  <c r="F765" i="3" s="1"/>
  <c r="AN765" i="3" s="1"/>
  <c r="AI764" i="3"/>
  <c r="AH764" i="3"/>
  <c r="AG764" i="3"/>
  <c r="AF764" i="3"/>
  <c r="AE764" i="3"/>
  <c r="AD764" i="3"/>
  <c r="AC764" i="3"/>
  <c r="U764" i="3"/>
  <c r="T764" i="3"/>
  <c r="S764" i="3"/>
  <c r="R764" i="3"/>
  <c r="V764" i="3" s="1"/>
  <c r="AL764" i="3" s="1"/>
  <c r="Q764" i="3"/>
  <c r="P764" i="3"/>
  <c r="O764" i="3"/>
  <c r="N764" i="3"/>
  <c r="M764" i="3"/>
  <c r="L764" i="3"/>
  <c r="K764" i="3"/>
  <c r="F764" i="3"/>
  <c r="AN764" i="3" s="1"/>
  <c r="C764" i="3"/>
  <c r="I764" i="3" s="1"/>
  <c r="AI763" i="3"/>
  <c r="AH763" i="3"/>
  <c r="AG763" i="3"/>
  <c r="AF763" i="3"/>
  <c r="AE763" i="3"/>
  <c r="AD763" i="3"/>
  <c r="AC763" i="3"/>
  <c r="U763" i="3"/>
  <c r="T763" i="3"/>
  <c r="S763" i="3"/>
  <c r="R763" i="3"/>
  <c r="V763" i="3" s="1"/>
  <c r="Q763" i="3"/>
  <c r="P763" i="3"/>
  <c r="O763" i="3"/>
  <c r="N763" i="3"/>
  <c r="M763" i="3"/>
  <c r="L763" i="3"/>
  <c r="K763" i="3"/>
  <c r="I763" i="3"/>
  <c r="C763" i="3"/>
  <c r="AP763" i="3" s="1"/>
  <c r="AI762" i="3"/>
  <c r="AH762" i="3"/>
  <c r="AG762" i="3"/>
  <c r="AF762" i="3"/>
  <c r="AE762" i="3"/>
  <c r="AD762" i="3"/>
  <c r="AC762" i="3"/>
  <c r="U762" i="3"/>
  <c r="T762" i="3"/>
  <c r="S762" i="3"/>
  <c r="R762" i="3"/>
  <c r="V762" i="3" s="1"/>
  <c r="Q762" i="3"/>
  <c r="P762" i="3"/>
  <c r="O762" i="3"/>
  <c r="N762" i="3"/>
  <c r="M762" i="3"/>
  <c r="L762" i="3"/>
  <c r="K762" i="3"/>
  <c r="C762" i="3"/>
  <c r="G762" i="3" s="1"/>
  <c r="AI761" i="3"/>
  <c r="AH761" i="3"/>
  <c r="AG761" i="3"/>
  <c r="AF761" i="3"/>
  <c r="AE761" i="3"/>
  <c r="AD761" i="3"/>
  <c r="AC761" i="3"/>
  <c r="V761" i="3"/>
  <c r="AL761" i="3" s="1"/>
  <c r="U761" i="3"/>
  <c r="T761" i="3"/>
  <c r="S761" i="3"/>
  <c r="R761" i="3"/>
  <c r="Q761" i="3"/>
  <c r="P761" i="3"/>
  <c r="O761" i="3"/>
  <c r="N761" i="3"/>
  <c r="M761" i="3"/>
  <c r="L761" i="3"/>
  <c r="K761" i="3"/>
  <c r="E761" i="3"/>
  <c r="AM761" i="3" s="1"/>
  <c r="C761" i="3"/>
  <c r="J761" i="3" s="1"/>
  <c r="AI760" i="3"/>
  <c r="AH760" i="3"/>
  <c r="AG760" i="3"/>
  <c r="AF760" i="3"/>
  <c r="AE760" i="3"/>
  <c r="AD760" i="3"/>
  <c r="AC760" i="3"/>
  <c r="U760" i="3"/>
  <c r="T760" i="3"/>
  <c r="S760" i="3"/>
  <c r="R760" i="3"/>
  <c r="V760" i="3" s="1"/>
  <c r="AL760" i="3" s="1"/>
  <c r="Q760" i="3"/>
  <c r="P760" i="3"/>
  <c r="O760" i="3"/>
  <c r="N760" i="3"/>
  <c r="M760" i="3"/>
  <c r="L760" i="3"/>
  <c r="K760" i="3"/>
  <c r="J760" i="3"/>
  <c r="H760" i="3"/>
  <c r="F760" i="3"/>
  <c r="AN760" i="3" s="1"/>
  <c r="C760" i="3"/>
  <c r="AQ760" i="3" s="1"/>
  <c r="AI759" i="3"/>
  <c r="AH759" i="3"/>
  <c r="AG759" i="3"/>
  <c r="AF759" i="3"/>
  <c r="AE759" i="3"/>
  <c r="AD759" i="3"/>
  <c r="AC759" i="3"/>
  <c r="U759" i="3"/>
  <c r="T759" i="3"/>
  <c r="S759" i="3"/>
  <c r="R759" i="3"/>
  <c r="V759" i="3" s="1"/>
  <c r="Q759" i="3"/>
  <c r="P759" i="3"/>
  <c r="O759" i="3"/>
  <c r="N759" i="3"/>
  <c r="M759" i="3"/>
  <c r="L759" i="3"/>
  <c r="K759" i="3"/>
  <c r="C759" i="3"/>
  <c r="AO759" i="3" s="1"/>
  <c r="AI758" i="3"/>
  <c r="AH758" i="3"/>
  <c r="AG758" i="3"/>
  <c r="AF758" i="3"/>
  <c r="AE758" i="3"/>
  <c r="AD758" i="3"/>
  <c r="AC758" i="3"/>
  <c r="U758" i="3"/>
  <c r="T758" i="3"/>
  <c r="S758" i="3"/>
  <c r="R758" i="3"/>
  <c r="V758" i="3" s="1"/>
  <c r="Q758" i="3"/>
  <c r="P758" i="3"/>
  <c r="O758" i="3"/>
  <c r="N758" i="3"/>
  <c r="M758" i="3"/>
  <c r="L758" i="3"/>
  <c r="K758" i="3"/>
  <c r="D758" i="3"/>
  <c r="C758" i="3"/>
  <c r="AO758" i="3" s="1"/>
  <c r="AI757" i="3"/>
  <c r="AH757" i="3"/>
  <c r="AG757" i="3"/>
  <c r="AF757" i="3"/>
  <c r="AE757" i="3"/>
  <c r="AD757" i="3"/>
  <c r="AC757" i="3"/>
  <c r="U757" i="3"/>
  <c r="T757" i="3"/>
  <c r="S757" i="3"/>
  <c r="R757" i="3"/>
  <c r="V757" i="3" s="1"/>
  <c r="Q757" i="3"/>
  <c r="P757" i="3"/>
  <c r="O757" i="3"/>
  <c r="N757" i="3"/>
  <c r="M757" i="3"/>
  <c r="L757" i="3"/>
  <c r="K757" i="3"/>
  <c r="C757" i="3"/>
  <c r="F757" i="3" s="1"/>
  <c r="AN757" i="3" s="1"/>
  <c r="AI756" i="3"/>
  <c r="AH756" i="3"/>
  <c r="AG756" i="3"/>
  <c r="AF756" i="3"/>
  <c r="AE756" i="3"/>
  <c r="AD756" i="3"/>
  <c r="AC756" i="3"/>
  <c r="U756" i="3"/>
  <c r="T756" i="3"/>
  <c r="S756" i="3"/>
  <c r="R756" i="3"/>
  <c r="V756" i="3" s="1"/>
  <c r="AL756" i="3" s="1"/>
  <c r="Q756" i="3"/>
  <c r="P756" i="3"/>
  <c r="O756" i="3"/>
  <c r="N756" i="3"/>
  <c r="M756" i="3"/>
  <c r="L756" i="3"/>
  <c r="K756" i="3"/>
  <c r="D756" i="3"/>
  <c r="C756" i="3"/>
  <c r="I756" i="3" s="1"/>
  <c r="AI755" i="3"/>
  <c r="AH755" i="3"/>
  <c r="AG755" i="3"/>
  <c r="AF755" i="3"/>
  <c r="AE755" i="3"/>
  <c r="AD755" i="3"/>
  <c r="AC755" i="3"/>
  <c r="U755" i="3"/>
  <c r="T755" i="3"/>
  <c r="S755" i="3"/>
  <c r="R755" i="3"/>
  <c r="V755" i="3" s="1"/>
  <c r="AL755" i="3" s="1"/>
  <c r="Q755" i="3"/>
  <c r="P755" i="3"/>
  <c r="O755" i="3"/>
  <c r="N755" i="3"/>
  <c r="M755" i="3"/>
  <c r="L755" i="3"/>
  <c r="K755" i="3"/>
  <c r="C755" i="3"/>
  <c r="AP755" i="3" s="1"/>
  <c r="AI754" i="3"/>
  <c r="AH754" i="3"/>
  <c r="AG754" i="3"/>
  <c r="AF754" i="3"/>
  <c r="AE754" i="3"/>
  <c r="AD754" i="3"/>
  <c r="AC754" i="3"/>
  <c r="U754" i="3"/>
  <c r="T754" i="3"/>
  <c r="S754" i="3"/>
  <c r="R754" i="3"/>
  <c r="V754" i="3" s="1"/>
  <c r="Q754" i="3"/>
  <c r="P754" i="3"/>
  <c r="O754" i="3"/>
  <c r="N754" i="3"/>
  <c r="M754" i="3"/>
  <c r="L754" i="3"/>
  <c r="K754" i="3"/>
  <c r="F754" i="3"/>
  <c r="AN754" i="3" s="1"/>
  <c r="C754" i="3"/>
  <c r="G754" i="3" s="1"/>
  <c r="AI753" i="3"/>
  <c r="AH753" i="3"/>
  <c r="AG753" i="3"/>
  <c r="AF753" i="3"/>
  <c r="AE753" i="3"/>
  <c r="AD753" i="3"/>
  <c r="AC753" i="3"/>
  <c r="U753" i="3"/>
  <c r="T753" i="3"/>
  <c r="S753" i="3"/>
  <c r="R753" i="3"/>
  <c r="V753" i="3" s="1"/>
  <c r="Q753" i="3"/>
  <c r="P753" i="3"/>
  <c r="O753" i="3"/>
  <c r="N753" i="3"/>
  <c r="M753" i="3"/>
  <c r="L753" i="3"/>
  <c r="K753" i="3"/>
  <c r="G753" i="3"/>
  <c r="C753" i="3"/>
  <c r="J753" i="3" s="1"/>
  <c r="AI752" i="3"/>
  <c r="AH752" i="3"/>
  <c r="AG752" i="3"/>
  <c r="AF752" i="3"/>
  <c r="AE752" i="3"/>
  <c r="AD752" i="3"/>
  <c r="AC752" i="3"/>
  <c r="U752" i="3"/>
  <c r="T752" i="3"/>
  <c r="S752" i="3"/>
  <c r="R752" i="3"/>
  <c r="V752" i="3" s="1"/>
  <c r="AL752" i="3" s="1"/>
  <c r="Q752" i="3"/>
  <c r="P752" i="3"/>
  <c r="O752" i="3"/>
  <c r="N752" i="3"/>
  <c r="M752" i="3"/>
  <c r="L752" i="3"/>
  <c r="K752" i="3"/>
  <c r="C752" i="3"/>
  <c r="AQ752" i="3" s="1"/>
  <c r="AI751" i="3"/>
  <c r="AH751" i="3"/>
  <c r="AG751" i="3"/>
  <c r="AF751" i="3"/>
  <c r="AE751" i="3"/>
  <c r="AD751" i="3"/>
  <c r="AC751" i="3"/>
  <c r="U751" i="3"/>
  <c r="T751" i="3"/>
  <c r="S751" i="3"/>
  <c r="R751" i="3"/>
  <c r="V751" i="3" s="1"/>
  <c r="Q751" i="3"/>
  <c r="P751" i="3"/>
  <c r="O751" i="3"/>
  <c r="N751" i="3"/>
  <c r="M751" i="3"/>
  <c r="L751" i="3"/>
  <c r="K751" i="3"/>
  <c r="C751" i="3"/>
  <c r="AO751" i="3" s="1"/>
  <c r="AI750" i="3"/>
  <c r="AH750" i="3"/>
  <c r="AG750" i="3"/>
  <c r="AF750" i="3"/>
  <c r="AE750" i="3"/>
  <c r="AD750" i="3"/>
  <c r="AC750" i="3"/>
  <c r="V750" i="3"/>
  <c r="U750" i="3"/>
  <c r="T750" i="3"/>
  <c r="S750" i="3"/>
  <c r="R750" i="3"/>
  <c r="Q750" i="3"/>
  <c r="P750" i="3"/>
  <c r="O750" i="3"/>
  <c r="N750" i="3"/>
  <c r="M750" i="3"/>
  <c r="L750" i="3"/>
  <c r="K750" i="3"/>
  <c r="F750" i="3"/>
  <c r="AN750" i="3" s="1"/>
  <c r="C750" i="3"/>
  <c r="AO750" i="3" s="1"/>
  <c r="AI749" i="3"/>
  <c r="AH749" i="3"/>
  <c r="AG749" i="3"/>
  <c r="AF749" i="3"/>
  <c r="AE749" i="3"/>
  <c r="AD749" i="3"/>
  <c r="AC749" i="3"/>
  <c r="U749" i="3"/>
  <c r="T749" i="3"/>
  <c r="S749" i="3"/>
  <c r="R749" i="3"/>
  <c r="V749" i="3" s="1"/>
  <c r="Q749" i="3"/>
  <c r="P749" i="3"/>
  <c r="O749" i="3"/>
  <c r="N749" i="3"/>
  <c r="M749" i="3"/>
  <c r="L749" i="3"/>
  <c r="K749" i="3"/>
  <c r="C749" i="3"/>
  <c r="F749" i="3" s="1"/>
  <c r="AN749" i="3" s="1"/>
  <c r="AI748" i="3"/>
  <c r="AH748" i="3"/>
  <c r="AG748" i="3"/>
  <c r="AF748" i="3"/>
  <c r="AE748" i="3"/>
  <c r="AD748" i="3"/>
  <c r="AC748" i="3"/>
  <c r="U748" i="3"/>
  <c r="T748" i="3"/>
  <c r="S748" i="3"/>
  <c r="R748" i="3"/>
  <c r="V748" i="3" s="1"/>
  <c r="AL748" i="3" s="1"/>
  <c r="Q748" i="3"/>
  <c r="P748" i="3"/>
  <c r="O748" i="3"/>
  <c r="N748" i="3"/>
  <c r="M748" i="3"/>
  <c r="L748" i="3"/>
  <c r="K748" i="3"/>
  <c r="D748" i="3"/>
  <c r="C748" i="3"/>
  <c r="I748" i="3" s="1"/>
  <c r="AI747" i="3"/>
  <c r="AH747" i="3"/>
  <c r="AG747" i="3"/>
  <c r="AF747" i="3"/>
  <c r="AE747" i="3"/>
  <c r="AD747" i="3"/>
  <c r="AC747" i="3"/>
  <c r="U747" i="3"/>
  <c r="T747" i="3"/>
  <c r="S747" i="3"/>
  <c r="R747" i="3"/>
  <c r="V747" i="3" s="1"/>
  <c r="Q747" i="3"/>
  <c r="P747" i="3"/>
  <c r="O747" i="3"/>
  <c r="N747" i="3"/>
  <c r="M747" i="3"/>
  <c r="L747" i="3"/>
  <c r="K747" i="3"/>
  <c r="C747" i="3"/>
  <c r="AP747" i="3" s="1"/>
  <c r="AI746" i="3"/>
  <c r="AH746" i="3"/>
  <c r="AG746" i="3"/>
  <c r="AF746" i="3"/>
  <c r="AE746" i="3"/>
  <c r="AD746" i="3"/>
  <c r="AC746" i="3"/>
  <c r="U746" i="3"/>
  <c r="T746" i="3"/>
  <c r="S746" i="3"/>
  <c r="R746" i="3"/>
  <c r="V746" i="3" s="1"/>
  <c r="Q746" i="3"/>
  <c r="P746" i="3"/>
  <c r="O746" i="3"/>
  <c r="N746" i="3"/>
  <c r="M746" i="3"/>
  <c r="L746" i="3"/>
  <c r="K746" i="3"/>
  <c r="J746" i="3"/>
  <c r="D746" i="3"/>
  <c r="C746" i="3"/>
  <c r="G746" i="3" s="1"/>
  <c r="AI745" i="3"/>
  <c r="AH745" i="3"/>
  <c r="AG745" i="3"/>
  <c r="AF745" i="3"/>
  <c r="AE745" i="3"/>
  <c r="AD745" i="3"/>
  <c r="AC745" i="3"/>
  <c r="U745" i="3"/>
  <c r="T745" i="3"/>
  <c r="S745" i="3"/>
  <c r="R745" i="3"/>
  <c r="V745" i="3" s="1"/>
  <c r="Q745" i="3"/>
  <c r="P745" i="3"/>
  <c r="O745" i="3"/>
  <c r="N745" i="3"/>
  <c r="M745" i="3"/>
  <c r="L745" i="3"/>
  <c r="K745" i="3"/>
  <c r="G745" i="3"/>
  <c r="C745" i="3"/>
  <c r="J745" i="3" s="1"/>
  <c r="AI744" i="3"/>
  <c r="AH744" i="3"/>
  <c r="AG744" i="3"/>
  <c r="AF744" i="3"/>
  <c r="AE744" i="3"/>
  <c r="AD744" i="3"/>
  <c r="AC744" i="3"/>
  <c r="U744" i="3"/>
  <c r="T744" i="3"/>
  <c r="S744" i="3"/>
  <c r="R744" i="3"/>
  <c r="V744" i="3" s="1"/>
  <c r="AL744" i="3" s="1"/>
  <c r="Q744" i="3"/>
  <c r="P744" i="3"/>
  <c r="O744" i="3"/>
  <c r="N744" i="3"/>
  <c r="M744" i="3"/>
  <c r="L744" i="3"/>
  <c r="K744" i="3"/>
  <c r="C744" i="3"/>
  <c r="AQ744" i="3" s="1"/>
  <c r="AI743" i="3"/>
  <c r="AH743" i="3"/>
  <c r="AG743" i="3"/>
  <c r="AF743" i="3"/>
  <c r="AE743" i="3"/>
  <c r="AD743" i="3"/>
  <c r="AC743" i="3"/>
  <c r="U743" i="3"/>
  <c r="T743" i="3"/>
  <c r="S743" i="3"/>
  <c r="R743" i="3"/>
  <c r="V743" i="3" s="1"/>
  <c r="AL743" i="3" s="1"/>
  <c r="Q743" i="3"/>
  <c r="P743" i="3"/>
  <c r="O743" i="3"/>
  <c r="N743" i="3"/>
  <c r="M743" i="3"/>
  <c r="L743" i="3"/>
  <c r="K743" i="3"/>
  <c r="C743" i="3"/>
  <c r="AO743" i="3" s="1"/>
  <c r="AI742" i="3"/>
  <c r="AH742" i="3"/>
  <c r="AG742" i="3"/>
  <c r="AF742" i="3"/>
  <c r="AE742" i="3"/>
  <c r="AD742" i="3"/>
  <c r="AC742" i="3"/>
  <c r="V742" i="3"/>
  <c r="U742" i="3"/>
  <c r="T742" i="3"/>
  <c r="S742" i="3"/>
  <c r="R742" i="3"/>
  <c r="Q742" i="3"/>
  <c r="P742" i="3"/>
  <c r="O742" i="3"/>
  <c r="N742" i="3"/>
  <c r="M742" i="3"/>
  <c r="L742" i="3"/>
  <c r="K742" i="3"/>
  <c r="C742" i="3"/>
  <c r="AO742" i="3" s="1"/>
  <c r="AI741" i="3"/>
  <c r="AH741" i="3"/>
  <c r="AG741" i="3"/>
  <c r="AF741" i="3"/>
  <c r="AE741" i="3"/>
  <c r="AD741" i="3"/>
  <c r="AC741" i="3"/>
  <c r="U741" i="3"/>
  <c r="T741" i="3"/>
  <c r="S741" i="3"/>
  <c r="R741" i="3"/>
  <c r="V741" i="3" s="1"/>
  <c r="AL741" i="3" s="1"/>
  <c r="Q741" i="3"/>
  <c r="P741" i="3"/>
  <c r="O741" i="3"/>
  <c r="N741" i="3"/>
  <c r="M741" i="3"/>
  <c r="L741" i="3"/>
  <c r="K741" i="3"/>
  <c r="C741" i="3"/>
  <c r="F741" i="3" s="1"/>
  <c r="AN741" i="3" s="1"/>
  <c r="AP740" i="3"/>
  <c r="AI740" i="3"/>
  <c r="AH740" i="3"/>
  <c r="AG740" i="3"/>
  <c r="AF740" i="3"/>
  <c r="AE740" i="3"/>
  <c r="AD740" i="3"/>
  <c r="AC740" i="3"/>
  <c r="V740" i="3"/>
  <c r="AL740" i="3" s="1"/>
  <c r="U740" i="3"/>
  <c r="T740" i="3"/>
  <c r="S740" i="3"/>
  <c r="R740" i="3"/>
  <c r="Q740" i="3"/>
  <c r="P740" i="3"/>
  <c r="O740" i="3"/>
  <c r="N740" i="3"/>
  <c r="M740" i="3"/>
  <c r="L740" i="3"/>
  <c r="K740" i="3"/>
  <c r="D740" i="3"/>
  <c r="C740" i="3"/>
  <c r="I740" i="3" s="1"/>
  <c r="AI739" i="3"/>
  <c r="AH739" i="3"/>
  <c r="AG739" i="3"/>
  <c r="AF739" i="3"/>
  <c r="AE739" i="3"/>
  <c r="AD739" i="3"/>
  <c r="AC739" i="3"/>
  <c r="W739" i="3" a="1"/>
  <c r="W739" i="3" s="1"/>
  <c r="U739" i="3"/>
  <c r="T739" i="3"/>
  <c r="S739" i="3"/>
  <c r="R739" i="3"/>
  <c r="V739" i="3" s="1"/>
  <c r="AL739" i="3" s="1"/>
  <c r="Q739" i="3"/>
  <c r="P739" i="3"/>
  <c r="O739" i="3"/>
  <c r="N739" i="3"/>
  <c r="M739" i="3"/>
  <c r="L739" i="3"/>
  <c r="K739" i="3"/>
  <c r="C739" i="3"/>
  <c r="AP739" i="3" s="1"/>
  <c r="AI738" i="3"/>
  <c r="AH738" i="3"/>
  <c r="AG738" i="3"/>
  <c r="AF738" i="3"/>
  <c r="AE738" i="3"/>
  <c r="AD738" i="3"/>
  <c r="AC738" i="3"/>
  <c r="U738" i="3"/>
  <c r="T738" i="3"/>
  <c r="S738" i="3"/>
  <c r="R738" i="3"/>
  <c r="V738" i="3" s="1"/>
  <c r="Q738" i="3"/>
  <c r="P738" i="3"/>
  <c r="O738" i="3"/>
  <c r="N738" i="3"/>
  <c r="M738" i="3"/>
  <c r="L738" i="3"/>
  <c r="K738" i="3"/>
  <c r="J738" i="3"/>
  <c r="D738" i="3"/>
  <c r="C738" i="3"/>
  <c r="G738" i="3" s="1"/>
  <c r="AI737" i="3"/>
  <c r="AH737" i="3"/>
  <c r="AG737" i="3"/>
  <c r="AF737" i="3"/>
  <c r="AE737" i="3"/>
  <c r="AD737" i="3"/>
  <c r="AC737" i="3"/>
  <c r="U737" i="3"/>
  <c r="T737" i="3"/>
  <c r="S737" i="3"/>
  <c r="R737" i="3"/>
  <c r="V737" i="3" s="1"/>
  <c r="Q737" i="3"/>
  <c r="P737" i="3"/>
  <c r="O737" i="3"/>
  <c r="N737" i="3"/>
  <c r="M737" i="3"/>
  <c r="L737" i="3"/>
  <c r="K737" i="3"/>
  <c r="C737" i="3"/>
  <c r="J737" i="3" s="1"/>
  <c r="AI736" i="3"/>
  <c r="AH736" i="3"/>
  <c r="AG736" i="3"/>
  <c r="AF736" i="3"/>
  <c r="AE736" i="3"/>
  <c r="AD736" i="3"/>
  <c r="AC736" i="3"/>
  <c r="U736" i="3"/>
  <c r="T736" i="3"/>
  <c r="S736" i="3"/>
  <c r="R736" i="3"/>
  <c r="V736" i="3" s="1"/>
  <c r="AL736" i="3" s="1"/>
  <c r="Q736" i="3"/>
  <c r="P736" i="3"/>
  <c r="O736" i="3"/>
  <c r="N736" i="3"/>
  <c r="M736" i="3"/>
  <c r="L736" i="3"/>
  <c r="K736" i="3"/>
  <c r="J736" i="3"/>
  <c r="H736" i="3"/>
  <c r="C736" i="3"/>
  <c r="AQ736" i="3" s="1"/>
  <c r="AI735" i="3"/>
  <c r="AH735" i="3"/>
  <c r="AG735" i="3"/>
  <c r="AF735" i="3"/>
  <c r="AE735" i="3"/>
  <c r="AD735" i="3"/>
  <c r="AC735" i="3"/>
  <c r="U735" i="3"/>
  <c r="T735" i="3"/>
  <c r="S735" i="3"/>
  <c r="R735" i="3"/>
  <c r="V735" i="3" s="1"/>
  <c r="Q735" i="3"/>
  <c r="P735" i="3"/>
  <c r="O735" i="3"/>
  <c r="N735" i="3"/>
  <c r="M735" i="3"/>
  <c r="L735" i="3"/>
  <c r="K735" i="3"/>
  <c r="C735" i="3"/>
  <c r="AO735" i="3" s="1"/>
  <c r="AI734" i="3"/>
  <c r="AH734" i="3"/>
  <c r="AG734" i="3"/>
  <c r="AF734" i="3"/>
  <c r="AE734" i="3"/>
  <c r="AD734" i="3"/>
  <c r="AC734" i="3"/>
  <c r="U734" i="3"/>
  <c r="T734" i="3"/>
  <c r="S734" i="3"/>
  <c r="R734" i="3"/>
  <c r="V734" i="3" s="1"/>
  <c r="Q734" i="3"/>
  <c r="P734" i="3"/>
  <c r="O734" i="3"/>
  <c r="N734" i="3"/>
  <c r="M734" i="3"/>
  <c r="L734" i="3"/>
  <c r="K734" i="3"/>
  <c r="F734" i="3"/>
  <c r="AN734" i="3" s="1"/>
  <c r="C734" i="3"/>
  <c r="AO734" i="3" s="1"/>
  <c r="AI733" i="3"/>
  <c r="AH733" i="3"/>
  <c r="AG733" i="3"/>
  <c r="AF733" i="3"/>
  <c r="AE733" i="3"/>
  <c r="AD733" i="3"/>
  <c r="AC733" i="3"/>
  <c r="V733" i="3"/>
  <c r="AL733" i="3" s="1"/>
  <c r="U733" i="3"/>
  <c r="T733" i="3"/>
  <c r="S733" i="3"/>
  <c r="R733" i="3"/>
  <c r="Q733" i="3"/>
  <c r="P733" i="3"/>
  <c r="O733" i="3"/>
  <c r="N733" i="3"/>
  <c r="M733" i="3"/>
  <c r="L733" i="3"/>
  <c r="K733" i="3"/>
  <c r="C733" i="3"/>
  <c r="F733" i="3" s="1"/>
  <c r="AN733" i="3" s="1"/>
  <c r="AP732" i="3"/>
  <c r="AI732" i="3"/>
  <c r="AH732" i="3"/>
  <c r="AG732" i="3"/>
  <c r="AF732" i="3"/>
  <c r="AE732" i="3"/>
  <c r="AD732" i="3"/>
  <c r="AC732" i="3"/>
  <c r="V732" i="3"/>
  <c r="AL732" i="3" s="1"/>
  <c r="U732" i="3"/>
  <c r="T732" i="3"/>
  <c r="S732" i="3"/>
  <c r="R732" i="3"/>
  <c r="Q732" i="3"/>
  <c r="P732" i="3"/>
  <c r="O732" i="3"/>
  <c r="N732" i="3"/>
  <c r="M732" i="3"/>
  <c r="L732" i="3"/>
  <c r="K732" i="3"/>
  <c r="C732" i="3"/>
  <c r="I732" i="3" s="1"/>
  <c r="AI731" i="3"/>
  <c r="AH731" i="3"/>
  <c r="AG731" i="3"/>
  <c r="AF731" i="3"/>
  <c r="AE731" i="3"/>
  <c r="AD731" i="3"/>
  <c r="AC731" i="3"/>
  <c r="V731" i="3"/>
  <c r="AL731" i="3" s="1"/>
  <c r="U731" i="3"/>
  <c r="T731" i="3"/>
  <c r="S731" i="3"/>
  <c r="R731" i="3"/>
  <c r="Q731" i="3"/>
  <c r="P731" i="3"/>
  <c r="O731" i="3"/>
  <c r="N731" i="3"/>
  <c r="M731" i="3"/>
  <c r="L731" i="3"/>
  <c r="K731" i="3"/>
  <c r="C731" i="3"/>
  <c r="AP731" i="3" s="1"/>
  <c r="AI730" i="3"/>
  <c r="AH730" i="3"/>
  <c r="AG730" i="3"/>
  <c r="AF730" i="3"/>
  <c r="AE730" i="3"/>
  <c r="AD730" i="3"/>
  <c r="AC730" i="3"/>
  <c r="U730" i="3"/>
  <c r="T730" i="3"/>
  <c r="S730" i="3"/>
  <c r="R730" i="3"/>
  <c r="V730" i="3" s="1"/>
  <c r="Q730" i="3"/>
  <c r="P730" i="3"/>
  <c r="O730" i="3"/>
  <c r="N730" i="3"/>
  <c r="M730" i="3"/>
  <c r="L730" i="3"/>
  <c r="K730" i="3"/>
  <c r="C730" i="3"/>
  <c r="F730" i="3" s="1"/>
  <c r="AN730" i="3" s="1"/>
  <c r="AI729" i="3"/>
  <c r="AH729" i="3"/>
  <c r="AG729" i="3"/>
  <c r="AF729" i="3"/>
  <c r="AE729" i="3"/>
  <c r="AD729" i="3"/>
  <c r="AC729" i="3"/>
  <c r="U729" i="3"/>
  <c r="T729" i="3"/>
  <c r="S729" i="3"/>
  <c r="R729" i="3"/>
  <c r="V729" i="3" s="1"/>
  <c r="Q729" i="3"/>
  <c r="P729" i="3"/>
  <c r="O729" i="3"/>
  <c r="N729" i="3"/>
  <c r="M729" i="3"/>
  <c r="L729" i="3"/>
  <c r="K729" i="3"/>
  <c r="C729" i="3"/>
  <c r="I729" i="3" s="1"/>
  <c r="AI728" i="3"/>
  <c r="AH728" i="3"/>
  <c r="AG728" i="3"/>
  <c r="AF728" i="3"/>
  <c r="AE728" i="3"/>
  <c r="AD728" i="3"/>
  <c r="AC728" i="3"/>
  <c r="U728" i="3"/>
  <c r="T728" i="3"/>
  <c r="S728" i="3"/>
  <c r="R728" i="3"/>
  <c r="V728" i="3" s="1"/>
  <c r="AL728" i="3" s="1"/>
  <c r="Q728" i="3"/>
  <c r="P728" i="3"/>
  <c r="O728" i="3"/>
  <c r="N728" i="3"/>
  <c r="M728" i="3"/>
  <c r="L728" i="3"/>
  <c r="K728" i="3"/>
  <c r="J728" i="3"/>
  <c r="C728" i="3"/>
  <c r="AQ728" i="3" s="1"/>
  <c r="AI727" i="3"/>
  <c r="AH727" i="3"/>
  <c r="AG727" i="3"/>
  <c r="AF727" i="3"/>
  <c r="AE727" i="3"/>
  <c r="AD727" i="3"/>
  <c r="AC727" i="3"/>
  <c r="U727" i="3"/>
  <c r="T727" i="3"/>
  <c r="S727" i="3"/>
  <c r="R727" i="3"/>
  <c r="V727" i="3" s="1"/>
  <c r="Q727" i="3"/>
  <c r="P727" i="3"/>
  <c r="O727" i="3"/>
  <c r="N727" i="3"/>
  <c r="M727" i="3"/>
  <c r="L727" i="3"/>
  <c r="K727" i="3"/>
  <c r="C727" i="3"/>
  <c r="AO727" i="3" s="1"/>
  <c r="AI726" i="3"/>
  <c r="AH726" i="3"/>
  <c r="AG726" i="3"/>
  <c r="AF726" i="3"/>
  <c r="AE726" i="3"/>
  <c r="AD726" i="3"/>
  <c r="AC726" i="3"/>
  <c r="V726" i="3"/>
  <c r="U726" i="3"/>
  <c r="T726" i="3"/>
  <c r="S726" i="3"/>
  <c r="R726" i="3"/>
  <c r="Q726" i="3"/>
  <c r="P726" i="3"/>
  <c r="O726" i="3"/>
  <c r="N726" i="3"/>
  <c r="M726" i="3"/>
  <c r="L726" i="3"/>
  <c r="K726" i="3"/>
  <c r="C726" i="3"/>
  <c r="AO726" i="3" s="1"/>
  <c r="AI725" i="3"/>
  <c r="AH725" i="3"/>
  <c r="AG725" i="3"/>
  <c r="AF725" i="3"/>
  <c r="AE725" i="3"/>
  <c r="AD725" i="3"/>
  <c r="AC725" i="3"/>
  <c r="U725" i="3"/>
  <c r="T725" i="3"/>
  <c r="S725" i="3"/>
  <c r="R725" i="3"/>
  <c r="V725" i="3" s="1"/>
  <c r="AL725" i="3" s="1"/>
  <c r="Q725" i="3"/>
  <c r="P725" i="3"/>
  <c r="O725" i="3"/>
  <c r="N725" i="3"/>
  <c r="M725" i="3"/>
  <c r="L725" i="3"/>
  <c r="K725" i="3"/>
  <c r="I725" i="3"/>
  <c r="C725" i="3"/>
  <c r="F725" i="3" s="1"/>
  <c r="AN725" i="3" s="1"/>
  <c r="AI724" i="3"/>
  <c r="AH724" i="3"/>
  <c r="AG724" i="3"/>
  <c r="AF724" i="3"/>
  <c r="AE724" i="3"/>
  <c r="AD724" i="3"/>
  <c r="AC724" i="3"/>
  <c r="U724" i="3"/>
  <c r="T724" i="3"/>
  <c r="S724" i="3"/>
  <c r="R724" i="3"/>
  <c r="V724" i="3" s="1"/>
  <c r="AL724" i="3" s="1"/>
  <c r="Q724" i="3"/>
  <c r="P724" i="3"/>
  <c r="O724" i="3"/>
  <c r="N724" i="3"/>
  <c r="M724" i="3"/>
  <c r="L724" i="3"/>
  <c r="K724" i="3"/>
  <c r="C724" i="3"/>
  <c r="I724" i="3" s="1"/>
  <c r="AI723" i="3"/>
  <c r="AH723" i="3"/>
  <c r="AG723" i="3"/>
  <c r="AF723" i="3"/>
  <c r="AE723" i="3"/>
  <c r="AD723" i="3"/>
  <c r="AC723" i="3"/>
  <c r="W723" i="3" a="1"/>
  <c r="W723" i="3" s="1"/>
  <c r="U723" i="3"/>
  <c r="T723" i="3"/>
  <c r="S723" i="3"/>
  <c r="R723" i="3"/>
  <c r="V723" i="3" s="1"/>
  <c r="AL723" i="3" s="1"/>
  <c r="Q723" i="3"/>
  <c r="P723" i="3"/>
  <c r="O723" i="3"/>
  <c r="N723" i="3"/>
  <c r="M723" i="3"/>
  <c r="L723" i="3"/>
  <c r="K723" i="3"/>
  <c r="C723" i="3"/>
  <c r="AP723" i="3" s="1"/>
  <c r="AI722" i="3"/>
  <c r="AH722" i="3"/>
  <c r="AG722" i="3"/>
  <c r="AF722" i="3"/>
  <c r="AE722" i="3"/>
  <c r="AD722" i="3"/>
  <c r="AC722" i="3"/>
  <c r="U722" i="3"/>
  <c r="T722" i="3"/>
  <c r="S722" i="3"/>
  <c r="R722" i="3"/>
  <c r="V722" i="3" s="1"/>
  <c r="Q722" i="3"/>
  <c r="P722" i="3"/>
  <c r="O722" i="3"/>
  <c r="N722" i="3"/>
  <c r="M722" i="3"/>
  <c r="L722" i="3"/>
  <c r="K722" i="3"/>
  <c r="C722" i="3"/>
  <c r="G722" i="3" s="1"/>
  <c r="AI721" i="3"/>
  <c r="AH721" i="3"/>
  <c r="AG721" i="3"/>
  <c r="AF721" i="3"/>
  <c r="AE721" i="3"/>
  <c r="AD721" i="3"/>
  <c r="AC721" i="3"/>
  <c r="U721" i="3"/>
  <c r="T721" i="3"/>
  <c r="S721" i="3"/>
  <c r="R721" i="3"/>
  <c r="V721" i="3" s="1"/>
  <c r="Q721" i="3"/>
  <c r="P721" i="3"/>
  <c r="O721" i="3"/>
  <c r="N721" i="3"/>
  <c r="M721" i="3"/>
  <c r="L721" i="3"/>
  <c r="K721" i="3"/>
  <c r="C721" i="3"/>
  <c r="J721" i="3" s="1"/>
  <c r="AI720" i="3"/>
  <c r="AH720" i="3"/>
  <c r="AG720" i="3"/>
  <c r="AF720" i="3"/>
  <c r="AE720" i="3"/>
  <c r="AD720" i="3"/>
  <c r="AC720" i="3"/>
  <c r="U720" i="3"/>
  <c r="T720" i="3"/>
  <c r="S720" i="3"/>
  <c r="R720" i="3"/>
  <c r="V720" i="3" s="1"/>
  <c r="AL720" i="3" s="1"/>
  <c r="Q720" i="3"/>
  <c r="P720" i="3"/>
  <c r="O720" i="3"/>
  <c r="N720" i="3"/>
  <c r="M720" i="3"/>
  <c r="L720" i="3"/>
  <c r="K720" i="3"/>
  <c r="C720" i="3"/>
  <c r="AQ720" i="3" s="1"/>
  <c r="AI719" i="3"/>
  <c r="AH719" i="3"/>
  <c r="AG719" i="3"/>
  <c r="AF719" i="3"/>
  <c r="AE719" i="3"/>
  <c r="AD719" i="3"/>
  <c r="AC719" i="3"/>
  <c r="U719" i="3"/>
  <c r="T719" i="3"/>
  <c r="S719" i="3"/>
  <c r="R719" i="3"/>
  <c r="V719" i="3" s="1"/>
  <c r="Q719" i="3"/>
  <c r="P719" i="3"/>
  <c r="O719" i="3"/>
  <c r="N719" i="3"/>
  <c r="M719" i="3"/>
  <c r="L719" i="3"/>
  <c r="K719" i="3"/>
  <c r="C719" i="3"/>
  <c r="AO719" i="3" s="1"/>
  <c r="AI718" i="3"/>
  <c r="AH718" i="3"/>
  <c r="AG718" i="3"/>
  <c r="AF718" i="3"/>
  <c r="AE718" i="3"/>
  <c r="AD718" i="3"/>
  <c r="AC718" i="3"/>
  <c r="U718" i="3"/>
  <c r="T718" i="3"/>
  <c r="S718" i="3"/>
  <c r="R718" i="3"/>
  <c r="V718" i="3" s="1"/>
  <c r="Q718" i="3"/>
  <c r="P718" i="3"/>
  <c r="O718" i="3"/>
  <c r="N718" i="3"/>
  <c r="M718" i="3"/>
  <c r="L718" i="3"/>
  <c r="K718" i="3"/>
  <c r="C718" i="3"/>
  <c r="AO718" i="3" s="1"/>
  <c r="AI717" i="3"/>
  <c r="AH717" i="3"/>
  <c r="AG717" i="3"/>
  <c r="AF717" i="3"/>
  <c r="AE717" i="3"/>
  <c r="AD717" i="3"/>
  <c r="AC717" i="3"/>
  <c r="V717" i="3"/>
  <c r="AL717" i="3" s="1"/>
  <c r="U717" i="3"/>
  <c r="T717" i="3"/>
  <c r="S717" i="3"/>
  <c r="R717" i="3"/>
  <c r="Q717" i="3"/>
  <c r="P717" i="3"/>
  <c r="O717" i="3"/>
  <c r="N717" i="3"/>
  <c r="M717" i="3"/>
  <c r="L717" i="3"/>
  <c r="K717" i="3"/>
  <c r="C717" i="3"/>
  <c r="AQ717" i="3" s="1"/>
  <c r="AI716" i="3"/>
  <c r="AH716" i="3"/>
  <c r="AG716" i="3"/>
  <c r="AF716" i="3"/>
  <c r="AE716" i="3"/>
  <c r="AD716" i="3"/>
  <c r="AC716" i="3"/>
  <c r="U716" i="3"/>
  <c r="T716" i="3"/>
  <c r="S716" i="3"/>
  <c r="R716" i="3"/>
  <c r="V716" i="3" s="1"/>
  <c r="Q716" i="3"/>
  <c r="P716" i="3"/>
  <c r="O716" i="3"/>
  <c r="N716" i="3"/>
  <c r="M716" i="3"/>
  <c r="L716" i="3"/>
  <c r="K716" i="3"/>
  <c r="C716" i="3"/>
  <c r="I716" i="3" s="1"/>
  <c r="AI715" i="3"/>
  <c r="AH715" i="3"/>
  <c r="AG715" i="3"/>
  <c r="AF715" i="3"/>
  <c r="AE715" i="3"/>
  <c r="AD715" i="3"/>
  <c r="AC715" i="3"/>
  <c r="U715" i="3"/>
  <c r="T715" i="3"/>
  <c r="S715" i="3"/>
  <c r="R715" i="3"/>
  <c r="V715" i="3" s="1"/>
  <c r="Q715" i="3"/>
  <c r="P715" i="3"/>
  <c r="O715" i="3"/>
  <c r="N715" i="3"/>
  <c r="M715" i="3"/>
  <c r="L715" i="3"/>
  <c r="K715" i="3"/>
  <c r="C715" i="3"/>
  <c r="AP715" i="3" s="1"/>
  <c r="AI714" i="3"/>
  <c r="AH714" i="3"/>
  <c r="AG714" i="3"/>
  <c r="AF714" i="3"/>
  <c r="AE714" i="3"/>
  <c r="AD714" i="3"/>
  <c r="AC714" i="3"/>
  <c r="U714" i="3"/>
  <c r="T714" i="3"/>
  <c r="S714" i="3"/>
  <c r="R714" i="3"/>
  <c r="V714" i="3" s="1"/>
  <c r="Q714" i="3"/>
  <c r="P714" i="3"/>
  <c r="O714" i="3"/>
  <c r="N714" i="3"/>
  <c r="M714" i="3"/>
  <c r="L714" i="3"/>
  <c r="K714" i="3"/>
  <c r="J714" i="3"/>
  <c r="G714" i="3"/>
  <c r="C714" i="3"/>
  <c r="F714" i="3" s="1"/>
  <c r="AN714" i="3" s="1"/>
  <c r="AI713" i="3"/>
  <c r="AH713" i="3"/>
  <c r="AG713" i="3"/>
  <c r="AF713" i="3"/>
  <c r="AE713" i="3"/>
  <c r="AD713" i="3"/>
  <c r="AC713" i="3"/>
  <c r="U713" i="3"/>
  <c r="T713" i="3"/>
  <c r="S713" i="3"/>
  <c r="R713" i="3"/>
  <c r="V713" i="3" s="1"/>
  <c r="Q713" i="3"/>
  <c r="P713" i="3"/>
  <c r="O713" i="3"/>
  <c r="N713" i="3"/>
  <c r="M713" i="3"/>
  <c r="L713" i="3"/>
  <c r="K713" i="3"/>
  <c r="J713" i="3"/>
  <c r="E713" i="3"/>
  <c r="AM713" i="3" s="1"/>
  <c r="C713" i="3"/>
  <c r="I713" i="3" s="1"/>
  <c r="AI712" i="3"/>
  <c r="AH712" i="3"/>
  <c r="AG712" i="3"/>
  <c r="AF712" i="3"/>
  <c r="AE712" i="3"/>
  <c r="AD712" i="3"/>
  <c r="AC712" i="3"/>
  <c r="U712" i="3"/>
  <c r="T712" i="3"/>
  <c r="S712" i="3"/>
  <c r="R712" i="3"/>
  <c r="V712" i="3" s="1"/>
  <c r="AL712" i="3" s="1"/>
  <c r="Q712" i="3"/>
  <c r="P712" i="3"/>
  <c r="O712" i="3"/>
  <c r="N712" i="3"/>
  <c r="M712" i="3"/>
  <c r="L712" i="3"/>
  <c r="K712" i="3"/>
  <c r="C712" i="3"/>
  <c r="AQ712" i="3" s="1"/>
  <c r="AI711" i="3"/>
  <c r="AH711" i="3"/>
  <c r="AG711" i="3"/>
  <c r="AF711" i="3"/>
  <c r="AE711" i="3"/>
  <c r="AD711" i="3"/>
  <c r="AC711" i="3"/>
  <c r="U711" i="3"/>
  <c r="T711" i="3"/>
  <c r="S711" i="3"/>
  <c r="R711" i="3"/>
  <c r="V711" i="3" s="1"/>
  <c r="Q711" i="3"/>
  <c r="P711" i="3"/>
  <c r="O711" i="3"/>
  <c r="N711" i="3"/>
  <c r="M711" i="3"/>
  <c r="L711" i="3"/>
  <c r="K711" i="3"/>
  <c r="C711" i="3"/>
  <c r="AO711" i="3" s="1"/>
  <c r="AI710" i="3"/>
  <c r="AH710" i="3"/>
  <c r="AG710" i="3"/>
  <c r="AF710" i="3"/>
  <c r="AE710" i="3"/>
  <c r="AD710" i="3"/>
  <c r="AC710" i="3"/>
  <c r="V710" i="3"/>
  <c r="U710" i="3"/>
  <c r="T710" i="3"/>
  <c r="S710" i="3"/>
  <c r="R710" i="3"/>
  <c r="Q710" i="3"/>
  <c r="P710" i="3"/>
  <c r="O710" i="3"/>
  <c r="N710" i="3"/>
  <c r="M710" i="3"/>
  <c r="L710" i="3"/>
  <c r="K710" i="3"/>
  <c r="C710" i="3"/>
  <c r="AO710" i="3" s="1"/>
  <c r="AI709" i="3"/>
  <c r="AH709" i="3"/>
  <c r="AG709" i="3"/>
  <c r="AF709" i="3"/>
  <c r="AE709" i="3"/>
  <c r="AD709" i="3"/>
  <c r="AC709" i="3"/>
  <c r="V709" i="3"/>
  <c r="AL709" i="3" s="1"/>
  <c r="U709" i="3"/>
  <c r="T709" i="3"/>
  <c r="S709" i="3"/>
  <c r="R709" i="3"/>
  <c r="Q709" i="3"/>
  <c r="P709" i="3"/>
  <c r="O709" i="3"/>
  <c r="N709" i="3"/>
  <c r="M709" i="3"/>
  <c r="L709" i="3"/>
  <c r="K709" i="3"/>
  <c r="C709" i="3"/>
  <c r="AQ709" i="3" s="1"/>
  <c r="AI708" i="3"/>
  <c r="AH708" i="3"/>
  <c r="AG708" i="3"/>
  <c r="AF708" i="3"/>
  <c r="AE708" i="3"/>
  <c r="AD708" i="3"/>
  <c r="AC708" i="3"/>
  <c r="U708" i="3"/>
  <c r="T708" i="3"/>
  <c r="S708" i="3"/>
  <c r="R708" i="3"/>
  <c r="V708" i="3" s="1"/>
  <c r="Q708" i="3"/>
  <c r="P708" i="3"/>
  <c r="O708" i="3"/>
  <c r="N708" i="3"/>
  <c r="M708" i="3"/>
  <c r="L708" i="3"/>
  <c r="K708" i="3"/>
  <c r="I708" i="3"/>
  <c r="D708" i="3"/>
  <c r="C708" i="3"/>
  <c r="H708" i="3" s="1"/>
  <c r="AI707" i="3"/>
  <c r="AH707" i="3"/>
  <c r="AG707" i="3"/>
  <c r="AF707" i="3"/>
  <c r="AE707" i="3"/>
  <c r="AD707" i="3"/>
  <c r="AC707" i="3"/>
  <c r="U707" i="3"/>
  <c r="T707" i="3"/>
  <c r="S707" i="3"/>
  <c r="R707" i="3"/>
  <c r="V707" i="3" s="1"/>
  <c r="Q707" i="3"/>
  <c r="P707" i="3"/>
  <c r="O707" i="3"/>
  <c r="N707" i="3"/>
  <c r="M707" i="3"/>
  <c r="L707" i="3"/>
  <c r="K707" i="3"/>
  <c r="G707" i="3"/>
  <c r="D707" i="3"/>
  <c r="C707" i="3"/>
  <c r="AP707" i="3" s="1"/>
  <c r="AI706" i="3"/>
  <c r="AH706" i="3"/>
  <c r="AG706" i="3"/>
  <c r="AF706" i="3"/>
  <c r="AE706" i="3"/>
  <c r="AD706" i="3"/>
  <c r="AC706" i="3"/>
  <c r="U706" i="3"/>
  <c r="T706" i="3"/>
  <c r="S706" i="3"/>
  <c r="R706" i="3"/>
  <c r="V706" i="3" s="1"/>
  <c r="Q706" i="3"/>
  <c r="P706" i="3"/>
  <c r="O706" i="3"/>
  <c r="N706" i="3"/>
  <c r="M706" i="3"/>
  <c r="L706" i="3"/>
  <c r="K706" i="3"/>
  <c r="J706" i="3"/>
  <c r="C706" i="3"/>
  <c r="AQ706" i="3" s="1"/>
  <c r="AI705" i="3"/>
  <c r="AH705" i="3"/>
  <c r="AG705" i="3"/>
  <c r="AF705" i="3"/>
  <c r="AE705" i="3"/>
  <c r="AD705" i="3"/>
  <c r="AC705" i="3"/>
  <c r="U705" i="3"/>
  <c r="T705" i="3"/>
  <c r="S705" i="3"/>
  <c r="R705" i="3"/>
  <c r="V705" i="3" s="1"/>
  <c r="Q705" i="3"/>
  <c r="P705" i="3"/>
  <c r="O705" i="3"/>
  <c r="N705" i="3"/>
  <c r="M705" i="3"/>
  <c r="L705" i="3"/>
  <c r="K705" i="3"/>
  <c r="C705" i="3"/>
  <c r="H705" i="3" s="1"/>
  <c r="AI704" i="3"/>
  <c r="AH704" i="3"/>
  <c r="AG704" i="3"/>
  <c r="AF704" i="3"/>
  <c r="AE704" i="3"/>
  <c r="AD704" i="3"/>
  <c r="AC704" i="3"/>
  <c r="U704" i="3"/>
  <c r="T704" i="3"/>
  <c r="S704" i="3"/>
  <c r="R704" i="3"/>
  <c r="V704" i="3" s="1"/>
  <c r="AL704" i="3" s="1"/>
  <c r="Q704" i="3"/>
  <c r="P704" i="3"/>
  <c r="O704" i="3"/>
  <c r="N704" i="3"/>
  <c r="M704" i="3"/>
  <c r="L704" i="3"/>
  <c r="K704" i="3"/>
  <c r="H704" i="3"/>
  <c r="C704" i="3"/>
  <c r="AQ704" i="3" s="1"/>
  <c r="AI703" i="3"/>
  <c r="AH703" i="3"/>
  <c r="AG703" i="3"/>
  <c r="AF703" i="3"/>
  <c r="AE703" i="3"/>
  <c r="AD703" i="3"/>
  <c r="AC703" i="3"/>
  <c r="U703" i="3"/>
  <c r="T703" i="3"/>
  <c r="S703" i="3"/>
  <c r="R703" i="3"/>
  <c r="V703" i="3" s="1"/>
  <c r="AL703" i="3" s="1"/>
  <c r="Q703" i="3"/>
  <c r="P703" i="3"/>
  <c r="O703" i="3"/>
  <c r="N703" i="3"/>
  <c r="M703" i="3"/>
  <c r="L703" i="3"/>
  <c r="K703" i="3"/>
  <c r="C703" i="3"/>
  <c r="AO703" i="3" s="1"/>
  <c r="AI702" i="3"/>
  <c r="AH702" i="3"/>
  <c r="AG702" i="3"/>
  <c r="AF702" i="3"/>
  <c r="AE702" i="3"/>
  <c r="AD702" i="3"/>
  <c r="AC702" i="3"/>
  <c r="V702" i="3"/>
  <c r="U702" i="3"/>
  <c r="T702" i="3"/>
  <c r="S702" i="3"/>
  <c r="R702" i="3"/>
  <c r="Q702" i="3"/>
  <c r="P702" i="3"/>
  <c r="O702" i="3"/>
  <c r="N702" i="3"/>
  <c r="M702" i="3"/>
  <c r="L702" i="3"/>
  <c r="K702" i="3"/>
  <c r="C702" i="3"/>
  <c r="AO702" i="3" s="1"/>
  <c r="AI701" i="3"/>
  <c r="AH701" i="3"/>
  <c r="AG701" i="3"/>
  <c r="AF701" i="3"/>
  <c r="AE701" i="3"/>
  <c r="AD701" i="3"/>
  <c r="AC701" i="3"/>
  <c r="V701" i="3"/>
  <c r="AL701" i="3" s="1"/>
  <c r="U701" i="3"/>
  <c r="T701" i="3"/>
  <c r="S701" i="3"/>
  <c r="R701" i="3"/>
  <c r="Q701" i="3"/>
  <c r="P701" i="3"/>
  <c r="O701" i="3"/>
  <c r="N701" i="3"/>
  <c r="M701" i="3"/>
  <c r="L701" i="3"/>
  <c r="K701" i="3"/>
  <c r="C701" i="3"/>
  <c r="F701" i="3" s="1"/>
  <c r="AN701" i="3" s="1"/>
  <c r="AI700" i="3"/>
  <c r="AH700" i="3"/>
  <c r="AG700" i="3"/>
  <c r="AF700" i="3"/>
  <c r="AE700" i="3"/>
  <c r="AD700" i="3"/>
  <c r="AC700" i="3"/>
  <c r="U700" i="3"/>
  <c r="T700" i="3"/>
  <c r="S700" i="3"/>
  <c r="R700" i="3"/>
  <c r="V700" i="3" s="1"/>
  <c r="AL700" i="3" s="1"/>
  <c r="Q700" i="3"/>
  <c r="P700" i="3"/>
  <c r="O700" i="3"/>
  <c r="N700" i="3"/>
  <c r="M700" i="3"/>
  <c r="L700" i="3"/>
  <c r="K700" i="3"/>
  <c r="C700" i="3"/>
  <c r="I700" i="3" s="1"/>
  <c r="AK699" i="3"/>
  <c r="AI699" i="3"/>
  <c r="AH699" i="3"/>
  <c r="AG699" i="3"/>
  <c r="AF699" i="3"/>
  <c r="AE699" i="3"/>
  <c r="AD699" i="3"/>
  <c r="AC699" i="3"/>
  <c r="W699" i="3" a="1"/>
  <c r="W699" i="3" s="1"/>
  <c r="U699" i="3"/>
  <c r="T699" i="3"/>
  <c r="S699" i="3"/>
  <c r="R699" i="3"/>
  <c r="V699" i="3" s="1"/>
  <c r="AL699" i="3" s="1"/>
  <c r="Q699" i="3"/>
  <c r="P699" i="3"/>
  <c r="O699" i="3"/>
  <c r="N699" i="3"/>
  <c r="M699" i="3"/>
  <c r="L699" i="3"/>
  <c r="K699" i="3"/>
  <c r="C699" i="3"/>
  <c r="AP699" i="3" s="1"/>
  <c r="AI698" i="3"/>
  <c r="AH698" i="3"/>
  <c r="AG698" i="3"/>
  <c r="AF698" i="3"/>
  <c r="AE698" i="3"/>
  <c r="AD698" i="3"/>
  <c r="AC698" i="3"/>
  <c r="U698" i="3"/>
  <c r="T698" i="3"/>
  <c r="S698" i="3"/>
  <c r="R698" i="3"/>
  <c r="V698" i="3" s="1"/>
  <c r="Q698" i="3"/>
  <c r="P698" i="3"/>
  <c r="O698" i="3"/>
  <c r="N698" i="3"/>
  <c r="M698" i="3"/>
  <c r="L698" i="3"/>
  <c r="K698" i="3"/>
  <c r="C698" i="3"/>
  <c r="G698" i="3" s="1"/>
  <c r="AI697" i="3"/>
  <c r="AH697" i="3"/>
  <c r="AG697" i="3"/>
  <c r="AF697" i="3"/>
  <c r="AE697" i="3"/>
  <c r="AD697" i="3"/>
  <c r="AC697" i="3"/>
  <c r="U697" i="3"/>
  <c r="T697" i="3"/>
  <c r="S697" i="3"/>
  <c r="R697" i="3"/>
  <c r="V697" i="3" s="1"/>
  <c r="Q697" i="3"/>
  <c r="P697" i="3"/>
  <c r="O697" i="3"/>
  <c r="N697" i="3"/>
  <c r="M697" i="3"/>
  <c r="L697" i="3"/>
  <c r="K697" i="3"/>
  <c r="C697" i="3"/>
  <c r="J697" i="3" s="1"/>
  <c r="AL696" i="3"/>
  <c r="AI696" i="3"/>
  <c r="AH696" i="3"/>
  <c r="AG696" i="3"/>
  <c r="AF696" i="3"/>
  <c r="AE696" i="3"/>
  <c r="AD696" i="3"/>
  <c r="AC696" i="3"/>
  <c r="U696" i="3"/>
  <c r="T696" i="3"/>
  <c r="S696" i="3"/>
  <c r="R696" i="3"/>
  <c r="V696" i="3" s="1"/>
  <c r="Q696" i="3"/>
  <c r="P696" i="3"/>
  <c r="O696" i="3"/>
  <c r="N696" i="3"/>
  <c r="M696" i="3"/>
  <c r="L696" i="3"/>
  <c r="K696" i="3"/>
  <c r="C696" i="3"/>
  <c r="AQ696" i="3" s="1"/>
  <c r="AI695" i="3"/>
  <c r="AH695" i="3"/>
  <c r="AG695" i="3"/>
  <c r="AF695" i="3"/>
  <c r="AE695" i="3"/>
  <c r="AD695" i="3"/>
  <c r="AC695" i="3"/>
  <c r="U695" i="3"/>
  <c r="T695" i="3"/>
  <c r="S695" i="3"/>
  <c r="R695" i="3"/>
  <c r="V695" i="3" s="1"/>
  <c r="Q695" i="3"/>
  <c r="P695" i="3"/>
  <c r="O695" i="3"/>
  <c r="N695" i="3"/>
  <c r="M695" i="3"/>
  <c r="L695" i="3"/>
  <c r="K695" i="3"/>
  <c r="C695" i="3"/>
  <c r="AI694" i="3"/>
  <c r="AH694" i="3"/>
  <c r="AG694" i="3"/>
  <c r="AF694" i="3"/>
  <c r="AE694" i="3"/>
  <c r="AD694" i="3"/>
  <c r="AC694" i="3"/>
  <c r="V694" i="3"/>
  <c r="U694" i="3"/>
  <c r="T694" i="3"/>
  <c r="S694" i="3"/>
  <c r="R694" i="3"/>
  <c r="Q694" i="3"/>
  <c r="P694" i="3"/>
  <c r="O694" i="3"/>
  <c r="N694" i="3"/>
  <c r="M694" i="3"/>
  <c r="L694" i="3"/>
  <c r="K694" i="3"/>
  <c r="C694" i="3"/>
  <c r="AO694" i="3" s="1"/>
  <c r="AI693" i="3"/>
  <c r="AH693" i="3"/>
  <c r="AG693" i="3"/>
  <c r="AF693" i="3"/>
  <c r="AE693" i="3"/>
  <c r="AD693" i="3"/>
  <c r="AC693" i="3"/>
  <c r="U693" i="3"/>
  <c r="T693" i="3"/>
  <c r="S693" i="3"/>
  <c r="R693" i="3"/>
  <c r="V693" i="3" s="1"/>
  <c r="Q693" i="3"/>
  <c r="P693" i="3"/>
  <c r="O693" i="3"/>
  <c r="N693" i="3"/>
  <c r="M693" i="3"/>
  <c r="L693" i="3"/>
  <c r="K693" i="3"/>
  <c r="C693" i="3"/>
  <c r="F693" i="3" s="1"/>
  <c r="AN693" i="3" s="1"/>
  <c r="AI692" i="3"/>
  <c r="AH692" i="3"/>
  <c r="AG692" i="3"/>
  <c r="AF692" i="3"/>
  <c r="AE692" i="3"/>
  <c r="AD692" i="3"/>
  <c r="AC692" i="3"/>
  <c r="U692" i="3"/>
  <c r="T692" i="3"/>
  <c r="S692" i="3"/>
  <c r="R692" i="3"/>
  <c r="V692" i="3" s="1"/>
  <c r="AL692" i="3" s="1"/>
  <c r="Q692" i="3"/>
  <c r="P692" i="3"/>
  <c r="O692" i="3"/>
  <c r="N692" i="3"/>
  <c r="M692" i="3"/>
  <c r="L692" i="3"/>
  <c r="K692" i="3"/>
  <c r="D692" i="3"/>
  <c r="C692" i="3"/>
  <c r="I692" i="3" s="1"/>
  <c r="AI691" i="3"/>
  <c r="AH691" i="3"/>
  <c r="AG691" i="3"/>
  <c r="AF691" i="3"/>
  <c r="AE691" i="3"/>
  <c r="AD691" i="3"/>
  <c r="AC691" i="3"/>
  <c r="U691" i="3"/>
  <c r="T691" i="3"/>
  <c r="S691" i="3"/>
  <c r="R691" i="3"/>
  <c r="V691" i="3" s="1"/>
  <c r="Q691" i="3"/>
  <c r="P691" i="3"/>
  <c r="O691" i="3"/>
  <c r="N691" i="3"/>
  <c r="M691" i="3"/>
  <c r="L691" i="3"/>
  <c r="K691" i="3"/>
  <c r="G691" i="3"/>
  <c r="C691" i="3"/>
  <c r="AP691" i="3" s="1"/>
  <c r="AI690" i="3"/>
  <c r="AH690" i="3"/>
  <c r="AG690" i="3"/>
  <c r="AF690" i="3"/>
  <c r="AE690" i="3"/>
  <c r="AD690" i="3"/>
  <c r="AC690" i="3"/>
  <c r="U690" i="3"/>
  <c r="T690" i="3"/>
  <c r="S690" i="3"/>
  <c r="R690" i="3"/>
  <c r="V690" i="3" s="1"/>
  <c r="Q690" i="3"/>
  <c r="P690" i="3"/>
  <c r="O690" i="3"/>
  <c r="N690" i="3"/>
  <c r="M690" i="3"/>
  <c r="L690" i="3"/>
  <c r="K690" i="3"/>
  <c r="J690" i="3"/>
  <c r="C690" i="3"/>
  <c r="G690" i="3" s="1"/>
  <c r="AI689" i="3"/>
  <c r="AH689" i="3"/>
  <c r="AG689" i="3"/>
  <c r="AF689" i="3"/>
  <c r="AE689" i="3"/>
  <c r="AD689" i="3"/>
  <c r="AC689" i="3"/>
  <c r="U689" i="3"/>
  <c r="T689" i="3"/>
  <c r="S689" i="3"/>
  <c r="R689" i="3"/>
  <c r="V689" i="3" s="1"/>
  <c r="Q689" i="3"/>
  <c r="P689" i="3"/>
  <c r="O689" i="3"/>
  <c r="N689" i="3"/>
  <c r="M689" i="3"/>
  <c r="L689" i="3"/>
  <c r="K689" i="3"/>
  <c r="C689" i="3"/>
  <c r="J689" i="3" s="1"/>
  <c r="AI688" i="3"/>
  <c r="AH688" i="3"/>
  <c r="AG688" i="3"/>
  <c r="AF688" i="3"/>
  <c r="AE688" i="3"/>
  <c r="AD688" i="3"/>
  <c r="AC688" i="3"/>
  <c r="U688" i="3"/>
  <c r="T688" i="3"/>
  <c r="S688" i="3"/>
  <c r="R688" i="3"/>
  <c r="V688" i="3" s="1"/>
  <c r="AL688" i="3" s="1"/>
  <c r="Q688" i="3"/>
  <c r="P688" i="3"/>
  <c r="O688" i="3"/>
  <c r="N688" i="3"/>
  <c r="M688" i="3"/>
  <c r="L688" i="3"/>
  <c r="K688" i="3"/>
  <c r="H688" i="3"/>
  <c r="C688" i="3"/>
  <c r="AQ688" i="3" s="1"/>
  <c r="AI687" i="3"/>
  <c r="AH687" i="3"/>
  <c r="AG687" i="3"/>
  <c r="AF687" i="3"/>
  <c r="AE687" i="3"/>
  <c r="AD687" i="3"/>
  <c r="AC687" i="3"/>
  <c r="U687" i="3"/>
  <c r="T687" i="3"/>
  <c r="S687" i="3"/>
  <c r="R687" i="3"/>
  <c r="V687" i="3" s="1"/>
  <c r="Q687" i="3"/>
  <c r="P687" i="3"/>
  <c r="O687" i="3"/>
  <c r="N687" i="3"/>
  <c r="M687" i="3"/>
  <c r="L687" i="3"/>
  <c r="K687" i="3"/>
  <c r="C687" i="3"/>
  <c r="AO687" i="3" s="1"/>
  <c r="AI686" i="3"/>
  <c r="AH686" i="3"/>
  <c r="AG686" i="3"/>
  <c r="AF686" i="3"/>
  <c r="AE686" i="3"/>
  <c r="AD686" i="3"/>
  <c r="AC686" i="3"/>
  <c r="V686" i="3"/>
  <c r="U686" i="3"/>
  <c r="T686" i="3"/>
  <c r="S686" i="3"/>
  <c r="R686" i="3"/>
  <c r="Q686" i="3"/>
  <c r="P686" i="3"/>
  <c r="O686" i="3"/>
  <c r="N686" i="3"/>
  <c r="M686" i="3"/>
  <c r="L686" i="3"/>
  <c r="K686" i="3"/>
  <c r="C686" i="3"/>
  <c r="AO686" i="3" s="1"/>
  <c r="AI685" i="3"/>
  <c r="AH685" i="3"/>
  <c r="AG685" i="3"/>
  <c r="AF685" i="3"/>
  <c r="AE685" i="3"/>
  <c r="AD685" i="3"/>
  <c r="AC685" i="3"/>
  <c r="U685" i="3"/>
  <c r="T685" i="3"/>
  <c r="S685" i="3"/>
  <c r="R685" i="3"/>
  <c r="V685" i="3" s="1"/>
  <c r="AL685" i="3" s="1"/>
  <c r="Q685" i="3"/>
  <c r="P685" i="3"/>
  <c r="O685" i="3"/>
  <c r="N685" i="3"/>
  <c r="M685" i="3"/>
  <c r="L685" i="3"/>
  <c r="K685" i="3"/>
  <c r="C685" i="3"/>
  <c r="AQ685" i="3" s="1"/>
  <c r="AI684" i="3"/>
  <c r="AH684" i="3"/>
  <c r="AG684" i="3"/>
  <c r="AF684" i="3"/>
  <c r="AE684" i="3"/>
  <c r="AD684" i="3"/>
  <c r="AC684" i="3"/>
  <c r="U684" i="3"/>
  <c r="T684" i="3"/>
  <c r="S684" i="3"/>
  <c r="R684" i="3"/>
  <c r="V684" i="3" s="1"/>
  <c r="Q684" i="3"/>
  <c r="P684" i="3"/>
  <c r="O684" i="3"/>
  <c r="N684" i="3"/>
  <c r="M684" i="3"/>
  <c r="L684" i="3"/>
  <c r="K684" i="3"/>
  <c r="C684" i="3"/>
  <c r="I684" i="3" s="1"/>
  <c r="AI683" i="3"/>
  <c r="AH683" i="3"/>
  <c r="AG683" i="3"/>
  <c r="AF683" i="3"/>
  <c r="AE683" i="3"/>
  <c r="AD683" i="3"/>
  <c r="AC683" i="3"/>
  <c r="U683" i="3"/>
  <c r="T683" i="3"/>
  <c r="S683" i="3"/>
  <c r="R683" i="3"/>
  <c r="V683" i="3" s="1"/>
  <c r="Q683" i="3"/>
  <c r="P683" i="3"/>
  <c r="O683" i="3"/>
  <c r="N683" i="3"/>
  <c r="M683" i="3"/>
  <c r="L683" i="3"/>
  <c r="K683" i="3"/>
  <c r="C683" i="3"/>
  <c r="AP683" i="3" s="1"/>
  <c r="AN682" i="3"/>
  <c r="AI682" i="3"/>
  <c r="AH682" i="3"/>
  <c r="AG682" i="3"/>
  <c r="AF682" i="3"/>
  <c r="AE682" i="3"/>
  <c r="AD682" i="3"/>
  <c r="AC682" i="3"/>
  <c r="U682" i="3"/>
  <c r="T682" i="3"/>
  <c r="S682" i="3"/>
  <c r="R682" i="3"/>
  <c r="V682" i="3" s="1"/>
  <c r="Q682" i="3"/>
  <c r="P682" i="3"/>
  <c r="O682" i="3"/>
  <c r="N682" i="3"/>
  <c r="M682" i="3"/>
  <c r="L682" i="3"/>
  <c r="K682" i="3"/>
  <c r="J682" i="3"/>
  <c r="F682" i="3"/>
  <c r="C682" i="3"/>
  <c r="G682" i="3" s="1"/>
  <c r="AI681" i="3"/>
  <c r="AH681" i="3"/>
  <c r="AG681" i="3"/>
  <c r="AF681" i="3"/>
  <c r="AE681" i="3"/>
  <c r="AD681" i="3"/>
  <c r="AC681" i="3"/>
  <c r="U681" i="3"/>
  <c r="T681" i="3"/>
  <c r="S681" i="3"/>
  <c r="R681" i="3"/>
  <c r="V681" i="3" s="1"/>
  <c r="Q681" i="3"/>
  <c r="P681" i="3"/>
  <c r="O681" i="3"/>
  <c r="N681" i="3"/>
  <c r="M681" i="3"/>
  <c r="L681" i="3"/>
  <c r="K681" i="3"/>
  <c r="C681" i="3"/>
  <c r="J681" i="3" s="1"/>
  <c r="AI680" i="3"/>
  <c r="AH680" i="3"/>
  <c r="AG680" i="3"/>
  <c r="AF680" i="3"/>
  <c r="AE680" i="3"/>
  <c r="AD680" i="3"/>
  <c r="AC680" i="3"/>
  <c r="U680" i="3"/>
  <c r="T680" i="3"/>
  <c r="S680" i="3"/>
  <c r="R680" i="3"/>
  <c r="V680" i="3" s="1"/>
  <c r="Q680" i="3"/>
  <c r="P680" i="3"/>
  <c r="O680" i="3"/>
  <c r="N680" i="3"/>
  <c r="M680" i="3"/>
  <c r="L680" i="3"/>
  <c r="K680" i="3"/>
  <c r="H680" i="3"/>
  <c r="C680" i="3"/>
  <c r="AQ680" i="3" s="1"/>
  <c r="AI679" i="3"/>
  <c r="AH679" i="3"/>
  <c r="AG679" i="3"/>
  <c r="AF679" i="3"/>
  <c r="AE679" i="3"/>
  <c r="AD679" i="3"/>
  <c r="AC679" i="3"/>
  <c r="U679" i="3"/>
  <c r="T679" i="3"/>
  <c r="S679" i="3"/>
  <c r="R679" i="3"/>
  <c r="V679" i="3" s="1"/>
  <c r="Q679" i="3"/>
  <c r="P679" i="3"/>
  <c r="O679" i="3"/>
  <c r="N679" i="3"/>
  <c r="M679" i="3"/>
  <c r="L679" i="3"/>
  <c r="K679" i="3"/>
  <c r="C679" i="3"/>
  <c r="AI678" i="3"/>
  <c r="AH678" i="3"/>
  <c r="AG678" i="3"/>
  <c r="AF678" i="3"/>
  <c r="AE678" i="3"/>
  <c r="AD678" i="3"/>
  <c r="AC678" i="3"/>
  <c r="U678" i="3"/>
  <c r="T678" i="3"/>
  <c r="S678" i="3"/>
  <c r="R678" i="3"/>
  <c r="V678" i="3" s="1"/>
  <c r="Q678" i="3"/>
  <c r="P678" i="3"/>
  <c r="O678" i="3"/>
  <c r="N678" i="3"/>
  <c r="M678" i="3"/>
  <c r="L678" i="3"/>
  <c r="K678" i="3"/>
  <c r="C678" i="3"/>
  <c r="AO678" i="3" s="1"/>
  <c r="AI677" i="3"/>
  <c r="AH677" i="3"/>
  <c r="AG677" i="3"/>
  <c r="AF677" i="3"/>
  <c r="AE677" i="3"/>
  <c r="AD677" i="3"/>
  <c r="AC677" i="3"/>
  <c r="U677" i="3"/>
  <c r="T677" i="3"/>
  <c r="S677" i="3"/>
  <c r="R677" i="3"/>
  <c r="V677" i="3" s="1"/>
  <c r="AL677" i="3" s="1"/>
  <c r="Q677" i="3"/>
  <c r="P677" i="3"/>
  <c r="O677" i="3"/>
  <c r="N677" i="3"/>
  <c r="M677" i="3"/>
  <c r="L677" i="3"/>
  <c r="K677" i="3"/>
  <c r="C677" i="3"/>
  <c r="F677" i="3" s="1"/>
  <c r="AN677" i="3" s="1"/>
  <c r="AP676" i="3"/>
  <c r="AI676" i="3"/>
  <c r="AH676" i="3"/>
  <c r="AG676" i="3"/>
  <c r="AF676" i="3"/>
  <c r="AE676" i="3"/>
  <c r="AD676" i="3"/>
  <c r="AC676" i="3"/>
  <c r="U676" i="3"/>
  <c r="T676" i="3"/>
  <c r="S676" i="3"/>
  <c r="R676" i="3"/>
  <c r="V676" i="3" s="1"/>
  <c r="Q676" i="3"/>
  <c r="P676" i="3"/>
  <c r="O676" i="3"/>
  <c r="N676" i="3"/>
  <c r="M676" i="3"/>
  <c r="L676" i="3"/>
  <c r="K676" i="3"/>
  <c r="D676" i="3"/>
  <c r="C676" i="3"/>
  <c r="I676" i="3" s="1"/>
  <c r="AI675" i="3"/>
  <c r="AH675" i="3"/>
  <c r="AG675" i="3"/>
  <c r="AF675" i="3"/>
  <c r="AE675" i="3"/>
  <c r="AD675" i="3"/>
  <c r="AC675" i="3"/>
  <c r="U675" i="3"/>
  <c r="T675" i="3"/>
  <c r="S675" i="3"/>
  <c r="R675" i="3"/>
  <c r="V675" i="3" s="1"/>
  <c r="AL675" i="3" s="1"/>
  <c r="Q675" i="3"/>
  <c r="P675" i="3"/>
  <c r="O675" i="3"/>
  <c r="N675" i="3"/>
  <c r="M675" i="3"/>
  <c r="L675" i="3"/>
  <c r="K675" i="3"/>
  <c r="C675" i="3"/>
  <c r="AP675" i="3" s="1"/>
  <c r="AI674" i="3"/>
  <c r="AH674" i="3"/>
  <c r="AG674" i="3"/>
  <c r="AF674" i="3"/>
  <c r="AE674" i="3"/>
  <c r="AD674" i="3"/>
  <c r="AC674" i="3"/>
  <c r="U674" i="3"/>
  <c r="T674" i="3"/>
  <c r="S674" i="3"/>
  <c r="R674" i="3"/>
  <c r="V674" i="3" s="1"/>
  <c r="Q674" i="3"/>
  <c r="P674" i="3"/>
  <c r="O674" i="3"/>
  <c r="N674" i="3"/>
  <c r="M674" i="3"/>
  <c r="L674" i="3"/>
  <c r="K674" i="3"/>
  <c r="J674" i="3"/>
  <c r="C674" i="3"/>
  <c r="G674" i="3" s="1"/>
  <c r="AJ673" i="3" a="1"/>
  <c r="AJ673" i="3" s="1"/>
  <c r="AI673" i="3"/>
  <c r="AH673" i="3"/>
  <c r="AG673" i="3"/>
  <c r="AF673" i="3"/>
  <c r="AE673" i="3"/>
  <c r="AD673" i="3"/>
  <c r="AC673" i="3"/>
  <c r="AB673" i="3"/>
  <c r="U673" i="3"/>
  <c r="T673" i="3"/>
  <c r="S673" i="3"/>
  <c r="R673" i="3"/>
  <c r="V673" i="3" s="1"/>
  <c r="Q673" i="3"/>
  <c r="P673" i="3"/>
  <c r="O673" i="3"/>
  <c r="N673" i="3"/>
  <c r="M673" i="3"/>
  <c r="L673" i="3"/>
  <c r="K673" i="3"/>
  <c r="E673" i="3"/>
  <c r="AM673" i="3" s="1"/>
  <c r="C673" i="3"/>
  <c r="J673" i="3" s="1"/>
  <c r="AI672" i="3"/>
  <c r="AH672" i="3"/>
  <c r="AG672" i="3"/>
  <c r="AF672" i="3"/>
  <c r="AE672" i="3"/>
  <c r="AD672" i="3"/>
  <c r="AC672" i="3"/>
  <c r="U672" i="3"/>
  <c r="T672" i="3"/>
  <c r="S672" i="3"/>
  <c r="R672" i="3"/>
  <c r="V672" i="3" s="1"/>
  <c r="AL672" i="3" s="1"/>
  <c r="Q672" i="3"/>
  <c r="P672" i="3"/>
  <c r="O672" i="3"/>
  <c r="N672" i="3"/>
  <c r="M672" i="3"/>
  <c r="L672" i="3"/>
  <c r="K672" i="3"/>
  <c r="H672" i="3"/>
  <c r="C672" i="3"/>
  <c r="AQ672" i="3" s="1"/>
  <c r="AI671" i="3"/>
  <c r="AH671" i="3"/>
  <c r="AG671" i="3"/>
  <c r="AF671" i="3"/>
  <c r="AE671" i="3"/>
  <c r="AD671" i="3"/>
  <c r="AC671" i="3"/>
  <c r="U671" i="3"/>
  <c r="T671" i="3"/>
  <c r="S671" i="3"/>
  <c r="R671" i="3"/>
  <c r="V671" i="3" s="1"/>
  <c r="Q671" i="3"/>
  <c r="P671" i="3"/>
  <c r="O671" i="3"/>
  <c r="N671" i="3"/>
  <c r="M671" i="3"/>
  <c r="L671" i="3"/>
  <c r="K671" i="3"/>
  <c r="C671" i="3"/>
  <c r="AO671" i="3" s="1"/>
  <c r="AI670" i="3"/>
  <c r="AH670" i="3"/>
  <c r="AG670" i="3"/>
  <c r="AF670" i="3"/>
  <c r="AE670" i="3"/>
  <c r="AD670" i="3"/>
  <c r="AC670" i="3"/>
  <c r="V670" i="3"/>
  <c r="U670" i="3"/>
  <c r="T670" i="3"/>
  <c r="S670" i="3"/>
  <c r="R670" i="3"/>
  <c r="Q670" i="3"/>
  <c r="P670" i="3"/>
  <c r="O670" i="3"/>
  <c r="N670" i="3"/>
  <c r="M670" i="3"/>
  <c r="L670" i="3"/>
  <c r="K670" i="3"/>
  <c r="C670" i="3"/>
  <c r="AO670" i="3" s="1"/>
  <c r="AI669" i="3"/>
  <c r="AH669" i="3"/>
  <c r="AG669" i="3"/>
  <c r="AF669" i="3"/>
  <c r="AE669" i="3"/>
  <c r="AD669" i="3"/>
  <c r="AC669" i="3"/>
  <c r="U669" i="3"/>
  <c r="T669" i="3"/>
  <c r="S669" i="3"/>
  <c r="R669" i="3"/>
  <c r="V669" i="3" s="1"/>
  <c r="AL669" i="3" s="1"/>
  <c r="Q669" i="3"/>
  <c r="P669" i="3"/>
  <c r="O669" i="3"/>
  <c r="N669" i="3"/>
  <c r="M669" i="3"/>
  <c r="L669" i="3"/>
  <c r="K669" i="3"/>
  <c r="C669" i="3"/>
  <c r="AQ669" i="3" s="1"/>
  <c r="AI668" i="3"/>
  <c r="AH668" i="3"/>
  <c r="AG668" i="3"/>
  <c r="AF668" i="3"/>
  <c r="AE668" i="3"/>
  <c r="AD668" i="3"/>
  <c r="AC668" i="3"/>
  <c r="U668" i="3"/>
  <c r="T668" i="3"/>
  <c r="S668" i="3"/>
  <c r="R668" i="3"/>
  <c r="V668" i="3" s="1"/>
  <c r="Q668" i="3"/>
  <c r="P668" i="3"/>
  <c r="O668" i="3"/>
  <c r="N668" i="3"/>
  <c r="M668" i="3"/>
  <c r="L668" i="3"/>
  <c r="K668" i="3"/>
  <c r="C668" i="3"/>
  <c r="I668" i="3" s="1"/>
  <c r="AI667" i="3"/>
  <c r="AH667" i="3"/>
  <c r="AG667" i="3"/>
  <c r="AF667" i="3"/>
  <c r="AE667" i="3"/>
  <c r="AD667" i="3"/>
  <c r="AC667" i="3"/>
  <c r="U667" i="3"/>
  <c r="T667" i="3"/>
  <c r="S667" i="3"/>
  <c r="R667" i="3"/>
  <c r="V667" i="3" s="1"/>
  <c r="Q667" i="3"/>
  <c r="P667" i="3"/>
  <c r="O667" i="3"/>
  <c r="N667" i="3"/>
  <c r="M667" i="3"/>
  <c r="L667" i="3"/>
  <c r="K667" i="3"/>
  <c r="C667" i="3"/>
  <c r="AP667" i="3" s="1"/>
  <c r="AI666" i="3"/>
  <c r="AH666" i="3"/>
  <c r="AG666" i="3"/>
  <c r="AF666" i="3"/>
  <c r="AE666" i="3"/>
  <c r="AD666" i="3"/>
  <c r="AC666" i="3"/>
  <c r="U666" i="3"/>
  <c r="T666" i="3"/>
  <c r="S666" i="3"/>
  <c r="R666" i="3"/>
  <c r="V666" i="3" s="1"/>
  <c r="Q666" i="3"/>
  <c r="P666" i="3"/>
  <c r="O666" i="3"/>
  <c r="N666" i="3"/>
  <c r="M666" i="3"/>
  <c r="L666" i="3"/>
  <c r="K666" i="3"/>
  <c r="J666" i="3"/>
  <c r="I666" i="3"/>
  <c r="C666" i="3"/>
  <c r="G666" i="3" s="1"/>
  <c r="AI665" i="3"/>
  <c r="AH665" i="3"/>
  <c r="AG665" i="3"/>
  <c r="AF665" i="3"/>
  <c r="AE665" i="3"/>
  <c r="AD665" i="3"/>
  <c r="AC665" i="3"/>
  <c r="U665" i="3"/>
  <c r="T665" i="3"/>
  <c r="S665" i="3"/>
  <c r="R665" i="3"/>
  <c r="V665" i="3" s="1"/>
  <c r="Q665" i="3"/>
  <c r="P665" i="3"/>
  <c r="O665" i="3"/>
  <c r="N665" i="3"/>
  <c r="M665" i="3"/>
  <c r="L665" i="3"/>
  <c r="K665" i="3"/>
  <c r="E665" i="3"/>
  <c r="AM665" i="3" s="1"/>
  <c r="C665" i="3"/>
  <c r="J665" i="3" s="1"/>
  <c r="AI664" i="3"/>
  <c r="AH664" i="3"/>
  <c r="AG664" i="3"/>
  <c r="AF664" i="3"/>
  <c r="AE664" i="3"/>
  <c r="AD664" i="3"/>
  <c r="AC664" i="3"/>
  <c r="U664" i="3"/>
  <c r="T664" i="3"/>
  <c r="S664" i="3"/>
  <c r="R664" i="3"/>
  <c r="V664" i="3" s="1"/>
  <c r="Q664" i="3"/>
  <c r="P664" i="3"/>
  <c r="O664" i="3"/>
  <c r="N664" i="3"/>
  <c r="M664" i="3"/>
  <c r="L664" i="3"/>
  <c r="K664" i="3"/>
  <c r="H664" i="3"/>
  <c r="C664" i="3"/>
  <c r="AQ664" i="3" s="1"/>
  <c r="AI663" i="3"/>
  <c r="AH663" i="3"/>
  <c r="AG663" i="3"/>
  <c r="AF663" i="3"/>
  <c r="AE663" i="3"/>
  <c r="AD663" i="3"/>
  <c r="AC663" i="3"/>
  <c r="U663" i="3"/>
  <c r="T663" i="3"/>
  <c r="S663" i="3"/>
  <c r="R663" i="3"/>
  <c r="V663" i="3" s="1"/>
  <c r="Q663" i="3"/>
  <c r="P663" i="3"/>
  <c r="O663" i="3"/>
  <c r="N663" i="3"/>
  <c r="M663" i="3"/>
  <c r="L663" i="3"/>
  <c r="K663" i="3"/>
  <c r="C663" i="3"/>
  <c r="AO663" i="3" s="1"/>
  <c r="AI662" i="3"/>
  <c r="AH662" i="3"/>
  <c r="AG662" i="3"/>
  <c r="AF662" i="3"/>
  <c r="AE662" i="3"/>
  <c r="AD662" i="3"/>
  <c r="AC662" i="3"/>
  <c r="AB662" i="3"/>
  <c r="U662" i="3"/>
  <c r="T662" i="3"/>
  <c r="S662" i="3"/>
  <c r="R662" i="3"/>
  <c r="V662" i="3" s="1"/>
  <c r="Q662" i="3"/>
  <c r="P662" i="3"/>
  <c r="O662" i="3"/>
  <c r="N662" i="3"/>
  <c r="M662" i="3"/>
  <c r="L662" i="3"/>
  <c r="K662" i="3"/>
  <c r="C662" i="3"/>
  <c r="AO662" i="3" s="1"/>
  <c r="AI661" i="3"/>
  <c r="AH661" i="3"/>
  <c r="AG661" i="3"/>
  <c r="AF661" i="3"/>
  <c r="AE661" i="3"/>
  <c r="AD661" i="3"/>
  <c r="AC661" i="3"/>
  <c r="V661" i="3"/>
  <c r="AK661" i="3" s="1"/>
  <c r="U661" i="3"/>
  <c r="T661" i="3"/>
  <c r="S661" i="3"/>
  <c r="R661" i="3"/>
  <c r="Q661" i="3"/>
  <c r="P661" i="3"/>
  <c r="O661" i="3"/>
  <c r="N661" i="3"/>
  <c r="M661" i="3"/>
  <c r="L661" i="3"/>
  <c r="K661" i="3"/>
  <c r="C661" i="3"/>
  <c r="AQ661" i="3" s="1"/>
  <c r="AP660" i="3"/>
  <c r="AI660" i="3"/>
  <c r="AH660" i="3"/>
  <c r="AG660" i="3"/>
  <c r="AF660" i="3"/>
  <c r="AE660" i="3"/>
  <c r="AD660" i="3"/>
  <c r="AC660" i="3"/>
  <c r="V660" i="3"/>
  <c r="AL660" i="3" s="1"/>
  <c r="U660" i="3"/>
  <c r="T660" i="3"/>
  <c r="S660" i="3"/>
  <c r="R660" i="3"/>
  <c r="Q660" i="3"/>
  <c r="P660" i="3"/>
  <c r="O660" i="3"/>
  <c r="N660" i="3"/>
  <c r="M660" i="3"/>
  <c r="L660" i="3"/>
  <c r="K660" i="3"/>
  <c r="C660" i="3"/>
  <c r="I660" i="3" s="1"/>
  <c r="AI659" i="3"/>
  <c r="AH659" i="3"/>
  <c r="AG659" i="3"/>
  <c r="AF659" i="3"/>
  <c r="AE659" i="3"/>
  <c r="AD659" i="3"/>
  <c r="AC659" i="3"/>
  <c r="V659" i="3"/>
  <c r="AL659" i="3" s="1"/>
  <c r="U659" i="3"/>
  <c r="T659" i="3"/>
  <c r="S659" i="3"/>
  <c r="R659" i="3"/>
  <c r="Q659" i="3"/>
  <c r="P659" i="3"/>
  <c r="O659" i="3"/>
  <c r="N659" i="3"/>
  <c r="M659" i="3"/>
  <c r="L659" i="3"/>
  <c r="K659" i="3"/>
  <c r="G659" i="3"/>
  <c r="D659" i="3"/>
  <c r="C659" i="3"/>
  <c r="AP659" i="3" s="1"/>
  <c r="AI658" i="3"/>
  <c r="AH658" i="3"/>
  <c r="AG658" i="3"/>
  <c r="AF658" i="3"/>
  <c r="AE658" i="3"/>
  <c r="AD658" i="3"/>
  <c r="AC658" i="3"/>
  <c r="U658" i="3"/>
  <c r="T658" i="3"/>
  <c r="S658" i="3"/>
  <c r="R658" i="3"/>
  <c r="V658" i="3" s="1"/>
  <c r="Q658" i="3"/>
  <c r="P658" i="3"/>
  <c r="O658" i="3"/>
  <c r="N658" i="3"/>
  <c r="M658" i="3"/>
  <c r="L658" i="3"/>
  <c r="K658" i="3"/>
  <c r="I658" i="3"/>
  <c r="C658" i="3"/>
  <c r="F658" i="3" s="1"/>
  <c r="AN658" i="3" s="1"/>
  <c r="AI657" i="3"/>
  <c r="AH657" i="3"/>
  <c r="AG657" i="3"/>
  <c r="AF657" i="3"/>
  <c r="AE657" i="3"/>
  <c r="AD657" i="3"/>
  <c r="AC657" i="3"/>
  <c r="U657" i="3"/>
  <c r="T657" i="3"/>
  <c r="S657" i="3"/>
  <c r="R657" i="3"/>
  <c r="V657" i="3" s="1"/>
  <c r="Q657" i="3"/>
  <c r="P657" i="3"/>
  <c r="O657" i="3"/>
  <c r="N657" i="3"/>
  <c r="M657" i="3"/>
  <c r="L657" i="3"/>
  <c r="K657" i="3"/>
  <c r="C657" i="3"/>
  <c r="J657" i="3" s="1"/>
  <c r="AI656" i="3"/>
  <c r="AH656" i="3"/>
  <c r="AG656" i="3"/>
  <c r="AF656" i="3"/>
  <c r="AE656" i="3"/>
  <c r="AD656" i="3"/>
  <c r="AC656" i="3"/>
  <c r="U656" i="3"/>
  <c r="T656" i="3"/>
  <c r="S656" i="3"/>
  <c r="R656" i="3"/>
  <c r="V656" i="3" s="1"/>
  <c r="AL656" i="3" s="1"/>
  <c r="Q656" i="3"/>
  <c r="P656" i="3"/>
  <c r="O656" i="3"/>
  <c r="N656" i="3"/>
  <c r="M656" i="3"/>
  <c r="L656" i="3"/>
  <c r="K656" i="3"/>
  <c r="H656" i="3"/>
  <c r="C656" i="3"/>
  <c r="AQ656" i="3" s="1"/>
  <c r="AI655" i="3"/>
  <c r="AH655" i="3"/>
  <c r="AG655" i="3"/>
  <c r="AF655" i="3"/>
  <c r="AE655" i="3"/>
  <c r="AD655" i="3"/>
  <c r="AC655" i="3"/>
  <c r="U655" i="3"/>
  <c r="T655" i="3"/>
  <c r="S655" i="3"/>
  <c r="R655" i="3"/>
  <c r="V655" i="3" s="1"/>
  <c r="Q655" i="3"/>
  <c r="P655" i="3"/>
  <c r="O655" i="3"/>
  <c r="N655" i="3"/>
  <c r="M655" i="3"/>
  <c r="L655" i="3"/>
  <c r="K655" i="3"/>
  <c r="C655" i="3"/>
  <c r="AO655" i="3" s="1"/>
  <c r="AI654" i="3"/>
  <c r="AH654" i="3"/>
  <c r="AG654" i="3"/>
  <c r="AF654" i="3"/>
  <c r="AE654" i="3"/>
  <c r="AD654" i="3"/>
  <c r="AC654" i="3"/>
  <c r="V654" i="3"/>
  <c r="U654" i="3"/>
  <c r="T654" i="3"/>
  <c r="S654" i="3"/>
  <c r="R654" i="3"/>
  <c r="Q654" i="3"/>
  <c r="P654" i="3"/>
  <c r="O654" i="3"/>
  <c r="N654" i="3"/>
  <c r="M654" i="3"/>
  <c r="L654" i="3"/>
  <c r="K654" i="3"/>
  <c r="J654" i="3"/>
  <c r="F654" i="3"/>
  <c r="AN654" i="3" s="1"/>
  <c r="E654" i="3"/>
  <c r="AM654" i="3" s="1"/>
  <c r="C654" i="3"/>
  <c r="AO654" i="3" s="1"/>
  <c r="AI653" i="3"/>
  <c r="AH653" i="3"/>
  <c r="AG653" i="3"/>
  <c r="AF653" i="3"/>
  <c r="AE653" i="3"/>
  <c r="AD653" i="3"/>
  <c r="AC653" i="3"/>
  <c r="U653" i="3"/>
  <c r="T653" i="3"/>
  <c r="S653" i="3"/>
  <c r="R653" i="3"/>
  <c r="V653" i="3" s="1"/>
  <c r="Q653" i="3"/>
  <c r="P653" i="3"/>
  <c r="O653" i="3"/>
  <c r="N653" i="3"/>
  <c r="M653" i="3"/>
  <c r="L653" i="3"/>
  <c r="K653" i="3"/>
  <c r="I653" i="3"/>
  <c r="E653" i="3"/>
  <c r="C653" i="3"/>
  <c r="F653" i="3" s="1"/>
  <c r="AN653" i="3" s="1"/>
  <c r="AI652" i="3"/>
  <c r="AH652" i="3"/>
  <c r="AG652" i="3"/>
  <c r="AF652" i="3"/>
  <c r="AE652" i="3"/>
  <c r="AD652" i="3"/>
  <c r="AC652" i="3"/>
  <c r="U652" i="3"/>
  <c r="T652" i="3"/>
  <c r="S652" i="3"/>
  <c r="R652" i="3"/>
  <c r="V652" i="3" s="1"/>
  <c r="Q652" i="3"/>
  <c r="P652" i="3"/>
  <c r="O652" i="3"/>
  <c r="N652" i="3"/>
  <c r="M652" i="3"/>
  <c r="L652" i="3"/>
  <c r="K652" i="3"/>
  <c r="D652" i="3"/>
  <c r="C652" i="3"/>
  <c r="I652" i="3" s="1"/>
  <c r="AI651" i="3"/>
  <c r="AH651" i="3"/>
  <c r="AG651" i="3"/>
  <c r="AF651" i="3"/>
  <c r="AE651" i="3"/>
  <c r="AD651" i="3"/>
  <c r="AC651" i="3"/>
  <c r="U651" i="3"/>
  <c r="T651" i="3"/>
  <c r="S651" i="3"/>
  <c r="R651" i="3"/>
  <c r="V651" i="3" s="1"/>
  <c r="Q651" i="3"/>
  <c r="P651" i="3"/>
  <c r="O651" i="3"/>
  <c r="N651" i="3"/>
  <c r="M651" i="3"/>
  <c r="L651" i="3"/>
  <c r="K651" i="3"/>
  <c r="C651" i="3"/>
  <c r="AI650" i="3"/>
  <c r="AH650" i="3"/>
  <c r="AG650" i="3"/>
  <c r="AF650" i="3"/>
  <c r="AE650" i="3"/>
  <c r="AD650" i="3"/>
  <c r="AC650" i="3"/>
  <c r="U650" i="3"/>
  <c r="T650" i="3"/>
  <c r="S650" i="3"/>
  <c r="R650" i="3"/>
  <c r="V650" i="3" s="1"/>
  <c r="Q650" i="3"/>
  <c r="P650" i="3"/>
  <c r="O650" i="3"/>
  <c r="N650" i="3"/>
  <c r="M650" i="3"/>
  <c r="L650" i="3"/>
  <c r="K650" i="3"/>
  <c r="C650" i="3"/>
  <c r="G650" i="3" s="1"/>
  <c r="AI649" i="3"/>
  <c r="AH649" i="3"/>
  <c r="AG649" i="3"/>
  <c r="AF649" i="3"/>
  <c r="AE649" i="3"/>
  <c r="AD649" i="3"/>
  <c r="AC649" i="3"/>
  <c r="U649" i="3"/>
  <c r="T649" i="3"/>
  <c r="S649" i="3"/>
  <c r="R649" i="3"/>
  <c r="V649" i="3" s="1"/>
  <c r="Q649" i="3"/>
  <c r="P649" i="3"/>
  <c r="O649" i="3"/>
  <c r="N649" i="3"/>
  <c r="M649" i="3"/>
  <c r="L649" i="3"/>
  <c r="K649" i="3"/>
  <c r="D649" i="3"/>
  <c r="C649" i="3"/>
  <c r="J649" i="3" s="1"/>
  <c r="AI648" i="3"/>
  <c r="AH648" i="3"/>
  <c r="AG648" i="3"/>
  <c r="AF648" i="3"/>
  <c r="AE648" i="3"/>
  <c r="AD648" i="3"/>
  <c r="AC648" i="3"/>
  <c r="U648" i="3"/>
  <c r="T648" i="3"/>
  <c r="S648" i="3"/>
  <c r="R648" i="3"/>
  <c r="V648" i="3" s="1"/>
  <c r="AL648" i="3" s="1"/>
  <c r="Q648" i="3"/>
  <c r="P648" i="3"/>
  <c r="O648" i="3"/>
  <c r="N648" i="3"/>
  <c r="M648" i="3"/>
  <c r="L648" i="3"/>
  <c r="K648" i="3"/>
  <c r="C648" i="3"/>
  <c r="AQ648" i="3" s="1"/>
  <c r="AI647" i="3"/>
  <c r="AH647" i="3"/>
  <c r="AG647" i="3"/>
  <c r="AF647" i="3"/>
  <c r="AE647" i="3"/>
  <c r="AD647" i="3"/>
  <c r="AC647" i="3"/>
  <c r="U647" i="3"/>
  <c r="T647" i="3"/>
  <c r="S647" i="3"/>
  <c r="R647" i="3"/>
  <c r="V647" i="3" s="1"/>
  <c r="AL647" i="3" s="1"/>
  <c r="Q647" i="3"/>
  <c r="P647" i="3"/>
  <c r="O647" i="3"/>
  <c r="N647" i="3"/>
  <c r="M647" i="3"/>
  <c r="L647" i="3"/>
  <c r="K647" i="3"/>
  <c r="C647" i="3"/>
  <c r="AO647" i="3" s="1"/>
  <c r="AI646" i="3"/>
  <c r="AH646" i="3"/>
  <c r="AG646" i="3"/>
  <c r="AF646" i="3"/>
  <c r="AE646" i="3"/>
  <c r="AD646" i="3"/>
  <c r="AC646" i="3"/>
  <c r="U646" i="3"/>
  <c r="T646" i="3"/>
  <c r="S646" i="3"/>
  <c r="R646" i="3"/>
  <c r="V646" i="3" s="1"/>
  <c r="Q646" i="3"/>
  <c r="P646" i="3"/>
  <c r="O646" i="3"/>
  <c r="N646" i="3"/>
  <c r="M646" i="3"/>
  <c r="L646" i="3"/>
  <c r="K646" i="3"/>
  <c r="J646" i="3"/>
  <c r="C646" i="3"/>
  <c r="AO646" i="3" s="1"/>
  <c r="AI645" i="3"/>
  <c r="AH645" i="3"/>
  <c r="AG645" i="3"/>
  <c r="AF645" i="3"/>
  <c r="AE645" i="3"/>
  <c r="AD645" i="3"/>
  <c r="AC645" i="3"/>
  <c r="U645" i="3"/>
  <c r="T645" i="3"/>
  <c r="S645" i="3"/>
  <c r="R645" i="3"/>
  <c r="V645" i="3" s="1"/>
  <c r="Q645" i="3"/>
  <c r="P645" i="3"/>
  <c r="O645" i="3"/>
  <c r="N645" i="3"/>
  <c r="M645" i="3"/>
  <c r="L645" i="3"/>
  <c r="K645" i="3"/>
  <c r="I645" i="3"/>
  <c r="C645" i="3"/>
  <c r="F645" i="3" s="1"/>
  <c r="AN645" i="3" s="1"/>
  <c r="AI644" i="3"/>
  <c r="AH644" i="3"/>
  <c r="AG644" i="3"/>
  <c r="AF644" i="3"/>
  <c r="AE644" i="3"/>
  <c r="AD644" i="3"/>
  <c r="AC644" i="3"/>
  <c r="U644" i="3"/>
  <c r="T644" i="3"/>
  <c r="S644" i="3"/>
  <c r="R644" i="3"/>
  <c r="V644" i="3" s="1"/>
  <c r="AL644" i="3" s="1"/>
  <c r="Q644" i="3"/>
  <c r="P644" i="3"/>
  <c r="O644" i="3"/>
  <c r="N644" i="3"/>
  <c r="M644" i="3"/>
  <c r="L644" i="3"/>
  <c r="K644" i="3"/>
  <c r="H644" i="3"/>
  <c r="D644" i="3"/>
  <c r="C644" i="3"/>
  <c r="I644" i="3" s="1"/>
  <c r="AI643" i="3"/>
  <c r="AH643" i="3"/>
  <c r="AG643" i="3"/>
  <c r="AF643" i="3"/>
  <c r="AE643" i="3"/>
  <c r="AD643" i="3"/>
  <c r="AC643" i="3"/>
  <c r="U643" i="3"/>
  <c r="T643" i="3"/>
  <c r="S643" i="3"/>
  <c r="R643" i="3"/>
  <c r="V643" i="3" s="1"/>
  <c r="Q643" i="3"/>
  <c r="P643" i="3"/>
  <c r="O643" i="3"/>
  <c r="N643" i="3"/>
  <c r="M643" i="3"/>
  <c r="L643" i="3"/>
  <c r="K643" i="3"/>
  <c r="G643" i="3"/>
  <c r="C643" i="3"/>
  <c r="AI642" i="3"/>
  <c r="AH642" i="3"/>
  <c r="AG642" i="3"/>
  <c r="AF642" i="3"/>
  <c r="AE642" i="3"/>
  <c r="AD642" i="3"/>
  <c r="AC642" i="3"/>
  <c r="V642" i="3"/>
  <c r="U642" i="3"/>
  <c r="T642" i="3"/>
  <c r="S642" i="3"/>
  <c r="R642" i="3"/>
  <c r="Q642" i="3"/>
  <c r="P642" i="3"/>
  <c r="O642" i="3"/>
  <c r="N642" i="3"/>
  <c r="M642" i="3"/>
  <c r="L642" i="3"/>
  <c r="K642" i="3"/>
  <c r="C642" i="3"/>
  <c r="G642" i="3" s="1"/>
  <c r="AI641" i="3"/>
  <c r="AH641" i="3"/>
  <c r="AG641" i="3"/>
  <c r="AF641" i="3"/>
  <c r="AE641" i="3"/>
  <c r="AD641" i="3"/>
  <c r="AC641" i="3"/>
  <c r="V641" i="3"/>
  <c r="AL641" i="3" s="1"/>
  <c r="U641" i="3"/>
  <c r="T641" i="3"/>
  <c r="S641" i="3"/>
  <c r="R641" i="3"/>
  <c r="Q641" i="3"/>
  <c r="P641" i="3"/>
  <c r="O641" i="3"/>
  <c r="N641" i="3"/>
  <c r="M641" i="3"/>
  <c r="L641" i="3"/>
  <c r="K641" i="3"/>
  <c r="F641" i="3"/>
  <c r="AN641" i="3" s="1"/>
  <c r="C641" i="3"/>
  <c r="J641" i="3" s="1"/>
  <c r="AI640" i="3"/>
  <c r="AH640" i="3"/>
  <c r="AG640" i="3"/>
  <c r="AF640" i="3"/>
  <c r="AE640" i="3"/>
  <c r="AD640" i="3"/>
  <c r="AC640" i="3"/>
  <c r="U640" i="3"/>
  <c r="T640" i="3"/>
  <c r="S640" i="3"/>
  <c r="R640" i="3"/>
  <c r="V640" i="3" s="1"/>
  <c r="AL640" i="3" s="1"/>
  <c r="Q640" i="3"/>
  <c r="P640" i="3"/>
  <c r="O640" i="3"/>
  <c r="N640" i="3"/>
  <c r="M640" i="3"/>
  <c r="L640" i="3"/>
  <c r="K640" i="3"/>
  <c r="H640" i="3"/>
  <c r="C640" i="3"/>
  <c r="AQ640" i="3" s="1"/>
  <c r="AI639" i="3"/>
  <c r="AH639" i="3"/>
  <c r="AG639" i="3"/>
  <c r="AF639" i="3"/>
  <c r="AE639" i="3"/>
  <c r="AD639" i="3"/>
  <c r="AC639" i="3"/>
  <c r="U639" i="3"/>
  <c r="T639" i="3"/>
  <c r="S639" i="3"/>
  <c r="R639" i="3"/>
  <c r="V639" i="3" s="1"/>
  <c r="AL639" i="3" s="1"/>
  <c r="Q639" i="3"/>
  <c r="P639" i="3"/>
  <c r="O639" i="3"/>
  <c r="N639" i="3"/>
  <c r="M639" i="3"/>
  <c r="L639" i="3"/>
  <c r="K639" i="3"/>
  <c r="C639" i="3"/>
  <c r="AN638" i="3"/>
  <c r="AI638" i="3"/>
  <c r="AH638" i="3"/>
  <c r="AG638" i="3"/>
  <c r="AF638" i="3"/>
  <c r="AE638" i="3"/>
  <c r="AD638" i="3"/>
  <c r="AC638" i="3"/>
  <c r="AB638" i="3"/>
  <c r="U638" i="3"/>
  <c r="T638" i="3"/>
  <c r="S638" i="3"/>
  <c r="R638" i="3"/>
  <c r="V638" i="3" s="1"/>
  <c r="Q638" i="3"/>
  <c r="P638" i="3"/>
  <c r="O638" i="3"/>
  <c r="N638" i="3"/>
  <c r="M638" i="3"/>
  <c r="L638" i="3"/>
  <c r="K638" i="3"/>
  <c r="G638" i="3"/>
  <c r="F638" i="3"/>
  <c r="E638" i="3"/>
  <c r="AM638" i="3" s="1"/>
  <c r="C638" i="3"/>
  <c r="AO638" i="3" s="1"/>
  <c r="AI637" i="3"/>
  <c r="AH637" i="3"/>
  <c r="AG637" i="3"/>
  <c r="AF637" i="3"/>
  <c r="AE637" i="3"/>
  <c r="AD637" i="3"/>
  <c r="AC637" i="3"/>
  <c r="U637" i="3"/>
  <c r="T637" i="3"/>
  <c r="S637" i="3"/>
  <c r="R637" i="3"/>
  <c r="V637" i="3" s="1"/>
  <c r="Q637" i="3"/>
  <c r="P637" i="3"/>
  <c r="O637" i="3"/>
  <c r="N637" i="3"/>
  <c r="M637" i="3"/>
  <c r="L637" i="3"/>
  <c r="K637" i="3"/>
  <c r="I637" i="3"/>
  <c r="C637" i="3"/>
  <c r="F637" i="3" s="1"/>
  <c r="AN637" i="3" s="1"/>
  <c r="AI636" i="3"/>
  <c r="AH636" i="3"/>
  <c r="AG636" i="3"/>
  <c r="AF636" i="3"/>
  <c r="AE636" i="3"/>
  <c r="AD636" i="3"/>
  <c r="AC636" i="3"/>
  <c r="U636" i="3"/>
  <c r="T636" i="3"/>
  <c r="S636" i="3"/>
  <c r="R636" i="3"/>
  <c r="V636" i="3" s="1"/>
  <c r="Q636" i="3"/>
  <c r="P636" i="3"/>
  <c r="O636" i="3"/>
  <c r="N636" i="3"/>
  <c r="M636" i="3"/>
  <c r="L636" i="3"/>
  <c r="K636" i="3"/>
  <c r="C636" i="3"/>
  <c r="I636" i="3" s="1"/>
  <c r="AI635" i="3"/>
  <c r="AH635" i="3"/>
  <c r="AG635" i="3"/>
  <c r="AF635" i="3"/>
  <c r="AE635" i="3"/>
  <c r="AD635" i="3"/>
  <c r="AC635" i="3"/>
  <c r="U635" i="3"/>
  <c r="T635" i="3"/>
  <c r="S635" i="3"/>
  <c r="R635" i="3"/>
  <c r="V635" i="3" s="1"/>
  <c r="Q635" i="3"/>
  <c r="P635" i="3"/>
  <c r="O635" i="3"/>
  <c r="N635" i="3"/>
  <c r="M635" i="3"/>
  <c r="L635" i="3"/>
  <c r="K635" i="3"/>
  <c r="F635" i="3"/>
  <c r="AN635" i="3" s="1"/>
  <c r="C635" i="3"/>
  <c r="G635" i="3" s="1"/>
  <c r="AI634" i="3"/>
  <c r="AH634" i="3"/>
  <c r="AG634" i="3"/>
  <c r="AF634" i="3"/>
  <c r="AE634" i="3"/>
  <c r="AD634" i="3"/>
  <c r="AC634" i="3"/>
  <c r="U634" i="3"/>
  <c r="T634" i="3"/>
  <c r="S634" i="3"/>
  <c r="R634" i="3"/>
  <c r="V634" i="3" s="1"/>
  <c r="Q634" i="3"/>
  <c r="P634" i="3"/>
  <c r="O634" i="3"/>
  <c r="N634" i="3"/>
  <c r="M634" i="3"/>
  <c r="L634" i="3"/>
  <c r="K634" i="3"/>
  <c r="J634" i="3"/>
  <c r="I634" i="3"/>
  <c r="C634" i="3"/>
  <c r="G634" i="3" s="1"/>
  <c r="AQ633" i="3"/>
  <c r="AI633" i="3"/>
  <c r="AH633" i="3"/>
  <c r="AG633" i="3"/>
  <c r="AF633" i="3"/>
  <c r="AE633" i="3"/>
  <c r="AD633" i="3"/>
  <c r="AC633" i="3"/>
  <c r="U633" i="3"/>
  <c r="T633" i="3"/>
  <c r="S633" i="3"/>
  <c r="R633" i="3"/>
  <c r="V633" i="3" s="1"/>
  <c r="AL633" i="3" s="1"/>
  <c r="Q633" i="3"/>
  <c r="P633" i="3"/>
  <c r="O633" i="3"/>
  <c r="N633" i="3"/>
  <c r="M633" i="3"/>
  <c r="L633" i="3"/>
  <c r="K633" i="3"/>
  <c r="F633" i="3"/>
  <c r="AN633" i="3" s="1"/>
  <c r="E633" i="3"/>
  <c r="AM633" i="3" s="1"/>
  <c r="C633" i="3"/>
  <c r="J633" i="3" s="1"/>
  <c r="AI632" i="3"/>
  <c r="AH632" i="3"/>
  <c r="AG632" i="3"/>
  <c r="AF632" i="3"/>
  <c r="AE632" i="3"/>
  <c r="AD632" i="3"/>
  <c r="AC632" i="3"/>
  <c r="U632" i="3"/>
  <c r="T632" i="3"/>
  <c r="S632" i="3"/>
  <c r="R632" i="3"/>
  <c r="V632" i="3" s="1"/>
  <c r="Q632" i="3"/>
  <c r="P632" i="3"/>
  <c r="O632" i="3"/>
  <c r="N632" i="3"/>
  <c r="M632" i="3"/>
  <c r="L632" i="3"/>
  <c r="K632" i="3"/>
  <c r="I632" i="3"/>
  <c r="H632" i="3"/>
  <c r="G632" i="3"/>
  <c r="D632" i="3"/>
  <c r="C632" i="3"/>
  <c r="AQ632" i="3" s="1"/>
  <c r="AK631" i="3"/>
  <c r="AI631" i="3"/>
  <c r="AH631" i="3"/>
  <c r="AG631" i="3"/>
  <c r="AF631" i="3"/>
  <c r="AE631" i="3"/>
  <c r="AD631" i="3"/>
  <c r="AC631" i="3"/>
  <c r="W631" i="3" a="1"/>
  <c r="W631" i="3" s="1"/>
  <c r="X631" i="3" s="1"/>
  <c r="U631" i="3"/>
  <c r="T631" i="3"/>
  <c r="S631" i="3"/>
  <c r="R631" i="3"/>
  <c r="V631" i="3" s="1"/>
  <c r="AL631" i="3" s="1"/>
  <c r="Q631" i="3"/>
  <c r="P631" i="3"/>
  <c r="O631" i="3"/>
  <c r="N631" i="3"/>
  <c r="M631" i="3"/>
  <c r="L631" i="3"/>
  <c r="K631" i="3"/>
  <c r="C631" i="3"/>
  <c r="AP631" i="3" s="1"/>
  <c r="AI630" i="3"/>
  <c r="AH630" i="3"/>
  <c r="AG630" i="3"/>
  <c r="AF630" i="3"/>
  <c r="AE630" i="3"/>
  <c r="AD630" i="3"/>
  <c r="AC630" i="3"/>
  <c r="U630" i="3"/>
  <c r="T630" i="3"/>
  <c r="S630" i="3"/>
  <c r="R630" i="3"/>
  <c r="V630" i="3" s="1"/>
  <c r="Q630" i="3"/>
  <c r="P630" i="3"/>
  <c r="O630" i="3"/>
  <c r="N630" i="3"/>
  <c r="M630" i="3"/>
  <c r="L630" i="3"/>
  <c r="K630" i="3"/>
  <c r="J630" i="3"/>
  <c r="F630" i="3"/>
  <c r="AN630" i="3" s="1"/>
  <c r="E630" i="3"/>
  <c r="AM630" i="3" s="1"/>
  <c r="C630" i="3"/>
  <c r="AO630" i="3" s="1"/>
  <c r="AI629" i="3"/>
  <c r="AH629" i="3"/>
  <c r="AG629" i="3"/>
  <c r="AF629" i="3"/>
  <c r="AE629" i="3"/>
  <c r="AD629" i="3"/>
  <c r="AC629" i="3"/>
  <c r="U629" i="3"/>
  <c r="T629" i="3"/>
  <c r="S629" i="3"/>
  <c r="R629" i="3"/>
  <c r="V629" i="3" s="1"/>
  <c r="AL629" i="3" s="1"/>
  <c r="Q629" i="3"/>
  <c r="P629" i="3"/>
  <c r="O629" i="3"/>
  <c r="N629" i="3"/>
  <c r="M629" i="3"/>
  <c r="L629" i="3"/>
  <c r="K629" i="3"/>
  <c r="J629" i="3"/>
  <c r="I629" i="3"/>
  <c r="H629" i="3"/>
  <c r="C629" i="3"/>
  <c r="F629" i="3" s="1"/>
  <c r="AN629" i="3" s="1"/>
  <c r="AQ628" i="3"/>
  <c r="AI628" i="3"/>
  <c r="AH628" i="3"/>
  <c r="AG628" i="3"/>
  <c r="AF628" i="3"/>
  <c r="AE628" i="3"/>
  <c r="AD628" i="3"/>
  <c r="AC628" i="3"/>
  <c r="V628" i="3"/>
  <c r="U628" i="3"/>
  <c r="T628" i="3"/>
  <c r="S628" i="3"/>
  <c r="R628" i="3"/>
  <c r="Q628" i="3"/>
  <c r="P628" i="3"/>
  <c r="O628" i="3"/>
  <c r="N628" i="3"/>
  <c r="M628" i="3"/>
  <c r="L628" i="3"/>
  <c r="K628" i="3"/>
  <c r="J628" i="3"/>
  <c r="I628" i="3"/>
  <c r="D628" i="3"/>
  <c r="C628" i="3"/>
  <c r="AB628" i="3" s="1"/>
  <c r="AI627" i="3"/>
  <c r="AH627" i="3"/>
  <c r="AG627" i="3"/>
  <c r="AF627" i="3"/>
  <c r="AE627" i="3"/>
  <c r="AD627" i="3"/>
  <c r="AC627" i="3"/>
  <c r="U627" i="3"/>
  <c r="T627" i="3"/>
  <c r="S627" i="3"/>
  <c r="R627" i="3"/>
  <c r="V627" i="3" s="1"/>
  <c r="Q627" i="3"/>
  <c r="P627" i="3"/>
  <c r="O627" i="3"/>
  <c r="N627" i="3"/>
  <c r="M627" i="3"/>
  <c r="L627" i="3"/>
  <c r="K627" i="3"/>
  <c r="I627" i="3"/>
  <c r="C627" i="3"/>
  <c r="F627" i="3" s="1"/>
  <c r="AN627" i="3" s="1"/>
  <c r="AI626" i="3"/>
  <c r="AH626" i="3"/>
  <c r="AG626" i="3"/>
  <c r="AF626" i="3"/>
  <c r="AE626" i="3"/>
  <c r="AD626" i="3"/>
  <c r="AC626" i="3"/>
  <c r="U626" i="3"/>
  <c r="T626" i="3"/>
  <c r="S626" i="3"/>
  <c r="R626" i="3"/>
  <c r="V626" i="3" s="1"/>
  <c r="Q626" i="3"/>
  <c r="P626" i="3"/>
  <c r="O626" i="3"/>
  <c r="N626" i="3"/>
  <c r="M626" i="3"/>
  <c r="L626" i="3"/>
  <c r="K626" i="3"/>
  <c r="H626" i="3"/>
  <c r="C626" i="3"/>
  <c r="AO626" i="3" s="1"/>
  <c r="AI625" i="3"/>
  <c r="AH625" i="3"/>
  <c r="AG625" i="3"/>
  <c r="AF625" i="3"/>
  <c r="AE625" i="3"/>
  <c r="AD625" i="3"/>
  <c r="AC625" i="3"/>
  <c r="U625" i="3"/>
  <c r="T625" i="3"/>
  <c r="S625" i="3"/>
  <c r="R625" i="3"/>
  <c r="V625" i="3" s="1"/>
  <c r="AL625" i="3" s="1"/>
  <c r="Q625" i="3"/>
  <c r="P625" i="3"/>
  <c r="O625" i="3"/>
  <c r="N625" i="3"/>
  <c r="M625" i="3"/>
  <c r="L625" i="3"/>
  <c r="K625" i="3"/>
  <c r="C625" i="3"/>
  <c r="F625" i="3" s="1"/>
  <c r="AN625" i="3" s="1"/>
  <c r="AI624" i="3"/>
  <c r="AH624" i="3"/>
  <c r="AG624" i="3"/>
  <c r="AF624" i="3"/>
  <c r="AE624" i="3"/>
  <c r="AD624" i="3"/>
  <c r="AC624" i="3"/>
  <c r="U624" i="3"/>
  <c r="T624" i="3"/>
  <c r="S624" i="3"/>
  <c r="R624" i="3"/>
  <c r="V624" i="3" s="1"/>
  <c r="Q624" i="3"/>
  <c r="P624" i="3"/>
  <c r="O624" i="3"/>
  <c r="N624" i="3"/>
  <c r="M624" i="3"/>
  <c r="L624" i="3"/>
  <c r="K624" i="3"/>
  <c r="F624" i="3"/>
  <c r="AN624" i="3" s="1"/>
  <c r="C624" i="3"/>
  <c r="I624" i="3" s="1"/>
  <c r="AQ623" i="3"/>
  <c r="AI623" i="3"/>
  <c r="AH623" i="3"/>
  <c r="AG623" i="3"/>
  <c r="AF623" i="3"/>
  <c r="AE623" i="3"/>
  <c r="AD623" i="3"/>
  <c r="AC623" i="3"/>
  <c r="AB623" i="3"/>
  <c r="U623" i="3"/>
  <c r="T623" i="3"/>
  <c r="S623" i="3"/>
  <c r="R623" i="3"/>
  <c r="V623" i="3" s="1"/>
  <c r="Q623" i="3"/>
  <c r="P623" i="3"/>
  <c r="O623" i="3"/>
  <c r="N623" i="3"/>
  <c r="M623" i="3"/>
  <c r="L623" i="3"/>
  <c r="K623" i="3"/>
  <c r="I623" i="3"/>
  <c r="E623" i="3"/>
  <c r="AM623" i="3" s="1"/>
  <c r="C623" i="3"/>
  <c r="AP623" i="3" s="1"/>
  <c r="AI622" i="3"/>
  <c r="AH622" i="3"/>
  <c r="AG622" i="3"/>
  <c r="AF622" i="3"/>
  <c r="AE622" i="3"/>
  <c r="AD622" i="3"/>
  <c r="AC622" i="3"/>
  <c r="U622" i="3"/>
  <c r="T622" i="3"/>
  <c r="S622" i="3"/>
  <c r="R622" i="3"/>
  <c r="V622" i="3" s="1"/>
  <c r="Q622" i="3"/>
  <c r="P622" i="3"/>
  <c r="O622" i="3"/>
  <c r="N622" i="3"/>
  <c r="M622" i="3"/>
  <c r="L622" i="3"/>
  <c r="K622" i="3"/>
  <c r="C622" i="3"/>
  <c r="G622" i="3" s="1"/>
  <c r="AI621" i="3"/>
  <c r="AH621" i="3"/>
  <c r="AG621" i="3"/>
  <c r="AF621" i="3"/>
  <c r="AE621" i="3"/>
  <c r="AD621" i="3"/>
  <c r="AC621" i="3"/>
  <c r="U621" i="3"/>
  <c r="T621" i="3"/>
  <c r="S621" i="3"/>
  <c r="R621" i="3"/>
  <c r="V621" i="3" s="1"/>
  <c r="Q621" i="3"/>
  <c r="P621" i="3"/>
  <c r="O621" i="3"/>
  <c r="N621" i="3"/>
  <c r="M621" i="3"/>
  <c r="L621" i="3"/>
  <c r="K621" i="3"/>
  <c r="C621" i="3"/>
  <c r="AO621" i="3" s="1"/>
  <c r="AI620" i="3"/>
  <c r="AH620" i="3"/>
  <c r="AG620" i="3"/>
  <c r="AF620" i="3"/>
  <c r="AE620" i="3"/>
  <c r="AD620" i="3"/>
  <c r="AC620" i="3"/>
  <c r="U620" i="3"/>
  <c r="T620" i="3"/>
  <c r="S620" i="3"/>
  <c r="R620" i="3"/>
  <c r="V620" i="3" s="1"/>
  <c r="Q620" i="3"/>
  <c r="P620" i="3"/>
  <c r="O620" i="3"/>
  <c r="N620" i="3"/>
  <c r="M620" i="3"/>
  <c r="L620" i="3"/>
  <c r="K620" i="3"/>
  <c r="I620" i="3"/>
  <c r="C620" i="3"/>
  <c r="AQ620" i="3" s="1"/>
  <c r="AI619" i="3"/>
  <c r="AH619" i="3"/>
  <c r="AG619" i="3"/>
  <c r="AF619" i="3"/>
  <c r="AE619" i="3"/>
  <c r="AD619" i="3"/>
  <c r="AC619" i="3"/>
  <c r="AB619" i="3"/>
  <c r="U619" i="3"/>
  <c r="T619" i="3"/>
  <c r="S619" i="3"/>
  <c r="R619" i="3"/>
  <c r="V619" i="3" s="1"/>
  <c r="Q619" i="3"/>
  <c r="P619" i="3"/>
  <c r="O619" i="3"/>
  <c r="N619" i="3"/>
  <c r="M619" i="3"/>
  <c r="L619" i="3"/>
  <c r="K619" i="3"/>
  <c r="I619" i="3"/>
  <c r="G619" i="3"/>
  <c r="D619" i="3"/>
  <c r="C619" i="3"/>
  <c r="H619" i="3" s="1"/>
  <c r="AI618" i="3"/>
  <c r="AH618" i="3"/>
  <c r="AG618" i="3"/>
  <c r="AF618" i="3"/>
  <c r="AE618" i="3"/>
  <c r="AD618" i="3"/>
  <c r="AC618" i="3"/>
  <c r="U618" i="3"/>
  <c r="T618" i="3"/>
  <c r="S618" i="3"/>
  <c r="R618" i="3"/>
  <c r="V618" i="3" s="1"/>
  <c r="Q618" i="3"/>
  <c r="P618" i="3"/>
  <c r="O618" i="3"/>
  <c r="N618" i="3"/>
  <c r="M618" i="3"/>
  <c r="L618" i="3"/>
  <c r="K618" i="3"/>
  <c r="C618" i="3"/>
  <c r="AO618" i="3" s="1"/>
  <c r="AI617" i="3"/>
  <c r="AH617" i="3"/>
  <c r="AG617" i="3"/>
  <c r="AF617" i="3"/>
  <c r="AE617" i="3"/>
  <c r="AD617" i="3"/>
  <c r="AC617" i="3"/>
  <c r="U617" i="3"/>
  <c r="T617" i="3"/>
  <c r="S617" i="3"/>
  <c r="R617" i="3"/>
  <c r="V617" i="3" s="1"/>
  <c r="Q617" i="3"/>
  <c r="P617" i="3"/>
  <c r="O617" i="3"/>
  <c r="N617" i="3"/>
  <c r="M617" i="3"/>
  <c r="L617" i="3"/>
  <c r="K617" i="3"/>
  <c r="C617" i="3"/>
  <c r="F617" i="3" s="1"/>
  <c r="AN617" i="3" s="1"/>
  <c r="AI616" i="3"/>
  <c r="AH616" i="3"/>
  <c r="AG616" i="3"/>
  <c r="AF616" i="3"/>
  <c r="AE616" i="3"/>
  <c r="AD616" i="3"/>
  <c r="AC616" i="3"/>
  <c r="U616" i="3"/>
  <c r="T616" i="3"/>
  <c r="S616" i="3"/>
  <c r="R616" i="3"/>
  <c r="V616" i="3" s="1"/>
  <c r="Q616" i="3"/>
  <c r="P616" i="3"/>
  <c r="O616" i="3"/>
  <c r="N616" i="3"/>
  <c r="M616" i="3"/>
  <c r="L616" i="3"/>
  <c r="K616" i="3"/>
  <c r="F616" i="3"/>
  <c r="AN616" i="3" s="1"/>
  <c r="C616" i="3"/>
  <c r="I616" i="3" s="1"/>
  <c r="AI615" i="3"/>
  <c r="AH615" i="3"/>
  <c r="AG615" i="3"/>
  <c r="AF615" i="3"/>
  <c r="AE615" i="3"/>
  <c r="AD615" i="3"/>
  <c r="AC615" i="3"/>
  <c r="V615" i="3"/>
  <c r="AL615" i="3" s="1"/>
  <c r="U615" i="3"/>
  <c r="T615" i="3"/>
  <c r="S615" i="3"/>
  <c r="R615" i="3"/>
  <c r="Q615" i="3"/>
  <c r="P615" i="3"/>
  <c r="O615" i="3"/>
  <c r="N615" i="3"/>
  <c r="M615" i="3"/>
  <c r="L615" i="3"/>
  <c r="K615" i="3"/>
  <c r="F615" i="3"/>
  <c r="AN615" i="3" s="1"/>
  <c r="C615" i="3"/>
  <c r="AP615" i="3" s="1"/>
  <c r="AI614" i="3"/>
  <c r="AH614" i="3"/>
  <c r="AG614" i="3"/>
  <c r="AF614" i="3"/>
  <c r="AE614" i="3"/>
  <c r="AD614" i="3"/>
  <c r="AC614" i="3"/>
  <c r="U614" i="3"/>
  <c r="T614" i="3"/>
  <c r="S614" i="3"/>
  <c r="R614" i="3"/>
  <c r="V614" i="3" s="1"/>
  <c r="Q614" i="3"/>
  <c r="P614" i="3"/>
  <c r="O614" i="3"/>
  <c r="N614" i="3"/>
  <c r="M614" i="3"/>
  <c r="L614" i="3"/>
  <c r="K614" i="3"/>
  <c r="H614" i="3"/>
  <c r="D614" i="3"/>
  <c r="C614" i="3"/>
  <c r="G614" i="3" s="1"/>
  <c r="AI613" i="3"/>
  <c r="AH613" i="3"/>
  <c r="AG613" i="3"/>
  <c r="AF613" i="3"/>
  <c r="AE613" i="3"/>
  <c r="AD613" i="3"/>
  <c r="AC613" i="3"/>
  <c r="U613" i="3"/>
  <c r="T613" i="3"/>
  <c r="S613" i="3"/>
  <c r="R613" i="3"/>
  <c r="V613" i="3" s="1"/>
  <c r="Q613" i="3"/>
  <c r="P613" i="3"/>
  <c r="O613" i="3"/>
  <c r="N613" i="3"/>
  <c r="M613" i="3"/>
  <c r="L613" i="3"/>
  <c r="K613" i="3"/>
  <c r="C613" i="3"/>
  <c r="AI612" i="3"/>
  <c r="AH612" i="3"/>
  <c r="AG612" i="3"/>
  <c r="AF612" i="3"/>
  <c r="AE612" i="3"/>
  <c r="AD612" i="3"/>
  <c r="AC612" i="3"/>
  <c r="V612" i="3"/>
  <c r="U612" i="3"/>
  <c r="T612" i="3"/>
  <c r="S612" i="3"/>
  <c r="R612" i="3"/>
  <c r="Q612" i="3"/>
  <c r="P612" i="3"/>
  <c r="O612" i="3"/>
  <c r="N612" i="3"/>
  <c r="M612" i="3"/>
  <c r="L612" i="3"/>
  <c r="K612" i="3"/>
  <c r="F612" i="3"/>
  <c r="AN612" i="3" s="1"/>
  <c r="C612" i="3"/>
  <c r="AQ612" i="3" s="1"/>
  <c r="AI611" i="3"/>
  <c r="AH611" i="3"/>
  <c r="AG611" i="3"/>
  <c r="AF611" i="3"/>
  <c r="AE611" i="3"/>
  <c r="AD611" i="3"/>
  <c r="AC611" i="3"/>
  <c r="U611" i="3"/>
  <c r="T611" i="3"/>
  <c r="S611" i="3"/>
  <c r="R611" i="3"/>
  <c r="V611" i="3" s="1"/>
  <c r="Q611" i="3"/>
  <c r="P611" i="3"/>
  <c r="O611" i="3"/>
  <c r="N611" i="3"/>
  <c r="M611" i="3"/>
  <c r="L611" i="3"/>
  <c r="K611" i="3"/>
  <c r="J611" i="3"/>
  <c r="C611" i="3"/>
  <c r="H611" i="3" s="1"/>
  <c r="AI610" i="3"/>
  <c r="AH610" i="3"/>
  <c r="AG610" i="3"/>
  <c r="AF610" i="3"/>
  <c r="AE610" i="3"/>
  <c r="AD610" i="3"/>
  <c r="AC610" i="3"/>
  <c r="U610" i="3"/>
  <c r="T610" i="3"/>
  <c r="S610" i="3"/>
  <c r="R610" i="3"/>
  <c r="V610" i="3" s="1"/>
  <c r="Q610" i="3"/>
  <c r="P610" i="3"/>
  <c r="O610" i="3"/>
  <c r="N610" i="3"/>
  <c r="M610" i="3"/>
  <c r="L610" i="3"/>
  <c r="K610" i="3"/>
  <c r="H610" i="3"/>
  <c r="E610" i="3"/>
  <c r="AM610" i="3" s="1"/>
  <c r="C610" i="3"/>
  <c r="AO610" i="3" s="1"/>
  <c r="AK609" i="3"/>
  <c r="AI609" i="3"/>
  <c r="AH609" i="3"/>
  <c r="AG609" i="3"/>
  <c r="AF609" i="3"/>
  <c r="AE609" i="3"/>
  <c r="AD609" i="3"/>
  <c r="AC609" i="3"/>
  <c r="W609" i="3" a="1"/>
  <c r="W609" i="3" s="1"/>
  <c r="U609" i="3"/>
  <c r="T609" i="3"/>
  <c r="S609" i="3"/>
  <c r="R609" i="3"/>
  <c r="V609" i="3" s="1"/>
  <c r="AL609" i="3" s="1"/>
  <c r="Q609" i="3"/>
  <c r="P609" i="3"/>
  <c r="O609" i="3"/>
  <c r="N609" i="3"/>
  <c r="M609" i="3"/>
  <c r="L609" i="3"/>
  <c r="K609" i="3"/>
  <c r="C609" i="3"/>
  <c r="F609" i="3" s="1"/>
  <c r="AN609" i="3" s="1"/>
  <c r="AI608" i="3"/>
  <c r="AH608" i="3"/>
  <c r="AG608" i="3"/>
  <c r="AF608" i="3"/>
  <c r="AE608" i="3"/>
  <c r="AD608" i="3"/>
  <c r="AC608" i="3"/>
  <c r="U608" i="3"/>
  <c r="T608" i="3"/>
  <c r="S608" i="3"/>
  <c r="R608" i="3"/>
  <c r="V608" i="3" s="1"/>
  <c r="Q608" i="3"/>
  <c r="P608" i="3"/>
  <c r="O608" i="3"/>
  <c r="N608" i="3"/>
  <c r="M608" i="3"/>
  <c r="L608" i="3"/>
  <c r="K608" i="3"/>
  <c r="J608" i="3"/>
  <c r="C608" i="3"/>
  <c r="I608" i="3" s="1"/>
  <c r="AI607" i="3"/>
  <c r="AH607" i="3"/>
  <c r="AG607" i="3"/>
  <c r="AF607" i="3"/>
  <c r="AE607" i="3"/>
  <c r="AD607" i="3"/>
  <c r="AC607" i="3"/>
  <c r="U607" i="3"/>
  <c r="T607" i="3"/>
  <c r="S607" i="3"/>
  <c r="R607" i="3"/>
  <c r="V607" i="3" s="1"/>
  <c r="AL607" i="3" s="1"/>
  <c r="Q607" i="3"/>
  <c r="P607" i="3"/>
  <c r="O607" i="3"/>
  <c r="N607" i="3"/>
  <c r="M607" i="3"/>
  <c r="L607" i="3"/>
  <c r="K607" i="3"/>
  <c r="F607" i="3"/>
  <c r="AN607" i="3" s="1"/>
  <c r="C607" i="3"/>
  <c r="AP607" i="3" s="1"/>
  <c r="AI606" i="3"/>
  <c r="AH606" i="3"/>
  <c r="AG606" i="3"/>
  <c r="AF606" i="3"/>
  <c r="AE606" i="3"/>
  <c r="AD606" i="3"/>
  <c r="AC606" i="3"/>
  <c r="U606" i="3"/>
  <c r="T606" i="3"/>
  <c r="S606" i="3"/>
  <c r="R606" i="3"/>
  <c r="V606" i="3" s="1"/>
  <c r="Q606" i="3"/>
  <c r="P606" i="3"/>
  <c r="O606" i="3"/>
  <c r="N606" i="3"/>
  <c r="M606" i="3"/>
  <c r="L606" i="3"/>
  <c r="K606" i="3"/>
  <c r="H606" i="3"/>
  <c r="C606" i="3"/>
  <c r="G606" i="3" s="1"/>
  <c r="AI605" i="3"/>
  <c r="AH605" i="3"/>
  <c r="AG605" i="3"/>
  <c r="AF605" i="3"/>
  <c r="AE605" i="3"/>
  <c r="AD605" i="3"/>
  <c r="AC605" i="3"/>
  <c r="U605" i="3"/>
  <c r="T605" i="3"/>
  <c r="S605" i="3"/>
  <c r="R605" i="3"/>
  <c r="V605" i="3" s="1"/>
  <c r="AL605" i="3" s="1"/>
  <c r="Q605" i="3"/>
  <c r="P605" i="3"/>
  <c r="O605" i="3"/>
  <c r="N605" i="3"/>
  <c r="M605" i="3"/>
  <c r="L605" i="3"/>
  <c r="K605" i="3"/>
  <c r="C605" i="3"/>
  <c r="AO605" i="3" s="1"/>
  <c r="AI604" i="3"/>
  <c r="AH604" i="3"/>
  <c r="AG604" i="3"/>
  <c r="AF604" i="3"/>
  <c r="AE604" i="3"/>
  <c r="AD604" i="3"/>
  <c r="AC604" i="3"/>
  <c r="V604" i="3"/>
  <c r="U604" i="3"/>
  <c r="T604" i="3"/>
  <c r="S604" i="3"/>
  <c r="R604" i="3"/>
  <c r="Q604" i="3"/>
  <c r="P604" i="3"/>
  <c r="O604" i="3"/>
  <c r="N604" i="3"/>
  <c r="M604" i="3"/>
  <c r="L604" i="3"/>
  <c r="K604" i="3"/>
  <c r="C604" i="3"/>
  <c r="AQ604" i="3" s="1"/>
  <c r="AI603" i="3"/>
  <c r="AH603" i="3"/>
  <c r="AG603" i="3"/>
  <c r="AF603" i="3"/>
  <c r="AE603" i="3"/>
  <c r="AD603" i="3"/>
  <c r="AC603" i="3"/>
  <c r="U603" i="3"/>
  <c r="T603" i="3"/>
  <c r="S603" i="3"/>
  <c r="R603" i="3"/>
  <c r="V603" i="3" s="1"/>
  <c r="Q603" i="3"/>
  <c r="P603" i="3"/>
  <c r="O603" i="3"/>
  <c r="N603" i="3"/>
  <c r="M603" i="3"/>
  <c r="L603" i="3"/>
  <c r="K603" i="3"/>
  <c r="J603" i="3"/>
  <c r="I603" i="3"/>
  <c r="G603" i="3"/>
  <c r="C603" i="3"/>
  <c r="H603" i="3" s="1"/>
  <c r="AI602" i="3"/>
  <c r="AH602" i="3"/>
  <c r="AG602" i="3"/>
  <c r="AF602" i="3"/>
  <c r="AE602" i="3"/>
  <c r="AD602" i="3"/>
  <c r="AC602" i="3"/>
  <c r="U602" i="3"/>
  <c r="T602" i="3"/>
  <c r="S602" i="3"/>
  <c r="R602" i="3"/>
  <c r="V602" i="3" s="1"/>
  <c r="Q602" i="3"/>
  <c r="P602" i="3"/>
  <c r="O602" i="3"/>
  <c r="N602" i="3"/>
  <c r="M602" i="3"/>
  <c r="L602" i="3"/>
  <c r="K602" i="3"/>
  <c r="C602" i="3"/>
  <c r="AO602" i="3" s="1"/>
  <c r="AI601" i="3"/>
  <c r="AH601" i="3"/>
  <c r="AG601" i="3"/>
  <c r="AF601" i="3"/>
  <c r="AE601" i="3"/>
  <c r="AD601" i="3"/>
  <c r="AC601" i="3"/>
  <c r="U601" i="3"/>
  <c r="T601" i="3"/>
  <c r="S601" i="3"/>
  <c r="R601" i="3"/>
  <c r="V601" i="3" s="1"/>
  <c r="Q601" i="3"/>
  <c r="P601" i="3"/>
  <c r="O601" i="3"/>
  <c r="N601" i="3"/>
  <c r="M601" i="3"/>
  <c r="L601" i="3"/>
  <c r="K601" i="3"/>
  <c r="C601" i="3"/>
  <c r="F601" i="3" s="1"/>
  <c r="AN601" i="3" s="1"/>
  <c r="AI600" i="3"/>
  <c r="AH600" i="3"/>
  <c r="AG600" i="3"/>
  <c r="AF600" i="3"/>
  <c r="AE600" i="3"/>
  <c r="AD600" i="3"/>
  <c r="AC600" i="3"/>
  <c r="U600" i="3"/>
  <c r="T600" i="3"/>
  <c r="S600" i="3"/>
  <c r="R600" i="3"/>
  <c r="V600" i="3" s="1"/>
  <c r="Q600" i="3"/>
  <c r="P600" i="3"/>
  <c r="O600" i="3"/>
  <c r="N600" i="3"/>
  <c r="M600" i="3"/>
  <c r="L600" i="3"/>
  <c r="K600" i="3"/>
  <c r="J600" i="3"/>
  <c r="C600" i="3"/>
  <c r="I600" i="3" s="1"/>
  <c r="AI599" i="3"/>
  <c r="AH599" i="3"/>
  <c r="AG599" i="3"/>
  <c r="AF599" i="3"/>
  <c r="AE599" i="3"/>
  <c r="AD599" i="3"/>
  <c r="AC599" i="3"/>
  <c r="V599" i="3"/>
  <c r="AL599" i="3" s="1"/>
  <c r="U599" i="3"/>
  <c r="T599" i="3"/>
  <c r="S599" i="3"/>
  <c r="R599" i="3"/>
  <c r="Q599" i="3"/>
  <c r="P599" i="3"/>
  <c r="O599" i="3"/>
  <c r="N599" i="3"/>
  <c r="M599" i="3"/>
  <c r="L599" i="3"/>
  <c r="K599" i="3"/>
  <c r="E599" i="3"/>
  <c r="AM599" i="3" s="1"/>
  <c r="C599" i="3"/>
  <c r="AP599" i="3" s="1"/>
  <c r="AI598" i="3"/>
  <c r="AH598" i="3"/>
  <c r="AG598" i="3"/>
  <c r="AF598" i="3"/>
  <c r="AE598" i="3"/>
  <c r="AD598" i="3"/>
  <c r="AC598" i="3"/>
  <c r="U598" i="3"/>
  <c r="T598" i="3"/>
  <c r="S598" i="3"/>
  <c r="R598" i="3"/>
  <c r="V598" i="3" s="1"/>
  <c r="Q598" i="3"/>
  <c r="P598" i="3"/>
  <c r="O598" i="3"/>
  <c r="N598" i="3"/>
  <c r="M598" i="3"/>
  <c r="L598" i="3"/>
  <c r="K598" i="3"/>
  <c r="F598" i="3"/>
  <c r="AN598" i="3" s="1"/>
  <c r="C598" i="3"/>
  <c r="G598" i="3" s="1"/>
  <c r="AI597" i="3"/>
  <c r="AH597" i="3"/>
  <c r="AG597" i="3"/>
  <c r="AF597" i="3"/>
  <c r="AE597" i="3"/>
  <c r="AD597" i="3"/>
  <c r="AC597" i="3"/>
  <c r="U597" i="3"/>
  <c r="T597" i="3"/>
  <c r="S597" i="3"/>
  <c r="R597" i="3"/>
  <c r="V597" i="3" s="1"/>
  <c r="Q597" i="3"/>
  <c r="P597" i="3"/>
  <c r="O597" i="3"/>
  <c r="N597" i="3"/>
  <c r="M597" i="3"/>
  <c r="L597" i="3"/>
  <c r="K597" i="3"/>
  <c r="C597" i="3"/>
  <c r="AI596" i="3"/>
  <c r="AH596" i="3"/>
  <c r="AG596" i="3"/>
  <c r="AF596" i="3"/>
  <c r="AE596" i="3"/>
  <c r="AD596" i="3"/>
  <c r="AC596" i="3"/>
  <c r="U596" i="3"/>
  <c r="T596" i="3"/>
  <c r="S596" i="3"/>
  <c r="R596" i="3"/>
  <c r="V596" i="3" s="1"/>
  <c r="Q596" i="3"/>
  <c r="P596" i="3"/>
  <c r="O596" i="3"/>
  <c r="N596" i="3"/>
  <c r="M596" i="3"/>
  <c r="L596" i="3"/>
  <c r="K596" i="3"/>
  <c r="G596" i="3"/>
  <c r="C596" i="3"/>
  <c r="AQ596" i="3" s="1"/>
  <c r="AI595" i="3"/>
  <c r="AH595" i="3"/>
  <c r="AG595" i="3"/>
  <c r="AF595" i="3"/>
  <c r="AE595" i="3"/>
  <c r="AD595" i="3"/>
  <c r="AC595" i="3"/>
  <c r="U595" i="3"/>
  <c r="T595" i="3"/>
  <c r="S595" i="3"/>
  <c r="R595" i="3"/>
  <c r="V595" i="3" s="1"/>
  <c r="Q595" i="3"/>
  <c r="P595" i="3"/>
  <c r="O595" i="3"/>
  <c r="N595" i="3"/>
  <c r="M595" i="3"/>
  <c r="L595" i="3"/>
  <c r="K595" i="3"/>
  <c r="G595" i="3"/>
  <c r="C595" i="3"/>
  <c r="H595" i="3" s="1"/>
  <c r="AI594" i="3"/>
  <c r="AH594" i="3"/>
  <c r="AG594" i="3"/>
  <c r="AF594" i="3"/>
  <c r="AE594" i="3"/>
  <c r="AD594" i="3"/>
  <c r="AC594" i="3"/>
  <c r="U594" i="3"/>
  <c r="T594" i="3"/>
  <c r="S594" i="3"/>
  <c r="R594" i="3"/>
  <c r="V594" i="3" s="1"/>
  <c r="Q594" i="3"/>
  <c r="P594" i="3"/>
  <c r="O594" i="3"/>
  <c r="N594" i="3"/>
  <c r="M594" i="3"/>
  <c r="L594" i="3"/>
  <c r="K594" i="3"/>
  <c r="C594" i="3"/>
  <c r="AO594" i="3" s="1"/>
  <c r="AI593" i="3"/>
  <c r="AH593" i="3"/>
  <c r="AG593" i="3"/>
  <c r="AF593" i="3"/>
  <c r="AE593" i="3"/>
  <c r="AD593" i="3"/>
  <c r="AC593" i="3"/>
  <c r="U593" i="3"/>
  <c r="T593" i="3"/>
  <c r="S593" i="3"/>
  <c r="R593" i="3"/>
  <c r="V593" i="3" s="1"/>
  <c r="AL593" i="3" s="1"/>
  <c r="Q593" i="3"/>
  <c r="P593" i="3"/>
  <c r="O593" i="3"/>
  <c r="N593" i="3"/>
  <c r="M593" i="3"/>
  <c r="L593" i="3"/>
  <c r="K593" i="3"/>
  <c r="H593" i="3"/>
  <c r="C593" i="3"/>
  <c r="F593" i="3" s="1"/>
  <c r="AN593" i="3" s="1"/>
  <c r="AI592" i="3"/>
  <c r="AH592" i="3"/>
  <c r="AG592" i="3"/>
  <c r="AF592" i="3"/>
  <c r="AE592" i="3"/>
  <c r="AD592" i="3"/>
  <c r="AC592" i="3"/>
  <c r="U592" i="3"/>
  <c r="T592" i="3"/>
  <c r="S592" i="3"/>
  <c r="R592" i="3"/>
  <c r="V592" i="3" s="1"/>
  <c r="Q592" i="3"/>
  <c r="P592" i="3"/>
  <c r="O592" i="3"/>
  <c r="N592" i="3"/>
  <c r="M592" i="3"/>
  <c r="L592" i="3"/>
  <c r="K592" i="3"/>
  <c r="C592" i="3"/>
  <c r="I592" i="3" s="1"/>
  <c r="AI591" i="3"/>
  <c r="AH591" i="3"/>
  <c r="AG591" i="3"/>
  <c r="AF591" i="3"/>
  <c r="AE591" i="3"/>
  <c r="AD591" i="3"/>
  <c r="AC591" i="3"/>
  <c r="V591" i="3"/>
  <c r="AL591" i="3" s="1"/>
  <c r="U591" i="3"/>
  <c r="T591" i="3"/>
  <c r="S591" i="3"/>
  <c r="R591" i="3"/>
  <c r="Q591" i="3"/>
  <c r="P591" i="3"/>
  <c r="O591" i="3"/>
  <c r="N591" i="3"/>
  <c r="M591" i="3"/>
  <c r="L591" i="3"/>
  <c r="K591" i="3"/>
  <c r="C591" i="3"/>
  <c r="AP591" i="3" s="1"/>
  <c r="AI590" i="3"/>
  <c r="AH590" i="3"/>
  <c r="AG590" i="3"/>
  <c r="AF590" i="3"/>
  <c r="AE590" i="3"/>
  <c r="AD590" i="3"/>
  <c r="AC590" i="3"/>
  <c r="U590" i="3"/>
  <c r="T590" i="3"/>
  <c r="S590" i="3"/>
  <c r="R590" i="3"/>
  <c r="V590" i="3" s="1"/>
  <c r="Q590" i="3"/>
  <c r="P590" i="3"/>
  <c r="O590" i="3"/>
  <c r="N590" i="3"/>
  <c r="M590" i="3"/>
  <c r="L590" i="3"/>
  <c r="K590" i="3"/>
  <c r="I590" i="3"/>
  <c r="H590" i="3"/>
  <c r="D590" i="3"/>
  <c r="C590" i="3"/>
  <c r="G590" i="3" s="1"/>
  <c r="AI589" i="3"/>
  <c r="AH589" i="3"/>
  <c r="AG589" i="3"/>
  <c r="AF589" i="3"/>
  <c r="AE589" i="3"/>
  <c r="AD589" i="3"/>
  <c r="AC589" i="3"/>
  <c r="U589" i="3"/>
  <c r="T589" i="3"/>
  <c r="S589" i="3"/>
  <c r="R589" i="3"/>
  <c r="V589" i="3" s="1"/>
  <c r="Q589" i="3"/>
  <c r="P589" i="3"/>
  <c r="O589" i="3"/>
  <c r="N589" i="3"/>
  <c r="M589" i="3"/>
  <c r="L589" i="3"/>
  <c r="K589" i="3"/>
  <c r="C589" i="3"/>
  <c r="AO589" i="3" s="1"/>
  <c r="AI588" i="3"/>
  <c r="AH588" i="3"/>
  <c r="AG588" i="3"/>
  <c r="AF588" i="3"/>
  <c r="AE588" i="3"/>
  <c r="AD588" i="3"/>
  <c r="AC588" i="3"/>
  <c r="V588" i="3"/>
  <c r="U588" i="3"/>
  <c r="T588" i="3"/>
  <c r="S588" i="3"/>
  <c r="R588" i="3"/>
  <c r="Q588" i="3"/>
  <c r="P588" i="3"/>
  <c r="O588" i="3"/>
  <c r="N588" i="3"/>
  <c r="M588" i="3"/>
  <c r="L588" i="3"/>
  <c r="K588" i="3"/>
  <c r="F588" i="3"/>
  <c r="AN588" i="3" s="1"/>
  <c r="C588" i="3"/>
  <c r="AQ588" i="3" s="1"/>
  <c r="AI587" i="3"/>
  <c r="AH587" i="3"/>
  <c r="AG587" i="3"/>
  <c r="AF587" i="3"/>
  <c r="AE587" i="3"/>
  <c r="AD587" i="3"/>
  <c r="AC587" i="3"/>
  <c r="U587" i="3"/>
  <c r="T587" i="3"/>
  <c r="S587" i="3"/>
  <c r="R587" i="3"/>
  <c r="V587" i="3" s="1"/>
  <c r="Q587" i="3"/>
  <c r="P587" i="3"/>
  <c r="O587" i="3"/>
  <c r="N587" i="3"/>
  <c r="M587" i="3"/>
  <c r="L587" i="3"/>
  <c r="K587" i="3"/>
  <c r="I587" i="3"/>
  <c r="F587" i="3"/>
  <c r="AN587" i="3" s="1"/>
  <c r="C587" i="3"/>
  <c r="H587" i="3" s="1"/>
  <c r="AI586" i="3"/>
  <c r="AH586" i="3"/>
  <c r="AG586" i="3"/>
  <c r="AF586" i="3"/>
  <c r="AE586" i="3"/>
  <c r="AD586" i="3"/>
  <c r="AC586" i="3"/>
  <c r="U586" i="3"/>
  <c r="T586" i="3"/>
  <c r="S586" i="3"/>
  <c r="R586" i="3"/>
  <c r="V586" i="3" s="1"/>
  <c r="Q586" i="3"/>
  <c r="P586" i="3"/>
  <c r="O586" i="3"/>
  <c r="N586" i="3"/>
  <c r="M586" i="3"/>
  <c r="L586" i="3"/>
  <c r="K586" i="3"/>
  <c r="I586" i="3"/>
  <c r="C586" i="3"/>
  <c r="AO586" i="3" s="1"/>
  <c r="AI585" i="3"/>
  <c r="AH585" i="3"/>
  <c r="AG585" i="3"/>
  <c r="AF585" i="3"/>
  <c r="AE585" i="3"/>
  <c r="AD585" i="3"/>
  <c r="AC585" i="3"/>
  <c r="U585" i="3"/>
  <c r="T585" i="3"/>
  <c r="S585" i="3"/>
  <c r="R585" i="3"/>
  <c r="V585" i="3" s="1"/>
  <c r="AL585" i="3" s="1"/>
  <c r="Q585" i="3"/>
  <c r="P585" i="3"/>
  <c r="O585" i="3"/>
  <c r="N585" i="3"/>
  <c r="M585" i="3"/>
  <c r="L585" i="3"/>
  <c r="K585" i="3"/>
  <c r="C585" i="3"/>
  <c r="F585" i="3" s="1"/>
  <c r="AN585" i="3" s="1"/>
  <c r="AI584" i="3"/>
  <c r="AH584" i="3"/>
  <c r="AG584" i="3"/>
  <c r="AF584" i="3"/>
  <c r="AE584" i="3"/>
  <c r="AD584" i="3"/>
  <c r="AC584" i="3"/>
  <c r="U584" i="3"/>
  <c r="T584" i="3"/>
  <c r="S584" i="3"/>
  <c r="R584" i="3"/>
  <c r="V584" i="3" s="1"/>
  <c r="Q584" i="3"/>
  <c r="P584" i="3"/>
  <c r="O584" i="3"/>
  <c r="N584" i="3"/>
  <c r="M584" i="3"/>
  <c r="L584" i="3"/>
  <c r="K584" i="3"/>
  <c r="J584" i="3"/>
  <c r="C584" i="3"/>
  <c r="I584" i="3" s="1"/>
  <c r="AI583" i="3"/>
  <c r="AH583" i="3"/>
  <c r="AG583" i="3"/>
  <c r="AF583" i="3"/>
  <c r="AE583" i="3"/>
  <c r="AD583" i="3"/>
  <c r="AC583" i="3"/>
  <c r="V583" i="3"/>
  <c r="AL583" i="3" s="1"/>
  <c r="U583" i="3"/>
  <c r="T583" i="3"/>
  <c r="S583" i="3"/>
  <c r="R583" i="3"/>
  <c r="Q583" i="3"/>
  <c r="P583" i="3"/>
  <c r="O583" i="3"/>
  <c r="N583" i="3"/>
  <c r="M583" i="3"/>
  <c r="L583" i="3"/>
  <c r="K583" i="3"/>
  <c r="E583" i="3"/>
  <c r="AM583" i="3" s="1"/>
  <c r="C583" i="3"/>
  <c r="AP583" i="3" s="1"/>
  <c r="AI582" i="3"/>
  <c r="AH582" i="3"/>
  <c r="AG582" i="3"/>
  <c r="AF582" i="3"/>
  <c r="AE582" i="3"/>
  <c r="AD582" i="3"/>
  <c r="AC582" i="3"/>
  <c r="U582" i="3"/>
  <c r="T582" i="3"/>
  <c r="S582" i="3"/>
  <c r="R582" i="3"/>
  <c r="V582" i="3" s="1"/>
  <c r="Q582" i="3"/>
  <c r="P582" i="3"/>
  <c r="O582" i="3"/>
  <c r="N582" i="3"/>
  <c r="M582" i="3"/>
  <c r="L582" i="3"/>
  <c r="K582" i="3"/>
  <c r="C582" i="3"/>
  <c r="G582" i="3" s="1"/>
  <c r="AI581" i="3"/>
  <c r="AH581" i="3"/>
  <c r="AG581" i="3"/>
  <c r="AF581" i="3"/>
  <c r="AE581" i="3"/>
  <c r="AD581" i="3"/>
  <c r="AC581" i="3"/>
  <c r="V581" i="3"/>
  <c r="AL581" i="3" s="1"/>
  <c r="U581" i="3"/>
  <c r="T581" i="3"/>
  <c r="S581" i="3"/>
  <c r="R581" i="3"/>
  <c r="Q581" i="3"/>
  <c r="P581" i="3"/>
  <c r="O581" i="3"/>
  <c r="N581" i="3"/>
  <c r="M581" i="3"/>
  <c r="L581" i="3"/>
  <c r="K581" i="3"/>
  <c r="C581" i="3"/>
  <c r="AO581" i="3" s="1"/>
  <c r="AI580" i="3"/>
  <c r="AH580" i="3"/>
  <c r="AG580" i="3"/>
  <c r="AF580" i="3"/>
  <c r="AE580" i="3"/>
  <c r="AD580" i="3"/>
  <c r="AC580" i="3"/>
  <c r="U580" i="3"/>
  <c r="T580" i="3"/>
  <c r="S580" i="3"/>
  <c r="R580" i="3"/>
  <c r="V580" i="3" s="1"/>
  <c r="Q580" i="3"/>
  <c r="P580" i="3"/>
  <c r="O580" i="3"/>
  <c r="N580" i="3"/>
  <c r="M580" i="3"/>
  <c r="L580" i="3"/>
  <c r="K580" i="3"/>
  <c r="G580" i="3"/>
  <c r="F580" i="3"/>
  <c r="AN580" i="3" s="1"/>
  <c r="C580" i="3"/>
  <c r="AQ580" i="3" s="1"/>
  <c r="AI579" i="3"/>
  <c r="AH579" i="3"/>
  <c r="AG579" i="3"/>
  <c r="AF579" i="3"/>
  <c r="AE579" i="3"/>
  <c r="AD579" i="3"/>
  <c r="AC579" i="3"/>
  <c r="U579" i="3"/>
  <c r="T579" i="3"/>
  <c r="S579" i="3"/>
  <c r="R579" i="3"/>
  <c r="V579" i="3" s="1"/>
  <c r="Q579" i="3"/>
  <c r="P579" i="3"/>
  <c r="O579" i="3"/>
  <c r="N579" i="3"/>
  <c r="M579" i="3"/>
  <c r="L579" i="3"/>
  <c r="K579" i="3"/>
  <c r="J579" i="3"/>
  <c r="C579" i="3"/>
  <c r="H579" i="3" s="1"/>
  <c r="AQ578" i="3"/>
  <c r="AI578" i="3"/>
  <c r="AH578" i="3"/>
  <c r="AG578" i="3"/>
  <c r="AF578" i="3"/>
  <c r="AE578" i="3"/>
  <c r="AD578" i="3"/>
  <c r="AC578" i="3"/>
  <c r="U578" i="3"/>
  <c r="T578" i="3"/>
  <c r="S578" i="3"/>
  <c r="R578" i="3"/>
  <c r="V578" i="3" s="1"/>
  <c r="Q578" i="3"/>
  <c r="P578" i="3"/>
  <c r="O578" i="3"/>
  <c r="N578" i="3"/>
  <c r="M578" i="3"/>
  <c r="L578" i="3"/>
  <c r="K578" i="3"/>
  <c r="E578" i="3"/>
  <c r="AM578" i="3" s="1"/>
  <c r="C578" i="3"/>
  <c r="AO578" i="3" s="1"/>
  <c r="AI577" i="3"/>
  <c r="AH577" i="3"/>
  <c r="AG577" i="3"/>
  <c r="AF577" i="3"/>
  <c r="AE577" i="3"/>
  <c r="AD577" i="3"/>
  <c r="AC577" i="3"/>
  <c r="U577" i="3"/>
  <c r="T577" i="3"/>
  <c r="S577" i="3"/>
  <c r="R577" i="3"/>
  <c r="V577" i="3" s="1"/>
  <c r="AL577" i="3" s="1"/>
  <c r="Q577" i="3"/>
  <c r="P577" i="3"/>
  <c r="O577" i="3"/>
  <c r="N577" i="3"/>
  <c r="M577" i="3"/>
  <c r="L577" i="3"/>
  <c r="K577" i="3"/>
  <c r="H577" i="3"/>
  <c r="G577" i="3"/>
  <c r="C577" i="3"/>
  <c r="F577" i="3" s="1"/>
  <c r="AN577" i="3" s="1"/>
  <c r="AI576" i="3"/>
  <c r="AH576" i="3"/>
  <c r="AG576" i="3"/>
  <c r="AF576" i="3"/>
  <c r="AE576" i="3"/>
  <c r="AD576" i="3"/>
  <c r="AC576" i="3"/>
  <c r="U576" i="3"/>
  <c r="T576" i="3"/>
  <c r="S576" i="3"/>
  <c r="R576" i="3"/>
  <c r="V576" i="3" s="1"/>
  <c r="Q576" i="3"/>
  <c r="P576" i="3"/>
  <c r="O576" i="3"/>
  <c r="N576" i="3"/>
  <c r="M576" i="3"/>
  <c r="L576" i="3"/>
  <c r="K576" i="3"/>
  <c r="C576" i="3"/>
  <c r="I576" i="3" s="1"/>
  <c r="AI575" i="3"/>
  <c r="AH575" i="3"/>
  <c r="AG575" i="3"/>
  <c r="AF575" i="3"/>
  <c r="AE575" i="3"/>
  <c r="AD575" i="3"/>
  <c r="AC575" i="3"/>
  <c r="V575" i="3"/>
  <c r="AL575" i="3" s="1"/>
  <c r="U575" i="3"/>
  <c r="T575" i="3"/>
  <c r="S575" i="3"/>
  <c r="R575" i="3"/>
  <c r="Q575" i="3"/>
  <c r="P575" i="3"/>
  <c r="O575" i="3"/>
  <c r="N575" i="3"/>
  <c r="M575" i="3"/>
  <c r="L575" i="3"/>
  <c r="K575" i="3"/>
  <c r="C575" i="3"/>
  <c r="AP575" i="3" s="1"/>
  <c r="AI574" i="3"/>
  <c r="AH574" i="3"/>
  <c r="AG574" i="3"/>
  <c r="AF574" i="3"/>
  <c r="AE574" i="3"/>
  <c r="AD574" i="3"/>
  <c r="AC574" i="3"/>
  <c r="U574" i="3"/>
  <c r="T574" i="3"/>
  <c r="S574" i="3"/>
  <c r="R574" i="3"/>
  <c r="V574" i="3" s="1"/>
  <c r="Q574" i="3"/>
  <c r="P574" i="3"/>
  <c r="O574" i="3"/>
  <c r="N574" i="3"/>
  <c r="M574" i="3"/>
  <c r="L574" i="3"/>
  <c r="K574" i="3"/>
  <c r="C574" i="3"/>
  <c r="G574" i="3" s="1"/>
  <c r="AI573" i="3"/>
  <c r="AH573" i="3"/>
  <c r="AG573" i="3"/>
  <c r="AF573" i="3"/>
  <c r="AE573" i="3"/>
  <c r="AD573" i="3"/>
  <c r="AC573" i="3"/>
  <c r="U573" i="3"/>
  <c r="T573" i="3"/>
  <c r="S573" i="3"/>
  <c r="R573" i="3"/>
  <c r="V573" i="3" s="1"/>
  <c r="Q573" i="3"/>
  <c r="P573" i="3"/>
  <c r="O573" i="3"/>
  <c r="N573" i="3"/>
  <c r="M573" i="3"/>
  <c r="L573" i="3"/>
  <c r="K573" i="3"/>
  <c r="C573" i="3"/>
  <c r="AI572" i="3"/>
  <c r="AH572" i="3"/>
  <c r="AG572" i="3"/>
  <c r="AF572" i="3"/>
  <c r="AE572" i="3"/>
  <c r="AD572" i="3"/>
  <c r="AC572" i="3"/>
  <c r="V572" i="3"/>
  <c r="U572" i="3"/>
  <c r="T572" i="3"/>
  <c r="S572" i="3"/>
  <c r="R572" i="3"/>
  <c r="Q572" i="3"/>
  <c r="P572" i="3"/>
  <c r="O572" i="3"/>
  <c r="N572" i="3"/>
  <c r="M572" i="3"/>
  <c r="L572" i="3"/>
  <c r="K572" i="3"/>
  <c r="F572" i="3"/>
  <c r="AN572" i="3" s="1"/>
  <c r="C572" i="3"/>
  <c r="AQ572" i="3" s="1"/>
  <c r="AI571" i="3"/>
  <c r="AH571" i="3"/>
  <c r="AG571" i="3"/>
  <c r="AF571" i="3"/>
  <c r="AE571" i="3"/>
  <c r="AD571" i="3"/>
  <c r="AC571" i="3"/>
  <c r="U571" i="3"/>
  <c r="T571" i="3"/>
  <c r="S571" i="3"/>
  <c r="R571" i="3"/>
  <c r="V571" i="3" s="1"/>
  <c r="Q571" i="3"/>
  <c r="P571" i="3"/>
  <c r="O571" i="3"/>
  <c r="N571" i="3"/>
  <c r="M571" i="3"/>
  <c r="L571" i="3"/>
  <c r="K571" i="3"/>
  <c r="J571" i="3"/>
  <c r="C571" i="3"/>
  <c r="H571" i="3" s="1"/>
  <c r="AQ570" i="3"/>
  <c r="AI570" i="3"/>
  <c r="AH570" i="3"/>
  <c r="AG570" i="3"/>
  <c r="AF570" i="3"/>
  <c r="AE570" i="3"/>
  <c r="AD570" i="3"/>
  <c r="AC570" i="3"/>
  <c r="U570" i="3"/>
  <c r="T570" i="3"/>
  <c r="S570" i="3"/>
  <c r="R570" i="3"/>
  <c r="V570" i="3" s="1"/>
  <c r="Q570" i="3"/>
  <c r="P570" i="3"/>
  <c r="O570" i="3"/>
  <c r="N570" i="3"/>
  <c r="M570" i="3"/>
  <c r="L570" i="3"/>
  <c r="K570" i="3"/>
  <c r="E570" i="3"/>
  <c r="AM570" i="3" s="1"/>
  <c r="C570" i="3"/>
  <c r="AO570" i="3" s="1"/>
  <c r="AK569" i="3"/>
  <c r="AI569" i="3"/>
  <c r="AH569" i="3"/>
  <c r="AG569" i="3"/>
  <c r="AF569" i="3"/>
  <c r="AE569" i="3"/>
  <c r="AD569" i="3"/>
  <c r="AC569" i="3"/>
  <c r="W569" i="3" a="1"/>
  <c r="W569" i="3" s="1"/>
  <c r="U569" i="3"/>
  <c r="T569" i="3"/>
  <c r="S569" i="3"/>
  <c r="R569" i="3"/>
  <c r="V569" i="3" s="1"/>
  <c r="AL569" i="3" s="1"/>
  <c r="Q569" i="3"/>
  <c r="P569" i="3"/>
  <c r="O569" i="3"/>
  <c r="N569" i="3"/>
  <c r="M569" i="3"/>
  <c r="L569" i="3"/>
  <c r="K569" i="3"/>
  <c r="H569" i="3"/>
  <c r="G569" i="3"/>
  <c r="C569" i="3"/>
  <c r="F569" i="3" s="1"/>
  <c r="AN569" i="3" s="1"/>
  <c r="AI568" i="3"/>
  <c r="AH568" i="3"/>
  <c r="AG568" i="3"/>
  <c r="AF568" i="3"/>
  <c r="AE568" i="3"/>
  <c r="AD568" i="3"/>
  <c r="AC568" i="3"/>
  <c r="U568" i="3"/>
  <c r="T568" i="3"/>
  <c r="S568" i="3"/>
  <c r="R568" i="3"/>
  <c r="V568" i="3" s="1"/>
  <c r="Q568" i="3"/>
  <c r="P568" i="3"/>
  <c r="O568" i="3"/>
  <c r="N568" i="3"/>
  <c r="M568" i="3"/>
  <c r="L568" i="3"/>
  <c r="K568" i="3"/>
  <c r="C568" i="3"/>
  <c r="I568" i="3" s="1"/>
  <c r="AI567" i="3"/>
  <c r="AH567" i="3"/>
  <c r="AG567" i="3"/>
  <c r="AF567" i="3"/>
  <c r="AE567" i="3"/>
  <c r="AD567" i="3"/>
  <c r="AC567" i="3"/>
  <c r="U567" i="3"/>
  <c r="T567" i="3"/>
  <c r="S567" i="3"/>
  <c r="R567" i="3"/>
  <c r="V567" i="3" s="1"/>
  <c r="AL567" i="3" s="1"/>
  <c r="Q567" i="3"/>
  <c r="P567" i="3"/>
  <c r="O567" i="3"/>
  <c r="N567" i="3"/>
  <c r="M567" i="3"/>
  <c r="L567" i="3"/>
  <c r="K567" i="3"/>
  <c r="F567" i="3"/>
  <c r="AN567" i="3" s="1"/>
  <c r="C567" i="3"/>
  <c r="AP567" i="3" s="1"/>
  <c r="AI566" i="3"/>
  <c r="AH566" i="3"/>
  <c r="AG566" i="3"/>
  <c r="AF566" i="3"/>
  <c r="AE566" i="3"/>
  <c r="AD566" i="3"/>
  <c r="AC566" i="3"/>
  <c r="U566" i="3"/>
  <c r="T566" i="3"/>
  <c r="S566" i="3"/>
  <c r="R566" i="3"/>
  <c r="V566" i="3" s="1"/>
  <c r="Q566" i="3"/>
  <c r="P566" i="3"/>
  <c r="O566" i="3"/>
  <c r="N566" i="3"/>
  <c r="M566" i="3"/>
  <c r="L566" i="3"/>
  <c r="K566" i="3"/>
  <c r="H566" i="3"/>
  <c r="C566" i="3"/>
  <c r="G566" i="3" s="1"/>
  <c r="AI565" i="3"/>
  <c r="AH565" i="3"/>
  <c r="AG565" i="3"/>
  <c r="AF565" i="3"/>
  <c r="AE565" i="3"/>
  <c r="AD565" i="3"/>
  <c r="AC565" i="3"/>
  <c r="U565" i="3"/>
  <c r="T565" i="3"/>
  <c r="S565" i="3"/>
  <c r="R565" i="3"/>
  <c r="V565" i="3" s="1"/>
  <c r="Q565" i="3"/>
  <c r="P565" i="3"/>
  <c r="O565" i="3"/>
  <c r="N565" i="3"/>
  <c r="M565" i="3"/>
  <c r="L565" i="3"/>
  <c r="K565" i="3"/>
  <c r="C565" i="3"/>
  <c r="AO565" i="3" s="1"/>
  <c r="AI564" i="3"/>
  <c r="AH564" i="3"/>
  <c r="AG564" i="3"/>
  <c r="AF564" i="3"/>
  <c r="AE564" i="3"/>
  <c r="AD564" i="3"/>
  <c r="AC564" i="3"/>
  <c r="U564" i="3"/>
  <c r="T564" i="3"/>
  <c r="S564" i="3"/>
  <c r="R564" i="3"/>
  <c r="V564" i="3" s="1"/>
  <c r="Q564" i="3"/>
  <c r="P564" i="3"/>
  <c r="O564" i="3"/>
  <c r="N564" i="3"/>
  <c r="M564" i="3"/>
  <c r="L564" i="3"/>
  <c r="K564" i="3"/>
  <c r="G564" i="3"/>
  <c r="C564" i="3"/>
  <c r="AQ564" i="3" s="1"/>
  <c r="AI563" i="3"/>
  <c r="AH563" i="3"/>
  <c r="AG563" i="3"/>
  <c r="AF563" i="3"/>
  <c r="AE563" i="3"/>
  <c r="AD563" i="3"/>
  <c r="AC563" i="3"/>
  <c r="U563" i="3"/>
  <c r="T563" i="3"/>
  <c r="S563" i="3"/>
  <c r="R563" i="3"/>
  <c r="V563" i="3" s="1"/>
  <c r="Q563" i="3"/>
  <c r="P563" i="3"/>
  <c r="O563" i="3"/>
  <c r="N563" i="3"/>
  <c r="M563" i="3"/>
  <c r="L563" i="3"/>
  <c r="K563" i="3"/>
  <c r="I563" i="3"/>
  <c r="C563" i="3"/>
  <c r="H563" i="3" s="1"/>
  <c r="AI562" i="3"/>
  <c r="AH562" i="3"/>
  <c r="AG562" i="3"/>
  <c r="AF562" i="3"/>
  <c r="AE562" i="3"/>
  <c r="AD562" i="3"/>
  <c r="AC562" i="3"/>
  <c r="U562" i="3"/>
  <c r="T562" i="3"/>
  <c r="S562" i="3"/>
  <c r="R562" i="3"/>
  <c r="V562" i="3" s="1"/>
  <c r="Q562" i="3"/>
  <c r="P562" i="3"/>
  <c r="O562" i="3"/>
  <c r="N562" i="3"/>
  <c r="M562" i="3"/>
  <c r="L562" i="3"/>
  <c r="K562" i="3"/>
  <c r="C562" i="3"/>
  <c r="AO562" i="3" s="1"/>
  <c r="AI561" i="3"/>
  <c r="AH561" i="3"/>
  <c r="AG561" i="3"/>
  <c r="AF561" i="3"/>
  <c r="AE561" i="3"/>
  <c r="AD561" i="3"/>
  <c r="AC561" i="3"/>
  <c r="U561" i="3"/>
  <c r="T561" i="3"/>
  <c r="S561" i="3"/>
  <c r="R561" i="3"/>
  <c r="V561" i="3" s="1"/>
  <c r="Q561" i="3"/>
  <c r="P561" i="3"/>
  <c r="O561" i="3"/>
  <c r="N561" i="3"/>
  <c r="M561" i="3"/>
  <c r="L561" i="3"/>
  <c r="K561" i="3"/>
  <c r="G561" i="3"/>
  <c r="D561" i="3"/>
  <c r="C561" i="3"/>
  <c r="AQ561" i="3" s="1"/>
  <c r="AI560" i="3"/>
  <c r="AH560" i="3"/>
  <c r="AG560" i="3"/>
  <c r="AF560" i="3"/>
  <c r="AE560" i="3"/>
  <c r="AD560" i="3"/>
  <c r="AC560" i="3"/>
  <c r="U560" i="3"/>
  <c r="T560" i="3"/>
  <c r="S560" i="3"/>
  <c r="R560" i="3"/>
  <c r="V560" i="3" s="1"/>
  <c r="Q560" i="3"/>
  <c r="P560" i="3"/>
  <c r="O560" i="3"/>
  <c r="N560" i="3"/>
  <c r="M560" i="3"/>
  <c r="L560" i="3"/>
  <c r="K560" i="3"/>
  <c r="J560" i="3"/>
  <c r="C560" i="3"/>
  <c r="I560" i="3" s="1"/>
  <c r="AI559" i="3"/>
  <c r="AH559" i="3"/>
  <c r="AG559" i="3"/>
  <c r="AF559" i="3"/>
  <c r="AE559" i="3"/>
  <c r="AD559" i="3"/>
  <c r="AC559" i="3"/>
  <c r="U559" i="3"/>
  <c r="T559" i="3"/>
  <c r="S559" i="3"/>
  <c r="R559" i="3"/>
  <c r="V559" i="3" s="1"/>
  <c r="AL559" i="3" s="1"/>
  <c r="Q559" i="3"/>
  <c r="P559" i="3"/>
  <c r="O559" i="3"/>
  <c r="N559" i="3"/>
  <c r="M559" i="3"/>
  <c r="L559" i="3"/>
  <c r="K559" i="3"/>
  <c r="C559" i="3"/>
  <c r="AP559" i="3" s="1"/>
  <c r="AI558" i="3"/>
  <c r="AH558" i="3"/>
  <c r="AG558" i="3"/>
  <c r="AF558" i="3"/>
  <c r="AE558" i="3"/>
  <c r="AD558" i="3"/>
  <c r="AC558" i="3"/>
  <c r="U558" i="3"/>
  <c r="T558" i="3"/>
  <c r="S558" i="3"/>
  <c r="R558" i="3"/>
  <c r="V558" i="3" s="1"/>
  <c r="Q558" i="3"/>
  <c r="P558" i="3"/>
  <c r="O558" i="3"/>
  <c r="N558" i="3"/>
  <c r="M558" i="3"/>
  <c r="L558" i="3"/>
  <c r="K558" i="3"/>
  <c r="C558" i="3"/>
  <c r="G558" i="3" s="1"/>
  <c r="AI557" i="3"/>
  <c r="AH557" i="3"/>
  <c r="AG557" i="3"/>
  <c r="AF557" i="3"/>
  <c r="AE557" i="3"/>
  <c r="AD557" i="3"/>
  <c r="AC557" i="3"/>
  <c r="U557" i="3"/>
  <c r="T557" i="3"/>
  <c r="S557" i="3"/>
  <c r="R557" i="3"/>
  <c r="V557" i="3" s="1"/>
  <c r="Q557" i="3"/>
  <c r="P557" i="3"/>
  <c r="O557" i="3"/>
  <c r="N557" i="3"/>
  <c r="M557" i="3"/>
  <c r="L557" i="3"/>
  <c r="K557" i="3"/>
  <c r="C557" i="3"/>
  <c r="AO557" i="3" s="1"/>
  <c r="AI556" i="3"/>
  <c r="AH556" i="3"/>
  <c r="AG556" i="3"/>
  <c r="AF556" i="3"/>
  <c r="AE556" i="3"/>
  <c r="AD556" i="3"/>
  <c r="AC556" i="3"/>
  <c r="V556" i="3"/>
  <c r="U556" i="3"/>
  <c r="T556" i="3"/>
  <c r="S556" i="3"/>
  <c r="R556" i="3"/>
  <c r="Q556" i="3"/>
  <c r="P556" i="3"/>
  <c r="O556" i="3"/>
  <c r="N556" i="3"/>
  <c r="M556" i="3"/>
  <c r="L556" i="3"/>
  <c r="K556" i="3"/>
  <c r="F556" i="3"/>
  <c r="AN556" i="3" s="1"/>
  <c r="C556" i="3"/>
  <c r="AQ556" i="3" s="1"/>
  <c r="AI555" i="3"/>
  <c r="AH555" i="3"/>
  <c r="AG555" i="3"/>
  <c r="AF555" i="3"/>
  <c r="AE555" i="3"/>
  <c r="AD555" i="3"/>
  <c r="AC555" i="3"/>
  <c r="U555" i="3"/>
  <c r="T555" i="3"/>
  <c r="S555" i="3"/>
  <c r="R555" i="3"/>
  <c r="V555" i="3" s="1"/>
  <c r="Q555" i="3"/>
  <c r="P555" i="3"/>
  <c r="O555" i="3"/>
  <c r="N555" i="3"/>
  <c r="M555" i="3"/>
  <c r="L555" i="3"/>
  <c r="K555" i="3"/>
  <c r="C555" i="3"/>
  <c r="H555" i="3" s="1"/>
  <c r="AI554" i="3"/>
  <c r="AH554" i="3"/>
  <c r="AG554" i="3"/>
  <c r="AF554" i="3"/>
  <c r="AE554" i="3"/>
  <c r="AD554" i="3"/>
  <c r="AC554" i="3"/>
  <c r="U554" i="3"/>
  <c r="T554" i="3"/>
  <c r="S554" i="3"/>
  <c r="R554" i="3"/>
  <c r="V554" i="3" s="1"/>
  <c r="Q554" i="3"/>
  <c r="P554" i="3"/>
  <c r="O554" i="3"/>
  <c r="N554" i="3"/>
  <c r="M554" i="3"/>
  <c r="L554" i="3"/>
  <c r="K554" i="3"/>
  <c r="D554" i="3"/>
  <c r="C554" i="3"/>
  <c r="AO554" i="3" s="1"/>
  <c r="AI553" i="3"/>
  <c r="AH553" i="3"/>
  <c r="AG553" i="3"/>
  <c r="AF553" i="3"/>
  <c r="AE553" i="3"/>
  <c r="AD553" i="3"/>
  <c r="AC553" i="3"/>
  <c r="U553" i="3"/>
  <c r="T553" i="3"/>
  <c r="S553" i="3"/>
  <c r="R553" i="3"/>
  <c r="V553" i="3" s="1"/>
  <c r="AL553" i="3" s="1"/>
  <c r="Q553" i="3"/>
  <c r="P553" i="3"/>
  <c r="O553" i="3"/>
  <c r="N553" i="3"/>
  <c r="M553" i="3"/>
  <c r="L553" i="3"/>
  <c r="K553" i="3"/>
  <c r="H553" i="3"/>
  <c r="G553" i="3"/>
  <c r="C553" i="3"/>
  <c r="F553" i="3" s="1"/>
  <c r="AN553" i="3" s="1"/>
  <c r="AI552" i="3"/>
  <c r="AH552" i="3"/>
  <c r="AG552" i="3"/>
  <c r="AF552" i="3"/>
  <c r="AE552" i="3"/>
  <c r="AD552" i="3"/>
  <c r="AC552" i="3"/>
  <c r="U552" i="3"/>
  <c r="T552" i="3"/>
  <c r="S552" i="3"/>
  <c r="R552" i="3"/>
  <c r="V552" i="3" s="1"/>
  <c r="Q552" i="3"/>
  <c r="P552" i="3"/>
  <c r="O552" i="3"/>
  <c r="N552" i="3"/>
  <c r="M552" i="3"/>
  <c r="L552" i="3"/>
  <c r="K552" i="3"/>
  <c r="C552" i="3"/>
  <c r="I552" i="3" s="1"/>
  <c r="AI551" i="3"/>
  <c r="AH551" i="3"/>
  <c r="AG551" i="3"/>
  <c r="AF551" i="3"/>
  <c r="AE551" i="3"/>
  <c r="AD551" i="3"/>
  <c r="AC551" i="3"/>
  <c r="U551" i="3"/>
  <c r="T551" i="3"/>
  <c r="S551" i="3"/>
  <c r="R551" i="3"/>
  <c r="V551" i="3" s="1"/>
  <c r="AL551" i="3" s="1"/>
  <c r="Q551" i="3"/>
  <c r="P551" i="3"/>
  <c r="O551" i="3"/>
  <c r="N551" i="3"/>
  <c r="M551" i="3"/>
  <c r="L551" i="3"/>
  <c r="K551" i="3"/>
  <c r="C551" i="3"/>
  <c r="AP551" i="3" s="1"/>
  <c r="AI550" i="3"/>
  <c r="AH550" i="3"/>
  <c r="AG550" i="3"/>
  <c r="AF550" i="3"/>
  <c r="AE550" i="3"/>
  <c r="AD550" i="3"/>
  <c r="AC550" i="3"/>
  <c r="U550" i="3"/>
  <c r="T550" i="3"/>
  <c r="S550" i="3"/>
  <c r="R550" i="3"/>
  <c r="V550" i="3" s="1"/>
  <c r="Q550" i="3"/>
  <c r="P550" i="3"/>
  <c r="O550" i="3"/>
  <c r="N550" i="3"/>
  <c r="M550" i="3"/>
  <c r="L550" i="3"/>
  <c r="K550" i="3"/>
  <c r="I550" i="3"/>
  <c r="H550" i="3"/>
  <c r="F550" i="3"/>
  <c r="AN550" i="3" s="1"/>
  <c r="C550" i="3"/>
  <c r="G550" i="3" s="1"/>
  <c r="AI549" i="3"/>
  <c r="AH549" i="3"/>
  <c r="AG549" i="3"/>
  <c r="AF549" i="3"/>
  <c r="AE549" i="3"/>
  <c r="AD549" i="3"/>
  <c r="AC549" i="3"/>
  <c r="U549" i="3"/>
  <c r="T549" i="3"/>
  <c r="S549" i="3"/>
  <c r="R549" i="3"/>
  <c r="V549" i="3" s="1"/>
  <c r="Q549" i="3"/>
  <c r="P549" i="3"/>
  <c r="O549" i="3"/>
  <c r="N549" i="3"/>
  <c r="M549" i="3"/>
  <c r="L549" i="3"/>
  <c r="K549" i="3"/>
  <c r="C549" i="3"/>
  <c r="AO549" i="3" s="1"/>
  <c r="AI548" i="3"/>
  <c r="AH548" i="3"/>
  <c r="AG548" i="3"/>
  <c r="AF548" i="3"/>
  <c r="AE548" i="3"/>
  <c r="AD548" i="3"/>
  <c r="AC548" i="3"/>
  <c r="V548" i="3"/>
  <c r="U548" i="3"/>
  <c r="T548" i="3"/>
  <c r="S548" i="3"/>
  <c r="R548" i="3"/>
  <c r="Q548" i="3"/>
  <c r="P548" i="3"/>
  <c r="O548" i="3"/>
  <c r="N548" i="3"/>
  <c r="M548" i="3"/>
  <c r="L548" i="3"/>
  <c r="K548" i="3"/>
  <c r="C548" i="3"/>
  <c r="AQ548" i="3" s="1"/>
  <c r="AI547" i="3"/>
  <c r="AH547" i="3"/>
  <c r="AG547" i="3"/>
  <c r="AF547" i="3"/>
  <c r="AE547" i="3"/>
  <c r="AD547" i="3"/>
  <c r="AC547" i="3"/>
  <c r="U547" i="3"/>
  <c r="T547" i="3"/>
  <c r="S547" i="3"/>
  <c r="R547" i="3"/>
  <c r="V547" i="3" s="1"/>
  <c r="Q547" i="3"/>
  <c r="P547" i="3"/>
  <c r="O547" i="3"/>
  <c r="N547" i="3"/>
  <c r="M547" i="3"/>
  <c r="L547" i="3"/>
  <c r="K547" i="3"/>
  <c r="J547" i="3"/>
  <c r="I547" i="3"/>
  <c r="C547" i="3"/>
  <c r="H547" i="3" s="1"/>
  <c r="AQ546" i="3"/>
  <c r="AI546" i="3"/>
  <c r="AH546" i="3"/>
  <c r="AG546" i="3"/>
  <c r="AF546" i="3"/>
  <c r="AE546" i="3"/>
  <c r="AD546" i="3"/>
  <c r="AC546" i="3"/>
  <c r="U546" i="3"/>
  <c r="T546" i="3"/>
  <c r="S546" i="3"/>
  <c r="R546" i="3"/>
  <c r="V546" i="3" s="1"/>
  <c r="Q546" i="3"/>
  <c r="P546" i="3"/>
  <c r="O546" i="3"/>
  <c r="N546" i="3"/>
  <c r="M546" i="3"/>
  <c r="L546" i="3"/>
  <c r="K546" i="3"/>
  <c r="E546" i="3"/>
  <c r="AM546" i="3" s="1"/>
  <c r="C546" i="3"/>
  <c r="AO546" i="3" s="1"/>
  <c r="AL545" i="3"/>
  <c r="AI545" i="3"/>
  <c r="AH545" i="3"/>
  <c r="AG545" i="3"/>
  <c r="AF545" i="3"/>
  <c r="AE545" i="3"/>
  <c r="AD545" i="3"/>
  <c r="AC545" i="3"/>
  <c r="V545" i="3"/>
  <c r="AK545" i="3" s="1"/>
  <c r="U545" i="3"/>
  <c r="T545" i="3"/>
  <c r="S545" i="3"/>
  <c r="R545" i="3"/>
  <c r="Q545" i="3"/>
  <c r="P545" i="3"/>
  <c r="O545" i="3"/>
  <c r="N545" i="3"/>
  <c r="M545" i="3"/>
  <c r="L545" i="3"/>
  <c r="K545" i="3"/>
  <c r="C545" i="3"/>
  <c r="F545" i="3" s="1"/>
  <c r="AN545" i="3" s="1"/>
  <c r="AI544" i="3"/>
  <c r="AH544" i="3"/>
  <c r="AG544" i="3"/>
  <c r="AF544" i="3"/>
  <c r="AE544" i="3"/>
  <c r="AD544" i="3"/>
  <c r="AC544" i="3"/>
  <c r="U544" i="3"/>
  <c r="T544" i="3"/>
  <c r="S544" i="3"/>
  <c r="R544" i="3"/>
  <c r="V544" i="3" s="1"/>
  <c r="Q544" i="3"/>
  <c r="P544" i="3"/>
  <c r="O544" i="3"/>
  <c r="N544" i="3"/>
  <c r="M544" i="3"/>
  <c r="L544" i="3"/>
  <c r="K544" i="3"/>
  <c r="C544" i="3"/>
  <c r="I544" i="3" s="1"/>
  <c r="AI543" i="3"/>
  <c r="AH543" i="3"/>
  <c r="AG543" i="3"/>
  <c r="AF543" i="3"/>
  <c r="AE543" i="3"/>
  <c r="AD543" i="3"/>
  <c r="AC543" i="3"/>
  <c r="U543" i="3"/>
  <c r="T543" i="3"/>
  <c r="S543" i="3"/>
  <c r="R543" i="3"/>
  <c r="V543" i="3" s="1"/>
  <c r="AL543" i="3" s="1"/>
  <c r="Q543" i="3"/>
  <c r="P543" i="3"/>
  <c r="O543" i="3"/>
  <c r="N543" i="3"/>
  <c r="M543" i="3"/>
  <c r="L543" i="3"/>
  <c r="K543" i="3"/>
  <c r="C543" i="3"/>
  <c r="AP543" i="3" s="1"/>
  <c r="AI542" i="3"/>
  <c r="AH542" i="3"/>
  <c r="AG542" i="3"/>
  <c r="AF542" i="3"/>
  <c r="AE542" i="3"/>
  <c r="AD542" i="3"/>
  <c r="AC542" i="3"/>
  <c r="V542" i="3"/>
  <c r="AK542" i="3" s="1"/>
  <c r="U542" i="3"/>
  <c r="T542" i="3"/>
  <c r="S542" i="3"/>
  <c r="R542" i="3"/>
  <c r="Q542" i="3"/>
  <c r="P542" i="3"/>
  <c r="O542" i="3"/>
  <c r="N542" i="3"/>
  <c r="M542" i="3"/>
  <c r="L542" i="3"/>
  <c r="K542" i="3"/>
  <c r="C542" i="3"/>
  <c r="G542" i="3" s="1"/>
  <c r="AI541" i="3"/>
  <c r="AH541" i="3"/>
  <c r="AG541" i="3"/>
  <c r="AF541" i="3"/>
  <c r="AE541" i="3"/>
  <c r="AD541" i="3"/>
  <c r="AC541" i="3"/>
  <c r="U541" i="3"/>
  <c r="T541" i="3"/>
  <c r="S541" i="3"/>
  <c r="R541" i="3"/>
  <c r="V541" i="3" s="1"/>
  <c r="Q541" i="3"/>
  <c r="P541" i="3"/>
  <c r="O541" i="3"/>
  <c r="N541" i="3"/>
  <c r="M541" i="3"/>
  <c r="L541" i="3"/>
  <c r="K541" i="3"/>
  <c r="C541" i="3"/>
  <c r="AO541" i="3" s="1"/>
  <c r="AI540" i="3"/>
  <c r="AH540" i="3"/>
  <c r="AG540" i="3"/>
  <c r="AF540" i="3"/>
  <c r="AE540" i="3"/>
  <c r="AD540" i="3"/>
  <c r="AC540" i="3"/>
  <c r="U540" i="3"/>
  <c r="T540" i="3"/>
  <c r="S540" i="3"/>
  <c r="R540" i="3"/>
  <c r="V540" i="3" s="1"/>
  <c r="Q540" i="3"/>
  <c r="P540" i="3"/>
  <c r="O540" i="3"/>
  <c r="N540" i="3"/>
  <c r="M540" i="3"/>
  <c r="L540" i="3"/>
  <c r="K540" i="3"/>
  <c r="C540" i="3"/>
  <c r="AQ540" i="3" s="1"/>
  <c r="AI539" i="3"/>
  <c r="AH539" i="3"/>
  <c r="AG539" i="3"/>
  <c r="AF539" i="3"/>
  <c r="AE539" i="3"/>
  <c r="AD539" i="3"/>
  <c r="AC539" i="3"/>
  <c r="U539" i="3"/>
  <c r="T539" i="3"/>
  <c r="S539" i="3"/>
  <c r="R539" i="3"/>
  <c r="V539" i="3" s="1"/>
  <c r="Q539" i="3"/>
  <c r="P539" i="3"/>
  <c r="O539" i="3"/>
  <c r="N539" i="3"/>
  <c r="M539" i="3"/>
  <c r="L539" i="3"/>
  <c r="K539" i="3"/>
  <c r="C539" i="3"/>
  <c r="H539" i="3" s="1"/>
  <c r="AI538" i="3"/>
  <c r="AH538" i="3"/>
  <c r="AG538" i="3"/>
  <c r="AF538" i="3"/>
  <c r="AE538" i="3"/>
  <c r="AD538" i="3"/>
  <c r="AC538" i="3"/>
  <c r="U538" i="3"/>
  <c r="T538" i="3"/>
  <c r="S538" i="3"/>
  <c r="R538" i="3"/>
  <c r="V538" i="3" s="1"/>
  <c r="Q538" i="3"/>
  <c r="P538" i="3"/>
  <c r="O538" i="3"/>
  <c r="N538" i="3"/>
  <c r="M538" i="3"/>
  <c r="L538" i="3"/>
  <c r="K538" i="3"/>
  <c r="C538" i="3"/>
  <c r="AO538" i="3" s="1"/>
  <c r="AI537" i="3"/>
  <c r="AH537" i="3"/>
  <c r="AG537" i="3"/>
  <c r="AF537" i="3"/>
  <c r="AE537" i="3"/>
  <c r="AD537" i="3"/>
  <c r="AC537" i="3"/>
  <c r="V537" i="3"/>
  <c r="AK537" i="3" s="1"/>
  <c r="U537" i="3"/>
  <c r="T537" i="3"/>
  <c r="S537" i="3"/>
  <c r="R537" i="3"/>
  <c r="Q537" i="3"/>
  <c r="P537" i="3"/>
  <c r="O537" i="3"/>
  <c r="N537" i="3"/>
  <c r="M537" i="3"/>
  <c r="L537" i="3"/>
  <c r="K537" i="3"/>
  <c r="H537" i="3"/>
  <c r="G537" i="3"/>
  <c r="C537" i="3"/>
  <c r="F537" i="3" s="1"/>
  <c r="AN537" i="3" s="1"/>
  <c r="AI536" i="3"/>
  <c r="AH536" i="3"/>
  <c r="AG536" i="3"/>
  <c r="AF536" i="3"/>
  <c r="AE536" i="3"/>
  <c r="AD536" i="3"/>
  <c r="AC536" i="3"/>
  <c r="U536" i="3"/>
  <c r="T536" i="3"/>
  <c r="S536" i="3"/>
  <c r="R536" i="3"/>
  <c r="V536" i="3" s="1"/>
  <c r="Q536" i="3"/>
  <c r="P536" i="3"/>
  <c r="O536" i="3"/>
  <c r="N536" i="3"/>
  <c r="M536" i="3"/>
  <c r="L536" i="3"/>
  <c r="K536" i="3"/>
  <c r="C536" i="3"/>
  <c r="I536" i="3" s="1"/>
  <c r="AI535" i="3"/>
  <c r="AH535" i="3"/>
  <c r="AG535" i="3"/>
  <c r="AF535" i="3"/>
  <c r="AE535" i="3"/>
  <c r="AD535" i="3"/>
  <c r="AC535" i="3"/>
  <c r="U535" i="3"/>
  <c r="T535" i="3"/>
  <c r="S535" i="3"/>
  <c r="R535" i="3"/>
  <c r="V535" i="3" s="1"/>
  <c r="AL535" i="3" s="1"/>
  <c r="Q535" i="3"/>
  <c r="P535" i="3"/>
  <c r="O535" i="3"/>
  <c r="N535" i="3"/>
  <c r="M535" i="3"/>
  <c r="L535" i="3"/>
  <c r="K535" i="3"/>
  <c r="F535" i="3"/>
  <c r="AN535" i="3" s="1"/>
  <c r="C535" i="3"/>
  <c r="AP535" i="3" s="1"/>
  <c r="AI534" i="3"/>
  <c r="AH534" i="3"/>
  <c r="AG534" i="3"/>
  <c r="AF534" i="3"/>
  <c r="AE534" i="3"/>
  <c r="AD534" i="3"/>
  <c r="AC534" i="3"/>
  <c r="U534" i="3"/>
  <c r="T534" i="3"/>
  <c r="S534" i="3"/>
  <c r="R534" i="3"/>
  <c r="V534" i="3" s="1"/>
  <c r="Q534" i="3"/>
  <c r="P534" i="3"/>
  <c r="O534" i="3"/>
  <c r="N534" i="3"/>
  <c r="M534" i="3"/>
  <c r="L534" i="3"/>
  <c r="K534" i="3"/>
  <c r="I534" i="3"/>
  <c r="F534" i="3"/>
  <c r="AN534" i="3" s="1"/>
  <c r="C534" i="3"/>
  <c r="G534" i="3" s="1"/>
  <c r="AI533" i="3"/>
  <c r="AH533" i="3"/>
  <c r="AG533" i="3"/>
  <c r="AF533" i="3"/>
  <c r="AE533" i="3"/>
  <c r="AD533" i="3"/>
  <c r="AC533" i="3"/>
  <c r="U533" i="3"/>
  <c r="T533" i="3"/>
  <c r="S533" i="3"/>
  <c r="R533" i="3"/>
  <c r="V533" i="3" s="1"/>
  <c r="Q533" i="3"/>
  <c r="P533" i="3"/>
  <c r="O533" i="3"/>
  <c r="N533" i="3"/>
  <c r="M533" i="3"/>
  <c r="L533" i="3"/>
  <c r="K533" i="3"/>
  <c r="C533" i="3"/>
  <c r="AO533" i="3" s="1"/>
  <c r="AI532" i="3"/>
  <c r="AH532" i="3"/>
  <c r="AG532" i="3"/>
  <c r="AF532" i="3"/>
  <c r="AE532" i="3"/>
  <c r="AD532" i="3"/>
  <c r="AC532" i="3"/>
  <c r="V532" i="3"/>
  <c r="U532" i="3"/>
  <c r="T532" i="3"/>
  <c r="S532" i="3"/>
  <c r="R532" i="3"/>
  <c r="Q532" i="3"/>
  <c r="P532" i="3"/>
  <c r="O532" i="3"/>
  <c r="N532" i="3"/>
  <c r="M532" i="3"/>
  <c r="L532" i="3"/>
  <c r="K532" i="3"/>
  <c r="C532" i="3"/>
  <c r="AQ532" i="3" s="1"/>
  <c r="AI531" i="3"/>
  <c r="AH531" i="3"/>
  <c r="AG531" i="3"/>
  <c r="AF531" i="3"/>
  <c r="AE531" i="3"/>
  <c r="AD531" i="3"/>
  <c r="AC531" i="3"/>
  <c r="U531" i="3"/>
  <c r="T531" i="3"/>
  <c r="S531" i="3"/>
  <c r="R531" i="3"/>
  <c r="V531" i="3" s="1"/>
  <c r="Q531" i="3"/>
  <c r="P531" i="3"/>
  <c r="O531" i="3"/>
  <c r="N531" i="3"/>
  <c r="M531" i="3"/>
  <c r="L531" i="3"/>
  <c r="K531" i="3"/>
  <c r="C531" i="3"/>
  <c r="H531" i="3" s="1"/>
  <c r="AI530" i="3"/>
  <c r="AH530" i="3"/>
  <c r="AG530" i="3"/>
  <c r="AF530" i="3"/>
  <c r="AE530" i="3"/>
  <c r="AD530" i="3"/>
  <c r="AC530" i="3"/>
  <c r="U530" i="3"/>
  <c r="T530" i="3"/>
  <c r="S530" i="3"/>
  <c r="R530" i="3"/>
  <c r="V530" i="3" s="1"/>
  <c r="Q530" i="3"/>
  <c r="P530" i="3"/>
  <c r="O530" i="3"/>
  <c r="N530" i="3"/>
  <c r="M530" i="3"/>
  <c r="L530" i="3"/>
  <c r="K530" i="3"/>
  <c r="D530" i="3"/>
  <c r="C530" i="3"/>
  <c r="AO530" i="3" s="1"/>
  <c r="AI529" i="3"/>
  <c r="AH529" i="3"/>
  <c r="AG529" i="3"/>
  <c r="AF529" i="3"/>
  <c r="AE529" i="3"/>
  <c r="AD529" i="3"/>
  <c r="AC529" i="3"/>
  <c r="U529" i="3"/>
  <c r="T529" i="3"/>
  <c r="S529" i="3"/>
  <c r="R529" i="3"/>
  <c r="V529" i="3" s="1"/>
  <c r="AL529" i="3" s="1"/>
  <c r="Q529" i="3"/>
  <c r="P529" i="3"/>
  <c r="O529" i="3"/>
  <c r="N529" i="3"/>
  <c r="M529" i="3"/>
  <c r="L529" i="3"/>
  <c r="K529" i="3"/>
  <c r="H529" i="3"/>
  <c r="G529" i="3"/>
  <c r="C529" i="3"/>
  <c r="F529" i="3" s="1"/>
  <c r="AN529" i="3" s="1"/>
  <c r="AI528" i="3"/>
  <c r="AH528" i="3"/>
  <c r="AG528" i="3"/>
  <c r="AF528" i="3"/>
  <c r="AE528" i="3"/>
  <c r="AD528" i="3"/>
  <c r="AC528" i="3"/>
  <c r="U528" i="3"/>
  <c r="T528" i="3"/>
  <c r="S528" i="3"/>
  <c r="R528" i="3"/>
  <c r="V528" i="3" s="1"/>
  <c r="Q528" i="3"/>
  <c r="P528" i="3"/>
  <c r="O528" i="3"/>
  <c r="N528" i="3"/>
  <c r="M528" i="3"/>
  <c r="L528" i="3"/>
  <c r="K528" i="3"/>
  <c r="C528" i="3"/>
  <c r="I528" i="3" s="1"/>
  <c r="AI527" i="3"/>
  <c r="AH527" i="3"/>
  <c r="AG527" i="3"/>
  <c r="AF527" i="3"/>
  <c r="AE527" i="3"/>
  <c r="AD527" i="3"/>
  <c r="AC527" i="3"/>
  <c r="U527" i="3"/>
  <c r="T527" i="3"/>
  <c r="S527" i="3"/>
  <c r="R527" i="3"/>
  <c r="V527" i="3" s="1"/>
  <c r="AL527" i="3" s="1"/>
  <c r="Q527" i="3"/>
  <c r="P527" i="3"/>
  <c r="O527" i="3"/>
  <c r="N527" i="3"/>
  <c r="M527" i="3"/>
  <c r="L527" i="3"/>
  <c r="K527" i="3"/>
  <c r="C527" i="3"/>
  <c r="AP527" i="3" s="1"/>
  <c r="AI526" i="3"/>
  <c r="AH526" i="3"/>
  <c r="AG526" i="3"/>
  <c r="AF526" i="3"/>
  <c r="AE526" i="3"/>
  <c r="AD526" i="3"/>
  <c r="AC526" i="3"/>
  <c r="U526" i="3"/>
  <c r="T526" i="3"/>
  <c r="S526" i="3"/>
  <c r="R526" i="3"/>
  <c r="V526" i="3" s="1"/>
  <c r="AL526" i="3" s="1"/>
  <c r="Q526" i="3"/>
  <c r="P526" i="3"/>
  <c r="O526" i="3"/>
  <c r="N526" i="3"/>
  <c r="M526" i="3"/>
  <c r="L526" i="3"/>
  <c r="K526" i="3"/>
  <c r="C526" i="3"/>
  <c r="G526" i="3" s="1"/>
  <c r="AI525" i="3"/>
  <c r="AH525" i="3"/>
  <c r="AG525" i="3"/>
  <c r="AF525" i="3"/>
  <c r="AE525" i="3"/>
  <c r="AD525" i="3"/>
  <c r="AC525" i="3"/>
  <c r="U525" i="3"/>
  <c r="T525" i="3"/>
  <c r="S525" i="3"/>
  <c r="R525" i="3"/>
  <c r="V525" i="3" s="1"/>
  <c r="Q525" i="3"/>
  <c r="P525" i="3"/>
  <c r="O525" i="3"/>
  <c r="N525" i="3"/>
  <c r="M525" i="3"/>
  <c r="L525" i="3"/>
  <c r="K525" i="3"/>
  <c r="C525" i="3"/>
  <c r="AO525" i="3" s="1"/>
  <c r="AI524" i="3"/>
  <c r="AH524" i="3"/>
  <c r="AG524" i="3"/>
  <c r="AF524" i="3"/>
  <c r="AE524" i="3"/>
  <c r="AD524" i="3"/>
  <c r="AC524" i="3"/>
  <c r="V524" i="3"/>
  <c r="U524" i="3"/>
  <c r="T524" i="3"/>
  <c r="S524" i="3"/>
  <c r="R524" i="3"/>
  <c r="Q524" i="3"/>
  <c r="P524" i="3"/>
  <c r="O524" i="3"/>
  <c r="N524" i="3"/>
  <c r="M524" i="3"/>
  <c r="L524" i="3"/>
  <c r="K524" i="3"/>
  <c r="F524" i="3"/>
  <c r="AN524" i="3" s="1"/>
  <c r="C524" i="3"/>
  <c r="AQ524" i="3" s="1"/>
  <c r="AI523" i="3"/>
  <c r="AH523" i="3"/>
  <c r="AG523" i="3"/>
  <c r="AF523" i="3"/>
  <c r="AE523" i="3"/>
  <c r="AD523" i="3"/>
  <c r="AC523" i="3"/>
  <c r="U523" i="3"/>
  <c r="T523" i="3"/>
  <c r="S523" i="3"/>
  <c r="R523" i="3"/>
  <c r="V523" i="3" s="1"/>
  <c r="Q523" i="3"/>
  <c r="P523" i="3"/>
  <c r="O523" i="3"/>
  <c r="N523" i="3"/>
  <c r="M523" i="3"/>
  <c r="L523" i="3"/>
  <c r="K523" i="3"/>
  <c r="C523" i="3"/>
  <c r="H523" i="3" s="1"/>
  <c r="AP522" i="3"/>
  <c r="AI522" i="3"/>
  <c r="AH522" i="3"/>
  <c r="AG522" i="3"/>
  <c r="AF522" i="3"/>
  <c r="AE522" i="3"/>
  <c r="AD522" i="3"/>
  <c r="AC522" i="3"/>
  <c r="AB522" i="3"/>
  <c r="U522" i="3"/>
  <c r="T522" i="3"/>
  <c r="S522" i="3"/>
  <c r="R522" i="3"/>
  <c r="V522" i="3" s="1"/>
  <c r="Q522" i="3"/>
  <c r="P522" i="3"/>
  <c r="O522" i="3"/>
  <c r="N522" i="3"/>
  <c r="M522" i="3"/>
  <c r="L522" i="3"/>
  <c r="K522" i="3"/>
  <c r="C522" i="3"/>
  <c r="AO522" i="3" s="1"/>
  <c r="AI521" i="3"/>
  <c r="AH521" i="3"/>
  <c r="AG521" i="3"/>
  <c r="AF521" i="3"/>
  <c r="AE521" i="3"/>
  <c r="AD521" i="3"/>
  <c r="AC521" i="3"/>
  <c r="U521" i="3"/>
  <c r="T521" i="3"/>
  <c r="S521" i="3"/>
  <c r="R521" i="3"/>
  <c r="V521" i="3" s="1"/>
  <c r="Q521" i="3"/>
  <c r="P521" i="3"/>
  <c r="O521" i="3"/>
  <c r="N521" i="3"/>
  <c r="M521" i="3"/>
  <c r="L521" i="3"/>
  <c r="K521" i="3"/>
  <c r="H521" i="3"/>
  <c r="G521" i="3"/>
  <c r="C521" i="3"/>
  <c r="F521" i="3" s="1"/>
  <c r="AN521" i="3" s="1"/>
  <c r="AI520" i="3"/>
  <c r="AH520" i="3"/>
  <c r="AG520" i="3"/>
  <c r="AF520" i="3"/>
  <c r="AE520" i="3"/>
  <c r="AD520" i="3"/>
  <c r="AC520" i="3"/>
  <c r="U520" i="3"/>
  <c r="T520" i="3"/>
  <c r="S520" i="3"/>
  <c r="R520" i="3"/>
  <c r="V520" i="3" s="1"/>
  <c r="Q520" i="3"/>
  <c r="P520" i="3"/>
  <c r="O520" i="3"/>
  <c r="N520" i="3"/>
  <c r="M520" i="3"/>
  <c r="L520" i="3"/>
  <c r="K520" i="3"/>
  <c r="C520" i="3"/>
  <c r="I520" i="3" s="1"/>
  <c r="AI519" i="3"/>
  <c r="AH519" i="3"/>
  <c r="AG519" i="3"/>
  <c r="AF519" i="3"/>
  <c r="AE519" i="3"/>
  <c r="AD519" i="3"/>
  <c r="AC519" i="3"/>
  <c r="V519" i="3"/>
  <c r="AL519" i="3" s="1"/>
  <c r="U519" i="3"/>
  <c r="T519" i="3"/>
  <c r="S519" i="3"/>
  <c r="R519" i="3"/>
  <c r="Q519" i="3"/>
  <c r="P519" i="3"/>
  <c r="O519" i="3"/>
  <c r="N519" i="3"/>
  <c r="M519" i="3"/>
  <c r="L519" i="3"/>
  <c r="K519" i="3"/>
  <c r="E519" i="3"/>
  <c r="AM519" i="3" s="1"/>
  <c r="C519" i="3"/>
  <c r="AP519" i="3" s="1"/>
  <c r="AI518" i="3"/>
  <c r="AH518" i="3"/>
  <c r="AG518" i="3"/>
  <c r="AF518" i="3"/>
  <c r="AE518" i="3"/>
  <c r="AD518" i="3"/>
  <c r="AC518" i="3"/>
  <c r="U518" i="3"/>
  <c r="T518" i="3"/>
  <c r="S518" i="3"/>
  <c r="R518" i="3"/>
  <c r="V518" i="3" s="1"/>
  <c r="AL518" i="3" s="1"/>
  <c r="Q518" i="3"/>
  <c r="P518" i="3"/>
  <c r="O518" i="3"/>
  <c r="N518" i="3"/>
  <c r="M518" i="3"/>
  <c r="L518" i="3"/>
  <c r="K518" i="3"/>
  <c r="I518" i="3"/>
  <c r="C518" i="3"/>
  <c r="G518" i="3" s="1"/>
  <c r="AI517" i="3"/>
  <c r="AH517" i="3"/>
  <c r="AG517" i="3"/>
  <c r="AF517" i="3"/>
  <c r="AE517" i="3"/>
  <c r="AD517" i="3"/>
  <c r="AC517" i="3"/>
  <c r="U517" i="3"/>
  <c r="T517" i="3"/>
  <c r="S517" i="3"/>
  <c r="R517" i="3"/>
  <c r="V517" i="3" s="1"/>
  <c r="AL517" i="3" s="1"/>
  <c r="Q517" i="3"/>
  <c r="P517" i="3"/>
  <c r="O517" i="3"/>
  <c r="N517" i="3"/>
  <c r="M517" i="3"/>
  <c r="L517" i="3"/>
  <c r="K517" i="3"/>
  <c r="C517" i="3"/>
  <c r="AI516" i="3"/>
  <c r="AH516" i="3"/>
  <c r="AG516" i="3"/>
  <c r="AF516" i="3"/>
  <c r="AE516" i="3"/>
  <c r="AD516" i="3"/>
  <c r="AC516" i="3"/>
  <c r="U516" i="3"/>
  <c r="T516" i="3"/>
  <c r="S516" i="3"/>
  <c r="R516" i="3"/>
  <c r="V516" i="3" s="1"/>
  <c r="Q516" i="3"/>
  <c r="P516" i="3"/>
  <c r="O516" i="3"/>
  <c r="N516" i="3"/>
  <c r="M516" i="3"/>
  <c r="L516" i="3"/>
  <c r="K516" i="3"/>
  <c r="F516" i="3"/>
  <c r="AN516" i="3" s="1"/>
  <c r="C516" i="3"/>
  <c r="AQ516" i="3" s="1"/>
  <c r="AI515" i="3"/>
  <c r="AH515" i="3"/>
  <c r="AG515" i="3"/>
  <c r="AF515" i="3"/>
  <c r="AE515" i="3"/>
  <c r="AD515" i="3"/>
  <c r="AC515" i="3"/>
  <c r="U515" i="3"/>
  <c r="T515" i="3"/>
  <c r="S515" i="3"/>
  <c r="R515" i="3"/>
  <c r="V515" i="3" s="1"/>
  <c r="Q515" i="3"/>
  <c r="P515" i="3"/>
  <c r="O515" i="3"/>
  <c r="N515" i="3"/>
  <c r="M515" i="3"/>
  <c r="L515" i="3"/>
  <c r="K515" i="3"/>
  <c r="J515" i="3"/>
  <c r="I515" i="3"/>
  <c r="H515" i="3"/>
  <c r="F515" i="3"/>
  <c r="AN515" i="3" s="1"/>
  <c r="D515" i="3"/>
  <c r="C515" i="3"/>
  <c r="G515" i="3" s="1"/>
  <c r="AI514" i="3"/>
  <c r="AH514" i="3"/>
  <c r="AG514" i="3"/>
  <c r="AF514" i="3"/>
  <c r="AE514" i="3"/>
  <c r="AD514" i="3"/>
  <c r="AC514" i="3"/>
  <c r="U514" i="3"/>
  <c r="T514" i="3"/>
  <c r="S514" i="3"/>
  <c r="R514" i="3"/>
  <c r="V514" i="3" s="1"/>
  <c r="Q514" i="3"/>
  <c r="P514" i="3"/>
  <c r="O514" i="3"/>
  <c r="N514" i="3"/>
  <c r="M514" i="3"/>
  <c r="L514" i="3"/>
  <c r="K514" i="3"/>
  <c r="C514" i="3"/>
  <c r="AO514" i="3" s="1"/>
  <c r="AI513" i="3"/>
  <c r="AH513" i="3"/>
  <c r="AG513" i="3"/>
  <c r="AF513" i="3"/>
  <c r="AE513" i="3"/>
  <c r="AD513" i="3"/>
  <c r="AC513" i="3"/>
  <c r="U513" i="3"/>
  <c r="T513" i="3"/>
  <c r="S513" i="3"/>
  <c r="R513" i="3"/>
  <c r="V513" i="3" s="1"/>
  <c r="Q513" i="3"/>
  <c r="P513" i="3"/>
  <c r="O513" i="3"/>
  <c r="N513" i="3"/>
  <c r="M513" i="3"/>
  <c r="L513" i="3"/>
  <c r="K513" i="3"/>
  <c r="C513" i="3"/>
  <c r="AQ513" i="3" s="1"/>
  <c r="AI512" i="3"/>
  <c r="AH512" i="3"/>
  <c r="AG512" i="3"/>
  <c r="AF512" i="3"/>
  <c r="AE512" i="3"/>
  <c r="AD512" i="3"/>
  <c r="AC512" i="3"/>
  <c r="U512" i="3"/>
  <c r="T512" i="3"/>
  <c r="S512" i="3"/>
  <c r="R512" i="3"/>
  <c r="V512" i="3" s="1"/>
  <c r="Q512" i="3"/>
  <c r="P512" i="3"/>
  <c r="O512" i="3"/>
  <c r="N512" i="3"/>
  <c r="M512" i="3"/>
  <c r="L512" i="3"/>
  <c r="K512" i="3"/>
  <c r="C512" i="3"/>
  <c r="H512" i="3" s="1"/>
  <c r="AI511" i="3"/>
  <c r="AH511" i="3"/>
  <c r="AG511" i="3"/>
  <c r="AF511" i="3"/>
  <c r="AE511" i="3"/>
  <c r="AD511" i="3"/>
  <c r="AC511" i="3"/>
  <c r="V511" i="3"/>
  <c r="AL511" i="3" s="1"/>
  <c r="U511" i="3"/>
  <c r="T511" i="3"/>
  <c r="S511" i="3"/>
  <c r="R511" i="3"/>
  <c r="Q511" i="3"/>
  <c r="P511" i="3"/>
  <c r="O511" i="3"/>
  <c r="N511" i="3"/>
  <c r="M511" i="3"/>
  <c r="L511" i="3"/>
  <c r="K511" i="3"/>
  <c r="E511" i="3"/>
  <c r="AM511" i="3" s="1"/>
  <c r="C511" i="3"/>
  <c r="AO511" i="3" s="1"/>
  <c r="AI510" i="3"/>
  <c r="AH510" i="3"/>
  <c r="AG510" i="3"/>
  <c r="AF510" i="3"/>
  <c r="AE510" i="3"/>
  <c r="AD510" i="3"/>
  <c r="AC510" i="3"/>
  <c r="U510" i="3"/>
  <c r="T510" i="3"/>
  <c r="S510" i="3"/>
  <c r="R510" i="3"/>
  <c r="V510" i="3" s="1"/>
  <c r="AL510" i="3" s="1"/>
  <c r="Q510" i="3"/>
  <c r="P510" i="3"/>
  <c r="O510" i="3"/>
  <c r="N510" i="3"/>
  <c r="M510" i="3"/>
  <c r="L510" i="3"/>
  <c r="K510" i="3"/>
  <c r="H510" i="3"/>
  <c r="C510" i="3"/>
  <c r="F510" i="3" s="1"/>
  <c r="AN510" i="3" s="1"/>
  <c r="AI509" i="3"/>
  <c r="AH509" i="3"/>
  <c r="AG509" i="3"/>
  <c r="AF509" i="3"/>
  <c r="AE509" i="3"/>
  <c r="AD509" i="3"/>
  <c r="AC509" i="3"/>
  <c r="U509" i="3"/>
  <c r="T509" i="3"/>
  <c r="S509" i="3"/>
  <c r="R509" i="3"/>
  <c r="V509" i="3" s="1"/>
  <c r="Q509" i="3"/>
  <c r="P509" i="3"/>
  <c r="O509" i="3"/>
  <c r="N509" i="3"/>
  <c r="M509" i="3"/>
  <c r="L509" i="3"/>
  <c r="K509" i="3"/>
  <c r="C509" i="3"/>
  <c r="AI508" i="3"/>
  <c r="AH508" i="3"/>
  <c r="AG508" i="3"/>
  <c r="AF508" i="3"/>
  <c r="AE508" i="3"/>
  <c r="AD508" i="3"/>
  <c r="AC508" i="3"/>
  <c r="U508" i="3"/>
  <c r="T508" i="3"/>
  <c r="S508" i="3"/>
  <c r="R508" i="3"/>
  <c r="V508" i="3" s="1"/>
  <c r="Q508" i="3"/>
  <c r="P508" i="3"/>
  <c r="O508" i="3"/>
  <c r="N508" i="3"/>
  <c r="M508" i="3"/>
  <c r="L508" i="3"/>
  <c r="K508" i="3"/>
  <c r="F508" i="3"/>
  <c r="AN508" i="3" s="1"/>
  <c r="E508" i="3"/>
  <c r="AJ508" i="3" s="1" a="1"/>
  <c r="AJ508" i="3" s="1"/>
  <c r="C508" i="3"/>
  <c r="AP508" i="3" s="1"/>
  <c r="AI507" i="3"/>
  <c r="AH507" i="3"/>
  <c r="AG507" i="3"/>
  <c r="AF507" i="3"/>
  <c r="AE507" i="3"/>
  <c r="AD507" i="3"/>
  <c r="AC507" i="3"/>
  <c r="U507" i="3"/>
  <c r="T507" i="3"/>
  <c r="S507" i="3"/>
  <c r="R507" i="3"/>
  <c r="V507" i="3" s="1"/>
  <c r="Q507" i="3"/>
  <c r="P507" i="3"/>
  <c r="O507" i="3"/>
  <c r="N507" i="3"/>
  <c r="M507" i="3"/>
  <c r="L507" i="3"/>
  <c r="K507" i="3"/>
  <c r="I507" i="3"/>
  <c r="C507" i="3"/>
  <c r="G507" i="3" s="1"/>
  <c r="AP506" i="3"/>
  <c r="AI506" i="3"/>
  <c r="AH506" i="3"/>
  <c r="AG506" i="3"/>
  <c r="AF506" i="3"/>
  <c r="AE506" i="3"/>
  <c r="AD506" i="3"/>
  <c r="AC506" i="3"/>
  <c r="U506" i="3"/>
  <c r="T506" i="3"/>
  <c r="S506" i="3"/>
  <c r="R506" i="3"/>
  <c r="V506" i="3" s="1"/>
  <c r="Q506" i="3"/>
  <c r="P506" i="3"/>
  <c r="O506" i="3"/>
  <c r="N506" i="3"/>
  <c r="M506" i="3"/>
  <c r="L506" i="3"/>
  <c r="K506" i="3"/>
  <c r="D506" i="3"/>
  <c r="C506" i="3"/>
  <c r="AO506" i="3" s="1"/>
  <c r="AI505" i="3"/>
  <c r="AH505" i="3"/>
  <c r="AG505" i="3"/>
  <c r="AF505" i="3"/>
  <c r="AE505" i="3"/>
  <c r="AD505" i="3"/>
  <c r="AC505" i="3"/>
  <c r="U505" i="3"/>
  <c r="T505" i="3"/>
  <c r="S505" i="3"/>
  <c r="R505" i="3"/>
  <c r="V505" i="3" s="1"/>
  <c r="Q505" i="3"/>
  <c r="P505" i="3"/>
  <c r="O505" i="3"/>
  <c r="N505" i="3"/>
  <c r="M505" i="3"/>
  <c r="L505" i="3"/>
  <c r="K505" i="3"/>
  <c r="F505" i="3"/>
  <c r="AN505" i="3" s="1"/>
  <c r="C505" i="3"/>
  <c r="AQ505" i="3" s="1"/>
  <c r="AI504" i="3"/>
  <c r="AH504" i="3"/>
  <c r="AG504" i="3"/>
  <c r="AF504" i="3"/>
  <c r="AE504" i="3"/>
  <c r="AD504" i="3"/>
  <c r="AC504" i="3"/>
  <c r="U504" i="3"/>
  <c r="T504" i="3"/>
  <c r="S504" i="3"/>
  <c r="R504" i="3"/>
  <c r="V504" i="3" s="1"/>
  <c r="Q504" i="3"/>
  <c r="P504" i="3"/>
  <c r="O504" i="3"/>
  <c r="N504" i="3"/>
  <c r="M504" i="3"/>
  <c r="L504" i="3"/>
  <c r="K504" i="3"/>
  <c r="J504" i="3"/>
  <c r="I504" i="3"/>
  <c r="C504" i="3"/>
  <c r="H504" i="3" s="1"/>
  <c r="AI503" i="3"/>
  <c r="AH503" i="3"/>
  <c r="AG503" i="3"/>
  <c r="AF503" i="3"/>
  <c r="AE503" i="3"/>
  <c r="AD503" i="3"/>
  <c r="AC503" i="3"/>
  <c r="U503" i="3"/>
  <c r="T503" i="3"/>
  <c r="S503" i="3"/>
  <c r="R503" i="3"/>
  <c r="V503" i="3" s="1"/>
  <c r="AL503" i="3" s="1"/>
  <c r="Q503" i="3"/>
  <c r="P503" i="3"/>
  <c r="O503" i="3"/>
  <c r="N503" i="3"/>
  <c r="M503" i="3"/>
  <c r="L503" i="3"/>
  <c r="K503" i="3"/>
  <c r="C503" i="3"/>
  <c r="AO503" i="3" s="1"/>
  <c r="AI502" i="3"/>
  <c r="AH502" i="3"/>
  <c r="AG502" i="3"/>
  <c r="AF502" i="3"/>
  <c r="AE502" i="3"/>
  <c r="AD502" i="3"/>
  <c r="AC502" i="3"/>
  <c r="U502" i="3"/>
  <c r="T502" i="3"/>
  <c r="S502" i="3"/>
  <c r="R502" i="3"/>
  <c r="V502" i="3" s="1"/>
  <c r="Q502" i="3"/>
  <c r="P502" i="3"/>
  <c r="O502" i="3"/>
  <c r="N502" i="3"/>
  <c r="M502" i="3"/>
  <c r="L502" i="3"/>
  <c r="K502" i="3"/>
  <c r="I502" i="3"/>
  <c r="G502" i="3"/>
  <c r="C502" i="3"/>
  <c r="AQ502" i="3" s="1"/>
  <c r="AI501" i="3"/>
  <c r="AH501" i="3"/>
  <c r="AG501" i="3"/>
  <c r="AF501" i="3"/>
  <c r="AE501" i="3"/>
  <c r="AD501" i="3"/>
  <c r="AC501" i="3"/>
  <c r="U501" i="3"/>
  <c r="T501" i="3"/>
  <c r="S501" i="3"/>
  <c r="R501" i="3"/>
  <c r="V501" i="3" s="1"/>
  <c r="Q501" i="3"/>
  <c r="P501" i="3"/>
  <c r="O501" i="3"/>
  <c r="N501" i="3"/>
  <c r="M501" i="3"/>
  <c r="L501" i="3"/>
  <c r="K501" i="3"/>
  <c r="C501" i="3"/>
  <c r="AO501" i="3" s="1"/>
  <c r="AI500" i="3"/>
  <c r="AH500" i="3"/>
  <c r="AG500" i="3"/>
  <c r="AF500" i="3"/>
  <c r="AE500" i="3"/>
  <c r="AD500" i="3"/>
  <c r="AC500" i="3"/>
  <c r="V500" i="3"/>
  <c r="U500" i="3"/>
  <c r="T500" i="3"/>
  <c r="S500" i="3"/>
  <c r="R500" i="3"/>
  <c r="Q500" i="3"/>
  <c r="P500" i="3"/>
  <c r="O500" i="3"/>
  <c r="N500" i="3"/>
  <c r="M500" i="3"/>
  <c r="L500" i="3"/>
  <c r="K500" i="3"/>
  <c r="E500" i="3"/>
  <c r="AJ500" i="3" s="1" a="1"/>
  <c r="AJ500" i="3" s="1"/>
  <c r="C500" i="3"/>
  <c r="AP500" i="3" s="1"/>
  <c r="AI499" i="3"/>
  <c r="AH499" i="3"/>
  <c r="AG499" i="3"/>
  <c r="AF499" i="3"/>
  <c r="AE499" i="3"/>
  <c r="AD499" i="3"/>
  <c r="AC499" i="3"/>
  <c r="U499" i="3"/>
  <c r="T499" i="3"/>
  <c r="S499" i="3"/>
  <c r="R499" i="3"/>
  <c r="V499" i="3" s="1"/>
  <c r="Q499" i="3"/>
  <c r="P499" i="3"/>
  <c r="O499" i="3"/>
  <c r="N499" i="3"/>
  <c r="M499" i="3"/>
  <c r="L499" i="3"/>
  <c r="K499" i="3"/>
  <c r="J499" i="3"/>
  <c r="I499" i="3"/>
  <c r="C499" i="3"/>
  <c r="G499" i="3" s="1"/>
  <c r="AP498" i="3"/>
  <c r="AI498" i="3"/>
  <c r="AH498" i="3"/>
  <c r="AG498" i="3"/>
  <c r="AF498" i="3"/>
  <c r="AE498" i="3"/>
  <c r="AD498" i="3"/>
  <c r="AC498" i="3"/>
  <c r="U498" i="3"/>
  <c r="T498" i="3"/>
  <c r="S498" i="3"/>
  <c r="R498" i="3"/>
  <c r="V498" i="3" s="1"/>
  <c r="Q498" i="3"/>
  <c r="P498" i="3"/>
  <c r="O498" i="3"/>
  <c r="N498" i="3"/>
  <c r="M498" i="3"/>
  <c r="L498" i="3"/>
  <c r="K498" i="3"/>
  <c r="C498" i="3"/>
  <c r="AO498" i="3" s="1"/>
  <c r="AI497" i="3"/>
  <c r="AH497" i="3"/>
  <c r="AG497" i="3"/>
  <c r="AF497" i="3"/>
  <c r="AE497" i="3"/>
  <c r="AD497" i="3"/>
  <c r="AC497" i="3"/>
  <c r="U497" i="3"/>
  <c r="T497" i="3"/>
  <c r="S497" i="3"/>
  <c r="R497" i="3"/>
  <c r="V497" i="3" s="1"/>
  <c r="Q497" i="3"/>
  <c r="P497" i="3"/>
  <c r="O497" i="3"/>
  <c r="N497" i="3"/>
  <c r="M497" i="3"/>
  <c r="L497" i="3"/>
  <c r="K497" i="3"/>
  <c r="J497" i="3"/>
  <c r="G497" i="3"/>
  <c r="F497" i="3"/>
  <c r="AN497" i="3" s="1"/>
  <c r="E497" i="3"/>
  <c r="AJ497" i="3" s="1" a="1"/>
  <c r="AJ497" i="3" s="1"/>
  <c r="C497" i="3"/>
  <c r="AQ497" i="3" s="1"/>
  <c r="AI496" i="3"/>
  <c r="AH496" i="3"/>
  <c r="AG496" i="3"/>
  <c r="AF496" i="3"/>
  <c r="AE496" i="3"/>
  <c r="AD496" i="3"/>
  <c r="AC496" i="3"/>
  <c r="U496" i="3"/>
  <c r="T496" i="3"/>
  <c r="S496" i="3"/>
  <c r="R496" i="3"/>
  <c r="V496" i="3" s="1"/>
  <c r="Q496" i="3"/>
  <c r="P496" i="3"/>
  <c r="O496" i="3"/>
  <c r="N496" i="3"/>
  <c r="M496" i="3"/>
  <c r="L496" i="3"/>
  <c r="K496" i="3"/>
  <c r="I496" i="3"/>
  <c r="C496" i="3"/>
  <c r="H496" i="3" s="1"/>
  <c r="AP495" i="3"/>
  <c r="AI495" i="3"/>
  <c r="AH495" i="3"/>
  <c r="AG495" i="3"/>
  <c r="AF495" i="3"/>
  <c r="AE495" i="3"/>
  <c r="AD495" i="3"/>
  <c r="AC495" i="3"/>
  <c r="AB495" i="3"/>
  <c r="U495" i="3"/>
  <c r="T495" i="3"/>
  <c r="S495" i="3"/>
  <c r="R495" i="3"/>
  <c r="V495" i="3" s="1"/>
  <c r="AL495" i="3" s="1"/>
  <c r="Q495" i="3"/>
  <c r="P495" i="3"/>
  <c r="O495" i="3"/>
  <c r="N495" i="3"/>
  <c r="M495" i="3"/>
  <c r="L495" i="3"/>
  <c r="K495" i="3"/>
  <c r="E495" i="3"/>
  <c r="AM495" i="3" s="1"/>
  <c r="C495" i="3"/>
  <c r="AO495" i="3" s="1"/>
  <c r="AI494" i="3"/>
  <c r="AH494" i="3"/>
  <c r="AG494" i="3"/>
  <c r="AF494" i="3"/>
  <c r="AE494" i="3"/>
  <c r="AD494" i="3"/>
  <c r="AC494" i="3"/>
  <c r="V494" i="3"/>
  <c r="AL494" i="3" s="1"/>
  <c r="U494" i="3"/>
  <c r="T494" i="3"/>
  <c r="S494" i="3"/>
  <c r="R494" i="3"/>
  <c r="Q494" i="3"/>
  <c r="P494" i="3"/>
  <c r="O494" i="3"/>
  <c r="N494" i="3"/>
  <c r="M494" i="3"/>
  <c r="L494" i="3"/>
  <c r="K494" i="3"/>
  <c r="H494" i="3"/>
  <c r="G494" i="3"/>
  <c r="C494" i="3"/>
  <c r="F494" i="3" s="1"/>
  <c r="AN494" i="3" s="1"/>
  <c r="AI493" i="3"/>
  <c r="AH493" i="3"/>
  <c r="AG493" i="3"/>
  <c r="AF493" i="3"/>
  <c r="AE493" i="3"/>
  <c r="AD493" i="3"/>
  <c r="AC493" i="3"/>
  <c r="U493" i="3"/>
  <c r="T493" i="3"/>
  <c r="S493" i="3"/>
  <c r="R493" i="3"/>
  <c r="V493" i="3" s="1"/>
  <c r="Q493" i="3"/>
  <c r="P493" i="3"/>
  <c r="O493" i="3"/>
  <c r="N493" i="3"/>
  <c r="M493" i="3"/>
  <c r="L493" i="3"/>
  <c r="K493" i="3"/>
  <c r="C493" i="3"/>
  <c r="AO493" i="3" s="1"/>
  <c r="AI492" i="3"/>
  <c r="AH492" i="3"/>
  <c r="AG492" i="3"/>
  <c r="AF492" i="3"/>
  <c r="AE492" i="3"/>
  <c r="AD492" i="3"/>
  <c r="AC492" i="3"/>
  <c r="U492" i="3"/>
  <c r="T492" i="3"/>
  <c r="S492" i="3"/>
  <c r="R492" i="3"/>
  <c r="V492" i="3" s="1"/>
  <c r="Q492" i="3"/>
  <c r="P492" i="3"/>
  <c r="O492" i="3"/>
  <c r="N492" i="3"/>
  <c r="M492" i="3"/>
  <c r="L492" i="3"/>
  <c r="K492" i="3"/>
  <c r="C492" i="3"/>
  <c r="AP492" i="3" s="1"/>
  <c r="AI491" i="3"/>
  <c r="AH491" i="3"/>
  <c r="AG491" i="3"/>
  <c r="AF491" i="3"/>
  <c r="AE491" i="3"/>
  <c r="AD491" i="3"/>
  <c r="AC491" i="3"/>
  <c r="U491" i="3"/>
  <c r="T491" i="3"/>
  <c r="S491" i="3"/>
  <c r="R491" i="3"/>
  <c r="V491" i="3" s="1"/>
  <c r="Q491" i="3"/>
  <c r="P491" i="3"/>
  <c r="O491" i="3"/>
  <c r="N491" i="3"/>
  <c r="M491" i="3"/>
  <c r="L491" i="3"/>
  <c r="K491" i="3"/>
  <c r="I491" i="3"/>
  <c r="C491" i="3"/>
  <c r="G491" i="3" s="1"/>
  <c r="AP490" i="3"/>
  <c r="AI490" i="3"/>
  <c r="AH490" i="3"/>
  <c r="AG490" i="3"/>
  <c r="AF490" i="3"/>
  <c r="AE490" i="3"/>
  <c r="AD490" i="3"/>
  <c r="AC490" i="3"/>
  <c r="U490" i="3"/>
  <c r="T490" i="3"/>
  <c r="S490" i="3"/>
  <c r="R490" i="3"/>
  <c r="V490" i="3" s="1"/>
  <c r="Q490" i="3"/>
  <c r="P490" i="3"/>
  <c r="O490" i="3"/>
  <c r="N490" i="3"/>
  <c r="M490" i="3"/>
  <c r="L490" i="3"/>
  <c r="K490" i="3"/>
  <c r="D490" i="3"/>
  <c r="C490" i="3"/>
  <c r="AO490" i="3" s="1"/>
  <c r="AI489" i="3"/>
  <c r="AH489" i="3"/>
  <c r="AG489" i="3"/>
  <c r="AF489" i="3"/>
  <c r="AE489" i="3"/>
  <c r="AD489" i="3"/>
  <c r="AC489" i="3"/>
  <c r="U489" i="3"/>
  <c r="T489" i="3"/>
  <c r="S489" i="3"/>
  <c r="R489" i="3"/>
  <c r="V489" i="3" s="1"/>
  <c r="Q489" i="3"/>
  <c r="P489" i="3"/>
  <c r="O489" i="3"/>
  <c r="N489" i="3"/>
  <c r="M489" i="3"/>
  <c r="L489" i="3"/>
  <c r="K489" i="3"/>
  <c r="G489" i="3"/>
  <c r="C489" i="3"/>
  <c r="AQ489" i="3" s="1"/>
  <c r="AI488" i="3"/>
  <c r="AH488" i="3"/>
  <c r="AG488" i="3"/>
  <c r="AF488" i="3"/>
  <c r="AE488" i="3"/>
  <c r="AD488" i="3"/>
  <c r="AC488" i="3"/>
  <c r="U488" i="3"/>
  <c r="T488" i="3"/>
  <c r="S488" i="3"/>
  <c r="R488" i="3"/>
  <c r="V488" i="3" s="1"/>
  <c r="Q488" i="3"/>
  <c r="P488" i="3"/>
  <c r="O488" i="3"/>
  <c r="N488" i="3"/>
  <c r="M488" i="3"/>
  <c r="L488" i="3"/>
  <c r="K488" i="3"/>
  <c r="J488" i="3"/>
  <c r="I488" i="3"/>
  <c r="C488" i="3"/>
  <c r="H488" i="3" s="1"/>
  <c r="AQ487" i="3"/>
  <c r="AI487" i="3"/>
  <c r="AH487" i="3"/>
  <c r="AG487" i="3"/>
  <c r="AF487" i="3"/>
  <c r="AE487" i="3"/>
  <c r="AD487" i="3"/>
  <c r="AC487" i="3"/>
  <c r="U487" i="3"/>
  <c r="T487" i="3"/>
  <c r="S487" i="3"/>
  <c r="R487" i="3"/>
  <c r="V487" i="3" s="1"/>
  <c r="AL487" i="3" s="1"/>
  <c r="Q487" i="3"/>
  <c r="P487" i="3"/>
  <c r="O487" i="3"/>
  <c r="N487" i="3"/>
  <c r="M487" i="3"/>
  <c r="L487" i="3"/>
  <c r="K487" i="3"/>
  <c r="F487" i="3"/>
  <c r="AN487" i="3" s="1"/>
  <c r="E487" i="3"/>
  <c r="AM487" i="3" s="1"/>
  <c r="D487" i="3"/>
  <c r="C487" i="3"/>
  <c r="AO487" i="3" s="1"/>
  <c r="AI486" i="3"/>
  <c r="AH486" i="3"/>
  <c r="AG486" i="3"/>
  <c r="AF486" i="3"/>
  <c r="AE486" i="3"/>
  <c r="AD486" i="3"/>
  <c r="AC486" i="3"/>
  <c r="U486" i="3"/>
  <c r="T486" i="3"/>
  <c r="S486" i="3"/>
  <c r="R486" i="3"/>
  <c r="V486" i="3" s="1"/>
  <c r="Q486" i="3"/>
  <c r="P486" i="3"/>
  <c r="O486" i="3"/>
  <c r="N486" i="3"/>
  <c r="M486" i="3"/>
  <c r="L486" i="3"/>
  <c r="K486" i="3"/>
  <c r="C486" i="3"/>
  <c r="F486" i="3" s="1"/>
  <c r="AN486" i="3" s="1"/>
  <c r="AI485" i="3"/>
  <c r="AH485" i="3"/>
  <c r="AG485" i="3"/>
  <c r="AF485" i="3"/>
  <c r="AE485" i="3"/>
  <c r="AD485" i="3"/>
  <c r="AC485" i="3"/>
  <c r="U485" i="3"/>
  <c r="T485" i="3"/>
  <c r="S485" i="3"/>
  <c r="R485" i="3"/>
  <c r="V485" i="3" s="1"/>
  <c r="Q485" i="3"/>
  <c r="P485" i="3"/>
  <c r="O485" i="3"/>
  <c r="N485" i="3"/>
  <c r="M485" i="3"/>
  <c r="L485" i="3"/>
  <c r="K485" i="3"/>
  <c r="C485" i="3"/>
  <c r="AO485" i="3" s="1"/>
  <c r="AI484" i="3"/>
  <c r="AH484" i="3"/>
  <c r="AG484" i="3"/>
  <c r="AF484" i="3"/>
  <c r="AE484" i="3"/>
  <c r="AD484" i="3"/>
  <c r="AC484" i="3"/>
  <c r="V484" i="3"/>
  <c r="U484" i="3"/>
  <c r="T484" i="3"/>
  <c r="S484" i="3"/>
  <c r="R484" i="3"/>
  <c r="Q484" i="3"/>
  <c r="P484" i="3"/>
  <c r="O484" i="3"/>
  <c r="N484" i="3"/>
  <c r="M484" i="3"/>
  <c r="L484" i="3"/>
  <c r="K484" i="3"/>
  <c r="C484" i="3"/>
  <c r="AP484" i="3" s="1"/>
  <c r="AI483" i="3"/>
  <c r="AH483" i="3"/>
  <c r="AG483" i="3"/>
  <c r="AF483" i="3"/>
  <c r="AE483" i="3"/>
  <c r="AD483" i="3"/>
  <c r="AC483" i="3"/>
  <c r="U483" i="3"/>
  <c r="T483" i="3"/>
  <c r="S483" i="3"/>
  <c r="R483" i="3"/>
  <c r="V483" i="3" s="1"/>
  <c r="Q483" i="3"/>
  <c r="P483" i="3"/>
  <c r="O483" i="3"/>
  <c r="N483" i="3"/>
  <c r="M483" i="3"/>
  <c r="L483" i="3"/>
  <c r="K483" i="3"/>
  <c r="C483" i="3"/>
  <c r="G483" i="3" s="1"/>
  <c r="AI482" i="3"/>
  <c r="AH482" i="3"/>
  <c r="AG482" i="3"/>
  <c r="AF482" i="3"/>
  <c r="AE482" i="3"/>
  <c r="AD482" i="3"/>
  <c r="AC482" i="3"/>
  <c r="U482" i="3"/>
  <c r="T482" i="3"/>
  <c r="S482" i="3"/>
  <c r="R482" i="3"/>
  <c r="V482" i="3" s="1"/>
  <c r="Q482" i="3"/>
  <c r="P482" i="3"/>
  <c r="O482" i="3"/>
  <c r="N482" i="3"/>
  <c r="M482" i="3"/>
  <c r="L482" i="3"/>
  <c r="K482" i="3"/>
  <c r="C482" i="3"/>
  <c r="AO482" i="3" s="1"/>
  <c r="AI481" i="3"/>
  <c r="AH481" i="3"/>
  <c r="AG481" i="3"/>
  <c r="AF481" i="3"/>
  <c r="AE481" i="3"/>
  <c r="AD481" i="3"/>
  <c r="AC481" i="3"/>
  <c r="U481" i="3"/>
  <c r="T481" i="3"/>
  <c r="S481" i="3"/>
  <c r="R481" i="3"/>
  <c r="V481" i="3" s="1"/>
  <c r="Q481" i="3"/>
  <c r="P481" i="3"/>
  <c r="O481" i="3"/>
  <c r="N481" i="3"/>
  <c r="M481" i="3"/>
  <c r="L481" i="3"/>
  <c r="K481" i="3"/>
  <c r="H481" i="3"/>
  <c r="F481" i="3"/>
  <c r="AN481" i="3" s="1"/>
  <c r="C481" i="3"/>
  <c r="AQ481" i="3" s="1"/>
  <c r="AI480" i="3"/>
  <c r="AH480" i="3"/>
  <c r="AG480" i="3"/>
  <c r="AF480" i="3"/>
  <c r="AE480" i="3"/>
  <c r="AD480" i="3"/>
  <c r="AC480" i="3"/>
  <c r="U480" i="3"/>
  <c r="T480" i="3"/>
  <c r="S480" i="3"/>
  <c r="R480" i="3"/>
  <c r="V480" i="3" s="1"/>
  <c r="Q480" i="3"/>
  <c r="P480" i="3"/>
  <c r="O480" i="3"/>
  <c r="N480" i="3"/>
  <c r="M480" i="3"/>
  <c r="L480" i="3"/>
  <c r="K480" i="3"/>
  <c r="I480" i="3"/>
  <c r="C480" i="3"/>
  <c r="H480" i="3" s="1"/>
  <c r="AI479" i="3"/>
  <c r="AH479" i="3"/>
  <c r="AG479" i="3"/>
  <c r="AF479" i="3"/>
  <c r="AE479" i="3"/>
  <c r="AD479" i="3"/>
  <c r="AC479" i="3"/>
  <c r="U479" i="3"/>
  <c r="T479" i="3"/>
  <c r="S479" i="3"/>
  <c r="R479" i="3"/>
  <c r="V479" i="3" s="1"/>
  <c r="AL479" i="3" s="1"/>
  <c r="Q479" i="3"/>
  <c r="P479" i="3"/>
  <c r="O479" i="3"/>
  <c r="N479" i="3"/>
  <c r="M479" i="3"/>
  <c r="L479" i="3"/>
  <c r="K479" i="3"/>
  <c r="C479" i="3"/>
  <c r="AO479" i="3" s="1"/>
  <c r="AI478" i="3"/>
  <c r="AH478" i="3"/>
  <c r="AG478" i="3"/>
  <c r="AF478" i="3"/>
  <c r="AE478" i="3"/>
  <c r="AD478" i="3"/>
  <c r="AC478" i="3"/>
  <c r="U478" i="3"/>
  <c r="T478" i="3"/>
  <c r="S478" i="3"/>
  <c r="R478" i="3"/>
  <c r="V478" i="3" s="1"/>
  <c r="Q478" i="3"/>
  <c r="P478" i="3"/>
  <c r="O478" i="3"/>
  <c r="N478" i="3"/>
  <c r="M478" i="3"/>
  <c r="L478" i="3"/>
  <c r="K478" i="3"/>
  <c r="H478" i="3"/>
  <c r="C478" i="3"/>
  <c r="AQ478" i="3" s="1"/>
  <c r="AI477" i="3"/>
  <c r="AH477" i="3"/>
  <c r="AG477" i="3"/>
  <c r="AF477" i="3"/>
  <c r="AE477" i="3"/>
  <c r="AD477" i="3"/>
  <c r="AC477" i="3"/>
  <c r="U477" i="3"/>
  <c r="T477" i="3"/>
  <c r="S477" i="3"/>
  <c r="R477" i="3"/>
  <c r="V477" i="3" s="1"/>
  <c r="Q477" i="3"/>
  <c r="P477" i="3"/>
  <c r="O477" i="3"/>
  <c r="N477" i="3"/>
  <c r="M477" i="3"/>
  <c r="L477" i="3"/>
  <c r="K477" i="3"/>
  <c r="C477" i="3"/>
  <c r="AO477" i="3" s="1"/>
  <c r="AI476" i="3"/>
  <c r="AH476" i="3"/>
  <c r="AG476" i="3"/>
  <c r="AF476" i="3"/>
  <c r="AE476" i="3"/>
  <c r="AD476" i="3"/>
  <c r="AC476" i="3"/>
  <c r="V476" i="3"/>
  <c r="U476" i="3"/>
  <c r="T476" i="3"/>
  <c r="S476" i="3"/>
  <c r="R476" i="3"/>
  <c r="Q476" i="3"/>
  <c r="P476" i="3"/>
  <c r="O476" i="3"/>
  <c r="N476" i="3"/>
  <c r="M476" i="3"/>
  <c r="L476" i="3"/>
  <c r="K476" i="3"/>
  <c r="E476" i="3"/>
  <c r="AJ476" i="3" s="1" a="1"/>
  <c r="AJ476" i="3" s="1"/>
  <c r="D476" i="3"/>
  <c r="C476" i="3"/>
  <c r="AP476" i="3" s="1"/>
  <c r="AI475" i="3"/>
  <c r="AH475" i="3"/>
  <c r="AG475" i="3"/>
  <c r="AF475" i="3"/>
  <c r="AE475" i="3"/>
  <c r="AD475" i="3"/>
  <c r="AC475" i="3"/>
  <c r="U475" i="3"/>
  <c r="T475" i="3"/>
  <c r="S475" i="3"/>
  <c r="R475" i="3"/>
  <c r="V475" i="3" s="1"/>
  <c r="Q475" i="3"/>
  <c r="P475" i="3"/>
  <c r="O475" i="3"/>
  <c r="N475" i="3"/>
  <c r="M475" i="3"/>
  <c r="L475" i="3"/>
  <c r="K475" i="3"/>
  <c r="H475" i="3"/>
  <c r="C475" i="3"/>
  <c r="G475" i="3" s="1"/>
  <c r="AI474" i="3"/>
  <c r="AH474" i="3"/>
  <c r="AG474" i="3"/>
  <c r="AF474" i="3"/>
  <c r="AE474" i="3"/>
  <c r="AD474" i="3"/>
  <c r="AC474" i="3"/>
  <c r="U474" i="3"/>
  <c r="T474" i="3"/>
  <c r="S474" i="3"/>
  <c r="R474" i="3"/>
  <c r="V474" i="3" s="1"/>
  <c r="Q474" i="3"/>
  <c r="P474" i="3"/>
  <c r="O474" i="3"/>
  <c r="N474" i="3"/>
  <c r="M474" i="3"/>
  <c r="L474" i="3"/>
  <c r="K474" i="3"/>
  <c r="D474" i="3"/>
  <c r="C474" i="3"/>
  <c r="AO474" i="3" s="1"/>
  <c r="AI473" i="3"/>
  <c r="AH473" i="3"/>
  <c r="AG473" i="3"/>
  <c r="AF473" i="3"/>
  <c r="AE473" i="3"/>
  <c r="AD473" i="3"/>
  <c r="AC473" i="3"/>
  <c r="V473" i="3"/>
  <c r="AL473" i="3" s="1"/>
  <c r="U473" i="3"/>
  <c r="T473" i="3"/>
  <c r="S473" i="3"/>
  <c r="R473" i="3"/>
  <c r="Q473" i="3"/>
  <c r="P473" i="3"/>
  <c r="O473" i="3"/>
  <c r="N473" i="3"/>
  <c r="M473" i="3"/>
  <c r="L473" i="3"/>
  <c r="K473" i="3"/>
  <c r="F473" i="3"/>
  <c r="AN473" i="3" s="1"/>
  <c r="C473" i="3"/>
  <c r="AQ473" i="3" s="1"/>
  <c r="AI472" i="3"/>
  <c r="AH472" i="3"/>
  <c r="AG472" i="3"/>
  <c r="AF472" i="3"/>
  <c r="AE472" i="3"/>
  <c r="AD472" i="3"/>
  <c r="AC472" i="3"/>
  <c r="U472" i="3"/>
  <c r="T472" i="3"/>
  <c r="S472" i="3"/>
  <c r="R472" i="3"/>
  <c r="V472" i="3" s="1"/>
  <c r="Q472" i="3"/>
  <c r="P472" i="3"/>
  <c r="O472" i="3"/>
  <c r="N472" i="3"/>
  <c r="M472" i="3"/>
  <c r="L472" i="3"/>
  <c r="K472" i="3"/>
  <c r="C472" i="3"/>
  <c r="H472" i="3" s="1"/>
  <c r="AI471" i="3"/>
  <c r="AH471" i="3"/>
  <c r="AG471" i="3"/>
  <c r="AF471" i="3"/>
  <c r="AE471" i="3"/>
  <c r="AD471" i="3"/>
  <c r="AC471" i="3"/>
  <c r="U471" i="3"/>
  <c r="T471" i="3"/>
  <c r="S471" i="3"/>
  <c r="R471" i="3"/>
  <c r="V471" i="3" s="1"/>
  <c r="AL471" i="3" s="1"/>
  <c r="Q471" i="3"/>
  <c r="P471" i="3"/>
  <c r="O471" i="3"/>
  <c r="N471" i="3"/>
  <c r="M471" i="3"/>
  <c r="L471" i="3"/>
  <c r="K471" i="3"/>
  <c r="C471" i="3"/>
  <c r="AO471" i="3" s="1"/>
  <c r="AI470" i="3"/>
  <c r="AH470" i="3"/>
  <c r="AG470" i="3"/>
  <c r="AF470" i="3"/>
  <c r="AE470" i="3"/>
  <c r="AD470" i="3"/>
  <c r="AC470" i="3"/>
  <c r="U470" i="3"/>
  <c r="T470" i="3"/>
  <c r="S470" i="3"/>
  <c r="R470" i="3"/>
  <c r="V470" i="3" s="1"/>
  <c r="Q470" i="3"/>
  <c r="P470" i="3"/>
  <c r="O470" i="3"/>
  <c r="N470" i="3"/>
  <c r="M470" i="3"/>
  <c r="L470" i="3"/>
  <c r="K470" i="3"/>
  <c r="I470" i="3"/>
  <c r="F470" i="3"/>
  <c r="AN470" i="3" s="1"/>
  <c r="C470" i="3"/>
  <c r="AQ470" i="3" s="1"/>
  <c r="AI469" i="3"/>
  <c r="AH469" i="3"/>
  <c r="AG469" i="3"/>
  <c r="AF469" i="3"/>
  <c r="AE469" i="3"/>
  <c r="AD469" i="3"/>
  <c r="AC469" i="3"/>
  <c r="U469" i="3"/>
  <c r="T469" i="3"/>
  <c r="S469" i="3"/>
  <c r="R469" i="3"/>
  <c r="V469" i="3" s="1"/>
  <c r="Q469" i="3"/>
  <c r="P469" i="3"/>
  <c r="O469" i="3"/>
  <c r="N469" i="3"/>
  <c r="M469" i="3"/>
  <c r="L469" i="3"/>
  <c r="K469" i="3"/>
  <c r="C469" i="3"/>
  <c r="AO469" i="3" s="1"/>
  <c r="AI468" i="3"/>
  <c r="AH468" i="3"/>
  <c r="AG468" i="3"/>
  <c r="AF468" i="3"/>
  <c r="AE468" i="3"/>
  <c r="AD468" i="3"/>
  <c r="AC468" i="3"/>
  <c r="U468" i="3"/>
  <c r="T468" i="3"/>
  <c r="S468" i="3"/>
  <c r="R468" i="3"/>
  <c r="V468" i="3" s="1"/>
  <c r="Q468" i="3"/>
  <c r="P468" i="3"/>
  <c r="O468" i="3"/>
  <c r="N468" i="3"/>
  <c r="M468" i="3"/>
  <c r="L468" i="3"/>
  <c r="K468" i="3"/>
  <c r="C468" i="3"/>
  <c r="AP468" i="3" s="1"/>
  <c r="AI467" i="3"/>
  <c r="AH467" i="3"/>
  <c r="AG467" i="3"/>
  <c r="AF467" i="3"/>
  <c r="AE467" i="3"/>
  <c r="AD467" i="3"/>
  <c r="AC467" i="3"/>
  <c r="U467" i="3"/>
  <c r="T467" i="3"/>
  <c r="S467" i="3"/>
  <c r="R467" i="3"/>
  <c r="V467" i="3" s="1"/>
  <c r="Q467" i="3"/>
  <c r="P467" i="3"/>
  <c r="O467" i="3"/>
  <c r="N467" i="3"/>
  <c r="M467" i="3"/>
  <c r="L467" i="3"/>
  <c r="K467" i="3"/>
  <c r="C467" i="3"/>
  <c r="G467" i="3" s="1"/>
  <c r="AI466" i="3"/>
  <c r="AH466" i="3"/>
  <c r="AG466" i="3"/>
  <c r="AF466" i="3"/>
  <c r="AE466" i="3"/>
  <c r="AD466" i="3"/>
  <c r="AC466" i="3"/>
  <c r="U466" i="3"/>
  <c r="T466" i="3"/>
  <c r="S466" i="3"/>
  <c r="R466" i="3"/>
  <c r="V466" i="3" s="1"/>
  <c r="AL466" i="3" s="1"/>
  <c r="Q466" i="3"/>
  <c r="P466" i="3"/>
  <c r="O466" i="3"/>
  <c r="N466" i="3"/>
  <c r="M466" i="3"/>
  <c r="L466" i="3"/>
  <c r="K466" i="3"/>
  <c r="C466" i="3"/>
  <c r="AO466" i="3" s="1"/>
  <c r="AI465" i="3"/>
  <c r="AH465" i="3"/>
  <c r="AG465" i="3"/>
  <c r="AF465" i="3"/>
  <c r="AE465" i="3"/>
  <c r="AD465" i="3"/>
  <c r="AC465" i="3"/>
  <c r="V465" i="3"/>
  <c r="AL465" i="3" s="1"/>
  <c r="U465" i="3"/>
  <c r="T465" i="3"/>
  <c r="S465" i="3"/>
  <c r="R465" i="3"/>
  <c r="Q465" i="3"/>
  <c r="P465" i="3"/>
  <c r="O465" i="3"/>
  <c r="N465" i="3"/>
  <c r="M465" i="3"/>
  <c r="L465" i="3"/>
  <c r="K465" i="3"/>
  <c r="C465" i="3"/>
  <c r="AQ465" i="3" s="1"/>
  <c r="AI464" i="3"/>
  <c r="AH464" i="3"/>
  <c r="AG464" i="3"/>
  <c r="AF464" i="3"/>
  <c r="AE464" i="3"/>
  <c r="AD464" i="3"/>
  <c r="AC464" i="3"/>
  <c r="U464" i="3"/>
  <c r="T464" i="3"/>
  <c r="S464" i="3"/>
  <c r="R464" i="3"/>
  <c r="V464" i="3" s="1"/>
  <c r="Q464" i="3"/>
  <c r="P464" i="3"/>
  <c r="O464" i="3"/>
  <c r="N464" i="3"/>
  <c r="M464" i="3"/>
  <c r="L464" i="3"/>
  <c r="K464" i="3"/>
  <c r="C464" i="3"/>
  <c r="H464" i="3" s="1"/>
  <c r="AI463" i="3"/>
  <c r="AH463" i="3"/>
  <c r="AG463" i="3"/>
  <c r="AF463" i="3"/>
  <c r="AE463" i="3"/>
  <c r="AD463" i="3"/>
  <c r="AC463" i="3"/>
  <c r="AB463" i="3"/>
  <c r="U463" i="3"/>
  <c r="T463" i="3"/>
  <c r="S463" i="3"/>
  <c r="R463" i="3"/>
  <c r="V463" i="3" s="1"/>
  <c r="Q463" i="3"/>
  <c r="P463" i="3"/>
  <c r="O463" i="3"/>
  <c r="N463" i="3"/>
  <c r="M463" i="3"/>
  <c r="L463" i="3"/>
  <c r="K463" i="3"/>
  <c r="D463" i="3"/>
  <c r="C463" i="3"/>
  <c r="AO463" i="3" s="1"/>
  <c r="AI462" i="3"/>
  <c r="AH462" i="3"/>
  <c r="AG462" i="3"/>
  <c r="AF462" i="3"/>
  <c r="AE462" i="3"/>
  <c r="AD462" i="3"/>
  <c r="AC462" i="3"/>
  <c r="U462" i="3"/>
  <c r="T462" i="3"/>
  <c r="S462" i="3"/>
  <c r="R462" i="3"/>
  <c r="V462" i="3" s="1"/>
  <c r="AL462" i="3" s="1"/>
  <c r="Q462" i="3"/>
  <c r="P462" i="3"/>
  <c r="O462" i="3"/>
  <c r="N462" i="3"/>
  <c r="M462" i="3"/>
  <c r="L462" i="3"/>
  <c r="K462" i="3"/>
  <c r="J462" i="3"/>
  <c r="H462" i="3"/>
  <c r="C462" i="3"/>
  <c r="F462" i="3" s="1"/>
  <c r="AN462" i="3" s="1"/>
  <c r="AI461" i="3"/>
  <c r="AH461" i="3"/>
  <c r="AG461" i="3"/>
  <c r="AF461" i="3"/>
  <c r="AE461" i="3"/>
  <c r="AD461" i="3"/>
  <c r="AC461" i="3"/>
  <c r="U461" i="3"/>
  <c r="T461" i="3"/>
  <c r="S461" i="3"/>
  <c r="R461" i="3"/>
  <c r="V461" i="3" s="1"/>
  <c r="Q461" i="3"/>
  <c r="P461" i="3"/>
  <c r="O461" i="3"/>
  <c r="N461" i="3"/>
  <c r="M461" i="3"/>
  <c r="L461" i="3"/>
  <c r="K461" i="3"/>
  <c r="C461" i="3"/>
  <c r="AO461" i="3" s="1"/>
  <c r="AI460" i="3"/>
  <c r="AH460" i="3"/>
  <c r="AG460" i="3"/>
  <c r="AF460" i="3"/>
  <c r="AE460" i="3"/>
  <c r="AD460" i="3"/>
  <c r="AC460" i="3"/>
  <c r="U460" i="3"/>
  <c r="T460" i="3"/>
  <c r="S460" i="3"/>
  <c r="R460" i="3"/>
  <c r="V460" i="3" s="1"/>
  <c r="Q460" i="3"/>
  <c r="P460" i="3"/>
  <c r="O460" i="3"/>
  <c r="N460" i="3"/>
  <c r="M460" i="3"/>
  <c r="L460" i="3"/>
  <c r="K460" i="3"/>
  <c r="C460" i="3"/>
  <c r="AP460" i="3" s="1"/>
  <c r="AI459" i="3"/>
  <c r="AH459" i="3"/>
  <c r="AG459" i="3"/>
  <c r="AF459" i="3"/>
  <c r="AE459" i="3"/>
  <c r="AD459" i="3"/>
  <c r="AC459" i="3"/>
  <c r="U459" i="3"/>
  <c r="T459" i="3"/>
  <c r="S459" i="3"/>
  <c r="R459" i="3"/>
  <c r="V459" i="3" s="1"/>
  <c r="Q459" i="3"/>
  <c r="P459" i="3"/>
  <c r="O459" i="3"/>
  <c r="N459" i="3"/>
  <c r="M459" i="3"/>
  <c r="L459" i="3"/>
  <c r="K459" i="3"/>
  <c r="I459" i="3"/>
  <c r="C459" i="3"/>
  <c r="G459" i="3" s="1"/>
  <c r="AP458" i="3"/>
  <c r="AI458" i="3"/>
  <c r="AH458" i="3"/>
  <c r="AG458" i="3"/>
  <c r="AF458" i="3"/>
  <c r="AE458" i="3"/>
  <c r="AD458" i="3"/>
  <c r="AC458" i="3"/>
  <c r="V458" i="3"/>
  <c r="AL458" i="3" s="1"/>
  <c r="U458" i="3"/>
  <c r="T458" i="3"/>
  <c r="S458" i="3"/>
  <c r="R458" i="3"/>
  <c r="Q458" i="3"/>
  <c r="P458" i="3"/>
  <c r="O458" i="3"/>
  <c r="N458" i="3"/>
  <c r="M458" i="3"/>
  <c r="L458" i="3"/>
  <c r="K458" i="3"/>
  <c r="C458" i="3"/>
  <c r="AO458" i="3" s="1"/>
  <c r="AI457" i="3"/>
  <c r="AH457" i="3"/>
  <c r="AG457" i="3"/>
  <c r="AF457" i="3"/>
  <c r="AE457" i="3"/>
  <c r="AD457" i="3"/>
  <c r="AC457" i="3"/>
  <c r="U457" i="3"/>
  <c r="T457" i="3"/>
  <c r="S457" i="3"/>
  <c r="R457" i="3"/>
  <c r="V457" i="3" s="1"/>
  <c r="Q457" i="3"/>
  <c r="P457" i="3"/>
  <c r="O457" i="3"/>
  <c r="N457" i="3"/>
  <c r="M457" i="3"/>
  <c r="L457" i="3"/>
  <c r="K457" i="3"/>
  <c r="I457" i="3"/>
  <c r="F457" i="3"/>
  <c r="AN457" i="3" s="1"/>
  <c r="C457" i="3"/>
  <c r="AQ457" i="3" s="1"/>
  <c r="AN456" i="3"/>
  <c r="AI456" i="3"/>
  <c r="AH456" i="3"/>
  <c r="AG456" i="3"/>
  <c r="AF456" i="3"/>
  <c r="AE456" i="3"/>
  <c r="AD456" i="3"/>
  <c r="AC456" i="3"/>
  <c r="U456" i="3"/>
  <c r="T456" i="3"/>
  <c r="S456" i="3"/>
  <c r="R456" i="3"/>
  <c r="V456" i="3" s="1"/>
  <c r="Q456" i="3"/>
  <c r="P456" i="3"/>
  <c r="O456" i="3"/>
  <c r="N456" i="3"/>
  <c r="M456" i="3"/>
  <c r="L456" i="3"/>
  <c r="K456" i="3"/>
  <c r="F456" i="3"/>
  <c r="C456" i="3"/>
  <c r="H456" i="3" s="1"/>
  <c r="AI455" i="3"/>
  <c r="AH455" i="3"/>
  <c r="AG455" i="3"/>
  <c r="AF455" i="3"/>
  <c r="AE455" i="3"/>
  <c r="AD455" i="3"/>
  <c r="AC455" i="3"/>
  <c r="U455" i="3"/>
  <c r="T455" i="3"/>
  <c r="S455" i="3"/>
  <c r="R455" i="3"/>
  <c r="V455" i="3" s="1"/>
  <c r="Q455" i="3"/>
  <c r="P455" i="3"/>
  <c r="O455" i="3"/>
  <c r="N455" i="3"/>
  <c r="M455" i="3"/>
  <c r="L455" i="3"/>
  <c r="K455" i="3"/>
  <c r="C455" i="3"/>
  <c r="AO455" i="3" s="1"/>
  <c r="AI454" i="3"/>
  <c r="AH454" i="3"/>
  <c r="AG454" i="3"/>
  <c r="AF454" i="3"/>
  <c r="AE454" i="3"/>
  <c r="AD454" i="3"/>
  <c r="AC454" i="3"/>
  <c r="U454" i="3"/>
  <c r="T454" i="3"/>
  <c r="S454" i="3"/>
  <c r="R454" i="3"/>
  <c r="V454" i="3" s="1"/>
  <c r="AL454" i="3" s="1"/>
  <c r="Q454" i="3"/>
  <c r="P454" i="3"/>
  <c r="O454" i="3"/>
  <c r="N454" i="3"/>
  <c r="M454" i="3"/>
  <c r="L454" i="3"/>
  <c r="K454" i="3"/>
  <c r="H454" i="3"/>
  <c r="C454" i="3"/>
  <c r="F454" i="3" s="1"/>
  <c r="AN454" i="3" s="1"/>
  <c r="AO453" i="3"/>
  <c r="AI453" i="3"/>
  <c r="AH453" i="3"/>
  <c r="AG453" i="3"/>
  <c r="AF453" i="3"/>
  <c r="AE453" i="3"/>
  <c r="AD453" i="3"/>
  <c r="AC453" i="3"/>
  <c r="U453" i="3"/>
  <c r="T453" i="3"/>
  <c r="S453" i="3"/>
  <c r="R453" i="3"/>
  <c r="V453" i="3" s="1"/>
  <c r="Q453" i="3"/>
  <c r="P453" i="3"/>
  <c r="O453" i="3"/>
  <c r="N453" i="3"/>
  <c r="M453" i="3"/>
  <c r="L453" i="3"/>
  <c r="K453" i="3"/>
  <c r="C453" i="3"/>
  <c r="AI452" i="3"/>
  <c r="AH452" i="3"/>
  <c r="AG452" i="3"/>
  <c r="AF452" i="3"/>
  <c r="AE452" i="3"/>
  <c r="AD452" i="3"/>
  <c r="AC452" i="3"/>
  <c r="V452" i="3"/>
  <c r="U452" i="3"/>
  <c r="T452" i="3"/>
  <c r="S452" i="3"/>
  <c r="R452" i="3"/>
  <c r="Q452" i="3"/>
  <c r="P452" i="3"/>
  <c r="O452" i="3"/>
  <c r="N452" i="3"/>
  <c r="M452" i="3"/>
  <c r="L452" i="3"/>
  <c r="K452" i="3"/>
  <c r="F452" i="3"/>
  <c r="AN452" i="3" s="1"/>
  <c r="E452" i="3"/>
  <c r="AJ452" i="3" s="1" a="1"/>
  <c r="AJ452" i="3" s="1"/>
  <c r="C452" i="3"/>
  <c r="AP452" i="3" s="1"/>
  <c r="AI451" i="3"/>
  <c r="AH451" i="3"/>
  <c r="AG451" i="3"/>
  <c r="AF451" i="3"/>
  <c r="AE451" i="3"/>
  <c r="AD451" i="3"/>
  <c r="AC451" i="3"/>
  <c r="V451" i="3"/>
  <c r="AK451" i="3" s="1"/>
  <c r="U451" i="3"/>
  <c r="T451" i="3"/>
  <c r="S451" i="3"/>
  <c r="R451" i="3"/>
  <c r="Q451" i="3"/>
  <c r="P451" i="3"/>
  <c r="O451" i="3"/>
  <c r="N451" i="3"/>
  <c r="M451" i="3"/>
  <c r="L451" i="3"/>
  <c r="K451" i="3"/>
  <c r="H451" i="3"/>
  <c r="C451" i="3"/>
  <c r="G451" i="3" s="1"/>
  <c r="AI450" i="3"/>
  <c r="AH450" i="3"/>
  <c r="AG450" i="3"/>
  <c r="AF450" i="3"/>
  <c r="AE450" i="3"/>
  <c r="AD450" i="3"/>
  <c r="AC450" i="3"/>
  <c r="U450" i="3"/>
  <c r="T450" i="3"/>
  <c r="S450" i="3"/>
  <c r="R450" i="3"/>
  <c r="V450" i="3" s="1"/>
  <c r="AL450" i="3" s="1"/>
  <c r="Q450" i="3"/>
  <c r="P450" i="3"/>
  <c r="O450" i="3"/>
  <c r="N450" i="3"/>
  <c r="M450" i="3"/>
  <c r="L450" i="3"/>
  <c r="K450" i="3"/>
  <c r="C450" i="3"/>
  <c r="AO450" i="3" s="1"/>
  <c r="AI449" i="3"/>
  <c r="AH449" i="3"/>
  <c r="AG449" i="3"/>
  <c r="AF449" i="3"/>
  <c r="AE449" i="3"/>
  <c r="AD449" i="3"/>
  <c r="AC449" i="3"/>
  <c r="V449" i="3"/>
  <c r="AL449" i="3" s="1"/>
  <c r="U449" i="3"/>
  <c r="T449" i="3"/>
  <c r="S449" i="3"/>
  <c r="R449" i="3"/>
  <c r="Q449" i="3"/>
  <c r="P449" i="3"/>
  <c r="O449" i="3"/>
  <c r="N449" i="3"/>
  <c r="M449" i="3"/>
  <c r="L449" i="3"/>
  <c r="K449" i="3"/>
  <c r="G449" i="3"/>
  <c r="C449" i="3"/>
  <c r="AQ449" i="3" s="1"/>
  <c r="AP448" i="3"/>
  <c r="AI448" i="3"/>
  <c r="AH448" i="3"/>
  <c r="AG448" i="3"/>
  <c r="AF448" i="3"/>
  <c r="AE448" i="3"/>
  <c r="AD448" i="3"/>
  <c r="AC448" i="3"/>
  <c r="U448" i="3"/>
  <c r="T448" i="3"/>
  <c r="S448" i="3"/>
  <c r="R448" i="3"/>
  <c r="V448" i="3" s="1"/>
  <c r="Q448" i="3"/>
  <c r="P448" i="3"/>
  <c r="O448" i="3"/>
  <c r="N448" i="3"/>
  <c r="M448" i="3"/>
  <c r="L448" i="3"/>
  <c r="K448" i="3"/>
  <c r="J448" i="3"/>
  <c r="D448" i="3"/>
  <c r="C448" i="3"/>
  <c r="H448" i="3" s="1"/>
  <c r="AP447" i="3"/>
  <c r="AI447" i="3"/>
  <c r="AH447" i="3"/>
  <c r="AG447" i="3"/>
  <c r="AF447" i="3"/>
  <c r="AE447" i="3"/>
  <c r="AD447" i="3"/>
  <c r="AC447" i="3"/>
  <c r="AB447" i="3"/>
  <c r="U447" i="3"/>
  <c r="T447" i="3"/>
  <c r="S447" i="3"/>
  <c r="R447" i="3"/>
  <c r="V447" i="3" s="1"/>
  <c r="Q447" i="3"/>
  <c r="P447" i="3"/>
  <c r="O447" i="3"/>
  <c r="N447" i="3"/>
  <c r="M447" i="3"/>
  <c r="L447" i="3"/>
  <c r="K447" i="3"/>
  <c r="E447" i="3"/>
  <c r="AM447" i="3" s="1"/>
  <c r="C447" i="3"/>
  <c r="AO447" i="3" s="1"/>
  <c r="AL446" i="3"/>
  <c r="AI446" i="3"/>
  <c r="AH446" i="3"/>
  <c r="AG446" i="3"/>
  <c r="AF446" i="3"/>
  <c r="AE446" i="3"/>
  <c r="AD446" i="3"/>
  <c r="AC446" i="3"/>
  <c r="U446" i="3"/>
  <c r="T446" i="3"/>
  <c r="S446" i="3"/>
  <c r="R446" i="3"/>
  <c r="V446" i="3" s="1"/>
  <c r="AK446" i="3" s="1"/>
  <c r="Q446" i="3"/>
  <c r="P446" i="3"/>
  <c r="O446" i="3"/>
  <c r="N446" i="3"/>
  <c r="M446" i="3"/>
  <c r="L446" i="3"/>
  <c r="K446" i="3"/>
  <c r="C446" i="3"/>
  <c r="F446" i="3" s="1"/>
  <c r="AN446" i="3" s="1"/>
  <c r="AI445" i="3"/>
  <c r="AH445" i="3"/>
  <c r="AG445" i="3"/>
  <c r="AF445" i="3"/>
  <c r="AE445" i="3"/>
  <c r="AD445" i="3"/>
  <c r="AC445" i="3"/>
  <c r="U445" i="3"/>
  <c r="T445" i="3"/>
  <c r="S445" i="3"/>
  <c r="R445" i="3"/>
  <c r="V445" i="3" s="1"/>
  <c r="Q445" i="3"/>
  <c r="P445" i="3"/>
  <c r="O445" i="3"/>
  <c r="N445" i="3"/>
  <c r="M445" i="3"/>
  <c r="L445" i="3"/>
  <c r="K445" i="3"/>
  <c r="C445" i="3"/>
  <c r="AO445" i="3" s="1"/>
  <c r="AI444" i="3"/>
  <c r="AH444" i="3"/>
  <c r="AG444" i="3"/>
  <c r="AF444" i="3"/>
  <c r="AE444" i="3"/>
  <c r="AD444" i="3"/>
  <c r="AC444" i="3"/>
  <c r="U444" i="3"/>
  <c r="T444" i="3"/>
  <c r="S444" i="3"/>
  <c r="R444" i="3"/>
  <c r="V444" i="3" s="1"/>
  <c r="Q444" i="3"/>
  <c r="P444" i="3"/>
  <c r="O444" i="3"/>
  <c r="N444" i="3"/>
  <c r="M444" i="3"/>
  <c r="L444" i="3"/>
  <c r="K444" i="3"/>
  <c r="H444" i="3"/>
  <c r="F444" i="3"/>
  <c r="AN444" i="3" s="1"/>
  <c r="C444" i="3"/>
  <c r="AP444" i="3" s="1"/>
  <c r="AI443" i="3"/>
  <c r="AH443" i="3"/>
  <c r="AG443" i="3"/>
  <c r="AF443" i="3"/>
  <c r="AE443" i="3"/>
  <c r="AD443" i="3"/>
  <c r="AC443" i="3"/>
  <c r="U443" i="3"/>
  <c r="T443" i="3"/>
  <c r="S443" i="3"/>
  <c r="R443" i="3"/>
  <c r="V443" i="3" s="1"/>
  <c r="Q443" i="3"/>
  <c r="P443" i="3"/>
  <c r="O443" i="3"/>
  <c r="N443" i="3"/>
  <c r="M443" i="3"/>
  <c r="L443" i="3"/>
  <c r="K443" i="3"/>
  <c r="I443" i="3"/>
  <c r="H443" i="3"/>
  <c r="C443" i="3"/>
  <c r="G443" i="3" s="1"/>
  <c r="AI442" i="3"/>
  <c r="AH442" i="3"/>
  <c r="AG442" i="3"/>
  <c r="AF442" i="3"/>
  <c r="AE442" i="3"/>
  <c r="AD442" i="3"/>
  <c r="AC442" i="3"/>
  <c r="V442" i="3"/>
  <c r="AL442" i="3" s="1"/>
  <c r="U442" i="3"/>
  <c r="T442" i="3"/>
  <c r="S442" i="3"/>
  <c r="R442" i="3"/>
  <c r="Q442" i="3"/>
  <c r="P442" i="3"/>
  <c r="O442" i="3"/>
  <c r="N442" i="3"/>
  <c r="M442" i="3"/>
  <c r="L442" i="3"/>
  <c r="K442" i="3"/>
  <c r="C442" i="3"/>
  <c r="D442" i="3" s="1"/>
  <c r="AI441" i="3"/>
  <c r="AH441" i="3"/>
  <c r="AG441" i="3"/>
  <c r="AF441" i="3"/>
  <c r="AE441" i="3"/>
  <c r="AD441" i="3"/>
  <c r="AC441" i="3"/>
  <c r="V441" i="3"/>
  <c r="AL441" i="3" s="1"/>
  <c r="U441" i="3"/>
  <c r="T441" i="3"/>
  <c r="S441" i="3"/>
  <c r="R441" i="3"/>
  <c r="Q441" i="3"/>
  <c r="P441" i="3"/>
  <c r="O441" i="3"/>
  <c r="N441" i="3"/>
  <c r="M441" i="3"/>
  <c r="L441" i="3"/>
  <c r="K441" i="3"/>
  <c r="F441" i="3"/>
  <c r="AN441" i="3" s="1"/>
  <c r="C441" i="3"/>
  <c r="AQ441" i="3" s="1"/>
  <c r="AI440" i="3"/>
  <c r="AH440" i="3"/>
  <c r="AG440" i="3"/>
  <c r="AF440" i="3"/>
  <c r="AE440" i="3"/>
  <c r="AD440" i="3"/>
  <c r="AC440" i="3"/>
  <c r="U440" i="3"/>
  <c r="T440" i="3"/>
  <c r="S440" i="3"/>
  <c r="R440" i="3"/>
  <c r="V440" i="3" s="1"/>
  <c r="Q440" i="3"/>
  <c r="P440" i="3"/>
  <c r="O440" i="3"/>
  <c r="N440" i="3"/>
  <c r="M440" i="3"/>
  <c r="L440" i="3"/>
  <c r="K440" i="3"/>
  <c r="C440" i="3"/>
  <c r="H440" i="3" s="1"/>
  <c r="AQ439" i="3"/>
  <c r="AI439" i="3"/>
  <c r="AH439" i="3"/>
  <c r="AG439" i="3"/>
  <c r="AF439" i="3"/>
  <c r="AE439" i="3"/>
  <c r="AD439" i="3"/>
  <c r="AC439" i="3"/>
  <c r="U439" i="3"/>
  <c r="T439" i="3"/>
  <c r="S439" i="3"/>
  <c r="R439" i="3"/>
  <c r="V439" i="3" s="1"/>
  <c r="Q439" i="3"/>
  <c r="P439" i="3"/>
  <c r="O439" i="3"/>
  <c r="N439" i="3"/>
  <c r="M439" i="3"/>
  <c r="L439" i="3"/>
  <c r="K439" i="3"/>
  <c r="G439" i="3"/>
  <c r="E439" i="3"/>
  <c r="AM439" i="3" s="1"/>
  <c r="C439" i="3"/>
  <c r="AO439" i="3" s="1"/>
  <c r="AI438" i="3"/>
  <c r="AH438" i="3"/>
  <c r="AG438" i="3"/>
  <c r="AF438" i="3"/>
  <c r="AE438" i="3"/>
  <c r="AD438" i="3"/>
  <c r="AC438" i="3"/>
  <c r="U438" i="3"/>
  <c r="T438" i="3"/>
  <c r="S438" i="3"/>
  <c r="R438" i="3"/>
  <c r="V438" i="3" s="1"/>
  <c r="W438" i="3" s="1" a="1"/>
  <c r="W438" i="3" s="1"/>
  <c r="Q438" i="3"/>
  <c r="P438" i="3"/>
  <c r="O438" i="3"/>
  <c r="N438" i="3"/>
  <c r="M438" i="3"/>
  <c r="L438" i="3"/>
  <c r="K438" i="3"/>
  <c r="J438" i="3"/>
  <c r="H438" i="3"/>
  <c r="G438" i="3"/>
  <c r="C438" i="3"/>
  <c r="F438" i="3" s="1"/>
  <c r="AN438" i="3" s="1"/>
  <c r="AI437" i="3"/>
  <c r="AH437" i="3"/>
  <c r="AG437" i="3"/>
  <c r="AF437" i="3"/>
  <c r="AE437" i="3"/>
  <c r="AD437" i="3"/>
  <c r="AC437" i="3"/>
  <c r="U437" i="3"/>
  <c r="T437" i="3"/>
  <c r="S437" i="3"/>
  <c r="R437" i="3"/>
  <c r="V437" i="3" s="1"/>
  <c r="Q437" i="3"/>
  <c r="P437" i="3"/>
  <c r="O437" i="3"/>
  <c r="N437" i="3"/>
  <c r="M437" i="3"/>
  <c r="L437" i="3"/>
  <c r="K437" i="3"/>
  <c r="J437" i="3"/>
  <c r="C437" i="3"/>
  <c r="AO437" i="3" s="1"/>
  <c r="AQ436" i="3"/>
  <c r="AI436" i="3"/>
  <c r="AH436" i="3"/>
  <c r="AG436" i="3"/>
  <c r="AF436" i="3"/>
  <c r="AE436" i="3"/>
  <c r="AD436" i="3"/>
  <c r="AC436" i="3"/>
  <c r="U436" i="3"/>
  <c r="T436" i="3"/>
  <c r="S436" i="3"/>
  <c r="R436" i="3"/>
  <c r="V436" i="3" s="1"/>
  <c r="Q436" i="3"/>
  <c r="P436" i="3"/>
  <c r="O436" i="3"/>
  <c r="N436" i="3"/>
  <c r="M436" i="3"/>
  <c r="L436" i="3"/>
  <c r="K436" i="3"/>
  <c r="H436" i="3"/>
  <c r="F436" i="3"/>
  <c r="AN436" i="3" s="1"/>
  <c r="E436" i="3"/>
  <c r="AM436" i="3" s="1"/>
  <c r="C436" i="3"/>
  <c r="AP436" i="3" s="1"/>
  <c r="AI435" i="3"/>
  <c r="AH435" i="3"/>
  <c r="AG435" i="3"/>
  <c r="AF435" i="3"/>
  <c r="AE435" i="3"/>
  <c r="AD435" i="3"/>
  <c r="AC435" i="3"/>
  <c r="U435" i="3"/>
  <c r="T435" i="3"/>
  <c r="S435" i="3"/>
  <c r="R435" i="3"/>
  <c r="V435" i="3" s="1"/>
  <c r="AL435" i="3" s="1"/>
  <c r="Q435" i="3"/>
  <c r="P435" i="3"/>
  <c r="O435" i="3"/>
  <c r="N435" i="3"/>
  <c r="M435" i="3"/>
  <c r="L435" i="3"/>
  <c r="K435" i="3"/>
  <c r="H435" i="3"/>
  <c r="C435" i="3"/>
  <c r="G435" i="3" s="1"/>
  <c r="AO434" i="3"/>
  <c r="AI434" i="3"/>
  <c r="AH434" i="3"/>
  <c r="AG434" i="3"/>
  <c r="AF434" i="3"/>
  <c r="AE434" i="3"/>
  <c r="AD434" i="3"/>
  <c r="AC434" i="3"/>
  <c r="V434" i="3"/>
  <c r="AL434" i="3" s="1"/>
  <c r="U434" i="3"/>
  <c r="T434" i="3"/>
  <c r="S434" i="3"/>
  <c r="R434" i="3"/>
  <c r="Q434" i="3"/>
  <c r="P434" i="3"/>
  <c r="O434" i="3"/>
  <c r="N434" i="3"/>
  <c r="M434" i="3"/>
  <c r="L434" i="3"/>
  <c r="K434" i="3"/>
  <c r="C434" i="3"/>
  <c r="AI433" i="3"/>
  <c r="AH433" i="3"/>
  <c r="AG433" i="3"/>
  <c r="AF433" i="3"/>
  <c r="AE433" i="3"/>
  <c r="AD433" i="3"/>
  <c r="AC433" i="3"/>
  <c r="V433" i="3"/>
  <c r="AL433" i="3" s="1"/>
  <c r="U433" i="3"/>
  <c r="T433" i="3"/>
  <c r="S433" i="3"/>
  <c r="R433" i="3"/>
  <c r="Q433" i="3"/>
  <c r="P433" i="3"/>
  <c r="O433" i="3"/>
  <c r="N433" i="3"/>
  <c r="M433" i="3"/>
  <c r="L433" i="3"/>
  <c r="K433" i="3"/>
  <c r="I433" i="3"/>
  <c r="G433" i="3"/>
  <c r="F433" i="3"/>
  <c r="AN433" i="3" s="1"/>
  <c r="C433" i="3"/>
  <c r="AQ433" i="3" s="1"/>
  <c r="AI432" i="3"/>
  <c r="AH432" i="3"/>
  <c r="AG432" i="3"/>
  <c r="AF432" i="3"/>
  <c r="AE432" i="3"/>
  <c r="AD432" i="3"/>
  <c r="AC432" i="3"/>
  <c r="U432" i="3"/>
  <c r="T432" i="3"/>
  <c r="S432" i="3"/>
  <c r="R432" i="3"/>
  <c r="V432" i="3" s="1"/>
  <c r="Q432" i="3"/>
  <c r="P432" i="3"/>
  <c r="O432" i="3"/>
  <c r="N432" i="3"/>
  <c r="M432" i="3"/>
  <c r="L432" i="3"/>
  <c r="K432" i="3"/>
  <c r="C432" i="3"/>
  <c r="H432" i="3" s="1"/>
  <c r="AQ431" i="3"/>
  <c r="AP431" i="3"/>
  <c r="AI431" i="3"/>
  <c r="AH431" i="3"/>
  <c r="AG431" i="3"/>
  <c r="AF431" i="3"/>
  <c r="AE431" i="3"/>
  <c r="AD431" i="3"/>
  <c r="AC431" i="3"/>
  <c r="U431" i="3"/>
  <c r="T431" i="3"/>
  <c r="S431" i="3"/>
  <c r="R431" i="3"/>
  <c r="V431" i="3" s="1"/>
  <c r="Q431" i="3"/>
  <c r="P431" i="3"/>
  <c r="O431" i="3"/>
  <c r="N431" i="3"/>
  <c r="M431" i="3"/>
  <c r="L431" i="3"/>
  <c r="K431" i="3"/>
  <c r="I431" i="3"/>
  <c r="C431" i="3"/>
  <c r="AO431" i="3" s="1"/>
  <c r="AK430" i="3"/>
  <c r="AI430" i="3"/>
  <c r="AH430" i="3"/>
  <c r="AG430" i="3"/>
  <c r="AF430" i="3"/>
  <c r="AE430" i="3"/>
  <c r="AD430" i="3"/>
  <c r="AC430" i="3"/>
  <c r="W430" i="3" a="1"/>
  <c r="W430" i="3" s="1"/>
  <c r="U430" i="3"/>
  <c r="T430" i="3"/>
  <c r="S430" i="3"/>
  <c r="R430" i="3"/>
  <c r="V430" i="3" s="1"/>
  <c r="AL430" i="3" s="1"/>
  <c r="Q430" i="3"/>
  <c r="P430" i="3"/>
  <c r="O430" i="3"/>
  <c r="N430" i="3"/>
  <c r="M430" i="3"/>
  <c r="L430" i="3"/>
  <c r="K430" i="3"/>
  <c r="C430" i="3"/>
  <c r="F430" i="3" s="1"/>
  <c r="AN430" i="3" s="1"/>
  <c r="AI429" i="3"/>
  <c r="AH429" i="3"/>
  <c r="AG429" i="3"/>
  <c r="AF429" i="3"/>
  <c r="AE429" i="3"/>
  <c r="AD429" i="3"/>
  <c r="AC429" i="3"/>
  <c r="U429" i="3"/>
  <c r="T429" i="3"/>
  <c r="S429" i="3"/>
  <c r="R429" i="3"/>
  <c r="V429" i="3" s="1"/>
  <c r="Q429" i="3"/>
  <c r="P429" i="3"/>
  <c r="O429" i="3"/>
  <c r="N429" i="3"/>
  <c r="M429" i="3"/>
  <c r="L429" i="3"/>
  <c r="K429" i="3"/>
  <c r="C429" i="3"/>
  <c r="AO429" i="3" s="1"/>
  <c r="AI428" i="3"/>
  <c r="AH428" i="3"/>
  <c r="AG428" i="3"/>
  <c r="AF428" i="3"/>
  <c r="AE428" i="3"/>
  <c r="AD428" i="3"/>
  <c r="AC428" i="3"/>
  <c r="U428" i="3"/>
  <c r="T428" i="3"/>
  <c r="S428" i="3"/>
  <c r="R428" i="3"/>
  <c r="V428" i="3" s="1"/>
  <c r="Q428" i="3"/>
  <c r="P428" i="3"/>
  <c r="O428" i="3"/>
  <c r="N428" i="3"/>
  <c r="M428" i="3"/>
  <c r="L428" i="3"/>
  <c r="K428" i="3"/>
  <c r="J428" i="3"/>
  <c r="H428" i="3"/>
  <c r="F428" i="3"/>
  <c r="AN428" i="3" s="1"/>
  <c r="C428" i="3"/>
  <c r="AP428" i="3" s="1"/>
  <c r="AI427" i="3"/>
  <c r="AH427" i="3"/>
  <c r="AG427" i="3"/>
  <c r="AF427" i="3"/>
  <c r="AE427" i="3"/>
  <c r="AD427" i="3"/>
  <c r="AC427" i="3"/>
  <c r="U427" i="3"/>
  <c r="T427" i="3"/>
  <c r="S427" i="3"/>
  <c r="R427" i="3"/>
  <c r="V427" i="3" s="1"/>
  <c r="AL427" i="3" s="1"/>
  <c r="Q427" i="3"/>
  <c r="P427" i="3"/>
  <c r="O427" i="3"/>
  <c r="N427" i="3"/>
  <c r="M427" i="3"/>
  <c r="L427" i="3"/>
  <c r="K427" i="3"/>
  <c r="I427" i="3"/>
  <c r="H427" i="3"/>
  <c r="C427" i="3"/>
  <c r="G427" i="3" s="1"/>
  <c r="AI426" i="3"/>
  <c r="AH426" i="3"/>
  <c r="AG426" i="3"/>
  <c r="AF426" i="3"/>
  <c r="AE426" i="3"/>
  <c r="AD426" i="3"/>
  <c r="AC426" i="3"/>
  <c r="U426" i="3"/>
  <c r="T426" i="3"/>
  <c r="S426" i="3"/>
  <c r="R426" i="3"/>
  <c r="V426" i="3" s="1"/>
  <c r="AL426" i="3" s="1"/>
  <c r="Q426" i="3"/>
  <c r="P426" i="3"/>
  <c r="O426" i="3"/>
  <c r="N426" i="3"/>
  <c r="M426" i="3"/>
  <c r="L426" i="3"/>
  <c r="K426" i="3"/>
  <c r="C426" i="3"/>
  <c r="AO426" i="3" s="1"/>
  <c r="AI425" i="3"/>
  <c r="AH425" i="3"/>
  <c r="AG425" i="3"/>
  <c r="AF425" i="3"/>
  <c r="AE425" i="3"/>
  <c r="AD425" i="3"/>
  <c r="AC425" i="3"/>
  <c r="V425" i="3"/>
  <c r="AL425" i="3" s="1"/>
  <c r="U425" i="3"/>
  <c r="T425" i="3"/>
  <c r="S425" i="3"/>
  <c r="R425" i="3"/>
  <c r="Q425" i="3"/>
  <c r="P425" i="3"/>
  <c r="O425" i="3"/>
  <c r="N425" i="3"/>
  <c r="M425" i="3"/>
  <c r="L425" i="3"/>
  <c r="K425" i="3"/>
  <c r="C425" i="3"/>
  <c r="AQ425" i="3" s="1"/>
  <c r="AI424" i="3"/>
  <c r="AH424" i="3"/>
  <c r="AG424" i="3"/>
  <c r="AF424" i="3"/>
  <c r="AE424" i="3"/>
  <c r="AD424" i="3"/>
  <c r="AC424" i="3"/>
  <c r="U424" i="3"/>
  <c r="T424" i="3"/>
  <c r="S424" i="3"/>
  <c r="R424" i="3"/>
  <c r="V424" i="3" s="1"/>
  <c r="Q424" i="3"/>
  <c r="P424" i="3"/>
  <c r="O424" i="3"/>
  <c r="N424" i="3"/>
  <c r="M424" i="3"/>
  <c r="L424" i="3"/>
  <c r="K424" i="3"/>
  <c r="C424" i="3"/>
  <c r="H424" i="3" s="1"/>
  <c r="AI423" i="3"/>
  <c r="AH423" i="3"/>
  <c r="AG423" i="3"/>
  <c r="AF423" i="3"/>
  <c r="AE423" i="3"/>
  <c r="AD423" i="3"/>
  <c r="AC423" i="3"/>
  <c r="U423" i="3"/>
  <c r="T423" i="3"/>
  <c r="S423" i="3"/>
  <c r="R423" i="3"/>
  <c r="V423" i="3" s="1"/>
  <c r="Q423" i="3"/>
  <c r="P423" i="3"/>
  <c r="O423" i="3"/>
  <c r="N423" i="3"/>
  <c r="M423" i="3"/>
  <c r="L423" i="3"/>
  <c r="K423" i="3"/>
  <c r="C423" i="3"/>
  <c r="AO423" i="3" s="1"/>
  <c r="AI422" i="3"/>
  <c r="AH422" i="3"/>
  <c r="AG422" i="3"/>
  <c r="AF422" i="3"/>
  <c r="AE422" i="3"/>
  <c r="AD422" i="3"/>
  <c r="AC422" i="3"/>
  <c r="U422" i="3"/>
  <c r="T422" i="3"/>
  <c r="S422" i="3"/>
  <c r="R422" i="3"/>
  <c r="V422" i="3" s="1"/>
  <c r="W422" i="3" s="1" a="1"/>
  <c r="W422" i="3" s="1"/>
  <c r="Q422" i="3"/>
  <c r="P422" i="3"/>
  <c r="O422" i="3"/>
  <c r="N422" i="3"/>
  <c r="M422" i="3"/>
  <c r="L422" i="3"/>
  <c r="K422" i="3"/>
  <c r="J422" i="3"/>
  <c r="H422" i="3"/>
  <c r="F422" i="3"/>
  <c r="AN422" i="3" s="1"/>
  <c r="C422" i="3"/>
  <c r="AQ422" i="3" s="1"/>
  <c r="AI421" i="3"/>
  <c r="AH421" i="3"/>
  <c r="AG421" i="3"/>
  <c r="AF421" i="3"/>
  <c r="AE421" i="3"/>
  <c r="AD421" i="3"/>
  <c r="AC421" i="3"/>
  <c r="U421" i="3"/>
  <c r="T421" i="3"/>
  <c r="S421" i="3"/>
  <c r="R421" i="3"/>
  <c r="V421" i="3" s="1"/>
  <c r="Q421" i="3"/>
  <c r="P421" i="3"/>
  <c r="O421" i="3"/>
  <c r="N421" i="3"/>
  <c r="M421" i="3"/>
  <c r="L421" i="3"/>
  <c r="K421" i="3"/>
  <c r="C421" i="3"/>
  <c r="AO421" i="3" s="1"/>
  <c r="AI420" i="3"/>
  <c r="AH420" i="3"/>
  <c r="AG420" i="3"/>
  <c r="AF420" i="3"/>
  <c r="AE420" i="3"/>
  <c r="AD420" i="3"/>
  <c r="AC420" i="3"/>
  <c r="V420" i="3"/>
  <c r="U420" i="3"/>
  <c r="T420" i="3"/>
  <c r="S420" i="3"/>
  <c r="R420" i="3"/>
  <c r="Q420" i="3"/>
  <c r="P420" i="3"/>
  <c r="O420" i="3"/>
  <c r="N420" i="3"/>
  <c r="M420" i="3"/>
  <c r="L420" i="3"/>
  <c r="K420" i="3"/>
  <c r="C420" i="3"/>
  <c r="AP420" i="3" s="1"/>
  <c r="AI419" i="3"/>
  <c r="AH419" i="3"/>
  <c r="AG419" i="3"/>
  <c r="AF419" i="3"/>
  <c r="AE419" i="3"/>
  <c r="AD419" i="3"/>
  <c r="AC419" i="3"/>
  <c r="U419" i="3"/>
  <c r="T419" i="3"/>
  <c r="S419" i="3"/>
  <c r="R419" i="3"/>
  <c r="V419" i="3" s="1"/>
  <c r="AL419" i="3" s="1"/>
  <c r="Q419" i="3"/>
  <c r="P419" i="3"/>
  <c r="O419" i="3"/>
  <c r="N419" i="3"/>
  <c r="M419" i="3"/>
  <c r="L419" i="3"/>
  <c r="K419" i="3"/>
  <c r="C419" i="3"/>
  <c r="G419" i="3" s="1"/>
  <c r="AI418" i="3"/>
  <c r="AH418" i="3"/>
  <c r="AG418" i="3"/>
  <c r="AF418" i="3"/>
  <c r="AE418" i="3"/>
  <c r="AD418" i="3"/>
  <c r="AC418" i="3"/>
  <c r="V418" i="3"/>
  <c r="AL418" i="3" s="1"/>
  <c r="U418" i="3"/>
  <c r="T418" i="3"/>
  <c r="S418" i="3"/>
  <c r="R418" i="3"/>
  <c r="Q418" i="3"/>
  <c r="P418" i="3"/>
  <c r="O418" i="3"/>
  <c r="N418" i="3"/>
  <c r="M418" i="3"/>
  <c r="L418" i="3"/>
  <c r="K418" i="3"/>
  <c r="C418" i="3"/>
  <c r="AO418" i="3" s="1"/>
  <c r="AI417" i="3"/>
  <c r="AH417" i="3"/>
  <c r="AG417" i="3"/>
  <c r="AF417" i="3"/>
  <c r="AE417" i="3"/>
  <c r="AD417" i="3"/>
  <c r="AC417" i="3"/>
  <c r="U417" i="3"/>
  <c r="T417" i="3"/>
  <c r="S417" i="3"/>
  <c r="R417" i="3"/>
  <c r="V417" i="3" s="1"/>
  <c r="AL417" i="3" s="1"/>
  <c r="Q417" i="3"/>
  <c r="P417" i="3"/>
  <c r="O417" i="3"/>
  <c r="N417" i="3"/>
  <c r="M417" i="3"/>
  <c r="L417" i="3"/>
  <c r="K417" i="3"/>
  <c r="C417" i="3"/>
  <c r="AQ417" i="3" s="1"/>
  <c r="AI416" i="3"/>
  <c r="AH416" i="3"/>
  <c r="AG416" i="3"/>
  <c r="AF416" i="3"/>
  <c r="AE416" i="3"/>
  <c r="AD416" i="3"/>
  <c r="AC416" i="3"/>
  <c r="U416" i="3"/>
  <c r="T416" i="3"/>
  <c r="S416" i="3"/>
  <c r="R416" i="3"/>
  <c r="V416" i="3" s="1"/>
  <c r="Q416" i="3"/>
  <c r="P416" i="3"/>
  <c r="O416" i="3"/>
  <c r="N416" i="3"/>
  <c r="M416" i="3"/>
  <c r="L416" i="3"/>
  <c r="K416" i="3"/>
  <c r="I416" i="3"/>
  <c r="F416" i="3"/>
  <c r="AN416" i="3" s="1"/>
  <c r="C416" i="3"/>
  <c r="H416" i="3" s="1"/>
  <c r="AQ415" i="3"/>
  <c r="AI415" i="3"/>
  <c r="AH415" i="3"/>
  <c r="AG415" i="3"/>
  <c r="AF415" i="3"/>
  <c r="AE415" i="3"/>
  <c r="AD415" i="3"/>
  <c r="AC415" i="3"/>
  <c r="U415" i="3"/>
  <c r="T415" i="3"/>
  <c r="S415" i="3"/>
  <c r="R415" i="3"/>
  <c r="V415" i="3" s="1"/>
  <c r="Q415" i="3"/>
  <c r="P415" i="3"/>
  <c r="O415" i="3"/>
  <c r="N415" i="3"/>
  <c r="M415" i="3"/>
  <c r="L415" i="3"/>
  <c r="K415" i="3"/>
  <c r="I415" i="3"/>
  <c r="D415" i="3"/>
  <c r="C415" i="3"/>
  <c r="AO415" i="3" s="1"/>
  <c r="AI414" i="3"/>
  <c r="AH414" i="3"/>
  <c r="AG414" i="3"/>
  <c r="AF414" i="3"/>
  <c r="AE414" i="3"/>
  <c r="AD414" i="3"/>
  <c r="AC414" i="3"/>
  <c r="U414" i="3"/>
  <c r="T414" i="3"/>
  <c r="S414" i="3"/>
  <c r="R414" i="3"/>
  <c r="V414" i="3" s="1"/>
  <c r="W414" i="3" s="1" a="1"/>
  <c r="W414" i="3" s="1"/>
  <c r="Q414" i="3"/>
  <c r="P414" i="3"/>
  <c r="O414" i="3"/>
  <c r="N414" i="3"/>
  <c r="M414" i="3"/>
  <c r="L414" i="3"/>
  <c r="K414" i="3"/>
  <c r="J414" i="3"/>
  <c r="C414" i="3"/>
  <c r="I414" i="3" s="1"/>
  <c r="AQ413" i="3"/>
  <c r="AI413" i="3"/>
  <c r="AH413" i="3"/>
  <c r="AG413" i="3"/>
  <c r="AF413" i="3"/>
  <c r="AE413" i="3"/>
  <c r="AD413" i="3"/>
  <c r="AC413" i="3"/>
  <c r="AB413" i="3"/>
  <c r="U413" i="3"/>
  <c r="T413" i="3"/>
  <c r="S413" i="3"/>
  <c r="R413" i="3"/>
  <c r="V413" i="3" s="1"/>
  <c r="AL413" i="3" s="1"/>
  <c r="Q413" i="3"/>
  <c r="P413" i="3"/>
  <c r="O413" i="3"/>
  <c r="N413" i="3"/>
  <c r="M413" i="3"/>
  <c r="L413" i="3"/>
  <c r="K413" i="3"/>
  <c r="F413" i="3"/>
  <c r="AN413" i="3" s="1"/>
  <c r="E413" i="3"/>
  <c r="AM413" i="3" s="1"/>
  <c r="D413" i="3"/>
  <c r="C413" i="3"/>
  <c r="AO413" i="3" s="1"/>
  <c r="AI412" i="3"/>
  <c r="AH412" i="3"/>
  <c r="AG412" i="3"/>
  <c r="AF412" i="3"/>
  <c r="AE412" i="3"/>
  <c r="AD412" i="3"/>
  <c r="AC412" i="3"/>
  <c r="U412" i="3"/>
  <c r="T412" i="3"/>
  <c r="S412" i="3"/>
  <c r="R412" i="3"/>
  <c r="V412" i="3" s="1"/>
  <c r="Q412" i="3"/>
  <c r="P412" i="3"/>
  <c r="O412" i="3"/>
  <c r="N412" i="3"/>
  <c r="M412" i="3"/>
  <c r="L412" i="3"/>
  <c r="K412" i="3"/>
  <c r="H412" i="3"/>
  <c r="C412" i="3"/>
  <c r="F412" i="3" s="1"/>
  <c r="AN412" i="3" s="1"/>
  <c r="AI411" i="3"/>
  <c r="AH411" i="3"/>
  <c r="AG411" i="3"/>
  <c r="AF411" i="3"/>
  <c r="AE411" i="3"/>
  <c r="AD411" i="3"/>
  <c r="AC411" i="3"/>
  <c r="U411" i="3"/>
  <c r="T411" i="3"/>
  <c r="S411" i="3"/>
  <c r="R411" i="3"/>
  <c r="V411" i="3" s="1"/>
  <c r="Q411" i="3"/>
  <c r="P411" i="3"/>
  <c r="O411" i="3"/>
  <c r="N411" i="3"/>
  <c r="M411" i="3"/>
  <c r="L411" i="3"/>
  <c r="K411" i="3"/>
  <c r="C411" i="3"/>
  <c r="I411" i="3" s="1"/>
  <c r="AI410" i="3"/>
  <c r="AH410" i="3"/>
  <c r="AG410" i="3"/>
  <c r="AF410" i="3"/>
  <c r="AE410" i="3"/>
  <c r="AD410" i="3"/>
  <c r="AC410" i="3"/>
  <c r="V410" i="3"/>
  <c r="AL410" i="3" s="1"/>
  <c r="U410" i="3"/>
  <c r="T410" i="3"/>
  <c r="S410" i="3"/>
  <c r="R410" i="3"/>
  <c r="Q410" i="3"/>
  <c r="P410" i="3"/>
  <c r="O410" i="3"/>
  <c r="N410" i="3"/>
  <c r="M410" i="3"/>
  <c r="L410" i="3"/>
  <c r="K410" i="3"/>
  <c r="H410" i="3"/>
  <c r="G410" i="3"/>
  <c r="F410" i="3"/>
  <c r="AN410" i="3" s="1"/>
  <c r="C410" i="3"/>
  <c r="AP410" i="3" s="1"/>
  <c r="AI409" i="3"/>
  <c r="AH409" i="3"/>
  <c r="AG409" i="3"/>
  <c r="AF409" i="3"/>
  <c r="AE409" i="3"/>
  <c r="AD409" i="3"/>
  <c r="AC409" i="3"/>
  <c r="U409" i="3"/>
  <c r="T409" i="3"/>
  <c r="S409" i="3"/>
  <c r="R409" i="3"/>
  <c r="V409" i="3" s="1"/>
  <c r="Q409" i="3"/>
  <c r="P409" i="3"/>
  <c r="O409" i="3"/>
  <c r="N409" i="3"/>
  <c r="M409" i="3"/>
  <c r="L409" i="3"/>
  <c r="K409" i="3"/>
  <c r="I409" i="3"/>
  <c r="C409" i="3"/>
  <c r="G409" i="3" s="1"/>
  <c r="AI408" i="3"/>
  <c r="AH408" i="3"/>
  <c r="AG408" i="3"/>
  <c r="AF408" i="3"/>
  <c r="AE408" i="3"/>
  <c r="AD408" i="3"/>
  <c r="AC408" i="3"/>
  <c r="V408" i="3"/>
  <c r="AL408" i="3" s="1"/>
  <c r="U408" i="3"/>
  <c r="T408" i="3"/>
  <c r="S408" i="3"/>
  <c r="R408" i="3"/>
  <c r="Q408" i="3"/>
  <c r="P408" i="3"/>
  <c r="O408" i="3"/>
  <c r="N408" i="3"/>
  <c r="M408" i="3"/>
  <c r="L408" i="3"/>
  <c r="K408" i="3"/>
  <c r="D408" i="3"/>
  <c r="C408" i="3"/>
  <c r="J408" i="3" s="1"/>
  <c r="AI407" i="3"/>
  <c r="AH407" i="3"/>
  <c r="AG407" i="3"/>
  <c r="AF407" i="3"/>
  <c r="AE407" i="3"/>
  <c r="AD407" i="3"/>
  <c r="AC407" i="3"/>
  <c r="U407" i="3"/>
  <c r="T407" i="3"/>
  <c r="S407" i="3"/>
  <c r="R407" i="3"/>
  <c r="V407" i="3" s="1"/>
  <c r="Q407" i="3"/>
  <c r="P407" i="3"/>
  <c r="O407" i="3"/>
  <c r="N407" i="3"/>
  <c r="M407" i="3"/>
  <c r="L407" i="3"/>
  <c r="K407" i="3"/>
  <c r="I407" i="3"/>
  <c r="C407" i="3"/>
  <c r="AQ407" i="3" s="1"/>
  <c r="AI406" i="3"/>
  <c r="AH406" i="3"/>
  <c r="AG406" i="3"/>
  <c r="AF406" i="3"/>
  <c r="AE406" i="3"/>
  <c r="AD406" i="3"/>
  <c r="AC406" i="3"/>
  <c r="U406" i="3"/>
  <c r="T406" i="3"/>
  <c r="S406" i="3"/>
  <c r="R406" i="3"/>
  <c r="V406" i="3" s="1"/>
  <c r="Q406" i="3"/>
  <c r="P406" i="3"/>
  <c r="O406" i="3"/>
  <c r="N406" i="3"/>
  <c r="M406" i="3"/>
  <c r="L406" i="3"/>
  <c r="K406" i="3"/>
  <c r="J406" i="3"/>
  <c r="C406" i="3"/>
  <c r="H406" i="3" s="1"/>
  <c r="AI405" i="3"/>
  <c r="AH405" i="3"/>
  <c r="AG405" i="3"/>
  <c r="AF405" i="3"/>
  <c r="AE405" i="3"/>
  <c r="AD405" i="3"/>
  <c r="AC405" i="3"/>
  <c r="U405" i="3"/>
  <c r="T405" i="3"/>
  <c r="S405" i="3"/>
  <c r="R405" i="3"/>
  <c r="V405" i="3" s="1"/>
  <c r="AL405" i="3" s="1"/>
  <c r="Q405" i="3"/>
  <c r="P405" i="3"/>
  <c r="O405" i="3"/>
  <c r="N405" i="3"/>
  <c r="M405" i="3"/>
  <c r="L405" i="3"/>
  <c r="K405" i="3"/>
  <c r="C405" i="3"/>
  <c r="AO405" i="3" s="1"/>
  <c r="AI404" i="3"/>
  <c r="AH404" i="3"/>
  <c r="AG404" i="3"/>
  <c r="AF404" i="3"/>
  <c r="AE404" i="3"/>
  <c r="AD404" i="3"/>
  <c r="AC404" i="3"/>
  <c r="U404" i="3"/>
  <c r="T404" i="3"/>
  <c r="S404" i="3"/>
  <c r="R404" i="3"/>
  <c r="V404" i="3" s="1"/>
  <c r="Q404" i="3"/>
  <c r="P404" i="3"/>
  <c r="O404" i="3"/>
  <c r="N404" i="3"/>
  <c r="M404" i="3"/>
  <c r="L404" i="3"/>
  <c r="K404" i="3"/>
  <c r="C404" i="3"/>
  <c r="AQ404" i="3" s="1"/>
  <c r="AI403" i="3"/>
  <c r="AH403" i="3"/>
  <c r="AG403" i="3"/>
  <c r="AF403" i="3"/>
  <c r="AE403" i="3"/>
  <c r="AD403" i="3"/>
  <c r="AC403" i="3"/>
  <c r="U403" i="3"/>
  <c r="T403" i="3"/>
  <c r="S403" i="3"/>
  <c r="R403" i="3"/>
  <c r="V403" i="3" s="1"/>
  <c r="Q403" i="3"/>
  <c r="P403" i="3"/>
  <c r="O403" i="3"/>
  <c r="N403" i="3"/>
  <c r="M403" i="3"/>
  <c r="L403" i="3"/>
  <c r="K403" i="3"/>
  <c r="C403" i="3"/>
  <c r="I403" i="3" s="1"/>
  <c r="AI402" i="3"/>
  <c r="AH402" i="3"/>
  <c r="AG402" i="3"/>
  <c r="AF402" i="3"/>
  <c r="AE402" i="3"/>
  <c r="AD402" i="3"/>
  <c r="AC402" i="3"/>
  <c r="U402" i="3"/>
  <c r="T402" i="3"/>
  <c r="S402" i="3"/>
  <c r="R402" i="3"/>
  <c r="V402" i="3" s="1"/>
  <c r="AL402" i="3" s="1"/>
  <c r="Q402" i="3"/>
  <c r="P402" i="3"/>
  <c r="O402" i="3"/>
  <c r="N402" i="3"/>
  <c r="M402" i="3"/>
  <c r="L402" i="3"/>
  <c r="K402" i="3"/>
  <c r="H402" i="3"/>
  <c r="G402" i="3"/>
  <c r="C402" i="3"/>
  <c r="AP402" i="3" s="1"/>
  <c r="AI401" i="3"/>
  <c r="AH401" i="3"/>
  <c r="AG401" i="3"/>
  <c r="AF401" i="3"/>
  <c r="AE401" i="3"/>
  <c r="AD401" i="3"/>
  <c r="AC401" i="3"/>
  <c r="U401" i="3"/>
  <c r="T401" i="3"/>
  <c r="S401" i="3"/>
  <c r="R401" i="3"/>
  <c r="V401" i="3" s="1"/>
  <c r="Q401" i="3"/>
  <c r="P401" i="3"/>
  <c r="O401" i="3"/>
  <c r="N401" i="3"/>
  <c r="M401" i="3"/>
  <c r="L401" i="3"/>
  <c r="K401" i="3"/>
  <c r="C401" i="3"/>
  <c r="G401" i="3" s="1"/>
  <c r="AI400" i="3"/>
  <c r="AH400" i="3"/>
  <c r="AG400" i="3"/>
  <c r="AF400" i="3"/>
  <c r="AE400" i="3"/>
  <c r="AD400" i="3"/>
  <c r="AC400" i="3"/>
  <c r="U400" i="3"/>
  <c r="T400" i="3"/>
  <c r="S400" i="3"/>
  <c r="R400" i="3"/>
  <c r="V400" i="3" s="1"/>
  <c r="AL400" i="3" s="1"/>
  <c r="Q400" i="3"/>
  <c r="P400" i="3"/>
  <c r="O400" i="3"/>
  <c r="N400" i="3"/>
  <c r="M400" i="3"/>
  <c r="L400" i="3"/>
  <c r="K400" i="3"/>
  <c r="C400" i="3"/>
  <c r="J400" i="3" s="1"/>
  <c r="AI399" i="3"/>
  <c r="AH399" i="3"/>
  <c r="AG399" i="3"/>
  <c r="AF399" i="3"/>
  <c r="AE399" i="3"/>
  <c r="AD399" i="3"/>
  <c r="AC399" i="3"/>
  <c r="U399" i="3"/>
  <c r="T399" i="3"/>
  <c r="S399" i="3"/>
  <c r="R399" i="3"/>
  <c r="V399" i="3" s="1"/>
  <c r="Q399" i="3"/>
  <c r="P399" i="3"/>
  <c r="O399" i="3"/>
  <c r="N399" i="3"/>
  <c r="M399" i="3"/>
  <c r="L399" i="3"/>
  <c r="K399" i="3"/>
  <c r="I399" i="3"/>
  <c r="H399" i="3"/>
  <c r="C399" i="3"/>
  <c r="AQ399" i="3" s="1"/>
  <c r="AI398" i="3"/>
  <c r="AH398" i="3"/>
  <c r="AG398" i="3"/>
  <c r="AF398" i="3"/>
  <c r="AE398" i="3"/>
  <c r="AD398" i="3"/>
  <c r="AC398" i="3"/>
  <c r="U398" i="3"/>
  <c r="T398" i="3"/>
  <c r="S398" i="3"/>
  <c r="R398" i="3"/>
  <c r="V398" i="3" s="1"/>
  <c r="Q398" i="3"/>
  <c r="P398" i="3"/>
  <c r="O398" i="3"/>
  <c r="N398" i="3"/>
  <c r="M398" i="3"/>
  <c r="L398" i="3"/>
  <c r="K398" i="3"/>
  <c r="J398" i="3"/>
  <c r="C398" i="3"/>
  <c r="H398" i="3" s="1"/>
  <c r="AQ397" i="3"/>
  <c r="AI397" i="3"/>
  <c r="AH397" i="3"/>
  <c r="AG397" i="3"/>
  <c r="AF397" i="3"/>
  <c r="AE397" i="3"/>
  <c r="AD397" i="3"/>
  <c r="AC397" i="3"/>
  <c r="AB397" i="3"/>
  <c r="U397" i="3"/>
  <c r="T397" i="3"/>
  <c r="S397" i="3"/>
  <c r="R397" i="3"/>
  <c r="V397" i="3" s="1"/>
  <c r="AL397" i="3" s="1"/>
  <c r="Q397" i="3"/>
  <c r="P397" i="3"/>
  <c r="O397" i="3"/>
  <c r="N397" i="3"/>
  <c r="M397" i="3"/>
  <c r="L397" i="3"/>
  <c r="K397" i="3"/>
  <c r="G397" i="3"/>
  <c r="F397" i="3"/>
  <c r="AN397" i="3" s="1"/>
  <c r="E397" i="3"/>
  <c r="AM397" i="3" s="1"/>
  <c r="D397" i="3"/>
  <c r="C397" i="3"/>
  <c r="AO397" i="3" s="1"/>
  <c r="AI396" i="3"/>
  <c r="AH396" i="3"/>
  <c r="AG396" i="3"/>
  <c r="AF396" i="3"/>
  <c r="AE396" i="3"/>
  <c r="AD396" i="3"/>
  <c r="AC396" i="3"/>
  <c r="U396" i="3"/>
  <c r="T396" i="3"/>
  <c r="S396" i="3"/>
  <c r="R396" i="3"/>
  <c r="V396" i="3" s="1"/>
  <c r="Q396" i="3"/>
  <c r="P396" i="3"/>
  <c r="O396" i="3"/>
  <c r="N396" i="3"/>
  <c r="M396" i="3"/>
  <c r="L396" i="3"/>
  <c r="K396" i="3"/>
  <c r="C396" i="3"/>
  <c r="F396" i="3" s="1"/>
  <c r="AN396" i="3" s="1"/>
  <c r="AI395" i="3"/>
  <c r="AH395" i="3"/>
  <c r="AG395" i="3"/>
  <c r="AF395" i="3"/>
  <c r="AE395" i="3"/>
  <c r="AD395" i="3"/>
  <c r="AC395" i="3"/>
  <c r="U395" i="3"/>
  <c r="T395" i="3"/>
  <c r="S395" i="3"/>
  <c r="R395" i="3"/>
  <c r="V395" i="3" s="1"/>
  <c r="Q395" i="3"/>
  <c r="P395" i="3"/>
  <c r="O395" i="3"/>
  <c r="N395" i="3"/>
  <c r="M395" i="3"/>
  <c r="L395" i="3"/>
  <c r="K395" i="3"/>
  <c r="C395" i="3"/>
  <c r="I395" i="3" s="1"/>
  <c r="AI394" i="3"/>
  <c r="AH394" i="3"/>
  <c r="AG394" i="3"/>
  <c r="AF394" i="3"/>
  <c r="AE394" i="3"/>
  <c r="AD394" i="3"/>
  <c r="AC394" i="3"/>
  <c r="U394" i="3"/>
  <c r="T394" i="3"/>
  <c r="S394" i="3"/>
  <c r="R394" i="3"/>
  <c r="V394" i="3" s="1"/>
  <c r="AL394" i="3" s="1"/>
  <c r="Q394" i="3"/>
  <c r="P394" i="3"/>
  <c r="O394" i="3"/>
  <c r="N394" i="3"/>
  <c r="M394" i="3"/>
  <c r="L394" i="3"/>
  <c r="K394" i="3"/>
  <c r="G394" i="3"/>
  <c r="C394" i="3"/>
  <c r="AP394" i="3" s="1"/>
  <c r="AI393" i="3"/>
  <c r="AH393" i="3"/>
  <c r="AG393" i="3"/>
  <c r="AF393" i="3"/>
  <c r="AE393" i="3"/>
  <c r="AD393" i="3"/>
  <c r="AC393" i="3"/>
  <c r="U393" i="3"/>
  <c r="T393" i="3"/>
  <c r="S393" i="3"/>
  <c r="R393" i="3"/>
  <c r="V393" i="3" s="1"/>
  <c r="Q393" i="3"/>
  <c r="P393" i="3"/>
  <c r="O393" i="3"/>
  <c r="N393" i="3"/>
  <c r="M393" i="3"/>
  <c r="L393" i="3"/>
  <c r="K393" i="3"/>
  <c r="I393" i="3"/>
  <c r="C393" i="3"/>
  <c r="G393" i="3" s="1"/>
  <c r="AQ392" i="3"/>
  <c r="AI392" i="3"/>
  <c r="AH392" i="3"/>
  <c r="AG392" i="3"/>
  <c r="AF392" i="3"/>
  <c r="AE392" i="3"/>
  <c r="AD392" i="3"/>
  <c r="AC392" i="3"/>
  <c r="U392" i="3"/>
  <c r="T392" i="3"/>
  <c r="S392" i="3"/>
  <c r="R392" i="3"/>
  <c r="V392" i="3" s="1"/>
  <c r="AL392" i="3" s="1"/>
  <c r="Q392" i="3"/>
  <c r="P392" i="3"/>
  <c r="O392" i="3"/>
  <c r="N392" i="3"/>
  <c r="M392" i="3"/>
  <c r="L392" i="3"/>
  <c r="K392" i="3"/>
  <c r="F392" i="3"/>
  <c r="AN392" i="3" s="1"/>
  <c r="E392" i="3"/>
  <c r="AM392" i="3" s="1"/>
  <c r="D392" i="3"/>
  <c r="C392" i="3"/>
  <c r="J392" i="3" s="1"/>
  <c r="AI391" i="3"/>
  <c r="AH391" i="3"/>
  <c r="AG391" i="3"/>
  <c r="AF391" i="3"/>
  <c r="AE391" i="3"/>
  <c r="AD391" i="3"/>
  <c r="AC391" i="3"/>
  <c r="U391" i="3"/>
  <c r="T391" i="3"/>
  <c r="S391" i="3"/>
  <c r="R391" i="3"/>
  <c r="V391" i="3" s="1"/>
  <c r="Q391" i="3"/>
  <c r="P391" i="3"/>
  <c r="O391" i="3"/>
  <c r="N391" i="3"/>
  <c r="M391" i="3"/>
  <c r="L391" i="3"/>
  <c r="K391" i="3"/>
  <c r="I391" i="3"/>
  <c r="C391" i="3"/>
  <c r="AQ391" i="3" s="1"/>
  <c r="AI390" i="3"/>
  <c r="AH390" i="3"/>
  <c r="AG390" i="3"/>
  <c r="AF390" i="3"/>
  <c r="AE390" i="3"/>
  <c r="AD390" i="3"/>
  <c r="AC390" i="3"/>
  <c r="U390" i="3"/>
  <c r="T390" i="3"/>
  <c r="S390" i="3"/>
  <c r="R390" i="3"/>
  <c r="V390" i="3" s="1"/>
  <c r="Q390" i="3"/>
  <c r="P390" i="3"/>
  <c r="O390" i="3"/>
  <c r="N390" i="3"/>
  <c r="M390" i="3"/>
  <c r="L390" i="3"/>
  <c r="K390" i="3"/>
  <c r="J390" i="3"/>
  <c r="C390" i="3"/>
  <c r="H390" i="3" s="1"/>
  <c r="AI389" i="3"/>
  <c r="AH389" i="3"/>
  <c r="AG389" i="3"/>
  <c r="AF389" i="3"/>
  <c r="AE389" i="3"/>
  <c r="AD389" i="3"/>
  <c r="AC389" i="3"/>
  <c r="U389" i="3"/>
  <c r="T389" i="3"/>
  <c r="S389" i="3"/>
  <c r="R389" i="3"/>
  <c r="V389" i="3" s="1"/>
  <c r="AL389" i="3" s="1"/>
  <c r="Q389" i="3"/>
  <c r="P389" i="3"/>
  <c r="O389" i="3"/>
  <c r="N389" i="3"/>
  <c r="M389" i="3"/>
  <c r="L389" i="3"/>
  <c r="K389" i="3"/>
  <c r="C389" i="3"/>
  <c r="AO389" i="3" s="1"/>
  <c r="AI388" i="3"/>
  <c r="AH388" i="3"/>
  <c r="AG388" i="3"/>
  <c r="AF388" i="3"/>
  <c r="AE388" i="3"/>
  <c r="AD388" i="3"/>
  <c r="AC388" i="3"/>
  <c r="U388" i="3"/>
  <c r="T388" i="3"/>
  <c r="S388" i="3"/>
  <c r="R388" i="3"/>
  <c r="V388" i="3" s="1"/>
  <c r="Q388" i="3"/>
  <c r="P388" i="3"/>
  <c r="O388" i="3"/>
  <c r="N388" i="3"/>
  <c r="M388" i="3"/>
  <c r="L388" i="3"/>
  <c r="K388" i="3"/>
  <c r="C388" i="3"/>
  <c r="F388" i="3" s="1"/>
  <c r="AN388" i="3" s="1"/>
  <c r="AI387" i="3"/>
  <c r="AH387" i="3"/>
  <c r="AG387" i="3"/>
  <c r="AF387" i="3"/>
  <c r="AE387" i="3"/>
  <c r="AD387" i="3"/>
  <c r="AC387" i="3"/>
  <c r="U387" i="3"/>
  <c r="T387" i="3"/>
  <c r="S387" i="3"/>
  <c r="R387" i="3"/>
  <c r="V387" i="3" s="1"/>
  <c r="Q387" i="3"/>
  <c r="P387" i="3"/>
  <c r="O387" i="3"/>
  <c r="N387" i="3"/>
  <c r="M387" i="3"/>
  <c r="L387" i="3"/>
  <c r="K387" i="3"/>
  <c r="C387" i="3"/>
  <c r="I387" i="3" s="1"/>
  <c r="AI386" i="3"/>
  <c r="AH386" i="3"/>
  <c r="AG386" i="3"/>
  <c r="AF386" i="3"/>
  <c r="AE386" i="3"/>
  <c r="AD386" i="3"/>
  <c r="AC386" i="3"/>
  <c r="U386" i="3"/>
  <c r="T386" i="3"/>
  <c r="S386" i="3"/>
  <c r="R386" i="3"/>
  <c r="V386" i="3" s="1"/>
  <c r="AL386" i="3" s="1"/>
  <c r="Q386" i="3"/>
  <c r="P386" i="3"/>
  <c r="O386" i="3"/>
  <c r="N386" i="3"/>
  <c r="M386" i="3"/>
  <c r="L386" i="3"/>
  <c r="K386" i="3"/>
  <c r="C386" i="3"/>
  <c r="AP386" i="3" s="1"/>
  <c r="AI385" i="3"/>
  <c r="AH385" i="3"/>
  <c r="AG385" i="3"/>
  <c r="AF385" i="3"/>
  <c r="AE385" i="3"/>
  <c r="AD385" i="3"/>
  <c r="AC385" i="3"/>
  <c r="U385" i="3"/>
  <c r="T385" i="3"/>
  <c r="S385" i="3"/>
  <c r="R385" i="3"/>
  <c r="V385" i="3" s="1"/>
  <c r="Q385" i="3"/>
  <c r="P385" i="3"/>
  <c r="O385" i="3"/>
  <c r="N385" i="3"/>
  <c r="M385" i="3"/>
  <c r="L385" i="3"/>
  <c r="K385" i="3"/>
  <c r="J385" i="3"/>
  <c r="C385" i="3"/>
  <c r="G385" i="3" s="1"/>
  <c r="AQ384" i="3"/>
  <c r="AI384" i="3"/>
  <c r="AH384" i="3"/>
  <c r="AG384" i="3"/>
  <c r="AF384" i="3"/>
  <c r="AE384" i="3"/>
  <c r="AD384" i="3"/>
  <c r="AC384" i="3"/>
  <c r="V384" i="3"/>
  <c r="AL384" i="3" s="1"/>
  <c r="U384" i="3"/>
  <c r="T384" i="3"/>
  <c r="S384" i="3"/>
  <c r="R384" i="3"/>
  <c r="Q384" i="3"/>
  <c r="P384" i="3"/>
  <c r="O384" i="3"/>
  <c r="N384" i="3"/>
  <c r="M384" i="3"/>
  <c r="L384" i="3"/>
  <c r="K384" i="3"/>
  <c r="F384" i="3"/>
  <c r="AN384" i="3" s="1"/>
  <c r="E384" i="3"/>
  <c r="AM384" i="3" s="1"/>
  <c r="D384" i="3"/>
  <c r="C384" i="3"/>
  <c r="J384" i="3" s="1"/>
  <c r="AI383" i="3"/>
  <c r="AH383" i="3"/>
  <c r="AG383" i="3"/>
  <c r="AF383" i="3"/>
  <c r="AE383" i="3"/>
  <c r="AD383" i="3"/>
  <c r="AC383" i="3"/>
  <c r="U383" i="3"/>
  <c r="T383" i="3"/>
  <c r="S383" i="3"/>
  <c r="R383" i="3"/>
  <c r="V383" i="3" s="1"/>
  <c r="Q383" i="3"/>
  <c r="P383" i="3"/>
  <c r="O383" i="3"/>
  <c r="N383" i="3"/>
  <c r="M383" i="3"/>
  <c r="L383" i="3"/>
  <c r="K383" i="3"/>
  <c r="H383" i="3"/>
  <c r="C383" i="3"/>
  <c r="AQ383" i="3" s="1"/>
  <c r="AI382" i="3"/>
  <c r="AH382" i="3"/>
  <c r="AG382" i="3"/>
  <c r="AF382" i="3"/>
  <c r="AE382" i="3"/>
  <c r="AD382" i="3"/>
  <c r="AC382" i="3"/>
  <c r="U382" i="3"/>
  <c r="T382" i="3"/>
  <c r="S382" i="3"/>
  <c r="R382" i="3"/>
  <c r="V382" i="3" s="1"/>
  <c r="Q382" i="3"/>
  <c r="P382" i="3"/>
  <c r="O382" i="3"/>
  <c r="N382" i="3"/>
  <c r="M382" i="3"/>
  <c r="L382" i="3"/>
  <c r="K382" i="3"/>
  <c r="J382" i="3"/>
  <c r="C382" i="3"/>
  <c r="H382" i="3" s="1"/>
  <c r="AI381" i="3"/>
  <c r="AH381" i="3"/>
  <c r="AG381" i="3"/>
  <c r="AF381" i="3"/>
  <c r="AE381" i="3"/>
  <c r="AD381" i="3"/>
  <c r="AC381" i="3"/>
  <c r="U381" i="3"/>
  <c r="T381" i="3"/>
  <c r="S381" i="3"/>
  <c r="R381" i="3"/>
  <c r="V381" i="3" s="1"/>
  <c r="AL381" i="3" s="1"/>
  <c r="Q381" i="3"/>
  <c r="P381" i="3"/>
  <c r="O381" i="3"/>
  <c r="N381" i="3"/>
  <c r="M381" i="3"/>
  <c r="L381" i="3"/>
  <c r="K381" i="3"/>
  <c r="F381" i="3"/>
  <c r="AN381" i="3" s="1"/>
  <c r="E381" i="3"/>
  <c r="AM381" i="3" s="1"/>
  <c r="C381" i="3"/>
  <c r="AO381" i="3" s="1"/>
  <c r="AI380" i="3"/>
  <c r="AH380" i="3"/>
  <c r="AG380" i="3"/>
  <c r="AF380" i="3"/>
  <c r="AE380" i="3"/>
  <c r="AD380" i="3"/>
  <c r="AC380" i="3"/>
  <c r="U380" i="3"/>
  <c r="T380" i="3"/>
  <c r="S380" i="3"/>
  <c r="R380" i="3"/>
  <c r="V380" i="3" s="1"/>
  <c r="Q380" i="3"/>
  <c r="P380" i="3"/>
  <c r="O380" i="3"/>
  <c r="N380" i="3"/>
  <c r="M380" i="3"/>
  <c r="L380" i="3"/>
  <c r="K380" i="3"/>
  <c r="J380" i="3"/>
  <c r="H380" i="3"/>
  <c r="F380" i="3"/>
  <c r="AN380" i="3" s="1"/>
  <c r="C380" i="3"/>
  <c r="AQ380" i="3" s="1"/>
  <c r="AI379" i="3"/>
  <c r="AH379" i="3"/>
  <c r="AG379" i="3"/>
  <c r="AF379" i="3"/>
  <c r="AE379" i="3"/>
  <c r="AD379" i="3"/>
  <c r="AC379" i="3"/>
  <c r="U379" i="3"/>
  <c r="T379" i="3"/>
  <c r="S379" i="3"/>
  <c r="R379" i="3"/>
  <c r="V379" i="3" s="1"/>
  <c r="Q379" i="3"/>
  <c r="P379" i="3"/>
  <c r="O379" i="3"/>
  <c r="N379" i="3"/>
  <c r="M379" i="3"/>
  <c r="L379" i="3"/>
  <c r="K379" i="3"/>
  <c r="C379" i="3"/>
  <c r="I379" i="3" s="1"/>
  <c r="AI378" i="3"/>
  <c r="AH378" i="3"/>
  <c r="AG378" i="3"/>
  <c r="AF378" i="3"/>
  <c r="AE378" i="3"/>
  <c r="AD378" i="3"/>
  <c r="AC378" i="3"/>
  <c r="V378" i="3"/>
  <c r="AL378" i="3" s="1"/>
  <c r="U378" i="3"/>
  <c r="T378" i="3"/>
  <c r="S378" i="3"/>
  <c r="R378" i="3"/>
  <c r="Q378" i="3"/>
  <c r="P378" i="3"/>
  <c r="O378" i="3"/>
  <c r="N378" i="3"/>
  <c r="M378" i="3"/>
  <c r="L378" i="3"/>
  <c r="K378" i="3"/>
  <c r="C378" i="3"/>
  <c r="AP378" i="3" s="1"/>
  <c r="AI377" i="3"/>
  <c r="AH377" i="3"/>
  <c r="AG377" i="3"/>
  <c r="AF377" i="3"/>
  <c r="AE377" i="3"/>
  <c r="AD377" i="3"/>
  <c r="AC377" i="3"/>
  <c r="U377" i="3"/>
  <c r="T377" i="3"/>
  <c r="S377" i="3"/>
  <c r="R377" i="3"/>
  <c r="V377" i="3" s="1"/>
  <c r="Q377" i="3"/>
  <c r="P377" i="3"/>
  <c r="O377" i="3"/>
  <c r="N377" i="3"/>
  <c r="M377" i="3"/>
  <c r="L377" i="3"/>
  <c r="K377" i="3"/>
  <c r="J377" i="3"/>
  <c r="C377" i="3"/>
  <c r="G377" i="3" s="1"/>
  <c r="AI376" i="3"/>
  <c r="AH376" i="3"/>
  <c r="AG376" i="3"/>
  <c r="AF376" i="3"/>
  <c r="AE376" i="3"/>
  <c r="AD376" i="3"/>
  <c r="AC376" i="3"/>
  <c r="V376" i="3"/>
  <c r="AL376" i="3" s="1"/>
  <c r="U376" i="3"/>
  <c r="T376" i="3"/>
  <c r="S376" i="3"/>
  <c r="R376" i="3"/>
  <c r="Q376" i="3"/>
  <c r="P376" i="3"/>
  <c r="O376" i="3"/>
  <c r="N376" i="3"/>
  <c r="M376" i="3"/>
  <c r="L376" i="3"/>
  <c r="K376" i="3"/>
  <c r="E376" i="3"/>
  <c r="AM376" i="3" s="1"/>
  <c r="D376" i="3"/>
  <c r="C376" i="3"/>
  <c r="J376" i="3" s="1"/>
  <c r="AI375" i="3"/>
  <c r="AH375" i="3"/>
  <c r="AG375" i="3"/>
  <c r="AF375" i="3"/>
  <c r="AE375" i="3"/>
  <c r="AD375" i="3"/>
  <c r="AC375" i="3"/>
  <c r="U375" i="3"/>
  <c r="T375" i="3"/>
  <c r="S375" i="3"/>
  <c r="R375" i="3"/>
  <c r="V375" i="3" s="1"/>
  <c r="Q375" i="3"/>
  <c r="P375" i="3"/>
  <c r="O375" i="3"/>
  <c r="N375" i="3"/>
  <c r="M375" i="3"/>
  <c r="L375" i="3"/>
  <c r="K375" i="3"/>
  <c r="H375" i="3"/>
  <c r="C375" i="3"/>
  <c r="AQ375" i="3" s="1"/>
  <c r="AI374" i="3"/>
  <c r="AH374" i="3"/>
  <c r="AG374" i="3"/>
  <c r="AF374" i="3"/>
  <c r="AE374" i="3"/>
  <c r="AD374" i="3"/>
  <c r="AC374" i="3"/>
  <c r="U374" i="3"/>
  <c r="T374" i="3"/>
  <c r="S374" i="3"/>
  <c r="R374" i="3"/>
  <c r="V374" i="3" s="1"/>
  <c r="Q374" i="3"/>
  <c r="P374" i="3"/>
  <c r="O374" i="3"/>
  <c r="N374" i="3"/>
  <c r="M374" i="3"/>
  <c r="L374" i="3"/>
  <c r="K374" i="3"/>
  <c r="C374" i="3"/>
  <c r="H374" i="3" s="1"/>
  <c r="AI373" i="3"/>
  <c r="AH373" i="3"/>
  <c r="AG373" i="3"/>
  <c r="AF373" i="3"/>
  <c r="AE373" i="3"/>
  <c r="AD373" i="3"/>
  <c r="AC373" i="3"/>
  <c r="V373" i="3"/>
  <c r="AL373" i="3" s="1"/>
  <c r="U373" i="3"/>
  <c r="T373" i="3"/>
  <c r="S373" i="3"/>
  <c r="R373" i="3"/>
  <c r="Q373" i="3"/>
  <c r="P373" i="3"/>
  <c r="O373" i="3"/>
  <c r="N373" i="3"/>
  <c r="M373" i="3"/>
  <c r="L373" i="3"/>
  <c r="K373" i="3"/>
  <c r="F373" i="3"/>
  <c r="AN373" i="3" s="1"/>
  <c r="E373" i="3"/>
  <c r="AM373" i="3" s="1"/>
  <c r="C373" i="3"/>
  <c r="AO373" i="3" s="1"/>
  <c r="AN372" i="3"/>
  <c r="AI372" i="3"/>
  <c r="AH372" i="3"/>
  <c r="AG372" i="3"/>
  <c r="AF372" i="3"/>
  <c r="AE372" i="3"/>
  <c r="AD372" i="3"/>
  <c r="AC372" i="3"/>
  <c r="U372" i="3"/>
  <c r="T372" i="3"/>
  <c r="S372" i="3"/>
  <c r="R372" i="3"/>
  <c r="V372" i="3" s="1"/>
  <c r="Q372" i="3"/>
  <c r="P372" i="3"/>
  <c r="O372" i="3"/>
  <c r="N372" i="3"/>
  <c r="M372" i="3"/>
  <c r="L372" i="3"/>
  <c r="K372" i="3"/>
  <c r="J372" i="3"/>
  <c r="H372" i="3"/>
  <c r="F372" i="3"/>
  <c r="C372" i="3"/>
  <c r="AQ372" i="3" s="1"/>
  <c r="AI371" i="3"/>
  <c r="AH371" i="3"/>
  <c r="AG371" i="3"/>
  <c r="AF371" i="3"/>
  <c r="AE371" i="3"/>
  <c r="AD371" i="3"/>
  <c r="AC371" i="3"/>
  <c r="U371" i="3"/>
  <c r="T371" i="3"/>
  <c r="S371" i="3"/>
  <c r="R371" i="3"/>
  <c r="V371" i="3" s="1"/>
  <c r="Q371" i="3"/>
  <c r="P371" i="3"/>
  <c r="O371" i="3"/>
  <c r="N371" i="3"/>
  <c r="M371" i="3"/>
  <c r="L371" i="3"/>
  <c r="K371" i="3"/>
  <c r="C371" i="3"/>
  <c r="I371" i="3" s="1"/>
  <c r="AI370" i="3"/>
  <c r="AH370" i="3"/>
  <c r="AG370" i="3"/>
  <c r="AF370" i="3"/>
  <c r="AE370" i="3"/>
  <c r="AD370" i="3"/>
  <c r="AC370" i="3"/>
  <c r="U370" i="3"/>
  <c r="T370" i="3"/>
  <c r="S370" i="3"/>
  <c r="R370" i="3"/>
  <c r="V370" i="3" s="1"/>
  <c r="AL370" i="3" s="1"/>
  <c r="Q370" i="3"/>
  <c r="P370" i="3"/>
  <c r="O370" i="3"/>
  <c r="N370" i="3"/>
  <c r="M370" i="3"/>
  <c r="L370" i="3"/>
  <c r="K370" i="3"/>
  <c r="H370" i="3"/>
  <c r="F370" i="3"/>
  <c r="AN370" i="3" s="1"/>
  <c r="C370" i="3"/>
  <c r="AP370" i="3" s="1"/>
  <c r="AI369" i="3"/>
  <c r="AH369" i="3"/>
  <c r="AG369" i="3"/>
  <c r="AF369" i="3"/>
  <c r="AE369" i="3"/>
  <c r="AD369" i="3"/>
  <c r="AC369" i="3"/>
  <c r="U369" i="3"/>
  <c r="T369" i="3"/>
  <c r="S369" i="3"/>
  <c r="R369" i="3"/>
  <c r="V369" i="3" s="1"/>
  <c r="Q369" i="3"/>
  <c r="P369" i="3"/>
  <c r="O369" i="3"/>
  <c r="N369" i="3"/>
  <c r="M369" i="3"/>
  <c r="L369" i="3"/>
  <c r="K369" i="3"/>
  <c r="J369" i="3"/>
  <c r="I369" i="3"/>
  <c r="C369" i="3"/>
  <c r="G369" i="3" s="1"/>
  <c r="AI368" i="3"/>
  <c r="AH368" i="3"/>
  <c r="AG368" i="3"/>
  <c r="AF368" i="3"/>
  <c r="AE368" i="3"/>
  <c r="AD368" i="3"/>
  <c r="AC368" i="3"/>
  <c r="U368" i="3"/>
  <c r="T368" i="3"/>
  <c r="S368" i="3"/>
  <c r="R368" i="3"/>
  <c r="V368" i="3" s="1"/>
  <c r="AL368" i="3" s="1"/>
  <c r="Q368" i="3"/>
  <c r="P368" i="3"/>
  <c r="O368" i="3"/>
  <c r="N368" i="3"/>
  <c r="M368" i="3"/>
  <c r="L368" i="3"/>
  <c r="K368" i="3"/>
  <c r="C368" i="3"/>
  <c r="J368" i="3" s="1"/>
  <c r="AI367" i="3"/>
  <c r="AH367" i="3"/>
  <c r="AG367" i="3"/>
  <c r="AF367" i="3"/>
  <c r="AE367" i="3"/>
  <c r="AD367" i="3"/>
  <c r="AC367" i="3"/>
  <c r="U367" i="3"/>
  <c r="T367" i="3"/>
  <c r="S367" i="3"/>
  <c r="R367" i="3"/>
  <c r="V367" i="3" s="1"/>
  <c r="Q367" i="3"/>
  <c r="P367" i="3"/>
  <c r="O367" i="3"/>
  <c r="N367" i="3"/>
  <c r="M367" i="3"/>
  <c r="L367" i="3"/>
  <c r="K367" i="3"/>
  <c r="G367" i="3"/>
  <c r="C367" i="3"/>
  <c r="AQ367" i="3" s="1"/>
  <c r="AI366" i="3"/>
  <c r="AH366" i="3"/>
  <c r="AG366" i="3"/>
  <c r="AF366" i="3"/>
  <c r="AE366" i="3"/>
  <c r="AD366" i="3"/>
  <c r="AC366" i="3"/>
  <c r="U366" i="3"/>
  <c r="T366" i="3"/>
  <c r="S366" i="3"/>
  <c r="R366" i="3"/>
  <c r="V366" i="3" s="1"/>
  <c r="Q366" i="3"/>
  <c r="P366" i="3"/>
  <c r="O366" i="3"/>
  <c r="N366" i="3"/>
  <c r="M366" i="3"/>
  <c r="L366" i="3"/>
  <c r="K366" i="3"/>
  <c r="C366" i="3"/>
  <c r="H366" i="3" s="1"/>
  <c r="AI365" i="3"/>
  <c r="AH365" i="3"/>
  <c r="AG365" i="3"/>
  <c r="AF365" i="3"/>
  <c r="AE365" i="3"/>
  <c r="AD365" i="3"/>
  <c r="AC365" i="3"/>
  <c r="V365" i="3"/>
  <c r="AL365" i="3" s="1"/>
  <c r="U365" i="3"/>
  <c r="T365" i="3"/>
  <c r="S365" i="3"/>
  <c r="R365" i="3"/>
  <c r="Q365" i="3"/>
  <c r="P365" i="3"/>
  <c r="O365" i="3"/>
  <c r="N365" i="3"/>
  <c r="M365" i="3"/>
  <c r="L365" i="3"/>
  <c r="K365" i="3"/>
  <c r="E365" i="3"/>
  <c r="AM365" i="3" s="1"/>
  <c r="D365" i="3"/>
  <c r="C365" i="3"/>
  <c r="AO365" i="3" s="1"/>
  <c r="AI364" i="3"/>
  <c r="AH364" i="3"/>
  <c r="AG364" i="3"/>
  <c r="AF364" i="3"/>
  <c r="AE364" i="3"/>
  <c r="AD364" i="3"/>
  <c r="AC364" i="3"/>
  <c r="U364" i="3"/>
  <c r="T364" i="3"/>
  <c r="S364" i="3"/>
  <c r="R364" i="3"/>
  <c r="V364" i="3" s="1"/>
  <c r="Q364" i="3"/>
  <c r="P364" i="3"/>
  <c r="O364" i="3"/>
  <c r="N364" i="3"/>
  <c r="M364" i="3"/>
  <c r="L364" i="3"/>
  <c r="K364" i="3"/>
  <c r="I364" i="3"/>
  <c r="C364" i="3"/>
  <c r="F364" i="3" s="1"/>
  <c r="AN364" i="3" s="1"/>
  <c r="AI363" i="3"/>
  <c r="AH363" i="3"/>
  <c r="AG363" i="3"/>
  <c r="AF363" i="3"/>
  <c r="AE363" i="3"/>
  <c r="AD363" i="3"/>
  <c r="AC363" i="3"/>
  <c r="U363" i="3"/>
  <c r="T363" i="3"/>
  <c r="S363" i="3"/>
  <c r="R363" i="3"/>
  <c r="V363" i="3" s="1"/>
  <c r="Q363" i="3"/>
  <c r="P363" i="3"/>
  <c r="O363" i="3"/>
  <c r="N363" i="3"/>
  <c r="M363" i="3"/>
  <c r="L363" i="3"/>
  <c r="K363" i="3"/>
  <c r="C363" i="3"/>
  <c r="I363" i="3" s="1"/>
  <c r="AI362" i="3"/>
  <c r="AH362" i="3"/>
  <c r="AG362" i="3"/>
  <c r="AF362" i="3"/>
  <c r="AE362" i="3"/>
  <c r="AD362" i="3"/>
  <c r="AC362" i="3"/>
  <c r="V362" i="3"/>
  <c r="AL362" i="3" s="1"/>
  <c r="U362" i="3"/>
  <c r="T362" i="3"/>
  <c r="S362" i="3"/>
  <c r="R362" i="3"/>
  <c r="Q362" i="3"/>
  <c r="P362" i="3"/>
  <c r="O362" i="3"/>
  <c r="N362" i="3"/>
  <c r="M362" i="3"/>
  <c r="L362" i="3"/>
  <c r="K362" i="3"/>
  <c r="C362" i="3"/>
  <c r="AP362" i="3" s="1"/>
  <c r="AI361" i="3"/>
  <c r="AH361" i="3"/>
  <c r="AG361" i="3"/>
  <c r="AF361" i="3"/>
  <c r="AE361" i="3"/>
  <c r="AD361" i="3"/>
  <c r="AC361" i="3"/>
  <c r="U361" i="3"/>
  <c r="T361" i="3"/>
  <c r="S361" i="3"/>
  <c r="R361" i="3"/>
  <c r="V361" i="3" s="1"/>
  <c r="Q361" i="3"/>
  <c r="P361" i="3"/>
  <c r="O361" i="3"/>
  <c r="N361" i="3"/>
  <c r="M361" i="3"/>
  <c r="L361" i="3"/>
  <c r="K361" i="3"/>
  <c r="C361" i="3"/>
  <c r="G361" i="3" s="1"/>
  <c r="AI360" i="3"/>
  <c r="AH360" i="3"/>
  <c r="AG360" i="3"/>
  <c r="AF360" i="3"/>
  <c r="AE360" i="3"/>
  <c r="AD360" i="3"/>
  <c r="AC360" i="3"/>
  <c r="V360" i="3"/>
  <c r="AL360" i="3" s="1"/>
  <c r="U360" i="3"/>
  <c r="T360" i="3"/>
  <c r="S360" i="3"/>
  <c r="R360" i="3"/>
  <c r="Q360" i="3"/>
  <c r="P360" i="3"/>
  <c r="O360" i="3"/>
  <c r="N360" i="3"/>
  <c r="M360" i="3"/>
  <c r="L360" i="3"/>
  <c r="K360" i="3"/>
  <c r="C360" i="3"/>
  <c r="J360" i="3" s="1"/>
  <c r="AI359" i="3"/>
  <c r="AH359" i="3"/>
  <c r="AG359" i="3"/>
  <c r="AF359" i="3"/>
  <c r="AE359" i="3"/>
  <c r="AD359" i="3"/>
  <c r="AC359" i="3"/>
  <c r="U359" i="3"/>
  <c r="T359" i="3"/>
  <c r="S359" i="3"/>
  <c r="R359" i="3"/>
  <c r="V359" i="3" s="1"/>
  <c r="Q359" i="3"/>
  <c r="P359" i="3"/>
  <c r="O359" i="3"/>
  <c r="N359" i="3"/>
  <c r="M359" i="3"/>
  <c r="L359" i="3"/>
  <c r="K359" i="3"/>
  <c r="C359" i="3"/>
  <c r="AQ359" i="3" s="1"/>
  <c r="AI358" i="3"/>
  <c r="AH358" i="3"/>
  <c r="AG358" i="3"/>
  <c r="AF358" i="3"/>
  <c r="AE358" i="3"/>
  <c r="AD358" i="3"/>
  <c r="AC358" i="3"/>
  <c r="U358" i="3"/>
  <c r="T358" i="3"/>
  <c r="S358" i="3"/>
  <c r="R358" i="3"/>
  <c r="V358" i="3" s="1"/>
  <c r="Q358" i="3"/>
  <c r="P358" i="3"/>
  <c r="O358" i="3"/>
  <c r="N358" i="3"/>
  <c r="M358" i="3"/>
  <c r="L358" i="3"/>
  <c r="K358" i="3"/>
  <c r="J358" i="3"/>
  <c r="C358" i="3"/>
  <c r="H358" i="3" s="1"/>
  <c r="AI357" i="3"/>
  <c r="AH357" i="3"/>
  <c r="AG357" i="3"/>
  <c r="AF357" i="3"/>
  <c r="AE357" i="3"/>
  <c r="AD357" i="3"/>
  <c r="AC357" i="3"/>
  <c r="U357" i="3"/>
  <c r="T357" i="3"/>
  <c r="S357" i="3"/>
  <c r="R357" i="3"/>
  <c r="V357" i="3" s="1"/>
  <c r="AL357" i="3" s="1"/>
  <c r="Q357" i="3"/>
  <c r="P357" i="3"/>
  <c r="O357" i="3"/>
  <c r="N357" i="3"/>
  <c r="M357" i="3"/>
  <c r="L357" i="3"/>
  <c r="K357" i="3"/>
  <c r="E357" i="3"/>
  <c r="AM357" i="3" s="1"/>
  <c r="C357" i="3"/>
  <c r="AO357" i="3" s="1"/>
  <c r="AI356" i="3"/>
  <c r="AH356" i="3"/>
  <c r="AG356" i="3"/>
  <c r="AF356" i="3"/>
  <c r="AE356" i="3"/>
  <c r="AD356" i="3"/>
  <c r="AC356" i="3"/>
  <c r="U356" i="3"/>
  <c r="T356" i="3"/>
  <c r="S356" i="3"/>
  <c r="R356" i="3"/>
  <c r="V356" i="3" s="1"/>
  <c r="Q356" i="3"/>
  <c r="P356" i="3"/>
  <c r="O356" i="3"/>
  <c r="N356" i="3"/>
  <c r="M356" i="3"/>
  <c r="L356" i="3"/>
  <c r="K356" i="3"/>
  <c r="C356" i="3"/>
  <c r="AQ356" i="3" s="1"/>
  <c r="AI355" i="3"/>
  <c r="AH355" i="3"/>
  <c r="AG355" i="3"/>
  <c r="AF355" i="3"/>
  <c r="AE355" i="3"/>
  <c r="AD355" i="3"/>
  <c r="AC355" i="3"/>
  <c r="U355" i="3"/>
  <c r="T355" i="3"/>
  <c r="S355" i="3"/>
  <c r="R355" i="3"/>
  <c r="V355" i="3" s="1"/>
  <c r="Q355" i="3"/>
  <c r="P355" i="3"/>
  <c r="O355" i="3"/>
  <c r="N355" i="3"/>
  <c r="M355" i="3"/>
  <c r="L355" i="3"/>
  <c r="K355" i="3"/>
  <c r="C355" i="3"/>
  <c r="I355" i="3" s="1"/>
  <c r="AI354" i="3"/>
  <c r="AH354" i="3"/>
  <c r="AG354" i="3"/>
  <c r="AF354" i="3"/>
  <c r="AE354" i="3"/>
  <c r="AD354" i="3"/>
  <c r="AC354" i="3"/>
  <c r="U354" i="3"/>
  <c r="T354" i="3"/>
  <c r="S354" i="3"/>
  <c r="R354" i="3"/>
  <c r="V354" i="3" s="1"/>
  <c r="AL354" i="3" s="1"/>
  <c r="Q354" i="3"/>
  <c r="P354" i="3"/>
  <c r="O354" i="3"/>
  <c r="N354" i="3"/>
  <c r="M354" i="3"/>
  <c r="L354" i="3"/>
  <c r="K354" i="3"/>
  <c r="G354" i="3"/>
  <c r="F354" i="3"/>
  <c r="AN354" i="3" s="1"/>
  <c r="C354" i="3"/>
  <c r="AP354" i="3" s="1"/>
  <c r="AI353" i="3"/>
  <c r="AH353" i="3"/>
  <c r="AG353" i="3"/>
  <c r="AF353" i="3"/>
  <c r="AE353" i="3"/>
  <c r="AD353" i="3"/>
  <c r="AC353" i="3"/>
  <c r="U353" i="3"/>
  <c r="T353" i="3"/>
  <c r="S353" i="3"/>
  <c r="R353" i="3"/>
  <c r="V353" i="3" s="1"/>
  <c r="Q353" i="3"/>
  <c r="P353" i="3"/>
  <c r="O353" i="3"/>
  <c r="N353" i="3"/>
  <c r="M353" i="3"/>
  <c r="L353" i="3"/>
  <c r="K353" i="3"/>
  <c r="J353" i="3"/>
  <c r="C353" i="3"/>
  <c r="G353" i="3" s="1"/>
  <c r="AI352" i="3"/>
  <c r="AH352" i="3"/>
  <c r="AG352" i="3"/>
  <c r="AF352" i="3"/>
  <c r="AE352" i="3"/>
  <c r="AD352" i="3"/>
  <c r="AC352" i="3"/>
  <c r="U352" i="3"/>
  <c r="T352" i="3"/>
  <c r="S352" i="3"/>
  <c r="R352" i="3"/>
  <c r="V352" i="3" s="1"/>
  <c r="Q352" i="3"/>
  <c r="P352" i="3"/>
  <c r="O352" i="3"/>
  <c r="N352" i="3"/>
  <c r="M352" i="3"/>
  <c r="L352" i="3"/>
  <c r="K352" i="3"/>
  <c r="E352" i="3"/>
  <c r="AM352" i="3" s="1"/>
  <c r="C352" i="3"/>
  <c r="J352" i="3" s="1"/>
  <c r="AI351" i="3"/>
  <c r="AH351" i="3"/>
  <c r="AG351" i="3"/>
  <c r="AF351" i="3"/>
  <c r="AE351" i="3"/>
  <c r="AD351" i="3"/>
  <c r="AC351" i="3"/>
  <c r="U351" i="3"/>
  <c r="T351" i="3"/>
  <c r="S351" i="3"/>
  <c r="R351" i="3"/>
  <c r="V351" i="3" s="1"/>
  <c r="Q351" i="3"/>
  <c r="P351" i="3"/>
  <c r="O351" i="3"/>
  <c r="N351" i="3"/>
  <c r="M351" i="3"/>
  <c r="L351" i="3"/>
  <c r="K351" i="3"/>
  <c r="C351" i="3"/>
  <c r="AQ351" i="3" s="1"/>
  <c r="AI350" i="3"/>
  <c r="AH350" i="3"/>
  <c r="AG350" i="3"/>
  <c r="AF350" i="3"/>
  <c r="AE350" i="3"/>
  <c r="AD350" i="3"/>
  <c r="AC350" i="3"/>
  <c r="U350" i="3"/>
  <c r="T350" i="3"/>
  <c r="S350" i="3"/>
  <c r="R350" i="3"/>
  <c r="V350" i="3" s="1"/>
  <c r="Q350" i="3"/>
  <c r="P350" i="3"/>
  <c r="O350" i="3"/>
  <c r="N350" i="3"/>
  <c r="M350" i="3"/>
  <c r="L350" i="3"/>
  <c r="K350" i="3"/>
  <c r="C350" i="3"/>
  <c r="H350" i="3" s="1"/>
  <c r="AI349" i="3"/>
  <c r="AH349" i="3"/>
  <c r="AG349" i="3"/>
  <c r="AF349" i="3"/>
  <c r="AE349" i="3"/>
  <c r="AD349" i="3"/>
  <c r="AC349" i="3"/>
  <c r="U349" i="3"/>
  <c r="T349" i="3"/>
  <c r="S349" i="3"/>
  <c r="R349" i="3"/>
  <c r="V349" i="3" s="1"/>
  <c r="AL349" i="3" s="1"/>
  <c r="Q349" i="3"/>
  <c r="P349" i="3"/>
  <c r="O349" i="3"/>
  <c r="N349" i="3"/>
  <c r="M349" i="3"/>
  <c r="L349" i="3"/>
  <c r="K349" i="3"/>
  <c r="C349" i="3"/>
  <c r="AO349" i="3" s="1"/>
  <c r="AI348" i="3"/>
  <c r="AH348" i="3"/>
  <c r="AG348" i="3"/>
  <c r="AF348" i="3"/>
  <c r="AE348" i="3"/>
  <c r="AD348" i="3"/>
  <c r="AC348" i="3"/>
  <c r="U348" i="3"/>
  <c r="T348" i="3"/>
  <c r="S348" i="3"/>
  <c r="R348" i="3"/>
  <c r="V348" i="3" s="1"/>
  <c r="Q348" i="3"/>
  <c r="P348" i="3"/>
  <c r="O348" i="3"/>
  <c r="N348" i="3"/>
  <c r="M348" i="3"/>
  <c r="L348" i="3"/>
  <c r="K348" i="3"/>
  <c r="C348" i="3"/>
  <c r="F348" i="3" s="1"/>
  <c r="AN348" i="3" s="1"/>
  <c r="AI347" i="3"/>
  <c r="AH347" i="3"/>
  <c r="AG347" i="3"/>
  <c r="AF347" i="3"/>
  <c r="AE347" i="3"/>
  <c r="AD347" i="3"/>
  <c r="AC347" i="3"/>
  <c r="V347" i="3"/>
  <c r="AL347" i="3" s="1"/>
  <c r="U347" i="3"/>
  <c r="T347" i="3"/>
  <c r="S347" i="3"/>
  <c r="R347" i="3"/>
  <c r="Q347" i="3"/>
  <c r="P347" i="3"/>
  <c r="O347" i="3"/>
  <c r="N347" i="3"/>
  <c r="M347" i="3"/>
  <c r="L347" i="3"/>
  <c r="K347" i="3"/>
  <c r="C347" i="3"/>
  <c r="I347" i="3" s="1"/>
  <c r="AI346" i="3"/>
  <c r="AH346" i="3"/>
  <c r="AG346" i="3"/>
  <c r="AF346" i="3"/>
  <c r="AE346" i="3"/>
  <c r="AD346" i="3"/>
  <c r="AC346" i="3"/>
  <c r="U346" i="3"/>
  <c r="T346" i="3"/>
  <c r="S346" i="3"/>
  <c r="R346" i="3"/>
  <c r="V346" i="3" s="1"/>
  <c r="AL346" i="3" s="1"/>
  <c r="Q346" i="3"/>
  <c r="P346" i="3"/>
  <c r="O346" i="3"/>
  <c r="N346" i="3"/>
  <c r="M346" i="3"/>
  <c r="L346" i="3"/>
  <c r="K346" i="3"/>
  <c r="G346" i="3"/>
  <c r="C346" i="3"/>
  <c r="AP346" i="3" s="1"/>
  <c r="AI345" i="3"/>
  <c r="AH345" i="3"/>
  <c r="AG345" i="3"/>
  <c r="AF345" i="3"/>
  <c r="AE345" i="3"/>
  <c r="AD345" i="3"/>
  <c r="AC345" i="3"/>
  <c r="U345" i="3"/>
  <c r="T345" i="3"/>
  <c r="S345" i="3"/>
  <c r="R345" i="3"/>
  <c r="V345" i="3" s="1"/>
  <c r="Q345" i="3"/>
  <c r="P345" i="3"/>
  <c r="O345" i="3"/>
  <c r="N345" i="3"/>
  <c r="M345" i="3"/>
  <c r="L345" i="3"/>
  <c r="K345" i="3"/>
  <c r="C345" i="3"/>
  <c r="G345" i="3" s="1"/>
  <c r="AQ344" i="3"/>
  <c r="AI344" i="3"/>
  <c r="AH344" i="3"/>
  <c r="AG344" i="3"/>
  <c r="AF344" i="3"/>
  <c r="AE344" i="3"/>
  <c r="AD344" i="3"/>
  <c r="AC344" i="3"/>
  <c r="U344" i="3"/>
  <c r="T344" i="3"/>
  <c r="S344" i="3"/>
  <c r="R344" i="3"/>
  <c r="V344" i="3" s="1"/>
  <c r="AL344" i="3" s="1"/>
  <c r="Q344" i="3"/>
  <c r="P344" i="3"/>
  <c r="O344" i="3"/>
  <c r="N344" i="3"/>
  <c r="M344" i="3"/>
  <c r="L344" i="3"/>
  <c r="K344" i="3"/>
  <c r="F344" i="3"/>
  <c r="AN344" i="3" s="1"/>
  <c r="E344" i="3"/>
  <c r="AM344" i="3" s="1"/>
  <c r="D344" i="3"/>
  <c r="C344" i="3"/>
  <c r="J344" i="3" s="1"/>
  <c r="AI343" i="3"/>
  <c r="AH343" i="3"/>
  <c r="AG343" i="3"/>
  <c r="AF343" i="3"/>
  <c r="AE343" i="3"/>
  <c r="AD343" i="3"/>
  <c r="AC343" i="3"/>
  <c r="U343" i="3"/>
  <c r="T343" i="3"/>
  <c r="S343" i="3"/>
  <c r="R343" i="3"/>
  <c r="V343" i="3" s="1"/>
  <c r="Q343" i="3"/>
  <c r="P343" i="3"/>
  <c r="O343" i="3"/>
  <c r="N343" i="3"/>
  <c r="M343" i="3"/>
  <c r="L343" i="3"/>
  <c r="K343" i="3"/>
  <c r="I343" i="3"/>
  <c r="H343" i="3"/>
  <c r="G343" i="3"/>
  <c r="F343" i="3"/>
  <c r="AN343" i="3" s="1"/>
  <c r="C343" i="3"/>
  <c r="AQ343" i="3" s="1"/>
  <c r="AI342" i="3"/>
  <c r="AH342" i="3"/>
  <c r="AG342" i="3"/>
  <c r="AF342" i="3"/>
  <c r="AE342" i="3"/>
  <c r="AD342" i="3"/>
  <c r="AC342" i="3"/>
  <c r="U342" i="3"/>
  <c r="T342" i="3"/>
  <c r="S342" i="3"/>
  <c r="R342" i="3"/>
  <c r="V342" i="3" s="1"/>
  <c r="Q342" i="3"/>
  <c r="P342" i="3"/>
  <c r="O342" i="3"/>
  <c r="N342" i="3"/>
  <c r="M342" i="3"/>
  <c r="L342" i="3"/>
  <c r="K342" i="3"/>
  <c r="C342" i="3"/>
  <c r="H342" i="3" s="1"/>
  <c r="AI341" i="3"/>
  <c r="AH341" i="3"/>
  <c r="AG341" i="3"/>
  <c r="AF341" i="3"/>
  <c r="AE341" i="3"/>
  <c r="AD341" i="3"/>
  <c r="AC341" i="3"/>
  <c r="U341" i="3"/>
  <c r="T341" i="3"/>
  <c r="S341" i="3"/>
  <c r="R341" i="3"/>
  <c r="V341" i="3" s="1"/>
  <c r="AL341" i="3" s="1"/>
  <c r="Q341" i="3"/>
  <c r="P341" i="3"/>
  <c r="O341" i="3"/>
  <c r="N341" i="3"/>
  <c r="M341" i="3"/>
  <c r="L341" i="3"/>
  <c r="K341" i="3"/>
  <c r="F341" i="3"/>
  <c r="AN341" i="3" s="1"/>
  <c r="E341" i="3"/>
  <c r="AM341" i="3" s="1"/>
  <c r="C341" i="3"/>
  <c r="AO341" i="3" s="1"/>
  <c r="AI340" i="3"/>
  <c r="AH340" i="3"/>
  <c r="AG340" i="3"/>
  <c r="AF340" i="3"/>
  <c r="AE340" i="3"/>
  <c r="AD340" i="3"/>
  <c r="AC340" i="3"/>
  <c r="U340" i="3"/>
  <c r="T340" i="3"/>
  <c r="S340" i="3"/>
  <c r="R340" i="3"/>
  <c r="V340" i="3" s="1"/>
  <c r="Q340" i="3"/>
  <c r="P340" i="3"/>
  <c r="O340" i="3"/>
  <c r="N340" i="3"/>
  <c r="M340" i="3"/>
  <c r="L340" i="3"/>
  <c r="K340" i="3"/>
  <c r="G340" i="3"/>
  <c r="F340" i="3"/>
  <c r="AN340" i="3" s="1"/>
  <c r="C340" i="3"/>
  <c r="AQ340" i="3" s="1"/>
  <c r="AI339" i="3"/>
  <c r="AH339" i="3"/>
  <c r="AG339" i="3"/>
  <c r="AF339" i="3"/>
  <c r="AE339" i="3"/>
  <c r="AD339" i="3"/>
  <c r="AC339" i="3"/>
  <c r="U339" i="3"/>
  <c r="T339" i="3"/>
  <c r="S339" i="3"/>
  <c r="R339" i="3"/>
  <c r="V339" i="3" s="1"/>
  <c r="Q339" i="3"/>
  <c r="P339" i="3"/>
  <c r="O339" i="3"/>
  <c r="N339" i="3"/>
  <c r="M339" i="3"/>
  <c r="L339" i="3"/>
  <c r="K339" i="3"/>
  <c r="C339" i="3"/>
  <c r="I339" i="3" s="1"/>
  <c r="AI338" i="3"/>
  <c r="AH338" i="3"/>
  <c r="AG338" i="3"/>
  <c r="AF338" i="3"/>
  <c r="AE338" i="3"/>
  <c r="AD338" i="3"/>
  <c r="AC338" i="3"/>
  <c r="U338" i="3"/>
  <c r="T338" i="3"/>
  <c r="S338" i="3"/>
  <c r="R338" i="3"/>
  <c r="V338" i="3" s="1"/>
  <c r="AL338" i="3" s="1"/>
  <c r="Q338" i="3"/>
  <c r="P338" i="3"/>
  <c r="O338" i="3"/>
  <c r="N338" i="3"/>
  <c r="M338" i="3"/>
  <c r="L338" i="3"/>
  <c r="K338" i="3"/>
  <c r="G338" i="3"/>
  <c r="C338" i="3"/>
  <c r="AP338" i="3" s="1"/>
  <c r="AI337" i="3"/>
  <c r="AH337" i="3"/>
  <c r="AG337" i="3"/>
  <c r="AF337" i="3"/>
  <c r="AE337" i="3"/>
  <c r="AD337" i="3"/>
  <c r="AC337" i="3"/>
  <c r="U337" i="3"/>
  <c r="T337" i="3"/>
  <c r="S337" i="3"/>
  <c r="R337" i="3"/>
  <c r="V337" i="3" s="1"/>
  <c r="Q337" i="3"/>
  <c r="P337" i="3"/>
  <c r="O337" i="3"/>
  <c r="N337" i="3"/>
  <c r="M337" i="3"/>
  <c r="L337" i="3"/>
  <c r="K337" i="3"/>
  <c r="C337" i="3"/>
  <c r="G337" i="3" s="1"/>
  <c r="AQ336" i="3"/>
  <c r="AI336" i="3"/>
  <c r="AH336" i="3"/>
  <c r="AG336" i="3"/>
  <c r="AF336" i="3"/>
  <c r="AE336" i="3"/>
  <c r="AD336" i="3"/>
  <c r="AC336" i="3"/>
  <c r="U336" i="3"/>
  <c r="T336" i="3"/>
  <c r="S336" i="3"/>
  <c r="R336" i="3"/>
  <c r="V336" i="3" s="1"/>
  <c r="AL336" i="3" s="1"/>
  <c r="Q336" i="3"/>
  <c r="P336" i="3"/>
  <c r="O336" i="3"/>
  <c r="N336" i="3"/>
  <c r="M336" i="3"/>
  <c r="L336" i="3"/>
  <c r="K336" i="3"/>
  <c r="F336" i="3"/>
  <c r="AN336" i="3" s="1"/>
  <c r="E336" i="3"/>
  <c r="AM336" i="3" s="1"/>
  <c r="D336" i="3"/>
  <c r="C336" i="3"/>
  <c r="J336" i="3" s="1"/>
  <c r="AI335" i="3"/>
  <c r="AH335" i="3"/>
  <c r="AG335" i="3"/>
  <c r="AF335" i="3"/>
  <c r="AE335" i="3"/>
  <c r="AD335" i="3"/>
  <c r="AC335" i="3"/>
  <c r="U335" i="3"/>
  <c r="T335" i="3"/>
  <c r="S335" i="3"/>
  <c r="R335" i="3"/>
  <c r="V335" i="3" s="1"/>
  <c r="Q335" i="3"/>
  <c r="P335" i="3"/>
  <c r="O335" i="3"/>
  <c r="N335" i="3"/>
  <c r="M335" i="3"/>
  <c r="L335" i="3"/>
  <c r="K335" i="3"/>
  <c r="C335" i="3"/>
  <c r="AQ335" i="3" s="1"/>
  <c r="AI334" i="3"/>
  <c r="AH334" i="3"/>
  <c r="AG334" i="3"/>
  <c r="AF334" i="3"/>
  <c r="AE334" i="3"/>
  <c r="AD334" i="3"/>
  <c r="AC334" i="3"/>
  <c r="U334" i="3"/>
  <c r="T334" i="3"/>
  <c r="S334" i="3"/>
  <c r="R334" i="3"/>
  <c r="V334" i="3" s="1"/>
  <c r="Q334" i="3"/>
  <c r="P334" i="3"/>
  <c r="O334" i="3"/>
  <c r="N334" i="3"/>
  <c r="M334" i="3"/>
  <c r="L334" i="3"/>
  <c r="K334" i="3"/>
  <c r="C334" i="3"/>
  <c r="H334" i="3" s="1"/>
  <c r="AI333" i="3"/>
  <c r="AH333" i="3"/>
  <c r="AG333" i="3"/>
  <c r="AF333" i="3"/>
  <c r="AE333" i="3"/>
  <c r="AD333" i="3"/>
  <c r="AC333" i="3"/>
  <c r="U333" i="3"/>
  <c r="T333" i="3"/>
  <c r="S333" i="3"/>
  <c r="R333" i="3"/>
  <c r="V333" i="3" s="1"/>
  <c r="AL333" i="3" s="1"/>
  <c r="Q333" i="3"/>
  <c r="P333" i="3"/>
  <c r="O333" i="3"/>
  <c r="N333" i="3"/>
  <c r="M333" i="3"/>
  <c r="L333" i="3"/>
  <c r="K333" i="3"/>
  <c r="F333" i="3"/>
  <c r="AN333" i="3" s="1"/>
  <c r="C333" i="3"/>
  <c r="AO333" i="3" s="1"/>
  <c r="AI332" i="3"/>
  <c r="AH332" i="3"/>
  <c r="AG332" i="3"/>
  <c r="AF332" i="3"/>
  <c r="AE332" i="3"/>
  <c r="AD332" i="3"/>
  <c r="AC332" i="3"/>
  <c r="U332" i="3"/>
  <c r="T332" i="3"/>
  <c r="S332" i="3"/>
  <c r="R332" i="3"/>
  <c r="V332" i="3" s="1"/>
  <c r="Q332" i="3"/>
  <c r="P332" i="3"/>
  <c r="O332" i="3"/>
  <c r="N332" i="3"/>
  <c r="M332" i="3"/>
  <c r="L332" i="3"/>
  <c r="K332" i="3"/>
  <c r="C332" i="3"/>
  <c r="F332" i="3" s="1"/>
  <c r="AN332" i="3" s="1"/>
  <c r="AI331" i="3"/>
  <c r="AH331" i="3"/>
  <c r="AG331" i="3"/>
  <c r="AF331" i="3"/>
  <c r="AE331" i="3"/>
  <c r="AD331" i="3"/>
  <c r="AC331" i="3"/>
  <c r="V331" i="3"/>
  <c r="AL331" i="3" s="1"/>
  <c r="U331" i="3"/>
  <c r="T331" i="3"/>
  <c r="S331" i="3"/>
  <c r="R331" i="3"/>
  <c r="Q331" i="3"/>
  <c r="P331" i="3"/>
  <c r="O331" i="3"/>
  <c r="N331" i="3"/>
  <c r="M331" i="3"/>
  <c r="L331" i="3"/>
  <c r="K331" i="3"/>
  <c r="C331" i="3"/>
  <c r="I331" i="3" s="1"/>
  <c r="AI330" i="3"/>
  <c r="AH330" i="3"/>
  <c r="AG330" i="3"/>
  <c r="AF330" i="3"/>
  <c r="AE330" i="3"/>
  <c r="AD330" i="3"/>
  <c r="AC330" i="3"/>
  <c r="U330" i="3"/>
  <c r="T330" i="3"/>
  <c r="S330" i="3"/>
  <c r="R330" i="3"/>
  <c r="V330" i="3" s="1"/>
  <c r="AL330" i="3" s="1"/>
  <c r="Q330" i="3"/>
  <c r="P330" i="3"/>
  <c r="O330" i="3"/>
  <c r="N330" i="3"/>
  <c r="M330" i="3"/>
  <c r="L330" i="3"/>
  <c r="K330" i="3"/>
  <c r="G330" i="3"/>
  <c r="F330" i="3"/>
  <c r="AN330" i="3" s="1"/>
  <c r="C330" i="3"/>
  <c r="AP330" i="3" s="1"/>
  <c r="AI329" i="3"/>
  <c r="AH329" i="3"/>
  <c r="AG329" i="3"/>
  <c r="AF329" i="3"/>
  <c r="AE329" i="3"/>
  <c r="AD329" i="3"/>
  <c r="AC329" i="3"/>
  <c r="U329" i="3"/>
  <c r="T329" i="3"/>
  <c r="S329" i="3"/>
  <c r="R329" i="3"/>
  <c r="V329" i="3" s="1"/>
  <c r="Q329" i="3"/>
  <c r="P329" i="3"/>
  <c r="O329" i="3"/>
  <c r="N329" i="3"/>
  <c r="M329" i="3"/>
  <c r="L329" i="3"/>
  <c r="K329" i="3"/>
  <c r="J329" i="3"/>
  <c r="I329" i="3"/>
  <c r="C329" i="3"/>
  <c r="G329" i="3" s="1"/>
  <c r="AI328" i="3"/>
  <c r="AH328" i="3"/>
  <c r="AG328" i="3"/>
  <c r="AF328" i="3"/>
  <c r="AE328" i="3"/>
  <c r="AD328" i="3"/>
  <c r="AC328" i="3"/>
  <c r="V328" i="3"/>
  <c r="AL328" i="3" s="1"/>
  <c r="U328" i="3"/>
  <c r="T328" i="3"/>
  <c r="S328" i="3"/>
  <c r="R328" i="3"/>
  <c r="Q328" i="3"/>
  <c r="P328" i="3"/>
  <c r="O328" i="3"/>
  <c r="N328" i="3"/>
  <c r="M328" i="3"/>
  <c r="L328" i="3"/>
  <c r="K328" i="3"/>
  <c r="C328" i="3"/>
  <c r="J328" i="3" s="1"/>
  <c r="AI327" i="3"/>
  <c r="AH327" i="3"/>
  <c r="AG327" i="3"/>
  <c r="AF327" i="3"/>
  <c r="AE327" i="3"/>
  <c r="AD327" i="3"/>
  <c r="AC327" i="3"/>
  <c r="U327" i="3"/>
  <c r="T327" i="3"/>
  <c r="S327" i="3"/>
  <c r="R327" i="3"/>
  <c r="V327" i="3" s="1"/>
  <c r="Q327" i="3"/>
  <c r="P327" i="3"/>
  <c r="O327" i="3"/>
  <c r="N327" i="3"/>
  <c r="M327" i="3"/>
  <c r="L327" i="3"/>
  <c r="K327" i="3"/>
  <c r="H327" i="3"/>
  <c r="C327" i="3"/>
  <c r="AQ327" i="3" s="1"/>
  <c r="AI326" i="3"/>
  <c r="AH326" i="3"/>
  <c r="AG326" i="3"/>
  <c r="AF326" i="3"/>
  <c r="AE326" i="3"/>
  <c r="AD326" i="3"/>
  <c r="AC326" i="3"/>
  <c r="U326" i="3"/>
  <c r="T326" i="3"/>
  <c r="S326" i="3"/>
  <c r="R326" i="3"/>
  <c r="V326" i="3" s="1"/>
  <c r="Q326" i="3"/>
  <c r="P326" i="3"/>
  <c r="O326" i="3"/>
  <c r="N326" i="3"/>
  <c r="M326" i="3"/>
  <c r="L326" i="3"/>
  <c r="K326" i="3"/>
  <c r="C326" i="3"/>
  <c r="H326" i="3" s="1"/>
  <c r="AQ325" i="3"/>
  <c r="AI325" i="3"/>
  <c r="AH325" i="3"/>
  <c r="AG325" i="3"/>
  <c r="AF325" i="3"/>
  <c r="AE325" i="3"/>
  <c r="AD325" i="3"/>
  <c r="AC325" i="3"/>
  <c r="AB325" i="3"/>
  <c r="U325" i="3"/>
  <c r="T325" i="3"/>
  <c r="S325" i="3"/>
  <c r="R325" i="3"/>
  <c r="V325" i="3" s="1"/>
  <c r="AL325" i="3" s="1"/>
  <c r="Q325" i="3"/>
  <c r="P325" i="3"/>
  <c r="O325" i="3"/>
  <c r="N325" i="3"/>
  <c r="M325" i="3"/>
  <c r="L325" i="3"/>
  <c r="K325" i="3"/>
  <c r="C325" i="3"/>
  <c r="AO325" i="3" s="1"/>
  <c r="AI324" i="3"/>
  <c r="AH324" i="3"/>
  <c r="AG324" i="3"/>
  <c r="AF324" i="3"/>
  <c r="AE324" i="3"/>
  <c r="AD324" i="3"/>
  <c r="AC324" i="3"/>
  <c r="V324" i="3"/>
  <c r="AK324" i="3" s="1"/>
  <c r="U324" i="3"/>
  <c r="T324" i="3"/>
  <c r="S324" i="3"/>
  <c r="R324" i="3"/>
  <c r="Q324" i="3"/>
  <c r="P324" i="3"/>
  <c r="O324" i="3"/>
  <c r="N324" i="3"/>
  <c r="M324" i="3"/>
  <c r="L324" i="3"/>
  <c r="K324" i="3"/>
  <c r="C324" i="3"/>
  <c r="AQ324" i="3" s="1"/>
  <c r="AI323" i="3"/>
  <c r="AH323" i="3"/>
  <c r="AG323" i="3"/>
  <c r="AF323" i="3"/>
  <c r="AE323" i="3"/>
  <c r="AD323" i="3"/>
  <c r="AC323" i="3"/>
  <c r="V323" i="3"/>
  <c r="AL323" i="3" s="1"/>
  <c r="U323" i="3"/>
  <c r="T323" i="3"/>
  <c r="S323" i="3"/>
  <c r="R323" i="3"/>
  <c r="Q323" i="3"/>
  <c r="P323" i="3"/>
  <c r="O323" i="3"/>
  <c r="N323" i="3"/>
  <c r="M323" i="3"/>
  <c r="L323" i="3"/>
  <c r="K323" i="3"/>
  <c r="C323" i="3"/>
  <c r="I323" i="3" s="1"/>
  <c r="AI322" i="3"/>
  <c r="AH322" i="3"/>
  <c r="AG322" i="3"/>
  <c r="AF322" i="3"/>
  <c r="AE322" i="3"/>
  <c r="AD322" i="3"/>
  <c r="AC322" i="3"/>
  <c r="U322" i="3"/>
  <c r="T322" i="3"/>
  <c r="S322" i="3"/>
  <c r="R322" i="3"/>
  <c r="V322" i="3" s="1"/>
  <c r="AL322" i="3" s="1"/>
  <c r="Q322" i="3"/>
  <c r="P322" i="3"/>
  <c r="O322" i="3"/>
  <c r="N322" i="3"/>
  <c r="M322" i="3"/>
  <c r="L322" i="3"/>
  <c r="K322" i="3"/>
  <c r="C322" i="3"/>
  <c r="AP322" i="3" s="1"/>
  <c r="AI321" i="3"/>
  <c r="AH321" i="3"/>
  <c r="AG321" i="3"/>
  <c r="AF321" i="3"/>
  <c r="AE321" i="3"/>
  <c r="AD321" i="3"/>
  <c r="AC321" i="3"/>
  <c r="U321" i="3"/>
  <c r="T321" i="3"/>
  <c r="S321" i="3"/>
  <c r="R321" i="3"/>
  <c r="V321" i="3" s="1"/>
  <c r="Q321" i="3"/>
  <c r="P321" i="3"/>
  <c r="O321" i="3"/>
  <c r="N321" i="3"/>
  <c r="M321" i="3"/>
  <c r="L321" i="3"/>
  <c r="K321" i="3"/>
  <c r="C321" i="3"/>
  <c r="G321" i="3" s="1"/>
  <c r="AI320" i="3"/>
  <c r="AH320" i="3"/>
  <c r="AG320" i="3"/>
  <c r="AF320" i="3"/>
  <c r="AE320" i="3"/>
  <c r="AD320" i="3"/>
  <c r="AC320" i="3"/>
  <c r="U320" i="3"/>
  <c r="T320" i="3"/>
  <c r="S320" i="3"/>
  <c r="R320" i="3"/>
  <c r="V320" i="3" s="1"/>
  <c r="Q320" i="3"/>
  <c r="P320" i="3"/>
  <c r="O320" i="3"/>
  <c r="N320" i="3"/>
  <c r="M320" i="3"/>
  <c r="L320" i="3"/>
  <c r="K320" i="3"/>
  <c r="C320" i="3"/>
  <c r="J320" i="3" s="1"/>
  <c r="AI319" i="3"/>
  <c r="AH319" i="3"/>
  <c r="AG319" i="3"/>
  <c r="AF319" i="3"/>
  <c r="AE319" i="3"/>
  <c r="AD319" i="3"/>
  <c r="AC319" i="3"/>
  <c r="U319" i="3"/>
  <c r="T319" i="3"/>
  <c r="S319" i="3"/>
  <c r="R319" i="3"/>
  <c r="V319" i="3" s="1"/>
  <c r="Q319" i="3"/>
  <c r="P319" i="3"/>
  <c r="O319" i="3"/>
  <c r="N319" i="3"/>
  <c r="M319" i="3"/>
  <c r="L319" i="3"/>
  <c r="K319" i="3"/>
  <c r="C319" i="3"/>
  <c r="AQ319" i="3" s="1"/>
  <c r="AI318" i="3"/>
  <c r="AH318" i="3"/>
  <c r="AG318" i="3"/>
  <c r="AF318" i="3"/>
  <c r="AE318" i="3"/>
  <c r="AD318" i="3"/>
  <c r="AC318" i="3"/>
  <c r="U318" i="3"/>
  <c r="T318" i="3"/>
  <c r="S318" i="3"/>
  <c r="R318" i="3"/>
  <c r="V318" i="3" s="1"/>
  <c r="Q318" i="3"/>
  <c r="P318" i="3"/>
  <c r="O318" i="3"/>
  <c r="N318" i="3"/>
  <c r="M318" i="3"/>
  <c r="L318" i="3"/>
  <c r="K318" i="3"/>
  <c r="C318" i="3"/>
  <c r="H318" i="3" s="1"/>
  <c r="AI317" i="3"/>
  <c r="AH317" i="3"/>
  <c r="AG317" i="3"/>
  <c r="AF317" i="3"/>
  <c r="AE317" i="3"/>
  <c r="AD317" i="3"/>
  <c r="AC317" i="3"/>
  <c r="U317" i="3"/>
  <c r="T317" i="3"/>
  <c r="S317" i="3"/>
  <c r="R317" i="3"/>
  <c r="V317" i="3" s="1"/>
  <c r="AL317" i="3" s="1"/>
  <c r="Q317" i="3"/>
  <c r="P317" i="3"/>
  <c r="O317" i="3"/>
  <c r="N317" i="3"/>
  <c r="M317" i="3"/>
  <c r="L317" i="3"/>
  <c r="K317" i="3"/>
  <c r="C317" i="3"/>
  <c r="AO317" i="3" s="1"/>
  <c r="AI316" i="3"/>
  <c r="AH316" i="3"/>
  <c r="AG316" i="3"/>
  <c r="AF316" i="3"/>
  <c r="AE316" i="3"/>
  <c r="AD316" i="3"/>
  <c r="AC316" i="3"/>
  <c r="V316" i="3"/>
  <c r="AK316" i="3" s="1"/>
  <c r="U316" i="3"/>
  <c r="T316" i="3"/>
  <c r="S316" i="3"/>
  <c r="R316" i="3"/>
  <c r="Q316" i="3"/>
  <c r="P316" i="3"/>
  <c r="O316" i="3"/>
  <c r="N316" i="3"/>
  <c r="M316" i="3"/>
  <c r="L316" i="3"/>
  <c r="K316" i="3"/>
  <c r="F316" i="3"/>
  <c r="AN316" i="3" s="1"/>
  <c r="C316" i="3"/>
  <c r="AQ316" i="3" s="1"/>
  <c r="AI315" i="3"/>
  <c r="AH315" i="3"/>
  <c r="AG315" i="3"/>
  <c r="AF315" i="3"/>
  <c r="AE315" i="3"/>
  <c r="AD315" i="3"/>
  <c r="AC315" i="3"/>
  <c r="U315" i="3"/>
  <c r="T315" i="3"/>
  <c r="S315" i="3"/>
  <c r="R315" i="3"/>
  <c r="V315" i="3" s="1"/>
  <c r="Q315" i="3"/>
  <c r="P315" i="3"/>
  <c r="O315" i="3"/>
  <c r="N315" i="3"/>
  <c r="M315" i="3"/>
  <c r="L315" i="3"/>
  <c r="K315" i="3"/>
  <c r="C315" i="3"/>
  <c r="I315" i="3" s="1"/>
  <c r="AI314" i="3"/>
  <c r="AH314" i="3"/>
  <c r="AG314" i="3"/>
  <c r="AF314" i="3"/>
  <c r="AE314" i="3"/>
  <c r="AD314" i="3"/>
  <c r="AC314" i="3"/>
  <c r="U314" i="3"/>
  <c r="T314" i="3"/>
  <c r="S314" i="3"/>
  <c r="R314" i="3"/>
  <c r="V314" i="3" s="1"/>
  <c r="AL314" i="3" s="1"/>
  <c r="Q314" i="3"/>
  <c r="P314" i="3"/>
  <c r="O314" i="3"/>
  <c r="N314" i="3"/>
  <c r="M314" i="3"/>
  <c r="L314" i="3"/>
  <c r="K314" i="3"/>
  <c r="F314" i="3"/>
  <c r="AN314" i="3" s="1"/>
  <c r="C314" i="3"/>
  <c r="AP314" i="3" s="1"/>
  <c r="AI313" i="3"/>
  <c r="AH313" i="3"/>
  <c r="AG313" i="3"/>
  <c r="AF313" i="3"/>
  <c r="AE313" i="3"/>
  <c r="AD313" i="3"/>
  <c r="AC313" i="3"/>
  <c r="V313" i="3"/>
  <c r="AK313" i="3" s="1"/>
  <c r="U313" i="3"/>
  <c r="T313" i="3"/>
  <c r="S313" i="3"/>
  <c r="R313" i="3"/>
  <c r="Q313" i="3"/>
  <c r="P313" i="3"/>
  <c r="O313" i="3"/>
  <c r="N313" i="3"/>
  <c r="M313" i="3"/>
  <c r="L313" i="3"/>
  <c r="K313" i="3"/>
  <c r="F313" i="3"/>
  <c r="AN313" i="3" s="1"/>
  <c r="C313" i="3"/>
  <c r="G313" i="3" s="1"/>
  <c r="AP312" i="3"/>
  <c r="AI312" i="3"/>
  <c r="AH312" i="3"/>
  <c r="AG312" i="3"/>
  <c r="AF312" i="3"/>
  <c r="AE312" i="3"/>
  <c r="AD312" i="3"/>
  <c r="AC312" i="3"/>
  <c r="V312" i="3"/>
  <c r="AL312" i="3" s="1"/>
  <c r="U312" i="3"/>
  <c r="T312" i="3"/>
  <c r="S312" i="3"/>
  <c r="R312" i="3"/>
  <c r="Q312" i="3"/>
  <c r="P312" i="3"/>
  <c r="O312" i="3"/>
  <c r="N312" i="3"/>
  <c r="M312" i="3"/>
  <c r="L312" i="3"/>
  <c r="K312" i="3"/>
  <c r="D312" i="3"/>
  <c r="C312" i="3"/>
  <c r="J312" i="3" s="1"/>
  <c r="AI311" i="3"/>
  <c r="AH311" i="3"/>
  <c r="AG311" i="3"/>
  <c r="AF311" i="3"/>
  <c r="AE311" i="3"/>
  <c r="AD311" i="3"/>
  <c r="AC311" i="3"/>
  <c r="U311" i="3"/>
  <c r="T311" i="3"/>
  <c r="S311" i="3"/>
  <c r="R311" i="3"/>
  <c r="V311" i="3" s="1"/>
  <c r="Q311" i="3"/>
  <c r="P311" i="3"/>
  <c r="O311" i="3"/>
  <c r="N311" i="3"/>
  <c r="M311" i="3"/>
  <c r="L311" i="3"/>
  <c r="K311" i="3"/>
  <c r="I311" i="3"/>
  <c r="G311" i="3"/>
  <c r="C311" i="3"/>
  <c r="AQ311" i="3" s="1"/>
  <c r="AI310" i="3"/>
  <c r="AH310" i="3"/>
  <c r="AG310" i="3"/>
  <c r="AF310" i="3"/>
  <c r="AE310" i="3"/>
  <c r="AD310" i="3"/>
  <c r="AC310" i="3"/>
  <c r="U310" i="3"/>
  <c r="T310" i="3"/>
  <c r="S310" i="3"/>
  <c r="R310" i="3"/>
  <c r="V310" i="3" s="1"/>
  <c r="Q310" i="3"/>
  <c r="P310" i="3"/>
  <c r="O310" i="3"/>
  <c r="N310" i="3"/>
  <c r="M310" i="3"/>
  <c r="L310" i="3"/>
  <c r="K310" i="3"/>
  <c r="J310" i="3"/>
  <c r="G310" i="3"/>
  <c r="C310" i="3"/>
  <c r="H310" i="3" s="1"/>
  <c r="AI309" i="3"/>
  <c r="AH309" i="3"/>
  <c r="AG309" i="3"/>
  <c r="AF309" i="3"/>
  <c r="AE309" i="3"/>
  <c r="AD309" i="3"/>
  <c r="AC309" i="3"/>
  <c r="U309" i="3"/>
  <c r="T309" i="3"/>
  <c r="S309" i="3"/>
  <c r="R309" i="3"/>
  <c r="V309" i="3" s="1"/>
  <c r="Q309" i="3"/>
  <c r="P309" i="3"/>
  <c r="O309" i="3"/>
  <c r="N309" i="3"/>
  <c r="M309" i="3"/>
  <c r="L309" i="3"/>
  <c r="K309" i="3"/>
  <c r="J309" i="3"/>
  <c r="E309" i="3"/>
  <c r="AM309" i="3" s="1"/>
  <c r="C309" i="3"/>
  <c r="AO309" i="3" s="1"/>
  <c r="AI308" i="3"/>
  <c r="AH308" i="3"/>
  <c r="AG308" i="3"/>
  <c r="AF308" i="3"/>
  <c r="AE308" i="3"/>
  <c r="AD308" i="3"/>
  <c r="AC308" i="3"/>
  <c r="U308" i="3"/>
  <c r="T308" i="3"/>
  <c r="S308" i="3"/>
  <c r="R308" i="3"/>
  <c r="V308" i="3" s="1"/>
  <c r="Q308" i="3"/>
  <c r="P308" i="3"/>
  <c r="O308" i="3"/>
  <c r="N308" i="3"/>
  <c r="M308" i="3"/>
  <c r="L308" i="3"/>
  <c r="K308" i="3"/>
  <c r="C308" i="3"/>
  <c r="F308" i="3" s="1"/>
  <c r="AN308" i="3" s="1"/>
  <c r="AI307" i="3"/>
  <c r="AH307" i="3"/>
  <c r="AG307" i="3"/>
  <c r="AF307" i="3"/>
  <c r="AE307" i="3"/>
  <c r="AD307" i="3"/>
  <c r="AC307" i="3"/>
  <c r="U307" i="3"/>
  <c r="T307" i="3"/>
  <c r="S307" i="3"/>
  <c r="R307" i="3"/>
  <c r="V307" i="3" s="1"/>
  <c r="Q307" i="3"/>
  <c r="P307" i="3"/>
  <c r="O307" i="3"/>
  <c r="N307" i="3"/>
  <c r="M307" i="3"/>
  <c r="L307" i="3"/>
  <c r="K307" i="3"/>
  <c r="C307" i="3"/>
  <c r="I307" i="3" s="1"/>
  <c r="AI306" i="3"/>
  <c r="AH306" i="3"/>
  <c r="AG306" i="3"/>
  <c r="AF306" i="3"/>
  <c r="AE306" i="3"/>
  <c r="AD306" i="3"/>
  <c r="AC306" i="3"/>
  <c r="V306" i="3"/>
  <c r="AL306" i="3" s="1"/>
  <c r="U306" i="3"/>
  <c r="T306" i="3"/>
  <c r="S306" i="3"/>
  <c r="R306" i="3"/>
  <c r="Q306" i="3"/>
  <c r="P306" i="3"/>
  <c r="O306" i="3"/>
  <c r="N306" i="3"/>
  <c r="M306" i="3"/>
  <c r="L306" i="3"/>
  <c r="K306" i="3"/>
  <c r="C306" i="3"/>
  <c r="AP306" i="3" s="1"/>
  <c r="AI305" i="3"/>
  <c r="AH305" i="3"/>
  <c r="AG305" i="3"/>
  <c r="AF305" i="3"/>
  <c r="AE305" i="3"/>
  <c r="AD305" i="3"/>
  <c r="AC305" i="3"/>
  <c r="V305" i="3"/>
  <c r="AK305" i="3" s="1"/>
  <c r="U305" i="3"/>
  <c r="T305" i="3"/>
  <c r="S305" i="3"/>
  <c r="R305" i="3"/>
  <c r="Q305" i="3"/>
  <c r="P305" i="3"/>
  <c r="O305" i="3"/>
  <c r="N305" i="3"/>
  <c r="M305" i="3"/>
  <c r="L305" i="3"/>
  <c r="K305" i="3"/>
  <c r="C305" i="3"/>
  <c r="G305" i="3" s="1"/>
  <c r="AI304" i="3"/>
  <c r="AH304" i="3"/>
  <c r="AG304" i="3"/>
  <c r="AF304" i="3"/>
  <c r="AE304" i="3"/>
  <c r="AD304" i="3"/>
  <c r="AC304" i="3"/>
  <c r="U304" i="3"/>
  <c r="T304" i="3"/>
  <c r="S304" i="3"/>
  <c r="R304" i="3"/>
  <c r="V304" i="3" s="1"/>
  <c r="AL304" i="3" s="1"/>
  <c r="Q304" i="3"/>
  <c r="P304" i="3"/>
  <c r="O304" i="3"/>
  <c r="N304" i="3"/>
  <c r="M304" i="3"/>
  <c r="L304" i="3"/>
  <c r="K304" i="3"/>
  <c r="I304" i="3"/>
  <c r="C304" i="3"/>
  <c r="J304" i="3" s="1"/>
  <c r="AI303" i="3"/>
  <c r="AH303" i="3"/>
  <c r="AG303" i="3"/>
  <c r="AF303" i="3"/>
  <c r="AE303" i="3"/>
  <c r="AD303" i="3"/>
  <c r="AC303" i="3"/>
  <c r="U303" i="3"/>
  <c r="T303" i="3"/>
  <c r="S303" i="3"/>
  <c r="R303" i="3"/>
  <c r="V303" i="3" s="1"/>
  <c r="Q303" i="3"/>
  <c r="P303" i="3"/>
  <c r="O303" i="3"/>
  <c r="N303" i="3"/>
  <c r="M303" i="3"/>
  <c r="L303" i="3"/>
  <c r="K303" i="3"/>
  <c r="G303" i="3"/>
  <c r="C303" i="3"/>
  <c r="AQ303" i="3" s="1"/>
  <c r="AI302" i="3"/>
  <c r="AH302" i="3"/>
  <c r="AG302" i="3"/>
  <c r="AF302" i="3"/>
  <c r="AE302" i="3"/>
  <c r="AD302" i="3"/>
  <c r="AC302" i="3"/>
  <c r="U302" i="3"/>
  <c r="T302" i="3"/>
  <c r="S302" i="3"/>
  <c r="R302" i="3"/>
  <c r="V302" i="3" s="1"/>
  <c r="Q302" i="3"/>
  <c r="P302" i="3"/>
  <c r="O302" i="3"/>
  <c r="N302" i="3"/>
  <c r="M302" i="3"/>
  <c r="L302" i="3"/>
  <c r="K302" i="3"/>
  <c r="C302" i="3"/>
  <c r="H302" i="3" s="1"/>
  <c r="AI301" i="3"/>
  <c r="AH301" i="3"/>
  <c r="AG301" i="3"/>
  <c r="AF301" i="3"/>
  <c r="AE301" i="3"/>
  <c r="AD301" i="3"/>
  <c r="AC301" i="3"/>
  <c r="U301" i="3"/>
  <c r="T301" i="3"/>
  <c r="S301" i="3"/>
  <c r="R301" i="3"/>
  <c r="V301" i="3" s="1"/>
  <c r="Q301" i="3"/>
  <c r="P301" i="3"/>
  <c r="O301" i="3"/>
  <c r="N301" i="3"/>
  <c r="M301" i="3"/>
  <c r="L301" i="3"/>
  <c r="K301" i="3"/>
  <c r="C301" i="3"/>
  <c r="AO301" i="3" s="1"/>
  <c r="AI300" i="3"/>
  <c r="AH300" i="3"/>
  <c r="AG300" i="3"/>
  <c r="AF300" i="3"/>
  <c r="AE300" i="3"/>
  <c r="AD300" i="3"/>
  <c r="AC300" i="3"/>
  <c r="U300" i="3"/>
  <c r="T300" i="3"/>
  <c r="S300" i="3"/>
  <c r="R300" i="3"/>
  <c r="V300" i="3" s="1"/>
  <c r="Q300" i="3"/>
  <c r="P300" i="3"/>
  <c r="O300" i="3"/>
  <c r="N300" i="3"/>
  <c r="M300" i="3"/>
  <c r="L300" i="3"/>
  <c r="K300" i="3"/>
  <c r="H300" i="3"/>
  <c r="C300" i="3"/>
  <c r="F300" i="3" s="1"/>
  <c r="AN300" i="3" s="1"/>
  <c r="AI299" i="3"/>
  <c r="AH299" i="3"/>
  <c r="AG299" i="3"/>
  <c r="AF299" i="3"/>
  <c r="AE299" i="3"/>
  <c r="AD299" i="3"/>
  <c r="AC299" i="3"/>
  <c r="U299" i="3"/>
  <c r="T299" i="3"/>
  <c r="S299" i="3"/>
  <c r="R299" i="3"/>
  <c r="V299" i="3" s="1"/>
  <c r="Q299" i="3"/>
  <c r="P299" i="3"/>
  <c r="O299" i="3"/>
  <c r="N299" i="3"/>
  <c r="M299" i="3"/>
  <c r="L299" i="3"/>
  <c r="K299" i="3"/>
  <c r="C299" i="3"/>
  <c r="I299" i="3" s="1"/>
  <c r="AI298" i="3"/>
  <c r="AH298" i="3"/>
  <c r="AG298" i="3"/>
  <c r="AF298" i="3"/>
  <c r="AE298" i="3"/>
  <c r="AD298" i="3"/>
  <c r="AC298" i="3"/>
  <c r="V298" i="3"/>
  <c r="AL298" i="3" s="1"/>
  <c r="U298" i="3"/>
  <c r="T298" i="3"/>
  <c r="S298" i="3"/>
  <c r="R298" i="3"/>
  <c r="Q298" i="3"/>
  <c r="P298" i="3"/>
  <c r="O298" i="3"/>
  <c r="N298" i="3"/>
  <c r="M298" i="3"/>
  <c r="L298" i="3"/>
  <c r="K298" i="3"/>
  <c r="C298" i="3"/>
  <c r="AP298" i="3" s="1"/>
  <c r="AI297" i="3"/>
  <c r="AH297" i="3"/>
  <c r="AG297" i="3"/>
  <c r="AF297" i="3"/>
  <c r="AE297" i="3"/>
  <c r="AD297" i="3"/>
  <c r="AC297" i="3"/>
  <c r="V297" i="3"/>
  <c r="AK297" i="3" s="1"/>
  <c r="U297" i="3"/>
  <c r="T297" i="3"/>
  <c r="S297" i="3"/>
  <c r="R297" i="3"/>
  <c r="Q297" i="3"/>
  <c r="P297" i="3"/>
  <c r="O297" i="3"/>
  <c r="N297" i="3"/>
  <c r="M297" i="3"/>
  <c r="L297" i="3"/>
  <c r="K297" i="3"/>
  <c r="C297" i="3"/>
  <c r="G297" i="3" s="1"/>
  <c r="AI296" i="3"/>
  <c r="AH296" i="3"/>
  <c r="AG296" i="3"/>
  <c r="AF296" i="3"/>
  <c r="AE296" i="3"/>
  <c r="AD296" i="3"/>
  <c r="AC296" i="3"/>
  <c r="U296" i="3"/>
  <c r="T296" i="3"/>
  <c r="S296" i="3"/>
  <c r="R296" i="3"/>
  <c r="V296" i="3" s="1"/>
  <c r="AL296" i="3" s="1"/>
  <c r="Q296" i="3"/>
  <c r="P296" i="3"/>
  <c r="O296" i="3"/>
  <c r="N296" i="3"/>
  <c r="M296" i="3"/>
  <c r="L296" i="3"/>
  <c r="K296" i="3"/>
  <c r="I296" i="3"/>
  <c r="C296" i="3"/>
  <c r="J296" i="3" s="1"/>
  <c r="AI295" i="3"/>
  <c r="AH295" i="3"/>
  <c r="AG295" i="3"/>
  <c r="AF295" i="3"/>
  <c r="AE295" i="3"/>
  <c r="AD295" i="3"/>
  <c r="AC295" i="3"/>
  <c r="U295" i="3"/>
  <c r="T295" i="3"/>
  <c r="S295" i="3"/>
  <c r="R295" i="3"/>
  <c r="V295" i="3" s="1"/>
  <c r="Q295" i="3"/>
  <c r="P295" i="3"/>
  <c r="O295" i="3"/>
  <c r="N295" i="3"/>
  <c r="M295" i="3"/>
  <c r="L295" i="3"/>
  <c r="K295" i="3"/>
  <c r="D295" i="3"/>
  <c r="C295" i="3"/>
  <c r="AQ295" i="3" s="1"/>
  <c r="AI294" i="3"/>
  <c r="AH294" i="3"/>
  <c r="AG294" i="3"/>
  <c r="AF294" i="3"/>
  <c r="AE294" i="3"/>
  <c r="AD294" i="3"/>
  <c r="AC294" i="3"/>
  <c r="U294" i="3"/>
  <c r="T294" i="3"/>
  <c r="S294" i="3"/>
  <c r="R294" i="3"/>
  <c r="V294" i="3" s="1"/>
  <c r="Q294" i="3"/>
  <c r="P294" i="3"/>
  <c r="O294" i="3"/>
  <c r="N294" i="3"/>
  <c r="M294" i="3"/>
  <c r="L294" i="3"/>
  <c r="K294" i="3"/>
  <c r="G294" i="3"/>
  <c r="D294" i="3"/>
  <c r="C294" i="3"/>
  <c r="H294" i="3" s="1"/>
  <c r="AQ293" i="3"/>
  <c r="AI293" i="3"/>
  <c r="AH293" i="3"/>
  <c r="AG293" i="3"/>
  <c r="AF293" i="3"/>
  <c r="AE293" i="3"/>
  <c r="AD293" i="3"/>
  <c r="AC293" i="3"/>
  <c r="AB293" i="3"/>
  <c r="U293" i="3"/>
  <c r="T293" i="3"/>
  <c r="S293" i="3"/>
  <c r="R293" i="3"/>
  <c r="V293" i="3" s="1"/>
  <c r="Q293" i="3"/>
  <c r="P293" i="3"/>
  <c r="O293" i="3"/>
  <c r="N293" i="3"/>
  <c r="M293" i="3"/>
  <c r="L293" i="3"/>
  <c r="K293" i="3"/>
  <c r="G293" i="3"/>
  <c r="E293" i="3"/>
  <c r="AM293" i="3" s="1"/>
  <c r="C293" i="3"/>
  <c r="AO293" i="3" s="1"/>
  <c r="AQ292" i="3"/>
  <c r="AI292" i="3"/>
  <c r="AH292" i="3"/>
  <c r="AG292" i="3"/>
  <c r="AF292" i="3"/>
  <c r="AE292" i="3"/>
  <c r="AD292" i="3"/>
  <c r="AC292" i="3"/>
  <c r="AB292" i="3"/>
  <c r="U292" i="3"/>
  <c r="T292" i="3"/>
  <c r="S292" i="3"/>
  <c r="R292" i="3"/>
  <c r="V292" i="3" s="1"/>
  <c r="Q292" i="3"/>
  <c r="P292" i="3"/>
  <c r="O292" i="3"/>
  <c r="N292" i="3"/>
  <c r="M292" i="3"/>
  <c r="L292" i="3"/>
  <c r="K292" i="3"/>
  <c r="H292" i="3"/>
  <c r="E292" i="3"/>
  <c r="AJ292" i="3" s="1" a="1"/>
  <c r="AJ292" i="3" s="1"/>
  <c r="C292" i="3"/>
  <c r="F292" i="3" s="1"/>
  <c r="AN292" i="3" s="1"/>
  <c r="AI291" i="3"/>
  <c r="AH291" i="3"/>
  <c r="AG291" i="3"/>
  <c r="AF291" i="3"/>
  <c r="AE291" i="3"/>
  <c r="AD291" i="3"/>
  <c r="AC291" i="3"/>
  <c r="U291" i="3"/>
  <c r="T291" i="3"/>
  <c r="S291" i="3"/>
  <c r="R291" i="3"/>
  <c r="V291" i="3" s="1"/>
  <c r="Q291" i="3"/>
  <c r="P291" i="3"/>
  <c r="O291" i="3"/>
  <c r="N291" i="3"/>
  <c r="M291" i="3"/>
  <c r="L291" i="3"/>
  <c r="K291" i="3"/>
  <c r="C291" i="3"/>
  <c r="I291" i="3" s="1"/>
  <c r="AI290" i="3"/>
  <c r="AH290" i="3"/>
  <c r="AG290" i="3"/>
  <c r="AF290" i="3"/>
  <c r="AE290" i="3"/>
  <c r="AD290" i="3"/>
  <c r="AC290" i="3"/>
  <c r="U290" i="3"/>
  <c r="T290" i="3"/>
  <c r="S290" i="3"/>
  <c r="R290" i="3"/>
  <c r="V290" i="3" s="1"/>
  <c r="AL290" i="3" s="1"/>
  <c r="Q290" i="3"/>
  <c r="P290" i="3"/>
  <c r="O290" i="3"/>
  <c r="N290" i="3"/>
  <c r="M290" i="3"/>
  <c r="L290" i="3"/>
  <c r="K290" i="3"/>
  <c r="F290" i="3"/>
  <c r="AN290" i="3" s="1"/>
  <c r="C290" i="3"/>
  <c r="AP290" i="3" s="1"/>
  <c r="AI289" i="3"/>
  <c r="AH289" i="3"/>
  <c r="AG289" i="3"/>
  <c r="AF289" i="3"/>
  <c r="AE289" i="3"/>
  <c r="AD289" i="3"/>
  <c r="AC289" i="3"/>
  <c r="U289" i="3"/>
  <c r="T289" i="3"/>
  <c r="S289" i="3"/>
  <c r="R289" i="3"/>
  <c r="V289" i="3" s="1"/>
  <c r="AK289" i="3" s="1"/>
  <c r="Q289" i="3"/>
  <c r="P289" i="3"/>
  <c r="O289" i="3"/>
  <c r="N289" i="3"/>
  <c r="M289" i="3"/>
  <c r="L289" i="3"/>
  <c r="K289" i="3"/>
  <c r="C289" i="3"/>
  <c r="G289" i="3" s="1"/>
  <c r="AP288" i="3"/>
  <c r="AI288" i="3"/>
  <c r="AH288" i="3"/>
  <c r="AG288" i="3"/>
  <c r="AF288" i="3"/>
  <c r="AE288" i="3"/>
  <c r="AD288" i="3"/>
  <c r="AC288" i="3"/>
  <c r="V288" i="3"/>
  <c r="AL288" i="3" s="1"/>
  <c r="U288" i="3"/>
  <c r="T288" i="3"/>
  <c r="S288" i="3"/>
  <c r="R288" i="3"/>
  <c r="Q288" i="3"/>
  <c r="P288" i="3"/>
  <c r="O288" i="3"/>
  <c r="N288" i="3"/>
  <c r="M288" i="3"/>
  <c r="L288" i="3"/>
  <c r="K288" i="3"/>
  <c r="D288" i="3"/>
  <c r="C288" i="3"/>
  <c r="J288" i="3" s="1"/>
  <c r="AI287" i="3"/>
  <c r="AH287" i="3"/>
  <c r="AG287" i="3"/>
  <c r="AF287" i="3"/>
  <c r="AE287" i="3"/>
  <c r="AD287" i="3"/>
  <c r="AC287" i="3"/>
  <c r="U287" i="3"/>
  <c r="T287" i="3"/>
  <c r="S287" i="3"/>
  <c r="R287" i="3"/>
  <c r="V287" i="3" s="1"/>
  <c r="Q287" i="3"/>
  <c r="P287" i="3"/>
  <c r="O287" i="3"/>
  <c r="N287" i="3"/>
  <c r="M287" i="3"/>
  <c r="L287" i="3"/>
  <c r="K287" i="3"/>
  <c r="I287" i="3"/>
  <c r="F287" i="3"/>
  <c r="AN287" i="3" s="1"/>
  <c r="D287" i="3"/>
  <c r="C287" i="3"/>
  <c r="AQ287" i="3" s="1"/>
  <c r="AI286" i="3"/>
  <c r="AH286" i="3"/>
  <c r="AG286" i="3"/>
  <c r="AF286" i="3"/>
  <c r="AE286" i="3"/>
  <c r="AD286" i="3"/>
  <c r="AC286" i="3"/>
  <c r="U286" i="3"/>
  <c r="T286" i="3"/>
  <c r="S286" i="3"/>
  <c r="R286" i="3"/>
  <c r="V286" i="3" s="1"/>
  <c r="Q286" i="3"/>
  <c r="P286" i="3"/>
  <c r="O286" i="3"/>
  <c r="N286" i="3"/>
  <c r="M286" i="3"/>
  <c r="L286" i="3"/>
  <c r="K286" i="3"/>
  <c r="G286" i="3"/>
  <c r="C286" i="3"/>
  <c r="H286" i="3" s="1"/>
  <c r="AI285" i="3"/>
  <c r="AH285" i="3"/>
  <c r="AG285" i="3"/>
  <c r="AF285" i="3"/>
  <c r="AE285" i="3"/>
  <c r="AD285" i="3"/>
  <c r="AC285" i="3"/>
  <c r="U285" i="3"/>
  <c r="T285" i="3"/>
  <c r="S285" i="3"/>
  <c r="R285" i="3"/>
  <c r="V285" i="3" s="1"/>
  <c r="Q285" i="3"/>
  <c r="P285" i="3"/>
  <c r="O285" i="3"/>
  <c r="N285" i="3"/>
  <c r="M285" i="3"/>
  <c r="L285" i="3"/>
  <c r="K285" i="3"/>
  <c r="C285" i="3"/>
  <c r="AO285" i="3" s="1"/>
  <c r="AI284" i="3"/>
  <c r="AH284" i="3"/>
  <c r="AG284" i="3"/>
  <c r="AF284" i="3"/>
  <c r="AE284" i="3"/>
  <c r="AD284" i="3"/>
  <c r="AC284" i="3"/>
  <c r="U284" i="3"/>
  <c r="T284" i="3"/>
  <c r="S284" i="3"/>
  <c r="R284" i="3"/>
  <c r="V284" i="3" s="1"/>
  <c r="Q284" i="3"/>
  <c r="P284" i="3"/>
  <c r="O284" i="3"/>
  <c r="N284" i="3"/>
  <c r="M284" i="3"/>
  <c r="L284" i="3"/>
  <c r="K284" i="3"/>
  <c r="C284" i="3"/>
  <c r="F284" i="3" s="1"/>
  <c r="AN284" i="3" s="1"/>
  <c r="AI283" i="3"/>
  <c r="AH283" i="3"/>
  <c r="AG283" i="3"/>
  <c r="AF283" i="3"/>
  <c r="AE283" i="3"/>
  <c r="AD283" i="3"/>
  <c r="AC283" i="3"/>
  <c r="U283" i="3"/>
  <c r="T283" i="3"/>
  <c r="S283" i="3"/>
  <c r="R283" i="3"/>
  <c r="V283" i="3" s="1"/>
  <c r="Q283" i="3"/>
  <c r="P283" i="3"/>
  <c r="O283" i="3"/>
  <c r="N283" i="3"/>
  <c r="M283" i="3"/>
  <c r="L283" i="3"/>
  <c r="K283" i="3"/>
  <c r="C283" i="3"/>
  <c r="I283" i="3" s="1"/>
  <c r="AI282" i="3"/>
  <c r="AH282" i="3"/>
  <c r="AG282" i="3"/>
  <c r="AF282" i="3"/>
  <c r="AE282" i="3"/>
  <c r="AD282" i="3"/>
  <c r="AC282" i="3"/>
  <c r="V282" i="3"/>
  <c r="AL282" i="3" s="1"/>
  <c r="U282" i="3"/>
  <c r="T282" i="3"/>
  <c r="S282" i="3"/>
  <c r="R282" i="3"/>
  <c r="Q282" i="3"/>
  <c r="P282" i="3"/>
  <c r="O282" i="3"/>
  <c r="N282" i="3"/>
  <c r="M282" i="3"/>
  <c r="L282" i="3"/>
  <c r="K282" i="3"/>
  <c r="C282" i="3"/>
  <c r="AP282" i="3" s="1"/>
  <c r="AI281" i="3"/>
  <c r="AH281" i="3"/>
  <c r="AG281" i="3"/>
  <c r="AF281" i="3"/>
  <c r="AE281" i="3"/>
  <c r="AD281" i="3"/>
  <c r="AC281" i="3"/>
  <c r="U281" i="3"/>
  <c r="T281" i="3"/>
  <c r="S281" i="3"/>
  <c r="R281" i="3"/>
  <c r="V281" i="3" s="1"/>
  <c r="AK281" i="3" s="1"/>
  <c r="Q281" i="3"/>
  <c r="P281" i="3"/>
  <c r="O281" i="3"/>
  <c r="N281" i="3"/>
  <c r="M281" i="3"/>
  <c r="L281" i="3"/>
  <c r="K281" i="3"/>
  <c r="I281" i="3"/>
  <c r="C281" i="3"/>
  <c r="G281" i="3" s="1"/>
  <c r="AI280" i="3"/>
  <c r="AH280" i="3"/>
  <c r="AG280" i="3"/>
  <c r="AF280" i="3"/>
  <c r="AE280" i="3"/>
  <c r="AD280" i="3"/>
  <c r="AC280" i="3"/>
  <c r="U280" i="3"/>
  <c r="T280" i="3"/>
  <c r="S280" i="3"/>
  <c r="R280" i="3"/>
  <c r="V280" i="3" s="1"/>
  <c r="AL280" i="3" s="1"/>
  <c r="Q280" i="3"/>
  <c r="P280" i="3"/>
  <c r="O280" i="3"/>
  <c r="N280" i="3"/>
  <c r="M280" i="3"/>
  <c r="L280" i="3"/>
  <c r="K280" i="3"/>
  <c r="F280" i="3"/>
  <c r="AN280" i="3" s="1"/>
  <c r="C280" i="3"/>
  <c r="J280" i="3" s="1"/>
  <c r="AI279" i="3"/>
  <c r="AH279" i="3"/>
  <c r="AG279" i="3"/>
  <c r="AF279" i="3"/>
  <c r="AE279" i="3"/>
  <c r="AD279" i="3"/>
  <c r="AC279" i="3"/>
  <c r="U279" i="3"/>
  <c r="T279" i="3"/>
  <c r="S279" i="3"/>
  <c r="R279" i="3"/>
  <c r="V279" i="3" s="1"/>
  <c r="Q279" i="3"/>
  <c r="P279" i="3"/>
  <c r="O279" i="3"/>
  <c r="N279" i="3"/>
  <c r="M279" i="3"/>
  <c r="L279" i="3"/>
  <c r="K279" i="3"/>
  <c r="D279" i="3"/>
  <c r="C279" i="3"/>
  <c r="AQ279" i="3" s="1"/>
  <c r="AI278" i="3"/>
  <c r="AH278" i="3"/>
  <c r="AG278" i="3"/>
  <c r="AF278" i="3"/>
  <c r="AE278" i="3"/>
  <c r="AD278" i="3"/>
  <c r="AC278" i="3"/>
  <c r="U278" i="3"/>
  <c r="T278" i="3"/>
  <c r="S278" i="3"/>
  <c r="R278" i="3"/>
  <c r="V278" i="3" s="1"/>
  <c r="Q278" i="3"/>
  <c r="P278" i="3"/>
  <c r="O278" i="3"/>
  <c r="N278" i="3"/>
  <c r="M278" i="3"/>
  <c r="L278" i="3"/>
  <c r="K278" i="3"/>
  <c r="J278" i="3"/>
  <c r="H278" i="3"/>
  <c r="F278" i="3"/>
  <c r="AN278" i="3" s="1"/>
  <c r="C278" i="3"/>
  <c r="AQ278" i="3" s="1"/>
  <c r="AI277" i="3"/>
  <c r="AH277" i="3"/>
  <c r="AG277" i="3"/>
  <c r="AF277" i="3"/>
  <c r="AE277" i="3"/>
  <c r="AD277" i="3"/>
  <c r="AC277" i="3"/>
  <c r="U277" i="3"/>
  <c r="T277" i="3"/>
  <c r="S277" i="3"/>
  <c r="R277" i="3"/>
  <c r="V277" i="3" s="1"/>
  <c r="Q277" i="3"/>
  <c r="P277" i="3"/>
  <c r="O277" i="3"/>
  <c r="N277" i="3"/>
  <c r="M277" i="3"/>
  <c r="L277" i="3"/>
  <c r="K277" i="3"/>
  <c r="E277" i="3"/>
  <c r="AM277" i="3" s="1"/>
  <c r="C277" i="3"/>
  <c r="AO277" i="3" s="1"/>
  <c r="AI276" i="3"/>
  <c r="AH276" i="3"/>
  <c r="AG276" i="3"/>
  <c r="AF276" i="3"/>
  <c r="AE276" i="3"/>
  <c r="AD276" i="3"/>
  <c r="AC276" i="3"/>
  <c r="U276" i="3"/>
  <c r="T276" i="3"/>
  <c r="S276" i="3"/>
  <c r="R276" i="3"/>
  <c r="V276" i="3" s="1"/>
  <c r="Q276" i="3"/>
  <c r="P276" i="3"/>
  <c r="O276" i="3"/>
  <c r="N276" i="3"/>
  <c r="M276" i="3"/>
  <c r="L276" i="3"/>
  <c r="K276" i="3"/>
  <c r="H276" i="3"/>
  <c r="F276" i="3"/>
  <c r="AN276" i="3" s="1"/>
  <c r="E276" i="3"/>
  <c r="AJ276" i="3" s="1" a="1"/>
  <c r="AJ276" i="3" s="1"/>
  <c r="C276" i="3"/>
  <c r="AP276" i="3" s="1"/>
  <c r="AI275" i="3"/>
  <c r="AH275" i="3"/>
  <c r="AG275" i="3"/>
  <c r="AF275" i="3"/>
  <c r="AE275" i="3"/>
  <c r="AD275" i="3"/>
  <c r="AC275" i="3"/>
  <c r="U275" i="3"/>
  <c r="T275" i="3"/>
  <c r="S275" i="3"/>
  <c r="R275" i="3"/>
  <c r="V275" i="3" s="1"/>
  <c r="Q275" i="3"/>
  <c r="P275" i="3"/>
  <c r="O275" i="3"/>
  <c r="N275" i="3"/>
  <c r="M275" i="3"/>
  <c r="L275" i="3"/>
  <c r="K275" i="3"/>
  <c r="C275" i="3"/>
  <c r="I275" i="3" s="1"/>
  <c r="AI274" i="3"/>
  <c r="AH274" i="3"/>
  <c r="AG274" i="3"/>
  <c r="AF274" i="3"/>
  <c r="AE274" i="3"/>
  <c r="AD274" i="3"/>
  <c r="AC274" i="3"/>
  <c r="V274" i="3"/>
  <c r="AL274" i="3" s="1"/>
  <c r="U274" i="3"/>
  <c r="T274" i="3"/>
  <c r="S274" i="3"/>
  <c r="R274" i="3"/>
  <c r="Q274" i="3"/>
  <c r="P274" i="3"/>
  <c r="O274" i="3"/>
  <c r="N274" i="3"/>
  <c r="M274" i="3"/>
  <c r="L274" i="3"/>
  <c r="K274" i="3"/>
  <c r="C274" i="3"/>
  <c r="AP274" i="3" s="1"/>
  <c r="AI273" i="3"/>
  <c r="AH273" i="3"/>
  <c r="AG273" i="3"/>
  <c r="AF273" i="3"/>
  <c r="AE273" i="3"/>
  <c r="AD273" i="3"/>
  <c r="AC273" i="3"/>
  <c r="U273" i="3"/>
  <c r="T273" i="3"/>
  <c r="S273" i="3"/>
  <c r="R273" i="3"/>
  <c r="V273" i="3" s="1"/>
  <c r="AK273" i="3" s="1"/>
  <c r="Q273" i="3"/>
  <c r="P273" i="3"/>
  <c r="O273" i="3"/>
  <c r="N273" i="3"/>
  <c r="M273" i="3"/>
  <c r="L273" i="3"/>
  <c r="K273" i="3"/>
  <c r="C273" i="3"/>
  <c r="G273" i="3" s="1"/>
  <c r="AI272" i="3"/>
  <c r="AH272" i="3"/>
  <c r="AG272" i="3"/>
  <c r="AF272" i="3"/>
  <c r="AE272" i="3"/>
  <c r="AD272" i="3"/>
  <c r="AC272" i="3"/>
  <c r="U272" i="3"/>
  <c r="T272" i="3"/>
  <c r="S272" i="3"/>
  <c r="R272" i="3"/>
  <c r="V272" i="3" s="1"/>
  <c r="Q272" i="3"/>
  <c r="P272" i="3"/>
  <c r="O272" i="3"/>
  <c r="N272" i="3"/>
  <c r="M272" i="3"/>
  <c r="L272" i="3"/>
  <c r="K272" i="3"/>
  <c r="I272" i="3"/>
  <c r="D272" i="3"/>
  <c r="C272" i="3"/>
  <c r="J272" i="3" s="1"/>
  <c r="AI271" i="3"/>
  <c r="AH271" i="3"/>
  <c r="AG271" i="3"/>
  <c r="AF271" i="3"/>
  <c r="AE271" i="3"/>
  <c r="AD271" i="3"/>
  <c r="AC271" i="3"/>
  <c r="U271" i="3"/>
  <c r="T271" i="3"/>
  <c r="S271" i="3"/>
  <c r="R271" i="3"/>
  <c r="V271" i="3" s="1"/>
  <c r="Q271" i="3"/>
  <c r="P271" i="3"/>
  <c r="O271" i="3"/>
  <c r="N271" i="3"/>
  <c r="M271" i="3"/>
  <c r="L271" i="3"/>
  <c r="K271" i="3"/>
  <c r="C271" i="3"/>
  <c r="AQ271" i="3" s="1"/>
  <c r="AI270" i="3"/>
  <c r="AH270" i="3"/>
  <c r="AG270" i="3"/>
  <c r="AF270" i="3"/>
  <c r="AE270" i="3"/>
  <c r="AD270" i="3"/>
  <c r="AC270" i="3"/>
  <c r="U270" i="3"/>
  <c r="T270" i="3"/>
  <c r="S270" i="3"/>
  <c r="R270" i="3"/>
  <c r="V270" i="3" s="1"/>
  <c r="Q270" i="3"/>
  <c r="P270" i="3"/>
  <c r="O270" i="3"/>
  <c r="N270" i="3"/>
  <c r="M270" i="3"/>
  <c r="L270" i="3"/>
  <c r="K270" i="3"/>
  <c r="J270" i="3"/>
  <c r="G270" i="3"/>
  <c r="C270" i="3"/>
  <c r="H270" i="3" s="1"/>
  <c r="AI269" i="3"/>
  <c r="AH269" i="3"/>
  <c r="AG269" i="3"/>
  <c r="AF269" i="3"/>
  <c r="AE269" i="3"/>
  <c r="AD269" i="3"/>
  <c r="AC269" i="3"/>
  <c r="U269" i="3"/>
  <c r="T269" i="3"/>
  <c r="S269" i="3"/>
  <c r="R269" i="3"/>
  <c r="V269" i="3" s="1"/>
  <c r="Q269" i="3"/>
  <c r="P269" i="3"/>
  <c r="O269" i="3"/>
  <c r="N269" i="3"/>
  <c r="M269" i="3"/>
  <c r="L269" i="3"/>
  <c r="K269" i="3"/>
  <c r="C269" i="3"/>
  <c r="AO269" i="3" s="1"/>
  <c r="AI268" i="3"/>
  <c r="AH268" i="3"/>
  <c r="AG268" i="3"/>
  <c r="AF268" i="3"/>
  <c r="AE268" i="3"/>
  <c r="AD268" i="3"/>
  <c r="AC268" i="3"/>
  <c r="U268" i="3"/>
  <c r="T268" i="3"/>
  <c r="S268" i="3"/>
  <c r="R268" i="3"/>
  <c r="V268" i="3" s="1"/>
  <c r="Q268" i="3"/>
  <c r="P268" i="3"/>
  <c r="O268" i="3"/>
  <c r="N268" i="3"/>
  <c r="M268" i="3"/>
  <c r="L268" i="3"/>
  <c r="K268" i="3"/>
  <c r="H268" i="3"/>
  <c r="C268" i="3"/>
  <c r="F268" i="3" s="1"/>
  <c r="AN268" i="3" s="1"/>
  <c r="AI267" i="3"/>
  <c r="AH267" i="3"/>
  <c r="AG267" i="3"/>
  <c r="AF267" i="3"/>
  <c r="AE267" i="3"/>
  <c r="AD267" i="3"/>
  <c r="AC267" i="3"/>
  <c r="V267" i="3"/>
  <c r="AK267" i="3" s="1"/>
  <c r="U267" i="3"/>
  <c r="T267" i="3"/>
  <c r="S267" i="3"/>
  <c r="R267" i="3"/>
  <c r="Q267" i="3"/>
  <c r="P267" i="3"/>
  <c r="O267" i="3"/>
  <c r="N267" i="3"/>
  <c r="M267" i="3"/>
  <c r="L267" i="3"/>
  <c r="K267" i="3"/>
  <c r="C267" i="3"/>
  <c r="I267" i="3" s="1"/>
  <c r="AI266" i="3"/>
  <c r="AH266" i="3"/>
  <c r="AG266" i="3"/>
  <c r="AF266" i="3"/>
  <c r="AE266" i="3"/>
  <c r="AD266" i="3"/>
  <c r="AC266" i="3"/>
  <c r="U266" i="3"/>
  <c r="T266" i="3"/>
  <c r="S266" i="3"/>
  <c r="R266" i="3"/>
  <c r="V266" i="3" s="1"/>
  <c r="AL266" i="3" s="1"/>
  <c r="Q266" i="3"/>
  <c r="P266" i="3"/>
  <c r="O266" i="3"/>
  <c r="N266" i="3"/>
  <c r="M266" i="3"/>
  <c r="L266" i="3"/>
  <c r="K266" i="3"/>
  <c r="F266" i="3"/>
  <c r="AN266" i="3" s="1"/>
  <c r="C266" i="3"/>
  <c r="AP266" i="3" s="1"/>
  <c r="AI265" i="3"/>
  <c r="AH265" i="3"/>
  <c r="AG265" i="3"/>
  <c r="AF265" i="3"/>
  <c r="AE265" i="3"/>
  <c r="AD265" i="3"/>
  <c r="AC265" i="3"/>
  <c r="U265" i="3"/>
  <c r="T265" i="3"/>
  <c r="S265" i="3"/>
  <c r="R265" i="3"/>
  <c r="V265" i="3" s="1"/>
  <c r="AK265" i="3" s="1"/>
  <c r="Q265" i="3"/>
  <c r="P265" i="3"/>
  <c r="O265" i="3"/>
  <c r="N265" i="3"/>
  <c r="M265" i="3"/>
  <c r="L265" i="3"/>
  <c r="K265" i="3"/>
  <c r="I265" i="3"/>
  <c r="C265" i="3"/>
  <c r="G265" i="3" s="1"/>
  <c r="AI264" i="3"/>
  <c r="AH264" i="3"/>
  <c r="AG264" i="3"/>
  <c r="AF264" i="3"/>
  <c r="AE264" i="3"/>
  <c r="AD264" i="3"/>
  <c r="AC264" i="3"/>
  <c r="V264" i="3"/>
  <c r="AL264" i="3" s="1"/>
  <c r="U264" i="3"/>
  <c r="T264" i="3"/>
  <c r="S264" i="3"/>
  <c r="R264" i="3"/>
  <c r="Q264" i="3"/>
  <c r="P264" i="3"/>
  <c r="O264" i="3"/>
  <c r="N264" i="3"/>
  <c r="M264" i="3"/>
  <c r="L264" i="3"/>
  <c r="K264" i="3"/>
  <c r="F264" i="3"/>
  <c r="AN264" i="3" s="1"/>
  <c r="C264" i="3"/>
  <c r="J264" i="3" s="1"/>
  <c r="AP263" i="3"/>
  <c r="AI263" i="3"/>
  <c r="AH263" i="3"/>
  <c r="AG263" i="3"/>
  <c r="AF263" i="3"/>
  <c r="AE263" i="3"/>
  <c r="AD263" i="3"/>
  <c r="AC263" i="3"/>
  <c r="U263" i="3"/>
  <c r="T263" i="3"/>
  <c r="S263" i="3"/>
  <c r="R263" i="3"/>
  <c r="V263" i="3" s="1"/>
  <c r="Q263" i="3"/>
  <c r="P263" i="3"/>
  <c r="O263" i="3"/>
  <c r="N263" i="3"/>
  <c r="M263" i="3"/>
  <c r="L263" i="3"/>
  <c r="K263" i="3"/>
  <c r="I263" i="3"/>
  <c r="G263" i="3"/>
  <c r="D263" i="3"/>
  <c r="C263" i="3"/>
  <c r="AQ263" i="3" s="1"/>
  <c r="AI262" i="3"/>
  <c r="AH262" i="3"/>
  <c r="AG262" i="3"/>
  <c r="AF262" i="3"/>
  <c r="AE262" i="3"/>
  <c r="AD262" i="3"/>
  <c r="AC262" i="3"/>
  <c r="U262" i="3"/>
  <c r="T262" i="3"/>
  <c r="S262" i="3"/>
  <c r="R262" i="3"/>
  <c r="V262" i="3" s="1"/>
  <c r="Q262" i="3"/>
  <c r="P262" i="3"/>
  <c r="O262" i="3"/>
  <c r="N262" i="3"/>
  <c r="M262" i="3"/>
  <c r="L262" i="3"/>
  <c r="K262" i="3"/>
  <c r="C262" i="3"/>
  <c r="H262" i="3" s="1"/>
  <c r="AI261" i="3"/>
  <c r="AH261" i="3"/>
  <c r="AG261" i="3"/>
  <c r="AF261" i="3"/>
  <c r="AE261" i="3"/>
  <c r="AD261" i="3"/>
  <c r="AC261" i="3"/>
  <c r="U261" i="3"/>
  <c r="T261" i="3"/>
  <c r="S261" i="3"/>
  <c r="R261" i="3"/>
  <c r="V261" i="3" s="1"/>
  <c r="Q261" i="3"/>
  <c r="P261" i="3"/>
  <c r="O261" i="3"/>
  <c r="N261" i="3"/>
  <c r="M261" i="3"/>
  <c r="L261" i="3"/>
  <c r="K261" i="3"/>
  <c r="J261" i="3"/>
  <c r="C261" i="3"/>
  <c r="AO261" i="3" s="1"/>
  <c r="AI260" i="3"/>
  <c r="AH260" i="3"/>
  <c r="AG260" i="3"/>
  <c r="AF260" i="3"/>
  <c r="AE260" i="3"/>
  <c r="AD260" i="3"/>
  <c r="AC260" i="3"/>
  <c r="U260" i="3"/>
  <c r="T260" i="3"/>
  <c r="S260" i="3"/>
  <c r="R260" i="3"/>
  <c r="V260" i="3" s="1"/>
  <c r="Q260" i="3"/>
  <c r="P260" i="3"/>
  <c r="O260" i="3"/>
  <c r="N260" i="3"/>
  <c r="M260" i="3"/>
  <c r="L260" i="3"/>
  <c r="K260" i="3"/>
  <c r="H260" i="3"/>
  <c r="E260" i="3"/>
  <c r="AJ260" i="3" s="1" a="1"/>
  <c r="AJ260" i="3" s="1"/>
  <c r="C260" i="3"/>
  <c r="F260" i="3" s="1"/>
  <c r="AN260" i="3" s="1"/>
  <c r="AI259" i="3"/>
  <c r="AH259" i="3"/>
  <c r="AG259" i="3"/>
  <c r="AF259" i="3"/>
  <c r="AE259" i="3"/>
  <c r="AD259" i="3"/>
  <c r="AC259" i="3"/>
  <c r="U259" i="3"/>
  <c r="T259" i="3"/>
  <c r="S259" i="3"/>
  <c r="R259" i="3"/>
  <c r="V259" i="3" s="1"/>
  <c r="Q259" i="3"/>
  <c r="P259" i="3"/>
  <c r="O259" i="3"/>
  <c r="N259" i="3"/>
  <c r="M259" i="3"/>
  <c r="L259" i="3"/>
  <c r="K259" i="3"/>
  <c r="C259" i="3"/>
  <c r="I259" i="3" s="1"/>
  <c r="AI258" i="3"/>
  <c r="AH258" i="3"/>
  <c r="AG258" i="3"/>
  <c r="AF258" i="3"/>
  <c r="AE258" i="3"/>
  <c r="AD258" i="3"/>
  <c r="AC258" i="3"/>
  <c r="U258" i="3"/>
  <c r="T258" i="3"/>
  <c r="S258" i="3"/>
  <c r="R258" i="3"/>
  <c r="V258" i="3" s="1"/>
  <c r="AL258" i="3" s="1"/>
  <c r="Q258" i="3"/>
  <c r="P258" i="3"/>
  <c r="O258" i="3"/>
  <c r="N258" i="3"/>
  <c r="M258" i="3"/>
  <c r="L258" i="3"/>
  <c r="K258" i="3"/>
  <c r="F258" i="3"/>
  <c r="AN258" i="3" s="1"/>
  <c r="C258" i="3"/>
  <c r="AP258" i="3" s="1"/>
  <c r="AI257" i="3"/>
  <c r="AH257" i="3"/>
  <c r="AG257" i="3"/>
  <c r="AF257" i="3"/>
  <c r="AE257" i="3"/>
  <c r="AD257" i="3"/>
  <c r="AC257" i="3"/>
  <c r="U257" i="3"/>
  <c r="T257" i="3"/>
  <c r="S257" i="3"/>
  <c r="R257" i="3"/>
  <c r="V257" i="3" s="1"/>
  <c r="AK257" i="3" s="1"/>
  <c r="Q257" i="3"/>
  <c r="P257" i="3"/>
  <c r="O257" i="3"/>
  <c r="N257" i="3"/>
  <c r="M257" i="3"/>
  <c r="L257" i="3"/>
  <c r="K257" i="3"/>
  <c r="I257" i="3"/>
  <c r="C257" i="3"/>
  <c r="G257" i="3" s="1"/>
  <c r="AI256" i="3"/>
  <c r="AH256" i="3"/>
  <c r="AG256" i="3"/>
  <c r="AF256" i="3"/>
  <c r="AE256" i="3"/>
  <c r="AD256" i="3"/>
  <c r="AC256" i="3"/>
  <c r="U256" i="3"/>
  <c r="T256" i="3"/>
  <c r="S256" i="3"/>
  <c r="R256" i="3"/>
  <c r="V256" i="3" s="1"/>
  <c r="Q256" i="3"/>
  <c r="P256" i="3"/>
  <c r="O256" i="3"/>
  <c r="N256" i="3"/>
  <c r="M256" i="3"/>
  <c r="L256" i="3"/>
  <c r="K256" i="3"/>
  <c r="C256" i="3"/>
  <c r="J256" i="3" s="1"/>
  <c r="AI255" i="3"/>
  <c r="AH255" i="3"/>
  <c r="AG255" i="3"/>
  <c r="AF255" i="3"/>
  <c r="AE255" i="3"/>
  <c r="AD255" i="3"/>
  <c r="AC255" i="3"/>
  <c r="V255" i="3"/>
  <c r="AL255" i="3" s="1"/>
  <c r="U255" i="3"/>
  <c r="T255" i="3"/>
  <c r="S255" i="3"/>
  <c r="R255" i="3"/>
  <c r="Q255" i="3"/>
  <c r="P255" i="3"/>
  <c r="O255" i="3"/>
  <c r="N255" i="3"/>
  <c r="M255" i="3"/>
  <c r="L255" i="3"/>
  <c r="K255" i="3"/>
  <c r="C255" i="3"/>
  <c r="AQ255" i="3" s="1"/>
  <c r="AI254" i="3"/>
  <c r="AH254" i="3"/>
  <c r="AG254" i="3"/>
  <c r="AF254" i="3"/>
  <c r="AE254" i="3"/>
  <c r="AD254" i="3"/>
  <c r="AC254" i="3"/>
  <c r="U254" i="3"/>
  <c r="T254" i="3"/>
  <c r="S254" i="3"/>
  <c r="R254" i="3"/>
  <c r="V254" i="3" s="1"/>
  <c r="Q254" i="3"/>
  <c r="P254" i="3"/>
  <c r="O254" i="3"/>
  <c r="N254" i="3"/>
  <c r="M254" i="3"/>
  <c r="L254" i="3"/>
  <c r="K254" i="3"/>
  <c r="J254" i="3"/>
  <c r="C254" i="3"/>
  <c r="H254" i="3" s="1"/>
  <c r="AI253" i="3"/>
  <c r="AH253" i="3"/>
  <c r="AG253" i="3"/>
  <c r="AF253" i="3"/>
  <c r="AE253" i="3"/>
  <c r="AD253" i="3"/>
  <c r="AC253" i="3"/>
  <c r="U253" i="3"/>
  <c r="T253" i="3"/>
  <c r="S253" i="3"/>
  <c r="R253" i="3"/>
  <c r="V253" i="3" s="1"/>
  <c r="Q253" i="3"/>
  <c r="P253" i="3"/>
  <c r="O253" i="3"/>
  <c r="N253" i="3"/>
  <c r="M253" i="3"/>
  <c r="L253" i="3"/>
  <c r="K253" i="3"/>
  <c r="J253" i="3"/>
  <c r="E253" i="3"/>
  <c r="AM253" i="3" s="1"/>
  <c r="C253" i="3"/>
  <c r="AO253" i="3" s="1"/>
  <c r="AI252" i="3"/>
  <c r="AH252" i="3"/>
  <c r="AG252" i="3"/>
  <c r="AF252" i="3"/>
  <c r="AE252" i="3"/>
  <c r="AD252" i="3"/>
  <c r="AC252" i="3"/>
  <c r="V252" i="3"/>
  <c r="AK252" i="3" s="1"/>
  <c r="U252" i="3"/>
  <c r="T252" i="3"/>
  <c r="S252" i="3"/>
  <c r="R252" i="3"/>
  <c r="Q252" i="3"/>
  <c r="P252" i="3"/>
  <c r="O252" i="3"/>
  <c r="N252" i="3"/>
  <c r="M252" i="3"/>
  <c r="L252" i="3"/>
  <c r="K252" i="3"/>
  <c r="F252" i="3"/>
  <c r="AN252" i="3" s="1"/>
  <c r="E252" i="3"/>
  <c r="AJ252" i="3" s="1" a="1"/>
  <c r="AJ252" i="3" s="1"/>
  <c r="C252" i="3"/>
  <c r="AQ252" i="3" s="1"/>
  <c r="AI251" i="3"/>
  <c r="AH251" i="3"/>
  <c r="AG251" i="3"/>
  <c r="AF251" i="3"/>
  <c r="AE251" i="3"/>
  <c r="AD251" i="3"/>
  <c r="AC251" i="3"/>
  <c r="U251" i="3"/>
  <c r="T251" i="3"/>
  <c r="S251" i="3"/>
  <c r="R251" i="3"/>
  <c r="V251" i="3" s="1"/>
  <c r="Q251" i="3"/>
  <c r="P251" i="3"/>
  <c r="O251" i="3"/>
  <c r="N251" i="3"/>
  <c r="M251" i="3"/>
  <c r="L251" i="3"/>
  <c r="K251" i="3"/>
  <c r="C251" i="3"/>
  <c r="I251" i="3" s="1"/>
  <c r="AI250" i="3"/>
  <c r="AH250" i="3"/>
  <c r="AG250" i="3"/>
  <c r="AF250" i="3"/>
  <c r="AE250" i="3"/>
  <c r="AD250" i="3"/>
  <c r="AC250" i="3"/>
  <c r="U250" i="3"/>
  <c r="T250" i="3"/>
  <c r="S250" i="3"/>
  <c r="R250" i="3"/>
  <c r="V250" i="3" s="1"/>
  <c r="AL250" i="3" s="1"/>
  <c r="Q250" i="3"/>
  <c r="P250" i="3"/>
  <c r="O250" i="3"/>
  <c r="N250" i="3"/>
  <c r="M250" i="3"/>
  <c r="L250" i="3"/>
  <c r="K250" i="3"/>
  <c r="F250" i="3"/>
  <c r="AN250" i="3" s="1"/>
  <c r="C250" i="3"/>
  <c r="AP250" i="3" s="1"/>
  <c r="AI249" i="3"/>
  <c r="AH249" i="3"/>
  <c r="AG249" i="3"/>
  <c r="AF249" i="3"/>
  <c r="AE249" i="3"/>
  <c r="AD249" i="3"/>
  <c r="AC249" i="3"/>
  <c r="U249" i="3"/>
  <c r="T249" i="3"/>
  <c r="S249" i="3"/>
  <c r="R249" i="3"/>
  <c r="V249" i="3" s="1"/>
  <c r="AK249" i="3" s="1"/>
  <c r="Q249" i="3"/>
  <c r="P249" i="3"/>
  <c r="O249" i="3"/>
  <c r="N249" i="3"/>
  <c r="M249" i="3"/>
  <c r="L249" i="3"/>
  <c r="K249" i="3"/>
  <c r="I249" i="3"/>
  <c r="C249" i="3"/>
  <c r="G249" i="3" s="1"/>
  <c r="AI248" i="3"/>
  <c r="AH248" i="3"/>
  <c r="AG248" i="3"/>
  <c r="AF248" i="3"/>
  <c r="AE248" i="3"/>
  <c r="AD248" i="3"/>
  <c r="AC248" i="3"/>
  <c r="U248" i="3"/>
  <c r="T248" i="3"/>
  <c r="S248" i="3"/>
  <c r="R248" i="3"/>
  <c r="V248" i="3" s="1"/>
  <c r="Q248" i="3"/>
  <c r="P248" i="3"/>
  <c r="O248" i="3"/>
  <c r="N248" i="3"/>
  <c r="M248" i="3"/>
  <c r="L248" i="3"/>
  <c r="K248" i="3"/>
  <c r="C248" i="3"/>
  <c r="J248" i="3" s="1"/>
  <c r="AI247" i="3"/>
  <c r="AH247" i="3"/>
  <c r="AG247" i="3"/>
  <c r="AF247" i="3"/>
  <c r="AE247" i="3"/>
  <c r="AD247" i="3"/>
  <c r="AC247" i="3"/>
  <c r="U247" i="3"/>
  <c r="T247" i="3"/>
  <c r="S247" i="3"/>
  <c r="R247" i="3"/>
  <c r="V247" i="3" s="1"/>
  <c r="Q247" i="3"/>
  <c r="P247" i="3"/>
  <c r="O247" i="3"/>
  <c r="N247" i="3"/>
  <c r="M247" i="3"/>
  <c r="L247" i="3"/>
  <c r="K247" i="3"/>
  <c r="G247" i="3"/>
  <c r="C247" i="3"/>
  <c r="AQ247" i="3" s="1"/>
  <c r="AI246" i="3"/>
  <c r="AH246" i="3"/>
  <c r="AG246" i="3"/>
  <c r="AF246" i="3"/>
  <c r="AE246" i="3"/>
  <c r="AD246" i="3"/>
  <c r="AC246" i="3"/>
  <c r="U246" i="3"/>
  <c r="T246" i="3"/>
  <c r="S246" i="3"/>
  <c r="R246" i="3"/>
  <c r="V246" i="3" s="1"/>
  <c r="Q246" i="3"/>
  <c r="P246" i="3"/>
  <c r="O246" i="3"/>
  <c r="N246" i="3"/>
  <c r="M246" i="3"/>
  <c r="L246" i="3"/>
  <c r="K246" i="3"/>
  <c r="G246" i="3"/>
  <c r="D246" i="3"/>
  <c r="C246" i="3"/>
  <c r="H246" i="3" s="1"/>
  <c r="AI245" i="3"/>
  <c r="AH245" i="3"/>
  <c r="AG245" i="3"/>
  <c r="AF245" i="3"/>
  <c r="AE245" i="3"/>
  <c r="AD245" i="3"/>
  <c r="AC245" i="3"/>
  <c r="U245" i="3"/>
  <c r="T245" i="3"/>
  <c r="S245" i="3"/>
  <c r="R245" i="3"/>
  <c r="V245" i="3" s="1"/>
  <c r="Q245" i="3"/>
  <c r="P245" i="3"/>
  <c r="O245" i="3"/>
  <c r="N245" i="3"/>
  <c r="M245" i="3"/>
  <c r="L245" i="3"/>
  <c r="K245" i="3"/>
  <c r="C245" i="3"/>
  <c r="AO245" i="3" s="1"/>
  <c r="AI244" i="3"/>
  <c r="AH244" i="3"/>
  <c r="AG244" i="3"/>
  <c r="AF244" i="3"/>
  <c r="AE244" i="3"/>
  <c r="AD244" i="3"/>
  <c r="AC244" i="3"/>
  <c r="U244" i="3"/>
  <c r="T244" i="3"/>
  <c r="S244" i="3"/>
  <c r="R244" i="3"/>
  <c r="V244" i="3" s="1"/>
  <c r="Q244" i="3"/>
  <c r="P244" i="3"/>
  <c r="O244" i="3"/>
  <c r="N244" i="3"/>
  <c r="M244" i="3"/>
  <c r="L244" i="3"/>
  <c r="K244" i="3"/>
  <c r="E244" i="3"/>
  <c r="AJ244" i="3" s="1" a="1"/>
  <c r="AJ244" i="3" s="1"/>
  <c r="C244" i="3"/>
  <c r="AQ244" i="3" s="1"/>
  <c r="AI243" i="3"/>
  <c r="AH243" i="3"/>
  <c r="AG243" i="3"/>
  <c r="AF243" i="3"/>
  <c r="AE243" i="3"/>
  <c r="AD243" i="3"/>
  <c r="AC243" i="3"/>
  <c r="U243" i="3"/>
  <c r="T243" i="3"/>
  <c r="S243" i="3"/>
  <c r="R243" i="3"/>
  <c r="V243" i="3" s="1"/>
  <c r="Q243" i="3"/>
  <c r="P243" i="3"/>
  <c r="O243" i="3"/>
  <c r="N243" i="3"/>
  <c r="M243" i="3"/>
  <c r="L243" i="3"/>
  <c r="K243" i="3"/>
  <c r="C243" i="3"/>
  <c r="I243" i="3" s="1"/>
  <c r="AI242" i="3"/>
  <c r="AH242" i="3"/>
  <c r="AG242" i="3"/>
  <c r="AF242" i="3"/>
  <c r="AE242" i="3"/>
  <c r="AD242" i="3"/>
  <c r="AC242" i="3"/>
  <c r="U242" i="3"/>
  <c r="T242" i="3"/>
  <c r="S242" i="3"/>
  <c r="R242" i="3"/>
  <c r="V242" i="3" s="1"/>
  <c r="AL242" i="3" s="1"/>
  <c r="Q242" i="3"/>
  <c r="P242" i="3"/>
  <c r="O242" i="3"/>
  <c r="N242" i="3"/>
  <c r="M242" i="3"/>
  <c r="L242" i="3"/>
  <c r="K242" i="3"/>
  <c r="F242" i="3"/>
  <c r="AN242" i="3" s="1"/>
  <c r="C242" i="3"/>
  <c r="AP242" i="3" s="1"/>
  <c r="AI241" i="3"/>
  <c r="AH241" i="3"/>
  <c r="AG241" i="3"/>
  <c r="AF241" i="3"/>
  <c r="AE241" i="3"/>
  <c r="AD241" i="3"/>
  <c r="AC241" i="3"/>
  <c r="U241" i="3"/>
  <c r="T241" i="3"/>
  <c r="S241" i="3"/>
  <c r="R241" i="3"/>
  <c r="V241" i="3" s="1"/>
  <c r="AK241" i="3" s="1"/>
  <c r="Q241" i="3"/>
  <c r="P241" i="3"/>
  <c r="O241" i="3"/>
  <c r="N241" i="3"/>
  <c r="M241" i="3"/>
  <c r="L241" i="3"/>
  <c r="K241" i="3"/>
  <c r="C241" i="3"/>
  <c r="G241" i="3" s="1"/>
  <c r="AI240" i="3"/>
  <c r="AH240" i="3"/>
  <c r="AG240" i="3"/>
  <c r="AF240" i="3"/>
  <c r="AE240" i="3"/>
  <c r="AD240" i="3"/>
  <c r="AC240" i="3"/>
  <c r="U240" i="3"/>
  <c r="T240" i="3"/>
  <c r="S240" i="3"/>
  <c r="R240" i="3"/>
  <c r="V240" i="3" s="1"/>
  <c r="Q240" i="3"/>
  <c r="P240" i="3"/>
  <c r="O240" i="3"/>
  <c r="N240" i="3"/>
  <c r="M240" i="3"/>
  <c r="L240" i="3"/>
  <c r="K240" i="3"/>
  <c r="C240" i="3"/>
  <c r="J240" i="3" s="1"/>
  <c r="AI239" i="3"/>
  <c r="AH239" i="3"/>
  <c r="AG239" i="3"/>
  <c r="AF239" i="3"/>
  <c r="AE239" i="3"/>
  <c r="AD239" i="3"/>
  <c r="AC239" i="3"/>
  <c r="U239" i="3"/>
  <c r="T239" i="3"/>
  <c r="S239" i="3"/>
  <c r="R239" i="3"/>
  <c r="V239" i="3" s="1"/>
  <c r="Q239" i="3"/>
  <c r="P239" i="3"/>
  <c r="O239" i="3"/>
  <c r="N239" i="3"/>
  <c r="M239" i="3"/>
  <c r="L239" i="3"/>
  <c r="K239" i="3"/>
  <c r="G239" i="3"/>
  <c r="C239" i="3"/>
  <c r="AQ239" i="3" s="1"/>
  <c r="AI238" i="3"/>
  <c r="AH238" i="3"/>
  <c r="AG238" i="3"/>
  <c r="AF238" i="3"/>
  <c r="AE238" i="3"/>
  <c r="AD238" i="3"/>
  <c r="AC238" i="3"/>
  <c r="U238" i="3"/>
  <c r="T238" i="3"/>
  <c r="S238" i="3"/>
  <c r="R238" i="3"/>
  <c r="V238" i="3" s="1"/>
  <c r="Q238" i="3"/>
  <c r="P238" i="3"/>
  <c r="O238" i="3"/>
  <c r="N238" i="3"/>
  <c r="M238" i="3"/>
  <c r="L238" i="3"/>
  <c r="K238" i="3"/>
  <c r="C238" i="3"/>
  <c r="H238" i="3" s="1"/>
  <c r="AI237" i="3"/>
  <c r="AH237" i="3"/>
  <c r="AG237" i="3"/>
  <c r="AF237" i="3"/>
  <c r="AE237" i="3"/>
  <c r="AD237" i="3"/>
  <c r="AC237" i="3"/>
  <c r="U237" i="3"/>
  <c r="T237" i="3"/>
  <c r="S237" i="3"/>
  <c r="R237" i="3"/>
  <c r="V237" i="3" s="1"/>
  <c r="AL237" i="3" s="1"/>
  <c r="Q237" i="3"/>
  <c r="P237" i="3"/>
  <c r="O237" i="3"/>
  <c r="N237" i="3"/>
  <c r="M237" i="3"/>
  <c r="L237" i="3"/>
  <c r="K237" i="3"/>
  <c r="C237" i="3"/>
  <c r="AO237" i="3" s="1"/>
  <c r="AI236" i="3"/>
  <c r="AH236" i="3"/>
  <c r="AG236" i="3"/>
  <c r="AF236" i="3"/>
  <c r="AE236" i="3"/>
  <c r="AD236" i="3"/>
  <c r="AC236" i="3"/>
  <c r="U236" i="3"/>
  <c r="T236" i="3"/>
  <c r="S236" i="3"/>
  <c r="R236" i="3"/>
  <c r="V236" i="3" s="1"/>
  <c r="Q236" i="3"/>
  <c r="P236" i="3"/>
  <c r="O236" i="3"/>
  <c r="N236" i="3"/>
  <c r="M236" i="3"/>
  <c r="L236" i="3"/>
  <c r="K236" i="3"/>
  <c r="C236" i="3"/>
  <c r="F236" i="3" s="1"/>
  <c r="AN236" i="3" s="1"/>
  <c r="AI235" i="3"/>
  <c r="AH235" i="3"/>
  <c r="AG235" i="3"/>
  <c r="AF235" i="3"/>
  <c r="AE235" i="3"/>
  <c r="AD235" i="3"/>
  <c r="AC235" i="3"/>
  <c r="U235" i="3"/>
  <c r="T235" i="3"/>
  <c r="S235" i="3"/>
  <c r="R235" i="3"/>
  <c r="V235" i="3" s="1"/>
  <c r="AL235" i="3" s="1"/>
  <c r="Q235" i="3"/>
  <c r="P235" i="3"/>
  <c r="O235" i="3"/>
  <c r="N235" i="3"/>
  <c r="M235" i="3"/>
  <c r="L235" i="3"/>
  <c r="K235" i="3"/>
  <c r="C235" i="3"/>
  <c r="I235" i="3" s="1"/>
  <c r="AI234" i="3"/>
  <c r="AH234" i="3"/>
  <c r="AG234" i="3"/>
  <c r="AF234" i="3"/>
  <c r="AE234" i="3"/>
  <c r="AD234" i="3"/>
  <c r="AC234" i="3"/>
  <c r="V234" i="3"/>
  <c r="AL234" i="3" s="1"/>
  <c r="U234" i="3"/>
  <c r="T234" i="3"/>
  <c r="S234" i="3"/>
  <c r="R234" i="3"/>
  <c r="Q234" i="3"/>
  <c r="P234" i="3"/>
  <c r="O234" i="3"/>
  <c r="N234" i="3"/>
  <c r="M234" i="3"/>
  <c r="L234" i="3"/>
  <c r="K234" i="3"/>
  <c r="F234" i="3"/>
  <c r="AN234" i="3" s="1"/>
  <c r="C234" i="3"/>
  <c r="AP234" i="3" s="1"/>
  <c r="AI233" i="3"/>
  <c r="AH233" i="3"/>
  <c r="AG233" i="3"/>
  <c r="AF233" i="3"/>
  <c r="AE233" i="3"/>
  <c r="AD233" i="3"/>
  <c r="AC233" i="3"/>
  <c r="U233" i="3"/>
  <c r="T233" i="3"/>
  <c r="S233" i="3"/>
  <c r="R233" i="3"/>
  <c r="V233" i="3" s="1"/>
  <c r="AK233" i="3" s="1"/>
  <c r="Q233" i="3"/>
  <c r="P233" i="3"/>
  <c r="O233" i="3"/>
  <c r="N233" i="3"/>
  <c r="M233" i="3"/>
  <c r="L233" i="3"/>
  <c r="K233" i="3"/>
  <c r="I233" i="3"/>
  <c r="C233" i="3"/>
  <c r="G233" i="3" s="1"/>
  <c r="AI232" i="3"/>
  <c r="AH232" i="3"/>
  <c r="AG232" i="3"/>
  <c r="AF232" i="3"/>
  <c r="AE232" i="3"/>
  <c r="AD232" i="3"/>
  <c r="AC232" i="3"/>
  <c r="U232" i="3"/>
  <c r="T232" i="3"/>
  <c r="S232" i="3"/>
  <c r="R232" i="3"/>
  <c r="V232" i="3" s="1"/>
  <c r="Q232" i="3"/>
  <c r="P232" i="3"/>
  <c r="O232" i="3"/>
  <c r="N232" i="3"/>
  <c r="M232" i="3"/>
  <c r="L232" i="3"/>
  <c r="K232" i="3"/>
  <c r="D232" i="3"/>
  <c r="C232" i="3"/>
  <c r="J232" i="3" s="1"/>
  <c r="AI231" i="3"/>
  <c r="AH231" i="3"/>
  <c r="AG231" i="3"/>
  <c r="AF231" i="3"/>
  <c r="AE231" i="3"/>
  <c r="AD231" i="3"/>
  <c r="AC231" i="3"/>
  <c r="V231" i="3"/>
  <c r="AL231" i="3" s="1"/>
  <c r="U231" i="3"/>
  <c r="T231" i="3"/>
  <c r="S231" i="3"/>
  <c r="R231" i="3"/>
  <c r="Q231" i="3"/>
  <c r="P231" i="3"/>
  <c r="O231" i="3"/>
  <c r="N231" i="3"/>
  <c r="M231" i="3"/>
  <c r="L231" i="3"/>
  <c r="K231" i="3"/>
  <c r="F231" i="3"/>
  <c r="AN231" i="3" s="1"/>
  <c r="C231" i="3"/>
  <c r="AQ231" i="3" s="1"/>
  <c r="AI230" i="3"/>
  <c r="AH230" i="3"/>
  <c r="AG230" i="3"/>
  <c r="AF230" i="3"/>
  <c r="AE230" i="3"/>
  <c r="AD230" i="3"/>
  <c r="AC230" i="3"/>
  <c r="U230" i="3"/>
  <c r="T230" i="3"/>
  <c r="S230" i="3"/>
  <c r="R230" i="3"/>
  <c r="V230" i="3" s="1"/>
  <c r="Q230" i="3"/>
  <c r="P230" i="3"/>
  <c r="O230" i="3"/>
  <c r="N230" i="3"/>
  <c r="M230" i="3"/>
  <c r="L230" i="3"/>
  <c r="K230" i="3"/>
  <c r="C230" i="3"/>
  <c r="H230" i="3" s="1"/>
  <c r="AI229" i="3"/>
  <c r="AH229" i="3"/>
  <c r="AG229" i="3"/>
  <c r="AF229" i="3"/>
  <c r="AE229" i="3"/>
  <c r="AD229" i="3"/>
  <c r="AC229" i="3"/>
  <c r="U229" i="3"/>
  <c r="T229" i="3"/>
  <c r="S229" i="3"/>
  <c r="R229" i="3"/>
  <c r="V229" i="3" s="1"/>
  <c r="Q229" i="3"/>
  <c r="P229" i="3"/>
  <c r="O229" i="3"/>
  <c r="N229" i="3"/>
  <c r="M229" i="3"/>
  <c r="L229" i="3"/>
  <c r="K229" i="3"/>
  <c r="E229" i="3"/>
  <c r="AM229" i="3" s="1"/>
  <c r="D229" i="3"/>
  <c r="C229" i="3"/>
  <c r="AO229" i="3" s="1"/>
  <c r="AI228" i="3"/>
  <c r="AH228" i="3"/>
  <c r="AG228" i="3"/>
  <c r="AF228" i="3"/>
  <c r="AE228" i="3"/>
  <c r="AD228" i="3"/>
  <c r="AC228" i="3"/>
  <c r="U228" i="3"/>
  <c r="T228" i="3"/>
  <c r="S228" i="3"/>
  <c r="R228" i="3"/>
  <c r="V228" i="3" s="1"/>
  <c r="Q228" i="3"/>
  <c r="P228" i="3"/>
  <c r="O228" i="3"/>
  <c r="N228" i="3"/>
  <c r="M228" i="3"/>
  <c r="L228" i="3"/>
  <c r="K228" i="3"/>
  <c r="C228" i="3"/>
  <c r="F228" i="3" s="1"/>
  <c r="AN228" i="3" s="1"/>
  <c r="AI227" i="3"/>
  <c r="AH227" i="3"/>
  <c r="AG227" i="3"/>
  <c r="AF227" i="3"/>
  <c r="AE227" i="3"/>
  <c r="AD227" i="3"/>
  <c r="AC227" i="3"/>
  <c r="U227" i="3"/>
  <c r="T227" i="3"/>
  <c r="S227" i="3"/>
  <c r="R227" i="3"/>
  <c r="V227" i="3" s="1"/>
  <c r="Q227" i="3"/>
  <c r="P227" i="3"/>
  <c r="O227" i="3"/>
  <c r="N227" i="3"/>
  <c r="M227" i="3"/>
  <c r="L227" i="3"/>
  <c r="K227" i="3"/>
  <c r="C227" i="3"/>
  <c r="I227" i="3" s="1"/>
  <c r="AI226" i="3"/>
  <c r="AH226" i="3"/>
  <c r="AG226" i="3"/>
  <c r="AF226" i="3"/>
  <c r="AE226" i="3"/>
  <c r="AD226" i="3"/>
  <c r="AC226" i="3"/>
  <c r="V226" i="3"/>
  <c r="AL226" i="3" s="1"/>
  <c r="U226" i="3"/>
  <c r="T226" i="3"/>
  <c r="S226" i="3"/>
  <c r="R226" i="3"/>
  <c r="Q226" i="3"/>
  <c r="P226" i="3"/>
  <c r="O226" i="3"/>
  <c r="N226" i="3"/>
  <c r="M226" i="3"/>
  <c r="L226" i="3"/>
  <c r="K226" i="3"/>
  <c r="C226" i="3"/>
  <c r="AP226" i="3" s="1"/>
  <c r="AI225" i="3"/>
  <c r="AH225" i="3"/>
  <c r="AG225" i="3"/>
  <c r="AF225" i="3"/>
  <c r="AE225" i="3"/>
  <c r="AD225" i="3"/>
  <c r="AC225" i="3"/>
  <c r="V225" i="3"/>
  <c r="AK225" i="3" s="1"/>
  <c r="U225" i="3"/>
  <c r="T225" i="3"/>
  <c r="S225" i="3"/>
  <c r="R225" i="3"/>
  <c r="Q225" i="3"/>
  <c r="P225" i="3"/>
  <c r="O225" i="3"/>
  <c r="N225" i="3"/>
  <c r="M225" i="3"/>
  <c r="L225" i="3"/>
  <c r="K225" i="3"/>
  <c r="C225" i="3"/>
  <c r="G225" i="3" s="1"/>
  <c r="AI224" i="3"/>
  <c r="AH224" i="3"/>
  <c r="AG224" i="3"/>
  <c r="AF224" i="3"/>
  <c r="AE224" i="3"/>
  <c r="AD224" i="3"/>
  <c r="AC224" i="3"/>
  <c r="U224" i="3"/>
  <c r="T224" i="3"/>
  <c r="S224" i="3"/>
  <c r="R224" i="3"/>
  <c r="V224" i="3" s="1"/>
  <c r="Q224" i="3"/>
  <c r="P224" i="3"/>
  <c r="O224" i="3"/>
  <c r="N224" i="3"/>
  <c r="M224" i="3"/>
  <c r="L224" i="3"/>
  <c r="K224" i="3"/>
  <c r="C224" i="3"/>
  <c r="J224" i="3" s="1"/>
  <c r="AI223" i="3"/>
  <c r="AH223" i="3"/>
  <c r="AG223" i="3"/>
  <c r="AF223" i="3"/>
  <c r="AE223" i="3"/>
  <c r="AD223" i="3"/>
  <c r="AC223" i="3"/>
  <c r="U223" i="3"/>
  <c r="T223" i="3"/>
  <c r="S223" i="3"/>
  <c r="R223" i="3"/>
  <c r="V223" i="3" s="1"/>
  <c r="Q223" i="3"/>
  <c r="P223" i="3"/>
  <c r="O223" i="3"/>
  <c r="N223" i="3"/>
  <c r="M223" i="3"/>
  <c r="L223" i="3"/>
  <c r="K223" i="3"/>
  <c r="G223" i="3"/>
  <c r="C223" i="3"/>
  <c r="AQ223" i="3" s="1"/>
  <c r="AI222" i="3"/>
  <c r="AH222" i="3"/>
  <c r="AG222" i="3"/>
  <c r="AF222" i="3"/>
  <c r="AE222" i="3"/>
  <c r="AD222" i="3"/>
  <c r="AC222" i="3"/>
  <c r="U222" i="3"/>
  <c r="T222" i="3"/>
  <c r="S222" i="3"/>
  <c r="R222" i="3"/>
  <c r="V222" i="3" s="1"/>
  <c r="Q222" i="3"/>
  <c r="P222" i="3"/>
  <c r="O222" i="3"/>
  <c r="N222" i="3"/>
  <c r="M222" i="3"/>
  <c r="L222" i="3"/>
  <c r="K222" i="3"/>
  <c r="J222" i="3"/>
  <c r="F222" i="3"/>
  <c r="AN222" i="3" s="1"/>
  <c r="C222" i="3"/>
  <c r="H222" i="3" s="1"/>
  <c r="AI221" i="3"/>
  <c r="AH221" i="3"/>
  <c r="AG221" i="3"/>
  <c r="AF221" i="3"/>
  <c r="AE221" i="3"/>
  <c r="AD221" i="3"/>
  <c r="AC221" i="3"/>
  <c r="U221" i="3"/>
  <c r="T221" i="3"/>
  <c r="S221" i="3"/>
  <c r="R221" i="3"/>
  <c r="V221" i="3" s="1"/>
  <c r="Q221" i="3"/>
  <c r="P221" i="3"/>
  <c r="O221" i="3"/>
  <c r="N221" i="3"/>
  <c r="M221" i="3"/>
  <c r="L221" i="3"/>
  <c r="K221" i="3"/>
  <c r="C221" i="3"/>
  <c r="AO221" i="3" s="1"/>
  <c r="AI220" i="3"/>
  <c r="AH220" i="3"/>
  <c r="AG220" i="3"/>
  <c r="AF220" i="3"/>
  <c r="AE220" i="3"/>
  <c r="AD220" i="3"/>
  <c r="AC220" i="3"/>
  <c r="U220" i="3"/>
  <c r="T220" i="3"/>
  <c r="S220" i="3"/>
  <c r="R220" i="3"/>
  <c r="V220" i="3" s="1"/>
  <c r="Q220" i="3"/>
  <c r="P220" i="3"/>
  <c r="O220" i="3"/>
  <c r="N220" i="3"/>
  <c r="M220" i="3"/>
  <c r="L220" i="3"/>
  <c r="K220" i="3"/>
  <c r="H220" i="3"/>
  <c r="C220" i="3"/>
  <c r="F220" i="3" s="1"/>
  <c r="AN220" i="3" s="1"/>
  <c r="AI219" i="3"/>
  <c r="AH219" i="3"/>
  <c r="AG219" i="3"/>
  <c r="AF219" i="3"/>
  <c r="AE219" i="3"/>
  <c r="AD219" i="3"/>
  <c r="AC219" i="3"/>
  <c r="U219" i="3"/>
  <c r="T219" i="3"/>
  <c r="S219" i="3"/>
  <c r="R219" i="3"/>
  <c r="V219" i="3" s="1"/>
  <c r="AL219" i="3" s="1"/>
  <c r="Q219" i="3"/>
  <c r="P219" i="3"/>
  <c r="O219" i="3"/>
  <c r="N219" i="3"/>
  <c r="M219" i="3"/>
  <c r="L219" i="3"/>
  <c r="K219" i="3"/>
  <c r="C219" i="3"/>
  <c r="I219" i="3" s="1"/>
  <c r="AI218" i="3"/>
  <c r="AH218" i="3"/>
  <c r="AG218" i="3"/>
  <c r="AF218" i="3"/>
  <c r="AE218" i="3"/>
  <c r="AD218" i="3"/>
  <c r="AC218" i="3"/>
  <c r="U218" i="3"/>
  <c r="T218" i="3"/>
  <c r="S218" i="3"/>
  <c r="R218" i="3"/>
  <c r="V218" i="3" s="1"/>
  <c r="AL218" i="3" s="1"/>
  <c r="Q218" i="3"/>
  <c r="P218" i="3"/>
  <c r="O218" i="3"/>
  <c r="N218" i="3"/>
  <c r="M218" i="3"/>
  <c r="L218" i="3"/>
  <c r="K218" i="3"/>
  <c r="C218" i="3"/>
  <c r="AP218" i="3" s="1"/>
  <c r="AI217" i="3"/>
  <c r="AH217" i="3"/>
  <c r="AG217" i="3"/>
  <c r="AF217" i="3"/>
  <c r="AE217" i="3"/>
  <c r="AD217" i="3"/>
  <c r="AC217" i="3"/>
  <c r="U217" i="3"/>
  <c r="T217" i="3"/>
  <c r="S217" i="3"/>
  <c r="R217" i="3"/>
  <c r="V217" i="3" s="1"/>
  <c r="AK217" i="3" s="1"/>
  <c r="Q217" i="3"/>
  <c r="P217" i="3"/>
  <c r="O217" i="3"/>
  <c r="N217" i="3"/>
  <c r="M217" i="3"/>
  <c r="L217" i="3"/>
  <c r="K217" i="3"/>
  <c r="I217" i="3"/>
  <c r="C217" i="3"/>
  <c r="G217" i="3" s="1"/>
  <c r="AI216" i="3"/>
  <c r="AH216" i="3"/>
  <c r="AG216" i="3"/>
  <c r="AF216" i="3"/>
  <c r="AE216" i="3"/>
  <c r="AD216" i="3"/>
  <c r="AC216" i="3"/>
  <c r="U216" i="3"/>
  <c r="T216" i="3"/>
  <c r="S216" i="3"/>
  <c r="R216" i="3"/>
  <c r="V216" i="3" s="1"/>
  <c r="AL216" i="3" s="1"/>
  <c r="Q216" i="3"/>
  <c r="P216" i="3"/>
  <c r="O216" i="3"/>
  <c r="N216" i="3"/>
  <c r="M216" i="3"/>
  <c r="L216" i="3"/>
  <c r="K216" i="3"/>
  <c r="F216" i="3"/>
  <c r="AN216" i="3" s="1"/>
  <c r="C216" i="3"/>
  <c r="J216" i="3" s="1"/>
  <c r="AI215" i="3"/>
  <c r="AH215" i="3"/>
  <c r="AG215" i="3"/>
  <c r="AF215" i="3"/>
  <c r="AE215" i="3"/>
  <c r="AD215" i="3"/>
  <c r="AC215" i="3"/>
  <c r="U215" i="3"/>
  <c r="T215" i="3"/>
  <c r="S215" i="3"/>
  <c r="R215" i="3"/>
  <c r="V215" i="3" s="1"/>
  <c r="Q215" i="3"/>
  <c r="P215" i="3"/>
  <c r="O215" i="3"/>
  <c r="N215" i="3"/>
  <c r="M215" i="3"/>
  <c r="L215" i="3"/>
  <c r="K215" i="3"/>
  <c r="G215" i="3"/>
  <c r="C215" i="3"/>
  <c r="AQ215" i="3" s="1"/>
  <c r="AI214" i="3"/>
  <c r="AH214" i="3"/>
  <c r="AG214" i="3"/>
  <c r="AF214" i="3"/>
  <c r="AE214" i="3"/>
  <c r="AD214" i="3"/>
  <c r="AC214" i="3"/>
  <c r="U214" i="3"/>
  <c r="T214" i="3"/>
  <c r="S214" i="3"/>
  <c r="R214" i="3"/>
  <c r="V214" i="3" s="1"/>
  <c r="Q214" i="3"/>
  <c r="P214" i="3"/>
  <c r="O214" i="3"/>
  <c r="N214" i="3"/>
  <c r="M214" i="3"/>
  <c r="L214" i="3"/>
  <c r="K214" i="3"/>
  <c r="J214" i="3"/>
  <c r="C214" i="3"/>
  <c r="H214" i="3" s="1"/>
  <c r="AQ213" i="3"/>
  <c r="AI213" i="3"/>
  <c r="AH213" i="3"/>
  <c r="AG213" i="3"/>
  <c r="AF213" i="3"/>
  <c r="AE213" i="3"/>
  <c r="AD213" i="3"/>
  <c r="AC213" i="3"/>
  <c r="AB213" i="3"/>
  <c r="U213" i="3"/>
  <c r="T213" i="3"/>
  <c r="S213" i="3"/>
  <c r="R213" i="3"/>
  <c r="V213" i="3" s="1"/>
  <c r="Q213" i="3"/>
  <c r="P213" i="3"/>
  <c r="O213" i="3"/>
  <c r="N213" i="3"/>
  <c r="M213" i="3"/>
  <c r="L213" i="3"/>
  <c r="K213" i="3"/>
  <c r="E213" i="3"/>
  <c r="AM213" i="3" s="1"/>
  <c r="C213" i="3"/>
  <c r="AO213" i="3" s="1"/>
  <c r="AI212" i="3"/>
  <c r="AH212" i="3"/>
  <c r="AG212" i="3"/>
  <c r="AF212" i="3"/>
  <c r="AE212" i="3"/>
  <c r="AD212" i="3"/>
  <c r="AC212" i="3"/>
  <c r="U212" i="3"/>
  <c r="T212" i="3"/>
  <c r="S212" i="3"/>
  <c r="R212" i="3"/>
  <c r="V212" i="3" s="1"/>
  <c r="Q212" i="3"/>
  <c r="P212" i="3"/>
  <c r="O212" i="3"/>
  <c r="N212" i="3"/>
  <c r="M212" i="3"/>
  <c r="L212" i="3"/>
  <c r="K212" i="3"/>
  <c r="C212" i="3"/>
  <c r="F212" i="3" s="1"/>
  <c r="AN212" i="3" s="1"/>
  <c r="AI211" i="3"/>
  <c r="AH211" i="3"/>
  <c r="AG211" i="3"/>
  <c r="AF211" i="3"/>
  <c r="AE211" i="3"/>
  <c r="AD211" i="3"/>
  <c r="AC211" i="3"/>
  <c r="U211" i="3"/>
  <c r="T211" i="3"/>
  <c r="S211" i="3"/>
  <c r="R211" i="3"/>
  <c r="V211" i="3" s="1"/>
  <c r="Q211" i="3"/>
  <c r="P211" i="3"/>
  <c r="O211" i="3"/>
  <c r="N211" i="3"/>
  <c r="M211" i="3"/>
  <c r="L211" i="3"/>
  <c r="K211" i="3"/>
  <c r="C211" i="3"/>
  <c r="I211" i="3" s="1"/>
  <c r="AI210" i="3"/>
  <c r="AH210" i="3"/>
  <c r="AG210" i="3"/>
  <c r="AF210" i="3"/>
  <c r="AE210" i="3"/>
  <c r="AD210" i="3"/>
  <c r="AC210" i="3"/>
  <c r="V210" i="3"/>
  <c r="AL210" i="3" s="1"/>
  <c r="U210" i="3"/>
  <c r="T210" i="3"/>
  <c r="S210" i="3"/>
  <c r="R210" i="3"/>
  <c r="Q210" i="3"/>
  <c r="P210" i="3"/>
  <c r="O210" i="3"/>
  <c r="N210" i="3"/>
  <c r="M210" i="3"/>
  <c r="L210" i="3"/>
  <c r="K210" i="3"/>
  <c r="C210" i="3"/>
  <c r="AP210" i="3" s="1"/>
  <c r="AI209" i="3"/>
  <c r="AH209" i="3"/>
  <c r="AG209" i="3"/>
  <c r="AF209" i="3"/>
  <c r="AE209" i="3"/>
  <c r="AD209" i="3"/>
  <c r="AC209" i="3"/>
  <c r="V209" i="3"/>
  <c r="AK209" i="3" s="1"/>
  <c r="U209" i="3"/>
  <c r="T209" i="3"/>
  <c r="S209" i="3"/>
  <c r="R209" i="3"/>
  <c r="Q209" i="3"/>
  <c r="P209" i="3"/>
  <c r="O209" i="3"/>
  <c r="N209" i="3"/>
  <c r="M209" i="3"/>
  <c r="L209" i="3"/>
  <c r="K209" i="3"/>
  <c r="D209" i="3"/>
  <c r="C209" i="3"/>
  <c r="G209" i="3" s="1"/>
  <c r="AI208" i="3"/>
  <c r="AH208" i="3"/>
  <c r="AG208" i="3"/>
  <c r="AF208" i="3"/>
  <c r="AE208" i="3"/>
  <c r="AD208" i="3"/>
  <c r="AC208" i="3"/>
  <c r="U208" i="3"/>
  <c r="T208" i="3"/>
  <c r="S208" i="3"/>
  <c r="R208" i="3"/>
  <c r="V208" i="3" s="1"/>
  <c r="Q208" i="3"/>
  <c r="P208" i="3"/>
  <c r="O208" i="3"/>
  <c r="N208" i="3"/>
  <c r="M208" i="3"/>
  <c r="L208" i="3"/>
  <c r="K208" i="3"/>
  <c r="C208" i="3"/>
  <c r="J208" i="3" s="1"/>
  <c r="AI207" i="3"/>
  <c r="AH207" i="3"/>
  <c r="AG207" i="3"/>
  <c r="AF207" i="3"/>
  <c r="AE207" i="3"/>
  <c r="AD207" i="3"/>
  <c r="AC207" i="3"/>
  <c r="V207" i="3"/>
  <c r="AL207" i="3" s="1"/>
  <c r="U207" i="3"/>
  <c r="T207" i="3"/>
  <c r="S207" i="3"/>
  <c r="R207" i="3"/>
  <c r="Q207" i="3"/>
  <c r="P207" i="3"/>
  <c r="O207" i="3"/>
  <c r="N207" i="3"/>
  <c r="M207" i="3"/>
  <c r="L207" i="3"/>
  <c r="K207" i="3"/>
  <c r="C207" i="3"/>
  <c r="AQ207" i="3" s="1"/>
  <c r="AI206" i="3"/>
  <c r="AH206" i="3"/>
  <c r="AG206" i="3"/>
  <c r="AF206" i="3"/>
  <c r="AE206" i="3"/>
  <c r="AD206" i="3"/>
  <c r="AC206" i="3"/>
  <c r="U206" i="3"/>
  <c r="T206" i="3"/>
  <c r="S206" i="3"/>
  <c r="R206" i="3"/>
  <c r="V206" i="3" s="1"/>
  <c r="Q206" i="3"/>
  <c r="P206" i="3"/>
  <c r="O206" i="3"/>
  <c r="N206" i="3"/>
  <c r="M206" i="3"/>
  <c r="L206" i="3"/>
  <c r="K206" i="3"/>
  <c r="I206" i="3"/>
  <c r="C206" i="3"/>
  <c r="J206" i="3" s="1"/>
  <c r="AI205" i="3"/>
  <c r="AH205" i="3"/>
  <c r="AG205" i="3"/>
  <c r="AF205" i="3"/>
  <c r="AE205" i="3"/>
  <c r="AD205" i="3"/>
  <c r="AC205" i="3"/>
  <c r="U205" i="3"/>
  <c r="T205" i="3"/>
  <c r="S205" i="3"/>
  <c r="R205" i="3"/>
  <c r="V205" i="3" s="1"/>
  <c r="Q205" i="3"/>
  <c r="P205" i="3"/>
  <c r="O205" i="3"/>
  <c r="N205" i="3"/>
  <c r="M205" i="3"/>
  <c r="L205" i="3"/>
  <c r="K205" i="3"/>
  <c r="C205" i="3"/>
  <c r="G205" i="3" s="1"/>
  <c r="AI204" i="3"/>
  <c r="AH204" i="3"/>
  <c r="AG204" i="3"/>
  <c r="AF204" i="3"/>
  <c r="AE204" i="3"/>
  <c r="AD204" i="3"/>
  <c r="AC204" i="3"/>
  <c r="U204" i="3"/>
  <c r="T204" i="3"/>
  <c r="S204" i="3"/>
  <c r="R204" i="3"/>
  <c r="V204" i="3" s="1"/>
  <c r="Q204" i="3"/>
  <c r="P204" i="3"/>
  <c r="O204" i="3"/>
  <c r="N204" i="3"/>
  <c r="M204" i="3"/>
  <c r="L204" i="3"/>
  <c r="K204" i="3"/>
  <c r="C204" i="3"/>
  <c r="J204" i="3" s="1"/>
  <c r="AI203" i="3"/>
  <c r="AH203" i="3"/>
  <c r="AG203" i="3"/>
  <c r="AF203" i="3"/>
  <c r="AE203" i="3"/>
  <c r="AD203" i="3"/>
  <c r="AC203" i="3"/>
  <c r="V203" i="3"/>
  <c r="AL203" i="3" s="1"/>
  <c r="U203" i="3"/>
  <c r="T203" i="3"/>
  <c r="S203" i="3"/>
  <c r="R203" i="3"/>
  <c r="Q203" i="3"/>
  <c r="P203" i="3"/>
  <c r="O203" i="3"/>
  <c r="N203" i="3"/>
  <c r="M203" i="3"/>
  <c r="L203" i="3"/>
  <c r="K203" i="3"/>
  <c r="H203" i="3"/>
  <c r="F203" i="3"/>
  <c r="AN203" i="3" s="1"/>
  <c r="C203" i="3"/>
  <c r="AQ203" i="3" s="1"/>
  <c r="AI202" i="3"/>
  <c r="AH202" i="3"/>
  <c r="AG202" i="3"/>
  <c r="AF202" i="3"/>
  <c r="AE202" i="3"/>
  <c r="AD202" i="3"/>
  <c r="AC202" i="3"/>
  <c r="U202" i="3"/>
  <c r="T202" i="3"/>
  <c r="S202" i="3"/>
  <c r="R202" i="3"/>
  <c r="V202" i="3" s="1"/>
  <c r="AL202" i="3" s="1"/>
  <c r="Q202" i="3"/>
  <c r="P202" i="3"/>
  <c r="O202" i="3"/>
  <c r="N202" i="3"/>
  <c r="M202" i="3"/>
  <c r="L202" i="3"/>
  <c r="K202" i="3"/>
  <c r="I202" i="3"/>
  <c r="C202" i="3"/>
  <c r="H202" i="3" s="1"/>
  <c r="AI201" i="3"/>
  <c r="AH201" i="3"/>
  <c r="AG201" i="3"/>
  <c r="AF201" i="3"/>
  <c r="AE201" i="3"/>
  <c r="AD201" i="3"/>
  <c r="AC201" i="3"/>
  <c r="U201" i="3"/>
  <c r="T201" i="3"/>
  <c r="S201" i="3"/>
  <c r="R201" i="3"/>
  <c r="V201" i="3" s="1"/>
  <c r="AL201" i="3" s="1"/>
  <c r="Q201" i="3"/>
  <c r="P201" i="3"/>
  <c r="O201" i="3"/>
  <c r="N201" i="3"/>
  <c r="M201" i="3"/>
  <c r="L201" i="3"/>
  <c r="K201" i="3"/>
  <c r="D201" i="3"/>
  <c r="C201" i="3"/>
  <c r="AO201" i="3" s="1"/>
  <c r="AI200" i="3"/>
  <c r="AH200" i="3"/>
  <c r="AG200" i="3"/>
  <c r="AF200" i="3"/>
  <c r="AE200" i="3"/>
  <c r="AD200" i="3"/>
  <c r="AC200" i="3"/>
  <c r="U200" i="3"/>
  <c r="T200" i="3"/>
  <c r="S200" i="3"/>
  <c r="R200" i="3"/>
  <c r="V200" i="3" s="1"/>
  <c r="Q200" i="3"/>
  <c r="P200" i="3"/>
  <c r="O200" i="3"/>
  <c r="N200" i="3"/>
  <c r="M200" i="3"/>
  <c r="L200" i="3"/>
  <c r="K200" i="3"/>
  <c r="C200" i="3"/>
  <c r="F200" i="3" s="1"/>
  <c r="AN200" i="3" s="1"/>
  <c r="AI199" i="3"/>
  <c r="AH199" i="3"/>
  <c r="AG199" i="3"/>
  <c r="AF199" i="3"/>
  <c r="AE199" i="3"/>
  <c r="AD199" i="3"/>
  <c r="AC199" i="3"/>
  <c r="U199" i="3"/>
  <c r="T199" i="3"/>
  <c r="S199" i="3"/>
  <c r="R199" i="3"/>
  <c r="V199" i="3" s="1"/>
  <c r="Q199" i="3"/>
  <c r="P199" i="3"/>
  <c r="O199" i="3"/>
  <c r="N199" i="3"/>
  <c r="M199" i="3"/>
  <c r="L199" i="3"/>
  <c r="K199" i="3"/>
  <c r="J199" i="3"/>
  <c r="F199" i="3"/>
  <c r="AN199" i="3" s="1"/>
  <c r="D199" i="3"/>
  <c r="C199" i="3"/>
  <c r="I199" i="3" s="1"/>
  <c r="AI198" i="3"/>
  <c r="AH198" i="3"/>
  <c r="AG198" i="3"/>
  <c r="AF198" i="3"/>
  <c r="AE198" i="3"/>
  <c r="AD198" i="3"/>
  <c r="AC198" i="3"/>
  <c r="U198" i="3"/>
  <c r="T198" i="3"/>
  <c r="S198" i="3"/>
  <c r="R198" i="3"/>
  <c r="V198" i="3" s="1"/>
  <c r="AL198" i="3" s="1"/>
  <c r="Q198" i="3"/>
  <c r="P198" i="3"/>
  <c r="O198" i="3"/>
  <c r="N198" i="3"/>
  <c r="M198" i="3"/>
  <c r="L198" i="3"/>
  <c r="K198" i="3"/>
  <c r="C198" i="3"/>
  <c r="AP198" i="3" s="1"/>
  <c r="AI197" i="3"/>
  <c r="AH197" i="3"/>
  <c r="AG197" i="3"/>
  <c r="AF197" i="3"/>
  <c r="AE197" i="3"/>
  <c r="AD197" i="3"/>
  <c r="AC197" i="3"/>
  <c r="U197" i="3"/>
  <c r="T197" i="3"/>
  <c r="S197" i="3"/>
  <c r="R197" i="3"/>
  <c r="V197" i="3" s="1"/>
  <c r="Q197" i="3"/>
  <c r="P197" i="3"/>
  <c r="O197" i="3"/>
  <c r="N197" i="3"/>
  <c r="M197" i="3"/>
  <c r="L197" i="3"/>
  <c r="K197" i="3"/>
  <c r="C197" i="3"/>
  <c r="G197" i="3" s="1"/>
  <c r="AI196" i="3"/>
  <c r="AH196" i="3"/>
  <c r="AG196" i="3"/>
  <c r="AF196" i="3"/>
  <c r="AE196" i="3"/>
  <c r="AD196" i="3"/>
  <c r="AC196" i="3"/>
  <c r="U196" i="3"/>
  <c r="T196" i="3"/>
  <c r="S196" i="3"/>
  <c r="R196" i="3"/>
  <c r="V196" i="3" s="1"/>
  <c r="Q196" i="3"/>
  <c r="P196" i="3"/>
  <c r="O196" i="3"/>
  <c r="N196" i="3"/>
  <c r="M196" i="3"/>
  <c r="L196" i="3"/>
  <c r="K196" i="3"/>
  <c r="C196" i="3"/>
  <c r="J196" i="3" s="1"/>
  <c r="AI195" i="3"/>
  <c r="AH195" i="3"/>
  <c r="AG195" i="3"/>
  <c r="AF195" i="3"/>
  <c r="AE195" i="3"/>
  <c r="AD195" i="3"/>
  <c r="AC195" i="3"/>
  <c r="V195" i="3"/>
  <c r="AL195" i="3" s="1"/>
  <c r="U195" i="3"/>
  <c r="T195" i="3"/>
  <c r="S195" i="3"/>
  <c r="R195" i="3"/>
  <c r="Q195" i="3"/>
  <c r="P195" i="3"/>
  <c r="O195" i="3"/>
  <c r="N195" i="3"/>
  <c r="M195" i="3"/>
  <c r="L195" i="3"/>
  <c r="K195" i="3"/>
  <c r="C195" i="3"/>
  <c r="AQ195" i="3" s="1"/>
  <c r="AI194" i="3"/>
  <c r="AH194" i="3"/>
  <c r="AG194" i="3"/>
  <c r="AF194" i="3"/>
  <c r="AE194" i="3"/>
  <c r="AD194" i="3"/>
  <c r="AC194" i="3"/>
  <c r="V194" i="3"/>
  <c r="AL194" i="3" s="1"/>
  <c r="U194" i="3"/>
  <c r="T194" i="3"/>
  <c r="S194" i="3"/>
  <c r="R194" i="3"/>
  <c r="Q194" i="3"/>
  <c r="P194" i="3"/>
  <c r="O194" i="3"/>
  <c r="N194" i="3"/>
  <c r="M194" i="3"/>
  <c r="L194" i="3"/>
  <c r="K194" i="3"/>
  <c r="F194" i="3"/>
  <c r="AN194" i="3" s="1"/>
  <c r="C194" i="3"/>
  <c r="H194" i="3" s="1"/>
  <c r="AI193" i="3"/>
  <c r="AH193" i="3"/>
  <c r="AG193" i="3"/>
  <c r="AF193" i="3"/>
  <c r="AE193" i="3"/>
  <c r="AD193" i="3"/>
  <c r="AC193" i="3"/>
  <c r="U193" i="3"/>
  <c r="T193" i="3"/>
  <c r="S193" i="3"/>
  <c r="R193" i="3"/>
  <c r="V193" i="3" s="1"/>
  <c r="Q193" i="3"/>
  <c r="P193" i="3"/>
  <c r="O193" i="3"/>
  <c r="N193" i="3"/>
  <c r="M193" i="3"/>
  <c r="L193" i="3"/>
  <c r="K193" i="3"/>
  <c r="C193" i="3"/>
  <c r="AO193" i="3" s="1"/>
  <c r="AI192" i="3"/>
  <c r="AH192" i="3"/>
  <c r="AG192" i="3"/>
  <c r="AF192" i="3"/>
  <c r="AE192" i="3"/>
  <c r="AD192" i="3"/>
  <c r="AC192" i="3"/>
  <c r="V192" i="3"/>
  <c r="AL192" i="3" s="1"/>
  <c r="U192" i="3"/>
  <c r="T192" i="3"/>
  <c r="S192" i="3"/>
  <c r="R192" i="3"/>
  <c r="Q192" i="3"/>
  <c r="P192" i="3"/>
  <c r="O192" i="3"/>
  <c r="N192" i="3"/>
  <c r="M192" i="3"/>
  <c r="L192" i="3"/>
  <c r="K192" i="3"/>
  <c r="C192" i="3"/>
  <c r="F192" i="3" s="1"/>
  <c r="AN192" i="3" s="1"/>
  <c r="AI191" i="3"/>
  <c r="AH191" i="3"/>
  <c r="AG191" i="3"/>
  <c r="AF191" i="3"/>
  <c r="AE191" i="3"/>
  <c r="AD191" i="3"/>
  <c r="AC191" i="3"/>
  <c r="U191" i="3"/>
  <c r="T191" i="3"/>
  <c r="S191" i="3"/>
  <c r="R191" i="3"/>
  <c r="V191" i="3" s="1"/>
  <c r="Q191" i="3"/>
  <c r="P191" i="3"/>
  <c r="O191" i="3"/>
  <c r="N191" i="3"/>
  <c r="M191" i="3"/>
  <c r="L191" i="3"/>
  <c r="K191" i="3"/>
  <c r="C191" i="3"/>
  <c r="I191" i="3" s="1"/>
  <c r="AI190" i="3"/>
  <c r="AH190" i="3"/>
  <c r="AG190" i="3"/>
  <c r="AF190" i="3"/>
  <c r="AE190" i="3"/>
  <c r="AD190" i="3"/>
  <c r="AC190" i="3"/>
  <c r="U190" i="3"/>
  <c r="T190" i="3"/>
  <c r="S190" i="3"/>
  <c r="R190" i="3"/>
  <c r="V190" i="3" s="1"/>
  <c r="Q190" i="3"/>
  <c r="P190" i="3"/>
  <c r="O190" i="3"/>
  <c r="N190" i="3"/>
  <c r="M190" i="3"/>
  <c r="L190" i="3"/>
  <c r="K190" i="3"/>
  <c r="C190" i="3"/>
  <c r="AP190" i="3" s="1"/>
  <c r="AI189" i="3"/>
  <c r="AH189" i="3"/>
  <c r="AG189" i="3"/>
  <c r="AF189" i="3"/>
  <c r="AE189" i="3"/>
  <c r="AD189" i="3"/>
  <c r="AC189" i="3"/>
  <c r="U189" i="3"/>
  <c r="T189" i="3"/>
  <c r="S189" i="3"/>
  <c r="R189" i="3"/>
  <c r="V189" i="3" s="1"/>
  <c r="Q189" i="3"/>
  <c r="P189" i="3"/>
  <c r="O189" i="3"/>
  <c r="N189" i="3"/>
  <c r="M189" i="3"/>
  <c r="L189" i="3"/>
  <c r="K189" i="3"/>
  <c r="H189" i="3"/>
  <c r="C189" i="3"/>
  <c r="G189" i="3" s="1"/>
  <c r="AI188" i="3"/>
  <c r="AH188" i="3"/>
  <c r="AG188" i="3"/>
  <c r="AF188" i="3"/>
  <c r="AE188" i="3"/>
  <c r="AD188" i="3"/>
  <c r="AC188" i="3"/>
  <c r="U188" i="3"/>
  <c r="T188" i="3"/>
  <c r="S188" i="3"/>
  <c r="R188" i="3"/>
  <c r="V188" i="3" s="1"/>
  <c r="AL188" i="3" s="1"/>
  <c r="Q188" i="3"/>
  <c r="P188" i="3"/>
  <c r="O188" i="3"/>
  <c r="N188" i="3"/>
  <c r="M188" i="3"/>
  <c r="L188" i="3"/>
  <c r="K188" i="3"/>
  <c r="C188" i="3"/>
  <c r="J188" i="3" s="1"/>
  <c r="AI187" i="3"/>
  <c r="AH187" i="3"/>
  <c r="AG187" i="3"/>
  <c r="AF187" i="3"/>
  <c r="AE187" i="3"/>
  <c r="AD187" i="3"/>
  <c r="AC187" i="3"/>
  <c r="V187" i="3"/>
  <c r="AL187" i="3" s="1"/>
  <c r="U187" i="3"/>
  <c r="T187" i="3"/>
  <c r="S187" i="3"/>
  <c r="R187" i="3"/>
  <c r="Q187" i="3"/>
  <c r="P187" i="3"/>
  <c r="O187" i="3"/>
  <c r="N187" i="3"/>
  <c r="M187" i="3"/>
  <c r="L187" i="3"/>
  <c r="K187" i="3"/>
  <c r="H187" i="3"/>
  <c r="C187" i="3"/>
  <c r="AQ187" i="3" s="1"/>
  <c r="AI186" i="3"/>
  <c r="AH186" i="3"/>
  <c r="AG186" i="3"/>
  <c r="AF186" i="3"/>
  <c r="AE186" i="3"/>
  <c r="AD186" i="3"/>
  <c r="AC186" i="3"/>
  <c r="U186" i="3"/>
  <c r="T186" i="3"/>
  <c r="S186" i="3"/>
  <c r="R186" i="3"/>
  <c r="V186" i="3" s="1"/>
  <c r="AL186" i="3" s="1"/>
  <c r="Q186" i="3"/>
  <c r="P186" i="3"/>
  <c r="O186" i="3"/>
  <c r="N186" i="3"/>
  <c r="M186" i="3"/>
  <c r="L186" i="3"/>
  <c r="K186" i="3"/>
  <c r="I186" i="3"/>
  <c r="C186" i="3"/>
  <c r="H186" i="3" s="1"/>
  <c r="AI185" i="3"/>
  <c r="AH185" i="3"/>
  <c r="AG185" i="3"/>
  <c r="AF185" i="3"/>
  <c r="AE185" i="3"/>
  <c r="AD185" i="3"/>
  <c r="AC185" i="3"/>
  <c r="V185" i="3"/>
  <c r="AL185" i="3" s="1"/>
  <c r="U185" i="3"/>
  <c r="T185" i="3"/>
  <c r="S185" i="3"/>
  <c r="R185" i="3"/>
  <c r="Q185" i="3"/>
  <c r="P185" i="3"/>
  <c r="O185" i="3"/>
  <c r="N185" i="3"/>
  <c r="M185" i="3"/>
  <c r="L185" i="3"/>
  <c r="K185" i="3"/>
  <c r="F185" i="3"/>
  <c r="AN185" i="3" s="1"/>
  <c r="C185" i="3"/>
  <c r="AO185" i="3" s="1"/>
  <c r="AI184" i="3"/>
  <c r="AH184" i="3"/>
  <c r="AG184" i="3"/>
  <c r="AF184" i="3"/>
  <c r="AE184" i="3"/>
  <c r="AD184" i="3"/>
  <c r="AC184" i="3"/>
  <c r="U184" i="3"/>
  <c r="T184" i="3"/>
  <c r="S184" i="3"/>
  <c r="R184" i="3"/>
  <c r="V184" i="3" s="1"/>
  <c r="Q184" i="3"/>
  <c r="P184" i="3"/>
  <c r="O184" i="3"/>
  <c r="N184" i="3"/>
  <c r="M184" i="3"/>
  <c r="L184" i="3"/>
  <c r="K184" i="3"/>
  <c r="J184" i="3"/>
  <c r="G184" i="3"/>
  <c r="C184" i="3"/>
  <c r="AQ184" i="3" s="1"/>
  <c r="AQ183" i="3"/>
  <c r="AI183" i="3"/>
  <c r="AH183" i="3"/>
  <c r="AG183" i="3"/>
  <c r="AF183" i="3"/>
  <c r="AE183" i="3"/>
  <c r="AD183" i="3"/>
  <c r="AC183" i="3"/>
  <c r="U183" i="3"/>
  <c r="T183" i="3"/>
  <c r="S183" i="3"/>
  <c r="R183" i="3"/>
  <c r="V183" i="3" s="1"/>
  <c r="Q183" i="3"/>
  <c r="P183" i="3"/>
  <c r="O183" i="3"/>
  <c r="N183" i="3"/>
  <c r="M183" i="3"/>
  <c r="L183" i="3"/>
  <c r="K183" i="3"/>
  <c r="J183" i="3"/>
  <c r="E183" i="3"/>
  <c r="AM183" i="3" s="1"/>
  <c r="D183" i="3"/>
  <c r="C183" i="3"/>
  <c r="H183" i="3" s="1"/>
  <c r="AI182" i="3"/>
  <c r="AH182" i="3"/>
  <c r="AG182" i="3"/>
  <c r="AF182" i="3"/>
  <c r="AE182" i="3"/>
  <c r="AD182" i="3"/>
  <c r="AC182" i="3"/>
  <c r="U182" i="3"/>
  <c r="T182" i="3"/>
  <c r="S182" i="3"/>
  <c r="R182" i="3"/>
  <c r="V182" i="3" s="1"/>
  <c r="Q182" i="3"/>
  <c r="P182" i="3"/>
  <c r="O182" i="3"/>
  <c r="N182" i="3"/>
  <c r="M182" i="3"/>
  <c r="L182" i="3"/>
  <c r="K182" i="3"/>
  <c r="E182" i="3"/>
  <c r="AM182" i="3" s="1"/>
  <c r="C182" i="3"/>
  <c r="AP182" i="3" s="1"/>
  <c r="AI181" i="3"/>
  <c r="AH181" i="3"/>
  <c r="AG181" i="3"/>
  <c r="AF181" i="3"/>
  <c r="AE181" i="3"/>
  <c r="AD181" i="3"/>
  <c r="AC181" i="3"/>
  <c r="U181" i="3"/>
  <c r="T181" i="3"/>
  <c r="S181" i="3"/>
  <c r="R181" i="3"/>
  <c r="V181" i="3" s="1"/>
  <c r="Q181" i="3"/>
  <c r="P181" i="3"/>
  <c r="O181" i="3"/>
  <c r="N181" i="3"/>
  <c r="M181" i="3"/>
  <c r="L181" i="3"/>
  <c r="K181" i="3"/>
  <c r="H181" i="3"/>
  <c r="C181" i="3"/>
  <c r="G181" i="3" s="1"/>
  <c r="AI180" i="3"/>
  <c r="AH180" i="3"/>
  <c r="AG180" i="3"/>
  <c r="AF180" i="3"/>
  <c r="AE180" i="3"/>
  <c r="AD180" i="3"/>
  <c r="AC180" i="3"/>
  <c r="U180" i="3"/>
  <c r="T180" i="3"/>
  <c r="S180" i="3"/>
  <c r="R180" i="3"/>
  <c r="V180" i="3" s="1"/>
  <c r="AL180" i="3" s="1"/>
  <c r="Q180" i="3"/>
  <c r="P180" i="3"/>
  <c r="O180" i="3"/>
  <c r="N180" i="3"/>
  <c r="M180" i="3"/>
  <c r="L180" i="3"/>
  <c r="K180" i="3"/>
  <c r="C180" i="3"/>
  <c r="J180" i="3" s="1"/>
  <c r="AI179" i="3"/>
  <c r="AH179" i="3"/>
  <c r="AG179" i="3"/>
  <c r="AF179" i="3"/>
  <c r="AE179" i="3"/>
  <c r="AD179" i="3"/>
  <c r="AC179" i="3"/>
  <c r="V179" i="3"/>
  <c r="AL179" i="3" s="1"/>
  <c r="U179" i="3"/>
  <c r="T179" i="3"/>
  <c r="S179" i="3"/>
  <c r="R179" i="3"/>
  <c r="Q179" i="3"/>
  <c r="P179" i="3"/>
  <c r="O179" i="3"/>
  <c r="N179" i="3"/>
  <c r="M179" i="3"/>
  <c r="L179" i="3"/>
  <c r="K179" i="3"/>
  <c r="F179" i="3"/>
  <c r="AN179" i="3" s="1"/>
  <c r="C179" i="3"/>
  <c r="AQ179" i="3" s="1"/>
  <c r="AI178" i="3"/>
  <c r="AH178" i="3"/>
  <c r="AG178" i="3"/>
  <c r="AF178" i="3"/>
  <c r="AE178" i="3"/>
  <c r="AD178" i="3"/>
  <c r="AC178" i="3"/>
  <c r="V178" i="3"/>
  <c r="AL178" i="3" s="1"/>
  <c r="U178" i="3"/>
  <c r="T178" i="3"/>
  <c r="S178" i="3"/>
  <c r="R178" i="3"/>
  <c r="Q178" i="3"/>
  <c r="P178" i="3"/>
  <c r="O178" i="3"/>
  <c r="N178" i="3"/>
  <c r="M178" i="3"/>
  <c r="L178" i="3"/>
  <c r="K178" i="3"/>
  <c r="C178" i="3"/>
  <c r="H178" i="3" s="1"/>
  <c r="AI177" i="3"/>
  <c r="AH177" i="3"/>
  <c r="AG177" i="3"/>
  <c r="AF177" i="3"/>
  <c r="AE177" i="3"/>
  <c r="AD177" i="3"/>
  <c r="AC177" i="3"/>
  <c r="V177" i="3"/>
  <c r="AL177" i="3" s="1"/>
  <c r="U177" i="3"/>
  <c r="T177" i="3"/>
  <c r="S177" i="3"/>
  <c r="R177" i="3"/>
  <c r="Q177" i="3"/>
  <c r="P177" i="3"/>
  <c r="O177" i="3"/>
  <c r="N177" i="3"/>
  <c r="M177" i="3"/>
  <c r="L177" i="3"/>
  <c r="K177" i="3"/>
  <c r="F177" i="3"/>
  <c r="AN177" i="3" s="1"/>
  <c r="C177" i="3"/>
  <c r="AO177" i="3" s="1"/>
  <c r="AI176" i="3"/>
  <c r="AH176" i="3"/>
  <c r="AG176" i="3"/>
  <c r="AF176" i="3"/>
  <c r="AE176" i="3"/>
  <c r="AD176" i="3"/>
  <c r="AC176" i="3"/>
  <c r="U176" i="3"/>
  <c r="T176" i="3"/>
  <c r="S176" i="3"/>
  <c r="R176" i="3"/>
  <c r="V176" i="3" s="1"/>
  <c r="Q176" i="3"/>
  <c r="P176" i="3"/>
  <c r="O176" i="3"/>
  <c r="N176" i="3"/>
  <c r="M176" i="3"/>
  <c r="L176" i="3"/>
  <c r="K176" i="3"/>
  <c r="C176" i="3"/>
  <c r="F176" i="3" s="1"/>
  <c r="AN176" i="3" s="1"/>
  <c r="AI175" i="3"/>
  <c r="AH175" i="3"/>
  <c r="AG175" i="3"/>
  <c r="AF175" i="3"/>
  <c r="AE175" i="3"/>
  <c r="AD175" i="3"/>
  <c r="AC175" i="3"/>
  <c r="U175" i="3"/>
  <c r="T175" i="3"/>
  <c r="S175" i="3"/>
  <c r="R175" i="3"/>
  <c r="V175" i="3" s="1"/>
  <c r="Q175" i="3"/>
  <c r="P175" i="3"/>
  <c r="O175" i="3"/>
  <c r="N175" i="3"/>
  <c r="M175" i="3"/>
  <c r="L175" i="3"/>
  <c r="K175" i="3"/>
  <c r="E175" i="3"/>
  <c r="AM175" i="3" s="1"/>
  <c r="C175" i="3"/>
  <c r="I175" i="3" s="1"/>
  <c r="AI174" i="3"/>
  <c r="AH174" i="3"/>
  <c r="AG174" i="3"/>
  <c r="AF174" i="3"/>
  <c r="AE174" i="3"/>
  <c r="AD174" i="3"/>
  <c r="AC174" i="3"/>
  <c r="U174" i="3"/>
  <c r="T174" i="3"/>
  <c r="S174" i="3"/>
  <c r="R174" i="3"/>
  <c r="V174" i="3" s="1"/>
  <c r="Q174" i="3"/>
  <c r="P174" i="3"/>
  <c r="O174" i="3"/>
  <c r="N174" i="3"/>
  <c r="M174" i="3"/>
  <c r="L174" i="3"/>
  <c r="K174" i="3"/>
  <c r="H174" i="3"/>
  <c r="C174" i="3"/>
  <c r="AP174" i="3" s="1"/>
  <c r="AI173" i="3"/>
  <c r="AH173" i="3"/>
  <c r="AG173" i="3"/>
  <c r="AF173" i="3"/>
  <c r="AE173" i="3"/>
  <c r="AD173" i="3"/>
  <c r="AC173" i="3"/>
  <c r="U173" i="3"/>
  <c r="T173" i="3"/>
  <c r="S173" i="3"/>
  <c r="R173" i="3"/>
  <c r="V173" i="3" s="1"/>
  <c r="Q173" i="3"/>
  <c r="P173" i="3"/>
  <c r="O173" i="3"/>
  <c r="N173" i="3"/>
  <c r="M173" i="3"/>
  <c r="L173" i="3"/>
  <c r="K173" i="3"/>
  <c r="C173" i="3"/>
  <c r="G173" i="3" s="1"/>
  <c r="AI172" i="3"/>
  <c r="AH172" i="3"/>
  <c r="AG172" i="3"/>
  <c r="AF172" i="3"/>
  <c r="AE172" i="3"/>
  <c r="AD172" i="3"/>
  <c r="AC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C172" i="3"/>
  <c r="J172" i="3" s="1"/>
  <c r="AI171" i="3"/>
  <c r="AH171" i="3"/>
  <c r="AG171" i="3"/>
  <c r="AF171" i="3"/>
  <c r="AE171" i="3"/>
  <c r="AD171" i="3"/>
  <c r="AC171" i="3"/>
  <c r="U171" i="3"/>
  <c r="T171" i="3"/>
  <c r="S171" i="3"/>
  <c r="R171" i="3"/>
  <c r="V171" i="3" s="1"/>
  <c r="Q171" i="3"/>
  <c r="P171" i="3"/>
  <c r="O171" i="3"/>
  <c r="N171" i="3"/>
  <c r="M171" i="3"/>
  <c r="L171" i="3"/>
  <c r="K171" i="3"/>
  <c r="I171" i="3"/>
  <c r="F171" i="3"/>
  <c r="AN171" i="3" s="1"/>
  <c r="C171" i="3"/>
  <c r="AI170" i="3"/>
  <c r="AH170" i="3"/>
  <c r="AG170" i="3"/>
  <c r="AF170" i="3"/>
  <c r="AE170" i="3"/>
  <c r="AD170" i="3"/>
  <c r="AC170" i="3"/>
  <c r="U170" i="3"/>
  <c r="T170" i="3"/>
  <c r="S170" i="3"/>
  <c r="R170" i="3"/>
  <c r="V170" i="3" s="1"/>
  <c r="Q170" i="3"/>
  <c r="P170" i="3"/>
  <c r="O170" i="3"/>
  <c r="N170" i="3"/>
  <c r="M170" i="3"/>
  <c r="L170" i="3"/>
  <c r="K170" i="3"/>
  <c r="F170" i="3"/>
  <c r="AN170" i="3" s="1"/>
  <c r="D170" i="3"/>
  <c r="C170" i="3"/>
  <c r="H170" i="3" s="1"/>
  <c r="AI169" i="3"/>
  <c r="AH169" i="3"/>
  <c r="AG169" i="3"/>
  <c r="AF169" i="3"/>
  <c r="AE169" i="3"/>
  <c r="AD169" i="3"/>
  <c r="AC169" i="3"/>
  <c r="U169" i="3"/>
  <c r="T169" i="3"/>
  <c r="S169" i="3"/>
  <c r="R169" i="3"/>
  <c r="V169" i="3" s="1"/>
  <c r="Q169" i="3"/>
  <c r="P169" i="3"/>
  <c r="O169" i="3"/>
  <c r="N169" i="3"/>
  <c r="M169" i="3"/>
  <c r="L169" i="3"/>
  <c r="K169" i="3"/>
  <c r="C169" i="3"/>
  <c r="I169" i="3" s="1"/>
  <c r="AP168" i="3"/>
  <c r="AI168" i="3"/>
  <c r="AH168" i="3"/>
  <c r="AG168" i="3"/>
  <c r="AF168" i="3"/>
  <c r="AE168" i="3"/>
  <c r="AD168" i="3"/>
  <c r="AC168" i="3"/>
  <c r="U168" i="3"/>
  <c r="T168" i="3"/>
  <c r="S168" i="3"/>
  <c r="R168" i="3"/>
  <c r="V168" i="3" s="1"/>
  <c r="Q168" i="3"/>
  <c r="P168" i="3"/>
  <c r="O168" i="3"/>
  <c r="N168" i="3"/>
  <c r="M168" i="3"/>
  <c r="L168" i="3"/>
  <c r="K168" i="3"/>
  <c r="J168" i="3"/>
  <c r="C168" i="3"/>
  <c r="F168" i="3" s="1"/>
  <c r="AN168" i="3" s="1"/>
  <c r="AI167" i="3"/>
  <c r="AH167" i="3"/>
  <c r="AG167" i="3"/>
  <c r="AF167" i="3"/>
  <c r="AE167" i="3"/>
  <c r="AD167" i="3"/>
  <c r="AC167" i="3"/>
  <c r="U167" i="3"/>
  <c r="T167" i="3"/>
  <c r="S167" i="3"/>
  <c r="R167" i="3"/>
  <c r="V167" i="3" s="1"/>
  <c r="Q167" i="3"/>
  <c r="P167" i="3"/>
  <c r="O167" i="3"/>
  <c r="N167" i="3"/>
  <c r="M167" i="3"/>
  <c r="L167" i="3"/>
  <c r="K167" i="3"/>
  <c r="C167" i="3"/>
  <c r="I167" i="3" s="1"/>
  <c r="AI166" i="3"/>
  <c r="AH166" i="3"/>
  <c r="AG166" i="3"/>
  <c r="AF166" i="3"/>
  <c r="AE166" i="3"/>
  <c r="AD166" i="3"/>
  <c r="AC166" i="3"/>
  <c r="U166" i="3"/>
  <c r="T166" i="3"/>
  <c r="S166" i="3"/>
  <c r="R166" i="3"/>
  <c r="V166" i="3" s="1"/>
  <c r="Q166" i="3"/>
  <c r="P166" i="3"/>
  <c r="O166" i="3"/>
  <c r="N166" i="3"/>
  <c r="M166" i="3"/>
  <c r="L166" i="3"/>
  <c r="K166" i="3"/>
  <c r="C166" i="3"/>
  <c r="AP166" i="3" s="1"/>
  <c r="AI165" i="3"/>
  <c r="AH165" i="3"/>
  <c r="AG165" i="3"/>
  <c r="AF165" i="3"/>
  <c r="AE165" i="3"/>
  <c r="AD165" i="3"/>
  <c r="AC165" i="3"/>
  <c r="U165" i="3"/>
  <c r="T165" i="3"/>
  <c r="S165" i="3"/>
  <c r="R165" i="3"/>
  <c r="V165" i="3" s="1"/>
  <c r="Q165" i="3"/>
  <c r="P165" i="3"/>
  <c r="O165" i="3"/>
  <c r="N165" i="3"/>
  <c r="M165" i="3"/>
  <c r="L165" i="3"/>
  <c r="K165" i="3"/>
  <c r="C165" i="3"/>
  <c r="G165" i="3" s="1"/>
  <c r="AI164" i="3"/>
  <c r="AH164" i="3"/>
  <c r="AG164" i="3"/>
  <c r="AF164" i="3"/>
  <c r="AE164" i="3"/>
  <c r="AD164" i="3"/>
  <c r="AC164" i="3"/>
  <c r="V164" i="3"/>
  <c r="AL164" i="3" s="1"/>
  <c r="U164" i="3"/>
  <c r="T164" i="3"/>
  <c r="S164" i="3"/>
  <c r="R164" i="3"/>
  <c r="Q164" i="3"/>
  <c r="P164" i="3"/>
  <c r="O164" i="3"/>
  <c r="N164" i="3"/>
  <c r="M164" i="3"/>
  <c r="L164" i="3"/>
  <c r="K164" i="3"/>
  <c r="C164" i="3"/>
  <c r="J164" i="3" s="1"/>
  <c r="AI163" i="3"/>
  <c r="AH163" i="3"/>
  <c r="AG163" i="3"/>
  <c r="AF163" i="3"/>
  <c r="AE163" i="3"/>
  <c r="AD163" i="3"/>
  <c r="AC163" i="3"/>
  <c r="U163" i="3"/>
  <c r="T163" i="3"/>
  <c r="S163" i="3"/>
  <c r="R163" i="3"/>
  <c r="V163" i="3" s="1"/>
  <c r="AL163" i="3" s="1"/>
  <c r="Q163" i="3"/>
  <c r="P163" i="3"/>
  <c r="O163" i="3"/>
  <c r="N163" i="3"/>
  <c r="M163" i="3"/>
  <c r="L163" i="3"/>
  <c r="K163" i="3"/>
  <c r="C163" i="3"/>
  <c r="AQ163" i="3" s="1"/>
  <c r="AI162" i="3"/>
  <c r="AH162" i="3"/>
  <c r="AG162" i="3"/>
  <c r="AF162" i="3"/>
  <c r="AE162" i="3"/>
  <c r="AD162" i="3"/>
  <c r="AC162" i="3"/>
  <c r="U162" i="3"/>
  <c r="T162" i="3"/>
  <c r="S162" i="3"/>
  <c r="R162" i="3"/>
  <c r="V162" i="3" s="1"/>
  <c r="AL162" i="3" s="1"/>
  <c r="Q162" i="3"/>
  <c r="P162" i="3"/>
  <c r="O162" i="3"/>
  <c r="N162" i="3"/>
  <c r="M162" i="3"/>
  <c r="L162" i="3"/>
  <c r="K162" i="3"/>
  <c r="C162" i="3"/>
  <c r="H162" i="3" s="1"/>
  <c r="AI161" i="3"/>
  <c r="AH161" i="3"/>
  <c r="AG161" i="3"/>
  <c r="AF161" i="3"/>
  <c r="AE161" i="3"/>
  <c r="AD161" i="3"/>
  <c r="AC161" i="3"/>
  <c r="U161" i="3"/>
  <c r="T161" i="3"/>
  <c r="S161" i="3"/>
  <c r="R161" i="3"/>
  <c r="V161" i="3" s="1"/>
  <c r="Q161" i="3"/>
  <c r="P161" i="3"/>
  <c r="O161" i="3"/>
  <c r="N161" i="3"/>
  <c r="M161" i="3"/>
  <c r="L161" i="3"/>
  <c r="K161" i="3"/>
  <c r="C161" i="3"/>
  <c r="AO161" i="3" s="1"/>
  <c r="AI160" i="3"/>
  <c r="AH160" i="3"/>
  <c r="AG160" i="3"/>
  <c r="AF160" i="3"/>
  <c r="AE160" i="3"/>
  <c r="AD160" i="3"/>
  <c r="AC160" i="3"/>
  <c r="U160" i="3"/>
  <c r="T160" i="3"/>
  <c r="S160" i="3"/>
  <c r="R160" i="3"/>
  <c r="V160" i="3" s="1"/>
  <c r="Q160" i="3"/>
  <c r="P160" i="3"/>
  <c r="O160" i="3"/>
  <c r="N160" i="3"/>
  <c r="M160" i="3"/>
  <c r="L160" i="3"/>
  <c r="K160" i="3"/>
  <c r="J160" i="3"/>
  <c r="G160" i="3"/>
  <c r="D160" i="3"/>
  <c r="C160" i="3"/>
  <c r="F160" i="3" s="1"/>
  <c r="AN160" i="3" s="1"/>
  <c r="AI159" i="3"/>
  <c r="AH159" i="3"/>
  <c r="AG159" i="3"/>
  <c r="AF159" i="3"/>
  <c r="AE159" i="3"/>
  <c r="AD159" i="3"/>
  <c r="AC159" i="3"/>
  <c r="U159" i="3"/>
  <c r="T159" i="3"/>
  <c r="S159" i="3"/>
  <c r="R159" i="3"/>
  <c r="V159" i="3" s="1"/>
  <c r="Q159" i="3"/>
  <c r="P159" i="3"/>
  <c r="O159" i="3"/>
  <c r="N159" i="3"/>
  <c r="M159" i="3"/>
  <c r="L159" i="3"/>
  <c r="K159" i="3"/>
  <c r="C159" i="3"/>
  <c r="I159" i="3" s="1"/>
  <c r="AQ158" i="3"/>
  <c r="AI158" i="3"/>
  <c r="AH158" i="3"/>
  <c r="AG158" i="3"/>
  <c r="AF158" i="3"/>
  <c r="AE158" i="3"/>
  <c r="AD158" i="3"/>
  <c r="AC158" i="3"/>
  <c r="AB158" i="3"/>
  <c r="U158" i="3"/>
  <c r="T158" i="3"/>
  <c r="S158" i="3"/>
  <c r="R158" i="3"/>
  <c r="V158" i="3" s="1"/>
  <c r="Q158" i="3"/>
  <c r="P158" i="3"/>
  <c r="O158" i="3"/>
  <c r="N158" i="3"/>
  <c r="M158" i="3"/>
  <c r="L158" i="3"/>
  <c r="K158" i="3"/>
  <c r="C158" i="3"/>
  <c r="AP158" i="3" s="1"/>
  <c r="AI157" i="3"/>
  <c r="AH157" i="3"/>
  <c r="AG157" i="3"/>
  <c r="AF157" i="3"/>
  <c r="AE157" i="3"/>
  <c r="AD157" i="3"/>
  <c r="AC157" i="3"/>
  <c r="V157" i="3"/>
  <c r="AK157" i="3" s="1"/>
  <c r="U157" i="3"/>
  <c r="T157" i="3"/>
  <c r="S157" i="3"/>
  <c r="R157" i="3"/>
  <c r="Q157" i="3"/>
  <c r="P157" i="3"/>
  <c r="O157" i="3"/>
  <c r="N157" i="3"/>
  <c r="M157" i="3"/>
  <c r="L157" i="3"/>
  <c r="K157" i="3"/>
  <c r="C157" i="3"/>
  <c r="G157" i="3" s="1"/>
  <c r="AI156" i="3"/>
  <c r="AH156" i="3"/>
  <c r="AG156" i="3"/>
  <c r="AF156" i="3"/>
  <c r="AE156" i="3"/>
  <c r="AD156" i="3"/>
  <c r="AC156" i="3"/>
  <c r="U156" i="3"/>
  <c r="T156" i="3"/>
  <c r="S156" i="3"/>
  <c r="R156" i="3"/>
  <c r="V156" i="3" s="1"/>
  <c r="AL156" i="3" s="1"/>
  <c r="Q156" i="3"/>
  <c r="P156" i="3"/>
  <c r="O156" i="3"/>
  <c r="N156" i="3"/>
  <c r="M156" i="3"/>
  <c r="L156" i="3"/>
  <c r="K156" i="3"/>
  <c r="C156" i="3"/>
  <c r="J156" i="3" s="1"/>
  <c r="AI155" i="3"/>
  <c r="AH155" i="3"/>
  <c r="AG155" i="3"/>
  <c r="AF155" i="3"/>
  <c r="AE155" i="3"/>
  <c r="AD155" i="3"/>
  <c r="AC155" i="3"/>
  <c r="V155" i="3"/>
  <c r="AL155" i="3" s="1"/>
  <c r="U155" i="3"/>
  <c r="T155" i="3"/>
  <c r="S155" i="3"/>
  <c r="R155" i="3"/>
  <c r="Q155" i="3"/>
  <c r="P155" i="3"/>
  <c r="O155" i="3"/>
  <c r="N155" i="3"/>
  <c r="M155" i="3"/>
  <c r="L155" i="3"/>
  <c r="K155" i="3"/>
  <c r="C155" i="3"/>
  <c r="AQ155" i="3" s="1"/>
  <c r="AP154" i="3"/>
  <c r="AI154" i="3"/>
  <c r="AH154" i="3"/>
  <c r="AG154" i="3"/>
  <c r="AF154" i="3"/>
  <c r="AE154" i="3"/>
  <c r="AD154" i="3"/>
  <c r="AC154" i="3"/>
  <c r="V154" i="3"/>
  <c r="AL154" i="3" s="1"/>
  <c r="U154" i="3"/>
  <c r="T154" i="3"/>
  <c r="S154" i="3"/>
  <c r="R154" i="3"/>
  <c r="Q154" i="3"/>
  <c r="P154" i="3"/>
  <c r="O154" i="3"/>
  <c r="N154" i="3"/>
  <c r="M154" i="3"/>
  <c r="L154" i="3"/>
  <c r="K154" i="3"/>
  <c r="C154" i="3"/>
  <c r="H154" i="3" s="1"/>
  <c r="AP153" i="3"/>
  <c r="AI153" i="3"/>
  <c r="AH153" i="3"/>
  <c r="AG153" i="3"/>
  <c r="AF153" i="3"/>
  <c r="AE153" i="3"/>
  <c r="AD153" i="3"/>
  <c r="AC153" i="3"/>
  <c r="U153" i="3"/>
  <c r="T153" i="3"/>
  <c r="S153" i="3"/>
  <c r="R153" i="3"/>
  <c r="V153" i="3" s="1"/>
  <c r="Q153" i="3"/>
  <c r="P153" i="3"/>
  <c r="O153" i="3"/>
  <c r="N153" i="3"/>
  <c r="M153" i="3"/>
  <c r="L153" i="3"/>
  <c r="K153" i="3"/>
  <c r="I153" i="3"/>
  <c r="C153" i="3"/>
  <c r="AO153" i="3" s="1"/>
  <c r="AI152" i="3"/>
  <c r="AH152" i="3"/>
  <c r="AG152" i="3"/>
  <c r="AF152" i="3"/>
  <c r="AE152" i="3"/>
  <c r="AD152" i="3"/>
  <c r="AC152" i="3"/>
  <c r="U152" i="3"/>
  <c r="T152" i="3"/>
  <c r="S152" i="3"/>
  <c r="R152" i="3"/>
  <c r="V152" i="3" s="1"/>
  <c r="Q152" i="3"/>
  <c r="P152" i="3"/>
  <c r="O152" i="3"/>
  <c r="N152" i="3"/>
  <c r="M152" i="3"/>
  <c r="L152" i="3"/>
  <c r="K152" i="3"/>
  <c r="J152" i="3"/>
  <c r="G152" i="3"/>
  <c r="D152" i="3"/>
  <c r="C152" i="3"/>
  <c r="F152" i="3" s="1"/>
  <c r="AN152" i="3" s="1"/>
  <c r="AI151" i="3"/>
  <c r="AH151" i="3"/>
  <c r="AG151" i="3"/>
  <c r="AF151" i="3"/>
  <c r="AE151" i="3"/>
  <c r="AD151" i="3"/>
  <c r="AC151" i="3"/>
  <c r="U151" i="3"/>
  <c r="T151" i="3"/>
  <c r="S151" i="3"/>
  <c r="R151" i="3"/>
  <c r="V151" i="3" s="1"/>
  <c r="Q151" i="3"/>
  <c r="P151" i="3"/>
  <c r="O151" i="3"/>
  <c r="N151" i="3"/>
  <c r="M151" i="3"/>
  <c r="L151" i="3"/>
  <c r="K151" i="3"/>
  <c r="E151" i="3"/>
  <c r="AM151" i="3" s="1"/>
  <c r="C151" i="3"/>
  <c r="I151" i="3" s="1"/>
  <c r="AI150" i="3"/>
  <c r="AH150" i="3"/>
  <c r="AG150" i="3"/>
  <c r="AF150" i="3"/>
  <c r="AE150" i="3"/>
  <c r="AD150" i="3"/>
  <c r="AC150" i="3"/>
  <c r="U150" i="3"/>
  <c r="T150" i="3"/>
  <c r="S150" i="3"/>
  <c r="R150" i="3"/>
  <c r="V150" i="3" s="1"/>
  <c r="Q150" i="3"/>
  <c r="P150" i="3"/>
  <c r="O150" i="3"/>
  <c r="N150" i="3"/>
  <c r="M150" i="3"/>
  <c r="L150" i="3"/>
  <c r="K150" i="3"/>
  <c r="C150" i="3"/>
  <c r="AP150" i="3" s="1"/>
  <c r="AI149" i="3"/>
  <c r="AH149" i="3"/>
  <c r="AG149" i="3"/>
  <c r="AF149" i="3"/>
  <c r="AE149" i="3"/>
  <c r="AD149" i="3"/>
  <c r="AC149" i="3"/>
  <c r="U149" i="3"/>
  <c r="T149" i="3"/>
  <c r="S149" i="3"/>
  <c r="R149" i="3"/>
  <c r="V149" i="3" s="1"/>
  <c r="Q149" i="3"/>
  <c r="P149" i="3"/>
  <c r="O149" i="3"/>
  <c r="N149" i="3"/>
  <c r="M149" i="3"/>
  <c r="L149" i="3"/>
  <c r="K149" i="3"/>
  <c r="H149" i="3"/>
  <c r="C149" i="3"/>
  <c r="G149" i="3" s="1"/>
  <c r="AI148" i="3"/>
  <c r="AH148" i="3"/>
  <c r="AG148" i="3"/>
  <c r="AF148" i="3"/>
  <c r="AE148" i="3"/>
  <c r="AD148" i="3"/>
  <c r="AC148" i="3"/>
  <c r="V148" i="3"/>
  <c r="AL148" i="3" s="1"/>
  <c r="U148" i="3"/>
  <c r="T148" i="3"/>
  <c r="S148" i="3"/>
  <c r="R148" i="3"/>
  <c r="Q148" i="3"/>
  <c r="P148" i="3"/>
  <c r="O148" i="3"/>
  <c r="N148" i="3"/>
  <c r="M148" i="3"/>
  <c r="L148" i="3"/>
  <c r="K148" i="3"/>
  <c r="C148" i="3"/>
  <c r="J148" i="3" s="1"/>
  <c r="AI147" i="3"/>
  <c r="AH147" i="3"/>
  <c r="AG147" i="3"/>
  <c r="AF147" i="3"/>
  <c r="AE147" i="3"/>
  <c r="AD147" i="3"/>
  <c r="AC147" i="3"/>
  <c r="U147" i="3"/>
  <c r="T147" i="3"/>
  <c r="S147" i="3"/>
  <c r="R147" i="3"/>
  <c r="V147" i="3" s="1"/>
  <c r="AL147" i="3" s="1"/>
  <c r="Q147" i="3"/>
  <c r="P147" i="3"/>
  <c r="O147" i="3"/>
  <c r="N147" i="3"/>
  <c r="M147" i="3"/>
  <c r="L147" i="3"/>
  <c r="K147" i="3"/>
  <c r="C147" i="3"/>
  <c r="AQ147" i="3" s="1"/>
  <c r="AI146" i="3"/>
  <c r="AH146" i="3"/>
  <c r="AG146" i="3"/>
  <c r="AF146" i="3"/>
  <c r="AE146" i="3"/>
  <c r="AD146" i="3"/>
  <c r="AC146" i="3"/>
  <c r="U146" i="3"/>
  <c r="T146" i="3"/>
  <c r="S146" i="3"/>
  <c r="R146" i="3"/>
  <c r="V146" i="3" s="1"/>
  <c r="AL146" i="3" s="1"/>
  <c r="Q146" i="3"/>
  <c r="P146" i="3"/>
  <c r="O146" i="3"/>
  <c r="N146" i="3"/>
  <c r="M146" i="3"/>
  <c r="L146" i="3"/>
  <c r="K146" i="3"/>
  <c r="I146" i="3"/>
  <c r="D146" i="3"/>
  <c r="C146" i="3"/>
  <c r="H146" i="3" s="1"/>
  <c r="AI145" i="3"/>
  <c r="AH145" i="3"/>
  <c r="AG145" i="3"/>
  <c r="AF145" i="3"/>
  <c r="AE145" i="3"/>
  <c r="AD145" i="3"/>
  <c r="AC145" i="3"/>
  <c r="U145" i="3"/>
  <c r="T145" i="3"/>
  <c r="S145" i="3"/>
  <c r="R145" i="3"/>
  <c r="V145" i="3" s="1"/>
  <c r="Q145" i="3"/>
  <c r="P145" i="3"/>
  <c r="O145" i="3"/>
  <c r="N145" i="3"/>
  <c r="M145" i="3"/>
  <c r="L145" i="3"/>
  <c r="K145" i="3"/>
  <c r="G145" i="3"/>
  <c r="C145" i="3"/>
  <c r="AO145" i="3" s="1"/>
  <c r="AI144" i="3"/>
  <c r="AH144" i="3"/>
  <c r="AG144" i="3"/>
  <c r="AF144" i="3"/>
  <c r="AE144" i="3"/>
  <c r="AD144" i="3"/>
  <c r="AC144" i="3"/>
  <c r="U144" i="3"/>
  <c r="T144" i="3"/>
  <c r="S144" i="3"/>
  <c r="R144" i="3"/>
  <c r="V144" i="3" s="1"/>
  <c r="Q144" i="3"/>
  <c r="P144" i="3"/>
  <c r="O144" i="3"/>
  <c r="N144" i="3"/>
  <c r="M144" i="3"/>
  <c r="L144" i="3"/>
  <c r="K144" i="3"/>
  <c r="C144" i="3"/>
  <c r="F144" i="3" s="1"/>
  <c r="AN144" i="3" s="1"/>
  <c r="AQ143" i="3"/>
  <c r="AI143" i="3"/>
  <c r="AH143" i="3"/>
  <c r="AG143" i="3"/>
  <c r="AF143" i="3"/>
  <c r="AE143" i="3"/>
  <c r="AD143" i="3"/>
  <c r="AC143" i="3"/>
  <c r="AB143" i="3"/>
  <c r="U143" i="3"/>
  <c r="T143" i="3"/>
  <c r="S143" i="3"/>
  <c r="R143" i="3"/>
  <c r="V143" i="3" s="1"/>
  <c r="Q143" i="3"/>
  <c r="P143" i="3"/>
  <c r="O143" i="3"/>
  <c r="N143" i="3"/>
  <c r="M143" i="3"/>
  <c r="L143" i="3"/>
  <c r="K143" i="3"/>
  <c r="J143" i="3"/>
  <c r="C143" i="3"/>
  <c r="I143" i="3" s="1"/>
  <c r="AQ142" i="3"/>
  <c r="AI142" i="3"/>
  <c r="AH142" i="3"/>
  <c r="AG142" i="3"/>
  <c r="AF142" i="3"/>
  <c r="AE142" i="3"/>
  <c r="AD142" i="3"/>
  <c r="AC142" i="3"/>
  <c r="AB142" i="3"/>
  <c r="U142" i="3"/>
  <c r="T142" i="3"/>
  <c r="S142" i="3"/>
  <c r="R142" i="3"/>
  <c r="V142" i="3" s="1"/>
  <c r="Q142" i="3"/>
  <c r="P142" i="3"/>
  <c r="O142" i="3"/>
  <c r="N142" i="3"/>
  <c r="M142" i="3"/>
  <c r="L142" i="3"/>
  <c r="K142" i="3"/>
  <c r="H142" i="3"/>
  <c r="E142" i="3"/>
  <c r="AM142" i="3" s="1"/>
  <c r="C142" i="3"/>
  <c r="AP142" i="3" s="1"/>
  <c r="AI141" i="3"/>
  <c r="AH141" i="3"/>
  <c r="AG141" i="3"/>
  <c r="AF141" i="3"/>
  <c r="AE141" i="3"/>
  <c r="AD141" i="3"/>
  <c r="AC141" i="3"/>
  <c r="U141" i="3"/>
  <c r="T141" i="3"/>
  <c r="S141" i="3"/>
  <c r="R141" i="3"/>
  <c r="V141" i="3" s="1"/>
  <c r="Q141" i="3"/>
  <c r="P141" i="3"/>
  <c r="O141" i="3"/>
  <c r="N141" i="3"/>
  <c r="M141" i="3"/>
  <c r="L141" i="3"/>
  <c r="K141" i="3"/>
  <c r="C141" i="3"/>
  <c r="G141" i="3" s="1"/>
  <c r="AI140" i="3"/>
  <c r="AH140" i="3"/>
  <c r="AG140" i="3"/>
  <c r="AF140" i="3"/>
  <c r="AE140" i="3"/>
  <c r="AD140" i="3"/>
  <c r="AC140" i="3"/>
  <c r="V140" i="3"/>
  <c r="AL140" i="3" s="1"/>
  <c r="U140" i="3"/>
  <c r="T140" i="3"/>
  <c r="S140" i="3"/>
  <c r="R140" i="3"/>
  <c r="Q140" i="3"/>
  <c r="P140" i="3"/>
  <c r="O140" i="3"/>
  <c r="N140" i="3"/>
  <c r="M140" i="3"/>
  <c r="L140" i="3"/>
  <c r="K140" i="3"/>
  <c r="C140" i="3"/>
  <c r="J140" i="3" s="1"/>
  <c r="AI139" i="3"/>
  <c r="AH139" i="3"/>
  <c r="AG139" i="3"/>
  <c r="AF139" i="3"/>
  <c r="AE139" i="3"/>
  <c r="AD139" i="3"/>
  <c r="AC139" i="3"/>
  <c r="U139" i="3"/>
  <c r="T139" i="3"/>
  <c r="S139" i="3"/>
  <c r="R139" i="3"/>
  <c r="V139" i="3" s="1"/>
  <c r="AL139" i="3" s="1"/>
  <c r="Q139" i="3"/>
  <c r="P139" i="3"/>
  <c r="O139" i="3"/>
  <c r="N139" i="3"/>
  <c r="M139" i="3"/>
  <c r="L139" i="3"/>
  <c r="K139" i="3"/>
  <c r="I139" i="3"/>
  <c r="C139" i="3"/>
  <c r="AQ139" i="3" s="1"/>
  <c r="AI138" i="3"/>
  <c r="AH138" i="3"/>
  <c r="AG138" i="3"/>
  <c r="AF138" i="3"/>
  <c r="AE138" i="3"/>
  <c r="AD138" i="3"/>
  <c r="AC138" i="3"/>
  <c r="U138" i="3"/>
  <c r="T138" i="3"/>
  <c r="S138" i="3"/>
  <c r="R138" i="3"/>
  <c r="V138" i="3" s="1"/>
  <c r="AL138" i="3" s="1"/>
  <c r="Q138" i="3"/>
  <c r="P138" i="3"/>
  <c r="O138" i="3"/>
  <c r="N138" i="3"/>
  <c r="M138" i="3"/>
  <c r="L138" i="3"/>
  <c r="K138" i="3"/>
  <c r="F138" i="3"/>
  <c r="AN138" i="3" s="1"/>
  <c r="C138" i="3"/>
  <c r="H138" i="3" s="1"/>
  <c r="AI137" i="3"/>
  <c r="AH137" i="3"/>
  <c r="AG137" i="3"/>
  <c r="AF137" i="3"/>
  <c r="AE137" i="3"/>
  <c r="AD137" i="3"/>
  <c r="AC137" i="3"/>
  <c r="U137" i="3"/>
  <c r="T137" i="3"/>
  <c r="S137" i="3"/>
  <c r="R137" i="3"/>
  <c r="V137" i="3" s="1"/>
  <c r="Q137" i="3"/>
  <c r="P137" i="3"/>
  <c r="O137" i="3"/>
  <c r="N137" i="3"/>
  <c r="M137" i="3"/>
  <c r="L137" i="3"/>
  <c r="K137" i="3"/>
  <c r="D137" i="3"/>
  <c r="C137" i="3"/>
  <c r="AO137" i="3" s="1"/>
  <c r="AI136" i="3"/>
  <c r="AH136" i="3"/>
  <c r="AG136" i="3"/>
  <c r="AF136" i="3"/>
  <c r="AE136" i="3"/>
  <c r="AD136" i="3"/>
  <c r="AC136" i="3"/>
  <c r="U136" i="3"/>
  <c r="T136" i="3"/>
  <c r="S136" i="3"/>
  <c r="R136" i="3"/>
  <c r="V136" i="3" s="1"/>
  <c r="Q136" i="3"/>
  <c r="P136" i="3"/>
  <c r="O136" i="3"/>
  <c r="N136" i="3"/>
  <c r="M136" i="3"/>
  <c r="L136" i="3"/>
  <c r="K136" i="3"/>
  <c r="J136" i="3"/>
  <c r="D136" i="3"/>
  <c r="C136" i="3"/>
  <c r="AQ136" i="3" s="1"/>
  <c r="AI135" i="3"/>
  <c r="AH135" i="3"/>
  <c r="AG135" i="3"/>
  <c r="AF135" i="3"/>
  <c r="AE135" i="3"/>
  <c r="AD135" i="3"/>
  <c r="AC135" i="3"/>
  <c r="U135" i="3"/>
  <c r="T135" i="3"/>
  <c r="S135" i="3"/>
  <c r="R135" i="3"/>
  <c r="V135" i="3" s="1"/>
  <c r="Q135" i="3"/>
  <c r="P135" i="3"/>
  <c r="O135" i="3"/>
  <c r="N135" i="3"/>
  <c r="M135" i="3"/>
  <c r="L135" i="3"/>
  <c r="K135" i="3"/>
  <c r="E135" i="3"/>
  <c r="AM135" i="3" s="1"/>
  <c r="C135" i="3"/>
  <c r="I135" i="3" s="1"/>
  <c r="AI134" i="3"/>
  <c r="AH134" i="3"/>
  <c r="AG134" i="3"/>
  <c r="AF134" i="3"/>
  <c r="AE134" i="3"/>
  <c r="AD134" i="3"/>
  <c r="AC134" i="3"/>
  <c r="U134" i="3"/>
  <c r="T134" i="3"/>
  <c r="S134" i="3"/>
  <c r="R134" i="3"/>
  <c r="V134" i="3" s="1"/>
  <c r="Q134" i="3"/>
  <c r="P134" i="3"/>
  <c r="O134" i="3"/>
  <c r="N134" i="3"/>
  <c r="M134" i="3"/>
  <c r="L134" i="3"/>
  <c r="K134" i="3"/>
  <c r="E134" i="3"/>
  <c r="AJ134" i="3" s="1" a="1"/>
  <c r="AJ134" i="3" s="1"/>
  <c r="C134" i="3"/>
  <c r="AP134" i="3" s="1"/>
  <c r="AI133" i="3"/>
  <c r="AH133" i="3"/>
  <c r="AG133" i="3"/>
  <c r="AF133" i="3"/>
  <c r="AE133" i="3"/>
  <c r="AD133" i="3"/>
  <c r="AC133" i="3"/>
  <c r="U133" i="3"/>
  <c r="T133" i="3"/>
  <c r="S133" i="3"/>
  <c r="R133" i="3"/>
  <c r="V133" i="3" s="1"/>
  <c r="Q133" i="3"/>
  <c r="P133" i="3"/>
  <c r="O133" i="3"/>
  <c r="N133" i="3"/>
  <c r="M133" i="3"/>
  <c r="L133" i="3"/>
  <c r="K133" i="3"/>
  <c r="C133" i="3"/>
  <c r="G133" i="3" s="1"/>
  <c r="AI132" i="3"/>
  <c r="AH132" i="3"/>
  <c r="AG132" i="3"/>
  <c r="AF132" i="3"/>
  <c r="AE132" i="3"/>
  <c r="AD132" i="3"/>
  <c r="AC132" i="3"/>
  <c r="V132" i="3"/>
  <c r="AL132" i="3" s="1"/>
  <c r="U132" i="3"/>
  <c r="T132" i="3"/>
  <c r="S132" i="3"/>
  <c r="R132" i="3"/>
  <c r="Q132" i="3"/>
  <c r="P132" i="3"/>
  <c r="O132" i="3"/>
  <c r="N132" i="3"/>
  <c r="M132" i="3"/>
  <c r="L132" i="3"/>
  <c r="K132" i="3"/>
  <c r="C132" i="3"/>
  <c r="J132" i="3" s="1"/>
  <c r="AI131" i="3"/>
  <c r="AH131" i="3"/>
  <c r="AG131" i="3"/>
  <c r="AF131" i="3"/>
  <c r="AE131" i="3"/>
  <c r="AD131" i="3"/>
  <c r="AC131" i="3"/>
  <c r="U131" i="3"/>
  <c r="T131" i="3"/>
  <c r="S131" i="3"/>
  <c r="R131" i="3"/>
  <c r="V131" i="3" s="1"/>
  <c r="AL131" i="3" s="1"/>
  <c r="Q131" i="3"/>
  <c r="P131" i="3"/>
  <c r="O131" i="3"/>
  <c r="N131" i="3"/>
  <c r="M131" i="3"/>
  <c r="L131" i="3"/>
  <c r="K131" i="3"/>
  <c r="F131" i="3"/>
  <c r="AN131" i="3" s="1"/>
  <c r="C131" i="3"/>
  <c r="AQ131" i="3" s="1"/>
  <c r="AI130" i="3"/>
  <c r="AH130" i="3"/>
  <c r="AG130" i="3"/>
  <c r="AF130" i="3"/>
  <c r="AE130" i="3"/>
  <c r="AD130" i="3"/>
  <c r="AC130" i="3"/>
  <c r="U130" i="3"/>
  <c r="T130" i="3"/>
  <c r="S130" i="3"/>
  <c r="R130" i="3"/>
  <c r="V130" i="3" s="1"/>
  <c r="AL130" i="3" s="1"/>
  <c r="Q130" i="3"/>
  <c r="P130" i="3"/>
  <c r="O130" i="3"/>
  <c r="N130" i="3"/>
  <c r="M130" i="3"/>
  <c r="L130" i="3"/>
  <c r="K130" i="3"/>
  <c r="G130" i="3"/>
  <c r="F130" i="3"/>
  <c r="AN130" i="3" s="1"/>
  <c r="D130" i="3"/>
  <c r="C130" i="3"/>
  <c r="H130" i="3" s="1"/>
  <c r="AI129" i="3"/>
  <c r="AH129" i="3"/>
  <c r="AG129" i="3"/>
  <c r="AF129" i="3"/>
  <c r="AE129" i="3"/>
  <c r="AD129" i="3"/>
  <c r="AC129" i="3"/>
  <c r="U129" i="3"/>
  <c r="T129" i="3"/>
  <c r="S129" i="3"/>
  <c r="R129" i="3"/>
  <c r="V129" i="3" s="1"/>
  <c r="Q129" i="3"/>
  <c r="P129" i="3"/>
  <c r="O129" i="3"/>
  <c r="N129" i="3"/>
  <c r="M129" i="3"/>
  <c r="L129" i="3"/>
  <c r="K129" i="3"/>
  <c r="D129" i="3"/>
  <c r="C129" i="3"/>
  <c r="AO129" i="3" s="1"/>
  <c r="AI128" i="3"/>
  <c r="AH128" i="3"/>
  <c r="AG128" i="3"/>
  <c r="AF128" i="3"/>
  <c r="AE128" i="3"/>
  <c r="AD128" i="3"/>
  <c r="AC128" i="3"/>
  <c r="U128" i="3"/>
  <c r="T128" i="3"/>
  <c r="S128" i="3"/>
  <c r="R128" i="3"/>
  <c r="V128" i="3" s="1"/>
  <c r="Q128" i="3"/>
  <c r="P128" i="3"/>
  <c r="O128" i="3"/>
  <c r="N128" i="3"/>
  <c r="M128" i="3"/>
  <c r="L128" i="3"/>
  <c r="K128" i="3"/>
  <c r="J128" i="3"/>
  <c r="G128" i="3"/>
  <c r="C128" i="3"/>
  <c r="F128" i="3" s="1"/>
  <c r="AN128" i="3" s="1"/>
  <c r="AQ127" i="3"/>
  <c r="AI127" i="3"/>
  <c r="AH127" i="3"/>
  <c r="AG127" i="3"/>
  <c r="AF127" i="3"/>
  <c r="AE127" i="3"/>
  <c r="AD127" i="3"/>
  <c r="AC127" i="3"/>
  <c r="AB127" i="3"/>
  <c r="U127" i="3"/>
  <c r="T127" i="3"/>
  <c r="S127" i="3"/>
  <c r="R127" i="3"/>
  <c r="V127" i="3" s="1"/>
  <c r="Q127" i="3"/>
  <c r="P127" i="3"/>
  <c r="O127" i="3"/>
  <c r="N127" i="3"/>
  <c r="M127" i="3"/>
  <c r="L127" i="3"/>
  <c r="K127" i="3"/>
  <c r="G127" i="3"/>
  <c r="C127" i="3"/>
  <c r="I127" i="3" s="1"/>
  <c r="AQ126" i="3"/>
  <c r="AI126" i="3"/>
  <c r="AH126" i="3"/>
  <c r="AG126" i="3"/>
  <c r="AF126" i="3"/>
  <c r="AE126" i="3"/>
  <c r="AD126" i="3"/>
  <c r="AC126" i="3"/>
  <c r="AB126" i="3"/>
  <c r="U126" i="3"/>
  <c r="T126" i="3"/>
  <c r="S126" i="3"/>
  <c r="R126" i="3"/>
  <c r="V126" i="3" s="1"/>
  <c r="Q126" i="3"/>
  <c r="P126" i="3"/>
  <c r="O126" i="3"/>
  <c r="N126" i="3"/>
  <c r="M126" i="3"/>
  <c r="L126" i="3"/>
  <c r="K126" i="3"/>
  <c r="H126" i="3"/>
  <c r="C126" i="3"/>
  <c r="AP126" i="3" s="1"/>
  <c r="AI125" i="3"/>
  <c r="AH125" i="3"/>
  <c r="AG125" i="3"/>
  <c r="AF125" i="3"/>
  <c r="AE125" i="3"/>
  <c r="AD125" i="3"/>
  <c r="AC125" i="3"/>
  <c r="V125" i="3"/>
  <c r="AK125" i="3" s="1"/>
  <c r="U125" i="3"/>
  <c r="T125" i="3"/>
  <c r="S125" i="3"/>
  <c r="R125" i="3"/>
  <c r="Q125" i="3"/>
  <c r="P125" i="3"/>
  <c r="O125" i="3"/>
  <c r="N125" i="3"/>
  <c r="M125" i="3"/>
  <c r="L125" i="3"/>
  <c r="K125" i="3"/>
  <c r="C125" i="3"/>
  <c r="G125" i="3" s="1"/>
  <c r="AI124" i="3"/>
  <c r="AH124" i="3"/>
  <c r="AG124" i="3"/>
  <c r="AF124" i="3"/>
  <c r="AE124" i="3"/>
  <c r="AD124" i="3"/>
  <c r="AC124" i="3"/>
  <c r="V124" i="3"/>
  <c r="AL124" i="3" s="1"/>
  <c r="U124" i="3"/>
  <c r="T124" i="3"/>
  <c r="S124" i="3"/>
  <c r="R124" i="3"/>
  <c r="Q124" i="3"/>
  <c r="P124" i="3"/>
  <c r="O124" i="3"/>
  <c r="N124" i="3"/>
  <c r="M124" i="3"/>
  <c r="L124" i="3"/>
  <c r="K124" i="3"/>
  <c r="C124" i="3"/>
  <c r="J124" i="3" s="1"/>
  <c r="AI123" i="3"/>
  <c r="AH123" i="3"/>
  <c r="AG123" i="3"/>
  <c r="AF123" i="3"/>
  <c r="AE123" i="3"/>
  <c r="AD123" i="3"/>
  <c r="AC123" i="3"/>
  <c r="U123" i="3"/>
  <c r="T123" i="3"/>
  <c r="S123" i="3"/>
  <c r="R123" i="3"/>
  <c r="V123" i="3" s="1"/>
  <c r="Q123" i="3"/>
  <c r="P123" i="3"/>
  <c r="O123" i="3"/>
  <c r="N123" i="3"/>
  <c r="M123" i="3"/>
  <c r="L123" i="3"/>
  <c r="K123" i="3"/>
  <c r="I123" i="3"/>
  <c r="C123" i="3"/>
  <c r="F123" i="3" s="1"/>
  <c r="AN123" i="3" s="1"/>
  <c r="AI122" i="3"/>
  <c r="AH122" i="3"/>
  <c r="AG122" i="3"/>
  <c r="AF122" i="3"/>
  <c r="AE122" i="3"/>
  <c r="AD122" i="3"/>
  <c r="AC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F122" i="3"/>
  <c r="AN122" i="3" s="1"/>
  <c r="D122" i="3"/>
  <c r="C122" i="3"/>
  <c r="H122" i="3" s="1"/>
  <c r="AI121" i="3"/>
  <c r="AH121" i="3"/>
  <c r="AG121" i="3"/>
  <c r="AF121" i="3"/>
  <c r="AE121" i="3"/>
  <c r="AD121" i="3"/>
  <c r="AC121" i="3"/>
  <c r="U121" i="3"/>
  <c r="T121" i="3"/>
  <c r="S121" i="3"/>
  <c r="R121" i="3"/>
  <c r="V121" i="3" s="1"/>
  <c r="Q121" i="3"/>
  <c r="P121" i="3"/>
  <c r="O121" i="3"/>
  <c r="N121" i="3"/>
  <c r="M121" i="3"/>
  <c r="L121" i="3"/>
  <c r="K121" i="3"/>
  <c r="C121" i="3"/>
  <c r="I121" i="3" s="1"/>
  <c r="AI120" i="3"/>
  <c r="AH120" i="3"/>
  <c r="AG120" i="3"/>
  <c r="AF120" i="3"/>
  <c r="AE120" i="3"/>
  <c r="AD120" i="3"/>
  <c r="AC120" i="3"/>
  <c r="U120" i="3"/>
  <c r="T120" i="3"/>
  <c r="S120" i="3"/>
  <c r="R120" i="3"/>
  <c r="V120" i="3" s="1"/>
  <c r="Q120" i="3"/>
  <c r="P120" i="3"/>
  <c r="O120" i="3"/>
  <c r="N120" i="3"/>
  <c r="M120" i="3"/>
  <c r="L120" i="3"/>
  <c r="K120" i="3"/>
  <c r="G120" i="3"/>
  <c r="C120" i="3"/>
  <c r="F120" i="3" s="1"/>
  <c r="AN120" i="3" s="1"/>
  <c r="AI119" i="3"/>
  <c r="AH119" i="3"/>
  <c r="AG119" i="3"/>
  <c r="AF119" i="3"/>
  <c r="AE119" i="3"/>
  <c r="AD119" i="3"/>
  <c r="AC119" i="3"/>
  <c r="U119" i="3"/>
  <c r="T119" i="3"/>
  <c r="S119" i="3"/>
  <c r="R119" i="3"/>
  <c r="V119" i="3" s="1"/>
  <c r="Q119" i="3"/>
  <c r="P119" i="3"/>
  <c r="O119" i="3"/>
  <c r="N119" i="3"/>
  <c r="M119" i="3"/>
  <c r="L119" i="3"/>
  <c r="K119" i="3"/>
  <c r="J119" i="3"/>
  <c r="C119" i="3"/>
  <c r="I119" i="3" s="1"/>
  <c r="AI118" i="3"/>
  <c r="AH118" i="3"/>
  <c r="AG118" i="3"/>
  <c r="AF118" i="3"/>
  <c r="AE118" i="3"/>
  <c r="AD118" i="3"/>
  <c r="AC118" i="3"/>
  <c r="U118" i="3"/>
  <c r="T118" i="3"/>
  <c r="S118" i="3"/>
  <c r="R118" i="3"/>
  <c r="V118" i="3" s="1"/>
  <c r="Q118" i="3"/>
  <c r="P118" i="3"/>
  <c r="O118" i="3"/>
  <c r="N118" i="3"/>
  <c r="M118" i="3"/>
  <c r="L118" i="3"/>
  <c r="K118" i="3"/>
  <c r="J118" i="3"/>
  <c r="C118" i="3"/>
  <c r="AP118" i="3" s="1"/>
  <c r="AI117" i="3"/>
  <c r="AH117" i="3"/>
  <c r="AG117" i="3"/>
  <c r="AF117" i="3"/>
  <c r="AE117" i="3"/>
  <c r="AD117" i="3"/>
  <c r="AC117" i="3"/>
  <c r="U117" i="3"/>
  <c r="T117" i="3"/>
  <c r="S117" i="3"/>
  <c r="R117" i="3"/>
  <c r="V117" i="3" s="1"/>
  <c r="Q117" i="3"/>
  <c r="P117" i="3"/>
  <c r="O117" i="3"/>
  <c r="N117" i="3"/>
  <c r="M117" i="3"/>
  <c r="L117" i="3"/>
  <c r="K117" i="3"/>
  <c r="H117" i="3"/>
  <c r="C117" i="3"/>
  <c r="G117" i="3" s="1"/>
  <c r="AI116" i="3"/>
  <c r="AH116" i="3"/>
  <c r="AG116" i="3"/>
  <c r="AF116" i="3"/>
  <c r="AE116" i="3"/>
  <c r="AD116" i="3"/>
  <c r="AC116" i="3"/>
  <c r="U116" i="3"/>
  <c r="T116" i="3"/>
  <c r="S116" i="3"/>
  <c r="R116" i="3"/>
  <c r="V116" i="3" s="1"/>
  <c r="AL116" i="3" s="1"/>
  <c r="Q116" i="3"/>
  <c r="P116" i="3"/>
  <c r="O116" i="3"/>
  <c r="N116" i="3"/>
  <c r="M116" i="3"/>
  <c r="L116" i="3"/>
  <c r="K116" i="3"/>
  <c r="C116" i="3"/>
  <c r="J116" i="3" s="1"/>
  <c r="AI115" i="3"/>
  <c r="AH115" i="3"/>
  <c r="AG115" i="3"/>
  <c r="AF115" i="3"/>
  <c r="AE115" i="3"/>
  <c r="AD115" i="3"/>
  <c r="AC115" i="3"/>
  <c r="V115" i="3"/>
  <c r="AL115" i="3" s="1"/>
  <c r="U115" i="3"/>
  <c r="T115" i="3"/>
  <c r="S115" i="3"/>
  <c r="R115" i="3"/>
  <c r="Q115" i="3"/>
  <c r="P115" i="3"/>
  <c r="O115" i="3"/>
  <c r="N115" i="3"/>
  <c r="M115" i="3"/>
  <c r="L115" i="3"/>
  <c r="K115" i="3"/>
  <c r="F115" i="3"/>
  <c r="AN115" i="3" s="1"/>
  <c r="C115" i="3"/>
  <c r="AQ115" i="3" s="1"/>
  <c r="AI114" i="3"/>
  <c r="AH114" i="3"/>
  <c r="AG114" i="3"/>
  <c r="AF114" i="3"/>
  <c r="AE114" i="3"/>
  <c r="AD114" i="3"/>
  <c r="AC114" i="3"/>
  <c r="U114" i="3"/>
  <c r="T114" i="3"/>
  <c r="S114" i="3"/>
  <c r="R114" i="3"/>
  <c r="V114" i="3" s="1"/>
  <c r="AL114" i="3" s="1"/>
  <c r="Q114" i="3"/>
  <c r="P114" i="3"/>
  <c r="O114" i="3"/>
  <c r="N114" i="3"/>
  <c r="M114" i="3"/>
  <c r="L114" i="3"/>
  <c r="K114" i="3"/>
  <c r="D114" i="3"/>
  <c r="C114" i="3"/>
  <c r="H114" i="3" s="1"/>
  <c r="AI113" i="3"/>
  <c r="AH113" i="3"/>
  <c r="AG113" i="3"/>
  <c r="AF113" i="3"/>
  <c r="AE113" i="3"/>
  <c r="AD113" i="3"/>
  <c r="AC113" i="3"/>
  <c r="U113" i="3"/>
  <c r="T113" i="3"/>
  <c r="S113" i="3"/>
  <c r="R113" i="3"/>
  <c r="V113" i="3" s="1"/>
  <c r="Q113" i="3"/>
  <c r="P113" i="3"/>
  <c r="O113" i="3"/>
  <c r="N113" i="3"/>
  <c r="M113" i="3"/>
  <c r="L113" i="3"/>
  <c r="K113" i="3"/>
  <c r="C113" i="3"/>
  <c r="AO113" i="3" s="1"/>
  <c r="AI112" i="3"/>
  <c r="AH112" i="3"/>
  <c r="AG112" i="3"/>
  <c r="AF112" i="3"/>
  <c r="AE112" i="3"/>
  <c r="AD112" i="3"/>
  <c r="AC112" i="3"/>
  <c r="U112" i="3"/>
  <c r="T112" i="3"/>
  <c r="S112" i="3"/>
  <c r="R112" i="3"/>
  <c r="V112" i="3" s="1"/>
  <c r="Q112" i="3"/>
  <c r="P112" i="3"/>
  <c r="O112" i="3"/>
  <c r="N112" i="3"/>
  <c r="M112" i="3"/>
  <c r="L112" i="3"/>
  <c r="K112" i="3"/>
  <c r="J112" i="3"/>
  <c r="C112" i="3"/>
  <c r="F112" i="3" s="1"/>
  <c r="AN112" i="3" s="1"/>
  <c r="AI111" i="3"/>
  <c r="AH111" i="3"/>
  <c r="AG111" i="3"/>
  <c r="AF111" i="3"/>
  <c r="AE111" i="3"/>
  <c r="AD111" i="3"/>
  <c r="AC111" i="3"/>
  <c r="U111" i="3"/>
  <c r="T111" i="3"/>
  <c r="S111" i="3"/>
  <c r="R111" i="3"/>
  <c r="V111" i="3" s="1"/>
  <c r="Q111" i="3"/>
  <c r="P111" i="3"/>
  <c r="O111" i="3"/>
  <c r="N111" i="3"/>
  <c r="M111" i="3"/>
  <c r="L111" i="3"/>
  <c r="K111" i="3"/>
  <c r="J111" i="3"/>
  <c r="C111" i="3"/>
  <c r="I111" i="3" s="1"/>
  <c r="AI110" i="3"/>
  <c r="AH110" i="3"/>
  <c r="AG110" i="3"/>
  <c r="AF110" i="3"/>
  <c r="AE110" i="3"/>
  <c r="AD110" i="3"/>
  <c r="AC110" i="3"/>
  <c r="U110" i="3"/>
  <c r="T110" i="3"/>
  <c r="S110" i="3"/>
  <c r="R110" i="3"/>
  <c r="V110" i="3" s="1"/>
  <c r="Q110" i="3"/>
  <c r="P110" i="3"/>
  <c r="O110" i="3"/>
  <c r="N110" i="3"/>
  <c r="M110" i="3"/>
  <c r="L110" i="3"/>
  <c r="K110" i="3"/>
  <c r="J110" i="3"/>
  <c r="C110" i="3"/>
  <c r="AP110" i="3" s="1"/>
  <c r="AI109" i="3"/>
  <c r="AH109" i="3"/>
  <c r="AG109" i="3"/>
  <c r="AF109" i="3"/>
  <c r="AE109" i="3"/>
  <c r="AD109" i="3"/>
  <c r="AC109" i="3"/>
  <c r="U109" i="3"/>
  <c r="T109" i="3"/>
  <c r="S109" i="3"/>
  <c r="R109" i="3"/>
  <c r="V109" i="3" s="1"/>
  <c r="Q109" i="3"/>
  <c r="P109" i="3"/>
  <c r="O109" i="3"/>
  <c r="N109" i="3"/>
  <c r="M109" i="3"/>
  <c r="L109" i="3"/>
  <c r="K109" i="3"/>
  <c r="H109" i="3"/>
  <c r="C109" i="3"/>
  <c r="G109" i="3" s="1"/>
  <c r="AI108" i="3"/>
  <c r="AH108" i="3"/>
  <c r="AG108" i="3"/>
  <c r="AF108" i="3"/>
  <c r="AE108" i="3"/>
  <c r="AD108" i="3"/>
  <c r="AC108" i="3"/>
  <c r="U108" i="3"/>
  <c r="T108" i="3"/>
  <c r="S108" i="3"/>
  <c r="R108" i="3"/>
  <c r="V108" i="3" s="1"/>
  <c r="AL108" i="3" s="1"/>
  <c r="Q108" i="3"/>
  <c r="P108" i="3"/>
  <c r="O108" i="3"/>
  <c r="N108" i="3"/>
  <c r="M108" i="3"/>
  <c r="L108" i="3"/>
  <c r="K108" i="3"/>
  <c r="C108" i="3"/>
  <c r="J108" i="3" s="1"/>
  <c r="AI107" i="3"/>
  <c r="AH107" i="3"/>
  <c r="AG107" i="3"/>
  <c r="AF107" i="3"/>
  <c r="AE107" i="3"/>
  <c r="AD107" i="3"/>
  <c r="AC107" i="3"/>
  <c r="V107" i="3"/>
  <c r="AL107" i="3" s="1"/>
  <c r="U107" i="3"/>
  <c r="T107" i="3"/>
  <c r="S107" i="3"/>
  <c r="R107" i="3"/>
  <c r="Q107" i="3"/>
  <c r="P107" i="3"/>
  <c r="O107" i="3"/>
  <c r="N107" i="3"/>
  <c r="M107" i="3"/>
  <c r="L107" i="3"/>
  <c r="K107" i="3"/>
  <c r="C107" i="3"/>
  <c r="AQ107" i="3" s="1"/>
  <c r="AI106" i="3"/>
  <c r="AH106" i="3"/>
  <c r="AG106" i="3"/>
  <c r="AF106" i="3"/>
  <c r="AE106" i="3"/>
  <c r="AD106" i="3"/>
  <c r="AC106" i="3"/>
  <c r="U106" i="3"/>
  <c r="T106" i="3"/>
  <c r="S106" i="3"/>
  <c r="R106" i="3"/>
  <c r="V106" i="3" s="1"/>
  <c r="AL106" i="3" s="1"/>
  <c r="Q106" i="3"/>
  <c r="P106" i="3"/>
  <c r="O106" i="3"/>
  <c r="N106" i="3"/>
  <c r="M106" i="3"/>
  <c r="L106" i="3"/>
  <c r="K106" i="3"/>
  <c r="I106" i="3"/>
  <c r="D106" i="3"/>
  <c r="C106" i="3"/>
  <c r="H106" i="3" s="1"/>
  <c r="AP105" i="3"/>
  <c r="AI105" i="3"/>
  <c r="AH105" i="3"/>
  <c r="AG105" i="3"/>
  <c r="AF105" i="3"/>
  <c r="AE105" i="3"/>
  <c r="AD105" i="3"/>
  <c r="AC105" i="3"/>
  <c r="U105" i="3"/>
  <c r="T105" i="3"/>
  <c r="S105" i="3"/>
  <c r="R105" i="3"/>
  <c r="V105" i="3" s="1"/>
  <c r="Q105" i="3"/>
  <c r="P105" i="3"/>
  <c r="O105" i="3"/>
  <c r="N105" i="3"/>
  <c r="M105" i="3"/>
  <c r="L105" i="3"/>
  <c r="K105" i="3"/>
  <c r="I105" i="3"/>
  <c r="C105" i="3"/>
  <c r="AO105" i="3" s="1"/>
  <c r="AI104" i="3"/>
  <c r="AH104" i="3"/>
  <c r="AG104" i="3"/>
  <c r="AF104" i="3"/>
  <c r="AE104" i="3"/>
  <c r="AD104" i="3"/>
  <c r="AC104" i="3"/>
  <c r="U104" i="3"/>
  <c r="T104" i="3"/>
  <c r="S104" i="3"/>
  <c r="R104" i="3"/>
  <c r="V104" i="3" s="1"/>
  <c r="Q104" i="3"/>
  <c r="P104" i="3"/>
  <c r="O104" i="3"/>
  <c r="N104" i="3"/>
  <c r="M104" i="3"/>
  <c r="L104" i="3"/>
  <c r="K104" i="3"/>
  <c r="J104" i="3"/>
  <c r="G104" i="3"/>
  <c r="D104" i="3"/>
  <c r="C104" i="3"/>
  <c r="F104" i="3" s="1"/>
  <c r="AN104" i="3" s="1"/>
  <c r="AI103" i="3"/>
  <c r="AH103" i="3"/>
  <c r="AG103" i="3"/>
  <c r="AF103" i="3"/>
  <c r="AE103" i="3"/>
  <c r="AD103" i="3"/>
  <c r="AC103" i="3"/>
  <c r="U103" i="3"/>
  <c r="T103" i="3"/>
  <c r="S103" i="3"/>
  <c r="R103" i="3"/>
  <c r="V103" i="3" s="1"/>
  <c r="Q103" i="3"/>
  <c r="P103" i="3"/>
  <c r="O103" i="3"/>
  <c r="N103" i="3"/>
  <c r="M103" i="3"/>
  <c r="L103" i="3"/>
  <c r="K103" i="3"/>
  <c r="E103" i="3"/>
  <c r="AM103" i="3" s="1"/>
  <c r="C103" i="3"/>
  <c r="I103" i="3" s="1"/>
  <c r="AI102" i="3"/>
  <c r="AH102" i="3"/>
  <c r="AG102" i="3"/>
  <c r="AF102" i="3"/>
  <c r="AE102" i="3"/>
  <c r="AD102" i="3"/>
  <c r="AC102" i="3"/>
  <c r="U102" i="3"/>
  <c r="T102" i="3"/>
  <c r="S102" i="3"/>
  <c r="R102" i="3"/>
  <c r="V102" i="3" s="1"/>
  <c r="Q102" i="3"/>
  <c r="P102" i="3"/>
  <c r="O102" i="3"/>
  <c r="N102" i="3"/>
  <c r="M102" i="3"/>
  <c r="L102" i="3"/>
  <c r="K102" i="3"/>
  <c r="C102" i="3"/>
  <c r="AP102" i="3" s="1"/>
  <c r="AI101" i="3"/>
  <c r="AH101" i="3"/>
  <c r="AG101" i="3"/>
  <c r="AF101" i="3"/>
  <c r="AE101" i="3"/>
  <c r="AD101" i="3"/>
  <c r="AC101" i="3"/>
  <c r="U101" i="3"/>
  <c r="T101" i="3"/>
  <c r="S101" i="3"/>
  <c r="R101" i="3"/>
  <c r="V101" i="3" s="1"/>
  <c r="Q101" i="3"/>
  <c r="P101" i="3"/>
  <c r="O101" i="3"/>
  <c r="N101" i="3"/>
  <c r="M101" i="3"/>
  <c r="L101" i="3"/>
  <c r="K101" i="3"/>
  <c r="H101" i="3"/>
  <c r="C101" i="3"/>
  <c r="G101" i="3" s="1"/>
  <c r="AI100" i="3"/>
  <c r="AH100" i="3"/>
  <c r="AG100" i="3"/>
  <c r="AF100" i="3"/>
  <c r="AE100" i="3"/>
  <c r="AD100" i="3"/>
  <c r="AC100" i="3"/>
  <c r="V100" i="3"/>
  <c r="AL100" i="3" s="1"/>
  <c r="U100" i="3"/>
  <c r="T100" i="3"/>
  <c r="S100" i="3"/>
  <c r="R100" i="3"/>
  <c r="Q100" i="3"/>
  <c r="P100" i="3"/>
  <c r="O100" i="3"/>
  <c r="N100" i="3"/>
  <c r="M100" i="3"/>
  <c r="L100" i="3"/>
  <c r="K100" i="3"/>
  <c r="C100" i="3"/>
  <c r="J100" i="3" s="1"/>
  <c r="AI99" i="3"/>
  <c r="AH99" i="3"/>
  <c r="AG99" i="3"/>
  <c r="AF99" i="3"/>
  <c r="AE99" i="3"/>
  <c r="AD99" i="3"/>
  <c r="AC99" i="3"/>
  <c r="U99" i="3"/>
  <c r="T99" i="3"/>
  <c r="S99" i="3"/>
  <c r="R99" i="3"/>
  <c r="V99" i="3" s="1"/>
  <c r="AL99" i="3" s="1"/>
  <c r="Q99" i="3"/>
  <c r="P99" i="3"/>
  <c r="O99" i="3"/>
  <c r="N99" i="3"/>
  <c r="M99" i="3"/>
  <c r="L99" i="3"/>
  <c r="K99" i="3"/>
  <c r="D99" i="3"/>
  <c r="C99" i="3"/>
  <c r="AQ99" i="3" s="1"/>
  <c r="AI98" i="3"/>
  <c r="AH98" i="3"/>
  <c r="AG98" i="3"/>
  <c r="AF98" i="3"/>
  <c r="AE98" i="3"/>
  <c r="AD98" i="3"/>
  <c r="AC98" i="3"/>
  <c r="U98" i="3"/>
  <c r="T98" i="3"/>
  <c r="S98" i="3"/>
  <c r="R98" i="3"/>
  <c r="V98" i="3" s="1"/>
  <c r="Q98" i="3"/>
  <c r="P98" i="3"/>
  <c r="O98" i="3"/>
  <c r="N98" i="3"/>
  <c r="M98" i="3"/>
  <c r="L98" i="3"/>
  <c r="K98" i="3"/>
  <c r="I98" i="3"/>
  <c r="C98" i="3"/>
  <c r="H98" i="3" s="1"/>
  <c r="AI97" i="3"/>
  <c r="AH97" i="3"/>
  <c r="AG97" i="3"/>
  <c r="AF97" i="3"/>
  <c r="AE97" i="3"/>
  <c r="AD97" i="3"/>
  <c r="AC97" i="3"/>
  <c r="U97" i="3"/>
  <c r="T97" i="3"/>
  <c r="S97" i="3"/>
  <c r="R97" i="3"/>
  <c r="V97" i="3" s="1"/>
  <c r="Q97" i="3"/>
  <c r="P97" i="3"/>
  <c r="O97" i="3"/>
  <c r="N97" i="3"/>
  <c r="M97" i="3"/>
  <c r="L97" i="3"/>
  <c r="K97" i="3"/>
  <c r="J97" i="3"/>
  <c r="G97" i="3"/>
  <c r="D97" i="3"/>
  <c r="C97" i="3"/>
  <c r="AO97" i="3" s="1"/>
  <c r="AI96" i="3"/>
  <c r="AH96" i="3"/>
  <c r="AG96" i="3"/>
  <c r="AF96" i="3"/>
  <c r="AE96" i="3"/>
  <c r="AD96" i="3"/>
  <c r="AC96" i="3"/>
  <c r="U96" i="3"/>
  <c r="T96" i="3"/>
  <c r="S96" i="3"/>
  <c r="R96" i="3"/>
  <c r="V96" i="3" s="1"/>
  <c r="Q96" i="3"/>
  <c r="P96" i="3"/>
  <c r="O96" i="3"/>
  <c r="N96" i="3"/>
  <c r="M96" i="3"/>
  <c r="L96" i="3"/>
  <c r="K96" i="3"/>
  <c r="C96" i="3"/>
  <c r="F96" i="3" s="1"/>
  <c r="AN96" i="3" s="1"/>
  <c r="AI95" i="3"/>
  <c r="AH95" i="3"/>
  <c r="AG95" i="3"/>
  <c r="AF95" i="3"/>
  <c r="AE95" i="3"/>
  <c r="AD95" i="3"/>
  <c r="AC95" i="3"/>
  <c r="U95" i="3"/>
  <c r="T95" i="3"/>
  <c r="S95" i="3"/>
  <c r="R95" i="3"/>
  <c r="V95" i="3" s="1"/>
  <c r="Q95" i="3"/>
  <c r="P95" i="3"/>
  <c r="O95" i="3"/>
  <c r="N95" i="3"/>
  <c r="M95" i="3"/>
  <c r="L95" i="3"/>
  <c r="K95" i="3"/>
  <c r="C95" i="3"/>
  <c r="I95" i="3" s="1"/>
  <c r="AQ94" i="3"/>
  <c r="AI94" i="3"/>
  <c r="AH94" i="3"/>
  <c r="AG94" i="3"/>
  <c r="AF94" i="3"/>
  <c r="AE94" i="3"/>
  <c r="AD94" i="3"/>
  <c r="AC94" i="3"/>
  <c r="AB94" i="3"/>
  <c r="U94" i="3"/>
  <c r="T94" i="3"/>
  <c r="S94" i="3"/>
  <c r="R94" i="3"/>
  <c r="V94" i="3" s="1"/>
  <c r="Q94" i="3"/>
  <c r="P94" i="3"/>
  <c r="O94" i="3"/>
  <c r="N94" i="3"/>
  <c r="M94" i="3"/>
  <c r="L94" i="3"/>
  <c r="K94" i="3"/>
  <c r="H94" i="3"/>
  <c r="C94" i="3"/>
  <c r="AP94" i="3" s="1"/>
  <c r="AI93" i="3"/>
  <c r="AH93" i="3"/>
  <c r="AG93" i="3"/>
  <c r="AF93" i="3"/>
  <c r="AE93" i="3"/>
  <c r="AD93" i="3"/>
  <c r="AC93" i="3"/>
  <c r="U93" i="3"/>
  <c r="T93" i="3"/>
  <c r="S93" i="3"/>
  <c r="R93" i="3"/>
  <c r="V93" i="3" s="1"/>
  <c r="Q93" i="3"/>
  <c r="P93" i="3"/>
  <c r="O93" i="3"/>
  <c r="N93" i="3"/>
  <c r="M93" i="3"/>
  <c r="L93" i="3"/>
  <c r="K93" i="3"/>
  <c r="H93" i="3"/>
  <c r="C93" i="3"/>
  <c r="G93" i="3" s="1"/>
  <c r="AI92" i="3"/>
  <c r="AH92" i="3"/>
  <c r="AG92" i="3"/>
  <c r="AF92" i="3"/>
  <c r="AE92" i="3"/>
  <c r="AD92" i="3"/>
  <c r="AC92" i="3"/>
  <c r="U92" i="3"/>
  <c r="T92" i="3"/>
  <c r="S92" i="3"/>
  <c r="R92" i="3"/>
  <c r="V92" i="3" s="1"/>
  <c r="AL92" i="3" s="1"/>
  <c r="Q92" i="3"/>
  <c r="P92" i="3"/>
  <c r="O92" i="3"/>
  <c r="N92" i="3"/>
  <c r="M92" i="3"/>
  <c r="L92" i="3"/>
  <c r="K92" i="3"/>
  <c r="C92" i="3"/>
  <c r="J92" i="3" s="1"/>
  <c r="AI91" i="3"/>
  <c r="AH91" i="3"/>
  <c r="AG91" i="3"/>
  <c r="AF91" i="3"/>
  <c r="AE91" i="3"/>
  <c r="AD91" i="3"/>
  <c r="AC91" i="3"/>
  <c r="V91" i="3"/>
  <c r="AL91" i="3" s="1"/>
  <c r="U91" i="3"/>
  <c r="T91" i="3"/>
  <c r="S91" i="3"/>
  <c r="R91" i="3"/>
  <c r="Q91" i="3"/>
  <c r="P91" i="3"/>
  <c r="O91" i="3"/>
  <c r="N91" i="3"/>
  <c r="M91" i="3"/>
  <c r="L91" i="3"/>
  <c r="K91" i="3"/>
  <c r="I91" i="3"/>
  <c r="D91" i="3"/>
  <c r="C91" i="3"/>
  <c r="AQ91" i="3" s="1"/>
  <c r="AP90" i="3"/>
  <c r="AI90" i="3"/>
  <c r="AH90" i="3"/>
  <c r="AG90" i="3"/>
  <c r="AF90" i="3"/>
  <c r="AE90" i="3"/>
  <c r="AD90" i="3"/>
  <c r="AC90" i="3"/>
  <c r="W90" i="3" a="1"/>
  <c r="W90" i="3" s="1"/>
  <c r="U90" i="3"/>
  <c r="T90" i="3"/>
  <c r="S90" i="3"/>
  <c r="R90" i="3"/>
  <c r="V90" i="3" s="1"/>
  <c r="AL90" i="3" s="1"/>
  <c r="Q90" i="3"/>
  <c r="P90" i="3"/>
  <c r="O90" i="3"/>
  <c r="N90" i="3"/>
  <c r="M90" i="3"/>
  <c r="L90" i="3"/>
  <c r="K90" i="3"/>
  <c r="D90" i="3"/>
  <c r="C90" i="3"/>
  <c r="H90" i="3" s="1"/>
  <c r="AI89" i="3"/>
  <c r="AH89" i="3"/>
  <c r="AG89" i="3"/>
  <c r="AF89" i="3"/>
  <c r="AE89" i="3"/>
  <c r="AD89" i="3"/>
  <c r="AC89" i="3"/>
  <c r="U89" i="3"/>
  <c r="T89" i="3"/>
  <c r="S89" i="3"/>
  <c r="R89" i="3"/>
  <c r="V89" i="3" s="1"/>
  <c r="Q89" i="3"/>
  <c r="P89" i="3"/>
  <c r="O89" i="3"/>
  <c r="N89" i="3"/>
  <c r="M89" i="3"/>
  <c r="L89" i="3"/>
  <c r="K89" i="3"/>
  <c r="C89" i="3"/>
  <c r="AI88" i="3"/>
  <c r="AH88" i="3"/>
  <c r="AG88" i="3"/>
  <c r="AF88" i="3"/>
  <c r="AE88" i="3"/>
  <c r="AD88" i="3"/>
  <c r="AC88" i="3"/>
  <c r="AB88" i="3"/>
  <c r="U88" i="3"/>
  <c r="T88" i="3"/>
  <c r="S88" i="3"/>
  <c r="R88" i="3"/>
  <c r="V88" i="3" s="1"/>
  <c r="Q88" i="3"/>
  <c r="P88" i="3"/>
  <c r="O88" i="3"/>
  <c r="N88" i="3"/>
  <c r="M88" i="3"/>
  <c r="L88" i="3"/>
  <c r="K88" i="3"/>
  <c r="C88" i="3"/>
  <c r="F88" i="3" s="1"/>
  <c r="AN88" i="3" s="1"/>
  <c r="AQ87" i="3"/>
  <c r="AI87" i="3"/>
  <c r="AH87" i="3"/>
  <c r="AG87" i="3"/>
  <c r="AF87" i="3"/>
  <c r="AE87" i="3"/>
  <c r="AD87" i="3"/>
  <c r="AC87" i="3"/>
  <c r="AB87" i="3"/>
  <c r="U87" i="3"/>
  <c r="T87" i="3"/>
  <c r="S87" i="3"/>
  <c r="R87" i="3"/>
  <c r="V87" i="3" s="1"/>
  <c r="Q87" i="3"/>
  <c r="P87" i="3"/>
  <c r="O87" i="3"/>
  <c r="N87" i="3"/>
  <c r="M87" i="3"/>
  <c r="L87" i="3"/>
  <c r="K87" i="3"/>
  <c r="C87" i="3"/>
  <c r="I87" i="3" s="1"/>
  <c r="AQ86" i="3"/>
  <c r="AI86" i="3"/>
  <c r="AH86" i="3"/>
  <c r="AG86" i="3"/>
  <c r="AF86" i="3"/>
  <c r="AE86" i="3"/>
  <c r="AD86" i="3"/>
  <c r="AC86" i="3"/>
  <c r="AB86" i="3"/>
  <c r="U86" i="3"/>
  <c r="T86" i="3"/>
  <c r="S86" i="3"/>
  <c r="R86" i="3"/>
  <c r="V86" i="3" s="1"/>
  <c r="Q86" i="3"/>
  <c r="P86" i="3"/>
  <c r="O86" i="3"/>
  <c r="N86" i="3"/>
  <c r="M86" i="3"/>
  <c r="L86" i="3"/>
  <c r="K86" i="3"/>
  <c r="H86" i="3"/>
  <c r="C86" i="3"/>
  <c r="AP86" i="3" s="1"/>
  <c r="AI85" i="3"/>
  <c r="AH85" i="3"/>
  <c r="AG85" i="3"/>
  <c r="AF85" i="3"/>
  <c r="AE85" i="3"/>
  <c r="AD85" i="3"/>
  <c r="AC85" i="3"/>
  <c r="U85" i="3"/>
  <c r="T85" i="3"/>
  <c r="S85" i="3"/>
  <c r="R85" i="3"/>
  <c r="V85" i="3" s="1"/>
  <c r="Q85" i="3"/>
  <c r="P85" i="3"/>
  <c r="O85" i="3"/>
  <c r="N85" i="3"/>
  <c r="M85" i="3"/>
  <c r="L85" i="3"/>
  <c r="K85" i="3"/>
  <c r="H85" i="3"/>
  <c r="C85" i="3"/>
  <c r="G85" i="3" s="1"/>
  <c r="AI84" i="3"/>
  <c r="AH84" i="3"/>
  <c r="AG84" i="3"/>
  <c r="AF84" i="3"/>
  <c r="AE84" i="3"/>
  <c r="AD84" i="3"/>
  <c r="AC84" i="3"/>
  <c r="U84" i="3"/>
  <c r="T84" i="3"/>
  <c r="S84" i="3"/>
  <c r="R84" i="3"/>
  <c r="V84" i="3" s="1"/>
  <c r="AL84" i="3" s="1"/>
  <c r="Q84" i="3"/>
  <c r="P84" i="3"/>
  <c r="O84" i="3"/>
  <c r="N84" i="3"/>
  <c r="M84" i="3"/>
  <c r="L84" i="3"/>
  <c r="K84" i="3"/>
  <c r="C84" i="3"/>
  <c r="J84" i="3" s="1"/>
  <c r="AI83" i="3"/>
  <c r="AH83" i="3"/>
  <c r="AG83" i="3"/>
  <c r="AF83" i="3"/>
  <c r="AE83" i="3"/>
  <c r="AD83" i="3"/>
  <c r="AC83" i="3"/>
  <c r="V83" i="3"/>
  <c r="AL83" i="3" s="1"/>
  <c r="U83" i="3"/>
  <c r="T83" i="3"/>
  <c r="S83" i="3"/>
  <c r="R83" i="3"/>
  <c r="Q83" i="3"/>
  <c r="P83" i="3"/>
  <c r="O83" i="3"/>
  <c r="N83" i="3"/>
  <c r="M83" i="3"/>
  <c r="L83" i="3"/>
  <c r="K83" i="3"/>
  <c r="C83" i="3"/>
  <c r="AQ83" i="3" s="1"/>
  <c r="AP82" i="3"/>
  <c r="AI82" i="3"/>
  <c r="AH82" i="3"/>
  <c r="AG82" i="3"/>
  <c r="AF82" i="3"/>
  <c r="AE82" i="3"/>
  <c r="AD82" i="3"/>
  <c r="AC82" i="3"/>
  <c r="U82" i="3"/>
  <c r="T82" i="3"/>
  <c r="S82" i="3"/>
  <c r="R82" i="3"/>
  <c r="V82" i="3" s="1"/>
  <c r="Q82" i="3"/>
  <c r="P82" i="3"/>
  <c r="O82" i="3"/>
  <c r="N82" i="3"/>
  <c r="M82" i="3"/>
  <c r="L82" i="3"/>
  <c r="K82" i="3"/>
  <c r="G82" i="3"/>
  <c r="F82" i="3"/>
  <c r="AN82" i="3" s="1"/>
  <c r="C82" i="3"/>
  <c r="H82" i="3" s="1"/>
  <c r="AP81" i="3"/>
  <c r="AI81" i="3"/>
  <c r="AH81" i="3"/>
  <c r="AG81" i="3"/>
  <c r="AF81" i="3"/>
  <c r="AE81" i="3"/>
  <c r="AD81" i="3"/>
  <c r="AC81" i="3"/>
  <c r="U81" i="3"/>
  <c r="T81" i="3"/>
  <c r="S81" i="3"/>
  <c r="R81" i="3"/>
  <c r="V81" i="3" s="1"/>
  <c r="Q81" i="3"/>
  <c r="P81" i="3"/>
  <c r="O81" i="3"/>
  <c r="N81" i="3"/>
  <c r="M81" i="3"/>
  <c r="L81" i="3"/>
  <c r="K81" i="3"/>
  <c r="J81" i="3"/>
  <c r="G81" i="3"/>
  <c r="D81" i="3"/>
  <c r="C81" i="3"/>
  <c r="AO81" i="3" s="1"/>
  <c r="AI80" i="3"/>
  <c r="AH80" i="3"/>
  <c r="AG80" i="3"/>
  <c r="AF80" i="3"/>
  <c r="AE80" i="3"/>
  <c r="AD80" i="3"/>
  <c r="AC80" i="3"/>
  <c r="U80" i="3"/>
  <c r="T80" i="3"/>
  <c r="S80" i="3"/>
  <c r="R80" i="3"/>
  <c r="V80" i="3" s="1"/>
  <c r="Q80" i="3"/>
  <c r="P80" i="3"/>
  <c r="O80" i="3"/>
  <c r="N80" i="3"/>
  <c r="M80" i="3"/>
  <c r="L80" i="3"/>
  <c r="K80" i="3"/>
  <c r="G80" i="3"/>
  <c r="E80" i="3"/>
  <c r="AJ80" i="3" s="1" a="1"/>
  <c r="AJ80" i="3" s="1"/>
  <c r="C80" i="3"/>
  <c r="F80" i="3" s="1"/>
  <c r="AN80" i="3" s="1"/>
  <c r="AI79" i="3"/>
  <c r="AH79" i="3"/>
  <c r="AG79" i="3"/>
  <c r="AF79" i="3"/>
  <c r="AE79" i="3"/>
  <c r="AD79" i="3"/>
  <c r="AC79" i="3"/>
  <c r="U79" i="3"/>
  <c r="T79" i="3"/>
  <c r="S79" i="3"/>
  <c r="R79" i="3"/>
  <c r="V79" i="3" s="1"/>
  <c r="Q79" i="3"/>
  <c r="P79" i="3"/>
  <c r="O79" i="3"/>
  <c r="N79" i="3"/>
  <c r="M79" i="3"/>
  <c r="L79" i="3"/>
  <c r="K79" i="3"/>
  <c r="E79" i="3"/>
  <c r="AM79" i="3" s="1"/>
  <c r="C79" i="3"/>
  <c r="I79" i="3" s="1"/>
  <c r="AI78" i="3"/>
  <c r="AH78" i="3"/>
  <c r="AG78" i="3"/>
  <c r="AF78" i="3"/>
  <c r="AE78" i="3"/>
  <c r="AD78" i="3"/>
  <c r="AC78" i="3"/>
  <c r="U78" i="3"/>
  <c r="T78" i="3"/>
  <c r="S78" i="3"/>
  <c r="R78" i="3"/>
  <c r="V78" i="3" s="1"/>
  <c r="Q78" i="3"/>
  <c r="P78" i="3"/>
  <c r="O78" i="3"/>
  <c r="N78" i="3"/>
  <c r="M78" i="3"/>
  <c r="L78" i="3"/>
  <c r="K78" i="3"/>
  <c r="C78" i="3"/>
  <c r="AI77" i="3"/>
  <c r="AH77" i="3"/>
  <c r="AG77" i="3"/>
  <c r="AF77" i="3"/>
  <c r="AE77" i="3"/>
  <c r="AD77" i="3"/>
  <c r="AC77" i="3"/>
  <c r="U77" i="3"/>
  <c r="T77" i="3"/>
  <c r="S77" i="3"/>
  <c r="R77" i="3"/>
  <c r="V77" i="3" s="1"/>
  <c r="Q77" i="3"/>
  <c r="P77" i="3"/>
  <c r="O77" i="3"/>
  <c r="N77" i="3"/>
  <c r="M77" i="3"/>
  <c r="L77" i="3"/>
  <c r="K77" i="3"/>
  <c r="C77" i="3"/>
  <c r="G77" i="3" s="1"/>
  <c r="AI76" i="3"/>
  <c r="AH76" i="3"/>
  <c r="AG76" i="3"/>
  <c r="AF76" i="3"/>
  <c r="AE76" i="3"/>
  <c r="AD76" i="3"/>
  <c r="AC76" i="3"/>
  <c r="V76" i="3"/>
  <c r="AL76" i="3" s="1"/>
  <c r="U76" i="3"/>
  <c r="T76" i="3"/>
  <c r="S76" i="3"/>
  <c r="R76" i="3"/>
  <c r="Q76" i="3"/>
  <c r="P76" i="3"/>
  <c r="O76" i="3"/>
  <c r="N76" i="3"/>
  <c r="M76" i="3"/>
  <c r="L76" i="3"/>
  <c r="K76" i="3"/>
  <c r="C76" i="3"/>
  <c r="J76" i="3" s="1"/>
  <c r="AI75" i="3"/>
  <c r="AH75" i="3"/>
  <c r="AG75" i="3"/>
  <c r="AF75" i="3"/>
  <c r="AE75" i="3"/>
  <c r="AD75" i="3"/>
  <c r="AC75" i="3"/>
  <c r="U75" i="3"/>
  <c r="T75" i="3"/>
  <c r="S75" i="3"/>
  <c r="R75" i="3"/>
  <c r="V75" i="3" s="1"/>
  <c r="AL75" i="3" s="1"/>
  <c r="Q75" i="3"/>
  <c r="P75" i="3"/>
  <c r="O75" i="3"/>
  <c r="N75" i="3"/>
  <c r="M75" i="3"/>
  <c r="L75" i="3"/>
  <c r="K75" i="3"/>
  <c r="F75" i="3"/>
  <c r="AN75" i="3" s="1"/>
  <c r="D75" i="3"/>
  <c r="C75" i="3"/>
  <c r="AQ75" i="3" s="1"/>
  <c r="AI74" i="3"/>
  <c r="AH74" i="3"/>
  <c r="AG74" i="3"/>
  <c r="AF74" i="3"/>
  <c r="AE74" i="3"/>
  <c r="AD74" i="3"/>
  <c r="AC74" i="3"/>
  <c r="U74" i="3"/>
  <c r="T74" i="3"/>
  <c r="S74" i="3"/>
  <c r="R74" i="3"/>
  <c r="V74" i="3" s="1"/>
  <c r="Q74" i="3"/>
  <c r="P74" i="3"/>
  <c r="O74" i="3"/>
  <c r="N74" i="3"/>
  <c r="M74" i="3"/>
  <c r="L74" i="3"/>
  <c r="K74" i="3"/>
  <c r="D74" i="3"/>
  <c r="C74" i="3"/>
  <c r="H74" i="3" s="1"/>
  <c r="AI73" i="3"/>
  <c r="AH73" i="3"/>
  <c r="AG73" i="3"/>
  <c r="AF73" i="3"/>
  <c r="AE73" i="3"/>
  <c r="AD73" i="3"/>
  <c r="AC73" i="3"/>
  <c r="U73" i="3"/>
  <c r="T73" i="3"/>
  <c r="S73" i="3"/>
  <c r="R73" i="3"/>
  <c r="V73" i="3" s="1"/>
  <c r="Q73" i="3"/>
  <c r="P73" i="3"/>
  <c r="O73" i="3"/>
  <c r="N73" i="3"/>
  <c r="M73" i="3"/>
  <c r="L73" i="3"/>
  <c r="K73" i="3"/>
  <c r="C73" i="3"/>
  <c r="AI72" i="3"/>
  <c r="AH72" i="3"/>
  <c r="AG72" i="3"/>
  <c r="AF72" i="3"/>
  <c r="AE72" i="3"/>
  <c r="AD72" i="3"/>
  <c r="AC72" i="3"/>
  <c r="U72" i="3"/>
  <c r="T72" i="3"/>
  <c r="S72" i="3"/>
  <c r="R72" i="3"/>
  <c r="V72" i="3" s="1"/>
  <c r="Q72" i="3"/>
  <c r="P72" i="3"/>
  <c r="O72" i="3"/>
  <c r="N72" i="3"/>
  <c r="M72" i="3"/>
  <c r="L72" i="3"/>
  <c r="K72" i="3"/>
  <c r="C72" i="3"/>
  <c r="AI71" i="3"/>
  <c r="AH71" i="3"/>
  <c r="AG71" i="3"/>
  <c r="AF71" i="3"/>
  <c r="AE71" i="3"/>
  <c r="AD71" i="3"/>
  <c r="AC71" i="3"/>
  <c r="U71" i="3"/>
  <c r="T71" i="3"/>
  <c r="S71" i="3"/>
  <c r="R71" i="3"/>
  <c r="V71" i="3" s="1"/>
  <c r="Q71" i="3"/>
  <c r="P71" i="3"/>
  <c r="O71" i="3"/>
  <c r="N71" i="3"/>
  <c r="M71" i="3"/>
  <c r="L71" i="3"/>
  <c r="K71" i="3"/>
  <c r="C71" i="3"/>
  <c r="AI70" i="3"/>
  <c r="AH70" i="3"/>
  <c r="AG70" i="3"/>
  <c r="AF70" i="3"/>
  <c r="AE70" i="3"/>
  <c r="AD70" i="3"/>
  <c r="AC70" i="3"/>
  <c r="U70" i="3"/>
  <c r="T70" i="3"/>
  <c r="S70" i="3"/>
  <c r="R70" i="3"/>
  <c r="V70" i="3" s="1"/>
  <c r="Q70" i="3"/>
  <c r="P70" i="3"/>
  <c r="O70" i="3"/>
  <c r="N70" i="3"/>
  <c r="M70" i="3"/>
  <c r="L70" i="3"/>
  <c r="K70" i="3"/>
  <c r="H70" i="3"/>
  <c r="C70" i="3"/>
  <c r="AP70" i="3" s="1"/>
  <c r="AI69" i="3"/>
  <c r="AH69" i="3"/>
  <c r="AG69" i="3"/>
  <c r="AF69" i="3"/>
  <c r="AE69" i="3"/>
  <c r="AD69" i="3"/>
  <c r="AC69" i="3"/>
  <c r="V69" i="3"/>
  <c r="AK69" i="3" s="1"/>
  <c r="U69" i="3"/>
  <c r="T69" i="3"/>
  <c r="S69" i="3"/>
  <c r="R69" i="3"/>
  <c r="Q69" i="3"/>
  <c r="P69" i="3"/>
  <c r="O69" i="3"/>
  <c r="N69" i="3"/>
  <c r="M69" i="3"/>
  <c r="L69" i="3"/>
  <c r="K69" i="3"/>
  <c r="C69" i="3"/>
  <c r="G69" i="3" s="1"/>
  <c r="AI68" i="3"/>
  <c r="AH68" i="3"/>
  <c r="AG68" i="3"/>
  <c r="AF68" i="3"/>
  <c r="AE68" i="3"/>
  <c r="AD68" i="3"/>
  <c r="AC68" i="3"/>
  <c r="U68" i="3"/>
  <c r="T68" i="3"/>
  <c r="S68" i="3"/>
  <c r="R68" i="3"/>
  <c r="V68" i="3" s="1"/>
  <c r="Q68" i="3"/>
  <c r="P68" i="3"/>
  <c r="O68" i="3"/>
  <c r="N68" i="3"/>
  <c r="M68" i="3"/>
  <c r="L68" i="3"/>
  <c r="K68" i="3"/>
  <c r="C68" i="3"/>
  <c r="J68" i="3" s="1"/>
  <c r="AI67" i="3"/>
  <c r="AH67" i="3"/>
  <c r="AG67" i="3"/>
  <c r="AF67" i="3"/>
  <c r="AE67" i="3"/>
  <c r="AD67" i="3"/>
  <c r="AC67" i="3"/>
  <c r="U67" i="3"/>
  <c r="T67" i="3"/>
  <c r="S67" i="3"/>
  <c r="R67" i="3"/>
  <c r="V67" i="3" s="1"/>
  <c r="Q67" i="3"/>
  <c r="P67" i="3"/>
  <c r="O67" i="3"/>
  <c r="N67" i="3"/>
  <c r="M67" i="3"/>
  <c r="L67" i="3"/>
  <c r="K67" i="3"/>
  <c r="C67" i="3"/>
  <c r="AI66" i="3"/>
  <c r="AH66" i="3"/>
  <c r="AG66" i="3"/>
  <c r="AF66" i="3"/>
  <c r="AE66" i="3"/>
  <c r="AD66" i="3"/>
  <c r="AC66" i="3"/>
  <c r="W66" i="3" a="1"/>
  <c r="W66" i="3" s="1"/>
  <c r="U66" i="3"/>
  <c r="T66" i="3"/>
  <c r="S66" i="3"/>
  <c r="R66" i="3"/>
  <c r="V66" i="3" s="1"/>
  <c r="Q66" i="3"/>
  <c r="P66" i="3"/>
  <c r="O66" i="3"/>
  <c r="N66" i="3"/>
  <c r="M66" i="3"/>
  <c r="L66" i="3"/>
  <c r="K66" i="3"/>
  <c r="I66" i="3"/>
  <c r="F66" i="3"/>
  <c r="AN66" i="3" s="1"/>
  <c r="D66" i="3"/>
  <c r="C66" i="3"/>
  <c r="H66" i="3" s="1"/>
  <c r="AI65" i="3"/>
  <c r="AH65" i="3"/>
  <c r="AG65" i="3"/>
  <c r="AF65" i="3"/>
  <c r="AE65" i="3"/>
  <c r="AD65" i="3"/>
  <c r="AC65" i="3"/>
  <c r="U65" i="3"/>
  <c r="T65" i="3"/>
  <c r="S65" i="3"/>
  <c r="R65" i="3"/>
  <c r="V65" i="3" s="1"/>
  <c r="Q65" i="3"/>
  <c r="P65" i="3"/>
  <c r="O65" i="3"/>
  <c r="N65" i="3"/>
  <c r="M65" i="3"/>
  <c r="L65" i="3"/>
  <c r="K65" i="3"/>
  <c r="C65" i="3"/>
  <c r="AI64" i="3"/>
  <c r="AH64" i="3"/>
  <c r="AG64" i="3"/>
  <c r="AF64" i="3"/>
  <c r="AE64" i="3"/>
  <c r="AD64" i="3"/>
  <c r="AC64" i="3"/>
  <c r="U64" i="3"/>
  <c r="T64" i="3"/>
  <c r="S64" i="3"/>
  <c r="R64" i="3"/>
  <c r="V64" i="3" s="1"/>
  <c r="Q64" i="3"/>
  <c r="P64" i="3"/>
  <c r="O64" i="3"/>
  <c r="N64" i="3"/>
  <c r="M64" i="3"/>
  <c r="AB64" i="3" s="1"/>
  <c r="L64" i="3"/>
  <c r="K64" i="3"/>
  <c r="C64" i="3"/>
  <c r="F64" i="3" s="1"/>
  <c r="AQ63" i="3"/>
  <c r="AI63" i="3"/>
  <c r="AH63" i="3"/>
  <c r="AG63" i="3"/>
  <c r="AF63" i="3"/>
  <c r="AE63" i="3"/>
  <c r="AD63" i="3"/>
  <c r="AC63" i="3"/>
  <c r="AB63" i="3"/>
  <c r="U63" i="3"/>
  <c r="T63" i="3"/>
  <c r="S63" i="3"/>
  <c r="R63" i="3"/>
  <c r="V63" i="3" s="1"/>
  <c r="Q63" i="3"/>
  <c r="P63" i="3"/>
  <c r="O63" i="3"/>
  <c r="N63" i="3"/>
  <c r="M63" i="3"/>
  <c r="L63" i="3"/>
  <c r="K63" i="3"/>
  <c r="C63" i="3"/>
  <c r="I63" i="3" s="1"/>
  <c r="AQ62" i="3"/>
  <c r="AI62" i="3"/>
  <c r="AH62" i="3"/>
  <c r="AG62" i="3"/>
  <c r="AF62" i="3"/>
  <c r="AE62" i="3"/>
  <c r="AD62" i="3"/>
  <c r="AC62" i="3"/>
  <c r="AB62" i="3"/>
  <c r="U62" i="3"/>
  <c r="T62" i="3"/>
  <c r="S62" i="3"/>
  <c r="R62" i="3"/>
  <c r="V62" i="3" s="1"/>
  <c r="Q62" i="3"/>
  <c r="P62" i="3"/>
  <c r="O62" i="3"/>
  <c r="N62" i="3"/>
  <c r="M62" i="3"/>
  <c r="L62" i="3"/>
  <c r="K62" i="3"/>
  <c r="C62" i="3"/>
  <c r="AP62" i="3" s="1"/>
  <c r="AI61" i="3"/>
  <c r="AH61" i="3"/>
  <c r="AG61" i="3"/>
  <c r="AF61" i="3"/>
  <c r="AE61" i="3"/>
  <c r="AD61" i="3"/>
  <c r="AC61" i="3"/>
  <c r="U61" i="3"/>
  <c r="T61" i="3"/>
  <c r="S61" i="3"/>
  <c r="R61" i="3"/>
  <c r="V61" i="3" s="1"/>
  <c r="Q61" i="3"/>
  <c r="P61" i="3"/>
  <c r="O61" i="3"/>
  <c r="N61" i="3"/>
  <c r="M61" i="3"/>
  <c r="L61" i="3"/>
  <c r="K61" i="3"/>
  <c r="C61" i="3"/>
  <c r="G61" i="3" s="1"/>
  <c r="AI60" i="3"/>
  <c r="AH60" i="3"/>
  <c r="AG60" i="3"/>
  <c r="AF60" i="3"/>
  <c r="AE60" i="3"/>
  <c r="AD60" i="3"/>
  <c r="AC60" i="3"/>
  <c r="U60" i="3"/>
  <c r="T60" i="3"/>
  <c r="S60" i="3"/>
  <c r="R60" i="3"/>
  <c r="V60" i="3" s="1"/>
  <c r="AL60" i="3" s="1"/>
  <c r="Q60" i="3"/>
  <c r="P60" i="3"/>
  <c r="O60" i="3"/>
  <c r="N60" i="3"/>
  <c r="M60" i="3"/>
  <c r="L60" i="3"/>
  <c r="K60" i="3"/>
  <c r="C60" i="3"/>
  <c r="J60" i="3" s="1"/>
  <c r="AI59" i="3"/>
  <c r="AH59" i="3"/>
  <c r="AG59" i="3"/>
  <c r="AF59" i="3"/>
  <c r="AE59" i="3"/>
  <c r="AD59" i="3"/>
  <c r="AC59" i="3"/>
  <c r="U59" i="3"/>
  <c r="T59" i="3"/>
  <c r="S59" i="3"/>
  <c r="R59" i="3"/>
  <c r="V59" i="3" s="1"/>
  <c r="AL59" i="3" s="1"/>
  <c r="Q59" i="3"/>
  <c r="P59" i="3"/>
  <c r="O59" i="3"/>
  <c r="N59" i="3"/>
  <c r="M59" i="3"/>
  <c r="L59" i="3"/>
  <c r="K59" i="3"/>
  <c r="C59" i="3"/>
  <c r="AI58" i="3"/>
  <c r="AH58" i="3"/>
  <c r="AG58" i="3"/>
  <c r="AF58" i="3"/>
  <c r="AE58" i="3"/>
  <c r="AD58" i="3"/>
  <c r="AC58" i="3"/>
  <c r="U58" i="3"/>
  <c r="T58" i="3"/>
  <c r="S58" i="3"/>
  <c r="R58" i="3"/>
  <c r="V58" i="3" s="1"/>
  <c r="Q58" i="3"/>
  <c r="P58" i="3"/>
  <c r="O58" i="3"/>
  <c r="N58" i="3"/>
  <c r="M58" i="3"/>
  <c r="L58" i="3"/>
  <c r="K58" i="3"/>
  <c r="C58" i="3"/>
  <c r="AP57" i="3"/>
  <c r="AI57" i="3"/>
  <c r="AH57" i="3"/>
  <c r="AG57" i="3"/>
  <c r="AF57" i="3"/>
  <c r="AE57" i="3"/>
  <c r="AD57" i="3"/>
  <c r="AC57" i="3"/>
  <c r="U57" i="3"/>
  <c r="T57" i="3"/>
  <c r="S57" i="3"/>
  <c r="R57" i="3"/>
  <c r="V57" i="3" s="1"/>
  <c r="Q57" i="3"/>
  <c r="P57" i="3"/>
  <c r="O57" i="3"/>
  <c r="N57" i="3"/>
  <c r="M57" i="3"/>
  <c r="L57" i="3"/>
  <c r="K57" i="3"/>
  <c r="J57" i="3"/>
  <c r="D57" i="3"/>
  <c r="C57" i="3"/>
  <c r="AO57" i="3" s="1"/>
  <c r="AI56" i="3"/>
  <c r="AH56" i="3"/>
  <c r="AG56" i="3"/>
  <c r="AF56" i="3"/>
  <c r="AE56" i="3"/>
  <c r="AD56" i="3"/>
  <c r="AC56" i="3"/>
  <c r="U56" i="3"/>
  <c r="T56" i="3"/>
  <c r="S56" i="3"/>
  <c r="R56" i="3"/>
  <c r="V56" i="3" s="1"/>
  <c r="Q56" i="3"/>
  <c r="P56" i="3"/>
  <c r="O56" i="3"/>
  <c r="N56" i="3"/>
  <c r="M56" i="3"/>
  <c r="L56" i="3"/>
  <c r="K56" i="3"/>
  <c r="J56" i="3"/>
  <c r="E56" i="3"/>
  <c r="AJ56" i="3" s="1" a="1"/>
  <c r="AJ56" i="3" s="1"/>
  <c r="C56" i="3"/>
  <c r="F56" i="3" s="1"/>
  <c r="AN56" i="3" s="1"/>
  <c r="AI55" i="3"/>
  <c r="AH55" i="3"/>
  <c r="AG55" i="3"/>
  <c r="AF55" i="3"/>
  <c r="AE55" i="3"/>
  <c r="AD55" i="3"/>
  <c r="AC55" i="3"/>
  <c r="U55" i="3"/>
  <c r="T55" i="3"/>
  <c r="S55" i="3"/>
  <c r="R55" i="3"/>
  <c r="V55" i="3" s="1"/>
  <c r="Q55" i="3"/>
  <c r="P55" i="3"/>
  <c r="O55" i="3"/>
  <c r="N55" i="3"/>
  <c r="M55" i="3"/>
  <c r="L55" i="3"/>
  <c r="K55" i="3"/>
  <c r="J55" i="3"/>
  <c r="E55" i="3"/>
  <c r="AM55" i="3" s="1"/>
  <c r="C55" i="3"/>
  <c r="I55" i="3" s="1"/>
  <c r="AI54" i="3"/>
  <c r="AH54" i="3"/>
  <c r="AG54" i="3"/>
  <c r="AF54" i="3"/>
  <c r="AE54" i="3"/>
  <c r="AD54" i="3"/>
  <c r="AC54" i="3"/>
  <c r="U54" i="3"/>
  <c r="T54" i="3"/>
  <c r="S54" i="3"/>
  <c r="R54" i="3"/>
  <c r="V54" i="3" s="1"/>
  <c r="Q54" i="3"/>
  <c r="P54" i="3"/>
  <c r="O54" i="3"/>
  <c r="N54" i="3"/>
  <c r="M54" i="3"/>
  <c r="L54" i="3"/>
  <c r="K54" i="3"/>
  <c r="H54" i="3"/>
  <c r="C54" i="3"/>
  <c r="AP54" i="3" s="1"/>
  <c r="AI53" i="3"/>
  <c r="AH53" i="3"/>
  <c r="AG53" i="3"/>
  <c r="AF53" i="3"/>
  <c r="AE53" i="3"/>
  <c r="AD53" i="3"/>
  <c r="AC53" i="3"/>
  <c r="V53" i="3"/>
  <c r="AK53" i="3" s="1"/>
  <c r="U53" i="3"/>
  <c r="T53" i="3"/>
  <c r="S53" i="3"/>
  <c r="R53" i="3"/>
  <c r="Q53" i="3"/>
  <c r="P53" i="3"/>
  <c r="O53" i="3"/>
  <c r="N53" i="3"/>
  <c r="M53" i="3"/>
  <c r="L53" i="3"/>
  <c r="K53" i="3"/>
  <c r="C53" i="3"/>
  <c r="G53" i="3" s="1"/>
  <c r="AI52" i="3"/>
  <c r="AH52" i="3"/>
  <c r="AG52" i="3"/>
  <c r="AF52" i="3"/>
  <c r="AE52" i="3"/>
  <c r="AD52" i="3"/>
  <c r="AC52" i="3"/>
  <c r="V52" i="3"/>
  <c r="AL52" i="3" s="1"/>
  <c r="U52" i="3"/>
  <c r="T52" i="3"/>
  <c r="S52" i="3"/>
  <c r="R52" i="3"/>
  <c r="Q52" i="3"/>
  <c r="P52" i="3"/>
  <c r="O52" i="3"/>
  <c r="N52" i="3"/>
  <c r="M52" i="3"/>
  <c r="L52" i="3"/>
  <c r="K52" i="3"/>
  <c r="C52" i="3"/>
  <c r="J52" i="3" s="1"/>
  <c r="AP51" i="3"/>
  <c r="AI51" i="3"/>
  <c r="AH51" i="3"/>
  <c r="AG51" i="3"/>
  <c r="AF51" i="3"/>
  <c r="AE51" i="3"/>
  <c r="AD51" i="3"/>
  <c r="AC51" i="3"/>
  <c r="V51" i="3"/>
  <c r="AL51" i="3" s="1"/>
  <c r="U51" i="3"/>
  <c r="T51" i="3"/>
  <c r="S51" i="3"/>
  <c r="R51" i="3"/>
  <c r="Q51" i="3"/>
  <c r="P51" i="3"/>
  <c r="O51" i="3"/>
  <c r="N51" i="3"/>
  <c r="M51" i="3"/>
  <c r="L51" i="3"/>
  <c r="K51" i="3"/>
  <c r="F51" i="3"/>
  <c r="AN51" i="3" s="1"/>
  <c r="D51" i="3"/>
  <c r="C51" i="3"/>
  <c r="AQ51" i="3" s="1"/>
  <c r="AP50" i="3"/>
  <c r="AI50" i="3"/>
  <c r="AH50" i="3"/>
  <c r="AG50" i="3"/>
  <c r="AF50" i="3"/>
  <c r="AE50" i="3"/>
  <c r="AD50" i="3"/>
  <c r="AC50" i="3"/>
  <c r="U50" i="3"/>
  <c r="T50" i="3"/>
  <c r="S50" i="3"/>
  <c r="R50" i="3"/>
  <c r="V50" i="3" s="1"/>
  <c r="Q50" i="3"/>
  <c r="P50" i="3"/>
  <c r="O50" i="3"/>
  <c r="N50" i="3"/>
  <c r="M50" i="3"/>
  <c r="L50" i="3"/>
  <c r="K50" i="3"/>
  <c r="I50" i="3"/>
  <c r="E50" i="3"/>
  <c r="AJ50" i="3" s="1" a="1"/>
  <c r="AJ50" i="3" s="1"/>
  <c r="D50" i="3"/>
  <c r="C50" i="3"/>
  <c r="H50" i="3" s="1"/>
  <c r="AP49" i="3"/>
  <c r="AI49" i="3"/>
  <c r="AH49" i="3"/>
  <c r="AG49" i="3"/>
  <c r="AF49" i="3"/>
  <c r="AE49" i="3"/>
  <c r="AD49" i="3"/>
  <c r="AC49" i="3"/>
  <c r="U49" i="3"/>
  <c r="T49" i="3"/>
  <c r="S49" i="3"/>
  <c r="R49" i="3"/>
  <c r="V49" i="3" s="1"/>
  <c r="Q49" i="3"/>
  <c r="P49" i="3"/>
  <c r="O49" i="3"/>
  <c r="N49" i="3"/>
  <c r="M49" i="3"/>
  <c r="L49" i="3"/>
  <c r="K49" i="3"/>
  <c r="D49" i="3"/>
  <c r="C49" i="3"/>
  <c r="AO49" i="3" s="1"/>
  <c r="AI48" i="3"/>
  <c r="AH48" i="3"/>
  <c r="AG48" i="3"/>
  <c r="AF48" i="3"/>
  <c r="AE48" i="3"/>
  <c r="AD48" i="3"/>
  <c r="AC48" i="3"/>
  <c r="U48" i="3"/>
  <c r="T48" i="3"/>
  <c r="S48" i="3"/>
  <c r="R48" i="3"/>
  <c r="V48" i="3" s="1"/>
  <c r="Q48" i="3"/>
  <c r="P48" i="3"/>
  <c r="O48" i="3"/>
  <c r="N48" i="3"/>
  <c r="M48" i="3"/>
  <c r="L48" i="3"/>
  <c r="K48" i="3"/>
  <c r="C48" i="3"/>
  <c r="F48" i="3" s="1"/>
  <c r="AN48" i="3" s="1"/>
  <c r="AI47" i="3"/>
  <c r="AH47" i="3"/>
  <c r="AG47" i="3"/>
  <c r="AF47" i="3"/>
  <c r="AE47" i="3"/>
  <c r="AD47" i="3"/>
  <c r="AC47" i="3"/>
  <c r="U47" i="3"/>
  <c r="T47" i="3"/>
  <c r="S47" i="3"/>
  <c r="R47" i="3"/>
  <c r="V47" i="3" s="1"/>
  <c r="Q47" i="3"/>
  <c r="P47" i="3"/>
  <c r="O47" i="3"/>
  <c r="N47" i="3"/>
  <c r="M47" i="3"/>
  <c r="L47" i="3"/>
  <c r="K47" i="3"/>
  <c r="C47" i="3"/>
  <c r="I47" i="3" s="1"/>
  <c r="AI46" i="3"/>
  <c r="AH46" i="3"/>
  <c r="AG46" i="3"/>
  <c r="AF46" i="3"/>
  <c r="AE46" i="3"/>
  <c r="AD46" i="3"/>
  <c r="AC46" i="3"/>
  <c r="AB46" i="3"/>
  <c r="U46" i="3"/>
  <c r="T46" i="3"/>
  <c r="S46" i="3"/>
  <c r="R46" i="3"/>
  <c r="V46" i="3" s="1"/>
  <c r="Q46" i="3"/>
  <c r="P46" i="3"/>
  <c r="O46" i="3"/>
  <c r="N46" i="3"/>
  <c r="M46" i="3"/>
  <c r="L46" i="3"/>
  <c r="K46" i="3"/>
  <c r="C46" i="3"/>
  <c r="AP46" i="3" s="1"/>
  <c r="AI45" i="3"/>
  <c r="AH45" i="3"/>
  <c r="AG45" i="3"/>
  <c r="AF45" i="3"/>
  <c r="AE45" i="3"/>
  <c r="AD45" i="3"/>
  <c r="AC45" i="3"/>
  <c r="U45" i="3"/>
  <c r="T45" i="3"/>
  <c r="S45" i="3"/>
  <c r="R45" i="3"/>
  <c r="V45" i="3" s="1"/>
  <c r="Q45" i="3"/>
  <c r="P45" i="3"/>
  <c r="O45" i="3"/>
  <c r="N45" i="3"/>
  <c r="M45" i="3"/>
  <c r="L45" i="3"/>
  <c r="K45" i="3"/>
  <c r="C45" i="3"/>
  <c r="G45" i="3" s="1"/>
  <c r="AI44" i="3"/>
  <c r="AH44" i="3"/>
  <c r="AG44" i="3"/>
  <c r="AF44" i="3"/>
  <c r="AE44" i="3"/>
  <c r="AD44" i="3"/>
  <c r="AC44" i="3"/>
  <c r="U44" i="3"/>
  <c r="T44" i="3"/>
  <c r="S44" i="3"/>
  <c r="R44" i="3"/>
  <c r="V44" i="3" s="1"/>
  <c r="AL44" i="3" s="1"/>
  <c r="Q44" i="3"/>
  <c r="P44" i="3"/>
  <c r="O44" i="3"/>
  <c r="N44" i="3"/>
  <c r="M44" i="3"/>
  <c r="L44" i="3"/>
  <c r="K44" i="3"/>
  <c r="C44" i="3"/>
  <c r="J44" i="3" s="1"/>
  <c r="AI43" i="3"/>
  <c r="AH43" i="3"/>
  <c r="AG43" i="3"/>
  <c r="AF43" i="3"/>
  <c r="AE43" i="3"/>
  <c r="AD43" i="3"/>
  <c r="AC43" i="3"/>
  <c r="U43" i="3"/>
  <c r="T43" i="3"/>
  <c r="S43" i="3"/>
  <c r="R43" i="3"/>
  <c r="V43" i="3" s="1"/>
  <c r="AL43" i="3" s="1"/>
  <c r="Q43" i="3"/>
  <c r="P43" i="3"/>
  <c r="O43" i="3"/>
  <c r="N43" i="3"/>
  <c r="M43" i="3"/>
  <c r="L43" i="3"/>
  <c r="K43" i="3"/>
  <c r="C43" i="3"/>
  <c r="AQ43" i="3" s="1"/>
  <c r="AI42" i="3"/>
  <c r="AH42" i="3"/>
  <c r="AG42" i="3"/>
  <c r="AF42" i="3"/>
  <c r="AE42" i="3"/>
  <c r="AD42" i="3"/>
  <c r="AC42" i="3"/>
  <c r="U42" i="3"/>
  <c r="T42" i="3"/>
  <c r="S42" i="3"/>
  <c r="R42" i="3"/>
  <c r="V42" i="3" s="1"/>
  <c r="Q42" i="3"/>
  <c r="P42" i="3"/>
  <c r="O42" i="3"/>
  <c r="N42" i="3"/>
  <c r="M42" i="3"/>
  <c r="L42" i="3"/>
  <c r="K42" i="3"/>
  <c r="I42" i="3"/>
  <c r="G42" i="3"/>
  <c r="E42" i="3"/>
  <c r="AJ42" i="3" s="1" a="1"/>
  <c r="AJ42" i="3" s="1"/>
  <c r="C42" i="3"/>
  <c r="AQ42" i="3" s="1"/>
  <c r="AI41" i="3"/>
  <c r="AH41" i="3"/>
  <c r="AG41" i="3"/>
  <c r="AF41" i="3"/>
  <c r="AE41" i="3"/>
  <c r="AD41" i="3"/>
  <c r="AC41" i="3"/>
  <c r="U41" i="3"/>
  <c r="T41" i="3"/>
  <c r="S41" i="3"/>
  <c r="R41" i="3"/>
  <c r="V41" i="3" s="1"/>
  <c r="Q41" i="3"/>
  <c r="P41" i="3"/>
  <c r="O41" i="3"/>
  <c r="N41" i="3"/>
  <c r="M41" i="3"/>
  <c r="L41" i="3"/>
  <c r="K41" i="3"/>
  <c r="J41" i="3"/>
  <c r="D41" i="3"/>
  <c r="C41" i="3"/>
  <c r="AO41" i="3" s="1"/>
  <c r="AI40" i="3"/>
  <c r="AH40" i="3"/>
  <c r="AG40" i="3"/>
  <c r="AF40" i="3"/>
  <c r="AE40" i="3"/>
  <c r="AD40" i="3"/>
  <c r="AC40" i="3"/>
  <c r="U40" i="3"/>
  <c r="T40" i="3"/>
  <c r="S40" i="3"/>
  <c r="R40" i="3"/>
  <c r="V40" i="3" s="1"/>
  <c r="Q40" i="3"/>
  <c r="P40" i="3"/>
  <c r="O40" i="3"/>
  <c r="N40" i="3"/>
  <c r="M40" i="3"/>
  <c r="L40" i="3"/>
  <c r="K40" i="3"/>
  <c r="J40" i="3"/>
  <c r="E40" i="3"/>
  <c r="AJ40" i="3" s="1" a="1"/>
  <c r="AJ40" i="3" s="1"/>
  <c r="C40" i="3"/>
  <c r="F40" i="3" s="1"/>
  <c r="AN40" i="3" s="1"/>
  <c r="AI39" i="3"/>
  <c r="AH39" i="3"/>
  <c r="AG39" i="3"/>
  <c r="AF39" i="3"/>
  <c r="AE39" i="3"/>
  <c r="AD39" i="3"/>
  <c r="AC39" i="3"/>
  <c r="U39" i="3"/>
  <c r="T39" i="3"/>
  <c r="S39" i="3"/>
  <c r="R39" i="3"/>
  <c r="V39" i="3" s="1"/>
  <c r="Q39" i="3"/>
  <c r="P39" i="3"/>
  <c r="O39" i="3"/>
  <c r="N39" i="3"/>
  <c r="M39" i="3"/>
  <c r="L39" i="3"/>
  <c r="K39" i="3"/>
  <c r="J39" i="3"/>
  <c r="H39" i="3"/>
  <c r="E39" i="3"/>
  <c r="AM39" i="3" s="1"/>
  <c r="C39" i="3"/>
  <c r="I39" i="3" s="1"/>
  <c r="AI38" i="3"/>
  <c r="AH38" i="3"/>
  <c r="AG38" i="3"/>
  <c r="AF38" i="3"/>
  <c r="AE38" i="3"/>
  <c r="AD38" i="3"/>
  <c r="AC38" i="3"/>
  <c r="U38" i="3"/>
  <c r="T38" i="3"/>
  <c r="S38" i="3"/>
  <c r="R38" i="3"/>
  <c r="V38" i="3" s="1"/>
  <c r="Q38" i="3"/>
  <c r="P38" i="3"/>
  <c r="O38" i="3"/>
  <c r="N38" i="3"/>
  <c r="M38" i="3"/>
  <c r="L38" i="3"/>
  <c r="K38" i="3"/>
  <c r="J38" i="3"/>
  <c r="C38" i="3"/>
  <c r="AP38" i="3" s="1"/>
  <c r="AI37" i="3"/>
  <c r="AH37" i="3"/>
  <c r="AG37" i="3"/>
  <c r="AF37" i="3"/>
  <c r="AE37" i="3"/>
  <c r="AD37" i="3"/>
  <c r="AC37" i="3"/>
  <c r="AB37" i="3"/>
  <c r="U37" i="3"/>
  <c r="T37" i="3"/>
  <c r="S37" i="3"/>
  <c r="R37" i="3"/>
  <c r="V37" i="3" s="1"/>
  <c r="Q37" i="3"/>
  <c r="P37" i="3"/>
  <c r="O37" i="3"/>
  <c r="N37" i="3"/>
  <c r="M37" i="3"/>
  <c r="L37" i="3"/>
  <c r="K37" i="3"/>
  <c r="E37" i="3"/>
  <c r="AJ37" i="3" s="1" a="1"/>
  <c r="AJ37" i="3" s="1"/>
  <c r="C37" i="3"/>
  <c r="G37" i="3" s="1"/>
  <c r="AI36" i="3"/>
  <c r="AH36" i="3"/>
  <c r="AG36" i="3"/>
  <c r="AF36" i="3"/>
  <c r="AE36" i="3"/>
  <c r="AD36" i="3"/>
  <c r="AC36" i="3"/>
  <c r="U36" i="3"/>
  <c r="T36" i="3"/>
  <c r="S36" i="3"/>
  <c r="R36" i="3"/>
  <c r="V36" i="3" s="1"/>
  <c r="Q36" i="3"/>
  <c r="P36" i="3"/>
  <c r="O36" i="3"/>
  <c r="N36" i="3"/>
  <c r="M36" i="3"/>
  <c r="L36" i="3"/>
  <c r="K36" i="3"/>
  <c r="C36" i="3"/>
  <c r="J36" i="3" s="1"/>
  <c r="AI35" i="3"/>
  <c r="AH35" i="3"/>
  <c r="AG35" i="3"/>
  <c r="AF35" i="3"/>
  <c r="AE35" i="3"/>
  <c r="AD35" i="3"/>
  <c r="AC35" i="3"/>
  <c r="V35" i="3"/>
  <c r="AL35" i="3" s="1"/>
  <c r="U35" i="3"/>
  <c r="T35" i="3"/>
  <c r="S35" i="3"/>
  <c r="R35" i="3"/>
  <c r="Q35" i="3"/>
  <c r="P35" i="3"/>
  <c r="O35" i="3"/>
  <c r="N35" i="3"/>
  <c r="M35" i="3"/>
  <c r="L35" i="3"/>
  <c r="K35" i="3"/>
  <c r="C35" i="3"/>
  <c r="AQ35" i="3" s="1"/>
  <c r="AI34" i="3"/>
  <c r="AH34" i="3"/>
  <c r="AG34" i="3"/>
  <c r="AF34" i="3"/>
  <c r="AE34" i="3"/>
  <c r="AD34" i="3"/>
  <c r="AC34" i="3"/>
  <c r="V34" i="3"/>
  <c r="AL34" i="3" s="1"/>
  <c r="U34" i="3"/>
  <c r="T34" i="3"/>
  <c r="S34" i="3"/>
  <c r="R34" i="3"/>
  <c r="Q34" i="3"/>
  <c r="P34" i="3"/>
  <c r="O34" i="3"/>
  <c r="N34" i="3"/>
  <c r="M34" i="3"/>
  <c r="L34" i="3"/>
  <c r="K34" i="3"/>
  <c r="C34" i="3"/>
  <c r="H34" i="3" s="1"/>
  <c r="AI33" i="3"/>
  <c r="AH33" i="3"/>
  <c r="AG33" i="3"/>
  <c r="AF33" i="3"/>
  <c r="AE33" i="3"/>
  <c r="AD33" i="3"/>
  <c r="AC33" i="3"/>
  <c r="U33" i="3"/>
  <c r="T33" i="3"/>
  <c r="S33" i="3"/>
  <c r="R33" i="3"/>
  <c r="V33" i="3" s="1"/>
  <c r="Q33" i="3"/>
  <c r="P33" i="3"/>
  <c r="O33" i="3"/>
  <c r="N33" i="3"/>
  <c r="M33" i="3"/>
  <c r="L33" i="3"/>
  <c r="K33" i="3"/>
  <c r="C33" i="3"/>
  <c r="AO33" i="3" s="1"/>
  <c r="AI32" i="3"/>
  <c r="AH32" i="3"/>
  <c r="AG32" i="3"/>
  <c r="AF32" i="3"/>
  <c r="AE32" i="3"/>
  <c r="AD32" i="3"/>
  <c r="AC32" i="3"/>
  <c r="U32" i="3"/>
  <c r="T32" i="3"/>
  <c r="S32" i="3"/>
  <c r="R32" i="3"/>
  <c r="V32" i="3" s="1"/>
  <c r="Q32" i="3"/>
  <c r="P32" i="3"/>
  <c r="O32" i="3"/>
  <c r="N32" i="3"/>
  <c r="M32" i="3"/>
  <c r="L32" i="3"/>
  <c r="K32" i="3"/>
  <c r="E32" i="3"/>
  <c r="AJ32" i="3" s="1" a="1"/>
  <c r="AJ32" i="3" s="1"/>
  <c r="C32" i="3"/>
  <c r="F32" i="3" s="1"/>
  <c r="AN32" i="3" s="1"/>
  <c r="AI31" i="3"/>
  <c r="AH31" i="3"/>
  <c r="AG31" i="3"/>
  <c r="AF31" i="3"/>
  <c r="AE31" i="3"/>
  <c r="AD31" i="3"/>
  <c r="AC31" i="3"/>
  <c r="U31" i="3"/>
  <c r="T31" i="3"/>
  <c r="S31" i="3"/>
  <c r="R31" i="3"/>
  <c r="V31" i="3" s="1"/>
  <c r="Q31" i="3"/>
  <c r="P31" i="3"/>
  <c r="O31" i="3"/>
  <c r="N31" i="3"/>
  <c r="M31" i="3"/>
  <c r="L31" i="3"/>
  <c r="K31" i="3"/>
  <c r="J31" i="3"/>
  <c r="H31" i="3"/>
  <c r="E31" i="3"/>
  <c r="AM31" i="3" s="1"/>
  <c r="C31" i="3"/>
  <c r="I31" i="3" s="1"/>
  <c r="AI30" i="3"/>
  <c r="AH30" i="3"/>
  <c r="AG30" i="3"/>
  <c r="AF30" i="3"/>
  <c r="AE30" i="3"/>
  <c r="AD30" i="3"/>
  <c r="AC30" i="3"/>
  <c r="U30" i="3"/>
  <c r="T30" i="3"/>
  <c r="S30" i="3"/>
  <c r="R30" i="3"/>
  <c r="V30" i="3" s="1"/>
  <c r="Q30" i="3"/>
  <c r="P30" i="3"/>
  <c r="O30" i="3"/>
  <c r="N30" i="3"/>
  <c r="M30" i="3"/>
  <c r="L30" i="3"/>
  <c r="K30" i="3"/>
  <c r="J30" i="3"/>
  <c r="C30" i="3"/>
  <c r="AP30" i="3" s="1"/>
  <c r="AI29" i="3"/>
  <c r="AH29" i="3"/>
  <c r="AG29" i="3"/>
  <c r="AF29" i="3"/>
  <c r="AE29" i="3"/>
  <c r="AD29" i="3"/>
  <c r="AC29" i="3"/>
  <c r="U29" i="3"/>
  <c r="T29" i="3"/>
  <c r="S29" i="3"/>
  <c r="R29" i="3"/>
  <c r="V29" i="3" s="1"/>
  <c r="Q29" i="3"/>
  <c r="P29" i="3"/>
  <c r="O29" i="3"/>
  <c r="N29" i="3"/>
  <c r="M29" i="3"/>
  <c r="L29" i="3"/>
  <c r="K29" i="3"/>
  <c r="E29" i="3"/>
  <c r="AJ29" i="3" s="1" a="1"/>
  <c r="AJ29" i="3" s="1"/>
  <c r="C29" i="3"/>
  <c r="G29" i="3" s="1"/>
  <c r="AI28" i="3"/>
  <c r="AH28" i="3"/>
  <c r="AG28" i="3"/>
  <c r="AF28" i="3"/>
  <c r="AE28" i="3"/>
  <c r="AD28" i="3"/>
  <c r="AC28" i="3"/>
  <c r="U28" i="3"/>
  <c r="T28" i="3"/>
  <c r="S28" i="3"/>
  <c r="R28" i="3"/>
  <c r="V28" i="3" s="1"/>
  <c r="Q28" i="3"/>
  <c r="P28" i="3"/>
  <c r="O28" i="3"/>
  <c r="N28" i="3"/>
  <c r="M28" i="3"/>
  <c r="L28" i="3"/>
  <c r="K28" i="3"/>
  <c r="C28" i="3"/>
  <c r="J28" i="3" s="1"/>
  <c r="AI27" i="3"/>
  <c r="AH27" i="3"/>
  <c r="AG27" i="3"/>
  <c r="AF27" i="3"/>
  <c r="AE27" i="3"/>
  <c r="AD27" i="3"/>
  <c r="AC27" i="3"/>
  <c r="V27" i="3"/>
  <c r="AL27" i="3" s="1"/>
  <c r="U27" i="3"/>
  <c r="T27" i="3"/>
  <c r="S27" i="3"/>
  <c r="R27" i="3"/>
  <c r="Q27" i="3"/>
  <c r="P27" i="3"/>
  <c r="O27" i="3"/>
  <c r="N27" i="3"/>
  <c r="M27" i="3"/>
  <c r="L27" i="3"/>
  <c r="K27" i="3"/>
  <c r="F27" i="3"/>
  <c r="AN27" i="3" s="1"/>
  <c r="C27" i="3"/>
  <c r="AQ27" i="3" s="1"/>
  <c r="AI26" i="3"/>
  <c r="AH26" i="3"/>
  <c r="AG26" i="3"/>
  <c r="AF26" i="3"/>
  <c r="AE26" i="3"/>
  <c r="AD26" i="3"/>
  <c r="AC26" i="3"/>
  <c r="U26" i="3"/>
  <c r="T26" i="3"/>
  <c r="S26" i="3"/>
  <c r="R26" i="3"/>
  <c r="V26" i="3" s="1"/>
  <c r="AL26" i="3" s="1"/>
  <c r="Q26" i="3"/>
  <c r="P26" i="3"/>
  <c r="O26" i="3"/>
  <c r="N26" i="3"/>
  <c r="M26" i="3"/>
  <c r="L26" i="3"/>
  <c r="K26" i="3"/>
  <c r="I26" i="3"/>
  <c r="C26" i="3"/>
  <c r="AQ26" i="3" s="1"/>
  <c r="AP25" i="3"/>
  <c r="AI25" i="3"/>
  <c r="AH25" i="3"/>
  <c r="AG25" i="3"/>
  <c r="AF25" i="3"/>
  <c r="AE25" i="3"/>
  <c r="AD25" i="3"/>
  <c r="AC25" i="3"/>
  <c r="U25" i="3"/>
  <c r="T25" i="3"/>
  <c r="S25" i="3"/>
  <c r="R25" i="3"/>
  <c r="V25" i="3" s="1"/>
  <c r="Q25" i="3"/>
  <c r="P25" i="3"/>
  <c r="O25" i="3"/>
  <c r="N25" i="3"/>
  <c r="M25" i="3"/>
  <c r="L25" i="3"/>
  <c r="K25" i="3"/>
  <c r="I25" i="3"/>
  <c r="D25" i="3"/>
  <c r="C25" i="3"/>
  <c r="AO25" i="3" s="1"/>
  <c r="AK24" i="3"/>
  <c r="AI24" i="3"/>
  <c r="AH24" i="3"/>
  <c r="AG24" i="3"/>
  <c r="AF24" i="3"/>
  <c r="AE24" i="3"/>
  <c r="AD24" i="3"/>
  <c r="AC24" i="3"/>
  <c r="AB24" i="3"/>
  <c r="V24" i="3"/>
  <c r="AL24" i="3" s="1"/>
  <c r="U24" i="3"/>
  <c r="T24" i="3"/>
  <c r="S24" i="3"/>
  <c r="R24" i="3"/>
  <c r="Q24" i="3"/>
  <c r="P24" i="3"/>
  <c r="O24" i="3"/>
  <c r="N24" i="3"/>
  <c r="M24" i="3"/>
  <c r="L24" i="3"/>
  <c r="K24" i="3"/>
  <c r="G24" i="3"/>
  <c r="E24" i="3"/>
  <c r="AJ24" i="3" s="1" a="1"/>
  <c r="AJ24" i="3" s="1"/>
  <c r="C24" i="3"/>
  <c r="AO24" i="3" s="1"/>
  <c r="AI23" i="3"/>
  <c r="AH23" i="3"/>
  <c r="AG23" i="3"/>
  <c r="AF23" i="3"/>
  <c r="AE23" i="3"/>
  <c r="AD23" i="3"/>
  <c r="AC23" i="3"/>
  <c r="U23" i="3"/>
  <c r="T23" i="3"/>
  <c r="S23" i="3"/>
  <c r="R23" i="3"/>
  <c r="V23" i="3" s="1"/>
  <c r="Q23" i="3"/>
  <c r="P23" i="3"/>
  <c r="O23" i="3"/>
  <c r="N23" i="3"/>
  <c r="M23" i="3"/>
  <c r="L23" i="3"/>
  <c r="K23" i="3"/>
  <c r="I23" i="3"/>
  <c r="D23" i="3"/>
  <c r="C23" i="3"/>
  <c r="F23" i="3" s="1"/>
  <c r="AN23" i="3" s="1"/>
  <c r="AQ22" i="3"/>
  <c r="AI22" i="3"/>
  <c r="AH22" i="3"/>
  <c r="AG22" i="3"/>
  <c r="AF22" i="3"/>
  <c r="AE22" i="3"/>
  <c r="AD22" i="3"/>
  <c r="AC22" i="3"/>
  <c r="U22" i="3"/>
  <c r="T22" i="3"/>
  <c r="S22" i="3"/>
  <c r="R22" i="3"/>
  <c r="V22" i="3" s="1"/>
  <c r="Q22" i="3"/>
  <c r="P22" i="3"/>
  <c r="O22" i="3"/>
  <c r="N22" i="3"/>
  <c r="M22" i="3"/>
  <c r="L22" i="3"/>
  <c r="K22" i="3"/>
  <c r="G22" i="3"/>
  <c r="E22" i="3"/>
  <c r="AM22" i="3" s="1"/>
  <c r="D22" i="3"/>
  <c r="C22" i="3"/>
  <c r="AO22" i="3" s="1"/>
  <c r="AI21" i="3"/>
  <c r="AH21" i="3"/>
  <c r="AG21" i="3"/>
  <c r="AF21" i="3"/>
  <c r="AE21" i="3"/>
  <c r="AD21" i="3"/>
  <c r="AC21" i="3"/>
  <c r="U21" i="3"/>
  <c r="T21" i="3"/>
  <c r="S21" i="3"/>
  <c r="R21" i="3"/>
  <c r="V21" i="3" s="1"/>
  <c r="Q21" i="3"/>
  <c r="P21" i="3"/>
  <c r="O21" i="3"/>
  <c r="N21" i="3"/>
  <c r="M21" i="3"/>
  <c r="L21" i="3"/>
  <c r="K21" i="3"/>
  <c r="J21" i="3"/>
  <c r="H21" i="3"/>
  <c r="G21" i="3"/>
  <c r="C21" i="3"/>
  <c r="F21" i="3" s="1"/>
  <c r="AN21" i="3" s="1"/>
  <c r="AI20" i="3"/>
  <c r="AH20" i="3"/>
  <c r="AG20" i="3"/>
  <c r="AF20" i="3"/>
  <c r="AE20" i="3"/>
  <c r="AD20" i="3"/>
  <c r="AC20" i="3"/>
  <c r="U20" i="3"/>
  <c r="T20" i="3"/>
  <c r="S20" i="3"/>
  <c r="R20" i="3"/>
  <c r="V20" i="3" s="1"/>
  <c r="Q20" i="3"/>
  <c r="P20" i="3"/>
  <c r="O20" i="3"/>
  <c r="N20" i="3"/>
  <c r="M20" i="3"/>
  <c r="L20" i="3"/>
  <c r="K20" i="3"/>
  <c r="C20" i="3"/>
  <c r="J20" i="3" s="1"/>
  <c r="AI19" i="3"/>
  <c r="AH19" i="3"/>
  <c r="AG19" i="3"/>
  <c r="AF19" i="3"/>
  <c r="AE19" i="3"/>
  <c r="AD19" i="3"/>
  <c r="AC19" i="3"/>
  <c r="V19" i="3"/>
  <c r="AL19" i="3" s="1"/>
  <c r="U19" i="3"/>
  <c r="T19" i="3"/>
  <c r="S19" i="3"/>
  <c r="R19" i="3"/>
  <c r="Q19" i="3"/>
  <c r="P19" i="3"/>
  <c r="O19" i="3"/>
  <c r="N19" i="3"/>
  <c r="M19" i="3"/>
  <c r="L19" i="3"/>
  <c r="K19" i="3"/>
  <c r="C19" i="3"/>
  <c r="AQ19" i="3" s="1"/>
  <c r="AI18" i="3"/>
  <c r="AH18" i="3"/>
  <c r="AG18" i="3"/>
  <c r="AF18" i="3"/>
  <c r="AE18" i="3"/>
  <c r="AD18" i="3"/>
  <c r="AC18" i="3"/>
  <c r="U18" i="3"/>
  <c r="T18" i="3"/>
  <c r="S18" i="3"/>
  <c r="R18" i="3"/>
  <c r="V18" i="3" s="1"/>
  <c r="Q18" i="3"/>
  <c r="P18" i="3"/>
  <c r="O18" i="3"/>
  <c r="N18" i="3"/>
  <c r="M18" i="3"/>
  <c r="L18" i="3"/>
  <c r="K18" i="3"/>
  <c r="I18" i="3"/>
  <c r="C18" i="3"/>
  <c r="H18" i="3" s="1"/>
  <c r="AI17" i="3"/>
  <c r="AH17" i="3"/>
  <c r="AG17" i="3"/>
  <c r="AF17" i="3"/>
  <c r="AE17" i="3"/>
  <c r="AD17" i="3"/>
  <c r="AC17" i="3"/>
  <c r="V17" i="3"/>
  <c r="U17" i="3"/>
  <c r="T17" i="3"/>
  <c r="S17" i="3"/>
  <c r="R17" i="3"/>
  <c r="Q17" i="3"/>
  <c r="P17" i="3"/>
  <c r="O17" i="3"/>
  <c r="N17" i="3"/>
  <c r="M17" i="3"/>
  <c r="L17" i="3"/>
  <c r="K17" i="3"/>
  <c r="D17" i="3"/>
  <c r="C17" i="3"/>
  <c r="I17" i="3" s="1"/>
  <c r="AI16" i="3"/>
  <c r="AH16" i="3"/>
  <c r="AG16" i="3"/>
  <c r="AF16" i="3"/>
  <c r="AE16" i="3"/>
  <c r="AD16" i="3"/>
  <c r="AC16" i="3"/>
  <c r="V16" i="3"/>
  <c r="W16" i="3" s="1" a="1"/>
  <c r="W16" i="3" s="1"/>
  <c r="U16" i="3"/>
  <c r="T16" i="3"/>
  <c r="S16" i="3"/>
  <c r="R16" i="3"/>
  <c r="Q16" i="3"/>
  <c r="P16" i="3"/>
  <c r="O16" i="3"/>
  <c r="N16" i="3"/>
  <c r="M16" i="3"/>
  <c r="L16" i="3"/>
  <c r="K16" i="3"/>
  <c r="D16" i="3"/>
  <c r="C16" i="3"/>
  <c r="F16" i="3" s="1"/>
  <c r="AI15" i="3"/>
  <c r="AH15" i="3"/>
  <c r="AG15" i="3"/>
  <c r="AF15" i="3"/>
  <c r="AE15" i="3"/>
  <c r="AD15" i="3"/>
  <c r="AC15" i="3"/>
  <c r="U15" i="3"/>
  <c r="T15" i="3"/>
  <c r="S15" i="3"/>
  <c r="R15" i="3"/>
  <c r="V15" i="3" s="1"/>
  <c r="Q15" i="3"/>
  <c r="P15" i="3"/>
  <c r="O15" i="3"/>
  <c r="N15" i="3"/>
  <c r="M15" i="3"/>
  <c r="L15" i="3"/>
  <c r="K15" i="3"/>
  <c r="I15" i="3"/>
  <c r="H15" i="3"/>
  <c r="G15" i="3"/>
  <c r="F15" i="3"/>
  <c r="AQ15" i="3" s="1"/>
  <c r="C15" i="3"/>
  <c r="J15" i="3" s="1"/>
  <c r="AI14" i="3"/>
  <c r="AH14" i="3"/>
  <c r="AG14" i="3"/>
  <c r="AF14" i="3"/>
  <c r="AE14" i="3"/>
  <c r="AD14" i="3"/>
  <c r="AC14" i="3"/>
  <c r="U14" i="3"/>
  <c r="T14" i="3"/>
  <c r="S14" i="3"/>
  <c r="R14" i="3"/>
  <c r="V14" i="3" s="1"/>
  <c r="Q14" i="3"/>
  <c r="P14" i="3"/>
  <c r="O14" i="3"/>
  <c r="N14" i="3"/>
  <c r="M14" i="3"/>
  <c r="L14" i="3"/>
  <c r="K14" i="3"/>
  <c r="J14" i="3"/>
  <c r="I14" i="3"/>
  <c r="C14" i="3"/>
  <c r="G14" i="3" s="1"/>
  <c r="AV60" i="1"/>
  <c r="AT60" i="1"/>
  <c r="AS60" i="1"/>
  <c r="AP60" i="1"/>
  <c r="AN60" i="1"/>
  <c r="AM60" i="1"/>
  <c r="AJ60" i="1"/>
  <c r="AH60" i="1"/>
  <c r="AG60" i="1"/>
  <c r="AD60" i="1"/>
  <c r="AB60" i="1"/>
  <c r="AA60" i="1"/>
  <c r="X60" i="1"/>
  <c r="V60" i="1"/>
  <c r="U60" i="1"/>
  <c r="R60" i="1"/>
  <c r="P60" i="1"/>
  <c r="O60" i="1"/>
  <c r="L60" i="1"/>
  <c r="J60" i="1"/>
  <c r="I60" i="1"/>
  <c r="G60" i="1"/>
  <c r="CJ59" i="1"/>
  <c r="CH59" i="1"/>
  <c r="CI59" i="1" s="1"/>
  <c r="AU59" i="1" s="1"/>
  <c r="CF59" i="1"/>
  <c r="CD59" i="1"/>
  <c r="CE59" i="1" s="1"/>
  <c r="AO59" i="1" s="1"/>
  <c r="CB59" i="1"/>
  <c r="BZ59" i="1"/>
  <c r="CA59" i="1" s="1"/>
  <c r="AI59" i="1" s="1"/>
  <c r="BX59" i="1"/>
  <c r="BV59" i="1"/>
  <c r="BW59" i="1" s="1"/>
  <c r="AC59" i="1" s="1"/>
  <c r="BT59" i="1"/>
  <c r="BR59" i="1"/>
  <c r="BS59" i="1" s="1"/>
  <c r="W59" i="1" s="1"/>
  <c r="BP59" i="1"/>
  <c r="CN59" i="1" s="1"/>
  <c r="BA59" i="1" s="1"/>
  <c r="BN59" i="1"/>
  <c r="BO59" i="1" s="1"/>
  <c r="Q59" i="1" s="1"/>
  <c r="BL59" i="1"/>
  <c r="BJ59" i="1"/>
  <c r="BH59" i="1"/>
  <c r="BE59" i="1"/>
  <c r="BG59" i="1" s="1"/>
  <c r="BD59" i="1"/>
  <c r="AW59" i="1"/>
  <c r="AQ59" i="1"/>
  <c r="AK59" i="1"/>
  <c r="AE59" i="1"/>
  <c r="Y59" i="1"/>
  <c r="S59" i="1"/>
  <c r="M59" i="1"/>
  <c r="G59" i="1"/>
  <c r="F59" i="1"/>
  <c r="BF59" i="1" s="1"/>
  <c r="E59" i="1"/>
  <c r="D59" i="1"/>
  <c r="C59" i="1"/>
  <c r="CJ58" i="1"/>
  <c r="CI58" i="1"/>
  <c r="AU58" i="1" s="1"/>
  <c r="CH58" i="1"/>
  <c r="CF58" i="1"/>
  <c r="CD58" i="1"/>
  <c r="CE58" i="1" s="1"/>
  <c r="CB58" i="1"/>
  <c r="BZ58" i="1"/>
  <c r="CA58" i="1" s="1"/>
  <c r="AI58" i="1" s="1"/>
  <c r="BX58" i="1"/>
  <c r="BV58" i="1"/>
  <c r="BW58" i="1" s="1"/>
  <c r="AC58" i="1" s="1"/>
  <c r="BT58" i="1"/>
  <c r="BS58" i="1"/>
  <c r="W58" i="1" s="1"/>
  <c r="BR58" i="1"/>
  <c r="BP58" i="1"/>
  <c r="BN58" i="1"/>
  <c r="BO58" i="1" s="1"/>
  <c r="Q58" i="1" s="1"/>
  <c r="BL58" i="1"/>
  <c r="CN58" i="1" s="1"/>
  <c r="BA58" i="1" s="1"/>
  <c r="BJ58" i="1"/>
  <c r="BE58" i="1"/>
  <c r="BD58" i="1"/>
  <c r="AW58" i="1"/>
  <c r="AQ58" i="1"/>
  <c r="AO58" i="1"/>
  <c r="AK58" i="1"/>
  <c r="AE58" i="1"/>
  <c r="Y58" i="1"/>
  <c r="S58" i="1"/>
  <c r="M58" i="1"/>
  <c r="G58" i="1"/>
  <c r="F58" i="1"/>
  <c r="BF58" i="1" s="1"/>
  <c r="E58" i="1"/>
  <c r="D58" i="1"/>
  <c r="C58" i="1"/>
  <c r="CJ57" i="1"/>
  <c r="CH57" i="1"/>
  <c r="CI57" i="1" s="1"/>
  <c r="AU57" i="1" s="1"/>
  <c r="CF57" i="1"/>
  <c r="CE57" i="1"/>
  <c r="AO57" i="1" s="1"/>
  <c r="CD57" i="1"/>
  <c r="CC57" i="1"/>
  <c r="AL57" i="1" s="1"/>
  <c r="CB57" i="1"/>
  <c r="BZ57" i="1"/>
  <c r="CA57" i="1" s="1"/>
  <c r="AI57" i="1" s="1"/>
  <c r="BX57" i="1"/>
  <c r="BW57" i="1"/>
  <c r="AC57" i="1" s="1"/>
  <c r="BV57" i="1"/>
  <c r="BT57" i="1"/>
  <c r="BR57" i="1"/>
  <c r="BS57" i="1" s="1"/>
  <c r="W57" i="1" s="1"/>
  <c r="BP57" i="1"/>
  <c r="BN57" i="1"/>
  <c r="BL57" i="1"/>
  <c r="BJ57" i="1"/>
  <c r="BK57" i="1" s="1"/>
  <c r="K57" i="1" s="1"/>
  <c r="BG57" i="1"/>
  <c r="BU57" i="1" s="1"/>
  <c r="Z57" i="1" s="1"/>
  <c r="BF57" i="1"/>
  <c r="BE57" i="1"/>
  <c r="BH57" i="1" s="1"/>
  <c r="BD57" i="1"/>
  <c r="AW57" i="1"/>
  <c r="AQ57" i="1"/>
  <c r="AK57" i="1"/>
  <c r="AE57" i="1"/>
  <c r="Y57" i="1"/>
  <c r="S57" i="1"/>
  <c r="M57" i="1"/>
  <c r="G57" i="1"/>
  <c r="F57" i="1"/>
  <c r="E57" i="1"/>
  <c r="D57" i="1"/>
  <c r="C57" i="1"/>
  <c r="CJ56" i="1"/>
  <c r="CH56" i="1"/>
  <c r="CI56" i="1" s="1"/>
  <c r="AU56" i="1" s="1"/>
  <c r="CF56" i="1"/>
  <c r="CD56" i="1"/>
  <c r="CE56" i="1" s="1"/>
  <c r="AO56" i="1" s="1"/>
  <c r="CB56" i="1"/>
  <c r="BZ56" i="1"/>
  <c r="CA56" i="1" s="1"/>
  <c r="AI56" i="1" s="1"/>
  <c r="BX56" i="1"/>
  <c r="BV56" i="1"/>
  <c r="BW56" i="1" s="1"/>
  <c r="AC56" i="1" s="1"/>
  <c r="BT56" i="1"/>
  <c r="BR56" i="1"/>
  <c r="BS56" i="1" s="1"/>
  <c r="W56" i="1" s="1"/>
  <c r="BP56" i="1"/>
  <c r="CN56" i="1" s="1"/>
  <c r="BA56" i="1" s="1"/>
  <c r="BN56" i="1"/>
  <c r="BO56" i="1" s="1"/>
  <c r="Q56" i="1" s="1"/>
  <c r="BL56" i="1"/>
  <c r="BJ56" i="1"/>
  <c r="BK56" i="1" s="1"/>
  <c r="K56" i="1" s="1"/>
  <c r="BH56" i="1"/>
  <c r="BG56" i="1"/>
  <c r="BQ56" i="1" s="1"/>
  <c r="T56" i="1" s="1"/>
  <c r="BE56" i="1"/>
  <c r="BD56" i="1"/>
  <c r="AW56" i="1"/>
  <c r="AQ56" i="1"/>
  <c r="AK56" i="1"/>
  <c r="AE56" i="1"/>
  <c r="Y56" i="1"/>
  <c r="S56" i="1"/>
  <c r="M56" i="1"/>
  <c r="G56" i="1"/>
  <c r="F56" i="1"/>
  <c r="BF56" i="1" s="1"/>
  <c r="E56" i="1"/>
  <c r="D56" i="1"/>
  <c r="C56" i="1"/>
  <c r="CJ55" i="1"/>
  <c r="CI55" i="1"/>
  <c r="AU55" i="1" s="1"/>
  <c r="CH55" i="1"/>
  <c r="CF55" i="1"/>
  <c r="CN55" i="1" s="1"/>
  <c r="BA55" i="1" s="1"/>
  <c r="CD55" i="1"/>
  <c r="CE55" i="1" s="1"/>
  <c r="AO55" i="1" s="1"/>
  <c r="CB55" i="1"/>
  <c r="BZ55" i="1"/>
  <c r="CA55" i="1" s="1"/>
  <c r="AI55" i="1" s="1"/>
  <c r="BX55" i="1"/>
  <c r="BV55" i="1"/>
  <c r="BW55" i="1" s="1"/>
  <c r="AC55" i="1" s="1"/>
  <c r="BT55" i="1"/>
  <c r="BR55" i="1"/>
  <c r="BS55" i="1" s="1"/>
  <c r="W55" i="1" s="1"/>
  <c r="BP55" i="1"/>
  <c r="BN55" i="1"/>
  <c r="BO55" i="1" s="1"/>
  <c r="Q55" i="1" s="1"/>
  <c r="BL55" i="1"/>
  <c r="BJ55" i="1"/>
  <c r="BH55" i="1"/>
  <c r="BE55" i="1"/>
  <c r="BG55" i="1" s="1"/>
  <c r="CG55" i="1" s="1"/>
  <c r="AR55" i="1" s="1"/>
  <c r="BD55" i="1"/>
  <c r="AW55" i="1"/>
  <c r="AQ55" i="1"/>
  <c r="AK55" i="1"/>
  <c r="AE55" i="1"/>
  <c r="Y55" i="1"/>
  <c r="S55" i="1"/>
  <c r="M55" i="1"/>
  <c r="G55" i="1"/>
  <c r="F55" i="1"/>
  <c r="BF55" i="1" s="1"/>
  <c r="E55" i="1"/>
  <c r="D55" i="1"/>
  <c r="C55" i="1"/>
  <c r="CJ54" i="1"/>
  <c r="CH54" i="1"/>
  <c r="CI54" i="1" s="1"/>
  <c r="AU54" i="1" s="1"/>
  <c r="CF54" i="1"/>
  <c r="CD54" i="1"/>
  <c r="CE54" i="1" s="1"/>
  <c r="AO54" i="1" s="1"/>
  <c r="CB54" i="1"/>
  <c r="BZ54" i="1"/>
  <c r="CA54" i="1" s="1"/>
  <c r="AI54" i="1" s="1"/>
  <c r="BX54" i="1"/>
  <c r="BV54" i="1"/>
  <c r="BW54" i="1" s="1"/>
  <c r="AC54" i="1" s="1"/>
  <c r="BT54" i="1"/>
  <c r="BR54" i="1"/>
  <c r="BS54" i="1" s="1"/>
  <c r="W54" i="1" s="1"/>
  <c r="BP54" i="1"/>
  <c r="BN54" i="1"/>
  <c r="BO54" i="1" s="1"/>
  <c r="Q54" i="1" s="1"/>
  <c r="BL54" i="1"/>
  <c r="BK54" i="1"/>
  <c r="K54" i="1" s="1"/>
  <c r="BJ54" i="1"/>
  <c r="BF54" i="1"/>
  <c r="BE54" i="1"/>
  <c r="BD54" i="1"/>
  <c r="AW54" i="1"/>
  <c r="AQ54" i="1"/>
  <c r="AK54" i="1"/>
  <c r="AE54" i="1"/>
  <c r="Y54" i="1"/>
  <c r="S54" i="1"/>
  <c r="M54" i="1"/>
  <c r="G54" i="1"/>
  <c r="F54" i="1"/>
  <c r="E54" i="1"/>
  <c r="D54" i="1"/>
  <c r="C54" i="1"/>
  <c r="CJ53" i="1"/>
  <c r="CH53" i="1"/>
  <c r="CI53" i="1" s="1"/>
  <c r="AU53" i="1" s="1"/>
  <c r="CF53" i="1"/>
  <c r="CE53" i="1"/>
  <c r="AO53" i="1" s="1"/>
  <c r="CD53" i="1"/>
  <c r="CB53" i="1"/>
  <c r="BZ53" i="1"/>
  <c r="CA53" i="1" s="1"/>
  <c r="BX53" i="1"/>
  <c r="BV53" i="1"/>
  <c r="CL53" i="1" s="1"/>
  <c r="AY53" i="1" s="1"/>
  <c r="BT53" i="1"/>
  <c r="BR53" i="1"/>
  <c r="BS53" i="1" s="1"/>
  <c r="W53" i="1" s="1"/>
  <c r="BP53" i="1"/>
  <c r="BO53" i="1"/>
  <c r="BN53" i="1"/>
  <c r="BL53" i="1"/>
  <c r="BJ53" i="1"/>
  <c r="BK53" i="1" s="1"/>
  <c r="BH53" i="1"/>
  <c r="BE53" i="1"/>
  <c r="BG53" i="1" s="1"/>
  <c r="BD53" i="1"/>
  <c r="AW53" i="1"/>
  <c r="AQ53" i="1"/>
  <c r="AK53" i="1"/>
  <c r="AI53" i="1"/>
  <c r="AE53" i="1"/>
  <c r="Y53" i="1"/>
  <c r="S53" i="1"/>
  <c r="Q53" i="1"/>
  <c r="M53" i="1"/>
  <c r="G53" i="1"/>
  <c r="F53" i="1"/>
  <c r="BF53" i="1" s="1"/>
  <c r="E53" i="1"/>
  <c r="D53" i="1"/>
  <c r="C53" i="1"/>
  <c r="CJ52" i="1"/>
  <c r="CH52" i="1"/>
  <c r="CI52" i="1" s="1"/>
  <c r="AU52" i="1" s="1"/>
  <c r="CF52" i="1"/>
  <c r="CN52" i="1" s="1"/>
  <c r="BA52" i="1" s="1"/>
  <c r="CE52" i="1"/>
  <c r="AO52" i="1" s="1"/>
  <c r="CD52" i="1"/>
  <c r="CB52" i="1"/>
  <c r="BZ52" i="1"/>
  <c r="CA52" i="1" s="1"/>
  <c r="AI52" i="1" s="1"/>
  <c r="BX52" i="1"/>
  <c r="BV52" i="1"/>
  <c r="BW52" i="1" s="1"/>
  <c r="AC52" i="1" s="1"/>
  <c r="BT52" i="1"/>
  <c r="BR52" i="1"/>
  <c r="BS52" i="1" s="1"/>
  <c r="W52" i="1" s="1"/>
  <c r="BP52" i="1"/>
  <c r="BN52" i="1"/>
  <c r="BO52" i="1" s="1"/>
  <c r="Q52" i="1" s="1"/>
  <c r="BL52" i="1"/>
  <c r="BJ52" i="1"/>
  <c r="BH52" i="1"/>
  <c r="BG52" i="1"/>
  <c r="BY52" i="1" s="1"/>
  <c r="AF52" i="1" s="1"/>
  <c r="BE52" i="1"/>
  <c r="BD52" i="1"/>
  <c r="AW52" i="1"/>
  <c r="AQ52" i="1"/>
  <c r="AK52" i="1"/>
  <c r="AE52" i="1"/>
  <c r="Y52" i="1"/>
  <c r="S52" i="1"/>
  <c r="M52" i="1"/>
  <c r="G52" i="1"/>
  <c r="F52" i="1"/>
  <c r="BF52" i="1" s="1"/>
  <c r="E52" i="1"/>
  <c r="D52" i="1"/>
  <c r="C52" i="1"/>
  <c r="CN51" i="1"/>
  <c r="BA51" i="1" s="1"/>
  <c r="CJ51" i="1"/>
  <c r="CH51" i="1"/>
  <c r="CI51" i="1" s="1"/>
  <c r="AU51" i="1" s="1"/>
  <c r="CF51" i="1"/>
  <c r="CD51" i="1"/>
  <c r="CE51" i="1" s="1"/>
  <c r="CB51" i="1"/>
  <c r="BZ51" i="1"/>
  <c r="CA51" i="1" s="1"/>
  <c r="AI51" i="1" s="1"/>
  <c r="BX51" i="1"/>
  <c r="BV51" i="1"/>
  <c r="BW51" i="1" s="1"/>
  <c r="AC51" i="1" s="1"/>
  <c r="BT51" i="1"/>
  <c r="BS51" i="1"/>
  <c r="W51" i="1" s="1"/>
  <c r="BR51" i="1"/>
  <c r="BP51" i="1"/>
  <c r="BN51" i="1"/>
  <c r="BO51" i="1" s="1"/>
  <c r="Q51" i="1" s="1"/>
  <c r="BL51" i="1"/>
  <c r="BJ51" i="1"/>
  <c r="BK51" i="1" s="1"/>
  <c r="K51" i="1" s="1"/>
  <c r="BH51" i="1"/>
  <c r="BE51" i="1"/>
  <c r="BG51" i="1" s="1"/>
  <c r="BI51" i="1" s="1"/>
  <c r="BD51" i="1"/>
  <c r="AW51" i="1"/>
  <c r="AQ51" i="1"/>
  <c r="AO51" i="1"/>
  <c r="AK51" i="1"/>
  <c r="AE51" i="1"/>
  <c r="Y51" i="1"/>
  <c r="S51" i="1"/>
  <c r="M51" i="1"/>
  <c r="G51" i="1"/>
  <c r="F51" i="1"/>
  <c r="BF51" i="1" s="1"/>
  <c r="E51" i="1"/>
  <c r="D51" i="1"/>
  <c r="C51" i="1"/>
  <c r="CJ50" i="1"/>
  <c r="CH50" i="1"/>
  <c r="CI50" i="1" s="1"/>
  <c r="AU50" i="1" s="1"/>
  <c r="CF50" i="1"/>
  <c r="CD50" i="1"/>
  <c r="CE50" i="1" s="1"/>
  <c r="AO50" i="1" s="1"/>
  <c r="CB50" i="1"/>
  <c r="CA50" i="1"/>
  <c r="AI50" i="1" s="1"/>
  <c r="BZ50" i="1"/>
  <c r="BX50" i="1"/>
  <c r="BV50" i="1"/>
  <c r="BW50" i="1" s="1"/>
  <c r="BT50" i="1"/>
  <c r="BR50" i="1"/>
  <c r="BS50" i="1" s="1"/>
  <c r="W50" i="1" s="1"/>
  <c r="BP50" i="1"/>
  <c r="BN50" i="1"/>
  <c r="BO50" i="1" s="1"/>
  <c r="Q50" i="1" s="1"/>
  <c r="BL50" i="1"/>
  <c r="BJ50" i="1"/>
  <c r="BK50" i="1" s="1"/>
  <c r="BF50" i="1"/>
  <c r="BE50" i="1"/>
  <c r="BD50" i="1"/>
  <c r="AW50" i="1"/>
  <c r="AQ50" i="1"/>
  <c r="AK50" i="1"/>
  <c r="AE50" i="1"/>
  <c r="AC50" i="1"/>
  <c r="Y50" i="1"/>
  <c r="S50" i="1"/>
  <c r="M50" i="1"/>
  <c r="G50" i="1"/>
  <c r="F50" i="1"/>
  <c r="E50" i="1"/>
  <c r="D50" i="1"/>
  <c r="C50" i="1"/>
  <c r="CJ49" i="1"/>
  <c r="CH49" i="1"/>
  <c r="CI49" i="1" s="1"/>
  <c r="AU49" i="1" s="1"/>
  <c r="CF49" i="1"/>
  <c r="CD49" i="1"/>
  <c r="CE49" i="1" s="1"/>
  <c r="AO49" i="1" s="1"/>
  <c r="CB49" i="1"/>
  <c r="CA49" i="1"/>
  <c r="BZ49" i="1"/>
  <c r="BX49" i="1"/>
  <c r="BV49" i="1"/>
  <c r="BW49" i="1" s="1"/>
  <c r="AC49" i="1" s="1"/>
  <c r="BT49" i="1"/>
  <c r="BS49" i="1"/>
  <c r="W49" i="1" s="1"/>
  <c r="BR49" i="1"/>
  <c r="BP49" i="1"/>
  <c r="CN49" i="1" s="1"/>
  <c r="BA49" i="1" s="1"/>
  <c r="BN49" i="1"/>
  <c r="BO49" i="1" s="1"/>
  <c r="BL49" i="1"/>
  <c r="BK49" i="1"/>
  <c r="K49" i="1" s="1"/>
  <c r="BJ49" i="1"/>
  <c r="BH49" i="1"/>
  <c r="BG49" i="1"/>
  <c r="BE49" i="1"/>
  <c r="BD49" i="1"/>
  <c r="AW49" i="1"/>
  <c r="AQ49" i="1"/>
  <c r="AK49" i="1"/>
  <c r="AI49" i="1"/>
  <c r="AE49" i="1"/>
  <c r="Y49" i="1"/>
  <c r="S49" i="1"/>
  <c r="M49" i="1"/>
  <c r="G49" i="1"/>
  <c r="F49" i="1"/>
  <c r="BF49" i="1" s="1"/>
  <c r="E49" i="1"/>
  <c r="D49" i="1"/>
  <c r="C49" i="1"/>
  <c r="CJ48" i="1"/>
  <c r="CH48" i="1"/>
  <c r="CI48" i="1" s="1"/>
  <c r="AU48" i="1" s="1"/>
  <c r="CF48" i="1"/>
  <c r="CE48" i="1"/>
  <c r="AO48" i="1" s="1"/>
  <c r="CD48" i="1"/>
  <c r="CB48" i="1"/>
  <c r="BZ48" i="1"/>
  <c r="CA48" i="1" s="1"/>
  <c r="AI48" i="1" s="1"/>
  <c r="BX48" i="1"/>
  <c r="BW48" i="1"/>
  <c r="AC48" i="1" s="1"/>
  <c r="BV48" i="1"/>
  <c r="BT48" i="1"/>
  <c r="BR48" i="1"/>
  <c r="BS48" i="1" s="1"/>
  <c r="BP48" i="1"/>
  <c r="CN48" i="1" s="1"/>
  <c r="BA48" i="1" s="1"/>
  <c r="BO48" i="1"/>
  <c r="Q48" i="1" s="1"/>
  <c r="BN48" i="1"/>
  <c r="BL48" i="1"/>
  <c r="BJ48" i="1"/>
  <c r="BH48" i="1"/>
  <c r="BG48" i="1"/>
  <c r="CC48" i="1" s="1"/>
  <c r="AL48" i="1" s="1"/>
  <c r="BE48" i="1"/>
  <c r="BD48" i="1"/>
  <c r="AW48" i="1"/>
  <c r="AQ48" i="1"/>
  <c r="AK48" i="1"/>
  <c r="AE48" i="1"/>
  <c r="Y48" i="1"/>
  <c r="W48" i="1"/>
  <c r="S48" i="1"/>
  <c r="M48" i="1"/>
  <c r="G48" i="1"/>
  <c r="F48" i="1"/>
  <c r="BF48" i="1" s="1"/>
  <c r="E48" i="1"/>
  <c r="D48" i="1"/>
  <c r="C48" i="1"/>
  <c r="CJ47" i="1"/>
  <c r="CH47" i="1"/>
  <c r="CI47" i="1" s="1"/>
  <c r="AU47" i="1" s="1"/>
  <c r="CF47" i="1"/>
  <c r="CD47" i="1"/>
  <c r="CE47" i="1" s="1"/>
  <c r="AO47" i="1" s="1"/>
  <c r="CB47" i="1"/>
  <c r="BZ47" i="1"/>
  <c r="CA47" i="1" s="1"/>
  <c r="AI47" i="1" s="1"/>
  <c r="BX47" i="1"/>
  <c r="BW47" i="1"/>
  <c r="AC47" i="1" s="1"/>
  <c r="BV47" i="1"/>
  <c r="BT47" i="1"/>
  <c r="BR47" i="1"/>
  <c r="BS47" i="1" s="1"/>
  <c r="W47" i="1" s="1"/>
  <c r="BP47" i="1"/>
  <c r="BO47" i="1"/>
  <c r="Q47" i="1" s="1"/>
  <c r="BN47" i="1"/>
  <c r="BL47" i="1"/>
  <c r="CN47" i="1" s="1"/>
  <c r="BA47" i="1" s="1"/>
  <c r="BJ47" i="1"/>
  <c r="BK47" i="1" s="1"/>
  <c r="K47" i="1" s="1"/>
  <c r="BH47" i="1"/>
  <c r="BG47" i="1"/>
  <c r="CG47" i="1" s="1"/>
  <c r="AR47" i="1" s="1"/>
  <c r="BE47" i="1"/>
  <c r="BD47" i="1"/>
  <c r="AW47" i="1"/>
  <c r="AQ47" i="1"/>
  <c r="AK47" i="1"/>
  <c r="AE47" i="1"/>
  <c r="Y47" i="1"/>
  <c r="S47" i="1"/>
  <c r="M47" i="1"/>
  <c r="G47" i="1"/>
  <c r="F47" i="1"/>
  <c r="BF47" i="1" s="1"/>
  <c r="E47" i="1"/>
  <c r="D47" i="1"/>
  <c r="C47" i="1"/>
  <c r="CJ46" i="1"/>
  <c r="CH46" i="1"/>
  <c r="CI46" i="1" s="1"/>
  <c r="AU46" i="1" s="1"/>
  <c r="CF46" i="1"/>
  <c r="CD46" i="1"/>
  <c r="CE46" i="1" s="1"/>
  <c r="AO46" i="1" s="1"/>
  <c r="CB46" i="1"/>
  <c r="CA46" i="1"/>
  <c r="AI46" i="1" s="1"/>
  <c r="BZ46" i="1"/>
  <c r="BX46" i="1"/>
  <c r="BV46" i="1"/>
  <c r="BW46" i="1" s="1"/>
  <c r="AC46" i="1" s="1"/>
  <c r="BT46" i="1"/>
  <c r="BR46" i="1"/>
  <c r="BS46" i="1" s="1"/>
  <c r="W46" i="1" s="1"/>
  <c r="BP46" i="1"/>
  <c r="BN46" i="1"/>
  <c r="BO46" i="1" s="1"/>
  <c r="Q46" i="1" s="1"/>
  <c r="BL46" i="1"/>
  <c r="BK46" i="1"/>
  <c r="K46" i="1" s="1"/>
  <c r="BJ46" i="1"/>
  <c r="BF46" i="1"/>
  <c r="BE46" i="1"/>
  <c r="BD46" i="1"/>
  <c r="AW46" i="1"/>
  <c r="AQ46" i="1"/>
  <c r="AK46" i="1"/>
  <c r="AE46" i="1"/>
  <c r="Y46" i="1"/>
  <c r="S46" i="1"/>
  <c r="M46" i="1"/>
  <c r="G46" i="1"/>
  <c r="F46" i="1"/>
  <c r="E46" i="1"/>
  <c r="D46" i="1"/>
  <c r="C46" i="1"/>
  <c r="CJ45" i="1"/>
  <c r="CI45" i="1"/>
  <c r="AU45" i="1" s="1"/>
  <c r="CH45" i="1"/>
  <c r="CF45" i="1"/>
  <c r="CD45" i="1"/>
  <c r="CE45" i="1" s="1"/>
  <c r="CB45" i="1"/>
  <c r="BZ45" i="1"/>
  <c r="CA45" i="1" s="1"/>
  <c r="AI45" i="1" s="1"/>
  <c r="BX45" i="1"/>
  <c r="BW45" i="1"/>
  <c r="AC45" i="1" s="1"/>
  <c r="BV45" i="1"/>
  <c r="BT45" i="1"/>
  <c r="BR45" i="1"/>
  <c r="BS45" i="1" s="1"/>
  <c r="W45" i="1" s="1"/>
  <c r="BP45" i="1"/>
  <c r="CN45" i="1" s="1"/>
  <c r="BA45" i="1" s="1"/>
  <c r="BO45" i="1"/>
  <c r="BN45" i="1"/>
  <c r="BL45" i="1"/>
  <c r="BJ45" i="1"/>
  <c r="BK45" i="1" s="1"/>
  <c r="K45" i="1" s="1"/>
  <c r="BH45" i="1"/>
  <c r="BG45" i="1"/>
  <c r="BE45" i="1"/>
  <c r="BD45" i="1"/>
  <c r="AW45" i="1"/>
  <c r="AQ45" i="1"/>
  <c r="AO45" i="1"/>
  <c r="AK45" i="1"/>
  <c r="AE45" i="1"/>
  <c r="Y45" i="1"/>
  <c r="S45" i="1"/>
  <c r="M45" i="1"/>
  <c r="G45" i="1"/>
  <c r="F45" i="1"/>
  <c r="BF45" i="1" s="1"/>
  <c r="E45" i="1"/>
  <c r="D45" i="1"/>
  <c r="C45" i="1"/>
  <c r="CJ44" i="1"/>
  <c r="CH44" i="1"/>
  <c r="CI44" i="1" s="1"/>
  <c r="AU44" i="1" s="1"/>
  <c r="CF44" i="1"/>
  <c r="CD44" i="1"/>
  <c r="CE44" i="1" s="1"/>
  <c r="AO44" i="1" s="1"/>
  <c r="CB44" i="1"/>
  <c r="BZ44" i="1"/>
  <c r="CA44" i="1" s="1"/>
  <c r="BX44" i="1"/>
  <c r="BV44" i="1"/>
  <c r="BW44" i="1" s="1"/>
  <c r="AC44" i="1" s="1"/>
  <c r="BT44" i="1"/>
  <c r="BR44" i="1"/>
  <c r="BS44" i="1" s="1"/>
  <c r="W44" i="1" s="1"/>
  <c r="BP44" i="1"/>
  <c r="BO44" i="1"/>
  <c r="Q44" i="1" s="1"/>
  <c r="BN44" i="1"/>
  <c r="BL44" i="1"/>
  <c r="BJ44" i="1"/>
  <c r="BG44" i="1"/>
  <c r="BY44" i="1" s="1"/>
  <c r="AF44" i="1" s="1"/>
  <c r="BE44" i="1"/>
  <c r="BH44" i="1" s="1"/>
  <c r="BD44" i="1"/>
  <c r="AW44" i="1"/>
  <c r="AQ44" i="1"/>
  <c r="AK44" i="1"/>
  <c r="AI44" i="1"/>
  <c r="AE44" i="1"/>
  <c r="Y44" i="1"/>
  <c r="S44" i="1"/>
  <c r="M44" i="1"/>
  <c r="G44" i="1"/>
  <c r="F44" i="1"/>
  <c r="BF44" i="1" s="1"/>
  <c r="E44" i="1"/>
  <c r="D44" i="1"/>
  <c r="C44" i="1"/>
  <c r="CJ43" i="1"/>
  <c r="CH43" i="1"/>
  <c r="CI43" i="1" s="1"/>
  <c r="AU43" i="1" s="1"/>
  <c r="CF43" i="1"/>
  <c r="CD43" i="1"/>
  <c r="CE43" i="1" s="1"/>
  <c r="AO43" i="1" s="1"/>
  <c r="CB43" i="1"/>
  <c r="CA43" i="1"/>
  <c r="AI43" i="1" s="1"/>
  <c r="BZ43" i="1"/>
  <c r="BX43" i="1"/>
  <c r="BV43" i="1"/>
  <c r="BW43" i="1" s="1"/>
  <c r="AC43" i="1" s="1"/>
  <c r="BT43" i="1"/>
  <c r="BR43" i="1"/>
  <c r="BS43" i="1" s="1"/>
  <c r="W43" i="1" s="1"/>
  <c r="BP43" i="1"/>
  <c r="BO43" i="1"/>
  <c r="Q43" i="1" s="1"/>
  <c r="BN43" i="1"/>
  <c r="BL43" i="1"/>
  <c r="BJ43" i="1"/>
  <c r="BH43" i="1"/>
  <c r="BG43" i="1"/>
  <c r="BY43" i="1" s="1"/>
  <c r="AF43" i="1" s="1"/>
  <c r="BE43" i="1"/>
  <c r="BD43" i="1"/>
  <c r="AW43" i="1"/>
  <c r="AQ43" i="1"/>
  <c r="AK43" i="1"/>
  <c r="AE43" i="1"/>
  <c r="Y43" i="1"/>
  <c r="S43" i="1"/>
  <c r="M43" i="1"/>
  <c r="G43" i="1"/>
  <c r="F43" i="1"/>
  <c r="BF43" i="1" s="1"/>
  <c r="E43" i="1"/>
  <c r="D43" i="1"/>
  <c r="C43" i="1"/>
  <c r="CJ42" i="1"/>
  <c r="CH42" i="1"/>
  <c r="CI42" i="1" s="1"/>
  <c r="AU42" i="1" s="1"/>
  <c r="CF42" i="1"/>
  <c r="CD42" i="1"/>
  <c r="CE42" i="1" s="1"/>
  <c r="AO42" i="1" s="1"/>
  <c r="CB42" i="1"/>
  <c r="CA42" i="1"/>
  <c r="AI42" i="1" s="1"/>
  <c r="BZ42" i="1"/>
  <c r="BX42" i="1"/>
  <c r="BV42" i="1"/>
  <c r="BW42" i="1" s="1"/>
  <c r="AC42" i="1" s="1"/>
  <c r="BT42" i="1"/>
  <c r="BR42" i="1"/>
  <c r="BS42" i="1" s="1"/>
  <c r="W42" i="1" s="1"/>
  <c r="BP42" i="1"/>
  <c r="BN42" i="1"/>
  <c r="BL42" i="1"/>
  <c r="CN42" i="1" s="1"/>
  <c r="BJ42" i="1"/>
  <c r="BK42" i="1" s="1"/>
  <c r="BE42" i="1"/>
  <c r="BD42" i="1"/>
  <c r="BA42" i="1"/>
  <c r="AW42" i="1"/>
  <c r="AQ42" i="1"/>
  <c r="AK42" i="1"/>
  <c r="AE42" i="1"/>
  <c r="Y42" i="1"/>
  <c r="S42" i="1"/>
  <c r="M42" i="1"/>
  <c r="G42" i="1"/>
  <c r="F42" i="1"/>
  <c r="BF42" i="1" s="1"/>
  <c r="E42" i="1"/>
  <c r="D42" i="1"/>
  <c r="C42" i="1"/>
  <c r="CJ41" i="1"/>
  <c r="CH41" i="1"/>
  <c r="CI41" i="1" s="1"/>
  <c r="AU41" i="1" s="1"/>
  <c r="CF41" i="1"/>
  <c r="CE41" i="1"/>
  <c r="AO41" i="1" s="1"/>
  <c r="CD41" i="1"/>
  <c r="CB41" i="1"/>
  <c r="BZ41" i="1"/>
  <c r="CA41" i="1" s="1"/>
  <c r="AI41" i="1" s="1"/>
  <c r="BY41" i="1"/>
  <c r="AF41" i="1" s="1"/>
  <c r="BX41" i="1"/>
  <c r="BW41" i="1"/>
  <c r="AC41" i="1" s="1"/>
  <c r="BV41" i="1"/>
  <c r="BT41" i="1"/>
  <c r="BR41" i="1"/>
  <c r="BS41" i="1" s="1"/>
  <c r="W41" i="1" s="1"/>
  <c r="BQ41" i="1"/>
  <c r="T41" i="1" s="1"/>
  <c r="BP41" i="1"/>
  <c r="BO41" i="1"/>
  <c r="Q41" i="1" s="1"/>
  <c r="BN41" i="1"/>
  <c r="BL41" i="1"/>
  <c r="BJ41" i="1"/>
  <c r="BI41" i="1"/>
  <c r="BG41" i="1"/>
  <c r="BE41" i="1"/>
  <c r="BH41" i="1" s="1"/>
  <c r="BD41" i="1"/>
  <c r="AW41" i="1"/>
  <c r="AQ41" i="1"/>
  <c r="AK41" i="1"/>
  <c r="AE41" i="1"/>
  <c r="Y41" i="1"/>
  <c r="S41" i="1"/>
  <c r="M41" i="1"/>
  <c r="G41" i="1"/>
  <c r="F41" i="1"/>
  <c r="BF41" i="1" s="1"/>
  <c r="E41" i="1"/>
  <c r="D41" i="1"/>
  <c r="C41" i="1"/>
  <c r="CJ40" i="1"/>
  <c r="CI40" i="1"/>
  <c r="AU40" i="1" s="1"/>
  <c r="CH40" i="1"/>
  <c r="CF40" i="1"/>
  <c r="CD40" i="1"/>
  <c r="CE40" i="1" s="1"/>
  <c r="CB40" i="1"/>
  <c r="BZ40" i="1"/>
  <c r="CA40" i="1" s="1"/>
  <c r="AI40" i="1" s="1"/>
  <c r="BX40" i="1"/>
  <c r="BV40" i="1"/>
  <c r="BW40" i="1" s="1"/>
  <c r="AC40" i="1" s="1"/>
  <c r="BT40" i="1"/>
  <c r="BS40" i="1"/>
  <c r="W40" i="1" s="1"/>
  <c r="BR40" i="1"/>
  <c r="BP40" i="1"/>
  <c r="BN40" i="1"/>
  <c r="BO40" i="1" s="1"/>
  <c r="Q40" i="1" s="1"/>
  <c r="BL40" i="1"/>
  <c r="CN40" i="1" s="1"/>
  <c r="BA40" i="1" s="1"/>
  <c r="BJ40" i="1"/>
  <c r="BK40" i="1" s="1"/>
  <c r="K40" i="1" s="1"/>
  <c r="BE40" i="1"/>
  <c r="BH40" i="1" s="1"/>
  <c r="BD40" i="1"/>
  <c r="AW40" i="1"/>
  <c r="AQ40" i="1"/>
  <c r="AO40" i="1"/>
  <c r="AK40" i="1"/>
  <c r="AE40" i="1"/>
  <c r="Y40" i="1"/>
  <c r="S40" i="1"/>
  <c r="M40" i="1"/>
  <c r="G40" i="1"/>
  <c r="F40" i="1"/>
  <c r="BF40" i="1" s="1"/>
  <c r="E40" i="1"/>
  <c r="D40" i="1"/>
  <c r="C40" i="1"/>
  <c r="CJ39" i="1"/>
  <c r="CI39" i="1"/>
  <c r="AU39" i="1" s="1"/>
  <c r="CH39" i="1"/>
  <c r="CF39" i="1"/>
  <c r="CD39" i="1"/>
  <c r="CE39" i="1" s="1"/>
  <c r="AO39" i="1" s="1"/>
  <c r="CB39" i="1"/>
  <c r="BZ39" i="1"/>
  <c r="CA39" i="1" s="1"/>
  <c r="AI39" i="1" s="1"/>
  <c r="BX39" i="1"/>
  <c r="BV39" i="1"/>
  <c r="BW39" i="1" s="1"/>
  <c r="AC39" i="1" s="1"/>
  <c r="BT39" i="1"/>
  <c r="BS39" i="1"/>
  <c r="W39" i="1" s="1"/>
  <c r="BR39" i="1"/>
  <c r="BP39" i="1"/>
  <c r="CN39" i="1" s="1"/>
  <c r="BA39" i="1" s="1"/>
  <c r="BN39" i="1"/>
  <c r="BO39" i="1" s="1"/>
  <c r="Q39" i="1" s="1"/>
  <c r="BM39" i="1"/>
  <c r="N39" i="1" s="1"/>
  <c r="BL39" i="1"/>
  <c r="BK39" i="1"/>
  <c r="BJ39" i="1"/>
  <c r="BE39" i="1"/>
  <c r="BG39" i="1" s="1"/>
  <c r="BD39" i="1"/>
  <c r="AW39" i="1"/>
  <c r="AQ39" i="1"/>
  <c r="AK39" i="1"/>
  <c r="AE39" i="1"/>
  <c r="Y39" i="1"/>
  <c r="S39" i="1"/>
  <c r="M39" i="1"/>
  <c r="G39" i="1"/>
  <c r="F39" i="1"/>
  <c r="BF39" i="1" s="1"/>
  <c r="E39" i="1"/>
  <c r="D39" i="1"/>
  <c r="C39" i="1"/>
  <c r="CJ38" i="1"/>
  <c r="CH38" i="1"/>
  <c r="CI38" i="1" s="1"/>
  <c r="AU38" i="1" s="1"/>
  <c r="CF38" i="1"/>
  <c r="CD38" i="1"/>
  <c r="CE38" i="1" s="1"/>
  <c r="AO38" i="1" s="1"/>
  <c r="CB38" i="1"/>
  <c r="BZ38" i="1"/>
  <c r="CA38" i="1" s="1"/>
  <c r="AI38" i="1" s="1"/>
  <c r="BX38" i="1"/>
  <c r="BW38" i="1"/>
  <c r="AC38" i="1" s="1"/>
  <c r="BV38" i="1"/>
  <c r="BT38" i="1"/>
  <c r="BR38" i="1"/>
  <c r="BS38" i="1" s="1"/>
  <c r="BP38" i="1"/>
  <c r="BN38" i="1"/>
  <c r="BO38" i="1" s="1"/>
  <c r="Q38" i="1" s="1"/>
  <c r="BL38" i="1"/>
  <c r="BJ38" i="1"/>
  <c r="BH38" i="1"/>
  <c r="BE38" i="1"/>
  <c r="BG38" i="1" s="1"/>
  <c r="BD38" i="1"/>
  <c r="AW38" i="1"/>
  <c r="AQ38" i="1"/>
  <c r="AK38" i="1"/>
  <c r="AE38" i="1"/>
  <c r="Y38" i="1"/>
  <c r="W38" i="1"/>
  <c r="S38" i="1"/>
  <c r="M38" i="1"/>
  <c r="G38" i="1"/>
  <c r="F38" i="1"/>
  <c r="BF38" i="1" s="1"/>
  <c r="E38" i="1"/>
  <c r="D38" i="1"/>
  <c r="C38" i="1"/>
  <c r="CJ37" i="1"/>
  <c r="CH37" i="1"/>
  <c r="CI37" i="1" s="1"/>
  <c r="AU37" i="1" s="1"/>
  <c r="CF37" i="1"/>
  <c r="CE37" i="1"/>
  <c r="AO37" i="1" s="1"/>
  <c r="CD37" i="1"/>
  <c r="CB37" i="1"/>
  <c r="BZ37" i="1"/>
  <c r="CA37" i="1" s="1"/>
  <c r="AI37" i="1" s="1"/>
  <c r="BX37" i="1"/>
  <c r="BW37" i="1"/>
  <c r="AC37" i="1" s="1"/>
  <c r="BV37" i="1"/>
  <c r="BT37" i="1"/>
  <c r="BR37" i="1"/>
  <c r="BS37" i="1" s="1"/>
  <c r="BP37" i="1"/>
  <c r="BN37" i="1"/>
  <c r="BO37" i="1" s="1"/>
  <c r="Q37" i="1" s="1"/>
  <c r="BL37" i="1"/>
  <c r="BJ37" i="1"/>
  <c r="BG37" i="1"/>
  <c r="BQ37" i="1" s="1"/>
  <c r="T37" i="1" s="1"/>
  <c r="BE37" i="1"/>
  <c r="BH37" i="1" s="1"/>
  <c r="BD37" i="1"/>
  <c r="AW37" i="1"/>
  <c r="AQ37" i="1"/>
  <c r="AK37" i="1"/>
  <c r="AE37" i="1"/>
  <c r="Y37" i="1"/>
  <c r="W37" i="1"/>
  <c r="S37" i="1"/>
  <c r="M37" i="1"/>
  <c r="G37" i="1"/>
  <c r="F37" i="1"/>
  <c r="BF37" i="1" s="1"/>
  <c r="E37" i="1"/>
  <c r="D37" i="1"/>
  <c r="C37" i="1"/>
  <c r="CJ36" i="1"/>
  <c r="CH36" i="1"/>
  <c r="CI36" i="1" s="1"/>
  <c r="AU36" i="1" s="1"/>
  <c r="CF36" i="1"/>
  <c r="CD36" i="1"/>
  <c r="CE36" i="1" s="1"/>
  <c r="AO36" i="1" s="1"/>
  <c r="CB36" i="1"/>
  <c r="CA36" i="1"/>
  <c r="AI36" i="1" s="1"/>
  <c r="BZ36" i="1"/>
  <c r="BX36" i="1"/>
  <c r="BV36" i="1"/>
  <c r="BW36" i="1" s="1"/>
  <c r="AC36" i="1" s="1"/>
  <c r="BT36" i="1"/>
  <c r="BR36" i="1"/>
  <c r="BS36" i="1" s="1"/>
  <c r="W36" i="1" s="1"/>
  <c r="BP36" i="1"/>
  <c r="BN36" i="1"/>
  <c r="BL36" i="1"/>
  <c r="BK36" i="1"/>
  <c r="K36" i="1" s="1"/>
  <c r="BJ36" i="1"/>
  <c r="BE36" i="1"/>
  <c r="BH36" i="1" s="1"/>
  <c r="BD36" i="1"/>
  <c r="AW36" i="1"/>
  <c r="AQ36" i="1"/>
  <c r="AK36" i="1"/>
  <c r="AE36" i="1"/>
  <c r="Y36" i="1"/>
  <c r="S36" i="1"/>
  <c r="M36" i="1"/>
  <c r="G36" i="1"/>
  <c r="F36" i="1"/>
  <c r="BF36" i="1" s="1"/>
  <c r="E36" i="1"/>
  <c r="D36" i="1"/>
  <c r="C36" i="1"/>
  <c r="CN35" i="1"/>
  <c r="BA35" i="1" s="1"/>
  <c r="CJ35" i="1"/>
  <c r="CH35" i="1"/>
  <c r="CI35" i="1" s="1"/>
  <c r="AU35" i="1" s="1"/>
  <c r="CF35" i="1"/>
  <c r="CD35" i="1"/>
  <c r="CE35" i="1" s="1"/>
  <c r="AO35" i="1" s="1"/>
  <c r="CB35" i="1"/>
  <c r="BZ35" i="1"/>
  <c r="CA35" i="1" s="1"/>
  <c r="AI35" i="1" s="1"/>
  <c r="BX35" i="1"/>
  <c r="BV35" i="1"/>
  <c r="BW35" i="1" s="1"/>
  <c r="AC35" i="1" s="1"/>
  <c r="BT35" i="1"/>
  <c r="BS35" i="1"/>
  <c r="W35" i="1" s="1"/>
  <c r="BR35" i="1"/>
  <c r="BP35" i="1"/>
  <c r="BN35" i="1"/>
  <c r="BO35" i="1" s="1"/>
  <c r="Q35" i="1" s="1"/>
  <c r="BL35" i="1"/>
  <c r="BJ35" i="1"/>
  <c r="CL35" i="1" s="1"/>
  <c r="AY35" i="1" s="1"/>
  <c r="BH35" i="1"/>
  <c r="BF35" i="1"/>
  <c r="BE35" i="1"/>
  <c r="BG35" i="1" s="1"/>
  <c r="BM35" i="1" s="1"/>
  <c r="N35" i="1" s="1"/>
  <c r="BD35" i="1"/>
  <c r="AW35" i="1"/>
  <c r="AQ35" i="1"/>
  <c r="AK35" i="1"/>
  <c r="AE35" i="1"/>
  <c r="Y35" i="1"/>
  <c r="S35" i="1"/>
  <c r="M35" i="1"/>
  <c r="G35" i="1"/>
  <c r="F35" i="1"/>
  <c r="E35" i="1"/>
  <c r="D35" i="1"/>
  <c r="C35" i="1"/>
  <c r="CN34" i="1"/>
  <c r="BA34" i="1" s="1"/>
  <c r="CJ34" i="1"/>
  <c r="CH34" i="1"/>
  <c r="CI34" i="1" s="1"/>
  <c r="AU34" i="1" s="1"/>
  <c r="CF34" i="1"/>
  <c r="CD34" i="1"/>
  <c r="CE34" i="1" s="1"/>
  <c r="AO34" i="1" s="1"/>
  <c r="CB34" i="1"/>
  <c r="BZ34" i="1"/>
  <c r="CA34" i="1" s="1"/>
  <c r="AI34" i="1" s="1"/>
  <c r="BX34" i="1"/>
  <c r="BW34" i="1"/>
  <c r="BV34" i="1"/>
  <c r="BT34" i="1"/>
  <c r="BR34" i="1"/>
  <c r="BS34" i="1" s="1"/>
  <c r="W34" i="1" s="1"/>
  <c r="BQ34" i="1"/>
  <c r="T34" i="1" s="1"/>
  <c r="BP34" i="1"/>
  <c r="BO34" i="1"/>
  <c r="Q34" i="1" s="1"/>
  <c r="BN34" i="1"/>
  <c r="BL34" i="1"/>
  <c r="BJ34" i="1"/>
  <c r="BH34" i="1"/>
  <c r="BG34" i="1"/>
  <c r="BE34" i="1"/>
  <c r="BD34" i="1"/>
  <c r="AW34" i="1"/>
  <c r="AQ34" i="1"/>
  <c r="AK34" i="1"/>
  <c r="AE34" i="1"/>
  <c r="AC34" i="1"/>
  <c r="Y34" i="1"/>
  <c r="S34" i="1"/>
  <c r="M34" i="1"/>
  <c r="G34" i="1"/>
  <c r="F34" i="1"/>
  <c r="BF34" i="1" s="1"/>
  <c r="E34" i="1"/>
  <c r="D34" i="1"/>
  <c r="C34" i="1"/>
  <c r="CJ33" i="1"/>
  <c r="CH33" i="1"/>
  <c r="CI33" i="1" s="1"/>
  <c r="AU33" i="1" s="1"/>
  <c r="CG33" i="1"/>
  <c r="AR33" i="1" s="1"/>
  <c r="CF33" i="1"/>
  <c r="CD33" i="1"/>
  <c r="CE33" i="1" s="1"/>
  <c r="AO33" i="1" s="1"/>
  <c r="CB33" i="1"/>
  <c r="CA33" i="1"/>
  <c r="BZ33" i="1"/>
  <c r="BX33" i="1"/>
  <c r="BW33" i="1"/>
  <c r="AC33" i="1" s="1"/>
  <c r="BV33" i="1"/>
  <c r="BT33" i="1"/>
  <c r="BS33" i="1"/>
  <c r="W33" i="1" s="1"/>
  <c r="BR33" i="1"/>
  <c r="BP33" i="1"/>
  <c r="CN33" i="1" s="1"/>
  <c r="BA33" i="1" s="1"/>
  <c r="BN33" i="1"/>
  <c r="BO33" i="1" s="1"/>
  <c r="Q33" i="1" s="1"/>
  <c r="BL33" i="1"/>
  <c r="BK33" i="1"/>
  <c r="K33" i="1" s="1"/>
  <c r="BJ33" i="1"/>
  <c r="BH33" i="1"/>
  <c r="BG33" i="1"/>
  <c r="BE33" i="1"/>
  <c r="BD33" i="1"/>
  <c r="AW33" i="1"/>
  <c r="AQ33" i="1"/>
  <c r="AK33" i="1"/>
  <c r="AI33" i="1"/>
  <c r="AE33" i="1"/>
  <c r="Y33" i="1"/>
  <c r="S33" i="1"/>
  <c r="M33" i="1"/>
  <c r="G33" i="1"/>
  <c r="F33" i="1"/>
  <c r="BF33" i="1" s="1"/>
  <c r="E33" i="1"/>
  <c r="D33" i="1"/>
  <c r="C33" i="1"/>
  <c r="CJ32" i="1"/>
  <c r="CH32" i="1"/>
  <c r="CI32" i="1" s="1"/>
  <c r="AU32" i="1" s="1"/>
  <c r="CF32" i="1"/>
  <c r="CD32" i="1"/>
  <c r="CE32" i="1" s="1"/>
  <c r="AO32" i="1" s="1"/>
  <c r="CB32" i="1"/>
  <c r="BZ32" i="1"/>
  <c r="CA32" i="1" s="1"/>
  <c r="AI32" i="1" s="1"/>
  <c r="BX32" i="1"/>
  <c r="BV32" i="1"/>
  <c r="BW32" i="1" s="1"/>
  <c r="AC32" i="1" s="1"/>
  <c r="BT32" i="1"/>
  <c r="BR32" i="1"/>
  <c r="BS32" i="1" s="1"/>
  <c r="W32" i="1" s="1"/>
  <c r="BP32" i="1"/>
  <c r="BN32" i="1"/>
  <c r="BO32" i="1" s="1"/>
  <c r="Q32" i="1" s="1"/>
  <c r="BL32" i="1"/>
  <c r="CN32" i="1" s="1"/>
  <c r="BA32" i="1" s="1"/>
  <c r="BJ32" i="1"/>
  <c r="BE32" i="1"/>
  <c r="BD32" i="1"/>
  <c r="AW32" i="1"/>
  <c r="AQ32" i="1"/>
  <c r="AK32" i="1"/>
  <c r="AE32" i="1"/>
  <c r="Y32" i="1"/>
  <c r="S32" i="1"/>
  <c r="M32" i="1"/>
  <c r="G32" i="1"/>
  <c r="F32" i="1"/>
  <c r="BF32" i="1" s="1"/>
  <c r="E32" i="1"/>
  <c r="D32" i="1"/>
  <c r="C32" i="1"/>
  <c r="CJ31" i="1"/>
  <c r="CI31" i="1"/>
  <c r="AU31" i="1" s="1"/>
  <c r="CH31" i="1"/>
  <c r="CF31" i="1"/>
  <c r="CD31" i="1"/>
  <c r="CE31" i="1" s="1"/>
  <c r="AO31" i="1" s="1"/>
  <c r="CC31" i="1"/>
  <c r="AL31" i="1" s="1"/>
  <c r="CB31" i="1"/>
  <c r="BZ31" i="1"/>
  <c r="CA31" i="1" s="1"/>
  <c r="AI31" i="1" s="1"/>
  <c r="BX31" i="1"/>
  <c r="BW31" i="1"/>
  <c r="AC31" i="1" s="1"/>
  <c r="BV31" i="1"/>
  <c r="BU31" i="1"/>
  <c r="Z31" i="1" s="1"/>
  <c r="BT31" i="1"/>
  <c r="BS31" i="1"/>
  <c r="W31" i="1" s="1"/>
  <c r="BR31" i="1"/>
  <c r="BP31" i="1"/>
  <c r="BN31" i="1"/>
  <c r="BO31" i="1" s="1"/>
  <c r="Q31" i="1" s="1"/>
  <c r="BM31" i="1"/>
  <c r="N31" i="1" s="1"/>
  <c r="BL31" i="1"/>
  <c r="BK31" i="1"/>
  <c r="K31" i="1" s="1"/>
  <c r="BJ31" i="1"/>
  <c r="BG31" i="1"/>
  <c r="BF31" i="1"/>
  <c r="BE31" i="1"/>
  <c r="BH31" i="1" s="1"/>
  <c r="BD31" i="1"/>
  <c r="AW31" i="1"/>
  <c r="AQ31" i="1"/>
  <c r="AK31" i="1"/>
  <c r="AE31" i="1"/>
  <c r="Y31" i="1"/>
  <c r="S31" i="1"/>
  <c r="M31" i="1"/>
  <c r="G31" i="1"/>
  <c r="F31" i="1"/>
  <c r="E31" i="1"/>
  <c r="D31" i="1"/>
  <c r="C31" i="1"/>
  <c r="CJ30" i="1"/>
  <c r="CH30" i="1"/>
  <c r="CI30" i="1" s="1"/>
  <c r="AU30" i="1" s="1"/>
  <c r="CF30" i="1"/>
  <c r="CN30" i="1" s="1"/>
  <c r="BA30" i="1" s="1"/>
  <c r="CE30" i="1"/>
  <c r="AO30" i="1" s="1"/>
  <c r="CD30" i="1"/>
  <c r="CB30" i="1"/>
  <c r="BZ30" i="1"/>
  <c r="CA30" i="1" s="1"/>
  <c r="BX30" i="1"/>
  <c r="BW30" i="1"/>
  <c r="AC30" i="1" s="1"/>
  <c r="BV30" i="1"/>
  <c r="BT30" i="1"/>
  <c r="BR30" i="1"/>
  <c r="BS30" i="1" s="1"/>
  <c r="W30" i="1" s="1"/>
  <c r="BP30" i="1"/>
  <c r="BN30" i="1"/>
  <c r="BL30" i="1"/>
  <c r="BJ30" i="1"/>
  <c r="BK30" i="1" s="1"/>
  <c r="BF30" i="1"/>
  <c r="BE30" i="1"/>
  <c r="BD30" i="1"/>
  <c r="AW30" i="1"/>
  <c r="AQ30" i="1"/>
  <c r="AK30" i="1"/>
  <c r="AI30" i="1"/>
  <c r="AE30" i="1"/>
  <c r="Y30" i="1"/>
  <c r="S30" i="1"/>
  <c r="M30" i="1"/>
  <c r="K30" i="1"/>
  <c r="G30" i="1"/>
  <c r="F30" i="1"/>
  <c r="E30" i="1"/>
  <c r="D30" i="1"/>
  <c r="C30" i="1"/>
  <c r="CN29" i="1"/>
  <c r="CJ29" i="1"/>
  <c r="CI29" i="1"/>
  <c r="AU29" i="1" s="1"/>
  <c r="CH29" i="1"/>
  <c r="CF29" i="1"/>
  <c r="CD29" i="1"/>
  <c r="CE29" i="1" s="1"/>
  <c r="AO29" i="1" s="1"/>
  <c r="CB29" i="1"/>
  <c r="BZ29" i="1"/>
  <c r="CA29" i="1" s="1"/>
  <c r="AI29" i="1" s="1"/>
  <c r="BX29" i="1"/>
  <c r="BV29" i="1"/>
  <c r="BW29" i="1" s="1"/>
  <c r="AC29" i="1" s="1"/>
  <c r="BT29" i="1"/>
  <c r="BS29" i="1"/>
  <c r="W29" i="1" s="1"/>
  <c r="BR29" i="1"/>
  <c r="BP29" i="1"/>
  <c r="BN29" i="1"/>
  <c r="BO29" i="1" s="1"/>
  <c r="Q29" i="1" s="1"/>
  <c r="BL29" i="1"/>
  <c r="BJ29" i="1"/>
  <c r="BH29" i="1"/>
  <c r="BG29" i="1"/>
  <c r="CG29" i="1" s="1"/>
  <c r="AR29" i="1" s="1"/>
  <c r="BE29" i="1"/>
  <c r="BD29" i="1"/>
  <c r="BA29" i="1"/>
  <c r="AW29" i="1"/>
  <c r="AQ29" i="1"/>
  <c r="AK29" i="1"/>
  <c r="AE29" i="1"/>
  <c r="Y29" i="1"/>
  <c r="S29" i="1"/>
  <c r="M29" i="1"/>
  <c r="G29" i="1"/>
  <c r="F29" i="1"/>
  <c r="BF29" i="1" s="1"/>
  <c r="E29" i="1"/>
  <c r="D29" i="1"/>
  <c r="C29" i="1"/>
  <c r="CJ28" i="1"/>
  <c r="CH28" i="1"/>
  <c r="CI28" i="1" s="1"/>
  <c r="AU28" i="1" s="1"/>
  <c r="CF28" i="1"/>
  <c r="CD28" i="1"/>
  <c r="CE28" i="1" s="1"/>
  <c r="AO28" i="1" s="1"/>
  <c r="CB28" i="1"/>
  <c r="BZ28" i="1"/>
  <c r="CA28" i="1" s="1"/>
  <c r="AI28" i="1" s="1"/>
  <c r="BX28" i="1"/>
  <c r="BV28" i="1"/>
  <c r="BW28" i="1" s="1"/>
  <c r="BT28" i="1"/>
  <c r="CN28" i="1" s="1"/>
  <c r="BA28" i="1" s="1"/>
  <c r="BR28" i="1"/>
  <c r="BS28" i="1" s="1"/>
  <c r="W28" i="1" s="1"/>
  <c r="BP28" i="1"/>
  <c r="BN28" i="1"/>
  <c r="BO28" i="1" s="1"/>
  <c r="Q28" i="1" s="1"/>
  <c r="BL28" i="1"/>
  <c r="BJ28" i="1"/>
  <c r="BI28" i="1"/>
  <c r="H28" i="1" s="1"/>
  <c r="BE28" i="1"/>
  <c r="BG28" i="1" s="1"/>
  <c r="BQ28" i="1" s="1"/>
  <c r="T28" i="1" s="1"/>
  <c r="BD28" i="1"/>
  <c r="AW28" i="1"/>
  <c r="AQ28" i="1"/>
  <c r="AK28" i="1"/>
  <c r="AE28" i="1"/>
  <c r="AC28" i="1"/>
  <c r="Y28" i="1"/>
  <c r="S28" i="1"/>
  <c r="M28" i="1"/>
  <c r="G28" i="1"/>
  <c r="F28" i="1"/>
  <c r="BF28" i="1" s="1"/>
  <c r="E28" i="1"/>
  <c r="D28" i="1"/>
  <c r="C28" i="1"/>
  <c r="CJ27" i="1"/>
  <c r="CH27" i="1"/>
  <c r="CI27" i="1" s="1"/>
  <c r="AU27" i="1" s="1"/>
  <c r="CF27" i="1"/>
  <c r="CD27" i="1"/>
  <c r="CE27" i="1" s="1"/>
  <c r="AO27" i="1" s="1"/>
  <c r="CB27" i="1"/>
  <c r="CA27" i="1"/>
  <c r="AI27" i="1" s="1"/>
  <c r="BZ27" i="1"/>
  <c r="BX27" i="1"/>
  <c r="BV27" i="1"/>
  <c r="BW27" i="1" s="1"/>
  <c r="AC27" i="1" s="1"/>
  <c r="BT27" i="1"/>
  <c r="BR27" i="1"/>
  <c r="BS27" i="1" s="1"/>
  <c r="W27" i="1" s="1"/>
  <c r="BP27" i="1"/>
  <c r="BO27" i="1"/>
  <c r="Q27" i="1" s="1"/>
  <c r="BN27" i="1"/>
  <c r="BL27" i="1"/>
  <c r="BJ27" i="1"/>
  <c r="BH27" i="1"/>
  <c r="BE27" i="1"/>
  <c r="BG27" i="1" s="1"/>
  <c r="BD27" i="1"/>
  <c r="AW27" i="1"/>
  <c r="AQ27" i="1"/>
  <c r="AK27" i="1"/>
  <c r="AE27" i="1"/>
  <c r="Y27" i="1"/>
  <c r="S27" i="1"/>
  <c r="M27" i="1"/>
  <c r="G27" i="1"/>
  <c r="F27" i="1"/>
  <c r="BF27" i="1" s="1"/>
  <c r="E27" i="1"/>
  <c r="D27" i="1"/>
  <c r="C27" i="1"/>
  <c r="CN26" i="1"/>
  <c r="BA26" i="1" s="1"/>
  <c r="CJ26" i="1"/>
  <c r="CH26" i="1"/>
  <c r="CI26" i="1" s="1"/>
  <c r="CF26" i="1"/>
  <c r="CD26" i="1"/>
  <c r="CE26" i="1" s="1"/>
  <c r="AO26" i="1" s="1"/>
  <c r="CB26" i="1"/>
  <c r="BZ26" i="1"/>
  <c r="CA26" i="1" s="1"/>
  <c r="AI26" i="1" s="1"/>
  <c r="BX26" i="1"/>
  <c r="BV26" i="1"/>
  <c r="BW26" i="1" s="1"/>
  <c r="AC26" i="1" s="1"/>
  <c r="BT26" i="1"/>
  <c r="BR26" i="1"/>
  <c r="BS26" i="1" s="1"/>
  <c r="BP26" i="1"/>
  <c r="BN26" i="1"/>
  <c r="BO26" i="1" s="1"/>
  <c r="Q26" i="1" s="1"/>
  <c r="BL26" i="1"/>
  <c r="BJ26" i="1"/>
  <c r="BK26" i="1" s="1"/>
  <c r="BE26" i="1"/>
  <c r="BH26" i="1" s="1"/>
  <c r="BD26" i="1"/>
  <c r="AW26" i="1"/>
  <c r="AU26" i="1"/>
  <c r="AQ26" i="1"/>
  <c r="AK26" i="1"/>
  <c r="AE26" i="1"/>
  <c r="Y26" i="1"/>
  <c r="W26" i="1"/>
  <c r="S26" i="1"/>
  <c r="M26" i="1"/>
  <c r="K26" i="1"/>
  <c r="G26" i="1"/>
  <c r="F26" i="1"/>
  <c r="BF26" i="1" s="1"/>
  <c r="E26" i="1"/>
  <c r="D26" i="1"/>
  <c r="C26" i="1"/>
  <c r="CJ25" i="1"/>
  <c r="CI25" i="1"/>
  <c r="AU25" i="1" s="1"/>
  <c r="CH25" i="1"/>
  <c r="CF25" i="1"/>
  <c r="CD25" i="1"/>
  <c r="CE25" i="1" s="1"/>
  <c r="AO25" i="1" s="1"/>
  <c r="CB25" i="1"/>
  <c r="CA25" i="1"/>
  <c r="AI25" i="1" s="1"/>
  <c r="BZ25" i="1"/>
  <c r="BX25" i="1"/>
  <c r="BV25" i="1"/>
  <c r="BW25" i="1" s="1"/>
  <c r="AC25" i="1" s="1"/>
  <c r="BT25" i="1"/>
  <c r="BS25" i="1"/>
  <c r="W25" i="1" s="1"/>
  <c r="BR25" i="1"/>
  <c r="BP25" i="1"/>
  <c r="BN25" i="1"/>
  <c r="BO25" i="1" s="1"/>
  <c r="Q25" i="1" s="1"/>
  <c r="BL25" i="1"/>
  <c r="CN25" i="1" s="1"/>
  <c r="BK25" i="1"/>
  <c r="BJ25" i="1"/>
  <c r="BH25" i="1"/>
  <c r="BG25" i="1"/>
  <c r="CG25" i="1" s="1"/>
  <c r="AR25" i="1" s="1"/>
  <c r="BE25" i="1"/>
  <c r="BD25" i="1"/>
  <c r="BA25" i="1"/>
  <c r="AW25" i="1"/>
  <c r="AQ25" i="1"/>
  <c r="AK25" i="1"/>
  <c r="AE25" i="1"/>
  <c r="Y25" i="1"/>
  <c r="S25" i="1"/>
  <c r="M25" i="1"/>
  <c r="G25" i="1"/>
  <c r="F25" i="1"/>
  <c r="BF25" i="1" s="1"/>
  <c r="E25" i="1"/>
  <c r="D25" i="1"/>
  <c r="C25" i="1"/>
  <c r="CJ24" i="1"/>
  <c r="CH24" i="1"/>
  <c r="CI24" i="1" s="1"/>
  <c r="AU24" i="1" s="1"/>
  <c r="CF24" i="1"/>
  <c r="CD24" i="1"/>
  <c r="CE24" i="1" s="1"/>
  <c r="AO24" i="1" s="1"/>
  <c r="CB24" i="1"/>
  <c r="BZ24" i="1"/>
  <c r="CA24" i="1" s="1"/>
  <c r="AI24" i="1" s="1"/>
  <c r="BX24" i="1"/>
  <c r="BV24" i="1"/>
  <c r="BW24" i="1" s="1"/>
  <c r="AC24" i="1" s="1"/>
  <c r="BT24" i="1"/>
  <c r="BR24" i="1"/>
  <c r="BS24" i="1" s="1"/>
  <c r="W24" i="1" s="1"/>
  <c r="BP24" i="1"/>
  <c r="BN24" i="1"/>
  <c r="BO24" i="1" s="1"/>
  <c r="Q24" i="1" s="1"/>
  <c r="BL24" i="1"/>
  <c r="BJ24" i="1"/>
  <c r="BK24" i="1" s="1"/>
  <c r="K24" i="1" s="1"/>
  <c r="BE24" i="1"/>
  <c r="BD24" i="1"/>
  <c r="AW24" i="1"/>
  <c r="AQ24" i="1"/>
  <c r="AK24" i="1"/>
  <c r="AE24" i="1"/>
  <c r="Y24" i="1"/>
  <c r="S24" i="1"/>
  <c r="M24" i="1"/>
  <c r="G24" i="1"/>
  <c r="F24" i="1"/>
  <c r="BF24" i="1" s="1"/>
  <c r="E24" i="1"/>
  <c r="D24" i="1"/>
  <c r="C24" i="1"/>
  <c r="CJ23" i="1"/>
  <c r="CI23" i="1"/>
  <c r="CH23" i="1"/>
  <c r="CF23" i="1"/>
  <c r="CD23" i="1"/>
  <c r="CE23" i="1" s="1"/>
  <c r="AO23" i="1" s="1"/>
  <c r="CB23" i="1"/>
  <c r="BZ23" i="1"/>
  <c r="CA23" i="1" s="1"/>
  <c r="AI23" i="1" s="1"/>
  <c r="BX23" i="1"/>
  <c r="BV23" i="1"/>
  <c r="BW23" i="1" s="1"/>
  <c r="AC23" i="1" s="1"/>
  <c r="BT23" i="1"/>
  <c r="BS23" i="1"/>
  <c r="W23" i="1" s="1"/>
  <c r="BR23" i="1"/>
  <c r="BP23" i="1"/>
  <c r="BN23" i="1"/>
  <c r="BO23" i="1" s="1"/>
  <c r="Q23" i="1" s="1"/>
  <c r="BL23" i="1"/>
  <c r="CN23" i="1" s="1"/>
  <c r="BA23" i="1" s="1"/>
  <c r="BK23" i="1"/>
  <c r="K23" i="1" s="1"/>
  <c r="BJ23" i="1"/>
  <c r="BH23" i="1"/>
  <c r="BG23" i="1"/>
  <c r="BF23" i="1"/>
  <c r="BE23" i="1"/>
  <c r="BD23" i="1"/>
  <c r="AW23" i="1"/>
  <c r="AU23" i="1"/>
  <c r="AQ23" i="1"/>
  <c r="AK23" i="1"/>
  <c r="AE23" i="1"/>
  <c r="Y23" i="1"/>
  <c r="S23" i="1"/>
  <c r="M23" i="1"/>
  <c r="G23" i="1"/>
  <c r="F23" i="1"/>
  <c r="E23" i="1"/>
  <c r="D23" i="1"/>
  <c r="C23" i="1"/>
  <c r="CN22" i="1"/>
  <c r="BA22" i="1" s="1"/>
  <c r="CJ22" i="1"/>
  <c r="CH22" i="1"/>
  <c r="CI22" i="1" s="1"/>
  <c r="AU22" i="1" s="1"/>
  <c r="CF22" i="1"/>
  <c r="CD22" i="1"/>
  <c r="CE22" i="1" s="1"/>
  <c r="AO22" i="1" s="1"/>
  <c r="CB22" i="1"/>
  <c r="BZ22" i="1"/>
  <c r="CA22" i="1" s="1"/>
  <c r="AI22" i="1" s="1"/>
  <c r="BY22" i="1"/>
  <c r="AF22" i="1" s="1"/>
  <c r="BX22" i="1"/>
  <c r="BV22" i="1"/>
  <c r="BW22" i="1" s="1"/>
  <c r="AC22" i="1" s="1"/>
  <c r="BT22" i="1"/>
  <c r="BR22" i="1"/>
  <c r="BS22" i="1" s="1"/>
  <c r="W22" i="1" s="1"/>
  <c r="BP22" i="1"/>
  <c r="BN22" i="1"/>
  <c r="BO22" i="1" s="1"/>
  <c r="Q22" i="1" s="1"/>
  <c r="BL22" i="1"/>
  <c r="BJ22" i="1"/>
  <c r="BH22" i="1"/>
  <c r="BE22" i="1"/>
  <c r="BG22" i="1" s="1"/>
  <c r="BQ22" i="1" s="1"/>
  <c r="T22" i="1" s="1"/>
  <c r="BD22" i="1"/>
  <c r="AW22" i="1"/>
  <c r="AQ22" i="1"/>
  <c r="AK22" i="1"/>
  <c r="AE22" i="1"/>
  <c r="Y22" i="1"/>
  <c r="S22" i="1"/>
  <c r="M22" i="1"/>
  <c r="G22" i="1"/>
  <c r="F22" i="1"/>
  <c r="BF22" i="1" s="1"/>
  <c r="E22" i="1"/>
  <c r="D22" i="1"/>
  <c r="C22" i="1"/>
  <c r="CJ21" i="1"/>
  <c r="CH21" i="1"/>
  <c r="CI21" i="1" s="1"/>
  <c r="AU21" i="1" s="1"/>
  <c r="CF21" i="1"/>
  <c r="CE21" i="1"/>
  <c r="AO21" i="1" s="1"/>
  <c r="CD21" i="1"/>
  <c r="CB21" i="1"/>
  <c r="BZ21" i="1"/>
  <c r="CA21" i="1" s="1"/>
  <c r="AI21" i="1" s="1"/>
  <c r="BX21" i="1"/>
  <c r="BV21" i="1"/>
  <c r="BW21" i="1" s="1"/>
  <c r="AC21" i="1" s="1"/>
  <c r="BT21" i="1"/>
  <c r="BR21" i="1"/>
  <c r="BS21" i="1" s="1"/>
  <c r="W21" i="1" s="1"/>
  <c r="BP21" i="1"/>
  <c r="BO21" i="1"/>
  <c r="BN21" i="1"/>
  <c r="BL21" i="1"/>
  <c r="CN21" i="1" s="1"/>
  <c r="BA21" i="1" s="1"/>
  <c r="BJ21" i="1"/>
  <c r="BK21" i="1" s="1"/>
  <c r="BH21" i="1"/>
  <c r="BG21" i="1"/>
  <c r="CG21" i="1" s="1"/>
  <c r="AR21" i="1" s="1"/>
  <c r="BE21" i="1"/>
  <c r="BD21" i="1"/>
  <c r="AW21" i="1"/>
  <c r="AQ21" i="1"/>
  <c r="AK21" i="1"/>
  <c r="AE21" i="1"/>
  <c r="Y21" i="1"/>
  <c r="S21" i="1"/>
  <c r="Q21" i="1"/>
  <c r="M21" i="1"/>
  <c r="G21" i="1"/>
  <c r="F21" i="1"/>
  <c r="BF21" i="1" s="1"/>
  <c r="E21" i="1"/>
  <c r="D21" i="1"/>
  <c r="C21" i="1"/>
  <c r="CJ20" i="1"/>
  <c r="CH20" i="1"/>
  <c r="CI20" i="1" s="1"/>
  <c r="AU20" i="1" s="1"/>
  <c r="CF20" i="1"/>
  <c r="CD20" i="1"/>
  <c r="CE20" i="1" s="1"/>
  <c r="AO20" i="1" s="1"/>
  <c r="CB20" i="1"/>
  <c r="BZ20" i="1"/>
  <c r="CA20" i="1" s="1"/>
  <c r="AI20" i="1" s="1"/>
  <c r="BX20" i="1"/>
  <c r="BV20" i="1"/>
  <c r="BW20" i="1" s="1"/>
  <c r="AC20" i="1" s="1"/>
  <c r="BT20" i="1"/>
  <c r="BR20" i="1"/>
  <c r="BS20" i="1" s="1"/>
  <c r="W20" i="1" s="1"/>
  <c r="BP20" i="1"/>
  <c r="BN20" i="1"/>
  <c r="BO20" i="1" s="1"/>
  <c r="Q20" i="1" s="1"/>
  <c r="BL20" i="1"/>
  <c r="CN20" i="1" s="1"/>
  <c r="BA20" i="1" s="1"/>
  <c r="BJ20" i="1"/>
  <c r="BK20" i="1" s="1"/>
  <c r="K20" i="1" s="1"/>
  <c r="BE20" i="1"/>
  <c r="BD20" i="1"/>
  <c r="AW20" i="1"/>
  <c r="AQ20" i="1"/>
  <c r="AK20" i="1"/>
  <c r="AE20" i="1"/>
  <c r="Y20" i="1"/>
  <c r="S20" i="1"/>
  <c r="M20" i="1"/>
  <c r="G20" i="1"/>
  <c r="F20" i="1"/>
  <c r="BF20" i="1" s="1"/>
  <c r="E20" i="1"/>
  <c r="D20" i="1"/>
  <c r="C20" i="1"/>
  <c r="CJ19" i="1"/>
  <c r="CI19" i="1"/>
  <c r="CH19" i="1"/>
  <c r="CF19" i="1"/>
  <c r="CD19" i="1"/>
  <c r="CB19" i="1"/>
  <c r="CA19" i="1"/>
  <c r="AI19" i="1" s="1"/>
  <c r="BZ19" i="1"/>
  <c r="BX19" i="1"/>
  <c r="BV19" i="1"/>
  <c r="BW19" i="1" s="1"/>
  <c r="AC19" i="1" s="1"/>
  <c r="BT19" i="1"/>
  <c r="BS19" i="1"/>
  <c r="W19" i="1" s="1"/>
  <c r="BR19" i="1"/>
  <c r="BP19" i="1"/>
  <c r="BN19" i="1"/>
  <c r="BO19" i="1" s="1"/>
  <c r="BL19" i="1"/>
  <c r="CN19" i="1" s="1"/>
  <c r="BA19" i="1" s="1"/>
  <c r="BK19" i="1"/>
  <c r="BJ19" i="1"/>
  <c r="BH19" i="1"/>
  <c r="BG19" i="1"/>
  <c r="BF19" i="1"/>
  <c r="BE19" i="1"/>
  <c r="BD19" i="1"/>
  <c r="AW19" i="1"/>
  <c r="AU19" i="1"/>
  <c r="AQ19" i="1"/>
  <c r="AK19" i="1"/>
  <c r="AE19" i="1"/>
  <c r="Y19" i="1"/>
  <c r="S19" i="1"/>
  <c r="M19" i="1"/>
  <c r="K19" i="1"/>
  <c r="G19" i="1"/>
  <c r="F19" i="1"/>
  <c r="E19" i="1"/>
  <c r="D19" i="1"/>
  <c r="C19" i="1"/>
  <c r="CJ18" i="1"/>
  <c r="CH18" i="1"/>
  <c r="CI18" i="1" s="1"/>
  <c r="AU18" i="1" s="1"/>
  <c r="CF18" i="1"/>
  <c r="CD18" i="1"/>
  <c r="CE18" i="1" s="1"/>
  <c r="AO18" i="1" s="1"/>
  <c r="CB18" i="1"/>
  <c r="CA18" i="1"/>
  <c r="AI18" i="1" s="1"/>
  <c r="BZ18" i="1"/>
  <c r="BX18" i="1"/>
  <c r="CN18" i="1" s="1"/>
  <c r="BA18" i="1" s="1"/>
  <c r="BV18" i="1"/>
  <c r="BW18" i="1" s="1"/>
  <c r="AC18" i="1" s="1"/>
  <c r="BT18" i="1"/>
  <c r="BR18" i="1"/>
  <c r="BS18" i="1" s="1"/>
  <c r="W18" i="1" s="1"/>
  <c r="BP18" i="1"/>
  <c r="BN18" i="1"/>
  <c r="BO18" i="1" s="1"/>
  <c r="Q18" i="1" s="1"/>
  <c r="BL18" i="1"/>
  <c r="BK18" i="1"/>
  <c r="BJ18" i="1"/>
  <c r="BH18" i="1"/>
  <c r="BE18" i="1"/>
  <c r="BG18" i="1" s="1"/>
  <c r="BY18" i="1" s="1"/>
  <c r="AF18" i="1" s="1"/>
  <c r="BD18" i="1"/>
  <c r="AW18" i="1"/>
  <c r="AQ18" i="1"/>
  <c r="AK18" i="1"/>
  <c r="AE18" i="1"/>
  <c r="Y18" i="1"/>
  <c r="S18" i="1"/>
  <c r="M18" i="1"/>
  <c r="G18" i="1"/>
  <c r="F18" i="1"/>
  <c r="BF18" i="1" s="1"/>
  <c r="E18" i="1"/>
  <c r="D18" i="1"/>
  <c r="C18" i="1"/>
  <c r="CJ17" i="1"/>
  <c r="CH17" i="1"/>
  <c r="CI17" i="1" s="1"/>
  <c r="AU17" i="1" s="1"/>
  <c r="CF17" i="1"/>
  <c r="CE17" i="1"/>
  <c r="AO17" i="1" s="1"/>
  <c r="CD17" i="1"/>
  <c r="CB17" i="1"/>
  <c r="BZ17" i="1"/>
  <c r="CA17" i="1" s="1"/>
  <c r="AI17" i="1" s="1"/>
  <c r="BX17" i="1"/>
  <c r="BW17" i="1"/>
  <c r="BV17" i="1"/>
  <c r="BT17" i="1"/>
  <c r="BR17" i="1"/>
  <c r="BS17" i="1" s="1"/>
  <c r="W17" i="1" s="1"/>
  <c r="BP17" i="1"/>
  <c r="BO17" i="1"/>
  <c r="Q17" i="1" s="1"/>
  <c r="BN17" i="1"/>
  <c r="BL17" i="1"/>
  <c r="CN17" i="1" s="1"/>
  <c r="BJ17" i="1"/>
  <c r="CL17" i="1" s="1"/>
  <c r="AY17" i="1" s="1"/>
  <c r="BE17" i="1"/>
  <c r="BH17" i="1" s="1"/>
  <c r="BD17" i="1"/>
  <c r="BA17" i="1"/>
  <c r="AW17" i="1"/>
  <c r="AQ17" i="1"/>
  <c r="AK17" i="1"/>
  <c r="AE17" i="1"/>
  <c r="AC17" i="1"/>
  <c r="Y17" i="1"/>
  <c r="S17" i="1"/>
  <c r="M17" i="1"/>
  <c r="G17" i="1"/>
  <c r="F17" i="1"/>
  <c r="BF17" i="1" s="1"/>
  <c r="E17" i="1"/>
  <c r="D17" i="1"/>
  <c r="C17" i="1"/>
  <c r="CJ16" i="1"/>
  <c r="CH16" i="1"/>
  <c r="CI16" i="1" s="1"/>
  <c r="AU16" i="1" s="1"/>
  <c r="CF16" i="1"/>
  <c r="CD16" i="1"/>
  <c r="CE16" i="1" s="1"/>
  <c r="AO16" i="1" s="1"/>
  <c r="CB16" i="1"/>
  <c r="BZ16" i="1"/>
  <c r="CA16" i="1" s="1"/>
  <c r="AI16" i="1" s="1"/>
  <c r="BX16" i="1"/>
  <c r="BW16" i="1"/>
  <c r="BV16" i="1"/>
  <c r="BT16" i="1"/>
  <c r="BR16" i="1"/>
  <c r="BS16" i="1" s="1"/>
  <c r="W16" i="1" s="1"/>
  <c r="BP16" i="1"/>
  <c r="BN16" i="1"/>
  <c r="BO16" i="1" s="1"/>
  <c r="Q16" i="1" s="1"/>
  <c r="BL16" i="1"/>
  <c r="BJ16" i="1"/>
  <c r="BK16" i="1" s="1"/>
  <c r="K16" i="1" s="1"/>
  <c r="BE16" i="1"/>
  <c r="BH16" i="1" s="1"/>
  <c r="BD16" i="1"/>
  <c r="AW16" i="1"/>
  <c r="AQ16" i="1"/>
  <c r="AK16" i="1"/>
  <c r="AE16" i="1"/>
  <c r="AC16" i="1"/>
  <c r="Y16" i="1"/>
  <c r="S16" i="1"/>
  <c r="M16" i="1"/>
  <c r="G16" i="1"/>
  <c r="F16" i="1"/>
  <c r="BF16" i="1" s="1"/>
  <c r="E16" i="1"/>
  <c r="D16" i="1"/>
  <c r="C16" i="1"/>
  <c r="CJ15" i="1"/>
  <c r="CI15" i="1"/>
  <c r="CH15" i="1"/>
  <c r="CF15" i="1"/>
  <c r="CD15" i="1"/>
  <c r="CE15" i="1" s="1"/>
  <c r="AO15" i="1" s="1"/>
  <c r="CB15" i="1"/>
  <c r="CA15" i="1"/>
  <c r="AI15" i="1" s="1"/>
  <c r="BZ15" i="1"/>
  <c r="BX15" i="1"/>
  <c r="BV15" i="1"/>
  <c r="BW15" i="1" s="1"/>
  <c r="AC15" i="1" s="1"/>
  <c r="BT15" i="1"/>
  <c r="BS15" i="1"/>
  <c r="W15" i="1" s="1"/>
  <c r="BR15" i="1"/>
  <c r="BP15" i="1"/>
  <c r="BN15" i="1"/>
  <c r="BL15" i="1"/>
  <c r="CN15" i="1" s="1"/>
  <c r="BA15" i="1" s="1"/>
  <c r="BJ15" i="1"/>
  <c r="BK15" i="1" s="1"/>
  <c r="K15" i="1" s="1"/>
  <c r="BH15" i="1"/>
  <c r="BG15" i="1"/>
  <c r="CG15" i="1" s="1"/>
  <c r="AR15" i="1" s="1"/>
  <c r="BE15" i="1"/>
  <c r="BD15" i="1"/>
  <c r="AW15" i="1"/>
  <c r="AU15" i="1"/>
  <c r="AQ15" i="1"/>
  <c r="AK15" i="1"/>
  <c r="AE15" i="1"/>
  <c r="Y15" i="1"/>
  <c r="S15" i="1"/>
  <c r="M15" i="1"/>
  <c r="G15" i="1"/>
  <c r="F15" i="1"/>
  <c r="BF15" i="1" s="1"/>
  <c r="E15" i="1"/>
  <c r="D15" i="1"/>
  <c r="C15" i="1"/>
  <c r="CN14" i="1"/>
  <c r="CJ14" i="1"/>
  <c r="CI14" i="1"/>
  <c r="AU14" i="1" s="1"/>
  <c r="CH14" i="1"/>
  <c r="CF14" i="1"/>
  <c r="CD14" i="1"/>
  <c r="CE14" i="1" s="1"/>
  <c r="AO14" i="1" s="1"/>
  <c r="CB14" i="1"/>
  <c r="BZ14" i="1"/>
  <c r="CA14" i="1" s="1"/>
  <c r="AI14" i="1" s="1"/>
  <c r="BX14" i="1"/>
  <c r="BV14" i="1"/>
  <c r="BW14" i="1" s="1"/>
  <c r="AC14" i="1" s="1"/>
  <c r="BT14" i="1"/>
  <c r="BR14" i="1"/>
  <c r="BS14" i="1" s="1"/>
  <c r="W14" i="1" s="1"/>
  <c r="BP14" i="1"/>
  <c r="BN14" i="1"/>
  <c r="BO14" i="1" s="1"/>
  <c r="Q14" i="1" s="1"/>
  <c r="BL14" i="1"/>
  <c r="BJ14" i="1"/>
  <c r="BE14" i="1"/>
  <c r="BG14" i="1" s="1"/>
  <c r="BD14" i="1"/>
  <c r="BA14" i="1"/>
  <c r="AW14" i="1"/>
  <c r="AQ14" i="1"/>
  <c r="AK14" i="1"/>
  <c r="AE14" i="1"/>
  <c r="Y14" i="1"/>
  <c r="S14" i="1"/>
  <c r="M14" i="1"/>
  <c r="G14" i="1"/>
  <c r="F14" i="1"/>
  <c r="BF14" i="1" s="1"/>
  <c r="E14" i="1"/>
  <c r="D14" i="1"/>
  <c r="C14" i="1"/>
  <c r="CJ13" i="1"/>
  <c r="CH13" i="1"/>
  <c r="CI13" i="1" s="1"/>
  <c r="AU13" i="1" s="1"/>
  <c r="CF13" i="1"/>
  <c r="CE13" i="1"/>
  <c r="AO13" i="1" s="1"/>
  <c r="CD13" i="1"/>
  <c r="CB13" i="1"/>
  <c r="CA13" i="1"/>
  <c r="AI13" i="1" s="1"/>
  <c r="BZ13" i="1"/>
  <c r="BX13" i="1"/>
  <c r="BV13" i="1"/>
  <c r="BW13" i="1" s="1"/>
  <c r="AC13" i="1" s="1"/>
  <c r="BT13" i="1"/>
  <c r="BR13" i="1"/>
  <c r="BS13" i="1" s="1"/>
  <c r="W13" i="1" s="1"/>
  <c r="BP13" i="1"/>
  <c r="BO13" i="1"/>
  <c r="Q13" i="1" s="1"/>
  <c r="BN13" i="1"/>
  <c r="BL13" i="1"/>
  <c r="CN13" i="1" s="1"/>
  <c r="BA13" i="1" s="1"/>
  <c r="BJ13" i="1"/>
  <c r="BK13" i="1" s="1"/>
  <c r="K13" i="1" s="1"/>
  <c r="BH13" i="1"/>
  <c r="BG13" i="1"/>
  <c r="BE13" i="1"/>
  <c r="BD13" i="1"/>
  <c r="AW13" i="1"/>
  <c r="AQ13" i="1"/>
  <c r="AK13" i="1"/>
  <c r="AE13" i="1"/>
  <c r="Y13" i="1"/>
  <c r="S13" i="1"/>
  <c r="M13" i="1"/>
  <c r="G13" i="1"/>
  <c r="F13" i="1"/>
  <c r="BF13" i="1" s="1"/>
  <c r="E13" i="1"/>
  <c r="D13" i="1"/>
  <c r="C13" i="1"/>
  <c r="CJ12" i="1"/>
  <c r="CI12" i="1"/>
  <c r="AU12" i="1" s="1"/>
  <c r="CH12" i="1"/>
  <c r="CF12" i="1"/>
  <c r="CD12" i="1"/>
  <c r="CE12" i="1" s="1"/>
  <c r="AO12" i="1" s="1"/>
  <c r="CB12" i="1"/>
  <c r="CA12" i="1"/>
  <c r="AI12" i="1" s="1"/>
  <c r="BZ12" i="1"/>
  <c r="BX12" i="1"/>
  <c r="BV12" i="1"/>
  <c r="BW12" i="1" s="1"/>
  <c r="AC12" i="1" s="1"/>
  <c r="BT12" i="1"/>
  <c r="BS12" i="1"/>
  <c r="W12" i="1" s="1"/>
  <c r="BR12" i="1"/>
  <c r="BP12" i="1"/>
  <c r="BN12" i="1"/>
  <c r="CL12" i="1" s="1"/>
  <c r="AY12" i="1" s="1"/>
  <c r="BL12" i="1"/>
  <c r="CN12" i="1" s="1"/>
  <c r="BA12" i="1" s="1"/>
  <c r="BK12" i="1"/>
  <c r="K12" i="1" s="1"/>
  <c r="BJ12" i="1"/>
  <c r="BG12" i="1"/>
  <c r="CC12" i="1" s="1"/>
  <c r="AL12" i="1" s="1"/>
  <c r="BE12" i="1"/>
  <c r="BH12" i="1" s="1"/>
  <c r="BD12" i="1"/>
  <c r="AW12" i="1"/>
  <c r="AQ12" i="1"/>
  <c r="AK12" i="1"/>
  <c r="AE12" i="1"/>
  <c r="Y12" i="1"/>
  <c r="S12" i="1"/>
  <c r="M12" i="1"/>
  <c r="G12" i="1"/>
  <c r="F12" i="1"/>
  <c r="BF12" i="1" s="1"/>
  <c r="E12" i="1"/>
  <c r="D12" i="1"/>
  <c r="C12" i="1"/>
  <c r="CJ11" i="1"/>
  <c r="CI11" i="1"/>
  <c r="AU11" i="1" s="1"/>
  <c r="CH11" i="1"/>
  <c r="CF11" i="1"/>
  <c r="CD11" i="1"/>
  <c r="CE11" i="1" s="1"/>
  <c r="AO11" i="1" s="1"/>
  <c r="CB11" i="1"/>
  <c r="CA11" i="1"/>
  <c r="AI11" i="1" s="1"/>
  <c r="BZ11" i="1"/>
  <c r="BX11" i="1"/>
  <c r="BV11" i="1"/>
  <c r="BW11" i="1" s="1"/>
  <c r="AC11" i="1" s="1"/>
  <c r="BT11" i="1"/>
  <c r="BS11" i="1"/>
  <c r="W11" i="1" s="1"/>
  <c r="BR11" i="1"/>
  <c r="BP11" i="1"/>
  <c r="CN11" i="1" s="1"/>
  <c r="BA11" i="1" s="1"/>
  <c r="BN11" i="1"/>
  <c r="BL11" i="1"/>
  <c r="BK11" i="1"/>
  <c r="BJ11" i="1"/>
  <c r="BH11" i="1"/>
  <c r="BE11" i="1"/>
  <c r="BG11" i="1" s="1"/>
  <c r="BD11" i="1"/>
  <c r="AW11" i="1"/>
  <c r="AQ11" i="1"/>
  <c r="AK11" i="1"/>
  <c r="AE11" i="1"/>
  <c r="Y11" i="1"/>
  <c r="S11" i="1"/>
  <c r="M11" i="1"/>
  <c r="G11" i="1"/>
  <c r="F11" i="1"/>
  <c r="BF11" i="1" s="1"/>
  <c r="E11" i="1"/>
  <c r="D11" i="1"/>
  <c r="C11" i="1"/>
  <c r="CJ10" i="1"/>
  <c r="CH10" i="1"/>
  <c r="CI10" i="1" s="1"/>
  <c r="AU10" i="1" s="1"/>
  <c r="CF10" i="1"/>
  <c r="CE10" i="1"/>
  <c r="AO10" i="1" s="1"/>
  <c r="CD10" i="1"/>
  <c r="CB10" i="1"/>
  <c r="BZ10" i="1"/>
  <c r="CA10" i="1" s="1"/>
  <c r="BX10" i="1"/>
  <c r="BW10" i="1"/>
  <c r="BV10" i="1"/>
  <c r="BT10" i="1"/>
  <c r="BR10" i="1"/>
  <c r="BS10" i="1" s="1"/>
  <c r="BP10" i="1"/>
  <c r="BO10" i="1"/>
  <c r="Q10" i="1" s="1"/>
  <c r="BN10" i="1"/>
  <c r="BL10" i="1"/>
  <c r="BJ10" i="1"/>
  <c r="CL10" i="1" s="1"/>
  <c r="BE10" i="1"/>
  <c r="BH10" i="1" s="1"/>
  <c r="BD10" i="1"/>
  <c r="AW10" i="1"/>
  <c r="AQ10" i="1"/>
  <c r="AK10" i="1"/>
  <c r="AE10" i="1"/>
  <c r="AC10" i="1"/>
  <c r="Y10" i="1"/>
  <c r="S10" i="1"/>
  <c r="M10" i="1"/>
  <c r="G10" i="1"/>
  <c r="F10" i="1"/>
  <c r="BF10" i="1" s="1"/>
  <c r="E10" i="1"/>
  <c r="D10" i="1"/>
  <c r="C10" i="1"/>
  <c r="CT9" i="1"/>
  <c r="CS9" i="1"/>
  <c r="CR9" i="1"/>
  <c r="CQ9" i="1"/>
  <c r="CP9" i="1"/>
  <c r="CO9" i="1"/>
  <c r="AR8" i="1"/>
  <c r="CG8" i="1" s="1"/>
  <c r="AF8" i="1"/>
  <c r="BY8" i="1" s="1"/>
  <c r="Z8" i="1"/>
  <c r="BU8" i="1" s="1"/>
  <c r="N8" i="1"/>
  <c r="BM8" i="1" s="1"/>
  <c r="E2" i="1"/>
  <c r="AX8" i="1" s="1"/>
  <c r="AK28" i="3" l="1"/>
  <c r="AL28" i="3"/>
  <c r="AK36" i="3"/>
  <c r="AL36" i="3"/>
  <c r="AK45" i="3"/>
  <c r="AL45" i="3"/>
  <c r="AK46" i="3"/>
  <c r="AL46" i="3"/>
  <c r="AK29" i="3"/>
  <c r="AL29" i="3"/>
  <c r="AK37" i="3"/>
  <c r="AL37" i="3"/>
  <c r="AK141" i="3"/>
  <c r="AL141" i="3"/>
  <c r="BK10" i="1"/>
  <c r="CM10" i="1" s="1"/>
  <c r="AZ10" i="1" s="1"/>
  <c r="BO12" i="1"/>
  <c r="BI14" i="1"/>
  <c r="BU14" i="1"/>
  <c r="Z14" i="1" s="1"/>
  <c r="BK17" i="1"/>
  <c r="CL29" i="1"/>
  <c r="AY29" i="1" s="1"/>
  <c r="BI37" i="1"/>
  <c r="BI52" i="1"/>
  <c r="BY55" i="1"/>
  <c r="AF55" i="1" s="1"/>
  <c r="BM57" i="1"/>
  <c r="N57" i="1" s="1"/>
  <c r="G16" i="3"/>
  <c r="F17" i="3"/>
  <c r="AN17" i="3" s="1"/>
  <c r="J22" i="3"/>
  <c r="E23" i="3"/>
  <c r="AB23" i="3"/>
  <c r="I24" i="3"/>
  <c r="AP24" i="3"/>
  <c r="G32" i="3"/>
  <c r="D33" i="3"/>
  <c r="D34" i="3"/>
  <c r="H42" i="3"/>
  <c r="D43" i="3"/>
  <c r="AQ46" i="3"/>
  <c r="AB47" i="3"/>
  <c r="AQ47" i="3"/>
  <c r="AB48" i="3"/>
  <c r="AQ48" i="3"/>
  <c r="H53" i="3"/>
  <c r="AK85" i="3"/>
  <c r="AL85" i="3"/>
  <c r="AL204" i="3"/>
  <c r="W204" i="3" a="1"/>
  <c r="W204" i="3" s="1"/>
  <c r="AK276" i="3"/>
  <c r="AL276" i="3"/>
  <c r="AK459" i="3"/>
  <c r="AL459" i="3"/>
  <c r="AL470" i="3"/>
  <c r="AK470" i="3"/>
  <c r="W470" i="3" a="1"/>
  <c r="W470" i="3" s="1"/>
  <c r="AL478" i="3"/>
  <c r="AK478" i="3"/>
  <c r="W478" i="3" a="1"/>
  <c r="W478" i="3" s="1"/>
  <c r="AL502" i="3"/>
  <c r="AK502" i="3"/>
  <c r="W502" i="3" a="1"/>
  <c r="W502" i="3" s="1"/>
  <c r="Z502" i="3" s="1"/>
  <c r="AA502" i="3" s="1"/>
  <c r="CL11" i="1"/>
  <c r="AY11" i="1" s="1"/>
  <c r="CL19" i="1"/>
  <c r="AY19" i="1" s="1"/>
  <c r="CG37" i="1"/>
  <c r="AR37" i="1" s="1"/>
  <c r="BI48" i="1"/>
  <c r="CL58" i="1"/>
  <c r="AY58" i="1" s="1"/>
  <c r="I16" i="3"/>
  <c r="G23" i="3"/>
  <c r="AP23" i="3"/>
  <c r="J24" i="3"/>
  <c r="AQ24" i="3"/>
  <c r="D26" i="3"/>
  <c r="AP26" i="3"/>
  <c r="J32" i="3"/>
  <c r="G33" i="3"/>
  <c r="F34" i="3"/>
  <c r="AN34" i="3" s="1"/>
  <c r="F35" i="3"/>
  <c r="AN35" i="3" s="1"/>
  <c r="AB38" i="3"/>
  <c r="AQ38" i="3"/>
  <c r="F43" i="3"/>
  <c r="AN43" i="3" s="1"/>
  <c r="AM50" i="3"/>
  <c r="AL69" i="3"/>
  <c r="F72" i="3"/>
  <c r="AN72" i="3" s="1"/>
  <c r="E72" i="3"/>
  <c r="AJ72" i="3" s="1" a="1"/>
  <c r="AJ72" i="3" s="1"/>
  <c r="AQ72" i="3"/>
  <c r="AB72" i="3"/>
  <c r="J72" i="3"/>
  <c r="G72" i="3"/>
  <c r="AK109" i="3"/>
  <c r="AL109" i="3"/>
  <c r="BQ48" i="1"/>
  <c r="T48" i="1" s="1"/>
  <c r="AQ59" i="3"/>
  <c r="D59" i="3"/>
  <c r="AP59" i="3"/>
  <c r="I59" i="3"/>
  <c r="F59" i="3"/>
  <c r="AN59" i="3" s="1"/>
  <c r="BM13" i="1"/>
  <c r="N13" i="1" s="1"/>
  <c r="CC13" i="1"/>
  <c r="AL13" i="1" s="1"/>
  <c r="CL14" i="1"/>
  <c r="AY14" i="1" s="1"/>
  <c r="H8" i="1"/>
  <c r="BI8" i="1" s="1"/>
  <c r="BO11" i="1"/>
  <c r="Q11" i="1" s="1"/>
  <c r="CL15" i="1"/>
  <c r="AY15" i="1" s="1"/>
  <c r="CE19" i="1"/>
  <c r="AO19" i="1" s="1"/>
  <c r="BI22" i="1"/>
  <c r="CC28" i="1"/>
  <c r="AL28" i="1" s="1"/>
  <c r="BK35" i="1"/>
  <c r="K35" i="1" s="1"/>
  <c r="BK58" i="1"/>
  <c r="D14" i="3"/>
  <c r="AB14" i="3"/>
  <c r="AO15" i="3"/>
  <c r="H23" i="3"/>
  <c r="AQ23" i="3"/>
  <c r="F26" i="3"/>
  <c r="AN26" i="3" s="1"/>
  <c r="I33" i="3"/>
  <c r="G34" i="3"/>
  <c r="AQ37" i="3"/>
  <c r="AB39" i="3"/>
  <c r="AQ39" i="3"/>
  <c r="AP41" i="3"/>
  <c r="J42" i="3"/>
  <c r="I43" i="3"/>
  <c r="E46" i="3"/>
  <c r="AM46" i="3" s="1"/>
  <c r="E47" i="3"/>
  <c r="AM47" i="3" s="1"/>
  <c r="E48" i="3"/>
  <c r="AJ48" i="3" s="1" a="1"/>
  <c r="AJ48" i="3" s="1"/>
  <c r="AO89" i="3"/>
  <c r="D89" i="3"/>
  <c r="AP89" i="3"/>
  <c r="J89" i="3"/>
  <c r="G89" i="3"/>
  <c r="AL431" i="3"/>
  <c r="AK431" i="3"/>
  <c r="W431" i="3" a="1"/>
  <c r="W431" i="3" s="1"/>
  <c r="AL497" i="3"/>
  <c r="AK497" i="3"/>
  <c r="W497" i="3" a="1"/>
  <c r="W497" i="3" s="1"/>
  <c r="AL359" i="3"/>
  <c r="AK359" i="3"/>
  <c r="W359" i="3" a="1"/>
  <c r="W359" i="3" s="1"/>
  <c r="Z359" i="3" s="1"/>
  <c r="AA359" i="3" s="1"/>
  <c r="CL22" i="1"/>
  <c r="AY22" i="1" s="1"/>
  <c r="CL23" i="1"/>
  <c r="AY23" i="1" s="1"/>
  <c r="BY37" i="1"/>
  <c r="AF37" i="1" s="1"/>
  <c r="CG48" i="1"/>
  <c r="AR48" i="1" s="1"/>
  <c r="E14" i="3"/>
  <c r="AM14" i="3" s="1"/>
  <c r="D15" i="3"/>
  <c r="AB15" i="3"/>
  <c r="AB21" i="3"/>
  <c r="AQ21" i="3"/>
  <c r="G26" i="3"/>
  <c r="AB29" i="3"/>
  <c r="AB30" i="3"/>
  <c r="AQ30" i="3"/>
  <c r="J33" i="3"/>
  <c r="I34" i="3"/>
  <c r="AB40" i="3"/>
  <c r="AQ40" i="3"/>
  <c r="H47" i="3"/>
  <c r="G48" i="3"/>
  <c r="G49" i="3"/>
  <c r="F50" i="3"/>
  <c r="AN50" i="3" s="1"/>
  <c r="AB54" i="3"/>
  <c r="AQ54" i="3"/>
  <c r="AB55" i="3"/>
  <c r="AQ55" i="3"/>
  <c r="AB56" i="3"/>
  <c r="AQ56" i="3"/>
  <c r="H58" i="3"/>
  <c r="AP58" i="3"/>
  <c r="G58" i="3"/>
  <c r="D58" i="3"/>
  <c r="AK149" i="3"/>
  <c r="AL149" i="3"/>
  <c r="AK165" i="3"/>
  <c r="AL165" i="3"/>
  <c r="AL343" i="3"/>
  <c r="AK343" i="3"/>
  <c r="W343" i="3" a="1"/>
  <c r="W343" i="3" s="1"/>
  <c r="X343" i="3" s="1"/>
  <c r="AP78" i="3"/>
  <c r="E78" i="3"/>
  <c r="AM78" i="3" s="1"/>
  <c r="AQ78" i="3"/>
  <c r="AB78" i="3"/>
  <c r="H78" i="3"/>
  <c r="AK101" i="3"/>
  <c r="AL101" i="3"/>
  <c r="AK133" i="3"/>
  <c r="AL133" i="3"/>
  <c r="T8" i="1"/>
  <c r="BQ8" i="1" s="1"/>
  <c r="CL18" i="1"/>
  <c r="AY18" i="1" s="1"/>
  <c r="CL33" i="1"/>
  <c r="AY33" i="1" s="1"/>
  <c r="BW53" i="1"/>
  <c r="AC53" i="1" s="1"/>
  <c r="AC60" i="1" s="1"/>
  <c r="CL56" i="1"/>
  <c r="AY56" i="1" s="1"/>
  <c r="E15" i="3"/>
  <c r="F19" i="3"/>
  <c r="AN19" i="3" s="1"/>
  <c r="E21" i="3"/>
  <c r="AJ21" i="3" s="1" a="1"/>
  <c r="AJ21" i="3" s="1"/>
  <c r="AB22" i="3"/>
  <c r="AP22" i="3"/>
  <c r="J23" i="3"/>
  <c r="D24" i="3"/>
  <c r="H26" i="3"/>
  <c r="AQ29" i="3"/>
  <c r="AB31" i="3"/>
  <c r="AQ31" i="3"/>
  <c r="H37" i="3"/>
  <c r="E38" i="3"/>
  <c r="AM38" i="3" s="1"/>
  <c r="G39" i="3"/>
  <c r="D40" i="3"/>
  <c r="D42" i="3"/>
  <c r="H45" i="3"/>
  <c r="J47" i="3"/>
  <c r="J48" i="3"/>
  <c r="J49" i="3"/>
  <c r="G50" i="3"/>
  <c r="AL53" i="3"/>
  <c r="I58" i="3"/>
  <c r="AO73" i="3"/>
  <c r="D73" i="3"/>
  <c r="AP73" i="3"/>
  <c r="J73" i="3"/>
  <c r="G73" i="3"/>
  <c r="AK77" i="3"/>
  <c r="AL77" i="3"/>
  <c r="AL82" i="3"/>
  <c r="AK82" i="3"/>
  <c r="W82" i="3" a="1"/>
  <c r="W82" i="3" s="1"/>
  <c r="AK356" i="3"/>
  <c r="AL356" i="3"/>
  <c r="AL481" i="3"/>
  <c r="AK481" i="3"/>
  <c r="W481" i="3" a="1"/>
  <c r="W481" i="3" s="1"/>
  <c r="AL486" i="3"/>
  <c r="AK486" i="3"/>
  <c r="W486" i="3" a="1"/>
  <c r="W486" i="3" s="1"/>
  <c r="AL489" i="3"/>
  <c r="AK489" i="3"/>
  <c r="W489" i="3" a="1"/>
  <c r="W489" i="3" s="1"/>
  <c r="AL505" i="3"/>
  <c r="AK505" i="3"/>
  <c r="W505" i="3" a="1"/>
  <c r="W505" i="3" s="1"/>
  <c r="Z505" i="3" s="1"/>
  <c r="AA505" i="3" s="1"/>
  <c r="CM11" i="1"/>
  <c r="AZ11" i="1" s="1"/>
  <c r="AP34" i="3"/>
  <c r="AL457" i="3"/>
  <c r="AK457" i="3"/>
  <c r="W457" i="3" a="1"/>
  <c r="W457" i="3" s="1"/>
  <c r="CL31" i="1"/>
  <c r="AY31" i="1" s="1"/>
  <c r="CL39" i="1"/>
  <c r="AY39" i="1" s="1"/>
  <c r="BY48" i="1"/>
  <c r="AF48" i="1" s="1"/>
  <c r="AN15" i="3"/>
  <c r="AB32" i="3"/>
  <c r="AP32" i="3"/>
  <c r="AM42" i="3"/>
  <c r="AK61" i="3"/>
  <c r="AL61" i="3"/>
  <c r="D65" i="3"/>
  <c r="J65" i="3"/>
  <c r="I65" i="3"/>
  <c r="G65" i="3"/>
  <c r="AK93" i="3"/>
  <c r="AL93" i="3"/>
  <c r="AL287" i="3"/>
  <c r="AK287" i="3"/>
  <c r="W287" i="3" a="1"/>
  <c r="W287" i="3" s="1"/>
  <c r="AL399" i="3"/>
  <c r="AK399" i="3"/>
  <c r="W399" i="3" a="1"/>
  <c r="W399" i="3" s="1"/>
  <c r="AK467" i="3"/>
  <c r="AL467" i="3"/>
  <c r="D67" i="3"/>
  <c r="I67" i="3"/>
  <c r="F67" i="3"/>
  <c r="AK443" i="3"/>
  <c r="AL443" i="3"/>
  <c r="Y60" i="1"/>
  <c r="CC35" i="1"/>
  <c r="AL35" i="1" s="1"/>
  <c r="BI55" i="1"/>
  <c r="F18" i="3"/>
  <c r="AN18" i="3" s="1"/>
  <c r="F24" i="3"/>
  <c r="AN24" i="3" s="1"/>
  <c r="W24" i="3" a="1"/>
  <c r="W24" i="3" s="1"/>
  <c r="Z24" i="3" s="1"/>
  <c r="AA24" i="3" s="1"/>
  <c r="H29" i="3"/>
  <c r="E30" i="3"/>
  <c r="AJ30" i="3" s="1" a="1"/>
  <c r="AJ30" i="3" s="1"/>
  <c r="G31" i="3"/>
  <c r="D32" i="3"/>
  <c r="AQ32" i="3"/>
  <c r="AP33" i="3"/>
  <c r="G40" i="3"/>
  <c r="G41" i="3"/>
  <c r="F42" i="3"/>
  <c r="AN42" i="3" s="1"/>
  <c r="AP42" i="3"/>
  <c r="AP43" i="3"/>
  <c r="J50" i="3"/>
  <c r="I51" i="3"/>
  <c r="E54" i="3"/>
  <c r="AM54" i="3" s="1"/>
  <c r="H55" i="3"/>
  <c r="G56" i="3"/>
  <c r="G57" i="3"/>
  <c r="I71" i="3"/>
  <c r="E71" i="3"/>
  <c r="AM71" i="3" s="1"/>
  <c r="AQ71" i="3"/>
  <c r="AB71" i="3"/>
  <c r="J71" i="3"/>
  <c r="H71" i="3"/>
  <c r="AL279" i="3"/>
  <c r="AK279" i="3"/>
  <c r="W279" i="3" a="1"/>
  <c r="W279" i="3" s="1"/>
  <c r="AL367" i="3"/>
  <c r="AK367" i="3"/>
  <c r="W367" i="3" a="1"/>
  <c r="W367" i="3" s="1"/>
  <c r="AL383" i="3"/>
  <c r="AK383" i="3"/>
  <c r="W383" i="3" a="1"/>
  <c r="W383" i="3" s="1"/>
  <c r="Z383" i="3" s="1"/>
  <c r="AA383" i="3" s="1"/>
  <c r="AL391" i="3"/>
  <c r="AK391" i="3"/>
  <c r="W391" i="3" a="1"/>
  <c r="W391" i="3" s="1"/>
  <c r="E63" i="3"/>
  <c r="AM63" i="3" s="1"/>
  <c r="D64" i="3"/>
  <c r="G66" i="3"/>
  <c r="E70" i="3"/>
  <c r="AM70" i="3" s="1"/>
  <c r="I74" i="3"/>
  <c r="J79" i="3"/>
  <c r="J80" i="3"/>
  <c r="I82" i="3"/>
  <c r="D83" i="3"/>
  <c r="E87" i="3"/>
  <c r="AM87" i="3" s="1"/>
  <c r="E88" i="3"/>
  <c r="AJ88" i="3" s="1" a="1"/>
  <c r="AJ88" i="3" s="1"/>
  <c r="G90" i="3"/>
  <c r="E95" i="3"/>
  <c r="AM95" i="3" s="1"/>
  <c r="G96" i="3"/>
  <c r="G113" i="3"/>
  <c r="I114" i="3"/>
  <c r="D121" i="3"/>
  <c r="I122" i="3"/>
  <c r="AP129" i="3"/>
  <c r="AP137" i="3"/>
  <c r="AP138" i="3"/>
  <c r="G144" i="3"/>
  <c r="D154" i="3"/>
  <c r="F155" i="3"/>
  <c r="AN155" i="3" s="1"/>
  <c r="E158" i="3"/>
  <c r="AM158" i="3" s="1"/>
  <c r="E159" i="3"/>
  <c r="AM159" i="3" s="1"/>
  <c r="AQ159" i="3"/>
  <c r="D161" i="3"/>
  <c r="F162" i="3"/>
  <c r="AN162" i="3" s="1"/>
  <c r="I163" i="3"/>
  <c r="H166" i="3"/>
  <c r="F167" i="3"/>
  <c r="AN167" i="3" s="1"/>
  <c r="D169" i="3"/>
  <c r="I170" i="3"/>
  <c r="H173" i="3"/>
  <c r="J175" i="3"/>
  <c r="I176" i="3"/>
  <c r="I178" i="3"/>
  <c r="I179" i="3"/>
  <c r="H182" i="3"/>
  <c r="I183" i="3"/>
  <c r="F184" i="3"/>
  <c r="AN184" i="3" s="1"/>
  <c r="D185" i="3"/>
  <c r="AP185" i="3"/>
  <c r="F187" i="3"/>
  <c r="AN187" i="3" s="1"/>
  <c r="G190" i="3"/>
  <c r="E191" i="3"/>
  <c r="AM191" i="3" s="1"/>
  <c r="H197" i="3"/>
  <c r="H201" i="3"/>
  <c r="H205" i="3"/>
  <c r="G214" i="3"/>
  <c r="AP216" i="3"/>
  <c r="F218" i="3"/>
  <c r="AN218" i="3" s="1"/>
  <c r="AP224" i="3"/>
  <c r="AB229" i="3"/>
  <c r="AQ229" i="3"/>
  <c r="H244" i="3"/>
  <c r="I248" i="3"/>
  <c r="AB253" i="3"/>
  <c r="AQ253" i="3"/>
  <c r="G255" i="3"/>
  <c r="I256" i="3"/>
  <c r="AB260" i="3"/>
  <c r="AQ260" i="3"/>
  <c r="D271" i="3"/>
  <c r="AB284" i="3"/>
  <c r="AQ284" i="3"/>
  <c r="G287" i="3"/>
  <c r="F289" i="3"/>
  <c r="AN289" i="3" s="1"/>
  <c r="J292" i="3"/>
  <c r="J293" i="3"/>
  <c r="J294" i="3"/>
  <c r="AP295" i="3"/>
  <c r="AP296" i="3"/>
  <c r="F298" i="3"/>
  <c r="AN298" i="3" s="1"/>
  <c r="E300" i="3"/>
  <c r="AJ300" i="3" s="1" a="1"/>
  <c r="AJ300" i="3" s="1"/>
  <c r="G301" i="3"/>
  <c r="G302" i="3"/>
  <c r="AP304" i="3"/>
  <c r="F306" i="3"/>
  <c r="AN306" i="3" s="1"/>
  <c r="E308" i="3"/>
  <c r="AJ308" i="3" s="1" a="1"/>
  <c r="AJ308" i="3" s="1"/>
  <c r="G319" i="3"/>
  <c r="AP320" i="3"/>
  <c r="F324" i="3"/>
  <c r="AN324" i="3" s="1"/>
  <c r="E325" i="3"/>
  <c r="AM325" i="3" s="1"/>
  <c r="J326" i="3"/>
  <c r="H332" i="3"/>
  <c r="I337" i="3"/>
  <c r="H340" i="3"/>
  <c r="G341" i="3"/>
  <c r="I345" i="3"/>
  <c r="I348" i="3"/>
  <c r="G351" i="3"/>
  <c r="G359" i="3"/>
  <c r="AQ360" i="3"/>
  <c r="E362" i="3"/>
  <c r="AM362" i="3" s="1"/>
  <c r="E368" i="3"/>
  <c r="AM368" i="3" s="1"/>
  <c r="G386" i="3"/>
  <c r="F389" i="3"/>
  <c r="AN389" i="3" s="1"/>
  <c r="H396" i="3"/>
  <c r="E400" i="3"/>
  <c r="AM400" i="3" s="1"/>
  <c r="H404" i="3"/>
  <c r="F405" i="3"/>
  <c r="AN405" i="3" s="1"/>
  <c r="G417" i="3"/>
  <c r="E420" i="3"/>
  <c r="AQ420" i="3"/>
  <c r="E423" i="3"/>
  <c r="AP424" i="3"/>
  <c r="AP432" i="3"/>
  <c r="F440" i="3"/>
  <c r="AN440" i="3" s="1"/>
  <c r="AQ455" i="3"/>
  <c r="AB460" i="3"/>
  <c r="AQ460" i="3"/>
  <c r="H467" i="3"/>
  <c r="F468" i="3"/>
  <c r="AN468" i="3" s="1"/>
  <c r="E471" i="3"/>
  <c r="AM471" i="3" s="1"/>
  <c r="E479" i="3"/>
  <c r="AM479" i="3" s="1"/>
  <c r="F492" i="3"/>
  <c r="AN492" i="3" s="1"/>
  <c r="AB503" i="3"/>
  <c r="AP503" i="3"/>
  <c r="AL521" i="3"/>
  <c r="AK521" i="3"/>
  <c r="W521" i="3" a="1"/>
  <c r="W521" i="3" s="1"/>
  <c r="AK550" i="3"/>
  <c r="AL550" i="3"/>
  <c r="AL763" i="3"/>
  <c r="AK763" i="3"/>
  <c r="W763" i="3" a="1"/>
  <c r="W763" i="3" s="1"/>
  <c r="E62" i="3"/>
  <c r="AJ62" i="3" s="1" a="1"/>
  <c r="AJ62" i="3" s="1"/>
  <c r="H63" i="3"/>
  <c r="E64" i="3"/>
  <c r="AJ64" i="3" s="1" a="1"/>
  <c r="AJ64" i="3" s="1"/>
  <c r="H77" i="3"/>
  <c r="F83" i="3"/>
  <c r="AN83" i="3" s="1"/>
  <c r="E86" i="3"/>
  <c r="AM86" i="3" s="1"/>
  <c r="H87" i="3"/>
  <c r="G88" i="3"/>
  <c r="I90" i="3"/>
  <c r="F91" i="3"/>
  <c r="AN91" i="3" s="1"/>
  <c r="E94" i="3"/>
  <c r="AJ94" i="3" s="1" a="1"/>
  <c r="AJ94" i="3" s="1"/>
  <c r="J95" i="3"/>
  <c r="J96" i="3"/>
  <c r="AP98" i="3"/>
  <c r="AB102" i="3"/>
  <c r="AQ102" i="3"/>
  <c r="AB103" i="3"/>
  <c r="AQ103" i="3"/>
  <c r="D105" i="3"/>
  <c r="F106" i="3"/>
  <c r="AN106" i="3" s="1"/>
  <c r="F107" i="3"/>
  <c r="AN107" i="3" s="1"/>
  <c r="E110" i="3"/>
  <c r="AM110" i="3" s="1"/>
  <c r="E111" i="3"/>
  <c r="AM111" i="3" s="1"/>
  <c r="D112" i="3"/>
  <c r="I113" i="3"/>
  <c r="AB119" i="3"/>
  <c r="G121" i="3"/>
  <c r="AP130" i="3"/>
  <c r="AB134" i="3"/>
  <c r="AQ134" i="3"/>
  <c r="AB135" i="3"/>
  <c r="AQ135" i="3"/>
  <c r="E143" i="3"/>
  <c r="AM143" i="3" s="1"/>
  <c r="J144" i="3"/>
  <c r="AP145" i="3"/>
  <c r="AB150" i="3"/>
  <c r="AQ150" i="3"/>
  <c r="AB151" i="3"/>
  <c r="AQ151" i="3"/>
  <c r="D153" i="3"/>
  <c r="F154" i="3"/>
  <c r="AN154" i="3" s="1"/>
  <c r="I155" i="3"/>
  <c r="H158" i="3"/>
  <c r="F159" i="3"/>
  <c r="AN159" i="3" s="1"/>
  <c r="G161" i="3"/>
  <c r="I162" i="3"/>
  <c r="H165" i="3"/>
  <c r="J166" i="3"/>
  <c r="G167" i="3"/>
  <c r="D168" i="3"/>
  <c r="G169" i="3"/>
  <c r="J176" i="3"/>
  <c r="H190" i="3"/>
  <c r="J191" i="3"/>
  <c r="AB198" i="3"/>
  <c r="AQ198" i="3"/>
  <c r="J205" i="3"/>
  <c r="D208" i="3"/>
  <c r="AB221" i="3"/>
  <c r="AQ221" i="3"/>
  <c r="AP232" i="3"/>
  <c r="H236" i="3"/>
  <c r="I241" i="3"/>
  <c r="AB245" i="3"/>
  <c r="AQ245" i="3"/>
  <c r="D247" i="3"/>
  <c r="AL252" i="3"/>
  <c r="G262" i="3"/>
  <c r="AB269" i="3"/>
  <c r="AQ269" i="3"/>
  <c r="G271" i="3"/>
  <c r="AB276" i="3"/>
  <c r="AB277" i="3"/>
  <c r="AQ277" i="3"/>
  <c r="I289" i="3"/>
  <c r="J301" i="3"/>
  <c r="J302" i="3"/>
  <c r="H308" i="3"/>
  <c r="F312" i="3"/>
  <c r="AN312" i="3" s="1"/>
  <c r="I313" i="3"/>
  <c r="H324" i="3"/>
  <c r="F325" i="3"/>
  <c r="AN325" i="3" s="1"/>
  <c r="D328" i="3"/>
  <c r="I332" i="3"/>
  <c r="G335" i="3"/>
  <c r="J337" i="3"/>
  <c r="I340" i="3"/>
  <c r="J345" i="3"/>
  <c r="H351" i="3"/>
  <c r="AB357" i="3"/>
  <c r="AQ357" i="3"/>
  <c r="H359" i="3"/>
  <c r="D360" i="3"/>
  <c r="F362" i="3"/>
  <c r="AN362" i="3" s="1"/>
  <c r="J366" i="3"/>
  <c r="J374" i="3"/>
  <c r="H386" i="3"/>
  <c r="H388" i="3"/>
  <c r="G389" i="3"/>
  <c r="J393" i="3"/>
  <c r="I396" i="3"/>
  <c r="F400" i="3"/>
  <c r="AN400" i="3" s="1"/>
  <c r="I401" i="3"/>
  <c r="I404" i="3"/>
  <c r="G405" i="3"/>
  <c r="AB408" i="3"/>
  <c r="AP408" i="3"/>
  <c r="H419" i="3"/>
  <c r="F420" i="3"/>
  <c r="AN420" i="3" s="1"/>
  <c r="G423" i="3"/>
  <c r="D424" i="3"/>
  <c r="D430" i="3"/>
  <c r="D432" i="3"/>
  <c r="W433" i="3" a="1"/>
  <c r="W433" i="3" s="1"/>
  <c r="AK433" i="3"/>
  <c r="I435" i="3"/>
  <c r="I440" i="3"/>
  <c r="G441" i="3"/>
  <c r="G446" i="3"/>
  <c r="AQ447" i="3"/>
  <c r="D455" i="3"/>
  <c r="AP456" i="3"/>
  <c r="E460" i="3"/>
  <c r="AJ460" i="3" s="1" a="1"/>
  <c r="AJ460" i="3" s="1"/>
  <c r="AP463" i="3"/>
  <c r="F465" i="3"/>
  <c r="AN465" i="3" s="1"/>
  <c r="D466" i="3"/>
  <c r="I467" i="3"/>
  <c r="F471" i="3"/>
  <c r="AN471" i="3" s="1"/>
  <c r="I472" i="3"/>
  <c r="AP474" i="3"/>
  <c r="J480" i="3"/>
  <c r="E484" i="3"/>
  <c r="AJ484" i="3" s="1" a="1"/>
  <c r="AJ484" i="3" s="1"/>
  <c r="W494" i="3" a="1"/>
  <c r="W494" i="3" s="1"/>
  <c r="X494" i="3" s="1"/>
  <c r="F500" i="3"/>
  <c r="AN500" i="3" s="1"/>
  <c r="D503" i="3"/>
  <c r="AQ503" i="3"/>
  <c r="G505" i="3"/>
  <c r="I510" i="3"/>
  <c r="AK534" i="3"/>
  <c r="AL534" i="3"/>
  <c r="AL561" i="3"/>
  <c r="AK561" i="3"/>
  <c r="W561" i="3" a="1"/>
  <c r="W561" i="3" s="1"/>
  <c r="AK590" i="3"/>
  <c r="AL590" i="3"/>
  <c r="AK614" i="3"/>
  <c r="AL614" i="3"/>
  <c r="AK622" i="3"/>
  <c r="AL622" i="3"/>
  <c r="AK636" i="3"/>
  <c r="AL636" i="3"/>
  <c r="AL643" i="3"/>
  <c r="AK643" i="3"/>
  <c r="W643" i="3" a="1"/>
  <c r="W643" i="3" s="1"/>
  <c r="Z643" i="3" s="1"/>
  <c r="AA643" i="3" s="1"/>
  <c r="H62" i="3"/>
  <c r="J63" i="3"/>
  <c r="G64" i="3"/>
  <c r="H69" i="3"/>
  <c r="I83" i="3"/>
  <c r="J87" i="3"/>
  <c r="J88" i="3"/>
  <c r="AP97" i="3"/>
  <c r="G105" i="3"/>
  <c r="G106" i="3"/>
  <c r="I107" i="3"/>
  <c r="H110" i="3"/>
  <c r="G111" i="3"/>
  <c r="G112" i="3"/>
  <c r="AB118" i="3"/>
  <c r="AQ118" i="3"/>
  <c r="D120" i="3"/>
  <c r="D138" i="3"/>
  <c r="F139" i="3"/>
  <c r="AN139" i="3" s="1"/>
  <c r="AP146" i="3"/>
  <c r="G153" i="3"/>
  <c r="I154" i="3"/>
  <c r="H157" i="3"/>
  <c r="J158" i="3"/>
  <c r="G159" i="3"/>
  <c r="I161" i="3"/>
  <c r="J167" i="3"/>
  <c r="G168" i="3"/>
  <c r="I184" i="3"/>
  <c r="G185" i="3"/>
  <c r="D186" i="3"/>
  <c r="I187" i="3"/>
  <c r="W192" i="3" a="1"/>
  <c r="W192" i="3" s="1"/>
  <c r="AK192" i="3"/>
  <c r="I194" i="3"/>
  <c r="G200" i="3"/>
  <c r="G207" i="3"/>
  <c r="J213" i="3"/>
  <c r="D216" i="3"/>
  <c r="F217" i="3"/>
  <c r="AN217" i="3" s="1"/>
  <c r="I225" i="3"/>
  <c r="J230" i="3"/>
  <c r="AB237" i="3"/>
  <c r="AQ237" i="3"/>
  <c r="F247" i="3"/>
  <c r="AN247" i="3" s="1"/>
  <c r="G254" i="3"/>
  <c r="E261" i="3"/>
  <c r="AM261" i="3" s="1"/>
  <c r="J262" i="3"/>
  <c r="AB268" i="3"/>
  <c r="AQ268" i="3"/>
  <c r="AP272" i="3"/>
  <c r="F274" i="3"/>
  <c r="AN274" i="3" s="1"/>
  <c r="AQ276" i="3"/>
  <c r="E285" i="3"/>
  <c r="AM285" i="3" s="1"/>
  <c r="J286" i="3"/>
  <c r="I288" i="3"/>
  <c r="D296" i="3"/>
  <c r="F297" i="3"/>
  <c r="AN297" i="3" s="1"/>
  <c r="D304" i="3"/>
  <c r="F305" i="3"/>
  <c r="AN305" i="3" s="1"/>
  <c r="AB309" i="3"/>
  <c r="AQ309" i="3"/>
  <c r="D311" i="3"/>
  <c r="I312" i="3"/>
  <c r="AB317" i="3"/>
  <c r="AQ317" i="3"/>
  <c r="F321" i="3"/>
  <c r="AN321" i="3" s="1"/>
  <c r="I324" i="3"/>
  <c r="E328" i="3"/>
  <c r="AM328" i="3" s="1"/>
  <c r="H335" i="3"/>
  <c r="J340" i="3"/>
  <c r="AB349" i="3"/>
  <c r="AQ349" i="3"/>
  <c r="AB352" i="3"/>
  <c r="AP352" i="3"/>
  <c r="E360" i="3"/>
  <c r="AM360" i="3" s="1"/>
  <c r="I361" i="3"/>
  <c r="G362" i="3"/>
  <c r="F365" i="3"/>
  <c r="AN365" i="3" s="1"/>
  <c r="I372" i="3"/>
  <c r="G373" i="3"/>
  <c r="AB376" i="3"/>
  <c r="AP376" i="3"/>
  <c r="D378" i="3"/>
  <c r="D383" i="3"/>
  <c r="I385" i="3"/>
  <c r="I388" i="3"/>
  <c r="J396" i="3"/>
  <c r="J404" i="3"/>
  <c r="AQ408" i="3"/>
  <c r="J416" i="3"/>
  <c r="I419" i="3"/>
  <c r="H420" i="3"/>
  <c r="J421" i="3"/>
  <c r="F424" i="3"/>
  <c r="AN424" i="3" s="1"/>
  <c r="F425" i="3"/>
  <c r="AN425" i="3" s="1"/>
  <c r="G430" i="3"/>
  <c r="F432" i="3"/>
  <c r="AN432" i="3" s="1"/>
  <c r="AL438" i="3"/>
  <c r="J440" i="3"/>
  <c r="I441" i="3"/>
  <c r="H446" i="3"/>
  <c r="D447" i="3"/>
  <c r="F449" i="3"/>
  <c r="AN449" i="3" s="1"/>
  <c r="G454" i="3"/>
  <c r="E455" i="3"/>
  <c r="AM455" i="3" s="1"/>
  <c r="D456" i="3"/>
  <c r="H459" i="3"/>
  <c r="F460" i="3"/>
  <c r="AN460" i="3" s="1"/>
  <c r="AQ463" i="3"/>
  <c r="G465" i="3"/>
  <c r="J472" i="3"/>
  <c r="F476" i="3"/>
  <c r="AN476" i="3" s="1"/>
  <c r="AP482" i="3"/>
  <c r="F484" i="3"/>
  <c r="AN484" i="3" s="1"/>
  <c r="H491" i="3"/>
  <c r="AK494" i="3"/>
  <c r="H499" i="3"/>
  <c r="G500" i="3"/>
  <c r="E503" i="3"/>
  <c r="AM503" i="3" s="1"/>
  <c r="AB508" i="3"/>
  <c r="AQ508" i="3"/>
  <c r="AL601" i="3"/>
  <c r="AK601" i="3"/>
  <c r="W601" i="3" a="1"/>
  <c r="W601" i="3" s="1"/>
  <c r="AK652" i="3"/>
  <c r="AL652" i="3"/>
  <c r="AL667" i="3"/>
  <c r="AK667" i="3"/>
  <c r="W667" i="3" a="1"/>
  <c r="W667" i="3" s="1"/>
  <c r="Y667" i="3" s="1"/>
  <c r="AK680" i="3"/>
  <c r="AL680" i="3"/>
  <c r="H61" i="3"/>
  <c r="J64" i="3"/>
  <c r="AP74" i="3"/>
  <c r="AP75" i="3"/>
  <c r="AL125" i="3"/>
  <c r="J159" i="3"/>
  <c r="AB174" i="3"/>
  <c r="AQ174" i="3"/>
  <c r="AP248" i="3"/>
  <c r="AP256" i="3"/>
  <c r="AP264" i="3"/>
  <c r="AL267" i="3"/>
  <c r="D278" i="3"/>
  <c r="AP279" i="3"/>
  <c r="AP280" i="3"/>
  <c r="F282" i="3"/>
  <c r="AN282" i="3" s="1"/>
  <c r="E284" i="3"/>
  <c r="AJ284" i="3" s="1" a="1"/>
  <c r="AJ284" i="3" s="1"/>
  <c r="J285" i="3"/>
  <c r="F296" i="3"/>
  <c r="AN296" i="3" s="1"/>
  <c r="I297" i="3"/>
  <c r="F304" i="3"/>
  <c r="AN304" i="3" s="1"/>
  <c r="I305" i="3"/>
  <c r="AL316" i="3"/>
  <c r="I321" i="3"/>
  <c r="F328" i="3"/>
  <c r="AN328" i="3" s="1"/>
  <c r="AB333" i="3"/>
  <c r="AQ333" i="3"/>
  <c r="AQ352" i="3"/>
  <c r="F356" i="3"/>
  <c r="AN356" i="3" s="1"/>
  <c r="J361" i="3"/>
  <c r="I362" i="3"/>
  <c r="H364" i="3"/>
  <c r="AQ376" i="3"/>
  <c r="F378" i="3"/>
  <c r="AN378" i="3" s="1"/>
  <c r="E383" i="3"/>
  <c r="J388" i="3"/>
  <c r="E408" i="3"/>
  <c r="AM408" i="3" s="1"/>
  <c r="I412" i="3"/>
  <c r="G413" i="3"/>
  <c r="I424" i="3"/>
  <c r="G425" i="3"/>
  <c r="H430" i="3"/>
  <c r="D431" i="3"/>
  <c r="I432" i="3"/>
  <c r="AB439" i="3"/>
  <c r="AJ439" i="3" a="1"/>
  <c r="AJ439" i="3" s="1"/>
  <c r="AO442" i="3"/>
  <c r="AB444" i="3"/>
  <c r="J446" i="3"/>
  <c r="AL451" i="3"/>
  <c r="G455" i="3"/>
  <c r="H460" i="3"/>
  <c r="F503" i="3"/>
  <c r="AN503" i="3" s="1"/>
  <c r="AK566" i="3"/>
  <c r="AL566" i="3"/>
  <c r="AL747" i="3"/>
  <c r="AK747" i="3"/>
  <c r="W747" i="3" a="1"/>
  <c r="W747" i="3" s="1"/>
  <c r="AB79" i="3"/>
  <c r="AQ79" i="3"/>
  <c r="AB80" i="3"/>
  <c r="AQ80" i="3"/>
  <c r="D98" i="3"/>
  <c r="F99" i="3"/>
  <c r="AN99" i="3" s="1"/>
  <c r="E102" i="3"/>
  <c r="AJ102" i="3" s="1" a="1"/>
  <c r="AJ102" i="3" s="1"/>
  <c r="G103" i="3"/>
  <c r="AP113" i="3"/>
  <c r="AP114" i="3"/>
  <c r="E118" i="3"/>
  <c r="AJ118" i="3" s="1" a="1"/>
  <c r="AJ118" i="3" s="1"/>
  <c r="E119" i="3"/>
  <c r="AM119" i="3" s="1"/>
  <c r="J120" i="3"/>
  <c r="G129" i="3"/>
  <c r="I131" i="3"/>
  <c r="H134" i="3"/>
  <c r="G135" i="3"/>
  <c r="F136" i="3"/>
  <c r="AN136" i="3" s="1"/>
  <c r="G137" i="3"/>
  <c r="I138" i="3"/>
  <c r="H141" i="3"/>
  <c r="F146" i="3"/>
  <c r="AN146" i="3" s="1"/>
  <c r="F147" i="3"/>
  <c r="AN147" i="3" s="1"/>
  <c r="E150" i="3"/>
  <c r="AJ150" i="3" s="1" a="1"/>
  <c r="AJ150" i="3" s="1"/>
  <c r="G151" i="3"/>
  <c r="AP170" i="3"/>
  <c r="E174" i="3"/>
  <c r="AM174" i="3" s="1"/>
  <c r="AB175" i="3"/>
  <c r="W177" i="3" a="1"/>
  <c r="W177" i="3" s="1"/>
  <c r="Z177" i="3" s="1"/>
  <c r="AA177" i="3" s="1"/>
  <c r="AK177" i="3"/>
  <c r="AP178" i="3"/>
  <c r="AB182" i="3"/>
  <c r="AQ182" i="3"/>
  <c r="D193" i="3"/>
  <c r="E198" i="3"/>
  <c r="AM198" i="3" s="1"/>
  <c r="AP201" i="3"/>
  <c r="AP208" i="3"/>
  <c r="F210" i="3"/>
  <c r="AN210" i="3" s="1"/>
  <c r="E212" i="3"/>
  <c r="AJ212" i="3" s="1" a="1"/>
  <c r="AJ212" i="3" s="1"/>
  <c r="I216" i="3"/>
  <c r="W231" i="3" a="1"/>
  <c r="W231" i="3" s="1"/>
  <c r="Z231" i="3" s="1"/>
  <c r="AA231" i="3" s="1"/>
  <c r="AK231" i="3"/>
  <c r="J238" i="3"/>
  <c r="D240" i="3"/>
  <c r="E245" i="3"/>
  <c r="AM245" i="3" s="1"/>
  <c r="E269" i="3"/>
  <c r="AM269" i="3" s="1"/>
  <c r="AP271" i="3"/>
  <c r="F273" i="3"/>
  <c r="AN273" i="3" s="1"/>
  <c r="H284" i="3"/>
  <c r="D310" i="3"/>
  <c r="J318" i="3"/>
  <c r="D320" i="3"/>
  <c r="G327" i="3"/>
  <c r="E349" i="3"/>
  <c r="AM349" i="3" s="1"/>
  <c r="J350" i="3"/>
  <c r="H356" i="3"/>
  <c r="F357" i="3"/>
  <c r="AN357" i="3" s="1"/>
  <c r="G378" i="3"/>
  <c r="AB381" i="3"/>
  <c r="AQ381" i="3"/>
  <c r="F383" i="3"/>
  <c r="AN383" i="3" s="1"/>
  <c r="G391" i="3"/>
  <c r="F399" i="3"/>
  <c r="AN399" i="3" s="1"/>
  <c r="G407" i="3"/>
  <c r="F408" i="3"/>
  <c r="AN408" i="3" s="1"/>
  <c r="J412" i="3"/>
  <c r="AB415" i="3"/>
  <c r="AL422" i="3"/>
  <c r="J424" i="3"/>
  <c r="I425" i="3"/>
  <c r="E428" i="3"/>
  <c r="AM428" i="3" s="1"/>
  <c r="AB428" i="3"/>
  <c r="AQ428" i="3"/>
  <c r="J430" i="3"/>
  <c r="E431" i="3"/>
  <c r="AB431" i="3"/>
  <c r="J432" i="3"/>
  <c r="D438" i="3"/>
  <c r="D439" i="3"/>
  <c r="AP439" i="3"/>
  <c r="E444" i="3"/>
  <c r="AQ444" i="3"/>
  <c r="G447" i="3"/>
  <c r="I448" i="3"/>
  <c r="I449" i="3"/>
  <c r="AB452" i="3"/>
  <c r="AQ452" i="3"/>
  <c r="J454" i="3"/>
  <c r="I456" i="3"/>
  <c r="G457" i="3"/>
  <c r="D458" i="3"/>
  <c r="E463" i="3"/>
  <c r="I464" i="3"/>
  <c r="G470" i="3"/>
  <c r="W473" i="3" a="1"/>
  <c r="W473" i="3" s="1"/>
  <c r="AK473" i="3"/>
  <c r="I475" i="3"/>
  <c r="F478" i="3"/>
  <c r="AN478" i="3" s="1"/>
  <c r="H483" i="3"/>
  <c r="G486" i="3"/>
  <c r="AQ495" i="3"/>
  <c r="AB70" i="3"/>
  <c r="AQ70" i="3"/>
  <c r="D82" i="3"/>
  <c r="AB95" i="3"/>
  <c r="AQ95" i="3"/>
  <c r="G98" i="3"/>
  <c r="I99" i="3"/>
  <c r="H102" i="3"/>
  <c r="J103" i="3"/>
  <c r="H118" i="3"/>
  <c r="G119" i="3"/>
  <c r="E126" i="3"/>
  <c r="AM126" i="3" s="1"/>
  <c r="E127" i="3"/>
  <c r="AM127" i="3" s="1"/>
  <c r="D128" i="3"/>
  <c r="I129" i="3"/>
  <c r="I130" i="3"/>
  <c r="H133" i="3"/>
  <c r="J134" i="3"/>
  <c r="J135" i="3"/>
  <c r="G136" i="3"/>
  <c r="I137" i="3"/>
  <c r="D145" i="3"/>
  <c r="G146" i="3"/>
  <c r="I147" i="3"/>
  <c r="H150" i="3"/>
  <c r="J151" i="3"/>
  <c r="AP161" i="3"/>
  <c r="AP162" i="3"/>
  <c r="AB166" i="3"/>
  <c r="AQ166" i="3"/>
  <c r="G174" i="3"/>
  <c r="D175" i="3"/>
  <c r="AQ175" i="3"/>
  <c r="D177" i="3"/>
  <c r="AP177" i="3"/>
  <c r="D182" i="3"/>
  <c r="AB183" i="3"/>
  <c r="AP183" i="3"/>
  <c r="AB190" i="3"/>
  <c r="AQ190" i="3"/>
  <c r="G192" i="3"/>
  <c r="J203" i="3"/>
  <c r="E206" i="3"/>
  <c r="H212" i="3"/>
  <c r="D215" i="3"/>
  <c r="E221" i="3"/>
  <c r="AM221" i="3" s="1"/>
  <c r="D224" i="3"/>
  <c r="E237" i="3"/>
  <c r="AM237" i="3" s="1"/>
  <c r="J245" i="3"/>
  <c r="J246" i="3"/>
  <c r="F249" i="3"/>
  <c r="AN249" i="3" s="1"/>
  <c r="H252" i="3"/>
  <c r="W255" i="3" a="1"/>
  <c r="W255" i="3" s="1"/>
  <c r="AK255" i="3"/>
  <c r="F257" i="3"/>
  <c r="AN257" i="3" s="1"/>
  <c r="D264" i="3"/>
  <c r="F265" i="3"/>
  <c r="AN265" i="3" s="1"/>
  <c r="E268" i="3"/>
  <c r="AJ268" i="3" s="1" a="1"/>
  <c r="AJ268" i="3" s="1"/>
  <c r="J269" i="3"/>
  <c r="I273" i="3"/>
  <c r="J277" i="3"/>
  <c r="G278" i="3"/>
  <c r="G279" i="3"/>
  <c r="D280" i="3"/>
  <c r="F281" i="3"/>
  <c r="AN281" i="3" s="1"/>
  <c r="G295" i="3"/>
  <c r="AB300" i="3"/>
  <c r="AQ300" i="3"/>
  <c r="AB301" i="3"/>
  <c r="AQ301" i="3"/>
  <c r="D303" i="3"/>
  <c r="E317" i="3"/>
  <c r="AM317" i="3" s="1"/>
  <c r="I320" i="3"/>
  <c r="E333" i="3"/>
  <c r="AM333" i="3" s="1"/>
  <c r="J334" i="3"/>
  <c r="AB336" i="3"/>
  <c r="AP336" i="3"/>
  <c r="F338" i="3"/>
  <c r="AN338" i="3" s="1"/>
  <c r="AB341" i="3"/>
  <c r="AQ341" i="3"/>
  <c r="AB344" i="3"/>
  <c r="AP344" i="3"/>
  <c r="F346" i="3"/>
  <c r="AN346" i="3" s="1"/>
  <c r="F349" i="3"/>
  <c r="AN349" i="3" s="1"/>
  <c r="D352" i="3"/>
  <c r="I353" i="3"/>
  <c r="I356" i="3"/>
  <c r="F367" i="3"/>
  <c r="AN367" i="3" s="1"/>
  <c r="AB368" i="3"/>
  <c r="AP368" i="3"/>
  <c r="D370" i="3"/>
  <c r="G375" i="3"/>
  <c r="F376" i="3"/>
  <c r="AN376" i="3" s="1"/>
  <c r="I377" i="3"/>
  <c r="H378" i="3"/>
  <c r="G383" i="3"/>
  <c r="H391" i="3"/>
  <c r="AB392" i="3"/>
  <c r="AP392" i="3"/>
  <c r="F394" i="3"/>
  <c r="AN394" i="3" s="1"/>
  <c r="G399" i="3"/>
  <c r="F402" i="3"/>
  <c r="AN402" i="3" s="1"/>
  <c r="H407" i="3"/>
  <c r="AP415" i="3"/>
  <c r="AB423" i="3"/>
  <c r="G431" i="3"/>
  <c r="AB436" i="3"/>
  <c r="AJ436" i="3" a="1"/>
  <c r="AJ436" i="3" s="1"/>
  <c r="J456" i="3"/>
  <c r="G462" i="3"/>
  <c r="J464" i="3"/>
  <c r="AP466" i="3"/>
  <c r="AB468" i="3"/>
  <c r="AQ468" i="3"/>
  <c r="H470" i="3"/>
  <c r="G478" i="3"/>
  <c r="AB479" i="3"/>
  <c r="AP479" i="3"/>
  <c r="D481" i="3"/>
  <c r="I483" i="3"/>
  <c r="H486" i="3"/>
  <c r="AB487" i="3"/>
  <c r="AP487" i="3"/>
  <c r="F489" i="3"/>
  <c r="AN489" i="3" s="1"/>
  <c r="AB492" i="3"/>
  <c r="AQ492" i="3"/>
  <c r="D495" i="3"/>
  <c r="D498" i="3"/>
  <c r="F502" i="3"/>
  <c r="AN502" i="3" s="1"/>
  <c r="H507" i="3"/>
  <c r="G508" i="3"/>
  <c r="AL513" i="3"/>
  <c r="AK513" i="3"/>
  <c r="W513" i="3" a="1"/>
  <c r="W513" i="3" s="1"/>
  <c r="AK558" i="3"/>
  <c r="AL558" i="3"/>
  <c r="AK574" i="3"/>
  <c r="AL574" i="3"/>
  <c r="AL617" i="3"/>
  <c r="AK617" i="3"/>
  <c r="W617" i="3" a="1"/>
  <c r="W617" i="3" s="1"/>
  <c r="AL707" i="3"/>
  <c r="AK707" i="3"/>
  <c r="W707" i="3" a="1"/>
  <c r="W707" i="3" s="1"/>
  <c r="Y707" i="3" s="1"/>
  <c r="AL715" i="3"/>
  <c r="AK715" i="3"/>
  <c r="W715" i="3" a="1"/>
  <c r="W715" i="3" s="1"/>
  <c r="AL157" i="3"/>
  <c r="AB167" i="3"/>
  <c r="AL324" i="3"/>
  <c r="AQ368" i="3"/>
  <c r="AB389" i="3"/>
  <c r="AQ389" i="3"/>
  <c r="AB400" i="3"/>
  <c r="AP400" i="3"/>
  <c r="AB405" i="3"/>
  <c r="AQ405" i="3"/>
  <c r="AP423" i="3"/>
  <c r="AP440" i="3"/>
  <c r="AB471" i="3"/>
  <c r="AP471" i="3"/>
  <c r="AQ479" i="3"/>
  <c r="AK582" i="3"/>
  <c r="AL582" i="3"/>
  <c r="AK598" i="3"/>
  <c r="AL598" i="3"/>
  <c r="AK606" i="3"/>
  <c r="AL606" i="3"/>
  <c r="AL621" i="3"/>
  <c r="W621" i="3" a="1"/>
  <c r="W621" i="3" s="1"/>
  <c r="Z621" i="3" s="1"/>
  <c r="AA621" i="3" s="1"/>
  <c r="AL635" i="3"/>
  <c r="AK635" i="3"/>
  <c r="W635" i="3" a="1"/>
  <c r="W635" i="3" s="1"/>
  <c r="AL651" i="3"/>
  <c r="AK651" i="3"/>
  <c r="W651" i="3" a="1"/>
  <c r="W651" i="3" s="1"/>
  <c r="X651" i="3" s="1"/>
  <c r="AL664" i="3"/>
  <c r="AK664" i="3"/>
  <c r="W664" i="3" a="1"/>
  <c r="W664" i="3" s="1"/>
  <c r="AL683" i="3"/>
  <c r="AK683" i="3"/>
  <c r="W683" i="3" a="1"/>
  <c r="W683" i="3" s="1"/>
  <c r="G74" i="3"/>
  <c r="I75" i="3"/>
  <c r="H79" i="3"/>
  <c r="F90" i="3"/>
  <c r="AN90" i="3" s="1"/>
  <c r="E96" i="3"/>
  <c r="AJ96" i="3" s="1" a="1"/>
  <c r="AJ96" i="3" s="1"/>
  <c r="AP106" i="3"/>
  <c r="AB110" i="3"/>
  <c r="AQ110" i="3"/>
  <c r="AB111" i="3"/>
  <c r="AQ111" i="3"/>
  <c r="D113" i="3"/>
  <c r="F114" i="3"/>
  <c r="AN114" i="3" s="1"/>
  <c r="I115" i="3"/>
  <c r="H125" i="3"/>
  <c r="J126" i="3"/>
  <c r="J127" i="3"/>
  <c r="AB159" i="3"/>
  <c r="D162" i="3"/>
  <c r="F163" i="3"/>
  <c r="AN163" i="3" s="1"/>
  <c r="E166" i="3"/>
  <c r="AJ166" i="3" s="1" a="1"/>
  <c r="AJ166" i="3" s="1"/>
  <c r="E167" i="3"/>
  <c r="AM167" i="3" s="1"/>
  <c r="AQ167" i="3"/>
  <c r="I174" i="3"/>
  <c r="F175" i="3"/>
  <c r="AN175" i="3" s="1"/>
  <c r="G176" i="3"/>
  <c r="G177" i="3"/>
  <c r="D178" i="3"/>
  <c r="H179" i="3"/>
  <c r="G182" i="3"/>
  <c r="W185" i="3" a="1"/>
  <c r="W185" i="3" s="1"/>
  <c r="Z185" i="3" s="1"/>
  <c r="AA185" i="3" s="1"/>
  <c r="AK185" i="3"/>
  <c r="E190" i="3"/>
  <c r="AM190" i="3" s="1"/>
  <c r="D191" i="3"/>
  <c r="AP193" i="3"/>
  <c r="F195" i="3"/>
  <c r="AN195" i="3" s="1"/>
  <c r="D197" i="3"/>
  <c r="F201" i="3"/>
  <c r="AN201" i="3" s="1"/>
  <c r="D205" i="3"/>
  <c r="W207" i="3" a="1"/>
  <c r="W207" i="3" s="1"/>
  <c r="AK207" i="3"/>
  <c r="I209" i="3"/>
  <c r="F226" i="3"/>
  <c r="AN226" i="3" s="1"/>
  <c r="H228" i="3"/>
  <c r="G231" i="3"/>
  <c r="AP240" i="3"/>
  <c r="F244" i="3"/>
  <c r="AN244" i="3" s="1"/>
  <c r="D248" i="3"/>
  <c r="D255" i="3"/>
  <c r="D256" i="3"/>
  <c r="AB261" i="3"/>
  <c r="AQ261" i="3"/>
  <c r="I264" i="3"/>
  <c r="I280" i="3"/>
  <c r="AB285" i="3"/>
  <c r="AQ285" i="3"/>
  <c r="AP287" i="3"/>
  <c r="E301" i="3"/>
  <c r="AM301" i="3" s="1"/>
  <c r="D302" i="3"/>
  <c r="H316" i="3"/>
  <c r="F322" i="3"/>
  <c r="AN322" i="3" s="1"/>
  <c r="AP328" i="3"/>
  <c r="J342" i="3"/>
  <c r="H348" i="3"/>
  <c r="F359" i="3"/>
  <c r="AN359" i="3" s="1"/>
  <c r="AB360" i="3"/>
  <c r="AP360" i="3"/>
  <c r="D362" i="3"/>
  <c r="AB365" i="3"/>
  <c r="AQ365" i="3"/>
  <c r="H367" i="3"/>
  <c r="D368" i="3"/>
  <c r="G370" i="3"/>
  <c r="AB373" i="3"/>
  <c r="AQ373" i="3"/>
  <c r="I375" i="3"/>
  <c r="I380" i="3"/>
  <c r="G381" i="3"/>
  <c r="I383" i="3"/>
  <c r="AB384" i="3"/>
  <c r="AP384" i="3"/>
  <c r="F386" i="3"/>
  <c r="AN386" i="3" s="1"/>
  <c r="E389" i="3"/>
  <c r="AM389" i="3" s="1"/>
  <c r="H394" i="3"/>
  <c r="G396" i="3"/>
  <c r="D400" i="3"/>
  <c r="AQ400" i="3"/>
  <c r="F404" i="3"/>
  <c r="AN404" i="3" s="1"/>
  <c r="E405" i="3"/>
  <c r="AM405" i="3" s="1"/>
  <c r="E415" i="3"/>
  <c r="F417" i="3"/>
  <c r="AN417" i="3" s="1"/>
  <c r="D420" i="3"/>
  <c r="AB420" i="3"/>
  <c r="G422" i="3"/>
  <c r="D423" i="3"/>
  <c r="AQ423" i="3"/>
  <c r="I439" i="3"/>
  <c r="D440" i="3"/>
  <c r="W446" i="3" a="1"/>
  <c r="W446" i="3" s="1"/>
  <c r="Z446" i="3" s="1"/>
  <c r="AA446" i="3" s="1"/>
  <c r="I451" i="3"/>
  <c r="H452" i="3"/>
  <c r="AB455" i="3"/>
  <c r="AP455" i="3"/>
  <c r="W465" i="3" a="1"/>
  <c r="W465" i="3" s="1"/>
  <c r="AK465" i="3"/>
  <c r="F467" i="3"/>
  <c r="AN467" i="3" s="1"/>
  <c r="E468" i="3"/>
  <c r="AJ468" i="3" s="1" a="1"/>
  <c r="AJ468" i="3" s="1"/>
  <c r="D471" i="3"/>
  <c r="AQ471" i="3"/>
  <c r="G473" i="3"/>
  <c r="AB476" i="3"/>
  <c r="AQ476" i="3"/>
  <c r="D479" i="3"/>
  <c r="G481" i="3"/>
  <c r="D482" i="3"/>
  <c r="AB484" i="3"/>
  <c r="AQ484" i="3"/>
  <c r="E492" i="3"/>
  <c r="AJ492" i="3" s="1" a="1"/>
  <c r="AJ492" i="3" s="1"/>
  <c r="J496" i="3"/>
  <c r="AB500" i="3"/>
  <c r="AQ500" i="3"/>
  <c r="H502" i="3"/>
  <c r="J507" i="3"/>
  <c r="G510" i="3"/>
  <c r="AL632" i="3"/>
  <c r="AK632" i="3"/>
  <c r="W632" i="3" a="1"/>
  <c r="W632" i="3" s="1"/>
  <c r="AK653" i="3"/>
  <c r="AL653" i="3"/>
  <c r="D511" i="3"/>
  <c r="AQ511" i="3"/>
  <c r="G513" i="3"/>
  <c r="D514" i="3"/>
  <c r="H518" i="3"/>
  <c r="F527" i="3"/>
  <c r="AN527" i="3" s="1"/>
  <c r="AQ530" i="3"/>
  <c r="AL537" i="3"/>
  <c r="AQ538" i="3"/>
  <c r="H545" i="3"/>
  <c r="D546" i="3"/>
  <c r="F547" i="3"/>
  <c r="AN547" i="3" s="1"/>
  <c r="G548" i="3"/>
  <c r="E550" i="3"/>
  <c r="D553" i="3"/>
  <c r="I554" i="3"/>
  <c r="G555" i="3"/>
  <c r="H558" i="3"/>
  <c r="F559" i="3"/>
  <c r="AN559" i="3" s="1"/>
  <c r="E562" i="3"/>
  <c r="AM562" i="3" s="1"/>
  <c r="D570" i="3"/>
  <c r="I571" i="3"/>
  <c r="H574" i="3"/>
  <c r="F575" i="3"/>
  <c r="AN575" i="3" s="1"/>
  <c r="D578" i="3"/>
  <c r="I579" i="3"/>
  <c r="I582" i="3"/>
  <c r="E586" i="3"/>
  <c r="AM586" i="3" s="1"/>
  <c r="G593" i="3"/>
  <c r="E594" i="3"/>
  <c r="AM594" i="3" s="1"/>
  <c r="J595" i="3"/>
  <c r="I598" i="3"/>
  <c r="F603" i="3"/>
  <c r="AN603" i="3" s="1"/>
  <c r="G604" i="3"/>
  <c r="AB607" i="3"/>
  <c r="E624" i="3"/>
  <c r="AM624" i="3" s="1"/>
  <c r="AP626" i="3"/>
  <c r="F628" i="3"/>
  <c r="AN628" i="3" s="1"/>
  <c r="E629" i="3"/>
  <c r="AJ629" i="3" s="1" a="1"/>
  <c r="AJ629" i="3" s="1"/>
  <c r="AB630" i="3"/>
  <c r="AQ630" i="3"/>
  <c r="I633" i="3"/>
  <c r="F634" i="3"/>
  <c r="AN634" i="3" s="1"/>
  <c r="H636" i="3"/>
  <c r="H637" i="3"/>
  <c r="G640" i="3"/>
  <c r="E641" i="3"/>
  <c r="AM641" i="3" s="1"/>
  <c r="AQ641" i="3"/>
  <c r="H645" i="3"/>
  <c r="F646" i="3"/>
  <c r="AN646" i="3" s="1"/>
  <c r="AQ649" i="3"/>
  <c r="AB657" i="3"/>
  <c r="AL661" i="3"/>
  <c r="AK723" i="3"/>
  <c r="G737" i="3"/>
  <c r="F742" i="3"/>
  <c r="AN742" i="3" s="1"/>
  <c r="E745" i="3"/>
  <c r="E753" i="3"/>
  <c r="D754" i="3"/>
  <c r="I755" i="3"/>
  <c r="AB761" i="3"/>
  <c r="AQ761" i="3"/>
  <c r="G763" i="3"/>
  <c r="D764" i="3"/>
  <c r="AK1012" i="3"/>
  <c r="W1012" i="3" a="1"/>
  <c r="W1012" i="3" s="1"/>
  <c r="X1012" i="3" s="1"/>
  <c r="AL1012" i="3"/>
  <c r="H513" i="3"/>
  <c r="AL542" i="3"/>
  <c r="AB543" i="3"/>
  <c r="AQ543" i="3"/>
  <c r="AB551" i="3"/>
  <c r="I555" i="3"/>
  <c r="I558" i="3"/>
  <c r="I574" i="3"/>
  <c r="AQ607" i="3"/>
  <c r="AP657" i="3"/>
  <c r="F669" i="3"/>
  <c r="AN669" i="3" s="1"/>
  <c r="AQ673" i="3"/>
  <c r="G675" i="3"/>
  <c r="D684" i="3"/>
  <c r="E689" i="3"/>
  <c r="I701" i="3"/>
  <c r="AP708" i="3"/>
  <c r="F710" i="3"/>
  <c r="AN710" i="3" s="1"/>
  <c r="E712" i="3"/>
  <c r="AJ712" i="3" s="1" a="1"/>
  <c r="AJ712" i="3" s="1"/>
  <c r="AP716" i="3"/>
  <c r="F718" i="3"/>
  <c r="AN718" i="3" s="1"/>
  <c r="H720" i="3"/>
  <c r="AK816" i="3"/>
  <c r="AL816" i="3"/>
  <c r="AL844" i="3"/>
  <c r="W844" i="3" a="1"/>
  <c r="W844" i="3" s="1"/>
  <c r="X844" i="3" s="1"/>
  <c r="AK844" i="3"/>
  <c r="AK856" i="3"/>
  <c r="AL856" i="3"/>
  <c r="AK887" i="3"/>
  <c r="AL887" i="3"/>
  <c r="AK904" i="3"/>
  <c r="AL904" i="3"/>
  <c r="AL956" i="3"/>
  <c r="AK956" i="3"/>
  <c r="W956" i="3" a="1"/>
  <c r="W956" i="3" s="1"/>
  <c r="X956" i="3" s="1"/>
  <c r="AK967" i="3"/>
  <c r="AL967" i="3"/>
  <c r="F511" i="3"/>
  <c r="AN511" i="3" s="1"/>
  <c r="I512" i="3"/>
  <c r="AQ522" i="3"/>
  <c r="G524" i="3"/>
  <c r="H526" i="3"/>
  <c r="E530" i="3"/>
  <c r="AM530" i="3" s="1"/>
  <c r="F531" i="3"/>
  <c r="AN531" i="3" s="1"/>
  <c r="F532" i="3"/>
  <c r="AN532" i="3" s="1"/>
  <c r="D538" i="3"/>
  <c r="F539" i="3"/>
  <c r="AN539" i="3" s="1"/>
  <c r="F540" i="3"/>
  <c r="AN540" i="3" s="1"/>
  <c r="E551" i="3"/>
  <c r="AQ551" i="3"/>
  <c r="J555" i="3"/>
  <c r="G585" i="3"/>
  <c r="J586" i="3"/>
  <c r="G587" i="3"/>
  <c r="G588" i="3"/>
  <c r="AB591" i="3"/>
  <c r="AQ591" i="3"/>
  <c r="G601" i="3"/>
  <c r="D602" i="3"/>
  <c r="F606" i="3"/>
  <c r="AN606" i="3" s="1"/>
  <c r="E607" i="3"/>
  <c r="AP610" i="3"/>
  <c r="E619" i="3"/>
  <c r="AP619" i="3"/>
  <c r="D622" i="3"/>
  <c r="J624" i="3"/>
  <c r="D627" i="3"/>
  <c r="AB627" i="3"/>
  <c r="G631" i="3"/>
  <c r="J637" i="3"/>
  <c r="AQ638" i="3"/>
  <c r="I640" i="3"/>
  <c r="I641" i="3"/>
  <c r="F642" i="3"/>
  <c r="AN642" i="3" s="1"/>
  <c r="D648" i="3"/>
  <c r="E649" i="3"/>
  <c r="F650" i="3"/>
  <c r="AN650" i="3" s="1"/>
  <c r="AQ657" i="3"/>
  <c r="W659" i="3" a="1"/>
  <c r="W659" i="3" s="1"/>
  <c r="AK659" i="3"/>
  <c r="F661" i="3"/>
  <c r="AN661" i="3" s="1"/>
  <c r="E662" i="3"/>
  <c r="AM662" i="3" s="1"/>
  <c r="I669" i="3"/>
  <c r="I677" i="3"/>
  <c r="AB681" i="3"/>
  <c r="AQ681" i="3"/>
  <c r="G683" i="3"/>
  <c r="F694" i="3"/>
  <c r="AN694" i="3" s="1"/>
  <c r="H696" i="3"/>
  <c r="D699" i="3"/>
  <c r="D700" i="3"/>
  <c r="H712" i="3"/>
  <c r="J720" i="3"/>
  <c r="D724" i="3"/>
  <c r="AB729" i="3"/>
  <c r="AQ729" i="3"/>
  <c r="D731" i="3"/>
  <c r="W731" i="3" a="1"/>
  <c r="W731" i="3" s="1"/>
  <c r="AK731" i="3"/>
  <c r="AK739" i="3"/>
  <c r="H744" i="3"/>
  <c r="H750" i="3"/>
  <c r="H752" i="3"/>
  <c r="J754" i="3"/>
  <c r="F758" i="3"/>
  <c r="AN758" i="3" s="1"/>
  <c r="G761" i="3"/>
  <c r="D762" i="3"/>
  <c r="AL836" i="3"/>
  <c r="AK836" i="3"/>
  <c r="W836" i="3" a="1"/>
  <c r="W836" i="3" s="1"/>
  <c r="X836" i="3" s="1"/>
  <c r="J512" i="3"/>
  <c r="AP514" i="3"/>
  <c r="I526" i="3"/>
  <c r="D529" i="3"/>
  <c r="I530" i="3"/>
  <c r="G531" i="3"/>
  <c r="G532" i="3"/>
  <c r="E534" i="3"/>
  <c r="AB535" i="3"/>
  <c r="AQ535" i="3"/>
  <c r="E538" i="3"/>
  <c r="AM538" i="3" s="1"/>
  <c r="G539" i="3"/>
  <c r="G540" i="3"/>
  <c r="F542" i="3"/>
  <c r="AN542" i="3" s="1"/>
  <c r="E543" i="3"/>
  <c r="AM543" i="3" s="1"/>
  <c r="J544" i="3"/>
  <c r="F551" i="3"/>
  <c r="AN551" i="3" s="1"/>
  <c r="AP562" i="3"/>
  <c r="F564" i="3"/>
  <c r="AN564" i="3" s="1"/>
  <c r="AB567" i="3"/>
  <c r="AQ567" i="3"/>
  <c r="H585" i="3"/>
  <c r="H601" i="3"/>
  <c r="E602" i="3"/>
  <c r="AM602" i="3" s="1"/>
  <c r="D618" i="3"/>
  <c r="F619" i="3"/>
  <c r="AN619" i="3" s="1"/>
  <c r="AQ619" i="3"/>
  <c r="H622" i="3"/>
  <c r="D626" i="3"/>
  <c r="E627" i="3"/>
  <c r="AP627" i="3"/>
  <c r="G630" i="3"/>
  <c r="AP632" i="3"/>
  <c r="I642" i="3"/>
  <c r="G648" i="3"/>
  <c r="I649" i="3"/>
  <c r="I650" i="3"/>
  <c r="D657" i="3"/>
  <c r="H661" i="3"/>
  <c r="F662" i="3"/>
  <c r="AN662" i="3" s="1"/>
  <c r="F674" i="3"/>
  <c r="AN674" i="3" s="1"/>
  <c r="AB697" i="3"/>
  <c r="G699" i="3"/>
  <c r="F700" i="3"/>
  <c r="AN700" i="3" s="1"/>
  <c r="AB705" i="3"/>
  <c r="F709" i="3"/>
  <c r="AN709" i="3" s="1"/>
  <c r="F717" i="3"/>
  <c r="AN717" i="3" s="1"/>
  <c r="AB721" i="3"/>
  <c r="G723" i="3"/>
  <c r="F724" i="3"/>
  <c r="AN724" i="3" s="1"/>
  <c r="F731" i="3"/>
  <c r="AN731" i="3" s="1"/>
  <c r="I733" i="3"/>
  <c r="D739" i="3"/>
  <c r="I741" i="3"/>
  <c r="AP748" i="3"/>
  <c r="J752" i="3"/>
  <c r="AP756" i="3"/>
  <c r="H758" i="3"/>
  <c r="J762" i="3"/>
  <c r="AL819" i="3"/>
  <c r="AK819" i="3"/>
  <c r="W819" i="3" a="1"/>
  <c r="W819" i="3" s="1"/>
  <c r="AL828" i="3"/>
  <c r="AK828" i="3"/>
  <c r="W828" i="3" a="1"/>
  <c r="W828" i="3" s="1"/>
  <c r="X828" i="3" s="1"/>
  <c r="AL852" i="3"/>
  <c r="AK852" i="3"/>
  <c r="W852" i="3" a="1"/>
  <c r="W852" i="3" s="1"/>
  <c r="X852" i="3" s="1"/>
  <c r="AK919" i="3"/>
  <c r="AL919" i="3"/>
  <c r="AK951" i="3"/>
  <c r="AL951" i="3"/>
  <c r="AK983" i="3"/>
  <c r="AL983" i="3"/>
  <c r="AK999" i="3"/>
  <c r="AL999" i="3"/>
  <c r="AB519" i="3"/>
  <c r="AJ519" i="3" a="1"/>
  <c r="AJ519" i="3" s="1"/>
  <c r="D522" i="3"/>
  <c r="I523" i="3"/>
  <c r="I531" i="3"/>
  <c r="I539" i="3"/>
  <c r="H542" i="3"/>
  <c r="F543" i="3"/>
  <c r="AN543" i="3" s="1"/>
  <c r="J551" i="3"/>
  <c r="J552" i="3"/>
  <c r="AB554" i="3"/>
  <c r="AP554" i="3"/>
  <c r="AB583" i="3"/>
  <c r="AQ583" i="3"/>
  <c r="J587" i="3"/>
  <c r="F590" i="3"/>
  <c r="AN590" i="3" s="1"/>
  <c r="E591" i="3"/>
  <c r="AM591" i="3" s="1"/>
  <c r="J592" i="3"/>
  <c r="AB594" i="3"/>
  <c r="AP594" i="3"/>
  <c r="D596" i="3"/>
  <c r="AB599" i="3"/>
  <c r="AQ599" i="3"/>
  <c r="I606" i="3"/>
  <c r="E611" i="3"/>
  <c r="G612" i="3"/>
  <c r="D615" i="3"/>
  <c r="AB615" i="3"/>
  <c r="AQ615" i="3"/>
  <c r="G617" i="3"/>
  <c r="H618" i="3"/>
  <c r="G626" i="3"/>
  <c r="G627" i="3"/>
  <c r="AQ627" i="3"/>
  <c r="J638" i="3"/>
  <c r="J642" i="3"/>
  <c r="H648" i="3"/>
  <c r="J650" i="3"/>
  <c r="AP652" i="3"/>
  <c r="D656" i="3"/>
  <c r="E657" i="3"/>
  <c r="D658" i="3"/>
  <c r="F659" i="3"/>
  <c r="AN659" i="3" s="1"/>
  <c r="D660" i="3"/>
  <c r="I661" i="3"/>
  <c r="AB665" i="3"/>
  <c r="AJ665" i="3" a="1"/>
  <c r="AJ665" i="3" s="1"/>
  <c r="F667" i="3"/>
  <c r="AN667" i="3" s="1"/>
  <c r="D668" i="3"/>
  <c r="AP684" i="3"/>
  <c r="F686" i="3"/>
  <c r="AN686" i="3" s="1"/>
  <c r="AP692" i="3"/>
  <c r="AQ697" i="3"/>
  <c r="I699" i="3"/>
  <c r="AQ705" i="3"/>
  <c r="I709" i="3"/>
  <c r="I717" i="3"/>
  <c r="AQ721" i="3"/>
  <c r="I723" i="3"/>
  <c r="E729" i="3"/>
  <c r="AM729" i="3" s="1"/>
  <c r="D730" i="3"/>
  <c r="G731" i="3"/>
  <c r="D732" i="3"/>
  <c r="AB737" i="3"/>
  <c r="AQ737" i="3"/>
  <c r="F739" i="3"/>
  <c r="AN739" i="3" s="1"/>
  <c r="W755" i="3" a="1"/>
  <c r="W755" i="3" s="1"/>
  <c r="X755" i="3" s="1"/>
  <c r="AK755" i="3"/>
  <c r="AL779" i="3"/>
  <c r="AK779" i="3"/>
  <c r="W779" i="3" a="1"/>
  <c r="W779" i="3" s="1"/>
  <c r="AK855" i="3"/>
  <c r="AL855" i="3"/>
  <c r="AL964" i="3"/>
  <c r="AK964" i="3"/>
  <c r="W964" i="3" a="1"/>
  <c r="W964" i="3" s="1"/>
  <c r="X964" i="3" s="1"/>
  <c r="AK1015" i="3"/>
  <c r="AL1015" i="3"/>
  <c r="AQ519" i="3"/>
  <c r="E522" i="3"/>
  <c r="AM522" i="3" s="1"/>
  <c r="J523" i="3"/>
  <c r="AB527" i="3"/>
  <c r="AQ527" i="3"/>
  <c r="J531" i="3"/>
  <c r="H534" i="3"/>
  <c r="E535" i="3"/>
  <c r="AM535" i="3" s="1"/>
  <c r="J536" i="3"/>
  <c r="J539" i="3"/>
  <c r="I542" i="3"/>
  <c r="W545" i="3" a="1"/>
  <c r="W545" i="3" s="1"/>
  <c r="AB546" i="3"/>
  <c r="AP546" i="3"/>
  <c r="AQ554" i="3"/>
  <c r="AB559" i="3"/>
  <c r="F561" i="3"/>
  <c r="AN561" i="3" s="1"/>
  <c r="F563" i="3"/>
  <c r="AN563" i="3" s="1"/>
  <c r="F566" i="3"/>
  <c r="AN566" i="3" s="1"/>
  <c r="E567" i="3"/>
  <c r="AM567" i="3" s="1"/>
  <c r="J568" i="3"/>
  <c r="AB570" i="3"/>
  <c r="AP570" i="3"/>
  <c r="D572" i="3"/>
  <c r="AB575" i="3"/>
  <c r="AQ575" i="3"/>
  <c r="AB578" i="3"/>
  <c r="AP578" i="3"/>
  <c r="F591" i="3"/>
  <c r="AN591" i="3" s="1"/>
  <c r="W593" i="3" a="1"/>
  <c r="W593" i="3" s="1"/>
  <c r="Y593" i="3" s="1"/>
  <c r="AK593" i="3"/>
  <c r="F596" i="3"/>
  <c r="AN596" i="3" s="1"/>
  <c r="D610" i="3"/>
  <c r="I611" i="3"/>
  <c r="J612" i="3"/>
  <c r="E615" i="3"/>
  <c r="AM615" i="3" s="1"/>
  <c r="F620" i="3"/>
  <c r="AN620" i="3" s="1"/>
  <c r="H627" i="3"/>
  <c r="D633" i="3"/>
  <c r="AB633" i="3"/>
  <c r="AP633" i="3"/>
  <c r="AO635" i="3"/>
  <c r="AP636" i="3"/>
  <c r="AP640" i="3"/>
  <c r="AP644" i="3"/>
  <c r="AB645" i="3"/>
  <c r="AQ645" i="3"/>
  <c r="AB646" i="3"/>
  <c r="AQ646" i="3"/>
  <c r="AB653" i="3"/>
  <c r="G656" i="3"/>
  <c r="G658" i="3"/>
  <c r="G664" i="3"/>
  <c r="AQ665" i="3"/>
  <c r="G667" i="3"/>
  <c r="AB689" i="3"/>
  <c r="E705" i="3"/>
  <c r="AB713" i="3"/>
  <c r="AJ713" i="3" a="1"/>
  <c r="AJ713" i="3" s="1"/>
  <c r="G729" i="3"/>
  <c r="G730" i="3"/>
  <c r="I731" i="3"/>
  <c r="F732" i="3"/>
  <c r="AN732" i="3" s="1"/>
  <c r="G739" i="3"/>
  <c r="F740" i="3"/>
  <c r="AN740" i="3" s="1"/>
  <c r="AB745" i="3"/>
  <c r="F747" i="3"/>
  <c r="AN747" i="3" s="1"/>
  <c r="I749" i="3"/>
  <c r="AB753" i="3"/>
  <c r="I757" i="3"/>
  <c r="AP764" i="3"/>
  <c r="AK839" i="3"/>
  <c r="AL839" i="3"/>
  <c r="AK903" i="3"/>
  <c r="AL903" i="3"/>
  <c r="AK911" i="3"/>
  <c r="AL911" i="3"/>
  <c r="AL928" i="3"/>
  <c r="AK928" i="3"/>
  <c r="W928" i="3" a="1"/>
  <c r="W928" i="3" s="1"/>
  <c r="AQ559" i="3"/>
  <c r="AB586" i="3"/>
  <c r="AP586" i="3"/>
  <c r="AP602" i="3"/>
  <c r="AB637" i="3"/>
  <c r="AQ653" i="3"/>
  <c r="E681" i="3"/>
  <c r="AM681" i="3" s="1"/>
  <c r="F685" i="3"/>
  <c r="AN685" i="3" s="1"/>
  <c r="AQ689" i="3"/>
  <c r="I693" i="3"/>
  <c r="J698" i="3"/>
  <c r="F702" i="3"/>
  <c r="AN702" i="3" s="1"/>
  <c r="I705" i="3"/>
  <c r="F706" i="3"/>
  <c r="AN706" i="3" s="1"/>
  <c r="AQ713" i="3"/>
  <c r="D715" i="3"/>
  <c r="D716" i="3"/>
  <c r="E721" i="3"/>
  <c r="D722" i="3"/>
  <c r="F726" i="3"/>
  <c r="AN726" i="3" s="1"/>
  <c r="E728" i="3"/>
  <c r="AJ728" i="3" s="1" a="1"/>
  <c r="AJ728" i="3" s="1"/>
  <c r="J729" i="3"/>
  <c r="J730" i="3"/>
  <c r="I739" i="3"/>
  <c r="AQ745" i="3"/>
  <c r="G747" i="3"/>
  <c r="AQ753" i="3"/>
  <c r="AL795" i="3"/>
  <c r="AK795" i="3"/>
  <c r="W795" i="3" a="1"/>
  <c r="W795" i="3" s="1"/>
  <c r="Z795" i="3" s="1"/>
  <c r="AA795" i="3" s="1"/>
  <c r="AL827" i="3"/>
  <c r="AK827" i="3"/>
  <c r="W827" i="3" a="1"/>
  <c r="W827" i="3" s="1"/>
  <c r="AK847" i="3"/>
  <c r="AL847" i="3"/>
  <c r="W952" i="3" a="1"/>
  <c r="W952" i="3" s="1"/>
  <c r="AL952" i="3"/>
  <c r="AK952" i="3"/>
  <c r="AK1031" i="3"/>
  <c r="AL1031" i="3"/>
  <c r="AB511" i="3"/>
  <c r="AP511" i="3"/>
  <c r="F513" i="3"/>
  <c r="AN513" i="3" s="1"/>
  <c r="G516" i="3"/>
  <c r="F519" i="3"/>
  <c r="AN519" i="3" s="1"/>
  <c r="J520" i="3"/>
  <c r="E527" i="3"/>
  <c r="AM527" i="3" s="1"/>
  <c r="J528" i="3"/>
  <c r="AB530" i="3"/>
  <c r="AP530" i="3"/>
  <c r="W537" i="3" a="1"/>
  <c r="W537" i="3" s="1"/>
  <c r="AB538" i="3"/>
  <c r="AP538" i="3"/>
  <c r="G545" i="3"/>
  <c r="F548" i="3"/>
  <c r="AN548" i="3" s="1"/>
  <c r="E554" i="3"/>
  <c r="AM554" i="3" s="1"/>
  <c r="F555" i="3"/>
  <c r="AN555" i="3" s="1"/>
  <c r="G556" i="3"/>
  <c r="F558" i="3"/>
  <c r="AN558" i="3" s="1"/>
  <c r="E559" i="3"/>
  <c r="H561" i="3"/>
  <c r="D562" i="3"/>
  <c r="J563" i="3"/>
  <c r="I566" i="3"/>
  <c r="G572" i="3"/>
  <c r="F574" i="3"/>
  <c r="AN574" i="3" s="1"/>
  <c r="E575" i="3"/>
  <c r="AM575" i="3" s="1"/>
  <c r="J576" i="3"/>
  <c r="H582" i="3"/>
  <c r="F583" i="3"/>
  <c r="AN583" i="3" s="1"/>
  <c r="D586" i="3"/>
  <c r="AQ586" i="3"/>
  <c r="D594" i="3"/>
  <c r="I595" i="3"/>
  <c r="H598" i="3"/>
  <c r="F599" i="3"/>
  <c r="AN599" i="3" s="1"/>
  <c r="F604" i="3"/>
  <c r="AN604" i="3" s="1"/>
  <c r="G609" i="3"/>
  <c r="I615" i="3"/>
  <c r="J616" i="3"/>
  <c r="AP618" i="3"/>
  <c r="J620" i="3"/>
  <c r="G625" i="3"/>
  <c r="E628" i="3"/>
  <c r="AM628" i="3" s="1"/>
  <c r="AB629" i="3"/>
  <c r="AQ629" i="3"/>
  <c r="AO631" i="3"/>
  <c r="D636" i="3"/>
  <c r="E637" i="3"/>
  <c r="AQ637" i="3"/>
  <c r="D640" i="3"/>
  <c r="D641" i="3"/>
  <c r="AB641" i="3"/>
  <c r="AP641" i="3"/>
  <c r="E645" i="3"/>
  <c r="AM645" i="3" s="1"/>
  <c r="E646" i="3"/>
  <c r="AM646" i="3" s="1"/>
  <c r="AP648" i="3"/>
  <c r="AB649" i="3"/>
  <c r="AP649" i="3"/>
  <c r="H652" i="3"/>
  <c r="H653" i="3"/>
  <c r="AB654" i="3"/>
  <c r="J658" i="3"/>
  <c r="D665" i="3"/>
  <c r="AP668" i="3"/>
  <c r="F670" i="3"/>
  <c r="AN670" i="3" s="1"/>
  <c r="F678" i="3"/>
  <c r="AN678" i="3" s="1"/>
  <c r="F680" i="3"/>
  <c r="AN680" i="3" s="1"/>
  <c r="I685" i="3"/>
  <c r="E697" i="3"/>
  <c r="AP700" i="3"/>
  <c r="J705" i="3"/>
  <c r="G706" i="3"/>
  <c r="D713" i="3"/>
  <c r="G715" i="3"/>
  <c r="G721" i="3"/>
  <c r="J722" i="3"/>
  <c r="AP724" i="3"/>
  <c r="H728" i="3"/>
  <c r="E737" i="3"/>
  <c r="D745" i="3"/>
  <c r="I747" i="3"/>
  <c r="F748" i="3"/>
  <c r="AN748" i="3" s="1"/>
  <c r="G755" i="3"/>
  <c r="F756" i="3"/>
  <c r="AN756" i="3" s="1"/>
  <c r="W761" i="3" a="1"/>
  <c r="W761" i="3" s="1"/>
  <c r="Y761" i="3" s="1"/>
  <c r="F763" i="3"/>
  <c r="AN763" i="3" s="1"/>
  <c r="I765" i="3"/>
  <c r="AK991" i="3"/>
  <c r="AL991" i="3"/>
  <c r="AK1007" i="3"/>
  <c r="AL1007" i="3"/>
  <c r="H792" i="3"/>
  <c r="AB793" i="3"/>
  <c r="AQ793" i="3"/>
  <c r="AP796" i="3"/>
  <c r="F798" i="3"/>
  <c r="AN798" i="3" s="1"/>
  <c r="F809" i="3"/>
  <c r="AN809" i="3" s="1"/>
  <c r="G819" i="3"/>
  <c r="J821" i="3"/>
  <c r="E822" i="3"/>
  <c r="AM822" i="3" s="1"/>
  <c r="AB822" i="3"/>
  <c r="AQ822" i="3"/>
  <c r="G824" i="3"/>
  <c r="AL824" i="3"/>
  <c r="J834" i="3"/>
  <c r="G835" i="3"/>
  <c r="F844" i="3"/>
  <c r="AN844" i="3" s="1"/>
  <c r="AP851" i="3"/>
  <c r="I853" i="3"/>
  <c r="AJ864" i="3" a="1"/>
  <c r="AJ864" i="3" s="1"/>
  <c r="AO870" i="3"/>
  <c r="AL879" i="3"/>
  <c r="AQ880" i="3"/>
  <c r="AL927" i="3"/>
  <c r="AL935" i="3"/>
  <c r="AL943" i="3"/>
  <c r="AP957" i="3"/>
  <c r="AP981" i="3"/>
  <c r="W1003" i="3" a="1"/>
  <c r="W1003" i="3" s="1"/>
  <c r="AK1003" i="3"/>
  <c r="AP1004" i="3"/>
  <c r="J1005" i="3"/>
  <c r="AQ1005" i="3"/>
  <c r="AP1013" i="3"/>
  <c r="J1018" i="3"/>
  <c r="G1019" i="3"/>
  <c r="D1020" i="3"/>
  <c r="AB1020" i="3"/>
  <c r="AM1020" i="3"/>
  <c r="I1021" i="3"/>
  <c r="AQ1021" i="3"/>
  <c r="AB1024" i="3"/>
  <c r="AP1027" i="3"/>
  <c r="AP1028" i="3"/>
  <c r="J1029" i="3"/>
  <c r="AQ1029" i="3"/>
  <c r="F1033" i="3"/>
  <c r="AN1033" i="3" s="1"/>
  <c r="AB1033" i="3"/>
  <c r="F1035" i="3"/>
  <c r="AN1035" i="3" s="1"/>
  <c r="J1035" i="3"/>
  <c r="G1035" i="3"/>
  <c r="E1036" i="3"/>
  <c r="AL1047" i="3"/>
  <c r="AK1130" i="3"/>
  <c r="AL1130" i="3"/>
  <c r="AL1281" i="3"/>
  <c r="AK1281" i="3"/>
  <c r="W1281" i="3" a="1"/>
  <c r="W1281" i="3" s="1"/>
  <c r="Z1281" i="3" s="1"/>
  <c r="AA1281" i="3" s="1"/>
  <c r="W1301" i="3" a="1"/>
  <c r="W1301" i="3" s="1"/>
  <c r="Z1301" i="3" s="1"/>
  <c r="AA1301" i="3" s="1"/>
  <c r="AK1301" i="3"/>
  <c r="AK1337" i="3"/>
  <c r="AL1337" i="3"/>
  <c r="AK1361" i="3"/>
  <c r="AL1361" i="3"/>
  <c r="G771" i="3"/>
  <c r="F782" i="3"/>
  <c r="AN782" i="3" s="1"/>
  <c r="E785" i="3"/>
  <c r="AM785" i="3" s="1"/>
  <c r="D786" i="3"/>
  <c r="D788" i="3"/>
  <c r="F789" i="3"/>
  <c r="AN789" i="3" s="1"/>
  <c r="H800" i="3"/>
  <c r="F803" i="3"/>
  <c r="AN803" i="3" s="1"/>
  <c r="D804" i="3"/>
  <c r="D812" i="3"/>
  <c r="AB817" i="3"/>
  <c r="AJ817" i="3" a="1"/>
  <c r="AJ817" i="3" s="1"/>
  <c r="F822" i="3"/>
  <c r="AN822" i="3" s="1"/>
  <c r="H824" i="3"/>
  <c r="AP824" i="3"/>
  <c r="F829" i="3"/>
  <c r="AN829" i="3" s="1"/>
  <c r="AB833" i="3"/>
  <c r="AJ833" i="3" a="1"/>
  <c r="AJ833" i="3" s="1"/>
  <c r="J835" i="3"/>
  <c r="F836" i="3"/>
  <c r="AN836" i="3" s="1"/>
  <c r="AP836" i="3"/>
  <c r="AP837" i="3"/>
  <c r="AB840" i="3"/>
  <c r="G844" i="3"/>
  <c r="AP844" i="3"/>
  <c r="AP845" i="3"/>
  <c r="J849" i="3"/>
  <c r="G850" i="3"/>
  <c r="D851" i="3"/>
  <c r="AQ856" i="3"/>
  <c r="AB857" i="3"/>
  <c r="AQ857" i="3"/>
  <c r="W858" i="3" a="1"/>
  <c r="W858" i="3" s="1"/>
  <c r="Y858" i="3" s="1"/>
  <c r="F861" i="3"/>
  <c r="AN861" i="3" s="1"/>
  <c r="AL863" i="3"/>
  <c r="AP868" i="3"/>
  <c r="AB881" i="3"/>
  <c r="AL895" i="3"/>
  <c r="AB912" i="3"/>
  <c r="E920" i="3"/>
  <c r="AM920" i="3" s="1"/>
  <c r="AB920" i="3"/>
  <c r="D945" i="3"/>
  <c r="AB945" i="3"/>
  <c r="AP945" i="3"/>
  <c r="AP947" i="3"/>
  <c r="AM949" i="3"/>
  <c r="E952" i="3"/>
  <c r="AM952" i="3" s="1"/>
  <c r="AB952" i="3"/>
  <c r="AP955" i="3"/>
  <c r="AL959" i="3"/>
  <c r="D963" i="3"/>
  <c r="AP963" i="3"/>
  <c r="W972" i="3" a="1"/>
  <c r="W972" i="3" s="1"/>
  <c r="X972" i="3" s="1"/>
  <c r="AL975" i="3"/>
  <c r="AP987" i="3"/>
  <c r="AP989" i="3"/>
  <c r="D997" i="3"/>
  <c r="AQ1004" i="3"/>
  <c r="AL1023" i="3"/>
  <c r="AQ1028" i="3"/>
  <c r="AL1247" i="3"/>
  <c r="AK1247" i="3"/>
  <c r="W1247" i="3" a="1"/>
  <c r="W1247" i="3" s="1"/>
  <c r="AK1321" i="3"/>
  <c r="AL1321" i="3"/>
  <c r="AB769" i="3"/>
  <c r="AQ769" i="3"/>
  <c r="I771" i="3"/>
  <c r="AP780" i="3"/>
  <c r="G785" i="3"/>
  <c r="G786" i="3"/>
  <c r="I787" i="3"/>
  <c r="F788" i="3"/>
  <c r="AN788" i="3" s="1"/>
  <c r="I789" i="3"/>
  <c r="AB801" i="3"/>
  <c r="AQ801" i="3"/>
  <c r="AQ817" i="3"/>
  <c r="AP820" i="3"/>
  <c r="G822" i="3"/>
  <c r="I824" i="3"/>
  <c r="D828" i="3"/>
  <c r="AQ840" i="3"/>
  <c r="J850" i="3"/>
  <c r="G851" i="3"/>
  <c r="D852" i="3"/>
  <c r="AO854" i="3"/>
  <c r="AP859" i="3"/>
  <c r="I861" i="3"/>
  <c r="AQ864" i="3"/>
  <c r="AB865" i="3"/>
  <c r="AQ865" i="3"/>
  <c r="AB866" i="3"/>
  <c r="AQ866" i="3"/>
  <c r="W867" i="3" a="1"/>
  <c r="W867" i="3" s="1"/>
  <c r="AP867" i="3"/>
  <c r="AP869" i="3"/>
  <c r="H873" i="3"/>
  <c r="E874" i="3"/>
  <c r="AM874" i="3" s="1"/>
  <c r="AB874" i="3"/>
  <c r="AQ874" i="3"/>
  <c r="AP875" i="3"/>
  <c r="E880" i="3"/>
  <c r="E881" i="3"/>
  <c r="AM881" i="3" s="1"/>
  <c r="AQ881" i="3"/>
  <c r="AB882" i="3"/>
  <c r="AQ882" i="3"/>
  <c r="W883" i="3" a="1"/>
  <c r="W883" i="3" s="1"/>
  <c r="X883" i="3" s="1"/>
  <c r="AK883" i="3"/>
  <c r="AP884" i="3"/>
  <c r="AP885" i="3"/>
  <c r="AB888" i="3"/>
  <c r="AB897" i="3"/>
  <c r="J905" i="3"/>
  <c r="H906" i="3"/>
  <c r="D907" i="3"/>
  <c r="AP907" i="3"/>
  <c r="H912" i="3"/>
  <c r="AQ912" i="3"/>
  <c r="D915" i="3"/>
  <c r="AB915" i="3"/>
  <c r="H920" i="3"/>
  <c r="AL920" i="3"/>
  <c r="I922" i="3"/>
  <c r="D923" i="3"/>
  <c r="AB923" i="3"/>
  <c r="E928" i="3"/>
  <c r="AM928" i="3" s="1"/>
  <c r="AB928" i="3"/>
  <c r="I930" i="3"/>
  <c r="D931" i="3"/>
  <c r="W931" i="3" a="1"/>
  <c r="W931" i="3" s="1"/>
  <c r="X931" i="3" s="1"/>
  <c r="H933" i="3"/>
  <c r="E936" i="3"/>
  <c r="AM936" i="3" s="1"/>
  <c r="AB936" i="3"/>
  <c r="AK936" i="3"/>
  <c r="H938" i="3"/>
  <c r="D939" i="3"/>
  <c r="W939" i="3" a="1"/>
  <c r="W939" i="3" s="1"/>
  <c r="H941" i="3"/>
  <c r="E944" i="3"/>
  <c r="AM944" i="3" s="1"/>
  <c r="E945" i="3"/>
  <c r="AM945" i="3" s="1"/>
  <c r="AQ945" i="3"/>
  <c r="D947" i="3"/>
  <c r="W948" i="3" a="1"/>
  <c r="W948" i="3" s="1"/>
  <c r="X948" i="3" s="1"/>
  <c r="AP949" i="3"/>
  <c r="H952" i="3"/>
  <c r="G955" i="3"/>
  <c r="F957" i="3"/>
  <c r="AN957" i="3" s="1"/>
  <c r="G963" i="3"/>
  <c r="AP965" i="3"/>
  <c r="AB968" i="3"/>
  <c r="AQ968" i="3"/>
  <c r="I971" i="3"/>
  <c r="F972" i="3"/>
  <c r="AN972" i="3" s="1"/>
  <c r="E977" i="3"/>
  <c r="AB977" i="3"/>
  <c r="J979" i="3"/>
  <c r="E980" i="3"/>
  <c r="W980" i="3" a="1"/>
  <c r="W980" i="3" s="1"/>
  <c r="X980" i="3" s="1"/>
  <c r="F981" i="3"/>
  <c r="AN981" i="3" s="1"/>
  <c r="F982" i="3"/>
  <c r="AN982" i="3" s="1"/>
  <c r="D987" i="3"/>
  <c r="D989" i="3"/>
  <c r="AQ992" i="3"/>
  <c r="D996" i="3"/>
  <c r="W996" i="3" a="1"/>
  <c r="W996" i="3" s="1"/>
  <c r="X996" i="3" s="1"/>
  <c r="E997" i="3"/>
  <c r="AB1001" i="3"/>
  <c r="AJ1001" i="3" a="1"/>
  <c r="AJ1001" i="3" s="1"/>
  <c r="F1006" i="3"/>
  <c r="AN1006" i="3" s="1"/>
  <c r="AQ1009" i="3"/>
  <c r="AP1012" i="3"/>
  <c r="J1013" i="3"/>
  <c r="E1017" i="3"/>
  <c r="AM1017" i="3" s="1"/>
  <c r="AB1017" i="3"/>
  <c r="G1026" i="3"/>
  <c r="D1028" i="3"/>
  <c r="F1030" i="3"/>
  <c r="AN1030" i="3" s="1"/>
  <c r="H1033" i="3"/>
  <c r="AL1205" i="3"/>
  <c r="W1205" i="3" a="1"/>
  <c r="W1205" i="3" s="1"/>
  <c r="AL1223" i="3"/>
  <c r="AK1223" i="3"/>
  <c r="W1223" i="3" a="1"/>
  <c r="W1223" i="3" s="1"/>
  <c r="AP772" i="3"/>
  <c r="J785" i="3"/>
  <c r="J786" i="3"/>
  <c r="I788" i="3"/>
  <c r="J822" i="3"/>
  <c r="AB841" i="3"/>
  <c r="AQ841" i="3"/>
  <c r="AP876" i="3"/>
  <c r="AP883" i="3"/>
  <c r="AQ888" i="3"/>
  <c r="AB889" i="3"/>
  <c r="AO894" i="3"/>
  <c r="E896" i="3"/>
  <c r="AM896" i="3" s="1"/>
  <c r="E897" i="3"/>
  <c r="AM897" i="3" s="1"/>
  <c r="AQ897" i="3"/>
  <c r="W898" i="3" a="1"/>
  <c r="W898" i="3" s="1"/>
  <c r="Y898" i="3" s="1"/>
  <c r="AP900" i="3"/>
  <c r="AP901" i="3"/>
  <c r="I906" i="3"/>
  <c r="E907" i="3"/>
  <c r="AJ907" i="3" s="1" a="1"/>
  <c r="AJ907" i="3" s="1"/>
  <c r="D909" i="3"/>
  <c r="AP909" i="3"/>
  <c r="AB913" i="3"/>
  <c r="AQ913" i="3"/>
  <c r="E915" i="3"/>
  <c r="AJ915" i="3" s="1" a="1"/>
  <c r="AJ915" i="3" s="1"/>
  <c r="AP915" i="3"/>
  <c r="AP916" i="3"/>
  <c r="AQ920" i="3"/>
  <c r="J922" i="3"/>
  <c r="E923" i="3"/>
  <c r="AJ923" i="3" s="1" a="1"/>
  <c r="AJ923" i="3" s="1"/>
  <c r="AP923" i="3"/>
  <c r="AP924" i="3"/>
  <c r="H928" i="3"/>
  <c r="J930" i="3"/>
  <c r="E931" i="3"/>
  <c r="AJ931" i="3" s="1" a="1"/>
  <c r="AJ931" i="3" s="1"/>
  <c r="AB931" i="3"/>
  <c r="AK931" i="3"/>
  <c r="I933" i="3"/>
  <c r="H936" i="3"/>
  <c r="I938" i="3"/>
  <c r="E939" i="3"/>
  <c r="AJ939" i="3" s="1" a="1"/>
  <c r="AJ939" i="3" s="1"/>
  <c r="AB939" i="3"/>
  <c r="AK939" i="3"/>
  <c r="I941" i="3"/>
  <c r="H944" i="3"/>
  <c r="H945" i="3"/>
  <c r="F947" i="3"/>
  <c r="AN947" i="3" s="1"/>
  <c r="D948" i="3"/>
  <c r="AK948" i="3"/>
  <c r="I949" i="3"/>
  <c r="AQ949" i="3"/>
  <c r="AQ952" i="3"/>
  <c r="H955" i="3"/>
  <c r="D956" i="3"/>
  <c r="I957" i="3"/>
  <c r="E960" i="3"/>
  <c r="E961" i="3"/>
  <c r="AB961" i="3"/>
  <c r="H963" i="3"/>
  <c r="D964" i="3"/>
  <c r="D965" i="3"/>
  <c r="J971" i="3"/>
  <c r="G972" i="3"/>
  <c r="AB972" i="3"/>
  <c r="AK972" i="3"/>
  <c r="J973" i="3"/>
  <c r="E976" i="3"/>
  <c r="AM976" i="3" s="1"/>
  <c r="F977" i="3"/>
  <c r="AN977" i="3" s="1"/>
  <c r="F980" i="3"/>
  <c r="AN980" i="3" s="1"/>
  <c r="I981" i="3"/>
  <c r="G987" i="3"/>
  <c r="D988" i="3"/>
  <c r="F989" i="3"/>
  <c r="AN989" i="3" s="1"/>
  <c r="J995" i="3"/>
  <c r="E996" i="3"/>
  <c r="F997" i="3"/>
  <c r="AN997" i="3" s="1"/>
  <c r="F1001" i="3"/>
  <c r="AN1001" i="3" s="1"/>
  <c r="H1003" i="3"/>
  <c r="D1004" i="3"/>
  <c r="W1004" i="3" a="1"/>
  <c r="W1004" i="3" s="1"/>
  <c r="X1004" i="3" s="1"/>
  <c r="D1005" i="3"/>
  <c r="AB1008" i="3"/>
  <c r="J1009" i="3"/>
  <c r="AB1010" i="3"/>
  <c r="AQ1010" i="3"/>
  <c r="AQ1012" i="3"/>
  <c r="W1016" i="3" a="1"/>
  <c r="W1016" i="3" s="1"/>
  <c r="F1017" i="3"/>
  <c r="AN1017" i="3" s="1"/>
  <c r="AP1017" i="3"/>
  <c r="E1024" i="3"/>
  <c r="D1025" i="3"/>
  <c r="J1026" i="3"/>
  <c r="H1027" i="3"/>
  <c r="E1028" i="3"/>
  <c r="W1028" i="3" a="1"/>
  <c r="W1028" i="3" s="1"/>
  <c r="X1028" i="3" s="1"/>
  <c r="D1029" i="3"/>
  <c r="AB1032" i="3"/>
  <c r="I1033" i="3"/>
  <c r="G1040" i="3"/>
  <c r="E1040" i="3"/>
  <c r="AB1040" i="3"/>
  <c r="AL1052" i="3"/>
  <c r="AK1052" i="3"/>
  <c r="W1052" i="3" a="1"/>
  <c r="W1052" i="3" s="1"/>
  <c r="AK1114" i="3"/>
  <c r="AL1114" i="3"/>
  <c r="AK1313" i="3"/>
  <c r="AL1313" i="3"/>
  <c r="AK1353" i="3"/>
  <c r="AL1353" i="3"/>
  <c r="J776" i="3"/>
  <c r="I781" i="3"/>
  <c r="E793" i="3"/>
  <c r="AM793" i="3" s="1"/>
  <c r="I802" i="3"/>
  <c r="AP804" i="3"/>
  <c r="H816" i="3"/>
  <c r="F817" i="3"/>
  <c r="AN817" i="3" s="1"/>
  <c r="J818" i="3"/>
  <c r="E821" i="3"/>
  <c r="AB821" i="3"/>
  <c r="F828" i="3"/>
  <c r="AN828" i="3" s="1"/>
  <c r="AO831" i="3"/>
  <c r="H833" i="3"/>
  <c r="AQ833" i="3"/>
  <c r="AB834" i="3"/>
  <c r="AK834" i="3"/>
  <c r="F837" i="3"/>
  <c r="AN837" i="3" s="1"/>
  <c r="E840" i="3"/>
  <c r="E841" i="3"/>
  <c r="AM841" i="3" s="1"/>
  <c r="AB842" i="3"/>
  <c r="AQ842" i="3"/>
  <c r="W843" i="3" a="1"/>
  <c r="W843" i="3" s="1"/>
  <c r="X843" i="3" s="1"/>
  <c r="AK843" i="3"/>
  <c r="F845" i="3"/>
  <c r="AN845" i="3" s="1"/>
  <c r="AQ848" i="3"/>
  <c r="G852" i="3"/>
  <c r="AP852" i="3"/>
  <c r="AP853" i="3"/>
  <c r="D860" i="3"/>
  <c r="W860" i="3" a="1"/>
  <c r="W860" i="3" s="1"/>
  <c r="X860" i="3" s="1"/>
  <c r="E865" i="3"/>
  <c r="AM865" i="3" s="1"/>
  <c r="E866" i="3"/>
  <c r="AM866" i="3" s="1"/>
  <c r="D867" i="3"/>
  <c r="D868" i="3"/>
  <c r="J874" i="3"/>
  <c r="D875" i="3"/>
  <c r="D876" i="3"/>
  <c r="AP877" i="3"/>
  <c r="H881" i="3"/>
  <c r="E882" i="3"/>
  <c r="AM882" i="3" s="1"/>
  <c r="AQ889" i="3"/>
  <c r="W890" i="3" a="1"/>
  <c r="W890" i="3" s="1"/>
  <c r="Y890" i="3" s="1"/>
  <c r="F907" i="3"/>
  <c r="AN907" i="3" s="1"/>
  <c r="F915" i="3"/>
  <c r="AN915" i="3" s="1"/>
  <c r="AQ915" i="3"/>
  <c r="AB921" i="3"/>
  <c r="AJ921" i="3" a="1"/>
  <c r="AJ921" i="3" s="1"/>
  <c r="F923" i="3"/>
  <c r="AN923" i="3" s="1"/>
  <c r="AQ923" i="3"/>
  <c r="AQ928" i="3"/>
  <c r="F931" i="3"/>
  <c r="AN931" i="3" s="1"/>
  <c r="AQ936" i="3"/>
  <c r="F939" i="3"/>
  <c r="AN939" i="3" s="1"/>
  <c r="I945" i="3"/>
  <c r="W946" i="3" a="1"/>
  <c r="W946" i="3" s="1"/>
  <c r="Y946" i="3" s="1"/>
  <c r="G947" i="3"/>
  <c r="AB953" i="3"/>
  <c r="J955" i="3"/>
  <c r="J957" i="3"/>
  <c r="I963" i="3"/>
  <c r="E969" i="3"/>
  <c r="AM969" i="3" s="1"/>
  <c r="AB969" i="3"/>
  <c r="I972" i="3"/>
  <c r="AM972" i="3"/>
  <c r="G977" i="3"/>
  <c r="AQ977" i="3"/>
  <c r="AB978" i="3"/>
  <c r="AQ978" i="3"/>
  <c r="G980" i="3"/>
  <c r="AB980" i="3"/>
  <c r="AK980" i="3"/>
  <c r="J981" i="3"/>
  <c r="AQ984" i="3"/>
  <c r="H987" i="3"/>
  <c r="E988" i="3"/>
  <c r="W988" i="3" a="1"/>
  <c r="W988" i="3" s="1"/>
  <c r="I989" i="3"/>
  <c r="E992" i="3"/>
  <c r="D993" i="3"/>
  <c r="AB993" i="3"/>
  <c r="G996" i="3"/>
  <c r="AB996" i="3"/>
  <c r="AK996" i="3"/>
  <c r="H997" i="3"/>
  <c r="AP997" i="3"/>
  <c r="H1001" i="3"/>
  <c r="AP1001" i="3"/>
  <c r="E1004" i="3"/>
  <c r="E1005" i="3"/>
  <c r="AQ1008" i="3"/>
  <c r="W1011" i="3" a="1"/>
  <c r="W1011" i="3" s="1"/>
  <c r="AP1011" i="3"/>
  <c r="H1017" i="3"/>
  <c r="AQ1017" i="3"/>
  <c r="W1018" i="3" a="1"/>
  <c r="W1018" i="3" s="1"/>
  <c r="I1020" i="3"/>
  <c r="D1021" i="3"/>
  <c r="H1024" i="3"/>
  <c r="E1025" i="3"/>
  <c r="AM1025" i="3" s="1"/>
  <c r="J1027" i="3"/>
  <c r="G1028" i="3"/>
  <c r="E1029" i="3"/>
  <c r="AQ1032" i="3"/>
  <c r="AJ1044" i="3" a="1"/>
  <c r="AJ1044" i="3" s="1"/>
  <c r="AM1044" i="3"/>
  <c r="AK1300" i="3"/>
  <c r="AL1300" i="3"/>
  <c r="AL1316" i="3"/>
  <c r="AK1316" i="3"/>
  <c r="W1316" i="3" a="1"/>
  <c r="W1316" i="3" s="1"/>
  <c r="Y1316" i="3" s="1"/>
  <c r="E769" i="3"/>
  <c r="I773" i="3"/>
  <c r="AB777" i="3"/>
  <c r="AJ777" i="3" a="1"/>
  <c r="AJ777" i="3" s="1"/>
  <c r="G779" i="3"/>
  <c r="D780" i="3"/>
  <c r="J784" i="3"/>
  <c r="J802" i="3"/>
  <c r="AB809" i="3"/>
  <c r="AQ809" i="3"/>
  <c r="AP812" i="3"/>
  <c r="I816" i="3"/>
  <c r="G821" i="3"/>
  <c r="AQ821" i="3"/>
  <c r="F826" i="3"/>
  <c r="AN826" i="3" s="1"/>
  <c r="G828" i="3"/>
  <c r="AB828" i="3"/>
  <c r="AQ834" i="3"/>
  <c r="W835" i="3" a="1"/>
  <c r="W835" i="3" s="1"/>
  <c r="AK835" i="3"/>
  <c r="I837" i="3"/>
  <c r="H840" i="3"/>
  <c r="G841" i="3"/>
  <c r="AP843" i="3"/>
  <c r="AB849" i="3"/>
  <c r="AQ849" i="3"/>
  <c r="J857" i="3"/>
  <c r="D859" i="3"/>
  <c r="F860" i="3"/>
  <c r="AN860" i="3" s="1"/>
  <c r="AK860" i="3"/>
  <c r="H865" i="3"/>
  <c r="G866" i="3"/>
  <c r="G867" i="3"/>
  <c r="G868" i="3"/>
  <c r="AB872" i="3"/>
  <c r="G875" i="3"/>
  <c r="E876" i="3"/>
  <c r="D877" i="3"/>
  <c r="J881" i="3"/>
  <c r="G882" i="3"/>
  <c r="G883" i="3"/>
  <c r="D884" i="3"/>
  <c r="F885" i="3"/>
  <c r="AN885" i="3" s="1"/>
  <c r="E888" i="3"/>
  <c r="E889" i="3"/>
  <c r="AB890" i="3"/>
  <c r="AK890" i="3"/>
  <c r="AK891" i="3"/>
  <c r="AP892" i="3"/>
  <c r="AP893" i="3"/>
  <c r="H897" i="3"/>
  <c r="E898" i="3"/>
  <c r="AM898" i="3" s="1"/>
  <c r="AB898" i="3"/>
  <c r="AQ898" i="3"/>
  <c r="D901" i="3"/>
  <c r="AB904" i="3"/>
  <c r="G907" i="3"/>
  <c r="G909" i="3"/>
  <c r="E913" i="3"/>
  <c r="AM913" i="3" s="1"/>
  <c r="E914" i="3"/>
  <c r="AM914" i="3" s="1"/>
  <c r="W914" i="3" a="1"/>
  <c r="W914" i="3" s="1"/>
  <c r="Y914" i="3" s="1"/>
  <c r="G915" i="3"/>
  <c r="D917" i="3"/>
  <c r="AP917" i="3"/>
  <c r="D921" i="3"/>
  <c r="AQ921" i="3"/>
  <c r="G923" i="3"/>
  <c r="D925" i="3"/>
  <c r="AP925" i="3"/>
  <c r="AB929" i="3"/>
  <c r="AQ929" i="3"/>
  <c r="G931" i="3"/>
  <c r="AP931" i="3"/>
  <c r="AP932" i="3"/>
  <c r="AB937" i="3"/>
  <c r="AP937" i="3"/>
  <c r="G939" i="3"/>
  <c r="AP939" i="3"/>
  <c r="AP940" i="3"/>
  <c r="J945" i="3"/>
  <c r="F946" i="3"/>
  <c r="AN946" i="3" s="1"/>
  <c r="J947" i="3"/>
  <c r="I948" i="3"/>
  <c r="AP948" i="3"/>
  <c r="D953" i="3"/>
  <c r="AQ953" i="3"/>
  <c r="W954" i="3" a="1"/>
  <c r="W954" i="3" s="1"/>
  <c r="Y954" i="3" s="1"/>
  <c r="F956" i="3"/>
  <c r="AN956" i="3" s="1"/>
  <c r="G961" i="3"/>
  <c r="AQ961" i="3"/>
  <c r="W962" i="3" a="1"/>
  <c r="W962" i="3" s="1"/>
  <c r="Y962" i="3" s="1"/>
  <c r="J963" i="3"/>
  <c r="F964" i="3"/>
  <c r="AN964" i="3" s="1"/>
  <c r="I965" i="3"/>
  <c r="E968" i="3"/>
  <c r="AM968" i="3" s="1"/>
  <c r="AQ969" i="3"/>
  <c r="AB970" i="3"/>
  <c r="AQ970" i="3"/>
  <c r="AP972" i="3"/>
  <c r="H977" i="3"/>
  <c r="I980" i="3"/>
  <c r="E984" i="3"/>
  <c r="AB985" i="3"/>
  <c r="I987" i="3"/>
  <c r="F988" i="3"/>
  <c r="AN988" i="3" s="1"/>
  <c r="AB988" i="3"/>
  <c r="AK988" i="3"/>
  <c r="J989" i="3"/>
  <c r="H992" i="3"/>
  <c r="E993" i="3"/>
  <c r="AQ993" i="3"/>
  <c r="AB994" i="3"/>
  <c r="AQ994" i="3"/>
  <c r="I996" i="3"/>
  <c r="I997" i="3"/>
  <c r="I1001" i="3"/>
  <c r="AQ1001" i="3"/>
  <c r="W1002" i="3" a="1"/>
  <c r="W1002" i="3" s="1"/>
  <c r="G1004" i="3"/>
  <c r="AB1004" i="3"/>
  <c r="AK1004" i="3"/>
  <c r="F1005" i="3"/>
  <c r="AN1005" i="3" s="1"/>
  <c r="AB1005" i="3"/>
  <c r="D1011" i="3"/>
  <c r="D1013" i="3"/>
  <c r="E1016" i="3"/>
  <c r="AM1016" i="3" s="1"/>
  <c r="AB1016" i="3"/>
  <c r="AK1016" i="3"/>
  <c r="I1017" i="3"/>
  <c r="AB1018" i="3"/>
  <c r="AQ1018" i="3"/>
  <c r="AK1019" i="3"/>
  <c r="H1028" i="3"/>
  <c r="AB1028" i="3"/>
  <c r="AO1033" i="3"/>
  <c r="AQ1033" i="3"/>
  <c r="AP1033" i="3"/>
  <c r="AL1034" i="3"/>
  <c r="AK1034" i="3"/>
  <c r="AP1059" i="3"/>
  <c r="F1059" i="3"/>
  <c r="AN1059" i="3" s="1"/>
  <c r="E1059" i="3"/>
  <c r="AB1059" i="3"/>
  <c r="G1066" i="3"/>
  <c r="I1066" i="3"/>
  <c r="H1066" i="3"/>
  <c r="AK1066" i="3"/>
  <c r="AL1066" i="3"/>
  <c r="AL1101" i="3"/>
  <c r="AK1101" i="3"/>
  <c r="W1101" i="3" a="1"/>
  <c r="W1101" i="3" s="1"/>
  <c r="Z1101" i="3" s="1"/>
  <c r="AA1101" i="3" s="1"/>
  <c r="AK1122" i="3"/>
  <c r="AL1122" i="3"/>
  <c r="AL1289" i="3"/>
  <c r="W1289" i="3" a="1"/>
  <c r="W1289" i="3" s="1"/>
  <c r="AL1348" i="3"/>
  <c r="AK1348" i="3"/>
  <c r="W1348" i="3" a="1"/>
  <c r="W1348" i="3" s="1"/>
  <c r="F766" i="3"/>
  <c r="AN766" i="3" s="1"/>
  <c r="G769" i="3"/>
  <c r="D772" i="3"/>
  <c r="AQ777" i="3"/>
  <c r="I779" i="3"/>
  <c r="F780" i="3"/>
  <c r="AN780" i="3" s="1"/>
  <c r="AP835" i="3"/>
  <c r="H841" i="3"/>
  <c r="D843" i="3"/>
  <c r="E848" i="3"/>
  <c r="E849" i="3"/>
  <c r="AM849" i="3" s="1"/>
  <c r="AB850" i="3"/>
  <c r="AK850" i="3"/>
  <c r="D853" i="3"/>
  <c r="G859" i="3"/>
  <c r="G860" i="3"/>
  <c r="AP860" i="3"/>
  <c r="AP861" i="3"/>
  <c r="J865" i="3"/>
  <c r="J866" i="3"/>
  <c r="J867" i="3"/>
  <c r="I868" i="3"/>
  <c r="AL871" i="3"/>
  <c r="AQ872" i="3"/>
  <c r="H875" i="3"/>
  <c r="G876" i="3"/>
  <c r="J882" i="3"/>
  <c r="G884" i="3"/>
  <c r="H889" i="3"/>
  <c r="AP891" i="3"/>
  <c r="G898" i="3"/>
  <c r="F901" i="3"/>
  <c r="AN901" i="3" s="1"/>
  <c r="AQ904" i="3"/>
  <c r="AB905" i="3"/>
  <c r="AQ905" i="3"/>
  <c r="J907" i="3"/>
  <c r="J915" i="3"/>
  <c r="J923" i="3"/>
  <c r="J931" i="3"/>
  <c r="AQ931" i="3"/>
  <c r="AQ937" i="3"/>
  <c r="J939" i="3"/>
  <c r="AQ939" i="3"/>
  <c r="G946" i="3"/>
  <c r="AB946" i="3"/>
  <c r="AK946" i="3"/>
  <c r="E953" i="3"/>
  <c r="AB954" i="3"/>
  <c r="AK954" i="3"/>
  <c r="G956" i="3"/>
  <c r="AM956" i="3"/>
  <c r="H961" i="3"/>
  <c r="G964" i="3"/>
  <c r="AB964" i="3"/>
  <c r="J965" i="3"/>
  <c r="H968" i="3"/>
  <c r="AP971" i="3"/>
  <c r="AQ972" i="3"/>
  <c r="J977" i="3"/>
  <c r="E978" i="3"/>
  <c r="AM978" i="3" s="1"/>
  <c r="D979" i="3"/>
  <c r="W979" i="3" a="1"/>
  <c r="W979" i="3" s="1"/>
  <c r="AK979" i="3"/>
  <c r="AP980" i="3"/>
  <c r="AQ985" i="3"/>
  <c r="W986" i="3" a="1"/>
  <c r="W986" i="3" s="1"/>
  <c r="Y986" i="3" s="1"/>
  <c r="J987" i="3"/>
  <c r="G988" i="3"/>
  <c r="AP996" i="3"/>
  <c r="J997" i="3"/>
  <c r="F998" i="3"/>
  <c r="AN998" i="3" s="1"/>
  <c r="AB1000" i="3"/>
  <c r="AJ1000" i="3" a="1"/>
  <c r="AJ1000" i="3" s="1"/>
  <c r="J1001" i="3"/>
  <c r="AB1002" i="3"/>
  <c r="AK1002" i="3"/>
  <c r="I1004" i="3"/>
  <c r="H1005" i="3"/>
  <c r="E1008" i="3"/>
  <c r="AM1008" i="3" s="1"/>
  <c r="D1009" i="3"/>
  <c r="J1010" i="3"/>
  <c r="G1011" i="3"/>
  <c r="D1012" i="3"/>
  <c r="E1013" i="3"/>
  <c r="J1017" i="3"/>
  <c r="E1018" i="3"/>
  <c r="AM1018" i="3" s="1"/>
  <c r="AP1019" i="3"/>
  <c r="F1021" i="3"/>
  <c r="AN1021" i="3" s="1"/>
  <c r="AB1021" i="3"/>
  <c r="AM1021" i="3"/>
  <c r="G1025" i="3"/>
  <c r="AP1025" i="3"/>
  <c r="I1028" i="3"/>
  <c r="H1029" i="3"/>
  <c r="E1032" i="3"/>
  <c r="AM1032" i="3" s="1"/>
  <c r="D1033" i="3"/>
  <c r="AP1035" i="3"/>
  <c r="G1037" i="3"/>
  <c r="AQ1037" i="3"/>
  <c r="I1037" i="3"/>
  <c r="AP1037" i="3"/>
  <c r="H1037" i="3"/>
  <c r="AB1037" i="3"/>
  <c r="F1037" i="3"/>
  <c r="AN1037" i="3" s="1"/>
  <c r="D1037" i="3"/>
  <c r="J1037" i="3"/>
  <c r="AO1049" i="3"/>
  <c r="AB1049" i="3"/>
  <c r="F1049" i="3"/>
  <c r="AN1049" i="3" s="1"/>
  <c r="E1049" i="3"/>
  <c r="AM1049" i="3" s="1"/>
  <c r="D1049" i="3"/>
  <c r="J1049" i="3"/>
  <c r="I1049" i="3"/>
  <c r="AP1049" i="3"/>
  <c r="G1049" i="3"/>
  <c r="AK1082" i="3"/>
  <c r="AL1082" i="3"/>
  <c r="AK1329" i="3"/>
  <c r="AL1329" i="3"/>
  <c r="F772" i="3"/>
  <c r="AN772" i="3" s="1"/>
  <c r="AB785" i="3"/>
  <c r="AQ785" i="3"/>
  <c r="W787" i="3" a="1"/>
  <c r="W787" i="3" s="1"/>
  <c r="AK787" i="3"/>
  <c r="AP788" i="3"/>
  <c r="F790" i="3"/>
  <c r="AN790" i="3" s="1"/>
  <c r="W803" i="3" a="1"/>
  <c r="W803" i="3" s="1"/>
  <c r="AK803" i="3"/>
  <c r="E809" i="3"/>
  <c r="AM809" i="3" s="1"/>
  <c r="J810" i="3"/>
  <c r="W811" i="3" a="1"/>
  <c r="W811" i="3" s="1"/>
  <c r="AK811" i="3"/>
  <c r="I813" i="3"/>
  <c r="D820" i="3"/>
  <c r="I821" i="3"/>
  <c r="D822" i="3"/>
  <c r="F824" i="3"/>
  <c r="AN824" i="3" s="1"/>
  <c r="W824" i="3" a="1"/>
  <c r="W824" i="3" s="1"/>
  <c r="Y824" i="3" s="1"/>
  <c r="AP829" i="3"/>
  <c r="G834" i="3"/>
  <c r="D835" i="3"/>
  <c r="J841" i="3"/>
  <c r="G842" i="3"/>
  <c r="G843" i="3"/>
  <c r="D844" i="3"/>
  <c r="H848" i="3"/>
  <c r="G849" i="3"/>
  <c r="D850" i="3"/>
  <c r="AQ850" i="3"/>
  <c r="W851" i="3" a="1"/>
  <c r="W851" i="3" s="1"/>
  <c r="AK851" i="3"/>
  <c r="F853" i="3"/>
  <c r="AN853" i="3" s="1"/>
  <c r="I860" i="3"/>
  <c r="AB873" i="3"/>
  <c r="J875" i="3"/>
  <c r="I876" i="3"/>
  <c r="AB880" i="3"/>
  <c r="I884" i="3"/>
  <c r="D893" i="3"/>
  <c r="J898" i="3"/>
  <c r="D899" i="3"/>
  <c r="G900" i="3"/>
  <c r="I901" i="3"/>
  <c r="E904" i="3"/>
  <c r="AM904" i="3" s="1"/>
  <c r="I909" i="3"/>
  <c r="W912" i="3" a="1"/>
  <c r="W912" i="3" s="1"/>
  <c r="J913" i="3"/>
  <c r="H914" i="3"/>
  <c r="AB914" i="3"/>
  <c r="AK914" i="3"/>
  <c r="G916" i="3"/>
  <c r="G917" i="3"/>
  <c r="H921" i="3"/>
  <c r="E922" i="3"/>
  <c r="AM922" i="3" s="1"/>
  <c r="AB922" i="3"/>
  <c r="G924" i="3"/>
  <c r="G925" i="3"/>
  <c r="F926" i="3"/>
  <c r="AN926" i="3" s="1"/>
  <c r="E929" i="3"/>
  <c r="AM929" i="3" s="1"/>
  <c r="E930" i="3"/>
  <c r="AM930" i="3" s="1"/>
  <c r="W930" i="3" a="1"/>
  <c r="W930" i="3" s="1"/>
  <c r="D933" i="3"/>
  <c r="AP933" i="3"/>
  <c r="D941" i="3"/>
  <c r="AP941" i="3"/>
  <c r="AB944" i="3"/>
  <c r="AQ944" i="3"/>
  <c r="I946" i="3"/>
  <c r="D949" i="3"/>
  <c r="H953" i="3"/>
  <c r="E954" i="3"/>
  <c r="AM954" i="3" s="1"/>
  <c r="AQ954" i="3"/>
  <c r="I956" i="3"/>
  <c r="AP956" i="3"/>
  <c r="J961" i="3"/>
  <c r="E962" i="3"/>
  <c r="AM962" i="3" s="1"/>
  <c r="AB962" i="3"/>
  <c r="AQ962" i="3"/>
  <c r="I964" i="3"/>
  <c r="AM964" i="3"/>
  <c r="E970" i="3"/>
  <c r="AM970" i="3" s="1"/>
  <c r="AP973" i="3"/>
  <c r="G978" i="3"/>
  <c r="G979" i="3"/>
  <c r="AP979" i="3"/>
  <c r="AQ980" i="3"/>
  <c r="F985" i="3"/>
  <c r="AN985" i="3" s="1"/>
  <c r="AB986" i="3"/>
  <c r="AK986" i="3"/>
  <c r="I988" i="3"/>
  <c r="AP988" i="3"/>
  <c r="H993" i="3"/>
  <c r="E994" i="3"/>
  <c r="AM994" i="3" s="1"/>
  <c r="D995" i="3"/>
  <c r="W995" i="3" a="1"/>
  <c r="W995" i="3" s="1"/>
  <c r="AQ996" i="3"/>
  <c r="AQ1000" i="3"/>
  <c r="E1002" i="3"/>
  <c r="AM1002" i="3" s="1"/>
  <c r="AQ1002" i="3"/>
  <c r="I1005" i="3"/>
  <c r="AP1005" i="3"/>
  <c r="H1008" i="3"/>
  <c r="E1009" i="3"/>
  <c r="AB1009" i="3"/>
  <c r="H1011" i="3"/>
  <c r="E1012" i="3"/>
  <c r="AB1012" i="3"/>
  <c r="F1013" i="3"/>
  <c r="AN1013" i="3" s="1"/>
  <c r="AB1013" i="3"/>
  <c r="AQ1016" i="3"/>
  <c r="G1018" i="3"/>
  <c r="D1019" i="3"/>
  <c r="H1021" i="3"/>
  <c r="AP1021" i="3"/>
  <c r="H1025" i="3"/>
  <c r="AQ1025" i="3"/>
  <c r="AB1026" i="3"/>
  <c r="AQ1026" i="3"/>
  <c r="I1029" i="3"/>
  <c r="AP1029" i="3"/>
  <c r="H1032" i="3"/>
  <c r="E1033" i="3"/>
  <c r="AO1036" i="3"/>
  <c r="I1036" i="3"/>
  <c r="H1036" i="3"/>
  <c r="AB1036" i="3"/>
  <c r="G1036" i="3"/>
  <c r="D1036" i="3"/>
  <c r="AP1036" i="3"/>
  <c r="AJ1037" i="3" a="1"/>
  <c r="AJ1037" i="3" s="1"/>
  <c r="AM1037" i="3"/>
  <c r="AK1039" i="3"/>
  <c r="AL1039" i="3"/>
  <c r="AL1043" i="3"/>
  <c r="AK1043" i="3"/>
  <c r="W1043" i="3" a="1"/>
  <c r="W1043" i="3" s="1"/>
  <c r="AL1199" i="3"/>
  <c r="AK1199" i="3"/>
  <c r="W1199" i="3" a="1"/>
  <c r="W1199" i="3" s="1"/>
  <c r="AL1350" i="3"/>
  <c r="AK1350" i="3"/>
  <c r="W1350" i="3" a="1"/>
  <c r="W1350" i="3" s="1"/>
  <c r="AQ1034" i="3"/>
  <c r="I1041" i="3"/>
  <c r="I1045" i="3"/>
  <c r="AP1045" i="3"/>
  <c r="I1052" i="3"/>
  <c r="I1053" i="3"/>
  <c r="AQ1053" i="3"/>
  <c r="H1069" i="3"/>
  <c r="F1070" i="3"/>
  <c r="AN1070" i="3" s="1"/>
  <c r="AB1070" i="3"/>
  <c r="AP1070" i="3"/>
  <c r="J1103" i="3"/>
  <c r="H1122" i="3"/>
  <c r="F1123" i="3"/>
  <c r="AN1123" i="3" s="1"/>
  <c r="W1125" i="3" a="1"/>
  <c r="W1125" i="3" s="1"/>
  <c r="AK1125" i="3"/>
  <c r="G1144" i="3"/>
  <c r="E1158" i="3"/>
  <c r="AM1158" i="3" s="1"/>
  <c r="J1178" i="3"/>
  <c r="AQ1178" i="3"/>
  <c r="F1184" i="3"/>
  <c r="AN1184" i="3" s="1"/>
  <c r="H1188" i="3"/>
  <c r="AP1192" i="3"/>
  <c r="H1194" i="3"/>
  <c r="H1202" i="3"/>
  <c r="AB1213" i="3"/>
  <c r="AQ1213" i="3"/>
  <c r="G1215" i="3"/>
  <c r="J1228" i="3"/>
  <c r="E1253" i="3"/>
  <c r="AM1253" i="3" s="1"/>
  <c r="E1254" i="3"/>
  <c r="AM1254" i="3" s="1"/>
  <c r="AQ1269" i="3"/>
  <c r="AB1340" i="3"/>
  <c r="AQ1389" i="3"/>
  <c r="J1389" i="3"/>
  <c r="I1389" i="3"/>
  <c r="G1389" i="3"/>
  <c r="AP1389" i="3"/>
  <c r="D1389" i="3"/>
  <c r="AQ1411" i="3"/>
  <c r="J1411" i="3"/>
  <c r="H1411" i="3"/>
  <c r="G1411" i="3"/>
  <c r="AB1411" i="3"/>
  <c r="D1411" i="3"/>
  <c r="AL1416" i="3"/>
  <c r="W1416" i="3" a="1"/>
  <c r="W1416" i="3" s="1"/>
  <c r="AL1419" i="3"/>
  <c r="AK1419" i="3"/>
  <c r="W1419" i="3" a="1"/>
  <c r="W1419" i="3" s="1"/>
  <c r="AL1432" i="3"/>
  <c r="AK1432" i="3"/>
  <c r="W1432" i="3" a="1"/>
  <c r="W1432" i="3" s="1"/>
  <c r="Z1432" i="3" s="1"/>
  <c r="AA1432" i="3" s="1"/>
  <c r="AQ1456" i="3"/>
  <c r="G1456" i="3"/>
  <c r="AL1467" i="3"/>
  <c r="AK1467" i="3"/>
  <c r="W1467" i="3" a="1"/>
  <c r="W1467" i="3" s="1"/>
  <c r="AK1480" i="3"/>
  <c r="AL1480" i="3"/>
  <c r="AP1497" i="3"/>
  <c r="AB1497" i="3"/>
  <c r="E1497" i="3"/>
  <c r="AK1504" i="3"/>
  <c r="AL1504" i="3"/>
  <c r="AL1536" i="3"/>
  <c r="W1536" i="3" a="1"/>
  <c r="W1536" i="3" s="1"/>
  <c r="Y1536" i="3" s="1"/>
  <c r="AQ1555" i="3"/>
  <c r="J1555" i="3"/>
  <c r="H1555" i="3"/>
  <c r="F1555" i="3"/>
  <c r="AN1555" i="3" s="1"/>
  <c r="G1568" i="3"/>
  <c r="I1568" i="3"/>
  <c r="H1568" i="3"/>
  <c r="H1573" i="3"/>
  <c r="J1573" i="3"/>
  <c r="I1573" i="3"/>
  <c r="D1573" i="3"/>
  <c r="AQ1630" i="3"/>
  <c r="F1630" i="3"/>
  <c r="AN1630" i="3" s="1"/>
  <c r="AM1641" i="3"/>
  <c r="AJ1641" i="3" a="1"/>
  <c r="AJ1641" i="3" s="1"/>
  <c r="AK1680" i="3"/>
  <c r="AL1680" i="3"/>
  <c r="I1710" i="3"/>
  <c r="G1710" i="3"/>
  <c r="F1710" i="3"/>
  <c r="AN1710" i="3" s="1"/>
  <c r="J1710" i="3"/>
  <c r="AO1724" i="3"/>
  <c r="H1724" i="3"/>
  <c r="AP1724" i="3"/>
  <c r="F1724" i="3"/>
  <c r="AN1724" i="3" s="1"/>
  <c r="AB1724" i="3"/>
  <c r="E1724" i="3"/>
  <c r="AJ1724" i="3" s="1" a="1"/>
  <c r="AJ1724" i="3" s="1"/>
  <c r="D1724" i="3"/>
  <c r="AQ1724" i="3"/>
  <c r="G1724" i="3"/>
  <c r="G1756" i="3"/>
  <c r="E1756" i="3"/>
  <c r="AJ1756" i="3" s="1" a="1"/>
  <c r="AJ1756" i="3" s="1"/>
  <c r="D1756" i="3"/>
  <c r="AP1756" i="3"/>
  <c r="AB1756" i="3"/>
  <c r="AQ1756" i="3"/>
  <c r="H1756" i="3"/>
  <c r="F1759" i="3"/>
  <c r="AN1759" i="3" s="1"/>
  <c r="G1759" i="3"/>
  <c r="AK1829" i="3"/>
  <c r="AL1829" i="3"/>
  <c r="AK1837" i="3"/>
  <c r="AL1837" i="3"/>
  <c r="F1266" i="3"/>
  <c r="AN1266" i="3" s="1"/>
  <c r="D1269" i="3"/>
  <c r="F1271" i="3"/>
  <c r="AN1271" i="3" s="1"/>
  <c r="D1272" i="3"/>
  <c r="G1273" i="3"/>
  <c r="H1277" i="3"/>
  <c r="E1278" i="3"/>
  <c r="AM1278" i="3" s="1"/>
  <c r="I1282" i="3"/>
  <c r="H1285" i="3"/>
  <c r="J1286" i="3"/>
  <c r="J1287" i="3"/>
  <c r="J1288" i="3"/>
  <c r="I1290" i="3"/>
  <c r="H1293" i="3"/>
  <c r="E1294" i="3"/>
  <c r="AM1294" i="3" s="1"/>
  <c r="AB1294" i="3"/>
  <c r="D1297" i="3"/>
  <c r="G1298" i="3"/>
  <c r="AP1298" i="3"/>
  <c r="H1305" i="3"/>
  <c r="E1314" i="3"/>
  <c r="AJ1314" i="3" s="1" a="1"/>
  <c r="AJ1314" i="3" s="1"/>
  <c r="AB1322" i="3"/>
  <c r="AQ1322" i="3"/>
  <c r="G1324" i="3"/>
  <c r="I1326" i="3"/>
  <c r="E1332" i="3"/>
  <c r="AM1332" i="3" s="1"/>
  <c r="AP1335" i="3"/>
  <c r="E1340" i="3"/>
  <c r="AM1340" i="3" s="1"/>
  <c r="AQ1340" i="3"/>
  <c r="G1342" i="3"/>
  <c r="AB1348" i="3"/>
  <c r="G1356" i="3"/>
  <c r="W1364" i="3" a="1"/>
  <c r="W1364" i="3" s="1"/>
  <c r="I1372" i="3"/>
  <c r="J1372" i="3"/>
  <c r="G1372" i="3"/>
  <c r="E1372" i="3"/>
  <c r="AM1372" i="3" s="1"/>
  <c r="AQ1372" i="3"/>
  <c r="AB1372" i="3"/>
  <c r="AQ1387" i="3"/>
  <c r="J1387" i="3"/>
  <c r="H1387" i="3"/>
  <c r="E1387" i="3"/>
  <c r="AJ1387" i="3" s="1" a="1"/>
  <c r="AJ1387" i="3" s="1"/>
  <c r="F1389" i="3"/>
  <c r="AN1389" i="3" s="1"/>
  <c r="AL1390" i="3"/>
  <c r="AK1390" i="3"/>
  <c r="W1390" i="3" a="1"/>
  <c r="W1390" i="3" s="1"/>
  <c r="I1396" i="3"/>
  <c r="J1396" i="3"/>
  <c r="G1396" i="3"/>
  <c r="E1396" i="3"/>
  <c r="AM1396" i="3" s="1"/>
  <c r="AQ1396" i="3"/>
  <c r="AB1396" i="3"/>
  <c r="E1411" i="3"/>
  <c r="AJ1411" i="3" s="1" a="1"/>
  <c r="AJ1411" i="3" s="1"/>
  <c r="AK1416" i="3"/>
  <c r="AL1427" i="3"/>
  <c r="W1427" i="3" a="1"/>
  <c r="W1427" i="3" s="1"/>
  <c r="X1437" i="3"/>
  <c r="AL1437" i="3"/>
  <c r="W1440" i="3" a="1"/>
  <c r="W1440" i="3" s="1"/>
  <c r="Z1440" i="3" s="1"/>
  <c r="AA1440" i="3" s="1"/>
  <c r="AL1440" i="3"/>
  <c r="H1456" i="3"/>
  <c r="AO1462" i="3"/>
  <c r="F1462" i="3"/>
  <c r="AN1462" i="3" s="1"/>
  <c r="E1462" i="3"/>
  <c r="AM1462" i="3" s="1"/>
  <c r="AB1462" i="3"/>
  <c r="H1477" i="3"/>
  <c r="J1477" i="3"/>
  <c r="I1477" i="3"/>
  <c r="D1477" i="3"/>
  <c r="F1497" i="3"/>
  <c r="AN1497" i="3" s="1"/>
  <c r="AK1536" i="3"/>
  <c r="AM1545" i="3"/>
  <c r="AJ1545" i="3" a="1"/>
  <c r="AJ1545" i="3" s="1"/>
  <c r="G1555" i="3"/>
  <c r="AQ1582" i="3"/>
  <c r="I1582" i="3"/>
  <c r="H1582" i="3"/>
  <c r="G1582" i="3"/>
  <c r="F1582" i="3"/>
  <c r="AN1582" i="3" s="1"/>
  <c r="E1582" i="3"/>
  <c r="AK1592" i="3"/>
  <c r="AL1592" i="3"/>
  <c r="AP1617" i="3"/>
  <c r="AQ1617" i="3"/>
  <c r="AB1617" i="3"/>
  <c r="E1617" i="3"/>
  <c r="AQ1706" i="3"/>
  <c r="J1706" i="3"/>
  <c r="F1706" i="3"/>
  <c r="AN1706" i="3" s="1"/>
  <c r="AQ1754" i="3"/>
  <c r="J1754" i="3"/>
  <c r="F1754" i="3"/>
  <c r="AN1754" i="3" s="1"/>
  <c r="AQ1044" i="3"/>
  <c r="AQ1050" i="3"/>
  <c r="I1079" i="3"/>
  <c r="AB1086" i="3"/>
  <c r="AP1086" i="3"/>
  <c r="F1088" i="3"/>
  <c r="AN1088" i="3" s="1"/>
  <c r="AB1091" i="3"/>
  <c r="F1096" i="3"/>
  <c r="AN1096" i="3" s="1"/>
  <c r="G1109" i="3"/>
  <c r="W1117" i="3" a="1"/>
  <c r="W1117" i="3" s="1"/>
  <c r="AK1117" i="3"/>
  <c r="AB1118" i="3"/>
  <c r="AP1118" i="3"/>
  <c r="D1126" i="3"/>
  <c r="AB1126" i="3"/>
  <c r="AP1126" i="3"/>
  <c r="G1133" i="3"/>
  <c r="G1141" i="3"/>
  <c r="I1143" i="3"/>
  <c r="H1146" i="3"/>
  <c r="AB1150" i="3"/>
  <c r="AP1150" i="3"/>
  <c r="F1152" i="3"/>
  <c r="AN1152" i="3" s="1"/>
  <c r="D1178" i="3"/>
  <c r="D1179" i="3"/>
  <c r="D1192" i="3"/>
  <c r="I1193" i="3"/>
  <c r="W1195" i="3" a="1"/>
  <c r="W1195" i="3" s="1"/>
  <c r="Z1195" i="3" s="1"/>
  <c r="AA1195" i="3" s="1"/>
  <c r="W1203" i="3" a="1"/>
  <c r="W1203" i="3" s="1"/>
  <c r="D1214" i="3"/>
  <c r="AP1216" i="3"/>
  <c r="G1220" i="3"/>
  <c r="D1231" i="3"/>
  <c r="W1231" i="3" a="1"/>
  <c r="W1231" i="3" s="1"/>
  <c r="AK1231" i="3"/>
  <c r="F1239" i="3"/>
  <c r="AN1239" i="3" s="1"/>
  <c r="D1240" i="3"/>
  <c r="D1245" i="3"/>
  <c r="F1250" i="3"/>
  <c r="AN1250" i="3" s="1"/>
  <c r="J1254" i="3"/>
  <c r="W1263" i="3" a="1"/>
  <c r="W1263" i="3" s="1"/>
  <c r="X1263" i="3" s="1"/>
  <c r="AK1263" i="3"/>
  <c r="D1265" i="3"/>
  <c r="I1266" i="3"/>
  <c r="E1269" i="3"/>
  <c r="G1272" i="3"/>
  <c r="I1273" i="3"/>
  <c r="J1278" i="3"/>
  <c r="H1292" i="3"/>
  <c r="F1294" i="3"/>
  <c r="AN1294" i="3" s="1"/>
  <c r="AQ1294" i="3"/>
  <c r="D1296" i="3"/>
  <c r="E1297" i="3"/>
  <c r="AB1297" i="3"/>
  <c r="I1298" i="3"/>
  <c r="G1308" i="3"/>
  <c r="F1311" i="3"/>
  <c r="AN1311" i="3" s="1"/>
  <c r="D1325" i="3"/>
  <c r="AP1327" i="3"/>
  <c r="AB1330" i="3"/>
  <c r="AQ1330" i="3"/>
  <c r="G1332" i="3"/>
  <c r="AB1338" i="3"/>
  <c r="AQ1338" i="3"/>
  <c r="G1340" i="3"/>
  <c r="I1342" i="3"/>
  <c r="AQ1348" i="3"/>
  <c r="AP1359" i="3"/>
  <c r="AB1362" i="3"/>
  <c r="AQ1362" i="3"/>
  <c r="AK1364" i="3"/>
  <c r="AP1366" i="3"/>
  <c r="G1366" i="3"/>
  <c r="F1366" i="3"/>
  <c r="AN1366" i="3" s="1"/>
  <c r="I1404" i="3"/>
  <c r="AQ1404" i="3"/>
  <c r="AB1404" i="3"/>
  <c r="J1404" i="3"/>
  <c r="E1404" i="3"/>
  <c r="AM1404" i="3" s="1"/>
  <c r="AK1409" i="3"/>
  <c r="AL1409" i="3"/>
  <c r="AL1499" i="3"/>
  <c r="AK1499" i="3"/>
  <c r="W1499" i="3" a="1"/>
  <c r="W1499" i="3" s="1"/>
  <c r="AM1513" i="3"/>
  <c r="AJ1513" i="3" a="1"/>
  <c r="AJ1513" i="3" s="1"/>
  <c r="AK1520" i="3"/>
  <c r="AL1520" i="3"/>
  <c r="W1520" i="3" a="1"/>
  <c r="W1520" i="3" s="1"/>
  <c r="Z1520" i="3" s="1"/>
  <c r="AA1520" i="3" s="1"/>
  <c r="AO1540" i="3"/>
  <c r="AQ1540" i="3"/>
  <c r="G1540" i="3"/>
  <c r="AP1540" i="3"/>
  <c r="E1540" i="3"/>
  <c r="AM1540" i="3" s="1"/>
  <c r="AB1540" i="3"/>
  <c r="D1540" i="3"/>
  <c r="AL1540" i="3"/>
  <c r="AK1540" i="3"/>
  <c r="AQ1563" i="3"/>
  <c r="J1563" i="3"/>
  <c r="I1563" i="3"/>
  <c r="H1563" i="3"/>
  <c r="G1563" i="3"/>
  <c r="F1563" i="3"/>
  <c r="AN1563" i="3" s="1"/>
  <c r="AL1564" i="3"/>
  <c r="AK1564" i="3"/>
  <c r="W1564" i="3" a="1"/>
  <c r="W1564" i="3" s="1"/>
  <c r="AL1619" i="3"/>
  <c r="AK1619" i="3"/>
  <c r="W1619" i="3" a="1"/>
  <c r="W1619" i="3" s="1"/>
  <c r="AK1672" i="3"/>
  <c r="AL1672" i="3"/>
  <c r="AO1696" i="3"/>
  <c r="J1696" i="3"/>
  <c r="AQ1696" i="3"/>
  <c r="H1696" i="3"/>
  <c r="AB1696" i="3"/>
  <c r="F1696" i="3"/>
  <c r="AN1696" i="3" s="1"/>
  <c r="E1696" i="3"/>
  <c r="AJ1696" i="3" s="1" a="1"/>
  <c r="AJ1696" i="3" s="1"/>
  <c r="D1696" i="3"/>
  <c r="AP1696" i="3"/>
  <c r="G1696" i="3"/>
  <c r="G1703" i="3"/>
  <c r="AP1703" i="3"/>
  <c r="F1703" i="3"/>
  <c r="AN1703" i="3" s="1"/>
  <c r="AO1703" i="3"/>
  <c r="AL1703" i="3"/>
  <c r="AK1703" i="3"/>
  <c r="W1703" i="3" a="1"/>
  <c r="W1703" i="3" s="1"/>
  <c r="X1703" i="3" s="1"/>
  <c r="AO1744" i="3"/>
  <c r="G1744" i="3"/>
  <c r="D1744" i="3"/>
  <c r="AP1744" i="3"/>
  <c r="H1744" i="3"/>
  <c r="D1041" i="3"/>
  <c r="D1044" i="3"/>
  <c r="F1046" i="3"/>
  <c r="AN1046" i="3" s="1"/>
  <c r="E1050" i="3"/>
  <c r="AM1050" i="3" s="1"/>
  <c r="J1060" i="3"/>
  <c r="I1063" i="3"/>
  <c r="I1070" i="3"/>
  <c r="F1071" i="3"/>
  <c r="AN1071" i="3" s="1"/>
  <c r="F1072" i="3"/>
  <c r="AN1072" i="3" s="1"/>
  <c r="G1077" i="3"/>
  <c r="J1079" i="3"/>
  <c r="D1086" i="3"/>
  <c r="AQ1086" i="3"/>
  <c r="G1088" i="3"/>
  <c r="E1091" i="3"/>
  <c r="AQ1091" i="3"/>
  <c r="G1096" i="3"/>
  <c r="E1099" i="3"/>
  <c r="AM1099" i="3" s="1"/>
  <c r="AB1099" i="3"/>
  <c r="AQ1099" i="3"/>
  <c r="H1109" i="3"/>
  <c r="AQ1118" i="3"/>
  <c r="D1120" i="3"/>
  <c r="G1125" i="3"/>
  <c r="E1126" i="3"/>
  <c r="AM1126" i="3" s="1"/>
  <c r="AQ1126" i="3"/>
  <c r="F1128" i="3"/>
  <c r="AN1128" i="3" s="1"/>
  <c r="AB1131" i="3"/>
  <c r="H1133" i="3"/>
  <c r="H1141" i="3"/>
  <c r="J1143" i="3"/>
  <c r="I1146" i="3"/>
  <c r="D1150" i="3"/>
  <c r="AQ1150" i="3"/>
  <c r="G1152" i="3"/>
  <c r="E1155" i="3"/>
  <c r="AM1155" i="3" s="1"/>
  <c r="AB1155" i="3"/>
  <c r="AQ1155" i="3"/>
  <c r="I1157" i="3"/>
  <c r="D1165" i="3"/>
  <c r="W1165" i="3" a="1"/>
  <c r="W1165" i="3" s="1"/>
  <c r="I1174" i="3"/>
  <c r="I1175" i="3"/>
  <c r="E1178" i="3"/>
  <c r="E1179" i="3"/>
  <c r="AM1179" i="3" s="1"/>
  <c r="AB1179" i="3"/>
  <c r="AP1179" i="3"/>
  <c r="I1181" i="3"/>
  <c r="J1182" i="3"/>
  <c r="F1192" i="3"/>
  <c r="AN1192" i="3" s="1"/>
  <c r="AK1195" i="3"/>
  <c r="E1197" i="3"/>
  <c r="D1198" i="3"/>
  <c r="G1199" i="3"/>
  <c r="D1200" i="3"/>
  <c r="I1201" i="3"/>
  <c r="D1204" i="3"/>
  <c r="G1205" i="3"/>
  <c r="F1210" i="3"/>
  <c r="AN1210" i="3" s="1"/>
  <c r="E1213" i="3"/>
  <c r="AM1213" i="3" s="1"/>
  <c r="J1214" i="3"/>
  <c r="H1220" i="3"/>
  <c r="J1222" i="3"/>
  <c r="F1231" i="3"/>
  <c r="AN1231" i="3" s="1"/>
  <c r="I1233" i="3"/>
  <c r="AB1237" i="3"/>
  <c r="AJ1237" i="3" a="1"/>
  <c r="AJ1237" i="3" s="1"/>
  <c r="G1239" i="3"/>
  <c r="E1245" i="3"/>
  <c r="AM1245" i="3" s="1"/>
  <c r="AP1248" i="3"/>
  <c r="H1252" i="3"/>
  <c r="AJ1261" i="3" a="1"/>
  <c r="AJ1261" i="3" s="1"/>
  <c r="H1269" i="3"/>
  <c r="AP1280" i="3"/>
  <c r="H1294" i="3"/>
  <c r="G1296" i="3"/>
  <c r="G1297" i="3"/>
  <c r="AP1297" i="3"/>
  <c r="J1298" i="3"/>
  <c r="AP1309" i="3"/>
  <c r="H1313" i="3"/>
  <c r="G1316" i="3"/>
  <c r="D1319" i="3"/>
  <c r="D1341" i="3"/>
  <c r="AP1343" i="3"/>
  <c r="AB1346" i="3"/>
  <c r="AQ1346" i="3"/>
  <c r="G1348" i="3"/>
  <c r="I1350" i="3"/>
  <c r="F1351" i="3"/>
  <c r="AN1351" i="3" s="1"/>
  <c r="E1354" i="3"/>
  <c r="AJ1354" i="3" s="1" a="1"/>
  <c r="AJ1354" i="3" s="1"/>
  <c r="J1355" i="3"/>
  <c r="J1357" i="3"/>
  <c r="E1364" i="3"/>
  <c r="AM1364" i="3" s="1"/>
  <c r="AQ1364" i="3"/>
  <c r="I1366" i="3"/>
  <c r="AL1366" i="3"/>
  <c r="AK1366" i="3"/>
  <c r="W1366" i="3" a="1"/>
  <c r="W1366" i="3" s="1"/>
  <c r="Z1366" i="3" s="1"/>
  <c r="AA1366" i="3" s="1"/>
  <c r="AL1374" i="3"/>
  <c r="AK1374" i="3"/>
  <c r="W1374" i="3" a="1"/>
  <c r="W1374" i="3" s="1"/>
  <c r="AO1377" i="3"/>
  <c r="F1377" i="3"/>
  <c r="AN1377" i="3" s="1"/>
  <c r="G1404" i="3"/>
  <c r="J1425" i="3"/>
  <c r="E1425" i="3"/>
  <c r="AM1425" i="3" s="1"/>
  <c r="D1425" i="3"/>
  <c r="AP1425" i="3"/>
  <c r="AB1425" i="3"/>
  <c r="J1433" i="3"/>
  <c r="AP1433" i="3"/>
  <c r="AB1433" i="3"/>
  <c r="D1433" i="3"/>
  <c r="F1437" i="3"/>
  <c r="AN1437" i="3" s="1"/>
  <c r="I1437" i="3"/>
  <c r="G1437" i="3"/>
  <c r="AP1443" i="3"/>
  <c r="G1443" i="3"/>
  <c r="F1443" i="3"/>
  <c r="AN1443" i="3" s="1"/>
  <c r="AP1481" i="3"/>
  <c r="AQ1481" i="3"/>
  <c r="AB1481" i="3"/>
  <c r="E1481" i="3"/>
  <c r="AM1481" i="3" s="1"/>
  <c r="AQ1550" i="3"/>
  <c r="I1550" i="3"/>
  <c r="G1550" i="3"/>
  <c r="F1550" i="3"/>
  <c r="AN1550" i="3" s="1"/>
  <c r="E1550" i="3"/>
  <c r="AO1569" i="3"/>
  <c r="J1569" i="3"/>
  <c r="AQ1569" i="3"/>
  <c r="I1569" i="3"/>
  <c r="AP1569" i="3"/>
  <c r="H1569" i="3"/>
  <c r="AB1569" i="3"/>
  <c r="G1569" i="3"/>
  <c r="F1569" i="3"/>
  <c r="AN1569" i="3" s="1"/>
  <c r="D1569" i="3"/>
  <c r="AP1573" i="3"/>
  <c r="F1603" i="3"/>
  <c r="AN1603" i="3" s="1"/>
  <c r="I1603" i="3"/>
  <c r="G1603" i="3"/>
  <c r="D1603" i="3"/>
  <c r="AK1640" i="3"/>
  <c r="AL1640" i="3"/>
  <c r="AL1643" i="3"/>
  <c r="AK1643" i="3"/>
  <c r="W1643" i="3" a="1"/>
  <c r="W1643" i="3" s="1"/>
  <c r="AL1691" i="3"/>
  <c r="AK1691" i="3"/>
  <c r="W1691" i="3" a="1"/>
  <c r="W1691" i="3" s="1"/>
  <c r="AO1692" i="3"/>
  <c r="AP1692" i="3"/>
  <c r="J1692" i="3"/>
  <c r="I1692" i="3"/>
  <c r="D1692" i="3"/>
  <c r="AO1720" i="3"/>
  <c r="H1720" i="3"/>
  <c r="D1720" i="3"/>
  <c r="AP1720" i="3"/>
  <c r="I1720" i="3"/>
  <c r="I1744" i="3"/>
  <c r="AL1074" i="3"/>
  <c r="AL1106" i="3"/>
  <c r="F1126" i="3"/>
  <c r="AN1126" i="3" s="1"/>
  <c r="AQ1131" i="3"/>
  <c r="AB1139" i="3"/>
  <c r="AQ1139" i="3"/>
  <c r="I1141" i="3"/>
  <c r="J1146" i="3"/>
  <c r="H1152" i="3"/>
  <c r="F1178" i="3"/>
  <c r="AN1178" i="3" s="1"/>
  <c r="AB1178" i="3"/>
  <c r="F1179" i="3"/>
  <c r="AN1179" i="3" s="1"/>
  <c r="AQ1179" i="3"/>
  <c r="H1192" i="3"/>
  <c r="J1220" i="3"/>
  <c r="G1231" i="3"/>
  <c r="AQ1261" i="3"/>
  <c r="F1263" i="3"/>
  <c r="AN1263" i="3" s="1"/>
  <c r="D1264" i="3"/>
  <c r="I1265" i="3"/>
  <c r="H1268" i="3"/>
  <c r="W1279" i="3" a="1"/>
  <c r="W1279" i="3" s="1"/>
  <c r="AK1279" i="3"/>
  <c r="AP1288" i="3"/>
  <c r="I1294" i="3"/>
  <c r="J1296" i="3"/>
  <c r="H1297" i="3"/>
  <c r="AQ1297" i="3"/>
  <c r="AB1306" i="3"/>
  <c r="AQ1306" i="3"/>
  <c r="G1365" i="3"/>
  <c r="AP1365" i="3"/>
  <c r="F1373" i="3"/>
  <c r="AN1373" i="3" s="1"/>
  <c r="J1373" i="3"/>
  <c r="I1373" i="3"/>
  <c r="G1373" i="3"/>
  <c r="D1373" i="3"/>
  <c r="AP1373" i="3"/>
  <c r="AK1377" i="3"/>
  <c r="AL1377" i="3"/>
  <c r="I1388" i="3"/>
  <c r="AQ1388" i="3"/>
  <c r="AB1388" i="3"/>
  <c r="J1388" i="3"/>
  <c r="E1388" i="3"/>
  <c r="AM1388" i="3" s="1"/>
  <c r="AQ1397" i="3"/>
  <c r="J1397" i="3"/>
  <c r="G1397" i="3"/>
  <c r="F1397" i="3"/>
  <c r="AN1397" i="3" s="1"/>
  <c r="D1397" i="3"/>
  <c r="F1491" i="3"/>
  <c r="AN1491" i="3" s="1"/>
  <c r="G1491" i="3"/>
  <c r="G1496" i="3"/>
  <c r="I1496" i="3"/>
  <c r="F1496" i="3"/>
  <c r="AN1496" i="3" s="1"/>
  <c r="AQ1497" i="3"/>
  <c r="G1536" i="3"/>
  <c r="I1536" i="3"/>
  <c r="H1536" i="3"/>
  <c r="G1552" i="3"/>
  <c r="H1552" i="3"/>
  <c r="E1569" i="3"/>
  <c r="AL1591" i="3"/>
  <c r="AO1612" i="3"/>
  <c r="AP1612" i="3"/>
  <c r="I1612" i="3"/>
  <c r="D1612" i="3"/>
  <c r="AK1632" i="3"/>
  <c r="AL1632" i="3"/>
  <c r="AL1715" i="3"/>
  <c r="AK1715" i="3"/>
  <c r="W1715" i="3" a="1"/>
  <c r="W1715" i="3" s="1"/>
  <c r="Z1715" i="3" s="1"/>
  <c r="AA1715" i="3" s="1"/>
  <c r="AJ1717" i="3" a="1"/>
  <c r="AJ1717" i="3" s="1"/>
  <c r="AM1717" i="3"/>
  <c r="AK1036" i="3"/>
  <c r="F1041" i="3"/>
  <c r="AN1041" i="3" s="1"/>
  <c r="AB1041" i="3"/>
  <c r="G1044" i="3"/>
  <c r="E1045" i="3"/>
  <c r="J1050" i="3"/>
  <c r="G1051" i="3"/>
  <c r="E1052" i="3"/>
  <c r="E1053" i="3"/>
  <c r="D1069" i="3"/>
  <c r="I1071" i="3"/>
  <c r="AQ1075" i="3"/>
  <c r="G1085" i="3"/>
  <c r="F1086" i="3"/>
  <c r="AN1086" i="3" s="1"/>
  <c r="I1087" i="3"/>
  <c r="H1090" i="3"/>
  <c r="G1091" i="3"/>
  <c r="J1092" i="3"/>
  <c r="I1094" i="3"/>
  <c r="I1095" i="3"/>
  <c r="H1098" i="3"/>
  <c r="G1099" i="3"/>
  <c r="J1100" i="3"/>
  <c r="E1102" i="3"/>
  <c r="AM1102" i="3" s="1"/>
  <c r="AQ1102" i="3"/>
  <c r="G1104" i="3"/>
  <c r="H1110" i="3"/>
  <c r="F1112" i="3"/>
  <c r="AN1112" i="3" s="1"/>
  <c r="H1117" i="3"/>
  <c r="D1118" i="3"/>
  <c r="G1119" i="3"/>
  <c r="G1120" i="3"/>
  <c r="AB1123" i="3"/>
  <c r="AQ1123" i="3"/>
  <c r="I1126" i="3"/>
  <c r="G1127" i="3"/>
  <c r="F1130" i="3"/>
  <c r="AN1130" i="3" s="1"/>
  <c r="E1131" i="3"/>
  <c r="E1139" i="3"/>
  <c r="G1149" i="3"/>
  <c r="F1150" i="3"/>
  <c r="AN1150" i="3" s="1"/>
  <c r="I1151" i="3"/>
  <c r="H1154" i="3"/>
  <c r="G1155" i="3"/>
  <c r="J1156" i="3"/>
  <c r="AB1163" i="3"/>
  <c r="AQ1163" i="3"/>
  <c r="H1165" i="3"/>
  <c r="AB1166" i="3"/>
  <c r="AP1166" i="3"/>
  <c r="F1168" i="3"/>
  <c r="AN1168" i="3" s="1"/>
  <c r="W1173" i="3" a="1"/>
  <c r="W1173" i="3" s="1"/>
  <c r="AK1173" i="3"/>
  <c r="G1178" i="3"/>
  <c r="G1179" i="3"/>
  <c r="W1183" i="3" a="1"/>
  <c r="W1183" i="3" s="1"/>
  <c r="AK1183" i="3"/>
  <c r="F1186" i="3"/>
  <c r="AN1186" i="3" s="1"/>
  <c r="D1196" i="3"/>
  <c r="I1197" i="3"/>
  <c r="J1198" i="3"/>
  <c r="H1200" i="3"/>
  <c r="J1204" i="3"/>
  <c r="J1206" i="3"/>
  <c r="AP1208" i="3"/>
  <c r="H1212" i="3"/>
  <c r="D1216" i="3"/>
  <c r="F1226" i="3"/>
  <c r="AN1226" i="3" s="1"/>
  <c r="I1231" i="3"/>
  <c r="AB1253" i="3"/>
  <c r="AQ1253" i="3"/>
  <c r="AP1272" i="3"/>
  <c r="AP1273" i="3"/>
  <c r="AB1286" i="3"/>
  <c r="AQ1286" i="3"/>
  <c r="AB1287" i="3"/>
  <c r="AQ1287" i="3"/>
  <c r="AP1289" i="3"/>
  <c r="J1294" i="3"/>
  <c r="I1297" i="3"/>
  <c r="AB1314" i="3"/>
  <c r="AQ1314" i="3"/>
  <c r="AL1345" i="3"/>
  <c r="AP1390" i="3"/>
  <c r="I1390" i="3"/>
  <c r="G1390" i="3"/>
  <c r="F1390" i="3"/>
  <c r="AN1390" i="3" s="1"/>
  <c r="D1390" i="3"/>
  <c r="H1410" i="3"/>
  <c r="AQ1410" i="3"/>
  <c r="AB1410" i="3"/>
  <c r="E1410" i="3"/>
  <c r="AJ1410" i="3" s="1" a="1"/>
  <c r="AJ1410" i="3" s="1"/>
  <c r="AQ1486" i="3"/>
  <c r="G1486" i="3"/>
  <c r="F1486" i="3"/>
  <c r="AN1486" i="3" s="1"/>
  <c r="AK1491" i="3"/>
  <c r="W1491" i="3" a="1"/>
  <c r="W1491" i="3" s="1"/>
  <c r="AK1496" i="3"/>
  <c r="AL1496" i="3"/>
  <c r="G1512" i="3"/>
  <c r="H1512" i="3"/>
  <c r="AO1532" i="3"/>
  <c r="G1532" i="3"/>
  <c r="E1532" i="3"/>
  <c r="AM1532" i="3" s="1"/>
  <c r="D1532" i="3"/>
  <c r="AP1532" i="3"/>
  <c r="AB1532" i="3"/>
  <c r="AK1552" i="3"/>
  <c r="W1552" i="3" a="1"/>
  <c r="W1552" i="3" s="1"/>
  <c r="Z1552" i="3" s="1"/>
  <c r="AA1552" i="3" s="1"/>
  <c r="AJ1585" i="3" a="1"/>
  <c r="AJ1585" i="3" s="1"/>
  <c r="G1592" i="3"/>
  <c r="H1592" i="3"/>
  <c r="E1592" i="3"/>
  <c r="AJ1592" i="3" s="1" a="1"/>
  <c r="AJ1592" i="3" s="1"/>
  <c r="AB1592" i="3"/>
  <c r="I1618" i="3"/>
  <c r="G1618" i="3"/>
  <c r="AK1869" i="3"/>
  <c r="AL1869" i="3"/>
  <c r="G1041" i="3"/>
  <c r="AP1041" i="3"/>
  <c r="H1044" i="3"/>
  <c r="AB1044" i="3"/>
  <c r="AK1044" i="3"/>
  <c r="F1045" i="3"/>
  <c r="AN1045" i="3" s="1"/>
  <c r="AB1045" i="3"/>
  <c r="E1048" i="3"/>
  <c r="AM1048" i="3" s="1"/>
  <c r="H1051" i="3"/>
  <c r="G1052" i="3"/>
  <c r="AB1052" i="3"/>
  <c r="F1053" i="3"/>
  <c r="AN1053" i="3" s="1"/>
  <c r="AB1053" i="3"/>
  <c r="E1069" i="3"/>
  <c r="AJ1069" i="3" s="1" a="1"/>
  <c r="AJ1069" i="3" s="1"/>
  <c r="D1070" i="3"/>
  <c r="J1071" i="3"/>
  <c r="F1074" i="3"/>
  <c r="AN1074" i="3" s="1"/>
  <c r="E1075" i="3"/>
  <c r="AB1083" i="3"/>
  <c r="AJ1083" i="3" a="1"/>
  <c r="AJ1083" i="3" s="1"/>
  <c r="H1085" i="3"/>
  <c r="J1087" i="3"/>
  <c r="I1090" i="3"/>
  <c r="J1095" i="3"/>
  <c r="I1098" i="3"/>
  <c r="J1099" i="3"/>
  <c r="E1118" i="3"/>
  <c r="AM1118" i="3" s="1"/>
  <c r="I1119" i="3"/>
  <c r="J1126" i="3"/>
  <c r="I1127" i="3"/>
  <c r="H1130" i="3"/>
  <c r="F1131" i="3"/>
  <c r="AN1131" i="3" s="1"/>
  <c r="F1139" i="3"/>
  <c r="AN1139" i="3" s="1"/>
  <c r="H1149" i="3"/>
  <c r="J1151" i="3"/>
  <c r="I1155" i="3"/>
  <c r="AB1158" i="3"/>
  <c r="AP1158" i="3"/>
  <c r="I1165" i="3"/>
  <c r="G1168" i="3"/>
  <c r="H1178" i="3"/>
  <c r="J1179" i="3"/>
  <c r="AP1184" i="3"/>
  <c r="H1186" i="3"/>
  <c r="H1196" i="3"/>
  <c r="W1207" i="3" a="1"/>
  <c r="W1207" i="3" s="1"/>
  <c r="AK1207" i="3"/>
  <c r="J1212" i="3"/>
  <c r="F1216" i="3"/>
  <c r="AN1216" i="3" s="1"/>
  <c r="AJ1221" i="3" a="1"/>
  <c r="AJ1221" i="3" s="1"/>
  <c r="H1226" i="3"/>
  <c r="AP1240" i="3"/>
  <c r="AL1276" i="3"/>
  <c r="AL1284" i="3"/>
  <c r="AL1292" i="3"/>
  <c r="J1297" i="3"/>
  <c r="H1321" i="3"/>
  <c r="W1324" i="3" a="1"/>
  <c r="W1324" i="3" s="1"/>
  <c r="E1330" i="3"/>
  <c r="AJ1330" i="3" s="1" a="1"/>
  <c r="AJ1330" i="3" s="1"/>
  <c r="AB1332" i="3"/>
  <c r="AQ1332" i="3"/>
  <c r="D1334" i="3"/>
  <c r="E1338" i="3"/>
  <c r="AJ1338" i="3" s="1" a="1"/>
  <c r="AJ1338" i="3" s="1"/>
  <c r="W1356" i="3" a="1"/>
  <c r="W1356" i="3" s="1"/>
  <c r="Z1356" i="3" s="1"/>
  <c r="AA1356" i="3" s="1"/>
  <c r="E1362" i="3"/>
  <c r="AJ1362" i="3" s="1" a="1"/>
  <c r="AJ1362" i="3" s="1"/>
  <c r="AK1369" i="3"/>
  <c r="AL1369" i="3"/>
  <c r="AK1401" i="3"/>
  <c r="AL1401" i="3"/>
  <c r="AQ1405" i="3"/>
  <c r="J1405" i="3"/>
  <c r="G1405" i="3"/>
  <c r="D1405" i="3"/>
  <c r="W1424" i="3" a="1"/>
  <c r="W1424" i="3" s="1"/>
  <c r="Z1424" i="3" s="1"/>
  <c r="AA1424" i="3" s="1"/>
  <c r="AL1424" i="3"/>
  <c r="AL1435" i="3"/>
  <c r="W1435" i="3" a="1"/>
  <c r="W1435" i="3" s="1"/>
  <c r="W1451" i="3" a="1"/>
  <c r="W1451" i="3" s="1"/>
  <c r="AK1451" i="3"/>
  <c r="AQ1461" i="3"/>
  <c r="I1461" i="3"/>
  <c r="H1461" i="3"/>
  <c r="F1461" i="3"/>
  <c r="AN1461" i="3" s="1"/>
  <c r="AK1461" i="3"/>
  <c r="AL1461" i="3"/>
  <c r="AQ1469" i="3"/>
  <c r="I1469" i="3"/>
  <c r="H1469" i="3"/>
  <c r="F1469" i="3"/>
  <c r="AN1469" i="3" s="1"/>
  <c r="D1469" i="3"/>
  <c r="I1512" i="3"/>
  <c r="AK1512" i="3"/>
  <c r="AL1512" i="3"/>
  <c r="W1540" i="3" a="1"/>
  <c r="W1540" i="3" s="1"/>
  <c r="G1549" i="3"/>
  <c r="J1549" i="3"/>
  <c r="I1549" i="3"/>
  <c r="H1549" i="3"/>
  <c r="AP1549" i="3"/>
  <c r="D1549" i="3"/>
  <c r="AO1556" i="3"/>
  <c r="AQ1556" i="3"/>
  <c r="G1556" i="3"/>
  <c r="AP1556" i="3"/>
  <c r="E1556" i="3"/>
  <c r="AM1556" i="3" s="1"/>
  <c r="AB1556" i="3"/>
  <c r="D1556" i="3"/>
  <c r="AL1556" i="3"/>
  <c r="AK1556" i="3"/>
  <c r="AL1580" i="3"/>
  <c r="AK1580" i="3"/>
  <c r="AL1599" i="3"/>
  <c r="AL1627" i="3"/>
  <c r="AK1627" i="3"/>
  <c r="W1627" i="3" a="1"/>
  <c r="W1627" i="3" s="1"/>
  <c r="AK1639" i="3"/>
  <c r="AL1639" i="3"/>
  <c r="AM1697" i="3"/>
  <c r="AJ1697" i="3" a="1"/>
  <c r="AJ1697" i="3" s="1"/>
  <c r="I1750" i="3"/>
  <c r="J1750" i="3"/>
  <c r="G1750" i="3"/>
  <c r="F1750" i="3"/>
  <c r="AN1750" i="3" s="1"/>
  <c r="AQ1750" i="3"/>
  <c r="AB1750" i="3"/>
  <c r="E1750" i="3"/>
  <c r="AM1750" i="3" s="1"/>
  <c r="H1761" i="3"/>
  <c r="AP1761" i="3"/>
  <c r="E1761" i="3"/>
  <c r="AB1761" i="3"/>
  <c r="D1761" i="3"/>
  <c r="I1761" i="3"/>
  <c r="F1761" i="3"/>
  <c r="AN1761" i="3" s="1"/>
  <c r="AB1034" i="3"/>
  <c r="H1041" i="3"/>
  <c r="AQ1041" i="3"/>
  <c r="AB1042" i="3"/>
  <c r="AQ1042" i="3"/>
  <c r="I1044" i="3"/>
  <c r="H1045" i="3"/>
  <c r="H1048" i="3"/>
  <c r="J1051" i="3"/>
  <c r="H1052" i="3"/>
  <c r="H1053" i="3"/>
  <c r="AP1053" i="3"/>
  <c r="AB1067" i="3"/>
  <c r="AQ1067" i="3"/>
  <c r="G1069" i="3"/>
  <c r="E1070" i="3"/>
  <c r="AM1070" i="3" s="1"/>
  <c r="H1074" i="3"/>
  <c r="F1075" i="3"/>
  <c r="AN1075" i="3" s="1"/>
  <c r="J1076" i="3"/>
  <c r="AB1078" i="3"/>
  <c r="AP1078" i="3"/>
  <c r="F1080" i="3"/>
  <c r="AN1080" i="3" s="1"/>
  <c r="AQ1083" i="3"/>
  <c r="I1085" i="3"/>
  <c r="W1093" i="3" a="1"/>
  <c r="W1093" i="3" s="1"/>
  <c r="AK1093" i="3"/>
  <c r="I1102" i="3"/>
  <c r="I1103" i="3"/>
  <c r="H1106" i="3"/>
  <c r="F1107" i="3"/>
  <c r="AN1107" i="3" s="1"/>
  <c r="W1109" i="3" a="1"/>
  <c r="W1109" i="3" s="1"/>
  <c r="AK1109" i="3"/>
  <c r="J1110" i="3"/>
  <c r="I1111" i="3"/>
  <c r="J1119" i="3"/>
  <c r="F1122" i="3"/>
  <c r="AN1122" i="3" s="1"/>
  <c r="E1123" i="3"/>
  <c r="AM1123" i="3" s="1"/>
  <c r="J1124" i="3"/>
  <c r="J1127" i="3"/>
  <c r="I1130" i="3"/>
  <c r="W1133" i="3" a="1"/>
  <c r="W1133" i="3" s="1"/>
  <c r="AK1133" i="3"/>
  <c r="AQ1134" i="3"/>
  <c r="G1136" i="3"/>
  <c r="G1139" i="3"/>
  <c r="AB1142" i="3"/>
  <c r="AP1142" i="3"/>
  <c r="F1144" i="3"/>
  <c r="AN1144" i="3" s="1"/>
  <c r="AB1147" i="3"/>
  <c r="AQ1147" i="3"/>
  <c r="I1149" i="3"/>
  <c r="D1158" i="3"/>
  <c r="AQ1158" i="3"/>
  <c r="J1164" i="3"/>
  <c r="H1170" i="3"/>
  <c r="F1171" i="3"/>
  <c r="AN1171" i="3" s="1"/>
  <c r="H1173" i="3"/>
  <c r="I1178" i="3"/>
  <c r="AP1178" i="3"/>
  <c r="AB1181" i="3"/>
  <c r="AQ1181" i="3"/>
  <c r="D1184" i="3"/>
  <c r="J1186" i="3"/>
  <c r="D1188" i="3"/>
  <c r="G1189" i="3"/>
  <c r="F1190" i="3"/>
  <c r="AN1190" i="3" s="1"/>
  <c r="F1194" i="3"/>
  <c r="AN1194" i="3" s="1"/>
  <c r="J1196" i="3"/>
  <c r="F1202" i="3"/>
  <c r="AN1202" i="3" s="1"/>
  <c r="I1209" i="3"/>
  <c r="D1215" i="3"/>
  <c r="AQ1221" i="3"/>
  <c r="H1228" i="3"/>
  <c r="AB1245" i="3"/>
  <c r="AQ1245" i="3"/>
  <c r="F1247" i="3"/>
  <c r="AN1247" i="3" s="1"/>
  <c r="D1248" i="3"/>
  <c r="D1253" i="3"/>
  <c r="D1254" i="3"/>
  <c r="G1255" i="3"/>
  <c r="F1258" i="3"/>
  <c r="AN1258" i="3" s="1"/>
  <c r="H1261" i="3"/>
  <c r="I1262" i="3"/>
  <c r="AB1269" i="3"/>
  <c r="AB1270" i="3"/>
  <c r="W1271" i="3" a="1"/>
  <c r="W1271" i="3" s="1"/>
  <c r="AK1271" i="3"/>
  <c r="D1273" i="3"/>
  <c r="F1274" i="3"/>
  <c r="AN1274" i="3" s="1"/>
  <c r="AQ1277" i="3"/>
  <c r="G1279" i="3"/>
  <c r="G1280" i="3"/>
  <c r="I1281" i="3"/>
  <c r="D1282" i="3"/>
  <c r="E1286" i="3"/>
  <c r="AM1286" i="3" s="1"/>
  <c r="E1287" i="3"/>
  <c r="AJ1287" i="3" s="1" a="1"/>
  <c r="AJ1287" i="3" s="1"/>
  <c r="D1288" i="3"/>
  <c r="G1289" i="3"/>
  <c r="D1290" i="3"/>
  <c r="AQ1293" i="3"/>
  <c r="AP1296" i="3"/>
  <c r="E1298" i="3"/>
  <c r="H1300" i="3"/>
  <c r="F1303" i="3"/>
  <c r="AN1303" i="3" s="1"/>
  <c r="F1306" i="3"/>
  <c r="AN1306" i="3" s="1"/>
  <c r="D1309" i="3"/>
  <c r="J1315" i="3"/>
  <c r="I1318" i="3"/>
  <c r="AB1324" i="3"/>
  <c r="AK1324" i="3"/>
  <c r="F1329" i="3"/>
  <c r="AN1329" i="3" s="1"/>
  <c r="G1334" i="3"/>
  <c r="F1337" i="3"/>
  <c r="AN1337" i="3" s="1"/>
  <c r="W1340" i="3" a="1"/>
  <c r="W1340" i="3" s="1"/>
  <c r="X1340" i="3" s="1"/>
  <c r="AP1341" i="3"/>
  <c r="F1343" i="3"/>
  <c r="AN1343" i="3" s="1"/>
  <c r="E1346" i="3"/>
  <c r="AJ1346" i="3" s="1" a="1"/>
  <c r="AJ1346" i="3" s="1"/>
  <c r="AP1351" i="3"/>
  <c r="E1356" i="3"/>
  <c r="AM1356" i="3" s="1"/>
  <c r="AB1356" i="3"/>
  <c r="AK1356" i="3"/>
  <c r="F1361" i="3"/>
  <c r="AN1361" i="3" s="1"/>
  <c r="J1365" i="3"/>
  <c r="AP1374" i="3"/>
  <c r="I1374" i="3"/>
  <c r="G1374" i="3"/>
  <c r="F1374" i="3"/>
  <c r="AN1374" i="3" s="1"/>
  <c r="D1374" i="3"/>
  <c r="AP1397" i="3"/>
  <c r="AQ1403" i="3"/>
  <c r="J1403" i="3"/>
  <c r="H1403" i="3"/>
  <c r="E1403" i="3"/>
  <c r="AJ1403" i="3" s="1" a="1"/>
  <c r="AJ1403" i="3" s="1"/>
  <c r="F1405" i="3"/>
  <c r="AN1405" i="3" s="1"/>
  <c r="AQ1433" i="3"/>
  <c r="AK1435" i="3"/>
  <c r="AL1443" i="3"/>
  <c r="AK1443" i="3"/>
  <c r="W1443" i="3" a="1"/>
  <c r="W1443" i="3" s="1"/>
  <c r="Z1443" i="3" s="1"/>
  <c r="AA1443" i="3" s="1"/>
  <c r="I1444" i="3"/>
  <c r="AP1444" i="3"/>
  <c r="D1444" i="3"/>
  <c r="F1474" i="3"/>
  <c r="AN1474" i="3" s="1"/>
  <c r="J1474" i="3"/>
  <c r="I1474" i="3"/>
  <c r="E1474" i="3"/>
  <c r="AJ1474" i="3" s="1" a="1"/>
  <c r="AJ1474" i="3" s="1"/>
  <c r="I1482" i="3"/>
  <c r="J1482" i="3"/>
  <c r="AL1483" i="3"/>
  <c r="AK1483" i="3"/>
  <c r="W1483" i="3" a="1"/>
  <c r="W1483" i="3" s="1"/>
  <c r="G1504" i="3"/>
  <c r="H1504" i="3"/>
  <c r="H1517" i="3"/>
  <c r="J1517" i="3"/>
  <c r="I1517" i="3"/>
  <c r="D1517" i="3"/>
  <c r="I1522" i="3"/>
  <c r="J1522" i="3"/>
  <c r="AQ1531" i="3"/>
  <c r="J1531" i="3"/>
  <c r="H1531" i="3"/>
  <c r="F1531" i="3"/>
  <c r="AN1531" i="3" s="1"/>
  <c r="AQ1539" i="3"/>
  <c r="J1539" i="3"/>
  <c r="H1539" i="3"/>
  <c r="G1539" i="3"/>
  <c r="F1539" i="3"/>
  <c r="AN1539" i="3" s="1"/>
  <c r="AL1544" i="3"/>
  <c r="AK1544" i="3"/>
  <c r="W1544" i="3" a="1"/>
  <c r="W1544" i="3" s="1"/>
  <c r="Z1544" i="3" s="1"/>
  <c r="AA1544" i="3" s="1"/>
  <c r="F1549" i="3"/>
  <c r="AN1549" i="3" s="1"/>
  <c r="AL1607" i="3"/>
  <c r="F1611" i="3"/>
  <c r="AN1611" i="3" s="1"/>
  <c r="G1611" i="3"/>
  <c r="D1611" i="3"/>
  <c r="AP1611" i="3"/>
  <c r="H1613" i="3"/>
  <c r="F1613" i="3"/>
  <c r="AN1613" i="3" s="1"/>
  <c r="AK1747" i="3"/>
  <c r="W1747" i="3" a="1"/>
  <c r="W1747" i="3" s="1"/>
  <c r="AL1747" i="3"/>
  <c r="AL1777" i="3"/>
  <c r="AK1777" i="3"/>
  <c r="AO1794" i="3"/>
  <c r="AP1794" i="3"/>
  <c r="I1794" i="3"/>
  <c r="G1794" i="3"/>
  <c r="D1794" i="3"/>
  <c r="AK1806" i="3"/>
  <c r="AL1806" i="3"/>
  <c r="H1843" i="3"/>
  <c r="I1843" i="3"/>
  <c r="F1843" i="3"/>
  <c r="AN1843" i="3" s="1"/>
  <c r="H1954" i="3"/>
  <c r="J1954" i="3"/>
  <c r="I1954" i="3"/>
  <c r="G1954" i="3"/>
  <c r="AQ1954" i="3"/>
  <c r="F1954" i="3"/>
  <c r="AN1954" i="3" s="1"/>
  <c r="AB1954" i="3"/>
  <c r="E1954" i="3"/>
  <c r="AM1954" i="3" s="1"/>
  <c r="D1954" i="3"/>
  <c r="AL1963" i="3"/>
  <c r="AK1963" i="3"/>
  <c r="W1963" i="3" a="1"/>
  <c r="W1963" i="3" s="1"/>
  <c r="AJ2171" i="3" a="1"/>
  <c r="AJ2171" i="3" s="1"/>
  <c r="AM2171" i="3"/>
  <c r="AL2185" i="3"/>
  <c r="AK2185" i="3"/>
  <c r="W2185" i="3" a="1"/>
  <c r="W2185" i="3" s="1"/>
  <c r="Z2185" i="3" s="1"/>
  <c r="AA2185" i="3" s="1"/>
  <c r="AL2578" i="3"/>
  <c r="W2578" i="3" a="1"/>
  <c r="W2578" i="3" s="1"/>
  <c r="H1369" i="3"/>
  <c r="J1379" i="3"/>
  <c r="H1385" i="3"/>
  <c r="H1393" i="3"/>
  <c r="AB1422" i="3"/>
  <c r="AP1422" i="3"/>
  <c r="F1440" i="3"/>
  <c r="AN1440" i="3" s="1"/>
  <c r="AB1441" i="3"/>
  <c r="AP1441" i="3"/>
  <c r="I1453" i="3"/>
  <c r="J1458" i="3"/>
  <c r="J1466" i="3"/>
  <c r="G1494" i="3"/>
  <c r="F1505" i="3"/>
  <c r="AN1505" i="3" s="1"/>
  <c r="J1515" i="3"/>
  <c r="G1516" i="3"/>
  <c r="H1521" i="3"/>
  <c r="J1525" i="3"/>
  <c r="I1526" i="3"/>
  <c r="J1547" i="3"/>
  <c r="E1548" i="3"/>
  <c r="AM1548" i="3" s="1"/>
  <c r="J1557" i="3"/>
  <c r="I1558" i="3"/>
  <c r="I1565" i="3"/>
  <c r="I1566" i="3"/>
  <c r="H1572" i="3"/>
  <c r="AQ1572" i="3"/>
  <c r="I1576" i="3"/>
  <c r="G1577" i="3"/>
  <c r="AB1577" i="3"/>
  <c r="AP1577" i="3"/>
  <c r="H1579" i="3"/>
  <c r="F1580" i="3"/>
  <c r="AN1580" i="3" s="1"/>
  <c r="AB1580" i="3"/>
  <c r="F1585" i="3"/>
  <c r="AN1585" i="3" s="1"/>
  <c r="AB1593" i="3"/>
  <c r="W1595" i="3" a="1"/>
  <c r="W1595" i="3" s="1"/>
  <c r="Z1595" i="3" s="1"/>
  <c r="AA1595" i="3" s="1"/>
  <c r="AK1595" i="3"/>
  <c r="W1603" i="3" a="1"/>
  <c r="W1603" i="3" s="1"/>
  <c r="AK1603" i="3"/>
  <c r="H1616" i="3"/>
  <c r="I1620" i="3"/>
  <c r="J1634" i="3"/>
  <c r="J1641" i="3"/>
  <c r="J1642" i="3"/>
  <c r="AK1647" i="3"/>
  <c r="AL1647" i="3"/>
  <c r="W1651" i="3" a="1"/>
  <c r="W1651" i="3" s="1"/>
  <c r="AK1651" i="3"/>
  <c r="H1661" i="3"/>
  <c r="I1661" i="3"/>
  <c r="AO1668" i="3"/>
  <c r="I1668" i="3"/>
  <c r="D1668" i="3"/>
  <c r="AP1668" i="3"/>
  <c r="I1682" i="3"/>
  <c r="H1682" i="3"/>
  <c r="G1682" i="3"/>
  <c r="AP1689" i="3"/>
  <c r="J1689" i="3"/>
  <c r="E1689" i="3"/>
  <c r="AQ1689" i="3"/>
  <c r="AB1689" i="3"/>
  <c r="AK1704" i="3"/>
  <c r="AL1704" i="3"/>
  <c r="AK1724" i="3"/>
  <c r="AL1724" i="3"/>
  <c r="AL1727" i="3"/>
  <c r="AK1727" i="3"/>
  <c r="W1727" i="3" a="1"/>
  <c r="W1727" i="3" s="1"/>
  <c r="Y1727" i="3" s="1"/>
  <c r="AQ1762" i="3"/>
  <c r="J1762" i="3"/>
  <c r="F1762" i="3"/>
  <c r="AN1762" i="3" s="1"/>
  <c r="AP1782" i="3"/>
  <c r="H1782" i="3"/>
  <c r="G1782" i="3"/>
  <c r="F1782" i="3"/>
  <c r="AN1782" i="3" s="1"/>
  <c r="E1782" i="3"/>
  <c r="AM1782" i="3" s="1"/>
  <c r="AK1813" i="3"/>
  <c r="AL1813" i="3"/>
  <c r="AP1871" i="3"/>
  <c r="J1871" i="3"/>
  <c r="H1871" i="3"/>
  <c r="G1871" i="3"/>
  <c r="AQ1871" i="3"/>
  <c r="F1871" i="3"/>
  <c r="AN1871" i="3" s="1"/>
  <c r="AB1871" i="3"/>
  <c r="E1871" i="3"/>
  <c r="AM1871" i="3" s="1"/>
  <c r="W1948" i="3" a="1"/>
  <c r="W1948" i="3" s="1"/>
  <c r="Z1948" i="3" s="1"/>
  <c r="AA1948" i="3" s="1"/>
  <c r="AL1948" i="3"/>
  <c r="AK1948" i="3"/>
  <c r="AL2023" i="3"/>
  <c r="AK2023" i="3"/>
  <c r="W2023" i="3" a="1"/>
  <c r="W2023" i="3" s="1"/>
  <c r="X2023" i="3" s="1"/>
  <c r="AP1367" i="3"/>
  <c r="AB1370" i="3"/>
  <c r="AQ1370" i="3"/>
  <c r="AP1375" i="3"/>
  <c r="AB1380" i="3"/>
  <c r="AQ1380" i="3"/>
  <c r="AB1394" i="3"/>
  <c r="AQ1394" i="3"/>
  <c r="F1399" i="3"/>
  <c r="AN1399" i="3" s="1"/>
  <c r="G1406" i="3"/>
  <c r="E1412" i="3"/>
  <c r="AM1412" i="3" s="1"/>
  <c r="AB1414" i="3"/>
  <c r="G1416" i="3"/>
  <c r="AB1417" i="3"/>
  <c r="F1427" i="3"/>
  <c r="AN1427" i="3" s="1"/>
  <c r="AQ1427" i="3"/>
  <c r="H1429" i="3"/>
  <c r="AB1438" i="3"/>
  <c r="AQ1438" i="3"/>
  <c r="AQ1449" i="3"/>
  <c r="AB1457" i="3"/>
  <c r="AP1457" i="3"/>
  <c r="AB1484" i="3"/>
  <c r="AP1484" i="3"/>
  <c r="AL1488" i="3"/>
  <c r="AQ1508" i="3"/>
  <c r="AL1631" i="3"/>
  <c r="AK1656" i="3"/>
  <c r="AL1656" i="3"/>
  <c r="I1658" i="3"/>
  <c r="J1658" i="3"/>
  <c r="G1658" i="3"/>
  <c r="AP1665" i="3"/>
  <c r="E1665" i="3"/>
  <c r="D1665" i="3"/>
  <c r="AQ1665" i="3"/>
  <c r="AB1665" i="3"/>
  <c r="AO1684" i="3"/>
  <c r="I1684" i="3"/>
  <c r="D1684" i="3"/>
  <c r="AP1684" i="3"/>
  <c r="AK1696" i="3"/>
  <c r="AL1696" i="3"/>
  <c r="F1708" i="3"/>
  <c r="AN1708" i="3" s="1"/>
  <c r="G1708" i="3"/>
  <c r="E1708" i="3"/>
  <c r="AJ1708" i="3" s="1" a="1"/>
  <c r="AJ1708" i="3" s="1"/>
  <c r="AQ1708" i="3"/>
  <c r="D1708" i="3"/>
  <c r="AJ1713" i="3" a="1"/>
  <c r="AJ1713" i="3" s="1"/>
  <c r="AM1713" i="3"/>
  <c r="AQ1738" i="3"/>
  <c r="J1738" i="3"/>
  <c r="F1738" i="3"/>
  <c r="AN1738" i="3" s="1"/>
  <c r="AJ1769" i="3" a="1"/>
  <c r="AJ1769" i="3" s="1"/>
  <c r="AM1769" i="3"/>
  <c r="AP1773" i="3"/>
  <c r="I1773" i="3"/>
  <c r="H1773" i="3"/>
  <c r="G1773" i="3"/>
  <c r="AQ1773" i="3"/>
  <c r="AL1785" i="3"/>
  <c r="AK1785" i="3"/>
  <c r="W1785" i="3" a="1"/>
  <c r="W1785" i="3" s="1"/>
  <c r="Z1785" i="3" s="1"/>
  <c r="AA1785" i="3" s="1"/>
  <c r="AK1805" i="3"/>
  <c r="AL1805" i="3"/>
  <c r="G1846" i="3"/>
  <c r="J1846" i="3"/>
  <c r="I1846" i="3"/>
  <c r="H1846" i="3"/>
  <c r="AQ1846" i="3"/>
  <c r="E1846" i="3"/>
  <c r="AJ1846" i="3" s="1" a="1"/>
  <c r="AJ1846" i="3" s="1"/>
  <c r="AP1381" i="3"/>
  <c r="D1383" i="3"/>
  <c r="D1398" i="3"/>
  <c r="I1399" i="3"/>
  <c r="I1406" i="3"/>
  <c r="F1409" i="3"/>
  <c r="AN1409" i="3" s="1"/>
  <c r="G1412" i="3"/>
  <c r="D1413" i="3"/>
  <c r="G1414" i="3"/>
  <c r="H1416" i="3"/>
  <c r="AQ1417" i="3"/>
  <c r="E1419" i="3"/>
  <c r="AM1419" i="3" s="1"/>
  <c r="AB1419" i="3"/>
  <c r="G1421" i="3"/>
  <c r="F1422" i="3"/>
  <c r="AN1422" i="3" s="1"/>
  <c r="H1426" i="3"/>
  <c r="G1427" i="3"/>
  <c r="I1429" i="3"/>
  <c r="I1434" i="3"/>
  <c r="D1436" i="3"/>
  <c r="D1438" i="3"/>
  <c r="D1441" i="3"/>
  <c r="F1442" i="3"/>
  <c r="AN1442" i="3" s="1"/>
  <c r="D1449" i="3"/>
  <c r="AQ1457" i="3"/>
  <c r="W1459" i="3" a="1"/>
  <c r="W1459" i="3" s="1"/>
  <c r="AK1459" i="3"/>
  <c r="H1465" i="3"/>
  <c r="AM1466" i="3"/>
  <c r="E1470" i="3"/>
  <c r="AM1470" i="3" s="1"/>
  <c r="W1472" i="3" a="1"/>
  <c r="W1472" i="3" s="1"/>
  <c r="Z1472" i="3" s="1"/>
  <c r="AA1472" i="3" s="1"/>
  <c r="G1475" i="3"/>
  <c r="I1476" i="3"/>
  <c r="AQ1484" i="3"/>
  <c r="J1493" i="3"/>
  <c r="AB1500" i="3"/>
  <c r="AP1500" i="3"/>
  <c r="G1507" i="3"/>
  <c r="D1508" i="3"/>
  <c r="I1518" i="3"/>
  <c r="AQ1524" i="3"/>
  <c r="AP1525" i="3"/>
  <c r="H1528" i="3"/>
  <c r="D1533" i="3"/>
  <c r="E1534" i="3"/>
  <c r="AB1534" i="3"/>
  <c r="AP1557" i="3"/>
  <c r="H1560" i="3"/>
  <c r="F1561" i="3"/>
  <c r="AN1561" i="3" s="1"/>
  <c r="AB1561" i="3"/>
  <c r="AP1561" i="3"/>
  <c r="D1564" i="3"/>
  <c r="AB1564" i="3"/>
  <c r="G1571" i="3"/>
  <c r="H1574" i="3"/>
  <c r="J1577" i="3"/>
  <c r="J1578" i="3"/>
  <c r="I1585" i="3"/>
  <c r="AQ1585" i="3"/>
  <c r="I1587" i="3"/>
  <c r="I1588" i="3"/>
  <c r="E1593" i="3"/>
  <c r="D1594" i="3"/>
  <c r="D1595" i="3"/>
  <c r="D1596" i="3"/>
  <c r="F1597" i="3"/>
  <c r="AN1597" i="3" s="1"/>
  <c r="D1604" i="3"/>
  <c r="F1605" i="3"/>
  <c r="AN1605" i="3" s="1"/>
  <c r="AB1608" i="3"/>
  <c r="AL1608" i="3"/>
  <c r="AB1609" i="3"/>
  <c r="AQ1609" i="3"/>
  <c r="D1626" i="3"/>
  <c r="AP1627" i="3"/>
  <c r="AQ1632" i="3"/>
  <c r="AQ1633" i="3"/>
  <c r="AP1635" i="3"/>
  <c r="AP1636" i="3"/>
  <c r="F1638" i="3"/>
  <c r="AN1638" i="3" s="1"/>
  <c r="AP1644" i="3"/>
  <c r="G1648" i="3"/>
  <c r="H1648" i="3"/>
  <c r="AB1648" i="3"/>
  <c r="J1665" i="3"/>
  <c r="J1684" i="3"/>
  <c r="AQ1690" i="3"/>
  <c r="G1690" i="3"/>
  <c r="F1690" i="3"/>
  <c r="AN1690" i="3" s="1"/>
  <c r="J1690" i="3"/>
  <c r="H1708" i="3"/>
  <c r="AK1716" i="3"/>
  <c r="AL1716" i="3"/>
  <c r="AO1728" i="3"/>
  <c r="H1728" i="3"/>
  <c r="D1728" i="3"/>
  <c r="AL1732" i="3"/>
  <c r="AQ1746" i="3"/>
  <c r="J1746" i="3"/>
  <c r="F1746" i="3"/>
  <c r="AN1746" i="3" s="1"/>
  <c r="E1773" i="3"/>
  <c r="AM1773" i="3" s="1"/>
  <c r="AM1839" i="3"/>
  <c r="AJ1839" i="3" a="1"/>
  <c r="AJ1839" i="3" s="1"/>
  <c r="AK1861" i="3"/>
  <c r="AL1861" i="3"/>
  <c r="AL1885" i="3"/>
  <c r="AK1885" i="3"/>
  <c r="W1885" i="3" a="1"/>
  <c r="W1885" i="3" s="1"/>
  <c r="AJ1909" i="3" a="1"/>
  <c r="AJ1909" i="3" s="1"/>
  <c r="AM1909" i="3"/>
  <c r="AL1909" i="3"/>
  <c r="W1909" i="3" a="1"/>
  <c r="W1909" i="3" s="1"/>
  <c r="AK1909" i="3"/>
  <c r="E1371" i="3"/>
  <c r="AJ1371" i="3" s="1" a="1"/>
  <c r="AJ1371" i="3" s="1"/>
  <c r="D1375" i="3"/>
  <c r="AB1378" i="3"/>
  <c r="AQ1378" i="3"/>
  <c r="AL1385" i="3"/>
  <c r="AL1393" i="3"/>
  <c r="AB1446" i="3"/>
  <c r="AQ1446" i="3"/>
  <c r="AL1453" i="3"/>
  <c r="AQ1500" i="3"/>
  <c r="I1528" i="3"/>
  <c r="H1533" i="3"/>
  <c r="F1534" i="3"/>
  <c r="AN1534" i="3" s="1"/>
  <c r="I1560" i="3"/>
  <c r="E1564" i="3"/>
  <c r="AM1564" i="3" s="1"/>
  <c r="AP1564" i="3"/>
  <c r="H1571" i="3"/>
  <c r="J1593" i="3"/>
  <c r="F1594" i="3"/>
  <c r="AN1594" i="3" s="1"/>
  <c r="G1595" i="3"/>
  <c r="F1596" i="3"/>
  <c r="AN1596" i="3" s="1"/>
  <c r="I1597" i="3"/>
  <c r="F1604" i="3"/>
  <c r="AN1604" i="3" s="1"/>
  <c r="I1605" i="3"/>
  <c r="AP1619" i="3"/>
  <c r="F1626" i="3"/>
  <c r="AN1626" i="3" s="1"/>
  <c r="AK1648" i="3"/>
  <c r="AL1648" i="3"/>
  <c r="H1650" i="3"/>
  <c r="F1650" i="3"/>
  <c r="AN1650" i="3" s="1"/>
  <c r="D1650" i="3"/>
  <c r="J1650" i="3"/>
  <c r="AL1667" i="3"/>
  <c r="AK1667" i="3"/>
  <c r="W1667" i="3" a="1"/>
  <c r="W1667" i="3" s="1"/>
  <c r="AK1688" i="3"/>
  <c r="AL1688" i="3"/>
  <c r="AJ1693" i="3" a="1"/>
  <c r="AJ1693" i="3" s="1"/>
  <c r="AM1693" i="3"/>
  <c r="AK1728" i="3"/>
  <c r="AL1728" i="3"/>
  <c r="AJ1737" i="3" a="1"/>
  <c r="AJ1737" i="3" s="1"/>
  <c r="AM1737" i="3"/>
  <c r="F1743" i="3"/>
  <c r="AN1743" i="3" s="1"/>
  <c r="G1743" i="3"/>
  <c r="H1745" i="3"/>
  <c r="AP1745" i="3"/>
  <c r="E1745" i="3"/>
  <c r="AB1745" i="3"/>
  <c r="D1745" i="3"/>
  <c r="AL1755" i="3"/>
  <c r="AK1755" i="3"/>
  <c r="W1755" i="3" a="1"/>
  <c r="W1755" i="3" s="1"/>
  <c r="AO1760" i="3"/>
  <c r="G1760" i="3"/>
  <c r="D1760" i="3"/>
  <c r="AP1760" i="3"/>
  <c r="AK1763" i="3"/>
  <c r="W1763" i="3" a="1"/>
  <c r="W1763" i="3" s="1"/>
  <c r="J1773" i="3"/>
  <c r="AL1784" i="3"/>
  <c r="AK1784" i="3"/>
  <c r="AK1814" i="3"/>
  <c r="AL1814" i="3"/>
  <c r="D1367" i="3"/>
  <c r="H1371" i="3"/>
  <c r="F1375" i="3"/>
  <c r="AN1375" i="3" s="1"/>
  <c r="G1380" i="3"/>
  <c r="F1381" i="3"/>
  <c r="AN1381" i="3" s="1"/>
  <c r="D1382" i="3"/>
  <c r="I1383" i="3"/>
  <c r="F1391" i="3"/>
  <c r="AN1391" i="3" s="1"/>
  <c r="H1395" i="3"/>
  <c r="I1398" i="3"/>
  <c r="F1401" i="3"/>
  <c r="AN1401" i="3" s="1"/>
  <c r="AP1407" i="3"/>
  <c r="J1412" i="3"/>
  <c r="G1413" i="3"/>
  <c r="E1417" i="3"/>
  <c r="H1418" i="3"/>
  <c r="G1419" i="3"/>
  <c r="I1421" i="3"/>
  <c r="J1426" i="3"/>
  <c r="G1432" i="3"/>
  <c r="F1438" i="3"/>
  <c r="AN1438" i="3" s="1"/>
  <c r="J1442" i="3"/>
  <c r="D1446" i="3"/>
  <c r="J1450" i="3"/>
  <c r="AP1452" i="3"/>
  <c r="D1457" i="3"/>
  <c r="D1458" i="3"/>
  <c r="D1460" i="3"/>
  <c r="G1472" i="3"/>
  <c r="H1483" i="3"/>
  <c r="D1484" i="3"/>
  <c r="I1485" i="3"/>
  <c r="H1488" i="3"/>
  <c r="F1489" i="3"/>
  <c r="AN1489" i="3" s="1"/>
  <c r="G1499" i="3"/>
  <c r="D1500" i="3"/>
  <c r="G1502" i="3"/>
  <c r="AB1505" i="3"/>
  <c r="AQ1505" i="3"/>
  <c r="J1507" i="3"/>
  <c r="G1508" i="3"/>
  <c r="F1509" i="3"/>
  <c r="AN1509" i="3" s="1"/>
  <c r="G1510" i="3"/>
  <c r="D1515" i="3"/>
  <c r="AB1516" i="3"/>
  <c r="AP1516" i="3"/>
  <c r="I1520" i="3"/>
  <c r="D1521" i="3"/>
  <c r="AB1521" i="3"/>
  <c r="G1523" i="3"/>
  <c r="E1524" i="3"/>
  <c r="AM1524" i="3" s="1"/>
  <c r="D1525" i="3"/>
  <c r="E1526" i="3"/>
  <c r="I1533" i="3"/>
  <c r="G1534" i="3"/>
  <c r="AM1542" i="3"/>
  <c r="I1544" i="3"/>
  <c r="F1547" i="3"/>
  <c r="AN1547" i="3" s="1"/>
  <c r="AB1548" i="3"/>
  <c r="AP1548" i="3"/>
  <c r="E1558" i="3"/>
  <c r="G1564" i="3"/>
  <c r="AQ1564" i="3"/>
  <c r="I1571" i="3"/>
  <c r="E1572" i="3"/>
  <c r="AM1572" i="3" s="1"/>
  <c r="W1572" i="3" a="1"/>
  <c r="W1572" i="3" s="1"/>
  <c r="J1574" i="3"/>
  <c r="D1577" i="3"/>
  <c r="I1581" i="3"/>
  <c r="G1594" i="3"/>
  <c r="I1596" i="3"/>
  <c r="H1600" i="3"/>
  <c r="G1601" i="3"/>
  <c r="G1602" i="3"/>
  <c r="I1604" i="3"/>
  <c r="G1610" i="3"/>
  <c r="AB1616" i="3"/>
  <c r="AL1616" i="3"/>
  <c r="D1619" i="3"/>
  <c r="G1624" i="3"/>
  <c r="J1625" i="3"/>
  <c r="G1626" i="3"/>
  <c r="G1627" i="3"/>
  <c r="D1628" i="3"/>
  <c r="I1629" i="3"/>
  <c r="H1632" i="3"/>
  <c r="E1633" i="3"/>
  <c r="D1634" i="3"/>
  <c r="D1635" i="3"/>
  <c r="D1636" i="3"/>
  <c r="F1637" i="3"/>
  <c r="AN1637" i="3" s="1"/>
  <c r="AQ1640" i="3"/>
  <c r="AQ1641" i="3"/>
  <c r="F1643" i="3"/>
  <c r="AN1643" i="3" s="1"/>
  <c r="D1645" i="3"/>
  <c r="G1650" i="3"/>
  <c r="AP1681" i="3"/>
  <c r="J1681" i="3"/>
  <c r="E1681" i="3"/>
  <c r="AQ1681" i="3"/>
  <c r="AB1681" i="3"/>
  <c r="I1690" i="3"/>
  <c r="W1699" i="3" a="1"/>
  <c r="W1699" i="3" s="1"/>
  <c r="AK1699" i="3"/>
  <c r="F1745" i="3"/>
  <c r="AN1745" i="3" s="1"/>
  <c r="H1760" i="3"/>
  <c r="I1766" i="3"/>
  <c r="J1766" i="3"/>
  <c r="G1766" i="3"/>
  <c r="F1766" i="3"/>
  <c r="AN1766" i="3" s="1"/>
  <c r="AL1809" i="3"/>
  <c r="AK1809" i="3"/>
  <c r="W1809" i="3" a="1"/>
  <c r="W1809" i="3" s="1"/>
  <c r="Y1809" i="3" s="1"/>
  <c r="AO1818" i="3"/>
  <c r="AP1818" i="3"/>
  <c r="I1818" i="3"/>
  <c r="D1818" i="3"/>
  <c r="AL1853" i="3"/>
  <c r="AO1972" i="3"/>
  <c r="AP1972" i="3"/>
  <c r="G1972" i="3"/>
  <c r="D1972" i="3"/>
  <c r="E1386" i="3"/>
  <c r="AJ1386" i="3" s="1" a="1"/>
  <c r="AJ1386" i="3" s="1"/>
  <c r="H1401" i="3"/>
  <c r="J1413" i="3"/>
  <c r="I1418" i="3"/>
  <c r="D1420" i="3"/>
  <c r="F1424" i="3"/>
  <c r="AN1424" i="3" s="1"/>
  <c r="AB1430" i="3"/>
  <c r="AP1430" i="3"/>
  <c r="H1432" i="3"/>
  <c r="AP1436" i="3"/>
  <c r="E1446" i="3"/>
  <c r="AM1446" i="3" s="1"/>
  <c r="E1454" i="3"/>
  <c r="AM1454" i="3" s="1"/>
  <c r="E1457" i="3"/>
  <c r="AM1457" i="3" s="1"/>
  <c r="G1458" i="3"/>
  <c r="F1467" i="3"/>
  <c r="AN1467" i="3" s="1"/>
  <c r="D1468" i="3"/>
  <c r="H1472" i="3"/>
  <c r="AB1473" i="3"/>
  <c r="AQ1473" i="3"/>
  <c r="AP1476" i="3"/>
  <c r="E1484" i="3"/>
  <c r="AM1484" i="3" s="1"/>
  <c r="J1485" i="3"/>
  <c r="I1488" i="3"/>
  <c r="AB1492" i="3"/>
  <c r="AP1492" i="3"/>
  <c r="H1499" i="3"/>
  <c r="E1500" i="3"/>
  <c r="AM1500" i="3" s="1"/>
  <c r="I1502" i="3"/>
  <c r="I1509" i="3"/>
  <c r="I1510" i="3"/>
  <c r="AB1513" i="3"/>
  <c r="G1515" i="3"/>
  <c r="D1516" i="3"/>
  <c r="AQ1516" i="3"/>
  <c r="E1521" i="3"/>
  <c r="AQ1521" i="3"/>
  <c r="H1525" i="3"/>
  <c r="F1526" i="3"/>
  <c r="AN1526" i="3" s="1"/>
  <c r="J1533" i="3"/>
  <c r="I1534" i="3"/>
  <c r="AB1545" i="3"/>
  <c r="G1547" i="3"/>
  <c r="AQ1548" i="3"/>
  <c r="F1558" i="3"/>
  <c r="AN1558" i="3" s="1"/>
  <c r="F1566" i="3"/>
  <c r="AN1566" i="3" s="1"/>
  <c r="J1571" i="3"/>
  <c r="F1572" i="3"/>
  <c r="AN1572" i="3" s="1"/>
  <c r="AB1572" i="3"/>
  <c r="AK1572" i="3"/>
  <c r="E1577" i="3"/>
  <c r="AM1577" i="3" s="1"/>
  <c r="D1580" i="3"/>
  <c r="D1585" i="3"/>
  <c r="AK1587" i="3"/>
  <c r="J1594" i="3"/>
  <c r="H1608" i="3"/>
  <c r="E1609" i="3"/>
  <c r="AM1609" i="3" s="1"/>
  <c r="J1610" i="3"/>
  <c r="AQ1616" i="3"/>
  <c r="G1619" i="3"/>
  <c r="I1626" i="3"/>
  <c r="I1628" i="3"/>
  <c r="J1633" i="3"/>
  <c r="F1634" i="3"/>
  <c r="AN1634" i="3" s="1"/>
  <c r="G1635" i="3"/>
  <c r="F1636" i="3"/>
  <c r="AN1636" i="3" s="1"/>
  <c r="I1637" i="3"/>
  <c r="F1645" i="3"/>
  <c r="AN1645" i="3" s="1"/>
  <c r="I1650" i="3"/>
  <c r="H1653" i="3"/>
  <c r="I1653" i="3"/>
  <c r="F1653" i="3"/>
  <c r="AN1653" i="3" s="1"/>
  <c r="H1666" i="3"/>
  <c r="I1666" i="3"/>
  <c r="G1666" i="3"/>
  <c r="AL1683" i="3"/>
  <c r="AK1683" i="3"/>
  <c r="W1683" i="3" a="1"/>
  <c r="W1683" i="3" s="1"/>
  <c r="AK1712" i="3"/>
  <c r="AL1712" i="3"/>
  <c r="AQ1730" i="3"/>
  <c r="J1730" i="3"/>
  <c r="G1732" i="3"/>
  <c r="H1732" i="3"/>
  <c r="AQ1732" i="3"/>
  <c r="E1732" i="3"/>
  <c r="AJ1732" i="3" s="1" a="1"/>
  <c r="AJ1732" i="3" s="1"/>
  <c r="AP1732" i="3"/>
  <c r="D1732" i="3"/>
  <c r="AK1739" i="3"/>
  <c r="W1739" i="3" a="1"/>
  <c r="W1739" i="3" s="1"/>
  <c r="I1742" i="3"/>
  <c r="J1742" i="3"/>
  <c r="G1742" i="3"/>
  <c r="F1742" i="3"/>
  <c r="AN1742" i="3" s="1"/>
  <c r="I1745" i="3"/>
  <c r="I1760" i="3"/>
  <c r="AB1846" i="3"/>
  <c r="I1864" i="3"/>
  <c r="J1864" i="3"/>
  <c r="G1864" i="3"/>
  <c r="D1864" i="3"/>
  <c r="W1776" i="3" a="1"/>
  <c r="W1776" i="3" s="1"/>
  <c r="Z1776" i="3" s="1"/>
  <c r="AA1776" i="3" s="1"/>
  <c r="AO1778" i="3"/>
  <c r="AO1780" i="3"/>
  <c r="AP1783" i="3"/>
  <c r="F1787" i="3"/>
  <c r="AN1787" i="3" s="1"/>
  <c r="AQ1790" i="3"/>
  <c r="F1793" i="3"/>
  <c r="AN1793" i="3" s="1"/>
  <c r="F1795" i="3"/>
  <c r="AN1795" i="3" s="1"/>
  <c r="AQ1798" i="3"/>
  <c r="AQ1799" i="3"/>
  <c r="G1801" i="3"/>
  <c r="I1802" i="3"/>
  <c r="J1807" i="3"/>
  <c r="F1822" i="3"/>
  <c r="AN1822" i="3" s="1"/>
  <c r="AQ1823" i="3"/>
  <c r="G1825" i="3"/>
  <c r="AM1826" i="3"/>
  <c r="F1839" i="3"/>
  <c r="AN1839" i="3" s="1"/>
  <c r="AQ1839" i="3"/>
  <c r="F1841" i="3"/>
  <c r="AN1841" i="3" s="1"/>
  <c r="AB1854" i="3"/>
  <c r="J1857" i="3"/>
  <c r="F1858" i="3"/>
  <c r="AN1858" i="3" s="1"/>
  <c r="AP1858" i="3"/>
  <c r="H1870" i="3"/>
  <c r="AP1873" i="3"/>
  <c r="I1875" i="3"/>
  <c r="W1968" i="3" a="1"/>
  <c r="W1968" i="3" s="1"/>
  <c r="AL1968" i="3"/>
  <c r="AL1999" i="3"/>
  <c r="AK1999" i="3"/>
  <c r="W1999" i="3" a="1"/>
  <c r="W1999" i="3" s="1"/>
  <c r="AL2031" i="3"/>
  <c r="AK2031" i="3"/>
  <c r="W2031" i="3" a="1"/>
  <c r="W2031" i="3" s="1"/>
  <c r="Y2031" i="3" s="1"/>
  <c r="AP2107" i="3"/>
  <c r="AQ2107" i="3"/>
  <c r="AB2107" i="3"/>
  <c r="J2107" i="3"/>
  <c r="H2107" i="3"/>
  <c r="E2107" i="3"/>
  <c r="AM2107" i="3" s="1"/>
  <c r="AB1672" i="3"/>
  <c r="AB1673" i="3"/>
  <c r="AQ1673" i="3"/>
  <c r="W1675" i="3" a="1"/>
  <c r="W1675" i="3" s="1"/>
  <c r="AK1675" i="3"/>
  <c r="AP1676" i="3"/>
  <c r="G1693" i="3"/>
  <c r="G1698" i="3"/>
  <c r="AP1699" i="3"/>
  <c r="AP1700" i="3"/>
  <c r="I1717" i="3"/>
  <c r="I1726" i="3"/>
  <c r="I1736" i="3"/>
  <c r="I1737" i="3"/>
  <c r="I1741" i="3"/>
  <c r="I1749" i="3"/>
  <c r="H1752" i="3"/>
  <c r="G1758" i="3"/>
  <c r="I1765" i="3"/>
  <c r="H1772" i="3"/>
  <c r="D1776" i="3"/>
  <c r="D1777" i="3"/>
  <c r="AP1777" i="3"/>
  <c r="AP1778" i="3"/>
  <c r="AQ1780" i="3"/>
  <c r="D1783" i="3"/>
  <c r="AQ1783" i="3"/>
  <c r="I1785" i="3"/>
  <c r="D1786" i="3"/>
  <c r="I1787" i="3"/>
  <c r="G1793" i="3"/>
  <c r="I1795" i="3"/>
  <c r="J1819" i="3"/>
  <c r="H1822" i="3"/>
  <c r="E1823" i="3"/>
  <c r="AM1823" i="3" s="1"/>
  <c r="H1825" i="3"/>
  <c r="D1826" i="3"/>
  <c r="AP1826" i="3"/>
  <c r="F1828" i="3"/>
  <c r="AN1828" i="3" s="1"/>
  <c r="J1831" i="3"/>
  <c r="G1832" i="3"/>
  <c r="D1834" i="3"/>
  <c r="AM1834" i="3"/>
  <c r="G1839" i="3"/>
  <c r="G1841" i="3"/>
  <c r="AP1841" i="3"/>
  <c r="F1851" i="3"/>
  <c r="AN1851" i="3" s="1"/>
  <c r="E1854" i="3"/>
  <c r="AJ1854" i="3" s="1" a="1"/>
  <c r="AJ1854" i="3" s="1"/>
  <c r="AQ1854" i="3"/>
  <c r="G1858" i="3"/>
  <c r="AQ1858" i="3"/>
  <c r="F1860" i="3"/>
  <c r="AN1860" i="3" s="1"/>
  <c r="J1863" i="3"/>
  <c r="I1865" i="3"/>
  <c r="D1866" i="3"/>
  <c r="I1870" i="3"/>
  <c r="D1873" i="3"/>
  <c r="AL1893" i="3"/>
  <c r="AK1893" i="3"/>
  <c r="W1893" i="3" a="1"/>
  <c r="W1893" i="3" s="1"/>
  <c r="X1893" i="3" s="1"/>
  <c r="F1915" i="3"/>
  <c r="AN1915" i="3" s="1"/>
  <c r="G1915" i="3"/>
  <c r="AL1915" i="3"/>
  <c r="AK1915" i="3"/>
  <c r="W1915" i="3" a="1"/>
  <c r="W1915" i="3" s="1"/>
  <c r="X1915" i="3" s="1"/>
  <c r="AL1925" i="3"/>
  <c r="AK1925" i="3"/>
  <c r="W1925" i="3" a="1"/>
  <c r="W1925" i="3" s="1"/>
  <c r="AL1960" i="3"/>
  <c r="AK1960" i="3"/>
  <c r="W1960" i="3" a="1"/>
  <c r="W1960" i="3" s="1"/>
  <c r="I1990" i="3"/>
  <c r="J1990" i="3"/>
  <c r="F1990" i="3"/>
  <c r="AN1990" i="3" s="1"/>
  <c r="D1659" i="3"/>
  <c r="D1660" i="3"/>
  <c r="AP1675" i="3"/>
  <c r="F1678" i="3"/>
  <c r="AN1678" i="3" s="1"/>
  <c r="AB1680" i="3"/>
  <c r="AB1688" i="3"/>
  <c r="I1693" i="3"/>
  <c r="H1698" i="3"/>
  <c r="AM1701" i="3"/>
  <c r="AP1704" i="3"/>
  <c r="D1712" i="3"/>
  <c r="AP1712" i="3"/>
  <c r="J1717" i="3"/>
  <c r="J1726" i="3"/>
  <c r="J1741" i="3"/>
  <c r="J1749" i="3"/>
  <c r="J1758" i="3"/>
  <c r="J1765" i="3"/>
  <c r="E1783" i="3"/>
  <c r="H1790" i="3"/>
  <c r="E1791" i="3"/>
  <c r="AM1791" i="3" s="1"/>
  <c r="I1822" i="3"/>
  <c r="I1825" i="3"/>
  <c r="J1839" i="3"/>
  <c r="H1841" i="3"/>
  <c r="AM1866" i="3"/>
  <c r="J1870" i="3"/>
  <c r="AK1888" i="3"/>
  <c r="AL1888" i="3"/>
  <c r="AO1892" i="3"/>
  <c r="AP1892" i="3"/>
  <c r="J1892" i="3"/>
  <c r="I1892" i="3"/>
  <c r="H1892" i="3"/>
  <c r="D1892" i="3"/>
  <c r="AK1928" i="3"/>
  <c r="AL1928" i="3"/>
  <c r="AL1931" i="3"/>
  <c r="AK1931" i="3"/>
  <c r="W1931" i="3" a="1"/>
  <c r="W1931" i="3" s="1"/>
  <c r="Y1931" i="3" s="1"/>
  <c r="AL1973" i="3"/>
  <c r="AK1973" i="3"/>
  <c r="W1973" i="3" a="1"/>
  <c r="W1973" i="3" s="1"/>
  <c r="AO1980" i="3"/>
  <c r="AP1980" i="3"/>
  <c r="G1980" i="3"/>
  <c r="D1980" i="3"/>
  <c r="AL2008" i="3"/>
  <c r="AO2016" i="3"/>
  <c r="H2016" i="3"/>
  <c r="F2016" i="3"/>
  <c r="AN2016" i="3" s="1"/>
  <c r="D2016" i="3"/>
  <c r="AO2024" i="3"/>
  <c r="AP2024" i="3"/>
  <c r="H2024" i="3"/>
  <c r="D2024" i="3"/>
  <c r="AK2024" i="3"/>
  <c r="AL2024" i="3"/>
  <c r="AB1649" i="3"/>
  <c r="AQ1649" i="3"/>
  <c r="AP1652" i="3"/>
  <c r="F1654" i="3"/>
  <c r="AN1654" i="3" s="1"/>
  <c r="AB1656" i="3"/>
  <c r="AB1657" i="3"/>
  <c r="AQ1657" i="3"/>
  <c r="AB1705" i="3"/>
  <c r="AQ1705" i="3"/>
  <c r="AB1713" i="3"/>
  <c r="D1716" i="3"/>
  <c r="AB1716" i="3"/>
  <c r="G1735" i="3"/>
  <c r="E1774" i="3"/>
  <c r="AM1774" i="3" s="1"/>
  <c r="AQ1774" i="3"/>
  <c r="I1776" i="3"/>
  <c r="G1777" i="3"/>
  <c r="D1778" i="3"/>
  <c r="F1779" i="3"/>
  <c r="AN1779" i="3" s="1"/>
  <c r="E1780" i="3"/>
  <c r="AM1780" i="3" s="1"/>
  <c r="J1783" i="3"/>
  <c r="D1784" i="3"/>
  <c r="J1791" i="3"/>
  <c r="J1793" i="3"/>
  <c r="J1799" i="3"/>
  <c r="J1800" i="3"/>
  <c r="AP1802" i="3"/>
  <c r="F1804" i="3"/>
  <c r="AN1804" i="3" s="1"/>
  <c r="D1809" i="3"/>
  <c r="F1812" i="3"/>
  <c r="AN1812" i="3" s="1"/>
  <c r="AB1814" i="3"/>
  <c r="AB1815" i="3"/>
  <c r="AQ1815" i="3"/>
  <c r="G1817" i="3"/>
  <c r="J1823" i="3"/>
  <c r="F1826" i="3"/>
  <c r="AN1826" i="3" s="1"/>
  <c r="F1827" i="3"/>
  <c r="AN1827" i="3" s="1"/>
  <c r="AB1830" i="3"/>
  <c r="F1834" i="3"/>
  <c r="AN1834" i="3" s="1"/>
  <c r="J1840" i="3"/>
  <c r="I1841" i="3"/>
  <c r="D1842" i="3"/>
  <c r="F1847" i="3"/>
  <c r="AN1847" i="3" s="1"/>
  <c r="AQ1847" i="3"/>
  <c r="F1849" i="3"/>
  <c r="AN1849" i="3" s="1"/>
  <c r="I1854" i="3"/>
  <c r="E1855" i="3"/>
  <c r="AM1855" i="3" s="1"/>
  <c r="AB1855" i="3"/>
  <c r="D1857" i="3"/>
  <c r="F1859" i="3"/>
  <c r="AN1859" i="3" s="1"/>
  <c r="AB1862" i="3"/>
  <c r="AQ1862" i="3"/>
  <c r="F1866" i="3"/>
  <c r="AN1866" i="3" s="1"/>
  <c r="AP1866" i="3"/>
  <c r="D1872" i="3"/>
  <c r="AM1874" i="3"/>
  <c r="H1885" i="3"/>
  <c r="I1885" i="3"/>
  <c r="AQ1885" i="3"/>
  <c r="G1885" i="3"/>
  <c r="AB1885" i="3"/>
  <c r="F1885" i="3"/>
  <c r="AN1885" i="3" s="1"/>
  <c r="E1885" i="3"/>
  <c r="AM1885" i="3" s="1"/>
  <c r="AL1917" i="3"/>
  <c r="W1917" i="3" a="1"/>
  <c r="W1917" i="3" s="1"/>
  <c r="X1917" i="3" s="1"/>
  <c r="AK1940" i="3"/>
  <c r="W1940" i="3" a="1"/>
  <c r="W1940" i="3" s="1"/>
  <c r="Z1940" i="3" s="1"/>
  <c r="AA1940" i="3" s="1"/>
  <c r="AL1955" i="3"/>
  <c r="AK1955" i="3"/>
  <c r="W1955" i="3" a="1"/>
  <c r="W1955" i="3" s="1"/>
  <c r="Y1955" i="3" s="1"/>
  <c r="AK1957" i="3"/>
  <c r="AL1957" i="3"/>
  <c r="W1976" i="3" a="1"/>
  <c r="W1976" i="3" s="1"/>
  <c r="AL1976" i="3"/>
  <c r="AO2032" i="3"/>
  <c r="AP2032" i="3"/>
  <c r="H2032" i="3"/>
  <c r="D2032" i="3"/>
  <c r="AK2032" i="3"/>
  <c r="AL2032" i="3"/>
  <c r="J1776" i="3"/>
  <c r="I1777" i="3"/>
  <c r="H1779" i="3"/>
  <c r="G1784" i="3"/>
  <c r="W1801" i="3" a="1"/>
  <c r="W1801" i="3" s="1"/>
  <c r="Y1801" i="3" s="1"/>
  <c r="AK1801" i="3"/>
  <c r="AB1806" i="3"/>
  <c r="AB1807" i="3"/>
  <c r="AQ1807" i="3"/>
  <c r="E1809" i="3"/>
  <c r="AJ1809" i="3" s="1" a="1"/>
  <c r="AJ1809" i="3" s="1"/>
  <c r="AP1809" i="3"/>
  <c r="AQ1814" i="3"/>
  <c r="I1826" i="3"/>
  <c r="I1827" i="3"/>
  <c r="E1830" i="3"/>
  <c r="AJ1830" i="3" s="1" a="1"/>
  <c r="AJ1830" i="3" s="1"/>
  <c r="AQ1830" i="3"/>
  <c r="G1834" i="3"/>
  <c r="AB1838" i="3"/>
  <c r="J1841" i="3"/>
  <c r="E1842" i="3"/>
  <c r="AB1842" i="3"/>
  <c r="G1847" i="3"/>
  <c r="G1849" i="3"/>
  <c r="D1850" i="3"/>
  <c r="J1854" i="3"/>
  <c r="F1855" i="3"/>
  <c r="AN1855" i="3" s="1"/>
  <c r="AQ1855" i="3"/>
  <c r="F1857" i="3"/>
  <c r="AN1857" i="3" s="1"/>
  <c r="AP1857" i="3"/>
  <c r="I1859" i="3"/>
  <c r="E1862" i="3"/>
  <c r="AJ1862" i="3" s="1" a="1"/>
  <c r="AJ1862" i="3" s="1"/>
  <c r="G1866" i="3"/>
  <c r="AQ1866" i="3"/>
  <c r="F1868" i="3"/>
  <c r="AN1868" i="3" s="1"/>
  <c r="G1872" i="3"/>
  <c r="I1873" i="3"/>
  <c r="F1874" i="3"/>
  <c r="AN1874" i="3" s="1"/>
  <c r="AP1874" i="3"/>
  <c r="AK1877" i="3"/>
  <c r="AL1877" i="3"/>
  <c r="G1878" i="3"/>
  <c r="J1878" i="3"/>
  <c r="I1878" i="3"/>
  <c r="H1878" i="3"/>
  <c r="AL1927" i="3"/>
  <c r="AK1927" i="3"/>
  <c r="W1927" i="3" a="1"/>
  <c r="W1927" i="3" s="1"/>
  <c r="Z1927" i="3" s="1"/>
  <c r="AA1927" i="3" s="1"/>
  <c r="AK1968" i="3"/>
  <c r="AJ1973" i="3" a="1"/>
  <c r="AJ1973" i="3" s="1"/>
  <c r="AM1973" i="3"/>
  <c r="AL1981" i="3"/>
  <c r="AK1981" i="3"/>
  <c r="W1981" i="3" a="1"/>
  <c r="W1981" i="3" s="1"/>
  <c r="AP1651" i="3"/>
  <c r="G1667" i="3"/>
  <c r="I1669" i="3"/>
  <c r="J1673" i="3"/>
  <c r="H1674" i="3"/>
  <c r="I1676" i="3"/>
  <c r="I1677" i="3"/>
  <c r="G1683" i="3"/>
  <c r="G1685" i="3"/>
  <c r="H1688" i="3"/>
  <c r="AQ1697" i="3"/>
  <c r="AQ1725" i="3"/>
  <c r="AB1729" i="3"/>
  <c r="AQ1740" i="3"/>
  <c r="AQ1748" i="3"/>
  <c r="E1753" i="3"/>
  <c r="AP1753" i="3"/>
  <c r="AB1757" i="3"/>
  <c r="AQ1757" i="3"/>
  <c r="AQ1764" i="3"/>
  <c r="AB1772" i="3"/>
  <c r="AP1772" i="3"/>
  <c r="G1774" i="3"/>
  <c r="G1775" i="3"/>
  <c r="I1779" i="3"/>
  <c r="H1784" i="3"/>
  <c r="D1785" i="3"/>
  <c r="AP1786" i="3"/>
  <c r="AP1801" i="3"/>
  <c r="AQ1806" i="3"/>
  <c r="F1809" i="3"/>
  <c r="AN1809" i="3" s="1"/>
  <c r="E1814" i="3"/>
  <c r="AJ1814" i="3" s="1" a="1"/>
  <c r="AJ1814" i="3" s="1"/>
  <c r="G1816" i="3"/>
  <c r="AB1831" i="3"/>
  <c r="AJ1831" i="3" a="1"/>
  <c r="AJ1831" i="3" s="1"/>
  <c r="I1834" i="3"/>
  <c r="I1835" i="3"/>
  <c r="E1838" i="3"/>
  <c r="AJ1838" i="3" s="1" a="1"/>
  <c r="AJ1838" i="3" s="1"/>
  <c r="AQ1838" i="3"/>
  <c r="F1842" i="3"/>
  <c r="AN1842" i="3" s="1"/>
  <c r="AP1842" i="3"/>
  <c r="H1847" i="3"/>
  <c r="G1848" i="3"/>
  <c r="H1849" i="3"/>
  <c r="E1850" i="3"/>
  <c r="AB1850" i="3"/>
  <c r="G1855" i="3"/>
  <c r="G1857" i="3"/>
  <c r="I1866" i="3"/>
  <c r="J1872" i="3"/>
  <c r="J1873" i="3"/>
  <c r="H1893" i="3"/>
  <c r="AQ1893" i="3"/>
  <c r="I1893" i="3"/>
  <c r="AB1893" i="3"/>
  <c r="G1893" i="3"/>
  <c r="F1893" i="3"/>
  <c r="AN1893" i="3" s="1"/>
  <c r="E1893" i="3"/>
  <c r="AK1896" i="3"/>
  <c r="AL1896" i="3"/>
  <c r="AK1904" i="3"/>
  <c r="AL1904" i="3"/>
  <c r="AL1907" i="3"/>
  <c r="AK1907" i="3"/>
  <c r="W1907" i="3" a="1"/>
  <c r="W1907" i="3" s="1"/>
  <c r="X1907" i="3" s="1"/>
  <c r="AO1932" i="3"/>
  <c r="AP1932" i="3"/>
  <c r="J1932" i="3"/>
  <c r="H1932" i="3"/>
  <c r="D1932" i="3"/>
  <c r="AL2000" i="3"/>
  <c r="H2025" i="3"/>
  <c r="AB2025" i="3"/>
  <c r="I2025" i="3"/>
  <c r="E2025" i="3"/>
  <c r="AP2029" i="3"/>
  <c r="I2029" i="3"/>
  <c r="G2029" i="3"/>
  <c r="E2029" i="3"/>
  <c r="AM2029" i="3" s="1"/>
  <c r="D2029" i="3"/>
  <c r="E1649" i="3"/>
  <c r="AM1649" i="3" s="1"/>
  <c r="H1656" i="3"/>
  <c r="E1657" i="3"/>
  <c r="AM1657" i="3" s="1"/>
  <c r="AP1660" i="3"/>
  <c r="J1674" i="3"/>
  <c r="J1676" i="3"/>
  <c r="I1685" i="3"/>
  <c r="D1691" i="3"/>
  <c r="AP1691" i="3"/>
  <c r="J1700" i="3"/>
  <c r="I1701" i="3"/>
  <c r="I1705" i="3"/>
  <c r="W1707" i="3" a="1"/>
  <c r="W1707" i="3" s="1"/>
  <c r="Z1707" i="3" s="1"/>
  <c r="AA1707" i="3" s="1"/>
  <c r="I1709" i="3"/>
  <c r="I1713" i="3"/>
  <c r="F1714" i="3"/>
  <c r="AN1714" i="3" s="1"/>
  <c r="I1716" i="3"/>
  <c r="AB1717" i="3"/>
  <c r="F1722" i="3"/>
  <c r="AN1722" i="3" s="1"/>
  <c r="E1725" i="3"/>
  <c r="G1727" i="3"/>
  <c r="E1729" i="3"/>
  <c r="AQ1729" i="3"/>
  <c r="D1737" i="3"/>
  <c r="AB1737" i="3"/>
  <c r="D1740" i="3"/>
  <c r="AB1741" i="3"/>
  <c r="AQ1741" i="3"/>
  <c r="D1748" i="3"/>
  <c r="AB1749" i="3"/>
  <c r="AQ1749" i="3"/>
  <c r="AB1758" i="3"/>
  <c r="AB1765" i="3"/>
  <c r="AQ1765" i="3"/>
  <c r="AQ1772" i="3"/>
  <c r="AL1789" i="3"/>
  <c r="AL1797" i="3"/>
  <c r="AB1822" i="3"/>
  <c r="AB1839" i="3"/>
  <c r="AL1845" i="3"/>
  <c r="AB1870" i="3"/>
  <c r="AQ1870" i="3"/>
  <c r="AL1903" i="3"/>
  <c r="AK1903" i="3"/>
  <c r="W1903" i="3" a="1"/>
  <c r="W1903" i="3" s="1"/>
  <c r="I1914" i="3"/>
  <c r="J1914" i="3"/>
  <c r="H1914" i="3"/>
  <c r="F1914" i="3"/>
  <c r="AN1914" i="3" s="1"/>
  <c r="D1914" i="3"/>
  <c r="AL1939" i="3"/>
  <c r="AK1939" i="3"/>
  <c r="W1939" i="3" a="1"/>
  <c r="W1939" i="3" s="1"/>
  <c r="AK1949" i="3"/>
  <c r="AL1949" i="3"/>
  <c r="AM1961" i="3"/>
  <c r="AJ1961" i="3" a="1"/>
  <c r="AJ1961" i="3" s="1"/>
  <c r="AK1965" i="3"/>
  <c r="AL1965" i="3"/>
  <c r="AJ1981" i="3" a="1"/>
  <c r="AJ1981" i="3" s="1"/>
  <c r="AM1981" i="3"/>
  <c r="W1984" i="3" a="1"/>
  <c r="W1984" i="3" s="1"/>
  <c r="AL1984" i="3"/>
  <c r="AL2011" i="3"/>
  <c r="AK2011" i="3"/>
  <c r="W2011" i="3" a="1"/>
  <c r="W2011" i="3" s="1"/>
  <c r="Z2011" i="3" s="1"/>
  <c r="AA2011" i="3" s="1"/>
  <c r="AP2016" i="3"/>
  <c r="H2033" i="3"/>
  <c r="AQ2033" i="3"/>
  <c r="AB2033" i="3"/>
  <c r="I2033" i="3"/>
  <c r="E2033" i="3"/>
  <c r="J1880" i="3"/>
  <c r="H1884" i="3"/>
  <c r="AB1889" i="3"/>
  <c r="AQ1889" i="3"/>
  <c r="J1894" i="3"/>
  <c r="J1902" i="3"/>
  <c r="G1909" i="3"/>
  <c r="F1912" i="3"/>
  <c r="AN1912" i="3" s="1"/>
  <c r="H1916" i="3"/>
  <c r="AM1917" i="3"/>
  <c r="AK1919" i="3"/>
  <c r="AL1920" i="3"/>
  <c r="I1929" i="3"/>
  <c r="E1933" i="3"/>
  <c r="AP1933" i="3"/>
  <c r="AL1936" i="3"/>
  <c r="I1965" i="3"/>
  <c r="AQ1965" i="3"/>
  <c r="I1986" i="3"/>
  <c r="H1988" i="3"/>
  <c r="AP2000" i="3"/>
  <c r="AB2001" i="3"/>
  <c r="AM2001" i="3"/>
  <c r="I2005" i="3"/>
  <c r="J2006" i="3"/>
  <c r="AP2008" i="3"/>
  <c r="AQ2009" i="3"/>
  <c r="H2012" i="3"/>
  <c r="AQ2017" i="3"/>
  <c r="G2036" i="3"/>
  <c r="H2036" i="3"/>
  <c r="D2036" i="3"/>
  <c r="AK2036" i="3"/>
  <c r="AL2036" i="3"/>
  <c r="AB2037" i="3"/>
  <c r="AL2051" i="3"/>
  <c r="AK2051" i="3"/>
  <c r="W2051" i="3" a="1"/>
  <c r="W2051" i="3" s="1"/>
  <c r="G2084" i="3"/>
  <c r="H2084" i="3"/>
  <c r="AQ2084" i="3"/>
  <c r="F2084" i="3"/>
  <c r="AN2084" i="3" s="1"/>
  <c r="AP2084" i="3"/>
  <c r="E2084" i="3"/>
  <c r="AJ2084" i="3" s="1" a="1"/>
  <c r="AJ2084" i="3" s="1"/>
  <c r="AB2084" i="3"/>
  <c r="D2084" i="3"/>
  <c r="H2097" i="3"/>
  <c r="I2097" i="3"/>
  <c r="G2097" i="3"/>
  <c r="AQ2097" i="3"/>
  <c r="F2097" i="3"/>
  <c r="AN2097" i="3" s="1"/>
  <c r="AB2097" i="3"/>
  <c r="E2097" i="3"/>
  <c r="AK2114" i="3"/>
  <c r="AL2114" i="3"/>
  <c r="AL2148" i="3"/>
  <c r="AK2148" i="3"/>
  <c r="W2148" i="3" a="1"/>
  <c r="W2148" i="3" s="1"/>
  <c r="E1879" i="3"/>
  <c r="AB1881" i="3"/>
  <c r="I1884" i="3"/>
  <c r="AP1886" i="3"/>
  <c r="D1888" i="3"/>
  <c r="AP1888" i="3"/>
  <c r="D1900" i="3"/>
  <c r="E1901" i="3"/>
  <c r="W1901" i="3" a="1"/>
  <c r="W1901" i="3" s="1"/>
  <c r="H1906" i="3"/>
  <c r="J1908" i="3"/>
  <c r="I1909" i="3"/>
  <c r="AQ1909" i="3"/>
  <c r="AP1910" i="3"/>
  <c r="H1912" i="3"/>
  <c r="E1913" i="3"/>
  <c r="AM1913" i="3" s="1"/>
  <c r="J1916" i="3"/>
  <c r="AQ1917" i="3"/>
  <c r="AP1918" i="3"/>
  <c r="AP1920" i="3"/>
  <c r="AB1921" i="3"/>
  <c r="AL1921" i="3"/>
  <c r="I1930" i="3"/>
  <c r="G1931" i="3"/>
  <c r="G1933" i="3"/>
  <c r="AQ1933" i="3"/>
  <c r="AP1936" i="3"/>
  <c r="AB1937" i="3"/>
  <c r="AL1937" i="3"/>
  <c r="AB1941" i="3"/>
  <c r="AP1944" i="3"/>
  <c r="F1946" i="3"/>
  <c r="AN1946" i="3" s="1"/>
  <c r="D1948" i="3"/>
  <c r="E1950" i="3"/>
  <c r="AJ1950" i="3" s="1" a="1"/>
  <c r="AJ1950" i="3" s="1"/>
  <c r="AB1950" i="3"/>
  <c r="AQ1950" i="3"/>
  <c r="H1952" i="3"/>
  <c r="I1953" i="3"/>
  <c r="D1957" i="3"/>
  <c r="I1958" i="3"/>
  <c r="AP1964" i="3"/>
  <c r="H1968" i="3"/>
  <c r="AB1969" i="3"/>
  <c r="I1970" i="3"/>
  <c r="G1971" i="3"/>
  <c r="G1973" i="3"/>
  <c r="D1974" i="3"/>
  <c r="H1976" i="3"/>
  <c r="AB1977" i="3"/>
  <c r="I1978" i="3"/>
  <c r="G1979" i="3"/>
  <c r="G1981" i="3"/>
  <c r="D1982" i="3"/>
  <c r="H1984" i="3"/>
  <c r="AB1985" i="3"/>
  <c r="AQ1985" i="3"/>
  <c r="J1986" i="3"/>
  <c r="AP1996" i="3"/>
  <c r="AQ2001" i="3"/>
  <c r="D2021" i="3"/>
  <c r="AB2021" i="3"/>
  <c r="AQ2021" i="3"/>
  <c r="G2023" i="3"/>
  <c r="F2026" i="3"/>
  <c r="AN2026" i="3" s="1"/>
  <c r="D2030" i="3"/>
  <c r="G2031" i="3"/>
  <c r="AL2056" i="3"/>
  <c r="AK2130" i="3"/>
  <c r="AL2130" i="3"/>
  <c r="F1879" i="3"/>
  <c r="AN1879" i="3" s="1"/>
  <c r="AB1879" i="3"/>
  <c r="W1883" i="3" a="1"/>
  <c r="W1883" i="3" s="1"/>
  <c r="AK1883" i="3"/>
  <c r="J1884" i="3"/>
  <c r="E1888" i="3"/>
  <c r="AJ1888" i="3" s="1" a="1"/>
  <c r="AJ1888" i="3" s="1"/>
  <c r="F1890" i="3"/>
  <c r="AN1890" i="3" s="1"/>
  <c r="AB1897" i="3"/>
  <c r="AQ1897" i="3"/>
  <c r="H1900" i="3"/>
  <c r="F1901" i="3"/>
  <c r="AN1901" i="3" s="1"/>
  <c r="AB1901" i="3"/>
  <c r="AK1901" i="3"/>
  <c r="J1912" i="3"/>
  <c r="AQ1921" i="3"/>
  <c r="H1933" i="3"/>
  <c r="AQ1937" i="3"/>
  <c r="I1946" i="3"/>
  <c r="AP1948" i="3"/>
  <c r="F1950" i="3"/>
  <c r="AN1950" i="3" s="1"/>
  <c r="E1957" i="3"/>
  <c r="AB1957" i="3"/>
  <c r="AB1974" i="3"/>
  <c r="AM1974" i="3"/>
  <c r="AM1982" i="3"/>
  <c r="I2017" i="3"/>
  <c r="F2018" i="3"/>
  <c r="AN2018" i="3" s="1"/>
  <c r="E2021" i="3"/>
  <c r="AM2021" i="3" s="1"/>
  <c r="J2026" i="3"/>
  <c r="D2028" i="3"/>
  <c r="F2030" i="3"/>
  <c r="AN2030" i="3" s="1"/>
  <c r="AL2047" i="3"/>
  <c r="AK2047" i="3"/>
  <c r="W2047" i="3" a="1"/>
  <c r="W2047" i="3" s="1"/>
  <c r="Y2047" i="3" s="1"/>
  <c r="AB2049" i="3"/>
  <c r="AL2067" i="3"/>
  <c r="AK2067" i="3"/>
  <c r="W2067" i="3" a="1"/>
  <c r="W2067" i="3" s="1"/>
  <c r="AL2092" i="3"/>
  <c r="I2108" i="3"/>
  <c r="J2108" i="3"/>
  <c r="H2108" i="3"/>
  <c r="G2108" i="3"/>
  <c r="E2108" i="3"/>
  <c r="AM2108" i="3" s="1"/>
  <c r="AK2138" i="3"/>
  <c r="AL2138" i="3"/>
  <c r="G1879" i="3"/>
  <c r="AP1880" i="3"/>
  <c r="D1882" i="3"/>
  <c r="AO1883" i="3"/>
  <c r="F1888" i="3"/>
  <c r="AN1888" i="3" s="1"/>
  <c r="E1889" i="3"/>
  <c r="G1890" i="3"/>
  <c r="E1896" i="3"/>
  <c r="AJ1896" i="3" s="1" a="1"/>
  <c r="AJ1896" i="3" s="1"/>
  <c r="AP1896" i="3"/>
  <c r="I1900" i="3"/>
  <c r="G1901" i="3"/>
  <c r="AB1905" i="3"/>
  <c r="AJ1905" i="3" a="1"/>
  <c r="AJ1905" i="3" s="1"/>
  <c r="D1910" i="3"/>
  <c r="D1918" i="3"/>
  <c r="F1920" i="3"/>
  <c r="AN1920" i="3" s="1"/>
  <c r="E1921" i="3"/>
  <c r="AM1921" i="3" s="1"/>
  <c r="D1924" i="3"/>
  <c r="E1925" i="3"/>
  <c r="E1926" i="3"/>
  <c r="AJ1926" i="3" s="1" a="1"/>
  <c r="AJ1926" i="3" s="1"/>
  <c r="AB1926" i="3"/>
  <c r="AP1926" i="3"/>
  <c r="I1933" i="3"/>
  <c r="D1934" i="3"/>
  <c r="F1936" i="3"/>
  <c r="AN1936" i="3" s="1"/>
  <c r="E1937" i="3"/>
  <c r="AM1937" i="3" s="1"/>
  <c r="E1941" i="3"/>
  <c r="AQ1941" i="3"/>
  <c r="D1944" i="3"/>
  <c r="D1945" i="3"/>
  <c r="J1946" i="3"/>
  <c r="I1950" i="3"/>
  <c r="F1957" i="3"/>
  <c r="AN1957" i="3" s="1"/>
  <c r="E1962" i="3"/>
  <c r="AM1962" i="3" s="1"/>
  <c r="D1965" i="3"/>
  <c r="E1969" i="3"/>
  <c r="AQ1969" i="3"/>
  <c r="I1973" i="3"/>
  <c r="AB1973" i="3"/>
  <c r="F1974" i="3"/>
  <c r="AN1974" i="3" s="1"/>
  <c r="AQ1974" i="3"/>
  <c r="E1977" i="3"/>
  <c r="AQ1977" i="3"/>
  <c r="I1981" i="3"/>
  <c r="AB1981" i="3"/>
  <c r="F1982" i="3"/>
  <c r="AN1982" i="3" s="1"/>
  <c r="AQ1982" i="3"/>
  <c r="E1985" i="3"/>
  <c r="AM1985" i="3" s="1"/>
  <c r="D1986" i="3"/>
  <c r="D1992" i="3"/>
  <c r="D1996" i="3"/>
  <c r="D1997" i="3"/>
  <c r="AB1997" i="3"/>
  <c r="AQ1997" i="3"/>
  <c r="G1999" i="3"/>
  <c r="H2000" i="3"/>
  <c r="I2001" i="3"/>
  <c r="F2002" i="3"/>
  <c r="AN2002" i="3" s="1"/>
  <c r="H2008" i="3"/>
  <c r="I2009" i="3"/>
  <c r="J2010" i="3"/>
  <c r="AP2012" i="3"/>
  <c r="AL2059" i="3"/>
  <c r="AK2059" i="3"/>
  <c r="W2059" i="3" a="1"/>
  <c r="W2059" i="3" s="1"/>
  <c r="AJ2065" i="3" a="1"/>
  <c r="AJ2065" i="3" s="1"/>
  <c r="AM2065" i="3"/>
  <c r="AO2080" i="3"/>
  <c r="AP2080" i="3"/>
  <c r="J2080" i="3"/>
  <c r="I2080" i="3"/>
  <c r="H2080" i="3"/>
  <c r="D2080" i="3"/>
  <c r="AL2087" i="3"/>
  <c r="AK2087" i="3"/>
  <c r="W2087" i="3" a="1"/>
  <c r="W2087" i="3" s="1"/>
  <c r="X2087" i="3" s="1"/>
  <c r="W2153" i="3" a="1"/>
  <c r="W2153" i="3" s="1"/>
  <c r="AL2153" i="3"/>
  <c r="AK2153" i="3"/>
  <c r="AJ2283" i="3" a="1"/>
  <c r="AJ2283" i="3" s="1"/>
  <c r="AM2283" i="3"/>
  <c r="AQ2288" i="3"/>
  <c r="J2288" i="3"/>
  <c r="H2288" i="3"/>
  <c r="G2288" i="3"/>
  <c r="F2288" i="3"/>
  <c r="AN2288" i="3" s="1"/>
  <c r="H1879" i="3"/>
  <c r="AQ1879" i="3"/>
  <c r="D1886" i="3"/>
  <c r="H1888" i="3"/>
  <c r="I1889" i="3"/>
  <c r="H1890" i="3"/>
  <c r="AP1894" i="3"/>
  <c r="J1900" i="3"/>
  <c r="I1901" i="3"/>
  <c r="AQ1901" i="3"/>
  <c r="AP1902" i="3"/>
  <c r="AP1904" i="3"/>
  <c r="AQ1905" i="3"/>
  <c r="F1910" i="3"/>
  <c r="AN1910" i="3" s="1"/>
  <c r="AP1916" i="3"/>
  <c r="F1918" i="3"/>
  <c r="AN1918" i="3" s="1"/>
  <c r="H1920" i="3"/>
  <c r="I1921" i="3"/>
  <c r="E1922" i="3"/>
  <c r="AM1922" i="3" s="1"/>
  <c r="AB1922" i="3"/>
  <c r="H1924" i="3"/>
  <c r="G1925" i="3"/>
  <c r="AB1925" i="3"/>
  <c r="F1926" i="3"/>
  <c r="AN1926" i="3" s="1"/>
  <c r="AQ1926" i="3"/>
  <c r="AB1929" i="3"/>
  <c r="AQ1929" i="3"/>
  <c r="E1934" i="3"/>
  <c r="AJ1934" i="3" s="1" a="1"/>
  <c r="AJ1934" i="3" s="1"/>
  <c r="AB1934" i="3"/>
  <c r="AP1934" i="3"/>
  <c r="H1936" i="3"/>
  <c r="I1937" i="3"/>
  <c r="E1938" i="3"/>
  <c r="AM1938" i="3" s="1"/>
  <c r="AB1938" i="3"/>
  <c r="H1941" i="3"/>
  <c r="G1944" i="3"/>
  <c r="E1945" i="3"/>
  <c r="AM1945" i="3" s="1"/>
  <c r="AB1945" i="3"/>
  <c r="AP1945" i="3"/>
  <c r="AB1949" i="3"/>
  <c r="J1950" i="3"/>
  <c r="H1957" i="3"/>
  <c r="AP1957" i="3"/>
  <c r="F1962" i="3"/>
  <c r="AN1962" i="3" s="1"/>
  <c r="AB1962" i="3"/>
  <c r="E1965" i="3"/>
  <c r="I1974" i="3"/>
  <c r="I1982" i="3"/>
  <c r="H1985" i="3"/>
  <c r="E1986" i="3"/>
  <c r="AM1986" i="3" s="1"/>
  <c r="H1992" i="3"/>
  <c r="G1996" i="3"/>
  <c r="E1997" i="3"/>
  <c r="AM1997" i="3" s="1"/>
  <c r="J2002" i="3"/>
  <c r="AB2013" i="3"/>
  <c r="AQ2013" i="3"/>
  <c r="AP2037" i="3"/>
  <c r="I2037" i="3"/>
  <c r="E2037" i="3"/>
  <c r="AK2084" i="3"/>
  <c r="AL2084" i="3"/>
  <c r="AK2106" i="3"/>
  <c r="AL2106" i="3"/>
  <c r="G2122" i="3"/>
  <c r="H2122" i="3"/>
  <c r="AO2148" i="3"/>
  <c r="G2148" i="3"/>
  <c r="F2148" i="3"/>
  <c r="AN2148" i="3" s="1"/>
  <c r="AP2148" i="3"/>
  <c r="E2148" i="3"/>
  <c r="AJ2148" i="3" s="1" a="1"/>
  <c r="AJ2148" i="3" s="1"/>
  <c r="D2148" i="3"/>
  <c r="AQ2243" i="3"/>
  <c r="J2243" i="3"/>
  <c r="I2243" i="3"/>
  <c r="H2243" i="3"/>
  <c r="G2243" i="3"/>
  <c r="F2243" i="3"/>
  <c r="AN2243" i="3" s="1"/>
  <c r="AK2259" i="3"/>
  <c r="AL2259" i="3"/>
  <c r="W2259" i="3" a="1"/>
  <c r="W2259" i="3" s="1"/>
  <c r="G2264" i="3"/>
  <c r="J2264" i="3"/>
  <c r="I2264" i="3"/>
  <c r="H2264" i="3"/>
  <c r="D2264" i="3"/>
  <c r="D1908" i="3"/>
  <c r="AP1908" i="3"/>
  <c r="J1910" i="3"/>
  <c r="J1918" i="3"/>
  <c r="F1922" i="3"/>
  <c r="AN1922" i="3" s="1"/>
  <c r="AQ1922" i="3"/>
  <c r="J1924" i="3"/>
  <c r="H1925" i="3"/>
  <c r="AP1928" i="3"/>
  <c r="F1934" i="3"/>
  <c r="AN1934" i="3" s="1"/>
  <c r="AQ1934" i="3"/>
  <c r="F1938" i="3"/>
  <c r="AN1938" i="3" s="1"/>
  <c r="AQ1938" i="3"/>
  <c r="I1941" i="3"/>
  <c r="E1942" i="3"/>
  <c r="AJ1942" i="3" s="1" a="1"/>
  <c r="AJ1942" i="3" s="1"/>
  <c r="AB1942" i="3"/>
  <c r="AQ1942" i="3"/>
  <c r="H1944" i="3"/>
  <c r="F1945" i="3"/>
  <c r="AN1945" i="3" s="1"/>
  <c r="AQ1945" i="3"/>
  <c r="E1949" i="3"/>
  <c r="AB1953" i="3"/>
  <c r="AP1953" i="3"/>
  <c r="G1955" i="3"/>
  <c r="I1957" i="3"/>
  <c r="AQ1957" i="3"/>
  <c r="H1960" i="3"/>
  <c r="G1962" i="3"/>
  <c r="AQ1962" i="3"/>
  <c r="D1964" i="3"/>
  <c r="F1965" i="3"/>
  <c r="AN1965" i="3" s="1"/>
  <c r="AB1965" i="3"/>
  <c r="E1970" i="3"/>
  <c r="AM1970" i="3" s="1"/>
  <c r="J1974" i="3"/>
  <c r="E1978" i="3"/>
  <c r="AM1978" i="3" s="1"/>
  <c r="J1982" i="3"/>
  <c r="I1985" i="3"/>
  <c r="F1986" i="3"/>
  <c r="AN1986" i="3" s="1"/>
  <c r="AB1986" i="3"/>
  <c r="H1996" i="3"/>
  <c r="F1997" i="3"/>
  <c r="AN1997" i="3" s="1"/>
  <c r="F1998" i="3"/>
  <c r="AN1998" i="3" s="1"/>
  <c r="W2003" i="3" a="1"/>
  <c r="W2003" i="3" s="1"/>
  <c r="Z2003" i="3" s="1"/>
  <c r="AA2003" i="3" s="1"/>
  <c r="AP2004" i="3"/>
  <c r="AB2005" i="3"/>
  <c r="AQ2005" i="3"/>
  <c r="G2007" i="3"/>
  <c r="E2013" i="3"/>
  <c r="AM2013" i="3" s="1"/>
  <c r="AK2052" i="3"/>
  <c r="AL2052" i="3"/>
  <c r="AL2055" i="3"/>
  <c r="AK2055" i="3"/>
  <c r="W2055" i="3" a="1"/>
  <c r="W2055" i="3" s="1"/>
  <c r="AK2076" i="3"/>
  <c r="AL2076" i="3"/>
  <c r="AL2083" i="3"/>
  <c r="AK2083" i="3"/>
  <c r="W2083" i="3" a="1"/>
  <c r="W2083" i="3" s="1"/>
  <c r="AO2096" i="3"/>
  <c r="AP2096" i="3"/>
  <c r="J2096" i="3"/>
  <c r="I2096" i="3"/>
  <c r="H2096" i="3"/>
  <c r="D2096" i="3"/>
  <c r="AL2102" i="3"/>
  <c r="AK2102" i="3"/>
  <c r="W2102" i="3" a="1"/>
  <c r="W2102" i="3" s="1"/>
  <c r="X2102" i="3" s="1"/>
  <c r="AQ2104" i="3"/>
  <c r="I2104" i="3"/>
  <c r="F2104" i="3"/>
  <c r="AN2104" i="3" s="1"/>
  <c r="AO2125" i="3"/>
  <c r="AQ2125" i="3"/>
  <c r="J2125" i="3"/>
  <c r="AP2125" i="3"/>
  <c r="H2125" i="3"/>
  <c r="G2125" i="3"/>
  <c r="AB2125" i="3"/>
  <c r="F2125" i="3"/>
  <c r="AN2125" i="3" s="1"/>
  <c r="E2125" i="3"/>
  <c r="AJ2125" i="3" s="1" a="1"/>
  <c r="AJ2125" i="3" s="1"/>
  <c r="D2125" i="3"/>
  <c r="AL2146" i="3"/>
  <c r="G2152" i="3"/>
  <c r="J2152" i="3"/>
  <c r="H2152" i="3"/>
  <c r="AL1912" i="3"/>
  <c r="G1964" i="3"/>
  <c r="G1965" i="3"/>
  <c r="F1970" i="3"/>
  <c r="AN1970" i="3" s="1"/>
  <c r="AB1970" i="3"/>
  <c r="W1971" i="3" a="1"/>
  <c r="W1971" i="3" s="1"/>
  <c r="AK1971" i="3"/>
  <c r="AP1973" i="3"/>
  <c r="F1978" i="3"/>
  <c r="AN1978" i="3" s="1"/>
  <c r="AB1978" i="3"/>
  <c r="W1979" i="3" a="1"/>
  <c r="W1979" i="3" s="1"/>
  <c r="AK1979" i="3"/>
  <c r="D1981" i="3"/>
  <c r="AP1981" i="3"/>
  <c r="G1986" i="3"/>
  <c r="AP1986" i="3"/>
  <c r="D1988" i="3"/>
  <c r="AB1993" i="3"/>
  <c r="AM1993" i="3"/>
  <c r="I1997" i="3"/>
  <c r="J1998" i="3"/>
  <c r="AK2003" i="3"/>
  <c r="F2013" i="3"/>
  <c r="AN2013" i="3" s="1"/>
  <c r="AL2016" i="3"/>
  <c r="AL2039" i="3"/>
  <c r="AK2039" i="3"/>
  <c r="W2039" i="3" a="1"/>
  <c r="W2039" i="3" s="1"/>
  <c r="H2049" i="3"/>
  <c r="I2049" i="3"/>
  <c r="E2049" i="3"/>
  <c r="H2081" i="3"/>
  <c r="I2081" i="3"/>
  <c r="G2081" i="3"/>
  <c r="AQ2081" i="3"/>
  <c r="F2081" i="3"/>
  <c r="AN2081" i="3" s="1"/>
  <c r="AB2081" i="3"/>
  <c r="E2081" i="3"/>
  <c r="AP2056" i="3"/>
  <c r="AQ2057" i="3"/>
  <c r="H2060" i="3"/>
  <c r="I2065" i="3"/>
  <c r="J2066" i="3"/>
  <c r="W2071" i="3" a="1"/>
  <c r="W2071" i="3" s="1"/>
  <c r="AK2071" i="3"/>
  <c r="AP2072" i="3"/>
  <c r="F2076" i="3"/>
  <c r="AN2076" i="3" s="1"/>
  <c r="AQ2076" i="3"/>
  <c r="AB2077" i="3"/>
  <c r="AQ2077" i="3"/>
  <c r="E2092" i="3"/>
  <c r="AJ2092" i="3" s="1" a="1"/>
  <c r="AJ2092" i="3" s="1"/>
  <c r="AP2092" i="3"/>
  <c r="AB2093" i="3"/>
  <c r="AQ2093" i="3"/>
  <c r="H2100" i="3"/>
  <c r="AQ2100" i="3"/>
  <c r="F2103" i="3"/>
  <c r="AN2103" i="3" s="1"/>
  <c r="AP2111" i="3"/>
  <c r="AB2115" i="3"/>
  <c r="J2116" i="3"/>
  <c r="E2117" i="3"/>
  <c r="AJ2117" i="3" s="1" a="1"/>
  <c r="AJ2117" i="3" s="1"/>
  <c r="AP2118" i="3"/>
  <c r="J2123" i="3"/>
  <c r="AP2127" i="3"/>
  <c r="AB2131" i="3"/>
  <c r="AQ2131" i="3"/>
  <c r="J2133" i="3"/>
  <c r="G2141" i="3"/>
  <c r="AB2141" i="3"/>
  <c r="I2142" i="3"/>
  <c r="AP2149" i="3"/>
  <c r="J2155" i="3"/>
  <c r="G2156" i="3"/>
  <c r="AM2211" i="3"/>
  <c r="AK2216" i="3"/>
  <c r="AL2216" i="3"/>
  <c r="AO2228" i="3"/>
  <c r="F2228" i="3"/>
  <c r="AN2228" i="3" s="1"/>
  <c r="AQ2228" i="3"/>
  <c r="E2228" i="3"/>
  <c r="AP2228" i="3"/>
  <c r="D2228" i="3"/>
  <c r="G2232" i="3"/>
  <c r="J2232" i="3"/>
  <c r="I2232" i="3"/>
  <c r="H2232" i="3"/>
  <c r="AL2238" i="3"/>
  <c r="AK2238" i="3"/>
  <c r="AO2286" i="3"/>
  <c r="I2286" i="3"/>
  <c r="H2286" i="3"/>
  <c r="AQ2286" i="3"/>
  <c r="F2286" i="3"/>
  <c r="AN2286" i="3" s="1"/>
  <c r="AP2286" i="3"/>
  <c r="AB2286" i="3"/>
  <c r="E2286" i="3"/>
  <c r="AJ2286" i="3" s="1" a="1"/>
  <c r="AJ2286" i="3" s="1"/>
  <c r="D2286" i="3"/>
  <c r="AL2289" i="3"/>
  <c r="AK2289" i="3"/>
  <c r="W2289" i="3" a="1"/>
  <c r="W2289" i="3" s="1"/>
  <c r="AL2291" i="3"/>
  <c r="AK2291" i="3"/>
  <c r="W2291" i="3" a="1"/>
  <c r="W2291" i="3" s="1"/>
  <c r="AQ2438" i="3"/>
  <c r="AP2438" i="3"/>
  <c r="I2438" i="3"/>
  <c r="F2438" i="3"/>
  <c r="AN2438" i="3" s="1"/>
  <c r="D2438" i="3"/>
  <c r="F2038" i="3"/>
  <c r="AN2038" i="3" s="1"/>
  <c r="F2050" i="3"/>
  <c r="AN2050" i="3" s="1"/>
  <c r="D2064" i="3"/>
  <c r="AP2068" i="3"/>
  <c r="AJ2069" i="3" a="1"/>
  <c r="AJ2069" i="3" s="1"/>
  <c r="AB2085" i="3"/>
  <c r="AP2088" i="3"/>
  <c r="I2100" i="3"/>
  <c r="W2101" i="3" a="1"/>
  <c r="W2101" i="3" s="1"/>
  <c r="Z2101" i="3" s="1"/>
  <c r="AA2101" i="3" s="1"/>
  <c r="AK2101" i="3"/>
  <c r="AQ2115" i="3"/>
  <c r="AB2132" i="3"/>
  <c r="AQ2132" i="3"/>
  <c r="I2162" i="3"/>
  <c r="J2162" i="3"/>
  <c r="E2162" i="3"/>
  <c r="AM2162" i="3" s="1"/>
  <c r="D2162" i="3"/>
  <c r="F2179" i="3"/>
  <c r="AN2179" i="3" s="1"/>
  <c r="J2179" i="3"/>
  <c r="I2179" i="3"/>
  <c r="H2179" i="3"/>
  <c r="AQ2179" i="3"/>
  <c r="G2179" i="3"/>
  <c r="AB2179" i="3"/>
  <c r="E2179" i="3"/>
  <c r="AO2195" i="3"/>
  <c r="J2195" i="3"/>
  <c r="AQ2195" i="3"/>
  <c r="I2195" i="3"/>
  <c r="AP2195" i="3"/>
  <c r="H2195" i="3"/>
  <c r="G2195" i="3"/>
  <c r="AB2195" i="3"/>
  <c r="F2195" i="3"/>
  <c r="AN2195" i="3" s="1"/>
  <c r="E2195" i="3"/>
  <c r="D2195" i="3"/>
  <c r="AL2201" i="3"/>
  <c r="AK2201" i="3"/>
  <c r="AQ2230" i="3"/>
  <c r="I2230" i="3"/>
  <c r="H2230" i="3"/>
  <c r="G2230" i="3"/>
  <c r="F2230" i="3"/>
  <c r="AN2230" i="3" s="1"/>
  <c r="AL2262" i="3"/>
  <c r="AK2262" i="3"/>
  <c r="F2267" i="3"/>
  <c r="AN2267" i="3" s="1"/>
  <c r="I2267" i="3"/>
  <c r="H2267" i="3"/>
  <c r="G2267" i="3"/>
  <c r="AO2373" i="3"/>
  <c r="J2373" i="3"/>
  <c r="H2373" i="3"/>
  <c r="AP2412" i="3"/>
  <c r="F2412" i="3"/>
  <c r="AN2412" i="3" s="1"/>
  <c r="AQ2412" i="3"/>
  <c r="AB2412" i="3"/>
  <c r="E2412" i="3"/>
  <c r="AM2412" i="3" s="1"/>
  <c r="J2038" i="3"/>
  <c r="AP2040" i="3"/>
  <c r="AB2041" i="3"/>
  <c r="AM2041" i="3"/>
  <c r="AB2045" i="3"/>
  <c r="D2048" i="3"/>
  <c r="J2050" i="3"/>
  <c r="D2056" i="3"/>
  <c r="E2057" i="3"/>
  <c r="F2058" i="3"/>
  <c r="AN2058" i="3" s="1"/>
  <c r="AB2061" i="3"/>
  <c r="AQ2061" i="3"/>
  <c r="G2063" i="3"/>
  <c r="H2064" i="3"/>
  <c r="AQ2069" i="3"/>
  <c r="D2072" i="3"/>
  <c r="E2073" i="3"/>
  <c r="AB2073" i="3"/>
  <c r="E2077" i="3"/>
  <c r="F2078" i="3"/>
  <c r="AN2078" i="3" s="1"/>
  <c r="AQ2085" i="3"/>
  <c r="F2094" i="3"/>
  <c r="AN2094" i="3" s="1"/>
  <c r="G2095" i="3"/>
  <c r="J2100" i="3"/>
  <c r="D2101" i="3"/>
  <c r="AP2101" i="3"/>
  <c r="I2103" i="3"/>
  <c r="H2106" i="3"/>
  <c r="E2109" i="3"/>
  <c r="AJ2109" i="3" s="1" a="1"/>
  <c r="AJ2109" i="3" s="1"/>
  <c r="G2110" i="3"/>
  <c r="F2111" i="3"/>
  <c r="AN2111" i="3" s="1"/>
  <c r="F2112" i="3"/>
  <c r="AN2112" i="3" s="1"/>
  <c r="E2115" i="3"/>
  <c r="G2117" i="3"/>
  <c r="D2119" i="3"/>
  <c r="F2128" i="3"/>
  <c r="AN2128" i="3" s="1"/>
  <c r="E2131" i="3"/>
  <c r="AM2131" i="3" s="1"/>
  <c r="E2132" i="3"/>
  <c r="AM2132" i="3" s="1"/>
  <c r="AP2135" i="3"/>
  <c r="I2141" i="3"/>
  <c r="AP2141" i="3"/>
  <c r="F2144" i="3"/>
  <c r="AN2144" i="3" s="1"/>
  <c r="F2150" i="3"/>
  <c r="AN2150" i="3" s="1"/>
  <c r="AL2177" i="3"/>
  <c r="AK2177" i="3"/>
  <c r="W2177" i="3" a="1"/>
  <c r="W2177" i="3" s="1"/>
  <c r="I2186" i="3"/>
  <c r="AP2186" i="3"/>
  <c r="J2186" i="3"/>
  <c r="E2186" i="3"/>
  <c r="AM2186" i="3" s="1"/>
  <c r="D2186" i="3"/>
  <c r="AL2193" i="3"/>
  <c r="AK2193" i="3"/>
  <c r="W2193" i="3" a="1"/>
  <c r="W2193" i="3" s="1"/>
  <c r="AL2209" i="3"/>
  <c r="AK2209" i="3"/>
  <c r="W2209" i="3" a="1"/>
  <c r="W2209" i="3" s="1"/>
  <c r="Y2209" i="3" s="1"/>
  <c r="AP2265" i="3"/>
  <c r="I2265" i="3"/>
  <c r="H2265" i="3"/>
  <c r="AQ2265" i="3"/>
  <c r="G2265" i="3"/>
  <c r="AB2265" i="3"/>
  <c r="F2265" i="3"/>
  <c r="AN2265" i="3" s="1"/>
  <c r="E2265" i="3"/>
  <c r="AO2352" i="3"/>
  <c r="J2352" i="3"/>
  <c r="I2352" i="3"/>
  <c r="F2352" i="3"/>
  <c r="AN2352" i="3" s="1"/>
  <c r="AQ2352" i="3"/>
  <c r="E2352" i="3"/>
  <c r="AM2352" i="3" s="1"/>
  <c r="AP2352" i="3"/>
  <c r="AB2352" i="3"/>
  <c r="D2352" i="3"/>
  <c r="F2034" i="3"/>
  <c r="AN2034" i="3" s="1"/>
  <c r="AQ2041" i="3"/>
  <c r="AP2044" i="3"/>
  <c r="AQ2045" i="3"/>
  <c r="G2047" i="3"/>
  <c r="H2048" i="3"/>
  <c r="AB2053" i="3"/>
  <c r="AQ2053" i="3"/>
  <c r="G2055" i="3"/>
  <c r="H2056" i="3"/>
  <c r="I2057" i="3"/>
  <c r="J2058" i="3"/>
  <c r="AP2060" i="3"/>
  <c r="H2072" i="3"/>
  <c r="F2073" i="3"/>
  <c r="AN2073" i="3" s="1"/>
  <c r="AQ2073" i="3"/>
  <c r="I2077" i="3"/>
  <c r="G2078" i="3"/>
  <c r="F2082" i="3"/>
  <c r="AN2082" i="3" s="1"/>
  <c r="D2088" i="3"/>
  <c r="E2089" i="3"/>
  <c r="AB2089" i="3"/>
  <c r="E2093" i="3"/>
  <c r="AJ2093" i="3" s="1" a="1"/>
  <c r="AJ2093" i="3" s="1"/>
  <c r="G2094" i="3"/>
  <c r="F2098" i="3"/>
  <c r="AN2098" i="3" s="1"/>
  <c r="E2101" i="3"/>
  <c r="AJ2101" i="3" s="1" a="1"/>
  <c r="AJ2101" i="3" s="1"/>
  <c r="G2109" i="3"/>
  <c r="I2110" i="3"/>
  <c r="G2111" i="3"/>
  <c r="I2112" i="3"/>
  <c r="H2115" i="3"/>
  <c r="E2116" i="3"/>
  <c r="AM2116" i="3" s="1"/>
  <c r="J2117" i="3"/>
  <c r="D2118" i="3"/>
  <c r="F2119" i="3"/>
  <c r="AN2119" i="3" s="1"/>
  <c r="AP2119" i="3"/>
  <c r="I2127" i="3"/>
  <c r="I2128" i="3"/>
  <c r="H2131" i="3"/>
  <c r="G2132" i="3"/>
  <c r="D2133" i="3"/>
  <c r="I2134" i="3"/>
  <c r="G2135" i="3"/>
  <c r="AB2139" i="3"/>
  <c r="AQ2139" i="3"/>
  <c r="AB2140" i="3"/>
  <c r="AQ2140" i="3"/>
  <c r="J2141" i="3"/>
  <c r="AQ2141" i="3"/>
  <c r="I2143" i="3"/>
  <c r="H2146" i="3"/>
  <c r="H2147" i="3"/>
  <c r="G2150" i="3"/>
  <c r="AQ2154" i="3"/>
  <c r="AQ2206" i="3"/>
  <c r="I2206" i="3"/>
  <c r="H2206" i="3"/>
  <c r="G2206" i="3"/>
  <c r="F2206" i="3"/>
  <c r="AN2206" i="3" s="1"/>
  <c r="AP2206" i="3"/>
  <c r="D2206" i="3"/>
  <c r="H2237" i="3"/>
  <c r="J2237" i="3"/>
  <c r="I2237" i="3"/>
  <c r="AM2249" i="3"/>
  <c r="AJ2249" i="3" a="1"/>
  <c r="AJ2249" i="3" s="1"/>
  <c r="AO2258" i="3"/>
  <c r="J2258" i="3"/>
  <c r="AL2270" i="3"/>
  <c r="AK2270" i="3"/>
  <c r="W2270" i="3" a="1"/>
  <c r="W2270" i="3" s="1"/>
  <c r="Y2270" i="3" s="1"/>
  <c r="AM2290" i="3"/>
  <c r="AP2052" i="3"/>
  <c r="F2062" i="3"/>
  <c r="AN2062" i="3" s="1"/>
  <c r="AB2065" i="3"/>
  <c r="D2068" i="3"/>
  <c r="I2069" i="3"/>
  <c r="F2070" i="3"/>
  <c r="AN2070" i="3" s="1"/>
  <c r="I2072" i="3"/>
  <c r="G2073" i="3"/>
  <c r="J2077" i="3"/>
  <c r="H2078" i="3"/>
  <c r="J2082" i="3"/>
  <c r="E2085" i="3"/>
  <c r="F2086" i="3"/>
  <c r="AN2086" i="3" s="1"/>
  <c r="G2087" i="3"/>
  <c r="H2088" i="3"/>
  <c r="F2089" i="3"/>
  <c r="AN2089" i="3" s="1"/>
  <c r="AQ2089" i="3"/>
  <c r="I2093" i="3"/>
  <c r="H2094" i="3"/>
  <c r="J2098" i="3"/>
  <c r="G2101" i="3"/>
  <c r="D2102" i="3"/>
  <c r="J2115" i="3"/>
  <c r="G2119" i="3"/>
  <c r="AL2122" i="3"/>
  <c r="H2150" i="3"/>
  <c r="G2176" i="3"/>
  <c r="J2176" i="3"/>
  <c r="H2176" i="3"/>
  <c r="G2192" i="3"/>
  <c r="J2192" i="3"/>
  <c r="H2192" i="3"/>
  <c r="AM2233" i="3"/>
  <c r="AJ2233" i="3" a="1"/>
  <c r="AJ2233" i="3" s="1"/>
  <c r="AP2263" i="3"/>
  <c r="D2263" i="3"/>
  <c r="AL2263" i="3"/>
  <c r="W2263" i="3" a="1"/>
  <c r="W2263" i="3" s="1"/>
  <c r="Z2263" i="3" s="1"/>
  <c r="AA2263" i="3" s="1"/>
  <c r="H2309" i="3"/>
  <c r="I2309" i="3"/>
  <c r="W2035" i="3" a="1"/>
  <c r="W2035" i="3" s="1"/>
  <c r="Z2035" i="3" s="1"/>
  <c r="AA2035" i="3" s="1"/>
  <c r="I2041" i="3"/>
  <c r="F2042" i="3"/>
  <c r="AN2042" i="3" s="1"/>
  <c r="E2045" i="3"/>
  <c r="F2046" i="3"/>
  <c r="AN2046" i="3" s="1"/>
  <c r="D2052" i="3"/>
  <c r="F2054" i="3"/>
  <c r="AN2054" i="3" s="1"/>
  <c r="E2061" i="3"/>
  <c r="AM2061" i="3" s="1"/>
  <c r="J2062" i="3"/>
  <c r="AP2064" i="3"/>
  <c r="AQ2065" i="3"/>
  <c r="H2068" i="3"/>
  <c r="J2069" i="3"/>
  <c r="G2070" i="3"/>
  <c r="J2072" i="3"/>
  <c r="I2073" i="3"/>
  <c r="F2074" i="3"/>
  <c r="AN2074" i="3" s="1"/>
  <c r="J2078" i="3"/>
  <c r="I2085" i="3"/>
  <c r="G2086" i="3"/>
  <c r="I2088" i="3"/>
  <c r="G2089" i="3"/>
  <c r="J2094" i="3"/>
  <c r="E2100" i="3"/>
  <c r="AM2100" i="3" s="1"/>
  <c r="J2101" i="3"/>
  <c r="G2102" i="3"/>
  <c r="AP2102" i="3"/>
  <c r="G2116" i="3"/>
  <c r="AQ2116" i="3"/>
  <c r="I2118" i="3"/>
  <c r="H2119" i="3"/>
  <c r="F2120" i="3"/>
  <c r="AN2120" i="3" s="1"/>
  <c r="AP2126" i="3"/>
  <c r="J2132" i="3"/>
  <c r="F2133" i="3"/>
  <c r="AN2133" i="3" s="1"/>
  <c r="AB2133" i="3"/>
  <c r="I2135" i="3"/>
  <c r="I2136" i="3"/>
  <c r="E2139" i="3"/>
  <c r="AM2139" i="3" s="1"/>
  <c r="E2140" i="3"/>
  <c r="AM2140" i="3" s="1"/>
  <c r="D2141" i="3"/>
  <c r="D2142" i="3"/>
  <c r="AP2142" i="3"/>
  <c r="I2150" i="3"/>
  <c r="E2154" i="3"/>
  <c r="AM2154" i="3" s="1"/>
  <c r="G2155" i="3"/>
  <c r="D2156" i="3"/>
  <c r="AB2156" i="3"/>
  <c r="AP2156" i="3"/>
  <c r="AL2161" i="3"/>
  <c r="AK2161" i="3"/>
  <c r="W2161" i="3" a="1"/>
  <c r="W2161" i="3" s="1"/>
  <c r="AB2162" i="3"/>
  <c r="AP2162" i="3"/>
  <c r="W2201" i="3" a="1"/>
  <c r="W2201" i="3" s="1"/>
  <c r="Y2201" i="3" s="1"/>
  <c r="I2210" i="3"/>
  <c r="AP2210" i="3"/>
  <c r="J2210" i="3"/>
  <c r="D2210" i="3"/>
  <c r="AL2230" i="3"/>
  <c r="AK2230" i="3"/>
  <c r="W2230" i="3" a="1"/>
  <c r="W2230" i="3" s="1"/>
  <c r="Z2230" i="3" s="1"/>
  <c r="AA2230" i="3" s="1"/>
  <c r="AL2251" i="3"/>
  <c r="AK2251" i="3"/>
  <c r="W2251" i="3" a="1"/>
  <c r="W2251" i="3" s="1"/>
  <c r="H2253" i="3"/>
  <c r="J2253" i="3"/>
  <c r="I2253" i="3"/>
  <c r="AL2277" i="3"/>
  <c r="AK2277" i="3"/>
  <c r="W2277" i="3" a="1"/>
  <c r="W2277" i="3" s="1"/>
  <c r="Y2277" i="3" s="1"/>
  <c r="AL2299" i="3"/>
  <c r="AK2299" i="3"/>
  <c r="W2299" i="3" a="1"/>
  <c r="W2299" i="3" s="1"/>
  <c r="H2070" i="3"/>
  <c r="J2074" i="3"/>
  <c r="D2076" i="3"/>
  <c r="AB2076" i="3"/>
  <c r="W2079" i="3" a="1"/>
  <c r="W2079" i="3" s="1"/>
  <c r="Z2079" i="3" s="1"/>
  <c r="AA2079" i="3" s="1"/>
  <c r="AK2079" i="3"/>
  <c r="H2086" i="3"/>
  <c r="J2088" i="3"/>
  <c r="I2089" i="3"/>
  <c r="F2090" i="3"/>
  <c r="AN2090" i="3" s="1"/>
  <c r="W2095" i="3" a="1"/>
  <c r="W2095" i="3" s="1"/>
  <c r="AK2095" i="3"/>
  <c r="F2100" i="3"/>
  <c r="AN2100" i="3" s="1"/>
  <c r="W2100" i="3" a="1"/>
  <c r="W2100" i="3" s="1"/>
  <c r="I2102" i="3"/>
  <c r="AP2103" i="3"/>
  <c r="I2119" i="3"/>
  <c r="I2120" i="3"/>
  <c r="E2123" i="3"/>
  <c r="AM2123" i="3" s="1"/>
  <c r="E2124" i="3"/>
  <c r="AM2124" i="3" s="1"/>
  <c r="AB2124" i="3"/>
  <c r="AQ2124" i="3"/>
  <c r="G2133" i="3"/>
  <c r="AP2133" i="3"/>
  <c r="J2135" i="3"/>
  <c r="H2139" i="3"/>
  <c r="G2140" i="3"/>
  <c r="E2141" i="3"/>
  <c r="AJ2141" i="3" s="1" a="1"/>
  <c r="AJ2141" i="3" s="1"/>
  <c r="E2142" i="3"/>
  <c r="E2153" i="3"/>
  <c r="J2154" i="3"/>
  <c r="H2155" i="3"/>
  <c r="E2156" i="3"/>
  <c r="AM2156" i="3" s="1"/>
  <c r="AQ2156" i="3"/>
  <c r="AL2169" i="3"/>
  <c r="AK2169" i="3"/>
  <c r="W2169" i="3" a="1"/>
  <c r="W2169" i="3" s="1"/>
  <c r="Z2169" i="3" s="1"/>
  <c r="AA2169" i="3" s="1"/>
  <c r="AL2222" i="3"/>
  <c r="W2222" i="3" a="1"/>
  <c r="W2222" i="3" s="1"/>
  <c r="AO2268" i="3"/>
  <c r="J2268" i="3"/>
  <c r="AQ2268" i="3"/>
  <c r="H2268" i="3"/>
  <c r="AP2268" i="3"/>
  <c r="G2268" i="3"/>
  <c r="AB2268" i="3"/>
  <c r="F2268" i="3"/>
  <c r="AN2268" i="3" s="1"/>
  <c r="E2268" i="3"/>
  <c r="D2268" i="3"/>
  <c r="AL2271" i="3"/>
  <c r="AK2271" i="3"/>
  <c r="W2271" i="3" a="1"/>
  <c r="W2271" i="3" s="1"/>
  <c r="Z2271" i="3" s="1"/>
  <c r="AA2271" i="3" s="1"/>
  <c r="AL2283" i="3"/>
  <c r="AK2283" i="3"/>
  <c r="W2283" i="3" a="1"/>
  <c r="W2283" i="3" s="1"/>
  <c r="AK2313" i="3"/>
  <c r="W2313" i="3" a="1"/>
  <c r="W2313" i="3" s="1"/>
  <c r="G2330" i="3"/>
  <c r="F2330" i="3"/>
  <c r="AN2330" i="3" s="1"/>
  <c r="AL2330" i="3"/>
  <c r="AK2330" i="3"/>
  <c r="W2330" i="3" a="1"/>
  <c r="W2330" i="3" s="1"/>
  <c r="AK2339" i="3"/>
  <c r="AL2339" i="3"/>
  <c r="AL2371" i="3"/>
  <c r="AK2371" i="3"/>
  <c r="W2371" i="3" a="1"/>
  <c r="W2371" i="3" s="1"/>
  <c r="Y2371" i="3" s="1"/>
  <c r="AO2436" i="3"/>
  <c r="J2436" i="3"/>
  <c r="I2436" i="3"/>
  <c r="G2436" i="3"/>
  <c r="F2436" i="3"/>
  <c r="AN2436" i="3" s="1"/>
  <c r="AP2436" i="3"/>
  <c r="D2436" i="3"/>
  <c r="AO2535" i="3"/>
  <c r="J2535" i="3"/>
  <c r="AQ2535" i="3"/>
  <c r="H2535" i="3"/>
  <c r="AP2535" i="3"/>
  <c r="AB2535" i="3"/>
  <c r="G2535" i="3"/>
  <c r="E2535" i="3"/>
  <c r="D2535" i="3"/>
  <c r="AL2539" i="3"/>
  <c r="H2158" i="3"/>
  <c r="G2163" i="3"/>
  <c r="D2164" i="3"/>
  <c r="AB2164" i="3"/>
  <c r="AP2164" i="3"/>
  <c r="F2166" i="3"/>
  <c r="AN2166" i="3" s="1"/>
  <c r="J2170" i="3"/>
  <c r="G2171" i="3"/>
  <c r="AB2171" i="3"/>
  <c r="AK2171" i="3"/>
  <c r="G2172" i="3"/>
  <c r="G2174" i="3"/>
  <c r="E2175" i="3"/>
  <c r="AM2175" i="3" s="1"/>
  <c r="D2178" i="3"/>
  <c r="AB2187" i="3"/>
  <c r="E2191" i="3"/>
  <c r="AM2191" i="3" s="1"/>
  <c r="D2194" i="3"/>
  <c r="D2198" i="3"/>
  <c r="AP2198" i="3"/>
  <c r="D2203" i="3"/>
  <c r="D2219" i="3"/>
  <c r="AB2220" i="3"/>
  <c r="AQ2281" i="3"/>
  <c r="AL2323" i="3"/>
  <c r="AK2323" i="3"/>
  <c r="W2323" i="3" a="1"/>
  <c r="W2323" i="3" s="1"/>
  <c r="AK2355" i="3"/>
  <c r="AL2355" i="3"/>
  <c r="AQ2430" i="3"/>
  <c r="I2430" i="3"/>
  <c r="F2430" i="3"/>
  <c r="AN2430" i="3" s="1"/>
  <c r="D2430" i="3"/>
  <c r="AP2430" i="3"/>
  <c r="AO2511" i="3"/>
  <c r="H2511" i="3"/>
  <c r="D2511" i="3"/>
  <c r="I2158" i="3"/>
  <c r="H2163" i="3"/>
  <c r="E2164" i="3"/>
  <c r="AM2164" i="3" s="1"/>
  <c r="AQ2164" i="3"/>
  <c r="G2166" i="3"/>
  <c r="H2171" i="3"/>
  <c r="E2178" i="3"/>
  <c r="AM2178" i="3" s="1"/>
  <c r="H2187" i="3"/>
  <c r="AM2187" i="3"/>
  <c r="J2188" i="3"/>
  <c r="I2189" i="3"/>
  <c r="H2190" i="3"/>
  <c r="E2194" i="3"/>
  <c r="AM2194" i="3" s="1"/>
  <c r="G2196" i="3"/>
  <c r="AQ2196" i="3"/>
  <c r="F2198" i="3"/>
  <c r="AN2198" i="3" s="1"/>
  <c r="H2200" i="3"/>
  <c r="H2201" i="3"/>
  <c r="E2203" i="3"/>
  <c r="AB2203" i="3"/>
  <c r="I2204" i="3"/>
  <c r="AO2215" i="3"/>
  <c r="AB2217" i="3"/>
  <c r="AQ2217" i="3"/>
  <c r="G2219" i="3"/>
  <c r="D2220" i="3"/>
  <c r="AP2220" i="3"/>
  <c r="F2222" i="3"/>
  <c r="AN2222" i="3" s="1"/>
  <c r="G2227" i="3"/>
  <c r="D2231" i="3"/>
  <c r="I2248" i="3"/>
  <c r="I2256" i="3"/>
  <c r="J2261" i="3"/>
  <c r="J2262" i="3"/>
  <c r="J2272" i="3"/>
  <c r="I2273" i="3"/>
  <c r="H2278" i="3"/>
  <c r="AQ2278" i="3"/>
  <c r="F2280" i="3"/>
  <c r="AN2280" i="3" s="1"/>
  <c r="E2281" i="3"/>
  <c r="I2283" i="3"/>
  <c r="E2289" i="3"/>
  <c r="D2292" i="3"/>
  <c r="AM2298" i="3"/>
  <c r="AP2325" i="3"/>
  <c r="AO2325" i="3"/>
  <c r="I2325" i="3"/>
  <c r="AL2351" i="3"/>
  <c r="AK2351" i="3"/>
  <c r="W2351" i="3" a="1"/>
  <c r="W2351" i="3" s="1"/>
  <c r="AK2379" i="3"/>
  <c r="AL2379" i="3"/>
  <c r="AO2382" i="3"/>
  <c r="AQ2382" i="3"/>
  <c r="AP2382" i="3"/>
  <c r="H2382" i="3"/>
  <c r="G2382" i="3"/>
  <c r="AB2382" i="3"/>
  <c r="F2382" i="3"/>
  <c r="AN2382" i="3" s="1"/>
  <c r="E2382" i="3"/>
  <c r="AJ2382" i="3" s="1" a="1"/>
  <c r="AJ2382" i="3" s="1"/>
  <c r="D2382" i="3"/>
  <c r="AK2419" i="3"/>
  <c r="AL2419" i="3"/>
  <c r="E2161" i="3"/>
  <c r="I2163" i="3"/>
  <c r="F2164" i="3"/>
  <c r="AN2164" i="3" s="1"/>
  <c r="H2166" i="3"/>
  <c r="F2169" i="3"/>
  <c r="AN2169" i="3" s="1"/>
  <c r="AB2169" i="3"/>
  <c r="I2171" i="3"/>
  <c r="I2174" i="3"/>
  <c r="J2178" i="3"/>
  <c r="D2180" i="3"/>
  <c r="I2187" i="3"/>
  <c r="AQ2187" i="3"/>
  <c r="I2190" i="3"/>
  <c r="J2194" i="3"/>
  <c r="I2196" i="3"/>
  <c r="G2198" i="3"/>
  <c r="J2200" i="3"/>
  <c r="D2202" i="3"/>
  <c r="G2203" i="3"/>
  <c r="AP2203" i="3"/>
  <c r="J2204" i="3"/>
  <c r="I2205" i="3"/>
  <c r="J2211" i="3"/>
  <c r="D2212" i="3"/>
  <c r="H2219" i="3"/>
  <c r="E2220" i="3"/>
  <c r="AQ2220" i="3"/>
  <c r="G2222" i="3"/>
  <c r="AB2225" i="3"/>
  <c r="AJ2225" i="3" a="1"/>
  <c r="AJ2225" i="3" s="1"/>
  <c r="H2227" i="3"/>
  <c r="I2229" i="3"/>
  <c r="E2241" i="3"/>
  <c r="AM2241" i="3" s="1"/>
  <c r="AB2241" i="3"/>
  <c r="AQ2241" i="3"/>
  <c r="J2248" i="3"/>
  <c r="J2256" i="3"/>
  <c r="G2280" i="3"/>
  <c r="G2281" i="3"/>
  <c r="G2289" i="3"/>
  <c r="F2292" i="3"/>
  <c r="AN2292" i="3" s="1"/>
  <c r="AP2297" i="3"/>
  <c r="AQ2297" i="3"/>
  <c r="AB2297" i="3"/>
  <c r="W2301" i="3" a="1"/>
  <c r="W2301" i="3" s="1"/>
  <c r="X2301" i="3" s="1"/>
  <c r="AL2301" i="3"/>
  <c r="AO2330" i="3"/>
  <c r="AK2332" i="3"/>
  <c r="AL2332" i="3"/>
  <c r="AO2334" i="3"/>
  <c r="J2334" i="3"/>
  <c r="G2334" i="3"/>
  <c r="F2359" i="3"/>
  <c r="AN2359" i="3" s="1"/>
  <c r="I2359" i="3"/>
  <c r="H2359" i="3"/>
  <c r="G2359" i="3"/>
  <c r="AQ2359" i="3"/>
  <c r="E2359" i="3"/>
  <c r="AJ2359" i="3" s="1" a="1"/>
  <c r="AJ2359" i="3" s="1"/>
  <c r="AP2359" i="3"/>
  <c r="AB2359" i="3"/>
  <c r="D2359" i="3"/>
  <c r="AO2372" i="3"/>
  <c r="AQ2372" i="3"/>
  <c r="AB2372" i="3"/>
  <c r="F2372" i="3"/>
  <c r="AN2372" i="3" s="1"/>
  <c r="E2372" i="3"/>
  <c r="AO2399" i="3"/>
  <c r="J2399" i="3"/>
  <c r="I2399" i="3"/>
  <c r="AQ2399" i="3"/>
  <c r="E2399" i="3"/>
  <c r="AP2399" i="3"/>
  <c r="D2399" i="3"/>
  <c r="AB2399" i="3"/>
  <c r="AQ2471" i="3"/>
  <c r="F2471" i="3"/>
  <c r="AN2471" i="3" s="1"/>
  <c r="F2484" i="3"/>
  <c r="AN2484" i="3" s="1"/>
  <c r="G2484" i="3"/>
  <c r="D2484" i="3"/>
  <c r="AP2484" i="3"/>
  <c r="AL2484" i="3"/>
  <c r="AK2484" i="3"/>
  <c r="W2484" i="3" a="1"/>
  <c r="W2484" i="3" s="1"/>
  <c r="F2161" i="3"/>
  <c r="AN2161" i="3" s="1"/>
  <c r="AB2161" i="3"/>
  <c r="J2163" i="3"/>
  <c r="G2164" i="3"/>
  <c r="I2166" i="3"/>
  <c r="G2169" i="3"/>
  <c r="AP2170" i="3"/>
  <c r="J2171" i="3"/>
  <c r="AQ2171" i="3"/>
  <c r="E2180" i="3"/>
  <c r="AM2180" i="3" s="1"/>
  <c r="AB2180" i="3"/>
  <c r="AP2180" i="3"/>
  <c r="D2182" i="3"/>
  <c r="AB2183" i="3"/>
  <c r="J2187" i="3"/>
  <c r="J2196" i="3"/>
  <c r="H2198" i="3"/>
  <c r="J2202" i="3"/>
  <c r="H2203" i="3"/>
  <c r="AQ2203" i="3"/>
  <c r="I2219" i="3"/>
  <c r="F2220" i="3"/>
  <c r="AN2220" i="3" s="1"/>
  <c r="AQ2225" i="3"/>
  <c r="I2227" i="3"/>
  <c r="AJ2236" i="3" a="1"/>
  <c r="AJ2236" i="3" s="1"/>
  <c r="F2270" i="3"/>
  <c r="AN2270" i="3" s="1"/>
  <c r="E2279" i="3"/>
  <c r="AM2279" i="3" s="1"/>
  <c r="H2280" i="3"/>
  <c r="E2282" i="3"/>
  <c r="AP2282" i="3"/>
  <c r="I2285" i="3"/>
  <c r="AQ2289" i="3"/>
  <c r="E2291" i="3"/>
  <c r="E2297" i="3"/>
  <c r="AM2297" i="3" s="1"/>
  <c r="AL2313" i="3"/>
  <c r="AK2331" i="3"/>
  <c r="AL2331" i="3"/>
  <c r="AL2356" i="3"/>
  <c r="H2160" i="3"/>
  <c r="G2161" i="3"/>
  <c r="H2168" i="3"/>
  <c r="AQ2169" i="3"/>
  <c r="E2177" i="3"/>
  <c r="AM2177" i="3" s="1"/>
  <c r="F2180" i="3"/>
  <c r="AN2180" i="3" s="1"/>
  <c r="AQ2180" i="3"/>
  <c r="F2182" i="3"/>
  <c r="AN2182" i="3" s="1"/>
  <c r="AP2182" i="3"/>
  <c r="F2185" i="3"/>
  <c r="AN2185" i="3" s="1"/>
  <c r="AB2185" i="3"/>
  <c r="D2188" i="3"/>
  <c r="E2193" i="3"/>
  <c r="AM2193" i="3" s="1"/>
  <c r="I2198" i="3"/>
  <c r="I2203" i="3"/>
  <c r="AB2209" i="3"/>
  <c r="F2212" i="3"/>
  <c r="AN2212" i="3" s="1"/>
  <c r="AB2212" i="3"/>
  <c r="AP2212" i="3"/>
  <c r="F2214" i="3"/>
  <c r="AN2214" i="3" s="1"/>
  <c r="H2216" i="3"/>
  <c r="F2217" i="3"/>
  <c r="AN2217" i="3" s="1"/>
  <c r="G2235" i="3"/>
  <c r="AP2236" i="3"/>
  <c r="F2238" i="3"/>
  <c r="AN2238" i="3" s="1"/>
  <c r="AQ2244" i="3"/>
  <c r="G2246" i="3"/>
  <c r="G2251" i="3"/>
  <c r="D2252" i="3"/>
  <c r="AB2252" i="3"/>
  <c r="AP2252" i="3"/>
  <c r="F2254" i="3"/>
  <c r="AN2254" i="3" s="1"/>
  <c r="G2259" i="3"/>
  <c r="D2260" i="3"/>
  <c r="G2270" i="3"/>
  <c r="AP2272" i="3"/>
  <c r="G2275" i="3"/>
  <c r="J2280" i="3"/>
  <c r="H2282" i="3"/>
  <c r="AQ2282" i="3"/>
  <c r="D2284" i="3"/>
  <c r="F2291" i="3"/>
  <c r="AN2291" i="3" s="1"/>
  <c r="AQ2296" i="3"/>
  <c r="H2296" i="3"/>
  <c r="G2297" i="3"/>
  <c r="AP2347" i="3"/>
  <c r="AO2347" i="3"/>
  <c r="D2347" i="3"/>
  <c r="I2366" i="3"/>
  <c r="J2366" i="3"/>
  <c r="J2160" i="3"/>
  <c r="H2161" i="3"/>
  <c r="J2168" i="3"/>
  <c r="D2171" i="3"/>
  <c r="D2172" i="3"/>
  <c r="AB2175" i="3"/>
  <c r="AB2177" i="3"/>
  <c r="AP2178" i="3"/>
  <c r="AQ2185" i="3"/>
  <c r="E2188" i="3"/>
  <c r="AM2188" i="3" s="1"/>
  <c r="AB2191" i="3"/>
  <c r="AB2193" i="3"/>
  <c r="AP2194" i="3"/>
  <c r="J2203" i="3"/>
  <c r="D2204" i="3"/>
  <c r="G2209" i="3"/>
  <c r="AQ2209" i="3"/>
  <c r="D2211" i="3"/>
  <c r="G2212" i="3"/>
  <c r="AQ2212" i="3"/>
  <c r="G2214" i="3"/>
  <c r="I2216" i="3"/>
  <c r="J2221" i="3"/>
  <c r="H2224" i="3"/>
  <c r="G2225" i="3"/>
  <c r="J2226" i="3"/>
  <c r="AB2233" i="3"/>
  <c r="H2235" i="3"/>
  <c r="AQ2236" i="3"/>
  <c r="G2238" i="3"/>
  <c r="AB2249" i="3"/>
  <c r="H2251" i="3"/>
  <c r="E2252" i="3"/>
  <c r="AM2252" i="3" s="1"/>
  <c r="AQ2252" i="3"/>
  <c r="G2254" i="3"/>
  <c r="AB2257" i="3"/>
  <c r="AQ2257" i="3"/>
  <c r="H2259" i="3"/>
  <c r="E2260" i="3"/>
  <c r="AB2260" i="3"/>
  <c r="AP2260" i="3"/>
  <c r="AP2270" i="3"/>
  <c r="G2291" i="3"/>
  <c r="AB2291" i="3"/>
  <c r="AL2307" i="3"/>
  <c r="AK2307" i="3"/>
  <c r="W2307" i="3" a="1"/>
  <c r="W2307" i="3" s="1"/>
  <c r="AP2315" i="3"/>
  <c r="AQ2315" i="3"/>
  <c r="J2315" i="3"/>
  <c r="I2315" i="3"/>
  <c r="AB2315" i="3"/>
  <c r="G2315" i="3"/>
  <c r="F2315" i="3"/>
  <c r="AN2315" i="3" s="1"/>
  <c r="E2315" i="3"/>
  <c r="AK2340" i="3"/>
  <c r="AL2340" i="3"/>
  <c r="W2343" i="3" a="1"/>
  <c r="W2343" i="3" s="1"/>
  <c r="Z2343" i="3" s="1"/>
  <c r="AA2343" i="3" s="1"/>
  <c r="AK2343" i="3"/>
  <c r="G2364" i="3"/>
  <c r="AQ2364" i="3"/>
  <c r="J2364" i="3"/>
  <c r="AP2364" i="3"/>
  <c r="I2364" i="3"/>
  <c r="H2364" i="3"/>
  <c r="AB2364" i="3"/>
  <c r="F2364" i="3"/>
  <c r="AN2364" i="3" s="1"/>
  <c r="E2364" i="3"/>
  <c r="D2364" i="3"/>
  <c r="AK2364" i="3"/>
  <c r="AL2364" i="3"/>
  <c r="AL2374" i="3"/>
  <c r="AK2374" i="3"/>
  <c r="AP2404" i="3"/>
  <c r="F2404" i="3"/>
  <c r="AN2404" i="3" s="1"/>
  <c r="AQ2404" i="3"/>
  <c r="AB2404" i="3"/>
  <c r="E2404" i="3"/>
  <c r="AM2404" i="3" s="1"/>
  <c r="AQ2313" i="3"/>
  <c r="AP2322" i="3"/>
  <c r="I2328" i="3"/>
  <c r="F2333" i="3"/>
  <c r="AN2333" i="3" s="1"/>
  <c r="F2335" i="3"/>
  <c r="AN2335" i="3" s="1"/>
  <c r="AB2335" i="3"/>
  <c r="AK2335" i="3"/>
  <c r="AP2336" i="3"/>
  <c r="J2341" i="3"/>
  <c r="E2344" i="3"/>
  <c r="AM2344" i="3" s="1"/>
  <c r="AQ2344" i="3"/>
  <c r="AM2348" i="3"/>
  <c r="AM2356" i="3"/>
  <c r="J2360" i="3"/>
  <c r="G2361" i="3"/>
  <c r="G2362" i="3"/>
  <c r="F2365" i="3"/>
  <c r="AN2365" i="3" s="1"/>
  <c r="I2367" i="3"/>
  <c r="E2368" i="3"/>
  <c r="AM2368" i="3" s="1"/>
  <c r="AB2368" i="3"/>
  <c r="AP2368" i="3"/>
  <c r="G2376" i="3"/>
  <c r="AO2378" i="3"/>
  <c r="E2383" i="3"/>
  <c r="AM2383" i="3" s="1"/>
  <c r="AK2385" i="3"/>
  <c r="AP2387" i="3"/>
  <c r="AQ2387" i="3"/>
  <c r="I2387" i="3"/>
  <c r="AO2390" i="3"/>
  <c r="D2390" i="3"/>
  <c r="AQ2390" i="3"/>
  <c r="AP2390" i="3"/>
  <c r="J2390" i="3"/>
  <c r="AQ2403" i="3"/>
  <c r="I2403" i="3"/>
  <c r="H2403" i="3"/>
  <c r="AQ2411" i="3"/>
  <c r="I2411" i="3"/>
  <c r="H2411" i="3"/>
  <c r="AK2417" i="3"/>
  <c r="AK2432" i="3"/>
  <c r="AL2432" i="3"/>
  <c r="G2486" i="3"/>
  <c r="I2486" i="3"/>
  <c r="H2486" i="3"/>
  <c r="F2486" i="3"/>
  <c r="AN2486" i="3" s="1"/>
  <c r="E2486" i="3"/>
  <c r="AB2508" i="3"/>
  <c r="I2508" i="3"/>
  <c r="AL2508" i="3"/>
  <c r="AK2508" i="3"/>
  <c r="W2508" i="3" a="1"/>
  <c r="W2508" i="3" s="1"/>
  <c r="Y2508" i="3" s="1"/>
  <c r="AL2556" i="3"/>
  <c r="AK2556" i="3"/>
  <c r="W2556" i="3" a="1"/>
  <c r="W2556" i="3" s="1"/>
  <c r="AJ2561" i="3" a="1"/>
  <c r="AJ2561" i="3" s="1"/>
  <c r="AP2298" i="3"/>
  <c r="I2301" i="3"/>
  <c r="AQ2306" i="3"/>
  <c r="D2308" i="3"/>
  <c r="J2310" i="3"/>
  <c r="W2315" i="3" a="1"/>
  <c r="W2315" i="3" s="1"/>
  <c r="D2318" i="3"/>
  <c r="I2322" i="3"/>
  <c r="AQ2322" i="3"/>
  <c r="D2324" i="3"/>
  <c r="AP2327" i="3"/>
  <c r="J2328" i="3"/>
  <c r="F2329" i="3"/>
  <c r="AN2329" i="3" s="1"/>
  <c r="E2332" i="3"/>
  <c r="J2333" i="3"/>
  <c r="G2335" i="3"/>
  <c r="I2336" i="3"/>
  <c r="AQ2336" i="3"/>
  <c r="W2338" i="3" a="1"/>
  <c r="W2338" i="3" s="1"/>
  <c r="AK2338" i="3"/>
  <c r="E2340" i="3"/>
  <c r="F2344" i="3"/>
  <c r="AN2344" i="3" s="1"/>
  <c r="I2348" i="3"/>
  <c r="AQ2348" i="3"/>
  <c r="D2351" i="3"/>
  <c r="I2356" i="3"/>
  <c r="AQ2356" i="3"/>
  <c r="I2361" i="3"/>
  <c r="J2365" i="3"/>
  <c r="F2368" i="3"/>
  <c r="AN2368" i="3" s="1"/>
  <c r="AQ2368" i="3"/>
  <c r="G2374" i="3"/>
  <c r="H2376" i="3"/>
  <c r="AP2378" i="3"/>
  <c r="E2380" i="3"/>
  <c r="AM2380" i="3" s="1"/>
  <c r="I2383" i="3"/>
  <c r="D2384" i="3"/>
  <c r="AO2385" i="3"/>
  <c r="E2387" i="3"/>
  <c r="AB2387" i="3"/>
  <c r="E2390" i="3"/>
  <c r="AJ2390" i="3" s="1" a="1"/>
  <c r="AJ2390" i="3" s="1"/>
  <c r="AK2393" i="3"/>
  <c r="AO2398" i="3"/>
  <c r="H2398" i="3"/>
  <c r="AB2398" i="3"/>
  <c r="G2398" i="3"/>
  <c r="F2398" i="3"/>
  <c r="AN2398" i="3" s="1"/>
  <c r="E2398" i="3"/>
  <c r="AJ2398" i="3" s="1" a="1"/>
  <c r="AJ2398" i="3" s="1"/>
  <c r="D2398" i="3"/>
  <c r="F2403" i="3"/>
  <c r="AN2403" i="3" s="1"/>
  <c r="AK2406" i="3"/>
  <c r="F2411" i="3"/>
  <c r="AN2411" i="3" s="1"/>
  <c r="AL2414" i="3"/>
  <c r="AL2445" i="3"/>
  <c r="AK2445" i="3"/>
  <c r="W2445" i="3" a="1"/>
  <c r="W2445" i="3" s="1"/>
  <c r="X2445" i="3" s="1"/>
  <c r="F2520" i="3"/>
  <c r="AN2520" i="3" s="1"/>
  <c r="AQ2520" i="3"/>
  <c r="AB2520" i="3"/>
  <c r="I2520" i="3"/>
  <c r="H2520" i="3"/>
  <c r="G2520" i="3"/>
  <c r="E2520" i="3"/>
  <c r="AJ2532" i="3" a="1"/>
  <c r="AJ2532" i="3" s="1"/>
  <c r="AM2532" i="3"/>
  <c r="AL2584" i="3"/>
  <c r="W2584" i="3" a="1"/>
  <c r="W2584" i="3" s="1"/>
  <c r="AB2349" i="3"/>
  <c r="AB2357" i="3"/>
  <c r="AQ2357" i="3"/>
  <c r="AK2377" i="3"/>
  <c r="AL2398" i="3"/>
  <c r="AK2398" i="3"/>
  <c r="W2398" i="3" a="1"/>
  <c r="W2398" i="3" s="1"/>
  <c r="AP2420" i="3"/>
  <c r="AQ2420" i="3"/>
  <c r="AB2420" i="3"/>
  <c r="AM2444" i="3"/>
  <c r="AL2492" i="3"/>
  <c r="AK2492" i="3"/>
  <c r="W2492" i="3" a="1"/>
  <c r="W2492" i="3" s="1"/>
  <c r="AO2514" i="3"/>
  <c r="J2514" i="3"/>
  <c r="I2514" i="3"/>
  <c r="AO2549" i="3"/>
  <c r="I2549" i="3"/>
  <c r="H2549" i="3"/>
  <c r="AQ2549" i="3"/>
  <c r="F2549" i="3"/>
  <c r="AN2549" i="3" s="1"/>
  <c r="AP2549" i="3"/>
  <c r="AB2549" i="3"/>
  <c r="E2549" i="3"/>
  <c r="AM2549" i="3" s="1"/>
  <c r="D2549" i="3"/>
  <c r="F2300" i="3"/>
  <c r="AN2300" i="3" s="1"/>
  <c r="E2302" i="3"/>
  <c r="AJ2302" i="3" s="1" a="1"/>
  <c r="AJ2302" i="3" s="1"/>
  <c r="F2304" i="3"/>
  <c r="AN2304" i="3" s="1"/>
  <c r="AQ2305" i="3"/>
  <c r="E2307" i="3"/>
  <c r="AB2314" i="3"/>
  <c r="AM2314" i="3"/>
  <c r="AB2318" i="3"/>
  <c r="F2320" i="3"/>
  <c r="AN2320" i="3" s="1"/>
  <c r="AQ2321" i="3"/>
  <c r="E2323" i="3"/>
  <c r="F2337" i="3"/>
  <c r="AN2337" i="3" s="1"/>
  <c r="F2338" i="3"/>
  <c r="AN2338" i="3" s="1"/>
  <c r="J2344" i="3"/>
  <c r="E2349" i="3"/>
  <c r="AQ2349" i="3"/>
  <c r="F2353" i="3"/>
  <c r="AN2353" i="3" s="1"/>
  <c r="F2354" i="3"/>
  <c r="AN2354" i="3" s="1"/>
  <c r="E2357" i="3"/>
  <c r="AM2357" i="3" s="1"/>
  <c r="D2360" i="3"/>
  <c r="I2368" i="3"/>
  <c r="F2369" i="3"/>
  <c r="AN2369" i="3" s="1"/>
  <c r="F2370" i="3"/>
  <c r="AN2370" i="3" s="1"/>
  <c r="J2376" i="3"/>
  <c r="E2379" i="3"/>
  <c r="F2385" i="3"/>
  <c r="AN2385" i="3" s="1"/>
  <c r="D2386" i="3"/>
  <c r="AK2401" i="3"/>
  <c r="I2442" i="3"/>
  <c r="J2442" i="3"/>
  <c r="H2442" i="3"/>
  <c r="G2442" i="3"/>
  <c r="E2442" i="3"/>
  <c r="AM2442" i="3" s="1"/>
  <c r="AQ2442" i="3"/>
  <c r="AB2442" i="3"/>
  <c r="D2442" i="3"/>
  <c r="AL2500" i="3"/>
  <c r="AK2500" i="3"/>
  <c r="W2500" i="3" a="1"/>
  <c r="W2500" i="3" s="1"/>
  <c r="X2500" i="3" s="1"/>
  <c r="G2509" i="3"/>
  <c r="AQ2509" i="3"/>
  <c r="J2509" i="3"/>
  <c r="AP2509" i="3"/>
  <c r="I2509" i="3"/>
  <c r="H2509" i="3"/>
  <c r="AB2509" i="3"/>
  <c r="F2509" i="3"/>
  <c r="AN2509" i="3" s="1"/>
  <c r="E2509" i="3"/>
  <c r="D2509" i="3"/>
  <c r="AL2523" i="3"/>
  <c r="AK2523" i="3"/>
  <c r="W2523" i="3" a="1"/>
  <c r="W2523" i="3" s="1"/>
  <c r="AK2531" i="3"/>
  <c r="AL2531" i="3"/>
  <c r="AL2559" i="3"/>
  <c r="AK2559" i="3"/>
  <c r="W2559" i="3" a="1"/>
  <c r="W2559" i="3" s="1"/>
  <c r="AP2574" i="3"/>
  <c r="AO2574" i="3"/>
  <c r="E2574" i="3"/>
  <c r="AM2574" i="3" s="1"/>
  <c r="D2574" i="3"/>
  <c r="E2299" i="3"/>
  <c r="F2302" i="3"/>
  <c r="AN2302" i="3" s="1"/>
  <c r="AB2302" i="3"/>
  <c r="AP2302" i="3"/>
  <c r="G2304" i="3"/>
  <c r="D2305" i="3"/>
  <c r="F2307" i="3"/>
  <c r="AN2307" i="3" s="1"/>
  <c r="D2310" i="3"/>
  <c r="F2314" i="3"/>
  <c r="AN2314" i="3" s="1"/>
  <c r="H2318" i="3"/>
  <c r="AP2318" i="3"/>
  <c r="G2320" i="3"/>
  <c r="D2321" i="3"/>
  <c r="F2323" i="3"/>
  <c r="AN2323" i="3" s="1"/>
  <c r="F2327" i="3"/>
  <c r="AN2327" i="3" s="1"/>
  <c r="D2328" i="3"/>
  <c r="I2332" i="3"/>
  <c r="J2335" i="3"/>
  <c r="I2337" i="3"/>
  <c r="G2338" i="3"/>
  <c r="I2340" i="3"/>
  <c r="AQ2340" i="3"/>
  <c r="G2343" i="3"/>
  <c r="AP2343" i="3"/>
  <c r="I2345" i="3"/>
  <c r="F2349" i="3"/>
  <c r="AN2349" i="3" s="1"/>
  <c r="H2351" i="3"/>
  <c r="G2353" i="3"/>
  <c r="G2354" i="3"/>
  <c r="F2357" i="3"/>
  <c r="AN2357" i="3" s="1"/>
  <c r="J2358" i="3"/>
  <c r="E2360" i="3"/>
  <c r="AM2360" i="3" s="1"/>
  <c r="AB2360" i="3"/>
  <c r="AP2360" i="3"/>
  <c r="D2367" i="3"/>
  <c r="AB2367" i="3"/>
  <c r="AP2367" i="3"/>
  <c r="J2368" i="3"/>
  <c r="G2369" i="3"/>
  <c r="G2370" i="3"/>
  <c r="AK2373" i="3"/>
  <c r="AB2375" i="3"/>
  <c r="AP2375" i="3"/>
  <c r="D2378" i="3"/>
  <c r="F2379" i="3"/>
  <c r="AN2379" i="3" s="1"/>
  <c r="AB2379" i="3"/>
  <c r="H2384" i="3"/>
  <c r="H2386" i="3"/>
  <c r="H2387" i="3"/>
  <c r="AP2388" i="3"/>
  <c r="AQ2388" i="3"/>
  <c r="E2388" i="3"/>
  <c r="AM2388" i="3" s="1"/>
  <c r="G2389" i="3"/>
  <c r="H2390" i="3"/>
  <c r="AO2391" i="3"/>
  <c r="AQ2391" i="3"/>
  <c r="D2391" i="3"/>
  <c r="AQ2392" i="3"/>
  <c r="I2392" i="3"/>
  <c r="H2392" i="3"/>
  <c r="AP2392" i="3"/>
  <c r="AL2395" i="3"/>
  <c r="F2420" i="3"/>
  <c r="AN2420" i="3" s="1"/>
  <c r="F2427" i="3"/>
  <c r="AN2427" i="3" s="1"/>
  <c r="J2427" i="3"/>
  <c r="I2427" i="3"/>
  <c r="G2427" i="3"/>
  <c r="AQ2427" i="3"/>
  <c r="E2427" i="3"/>
  <c r="AM2427" i="3" s="1"/>
  <c r="AP2427" i="3"/>
  <c r="AB2427" i="3"/>
  <c r="D2427" i="3"/>
  <c r="AL2437" i="3"/>
  <c r="AK2437" i="3"/>
  <c r="W2437" i="3" a="1"/>
  <c r="W2437" i="3" s="1"/>
  <c r="X2437" i="3" s="1"/>
  <c r="AO2466" i="3"/>
  <c r="J2466" i="3"/>
  <c r="AQ2466" i="3"/>
  <c r="I2466" i="3"/>
  <c r="AP2466" i="3"/>
  <c r="G2466" i="3"/>
  <c r="F2466" i="3"/>
  <c r="AN2466" i="3" s="1"/>
  <c r="AB2466" i="3"/>
  <c r="E2466" i="3"/>
  <c r="D2466" i="3"/>
  <c r="F2299" i="3"/>
  <c r="AN2299" i="3" s="1"/>
  <c r="H2302" i="3"/>
  <c r="AQ2302" i="3"/>
  <c r="H2304" i="3"/>
  <c r="E2305" i="3"/>
  <c r="G2307" i="3"/>
  <c r="AB2307" i="3"/>
  <c r="E2310" i="3"/>
  <c r="AJ2310" i="3" s="1" a="1"/>
  <c r="AJ2310" i="3" s="1"/>
  <c r="AP2314" i="3"/>
  <c r="I2318" i="3"/>
  <c r="AQ2318" i="3"/>
  <c r="H2320" i="3"/>
  <c r="E2321" i="3"/>
  <c r="D2322" i="3"/>
  <c r="G2323" i="3"/>
  <c r="AB2323" i="3"/>
  <c r="G2327" i="3"/>
  <c r="AB2327" i="3"/>
  <c r="AJ2327" i="3" a="1"/>
  <c r="AJ2327" i="3" s="1"/>
  <c r="E2328" i="3"/>
  <c r="AB2328" i="3"/>
  <c r="J2332" i="3"/>
  <c r="AQ2332" i="3"/>
  <c r="J2337" i="3"/>
  <c r="J2340" i="3"/>
  <c r="AB2341" i="3"/>
  <c r="AQ2341" i="3"/>
  <c r="H2343" i="3"/>
  <c r="AQ2343" i="3"/>
  <c r="J2349" i="3"/>
  <c r="I2351" i="3"/>
  <c r="AP2351" i="3"/>
  <c r="I2353" i="3"/>
  <c r="J2357" i="3"/>
  <c r="F2360" i="3"/>
  <c r="AN2360" i="3" s="1"/>
  <c r="AQ2360" i="3"/>
  <c r="E2367" i="3"/>
  <c r="AJ2367" i="3" s="1" a="1"/>
  <c r="AJ2367" i="3" s="1"/>
  <c r="AQ2367" i="3"/>
  <c r="I2369" i="3"/>
  <c r="G2379" i="3"/>
  <c r="I2384" i="3"/>
  <c r="J2389" i="3"/>
  <c r="AP2395" i="3"/>
  <c r="E2395" i="3"/>
  <c r="I2395" i="3"/>
  <c r="G2419" i="3"/>
  <c r="I2419" i="3"/>
  <c r="AL2453" i="3"/>
  <c r="W2453" i="3" a="1"/>
  <c r="W2453" i="3" s="1"/>
  <c r="X2453" i="3" s="1"/>
  <c r="F2473" i="3"/>
  <c r="AN2473" i="3" s="1"/>
  <c r="J2473" i="3"/>
  <c r="I2473" i="3"/>
  <c r="H2473" i="3"/>
  <c r="AQ2473" i="3"/>
  <c r="G2473" i="3"/>
  <c r="AP2473" i="3"/>
  <c r="AB2473" i="3"/>
  <c r="E2473" i="3"/>
  <c r="AJ2473" i="3" s="1" a="1"/>
  <c r="AJ2473" i="3" s="1"/>
  <c r="D2473" i="3"/>
  <c r="AL2520" i="3"/>
  <c r="AK2520" i="3"/>
  <c r="W2520" i="3" a="1"/>
  <c r="W2520" i="3" s="1"/>
  <c r="X2520" i="3" s="1"/>
  <c r="AO2521" i="3"/>
  <c r="J2521" i="3"/>
  <c r="AQ2521" i="3"/>
  <c r="I2521" i="3"/>
  <c r="AP2521" i="3"/>
  <c r="H2521" i="3"/>
  <c r="AB2521" i="3"/>
  <c r="F2521" i="3"/>
  <c r="AN2521" i="3" s="1"/>
  <c r="E2521" i="3"/>
  <c r="D2521" i="3"/>
  <c r="AO2582" i="3"/>
  <c r="I2582" i="3"/>
  <c r="E2582" i="3"/>
  <c r="AM2582" i="3" s="1"/>
  <c r="AQ2582" i="3"/>
  <c r="D2582" i="3"/>
  <c r="AL2608" i="3"/>
  <c r="AK2608" i="3"/>
  <c r="W2608" i="3" a="1"/>
  <c r="W2608" i="3" s="1"/>
  <c r="J2304" i="3"/>
  <c r="AM2306" i="3"/>
  <c r="I2307" i="3"/>
  <c r="J2320" i="3"/>
  <c r="AM2322" i="3"/>
  <c r="I2323" i="3"/>
  <c r="AB2333" i="3"/>
  <c r="AQ2333" i="3"/>
  <c r="J2353" i="3"/>
  <c r="H2360" i="3"/>
  <c r="AB2365" i="3"/>
  <c r="AQ2365" i="3"/>
  <c r="G2367" i="3"/>
  <c r="J2369" i="3"/>
  <c r="H2379" i="3"/>
  <c r="W2381" i="3" a="1"/>
  <c r="W2381" i="3" s="1"/>
  <c r="X2381" i="3" s="1"/>
  <c r="AB2383" i="3"/>
  <c r="AP2383" i="3"/>
  <c r="AL2403" i="3"/>
  <c r="AL2411" i="3"/>
  <c r="AQ2425" i="3"/>
  <c r="AO2425" i="3"/>
  <c r="I2450" i="3"/>
  <c r="J2450" i="3"/>
  <c r="H2450" i="3"/>
  <c r="G2450" i="3"/>
  <c r="E2450" i="3"/>
  <c r="AM2450" i="3" s="1"/>
  <c r="AQ2450" i="3"/>
  <c r="AB2450" i="3"/>
  <c r="D2450" i="3"/>
  <c r="F2460" i="3"/>
  <c r="AN2460" i="3" s="1"/>
  <c r="G2460" i="3"/>
  <c r="D2460" i="3"/>
  <c r="AL2460" i="3"/>
  <c r="AK2460" i="3"/>
  <c r="W2460" i="3" a="1"/>
  <c r="W2460" i="3" s="1"/>
  <c r="AO2464" i="3"/>
  <c r="H2464" i="3"/>
  <c r="AP2518" i="3"/>
  <c r="G2518" i="3"/>
  <c r="AQ2518" i="3"/>
  <c r="F2518" i="3"/>
  <c r="AN2518" i="3" s="1"/>
  <c r="AB2518" i="3"/>
  <c r="E2518" i="3"/>
  <c r="AM2518" i="3" s="1"/>
  <c r="AP2526" i="3"/>
  <c r="G2526" i="3"/>
  <c r="F2526" i="3"/>
  <c r="AN2526" i="3" s="1"/>
  <c r="E2526" i="3"/>
  <c r="AM2526" i="3" s="1"/>
  <c r="AQ2537" i="3"/>
  <c r="J2537" i="3"/>
  <c r="I2537" i="3"/>
  <c r="AP2537" i="3"/>
  <c r="G2537" i="3"/>
  <c r="F2537" i="3"/>
  <c r="AN2537" i="3" s="1"/>
  <c r="D2537" i="3"/>
  <c r="AJ2545" i="3" a="1"/>
  <c r="AJ2545" i="3" s="1"/>
  <c r="AM2545" i="3"/>
  <c r="AL2545" i="3"/>
  <c r="AK2545" i="3"/>
  <c r="W2545" i="3" a="1"/>
  <c r="W2545" i="3" s="1"/>
  <c r="AL2448" i="3"/>
  <c r="J2451" i="3"/>
  <c r="AQ2451" i="3"/>
  <c r="AP2461" i="3"/>
  <c r="AP2468" i="3"/>
  <c r="AP2469" i="3"/>
  <c r="AO2506" i="3"/>
  <c r="D2461" i="3"/>
  <c r="D2468" i="3"/>
  <c r="AP2475" i="3"/>
  <c r="W2564" i="3" a="1"/>
  <c r="W2564" i="3" s="1"/>
  <c r="AK2564" i="3"/>
  <c r="AB2396" i="3"/>
  <c r="I2401" i="3"/>
  <c r="AQ2401" i="3"/>
  <c r="AJ2407" i="3" a="1"/>
  <c r="AJ2407" i="3" s="1"/>
  <c r="J2408" i="3"/>
  <c r="AP2415" i="3"/>
  <c r="AQ2417" i="3"/>
  <c r="AL2440" i="3"/>
  <c r="E2449" i="3"/>
  <c r="D2451" i="3"/>
  <c r="D2452" i="3"/>
  <c r="D2458" i="3"/>
  <c r="AB2458" i="3"/>
  <c r="AP2458" i="3"/>
  <c r="F2461" i="3"/>
  <c r="AN2461" i="3" s="1"/>
  <c r="E2462" i="3"/>
  <c r="F2463" i="3"/>
  <c r="AN2463" i="3" s="1"/>
  <c r="G2468" i="3"/>
  <c r="D2469" i="3"/>
  <c r="F2470" i="3"/>
  <c r="AN2470" i="3" s="1"/>
  <c r="F2475" i="3"/>
  <c r="AN2475" i="3" s="1"/>
  <c r="W2476" i="3" a="1"/>
  <c r="W2476" i="3" s="1"/>
  <c r="X2476" i="3" s="1"/>
  <c r="AK2476" i="3"/>
  <c r="E2482" i="3"/>
  <c r="AM2482" i="3" s="1"/>
  <c r="AB2482" i="3"/>
  <c r="I2485" i="3"/>
  <c r="D2489" i="3"/>
  <c r="D2499" i="3"/>
  <c r="AP2499" i="3"/>
  <c r="E2506" i="3"/>
  <c r="AJ2506" i="3" s="1" a="1"/>
  <c r="AJ2506" i="3" s="1"/>
  <c r="D2507" i="3"/>
  <c r="F2393" i="3"/>
  <c r="AN2393" i="3" s="1"/>
  <c r="E2396" i="3"/>
  <c r="AQ2396" i="3"/>
  <c r="AP2407" i="3"/>
  <c r="D2415" i="3"/>
  <c r="AQ2415" i="3"/>
  <c r="J2426" i="3"/>
  <c r="D2434" i="3"/>
  <c r="AB2434" i="3"/>
  <c r="AQ2434" i="3"/>
  <c r="D2445" i="3"/>
  <c r="E2451" i="3"/>
  <c r="AJ2451" i="3" s="1" a="1"/>
  <c r="AJ2451" i="3" s="1"/>
  <c r="E2452" i="3"/>
  <c r="AM2452" i="3" s="1"/>
  <c r="AP2452" i="3"/>
  <c r="E2458" i="3"/>
  <c r="AJ2458" i="3" s="1" a="1"/>
  <c r="AJ2458" i="3" s="1"/>
  <c r="AQ2458" i="3"/>
  <c r="H2461" i="3"/>
  <c r="F2462" i="3"/>
  <c r="AN2462" i="3" s="1"/>
  <c r="F2469" i="3"/>
  <c r="AN2469" i="3" s="1"/>
  <c r="I2470" i="3"/>
  <c r="G2475" i="3"/>
  <c r="F2482" i="3"/>
  <c r="AN2482" i="3" s="1"/>
  <c r="AP2482" i="3"/>
  <c r="E2489" i="3"/>
  <c r="AJ2489" i="3" s="1" a="1"/>
  <c r="AJ2489" i="3" s="1"/>
  <c r="AB2489" i="3"/>
  <c r="AP2489" i="3"/>
  <c r="F2499" i="3"/>
  <c r="AN2499" i="3" s="1"/>
  <c r="G2506" i="3"/>
  <c r="F2507" i="3"/>
  <c r="AN2507" i="3" s="1"/>
  <c r="G2393" i="3"/>
  <c r="F2396" i="3"/>
  <c r="AN2396" i="3" s="1"/>
  <c r="AP2400" i="3"/>
  <c r="D2402" i="3"/>
  <c r="D2407" i="3"/>
  <c r="AQ2407" i="3"/>
  <c r="E2415" i="3"/>
  <c r="AP2416" i="3"/>
  <c r="D2418" i="3"/>
  <c r="E2434" i="3"/>
  <c r="AM2434" i="3" s="1"/>
  <c r="D2437" i="3"/>
  <c r="G2445" i="3"/>
  <c r="AP2445" i="3"/>
  <c r="F2451" i="3"/>
  <c r="AN2451" i="3" s="1"/>
  <c r="W2451" i="3" a="1"/>
  <c r="W2451" i="3" s="1"/>
  <c r="F2452" i="3"/>
  <c r="AN2452" i="3" s="1"/>
  <c r="G2458" i="3"/>
  <c r="AK2459" i="3"/>
  <c r="I2461" i="3"/>
  <c r="I2462" i="3"/>
  <c r="I2469" i="3"/>
  <c r="I2475" i="3"/>
  <c r="G2482" i="3"/>
  <c r="AQ2482" i="3"/>
  <c r="G2489" i="3"/>
  <c r="AQ2489" i="3"/>
  <c r="G2499" i="3"/>
  <c r="I2506" i="3"/>
  <c r="G2507" i="3"/>
  <c r="AP2408" i="3"/>
  <c r="J2415" i="3"/>
  <c r="D2428" i="3"/>
  <c r="AP2428" i="3"/>
  <c r="G2434" i="3"/>
  <c r="F2437" i="3"/>
  <c r="AN2437" i="3" s="1"/>
  <c r="I2445" i="3"/>
  <c r="G2451" i="3"/>
  <c r="AB2451" i="3"/>
  <c r="AK2451" i="3"/>
  <c r="G2452" i="3"/>
  <c r="I2458" i="3"/>
  <c r="J2475" i="3"/>
  <c r="I2482" i="3"/>
  <c r="H2489" i="3"/>
  <c r="AJ2498" i="3" a="1"/>
  <c r="AJ2498" i="3" s="1"/>
  <c r="I2499" i="3"/>
  <c r="H2507" i="3"/>
  <c r="W2512" i="3" a="1"/>
  <c r="W2512" i="3" s="1"/>
  <c r="G2400" i="3"/>
  <c r="D2401" i="3"/>
  <c r="F2406" i="3"/>
  <c r="AN2406" i="3" s="1"/>
  <c r="J2407" i="3"/>
  <c r="D2408" i="3"/>
  <c r="F2414" i="3"/>
  <c r="AN2414" i="3" s="1"/>
  <c r="G2416" i="3"/>
  <c r="D2417" i="3"/>
  <c r="F2428" i="3"/>
  <c r="AN2428" i="3" s="1"/>
  <c r="F2432" i="3"/>
  <c r="AN2432" i="3" s="1"/>
  <c r="H2434" i="3"/>
  <c r="E2435" i="3"/>
  <c r="AJ2435" i="3" s="1" a="1"/>
  <c r="AJ2435" i="3" s="1"/>
  <c r="AB2435" i="3"/>
  <c r="G2437" i="3"/>
  <c r="AP2437" i="3"/>
  <c r="AB2449" i="3"/>
  <c r="AQ2449" i="3"/>
  <c r="H2451" i="3"/>
  <c r="I2452" i="3"/>
  <c r="J2458" i="3"/>
  <c r="J2482" i="3"/>
  <c r="AP2485" i="3"/>
  <c r="I2489" i="3"/>
  <c r="J2499" i="3"/>
  <c r="AJ2505" i="3" a="1"/>
  <c r="AJ2505" i="3" s="1"/>
  <c r="J2507" i="3"/>
  <c r="AP2507" i="3"/>
  <c r="W2551" i="3" a="1"/>
  <c r="W2551" i="3" s="1"/>
  <c r="AK31" i="3"/>
  <c r="W31" i="3" a="1"/>
  <c r="W31" i="3" s="1"/>
  <c r="AL31" i="3"/>
  <c r="W15" i="3" a="1"/>
  <c r="W15" i="3" s="1"/>
  <c r="AK15" i="3"/>
  <c r="AL15" i="3" s="1"/>
  <c r="AK16" i="3"/>
  <c r="AL16" i="3" s="1"/>
  <c r="AK32" i="3"/>
  <c r="AL32" i="3"/>
  <c r="W32" i="3" a="1"/>
  <c r="W32" i="3" s="1"/>
  <c r="Z82" i="3"/>
  <c r="AA82" i="3" s="1"/>
  <c r="Y82" i="3"/>
  <c r="X82" i="3"/>
  <c r="AL102" i="3"/>
  <c r="AK102" i="3"/>
  <c r="W102" i="3" a="1"/>
  <c r="W102" i="3" s="1"/>
  <c r="AL103" i="3"/>
  <c r="AK103" i="3"/>
  <c r="W103" i="3" a="1"/>
  <c r="W103" i="3" s="1"/>
  <c r="AK104" i="3"/>
  <c r="W104" i="3" a="1"/>
  <c r="W104" i="3" s="1"/>
  <c r="AL104" i="3"/>
  <c r="AL129" i="3"/>
  <c r="AK129" i="3"/>
  <c r="W129" i="3" a="1"/>
  <c r="W129" i="3" s="1"/>
  <c r="AL134" i="3"/>
  <c r="AK134" i="3"/>
  <c r="W134" i="3" a="1"/>
  <c r="W134" i="3" s="1"/>
  <c r="AL135" i="3"/>
  <c r="AK135" i="3"/>
  <c r="W135" i="3" a="1"/>
  <c r="W135" i="3" s="1"/>
  <c r="AL137" i="3"/>
  <c r="AK137" i="3"/>
  <c r="W137" i="3" a="1"/>
  <c r="W137" i="3" s="1"/>
  <c r="AL150" i="3"/>
  <c r="AK150" i="3"/>
  <c r="W150" i="3" a="1"/>
  <c r="W150" i="3" s="1"/>
  <c r="AL151" i="3"/>
  <c r="AK151" i="3"/>
  <c r="W151" i="3" a="1"/>
  <c r="W151" i="3" s="1"/>
  <c r="AK152" i="3"/>
  <c r="W152" i="3" a="1"/>
  <c r="W152" i="3" s="1"/>
  <c r="AL152" i="3"/>
  <c r="AL199" i="3"/>
  <c r="AK199" i="3"/>
  <c r="W199" i="3" a="1"/>
  <c r="W199" i="3" s="1"/>
  <c r="AL42" i="3"/>
  <c r="AK42" i="3"/>
  <c r="W42" i="3" a="1"/>
  <c r="W42" i="3" s="1"/>
  <c r="Z66" i="3"/>
  <c r="AA66" i="3" s="1"/>
  <c r="Y66" i="3"/>
  <c r="X66" i="3"/>
  <c r="X90" i="3"/>
  <c r="Z90" i="3"/>
  <c r="AA90" i="3" s="1"/>
  <c r="Y90" i="3"/>
  <c r="AL98" i="3"/>
  <c r="AK98" i="3"/>
  <c r="W98" i="3" a="1"/>
  <c r="W98" i="3" s="1"/>
  <c r="AL118" i="3"/>
  <c r="AK118" i="3"/>
  <c r="W118" i="3" a="1"/>
  <c r="W118" i="3" s="1"/>
  <c r="AK119" i="3"/>
  <c r="AL119" i="3" s="1"/>
  <c r="W119" i="3" a="1"/>
  <c r="W119" i="3" s="1"/>
  <c r="AK136" i="3"/>
  <c r="AL136" i="3"/>
  <c r="W136" i="3" a="1"/>
  <c r="W136" i="3" s="1"/>
  <c r="AL145" i="3"/>
  <c r="AK145" i="3"/>
  <c r="W145" i="3" a="1"/>
  <c r="W145" i="3" s="1"/>
  <c r="Y204" i="3"/>
  <c r="X204" i="3"/>
  <c r="Z204" i="3"/>
  <c r="AA204" i="3" s="1"/>
  <c r="AL206" i="3"/>
  <c r="AK206" i="3"/>
  <c r="W206" i="3" a="1"/>
  <c r="W206" i="3" s="1"/>
  <c r="AL193" i="3"/>
  <c r="AK193" i="3"/>
  <c r="W193" i="3" a="1"/>
  <c r="W193" i="3" s="1"/>
  <c r="AL33" i="3"/>
  <c r="AK33" i="3"/>
  <c r="W33" i="3" a="1"/>
  <c r="W33" i="3" s="1"/>
  <c r="AQ64" i="3"/>
  <c r="AN64" i="3"/>
  <c r="AL97" i="3"/>
  <c r="AK97" i="3"/>
  <c r="W97" i="3" a="1"/>
  <c r="W97" i="3" s="1"/>
  <c r="AL126" i="3"/>
  <c r="AK126" i="3"/>
  <c r="W126" i="3" a="1"/>
  <c r="W126" i="3" s="1"/>
  <c r="AL127" i="3"/>
  <c r="AK127" i="3"/>
  <c r="W127" i="3" a="1"/>
  <c r="W127" i="3" s="1"/>
  <c r="W128" i="3" a="1"/>
  <c r="W128" i="3" s="1"/>
  <c r="AL128" i="3"/>
  <c r="AK128" i="3"/>
  <c r="AL174" i="3"/>
  <c r="AK174" i="3"/>
  <c r="W174" i="3" a="1"/>
  <c r="W174" i="3" s="1"/>
  <c r="X185" i="3"/>
  <c r="AK23" i="3"/>
  <c r="AL23" i="3"/>
  <c r="W23" i="3" a="1"/>
  <c r="W23" i="3" s="1"/>
  <c r="AL25" i="3"/>
  <c r="AK25" i="3"/>
  <c r="W25" i="3" a="1"/>
  <c r="W25" i="3" s="1"/>
  <c r="AL47" i="3"/>
  <c r="AK47" i="3"/>
  <c r="W47" i="3" a="1"/>
  <c r="W47" i="3" s="1"/>
  <c r="AK48" i="3"/>
  <c r="AL48" i="3"/>
  <c r="W48" i="3" a="1"/>
  <c r="W48" i="3" s="1"/>
  <c r="AL49" i="3"/>
  <c r="AK49" i="3"/>
  <c r="W49" i="3" a="1"/>
  <c r="W49" i="3" s="1"/>
  <c r="AL74" i="3"/>
  <c r="AK74" i="3"/>
  <c r="W74" i="3" a="1"/>
  <c r="W74" i="3" s="1"/>
  <c r="AL78" i="3"/>
  <c r="AK78" i="3"/>
  <c r="W78" i="3" a="1"/>
  <c r="W78" i="3" s="1"/>
  <c r="AL79" i="3"/>
  <c r="AK79" i="3"/>
  <c r="W79" i="3" a="1"/>
  <c r="W79" i="3" s="1"/>
  <c r="AL80" i="3"/>
  <c r="AK80" i="3"/>
  <c r="W80" i="3" a="1"/>
  <c r="W80" i="3" s="1"/>
  <c r="AL81" i="3"/>
  <c r="AK81" i="3"/>
  <c r="W81" i="3" a="1"/>
  <c r="W81" i="3" s="1"/>
  <c r="AK117" i="3"/>
  <c r="W117" i="3" a="1"/>
  <c r="W117" i="3" s="1"/>
  <c r="AL117" i="3"/>
  <c r="AK173" i="3"/>
  <c r="W173" i="3" a="1"/>
  <c r="W173" i="3" s="1"/>
  <c r="AL173" i="3"/>
  <c r="AL175" i="3"/>
  <c r="AK175" i="3"/>
  <c r="W175" i="3" a="1"/>
  <c r="W175" i="3" s="1"/>
  <c r="AL182" i="3"/>
  <c r="AK182" i="3"/>
  <c r="W182" i="3" a="1"/>
  <c r="W182" i="3" s="1"/>
  <c r="AK197" i="3"/>
  <c r="W197" i="3" a="1"/>
  <c r="W197" i="3" s="1"/>
  <c r="AL197" i="3"/>
  <c r="AL160" i="3"/>
  <c r="AK160" i="3"/>
  <c r="W160" i="3" a="1"/>
  <c r="W160" i="3" s="1"/>
  <c r="AL38" i="3"/>
  <c r="AK38" i="3"/>
  <c r="W38" i="3" a="1"/>
  <c r="W38" i="3" s="1"/>
  <c r="AL70" i="3"/>
  <c r="AK70" i="3"/>
  <c r="W70" i="3" a="1"/>
  <c r="W70" i="3" s="1"/>
  <c r="AL71" i="3"/>
  <c r="AK71" i="3"/>
  <c r="W71" i="3" a="1"/>
  <c r="W71" i="3" s="1"/>
  <c r="W72" i="3" a="1"/>
  <c r="W72" i="3" s="1"/>
  <c r="AL72" i="3"/>
  <c r="AK72" i="3"/>
  <c r="AL73" i="3"/>
  <c r="AK73" i="3"/>
  <c r="W73" i="3" a="1"/>
  <c r="W73" i="3" s="1"/>
  <c r="AL89" i="3"/>
  <c r="AK89" i="3"/>
  <c r="W89" i="3" a="1"/>
  <c r="W89" i="3" s="1"/>
  <c r="AL95" i="3"/>
  <c r="AK95" i="3"/>
  <c r="W95" i="3" a="1"/>
  <c r="W95" i="3" s="1"/>
  <c r="W96" i="3" a="1"/>
  <c r="W96" i="3" s="1"/>
  <c r="AK96" i="3"/>
  <c r="AL96" i="3"/>
  <c r="AL113" i="3"/>
  <c r="AK113" i="3"/>
  <c r="W113" i="3" a="1"/>
  <c r="W113" i="3" s="1"/>
  <c r="AK144" i="3"/>
  <c r="W144" i="3" a="1"/>
  <c r="W144" i="3" s="1"/>
  <c r="AL144" i="3"/>
  <c r="AL166" i="3"/>
  <c r="AK166" i="3"/>
  <c r="W166" i="3" a="1"/>
  <c r="W166" i="3" s="1"/>
  <c r="AL176" i="3"/>
  <c r="AK176" i="3"/>
  <c r="W176" i="3" a="1"/>
  <c r="W176" i="3" s="1"/>
  <c r="AK181" i="3"/>
  <c r="W181" i="3" a="1"/>
  <c r="W181" i="3" s="1"/>
  <c r="AL181" i="3"/>
  <c r="AL183" i="3"/>
  <c r="AK183" i="3"/>
  <c r="W183" i="3" a="1"/>
  <c r="W183" i="3" s="1"/>
  <c r="AL190" i="3"/>
  <c r="AK190" i="3"/>
  <c r="W190" i="3" a="1"/>
  <c r="W190" i="3" s="1"/>
  <c r="AL191" i="3"/>
  <c r="AK191" i="3"/>
  <c r="W191" i="3" a="1"/>
  <c r="W191" i="3" s="1"/>
  <c r="AK205" i="3"/>
  <c r="W205" i="3" a="1"/>
  <c r="W205" i="3" s="1"/>
  <c r="AL205" i="3"/>
  <c r="AL20" i="3"/>
  <c r="AK20" i="3"/>
  <c r="W20" i="3" a="1"/>
  <c r="W20" i="3" s="1"/>
  <c r="AK14" i="3"/>
  <c r="AL14" i="3" s="1"/>
  <c r="W14" i="3" a="1"/>
  <c r="W14" i="3" s="1"/>
  <c r="AN16" i="3"/>
  <c r="Z16" i="3"/>
  <c r="AA16" i="3" s="1"/>
  <c r="Y16" i="3"/>
  <c r="X16" i="3"/>
  <c r="AK39" i="3"/>
  <c r="AL39" i="3"/>
  <c r="W39" i="3" a="1"/>
  <c r="W39" i="3" s="1"/>
  <c r="AL50" i="3"/>
  <c r="AK50" i="3"/>
  <c r="W50" i="3" a="1"/>
  <c r="W50" i="3" s="1"/>
  <c r="AL58" i="3"/>
  <c r="AK58" i="3"/>
  <c r="W58" i="3" a="1"/>
  <c r="W58" i="3" s="1"/>
  <c r="AL62" i="3"/>
  <c r="AK62" i="3"/>
  <c r="W62" i="3" a="1"/>
  <c r="W62" i="3" s="1"/>
  <c r="AL63" i="3"/>
  <c r="AK63" i="3"/>
  <c r="W63" i="3" a="1"/>
  <c r="W63" i="3" s="1"/>
  <c r="AK66" i="3"/>
  <c r="AL66" i="3" s="1"/>
  <c r="AK65" i="3"/>
  <c r="AL65" i="3" s="1"/>
  <c r="W65" i="3" a="1"/>
  <c r="W65" i="3" s="1"/>
  <c r="AL86" i="3"/>
  <c r="AK86" i="3"/>
  <c r="W86" i="3" a="1"/>
  <c r="W86" i="3" s="1"/>
  <c r="AL87" i="3"/>
  <c r="AK87" i="3"/>
  <c r="W87" i="3" a="1"/>
  <c r="W87" i="3" s="1"/>
  <c r="AK88" i="3"/>
  <c r="W88" i="3" a="1"/>
  <c r="W88" i="3" s="1"/>
  <c r="AL88" i="3"/>
  <c r="AL94" i="3"/>
  <c r="AK94" i="3"/>
  <c r="W94" i="3" a="1"/>
  <c r="W94" i="3" s="1"/>
  <c r="AL121" i="3"/>
  <c r="AK121" i="3"/>
  <c r="W121" i="3" a="1"/>
  <c r="W121" i="3" s="1"/>
  <c r="AL143" i="3"/>
  <c r="AK143" i="3"/>
  <c r="W143" i="3" a="1"/>
  <c r="W143" i="3" s="1"/>
  <c r="AL158" i="3"/>
  <c r="AK158" i="3"/>
  <c r="W158" i="3" a="1"/>
  <c r="W158" i="3" s="1"/>
  <c r="AL161" i="3"/>
  <c r="AK161" i="3"/>
  <c r="W161" i="3" a="1"/>
  <c r="W161" i="3" s="1"/>
  <c r="AL167" i="3"/>
  <c r="AK167" i="3"/>
  <c r="W167" i="3" a="1"/>
  <c r="W167" i="3" s="1"/>
  <c r="AL169" i="3"/>
  <c r="AK169" i="3"/>
  <c r="W169" i="3" a="1"/>
  <c r="W169" i="3" s="1"/>
  <c r="Z192" i="3"/>
  <c r="AA192" i="3" s="1"/>
  <c r="Y192" i="3"/>
  <c r="X192" i="3"/>
  <c r="AK200" i="3"/>
  <c r="AL200" i="3"/>
  <c r="W200" i="3" a="1"/>
  <c r="W200" i="3" s="1"/>
  <c r="AL22" i="3"/>
  <c r="AK22" i="3"/>
  <c r="W22" i="3" a="1"/>
  <c r="W22" i="3" s="1"/>
  <c r="AK120" i="3"/>
  <c r="AL120" i="3" s="1"/>
  <c r="W120" i="3" a="1"/>
  <c r="W120" i="3" s="1"/>
  <c r="AK21" i="3"/>
  <c r="W21" i="3" a="1"/>
  <c r="W21" i="3" s="1"/>
  <c r="AL21" i="3"/>
  <c r="AL30" i="3"/>
  <c r="AK30" i="3"/>
  <c r="W30" i="3" a="1"/>
  <c r="W30" i="3" s="1"/>
  <c r="AK40" i="3"/>
  <c r="W40" i="3" a="1"/>
  <c r="W40" i="3" s="1"/>
  <c r="AL40" i="3"/>
  <c r="AL41" i="3"/>
  <c r="AK41" i="3"/>
  <c r="W41" i="3" a="1"/>
  <c r="W41" i="3" s="1"/>
  <c r="AL54" i="3"/>
  <c r="AK54" i="3"/>
  <c r="W54" i="3" a="1"/>
  <c r="W54" i="3" s="1"/>
  <c r="AL55" i="3"/>
  <c r="AK55" i="3"/>
  <c r="W55" i="3" a="1"/>
  <c r="W55" i="3" s="1"/>
  <c r="AK56" i="3"/>
  <c r="AL56" i="3"/>
  <c r="W56" i="3" a="1"/>
  <c r="W56" i="3" s="1"/>
  <c r="AL57" i="3"/>
  <c r="AK57" i="3"/>
  <c r="W57" i="3" a="1"/>
  <c r="W57" i="3" s="1"/>
  <c r="AK64" i="3"/>
  <c r="AL64" i="3" s="1"/>
  <c r="W64" i="3" a="1"/>
  <c r="W64" i="3" s="1"/>
  <c r="AL105" i="3"/>
  <c r="AK105" i="3"/>
  <c r="W105" i="3" a="1"/>
  <c r="W105" i="3" s="1"/>
  <c r="AL110" i="3"/>
  <c r="AK110" i="3"/>
  <c r="W110" i="3" a="1"/>
  <c r="W110" i="3" s="1"/>
  <c r="AL111" i="3"/>
  <c r="AK111" i="3"/>
  <c r="W111" i="3" a="1"/>
  <c r="W111" i="3" s="1"/>
  <c r="AK112" i="3"/>
  <c r="AL112" i="3"/>
  <c r="W112" i="3" a="1"/>
  <c r="W112" i="3" s="1"/>
  <c r="AL142" i="3"/>
  <c r="AK142" i="3"/>
  <c r="W142" i="3" a="1"/>
  <c r="W142" i="3" s="1"/>
  <c r="AL153" i="3"/>
  <c r="AK153" i="3"/>
  <c r="W153" i="3" a="1"/>
  <c r="W153" i="3" s="1"/>
  <c r="AL159" i="3"/>
  <c r="AK159" i="3"/>
  <c r="W159" i="3" a="1"/>
  <c r="W159" i="3" s="1"/>
  <c r="AK168" i="3"/>
  <c r="W168" i="3" a="1"/>
  <c r="W168" i="3" s="1"/>
  <c r="AL168" i="3"/>
  <c r="AL184" i="3"/>
  <c r="AK184" i="3"/>
  <c r="W184" i="3" a="1"/>
  <c r="W184" i="3" s="1"/>
  <c r="AK189" i="3"/>
  <c r="W189" i="3" a="1"/>
  <c r="W189" i="3" s="1"/>
  <c r="AL189" i="3"/>
  <c r="AL196" i="3"/>
  <c r="AK196" i="3"/>
  <c r="W196" i="3" a="1"/>
  <c r="W196" i="3" s="1"/>
  <c r="AO20" i="3"/>
  <c r="AJ86" i="3" a="1"/>
  <c r="AJ86" i="3" s="1"/>
  <c r="AO100" i="3"/>
  <c r="AJ110" i="3" a="1"/>
  <c r="AJ110" i="3" s="1"/>
  <c r="AO124" i="3"/>
  <c r="AJ126" i="3" a="1"/>
  <c r="AJ126" i="3" s="1"/>
  <c r="AO140" i="3"/>
  <c r="AJ142" i="3" a="1"/>
  <c r="AJ142" i="3" s="1"/>
  <c r="AJ174" i="3" a="1"/>
  <c r="AJ174" i="3" s="1"/>
  <c r="AO180" i="3"/>
  <c r="AJ182" i="3" a="1"/>
  <c r="AJ182" i="3" s="1"/>
  <c r="AO188" i="3"/>
  <c r="AJ190" i="3" a="1"/>
  <c r="AJ190" i="3" s="1"/>
  <c r="AO196" i="3"/>
  <c r="AJ198" i="3" a="1"/>
  <c r="AJ198" i="3" s="1"/>
  <c r="AO204" i="3"/>
  <c r="AJ206" i="3" a="1"/>
  <c r="AJ206" i="3" s="1"/>
  <c r="AM206" i="3"/>
  <c r="Z207" i="3"/>
  <c r="AA207" i="3" s="1"/>
  <c r="Y207" i="3"/>
  <c r="X207" i="3"/>
  <c r="AL222" i="3"/>
  <c r="AK222" i="3"/>
  <c r="W222" i="3" a="1"/>
  <c r="W222" i="3" s="1"/>
  <c r="AL229" i="3"/>
  <c r="AK229" i="3"/>
  <c r="W229" i="3" a="1"/>
  <c r="W229" i="3" s="1"/>
  <c r="Y231" i="3"/>
  <c r="X231" i="3"/>
  <c r="AL238" i="3"/>
  <c r="AK238" i="3"/>
  <c r="W238" i="3" a="1"/>
  <c r="W238" i="3" s="1"/>
  <c r="AL240" i="3"/>
  <c r="AK240" i="3"/>
  <c r="W240" i="3" a="1"/>
  <c r="W240" i="3" s="1"/>
  <c r="AL253" i="3"/>
  <c r="AK253" i="3"/>
  <c r="W253" i="3" a="1"/>
  <c r="W253" i="3" s="1"/>
  <c r="AL260" i="3"/>
  <c r="AK260" i="3"/>
  <c r="W260" i="3" a="1"/>
  <c r="W260" i="3" s="1"/>
  <c r="AL270" i="3"/>
  <c r="AK270" i="3"/>
  <c r="W270" i="3" a="1"/>
  <c r="W270" i="3" s="1"/>
  <c r="AL284" i="3"/>
  <c r="AK284" i="3"/>
  <c r="W284" i="3" a="1"/>
  <c r="W284" i="3" s="1"/>
  <c r="AL299" i="3"/>
  <c r="AK299" i="3"/>
  <c r="W299" i="3" a="1"/>
  <c r="W299" i="3" s="1"/>
  <c r="AL307" i="3"/>
  <c r="AK307" i="3"/>
  <c r="W307" i="3" a="1"/>
  <c r="W307" i="3" s="1"/>
  <c r="AL311" i="3"/>
  <c r="AK311" i="3"/>
  <c r="W311" i="3" a="1"/>
  <c r="W311" i="3" s="1"/>
  <c r="AL318" i="3"/>
  <c r="AK318" i="3"/>
  <c r="W318" i="3" a="1"/>
  <c r="W318" i="3" s="1"/>
  <c r="AL350" i="3"/>
  <c r="AK350" i="3"/>
  <c r="W350" i="3" a="1"/>
  <c r="W350" i="3" s="1"/>
  <c r="AL364" i="3"/>
  <c r="AK364" i="3"/>
  <c r="W364" i="3" a="1"/>
  <c r="W364" i="3" s="1"/>
  <c r="Z367" i="3"/>
  <c r="AA367" i="3" s="1"/>
  <c r="Y367" i="3"/>
  <c r="X367" i="3"/>
  <c r="AL371" i="3"/>
  <c r="AK371" i="3"/>
  <c r="W371" i="3" a="1"/>
  <c r="W371" i="3" s="1"/>
  <c r="Z399" i="3"/>
  <c r="AA399" i="3" s="1"/>
  <c r="Y399" i="3"/>
  <c r="X399" i="3"/>
  <c r="AK409" i="3"/>
  <c r="W409" i="3" a="1"/>
  <c r="W409" i="3" s="1"/>
  <c r="AL409" i="3"/>
  <c r="AL412" i="3"/>
  <c r="AK412" i="3"/>
  <c r="W412" i="3" a="1"/>
  <c r="W412" i="3" s="1"/>
  <c r="AJ38" i="3" a="1"/>
  <c r="AJ38" i="3" s="1"/>
  <c r="AJ78" i="3" a="1"/>
  <c r="AJ78" i="3" s="1"/>
  <c r="AO84" i="3"/>
  <c r="F14" i="3"/>
  <c r="AO14" i="3" s="1"/>
  <c r="H16" i="3"/>
  <c r="E17" i="3"/>
  <c r="AB17" i="3"/>
  <c r="AO17" i="3" s="1"/>
  <c r="J18" i="3"/>
  <c r="G19" i="3"/>
  <c r="W19" i="3" a="1"/>
  <c r="W19" i="3" s="1"/>
  <c r="AK19" i="3"/>
  <c r="D20" i="3"/>
  <c r="AP20" i="3"/>
  <c r="I21" i="3"/>
  <c r="AM21" i="3"/>
  <c r="F22" i="3"/>
  <c r="AN22" i="3" s="1"/>
  <c r="AO23" i="3"/>
  <c r="H24" i="3"/>
  <c r="E25" i="3"/>
  <c r="AB25" i="3"/>
  <c r="AQ25" i="3"/>
  <c r="J26" i="3"/>
  <c r="G27" i="3"/>
  <c r="W27" i="3" a="1"/>
  <c r="W27" i="3" s="1"/>
  <c r="AK27" i="3"/>
  <c r="D28" i="3"/>
  <c r="AP28" i="3"/>
  <c r="I29" i="3"/>
  <c r="AM29" i="3"/>
  <c r="F30" i="3"/>
  <c r="AN30" i="3" s="1"/>
  <c r="AO31" i="3"/>
  <c r="H32" i="3"/>
  <c r="E33" i="3"/>
  <c r="AB33" i="3"/>
  <c r="AQ33" i="3"/>
  <c r="J34" i="3"/>
  <c r="G35" i="3"/>
  <c r="W35" i="3" a="1"/>
  <c r="W35" i="3" s="1"/>
  <c r="AK35" i="3"/>
  <c r="D36" i="3"/>
  <c r="AP36" i="3"/>
  <c r="I37" i="3"/>
  <c r="AM37" i="3"/>
  <c r="F38" i="3"/>
  <c r="AN38" i="3" s="1"/>
  <c r="AO39" i="3"/>
  <c r="H40" i="3"/>
  <c r="E41" i="3"/>
  <c r="AB41" i="3"/>
  <c r="AQ41" i="3"/>
  <c r="G43" i="3"/>
  <c r="W43" i="3" a="1"/>
  <c r="W43" i="3" s="1"/>
  <c r="AK43" i="3"/>
  <c r="D44" i="3"/>
  <c r="AP44" i="3"/>
  <c r="I45" i="3"/>
  <c r="F46" i="3"/>
  <c r="AN46" i="3" s="1"/>
  <c r="AO47" i="3"/>
  <c r="H48" i="3"/>
  <c r="E49" i="3"/>
  <c r="AB49" i="3"/>
  <c r="AQ49" i="3"/>
  <c r="G51" i="3"/>
  <c r="W51" i="3" a="1"/>
  <c r="W51" i="3" s="1"/>
  <c r="AK51" i="3"/>
  <c r="D52" i="3"/>
  <c r="AP52" i="3"/>
  <c r="I53" i="3"/>
  <c r="F54" i="3"/>
  <c r="AN54" i="3" s="1"/>
  <c r="AO55" i="3"/>
  <c r="H56" i="3"/>
  <c r="E57" i="3"/>
  <c r="AB57" i="3"/>
  <c r="AQ57" i="3"/>
  <c r="J58" i="3"/>
  <c r="G59" i="3"/>
  <c r="W59" i="3" a="1"/>
  <c r="W59" i="3" s="1"/>
  <c r="AK59" i="3"/>
  <c r="D60" i="3"/>
  <c r="AP60" i="3"/>
  <c r="I61" i="3"/>
  <c r="F62" i="3"/>
  <c r="AN62" i="3" s="1"/>
  <c r="AO63" i="3"/>
  <c r="H64" i="3"/>
  <c r="E65" i="3"/>
  <c r="AB65" i="3"/>
  <c r="J66" i="3"/>
  <c r="G67" i="3"/>
  <c r="W67" i="3" a="1"/>
  <c r="W67" i="3" s="1"/>
  <c r="AK67" i="3"/>
  <c r="AL67" i="3" s="1"/>
  <c r="D68" i="3"/>
  <c r="I69" i="3"/>
  <c r="F70" i="3"/>
  <c r="AN70" i="3" s="1"/>
  <c r="AO71" i="3"/>
  <c r="H72" i="3"/>
  <c r="E73" i="3"/>
  <c r="AB73" i="3"/>
  <c r="AQ73" i="3"/>
  <c r="J74" i="3"/>
  <c r="G75" i="3"/>
  <c r="W75" i="3" a="1"/>
  <c r="W75" i="3" s="1"/>
  <c r="AK75" i="3"/>
  <c r="D76" i="3"/>
  <c r="AP76" i="3"/>
  <c r="I77" i="3"/>
  <c r="F78" i="3"/>
  <c r="AN78" i="3" s="1"/>
  <c r="AO79" i="3"/>
  <c r="H80" i="3"/>
  <c r="E81" i="3"/>
  <c r="AB81" i="3"/>
  <c r="AQ81" i="3"/>
  <c r="J82" i="3"/>
  <c r="G83" i="3"/>
  <c r="W83" i="3" a="1"/>
  <c r="W83" i="3" s="1"/>
  <c r="AK83" i="3"/>
  <c r="D84" i="3"/>
  <c r="AP84" i="3"/>
  <c r="I85" i="3"/>
  <c r="F86" i="3"/>
  <c r="AN86" i="3" s="1"/>
  <c r="AO87" i="3"/>
  <c r="H88" i="3"/>
  <c r="E89" i="3"/>
  <c r="AB89" i="3"/>
  <c r="AQ89" i="3"/>
  <c r="J90" i="3"/>
  <c r="G91" i="3"/>
  <c r="W91" i="3" a="1"/>
  <c r="W91" i="3" s="1"/>
  <c r="AK91" i="3"/>
  <c r="D92" i="3"/>
  <c r="AP92" i="3"/>
  <c r="I93" i="3"/>
  <c r="F94" i="3"/>
  <c r="AN94" i="3" s="1"/>
  <c r="AO95" i="3"/>
  <c r="H96" i="3"/>
  <c r="E97" i="3"/>
  <c r="AB97" i="3"/>
  <c r="AQ97" i="3"/>
  <c r="J98" i="3"/>
  <c r="G99" i="3"/>
  <c r="W99" i="3" a="1"/>
  <c r="W99" i="3" s="1"/>
  <c r="AK99" i="3"/>
  <c r="D100" i="3"/>
  <c r="AP100" i="3"/>
  <c r="I101" i="3"/>
  <c r="F102" i="3"/>
  <c r="AN102" i="3" s="1"/>
  <c r="AO103" i="3"/>
  <c r="H104" i="3"/>
  <c r="E105" i="3"/>
  <c r="AB105" i="3"/>
  <c r="AQ105" i="3"/>
  <c r="J106" i="3"/>
  <c r="G107" i="3"/>
  <c r="W107" i="3" a="1"/>
  <c r="W107" i="3" s="1"/>
  <c r="AK107" i="3"/>
  <c r="D108" i="3"/>
  <c r="AP108" i="3"/>
  <c r="I109" i="3"/>
  <c r="F110" i="3"/>
  <c r="AN110" i="3" s="1"/>
  <c r="AO111" i="3"/>
  <c r="H112" i="3"/>
  <c r="E113" i="3"/>
  <c r="AB113" i="3"/>
  <c r="AQ113" i="3"/>
  <c r="J114" i="3"/>
  <c r="G115" i="3"/>
  <c r="W115" i="3" a="1"/>
  <c r="W115" i="3" s="1"/>
  <c r="AK115" i="3"/>
  <c r="D116" i="3"/>
  <c r="AP116" i="3"/>
  <c r="I117" i="3"/>
  <c r="F118" i="3"/>
  <c r="AN118" i="3" s="1"/>
  <c r="H120" i="3"/>
  <c r="E121" i="3"/>
  <c r="AB121" i="3"/>
  <c r="J122" i="3"/>
  <c r="G123" i="3"/>
  <c r="W123" i="3" a="1"/>
  <c r="W123" i="3" s="1"/>
  <c r="AK123" i="3"/>
  <c r="AL123" i="3" s="1"/>
  <c r="D124" i="3"/>
  <c r="AP124" i="3"/>
  <c r="I125" i="3"/>
  <c r="F126" i="3"/>
  <c r="AN126" i="3" s="1"/>
  <c r="AO127" i="3"/>
  <c r="H128" i="3"/>
  <c r="E129" i="3"/>
  <c r="AB129" i="3"/>
  <c r="AQ129" i="3"/>
  <c r="J130" i="3"/>
  <c r="G131" i="3"/>
  <c r="W131" i="3" a="1"/>
  <c r="W131" i="3" s="1"/>
  <c r="AK131" i="3"/>
  <c r="D132" i="3"/>
  <c r="AP132" i="3"/>
  <c r="I133" i="3"/>
  <c r="F134" i="3"/>
  <c r="AN134" i="3" s="1"/>
  <c r="AO135" i="3"/>
  <c r="H136" i="3"/>
  <c r="E137" i="3"/>
  <c r="AB137" i="3"/>
  <c r="AQ137" i="3"/>
  <c r="J138" i="3"/>
  <c r="G139" i="3"/>
  <c r="W139" i="3" a="1"/>
  <c r="W139" i="3" s="1"/>
  <c r="AK139" i="3"/>
  <c r="D140" i="3"/>
  <c r="AP140" i="3"/>
  <c r="I141" i="3"/>
  <c r="F142" i="3"/>
  <c r="AN142" i="3" s="1"/>
  <c r="AO143" i="3"/>
  <c r="H144" i="3"/>
  <c r="E145" i="3"/>
  <c r="AB145" i="3"/>
  <c r="AQ145" i="3"/>
  <c r="J146" i="3"/>
  <c r="G147" i="3"/>
  <c r="W147" i="3" a="1"/>
  <c r="W147" i="3" s="1"/>
  <c r="AK147" i="3"/>
  <c r="D148" i="3"/>
  <c r="AP148" i="3"/>
  <c r="I149" i="3"/>
  <c r="F150" i="3"/>
  <c r="AN150" i="3" s="1"/>
  <c r="AO151" i="3"/>
  <c r="H152" i="3"/>
  <c r="E153" i="3"/>
  <c r="AB153" i="3"/>
  <c r="AQ153" i="3"/>
  <c r="J154" i="3"/>
  <c r="G155" i="3"/>
  <c r="W155" i="3" a="1"/>
  <c r="W155" i="3" s="1"/>
  <c r="AK155" i="3"/>
  <c r="D156" i="3"/>
  <c r="AP156" i="3"/>
  <c r="I157" i="3"/>
  <c r="F158" i="3"/>
  <c r="AN158" i="3" s="1"/>
  <c r="AO159" i="3"/>
  <c r="H160" i="3"/>
  <c r="E161" i="3"/>
  <c r="AB161" i="3"/>
  <c r="AQ161" i="3"/>
  <c r="J162" i="3"/>
  <c r="G163" i="3"/>
  <c r="W163" i="3" a="1"/>
  <c r="W163" i="3" s="1"/>
  <c r="AK163" i="3"/>
  <c r="D164" i="3"/>
  <c r="AP164" i="3"/>
  <c r="I165" i="3"/>
  <c r="F166" i="3"/>
  <c r="AN166" i="3" s="1"/>
  <c r="AO167" i="3"/>
  <c r="H168" i="3"/>
  <c r="E169" i="3"/>
  <c r="AB169" i="3"/>
  <c r="J170" i="3"/>
  <c r="G171" i="3"/>
  <c r="W171" i="3" a="1"/>
  <c r="W171" i="3" s="1"/>
  <c r="AK171" i="3"/>
  <c r="AL171" i="3" s="1"/>
  <c r="D172" i="3"/>
  <c r="I173" i="3"/>
  <c r="F174" i="3"/>
  <c r="AN174" i="3" s="1"/>
  <c r="AO175" i="3"/>
  <c r="H176" i="3"/>
  <c r="E177" i="3"/>
  <c r="AB177" i="3"/>
  <c r="AQ177" i="3"/>
  <c r="J178" i="3"/>
  <c r="G179" i="3"/>
  <c r="W179" i="3" a="1"/>
  <c r="W179" i="3" s="1"/>
  <c r="AK179" i="3"/>
  <c r="D180" i="3"/>
  <c r="AP180" i="3"/>
  <c r="I181" i="3"/>
  <c r="F182" i="3"/>
  <c r="AN182" i="3" s="1"/>
  <c r="AO183" i="3"/>
  <c r="H184" i="3"/>
  <c r="E185" i="3"/>
  <c r="AB185" i="3"/>
  <c r="AQ185" i="3"/>
  <c r="J186" i="3"/>
  <c r="G187" i="3"/>
  <c r="W187" i="3" a="1"/>
  <c r="W187" i="3" s="1"/>
  <c r="AK187" i="3"/>
  <c r="D188" i="3"/>
  <c r="AP188" i="3"/>
  <c r="I189" i="3"/>
  <c r="F190" i="3"/>
  <c r="AN190" i="3" s="1"/>
  <c r="AO191" i="3"/>
  <c r="H192" i="3"/>
  <c r="E193" i="3"/>
  <c r="AB193" i="3"/>
  <c r="AQ193" i="3"/>
  <c r="J194" i="3"/>
  <c r="G195" i="3"/>
  <c r="W195" i="3" a="1"/>
  <c r="W195" i="3" s="1"/>
  <c r="AK195" i="3"/>
  <c r="D196" i="3"/>
  <c r="AP196" i="3"/>
  <c r="I197" i="3"/>
  <c r="F198" i="3"/>
  <c r="AN198" i="3" s="1"/>
  <c r="AO199" i="3"/>
  <c r="H200" i="3"/>
  <c r="E201" i="3"/>
  <c r="AB201" i="3"/>
  <c r="AQ201" i="3"/>
  <c r="J202" i="3"/>
  <c r="G203" i="3"/>
  <c r="W203" i="3" a="1"/>
  <c r="W203" i="3" s="1"/>
  <c r="AK203" i="3"/>
  <c r="D204" i="3"/>
  <c r="AP204" i="3"/>
  <c r="I205" i="3"/>
  <c r="F206" i="3"/>
  <c r="AN206" i="3" s="1"/>
  <c r="AL212" i="3"/>
  <c r="AK212" i="3"/>
  <c r="W212" i="3" a="1"/>
  <c r="W212" i="3" s="1"/>
  <c r="AL221" i="3"/>
  <c r="AK221" i="3"/>
  <c r="W221" i="3" a="1"/>
  <c r="W221" i="3" s="1"/>
  <c r="AL224" i="3"/>
  <c r="AK224" i="3"/>
  <c r="W224" i="3" a="1"/>
  <c r="W224" i="3" s="1"/>
  <c r="AL245" i="3"/>
  <c r="AK245" i="3"/>
  <c r="W245" i="3" a="1"/>
  <c r="W245" i="3" s="1"/>
  <c r="AL246" i="3"/>
  <c r="AK246" i="3"/>
  <c r="W246" i="3" a="1"/>
  <c r="W246" i="3" s="1"/>
  <c r="Z255" i="3"/>
  <c r="AA255" i="3" s="1"/>
  <c r="Y255" i="3"/>
  <c r="X255" i="3"/>
  <c r="AL269" i="3"/>
  <c r="AK269" i="3"/>
  <c r="W269" i="3" a="1"/>
  <c r="W269" i="3" s="1"/>
  <c r="AL277" i="3"/>
  <c r="AK277" i="3"/>
  <c r="W277" i="3" a="1"/>
  <c r="W277" i="3" s="1"/>
  <c r="AL295" i="3"/>
  <c r="AK295" i="3"/>
  <c r="W295" i="3" a="1"/>
  <c r="W295" i="3" s="1"/>
  <c r="AL320" i="3"/>
  <c r="AK320" i="3"/>
  <c r="W320" i="3" a="1"/>
  <c r="W320" i="3" s="1"/>
  <c r="AL327" i="3"/>
  <c r="AK327" i="3"/>
  <c r="W327" i="3" a="1"/>
  <c r="W327" i="3" s="1"/>
  <c r="AL334" i="3"/>
  <c r="AK334" i="3"/>
  <c r="W334" i="3" a="1"/>
  <c r="W334" i="3" s="1"/>
  <c r="AL387" i="3"/>
  <c r="AK387" i="3"/>
  <c r="W387" i="3" a="1"/>
  <c r="W387" i="3" s="1"/>
  <c r="AO36" i="3"/>
  <c r="AO44" i="3"/>
  <c r="AP15" i="3"/>
  <c r="H19" i="3"/>
  <c r="E20" i="3"/>
  <c r="AB20" i="3"/>
  <c r="AQ20" i="3"/>
  <c r="AM24" i="3"/>
  <c r="F25" i="3"/>
  <c r="AN25" i="3" s="1"/>
  <c r="AO26" i="3"/>
  <c r="H27" i="3"/>
  <c r="E28" i="3"/>
  <c r="AB28" i="3"/>
  <c r="AQ28" i="3"/>
  <c r="J29" i="3"/>
  <c r="G30" i="3"/>
  <c r="D31" i="3"/>
  <c r="AP31" i="3"/>
  <c r="I32" i="3"/>
  <c r="AM32" i="3"/>
  <c r="F33" i="3"/>
  <c r="AN33" i="3" s="1"/>
  <c r="AO34" i="3"/>
  <c r="H35" i="3"/>
  <c r="E36" i="3"/>
  <c r="AB36" i="3"/>
  <c r="AQ36" i="3"/>
  <c r="J37" i="3"/>
  <c r="G38" i="3"/>
  <c r="D39" i="3"/>
  <c r="AP39" i="3"/>
  <c r="I40" i="3"/>
  <c r="AM40" i="3"/>
  <c r="F41" i="3"/>
  <c r="AN41" i="3" s="1"/>
  <c r="AO42" i="3"/>
  <c r="H43" i="3"/>
  <c r="E44" i="3"/>
  <c r="AB44" i="3"/>
  <c r="AQ44" i="3"/>
  <c r="J45" i="3"/>
  <c r="G46" i="3"/>
  <c r="W46" i="3" a="1"/>
  <c r="W46" i="3" s="1"/>
  <c r="D47" i="3"/>
  <c r="AP47" i="3"/>
  <c r="I48" i="3"/>
  <c r="AM48" i="3"/>
  <c r="F49" i="3"/>
  <c r="AN49" i="3" s="1"/>
  <c r="AO50" i="3"/>
  <c r="H51" i="3"/>
  <c r="E52" i="3"/>
  <c r="AB52" i="3"/>
  <c r="AQ52" i="3"/>
  <c r="J53" i="3"/>
  <c r="G54" i="3"/>
  <c r="D55" i="3"/>
  <c r="AP55" i="3"/>
  <c r="I56" i="3"/>
  <c r="AM56" i="3"/>
  <c r="F57" i="3"/>
  <c r="AN57" i="3" s="1"/>
  <c r="AO58" i="3"/>
  <c r="H59" i="3"/>
  <c r="E60" i="3"/>
  <c r="AB60" i="3"/>
  <c r="AQ60" i="3"/>
  <c r="J61" i="3"/>
  <c r="G62" i="3"/>
  <c r="D63" i="3"/>
  <c r="AP63" i="3"/>
  <c r="I64" i="3"/>
  <c r="AM64" i="3"/>
  <c r="F65" i="3"/>
  <c r="AQ65" i="3" s="1"/>
  <c r="H67" i="3"/>
  <c r="E68" i="3"/>
  <c r="AB68" i="3"/>
  <c r="J69" i="3"/>
  <c r="G70" i="3"/>
  <c r="D71" i="3"/>
  <c r="AP71" i="3"/>
  <c r="I72" i="3"/>
  <c r="AM72" i="3"/>
  <c r="F73" i="3"/>
  <c r="AN73" i="3" s="1"/>
  <c r="AO74" i="3"/>
  <c r="H75" i="3"/>
  <c r="E76" i="3"/>
  <c r="AB76" i="3"/>
  <c r="AQ76" i="3"/>
  <c r="J77" i="3"/>
  <c r="G78" i="3"/>
  <c r="D79" i="3"/>
  <c r="AP79" i="3"/>
  <c r="I80" i="3"/>
  <c r="AM80" i="3"/>
  <c r="F81" i="3"/>
  <c r="AN81" i="3" s="1"/>
  <c r="AO82" i="3"/>
  <c r="H83" i="3"/>
  <c r="E84" i="3"/>
  <c r="AB84" i="3"/>
  <c r="AQ84" i="3"/>
  <c r="J85" i="3"/>
  <c r="G86" i="3"/>
  <c r="D87" i="3"/>
  <c r="AP87" i="3"/>
  <c r="I88" i="3"/>
  <c r="AM88" i="3"/>
  <c r="F89" i="3"/>
  <c r="AN89" i="3" s="1"/>
  <c r="AO90" i="3"/>
  <c r="H91" i="3"/>
  <c r="E92" i="3"/>
  <c r="AB92" i="3"/>
  <c r="AQ92" i="3"/>
  <c r="J93" i="3"/>
  <c r="G94" i="3"/>
  <c r="D95" i="3"/>
  <c r="AP95" i="3"/>
  <c r="I96" i="3"/>
  <c r="AM96" i="3"/>
  <c r="F97" i="3"/>
  <c r="AN97" i="3" s="1"/>
  <c r="AO98" i="3"/>
  <c r="H99" i="3"/>
  <c r="E100" i="3"/>
  <c r="AB100" i="3"/>
  <c r="AQ100" i="3"/>
  <c r="J101" i="3"/>
  <c r="G102" i="3"/>
  <c r="D103" i="3"/>
  <c r="AP103" i="3"/>
  <c r="I104" i="3"/>
  <c r="F105" i="3"/>
  <c r="AN105" i="3" s="1"/>
  <c r="AO106" i="3"/>
  <c r="H107" i="3"/>
  <c r="E108" i="3"/>
  <c r="AB108" i="3"/>
  <c r="AQ108" i="3"/>
  <c r="J109" i="3"/>
  <c r="G110" i="3"/>
  <c r="D111" i="3"/>
  <c r="AP111" i="3"/>
  <c r="I112" i="3"/>
  <c r="F113" i="3"/>
  <c r="AN113" i="3" s="1"/>
  <c r="AO114" i="3"/>
  <c r="H115" i="3"/>
  <c r="E116" i="3"/>
  <c r="AB116" i="3"/>
  <c r="AQ116" i="3"/>
  <c r="J117" i="3"/>
  <c r="G118" i="3"/>
  <c r="D119" i="3"/>
  <c r="I120" i="3"/>
  <c r="F121" i="3"/>
  <c r="H123" i="3"/>
  <c r="E124" i="3"/>
  <c r="AB124" i="3"/>
  <c r="AQ124" i="3"/>
  <c r="J125" i="3"/>
  <c r="G126" i="3"/>
  <c r="D127" i="3"/>
  <c r="AP127" i="3"/>
  <c r="I128" i="3"/>
  <c r="F129" i="3"/>
  <c r="AN129" i="3" s="1"/>
  <c r="AO130" i="3"/>
  <c r="H131" i="3"/>
  <c r="E132" i="3"/>
  <c r="AB132" i="3"/>
  <c r="AQ132" i="3"/>
  <c r="J133" i="3"/>
  <c r="G134" i="3"/>
  <c r="D135" i="3"/>
  <c r="AP135" i="3"/>
  <c r="I136" i="3"/>
  <c r="F137" i="3"/>
  <c r="AN137" i="3" s="1"/>
  <c r="AO138" i="3"/>
  <c r="H139" i="3"/>
  <c r="E140" i="3"/>
  <c r="AB140" i="3"/>
  <c r="AQ140" i="3"/>
  <c r="J141" i="3"/>
  <c r="G142" i="3"/>
  <c r="D143" i="3"/>
  <c r="AP143" i="3"/>
  <c r="I144" i="3"/>
  <c r="F145" i="3"/>
  <c r="AN145" i="3" s="1"/>
  <c r="AO146" i="3"/>
  <c r="H147" i="3"/>
  <c r="E148" i="3"/>
  <c r="AB148" i="3"/>
  <c r="AQ148" i="3"/>
  <c r="J149" i="3"/>
  <c r="G150" i="3"/>
  <c r="D151" i="3"/>
  <c r="AP151" i="3"/>
  <c r="I152" i="3"/>
  <c r="F153" i="3"/>
  <c r="AN153" i="3" s="1"/>
  <c r="AO154" i="3"/>
  <c r="H155" i="3"/>
  <c r="E156" i="3"/>
  <c r="AB156" i="3"/>
  <c r="AQ156" i="3"/>
  <c r="J157" i="3"/>
  <c r="G158" i="3"/>
  <c r="D159" i="3"/>
  <c r="AP159" i="3"/>
  <c r="I160" i="3"/>
  <c r="F161" i="3"/>
  <c r="AN161" i="3" s="1"/>
  <c r="AO162" i="3"/>
  <c r="H163" i="3"/>
  <c r="E164" i="3"/>
  <c r="AB164" i="3"/>
  <c r="AQ164" i="3"/>
  <c r="J165" i="3"/>
  <c r="G166" i="3"/>
  <c r="D167" i="3"/>
  <c r="AP167" i="3"/>
  <c r="I168" i="3"/>
  <c r="F169" i="3"/>
  <c r="AQ169" i="3" s="1"/>
  <c r="AO170" i="3"/>
  <c r="H171" i="3"/>
  <c r="E172" i="3"/>
  <c r="AB172" i="3"/>
  <c r="J173" i="3"/>
  <c r="AP175" i="3"/>
  <c r="AO178" i="3"/>
  <c r="E180" i="3"/>
  <c r="AB180" i="3"/>
  <c r="AQ180" i="3"/>
  <c r="J181" i="3"/>
  <c r="AO186" i="3"/>
  <c r="E188" i="3"/>
  <c r="AB188" i="3"/>
  <c r="AQ188" i="3"/>
  <c r="J189" i="3"/>
  <c r="AP191" i="3"/>
  <c r="I192" i="3"/>
  <c r="F193" i="3"/>
  <c r="AN193" i="3" s="1"/>
  <c r="AO194" i="3"/>
  <c r="H195" i="3"/>
  <c r="E196" i="3"/>
  <c r="AB196" i="3"/>
  <c r="AQ196" i="3"/>
  <c r="J197" i="3"/>
  <c r="G198" i="3"/>
  <c r="W198" i="3" a="1"/>
  <c r="W198" i="3" s="1"/>
  <c r="AK198" i="3"/>
  <c r="AP199" i="3"/>
  <c r="I200" i="3"/>
  <c r="AO202" i="3"/>
  <c r="E204" i="3"/>
  <c r="AB204" i="3"/>
  <c r="AQ204" i="3"/>
  <c r="AL208" i="3"/>
  <c r="AK208" i="3"/>
  <c r="W208" i="3" a="1"/>
  <c r="W208" i="3" s="1"/>
  <c r="AL215" i="3"/>
  <c r="AK215" i="3"/>
  <c r="W215" i="3" a="1"/>
  <c r="W215" i="3" s="1"/>
  <c r="AL232" i="3"/>
  <c r="AK232" i="3"/>
  <c r="W232" i="3" a="1"/>
  <c r="W232" i="3" s="1"/>
  <c r="AL268" i="3"/>
  <c r="AK268" i="3"/>
  <c r="W268" i="3" a="1"/>
  <c r="W268" i="3" s="1"/>
  <c r="AL275" i="3"/>
  <c r="AK275" i="3"/>
  <c r="W275" i="3" a="1"/>
  <c r="W275" i="3" s="1"/>
  <c r="Z287" i="3"/>
  <c r="AA287" i="3" s="1"/>
  <c r="Y287" i="3"/>
  <c r="X287" i="3"/>
  <c r="AL303" i="3"/>
  <c r="AK303" i="3"/>
  <c r="W303" i="3" a="1"/>
  <c r="W303" i="3" s="1"/>
  <c r="AL309" i="3"/>
  <c r="AK309" i="3"/>
  <c r="W309" i="3" a="1"/>
  <c r="W309" i="3" s="1"/>
  <c r="AL310" i="3"/>
  <c r="AK310" i="3"/>
  <c r="W310" i="3" a="1"/>
  <c r="W310" i="3" s="1"/>
  <c r="AL352" i="3"/>
  <c r="AK352" i="3"/>
  <c r="W352" i="3" a="1"/>
  <c r="W352" i="3" s="1"/>
  <c r="AK353" i="3"/>
  <c r="W353" i="3" a="1"/>
  <c r="W353" i="3" s="1"/>
  <c r="AL353" i="3"/>
  <c r="X359" i="3"/>
  <c r="AK377" i="3"/>
  <c r="W377" i="3" a="1"/>
  <c r="W377" i="3" s="1"/>
  <c r="AL377" i="3"/>
  <c r="AL382" i="3"/>
  <c r="AK382" i="3"/>
  <c r="W382" i="3" a="1"/>
  <c r="W382" i="3" s="1"/>
  <c r="AL407" i="3"/>
  <c r="AK407" i="3"/>
  <c r="W407" i="3" a="1"/>
  <c r="W407" i="3" s="1"/>
  <c r="AL411" i="3"/>
  <c r="AK411" i="3"/>
  <c r="W411" i="3" a="1"/>
  <c r="W411" i="3" s="1"/>
  <c r="H14" i="3"/>
  <c r="J16" i="3"/>
  <c r="G17" i="3"/>
  <c r="W17" i="3" a="1"/>
  <c r="W17" i="3" s="1"/>
  <c r="AK17" i="3"/>
  <c r="AL17" i="3" s="1"/>
  <c r="D18" i="3"/>
  <c r="I19" i="3"/>
  <c r="F20" i="3"/>
  <c r="AN20" i="3" s="1"/>
  <c r="AO21" i="3"/>
  <c r="H22" i="3"/>
  <c r="G25" i="3"/>
  <c r="I27" i="3"/>
  <c r="F28" i="3"/>
  <c r="AN28" i="3" s="1"/>
  <c r="AO29" i="3"/>
  <c r="H30" i="3"/>
  <c r="AJ31" i="3" a="1"/>
  <c r="AJ31" i="3" s="1"/>
  <c r="I35" i="3"/>
  <c r="F36" i="3"/>
  <c r="AN36" i="3" s="1"/>
  <c r="AO37" i="3"/>
  <c r="H38" i="3"/>
  <c r="AJ39" i="3" a="1"/>
  <c r="AJ39" i="3" s="1"/>
  <c r="F44" i="3"/>
  <c r="AN44" i="3" s="1"/>
  <c r="AO45" i="3"/>
  <c r="H46" i="3"/>
  <c r="F52" i="3"/>
  <c r="AN52" i="3" s="1"/>
  <c r="AO53" i="3"/>
  <c r="AJ55" i="3" a="1"/>
  <c r="AJ55" i="3" s="1"/>
  <c r="F60" i="3"/>
  <c r="AN60" i="3" s="1"/>
  <c r="AO61" i="3"/>
  <c r="F68" i="3"/>
  <c r="AN68" i="3" s="1"/>
  <c r="AO69" i="3"/>
  <c r="AJ71" i="3" a="1"/>
  <c r="AJ71" i="3" s="1"/>
  <c r="F76" i="3"/>
  <c r="AN76" i="3" s="1"/>
  <c r="AO77" i="3"/>
  <c r="AJ79" i="3" a="1"/>
  <c r="AJ79" i="3" s="1"/>
  <c r="F84" i="3"/>
  <c r="AN84" i="3" s="1"/>
  <c r="AO85" i="3"/>
  <c r="AJ87" i="3" a="1"/>
  <c r="AJ87" i="3" s="1"/>
  <c r="F92" i="3"/>
  <c r="AN92" i="3" s="1"/>
  <c r="AO93" i="3"/>
  <c r="F100" i="3"/>
  <c r="AN100" i="3" s="1"/>
  <c r="AO101" i="3"/>
  <c r="AJ103" i="3" a="1"/>
  <c r="AJ103" i="3" s="1"/>
  <c r="F108" i="3"/>
  <c r="AN108" i="3" s="1"/>
  <c r="AO109" i="3"/>
  <c r="AJ111" i="3" a="1"/>
  <c r="AJ111" i="3" s="1"/>
  <c r="F116" i="3"/>
  <c r="AN116" i="3" s="1"/>
  <c r="AO117" i="3"/>
  <c r="AJ119" i="3" a="1"/>
  <c r="AJ119" i="3" s="1"/>
  <c r="F124" i="3"/>
  <c r="AN124" i="3" s="1"/>
  <c r="AO125" i="3"/>
  <c r="AJ127" i="3" a="1"/>
  <c r="AJ127" i="3" s="1"/>
  <c r="F132" i="3"/>
  <c r="AN132" i="3" s="1"/>
  <c r="AO133" i="3"/>
  <c r="AJ135" i="3" a="1"/>
  <c r="AJ135" i="3" s="1"/>
  <c r="F140" i="3"/>
  <c r="AN140" i="3" s="1"/>
  <c r="AO141" i="3"/>
  <c r="AJ143" i="3" a="1"/>
  <c r="AJ143" i="3" s="1"/>
  <c r="F148" i="3"/>
  <c r="AN148" i="3" s="1"/>
  <c r="AO149" i="3"/>
  <c r="AJ151" i="3" a="1"/>
  <c r="AJ151" i="3" s="1"/>
  <c r="F156" i="3"/>
  <c r="AN156" i="3" s="1"/>
  <c r="AO157" i="3"/>
  <c r="AJ159" i="3" a="1"/>
  <c r="AJ159" i="3" s="1"/>
  <c r="F164" i="3"/>
  <c r="AN164" i="3" s="1"/>
  <c r="AO165" i="3"/>
  <c r="AJ167" i="3" a="1"/>
  <c r="AJ167" i="3" s="1"/>
  <c r="F172" i="3"/>
  <c r="AN172" i="3" s="1"/>
  <c r="AJ175" i="3" a="1"/>
  <c r="AJ175" i="3" s="1"/>
  <c r="F180" i="3"/>
  <c r="AN180" i="3" s="1"/>
  <c r="AO181" i="3"/>
  <c r="AJ183" i="3" a="1"/>
  <c r="AJ183" i="3" s="1"/>
  <c r="AP186" i="3"/>
  <c r="F188" i="3"/>
  <c r="AN188" i="3" s="1"/>
  <c r="AO189" i="3"/>
  <c r="AB191" i="3"/>
  <c r="AJ191" i="3" a="1"/>
  <c r="AJ191" i="3" s="1"/>
  <c r="AQ191" i="3"/>
  <c r="J192" i="3"/>
  <c r="G193" i="3"/>
  <c r="D194" i="3"/>
  <c r="AP194" i="3"/>
  <c r="I195" i="3"/>
  <c r="F196" i="3"/>
  <c r="AN196" i="3" s="1"/>
  <c r="AO197" i="3"/>
  <c r="H198" i="3"/>
  <c r="E199" i="3"/>
  <c r="AB199" i="3"/>
  <c r="AQ199" i="3"/>
  <c r="J200" i="3"/>
  <c r="G201" i="3"/>
  <c r="W201" i="3" a="1"/>
  <c r="W201" i="3" s="1"/>
  <c r="AK201" i="3"/>
  <c r="D202" i="3"/>
  <c r="AP202" i="3"/>
  <c r="I203" i="3"/>
  <c r="F204" i="3"/>
  <c r="AN204" i="3" s="1"/>
  <c r="AO205" i="3"/>
  <c r="AL228" i="3"/>
  <c r="AK228" i="3"/>
  <c r="W228" i="3" a="1"/>
  <c r="W228" i="3" s="1"/>
  <c r="AL251" i="3"/>
  <c r="AK251" i="3"/>
  <c r="W251" i="3" a="1"/>
  <c r="W251" i="3" s="1"/>
  <c r="AL259" i="3"/>
  <c r="AK259" i="3"/>
  <c r="W259" i="3" a="1"/>
  <c r="W259" i="3" s="1"/>
  <c r="AL272" i="3"/>
  <c r="AK272" i="3"/>
  <c r="W272" i="3" a="1"/>
  <c r="W272" i="3" s="1"/>
  <c r="AL278" i="3"/>
  <c r="AK278" i="3"/>
  <c r="W278" i="3" a="1"/>
  <c r="W278" i="3" s="1"/>
  <c r="AL283" i="3"/>
  <c r="AK283" i="3"/>
  <c r="W283" i="3" a="1"/>
  <c r="W283" i="3" s="1"/>
  <c r="AL342" i="3"/>
  <c r="AK342" i="3"/>
  <c r="W342" i="3" a="1"/>
  <c r="W342" i="3" s="1"/>
  <c r="AL355" i="3"/>
  <c r="AK355" i="3"/>
  <c r="W355" i="3" a="1"/>
  <c r="W355" i="3" s="1"/>
  <c r="AL363" i="3"/>
  <c r="AK363" i="3"/>
  <c r="W363" i="3" a="1"/>
  <c r="W363" i="3" s="1"/>
  <c r="AL375" i="3"/>
  <c r="AK375" i="3"/>
  <c r="W375" i="3" a="1"/>
  <c r="W375" i="3" s="1"/>
  <c r="Z438" i="3"/>
  <c r="AA438" i="3" s="1"/>
  <c r="Y438" i="3"/>
  <c r="X438" i="3"/>
  <c r="AJ22" i="3" a="1"/>
  <c r="AJ22" i="3" s="1"/>
  <c r="AO52" i="3"/>
  <c r="AJ54" i="3" a="1"/>
  <c r="AJ54" i="3" s="1"/>
  <c r="AO76" i="3"/>
  <c r="H17" i="3"/>
  <c r="E18" i="3"/>
  <c r="AB18" i="3"/>
  <c r="AO18" i="3" s="1"/>
  <c r="J19" i="3"/>
  <c r="G20" i="3"/>
  <c r="D21" i="3"/>
  <c r="AP21" i="3"/>
  <c r="I22" i="3"/>
  <c r="H25" i="3"/>
  <c r="E26" i="3"/>
  <c r="AB26" i="3"/>
  <c r="J27" i="3"/>
  <c r="G28" i="3"/>
  <c r="W28" i="3" a="1"/>
  <c r="W28" i="3" s="1"/>
  <c r="D29" i="3"/>
  <c r="AP29" i="3"/>
  <c r="I30" i="3"/>
  <c r="AM30" i="3"/>
  <c r="F31" i="3"/>
  <c r="AN31" i="3" s="1"/>
  <c r="AO32" i="3"/>
  <c r="H33" i="3"/>
  <c r="E34" i="3"/>
  <c r="AB34" i="3"/>
  <c r="AQ34" i="3"/>
  <c r="J35" i="3"/>
  <c r="G36" i="3"/>
  <c r="W36" i="3" a="1"/>
  <c r="W36" i="3" s="1"/>
  <c r="D37" i="3"/>
  <c r="AP37" i="3"/>
  <c r="I38" i="3"/>
  <c r="F39" i="3"/>
  <c r="AN39" i="3" s="1"/>
  <c r="AO40" i="3"/>
  <c r="H41" i="3"/>
  <c r="AB42" i="3"/>
  <c r="J43" i="3"/>
  <c r="G44" i="3"/>
  <c r="W44" i="3" a="1"/>
  <c r="W44" i="3" s="1"/>
  <c r="AK44" i="3"/>
  <c r="D45" i="3"/>
  <c r="AP45" i="3"/>
  <c r="I46" i="3"/>
  <c r="F47" i="3"/>
  <c r="AN47" i="3" s="1"/>
  <c r="AO48" i="3"/>
  <c r="H49" i="3"/>
  <c r="AB50" i="3"/>
  <c r="AQ50" i="3"/>
  <c r="J51" i="3"/>
  <c r="G52" i="3"/>
  <c r="W52" i="3" a="1"/>
  <c r="W52" i="3" s="1"/>
  <c r="AK52" i="3"/>
  <c r="D53" i="3"/>
  <c r="AP53" i="3"/>
  <c r="I54" i="3"/>
  <c r="F55" i="3"/>
  <c r="AN55" i="3" s="1"/>
  <c r="AO56" i="3"/>
  <c r="H57" i="3"/>
  <c r="E58" i="3"/>
  <c r="AB58" i="3"/>
  <c r="AQ58" i="3"/>
  <c r="J59" i="3"/>
  <c r="G60" i="3"/>
  <c r="W60" i="3" a="1"/>
  <c r="W60" i="3" s="1"/>
  <c r="AK60" i="3"/>
  <c r="D61" i="3"/>
  <c r="AP61" i="3"/>
  <c r="I62" i="3"/>
  <c r="AM62" i="3"/>
  <c r="F63" i="3"/>
  <c r="AN63" i="3" s="1"/>
  <c r="AO64" i="3"/>
  <c r="H65" i="3"/>
  <c r="E66" i="3"/>
  <c r="AB66" i="3"/>
  <c r="AO66" i="3" s="1"/>
  <c r="J67" i="3"/>
  <c r="AN67" i="3"/>
  <c r="G68" i="3"/>
  <c r="W68" i="3" a="1"/>
  <c r="W68" i="3" s="1"/>
  <c r="AK68" i="3"/>
  <c r="AL68" i="3" s="1"/>
  <c r="D69" i="3"/>
  <c r="AP69" i="3"/>
  <c r="I70" i="3"/>
  <c r="F71" i="3"/>
  <c r="AN71" i="3" s="1"/>
  <c r="AO72" i="3"/>
  <c r="H73" i="3"/>
  <c r="E74" i="3"/>
  <c r="AB74" i="3"/>
  <c r="AQ74" i="3"/>
  <c r="J75" i="3"/>
  <c r="G76" i="3"/>
  <c r="W76" i="3" a="1"/>
  <c r="W76" i="3" s="1"/>
  <c r="AK76" i="3"/>
  <c r="D77" i="3"/>
  <c r="AP77" i="3"/>
  <c r="I78" i="3"/>
  <c r="F79" i="3"/>
  <c r="AN79" i="3" s="1"/>
  <c r="AO80" i="3"/>
  <c r="H81" i="3"/>
  <c r="E82" i="3"/>
  <c r="AB82" i="3"/>
  <c r="AQ82" i="3"/>
  <c r="J83" i="3"/>
  <c r="G84" i="3"/>
  <c r="W84" i="3" a="1"/>
  <c r="W84" i="3" s="1"/>
  <c r="AK84" i="3"/>
  <c r="D85" i="3"/>
  <c r="AP85" i="3"/>
  <c r="I86" i="3"/>
  <c r="F87" i="3"/>
  <c r="AN87" i="3" s="1"/>
  <c r="AO88" i="3"/>
  <c r="H89" i="3"/>
  <c r="E90" i="3"/>
  <c r="AB90" i="3"/>
  <c r="AQ90" i="3"/>
  <c r="J91" i="3"/>
  <c r="G92" i="3"/>
  <c r="W92" i="3" a="1"/>
  <c r="W92" i="3" s="1"/>
  <c r="AK92" i="3"/>
  <c r="D93" i="3"/>
  <c r="AP93" i="3"/>
  <c r="I94" i="3"/>
  <c r="AM94" i="3"/>
  <c r="F95" i="3"/>
  <c r="AN95" i="3" s="1"/>
  <c r="AO96" i="3"/>
  <c r="H97" i="3"/>
  <c r="E98" i="3"/>
  <c r="AB98" i="3"/>
  <c r="AQ98" i="3"/>
  <c r="J99" i="3"/>
  <c r="G100" i="3"/>
  <c r="W100" i="3" a="1"/>
  <c r="W100" i="3" s="1"/>
  <c r="AK100" i="3"/>
  <c r="D101" i="3"/>
  <c r="AP101" i="3"/>
  <c r="I102" i="3"/>
  <c r="AM102" i="3"/>
  <c r="F103" i="3"/>
  <c r="AN103" i="3" s="1"/>
  <c r="AO104" i="3"/>
  <c r="H105" i="3"/>
  <c r="E106" i="3"/>
  <c r="AB106" i="3"/>
  <c r="AQ106" i="3"/>
  <c r="J107" i="3"/>
  <c r="G108" i="3"/>
  <c r="W108" i="3" a="1"/>
  <c r="W108" i="3" s="1"/>
  <c r="AK108" i="3"/>
  <c r="D109" i="3"/>
  <c r="AP109" i="3"/>
  <c r="I110" i="3"/>
  <c r="F111" i="3"/>
  <c r="AN111" i="3" s="1"/>
  <c r="AO112" i="3"/>
  <c r="H113" i="3"/>
  <c r="E114" i="3"/>
  <c r="AB114" i="3"/>
  <c r="AQ114" i="3"/>
  <c r="J115" i="3"/>
  <c r="G116" i="3"/>
  <c r="W116" i="3" a="1"/>
  <c r="W116" i="3" s="1"/>
  <c r="AK116" i="3"/>
  <c r="D117" i="3"/>
  <c r="AP117" i="3"/>
  <c r="I118" i="3"/>
  <c r="AM118" i="3"/>
  <c r="F119" i="3"/>
  <c r="AP119" i="3" s="1"/>
  <c r="AO120" i="3"/>
  <c r="H121" i="3"/>
  <c r="E122" i="3"/>
  <c r="AB122" i="3"/>
  <c r="AO122" i="3" s="1"/>
  <c r="J123" i="3"/>
  <c r="G124" i="3"/>
  <c r="W124" i="3" a="1"/>
  <c r="W124" i="3" s="1"/>
  <c r="AK124" i="3"/>
  <c r="D125" i="3"/>
  <c r="AP125" i="3"/>
  <c r="I126" i="3"/>
  <c r="F127" i="3"/>
  <c r="AN127" i="3" s="1"/>
  <c r="AO128" i="3"/>
  <c r="H129" i="3"/>
  <c r="E130" i="3"/>
  <c r="AB130" i="3"/>
  <c r="AQ130" i="3"/>
  <c r="J131" i="3"/>
  <c r="G132" i="3"/>
  <c r="W132" i="3" a="1"/>
  <c r="W132" i="3" s="1"/>
  <c r="AK132" i="3"/>
  <c r="D133" i="3"/>
  <c r="AP133" i="3"/>
  <c r="I134" i="3"/>
  <c r="AM134" i="3"/>
  <c r="F135" i="3"/>
  <c r="AN135" i="3" s="1"/>
  <c r="AO136" i="3"/>
  <c r="H137" i="3"/>
  <c r="E138" i="3"/>
  <c r="AB138" i="3"/>
  <c r="AQ138" i="3"/>
  <c r="J139" i="3"/>
  <c r="G140" i="3"/>
  <c r="W140" i="3" a="1"/>
  <c r="W140" i="3" s="1"/>
  <c r="AK140" i="3"/>
  <c r="D141" i="3"/>
  <c r="AP141" i="3"/>
  <c r="I142" i="3"/>
  <c r="F143" i="3"/>
  <c r="AN143" i="3" s="1"/>
  <c r="AO144" i="3"/>
  <c r="H145" i="3"/>
  <c r="E146" i="3"/>
  <c r="AB146" i="3"/>
  <c r="AQ146" i="3"/>
  <c r="J147" i="3"/>
  <c r="G148" i="3"/>
  <c r="W148" i="3" a="1"/>
  <c r="W148" i="3" s="1"/>
  <c r="AK148" i="3"/>
  <c r="D149" i="3"/>
  <c r="AP149" i="3"/>
  <c r="I150" i="3"/>
  <c r="AM150" i="3"/>
  <c r="F151" i="3"/>
  <c r="AN151" i="3" s="1"/>
  <c r="AO152" i="3"/>
  <c r="H153" i="3"/>
  <c r="E154" i="3"/>
  <c r="AB154" i="3"/>
  <c r="AQ154" i="3"/>
  <c r="J155" i="3"/>
  <c r="G156" i="3"/>
  <c r="W156" i="3" a="1"/>
  <c r="W156" i="3" s="1"/>
  <c r="AK156" i="3"/>
  <c r="D157" i="3"/>
  <c r="AP157" i="3"/>
  <c r="I158" i="3"/>
  <c r="AO160" i="3"/>
  <c r="H161" i="3"/>
  <c r="E162" i="3"/>
  <c r="AB162" i="3"/>
  <c r="AQ162" i="3"/>
  <c r="J163" i="3"/>
  <c r="G164" i="3"/>
  <c r="W164" i="3" a="1"/>
  <c r="W164" i="3" s="1"/>
  <c r="AK164" i="3"/>
  <c r="D165" i="3"/>
  <c r="AP165" i="3"/>
  <c r="I166" i="3"/>
  <c r="AM166" i="3"/>
  <c r="AO168" i="3"/>
  <c r="H169" i="3"/>
  <c r="E170" i="3"/>
  <c r="AB170" i="3"/>
  <c r="AQ170" i="3"/>
  <c r="J171" i="3"/>
  <c r="G172" i="3"/>
  <c r="W172" i="3" a="1"/>
  <c r="W172" i="3" s="1"/>
  <c r="AK172" i="3"/>
  <c r="AL172" i="3" s="1"/>
  <c r="D173" i="3"/>
  <c r="AO176" i="3"/>
  <c r="H177" i="3"/>
  <c r="E178" i="3"/>
  <c r="AB178" i="3"/>
  <c r="AQ178" i="3"/>
  <c r="J179" i="3"/>
  <c r="G180" i="3"/>
  <c r="W180" i="3" a="1"/>
  <c r="W180" i="3" s="1"/>
  <c r="AK180" i="3"/>
  <c r="D181" i="3"/>
  <c r="AP181" i="3"/>
  <c r="I182" i="3"/>
  <c r="F183" i="3"/>
  <c r="AN183" i="3" s="1"/>
  <c r="AO184" i="3"/>
  <c r="H185" i="3"/>
  <c r="E186" i="3"/>
  <c r="AB186" i="3"/>
  <c r="AQ186" i="3"/>
  <c r="J187" i="3"/>
  <c r="G188" i="3"/>
  <c r="W188" i="3" a="1"/>
  <c r="W188" i="3" s="1"/>
  <c r="AK188" i="3"/>
  <c r="D189" i="3"/>
  <c r="AP189" i="3"/>
  <c r="I190" i="3"/>
  <c r="F191" i="3"/>
  <c r="AN191" i="3" s="1"/>
  <c r="AO192" i="3"/>
  <c r="H193" i="3"/>
  <c r="E194" i="3"/>
  <c r="AB194" i="3"/>
  <c r="AQ194" i="3"/>
  <c r="J195" i="3"/>
  <c r="G196" i="3"/>
  <c r="AP197" i="3"/>
  <c r="I198" i="3"/>
  <c r="AO200" i="3"/>
  <c r="E202" i="3"/>
  <c r="AB202" i="3"/>
  <c r="AQ202" i="3"/>
  <c r="G204" i="3"/>
  <c r="AK204" i="3"/>
  <c r="AP205" i="3"/>
  <c r="AL211" i="3"/>
  <c r="AK211" i="3"/>
  <c r="W211" i="3" a="1"/>
  <c r="W211" i="3" s="1"/>
  <c r="AL239" i="3"/>
  <c r="AK239" i="3"/>
  <c r="W239" i="3" a="1"/>
  <c r="W239" i="3" s="1"/>
  <c r="AL244" i="3"/>
  <c r="AK244" i="3"/>
  <c r="W244" i="3" a="1"/>
  <c r="W244" i="3" s="1"/>
  <c r="AL248" i="3"/>
  <c r="AK248" i="3"/>
  <c r="W248" i="3" a="1"/>
  <c r="W248" i="3" s="1"/>
  <c r="AL256" i="3"/>
  <c r="AK256" i="3"/>
  <c r="W256" i="3" a="1"/>
  <c r="W256" i="3" s="1"/>
  <c r="AL263" i="3"/>
  <c r="AK263" i="3"/>
  <c r="W263" i="3" a="1"/>
  <c r="W263" i="3" s="1"/>
  <c r="AL292" i="3"/>
  <c r="AK292" i="3"/>
  <c r="W292" i="3" a="1"/>
  <c r="W292" i="3" s="1"/>
  <c r="AL293" i="3"/>
  <c r="AK293" i="3"/>
  <c r="W293" i="3" a="1"/>
  <c r="W293" i="3" s="1"/>
  <c r="AL294" i="3"/>
  <c r="AK294" i="3"/>
  <c r="W294" i="3" a="1"/>
  <c r="W294" i="3" s="1"/>
  <c r="AL319" i="3"/>
  <c r="AK319" i="3"/>
  <c r="W319" i="3" a="1"/>
  <c r="W319" i="3" s="1"/>
  <c r="AL326" i="3"/>
  <c r="AK326" i="3"/>
  <c r="W326" i="3" a="1"/>
  <c r="W326" i="3" s="1"/>
  <c r="AL348" i="3"/>
  <c r="AK348" i="3"/>
  <c r="W348" i="3" a="1"/>
  <c r="W348" i="3" s="1"/>
  <c r="AL380" i="3"/>
  <c r="AK380" i="3"/>
  <c r="W380" i="3" a="1"/>
  <c r="W380" i="3" s="1"/>
  <c r="AL390" i="3"/>
  <c r="AK390" i="3"/>
  <c r="W390" i="3" a="1"/>
  <c r="W390" i="3" s="1"/>
  <c r="AL398" i="3"/>
  <c r="AK398" i="3"/>
  <c r="W398" i="3" a="1"/>
  <c r="W398" i="3" s="1"/>
  <c r="AL406" i="3"/>
  <c r="AK406" i="3"/>
  <c r="W406" i="3" a="1"/>
  <c r="W406" i="3" s="1"/>
  <c r="Z430" i="3"/>
  <c r="AA430" i="3" s="1"/>
  <c r="Y430" i="3"/>
  <c r="X430" i="3"/>
  <c r="AP40" i="3"/>
  <c r="I41" i="3"/>
  <c r="AO43" i="3"/>
  <c r="H44" i="3"/>
  <c r="E45" i="3"/>
  <c r="AB45" i="3"/>
  <c r="AQ45" i="3"/>
  <c r="J46" i="3"/>
  <c r="G47" i="3"/>
  <c r="D48" i="3"/>
  <c r="AP48" i="3"/>
  <c r="I49" i="3"/>
  <c r="AO51" i="3"/>
  <c r="H52" i="3"/>
  <c r="E53" i="3"/>
  <c r="AB53" i="3"/>
  <c r="AQ53" i="3"/>
  <c r="J54" i="3"/>
  <c r="G55" i="3"/>
  <c r="D56" i="3"/>
  <c r="AP56" i="3"/>
  <c r="I57" i="3"/>
  <c r="F58" i="3"/>
  <c r="AN58" i="3" s="1"/>
  <c r="AO59" i="3"/>
  <c r="H60" i="3"/>
  <c r="E61" i="3"/>
  <c r="AB61" i="3"/>
  <c r="AQ61" i="3"/>
  <c r="J62" i="3"/>
  <c r="G63" i="3"/>
  <c r="AP64" i="3"/>
  <c r="H68" i="3"/>
  <c r="E69" i="3"/>
  <c r="AB69" i="3"/>
  <c r="AQ69" i="3"/>
  <c r="J70" i="3"/>
  <c r="G71" i="3"/>
  <c r="D72" i="3"/>
  <c r="AP72" i="3"/>
  <c r="I73" i="3"/>
  <c r="F74" i="3"/>
  <c r="AN74" i="3" s="1"/>
  <c r="AO75" i="3"/>
  <c r="H76" i="3"/>
  <c r="E77" i="3"/>
  <c r="AB77" i="3"/>
  <c r="AQ77" i="3"/>
  <c r="J78" i="3"/>
  <c r="G79" i="3"/>
  <c r="D80" i="3"/>
  <c r="AP80" i="3"/>
  <c r="I81" i="3"/>
  <c r="AO83" i="3"/>
  <c r="H84" i="3"/>
  <c r="E85" i="3"/>
  <c r="AB85" i="3"/>
  <c r="AQ85" i="3"/>
  <c r="J86" i="3"/>
  <c r="G87" i="3"/>
  <c r="D88" i="3"/>
  <c r="AP88" i="3"/>
  <c r="I89" i="3"/>
  <c r="AO91" i="3"/>
  <c r="H92" i="3"/>
  <c r="E93" i="3"/>
  <c r="AB93" i="3"/>
  <c r="AQ93" i="3"/>
  <c r="J94" i="3"/>
  <c r="G95" i="3"/>
  <c r="D96" i="3"/>
  <c r="AP96" i="3"/>
  <c r="I97" i="3"/>
  <c r="F98" i="3"/>
  <c r="AN98" i="3" s="1"/>
  <c r="AO99" i="3"/>
  <c r="H100" i="3"/>
  <c r="E101" i="3"/>
  <c r="AB101" i="3"/>
  <c r="AQ101" i="3"/>
  <c r="J102" i="3"/>
  <c r="AP104" i="3"/>
  <c r="AO107" i="3"/>
  <c r="H108" i="3"/>
  <c r="E109" i="3"/>
  <c r="AB109" i="3"/>
  <c r="AQ109" i="3"/>
  <c r="AP112" i="3"/>
  <c r="AO115" i="3"/>
  <c r="H116" i="3"/>
  <c r="E117" i="3"/>
  <c r="AB117" i="3"/>
  <c r="AQ117" i="3"/>
  <c r="AP120" i="3"/>
  <c r="H124" i="3"/>
  <c r="E125" i="3"/>
  <c r="AB125" i="3"/>
  <c r="AQ125" i="3"/>
  <c r="AP128" i="3"/>
  <c r="AO131" i="3"/>
  <c r="H132" i="3"/>
  <c r="E133" i="3"/>
  <c r="AB133" i="3"/>
  <c r="AQ133" i="3"/>
  <c r="AP136" i="3"/>
  <c r="AO139" i="3"/>
  <c r="H140" i="3"/>
  <c r="E141" i="3"/>
  <c r="AB141" i="3"/>
  <c r="AQ141" i="3"/>
  <c r="J142" i="3"/>
  <c r="G143" i="3"/>
  <c r="D144" i="3"/>
  <c r="AP144" i="3"/>
  <c r="I145" i="3"/>
  <c r="AO147" i="3"/>
  <c r="H148" i="3"/>
  <c r="E149" i="3"/>
  <c r="AB149" i="3"/>
  <c r="AQ149" i="3"/>
  <c r="J150" i="3"/>
  <c r="AP152" i="3"/>
  <c r="AO155" i="3"/>
  <c r="H156" i="3"/>
  <c r="E157" i="3"/>
  <c r="AB157" i="3"/>
  <c r="AQ157" i="3"/>
  <c r="AP160" i="3"/>
  <c r="AO163" i="3"/>
  <c r="H164" i="3"/>
  <c r="E165" i="3"/>
  <c r="AB165" i="3"/>
  <c r="AQ165" i="3"/>
  <c r="H172" i="3"/>
  <c r="E173" i="3"/>
  <c r="AB173" i="3"/>
  <c r="J174" i="3"/>
  <c r="G175" i="3"/>
  <c r="D176" i="3"/>
  <c r="AP176" i="3"/>
  <c r="I177" i="3"/>
  <c r="F178" i="3"/>
  <c r="AN178" i="3" s="1"/>
  <c r="AO179" i="3"/>
  <c r="H180" i="3"/>
  <c r="E181" i="3"/>
  <c r="AB181" i="3"/>
  <c r="AQ181" i="3"/>
  <c r="J182" i="3"/>
  <c r="G183" i="3"/>
  <c r="D184" i="3"/>
  <c r="AP184" i="3"/>
  <c r="I185" i="3"/>
  <c r="F186" i="3"/>
  <c r="AN186" i="3" s="1"/>
  <c r="AO187" i="3"/>
  <c r="H188" i="3"/>
  <c r="E189" i="3"/>
  <c r="AB189" i="3"/>
  <c r="AQ189" i="3"/>
  <c r="J190" i="3"/>
  <c r="G191" i="3"/>
  <c r="D192" i="3"/>
  <c r="AP192" i="3"/>
  <c r="I193" i="3"/>
  <c r="AO195" i="3"/>
  <c r="H196" i="3"/>
  <c r="E197" i="3"/>
  <c r="AB197" i="3"/>
  <c r="AQ197" i="3"/>
  <c r="J198" i="3"/>
  <c r="G199" i="3"/>
  <c r="D200" i="3"/>
  <c r="AP200" i="3"/>
  <c r="I201" i="3"/>
  <c r="F202" i="3"/>
  <c r="AN202" i="3" s="1"/>
  <c r="AO203" i="3"/>
  <c r="H204" i="3"/>
  <c r="E205" i="3"/>
  <c r="AB205" i="3"/>
  <c r="AQ205" i="3"/>
  <c r="AL214" i="3"/>
  <c r="AK214" i="3"/>
  <c r="W214" i="3" a="1"/>
  <c r="W214" i="3" s="1"/>
  <c r="AL220" i="3"/>
  <c r="AK220" i="3"/>
  <c r="W220" i="3" a="1"/>
  <c r="W220" i="3" s="1"/>
  <c r="AL223" i="3"/>
  <c r="AK223" i="3"/>
  <c r="W223" i="3" a="1"/>
  <c r="W223" i="3" s="1"/>
  <c r="AL236" i="3"/>
  <c r="AK236" i="3"/>
  <c r="W236" i="3" a="1"/>
  <c r="W236" i="3" s="1"/>
  <c r="AL271" i="3"/>
  <c r="AK271" i="3"/>
  <c r="W271" i="3" a="1"/>
  <c r="W271" i="3" s="1"/>
  <c r="AL300" i="3"/>
  <c r="AK300" i="3"/>
  <c r="W300" i="3" a="1"/>
  <c r="W300" i="3" s="1"/>
  <c r="AL301" i="3"/>
  <c r="AK301" i="3"/>
  <c r="W301" i="3" a="1"/>
  <c r="W301" i="3" s="1"/>
  <c r="AL302" i="3"/>
  <c r="AK302" i="3"/>
  <c r="W302" i="3" a="1"/>
  <c r="W302" i="3" s="1"/>
  <c r="AL308" i="3"/>
  <c r="AK308" i="3"/>
  <c r="W308" i="3" a="1"/>
  <c r="W308" i="3" s="1"/>
  <c r="AL332" i="3"/>
  <c r="AK332" i="3"/>
  <c r="W332" i="3" a="1"/>
  <c r="W332" i="3" s="1"/>
  <c r="AK337" i="3"/>
  <c r="W337" i="3" a="1"/>
  <c r="W337" i="3" s="1"/>
  <c r="AL337" i="3"/>
  <c r="AK345" i="3"/>
  <c r="W345" i="3" a="1"/>
  <c r="W345" i="3" s="1"/>
  <c r="AL345" i="3"/>
  <c r="AL351" i="3"/>
  <c r="AK351" i="3"/>
  <c r="W351" i="3" a="1"/>
  <c r="W351" i="3" s="1"/>
  <c r="AL366" i="3"/>
  <c r="AK366" i="3"/>
  <c r="W366" i="3" a="1"/>
  <c r="W366" i="3" s="1"/>
  <c r="AK369" i="3"/>
  <c r="W369" i="3" a="1"/>
  <c r="W369" i="3" s="1"/>
  <c r="AL369" i="3"/>
  <c r="AL374" i="3"/>
  <c r="AK374" i="3"/>
  <c r="W374" i="3" a="1"/>
  <c r="W374" i="3" s="1"/>
  <c r="AL379" i="3"/>
  <c r="AK379" i="3"/>
  <c r="W379" i="3" a="1"/>
  <c r="W379" i="3" s="1"/>
  <c r="AK393" i="3"/>
  <c r="W393" i="3" a="1"/>
  <c r="W393" i="3" s="1"/>
  <c r="AL393" i="3"/>
  <c r="AK401" i="3"/>
  <c r="W401" i="3" a="1"/>
  <c r="W401" i="3" s="1"/>
  <c r="AL401" i="3"/>
  <c r="Z422" i="3"/>
  <c r="AA422" i="3" s="1"/>
  <c r="Y422" i="3"/>
  <c r="X422" i="3"/>
  <c r="AO108" i="3"/>
  <c r="AO116" i="3"/>
  <c r="AO132" i="3"/>
  <c r="AO148" i="3"/>
  <c r="AO172" i="3"/>
  <c r="H28" i="3"/>
  <c r="E16" i="3"/>
  <c r="AB16" i="3"/>
  <c r="AO16" i="3" s="1"/>
  <c r="J17" i="3"/>
  <c r="G18" i="3"/>
  <c r="W18" i="3" a="1"/>
  <c r="W18" i="3" s="1"/>
  <c r="AK18" i="3"/>
  <c r="AL18" i="3" s="1"/>
  <c r="D19" i="3"/>
  <c r="AP19" i="3"/>
  <c r="I20" i="3"/>
  <c r="J25" i="3"/>
  <c r="W26" i="3" a="1"/>
  <c r="W26" i="3" s="1"/>
  <c r="AK26" i="3"/>
  <c r="D27" i="3"/>
  <c r="AP27" i="3"/>
  <c r="I28" i="3"/>
  <c r="F29" i="3"/>
  <c r="AN29" i="3" s="1"/>
  <c r="AO30" i="3"/>
  <c r="W34" i="3" a="1"/>
  <c r="W34" i="3" s="1"/>
  <c r="AK34" i="3"/>
  <c r="D35" i="3"/>
  <c r="AP35" i="3"/>
  <c r="I36" i="3"/>
  <c r="F37" i="3"/>
  <c r="AN37" i="3" s="1"/>
  <c r="AO38" i="3"/>
  <c r="I44" i="3"/>
  <c r="F45" i="3"/>
  <c r="AN45" i="3" s="1"/>
  <c r="AO46" i="3"/>
  <c r="I52" i="3"/>
  <c r="F53" i="3"/>
  <c r="AN53" i="3" s="1"/>
  <c r="AO54" i="3"/>
  <c r="I60" i="3"/>
  <c r="F61" i="3"/>
  <c r="AN61" i="3" s="1"/>
  <c r="AO62" i="3"/>
  <c r="I68" i="3"/>
  <c r="F69" i="3"/>
  <c r="AN69" i="3" s="1"/>
  <c r="AO70" i="3"/>
  <c r="I76" i="3"/>
  <c r="F77" i="3"/>
  <c r="AN77" i="3" s="1"/>
  <c r="AO78" i="3"/>
  <c r="AP83" i="3"/>
  <c r="I84" i="3"/>
  <c r="F85" i="3"/>
  <c r="AN85" i="3" s="1"/>
  <c r="AO86" i="3"/>
  <c r="AQ88" i="3"/>
  <c r="AK90" i="3"/>
  <c r="AP91" i="3"/>
  <c r="I92" i="3"/>
  <c r="F93" i="3"/>
  <c r="AN93" i="3" s="1"/>
  <c r="AO94" i="3"/>
  <c r="H95" i="3"/>
  <c r="AB96" i="3"/>
  <c r="AQ96" i="3"/>
  <c r="AP99" i="3"/>
  <c r="I100" i="3"/>
  <c r="F101" i="3"/>
  <c r="AN101" i="3" s="1"/>
  <c r="AO102" i="3"/>
  <c r="H103" i="3"/>
  <c r="E104" i="3"/>
  <c r="AB104" i="3"/>
  <c r="AQ104" i="3"/>
  <c r="J105" i="3"/>
  <c r="W106" i="3" a="1"/>
  <c r="W106" i="3" s="1"/>
  <c r="AK106" i="3"/>
  <c r="D107" i="3"/>
  <c r="AP107" i="3"/>
  <c r="I108" i="3"/>
  <c r="F109" i="3"/>
  <c r="AN109" i="3" s="1"/>
  <c r="AO110" i="3"/>
  <c r="H111" i="3"/>
  <c r="E112" i="3"/>
  <c r="AB112" i="3"/>
  <c r="AQ112" i="3"/>
  <c r="J113" i="3"/>
  <c r="G114" i="3"/>
  <c r="W114" i="3" a="1"/>
  <c r="W114" i="3" s="1"/>
  <c r="AK114" i="3"/>
  <c r="D115" i="3"/>
  <c r="AP115" i="3"/>
  <c r="I116" i="3"/>
  <c r="F117" i="3"/>
  <c r="AN117" i="3" s="1"/>
  <c r="AO118" i="3"/>
  <c r="H119" i="3"/>
  <c r="E120" i="3"/>
  <c r="AB120" i="3"/>
  <c r="AQ120" i="3"/>
  <c r="J121" i="3"/>
  <c r="G122" i="3"/>
  <c r="W122" i="3" a="1"/>
  <c r="W122" i="3" s="1"/>
  <c r="AK122" i="3"/>
  <c r="AL122" i="3" s="1"/>
  <c r="D123" i="3"/>
  <c r="I124" i="3"/>
  <c r="F125" i="3"/>
  <c r="AN125" i="3" s="1"/>
  <c r="AO126" i="3"/>
  <c r="H127" i="3"/>
  <c r="E128" i="3"/>
  <c r="AB128" i="3"/>
  <c r="AQ128" i="3"/>
  <c r="J129" i="3"/>
  <c r="W130" i="3" a="1"/>
  <c r="W130" i="3" s="1"/>
  <c r="AK130" i="3"/>
  <c r="D131" i="3"/>
  <c r="AP131" i="3"/>
  <c r="I132" i="3"/>
  <c r="F133" i="3"/>
  <c r="AN133" i="3" s="1"/>
  <c r="AO134" i="3"/>
  <c r="H135" i="3"/>
  <c r="E136" i="3"/>
  <c r="AB136" i="3"/>
  <c r="J137" i="3"/>
  <c r="G138" i="3"/>
  <c r="W138" i="3" a="1"/>
  <c r="W138" i="3" s="1"/>
  <c r="AK138" i="3"/>
  <c r="D139" i="3"/>
  <c r="AP139" i="3"/>
  <c r="I140" i="3"/>
  <c r="F141" i="3"/>
  <c r="AN141" i="3" s="1"/>
  <c r="AO142" i="3"/>
  <c r="H143" i="3"/>
  <c r="E144" i="3"/>
  <c r="AB144" i="3"/>
  <c r="AQ144" i="3"/>
  <c r="J145" i="3"/>
  <c r="W146" i="3" a="1"/>
  <c r="W146" i="3" s="1"/>
  <c r="AK146" i="3"/>
  <c r="D147" i="3"/>
  <c r="AP147" i="3"/>
  <c r="I148" i="3"/>
  <c r="F149" i="3"/>
  <c r="AN149" i="3" s="1"/>
  <c r="AO150" i="3"/>
  <c r="H151" i="3"/>
  <c r="E152" i="3"/>
  <c r="AB152" i="3"/>
  <c r="AQ152" i="3"/>
  <c r="J153" i="3"/>
  <c r="G154" i="3"/>
  <c r="W154" i="3" a="1"/>
  <c r="W154" i="3" s="1"/>
  <c r="AK154" i="3"/>
  <c r="D155" i="3"/>
  <c r="AP155" i="3"/>
  <c r="I156" i="3"/>
  <c r="F157" i="3"/>
  <c r="AN157" i="3" s="1"/>
  <c r="AO158" i="3"/>
  <c r="H159" i="3"/>
  <c r="E160" i="3"/>
  <c r="AB160" i="3"/>
  <c r="AQ160" i="3"/>
  <c r="J161" i="3"/>
  <c r="G162" i="3"/>
  <c r="W162" i="3" a="1"/>
  <c r="W162" i="3" s="1"/>
  <c r="AK162" i="3"/>
  <c r="D163" i="3"/>
  <c r="AP163" i="3"/>
  <c r="I164" i="3"/>
  <c r="F165" i="3"/>
  <c r="AN165" i="3" s="1"/>
  <c r="AO166" i="3"/>
  <c r="H167" i="3"/>
  <c r="E168" i="3"/>
  <c r="AB168" i="3"/>
  <c r="AQ168" i="3"/>
  <c r="J169" i="3"/>
  <c r="G170" i="3"/>
  <c r="W170" i="3" a="1"/>
  <c r="W170" i="3" s="1"/>
  <c r="AK170" i="3"/>
  <c r="AL170" i="3" s="1"/>
  <c r="D171" i="3"/>
  <c r="I172" i="3"/>
  <c r="F173" i="3"/>
  <c r="AN173" i="3" s="1"/>
  <c r="AO174" i="3"/>
  <c r="H175" i="3"/>
  <c r="E176" i="3"/>
  <c r="AB176" i="3"/>
  <c r="AQ176" i="3"/>
  <c r="J177" i="3"/>
  <c r="G178" i="3"/>
  <c r="W178" i="3" a="1"/>
  <c r="W178" i="3" s="1"/>
  <c r="AK178" i="3"/>
  <c r="D179" i="3"/>
  <c r="AP179" i="3"/>
  <c r="I180" i="3"/>
  <c r="F181" i="3"/>
  <c r="AN181" i="3" s="1"/>
  <c r="AO182" i="3"/>
  <c r="E184" i="3"/>
  <c r="AB184" i="3"/>
  <c r="J185" i="3"/>
  <c r="G186" i="3"/>
  <c r="W186" i="3" a="1"/>
  <c r="W186" i="3" s="1"/>
  <c r="AK186" i="3"/>
  <c r="D187" i="3"/>
  <c r="AP187" i="3"/>
  <c r="I188" i="3"/>
  <c r="F189" i="3"/>
  <c r="AN189" i="3" s="1"/>
  <c r="AO190" i="3"/>
  <c r="H191" i="3"/>
  <c r="E192" i="3"/>
  <c r="AB192" i="3"/>
  <c r="AQ192" i="3"/>
  <c r="J193" i="3"/>
  <c r="G194" i="3"/>
  <c r="W194" i="3" a="1"/>
  <c r="W194" i="3" s="1"/>
  <c r="AK194" i="3"/>
  <c r="D195" i="3"/>
  <c r="AP195" i="3"/>
  <c r="I196" i="3"/>
  <c r="F197" i="3"/>
  <c r="AN197" i="3" s="1"/>
  <c r="AO198" i="3"/>
  <c r="H199" i="3"/>
  <c r="E200" i="3"/>
  <c r="AB200" i="3"/>
  <c r="AQ200" i="3"/>
  <c r="J201" i="3"/>
  <c r="G202" i="3"/>
  <c r="W202" i="3" a="1"/>
  <c r="W202" i="3" s="1"/>
  <c r="AK202" i="3"/>
  <c r="D203" i="3"/>
  <c r="AP203" i="3"/>
  <c r="I204" i="3"/>
  <c r="F205" i="3"/>
  <c r="AN205" i="3" s="1"/>
  <c r="H206" i="3"/>
  <c r="G206" i="3"/>
  <c r="AQ206" i="3"/>
  <c r="AB206" i="3"/>
  <c r="AP206" i="3"/>
  <c r="AO206" i="3"/>
  <c r="AL213" i="3"/>
  <c r="AK213" i="3"/>
  <c r="W213" i="3" a="1"/>
  <c r="W213" i="3" s="1"/>
  <c r="AL230" i="3"/>
  <c r="AK230" i="3"/>
  <c r="W230" i="3" a="1"/>
  <c r="W230" i="3" s="1"/>
  <c r="AL243" i="3"/>
  <c r="AK243" i="3"/>
  <c r="W243" i="3" a="1"/>
  <c r="W243" i="3" s="1"/>
  <c r="AL262" i="3"/>
  <c r="AK262" i="3"/>
  <c r="W262" i="3" a="1"/>
  <c r="W262" i="3" s="1"/>
  <c r="Z279" i="3"/>
  <c r="AA279" i="3" s="1"/>
  <c r="Y279" i="3"/>
  <c r="X279" i="3"/>
  <c r="AL286" i="3"/>
  <c r="AK286" i="3"/>
  <c r="W286" i="3" a="1"/>
  <c r="W286" i="3" s="1"/>
  <c r="AL291" i="3"/>
  <c r="AK291" i="3"/>
  <c r="W291" i="3" a="1"/>
  <c r="W291" i="3" s="1"/>
  <c r="AL315" i="3"/>
  <c r="AK315" i="3"/>
  <c r="W315" i="3" a="1"/>
  <c r="W315" i="3" s="1"/>
  <c r="AK329" i="3"/>
  <c r="W329" i="3" a="1"/>
  <c r="W329" i="3" s="1"/>
  <c r="AL329" i="3"/>
  <c r="AL335" i="3"/>
  <c r="AK335" i="3"/>
  <c r="W335" i="3" a="1"/>
  <c r="W335" i="3" s="1"/>
  <c r="AL339" i="3"/>
  <c r="AK339" i="3"/>
  <c r="W339" i="3" a="1"/>
  <c r="W339" i="3" s="1"/>
  <c r="AL340" i="3"/>
  <c r="AK340" i="3"/>
  <c r="W340" i="3" a="1"/>
  <c r="W340" i="3" s="1"/>
  <c r="AL396" i="3"/>
  <c r="AK396" i="3"/>
  <c r="W396" i="3" a="1"/>
  <c r="W396" i="3" s="1"/>
  <c r="AL404" i="3"/>
  <c r="AK404" i="3"/>
  <c r="W404" i="3" a="1"/>
  <c r="W404" i="3" s="1"/>
  <c r="Z414" i="3"/>
  <c r="AA414" i="3" s="1"/>
  <c r="Y414" i="3"/>
  <c r="X414" i="3"/>
  <c r="AO28" i="3"/>
  <c r="AO60" i="3"/>
  <c r="AO92" i="3"/>
  <c r="AO156" i="3"/>
  <c r="AO164" i="3"/>
  <c r="AO19" i="3"/>
  <c r="H20" i="3"/>
  <c r="AO27" i="3"/>
  <c r="AO35" i="3"/>
  <c r="H36" i="3"/>
  <c r="E19" i="3"/>
  <c r="AB19" i="3"/>
  <c r="E27" i="3"/>
  <c r="AB27" i="3"/>
  <c r="W29" i="3" a="1"/>
  <c r="W29" i="3" s="1"/>
  <c r="D30" i="3"/>
  <c r="E35" i="3"/>
  <c r="AB35" i="3"/>
  <c r="W37" i="3" a="1"/>
  <c r="W37" i="3" s="1"/>
  <c r="D38" i="3"/>
  <c r="E43" i="3"/>
  <c r="AB43" i="3"/>
  <c r="W45" i="3" a="1"/>
  <c r="W45" i="3" s="1"/>
  <c r="D46" i="3"/>
  <c r="E51" i="3"/>
  <c r="AB51" i="3"/>
  <c r="W53" i="3" a="1"/>
  <c r="W53" i="3" s="1"/>
  <c r="D54" i="3"/>
  <c r="E59" i="3"/>
  <c r="AB59" i="3"/>
  <c r="W61" i="3" a="1"/>
  <c r="W61" i="3" s="1"/>
  <c r="D62" i="3"/>
  <c r="E67" i="3"/>
  <c r="AB67" i="3"/>
  <c r="AO67" i="3" s="1"/>
  <c r="W69" i="3" a="1"/>
  <c r="W69" i="3" s="1"/>
  <c r="D70" i="3"/>
  <c r="E75" i="3"/>
  <c r="AB75" i="3"/>
  <c r="W77" i="3" a="1"/>
  <c r="W77" i="3" s="1"/>
  <c r="D78" i="3"/>
  <c r="E83" i="3"/>
  <c r="AB83" i="3"/>
  <c r="W85" i="3" a="1"/>
  <c r="W85" i="3" s="1"/>
  <c r="D86" i="3"/>
  <c r="E91" i="3"/>
  <c r="AB91" i="3"/>
  <c r="W93" i="3" a="1"/>
  <c r="W93" i="3" s="1"/>
  <c r="D94" i="3"/>
  <c r="E99" i="3"/>
  <c r="AB99" i="3"/>
  <c r="W101" i="3" a="1"/>
  <c r="W101" i="3" s="1"/>
  <c r="D102" i="3"/>
  <c r="E107" i="3"/>
  <c r="AB107" i="3"/>
  <c r="W109" i="3" a="1"/>
  <c r="W109" i="3" s="1"/>
  <c r="D110" i="3"/>
  <c r="E115" i="3"/>
  <c r="AB115" i="3"/>
  <c r="D118" i="3"/>
  <c r="E123" i="3"/>
  <c r="AB123" i="3"/>
  <c r="AO123" i="3" s="1"/>
  <c r="W125" i="3" a="1"/>
  <c r="W125" i="3" s="1"/>
  <c r="D126" i="3"/>
  <c r="E131" i="3"/>
  <c r="AB131" i="3"/>
  <c r="W133" i="3" a="1"/>
  <c r="W133" i="3" s="1"/>
  <c r="D134" i="3"/>
  <c r="E139" i="3"/>
  <c r="AB139" i="3"/>
  <c r="W141" i="3" a="1"/>
  <c r="W141" i="3" s="1"/>
  <c r="D142" i="3"/>
  <c r="E147" i="3"/>
  <c r="AB147" i="3"/>
  <c r="W149" i="3" a="1"/>
  <c r="W149" i="3" s="1"/>
  <c r="D150" i="3"/>
  <c r="E155" i="3"/>
  <c r="AB155" i="3"/>
  <c r="W157" i="3" a="1"/>
  <c r="W157" i="3" s="1"/>
  <c r="D158" i="3"/>
  <c r="E163" i="3"/>
  <c r="AB163" i="3"/>
  <c r="W165" i="3" a="1"/>
  <c r="W165" i="3" s="1"/>
  <c r="D166" i="3"/>
  <c r="E171" i="3"/>
  <c r="AB171" i="3"/>
  <c r="AO171" i="3" s="1"/>
  <c r="D174" i="3"/>
  <c r="E179" i="3"/>
  <c r="AB179" i="3"/>
  <c r="E187" i="3"/>
  <c r="AB187" i="3"/>
  <c r="D190" i="3"/>
  <c r="E195" i="3"/>
  <c r="AB195" i="3"/>
  <c r="D198" i="3"/>
  <c r="E203" i="3"/>
  <c r="AB203" i="3"/>
  <c r="D206" i="3"/>
  <c r="AL227" i="3"/>
  <c r="AK227" i="3"/>
  <c r="W227" i="3" a="1"/>
  <c r="W227" i="3" s="1"/>
  <c r="AL247" i="3"/>
  <c r="AK247" i="3"/>
  <c r="W247" i="3" a="1"/>
  <c r="W247" i="3" s="1"/>
  <c r="AL254" i="3"/>
  <c r="AK254" i="3"/>
  <c r="W254" i="3" a="1"/>
  <c r="W254" i="3" s="1"/>
  <c r="AL261" i="3"/>
  <c r="AK261" i="3"/>
  <c r="W261" i="3" a="1"/>
  <c r="W261" i="3" s="1"/>
  <c r="AL285" i="3"/>
  <c r="AK285" i="3"/>
  <c r="W285" i="3" a="1"/>
  <c r="W285" i="3" s="1"/>
  <c r="AK321" i="3"/>
  <c r="W321" i="3" a="1"/>
  <c r="W321" i="3" s="1"/>
  <c r="AL321" i="3"/>
  <c r="AL358" i="3"/>
  <c r="AK358" i="3"/>
  <c r="W358" i="3" a="1"/>
  <c r="W358" i="3" s="1"/>
  <c r="AK361" i="3"/>
  <c r="W361" i="3" a="1"/>
  <c r="W361" i="3" s="1"/>
  <c r="AL361" i="3"/>
  <c r="AL372" i="3"/>
  <c r="AK372" i="3"/>
  <c r="W372" i="3" a="1"/>
  <c r="W372" i="3" s="1"/>
  <c r="AK385" i="3"/>
  <c r="W385" i="3" a="1"/>
  <c r="W385" i="3" s="1"/>
  <c r="AL385" i="3"/>
  <c r="AL388" i="3"/>
  <c r="AK388" i="3"/>
  <c r="W388" i="3" a="1"/>
  <c r="W388" i="3" s="1"/>
  <c r="Z391" i="3"/>
  <c r="AA391" i="3" s="1"/>
  <c r="Y391" i="3"/>
  <c r="X391" i="3"/>
  <c r="AL395" i="3"/>
  <c r="AK395" i="3"/>
  <c r="W395" i="3" a="1"/>
  <c r="W395" i="3" s="1"/>
  <c r="AL403" i="3"/>
  <c r="AK403" i="3"/>
  <c r="W403" i="3" a="1"/>
  <c r="W403" i="3" s="1"/>
  <c r="F207" i="3"/>
  <c r="AN207" i="3" s="1"/>
  <c r="AO208" i="3"/>
  <c r="H209" i="3"/>
  <c r="AL209" i="3"/>
  <c r="E210" i="3"/>
  <c r="AB210" i="3"/>
  <c r="AQ210" i="3"/>
  <c r="J211" i="3"/>
  <c r="G212" i="3"/>
  <c r="D213" i="3"/>
  <c r="AP213" i="3"/>
  <c r="I214" i="3"/>
  <c r="F215" i="3"/>
  <c r="AN215" i="3" s="1"/>
  <c r="AO216" i="3"/>
  <c r="H217" i="3"/>
  <c r="AL217" i="3"/>
  <c r="E218" i="3"/>
  <c r="AB218" i="3"/>
  <c r="AQ218" i="3"/>
  <c r="J219" i="3"/>
  <c r="G220" i="3"/>
  <c r="D221" i="3"/>
  <c r="AP221" i="3"/>
  <c r="I222" i="3"/>
  <c r="F223" i="3"/>
  <c r="AN223" i="3" s="1"/>
  <c r="AO224" i="3"/>
  <c r="H225" i="3"/>
  <c r="AL225" i="3"/>
  <c r="E226" i="3"/>
  <c r="AB226" i="3"/>
  <c r="AQ226" i="3"/>
  <c r="J227" i="3"/>
  <c r="G228" i="3"/>
  <c r="AP229" i="3"/>
  <c r="I230" i="3"/>
  <c r="AO232" i="3"/>
  <c r="H233" i="3"/>
  <c r="AL233" i="3"/>
  <c r="E234" i="3"/>
  <c r="AB234" i="3"/>
  <c r="AQ234" i="3"/>
  <c r="J235" i="3"/>
  <c r="G236" i="3"/>
  <c r="D237" i="3"/>
  <c r="AP237" i="3"/>
  <c r="I238" i="3"/>
  <c r="F239" i="3"/>
  <c r="AN239" i="3" s="1"/>
  <c r="AO240" i="3"/>
  <c r="H241" i="3"/>
  <c r="AL241" i="3"/>
  <c r="E242" i="3"/>
  <c r="AB242" i="3"/>
  <c r="AQ242" i="3"/>
  <c r="J243" i="3"/>
  <c r="G244" i="3"/>
  <c r="D245" i="3"/>
  <c r="AP245" i="3"/>
  <c r="I246" i="3"/>
  <c r="AO248" i="3"/>
  <c r="H249" i="3"/>
  <c r="AL249" i="3"/>
  <c r="E250" i="3"/>
  <c r="AB250" i="3"/>
  <c r="AQ250" i="3"/>
  <c r="J251" i="3"/>
  <c r="G252" i="3"/>
  <c r="W252" i="3" a="1"/>
  <c r="W252" i="3" s="1"/>
  <c r="D253" i="3"/>
  <c r="AP253" i="3"/>
  <c r="I254" i="3"/>
  <c r="F255" i="3"/>
  <c r="AN255" i="3" s="1"/>
  <c r="AO256" i="3"/>
  <c r="H257" i="3"/>
  <c r="AL257" i="3"/>
  <c r="E258" i="3"/>
  <c r="AB258" i="3"/>
  <c r="AQ258" i="3"/>
  <c r="J259" i="3"/>
  <c r="G260" i="3"/>
  <c r="D261" i="3"/>
  <c r="AP261" i="3"/>
  <c r="I262" i="3"/>
  <c r="F263" i="3"/>
  <c r="AN263" i="3" s="1"/>
  <c r="AO264" i="3"/>
  <c r="H265" i="3"/>
  <c r="AL265" i="3"/>
  <c r="E266" i="3"/>
  <c r="AB266" i="3"/>
  <c r="AQ266" i="3"/>
  <c r="J267" i="3"/>
  <c r="G268" i="3"/>
  <c r="D269" i="3"/>
  <c r="AP269" i="3"/>
  <c r="I270" i="3"/>
  <c r="F271" i="3"/>
  <c r="AN271" i="3" s="1"/>
  <c r="AO272" i="3"/>
  <c r="H273" i="3"/>
  <c r="AL273" i="3"/>
  <c r="E274" i="3"/>
  <c r="AB274" i="3"/>
  <c r="AQ274" i="3"/>
  <c r="J275" i="3"/>
  <c r="G276" i="3"/>
  <c r="W276" i="3" a="1"/>
  <c r="W276" i="3" s="1"/>
  <c r="D277" i="3"/>
  <c r="AP277" i="3"/>
  <c r="I278" i="3"/>
  <c r="F279" i="3"/>
  <c r="AN279" i="3" s="1"/>
  <c r="AO280" i="3"/>
  <c r="H281" i="3"/>
  <c r="AL281" i="3"/>
  <c r="E282" i="3"/>
  <c r="AB282" i="3"/>
  <c r="AQ282" i="3"/>
  <c r="J283" i="3"/>
  <c r="G284" i="3"/>
  <c r="D285" i="3"/>
  <c r="AP285" i="3"/>
  <c r="I286" i="3"/>
  <c r="AO288" i="3"/>
  <c r="H289" i="3"/>
  <c r="AL289" i="3"/>
  <c r="E290" i="3"/>
  <c r="AB290" i="3"/>
  <c r="AQ290" i="3"/>
  <c r="J291" i="3"/>
  <c r="G292" i="3"/>
  <c r="D293" i="3"/>
  <c r="AP293" i="3"/>
  <c r="I294" i="3"/>
  <c r="F295" i="3"/>
  <c r="AN295" i="3" s="1"/>
  <c r="AO296" i="3"/>
  <c r="H297" i="3"/>
  <c r="AL297" i="3"/>
  <c r="E298" i="3"/>
  <c r="AB298" i="3"/>
  <c r="AQ298" i="3"/>
  <c r="J299" i="3"/>
  <c r="G300" i="3"/>
  <c r="D301" i="3"/>
  <c r="AP301" i="3"/>
  <c r="I302" i="3"/>
  <c r="F303" i="3"/>
  <c r="AN303" i="3" s="1"/>
  <c r="AO304" i="3"/>
  <c r="H305" i="3"/>
  <c r="AL305" i="3"/>
  <c r="E306" i="3"/>
  <c r="AB306" i="3"/>
  <c r="AQ306" i="3"/>
  <c r="J307" i="3"/>
  <c r="G308" i="3"/>
  <c r="D309" i="3"/>
  <c r="AP309" i="3"/>
  <c r="I310" i="3"/>
  <c r="F311" i="3"/>
  <c r="AN311" i="3" s="1"/>
  <c r="AO312" i="3"/>
  <c r="H313" i="3"/>
  <c r="AL313" i="3"/>
  <c r="E314" i="3"/>
  <c r="AB314" i="3"/>
  <c r="AQ314" i="3"/>
  <c r="J315" i="3"/>
  <c r="G316" i="3"/>
  <c r="W316" i="3" a="1"/>
  <c r="W316" i="3" s="1"/>
  <c r="D317" i="3"/>
  <c r="AP317" i="3"/>
  <c r="I318" i="3"/>
  <c r="F319" i="3"/>
  <c r="AN319" i="3" s="1"/>
  <c r="AO320" i="3"/>
  <c r="H321" i="3"/>
  <c r="E322" i="3"/>
  <c r="AB322" i="3"/>
  <c r="AQ322" i="3"/>
  <c r="J323" i="3"/>
  <c r="G324" i="3"/>
  <c r="W324" i="3" a="1"/>
  <c r="W324" i="3" s="1"/>
  <c r="D325" i="3"/>
  <c r="AP325" i="3"/>
  <c r="I326" i="3"/>
  <c r="F327" i="3"/>
  <c r="AN327" i="3" s="1"/>
  <c r="AO328" i="3"/>
  <c r="H329" i="3"/>
  <c r="E330" i="3"/>
  <c r="AB330" i="3"/>
  <c r="AQ330" i="3"/>
  <c r="J331" i="3"/>
  <c r="G332" i="3"/>
  <c r="D333" i="3"/>
  <c r="AP333" i="3"/>
  <c r="I334" i="3"/>
  <c r="F335" i="3"/>
  <c r="AN335" i="3" s="1"/>
  <c r="AO336" i="3"/>
  <c r="H337" i="3"/>
  <c r="E338" i="3"/>
  <c r="AB338" i="3"/>
  <c r="AQ338" i="3"/>
  <c r="J339" i="3"/>
  <c r="D341" i="3"/>
  <c r="AP341" i="3"/>
  <c r="I342" i="3"/>
  <c r="AO344" i="3"/>
  <c r="H345" i="3"/>
  <c r="E346" i="3"/>
  <c r="AB346" i="3"/>
  <c r="AQ346" i="3"/>
  <c r="J347" i="3"/>
  <c r="G348" i="3"/>
  <c r="D349" i="3"/>
  <c r="AP349" i="3"/>
  <c r="I350" i="3"/>
  <c r="F351" i="3"/>
  <c r="AN351" i="3" s="1"/>
  <c r="AO352" i="3"/>
  <c r="H353" i="3"/>
  <c r="E354" i="3"/>
  <c r="AB354" i="3"/>
  <c r="AQ354" i="3"/>
  <c r="J355" i="3"/>
  <c r="G356" i="3"/>
  <c r="W356" i="3" a="1"/>
  <c r="W356" i="3" s="1"/>
  <c r="D357" i="3"/>
  <c r="AP357" i="3"/>
  <c r="I358" i="3"/>
  <c r="AO360" i="3"/>
  <c r="H361" i="3"/>
  <c r="AB362" i="3"/>
  <c r="AJ362" i="3" a="1"/>
  <c r="AJ362" i="3" s="1"/>
  <c r="AQ362" i="3"/>
  <c r="J363" i="3"/>
  <c r="G364" i="3"/>
  <c r="AP365" i="3"/>
  <c r="I366" i="3"/>
  <c r="AO368" i="3"/>
  <c r="H369" i="3"/>
  <c r="E370" i="3"/>
  <c r="AB370" i="3"/>
  <c r="AQ370" i="3"/>
  <c r="J371" i="3"/>
  <c r="G372" i="3"/>
  <c r="D373" i="3"/>
  <c r="AP373" i="3"/>
  <c r="I374" i="3"/>
  <c r="F375" i="3"/>
  <c r="AN375" i="3" s="1"/>
  <c r="AO376" i="3"/>
  <c r="H377" i="3"/>
  <c r="E378" i="3"/>
  <c r="AB378" i="3"/>
  <c r="AQ378" i="3"/>
  <c r="J379" i="3"/>
  <c r="G380" i="3"/>
  <c r="D381" i="3"/>
  <c r="AP381" i="3"/>
  <c r="I382" i="3"/>
  <c r="AO384" i="3"/>
  <c r="H385" i="3"/>
  <c r="E386" i="3"/>
  <c r="AB386" i="3"/>
  <c r="AQ386" i="3"/>
  <c r="J387" i="3"/>
  <c r="G388" i="3"/>
  <c r="D389" i="3"/>
  <c r="AP389" i="3"/>
  <c r="I390" i="3"/>
  <c r="F391" i="3"/>
  <c r="AN391" i="3" s="1"/>
  <c r="AO392" i="3"/>
  <c r="H393" i="3"/>
  <c r="E394" i="3"/>
  <c r="AB394" i="3"/>
  <c r="AQ394" i="3"/>
  <c r="J395" i="3"/>
  <c r="AP397" i="3"/>
  <c r="I398" i="3"/>
  <c r="AO400" i="3"/>
  <c r="H401" i="3"/>
  <c r="E402" i="3"/>
  <c r="AB402" i="3"/>
  <c r="AQ402" i="3"/>
  <c r="J403" i="3"/>
  <c r="G404" i="3"/>
  <c r="D405" i="3"/>
  <c r="AP405" i="3"/>
  <c r="I406" i="3"/>
  <c r="F407" i="3"/>
  <c r="AN407" i="3" s="1"/>
  <c r="AO408" i="3"/>
  <c r="H409" i="3"/>
  <c r="E410" i="3"/>
  <c r="AB410" i="3"/>
  <c r="AQ410" i="3"/>
  <c r="J411" i="3"/>
  <c r="G412" i="3"/>
  <c r="AP413" i="3"/>
  <c r="AK414" i="3"/>
  <c r="AK417" i="3"/>
  <c r="AL421" i="3"/>
  <c r="AK421" i="3"/>
  <c r="W421" i="3" a="1"/>
  <c r="W421" i="3" s="1"/>
  <c r="AK422" i="3"/>
  <c r="AL432" i="3"/>
  <c r="AK432" i="3"/>
  <c r="W432" i="3" a="1"/>
  <c r="W432" i="3" s="1"/>
  <c r="Z433" i="3"/>
  <c r="AA433" i="3" s="1"/>
  <c r="Y433" i="3"/>
  <c r="X433" i="3"/>
  <c r="AL437" i="3"/>
  <c r="AK437" i="3"/>
  <c r="W437" i="3" a="1"/>
  <c r="W437" i="3" s="1"/>
  <c r="AK438" i="3"/>
  <c r="J453" i="3"/>
  <c r="I453" i="3"/>
  <c r="H453" i="3"/>
  <c r="G453" i="3"/>
  <c r="F453" i="3"/>
  <c r="AN453" i="3" s="1"/>
  <c r="AQ453" i="3"/>
  <c r="AB453" i="3"/>
  <c r="E453" i="3"/>
  <c r="AP453" i="3"/>
  <c r="D453" i="3"/>
  <c r="AL453" i="3"/>
  <c r="AK453" i="3"/>
  <c r="W453" i="3" a="1"/>
  <c r="W453" i="3" s="1"/>
  <c r="AK454" i="3"/>
  <c r="W454" i="3" a="1"/>
  <c r="W454" i="3" s="1"/>
  <c r="AL455" i="3"/>
  <c r="AK455" i="3"/>
  <c r="W455" i="3" a="1"/>
  <c r="W455" i="3" s="1"/>
  <c r="Z465" i="3"/>
  <c r="AA465" i="3" s="1"/>
  <c r="Y465" i="3"/>
  <c r="X465" i="3"/>
  <c r="AL468" i="3"/>
  <c r="AK468" i="3"/>
  <c r="W468" i="3" a="1"/>
  <c r="W468" i="3" s="1"/>
  <c r="AL483" i="3"/>
  <c r="AK483" i="3"/>
  <c r="W483" i="3" a="1"/>
  <c r="W483" i="3" s="1"/>
  <c r="AL490" i="3"/>
  <c r="AK490" i="3"/>
  <c r="W490" i="3" a="1"/>
  <c r="W490" i="3" s="1"/>
  <c r="AL496" i="3"/>
  <c r="AK496" i="3"/>
  <c r="W496" i="3" a="1"/>
  <c r="W496" i="3" s="1"/>
  <c r="AL498" i="3"/>
  <c r="AK498" i="3"/>
  <c r="W498" i="3" a="1"/>
  <c r="W498" i="3" s="1"/>
  <c r="AL499" i="3"/>
  <c r="AK499" i="3"/>
  <c r="W499" i="3" a="1"/>
  <c r="W499" i="3" s="1"/>
  <c r="AJ503" i="3" a="1"/>
  <c r="AJ503" i="3" s="1"/>
  <c r="W529" i="3" a="1"/>
  <c r="W529" i="3" s="1"/>
  <c r="AK529" i="3"/>
  <c r="AL547" i="3"/>
  <c r="AK547" i="3"/>
  <c r="W547" i="3" a="1"/>
  <c r="W547" i="3" s="1"/>
  <c r="AL552" i="3"/>
  <c r="AK552" i="3"/>
  <c r="W552" i="3" a="1"/>
  <c r="W552" i="3" s="1"/>
  <c r="AL554" i="3"/>
  <c r="AK554" i="3"/>
  <c r="W554" i="3" a="1"/>
  <c r="W554" i="3" s="1"/>
  <c r="Z569" i="3"/>
  <c r="AA569" i="3" s="1"/>
  <c r="Y569" i="3"/>
  <c r="X569" i="3"/>
  <c r="AL572" i="3"/>
  <c r="AK572" i="3"/>
  <c r="W572" i="3" a="1"/>
  <c r="W572" i="3" s="1"/>
  <c r="AL579" i="3"/>
  <c r="AK579" i="3"/>
  <c r="W579" i="3" a="1"/>
  <c r="W579" i="3" s="1"/>
  <c r="X593" i="3"/>
  <c r="AL596" i="3"/>
  <c r="AK596" i="3"/>
  <c r="W596" i="3" a="1"/>
  <c r="W596" i="3" s="1"/>
  <c r="AL602" i="3"/>
  <c r="AK602" i="3"/>
  <c r="W602" i="3" a="1"/>
  <c r="W602" i="3" s="1"/>
  <c r="Z609" i="3"/>
  <c r="AA609" i="3" s="1"/>
  <c r="Y609" i="3"/>
  <c r="X609" i="3"/>
  <c r="AL612" i="3"/>
  <c r="AK612" i="3"/>
  <c r="W612" i="3" a="1"/>
  <c r="W612" i="3" s="1"/>
  <c r="Y621" i="3"/>
  <c r="X621" i="3"/>
  <c r="AJ623" i="3" a="1"/>
  <c r="AJ623" i="3" s="1"/>
  <c r="H639" i="3"/>
  <c r="F639" i="3"/>
  <c r="AN639" i="3" s="1"/>
  <c r="AQ639" i="3"/>
  <c r="AB639" i="3"/>
  <c r="E639" i="3"/>
  <c r="AP639" i="3"/>
  <c r="D639" i="3"/>
  <c r="J639" i="3"/>
  <c r="I639" i="3"/>
  <c r="AO639" i="3"/>
  <c r="G639" i="3"/>
  <c r="J1065" i="3"/>
  <c r="I1065" i="3"/>
  <c r="H1065" i="3"/>
  <c r="G1065" i="3"/>
  <c r="F1065" i="3"/>
  <c r="AN1065" i="3" s="1"/>
  <c r="AQ1065" i="3"/>
  <c r="AB1065" i="3"/>
  <c r="E1065" i="3"/>
  <c r="AP1065" i="3"/>
  <c r="D1065" i="3"/>
  <c r="AO1065" i="3"/>
  <c r="AO211" i="3"/>
  <c r="AJ213" i="3" a="1"/>
  <c r="AJ213" i="3" s="1"/>
  <c r="AO219" i="3"/>
  <c r="AJ221" i="3" a="1"/>
  <c r="AJ221" i="3" s="1"/>
  <c r="AO227" i="3"/>
  <c r="AJ229" i="3" a="1"/>
  <c r="AJ229" i="3" s="1"/>
  <c r="AO235" i="3"/>
  <c r="AO243" i="3"/>
  <c r="AO251" i="3"/>
  <c r="AJ253" i="3" a="1"/>
  <c r="AJ253" i="3" s="1"/>
  <c r="AO259" i="3"/>
  <c r="AJ261" i="3" a="1"/>
  <c r="AJ261" i="3" s="1"/>
  <c r="AO267" i="3"/>
  <c r="AJ269" i="3" a="1"/>
  <c r="AJ269" i="3" s="1"/>
  <c r="AO275" i="3"/>
  <c r="AJ277" i="3" a="1"/>
  <c r="AJ277" i="3" s="1"/>
  <c r="AO283" i="3"/>
  <c r="AJ285" i="3" a="1"/>
  <c r="AJ285" i="3" s="1"/>
  <c r="AO291" i="3"/>
  <c r="AJ293" i="3" a="1"/>
  <c r="AJ293" i="3" s="1"/>
  <c r="AO299" i="3"/>
  <c r="AO307" i="3"/>
  <c r="AJ309" i="3" a="1"/>
  <c r="AJ309" i="3" s="1"/>
  <c r="AO315" i="3"/>
  <c r="AO323" i="3"/>
  <c r="AO331" i="3"/>
  <c r="AJ333" i="3" a="1"/>
  <c r="AJ333" i="3" s="1"/>
  <c r="AO339" i="3"/>
  <c r="AJ341" i="3" a="1"/>
  <c r="AJ341" i="3" s="1"/>
  <c r="AO347" i="3"/>
  <c r="AJ349" i="3" a="1"/>
  <c r="AJ349" i="3" s="1"/>
  <c r="AO355" i="3"/>
  <c r="AJ357" i="3" a="1"/>
  <c r="AJ357" i="3" s="1"/>
  <c r="AO363" i="3"/>
  <c r="AJ365" i="3" a="1"/>
  <c r="AJ365" i="3" s="1"/>
  <c r="AO371" i="3"/>
  <c r="AJ373" i="3" a="1"/>
  <c r="AJ373" i="3" s="1"/>
  <c r="AO379" i="3"/>
  <c r="AJ381" i="3" a="1"/>
  <c r="AJ381" i="3" s="1"/>
  <c r="AO387" i="3"/>
  <c r="AO395" i="3"/>
  <c r="AJ397" i="3" a="1"/>
  <c r="AJ397" i="3" s="1"/>
  <c r="AO403" i="3"/>
  <c r="AJ405" i="3" a="1"/>
  <c r="AJ405" i="3" s="1"/>
  <c r="AO411" i="3"/>
  <c r="AJ413" i="3" a="1"/>
  <c r="AJ413" i="3" s="1"/>
  <c r="AL414" i="3"/>
  <c r="AL416" i="3"/>
  <c r="AK416" i="3"/>
  <c r="W416" i="3" a="1"/>
  <c r="W416" i="3" s="1"/>
  <c r="J418" i="3"/>
  <c r="I418" i="3"/>
  <c r="H418" i="3"/>
  <c r="G418" i="3"/>
  <c r="F418" i="3"/>
  <c r="AN418" i="3" s="1"/>
  <c r="AQ418" i="3"/>
  <c r="AB418" i="3"/>
  <c r="E418" i="3"/>
  <c r="AP418" i="3"/>
  <c r="Z457" i="3"/>
  <c r="AA457" i="3" s="1"/>
  <c r="Y457" i="3"/>
  <c r="X457" i="3"/>
  <c r="AL460" i="3"/>
  <c r="AK460" i="3"/>
  <c r="W460" i="3" a="1"/>
  <c r="W460" i="3" s="1"/>
  <c r="AL472" i="3"/>
  <c r="AK472" i="3"/>
  <c r="W472" i="3" a="1"/>
  <c r="W472" i="3" s="1"/>
  <c r="AL480" i="3"/>
  <c r="AK480" i="3"/>
  <c r="W480" i="3" a="1"/>
  <c r="W480" i="3" s="1"/>
  <c r="AL482" i="3"/>
  <c r="AK482" i="3"/>
  <c r="W482" i="3" a="1"/>
  <c r="W482" i="3" s="1"/>
  <c r="Y505" i="3"/>
  <c r="X505" i="3"/>
  <c r="Z513" i="3"/>
  <c r="AA513" i="3" s="1"/>
  <c r="Y513" i="3"/>
  <c r="X513" i="3"/>
  <c r="AL516" i="3"/>
  <c r="AK516" i="3"/>
  <c r="W516" i="3" a="1"/>
  <c r="W516" i="3" s="1"/>
  <c r="AL520" i="3"/>
  <c r="AK520" i="3"/>
  <c r="W520" i="3" a="1"/>
  <c r="W520" i="3" s="1"/>
  <c r="AL522" i="3"/>
  <c r="AK522" i="3"/>
  <c r="W522" i="3" a="1"/>
  <c r="W522" i="3" s="1"/>
  <c r="AJ527" i="3" a="1"/>
  <c r="AJ527" i="3" s="1"/>
  <c r="AL539" i="3"/>
  <c r="AK539" i="3"/>
  <c r="W539" i="3" a="1"/>
  <c r="W539" i="3" s="1"/>
  <c r="AL562" i="3"/>
  <c r="AK562" i="3"/>
  <c r="W562" i="3" a="1"/>
  <c r="W562" i="3" s="1"/>
  <c r="AL563" i="3"/>
  <c r="AK563" i="3"/>
  <c r="W563" i="3" a="1"/>
  <c r="W563" i="3" s="1"/>
  <c r="J573" i="3"/>
  <c r="I573" i="3"/>
  <c r="H573" i="3"/>
  <c r="G573" i="3"/>
  <c r="F573" i="3"/>
  <c r="AN573" i="3" s="1"/>
  <c r="AQ573" i="3"/>
  <c r="AB573" i="3"/>
  <c r="E573" i="3"/>
  <c r="AP573" i="3"/>
  <c r="D573" i="3"/>
  <c r="AL573" i="3"/>
  <c r="AK573" i="3"/>
  <c r="W573" i="3" a="1"/>
  <c r="W573" i="3" s="1"/>
  <c r="AL576" i="3"/>
  <c r="AK576" i="3"/>
  <c r="W576" i="3" a="1"/>
  <c r="W576" i="3" s="1"/>
  <c r="AJ583" i="3" a="1"/>
  <c r="AJ583" i="3" s="1"/>
  <c r="J597" i="3"/>
  <c r="I597" i="3"/>
  <c r="H597" i="3"/>
  <c r="G597" i="3"/>
  <c r="F597" i="3"/>
  <c r="AN597" i="3" s="1"/>
  <c r="AQ597" i="3"/>
  <c r="AB597" i="3"/>
  <c r="E597" i="3"/>
  <c r="AP597" i="3"/>
  <c r="D597" i="3"/>
  <c r="AL597" i="3"/>
  <c r="AK597" i="3"/>
  <c r="W597" i="3" a="1"/>
  <c r="W597" i="3" s="1"/>
  <c r="AL600" i="3"/>
  <c r="AK600" i="3"/>
  <c r="W600" i="3" a="1"/>
  <c r="W600" i="3" s="1"/>
  <c r="AL603" i="3"/>
  <c r="AK603" i="3"/>
  <c r="W603" i="3" a="1"/>
  <c r="W603" i="3" s="1"/>
  <c r="J613" i="3"/>
  <c r="I613" i="3"/>
  <c r="H613" i="3"/>
  <c r="G613" i="3"/>
  <c r="F613" i="3"/>
  <c r="AN613" i="3" s="1"/>
  <c r="AQ613" i="3"/>
  <c r="AB613" i="3"/>
  <c r="E613" i="3"/>
  <c r="AP613" i="3"/>
  <c r="D613" i="3"/>
  <c r="AL613" i="3"/>
  <c r="AK613" i="3"/>
  <c r="W613" i="3" a="1"/>
  <c r="W613" i="3" s="1"/>
  <c r="AL618" i="3"/>
  <c r="AK618" i="3"/>
  <c r="W618" i="3" a="1"/>
  <c r="W618" i="3" s="1"/>
  <c r="AM649" i="3"/>
  <c r="AJ649" i="3" a="1"/>
  <c r="AJ649" i="3" s="1"/>
  <c r="H207" i="3"/>
  <c r="E208" i="3"/>
  <c r="AB208" i="3"/>
  <c r="AQ208" i="3"/>
  <c r="J209" i="3"/>
  <c r="G210" i="3"/>
  <c r="W210" i="3" a="1"/>
  <c r="W210" i="3" s="1"/>
  <c r="AK210" i="3"/>
  <c r="D211" i="3"/>
  <c r="AP211" i="3"/>
  <c r="I212" i="3"/>
  <c r="AM212" i="3"/>
  <c r="F213" i="3"/>
  <c r="AN213" i="3" s="1"/>
  <c r="AO214" i="3"/>
  <c r="H215" i="3"/>
  <c r="E216" i="3"/>
  <c r="AB216" i="3"/>
  <c r="AQ216" i="3"/>
  <c r="J217" i="3"/>
  <c r="G218" i="3"/>
  <c r="W218" i="3" a="1"/>
  <c r="W218" i="3" s="1"/>
  <c r="AK218" i="3"/>
  <c r="D219" i="3"/>
  <c r="AP219" i="3"/>
  <c r="I220" i="3"/>
  <c r="F221" i="3"/>
  <c r="AN221" i="3" s="1"/>
  <c r="AO222" i="3"/>
  <c r="H223" i="3"/>
  <c r="E224" i="3"/>
  <c r="AB224" i="3"/>
  <c r="AQ224" i="3"/>
  <c r="J225" i="3"/>
  <c r="G226" i="3"/>
  <c r="W226" i="3" a="1"/>
  <c r="W226" i="3" s="1"/>
  <c r="AK226" i="3"/>
  <c r="D227" i="3"/>
  <c r="AP227" i="3"/>
  <c r="I228" i="3"/>
  <c r="F229" i="3"/>
  <c r="AN229" i="3" s="1"/>
  <c r="AO230" i="3"/>
  <c r="H231" i="3"/>
  <c r="E232" i="3"/>
  <c r="AB232" i="3"/>
  <c r="AQ232" i="3"/>
  <c r="J233" i="3"/>
  <c r="G234" i="3"/>
  <c r="W234" i="3" a="1"/>
  <c r="W234" i="3" s="1"/>
  <c r="AK234" i="3"/>
  <c r="D235" i="3"/>
  <c r="AP235" i="3"/>
  <c r="I236" i="3"/>
  <c r="F237" i="3"/>
  <c r="AN237" i="3" s="1"/>
  <c r="AO238" i="3"/>
  <c r="H239" i="3"/>
  <c r="E240" i="3"/>
  <c r="AB240" i="3"/>
  <c r="AQ240" i="3"/>
  <c r="J241" i="3"/>
  <c r="G242" i="3"/>
  <c r="W242" i="3" a="1"/>
  <c r="W242" i="3" s="1"/>
  <c r="AK242" i="3"/>
  <c r="D243" i="3"/>
  <c r="AP243" i="3"/>
  <c r="I244" i="3"/>
  <c r="AM244" i="3"/>
  <c r="F245" i="3"/>
  <c r="AN245" i="3" s="1"/>
  <c r="AO246" i="3"/>
  <c r="H247" i="3"/>
  <c r="E248" i="3"/>
  <c r="AB248" i="3"/>
  <c r="AQ248" i="3"/>
  <c r="J249" i="3"/>
  <c r="G250" i="3"/>
  <c r="W250" i="3" a="1"/>
  <c r="W250" i="3" s="1"/>
  <c r="AK250" i="3"/>
  <c r="D251" i="3"/>
  <c r="AP251" i="3"/>
  <c r="I252" i="3"/>
  <c r="AM252" i="3"/>
  <c r="F253" i="3"/>
  <c r="AN253" i="3" s="1"/>
  <c r="AO254" i="3"/>
  <c r="H255" i="3"/>
  <c r="E256" i="3"/>
  <c r="AB256" i="3"/>
  <c r="AQ256" i="3"/>
  <c r="J257" i="3"/>
  <c r="G258" i="3"/>
  <c r="W258" i="3" a="1"/>
  <c r="W258" i="3" s="1"/>
  <c r="AK258" i="3"/>
  <c r="D259" i="3"/>
  <c r="AP259" i="3"/>
  <c r="I260" i="3"/>
  <c r="AM260" i="3"/>
  <c r="F261" i="3"/>
  <c r="AN261" i="3" s="1"/>
  <c r="AO262" i="3"/>
  <c r="H263" i="3"/>
  <c r="E264" i="3"/>
  <c r="AB264" i="3"/>
  <c r="AQ264" i="3"/>
  <c r="J265" i="3"/>
  <c r="G266" i="3"/>
  <c r="W266" i="3" a="1"/>
  <c r="W266" i="3" s="1"/>
  <c r="AK266" i="3"/>
  <c r="D267" i="3"/>
  <c r="AP267" i="3"/>
  <c r="I268" i="3"/>
  <c r="AM268" i="3"/>
  <c r="F269" i="3"/>
  <c r="AN269" i="3" s="1"/>
  <c r="AO270" i="3"/>
  <c r="H271" i="3"/>
  <c r="E272" i="3"/>
  <c r="AB272" i="3"/>
  <c r="AQ272" i="3"/>
  <c r="J273" i="3"/>
  <c r="G274" i="3"/>
  <c r="W274" i="3" a="1"/>
  <c r="W274" i="3" s="1"/>
  <c r="AK274" i="3"/>
  <c r="D275" i="3"/>
  <c r="AP275" i="3"/>
  <c r="I276" i="3"/>
  <c r="AM276" i="3"/>
  <c r="F277" i="3"/>
  <c r="AN277" i="3" s="1"/>
  <c r="AO278" i="3"/>
  <c r="H279" i="3"/>
  <c r="E280" i="3"/>
  <c r="AB280" i="3"/>
  <c r="AQ280" i="3"/>
  <c r="J281" i="3"/>
  <c r="G282" i="3"/>
  <c r="W282" i="3" a="1"/>
  <c r="W282" i="3" s="1"/>
  <c r="AK282" i="3"/>
  <c r="D283" i="3"/>
  <c r="AP283" i="3"/>
  <c r="I284" i="3"/>
  <c r="AM284" i="3"/>
  <c r="F285" i="3"/>
  <c r="AN285" i="3" s="1"/>
  <c r="AO286" i="3"/>
  <c r="H287" i="3"/>
  <c r="E288" i="3"/>
  <c r="AB288" i="3"/>
  <c r="AQ288" i="3"/>
  <c r="J289" i="3"/>
  <c r="G290" i="3"/>
  <c r="W290" i="3" a="1"/>
  <c r="W290" i="3" s="1"/>
  <c r="AK290" i="3"/>
  <c r="D291" i="3"/>
  <c r="AP291" i="3"/>
  <c r="I292" i="3"/>
  <c r="AM292" i="3"/>
  <c r="F293" i="3"/>
  <c r="AN293" i="3" s="1"/>
  <c r="AO294" i="3"/>
  <c r="H295" i="3"/>
  <c r="E296" i="3"/>
  <c r="AB296" i="3"/>
  <c r="AQ296" i="3"/>
  <c r="J297" i="3"/>
  <c r="G298" i="3"/>
  <c r="W298" i="3" a="1"/>
  <c r="W298" i="3" s="1"/>
  <c r="AK298" i="3"/>
  <c r="D299" i="3"/>
  <c r="AP299" i="3"/>
  <c r="I300" i="3"/>
  <c r="AM300" i="3"/>
  <c r="F301" i="3"/>
  <c r="AN301" i="3" s="1"/>
  <c r="AO302" i="3"/>
  <c r="H303" i="3"/>
  <c r="E304" i="3"/>
  <c r="AB304" i="3"/>
  <c r="AQ304" i="3"/>
  <c r="J305" i="3"/>
  <c r="G306" i="3"/>
  <c r="W306" i="3" a="1"/>
  <c r="W306" i="3" s="1"/>
  <c r="AK306" i="3"/>
  <c r="D307" i="3"/>
  <c r="AP307" i="3"/>
  <c r="I308" i="3"/>
  <c r="AM308" i="3"/>
  <c r="F309" i="3"/>
  <c r="AN309" i="3" s="1"/>
  <c r="AO310" i="3"/>
  <c r="H311" i="3"/>
  <c r="E312" i="3"/>
  <c r="AB312" i="3"/>
  <c r="AQ312" i="3"/>
  <c r="J313" i="3"/>
  <c r="G314" i="3"/>
  <c r="W314" i="3" a="1"/>
  <c r="W314" i="3" s="1"/>
  <c r="AK314" i="3"/>
  <c r="D315" i="3"/>
  <c r="AP315" i="3"/>
  <c r="I316" i="3"/>
  <c r="F317" i="3"/>
  <c r="AN317" i="3" s="1"/>
  <c r="AO318" i="3"/>
  <c r="H319" i="3"/>
  <c r="E320" i="3"/>
  <c r="AB320" i="3"/>
  <c r="AQ320" i="3"/>
  <c r="J321" i="3"/>
  <c r="G322" i="3"/>
  <c r="W322" i="3" a="1"/>
  <c r="W322" i="3" s="1"/>
  <c r="AK322" i="3"/>
  <c r="D323" i="3"/>
  <c r="AP323" i="3"/>
  <c r="AO326" i="3"/>
  <c r="AB328" i="3"/>
  <c r="AJ328" i="3" a="1"/>
  <c r="AJ328" i="3" s="1"/>
  <c r="AQ328" i="3"/>
  <c r="W330" i="3" a="1"/>
  <c r="W330" i="3" s="1"/>
  <c r="AK330" i="3"/>
  <c r="D331" i="3"/>
  <c r="AP331" i="3"/>
  <c r="AO334" i="3"/>
  <c r="AJ336" i="3" a="1"/>
  <c r="AJ336" i="3" s="1"/>
  <c r="W338" i="3" a="1"/>
  <c r="W338" i="3" s="1"/>
  <c r="AK338" i="3"/>
  <c r="D339" i="3"/>
  <c r="AP339" i="3"/>
  <c r="AO342" i="3"/>
  <c r="AJ344" i="3" a="1"/>
  <c r="AJ344" i="3" s="1"/>
  <c r="W346" i="3" a="1"/>
  <c r="W346" i="3" s="1"/>
  <c r="AK346" i="3"/>
  <c r="D347" i="3"/>
  <c r="AP347" i="3"/>
  <c r="AO350" i="3"/>
  <c r="AJ352" i="3" a="1"/>
  <c r="AJ352" i="3" s="1"/>
  <c r="W354" i="3" a="1"/>
  <c r="W354" i="3" s="1"/>
  <c r="AK354" i="3"/>
  <c r="D355" i="3"/>
  <c r="AP355" i="3"/>
  <c r="AO358" i="3"/>
  <c r="AJ360" i="3" a="1"/>
  <c r="AJ360" i="3" s="1"/>
  <c r="W362" i="3" a="1"/>
  <c r="W362" i="3" s="1"/>
  <c r="AK362" i="3"/>
  <c r="D363" i="3"/>
  <c r="AP363" i="3"/>
  <c r="AO366" i="3"/>
  <c r="AJ368" i="3" a="1"/>
  <c r="AJ368" i="3" s="1"/>
  <c r="W370" i="3" a="1"/>
  <c r="W370" i="3" s="1"/>
  <c r="AK370" i="3"/>
  <c r="D371" i="3"/>
  <c r="AP371" i="3"/>
  <c r="AO374" i="3"/>
  <c r="AJ376" i="3" a="1"/>
  <c r="AJ376" i="3" s="1"/>
  <c r="W378" i="3" a="1"/>
  <c r="W378" i="3" s="1"/>
  <c r="AK378" i="3"/>
  <c r="D379" i="3"/>
  <c r="AP379" i="3"/>
  <c r="AO382" i="3"/>
  <c r="AJ384" i="3" a="1"/>
  <c r="AJ384" i="3" s="1"/>
  <c r="W386" i="3" a="1"/>
  <c r="W386" i="3" s="1"/>
  <c r="AK386" i="3"/>
  <c r="D387" i="3"/>
  <c r="AP387" i="3"/>
  <c r="AO390" i="3"/>
  <c r="AJ392" i="3" a="1"/>
  <c r="AJ392" i="3" s="1"/>
  <c r="W394" i="3" a="1"/>
  <c r="W394" i="3" s="1"/>
  <c r="AK394" i="3"/>
  <c r="D395" i="3"/>
  <c r="AP395" i="3"/>
  <c r="AO398" i="3"/>
  <c r="AJ400" i="3" a="1"/>
  <c r="AJ400" i="3" s="1"/>
  <c r="J401" i="3"/>
  <c r="W402" i="3" a="1"/>
  <c r="W402" i="3" s="1"/>
  <c r="AK402" i="3"/>
  <c r="D403" i="3"/>
  <c r="AP403" i="3"/>
  <c r="AO406" i="3"/>
  <c r="AJ408" i="3" a="1"/>
  <c r="AJ408" i="3" s="1"/>
  <c r="J409" i="3"/>
  <c r="W410" i="3" a="1"/>
  <c r="W410" i="3" s="1"/>
  <c r="AK410" i="3"/>
  <c r="D411" i="3"/>
  <c r="AP411" i="3"/>
  <c r="AQ414" i="3"/>
  <c r="AB414" i="3"/>
  <c r="AO414" i="3"/>
  <c r="AP414" i="3"/>
  <c r="D418" i="3"/>
  <c r="AL424" i="3"/>
  <c r="AK424" i="3"/>
  <c r="W424" i="3" a="1"/>
  <c r="W424" i="3" s="1"/>
  <c r="W425" i="3" a="1"/>
  <c r="W425" i="3" s="1"/>
  <c r="I429" i="3"/>
  <c r="H429" i="3"/>
  <c r="G429" i="3"/>
  <c r="F429" i="3"/>
  <c r="AN429" i="3" s="1"/>
  <c r="AQ429" i="3"/>
  <c r="AB429" i="3"/>
  <c r="E429" i="3"/>
  <c r="AP429" i="3"/>
  <c r="D429" i="3"/>
  <c r="J434" i="3"/>
  <c r="I434" i="3"/>
  <c r="H434" i="3"/>
  <c r="G434" i="3"/>
  <c r="F434" i="3"/>
  <c r="AN434" i="3" s="1"/>
  <c r="AQ434" i="3"/>
  <c r="AB434" i="3"/>
  <c r="E434" i="3"/>
  <c r="AP434" i="3"/>
  <c r="AL440" i="3"/>
  <c r="AK440" i="3"/>
  <c r="W440" i="3" a="1"/>
  <c r="W440" i="3" s="1"/>
  <c r="W441" i="3" a="1"/>
  <c r="W441" i="3" s="1"/>
  <c r="I445" i="3"/>
  <c r="H445" i="3"/>
  <c r="G445" i="3"/>
  <c r="F445" i="3"/>
  <c r="AN445" i="3" s="1"/>
  <c r="AQ445" i="3"/>
  <c r="AB445" i="3"/>
  <c r="E445" i="3"/>
  <c r="AP445" i="3"/>
  <c r="D445" i="3"/>
  <c r="AL448" i="3"/>
  <c r="AK448" i="3"/>
  <c r="W448" i="3" a="1"/>
  <c r="W448" i="3" s="1"/>
  <c r="W449" i="3" a="1"/>
  <c r="W449" i="3" s="1"/>
  <c r="Z470" i="3"/>
  <c r="AA470" i="3" s="1"/>
  <c r="Y470" i="3"/>
  <c r="X470" i="3"/>
  <c r="AL476" i="3"/>
  <c r="AK476" i="3"/>
  <c r="W476" i="3" a="1"/>
  <c r="W476" i="3" s="1"/>
  <c r="AL488" i="3"/>
  <c r="AK488" i="3"/>
  <c r="W488" i="3" a="1"/>
  <c r="W488" i="3" s="1"/>
  <c r="AL492" i="3"/>
  <c r="AK492" i="3"/>
  <c r="W492" i="3" a="1"/>
  <c r="W492" i="3" s="1"/>
  <c r="J509" i="3"/>
  <c r="I509" i="3"/>
  <c r="H509" i="3"/>
  <c r="G509" i="3"/>
  <c r="F509" i="3"/>
  <c r="AN509" i="3" s="1"/>
  <c r="AQ509" i="3"/>
  <c r="AB509" i="3"/>
  <c r="E509" i="3"/>
  <c r="AP509" i="3"/>
  <c r="D509" i="3"/>
  <c r="AL509" i="3"/>
  <c r="AK509" i="3"/>
  <c r="W509" i="3" a="1"/>
  <c r="W509" i="3" s="1"/>
  <c r="AK510" i="3"/>
  <c r="W510" i="3" a="1"/>
  <c r="W510" i="3" s="1"/>
  <c r="J517" i="3"/>
  <c r="I517" i="3"/>
  <c r="H517" i="3"/>
  <c r="G517" i="3"/>
  <c r="F517" i="3"/>
  <c r="AN517" i="3" s="1"/>
  <c r="AQ517" i="3"/>
  <c r="AB517" i="3"/>
  <c r="E517" i="3"/>
  <c r="AP517" i="3"/>
  <c r="D517" i="3"/>
  <c r="AK518" i="3"/>
  <c r="W518" i="3" a="1"/>
  <c r="W518" i="3" s="1"/>
  <c r="AL523" i="3"/>
  <c r="AK523" i="3"/>
  <c r="W523" i="3" a="1"/>
  <c r="W523" i="3" s="1"/>
  <c r="Z537" i="3"/>
  <c r="AA537" i="3" s="1"/>
  <c r="Y537" i="3"/>
  <c r="X537" i="3"/>
  <c r="Z545" i="3"/>
  <c r="AA545" i="3" s="1"/>
  <c r="Y545" i="3"/>
  <c r="X545" i="3"/>
  <c r="AJ567" i="3" a="1"/>
  <c r="AJ567" i="3" s="1"/>
  <c r="AJ591" i="3" a="1"/>
  <c r="AJ591" i="3" s="1"/>
  <c r="AL620" i="3"/>
  <c r="AK620" i="3"/>
  <c r="W620" i="3" a="1"/>
  <c r="W620" i="3" s="1"/>
  <c r="AL777" i="3"/>
  <c r="AK777" i="3"/>
  <c r="W777" i="3" a="1"/>
  <c r="W777" i="3" s="1"/>
  <c r="AK778" i="3"/>
  <c r="W778" i="3" a="1"/>
  <c r="W778" i="3" s="1"/>
  <c r="AL778" i="3"/>
  <c r="I207" i="3"/>
  <c r="F208" i="3"/>
  <c r="AN208" i="3" s="1"/>
  <c r="AO209" i="3"/>
  <c r="H210" i="3"/>
  <c r="E211" i="3"/>
  <c r="AB211" i="3"/>
  <c r="AQ211" i="3"/>
  <c r="J212" i="3"/>
  <c r="G213" i="3"/>
  <c r="D214" i="3"/>
  <c r="AP214" i="3"/>
  <c r="I215" i="3"/>
  <c r="AO217" i="3"/>
  <c r="H218" i="3"/>
  <c r="E219" i="3"/>
  <c r="AB219" i="3"/>
  <c r="AQ219" i="3"/>
  <c r="J220" i="3"/>
  <c r="G221" i="3"/>
  <c r="D222" i="3"/>
  <c r="AP222" i="3"/>
  <c r="I223" i="3"/>
  <c r="F224" i="3"/>
  <c r="AN224" i="3" s="1"/>
  <c r="AO225" i="3"/>
  <c r="H226" i="3"/>
  <c r="E227" i="3"/>
  <c r="AB227" i="3"/>
  <c r="AQ227" i="3"/>
  <c r="J228" i="3"/>
  <c r="G229" i="3"/>
  <c r="D230" i="3"/>
  <c r="AP230" i="3"/>
  <c r="I231" i="3"/>
  <c r="F232" i="3"/>
  <c r="AN232" i="3" s="1"/>
  <c r="AO233" i="3"/>
  <c r="H234" i="3"/>
  <c r="E235" i="3"/>
  <c r="AB235" i="3"/>
  <c r="AQ235" i="3"/>
  <c r="J236" i="3"/>
  <c r="G237" i="3"/>
  <c r="W237" i="3" a="1"/>
  <c r="W237" i="3" s="1"/>
  <c r="AK237" i="3"/>
  <c r="D238" i="3"/>
  <c r="AP238" i="3"/>
  <c r="I239" i="3"/>
  <c r="F240" i="3"/>
  <c r="AN240" i="3" s="1"/>
  <c r="AO241" i="3"/>
  <c r="H242" i="3"/>
  <c r="E243" i="3"/>
  <c r="AB243" i="3"/>
  <c r="AQ243" i="3"/>
  <c r="J244" i="3"/>
  <c r="G245" i="3"/>
  <c r="AP246" i="3"/>
  <c r="I247" i="3"/>
  <c r="F248" i="3"/>
  <c r="AN248" i="3" s="1"/>
  <c r="AO249" i="3"/>
  <c r="H250" i="3"/>
  <c r="E251" i="3"/>
  <c r="AB251" i="3"/>
  <c r="AQ251" i="3"/>
  <c r="J252" i="3"/>
  <c r="G253" i="3"/>
  <c r="D254" i="3"/>
  <c r="AP254" i="3"/>
  <c r="I255" i="3"/>
  <c r="F256" i="3"/>
  <c r="AN256" i="3" s="1"/>
  <c r="AO257" i="3"/>
  <c r="H258" i="3"/>
  <c r="E259" i="3"/>
  <c r="AB259" i="3"/>
  <c r="AQ259" i="3"/>
  <c r="J260" i="3"/>
  <c r="G261" i="3"/>
  <c r="D262" i="3"/>
  <c r="AP262" i="3"/>
  <c r="AO265" i="3"/>
  <c r="H266" i="3"/>
  <c r="E267" i="3"/>
  <c r="AB267" i="3"/>
  <c r="AQ267" i="3"/>
  <c r="J268" i="3"/>
  <c r="G269" i="3"/>
  <c r="D270" i="3"/>
  <c r="AP270" i="3"/>
  <c r="I271" i="3"/>
  <c r="F272" i="3"/>
  <c r="AN272" i="3" s="1"/>
  <c r="AO273" i="3"/>
  <c r="H274" i="3"/>
  <c r="E275" i="3"/>
  <c r="AB275" i="3"/>
  <c r="AQ275" i="3"/>
  <c r="J276" i="3"/>
  <c r="G277" i="3"/>
  <c r="AP278" i="3"/>
  <c r="I279" i="3"/>
  <c r="AO281" i="3"/>
  <c r="H282" i="3"/>
  <c r="E283" i="3"/>
  <c r="AB283" i="3"/>
  <c r="AQ283" i="3"/>
  <c r="J284" i="3"/>
  <c r="G285" i="3"/>
  <c r="D286" i="3"/>
  <c r="AP286" i="3"/>
  <c r="F288" i="3"/>
  <c r="AN288" i="3" s="1"/>
  <c r="AO289" i="3"/>
  <c r="H290" i="3"/>
  <c r="E291" i="3"/>
  <c r="AB291" i="3"/>
  <c r="AQ291" i="3"/>
  <c r="AP294" i="3"/>
  <c r="I295" i="3"/>
  <c r="AO297" i="3"/>
  <c r="H298" i="3"/>
  <c r="E299" i="3"/>
  <c r="AB299" i="3"/>
  <c r="AQ299" i="3"/>
  <c r="J300" i="3"/>
  <c r="AP302" i="3"/>
  <c r="I303" i="3"/>
  <c r="AO305" i="3"/>
  <c r="H306" i="3"/>
  <c r="E307" i="3"/>
  <c r="AB307" i="3"/>
  <c r="AQ307" i="3"/>
  <c r="J308" i="3"/>
  <c r="G309" i="3"/>
  <c r="AP310" i="3"/>
  <c r="AO313" i="3"/>
  <c r="H314" i="3"/>
  <c r="E315" i="3"/>
  <c r="AB315" i="3"/>
  <c r="AQ315" i="3"/>
  <c r="J316" i="3"/>
  <c r="G317" i="3"/>
  <c r="W317" i="3" a="1"/>
  <c r="W317" i="3" s="1"/>
  <c r="AK317" i="3"/>
  <c r="D318" i="3"/>
  <c r="AP318" i="3"/>
  <c r="I319" i="3"/>
  <c r="F320" i="3"/>
  <c r="AN320" i="3" s="1"/>
  <c r="AO321" i="3"/>
  <c r="H322" i="3"/>
  <c r="E323" i="3"/>
  <c r="AB323" i="3"/>
  <c r="AQ323" i="3"/>
  <c r="J324" i="3"/>
  <c r="G325" i="3"/>
  <c r="W325" i="3" a="1"/>
  <c r="W325" i="3" s="1"/>
  <c r="AK325" i="3"/>
  <c r="D326" i="3"/>
  <c r="AP326" i="3"/>
  <c r="I327" i="3"/>
  <c r="AO329" i="3"/>
  <c r="H330" i="3"/>
  <c r="E331" i="3"/>
  <c r="AB331" i="3"/>
  <c r="AQ331" i="3"/>
  <c r="J332" i="3"/>
  <c r="G333" i="3"/>
  <c r="W333" i="3" a="1"/>
  <c r="W333" i="3" s="1"/>
  <c r="AK333" i="3"/>
  <c r="D334" i="3"/>
  <c r="AP334" i="3"/>
  <c r="I335" i="3"/>
  <c r="AO337" i="3"/>
  <c r="H338" i="3"/>
  <c r="E339" i="3"/>
  <c r="AB339" i="3"/>
  <c r="AQ339" i="3"/>
  <c r="W341" i="3" a="1"/>
  <c r="W341" i="3" s="1"/>
  <c r="AK341" i="3"/>
  <c r="D342" i="3"/>
  <c r="AP342" i="3"/>
  <c r="AO345" i="3"/>
  <c r="H346" i="3"/>
  <c r="E347" i="3"/>
  <c r="AB347" i="3"/>
  <c r="AQ347" i="3"/>
  <c r="J348" i="3"/>
  <c r="G349" i="3"/>
  <c r="W349" i="3" a="1"/>
  <c r="W349" i="3" s="1"/>
  <c r="AK349" i="3"/>
  <c r="D350" i="3"/>
  <c r="AP350" i="3"/>
  <c r="I351" i="3"/>
  <c r="F352" i="3"/>
  <c r="AN352" i="3" s="1"/>
  <c r="AO353" i="3"/>
  <c r="H354" i="3"/>
  <c r="E355" i="3"/>
  <c r="AB355" i="3"/>
  <c r="AQ355" i="3"/>
  <c r="J356" i="3"/>
  <c r="G357" i="3"/>
  <c r="W357" i="3" a="1"/>
  <c r="W357" i="3" s="1"/>
  <c r="AK357" i="3"/>
  <c r="D358" i="3"/>
  <c r="AP358" i="3"/>
  <c r="I359" i="3"/>
  <c r="F360" i="3"/>
  <c r="AN360" i="3" s="1"/>
  <c r="AO361" i="3"/>
  <c r="H362" i="3"/>
  <c r="E363" i="3"/>
  <c r="AB363" i="3"/>
  <c r="AQ363" i="3"/>
  <c r="J364" i="3"/>
  <c r="G365" i="3"/>
  <c r="W365" i="3" a="1"/>
  <c r="W365" i="3" s="1"/>
  <c r="AK365" i="3"/>
  <c r="D366" i="3"/>
  <c r="AP366" i="3"/>
  <c r="I367" i="3"/>
  <c r="F368" i="3"/>
  <c r="AN368" i="3" s="1"/>
  <c r="AO369" i="3"/>
  <c r="E371" i="3"/>
  <c r="AB371" i="3"/>
  <c r="AQ371" i="3"/>
  <c r="W373" i="3" a="1"/>
  <c r="W373" i="3" s="1"/>
  <c r="AK373" i="3"/>
  <c r="D374" i="3"/>
  <c r="AP374" i="3"/>
  <c r="AO377" i="3"/>
  <c r="E379" i="3"/>
  <c r="AB379" i="3"/>
  <c r="AQ379" i="3"/>
  <c r="W381" i="3" a="1"/>
  <c r="W381" i="3" s="1"/>
  <c r="AK381" i="3"/>
  <c r="D382" i="3"/>
  <c r="AP382" i="3"/>
  <c r="AO385" i="3"/>
  <c r="E387" i="3"/>
  <c r="AB387" i="3"/>
  <c r="AQ387" i="3"/>
  <c r="W389" i="3" a="1"/>
  <c r="W389" i="3" s="1"/>
  <c r="AK389" i="3"/>
  <c r="D390" i="3"/>
  <c r="AP390" i="3"/>
  <c r="AO393" i="3"/>
  <c r="E395" i="3"/>
  <c r="AB395" i="3"/>
  <c r="AQ395" i="3"/>
  <c r="W397" i="3" a="1"/>
  <c r="W397" i="3" s="1"/>
  <c r="AK397" i="3"/>
  <c r="D398" i="3"/>
  <c r="AP398" i="3"/>
  <c r="AO401" i="3"/>
  <c r="E403" i="3"/>
  <c r="AB403" i="3"/>
  <c r="AQ403" i="3"/>
  <c r="W405" i="3" a="1"/>
  <c r="W405" i="3" s="1"/>
  <c r="AK405" i="3"/>
  <c r="D406" i="3"/>
  <c r="AP406" i="3"/>
  <c r="AO409" i="3"/>
  <c r="E411" i="3"/>
  <c r="AB411" i="3"/>
  <c r="AQ411" i="3"/>
  <c r="W413" i="3" a="1"/>
  <c r="W413" i="3" s="1"/>
  <c r="AK413" i="3"/>
  <c r="D414" i="3"/>
  <c r="AL420" i="3"/>
  <c r="AK420" i="3"/>
  <c r="W420" i="3" a="1"/>
  <c r="W420" i="3" s="1"/>
  <c r="AK425" i="3"/>
  <c r="J429" i="3"/>
  <c r="AL429" i="3"/>
  <c r="AK429" i="3"/>
  <c r="W429" i="3" a="1"/>
  <c r="W429" i="3" s="1"/>
  <c r="D434" i="3"/>
  <c r="AL436" i="3"/>
  <c r="AK436" i="3"/>
  <c r="W436" i="3" a="1"/>
  <c r="W436" i="3" s="1"/>
  <c r="AK441" i="3"/>
  <c r="J445" i="3"/>
  <c r="AL445" i="3"/>
  <c r="AK445" i="3"/>
  <c r="W445" i="3" a="1"/>
  <c r="W445" i="3" s="1"/>
  <c r="AK449" i="3"/>
  <c r="AL456" i="3"/>
  <c r="AK456" i="3"/>
  <c r="W456" i="3" a="1"/>
  <c r="W456" i="3" s="1"/>
  <c r="AL463" i="3"/>
  <c r="AK463" i="3"/>
  <c r="W463" i="3" a="1"/>
  <c r="W463" i="3" s="1"/>
  <c r="J469" i="3"/>
  <c r="I469" i="3"/>
  <c r="H469" i="3"/>
  <c r="G469" i="3"/>
  <c r="F469" i="3"/>
  <c r="AN469" i="3" s="1"/>
  <c r="AQ469" i="3"/>
  <c r="AB469" i="3"/>
  <c r="E469" i="3"/>
  <c r="AP469" i="3"/>
  <c r="D469" i="3"/>
  <c r="AL469" i="3"/>
  <c r="AK469" i="3"/>
  <c r="W469" i="3" a="1"/>
  <c r="W469" i="3" s="1"/>
  <c r="Z478" i="3"/>
  <c r="AA478" i="3" s="1"/>
  <c r="Y478" i="3"/>
  <c r="X478" i="3"/>
  <c r="AL484" i="3"/>
  <c r="AK484" i="3"/>
  <c r="W484" i="3" a="1"/>
  <c r="W484" i="3" s="1"/>
  <c r="Z486" i="3"/>
  <c r="AA486" i="3" s="1"/>
  <c r="Y486" i="3"/>
  <c r="X486" i="3"/>
  <c r="AJ495" i="3" a="1"/>
  <c r="AJ495" i="3" s="1"/>
  <c r="AL506" i="3"/>
  <c r="AK506" i="3"/>
  <c r="W506" i="3" a="1"/>
  <c r="W506" i="3" s="1"/>
  <c r="AL507" i="3"/>
  <c r="AK507" i="3"/>
  <c r="W507" i="3" a="1"/>
  <c r="W507" i="3" s="1"/>
  <c r="AL514" i="3"/>
  <c r="AK514" i="3"/>
  <c r="W514" i="3" a="1"/>
  <c r="W514" i="3" s="1"/>
  <c r="AL532" i="3"/>
  <c r="AK532" i="3"/>
  <c r="W532" i="3" a="1"/>
  <c r="W532" i="3" s="1"/>
  <c r="AJ535" i="3" a="1"/>
  <c r="AJ535" i="3" s="1"/>
  <c r="AL555" i="3"/>
  <c r="AK555" i="3"/>
  <c r="W555" i="3" a="1"/>
  <c r="W555" i="3" s="1"/>
  <c r="AL570" i="3"/>
  <c r="AK570" i="3"/>
  <c r="W570" i="3" a="1"/>
  <c r="W570" i="3" s="1"/>
  <c r="AL580" i="3"/>
  <c r="AK580" i="3"/>
  <c r="W580" i="3" a="1"/>
  <c r="W580" i="3" s="1"/>
  <c r="AL588" i="3"/>
  <c r="AK588" i="3"/>
  <c r="W588" i="3" a="1"/>
  <c r="W588" i="3" s="1"/>
  <c r="AL594" i="3"/>
  <c r="AK594" i="3"/>
  <c r="W594" i="3" a="1"/>
  <c r="W594" i="3" s="1"/>
  <c r="AL616" i="3"/>
  <c r="AK616" i="3"/>
  <c r="W616" i="3" a="1"/>
  <c r="W616" i="3" s="1"/>
  <c r="AL619" i="3"/>
  <c r="AK619" i="3"/>
  <c r="W619" i="3" a="1"/>
  <c r="W619" i="3" s="1"/>
  <c r="J621" i="3"/>
  <c r="I621" i="3"/>
  <c r="H621" i="3"/>
  <c r="G621" i="3"/>
  <c r="F621" i="3"/>
  <c r="AN621" i="3" s="1"/>
  <c r="AQ621" i="3"/>
  <c r="AB621" i="3"/>
  <c r="E621" i="3"/>
  <c r="AP621" i="3"/>
  <c r="D621" i="3"/>
  <c r="AL626" i="3"/>
  <c r="AK626" i="3"/>
  <c r="W626" i="3" a="1"/>
  <c r="W626" i="3" s="1"/>
  <c r="AK650" i="3"/>
  <c r="W650" i="3" a="1"/>
  <c r="W650" i="3" s="1"/>
  <c r="AL650" i="3"/>
  <c r="AL771" i="3"/>
  <c r="AK771" i="3"/>
  <c r="W771" i="3" a="1"/>
  <c r="W771" i="3" s="1"/>
  <c r="AK802" i="3"/>
  <c r="W802" i="3" a="1"/>
  <c r="W802" i="3" s="1"/>
  <c r="AL802" i="3"/>
  <c r="AM993" i="3"/>
  <c r="AJ993" i="3" a="1"/>
  <c r="AJ993" i="3" s="1"/>
  <c r="J207" i="3"/>
  <c r="G208" i="3"/>
  <c r="AP209" i="3"/>
  <c r="I210" i="3"/>
  <c r="F211" i="3"/>
  <c r="AN211" i="3" s="1"/>
  <c r="AO212" i="3"/>
  <c r="H213" i="3"/>
  <c r="E214" i="3"/>
  <c r="AB214" i="3"/>
  <c r="AQ214" i="3"/>
  <c r="J215" i="3"/>
  <c r="G216" i="3"/>
  <c r="W216" i="3" a="1"/>
  <c r="W216" i="3" s="1"/>
  <c r="AK216" i="3"/>
  <c r="D217" i="3"/>
  <c r="AP217" i="3"/>
  <c r="I218" i="3"/>
  <c r="F219" i="3"/>
  <c r="AN219" i="3" s="1"/>
  <c r="AO220" i="3"/>
  <c r="H221" i="3"/>
  <c r="E222" i="3"/>
  <c r="AB222" i="3"/>
  <c r="AQ222" i="3"/>
  <c r="J223" i="3"/>
  <c r="G224" i="3"/>
  <c r="D225" i="3"/>
  <c r="AP225" i="3"/>
  <c r="I226" i="3"/>
  <c r="F227" i="3"/>
  <c r="AN227" i="3" s="1"/>
  <c r="AO228" i="3"/>
  <c r="H229" i="3"/>
  <c r="E230" i="3"/>
  <c r="AB230" i="3"/>
  <c r="AQ230" i="3"/>
  <c r="J231" i="3"/>
  <c r="G232" i="3"/>
  <c r="D233" i="3"/>
  <c r="AP233" i="3"/>
  <c r="I234" i="3"/>
  <c r="F235" i="3"/>
  <c r="AN235" i="3" s="1"/>
  <c r="AO236" i="3"/>
  <c r="H237" i="3"/>
  <c r="E238" i="3"/>
  <c r="AB238" i="3"/>
  <c r="AQ238" i="3"/>
  <c r="J239" i="3"/>
  <c r="G240" i="3"/>
  <c r="D241" i="3"/>
  <c r="AP241" i="3"/>
  <c r="I242" i="3"/>
  <c r="F243" i="3"/>
  <c r="AN243" i="3" s="1"/>
  <c r="AO244" i="3"/>
  <c r="H245" i="3"/>
  <c r="E246" i="3"/>
  <c r="AB246" i="3"/>
  <c r="AQ246" i="3"/>
  <c r="J247" i="3"/>
  <c r="G248" i="3"/>
  <c r="D249" i="3"/>
  <c r="AP249" i="3"/>
  <c r="I250" i="3"/>
  <c r="F251" i="3"/>
  <c r="AN251" i="3" s="1"/>
  <c r="AO252" i="3"/>
  <c r="H253" i="3"/>
  <c r="E254" i="3"/>
  <c r="AB254" i="3"/>
  <c r="AQ254" i="3"/>
  <c r="J255" i="3"/>
  <c r="G256" i="3"/>
  <c r="D257" i="3"/>
  <c r="AP257" i="3"/>
  <c r="I258" i="3"/>
  <c r="F259" i="3"/>
  <c r="AN259" i="3" s="1"/>
  <c r="AO260" i="3"/>
  <c r="H261" i="3"/>
  <c r="E262" i="3"/>
  <c r="AB262" i="3"/>
  <c r="AQ262" i="3"/>
  <c r="J263" i="3"/>
  <c r="G264" i="3"/>
  <c r="W264" i="3" a="1"/>
  <c r="W264" i="3" s="1"/>
  <c r="AK264" i="3"/>
  <c r="D265" i="3"/>
  <c r="AP265" i="3"/>
  <c r="I266" i="3"/>
  <c r="F267" i="3"/>
  <c r="AN267" i="3" s="1"/>
  <c r="AO268" i="3"/>
  <c r="H269" i="3"/>
  <c r="E270" i="3"/>
  <c r="AB270" i="3"/>
  <c r="AQ270" i="3"/>
  <c r="J271" i="3"/>
  <c r="G272" i="3"/>
  <c r="D273" i="3"/>
  <c r="AP273" i="3"/>
  <c r="I274" i="3"/>
  <c r="F275" i="3"/>
  <c r="AN275" i="3" s="1"/>
  <c r="AO276" i="3"/>
  <c r="H277" i="3"/>
  <c r="E278" i="3"/>
  <c r="AB278" i="3"/>
  <c r="J279" i="3"/>
  <c r="G280" i="3"/>
  <c r="W280" i="3" a="1"/>
  <c r="W280" i="3" s="1"/>
  <c r="AK280" i="3"/>
  <c r="D281" i="3"/>
  <c r="AP281" i="3"/>
  <c r="I282" i="3"/>
  <c r="F283" i="3"/>
  <c r="AN283" i="3" s="1"/>
  <c r="AO284" i="3"/>
  <c r="H285" i="3"/>
  <c r="E286" i="3"/>
  <c r="AB286" i="3"/>
  <c r="AQ286" i="3"/>
  <c r="J287" i="3"/>
  <c r="G288" i="3"/>
  <c r="W288" i="3" a="1"/>
  <c r="W288" i="3" s="1"/>
  <c r="AK288" i="3"/>
  <c r="D289" i="3"/>
  <c r="AP289" i="3"/>
  <c r="I290" i="3"/>
  <c r="F291" i="3"/>
  <c r="AN291" i="3" s="1"/>
  <c r="AO292" i="3"/>
  <c r="H293" i="3"/>
  <c r="E294" i="3"/>
  <c r="AB294" i="3"/>
  <c r="AQ294" i="3"/>
  <c r="J295" i="3"/>
  <c r="G296" i="3"/>
  <c r="W296" i="3" a="1"/>
  <c r="W296" i="3" s="1"/>
  <c r="AK296" i="3"/>
  <c r="D297" i="3"/>
  <c r="AP297" i="3"/>
  <c r="I298" i="3"/>
  <c r="F299" i="3"/>
  <c r="AN299" i="3" s="1"/>
  <c r="AO300" i="3"/>
  <c r="H301" i="3"/>
  <c r="E302" i="3"/>
  <c r="AB302" i="3"/>
  <c r="AQ302" i="3"/>
  <c r="J303" i="3"/>
  <c r="G304" i="3"/>
  <c r="W304" i="3" a="1"/>
  <c r="W304" i="3" s="1"/>
  <c r="AK304" i="3"/>
  <c r="D305" i="3"/>
  <c r="AP305" i="3"/>
  <c r="I306" i="3"/>
  <c r="F307" i="3"/>
  <c r="AN307" i="3" s="1"/>
  <c r="AO308" i="3"/>
  <c r="H309" i="3"/>
  <c r="E310" i="3"/>
  <c r="AB310" i="3"/>
  <c r="AQ310" i="3"/>
  <c r="J311" i="3"/>
  <c r="G312" i="3"/>
  <c r="W312" i="3" a="1"/>
  <c r="W312" i="3" s="1"/>
  <c r="AK312" i="3"/>
  <c r="D313" i="3"/>
  <c r="AP313" i="3"/>
  <c r="I314" i="3"/>
  <c r="F315" i="3"/>
  <c r="AN315" i="3" s="1"/>
  <c r="AO316" i="3"/>
  <c r="H317" i="3"/>
  <c r="E318" i="3"/>
  <c r="AB318" i="3"/>
  <c r="AQ318" i="3"/>
  <c r="J319" i="3"/>
  <c r="G320" i="3"/>
  <c r="D321" i="3"/>
  <c r="AP321" i="3"/>
  <c r="I322" i="3"/>
  <c r="F323" i="3"/>
  <c r="AN323" i="3" s="1"/>
  <c r="AO324" i="3"/>
  <c r="H325" i="3"/>
  <c r="E326" i="3"/>
  <c r="AB326" i="3"/>
  <c r="AQ326" i="3"/>
  <c r="J327" i="3"/>
  <c r="G328" i="3"/>
  <c r="W328" i="3" a="1"/>
  <c r="W328" i="3" s="1"/>
  <c r="AK328" i="3"/>
  <c r="D329" i="3"/>
  <c r="AP329" i="3"/>
  <c r="I330" i="3"/>
  <c r="F331" i="3"/>
  <c r="AN331" i="3" s="1"/>
  <c r="AO332" i="3"/>
  <c r="H333" i="3"/>
  <c r="E334" i="3"/>
  <c r="AB334" i="3"/>
  <c r="AQ334" i="3"/>
  <c r="J335" i="3"/>
  <c r="G336" i="3"/>
  <c r="W336" i="3" a="1"/>
  <c r="W336" i="3" s="1"/>
  <c r="AK336" i="3"/>
  <c r="D337" i="3"/>
  <c r="AP337" i="3"/>
  <c r="I338" i="3"/>
  <c r="F339" i="3"/>
  <c r="AN339" i="3" s="1"/>
  <c r="AO340" i="3"/>
  <c r="H341" i="3"/>
  <c r="E342" i="3"/>
  <c r="AB342" i="3"/>
  <c r="AQ342" i="3"/>
  <c r="J343" i="3"/>
  <c r="G344" i="3"/>
  <c r="W344" i="3" a="1"/>
  <c r="W344" i="3" s="1"/>
  <c r="AK344" i="3"/>
  <c r="D345" i="3"/>
  <c r="AP345" i="3"/>
  <c r="I346" i="3"/>
  <c r="F347" i="3"/>
  <c r="AN347" i="3" s="1"/>
  <c r="AO348" i="3"/>
  <c r="H349" i="3"/>
  <c r="E350" i="3"/>
  <c r="AB350" i="3"/>
  <c r="AQ350" i="3"/>
  <c r="J351" i="3"/>
  <c r="G352" i="3"/>
  <c r="D353" i="3"/>
  <c r="AP353" i="3"/>
  <c r="I354" i="3"/>
  <c r="F355" i="3"/>
  <c r="AN355" i="3" s="1"/>
  <c r="AO356" i="3"/>
  <c r="H357" i="3"/>
  <c r="E358" i="3"/>
  <c r="AB358" i="3"/>
  <c r="AQ358" i="3"/>
  <c r="J359" i="3"/>
  <c r="G360" i="3"/>
  <c r="W360" i="3" a="1"/>
  <c r="W360" i="3" s="1"/>
  <c r="AK360" i="3"/>
  <c r="D361" i="3"/>
  <c r="AP361" i="3"/>
  <c r="F363" i="3"/>
  <c r="AN363" i="3" s="1"/>
  <c r="AO364" i="3"/>
  <c r="H365" i="3"/>
  <c r="E366" i="3"/>
  <c r="AB366" i="3"/>
  <c r="AQ366" i="3"/>
  <c r="J367" i="3"/>
  <c r="G368" i="3"/>
  <c r="W368" i="3" a="1"/>
  <c r="W368" i="3" s="1"/>
  <c r="AK368" i="3"/>
  <c r="D369" i="3"/>
  <c r="AP369" i="3"/>
  <c r="I370" i="3"/>
  <c r="F371" i="3"/>
  <c r="AN371" i="3" s="1"/>
  <c r="AO372" i="3"/>
  <c r="H373" i="3"/>
  <c r="E374" i="3"/>
  <c r="AB374" i="3"/>
  <c r="AQ374" i="3"/>
  <c r="J375" i="3"/>
  <c r="G376" i="3"/>
  <c r="W376" i="3" a="1"/>
  <c r="W376" i="3" s="1"/>
  <c r="AK376" i="3"/>
  <c r="D377" i="3"/>
  <c r="AP377" i="3"/>
  <c r="I378" i="3"/>
  <c r="F379" i="3"/>
  <c r="AN379" i="3" s="1"/>
  <c r="AO380" i="3"/>
  <c r="H381" i="3"/>
  <c r="E382" i="3"/>
  <c r="AB382" i="3"/>
  <c r="AQ382" i="3"/>
  <c r="J383" i="3"/>
  <c r="G384" i="3"/>
  <c r="W384" i="3" a="1"/>
  <c r="W384" i="3" s="1"/>
  <c r="AK384" i="3"/>
  <c r="D385" i="3"/>
  <c r="AP385" i="3"/>
  <c r="I386" i="3"/>
  <c r="F387" i="3"/>
  <c r="AN387" i="3" s="1"/>
  <c r="AO388" i="3"/>
  <c r="H389" i="3"/>
  <c r="E390" i="3"/>
  <c r="AB390" i="3"/>
  <c r="AQ390" i="3"/>
  <c r="J391" i="3"/>
  <c r="G392" i="3"/>
  <c r="W392" i="3" a="1"/>
  <c r="W392" i="3" s="1"/>
  <c r="AK392" i="3"/>
  <c r="D393" i="3"/>
  <c r="AP393" i="3"/>
  <c r="I394" i="3"/>
  <c r="F395" i="3"/>
  <c r="AN395" i="3" s="1"/>
  <c r="AO396" i="3"/>
  <c r="H397" i="3"/>
  <c r="E398" i="3"/>
  <c r="AB398" i="3"/>
  <c r="AQ398" i="3"/>
  <c r="J399" i="3"/>
  <c r="G400" i="3"/>
  <c r="W400" i="3" a="1"/>
  <c r="W400" i="3" s="1"/>
  <c r="AK400" i="3"/>
  <c r="D401" i="3"/>
  <c r="AP401" i="3"/>
  <c r="I402" i="3"/>
  <c r="F403" i="3"/>
  <c r="AN403" i="3" s="1"/>
  <c r="AO404" i="3"/>
  <c r="H405" i="3"/>
  <c r="E406" i="3"/>
  <c r="AB406" i="3"/>
  <c r="AQ406" i="3"/>
  <c r="J407" i="3"/>
  <c r="G408" i="3"/>
  <c r="W408" i="3" a="1"/>
  <c r="W408" i="3" s="1"/>
  <c r="AK408" i="3"/>
  <c r="D409" i="3"/>
  <c r="AP409" i="3"/>
  <c r="I410" i="3"/>
  <c r="F411" i="3"/>
  <c r="AN411" i="3" s="1"/>
  <c r="AO412" i="3"/>
  <c r="H413" i="3"/>
  <c r="E414" i="3"/>
  <c r="AK419" i="3"/>
  <c r="W419" i="3" a="1"/>
  <c r="W419" i="3" s="1"/>
  <c r="J426" i="3"/>
  <c r="I426" i="3"/>
  <c r="H426" i="3"/>
  <c r="G426" i="3"/>
  <c r="F426" i="3"/>
  <c r="AN426" i="3" s="1"/>
  <c r="AQ426" i="3"/>
  <c r="AB426" i="3"/>
  <c r="E426" i="3"/>
  <c r="AP426" i="3"/>
  <c r="J442" i="3"/>
  <c r="I442" i="3"/>
  <c r="H442" i="3"/>
  <c r="G442" i="3"/>
  <c r="F442" i="3"/>
  <c r="AN442" i="3" s="1"/>
  <c r="AQ442" i="3"/>
  <c r="AB442" i="3"/>
  <c r="E442" i="3"/>
  <c r="AP442" i="3"/>
  <c r="AJ447" i="3" a="1"/>
  <c r="AJ447" i="3" s="1"/>
  <c r="J450" i="3"/>
  <c r="I450" i="3"/>
  <c r="H450" i="3"/>
  <c r="G450" i="3"/>
  <c r="F450" i="3"/>
  <c r="AN450" i="3" s="1"/>
  <c r="AQ450" i="3"/>
  <c r="AB450" i="3"/>
  <c r="E450" i="3"/>
  <c r="AP450" i="3"/>
  <c r="AJ455" i="3" a="1"/>
  <c r="AJ455" i="3" s="1"/>
  <c r="J461" i="3"/>
  <c r="I461" i="3"/>
  <c r="H461" i="3"/>
  <c r="G461" i="3"/>
  <c r="F461" i="3"/>
  <c r="AN461" i="3" s="1"/>
  <c r="AQ461" i="3"/>
  <c r="AB461" i="3"/>
  <c r="E461" i="3"/>
  <c r="AP461" i="3"/>
  <c r="D461" i="3"/>
  <c r="AL461" i="3"/>
  <c r="AK461" i="3"/>
  <c r="W461" i="3" a="1"/>
  <c r="W461" i="3" s="1"/>
  <c r="AK462" i="3"/>
  <c r="W462" i="3" a="1"/>
  <c r="W462" i="3" s="1"/>
  <c r="AL464" i="3"/>
  <c r="AK464" i="3"/>
  <c r="W464" i="3" a="1"/>
  <c r="W464" i="3" s="1"/>
  <c r="AL500" i="3"/>
  <c r="AK500" i="3"/>
  <c r="W500" i="3" a="1"/>
  <c r="W500" i="3" s="1"/>
  <c r="AL512" i="3"/>
  <c r="AK512" i="3"/>
  <c r="W512" i="3" a="1"/>
  <c r="W512" i="3" s="1"/>
  <c r="AL528" i="3"/>
  <c r="AK528" i="3"/>
  <c r="W528" i="3" a="1"/>
  <c r="W528" i="3" s="1"/>
  <c r="AL530" i="3"/>
  <c r="AK530" i="3"/>
  <c r="W530" i="3" a="1"/>
  <c r="W530" i="3" s="1"/>
  <c r="J533" i="3"/>
  <c r="I533" i="3"/>
  <c r="H533" i="3"/>
  <c r="G533" i="3"/>
  <c r="F533" i="3"/>
  <c r="AN533" i="3" s="1"/>
  <c r="AQ533" i="3"/>
  <c r="AB533" i="3"/>
  <c r="E533" i="3"/>
  <c r="AP533" i="3"/>
  <c r="D533" i="3"/>
  <c r="AL533" i="3"/>
  <c r="AK533" i="3"/>
  <c r="W533" i="3" a="1"/>
  <c r="W533" i="3" s="1"/>
  <c r="AL548" i="3"/>
  <c r="AK548" i="3"/>
  <c r="W548" i="3" a="1"/>
  <c r="W548" i="3" s="1"/>
  <c r="W553" i="3" a="1"/>
  <c r="W553" i="3" s="1"/>
  <c r="AK553" i="3"/>
  <c r="AL564" i="3"/>
  <c r="AK564" i="3"/>
  <c r="W564" i="3" a="1"/>
  <c r="W564" i="3" s="1"/>
  <c r="AL571" i="3"/>
  <c r="AK571" i="3"/>
  <c r="W571" i="3" a="1"/>
  <c r="W571" i="3" s="1"/>
  <c r="W577" i="3" a="1"/>
  <c r="W577" i="3" s="1"/>
  <c r="AK577" i="3"/>
  <c r="J581" i="3"/>
  <c r="I581" i="3"/>
  <c r="H581" i="3"/>
  <c r="G581" i="3"/>
  <c r="F581" i="3"/>
  <c r="AN581" i="3" s="1"/>
  <c r="AQ581" i="3"/>
  <c r="AB581" i="3"/>
  <c r="E581" i="3"/>
  <c r="AP581" i="3"/>
  <c r="D581" i="3"/>
  <c r="AL584" i="3"/>
  <c r="AK584" i="3"/>
  <c r="W584" i="3" a="1"/>
  <c r="W584" i="3" s="1"/>
  <c r="AL586" i="3"/>
  <c r="AK586" i="3"/>
  <c r="W586" i="3" a="1"/>
  <c r="W586" i="3" s="1"/>
  <c r="J589" i="3"/>
  <c r="I589" i="3"/>
  <c r="H589" i="3"/>
  <c r="G589" i="3"/>
  <c r="F589" i="3"/>
  <c r="AN589" i="3" s="1"/>
  <c r="AQ589" i="3"/>
  <c r="AB589" i="3"/>
  <c r="E589" i="3"/>
  <c r="AP589" i="3"/>
  <c r="D589" i="3"/>
  <c r="AL589" i="3"/>
  <c r="AK589" i="3"/>
  <c r="W589" i="3" a="1"/>
  <c r="W589" i="3" s="1"/>
  <c r="AL595" i="3"/>
  <c r="AK595" i="3"/>
  <c r="W595" i="3" a="1"/>
  <c r="W595" i="3" s="1"/>
  <c r="AL604" i="3"/>
  <c r="AK604" i="3"/>
  <c r="W604" i="3" a="1"/>
  <c r="W604" i="3" s="1"/>
  <c r="AL610" i="3"/>
  <c r="AK610" i="3"/>
  <c r="W610" i="3" a="1"/>
  <c r="W610" i="3" s="1"/>
  <c r="AL611" i="3"/>
  <c r="AK611" i="3"/>
  <c r="W611" i="3" a="1"/>
  <c r="W611" i="3" s="1"/>
  <c r="AL623" i="3"/>
  <c r="AK623" i="3"/>
  <c r="W623" i="3" a="1"/>
  <c r="W623" i="3" s="1"/>
  <c r="AK629" i="3"/>
  <c r="W629" i="3" a="1"/>
  <c r="W629" i="3" s="1"/>
  <c r="Z632" i="3"/>
  <c r="AA632" i="3" s="1"/>
  <c r="Y632" i="3"/>
  <c r="X632" i="3"/>
  <c r="AL691" i="3"/>
  <c r="AK691" i="3"/>
  <c r="W691" i="3" a="1"/>
  <c r="W691" i="3" s="1"/>
  <c r="Z747" i="3"/>
  <c r="AA747" i="3" s="1"/>
  <c r="Y747" i="3"/>
  <c r="X747" i="3"/>
  <c r="AM801" i="3"/>
  <c r="AJ801" i="3" a="1"/>
  <c r="AJ801" i="3" s="1"/>
  <c r="AL801" i="3"/>
  <c r="AK801" i="3"/>
  <c r="W801" i="3" a="1"/>
  <c r="W801" i="3" s="1"/>
  <c r="Z928" i="3"/>
  <c r="AA928" i="3" s="1"/>
  <c r="Y928" i="3"/>
  <c r="X928" i="3"/>
  <c r="J1023" i="3"/>
  <c r="I1023" i="3"/>
  <c r="G1023" i="3"/>
  <c r="F1023" i="3"/>
  <c r="AN1023" i="3" s="1"/>
  <c r="AQ1023" i="3"/>
  <c r="AB1023" i="3"/>
  <c r="E1023" i="3"/>
  <c r="AP1023" i="3"/>
  <c r="D1023" i="3"/>
  <c r="H1023" i="3"/>
  <c r="AO1023" i="3"/>
  <c r="AO207" i="3"/>
  <c r="H208" i="3"/>
  <c r="E209" i="3"/>
  <c r="AB209" i="3"/>
  <c r="AQ209" i="3"/>
  <c r="J210" i="3"/>
  <c r="G211" i="3"/>
  <c r="D212" i="3"/>
  <c r="AP212" i="3"/>
  <c r="I213" i="3"/>
  <c r="F214" i="3"/>
  <c r="AN214" i="3" s="1"/>
  <c r="AO215" i="3"/>
  <c r="H216" i="3"/>
  <c r="E217" i="3"/>
  <c r="AB217" i="3"/>
  <c r="AQ217" i="3"/>
  <c r="J218" i="3"/>
  <c r="G219" i="3"/>
  <c r="W219" i="3" a="1"/>
  <c r="W219" i="3" s="1"/>
  <c r="AK219" i="3"/>
  <c r="D220" i="3"/>
  <c r="AP220" i="3"/>
  <c r="I221" i="3"/>
  <c r="AO223" i="3"/>
  <c r="H224" i="3"/>
  <c r="E225" i="3"/>
  <c r="AB225" i="3"/>
  <c r="AQ225" i="3"/>
  <c r="J226" i="3"/>
  <c r="G227" i="3"/>
  <c r="D228" i="3"/>
  <c r="AP228" i="3"/>
  <c r="I229" i="3"/>
  <c r="F230" i="3"/>
  <c r="AN230" i="3" s="1"/>
  <c r="AO231" i="3"/>
  <c r="H232" i="3"/>
  <c r="E233" i="3"/>
  <c r="AB233" i="3"/>
  <c r="AQ233" i="3"/>
  <c r="J234" i="3"/>
  <c r="G235" i="3"/>
  <c r="W235" i="3" a="1"/>
  <c r="W235" i="3" s="1"/>
  <c r="AK235" i="3"/>
  <c r="D236" i="3"/>
  <c r="AP236" i="3"/>
  <c r="I237" i="3"/>
  <c r="F238" i="3"/>
  <c r="AN238" i="3" s="1"/>
  <c r="AO239" i="3"/>
  <c r="H240" i="3"/>
  <c r="E241" i="3"/>
  <c r="AB241" i="3"/>
  <c r="AQ241" i="3"/>
  <c r="J242" i="3"/>
  <c r="G243" i="3"/>
  <c r="D244" i="3"/>
  <c r="AP244" i="3"/>
  <c r="I245" i="3"/>
  <c r="F246" i="3"/>
  <c r="AN246" i="3" s="1"/>
  <c r="AO247" i="3"/>
  <c r="H248" i="3"/>
  <c r="E249" i="3"/>
  <c r="AB249" i="3"/>
  <c r="AQ249" i="3"/>
  <c r="J250" i="3"/>
  <c r="G251" i="3"/>
  <c r="D252" i="3"/>
  <c r="AP252" i="3"/>
  <c r="I253" i="3"/>
  <c r="F254" i="3"/>
  <c r="AN254" i="3" s="1"/>
  <c r="AO255" i="3"/>
  <c r="H256" i="3"/>
  <c r="E257" i="3"/>
  <c r="AB257" i="3"/>
  <c r="AQ257" i="3"/>
  <c r="J258" i="3"/>
  <c r="G259" i="3"/>
  <c r="D260" i="3"/>
  <c r="AP260" i="3"/>
  <c r="I261" i="3"/>
  <c r="F262" i="3"/>
  <c r="AN262" i="3" s="1"/>
  <c r="AO263" i="3"/>
  <c r="H264" i="3"/>
  <c r="E265" i="3"/>
  <c r="AB265" i="3"/>
  <c r="AQ265" i="3"/>
  <c r="J266" i="3"/>
  <c r="G267" i="3"/>
  <c r="W267" i="3" a="1"/>
  <c r="W267" i="3" s="1"/>
  <c r="D268" i="3"/>
  <c r="AP268" i="3"/>
  <c r="I269" i="3"/>
  <c r="F270" i="3"/>
  <c r="AN270" i="3" s="1"/>
  <c r="AO271" i="3"/>
  <c r="H272" i="3"/>
  <c r="E273" i="3"/>
  <c r="AB273" i="3"/>
  <c r="AQ273" i="3"/>
  <c r="J274" i="3"/>
  <c r="G275" i="3"/>
  <c r="D276" i="3"/>
  <c r="I277" i="3"/>
  <c r="AO279" i="3"/>
  <c r="H280" i="3"/>
  <c r="E281" i="3"/>
  <c r="AB281" i="3"/>
  <c r="AQ281" i="3"/>
  <c r="J282" i="3"/>
  <c r="G283" i="3"/>
  <c r="D284" i="3"/>
  <c r="AP284" i="3"/>
  <c r="I285" i="3"/>
  <c r="F286" i="3"/>
  <c r="AN286" i="3" s="1"/>
  <c r="AO287" i="3"/>
  <c r="H288" i="3"/>
  <c r="E289" i="3"/>
  <c r="AB289" i="3"/>
  <c r="AQ289" i="3"/>
  <c r="J290" i="3"/>
  <c r="G291" i="3"/>
  <c r="D292" i="3"/>
  <c r="AP292" i="3"/>
  <c r="I293" i="3"/>
  <c r="F294" i="3"/>
  <c r="AN294" i="3" s="1"/>
  <c r="AO295" i="3"/>
  <c r="H296" i="3"/>
  <c r="E297" i="3"/>
  <c r="AB297" i="3"/>
  <c r="AQ297" i="3"/>
  <c r="J298" i="3"/>
  <c r="G299" i="3"/>
  <c r="D300" i="3"/>
  <c r="AP300" i="3"/>
  <c r="I301" i="3"/>
  <c r="F302" i="3"/>
  <c r="AN302" i="3" s="1"/>
  <c r="AO303" i="3"/>
  <c r="H304" i="3"/>
  <c r="E305" i="3"/>
  <c r="AB305" i="3"/>
  <c r="AQ305" i="3"/>
  <c r="J306" i="3"/>
  <c r="G307" i="3"/>
  <c r="D308" i="3"/>
  <c r="AP308" i="3"/>
  <c r="I309" i="3"/>
  <c r="F310" i="3"/>
  <c r="AN310" i="3" s="1"/>
  <c r="AO311" i="3"/>
  <c r="H312" i="3"/>
  <c r="E313" i="3"/>
  <c r="AB313" i="3"/>
  <c r="AQ313" i="3"/>
  <c r="J314" i="3"/>
  <c r="G315" i="3"/>
  <c r="D316" i="3"/>
  <c r="AP316" i="3"/>
  <c r="I317" i="3"/>
  <c r="F318" i="3"/>
  <c r="AN318" i="3" s="1"/>
  <c r="AO319" i="3"/>
  <c r="H320" i="3"/>
  <c r="E321" i="3"/>
  <c r="AB321" i="3"/>
  <c r="AQ321" i="3"/>
  <c r="J322" i="3"/>
  <c r="G323" i="3"/>
  <c r="W323" i="3" a="1"/>
  <c r="W323" i="3" s="1"/>
  <c r="AK323" i="3"/>
  <c r="D324" i="3"/>
  <c r="AP324" i="3"/>
  <c r="I325" i="3"/>
  <c r="F326" i="3"/>
  <c r="AN326" i="3" s="1"/>
  <c r="AO327" i="3"/>
  <c r="H328" i="3"/>
  <c r="E329" i="3"/>
  <c r="AB329" i="3"/>
  <c r="AQ329" i="3"/>
  <c r="J330" i="3"/>
  <c r="G331" i="3"/>
  <c r="W331" i="3" a="1"/>
  <c r="W331" i="3" s="1"/>
  <c r="AK331" i="3"/>
  <c r="D332" i="3"/>
  <c r="AP332" i="3"/>
  <c r="I333" i="3"/>
  <c r="F334" i="3"/>
  <c r="AN334" i="3" s="1"/>
  <c r="AO335" i="3"/>
  <c r="H336" i="3"/>
  <c r="E337" i="3"/>
  <c r="AB337" i="3"/>
  <c r="AQ337" i="3"/>
  <c r="J338" i="3"/>
  <c r="G339" i="3"/>
  <c r="D340" i="3"/>
  <c r="AP340" i="3"/>
  <c r="I341" i="3"/>
  <c r="F342" i="3"/>
  <c r="AN342" i="3" s="1"/>
  <c r="AO343" i="3"/>
  <c r="H344" i="3"/>
  <c r="E345" i="3"/>
  <c r="AB345" i="3"/>
  <c r="AQ345" i="3"/>
  <c r="J346" i="3"/>
  <c r="G347" i="3"/>
  <c r="W347" i="3" a="1"/>
  <c r="W347" i="3" s="1"/>
  <c r="AK347" i="3"/>
  <c r="D348" i="3"/>
  <c r="AP348" i="3"/>
  <c r="I349" i="3"/>
  <c r="F350" i="3"/>
  <c r="AN350" i="3" s="1"/>
  <c r="AO351" i="3"/>
  <c r="H352" i="3"/>
  <c r="E353" i="3"/>
  <c r="AB353" i="3"/>
  <c r="AQ353" i="3"/>
  <c r="J354" i="3"/>
  <c r="G355" i="3"/>
  <c r="D356" i="3"/>
  <c r="AP356" i="3"/>
  <c r="I357" i="3"/>
  <c r="F358" i="3"/>
  <c r="AN358" i="3" s="1"/>
  <c r="AO359" i="3"/>
  <c r="H360" i="3"/>
  <c r="E361" i="3"/>
  <c r="AB361" i="3"/>
  <c r="AQ361" i="3"/>
  <c r="J362" i="3"/>
  <c r="G363" i="3"/>
  <c r="D364" i="3"/>
  <c r="AP364" i="3"/>
  <c r="I365" i="3"/>
  <c r="F366" i="3"/>
  <c r="AN366" i="3" s="1"/>
  <c r="AO367" i="3"/>
  <c r="H368" i="3"/>
  <c r="E369" i="3"/>
  <c r="AB369" i="3"/>
  <c r="AQ369" i="3"/>
  <c r="J370" i="3"/>
  <c r="G371" i="3"/>
  <c r="D372" i="3"/>
  <c r="AP372" i="3"/>
  <c r="I373" i="3"/>
  <c r="F374" i="3"/>
  <c r="AN374" i="3" s="1"/>
  <c r="AO375" i="3"/>
  <c r="H376" i="3"/>
  <c r="E377" i="3"/>
  <c r="AB377" i="3"/>
  <c r="AQ377" i="3"/>
  <c r="J378" i="3"/>
  <c r="G379" i="3"/>
  <c r="D380" i="3"/>
  <c r="AP380" i="3"/>
  <c r="I381" i="3"/>
  <c r="F382" i="3"/>
  <c r="AN382" i="3" s="1"/>
  <c r="AO383" i="3"/>
  <c r="H384" i="3"/>
  <c r="E385" i="3"/>
  <c r="AB385" i="3"/>
  <c r="AQ385" i="3"/>
  <c r="J386" i="3"/>
  <c r="G387" i="3"/>
  <c r="D388" i="3"/>
  <c r="AP388" i="3"/>
  <c r="I389" i="3"/>
  <c r="F390" i="3"/>
  <c r="AN390" i="3" s="1"/>
  <c r="AO391" i="3"/>
  <c r="H392" i="3"/>
  <c r="E393" i="3"/>
  <c r="AB393" i="3"/>
  <c r="AQ393" i="3"/>
  <c r="J394" i="3"/>
  <c r="G395" i="3"/>
  <c r="D396" i="3"/>
  <c r="AP396" i="3"/>
  <c r="I397" i="3"/>
  <c r="F398" i="3"/>
  <c r="AN398" i="3" s="1"/>
  <c r="AO399" i="3"/>
  <c r="H400" i="3"/>
  <c r="E401" i="3"/>
  <c r="AB401" i="3"/>
  <c r="AQ401" i="3"/>
  <c r="J402" i="3"/>
  <c r="G403" i="3"/>
  <c r="D404" i="3"/>
  <c r="AP404" i="3"/>
  <c r="I405" i="3"/>
  <c r="F406" i="3"/>
  <c r="AN406" i="3" s="1"/>
  <c r="AO407" i="3"/>
  <c r="H408" i="3"/>
  <c r="E409" i="3"/>
  <c r="AB409" i="3"/>
  <c r="AQ409" i="3"/>
  <c r="J410" i="3"/>
  <c r="G411" i="3"/>
  <c r="D412" i="3"/>
  <c r="AP412" i="3"/>
  <c r="I413" i="3"/>
  <c r="F414" i="3"/>
  <c r="AN414" i="3" s="1"/>
  <c r="D426" i="3"/>
  <c r="AK435" i="3"/>
  <c r="W435" i="3" a="1"/>
  <c r="W435" i="3" s="1"/>
  <c r="D450" i="3"/>
  <c r="AL452" i="3"/>
  <c r="AK452" i="3"/>
  <c r="W452" i="3" a="1"/>
  <c r="W452" i="3" s="1"/>
  <c r="Z473" i="3"/>
  <c r="AA473" i="3" s="1"/>
  <c r="Y473" i="3"/>
  <c r="X473" i="3"/>
  <c r="J477" i="3"/>
  <c r="I477" i="3"/>
  <c r="H477" i="3"/>
  <c r="G477" i="3"/>
  <c r="F477" i="3"/>
  <c r="AN477" i="3" s="1"/>
  <c r="AQ477" i="3"/>
  <c r="AB477" i="3"/>
  <c r="E477" i="3"/>
  <c r="AP477" i="3"/>
  <c r="D477" i="3"/>
  <c r="AL477" i="3"/>
  <c r="AK477" i="3"/>
  <c r="W477" i="3" a="1"/>
  <c r="W477" i="3" s="1"/>
  <c r="AJ487" i="3" a="1"/>
  <c r="AJ487" i="3" s="1"/>
  <c r="J493" i="3"/>
  <c r="I493" i="3"/>
  <c r="H493" i="3"/>
  <c r="G493" i="3"/>
  <c r="F493" i="3"/>
  <c r="AN493" i="3" s="1"/>
  <c r="AQ493" i="3"/>
  <c r="AB493" i="3"/>
  <c r="E493" i="3"/>
  <c r="AP493" i="3"/>
  <c r="D493" i="3"/>
  <c r="AL493" i="3"/>
  <c r="AK493" i="3"/>
  <c r="W493" i="3" a="1"/>
  <c r="W493" i="3" s="1"/>
  <c r="AL504" i="3"/>
  <c r="AK504" i="3"/>
  <c r="W504" i="3" a="1"/>
  <c r="W504" i="3" s="1"/>
  <c r="AL515" i="3"/>
  <c r="AK515" i="3"/>
  <c r="W515" i="3" a="1"/>
  <c r="W515" i="3" s="1"/>
  <c r="Z521" i="3"/>
  <c r="AA521" i="3" s="1"/>
  <c r="Y521" i="3"/>
  <c r="X521" i="3"/>
  <c r="AL524" i="3"/>
  <c r="AK524" i="3"/>
  <c r="W524" i="3" a="1"/>
  <c r="W524" i="3" s="1"/>
  <c r="AK526" i="3"/>
  <c r="W526" i="3" a="1"/>
  <c r="W526" i="3" s="1"/>
  <c r="AL540" i="3"/>
  <c r="AK540" i="3"/>
  <c r="W540" i="3" a="1"/>
  <c r="W540" i="3" s="1"/>
  <c r="J549" i="3"/>
  <c r="I549" i="3"/>
  <c r="H549" i="3"/>
  <c r="G549" i="3"/>
  <c r="F549" i="3"/>
  <c r="AN549" i="3" s="1"/>
  <c r="AQ549" i="3"/>
  <c r="AB549" i="3"/>
  <c r="E549" i="3"/>
  <c r="AP549" i="3"/>
  <c r="D549" i="3"/>
  <c r="AL549" i="3"/>
  <c r="AK549" i="3"/>
  <c r="W549" i="3" a="1"/>
  <c r="W549" i="3" s="1"/>
  <c r="Z561" i="3"/>
  <c r="AA561" i="3" s="1"/>
  <c r="Y561" i="3"/>
  <c r="X561" i="3"/>
  <c r="J565" i="3"/>
  <c r="I565" i="3"/>
  <c r="H565" i="3"/>
  <c r="G565" i="3"/>
  <c r="F565" i="3"/>
  <c r="AN565" i="3" s="1"/>
  <c r="AQ565" i="3"/>
  <c r="AB565" i="3"/>
  <c r="E565" i="3"/>
  <c r="AP565" i="3"/>
  <c r="D565" i="3"/>
  <c r="AL565" i="3"/>
  <c r="AK565" i="3"/>
  <c r="W565" i="3" a="1"/>
  <c r="W565" i="3" s="1"/>
  <c r="AL568" i="3"/>
  <c r="AK568" i="3"/>
  <c r="W568" i="3" a="1"/>
  <c r="W568" i="3" s="1"/>
  <c r="AO573" i="3"/>
  <c r="AL592" i="3"/>
  <c r="AK592" i="3"/>
  <c r="W592" i="3" a="1"/>
  <c r="W592" i="3" s="1"/>
  <c r="AO597" i="3"/>
  <c r="Z601" i="3"/>
  <c r="AA601" i="3" s="1"/>
  <c r="Y601" i="3"/>
  <c r="X601" i="3"/>
  <c r="J605" i="3"/>
  <c r="I605" i="3"/>
  <c r="H605" i="3"/>
  <c r="G605" i="3"/>
  <c r="F605" i="3"/>
  <c r="AN605" i="3" s="1"/>
  <c r="AQ605" i="3"/>
  <c r="AB605" i="3"/>
  <c r="E605" i="3"/>
  <c r="AP605" i="3"/>
  <c r="D605" i="3"/>
  <c r="AO613" i="3"/>
  <c r="AL624" i="3"/>
  <c r="AK624" i="3"/>
  <c r="W624" i="3" a="1"/>
  <c r="W624" i="3" s="1"/>
  <c r="AL627" i="3"/>
  <c r="AK627" i="3"/>
  <c r="W627" i="3" a="1"/>
  <c r="W627" i="3" s="1"/>
  <c r="AK634" i="3"/>
  <c r="W634" i="3" a="1"/>
  <c r="W634" i="3" s="1"/>
  <c r="AL634" i="3"/>
  <c r="AJ653" i="3" a="1"/>
  <c r="AJ653" i="3" s="1"/>
  <c r="AM653" i="3"/>
  <c r="Z755" i="3"/>
  <c r="AA755" i="3" s="1"/>
  <c r="Y755" i="3"/>
  <c r="AK762" i="3"/>
  <c r="W762" i="3" a="1"/>
  <c r="W762" i="3" s="1"/>
  <c r="AL762" i="3"/>
  <c r="AL790" i="3"/>
  <c r="AK790" i="3"/>
  <c r="W790" i="3" a="1"/>
  <c r="W790" i="3" s="1"/>
  <c r="AM825" i="3"/>
  <c r="AJ825" i="3" a="1"/>
  <c r="AJ825" i="3" s="1"/>
  <c r="AQ886" i="3"/>
  <c r="AB886" i="3"/>
  <c r="E886" i="3"/>
  <c r="AP886" i="3"/>
  <c r="D886" i="3"/>
  <c r="J886" i="3"/>
  <c r="I886" i="3"/>
  <c r="H886" i="3"/>
  <c r="G886" i="3"/>
  <c r="F886" i="3"/>
  <c r="AN886" i="3" s="1"/>
  <c r="AO886" i="3"/>
  <c r="D207" i="3"/>
  <c r="AP207" i="3"/>
  <c r="I208" i="3"/>
  <c r="F209" i="3"/>
  <c r="AN209" i="3" s="1"/>
  <c r="AO210" i="3"/>
  <c r="H211" i="3"/>
  <c r="AB212" i="3"/>
  <c r="AQ212" i="3"/>
  <c r="AP215" i="3"/>
  <c r="AO218" i="3"/>
  <c r="H219" i="3"/>
  <c r="E220" i="3"/>
  <c r="AB220" i="3"/>
  <c r="AQ220" i="3"/>
  <c r="J221" i="3"/>
  <c r="G222" i="3"/>
  <c r="D223" i="3"/>
  <c r="AP223" i="3"/>
  <c r="I224" i="3"/>
  <c r="F225" i="3"/>
  <c r="AN225" i="3" s="1"/>
  <c r="AO226" i="3"/>
  <c r="H227" i="3"/>
  <c r="E228" i="3"/>
  <c r="AB228" i="3"/>
  <c r="AQ228" i="3"/>
  <c r="J229" i="3"/>
  <c r="G230" i="3"/>
  <c r="D231" i="3"/>
  <c r="AP231" i="3"/>
  <c r="I232" i="3"/>
  <c r="F233" i="3"/>
  <c r="AN233" i="3" s="1"/>
  <c r="AO234" i="3"/>
  <c r="H235" i="3"/>
  <c r="E236" i="3"/>
  <c r="AB236" i="3"/>
  <c r="AQ236" i="3"/>
  <c r="J237" i="3"/>
  <c r="G238" i="3"/>
  <c r="D239" i="3"/>
  <c r="AP239" i="3"/>
  <c r="I240" i="3"/>
  <c r="F241" i="3"/>
  <c r="AN241" i="3" s="1"/>
  <c r="AO242" i="3"/>
  <c r="H243" i="3"/>
  <c r="AB244" i="3"/>
  <c r="AP247" i="3"/>
  <c r="AO250" i="3"/>
  <c r="H251" i="3"/>
  <c r="AB252" i="3"/>
  <c r="AP255" i="3"/>
  <c r="AO258" i="3"/>
  <c r="H259" i="3"/>
  <c r="AO266" i="3"/>
  <c r="H267" i="3"/>
  <c r="AO274" i="3"/>
  <c r="H275" i="3"/>
  <c r="AO282" i="3"/>
  <c r="H283" i="3"/>
  <c r="AO290" i="3"/>
  <c r="H291" i="3"/>
  <c r="AO298" i="3"/>
  <c r="H299" i="3"/>
  <c r="AP303" i="3"/>
  <c r="AO306" i="3"/>
  <c r="H307" i="3"/>
  <c r="AB308" i="3"/>
  <c r="AQ308" i="3"/>
  <c r="AP311" i="3"/>
  <c r="AO314" i="3"/>
  <c r="H315" i="3"/>
  <c r="E316" i="3"/>
  <c r="AB316" i="3"/>
  <c r="J317" i="3"/>
  <c r="G318" i="3"/>
  <c r="D319" i="3"/>
  <c r="AP319" i="3"/>
  <c r="AO322" i="3"/>
  <c r="H323" i="3"/>
  <c r="E324" i="3"/>
  <c r="AB324" i="3"/>
  <c r="J325" i="3"/>
  <c r="G326" i="3"/>
  <c r="D327" i="3"/>
  <c r="AP327" i="3"/>
  <c r="I328" i="3"/>
  <c r="F329" i="3"/>
  <c r="AN329" i="3" s="1"/>
  <c r="AO330" i="3"/>
  <c r="H331" i="3"/>
  <c r="E332" i="3"/>
  <c r="AB332" i="3"/>
  <c r="AQ332" i="3"/>
  <c r="J333" i="3"/>
  <c r="G334" i="3"/>
  <c r="D335" i="3"/>
  <c r="AP335" i="3"/>
  <c r="I336" i="3"/>
  <c r="F337" i="3"/>
  <c r="AN337" i="3" s="1"/>
  <c r="AO338" i="3"/>
  <c r="H339" i="3"/>
  <c r="E340" i="3"/>
  <c r="AB340" i="3"/>
  <c r="J341" i="3"/>
  <c r="G342" i="3"/>
  <c r="D343" i="3"/>
  <c r="AP343" i="3"/>
  <c r="I344" i="3"/>
  <c r="F345" i="3"/>
  <c r="AN345" i="3" s="1"/>
  <c r="AO346" i="3"/>
  <c r="H347" i="3"/>
  <c r="E348" i="3"/>
  <c r="AB348" i="3"/>
  <c r="AQ348" i="3"/>
  <c r="J349" i="3"/>
  <c r="G350" i="3"/>
  <c r="D351" i="3"/>
  <c r="AP351" i="3"/>
  <c r="I352" i="3"/>
  <c r="F353" i="3"/>
  <c r="AN353" i="3" s="1"/>
  <c r="AO354" i="3"/>
  <c r="H355" i="3"/>
  <c r="E356" i="3"/>
  <c r="AB356" i="3"/>
  <c r="J357" i="3"/>
  <c r="G358" i="3"/>
  <c r="D359" i="3"/>
  <c r="AP359" i="3"/>
  <c r="I360" i="3"/>
  <c r="F361" i="3"/>
  <c r="AN361" i="3" s="1"/>
  <c r="AO362" i="3"/>
  <c r="H363" i="3"/>
  <c r="E364" i="3"/>
  <c r="AB364" i="3"/>
  <c r="AQ364" i="3"/>
  <c r="J365" i="3"/>
  <c r="G366" i="3"/>
  <c r="D367" i="3"/>
  <c r="AP367" i="3"/>
  <c r="I368" i="3"/>
  <c r="F369" i="3"/>
  <c r="AN369" i="3" s="1"/>
  <c r="AO370" i="3"/>
  <c r="H371" i="3"/>
  <c r="E372" i="3"/>
  <c r="AB372" i="3"/>
  <c r="J373" i="3"/>
  <c r="G374" i="3"/>
  <c r="D375" i="3"/>
  <c r="AP375" i="3"/>
  <c r="I376" i="3"/>
  <c r="F377" i="3"/>
  <c r="AN377" i="3" s="1"/>
  <c r="AO378" i="3"/>
  <c r="H379" i="3"/>
  <c r="E380" i="3"/>
  <c r="AB380" i="3"/>
  <c r="J381" i="3"/>
  <c r="G382" i="3"/>
  <c r="AP383" i="3"/>
  <c r="I384" i="3"/>
  <c r="F385" i="3"/>
  <c r="AN385" i="3" s="1"/>
  <c r="AO386" i="3"/>
  <c r="H387" i="3"/>
  <c r="E388" i="3"/>
  <c r="AB388" i="3"/>
  <c r="AQ388" i="3"/>
  <c r="J389" i="3"/>
  <c r="G390" i="3"/>
  <c r="D391" i="3"/>
  <c r="AP391" i="3"/>
  <c r="I392" i="3"/>
  <c r="F393" i="3"/>
  <c r="AN393" i="3" s="1"/>
  <c r="AO394" i="3"/>
  <c r="H395" i="3"/>
  <c r="E396" i="3"/>
  <c r="AB396" i="3"/>
  <c r="AQ396" i="3"/>
  <c r="J397" i="3"/>
  <c r="G398" i="3"/>
  <c r="D399" i="3"/>
  <c r="AP399" i="3"/>
  <c r="I400" i="3"/>
  <c r="F401" i="3"/>
  <c r="AN401" i="3" s="1"/>
  <c r="AO402" i="3"/>
  <c r="H403" i="3"/>
  <c r="E404" i="3"/>
  <c r="AB404" i="3"/>
  <c r="J405" i="3"/>
  <c r="G406" i="3"/>
  <c r="D407" i="3"/>
  <c r="AP407" i="3"/>
  <c r="I408" i="3"/>
  <c r="F409" i="3"/>
  <c r="AN409" i="3" s="1"/>
  <c r="AO410" i="3"/>
  <c r="H411" i="3"/>
  <c r="E412" i="3"/>
  <c r="AB412" i="3"/>
  <c r="AQ412" i="3"/>
  <c r="J413" i="3"/>
  <c r="G414" i="3"/>
  <c r="AL415" i="3"/>
  <c r="AK415" i="3"/>
  <c r="W415" i="3" a="1"/>
  <c r="W415" i="3" s="1"/>
  <c r="AL423" i="3"/>
  <c r="AK423" i="3"/>
  <c r="W423" i="3" a="1"/>
  <c r="W423" i="3" s="1"/>
  <c r="AL428" i="3"/>
  <c r="AK428" i="3"/>
  <c r="W428" i="3" a="1"/>
  <c r="W428" i="3" s="1"/>
  <c r="Z431" i="3"/>
  <c r="AA431" i="3" s="1"/>
  <c r="Y431" i="3"/>
  <c r="X431" i="3"/>
  <c r="AL439" i="3"/>
  <c r="AK439" i="3"/>
  <c r="W439" i="3" a="1"/>
  <c r="W439" i="3" s="1"/>
  <c r="AL444" i="3"/>
  <c r="AK444" i="3"/>
  <c r="W444" i="3" a="1"/>
  <c r="W444" i="3" s="1"/>
  <c r="AL475" i="3"/>
  <c r="AK475" i="3"/>
  <c r="W475" i="3" a="1"/>
  <c r="W475" i="3" s="1"/>
  <c r="J485" i="3"/>
  <c r="I485" i="3"/>
  <c r="H485" i="3"/>
  <c r="G485" i="3"/>
  <c r="F485" i="3"/>
  <c r="AN485" i="3" s="1"/>
  <c r="AQ485" i="3"/>
  <c r="AB485" i="3"/>
  <c r="E485" i="3"/>
  <c r="AP485" i="3"/>
  <c r="D485" i="3"/>
  <c r="AL485" i="3"/>
  <c r="AK485" i="3"/>
  <c r="W485" i="3" a="1"/>
  <c r="W485" i="3" s="1"/>
  <c r="Z489" i="3"/>
  <c r="AA489" i="3" s="1"/>
  <c r="Y489" i="3"/>
  <c r="X489" i="3"/>
  <c r="Z497" i="3"/>
  <c r="AA497" i="3" s="1"/>
  <c r="Y497" i="3"/>
  <c r="X497" i="3"/>
  <c r="AO509" i="3"/>
  <c r="J525" i="3"/>
  <c r="I525" i="3"/>
  <c r="H525" i="3"/>
  <c r="G525" i="3"/>
  <c r="F525" i="3"/>
  <c r="AN525" i="3" s="1"/>
  <c r="AQ525" i="3"/>
  <c r="AB525" i="3"/>
  <c r="E525" i="3"/>
  <c r="AP525" i="3"/>
  <c r="D525" i="3"/>
  <c r="AL525" i="3"/>
  <c r="AK525" i="3"/>
  <c r="W525" i="3" a="1"/>
  <c r="W525" i="3" s="1"/>
  <c r="AL536" i="3"/>
  <c r="AK536" i="3"/>
  <c r="W536" i="3" a="1"/>
  <c r="W536" i="3" s="1"/>
  <c r="AL538" i="3"/>
  <c r="AK538" i="3"/>
  <c r="W538" i="3" a="1"/>
  <c r="W538" i="3" s="1"/>
  <c r="J541" i="3"/>
  <c r="I541" i="3"/>
  <c r="H541" i="3"/>
  <c r="G541" i="3"/>
  <c r="F541" i="3"/>
  <c r="AN541" i="3" s="1"/>
  <c r="AQ541" i="3"/>
  <c r="AB541" i="3"/>
  <c r="E541" i="3"/>
  <c r="AP541" i="3"/>
  <c r="D541" i="3"/>
  <c r="AL541" i="3"/>
  <c r="AK541" i="3"/>
  <c r="W541" i="3" a="1"/>
  <c r="W541" i="3" s="1"/>
  <c r="AL544" i="3"/>
  <c r="AK544" i="3"/>
  <c r="W544" i="3" a="1"/>
  <c r="W544" i="3" s="1"/>
  <c r="AL546" i="3"/>
  <c r="AK546" i="3"/>
  <c r="W546" i="3" a="1"/>
  <c r="W546" i="3" s="1"/>
  <c r="AL556" i="3"/>
  <c r="AK556" i="3"/>
  <c r="W556" i="3" a="1"/>
  <c r="W556" i="3" s="1"/>
  <c r="AJ575" i="3" a="1"/>
  <c r="AJ575" i="3" s="1"/>
  <c r="AJ599" i="3" a="1"/>
  <c r="AJ599" i="3" s="1"/>
  <c r="AL608" i="3"/>
  <c r="AK608" i="3"/>
  <c r="W608" i="3" a="1"/>
  <c r="W608" i="3" s="1"/>
  <c r="Z617" i="3"/>
  <c r="AA617" i="3" s="1"/>
  <c r="Y617" i="3"/>
  <c r="X617" i="3"/>
  <c r="AK628" i="3"/>
  <c r="W628" i="3" a="1"/>
  <c r="W628" i="3" s="1"/>
  <c r="AL628" i="3"/>
  <c r="AL630" i="3"/>
  <c r="W630" i="3" a="1"/>
  <c r="W630" i="3" s="1"/>
  <c r="AK630" i="3"/>
  <c r="AK642" i="3"/>
  <c r="W642" i="3" a="1"/>
  <c r="W642" i="3" s="1"/>
  <c r="AL642" i="3"/>
  <c r="H695" i="3"/>
  <c r="G695" i="3"/>
  <c r="F695" i="3"/>
  <c r="AN695" i="3" s="1"/>
  <c r="AQ695" i="3"/>
  <c r="AB695" i="3"/>
  <c r="E695" i="3"/>
  <c r="AP695" i="3"/>
  <c r="D695" i="3"/>
  <c r="J695" i="3"/>
  <c r="I695" i="3"/>
  <c r="AO695" i="3"/>
  <c r="AL695" i="3"/>
  <c r="AK695" i="3"/>
  <c r="W695" i="3" a="1"/>
  <c r="W695" i="3" s="1"/>
  <c r="AM769" i="3"/>
  <c r="AJ769" i="3" a="1"/>
  <c r="AJ769" i="3" s="1"/>
  <c r="AL922" i="3"/>
  <c r="W922" i="3" a="1"/>
  <c r="W922" i="3" s="1"/>
  <c r="AK922" i="3"/>
  <c r="E207" i="3"/>
  <c r="AB207" i="3"/>
  <c r="W209" i="3" a="1"/>
  <c r="W209" i="3" s="1"/>
  <c r="D210" i="3"/>
  <c r="E215" i="3"/>
  <c r="AB215" i="3"/>
  <c r="W217" i="3" a="1"/>
  <c r="W217" i="3" s="1"/>
  <c r="D218" i="3"/>
  <c r="E223" i="3"/>
  <c r="AB223" i="3"/>
  <c r="W225" i="3" a="1"/>
  <c r="W225" i="3" s="1"/>
  <c r="D226" i="3"/>
  <c r="E231" i="3"/>
  <c r="AB231" i="3"/>
  <c r="W233" i="3" a="1"/>
  <c r="W233" i="3" s="1"/>
  <c r="D234" i="3"/>
  <c r="E239" i="3"/>
  <c r="AB239" i="3"/>
  <c r="W241" i="3" a="1"/>
  <c r="W241" i="3" s="1"/>
  <c r="D242" i="3"/>
  <c r="E247" i="3"/>
  <c r="AB247" i="3"/>
  <c r="W249" i="3" a="1"/>
  <c r="W249" i="3" s="1"/>
  <c r="D250" i="3"/>
  <c r="E255" i="3"/>
  <c r="AB255" i="3"/>
  <c r="W257" i="3" a="1"/>
  <c r="W257" i="3" s="1"/>
  <c r="D258" i="3"/>
  <c r="E263" i="3"/>
  <c r="AB263" i="3"/>
  <c r="W265" i="3" a="1"/>
  <c r="W265" i="3" s="1"/>
  <c r="D266" i="3"/>
  <c r="E271" i="3"/>
  <c r="AB271" i="3"/>
  <c r="W273" i="3" a="1"/>
  <c r="W273" i="3" s="1"/>
  <c r="D274" i="3"/>
  <c r="E279" i="3"/>
  <c r="AB279" i="3"/>
  <c r="W281" i="3" a="1"/>
  <c r="W281" i="3" s="1"/>
  <c r="D282" i="3"/>
  <c r="E287" i="3"/>
  <c r="AB287" i="3"/>
  <c r="W289" i="3" a="1"/>
  <c r="W289" i="3" s="1"/>
  <c r="D290" i="3"/>
  <c r="E295" i="3"/>
  <c r="AB295" i="3"/>
  <c r="W297" i="3" a="1"/>
  <c r="W297" i="3" s="1"/>
  <c r="D298" i="3"/>
  <c r="E303" i="3"/>
  <c r="AB303" i="3"/>
  <c r="W305" i="3" a="1"/>
  <c r="W305" i="3" s="1"/>
  <c r="D306" i="3"/>
  <c r="E311" i="3"/>
  <c r="AB311" i="3"/>
  <c r="W313" i="3" a="1"/>
  <c r="W313" i="3" s="1"/>
  <c r="D314" i="3"/>
  <c r="E319" i="3"/>
  <c r="AB319" i="3"/>
  <c r="D322" i="3"/>
  <c r="E327" i="3"/>
  <c r="AB327" i="3"/>
  <c r="D330" i="3"/>
  <c r="E335" i="3"/>
  <c r="AB335" i="3"/>
  <c r="D338" i="3"/>
  <c r="E343" i="3"/>
  <c r="AB343" i="3"/>
  <c r="D346" i="3"/>
  <c r="E351" i="3"/>
  <c r="AB351" i="3"/>
  <c r="D354" i="3"/>
  <c r="E359" i="3"/>
  <c r="AB359" i="3"/>
  <c r="E367" i="3"/>
  <c r="AB367" i="3"/>
  <c r="E375" i="3"/>
  <c r="AB375" i="3"/>
  <c r="AB383" i="3"/>
  <c r="D386" i="3"/>
  <c r="E391" i="3"/>
  <c r="AB391" i="3"/>
  <c r="D394" i="3"/>
  <c r="E399" i="3"/>
  <c r="AB399" i="3"/>
  <c r="D402" i="3"/>
  <c r="E407" i="3"/>
  <c r="AB407" i="3"/>
  <c r="D410" i="3"/>
  <c r="H414" i="3"/>
  <c r="W417" i="3" a="1"/>
  <c r="W417" i="3" s="1"/>
  <c r="I421" i="3"/>
  <c r="H421" i="3"/>
  <c r="G421" i="3"/>
  <c r="F421" i="3"/>
  <c r="AN421" i="3" s="1"/>
  <c r="AQ421" i="3"/>
  <c r="AB421" i="3"/>
  <c r="E421" i="3"/>
  <c r="AP421" i="3"/>
  <c r="D421" i="3"/>
  <c r="AK427" i="3"/>
  <c r="W427" i="3" a="1"/>
  <c r="W427" i="3" s="1"/>
  <c r="AJ428" i="3" a="1"/>
  <c r="AJ428" i="3" s="1"/>
  <c r="I437" i="3"/>
  <c r="H437" i="3"/>
  <c r="G437" i="3"/>
  <c r="F437" i="3"/>
  <c r="AN437" i="3" s="1"/>
  <c r="AQ437" i="3"/>
  <c r="AB437" i="3"/>
  <c r="E437" i="3"/>
  <c r="AP437" i="3"/>
  <c r="D437" i="3"/>
  <c r="AL447" i="3"/>
  <c r="AK447" i="3"/>
  <c r="W447" i="3" a="1"/>
  <c r="W447" i="3" s="1"/>
  <c r="AL474" i="3"/>
  <c r="AK474" i="3"/>
  <c r="W474" i="3" a="1"/>
  <c r="W474" i="3" s="1"/>
  <c r="Z481" i="3"/>
  <c r="AA481" i="3" s="1"/>
  <c r="Y481" i="3"/>
  <c r="X481" i="3"/>
  <c r="AL491" i="3"/>
  <c r="AK491" i="3"/>
  <c r="W491" i="3" a="1"/>
  <c r="W491" i="3" s="1"/>
  <c r="J501" i="3"/>
  <c r="I501" i="3"/>
  <c r="H501" i="3"/>
  <c r="G501" i="3"/>
  <c r="F501" i="3"/>
  <c r="AN501" i="3" s="1"/>
  <c r="AQ501" i="3"/>
  <c r="AB501" i="3"/>
  <c r="E501" i="3"/>
  <c r="AP501" i="3"/>
  <c r="D501" i="3"/>
  <c r="AL501" i="3"/>
  <c r="AK501" i="3"/>
  <c r="W501" i="3" a="1"/>
  <c r="W501" i="3" s="1"/>
  <c r="AL508" i="3"/>
  <c r="AK508" i="3"/>
  <c r="W508" i="3" a="1"/>
  <c r="W508" i="3" s="1"/>
  <c r="AJ511" i="3" a="1"/>
  <c r="AJ511" i="3" s="1"/>
  <c r="AO517" i="3"/>
  <c r="AL531" i="3"/>
  <c r="AK531" i="3"/>
  <c r="W531" i="3" a="1"/>
  <c r="W531" i="3" s="1"/>
  <c r="J557" i="3"/>
  <c r="I557" i="3"/>
  <c r="H557" i="3"/>
  <c r="G557" i="3"/>
  <c r="F557" i="3"/>
  <c r="AN557" i="3" s="1"/>
  <c r="AQ557" i="3"/>
  <c r="AB557" i="3"/>
  <c r="E557" i="3"/>
  <c r="AP557" i="3"/>
  <c r="D557" i="3"/>
  <c r="AL557" i="3"/>
  <c r="AK557" i="3"/>
  <c r="W557" i="3" a="1"/>
  <c r="W557" i="3" s="1"/>
  <c r="AL560" i="3"/>
  <c r="AK560" i="3"/>
  <c r="W560" i="3" a="1"/>
  <c r="W560" i="3" s="1"/>
  <c r="AL578" i="3"/>
  <c r="AK578" i="3"/>
  <c r="W578" i="3" a="1"/>
  <c r="W578" i="3" s="1"/>
  <c r="W585" i="3" a="1"/>
  <c r="W585" i="3" s="1"/>
  <c r="AK585" i="3"/>
  <c r="AL587" i="3"/>
  <c r="AK587" i="3"/>
  <c r="W587" i="3" a="1"/>
  <c r="W587" i="3" s="1"/>
  <c r="AJ615" i="3" a="1"/>
  <c r="AJ615" i="3" s="1"/>
  <c r="W625" i="3" a="1"/>
  <c r="W625" i="3" s="1"/>
  <c r="AK625" i="3"/>
  <c r="AL645" i="3"/>
  <c r="AK645" i="3"/>
  <c r="W645" i="3" a="1"/>
  <c r="W645" i="3" s="1"/>
  <c r="AL646" i="3"/>
  <c r="AK646" i="3"/>
  <c r="W646" i="3" a="1"/>
  <c r="W646" i="3" s="1"/>
  <c r="AL678" i="3"/>
  <c r="AK678" i="3"/>
  <c r="W678" i="3" a="1"/>
  <c r="W678" i="3" s="1"/>
  <c r="Z723" i="3"/>
  <c r="AA723" i="3" s="1"/>
  <c r="Y723" i="3"/>
  <c r="X723" i="3"/>
  <c r="AM737" i="3"/>
  <c r="AJ737" i="3" a="1"/>
  <c r="AJ737" i="3" s="1"/>
  <c r="AL813" i="3"/>
  <c r="AK813" i="3"/>
  <c r="W813" i="3" a="1"/>
  <c r="W813" i="3" s="1"/>
  <c r="AL866" i="3"/>
  <c r="W866" i="3" a="1"/>
  <c r="W866" i="3" s="1"/>
  <c r="AK866" i="3"/>
  <c r="F415" i="3"/>
  <c r="AN415" i="3" s="1"/>
  <c r="AO416" i="3"/>
  <c r="H417" i="3"/>
  <c r="J419" i="3"/>
  <c r="G420" i="3"/>
  <c r="I422" i="3"/>
  <c r="F423" i="3"/>
  <c r="AN423" i="3" s="1"/>
  <c r="AO424" i="3"/>
  <c r="H425" i="3"/>
  <c r="J427" i="3"/>
  <c r="G428" i="3"/>
  <c r="I430" i="3"/>
  <c r="F431" i="3"/>
  <c r="AN431" i="3" s="1"/>
  <c r="AO432" i="3"/>
  <c r="H433" i="3"/>
  <c r="J435" i="3"/>
  <c r="G436" i="3"/>
  <c r="I438" i="3"/>
  <c r="F439" i="3"/>
  <c r="AN439" i="3" s="1"/>
  <c r="AO440" i="3"/>
  <c r="H441" i="3"/>
  <c r="J443" i="3"/>
  <c r="G444" i="3"/>
  <c r="I446" i="3"/>
  <c r="F447" i="3"/>
  <c r="AN447" i="3" s="1"/>
  <c r="AO448" i="3"/>
  <c r="H449" i="3"/>
  <c r="J451" i="3"/>
  <c r="G452" i="3"/>
  <c r="I454" i="3"/>
  <c r="F455" i="3"/>
  <c r="AN455" i="3" s="1"/>
  <c r="AO456" i="3"/>
  <c r="H457" i="3"/>
  <c r="E458" i="3"/>
  <c r="AB458" i="3"/>
  <c r="AQ458" i="3"/>
  <c r="J459" i="3"/>
  <c r="G460" i="3"/>
  <c r="I462" i="3"/>
  <c r="F463" i="3"/>
  <c r="AN463" i="3" s="1"/>
  <c r="AO464" i="3"/>
  <c r="H465" i="3"/>
  <c r="E466" i="3"/>
  <c r="AB466" i="3"/>
  <c r="AQ466" i="3"/>
  <c r="J467" i="3"/>
  <c r="G468" i="3"/>
  <c r="AO472" i="3"/>
  <c r="H473" i="3"/>
  <c r="E474" i="3"/>
  <c r="AB474" i="3"/>
  <c r="AQ474" i="3"/>
  <c r="J475" i="3"/>
  <c r="G476" i="3"/>
  <c r="I478" i="3"/>
  <c r="F479" i="3"/>
  <c r="AN479" i="3" s="1"/>
  <c r="AO480" i="3"/>
  <c r="E482" i="3"/>
  <c r="AB482" i="3"/>
  <c r="AQ482" i="3"/>
  <c r="J483" i="3"/>
  <c r="G484" i="3"/>
  <c r="I486" i="3"/>
  <c r="AO488" i="3"/>
  <c r="H489" i="3"/>
  <c r="E490" i="3"/>
  <c r="AB490" i="3"/>
  <c r="AQ490" i="3"/>
  <c r="J491" i="3"/>
  <c r="G492" i="3"/>
  <c r="I494" i="3"/>
  <c r="F495" i="3"/>
  <c r="AN495" i="3" s="1"/>
  <c r="AO496" i="3"/>
  <c r="H497" i="3"/>
  <c r="E498" i="3"/>
  <c r="AB498" i="3"/>
  <c r="AQ498" i="3"/>
  <c r="AO504" i="3"/>
  <c r="H505" i="3"/>
  <c r="E506" i="3"/>
  <c r="AB506" i="3"/>
  <c r="AQ506" i="3"/>
  <c r="AO512" i="3"/>
  <c r="E514" i="3"/>
  <c r="AB514" i="3"/>
  <c r="AQ514" i="3"/>
  <c r="AO520" i="3"/>
  <c r="AJ522" i="3" a="1"/>
  <c r="AJ522" i="3" s="1"/>
  <c r="AO528" i="3"/>
  <c r="AJ530" i="3" a="1"/>
  <c r="AJ530" i="3" s="1"/>
  <c r="AO536" i="3"/>
  <c r="AJ538" i="3" a="1"/>
  <c r="AJ538" i="3" s="1"/>
  <c r="AO544" i="3"/>
  <c r="AJ546" i="3" a="1"/>
  <c r="AJ546" i="3" s="1"/>
  <c r="AO552" i="3"/>
  <c r="AJ554" i="3" a="1"/>
  <c r="AJ554" i="3" s="1"/>
  <c r="AO560" i="3"/>
  <c r="AB562" i="3"/>
  <c r="AJ562" i="3" a="1"/>
  <c r="AJ562" i="3" s="1"/>
  <c r="AQ562" i="3"/>
  <c r="AO568" i="3"/>
  <c r="AJ570" i="3" a="1"/>
  <c r="AJ570" i="3" s="1"/>
  <c r="AO576" i="3"/>
  <c r="AJ578" i="3" a="1"/>
  <c r="AJ578" i="3" s="1"/>
  <c r="AO584" i="3"/>
  <c r="AJ586" i="3" a="1"/>
  <c r="AJ586" i="3" s="1"/>
  <c r="AO592" i="3"/>
  <c r="AJ594" i="3" a="1"/>
  <c r="AJ594" i="3" s="1"/>
  <c r="AQ594" i="3"/>
  <c r="AO600" i="3"/>
  <c r="AB602" i="3"/>
  <c r="AQ602" i="3"/>
  <c r="AO608" i="3"/>
  <c r="H609" i="3"/>
  <c r="AB610" i="3"/>
  <c r="AJ610" i="3" a="1"/>
  <c r="AJ610" i="3" s="1"/>
  <c r="AQ610" i="3"/>
  <c r="I614" i="3"/>
  <c r="AO616" i="3"/>
  <c r="H617" i="3"/>
  <c r="E618" i="3"/>
  <c r="AB618" i="3"/>
  <c r="AQ618" i="3"/>
  <c r="J619" i="3"/>
  <c r="G620" i="3"/>
  <c r="I622" i="3"/>
  <c r="F623" i="3"/>
  <c r="AN623" i="3" s="1"/>
  <c r="AO624" i="3"/>
  <c r="H625" i="3"/>
  <c r="E626" i="3"/>
  <c r="AB626" i="3"/>
  <c r="AQ626" i="3"/>
  <c r="J627" i="3"/>
  <c r="G628" i="3"/>
  <c r="AO628" i="3"/>
  <c r="AM629" i="3"/>
  <c r="Y643" i="3"/>
  <c r="X643" i="3"/>
  <c r="W647" i="3" a="1"/>
  <c r="W647" i="3" s="1"/>
  <c r="AL649" i="3"/>
  <c r="AK649" i="3"/>
  <c r="W649" i="3" a="1"/>
  <c r="W649" i="3" s="1"/>
  <c r="H679" i="3"/>
  <c r="G679" i="3"/>
  <c r="F679" i="3"/>
  <c r="AN679" i="3" s="1"/>
  <c r="AQ679" i="3"/>
  <c r="AB679" i="3"/>
  <c r="E679" i="3"/>
  <c r="AP679" i="3"/>
  <c r="D679" i="3"/>
  <c r="J679" i="3"/>
  <c r="I679" i="3"/>
  <c r="AL679" i="3"/>
  <c r="AK679" i="3"/>
  <c r="W679" i="3" a="1"/>
  <c r="W679" i="3" s="1"/>
  <c r="X707" i="3"/>
  <c r="AL737" i="3"/>
  <c r="AK737" i="3"/>
  <c r="W737" i="3" a="1"/>
  <c r="W737" i="3" s="1"/>
  <c r="AK738" i="3"/>
  <c r="W738" i="3" a="1"/>
  <c r="W738" i="3" s="1"/>
  <c r="AL738" i="3"/>
  <c r="AL769" i="3"/>
  <c r="AK769" i="3"/>
  <c r="W769" i="3" a="1"/>
  <c r="W769" i="3" s="1"/>
  <c r="AK770" i="3"/>
  <c r="W770" i="3" a="1"/>
  <c r="W770" i="3" s="1"/>
  <c r="AL770" i="3"/>
  <c r="AL774" i="3"/>
  <c r="AK774" i="3"/>
  <c r="W774" i="3" a="1"/>
  <c r="W774" i="3" s="1"/>
  <c r="AK776" i="3"/>
  <c r="W776" i="3" a="1"/>
  <c r="W776" i="3" s="1"/>
  <c r="AL782" i="3"/>
  <c r="AK782" i="3"/>
  <c r="W782" i="3" a="1"/>
  <c r="W782" i="3" s="1"/>
  <c r="Z787" i="3"/>
  <c r="AA787" i="3" s="1"/>
  <c r="Y787" i="3"/>
  <c r="X787" i="3"/>
  <c r="H791" i="3"/>
  <c r="G791" i="3"/>
  <c r="F791" i="3"/>
  <c r="AN791" i="3" s="1"/>
  <c r="AQ791" i="3"/>
  <c r="AB791" i="3"/>
  <c r="E791" i="3"/>
  <c r="AP791" i="3"/>
  <c r="D791" i="3"/>
  <c r="J791" i="3"/>
  <c r="I791" i="3"/>
  <c r="AL791" i="3"/>
  <c r="AK791" i="3"/>
  <c r="W791" i="3" a="1"/>
  <c r="W791" i="3" s="1"/>
  <c r="AJ793" i="3" a="1"/>
  <c r="AJ793" i="3" s="1"/>
  <c r="AL796" i="3"/>
  <c r="AK796" i="3"/>
  <c r="W796" i="3" a="1"/>
  <c r="W796" i="3" s="1"/>
  <c r="AL821" i="3"/>
  <c r="AK821" i="3"/>
  <c r="W821" i="3" a="1"/>
  <c r="W821" i="3" s="1"/>
  <c r="AL822" i="3"/>
  <c r="AK822" i="3"/>
  <c r="W822" i="3" a="1"/>
  <c r="W822" i="3" s="1"/>
  <c r="Z931" i="3"/>
  <c r="AA931" i="3" s="1"/>
  <c r="Y931" i="3"/>
  <c r="AK968" i="3"/>
  <c r="W968" i="3" a="1"/>
  <c r="W968" i="3" s="1"/>
  <c r="AL968" i="3"/>
  <c r="AL990" i="3"/>
  <c r="AK990" i="3"/>
  <c r="W990" i="3" a="1"/>
  <c r="W990" i="3" s="1"/>
  <c r="AQ1038" i="3"/>
  <c r="AB1038" i="3"/>
  <c r="E1038" i="3"/>
  <c r="AP1038" i="3"/>
  <c r="D1038" i="3"/>
  <c r="J1038" i="3"/>
  <c r="I1038" i="3"/>
  <c r="H1038" i="3"/>
  <c r="G1038" i="3"/>
  <c r="F1038" i="3"/>
  <c r="AN1038" i="3" s="1"/>
  <c r="AO1038" i="3"/>
  <c r="G415" i="3"/>
  <c r="D416" i="3"/>
  <c r="AP416" i="3"/>
  <c r="I417" i="3"/>
  <c r="AO419" i="3"/>
  <c r="AO427" i="3"/>
  <c r="AO435" i="3"/>
  <c r="AO443" i="3"/>
  <c r="AO451" i="3"/>
  <c r="F458" i="3"/>
  <c r="AN458" i="3" s="1"/>
  <c r="AO459" i="3"/>
  <c r="G463" i="3"/>
  <c r="D464" i="3"/>
  <c r="AP464" i="3"/>
  <c r="I465" i="3"/>
  <c r="F466" i="3"/>
  <c r="AN466" i="3" s="1"/>
  <c r="AO467" i="3"/>
  <c r="H468" i="3"/>
  <c r="J470" i="3"/>
  <c r="G471" i="3"/>
  <c r="W471" i="3" a="1"/>
  <c r="W471" i="3" s="1"/>
  <c r="AK471" i="3"/>
  <c r="D472" i="3"/>
  <c r="AP472" i="3"/>
  <c r="I473" i="3"/>
  <c r="F474" i="3"/>
  <c r="AN474" i="3" s="1"/>
  <c r="AO475" i="3"/>
  <c r="H476" i="3"/>
  <c r="J478" i="3"/>
  <c r="G479" i="3"/>
  <c r="W479" i="3" a="1"/>
  <c r="W479" i="3" s="1"/>
  <c r="AK479" i="3"/>
  <c r="D480" i="3"/>
  <c r="AP480" i="3"/>
  <c r="I481" i="3"/>
  <c r="F482" i="3"/>
  <c r="AN482" i="3" s="1"/>
  <c r="AO483" i="3"/>
  <c r="H484" i="3"/>
  <c r="J486" i="3"/>
  <c r="G487" i="3"/>
  <c r="W487" i="3" a="1"/>
  <c r="W487" i="3" s="1"/>
  <c r="AK487" i="3"/>
  <c r="D488" i="3"/>
  <c r="AP488" i="3"/>
  <c r="I489" i="3"/>
  <c r="F490" i="3"/>
  <c r="AN490" i="3" s="1"/>
  <c r="AO491" i="3"/>
  <c r="H492" i="3"/>
  <c r="J494" i="3"/>
  <c r="G495" i="3"/>
  <c r="W495" i="3" a="1"/>
  <c r="W495" i="3" s="1"/>
  <c r="AK495" i="3"/>
  <c r="D496" i="3"/>
  <c r="AP496" i="3"/>
  <c r="I497" i="3"/>
  <c r="AM497" i="3"/>
  <c r="F498" i="3"/>
  <c r="AN498" i="3" s="1"/>
  <c r="AO499" i="3"/>
  <c r="H500" i="3"/>
  <c r="J502" i="3"/>
  <c r="G503" i="3"/>
  <c r="W503" i="3" a="1"/>
  <c r="W503" i="3" s="1"/>
  <c r="AK503" i="3"/>
  <c r="D504" i="3"/>
  <c r="AP504" i="3"/>
  <c r="I505" i="3"/>
  <c r="F506" i="3"/>
  <c r="AN506" i="3" s="1"/>
  <c r="AO507" i="3"/>
  <c r="H508" i="3"/>
  <c r="J510" i="3"/>
  <c r="G511" i="3"/>
  <c r="W511" i="3" a="1"/>
  <c r="W511" i="3" s="1"/>
  <c r="AK511" i="3"/>
  <c r="D512" i="3"/>
  <c r="AP512" i="3"/>
  <c r="I513" i="3"/>
  <c r="F514" i="3"/>
  <c r="AN514" i="3" s="1"/>
  <c r="AO515" i="3"/>
  <c r="H516" i="3"/>
  <c r="J518" i="3"/>
  <c r="G519" i="3"/>
  <c r="W519" i="3" a="1"/>
  <c r="W519" i="3" s="1"/>
  <c r="AK519" i="3"/>
  <c r="D520" i="3"/>
  <c r="AP520" i="3"/>
  <c r="I521" i="3"/>
  <c r="F522" i="3"/>
  <c r="AN522" i="3" s="1"/>
  <c r="AO523" i="3"/>
  <c r="H524" i="3"/>
  <c r="J526" i="3"/>
  <c r="G527" i="3"/>
  <c r="W527" i="3" a="1"/>
  <c r="W527" i="3" s="1"/>
  <c r="AK527" i="3"/>
  <c r="D528" i="3"/>
  <c r="AP528" i="3"/>
  <c r="I529" i="3"/>
  <c r="F530" i="3"/>
  <c r="AN530" i="3" s="1"/>
  <c r="AO531" i="3"/>
  <c r="H532" i="3"/>
  <c r="J534" i="3"/>
  <c r="G535" i="3"/>
  <c r="W535" i="3" a="1"/>
  <c r="W535" i="3" s="1"/>
  <c r="AK535" i="3"/>
  <c r="D536" i="3"/>
  <c r="AP536" i="3"/>
  <c r="I537" i="3"/>
  <c r="F538" i="3"/>
  <c r="AN538" i="3" s="1"/>
  <c r="AO539" i="3"/>
  <c r="H540" i="3"/>
  <c r="J542" i="3"/>
  <c r="G543" i="3"/>
  <c r="W543" i="3" a="1"/>
  <c r="W543" i="3" s="1"/>
  <c r="AK543" i="3"/>
  <c r="D544" i="3"/>
  <c r="AP544" i="3"/>
  <c r="I545" i="3"/>
  <c r="F546" i="3"/>
  <c r="AN546" i="3" s="1"/>
  <c r="AO547" i="3"/>
  <c r="H548" i="3"/>
  <c r="J550" i="3"/>
  <c r="G551" i="3"/>
  <c r="W551" i="3" a="1"/>
  <c r="W551" i="3" s="1"/>
  <c r="AK551" i="3"/>
  <c r="D552" i="3"/>
  <c r="AP552" i="3"/>
  <c r="I553" i="3"/>
  <c r="F554" i="3"/>
  <c r="AN554" i="3" s="1"/>
  <c r="AO555" i="3"/>
  <c r="H556" i="3"/>
  <c r="J558" i="3"/>
  <c r="G559" i="3"/>
  <c r="W559" i="3" a="1"/>
  <c r="W559" i="3" s="1"/>
  <c r="AK559" i="3"/>
  <c r="D560" i="3"/>
  <c r="AP560" i="3"/>
  <c r="I561" i="3"/>
  <c r="F562" i="3"/>
  <c r="AN562" i="3" s="1"/>
  <c r="AO563" i="3"/>
  <c r="H564" i="3"/>
  <c r="J566" i="3"/>
  <c r="G567" i="3"/>
  <c r="W567" i="3" a="1"/>
  <c r="W567" i="3" s="1"/>
  <c r="AK567" i="3"/>
  <c r="D568" i="3"/>
  <c r="AP568" i="3"/>
  <c r="I569" i="3"/>
  <c r="F570" i="3"/>
  <c r="AN570" i="3" s="1"/>
  <c r="AO571" i="3"/>
  <c r="H572" i="3"/>
  <c r="J574" i="3"/>
  <c r="G575" i="3"/>
  <c r="W575" i="3" a="1"/>
  <c r="W575" i="3" s="1"/>
  <c r="AK575" i="3"/>
  <c r="D576" i="3"/>
  <c r="AP576" i="3"/>
  <c r="I577" i="3"/>
  <c r="F578" i="3"/>
  <c r="AN578" i="3" s="1"/>
  <c r="AO579" i="3"/>
  <c r="H580" i="3"/>
  <c r="J582" i="3"/>
  <c r="G583" i="3"/>
  <c r="W583" i="3" a="1"/>
  <c r="W583" i="3" s="1"/>
  <c r="AK583" i="3"/>
  <c r="D584" i="3"/>
  <c r="AP584" i="3"/>
  <c r="I585" i="3"/>
  <c r="F586" i="3"/>
  <c r="AN586" i="3" s="1"/>
  <c r="AO587" i="3"/>
  <c r="H588" i="3"/>
  <c r="J590" i="3"/>
  <c r="G591" i="3"/>
  <c r="W591" i="3" a="1"/>
  <c r="W591" i="3" s="1"/>
  <c r="AK591" i="3"/>
  <c r="D592" i="3"/>
  <c r="AP592" i="3"/>
  <c r="I593" i="3"/>
  <c r="F594" i="3"/>
  <c r="AN594" i="3" s="1"/>
  <c r="AO595" i="3"/>
  <c r="H596" i="3"/>
  <c r="J598" i="3"/>
  <c r="G599" i="3"/>
  <c r="W599" i="3" a="1"/>
  <c r="W599" i="3" s="1"/>
  <c r="AK599" i="3"/>
  <c r="D600" i="3"/>
  <c r="AP600" i="3"/>
  <c r="I601" i="3"/>
  <c r="F602" i="3"/>
  <c r="AN602" i="3" s="1"/>
  <c r="AO603" i="3"/>
  <c r="H604" i="3"/>
  <c r="J606" i="3"/>
  <c r="G607" i="3"/>
  <c r="W607" i="3" a="1"/>
  <c r="W607" i="3" s="1"/>
  <c r="AK607" i="3"/>
  <c r="D608" i="3"/>
  <c r="AP608" i="3"/>
  <c r="I609" i="3"/>
  <c r="F610" i="3"/>
  <c r="AN610" i="3" s="1"/>
  <c r="AO611" i="3"/>
  <c r="H612" i="3"/>
  <c r="J614" i="3"/>
  <c r="G615" i="3"/>
  <c r="W615" i="3" a="1"/>
  <c r="W615" i="3" s="1"/>
  <c r="AK615" i="3"/>
  <c r="D616" i="3"/>
  <c r="AP616" i="3"/>
  <c r="I617" i="3"/>
  <c r="F618" i="3"/>
  <c r="AN618" i="3" s="1"/>
  <c r="AO619" i="3"/>
  <c r="H620" i="3"/>
  <c r="J622" i="3"/>
  <c r="G623" i="3"/>
  <c r="D624" i="3"/>
  <c r="AP624" i="3"/>
  <c r="I625" i="3"/>
  <c r="F626" i="3"/>
  <c r="AN626" i="3" s="1"/>
  <c r="AO627" i="3"/>
  <c r="H628" i="3"/>
  <c r="AP628" i="3"/>
  <c r="Y635" i="3"/>
  <c r="X635" i="3"/>
  <c r="AK647" i="3"/>
  <c r="Y651" i="3"/>
  <c r="AL654" i="3"/>
  <c r="AK654" i="3"/>
  <c r="W654" i="3" a="1"/>
  <c r="W654" i="3" s="1"/>
  <c r="Z664" i="3"/>
  <c r="AA664" i="3" s="1"/>
  <c r="Y664" i="3"/>
  <c r="X664" i="3"/>
  <c r="Z667" i="3"/>
  <c r="AA667" i="3" s="1"/>
  <c r="Z683" i="3"/>
  <c r="AA683" i="3" s="1"/>
  <c r="Y683" i="3"/>
  <c r="X683" i="3"/>
  <c r="AK690" i="3"/>
  <c r="W690" i="3" a="1"/>
  <c r="W690" i="3" s="1"/>
  <c r="AL690" i="3"/>
  <c r="Z715" i="3"/>
  <c r="AA715" i="3" s="1"/>
  <c r="Y715" i="3"/>
  <c r="X715" i="3"/>
  <c r="AL734" i="3"/>
  <c r="AK734" i="3"/>
  <c r="W734" i="3" a="1"/>
  <c r="W734" i="3" s="1"/>
  <c r="AK736" i="3"/>
  <c r="W736" i="3" a="1"/>
  <c r="W736" i="3" s="1"/>
  <c r="AL749" i="3"/>
  <c r="AK749" i="3"/>
  <c r="W749" i="3" a="1"/>
  <c r="W749" i="3" s="1"/>
  <c r="AL757" i="3"/>
  <c r="AK757" i="3"/>
  <c r="W757" i="3" a="1"/>
  <c r="W757" i="3" s="1"/>
  <c r="AL766" i="3"/>
  <c r="AK766" i="3"/>
  <c r="W766" i="3" a="1"/>
  <c r="W766" i="3" s="1"/>
  <c r="AK768" i="3"/>
  <c r="W768" i="3" a="1"/>
  <c r="W768" i="3" s="1"/>
  <c r="H775" i="3"/>
  <c r="G775" i="3"/>
  <c r="F775" i="3"/>
  <c r="AN775" i="3" s="1"/>
  <c r="AQ775" i="3"/>
  <c r="AB775" i="3"/>
  <c r="E775" i="3"/>
  <c r="AP775" i="3"/>
  <c r="D775" i="3"/>
  <c r="J775" i="3"/>
  <c r="I775" i="3"/>
  <c r="AL775" i="3"/>
  <c r="AK775" i="3"/>
  <c r="W775" i="3" a="1"/>
  <c r="W775" i="3" s="1"/>
  <c r="H783" i="3"/>
  <c r="G783" i="3"/>
  <c r="F783" i="3"/>
  <c r="AN783" i="3" s="1"/>
  <c r="AQ783" i="3"/>
  <c r="AB783" i="3"/>
  <c r="E783" i="3"/>
  <c r="AP783" i="3"/>
  <c r="D783" i="3"/>
  <c r="J783" i="3"/>
  <c r="I783" i="3"/>
  <c r="AK800" i="3"/>
  <c r="W800" i="3" a="1"/>
  <c r="W800" i="3" s="1"/>
  <c r="AL814" i="3"/>
  <c r="AK814" i="3"/>
  <c r="W814" i="3" a="1"/>
  <c r="W814" i="3" s="1"/>
  <c r="AK818" i="3"/>
  <c r="W818" i="3" a="1"/>
  <c r="W818" i="3" s="1"/>
  <c r="AL818" i="3"/>
  <c r="AL838" i="3"/>
  <c r="AK838" i="3"/>
  <c r="W838" i="3" a="1"/>
  <c r="W838" i="3" s="1"/>
  <c r="AL908" i="3"/>
  <c r="AK908" i="3"/>
  <c r="W908" i="3" a="1"/>
  <c r="W908" i="3" s="1"/>
  <c r="AL915" i="3"/>
  <c r="W915" i="3" a="1"/>
  <c r="W915" i="3" s="1"/>
  <c r="AK915" i="3"/>
  <c r="AL940" i="3"/>
  <c r="AK940" i="3"/>
  <c r="W940" i="3" a="1"/>
  <c r="W940" i="3" s="1"/>
  <c r="AL961" i="3"/>
  <c r="AK961" i="3"/>
  <c r="W961" i="3" a="1"/>
  <c r="W961" i="3" s="1"/>
  <c r="H415" i="3"/>
  <c r="E416" i="3"/>
  <c r="AB416" i="3"/>
  <c r="AQ416" i="3"/>
  <c r="J417" i="3"/>
  <c r="W418" i="3" a="1"/>
  <c r="W418" i="3" s="1"/>
  <c r="AK418" i="3"/>
  <c r="D419" i="3"/>
  <c r="AP419" i="3"/>
  <c r="I420" i="3"/>
  <c r="AO422" i="3"/>
  <c r="H423" i="3"/>
  <c r="E424" i="3"/>
  <c r="AB424" i="3"/>
  <c r="AQ424" i="3"/>
  <c r="J425" i="3"/>
  <c r="W426" i="3" a="1"/>
  <c r="W426" i="3" s="1"/>
  <c r="AK426" i="3"/>
  <c r="D427" i="3"/>
  <c r="AP427" i="3"/>
  <c r="I428" i="3"/>
  <c r="AO430" i="3"/>
  <c r="H431" i="3"/>
  <c r="E432" i="3"/>
  <c r="AB432" i="3"/>
  <c r="AQ432" i="3"/>
  <c r="J433" i="3"/>
  <c r="W434" i="3" a="1"/>
  <c r="W434" i="3" s="1"/>
  <c r="AK434" i="3"/>
  <c r="D435" i="3"/>
  <c r="AP435" i="3"/>
  <c r="I436" i="3"/>
  <c r="AO438" i="3"/>
  <c r="H439" i="3"/>
  <c r="E440" i="3"/>
  <c r="AB440" i="3"/>
  <c r="AQ440" i="3"/>
  <c r="J441" i="3"/>
  <c r="W442" i="3" a="1"/>
  <c r="W442" i="3" s="1"/>
  <c r="AK442" i="3"/>
  <c r="D443" i="3"/>
  <c r="AP443" i="3"/>
  <c r="I444" i="3"/>
  <c r="AO446" i="3"/>
  <c r="H447" i="3"/>
  <c r="E448" i="3"/>
  <c r="AB448" i="3"/>
  <c r="AQ448" i="3"/>
  <c r="J449" i="3"/>
  <c r="W450" i="3" a="1"/>
  <c r="W450" i="3" s="1"/>
  <c r="AK450" i="3"/>
  <c r="D451" i="3"/>
  <c r="AP451" i="3"/>
  <c r="I452" i="3"/>
  <c r="AM452" i="3"/>
  <c r="AO454" i="3"/>
  <c r="H455" i="3"/>
  <c r="E456" i="3"/>
  <c r="AB456" i="3"/>
  <c r="AQ456" i="3"/>
  <c r="J457" i="3"/>
  <c r="G458" i="3"/>
  <c r="W458" i="3" a="1"/>
  <c r="W458" i="3" s="1"/>
  <c r="AK458" i="3"/>
  <c r="D459" i="3"/>
  <c r="AP459" i="3"/>
  <c r="I460" i="3"/>
  <c r="AM460" i="3"/>
  <c r="AO462" i="3"/>
  <c r="H463" i="3"/>
  <c r="E464" i="3"/>
  <c r="AB464" i="3"/>
  <c r="AQ464" i="3"/>
  <c r="J465" i="3"/>
  <c r="G466" i="3"/>
  <c r="W466" i="3" a="1"/>
  <c r="W466" i="3" s="1"/>
  <c r="AK466" i="3"/>
  <c r="D467" i="3"/>
  <c r="AP467" i="3"/>
  <c r="I468" i="3"/>
  <c r="AO470" i="3"/>
  <c r="H471" i="3"/>
  <c r="E472" i="3"/>
  <c r="AB472" i="3"/>
  <c r="AQ472" i="3"/>
  <c r="J473" i="3"/>
  <c r="G474" i="3"/>
  <c r="D475" i="3"/>
  <c r="AP475" i="3"/>
  <c r="I476" i="3"/>
  <c r="AM476" i="3"/>
  <c r="AO478" i="3"/>
  <c r="H479" i="3"/>
  <c r="E480" i="3"/>
  <c r="AB480" i="3"/>
  <c r="AQ480" i="3"/>
  <c r="J481" i="3"/>
  <c r="G482" i="3"/>
  <c r="D483" i="3"/>
  <c r="AP483" i="3"/>
  <c r="I484" i="3"/>
  <c r="AO486" i="3"/>
  <c r="H487" i="3"/>
  <c r="E488" i="3"/>
  <c r="AB488" i="3"/>
  <c r="AQ488" i="3"/>
  <c r="J489" i="3"/>
  <c r="G490" i="3"/>
  <c r="D491" i="3"/>
  <c r="AP491" i="3"/>
  <c r="I492" i="3"/>
  <c r="AM492" i="3"/>
  <c r="AO494" i="3"/>
  <c r="H495" i="3"/>
  <c r="E496" i="3"/>
  <c r="AB496" i="3"/>
  <c r="AQ496" i="3"/>
  <c r="G498" i="3"/>
  <c r="D499" i="3"/>
  <c r="AP499" i="3"/>
  <c r="I500" i="3"/>
  <c r="AM500" i="3"/>
  <c r="AO502" i="3"/>
  <c r="H503" i="3"/>
  <c r="E504" i="3"/>
  <c r="AB504" i="3"/>
  <c r="AQ504" i="3"/>
  <c r="J505" i="3"/>
  <c r="G506" i="3"/>
  <c r="D507" i="3"/>
  <c r="AP507" i="3"/>
  <c r="I508" i="3"/>
  <c r="AM508" i="3"/>
  <c r="AO510" i="3"/>
  <c r="H511" i="3"/>
  <c r="E512" i="3"/>
  <c r="AB512" i="3"/>
  <c r="AQ512" i="3"/>
  <c r="J513" i="3"/>
  <c r="G514" i="3"/>
  <c r="AP515" i="3"/>
  <c r="I516" i="3"/>
  <c r="AO518" i="3"/>
  <c r="H519" i="3"/>
  <c r="E520" i="3"/>
  <c r="AB520" i="3"/>
  <c r="AQ520" i="3"/>
  <c r="J521" i="3"/>
  <c r="G522" i="3"/>
  <c r="D523" i="3"/>
  <c r="AP523" i="3"/>
  <c r="I524" i="3"/>
  <c r="AO526" i="3"/>
  <c r="H527" i="3"/>
  <c r="E528" i="3"/>
  <c r="AB528" i="3"/>
  <c r="AQ528" i="3"/>
  <c r="J529" i="3"/>
  <c r="G530" i="3"/>
  <c r="D531" i="3"/>
  <c r="AP531" i="3"/>
  <c r="I532" i="3"/>
  <c r="AO534" i="3"/>
  <c r="H535" i="3"/>
  <c r="E536" i="3"/>
  <c r="AB536" i="3"/>
  <c r="AQ536" i="3"/>
  <c r="J537" i="3"/>
  <c r="G538" i="3"/>
  <c r="D539" i="3"/>
  <c r="AP539" i="3"/>
  <c r="I540" i="3"/>
  <c r="AO542" i="3"/>
  <c r="H543" i="3"/>
  <c r="E544" i="3"/>
  <c r="AB544" i="3"/>
  <c r="AQ544" i="3"/>
  <c r="J545" i="3"/>
  <c r="G546" i="3"/>
  <c r="D547" i="3"/>
  <c r="AP547" i="3"/>
  <c r="I548" i="3"/>
  <c r="AO550" i="3"/>
  <c r="H551" i="3"/>
  <c r="E552" i="3"/>
  <c r="AB552" i="3"/>
  <c r="AQ552" i="3"/>
  <c r="J553" i="3"/>
  <c r="G554" i="3"/>
  <c r="D555" i="3"/>
  <c r="AP555" i="3"/>
  <c r="I556" i="3"/>
  <c r="AO558" i="3"/>
  <c r="H559" i="3"/>
  <c r="E560" i="3"/>
  <c r="AB560" i="3"/>
  <c r="AQ560" i="3"/>
  <c r="J561" i="3"/>
  <c r="G562" i="3"/>
  <c r="D563" i="3"/>
  <c r="AP563" i="3"/>
  <c r="I564" i="3"/>
  <c r="AO566" i="3"/>
  <c r="H567" i="3"/>
  <c r="E568" i="3"/>
  <c r="AB568" i="3"/>
  <c r="AQ568" i="3"/>
  <c r="J569" i="3"/>
  <c r="G570" i="3"/>
  <c r="D571" i="3"/>
  <c r="AP571" i="3"/>
  <c r="I572" i="3"/>
  <c r="AO574" i="3"/>
  <c r="H575" i="3"/>
  <c r="E576" i="3"/>
  <c r="AB576" i="3"/>
  <c r="AQ576" i="3"/>
  <c r="J577" i="3"/>
  <c r="G578" i="3"/>
  <c r="D579" i="3"/>
  <c r="AP579" i="3"/>
  <c r="I580" i="3"/>
  <c r="AO582" i="3"/>
  <c r="H583" i="3"/>
  <c r="E584" i="3"/>
  <c r="AB584" i="3"/>
  <c r="AQ584" i="3"/>
  <c r="J585" i="3"/>
  <c r="G586" i="3"/>
  <c r="D587" i="3"/>
  <c r="AP587" i="3"/>
  <c r="I588" i="3"/>
  <c r="AO590" i="3"/>
  <c r="H591" i="3"/>
  <c r="E592" i="3"/>
  <c r="AB592" i="3"/>
  <c r="AQ592" i="3"/>
  <c r="J593" i="3"/>
  <c r="G594" i="3"/>
  <c r="D595" i="3"/>
  <c r="AP595" i="3"/>
  <c r="I596" i="3"/>
  <c r="AO598" i="3"/>
  <c r="H599" i="3"/>
  <c r="E600" i="3"/>
  <c r="AB600" i="3"/>
  <c r="AQ600" i="3"/>
  <c r="J601" i="3"/>
  <c r="G602" i="3"/>
  <c r="D603" i="3"/>
  <c r="AP603" i="3"/>
  <c r="I604" i="3"/>
  <c r="AO606" i="3"/>
  <c r="H607" i="3"/>
  <c r="E608" i="3"/>
  <c r="AB608" i="3"/>
  <c r="AQ608" i="3"/>
  <c r="J609" i="3"/>
  <c r="G610" i="3"/>
  <c r="D611" i="3"/>
  <c r="AP611" i="3"/>
  <c r="I612" i="3"/>
  <c r="AO614" i="3"/>
  <c r="H615" i="3"/>
  <c r="E616" i="3"/>
  <c r="AB616" i="3"/>
  <c r="AQ616" i="3"/>
  <c r="J617" i="3"/>
  <c r="G618" i="3"/>
  <c r="AO622" i="3"/>
  <c r="H623" i="3"/>
  <c r="AB624" i="3"/>
  <c r="AJ624" i="3" a="1"/>
  <c r="AJ624" i="3" s="1"/>
  <c r="AQ624" i="3"/>
  <c r="J625" i="3"/>
  <c r="AJ633" i="3" a="1"/>
  <c r="AJ633" i="3" s="1"/>
  <c r="AP635" i="3"/>
  <c r="D635" i="3"/>
  <c r="J635" i="3"/>
  <c r="I635" i="3"/>
  <c r="H635" i="3"/>
  <c r="AQ635" i="3"/>
  <c r="AB635" i="3"/>
  <c r="E635" i="3"/>
  <c r="Z635" i="3"/>
  <c r="AA635" i="3" s="1"/>
  <c r="AL637" i="3"/>
  <c r="AK637" i="3"/>
  <c r="W637" i="3" a="1"/>
  <c r="W637" i="3" s="1"/>
  <c r="AL638" i="3"/>
  <c r="AK638" i="3"/>
  <c r="W638" i="3" a="1"/>
  <c r="W638" i="3" s="1"/>
  <c r="AP643" i="3"/>
  <c r="D643" i="3"/>
  <c r="J643" i="3"/>
  <c r="I643" i="3"/>
  <c r="H643" i="3"/>
  <c r="F643" i="3"/>
  <c r="AN643" i="3" s="1"/>
  <c r="AQ643" i="3"/>
  <c r="AB643" i="3"/>
  <c r="E643" i="3"/>
  <c r="AO643" i="3"/>
  <c r="AL657" i="3"/>
  <c r="AK657" i="3"/>
  <c r="W657" i="3" a="1"/>
  <c r="W657" i="3" s="1"/>
  <c r="Z659" i="3"/>
  <c r="AA659" i="3" s="1"/>
  <c r="Y659" i="3"/>
  <c r="X659" i="3"/>
  <c r="AL662" i="3"/>
  <c r="AK662" i="3"/>
  <c r="W662" i="3" a="1"/>
  <c r="W662" i="3" s="1"/>
  <c r="AL673" i="3"/>
  <c r="AK673" i="3"/>
  <c r="W673" i="3" a="1"/>
  <c r="W673" i="3" s="1"/>
  <c r="AK674" i="3"/>
  <c r="W674" i="3" a="1"/>
  <c r="W674" i="3" s="1"/>
  <c r="AL674" i="3"/>
  <c r="AJ681" i="3" a="1"/>
  <c r="AJ681" i="3" s="1"/>
  <c r="AL689" i="3"/>
  <c r="AK689" i="3"/>
  <c r="W689" i="3" a="1"/>
  <c r="W689" i="3" s="1"/>
  <c r="AK698" i="3"/>
  <c r="W698" i="3" a="1"/>
  <c r="W698" i="3" s="1"/>
  <c r="AL698" i="3"/>
  <c r="H735" i="3"/>
  <c r="G735" i="3"/>
  <c r="F735" i="3"/>
  <c r="AN735" i="3" s="1"/>
  <c r="AQ735" i="3"/>
  <c r="AB735" i="3"/>
  <c r="E735" i="3"/>
  <c r="AP735" i="3"/>
  <c r="D735" i="3"/>
  <c r="J735" i="3"/>
  <c r="I735" i="3"/>
  <c r="AL735" i="3"/>
  <c r="AK735" i="3"/>
  <c r="W735" i="3" a="1"/>
  <c r="W735" i="3" s="1"/>
  <c r="AL742" i="3"/>
  <c r="AK742" i="3"/>
  <c r="W742" i="3" a="1"/>
  <c r="W742" i="3" s="1"/>
  <c r="AK744" i="3"/>
  <c r="W744" i="3" a="1"/>
  <c r="W744" i="3" s="1"/>
  <c r="AL745" i="3"/>
  <c r="AK745" i="3"/>
  <c r="W745" i="3" a="1"/>
  <c r="W745" i="3" s="1"/>
  <c r="AK746" i="3"/>
  <c r="W746" i="3" a="1"/>
  <c r="W746" i="3" s="1"/>
  <c r="AL746" i="3"/>
  <c r="H767" i="3"/>
  <c r="G767" i="3"/>
  <c r="F767" i="3"/>
  <c r="AN767" i="3" s="1"/>
  <c r="AQ767" i="3"/>
  <c r="AB767" i="3"/>
  <c r="E767" i="3"/>
  <c r="AP767" i="3"/>
  <c r="D767" i="3"/>
  <c r="J767" i="3"/>
  <c r="I767" i="3"/>
  <c r="AK784" i="3"/>
  <c r="W784" i="3" a="1"/>
  <c r="W784" i="3" s="1"/>
  <c r="AL785" i="3"/>
  <c r="AK785" i="3"/>
  <c r="W785" i="3" a="1"/>
  <c r="W785" i="3" s="1"/>
  <c r="AL798" i="3"/>
  <c r="AK798" i="3"/>
  <c r="W798" i="3" a="1"/>
  <c r="W798" i="3" s="1"/>
  <c r="H815" i="3"/>
  <c r="G815" i="3"/>
  <c r="F815" i="3"/>
  <c r="AN815" i="3" s="1"/>
  <c r="AQ815" i="3"/>
  <c r="AB815" i="3"/>
  <c r="E815" i="3"/>
  <c r="AP815" i="3"/>
  <c r="D815" i="3"/>
  <c r="J815" i="3"/>
  <c r="I815" i="3"/>
  <c r="AL815" i="3"/>
  <c r="AK815" i="3"/>
  <c r="W815" i="3" a="1"/>
  <c r="W815" i="3" s="1"/>
  <c r="AK826" i="3"/>
  <c r="W826" i="3" a="1"/>
  <c r="W826" i="3" s="1"/>
  <c r="AL826" i="3"/>
  <c r="AL875" i="3"/>
  <c r="AK875" i="3"/>
  <c r="W875" i="3" a="1"/>
  <c r="W875" i="3" s="1"/>
  <c r="AL882" i="3"/>
  <c r="W882" i="3" a="1"/>
  <c r="W882" i="3" s="1"/>
  <c r="AK882" i="3"/>
  <c r="AL902" i="3"/>
  <c r="AK902" i="3"/>
  <c r="W902" i="3" a="1"/>
  <c r="W902" i="3" s="1"/>
  <c r="AM905" i="3"/>
  <c r="AJ905" i="3" a="1"/>
  <c r="AJ905" i="3" s="1"/>
  <c r="AQ958" i="3"/>
  <c r="AB958" i="3"/>
  <c r="E958" i="3"/>
  <c r="AP958" i="3"/>
  <c r="D958" i="3"/>
  <c r="J958" i="3"/>
  <c r="I958" i="3"/>
  <c r="H958" i="3"/>
  <c r="G958" i="3"/>
  <c r="F958" i="3"/>
  <c r="AN958" i="3" s="1"/>
  <c r="AO958" i="3"/>
  <c r="Z995" i="3"/>
  <c r="AA995" i="3" s="1"/>
  <c r="Y995" i="3"/>
  <c r="X995" i="3"/>
  <c r="AQ1054" i="3"/>
  <c r="AB1054" i="3"/>
  <c r="E1054" i="3"/>
  <c r="AP1054" i="3"/>
  <c r="D1054" i="3"/>
  <c r="J1054" i="3"/>
  <c r="I1054" i="3"/>
  <c r="H1054" i="3"/>
  <c r="G1054" i="3"/>
  <c r="F1054" i="3"/>
  <c r="AN1054" i="3" s="1"/>
  <c r="AO1054" i="3"/>
  <c r="AL1085" i="3"/>
  <c r="AK1085" i="3"/>
  <c r="W1085" i="3" a="1"/>
  <c r="W1085" i="3" s="1"/>
  <c r="AO417" i="3"/>
  <c r="E419" i="3"/>
  <c r="AB419" i="3"/>
  <c r="AQ419" i="3"/>
  <c r="J420" i="3"/>
  <c r="D422" i="3"/>
  <c r="AP422" i="3"/>
  <c r="I423" i="3"/>
  <c r="AO425" i="3"/>
  <c r="E427" i="3"/>
  <c r="AB427" i="3"/>
  <c r="AQ427" i="3"/>
  <c r="AP430" i="3"/>
  <c r="AO433" i="3"/>
  <c r="E435" i="3"/>
  <c r="AB435" i="3"/>
  <c r="AQ435" i="3"/>
  <c r="J436" i="3"/>
  <c r="AP438" i="3"/>
  <c r="AO441" i="3"/>
  <c r="E443" i="3"/>
  <c r="AB443" i="3"/>
  <c r="AQ443" i="3"/>
  <c r="J444" i="3"/>
  <c r="D446" i="3"/>
  <c r="AP446" i="3"/>
  <c r="I447" i="3"/>
  <c r="F448" i="3"/>
  <c r="AN448" i="3" s="1"/>
  <c r="AO449" i="3"/>
  <c r="E451" i="3"/>
  <c r="AB451" i="3"/>
  <c r="AQ451" i="3"/>
  <c r="J452" i="3"/>
  <c r="D454" i="3"/>
  <c r="AP454" i="3"/>
  <c r="I455" i="3"/>
  <c r="AO457" i="3"/>
  <c r="H458" i="3"/>
  <c r="E459" i="3"/>
  <c r="AB459" i="3"/>
  <c r="AQ459" i="3"/>
  <c r="J460" i="3"/>
  <c r="D462" i="3"/>
  <c r="AP462" i="3"/>
  <c r="I463" i="3"/>
  <c r="F464" i="3"/>
  <c r="AN464" i="3" s="1"/>
  <c r="AO465" i="3"/>
  <c r="H466" i="3"/>
  <c r="E467" i="3"/>
  <c r="AB467" i="3"/>
  <c r="AQ467" i="3"/>
  <c r="J468" i="3"/>
  <c r="D470" i="3"/>
  <c r="AP470" i="3"/>
  <c r="I471" i="3"/>
  <c r="F472" i="3"/>
  <c r="AN472" i="3" s="1"/>
  <c r="AO473" i="3"/>
  <c r="H474" i="3"/>
  <c r="E475" i="3"/>
  <c r="AB475" i="3"/>
  <c r="AQ475" i="3"/>
  <c r="J476" i="3"/>
  <c r="D478" i="3"/>
  <c r="AP478" i="3"/>
  <c r="I479" i="3"/>
  <c r="F480" i="3"/>
  <c r="AN480" i="3" s="1"/>
  <c r="AO481" i="3"/>
  <c r="H482" i="3"/>
  <c r="E483" i="3"/>
  <c r="AB483" i="3"/>
  <c r="AQ483" i="3"/>
  <c r="J484" i="3"/>
  <c r="D486" i="3"/>
  <c r="AP486" i="3"/>
  <c r="I487" i="3"/>
  <c r="F488" i="3"/>
  <c r="AN488" i="3" s="1"/>
  <c r="AO489" i="3"/>
  <c r="H490" i="3"/>
  <c r="E491" i="3"/>
  <c r="AB491" i="3"/>
  <c r="AQ491" i="3"/>
  <c r="J492" i="3"/>
  <c r="D494" i="3"/>
  <c r="AP494" i="3"/>
  <c r="I495" i="3"/>
  <c r="F496" i="3"/>
  <c r="AN496" i="3" s="1"/>
  <c r="AO497" i="3"/>
  <c r="H498" i="3"/>
  <c r="E499" i="3"/>
  <c r="AB499" i="3"/>
  <c r="AQ499" i="3"/>
  <c r="J500" i="3"/>
  <c r="D502" i="3"/>
  <c r="AP502" i="3"/>
  <c r="I503" i="3"/>
  <c r="F504" i="3"/>
  <c r="AN504" i="3" s="1"/>
  <c r="AO505" i="3"/>
  <c r="H506" i="3"/>
  <c r="E507" i="3"/>
  <c r="AB507" i="3"/>
  <c r="AQ507" i="3"/>
  <c r="J508" i="3"/>
  <c r="D510" i="3"/>
  <c r="AP510" i="3"/>
  <c r="I511" i="3"/>
  <c r="F512" i="3"/>
  <c r="AN512" i="3" s="1"/>
  <c r="AO513" i="3"/>
  <c r="H514" i="3"/>
  <c r="E515" i="3"/>
  <c r="AB515" i="3"/>
  <c r="AQ515" i="3"/>
  <c r="J516" i="3"/>
  <c r="W517" i="3" a="1"/>
  <c r="W517" i="3" s="1"/>
  <c r="AK517" i="3"/>
  <c r="D518" i="3"/>
  <c r="AP518" i="3"/>
  <c r="I519" i="3"/>
  <c r="F520" i="3"/>
  <c r="AN520" i="3" s="1"/>
  <c r="AO521" i="3"/>
  <c r="H522" i="3"/>
  <c r="E523" i="3"/>
  <c r="AB523" i="3"/>
  <c r="AQ523" i="3"/>
  <c r="J524" i="3"/>
  <c r="D526" i="3"/>
  <c r="AP526" i="3"/>
  <c r="I527" i="3"/>
  <c r="F528" i="3"/>
  <c r="AN528" i="3" s="1"/>
  <c r="AO529" i="3"/>
  <c r="H530" i="3"/>
  <c r="E531" i="3"/>
  <c r="AB531" i="3"/>
  <c r="AQ531" i="3"/>
  <c r="J532" i="3"/>
  <c r="D534" i="3"/>
  <c r="AP534" i="3"/>
  <c r="I535" i="3"/>
  <c r="F536" i="3"/>
  <c r="AN536" i="3" s="1"/>
  <c r="AO537" i="3"/>
  <c r="H538" i="3"/>
  <c r="E539" i="3"/>
  <c r="AB539" i="3"/>
  <c r="AQ539" i="3"/>
  <c r="J540" i="3"/>
  <c r="D542" i="3"/>
  <c r="AP542" i="3"/>
  <c r="I543" i="3"/>
  <c r="F544" i="3"/>
  <c r="AN544" i="3" s="1"/>
  <c r="AO545" i="3"/>
  <c r="H546" i="3"/>
  <c r="E547" i="3"/>
  <c r="AB547" i="3"/>
  <c r="AQ547" i="3"/>
  <c r="J548" i="3"/>
  <c r="D550" i="3"/>
  <c r="AP550" i="3"/>
  <c r="I551" i="3"/>
  <c r="F552" i="3"/>
  <c r="AN552" i="3" s="1"/>
  <c r="AO553" i="3"/>
  <c r="H554" i="3"/>
  <c r="E555" i="3"/>
  <c r="AB555" i="3"/>
  <c r="AQ555" i="3"/>
  <c r="J556" i="3"/>
  <c r="D558" i="3"/>
  <c r="AP558" i="3"/>
  <c r="I559" i="3"/>
  <c r="F560" i="3"/>
  <c r="AN560" i="3" s="1"/>
  <c r="AO561" i="3"/>
  <c r="H562" i="3"/>
  <c r="E563" i="3"/>
  <c r="AB563" i="3"/>
  <c r="AQ563" i="3"/>
  <c r="J564" i="3"/>
  <c r="D566" i="3"/>
  <c r="AP566" i="3"/>
  <c r="I567" i="3"/>
  <c r="F568" i="3"/>
  <c r="AN568" i="3" s="1"/>
  <c r="AO569" i="3"/>
  <c r="H570" i="3"/>
  <c r="E571" i="3"/>
  <c r="AB571" i="3"/>
  <c r="AQ571" i="3"/>
  <c r="J572" i="3"/>
  <c r="D574" i="3"/>
  <c r="AP574" i="3"/>
  <c r="I575" i="3"/>
  <c r="F576" i="3"/>
  <c r="AN576" i="3" s="1"/>
  <c r="AO577" i="3"/>
  <c r="H578" i="3"/>
  <c r="E579" i="3"/>
  <c r="AB579" i="3"/>
  <c r="AQ579" i="3"/>
  <c r="J580" i="3"/>
  <c r="W581" i="3" a="1"/>
  <c r="W581" i="3" s="1"/>
  <c r="AK581" i="3"/>
  <c r="D582" i="3"/>
  <c r="AP582" i="3"/>
  <c r="I583" i="3"/>
  <c r="F584" i="3"/>
  <c r="AN584" i="3" s="1"/>
  <c r="AO585" i="3"/>
  <c r="H586" i="3"/>
  <c r="E587" i="3"/>
  <c r="AB587" i="3"/>
  <c r="AQ587" i="3"/>
  <c r="J588" i="3"/>
  <c r="AP590" i="3"/>
  <c r="I591" i="3"/>
  <c r="F592" i="3"/>
  <c r="AN592" i="3" s="1"/>
  <c r="AO593" i="3"/>
  <c r="H594" i="3"/>
  <c r="E595" i="3"/>
  <c r="AB595" i="3"/>
  <c r="AQ595" i="3"/>
  <c r="J596" i="3"/>
  <c r="D598" i="3"/>
  <c r="AP598" i="3"/>
  <c r="I599" i="3"/>
  <c r="F600" i="3"/>
  <c r="AN600" i="3" s="1"/>
  <c r="AO601" i="3"/>
  <c r="H602" i="3"/>
  <c r="E603" i="3"/>
  <c r="AB603" i="3"/>
  <c r="AQ603" i="3"/>
  <c r="J604" i="3"/>
  <c r="W605" i="3" a="1"/>
  <c r="W605" i="3" s="1"/>
  <c r="AK605" i="3"/>
  <c r="D606" i="3"/>
  <c r="AP606" i="3"/>
  <c r="I607" i="3"/>
  <c r="F608" i="3"/>
  <c r="AN608" i="3" s="1"/>
  <c r="AO609" i="3"/>
  <c r="AB611" i="3"/>
  <c r="AQ611" i="3"/>
  <c r="AP614" i="3"/>
  <c r="AO617" i="3"/>
  <c r="AK621" i="3"/>
  <c r="AP622" i="3"/>
  <c r="AO625" i="3"/>
  <c r="H631" i="3"/>
  <c r="F631" i="3"/>
  <c r="AN631" i="3" s="1"/>
  <c r="AQ631" i="3"/>
  <c r="AB631" i="3"/>
  <c r="E631" i="3"/>
  <c r="I631" i="3"/>
  <c r="Y631" i="3"/>
  <c r="AK640" i="3"/>
  <c r="W640" i="3" a="1"/>
  <c r="W640" i="3" s="1"/>
  <c r="H647" i="3"/>
  <c r="F647" i="3"/>
  <c r="AN647" i="3" s="1"/>
  <c r="AQ647" i="3"/>
  <c r="AB647" i="3"/>
  <c r="E647" i="3"/>
  <c r="AP647" i="3"/>
  <c r="D647" i="3"/>
  <c r="J647" i="3"/>
  <c r="I647" i="3"/>
  <c r="AP651" i="3"/>
  <c r="D651" i="3"/>
  <c r="J651" i="3"/>
  <c r="I651" i="3"/>
  <c r="H651" i="3"/>
  <c r="F651" i="3"/>
  <c r="AN651" i="3" s="1"/>
  <c r="AQ651" i="3"/>
  <c r="AB651" i="3"/>
  <c r="E651" i="3"/>
  <c r="AO651" i="3"/>
  <c r="H655" i="3"/>
  <c r="G655" i="3"/>
  <c r="F655" i="3"/>
  <c r="AN655" i="3" s="1"/>
  <c r="AQ655" i="3"/>
  <c r="AB655" i="3"/>
  <c r="E655" i="3"/>
  <c r="AP655" i="3"/>
  <c r="D655" i="3"/>
  <c r="J655" i="3"/>
  <c r="I655" i="3"/>
  <c r="AL655" i="3"/>
  <c r="AK655" i="3"/>
  <c r="W655" i="3" a="1"/>
  <c r="W655" i="3" s="1"/>
  <c r="AK656" i="3"/>
  <c r="W656" i="3" a="1"/>
  <c r="W656" i="3" s="1"/>
  <c r="AL668" i="3"/>
  <c r="AK668" i="3"/>
  <c r="W668" i="3" a="1"/>
  <c r="W668" i="3" s="1"/>
  <c r="AL684" i="3"/>
  <c r="AK684" i="3"/>
  <c r="W684" i="3" a="1"/>
  <c r="W684" i="3" s="1"/>
  <c r="AL697" i="3"/>
  <c r="AK697" i="3"/>
  <c r="W697" i="3" a="1"/>
  <c r="W697" i="3" s="1"/>
  <c r="AL702" i="3"/>
  <c r="AK702" i="3"/>
  <c r="W702" i="3" a="1"/>
  <c r="W702" i="3" s="1"/>
  <c r="AK704" i="3"/>
  <c r="W704" i="3" a="1"/>
  <c r="W704" i="3" s="1"/>
  <c r="AL705" i="3"/>
  <c r="AK705" i="3"/>
  <c r="W705" i="3" a="1"/>
  <c r="W705" i="3" s="1"/>
  <c r="AL708" i="3"/>
  <c r="AK708" i="3"/>
  <c r="W708" i="3" a="1"/>
  <c r="W708" i="3" s="1"/>
  <c r="AL716" i="3"/>
  <c r="AK716" i="3"/>
  <c r="W716" i="3" a="1"/>
  <c r="W716" i="3" s="1"/>
  <c r="H743" i="3"/>
  <c r="G743" i="3"/>
  <c r="F743" i="3"/>
  <c r="AN743" i="3" s="1"/>
  <c r="AQ743" i="3"/>
  <c r="AB743" i="3"/>
  <c r="E743" i="3"/>
  <c r="AP743" i="3"/>
  <c r="D743" i="3"/>
  <c r="J743" i="3"/>
  <c r="I743" i="3"/>
  <c r="AL753" i="3"/>
  <c r="AK753" i="3"/>
  <c r="W753" i="3" a="1"/>
  <c r="W753" i="3" s="1"/>
  <c r="AJ761" i="3" a="1"/>
  <c r="AJ761" i="3" s="1"/>
  <c r="Z779" i="3"/>
  <c r="AA779" i="3" s="1"/>
  <c r="Y779" i="3"/>
  <c r="X779" i="3"/>
  <c r="AK786" i="3"/>
  <c r="W786" i="3" a="1"/>
  <c r="W786" i="3" s="1"/>
  <c r="AL786" i="3"/>
  <c r="AK794" i="3"/>
  <c r="W794" i="3" a="1"/>
  <c r="W794" i="3" s="1"/>
  <c r="AL794" i="3"/>
  <c r="H799" i="3"/>
  <c r="G799" i="3"/>
  <c r="F799" i="3"/>
  <c r="AN799" i="3" s="1"/>
  <c r="AQ799" i="3"/>
  <c r="AB799" i="3"/>
  <c r="E799" i="3"/>
  <c r="AP799" i="3"/>
  <c r="D799" i="3"/>
  <c r="J799" i="3"/>
  <c r="I799" i="3"/>
  <c r="AL799" i="3"/>
  <c r="AK799" i="3"/>
  <c r="W799" i="3" a="1"/>
  <c r="W799" i="3" s="1"/>
  <c r="Z803" i="3"/>
  <c r="AA803" i="3" s="1"/>
  <c r="Y803" i="3"/>
  <c r="X803" i="3"/>
  <c r="AL805" i="3"/>
  <c r="AK805" i="3"/>
  <c r="W805" i="3" a="1"/>
  <c r="W805" i="3" s="1"/>
  <c r="H823" i="3"/>
  <c r="G823" i="3"/>
  <c r="F823" i="3"/>
  <c r="AN823" i="3" s="1"/>
  <c r="AQ823" i="3"/>
  <c r="AB823" i="3"/>
  <c r="E823" i="3"/>
  <c r="AP823" i="3"/>
  <c r="D823" i="3"/>
  <c r="J823" i="3"/>
  <c r="I823" i="3"/>
  <c r="AL823" i="3"/>
  <c r="AK823" i="3"/>
  <c r="W823" i="3" a="1"/>
  <c r="W823" i="3" s="1"/>
  <c r="X824" i="3"/>
  <c r="Z867" i="3"/>
  <c r="AA867" i="3" s="1"/>
  <c r="Y867" i="3"/>
  <c r="X867" i="3"/>
  <c r="J887" i="3"/>
  <c r="I887" i="3"/>
  <c r="G887" i="3"/>
  <c r="F887" i="3"/>
  <c r="AN887" i="3" s="1"/>
  <c r="AQ887" i="3"/>
  <c r="AB887" i="3"/>
  <c r="E887" i="3"/>
  <c r="AP887" i="3"/>
  <c r="D887" i="3"/>
  <c r="H887" i="3"/>
  <c r="AL970" i="3"/>
  <c r="W970" i="3" a="1"/>
  <c r="W970" i="3" s="1"/>
  <c r="AK970" i="3"/>
  <c r="AQ1022" i="3"/>
  <c r="AB1022" i="3"/>
  <c r="E1022" i="3"/>
  <c r="AP1022" i="3"/>
  <c r="D1022" i="3"/>
  <c r="J1022" i="3"/>
  <c r="I1022" i="3"/>
  <c r="H1022" i="3"/>
  <c r="G1022" i="3"/>
  <c r="F1022" i="3"/>
  <c r="AN1022" i="3" s="1"/>
  <c r="AO1022" i="3"/>
  <c r="J415" i="3"/>
  <c r="G416" i="3"/>
  <c r="D417" i="3"/>
  <c r="AP417" i="3"/>
  <c r="F419" i="3"/>
  <c r="AN419" i="3" s="1"/>
  <c r="AO420" i="3"/>
  <c r="E422" i="3"/>
  <c r="AB422" i="3"/>
  <c r="J423" i="3"/>
  <c r="G424" i="3"/>
  <c r="D425" i="3"/>
  <c r="AP425" i="3"/>
  <c r="F427" i="3"/>
  <c r="AN427" i="3" s="1"/>
  <c r="AO428" i="3"/>
  <c r="E430" i="3"/>
  <c r="AB430" i="3"/>
  <c r="AQ430" i="3"/>
  <c r="J431" i="3"/>
  <c r="G432" i="3"/>
  <c r="D433" i="3"/>
  <c r="AP433" i="3"/>
  <c r="F435" i="3"/>
  <c r="AN435" i="3" s="1"/>
  <c r="AO436" i="3"/>
  <c r="E438" i="3"/>
  <c r="AB438" i="3"/>
  <c r="AQ438" i="3"/>
  <c r="J439" i="3"/>
  <c r="G440" i="3"/>
  <c r="D441" i="3"/>
  <c r="AP441" i="3"/>
  <c r="F443" i="3"/>
  <c r="AN443" i="3" s="1"/>
  <c r="AO444" i="3"/>
  <c r="E446" i="3"/>
  <c r="AB446" i="3"/>
  <c r="AQ446" i="3"/>
  <c r="J447" i="3"/>
  <c r="G448" i="3"/>
  <c r="D449" i="3"/>
  <c r="AP449" i="3"/>
  <c r="F451" i="3"/>
  <c r="AN451" i="3" s="1"/>
  <c r="AO452" i="3"/>
  <c r="E454" i="3"/>
  <c r="AB454" i="3"/>
  <c r="AQ454" i="3"/>
  <c r="J455" i="3"/>
  <c r="G456" i="3"/>
  <c r="D457" i="3"/>
  <c r="AP457" i="3"/>
  <c r="I458" i="3"/>
  <c r="F459" i="3"/>
  <c r="AN459" i="3" s="1"/>
  <c r="AO460" i="3"/>
  <c r="E462" i="3"/>
  <c r="AB462" i="3"/>
  <c r="AQ462" i="3"/>
  <c r="J463" i="3"/>
  <c r="G464" i="3"/>
  <c r="D465" i="3"/>
  <c r="AP465" i="3"/>
  <c r="I466" i="3"/>
  <c r="AO468" i="3"/>
  <c r="E470" i="3"/>
  <c r="AB470" i="3"/>
  <c r="J471" i="3"/>
  <c r="G472" i="3"/>
  <c r="D473" i="3"/>
  <c r="AP473" i="3"/>
  <c r="I474" i="3"/>
  <c r="F475" i="3"/>
  <c r="AN475" i="3" s="1"/>
  <c r="AO476" i="3"/>
  <c r="E478" i="3"/>
  <c r="AB478" i="3"/>
  <c r="J479" i="3"/>
  <c r="G480" i="3"/>
  <c r="AP481" i="3"/>
  <c r="I482" i="3"/>
  <c r="F483" i="3"/>
  <c r="AN483" i="3" s="1"/>
  <c r="AO484" i="3"/>
  <c r="E486" i="3"/>
  <c r="AB486" i="3"/>
  <c r="AQ486" i="3"/>
  <c r="J487" i="3"/>
  <c r="G488" i="3"/>
  <c r="D489" i="3"/>
  <c r="AP489" i="3"/>
  <c r="I490" i="3"/>
  <c r="F491" i="3"/>
  <c r="AN491" i="3" s="1"/>
  <c r="AO492" i="3"/>
  <c r="E494" i="3"/>
  <c r="AB494" i="3"/>
  <c r="AQ494" i="3"/>
  <c r="J495" i="3"/>
  <c r="G496" i="3"/>
  <c r="D497" i="3"/>
  <c r="AP497" i="3"/>
  <c r="I498" i="3"/>
  <c r="F499" i="3"/>
  <c r="AN499" i="3" s="1"/>
  <c r="AO500" i="3"/>
  <c r="E502" i="3"/>
  <c r="AB502" i="3"/>
  <c r="J503" i="3"/>
  <c r="G504" i="3"/>
  <c r="D505" i="3"/>
  <c r="AP505" i="3"/>
  <c r="I506" i="3"/>
  <c r="F507" i="3"/>
  <c r="AN507" i="3" s="1"/>
  <c r="AO508" i="3"/>
  <c r="E510" i="3"/>
  <c r="AB510" i="3"/>
  <c r="AQ510" i="3"/>
  <c r="J511" i="3"/>
  <c r="G512" i="3"/>
  <c r="D513" i="3"/>
  <c r="AP513" i="3"/>
  <c r="I514" i="3"/>
  <c r="AO516" i="3"/>
  <c r="E518" i="3"/>
  <c r="AB518" i="3"/>
  <c r="AQ518" i="3"/>
  <c r="J519" i="3"/>
  <c r="G520" i="3"/>
  <c r="D521" i="3"/>
  <c r="AP521" i="3"/>
  <c r="I522" i="3"/>
  <c r="F523" i="3"/>
  <c r="AN523" i="3" s="1"/>
  <c r="AO524" i="3"/>
  <c r="E526" i="3"/>
  <c r="AB526" i="3"/>
  <c r="AQ526" i="3"/>
  <c r="J527" i="3"/>
  <c r="G528" i="3"/>
  <c r="AP529" i="3"/>
  <c r="AO532" i="3"/>
  <c r="AB534" i="3"/>
  <c r="AQ534" i="3"/>
  <c r="J535" i="3"/>
  <c r="G536" i="3"/>
  <c r="D537" i="3"/>
  <c r="AP537" i="3"/>
  <c r="I538" i="3"/>
  <c r="AO540" i="3"/>
  <c r="E542" i="3"/>
  <c r="AB542" i="3"/>
  <c r="AQ542" i="3"/>
  <c r="J543" i="3"/>
  <c r="G544" i="3"/>
  <c r="D545" i="3"/>
  <c r="AP545" i="3"/>
  <c r="I546" i="3"/>
  <c r="AO548" i="3"/>
  <c r="AB550" i="3"/>
  <c r="AQ550" i="3"/>
  <c r="G552" i="3"/>
  <c r="AP553" i="3"/>
  <c r="AO556" i="3"/>
  <c r="E558" i="3"/>
  <c r="AB558" i="3"/>
  <c r="AQ558" i="3"/>
  <c r="J559" i="3"/>
  <c r="G560" i="3"/>
  <c r="AP561" i="3"/>
  <c r="I562" i="3"/>
  <c r="AO564" i="3"/>
  <c r="E566" i="3"/>
  <c r="AB566" i="3"/>
  <c r="AQ566" i="3"/>
  <c r="J567" i="3"/>
  <c r="G568" i="3"/>
  <c r="D569" i="3"/>
  <c r="AP569" i="3"/>
  <c r="I570" i="3"/>
  <c r="F571" i="3"/>
  <c r="AN571" i="3" s="1"/>
  <c r="AO572" i="3"/>
  <c r="E574" i="3"/>
  <c r="AB574" i="3"/>
  <c r="AQ574" i="3"/>
  <c r="J575" i="3"/>
  <c r="G576" i="3"/>
  <c r="D577" i="3"/>
  <c r="AP577" i="3"/>
  <c r="I578" i="3"/>
  <c r="F579" i="3"/>
  <c r="AN579" i="3" s="1"/>
  <c r="AO580" i="3"/>
  <c r="E582" i="3"/>
  <c r="AB582" i="3"/>
  <c r="AQ582" i="3"/>
  <c r="J583" i="3"/>
  <c r="G584" i="3"/>
  <c r="D585" i="3"/>
  <c r="AP585" i="3"/>
  <c r="AO588" i="3"/>
  <c r="E590" i="3"/>
  <c r="AB590" i="3"/>
  <c r="AQ590" i="3"/>
  <c r="J591" i="3"/>
  <c r="G592" i="3"/>
  <c r="D593" i="3"/>
  <c r="AP593" i="3"/>
  <c r="I594" i="3"/>
  <c r="F595" i="3"/>
  <c r="AN595" i="3" s="1"/>
  <c r="AO596" i="3"/>
  <c r="E598" i="3"/>
  <c r="AB598" i="3"/>
  <c r="AQ598" i="3"/>
  <c r="J599" i="3"/>
  <c r="G600" i="3"/>
  <c r="D601" i="3"/>
  <c r="AP601" i="3"/>
  <c r="I602" i="3"/>
  <c r="AO604" i="3"/>
  <c r="E606" i="3"/>
  <c r="AB606" i="3"/>
  <c r="AQ606" i="3"/>
  <c r="J607" i="3"/>
  <c r="G608" i="3"/>
  <c r="D609" i="3"/>
  <c r="AP609" i="3"/>
  <c r="I610" i="3"/>
  <c r="F611" i="3"/>
  <c r="AN611" i="3" s="1"/>
  <c r="AO612" i="3"/>
  <c r="E614" i="3"/>
  <c r="AB614" i="3"/>
  <c r="AQ614" i="3"/>
  <c r="J615" i="3"/>
  <c r="G616" i="3"/>
  <c r="D617" i="3"/>
  <c r="AP617" i="3"/>
  <c r="I618" i="3"/>
  <c r="AO620" i="3"/>
  <c r="E622" i="3"/>
  <c r="AB622" i="3"/>
  <c r="AQ622" i="3"/>
  <c r="J623" i="3"/>
  <c r="G624" i="3"/>
  <c r="D625" i="3"/>
  <c r="AP625" i="3"/>
  <c r="I626" i="3"/>
  <c r="D631" i="3"/>
  <c r="Z631" i="3"/>
  <c r="AA631" i="3" s="1"/>
  <c r="W639" i="3" a="1"/>
  <c r="W639" i="3" s="1"/>
  <c r="AJ641" i="3" a="1"/>
  <c r="AJ641" i="3" s="1"/>
  <c r="AJ645" i="3" a="1"/>
  <c r="AJ645" i="3" s="1"/>
  <c r="G647" i="3"/>
  <c r="G651" i="3"/>
  <c r="H663" i="3"/>
  <c r="G663" i="3"/>
  <c r="F663" i="3"/>
  <c r="AN663" i="3" s="1"/>
  <c r="AQ663" i="3"/>
  <c r="AB663" i="3"/>
  <c r="E663" i="3"/>
  <c r="AP663" i="3"/>
  <c r="D663" i="3"/>
  <c r="J663" i="3"/>
  <c r="I663" i="3"/>
  <c r="AL663" i="3"/>
  <c r="AK663" i="3"/>
  <c r="W663" i="3" a="1"/>
  <c r="W663" i="3" s="1"/>
  <c r="AK672" i="3"/>
  <c r="W672" i="3" a="1"/>
  <c r="W672" i="3" s="1"/>
  <c r="W675" i="3" a="1"/>
  <c r="W675" i="3" s="1"/>
  <c r="AK675" i="3"/>
  <c r="AO679" i="3"/>
  <c r="AK688" i="3"/>
  <c r="W688" i="3" a="1"/>
  <c r="W688" i="3" s="1"/>
  <c r="AL693" i="3"/>
  <c r="AK693" i="3"/>
  <c r="W693" i="3" a="1"/>
  <c r="W693" i="3" s="1"/>
  <c r="H703" i="3"/>
  <c r="G703" i="3"/>
  <c r="F703" i="3"/>
  <c r="AN703" i="3" s="1"/>
  <c r="AQ703" i="3"/>
  <c r="AB703" i="3"/>
  <c r="E703" i="3"/>
  <c r="AP703" i="3"/>
  <c r="D703" i="3"/>
  <c r="J703" i="3"/>
  <c r="I703" i="3"/>
  <c r="AK706" i="3"/>
  <c r="W706" i="3" a="1"/>
  <c r="W706" i="3" s="1"/>
  <c r="AL706" i="3"/>
  <c r="AL721" i="3"/>
  <c r="AK721" i="3"/>
  <c r="W721" i="3" a="1"/>
  <c r="W721" i="3" s="1"/>
  <c r="AK722" i="3"/>
  <c r="W722" i="3" a="1"/>
  <c r="W722" i="3" s="1"/>
  <c r="AL722" i="3"/>
  <c r="AL726" i="3"/>
  <c r="AK726" i="3"/>
  <c r="W726" i="3" a="1"/>
  <c r="W726" i="3" s="1"/>
  <c r="Z731" i="3"/>
  <c r="AA731" i="3" s="1"/>
  <c r="Y731" i="3"/>
  <c r="X731" i="3"/>
  <c r="AL750" i="3"/>
  <c r="AK750" i="3"/>
  <c r="W750" i="3" a="1"/>
  <c r="W750" i="3" s="1"/>
  <c r="AK752" i="3"/>
  <c r="W752" i="3" a="1"/>
  <c r="W752" i="3" s="1"/>
  <c r="AK754" i="3"/>
  <c r="W754" i="3" a="1"/>
  <c r="W754" i="3" s="1"/>
  <c r="AL754" i="3"/>
  <c r="Z763" i="3"/>
  <c r="AA763" i="3" s="1"/>
  <c r="Y763" i="3"/>
  <c r="X763" i="3"/>
  <c r="AL776" i="3"/>
  <c r="AL793" i="3"/>
  <c r="AK793" i="3"/>
  <c r="W793" i="3" a="1"/>
  <c r="W793" i="3" s="1"/>
  <c r="AK810" i="3"/>
  <c r="W810" i="3" a="1"/>
  <c r="W810" i="3" s="1"/>
  <c r="AL810" i="3"/>
  <c r="Z819" i="3"/>
  <c r="AA819" i="3" s="1"/>
  <c r="Y819" i="3"/>
  <c r="X819" i="3"/>
  <c r="Z988" i="3"/>
  <c r="AA988" i="3" s="1"/>
  <c r="Y988" i="3"/>
  <c r="X988" i="3"/>
  <c r="Z1036" i="3"/>
  <c r="AA1036" i="3" s="1"/>
  <c r="Y1036" i="3"/>
  <c r="X1036" i="3"/>
  <c r="J1039" i="3"/>
  <c r="I1039" i="3"/>
  <c r="G1039" i="3"/>
  <c r="F1039" i="3"/>
  <c r="AN1039" i="3" s="1"/>
  <c r="AQ1039" i="3"/>
  <c r="AB1039" i="3"/>
  <c r="E1039" i="3"/>
  <c r="AP1039" i="3"/>
  <c r="D1039" i="3"/>
  <c r="H1039" i="3"/>
  <c r="E417" i="3"/>
  <c r="AB417" i="3"/>
  <c r="E425" i="3"/>
  <c r="AB425" i="3"/>
  <c r="D428" i="3"/>
  <c r="E433" i="3"/>
  <c r="AB433" i="3"/>
  <c r="D436" i="3"/>
  <c r="E441" i="3"/>
  <c r="AB441" i="3"/>
  <c r="W443" i="3" a="1"/>
  <c r="W443" i="3" s="1"/>
  <c r="D444" i="3"/>
  <c r="E449" i="3"/>
  <c r="AB449" i="3"/>
  <c r="W451" i="3" a="1"/>
  <c r="W451" i="3" s="1"/>
  <c r="D452" i="3"/>
  <c r="E457" i="3"/>
  <c r="AB457" i="3"/>
  <c r="J458" i="3"/>
  <c r="W459" i="3" a="1"/>
  <c r="W459" i="3" s="1"/>
  <c r="D460" i="3"/>
  <c r="E465" i="3"/>
  <c r="AB465" i="3"/>
  <c r="J466" i="3"/>
  <c r="W467" i="3" a="1"/>
  <c r="W467" i="3" s="1"/>
  <c r="D468" i="3"/>
  <c r="E473" i="3"/>
  <c r="AB473" i="3"/>
  <c r="J474" i="3"/>
  <c r="E481" i="3"/>
  <c r="AB481" i="3"/>
  <c r="J482" i="3"/>
  <c r="D484" i="3"/>
  <c r="E489" i="3"/>
  <c r="AB489" i="3"/>
  <c r="J490" i="3"/>
  <c r="D492" i="3"/>
  <c r="AB497" i="3"/>
  <c r="J498" i="3"/>
  <c r="D500" i="3"/>
  <c r="E505" i="3"/>
  <c r="AB505" i="3"/>
  <c r="J506" i="3"/>
  <c r="D508" i="3"/>
  <c r="E513" i="3"/>
  <c r="AB513" i="3"/>
  <c r="J514" i="3"/>
  <c r="D516" i="3"/>
  <c r="AP516" i="3"/>
  <c r="F518" i="3"/>
  <c r="AN518" i="3" s="1"/>
  <c r="AO519" i="3"/>
  <c r="H520" i="3"/>
  <c r="E521" i="3"/>
  <c r="AB521" i="3"/>
  <c r="AQ521" i="3"/>
  <c r="J522" i="3"/>
  <c r="G523" i="3"/>
  <c r="D524" i="3"/>
  <c r="AP524" i="3"/>
  <c r="F526" i="3"/>
  <c r="AN526" i="3" s="1"/>
  <c r="AO527" i="3"/>
  <c r="H528" i="3"/>
  <c r="E529" i="3"/>
  <c r="AB529" i="3"/>
  <c r="AQ529" i="3"/>
  <c r="J530" i="3"/>
  <c r="D532" i="3"/>
  <c r="AP532" i="3"/>
  <c r="AO535" i="3"/>
  <c r="H536" i="3"/>
  <c r="E537" i="3"/>
  <c r="AB537" i="3"/>
  <c r="AQ537" i="3"/>
  <c r="J538" i="3"/>
  <c r="D540" i="3"/>
  <c r="AP540" i="3"/>
  <c r="AO543" i="3"/>
  <c r="H544" i="3"/>
  <c r="E545" i="3"/>
  <c r="AB545" i="3"/>
  <c r="AQ545" i="3"/>
  <c r="J546" i="3"/>
  <c r="G547" i="3"/>
  <c r="D548" i="3"/>
  <c r="AP548" i="3"/>
  <c r="AO551" i="3"/>
  <c r="H552" i="3"/>
  <c r="E553" i="3"/>
  <c r="AB553" i="3"/>
  <c r="AQ553" i="3"/>
  <c r="J554" i="3"/>
  <c r="D556" i="3"/>
  <c r="AP556" i="3"/>
  <c r="AO559" i="3"/>
  <c r="H560" i="3"/>
  <c r="E561" i="3"/>
  <c r="AB561" i="3"/>
  <c r="J562" i="3"/>
  <c r="G563" i="3"/>
  <c r="D564" i="3"/>
  <c r="AP564" i="3"/>
  <c r="AO567" i="3"/>
  <c r="H568" i="3"/>
  <c r="E569" i="3"/>
  <c r="AB569" i="3"/>
  <c r="AQ569" i="3"/>
  <c r="J570" i="3"/>
  <c r="G571" i="3"/>
  <c r="AP572" i="3"/>
  <c r="AO575" i="3"/>
  <c r="H576" i="3"/>
  <c r="E577" i="3"/>
  <c r="AB577" i="3"/>
  <c r="AQ577" i="3"/>
  <c r="J578" i="3"/>
  <c r="G579" i="3"/>
  <c r="D580" i="3"/>
  <c r="AP580" i="3"/>
  <c r="F582" i="3"/>
  <c r="AN582" i="3" s="1"/>
  <c r="AO583" i="3"/>
  <c r="H584" i="3"/>
  <c r="E585" i="3"/>
  <c r="AB585" i="3"/>
  <c r="AQ585" i="3"/>
  <c r="D588" i="3"/>
  <c r="AP588" i="3"/>
  <c r="AO591" i="3"/>
  <c r="H592" i="3"/>
  <c r="E593" i="3"/>
  <c r="AB593" i="3"/>
  <c r="AQ593" i="3"/>
  <c r="J594" i="3"/>
  <c r="AP596" i="3"/>
  <c r="AO599" i="3"/>
  <c r="H600" i="3"/>
  <c r="E601" i="3"/>
  <c r="AB601" i="3"/>
  <c r="AQ601" i="3"/>
  <c r="J602" i="3"/>
  <c r="D604" i="3"/>
  <c r="AP604" i="3"/>
  <c r="AO607" i="3"/>
  <c r="H608" i="3"/>
  <c r="E609" i="3"/>
  <c r="AB609" i="3"/>
  <c r="AQ609" i="3"/>
  <c r="J610" i="3"/>
  <c r="G611" i="3"/>
  <c r="D612" i="3"/>
  <c r="AP612" i="3"/>
  <c r="F614" i="3"/>
  <c r="AN614" i="3" s="1"/>
  <c r="AO615" i="3"/>
  <c r="H616" i="3"/>
  <c r="E617" i="3"/>
  <c r="AB617" i="3"/>
  <c r="AQ617" i="3"/>
  <c r="J618" i="3"/>
  <c r="D620" i="3"/>
  <c r="AP620" i="3"/>
  <c r="F622" i="3"/>
  <c r="AN622" i="3" s="1"/>
  <c r="AO623" i="3"/>
  <c r="H624" i="3"/>
  <c r="E625" i="3"/>
  <c r="AB625" i="3"/>
  <c r="AQ625" i="3"/>
  <c r="J626" i="3"/>
  <c r="AK639" i="3"/>
  <c r="AK644" i="3"/>
  <c r="W644" i="3" a="1"/>
  <c r="W644" i="3" s="1"/>
  <c r="AK658" i="3"/>
  <c r="W658" i="3" a="1"/>
  <c r="W658" i="3" s="1"/>
  <c r="AL658" i="3"/>
  <c r="AL665" i="3"/>
  <c r="AK665" i="3"/>
  <c r="W665" i="3" a="1"/>
  <c r="W665" i="3" s="1"/>
  <c r="AK666" i="3"/>
  <c r="W666" i="3" a="1"/>
  <c r="W666" i="3" s="1"/>
  <c r="AL666" i="3"/>
  <c r="AL670" i="3"/>
  <c r="AK670" i="3"/>
  <c r="W670" i="3" a="1"/>
  <c r="W670" i="3" s="1"/>
  <c r="AL686" i="3"/>
  <c r="AK686" i="3"/>
  <c r="W686" i="3" a="1"/>
  <c r="W686" i="3" s="1"/>
  <c r="AK696" i="3"/>
  <c r="W696" i="3" a="1"/>
  <c r="W696" i="3" s="1"/>
  <c r="AL710" i="3"/>
  <c r="AK710" i="3"/>
  <c r="W710" i="3" a="1"/>
  <c r="W710" i="3" s="1"/>
  <c r="AK712" i="3"/>
  <c r="W712" i="3" a="1"/>
  <c r="W712" i="3" s="1"/>
  <c r="AL713" i="3"/>
  <c r="AK713" i="3"/>
  <c r="W713" i="3" a="1"/>
  <c r="W713" i="3" s="1"/>
  <c r="AK714" i="3"/>
  <c r="W714" i="3" a="1"/>
  <c r="W714" i="3" s="1"/>
  <c r="AL714" i="3"/>
  <c r="AL718" i="3"/>
  <c r="AK718" i="3"/>
  <c r="W718" i="3" a="1"/>
  <c r="W718" i="3" s="1"/>
  <c r="AK720" i="3"/>
  <c r="W720" i="3" a="1"/>
  <c r="W720" i="3" s="1"/>
  <c r="H727" i="3"/>
  <c r="G727" i="3"/>
  <c r="F727" i="3"/>
  <c r="AN727" i="3" s="1"/>
  <c r="AQ727" i="3"/>
  <c r="AB727" i="3"/>
  <c r="E727" i="3"/>
  <c r="AP727" i="3"/>
  <c r="D727" i="3"/>
  <c r="J727" i="3"/>
  <c r="I727" i="3"/>
  <c r="AL727" i="3"/>
  <c r="AK727" i="3"/>
  <c r="W727" i="3" a="1"/>
  <c r="W727" i="3" s="1"/>
  <c r="AK728" i="3"/>
  <c r="W728" i="3" a="1"/>
  <c r="W728" i="3" s="1"/>
  <c r="AL729" i="3"/>
  <c r="AK729" i="3"/>
  <c r="W729" i="3" a="1"/>
  <c r="W729" i="3" s="1"/>
  <c r="Z739" i="3"/>
  <c r="AA739" i="3" s="1"/>
  <c r="Y739" i="3"/>
  <c r="X739" i="3"/>
  <c r="H751" i="3"/>
  <c r="G751" i="3"/>
  <c r="F751" i="3"/>
  <c r="AN751" i="3" s="1"/>
  <c r="AQ751" i="3"/>
  <c r="AB751" i="3"/>
  <c r="E751" i="3"/>
  <c r="AP751" i="3"/>
  <c r="D751" i="3"/>
  <c r="J751" i="3"/>
  <c r="I751" i="3"/>
  <c r="AL751" i="3"/>
  <c r="AK751" i="3"/>
  <c r="W751" i="3" a="1"/>
  <c r="W751" i="3" s="1"/>
  <c r="AL758" i="3"/>
  <c r="AK758" i="3"/>
  <c r="W758" i="3" a="1"/>
  <c r="W758" i="3" s="1"/>
  <c r="AL804" i="3"/>
  <c r="AK804" i="3"/>
  <c r="W804" i="3" a="1"/>
  <c r="W804" i="3" s="1"/>
  <c r="AL806" i="3"/>
  <c r="AK806" i="3"/>
  <c r="W806" i="3" a="1"/>
  <c r="W806" i="3" s="1"/>
  <c r="AK808" i="3"/>
  <c r="W808" i="3" a="1"/>
  <c r="W808" i="3" s="1"/>
  <c r="Z827" i="3"/>
  <c r="AA827" i="3" s="1"/>
  <c r="Y827" i="3"/>
  <c r="X827" i="3"/>
  <c r="AJ1016" i="3" a="1"/>
  <c r="AJ1016" i="3" s="1"/>
  <c r="E516" i="3"/>
  <c r="AB516" i="3"/>
  <c r="D519" i="3"/>
  <c r="E524" i="3"/>
  <c r="AB524" i="3"/>
  <c r="D527" i="3"/>
  <c r="E532" i="3"/>
  <c r="AB532" i="3"/>
  <c r="W534" i="3" a="1"/>
  <c r="W534" i="3" s="1"/>
  <c r="D535" i="3"/>
  <c r="E540" i="3"/>
  <c r="AB540" i="3"/>
  <c r="W542" i="3" a="1"/>
  <c r="W542" i="3" s="1"/>
  <c r="D543" i="3"/>
  <c r="E548" i="3"/>
  <c r="AB548" i="3"/>
  <c r="W550" i="3" a="1"/>
  <c r="W550" i="3" s="1"/>
  <c r="D551" i="3"/>
  <c r="E556" i="3"/>
  <c r="AB556" i="3"/>
  <c r="W558" i="3" a="1"/>
  <c r="W558" i="3" s="1"/>
  <c r="D559" i="3"/>
  <c r="E564" i="3"/>
  <c r="AB564" i="3"/>
  <c r="W566" i="3" a="1"/>
  <c r="W566" i="3" s="1"/>
  <c r="D567" i="3"/>
  <c r="E572" i="3"/>
  <c r="AB572" i="3"/>
  <c r="W574" i="3" a="1"/>
  <c r="W574" i="3" s="1"/>
  <c r="D575" i="3"/>
  <c r="E580" i="3"/>
  <c r="AB580" i="3"/>
  <c r="W582" i="3" a="1"/>
  <c r="W582" i="3" s="1"/>
  <c r="D583" i="3"/>
  <c r="E588" i="3"/>
  <c r="AB588" i="3"/>
  <c r="W590" i="3" a="1"/>
  <c r="W590" i="3" s="1"/>
  <c r="D591" i="3"/>
  <c r="E596" i="3"/>
  <c r="AB596" i="3"/>
  <c r="W598" i="3" a="1"/>
  <c r="W598" i="3" s="1"/>
  <c r="D599" i="3"/>
  <c r="E604" i="3"/>
  <c r="AB604" i="3"/>
  <c r="W606" i="3" a="1"/>
  <c r="W606" i="3" s="1"/>
  <c r="D607" i="3"/>
  <c r="E612" i="3"/>
  <c r="AB612" i="3"/>
  <c r="W614" i="3" a="1"/>
  <c r="W614" i="3" s="1"/>
  <c r="E620" i="3"/>
  <c r="AB620" i="3"/>
  <c r="W622" i="3" a="1"/>
  <c r="W622" i="3" s="1"/>
  <c r="D623" i="3"/>
  <c r="AJ628" i="3" a="1"/>
  <c r="AJ628" i="3" s="1"/>
  <c r="AJ630" i="3" a="1"/>
  <c r="AJ630" i="3" s="1"/>
  <c r="J631" i="3"/>
  <c r="AK648" i="3"/>
  <c r="W648" i="3" a="1"/>
  <c r="W648" i="3" s="1"/>
  <c r="H671" i="3"/>
  <c r="G671" i="3"/>
  <c r="F671" i="3"/>
  <c r="AN671" i="3" s="1"/>
  <c r="AQ671" i="3"/>
  <c r="AB671" i="3"/>
  <c r="E671" i="3"/>
  <c r="AP671" i="3"/>
  <c r="D671" i="3"/>
  <c r="J671" i="3"/>
  <c r="I671" i="3"/>
  <c r="AL671" i="3"/>
  <c r="AK671" i="3"/>
  <c r="W671" i="3" a="1"/>
  <c r="W671" i="3" s="1"/>
  <c r="AL676" i="3"/>
  <c r="AK676" i="3"/>
  <c r="W676" i="3" a="1"/>
  <c r="W676" i="3" s="1"/>
  <c r="AL681" i="3"/>
  <c r="AK681" i="3"/>
  <c r="W681" i="3" a="1"/>
  <c r="W681" i="3" s="1"/>
  <c r="AK682" i="3"/>
  <c r="W682" i="3" a="1"/>
  <c r="W682" i="3" s="1"/>
  <c r="AL682" i="3"/>
  <c r="H687" i="3"/>
  <c r="G687" i="3"/>
  <c r="F687" i="3"/>
  <c r="AN687" i="3" s="1"/>
  <c r="AQ687" i="3"/>
  <c r="AB687" i="3"/>
  <c r="E687" i="3"/>
  <c r="AP687" i="3"/>
  <c r="D687" i="3"/>
  <c r="J687" i="3"/>
  <c r="I687" i="3"/>
  <c r="AL687" i="3"/>
  <c r="AK687" i="3"/>
  <c r="W687" i="3" a="1"/>
  <c r="W687" i="3" s="1"/>
  <c r="AL694" i="3"/>
  <c r="AK694" i="3"/>
  <c r="W694" i="3" a="1"/>
  <c r="W694" i="3" s="1"/>
  <c r="Z699" i="3"/>
  <c r="AA699" i="3" s="1"/>
  <c r="Y699" i="3"/>
  <c r="X699" i="3"/>
  <c r="H711" i="3"/>
  <c r="G711" i="3"/>
  <c r="F711" i="3"/>
  <c r="AN711" i="3" s="1"/>
  <c r="AQ711" i="3"/>
  <c r="AB711" i="3"/>
  <c r="E711" i="3"/>
  <c r="AP711" i="3"/>
  <c r="D711" i="3"/>
  <c r="J711" i="3"/>
  <c r="I711" i="3"/>
  <c r="AL711" i="3"/>
  <c r="AK711" i="3"/>
  <c r="W711" i="3" a="1"/>
  <c r="W711" i="3" s="1"/>
  <c r="H719" i="3"/>
  <c r="G719" i="3"/>
  <c r="F719" i="3"/>
  <c r="AN719" i="3" s="1"/>
  <c r="AQ719" i="3"/>
  <c r="AB719" i="3"/>
  <c r="E719" i="3"/>
  <c r="AP719" i="3"/>
  <c r="D719" i="3"/>
  <c r="J719" i="3"/>
  <c r="I719" i="3"/>
  <c r="AL719" i="3"/>
  <c r="AK719" i="3"/>
  <c r="W719" i="3" a="1"/>
  <c r="W719" i="3" s="1"/>
  <c r="AK730" i="3"/>
  <c r="W730" i="3" a="1"/>
  <c r="W730" i="3" s="1"/>
  <c r="AL730" i="3"/>
  <c r="H759" i="3"/>
  <c r="G759" i="3"/>
  <c r="F759" i="3"/>
  <c r="AN759" i="3" s="1"/>
  <c r="AQ759" i="3"/>
  <c r="AB759" i="3"/>
  <c r="E759" i="3"/>
  <c r="AP759" i="3"/>
  <c r="D759" i="3"/>
  <c r="J759" i="3"/>
  <c r="I759" i="3"/>
  <c r="AL759" i="3"/>
  <c r="AK759" i="3"/>
  <c r="W759" i="3" a="1"/>
  <c r="W759" i="3" s="1"/>
  <c r="AK760" i="3"/>
  <c r="W760" i="3" a="1"/>
  <c r="W760" i="3" s="1"/>
  <c r="AL784" i="3"/>
  <c r="AK792" i="3"/>
  <c r="W792" i="3" a="1"/>
  <c r="W792" i="3" s="1"/>
  <c r="H807" i="3"/>
  <c r="G807" i="3"/>
  <c r="F807" i="3"/>
  <c r="AN807" i="3" s="1"/>
  <c r="AQ807" i="3"/>
  <c r="AB807" i="3"/>
  <c r="E807" i="3"/>
  <c r="AP807" i="3"/>
  <c r="D807" i="3"/>
  <c r="J807" i="3"/>
  <c r="I807" i="3"/>
  <c r="Z811" i="3"/>
  <c r="AA811" i="3" s="1"/>
  <c r="Y811" i="3"/>
  <c r="X811" i="3"/>
  <c r="AL820" i="3"/>
  <c r="AK820" i="3"/>
  <c r="W820" i="3" a="1"/>
  <c r="W820" i="3" s="1"/>
  <c r="AL857" i="3"/>
  <c r="AK857" i="3"/>
  <c r="W857" i="3" a="1"/>
  <c r="W857" i="3" s="1"/>
  <c r="AL873" i="3"/>
  <c r="AK873" i="3"/>
  <c r="W873" i="3" a="1"/>
  <c r="W873" i="3" s="1"/>
  <c r="AM880" i="3"/>
  <c r="AJ880" i="3" a="1"/>
  <c r="AJ880" i="3" s="1"/>
  <c r="AL897" i="3"/>
  <c r="AK897" i="3"/>
  <c r="W897" i="3" a="1"/>
  <c r="W897" i="3" s="1"/>
  <c r="AL909" i="3"/>
  <c r="AK909" i="3"/>
  <c r="W909" i="3" a="1"/>
  <c r="W909" i="3" s="1"/>
  <c r="AL941" i="3"/>
  <c r="AK941" i="3"/>
  <c r="W941" i="3" a="1"/>
  <c r="W941" i="3" s="1"/>
  <c r="J959" i="3"/>
  <c r="I959" i="3"/>
  <c r="G959" i="3"/>
  <c r="F959" i="3"/>
  <c r="AN959" i="3" s="1"/>
  <c r="AQ959" i="3"/>
  <c r="AB959" i="3"/>
  <c r="E959" i="3"/>
  <c r="AP959" i="3"/>
  <c r="D959" i="3"/>
  <c r="H959" i="3"/>
  <c r="Z1003" i="3"/>
  <c r="AA1003" i="3" s="1"/>
  <c r="Y1003" i="3"/>
  <c r="X1003" i="3"/>
  <c r="AL1013" i="3"/>
  <c r="AK1013" i="3"/>
  <c r="W1013" i="3" a="1"/>
  <c r="W1013" i="3" s="1"/>
  <c r="Z1052" i="3"/>
  <c r="AA1052" i="3" s="1"/>
  <c r="Y1052" i="3"/>
  <c r="X1052" i="3"/>
  <c r="AQ1055" i="3"/>
  <c r="AO1055" i="3"/>
  <c r="J1055" i="3"/>
  <c r="I1055" i="3"/>
  <c r="G1055" i="3"/>
  <c r="F1055" i="3"/>
  <c r="AN1055" i="3" s="1"/>
  <c r="AB1055" i="3"/>
  <c r="E1055" i="3"/>
  <c r="D1055" i="3"/>
  <c r="H1055" i="3"/>
  <c r="AL1157" i="3"/>
  <c r="AK1157" i="3"/>
  <c r="W1157" i="3" a="1"/>
  <c r="W1157" i="3" s="1"/>
  <c r="G629" i="3"/>
  <c r="D630" i="3"/>
  <c r="AP630" i="3"/>
  <c r="F632" i="3"/>
  <c r="AN632" i="3" s="1"/>
  <c r="AO633" i="3"/>
  <c r="H634" i="3"/>
  <c r="J636" i="3"/>
  <c r="G637" i="3"/>
  <c r="D638" i="3"/>
  <c r="AP638" i="3"/>
  <c r="F640" i="3"/>
  <c r="AN640" i="3" s="1"/>
  <c r="AO641" i="3"/>
  <c r="H642" i="3"/>
  <c r="J644" i="3"/>
  <c r="G645" i="3"/>
  <c r="D646" i="3"/>
  <c r="AP646" i="3"/>
  <c r="F648" i="3"/>
  <c r="AN648" i="3" s="1"/>
  <c r="AO649" i="3"/>
  <c r="H650" i="3"/>
  <c r="J652" i="3"/>
  <c r="G653" i="3"/>
  <c r="W653" i="3" a="1"/>
  <c r="W653" i="3" s="1"/>
  <c r="D654" i="3"/>
  <c r="AP654" i="3"/>
  <c r="F656" i="3"/>
  <c r="AN656" i="3" s="1"/>
  <c r="AO657" i="3"/>
  <c r="H658" i="3"/>
  <c r="E659" i="3"/>
  <c r="AB659" i="3"/>
  <c r="AQ659" i="3"/>
  <c r="J660" i="3"/>
  <c r="G661" i="3"/>
  <c r="W661" i="3" a="1"/>
  <c r="W661" i="3" s="1"/>
  <c r="D662" i="3"/>
  <c r="AP662" i="3"/>
  <c r="F664" i="3"/>
  <c r="AN664" i="3" s="1"/>
  <c r="AO665" i="3"/>
  <c r="H666" i="3"/>
  <c r="E667" i="3"/>
  <c r="AB667" i="3"/>
  <c r="AQ667" i="3"/>
  <c r="J668" i="3"/>
  <c r="G669" i="3"/>
  <c r="W669" i="3" a="1"/>
  <c r="W669" i="3" s="1"/>
  <c r="AK669" i="3"/>
  <c r="D670" i="3"/>
  <c r="AP670" i="3"/>
  <c r="F672" i="3"/>
  <c r="AN672" i="3" s="1"/>
  <c r="AO673" i="3"/>
  <c r="H674" i="3"/>
  <c r="E675" i="3"/>
  <c r="AB675" i="3"/>
  <c r="AQ675" i="3"/>
  <c r="J676" i="3"/>
  <c r="G677" i="3"/>
  <c r="W677" i="3" a="1"/>
  <c r="W677" i="3" s="1"/>
  <c r="AK677" i="3"/>
  <c r="D678" i="3"/>
  <c r="AP678" i="3"/>
  <c r="AO681" i="3"/>
  <c r="H682" i="3"/>
  <c r="E683" i="3"/>
  <c r="AB683" i="3"/>
  <c r="AQ683" i="3"/>
  <c r="J684" i="3"/>
  <c r="G685" i="3"/>
  <c r="W685" i="3" a="1"/>
  <c r="W685" i="3" s="1"/>
  <c r="AK685" i="3"/>
  <c r="D686" i="3"/>
  <c r="AP686" i="3"/>
  <c r="F688" i="3"/>
  <c r="AN688" i="3" s="1"/>
  <c r="AO689" i="3"/>
  <c r="H690" i="3"/>
  <c r="E691" i="3"/>
  <c r="AB691" i="3"/>
  <c r="AQ691" i="3"/>
  <c r="J692" i="3"/>
  <c r="G693" i="3"/>
  <c r="D694" i="3"/>
  <c r="AP694" i="3"/>
  <c r="F696" i="3"/>
  <c r="AN696" i="3" s="1"/>
  <c r="AO697" i="3"/>
  <c r="H698" i="3"/>
  <c r="E699" i="3"/>
  <c r="AB699" i="3"/>
  <c r="AQ699" i="3"/>
  <c r="J700" i="3"/>
  <c r="G701" i="3"/>
  <c r="W701" i="3" a="1"/>
  <c r="W701" i="3" s="1"/>
  <c r="AK701" i="3"/>
  <c r="D702" i="3"/>
  <c r="AP702" i="3"/>
  <c r="F704" i="3"/>
  <c r="AN704" i="3" s="1"/>
  <c r="AO705" i="3"/>
  <c r="H706" i="3"/>
  <c r="E707" i="3"/>
  <c r="AB707" i="3"/>
  <c r="AQ707" i="3"/>
  <c r="J708" i="3"/>
  <c r="G709" i="3"/>
  <c r="W709" i="3" a="1"/>
  <c r="W709" i="3" s="1"/>
  <c r="AK709" i="3"/>
  <c r="D710" i="3"/>
  <c r="AP710" i="3"/>
  <c r="F712" i="3"/>
  <c r="AN712" i="3" s="1"/>
  <c r="AO713" i="3"/>
  <c r="H714" i="3"/>
  <c r="E715" i="3"/>
  <c r="AB715" i="3"/>
  <c r="AQ715" i="3"/>
  <c r="J716" i="3"/>
  <c r="G717" i="3"/>
  <c r="W717" i="3" a="1"/>
  <c r="W717" i="3" s="1"/>
  <c r="AK717" i="3"/>
  <c r="D718" i="3"/>
  <c r="AP718" i="3"/>
  <c r="F720" i="3"/>
  <c r="AN720" i="3" s="1"/>
  <c r="AO721" i="3"/>
  <c r="H722" i="3"/>
  <c r="E723" i="3"/>
  <c r="AB723" i="3"/>
  <c r="AQ723" i="3"/>
  <c r="J724" i="3"/>
  <c r="G725" i="3"/>
  <c r="W725" i="3" a="1"/>
  <c r="W725" i="3" s="1"/>
  <c r="AK725" i="3"/>
  <c r="D726" i="3"/>
  <c r="AP726" i="3"/>
  <c r="F728" i="3"/>
  <c r="AN728" i="3" s="1"/>
  <c r="AO729" i="3"/>
  <c r="H730" i="3"/>
  <c r="E731" i="3"/>
  <c r="AB731" i="3"/>
  <c r="AQ731" i="3"/>
  <c r="J732" i="3"/>
  <c r="G733" i="3"/>
  <c r="W733" i="3" a="1"/>
  <c r="W733" i="3" s="1"/>
  <c r="AK733" i="3"/>
  <c r="D734" i="3"/>
  <c r="AP734" i="3"/>
  <c r="F736" i="3"/>
  <c r="AN736" i="3" s="1"/>
  <c r="AO737" i="3"/>
  <c r="H738" i="3"/>
  <c r="E739" i="3"/>
  <c r="AB739" i="3"/>
  <c r="AQ739" i="3"/>
  <c r="J740" i="3"/>
  <c r="G741" i="3"/>
  <c r="W741" i="3" a="1"/>
  <c r="W741" i="3" s="1"/>
  <c r="AK741" i="3"/>
  <c r="D742" i="3"/>
  <c r="AP742" i="3"/>
  <c r="F744" i="3"/>
  <c r="AN744" i="3" s="1"/>
  <c r="AO745" i="3"/>
  <c r="H746" i="3"/>
  <c r="E747" i="3"/>
  <c r="AB747" i="3"/>
  <c r="AQ747" i="3"/>
  <c r="J748" i="3"/>
  <c r="G749" i="3"/>
  <c r="D750" i="3"/>
  <c r="AP750" i="3"/>
  <c r="F752" i="3"/>
  <c r="AN752" i="3" s="1"/>
  <c r="AO753" i="3"/>
  <c r="H754" i="3"/>
  <c r="E755" i="3"/>
  <c r="AB755" i="3"/>
  <c r="AQ755" i="3"/>
  <c r="J756" i="3"/>
  <c r="G757" i="3"/>
  <c r="AP758" i="3"/>
  <c r="AO761" i="3"/>
  <c r="H762" i="3"/>
  <c r="E763" i="3"/>
  <c r="AB763" i="3"/>
  <c r="AQ763" i="3"/>
  <c r="J764" i="3"/>
  <c r="G765" i="3"/>
  <c r="W765" i="3" a="1"/>
  <c r="W765" i="3" s="1"/>
  <c r="AK765" i="3"/>
  <c r="D766" i="3"/>
  <c r="AP766" i="3"/>
  <c r="F768" i="3"/>
  <c r="AN768" i="3" s="1"/>
  <c r="AO769" i="3"/>
  <c r="H770" i="3"/>
  <c r="E771" i="3"/>
  <c r="AB771" i="3"/>
  <c r="AQ771" i="3"/>
  <c r="J772" i="3"/>
  <c r="G773" i="3"/>
  <c r="W773" i="3" a="1"/>
  <c r="W773" i="3" s="1"/>
  <c r="AK773" i="3"/>
  <c r="D774" i="3"/>
  <c r="AP774" i="3"/>
  <c r="F776" i="3"/>
  <c r="AN776" i="3" s="1"/>
  <c r="AO777" i="3"/>
  <c r="H778" i="3"/>
  <c r="E779" i="3"/>
  <c r="AB779" i="3"/>
  <c r="AQ779" i="3"/>
  <c r="J780" i="3"/>
  <c r="G781" i="3"/>
  <c r="W781" i="3" a="1"/>
  <c r="W781" i="3" s="1"/>
  <c r="AK781" i="3"/>
  <c r="D782" i="3"/>
  <c r="AP782" i="3"/>
  <c r="F784" i="3"/>
  <c r="AN784" i="3" s="1"/>
  <c r="AO785" i="3"/>
  <c r="H786" i="3"/>
  <c r="E787" i="3"/>
  <c r="AB787" i="3"/>
  <c r="AQ787" i="3"/>
  <c r="J788" i="3"/>
  <c r="G789" i="3"/>
  <c r="W789" i="3" a="1"/>
  <c r="W789" i="3" s="1"/>
  <c r="AK789" i="3"/>
  <c r="D790" i="3"/>
  <c r="AP790" i="3"/>
  <c r="F792" i="3"/>
  <c r="AN792" i="3" s="1"/>
  <c r="AO793" i="3"/>
  <c r="H794" i="3"/>
  <c r="E795" i="3"/>
  <c r="AB795" i="3"/>
  <c r="AQ795" i="3"/>
  <c r="J796" i="3"/>
  <c r="G797" i="3"/>
  <c r="W797" i="3" a="1"/>
  <c r="W797" i="3" s="1"/>
  <c r="AK797" i="3"/>
  <c r="D798" i="3"/>
  <c r="AP798" i="3"/>
  <c r="F800" i="3"/>
  <c r="AN800" i="3" s="1"/>
  <c r="AO801" i="3"/>
  <c r="H802" i="3"/>
  <c r="E803" i="3"/>
  <c r="AB803" i="3"/>
  <c r="AQ803" i="3"/>
  <c r="J804" i="3"/>
  <c r="G805" i="3"/>
  <c r="D806" i="3"/>
  <c r="AP806" i="3"/>
  <c r="F808" i="3"/>
  <c r="AN808" i="3" s="1"/>
  <c r="AO809" i="3"/>
  <c r="H810" i="3"/>
  <c r="E811" i="3"/>
  <c r="AB811" i="3"/>
  <c r="AQ811" i="3"/>
  <c r="J812" i="3"/>
  <c r="G813" i="3"/>
  <c r="D814" i="3"/>
  <c r="AP814" i="3"/>
  <c r="F816" i="3"/>
  <c r="AN816" i="3" s="1"/>
  <c r="AO817" i="3"/>
  <c r="H818" i="3"/>
  <c r="E819" i="3"/>
  <c r="AB819" i="3"/>
  <c r="AQ819" i="3"/>
  <c r="J820" i="3"/>
  <c r="AP822" i="3"/>
  <c r="AO825" i="3"/>
  <c r="H826" i="3"/>
  <c r="E827" i="3"/>
  <c r="AB827" i="3"/>
  <c r="AL829" i="3"/>
  <c r="AK829" i="3"/>
  <c r="W829" i="3" a="1"/>
  <c r="W829" i="3" s="1"/>
  <c r="J831" i="3"/>
  <c r="I831" i="3"/>
  <c r="G831" i="3"/>
  <c r="AQ831" i="3"/>
  <c r="AB831" i="3"/>
  <c r="E831" i="3"/>
  <c r="AP831" i="3"/>
  <c r="D831" i="3"/>
  <c r="AK840" i="3"/>
  <c r="W840" i="3" a="1"/>
  <c r="W840" i="3" s="1"/>
  <c r="AL845" i="3"/>
  <c r="AK845" i="3"/>
  <c r="W845" i="3" a="1"/>
  <c r="W845" i="3" s="1"/>
  <c r="AJ849" i="3" a="1"/>
  <c r="AJ849" i="3" s="1"/>
  <c r="AL854" i="3"/>
  <c r="AK854" i="3"/>
  <c r="W854" i="3" a="1"/>
  <c r="W854" i="3" s="1"/>
  <c r="AL868" i="3"/>
  <c r="AK868" i="3"/>
  <c r="W868" i="3" a="1"/>
  <c r="W868" i="3" s="1"/>
  <c r="AL870" i="3"/>
  <c r="AK870" i="3"/>
  <c r="W870" i="3" a="1"/>
  <c r="W870" i="3" s="1"/>
  <c r="AQ878" i="3"/>
  <c r="AB878" i="3"/>
  <c r="E878" i="3"/>
  <c r="AP878" i="3"/>
  <c r="D878" i="3"/>
  <c r="J878" i="3"/>
  <c r="I878" i="3"/>
  <c r="H878" i="3"/>
  <c r="G878" i="3"/>
  <c r="J879" i="3"/>
  <c r="I879" i="3"/>
  <c r="G879" i="3"/>
  <c r="F879" i="3"/>
  <c r="AN879" i="3" s="1"/>
  <c r="AQ879" i="3"/>
  <c r="AB879" i="3"/>
  <c r="E879" i="3"/>
  <c r="AP879" i="3"/>
  <c r="D879" i="3"/>
  <c r="AO879" i="3"/>
  <c r="AL884" i="3"/>
  <c r="AK884" i="3"/>
  <c r="W884" i="3" a="1"/>
  <c r="W884" i="3" s="1"/>
  <c r="AL889" i="3"/>
  <c r="AK889" i="3"/>
  <c r="W889" i="3" a="1"/>
  <c r="W889" i="3" s="1"/>
  <c r="AL894" i="3"/>
  <c r="AK894" i="3"/>
  <c r="W894" i="3" a="1"/>
  <c r="W894" i="3" s="1"/>
  <c r="AJ912" i="3" a="1"/>
  <c r="AJ912" i="3" s="1"/>
  <c r="X914" i="3"/>
  <c r="Z914" i="3"/>
  <c r="AA914" i="3" s="1"/>
  <c r="AL918" i="3"/>
  <c r="AK918" i="3"/>
  <c r="W918" i="3" a="1"/>
  <c r="W918" i="3" s="1"/>
  <c r="AJ929" i="3" a="1"/>
  <c r="AJ929" i="3" s="1"/>
  <c r="F934" i="3"/>
  <c r="AN934" i="3" s="1"/>
  <c r="Z936" i="3"/>
  <c r="AA936" i="3" s="1"/>
  <c r="Y936" i="3"/>
  <c r="X936" i="3"/>
  <c r="X946" i="3"/>
  <c r="Z946" i="3"/>
  <c r="AA946" i="3" s="1"/>
  <c r="AL949" i="3"/>
  <c r="AK949" i="3"/>
  <c r="W949" i="3" a="1"/>
  <c r="W949" i="3" s="1"/>
  <c r="AJ952" i="3" a="1"/>
  <c r="AJ952" i="3" s="1"/>
  <c r="AL953" i="3"/>
  <c r="AK953" i="3"/>
  <c r="W953" i="3" a="1"/>
  <c r="W953" i="3" s="1"/>
  <c r="AK963" i="3"/>
  <c r="F966" i="3"/>
  <c r="AN966" i="3" s="1"/>
  <c r="AL973" i="3"/>
  <c r="AK973" i="3"/>
  <c r="W973" i="3" a="1"/>
  <c r="W973" i="3" s="1"/>
  <c r="AL985" i="3"/>
  <c r="AK985" i="3"/>
  <c r="W985" i="3" a="1"/>
  <c r="W985" i="3" s="1"/>
  <c r="AK992" i="3"/>
  <c r="W992" i="3" a="1"/>
  <c r="W992" i="3" s="1"/>
  <c r="AL997" i="3"/>
  <c r="AK997" i="3"/>
  <c r="W997" i="3" a="1"/>
  <c r="W997" i="3" s="1"/>
  <c r="AL1005" i="3"/>
  <c r="AK1005" i="3"/>
  <c r="W1005" i="3" a="1"/>
  <c r="W1005" i="3" s="1"/>
  <c r="AQ1014" i="3"/>
  <c r="AB1014" i="3"/>
  <c r="E1014" i="3"/>
  <c r="AP1014" i="3"/>
  <c r="D1014" i="3"/>
  <c r="J1014" i="3"/>
  <c r="I1014" i="3"/>
  <c r="H1014" i="3"/>
  <c r="G1014" i="3"/>
  <c r="J1015" i="3"/>
  <c r="I1015" i="3"/>
  <c r="G1015" i="3"/>
  <c r="F1015" i="3"/>
  <c r="AN1015" i="3" s="1"/>
  <c r="AQ1015" i="3"/>
  <c r="AB1015" i="3"/>
  <c r="E1015" i="3"/>
  <c r="AP1015" i="3"/>
  <c r="D1015" i="3"/>
  <c r="AO1015" i="3"/>
  <c r="AL1029" i="3"/>
  <c r="AK1029" i="3"/>
  <c r="W1029" i="3" a="1"/>
  <c r="W1029" i="3" s="1"/>
  <c r="AL1033" i="3"/>
  <c r="AK1033" i="3"/>
  <c r="W1033" i="3" a="1"/>
  <c r="W1033" i="3" s="1"/>
  <c r="W1034" i="3" a="1"/>
  <c r="W1034" i="3" s="1"/>
  <c r="AL1045" i="3"/>
  <c r="AK1045" i="3"/>
  <c r="W1045" i="3" a="1"/>
  <c r="W1045" i="3" s="1"/>
  <c r="AL1049" i="3"/>
  <c r="AK1049" i="3"/>
  <c r="W1049" i="3" a="1"/>
  <c r="W1049" i="3" s="1"/>
  <c r="W1050" i="3" a="1"/>
  <c r="W1050" i="3" s="1"/>
  <c r="AL1056" i="3"/>
  <c r="AK1056" i="3"/>
  <c r="W1056" i="3" a="1"/>
  <c r="W1056" i="3" s="1"/>
  <c r="AL1103" i="3"/>
  <c r="AK1103" i="3"/>
  <c r="W1103" i="3" a="1"/>
  <c r="W1103" i="3" s="1"/>
  <c r="Z1109" i="3"/>
  <c r="AA1109" i="3" s="1"/>
  <c r="Y1109" i="3"/>
  <c r="X1109" i="3"/>
  <c r="AL1110" i="3"/>
  <c r="AK1110" i="3"/>
  <c r="W1110" i="3" a="1"/>
  <c r="W1110" i="3" s="1"/>
  <c r="AL1124" i="3"/>
  <c r="AK1124" i="3"/>
  <c r="W1124" i="3" a="1"/>
  <c r="W1124" i="3" s="1"/>
  <c r="AL1127" i="3"/>
  <c r="AK1127" i="3"/>
  <c r="W1127" i="3" a="1"/>
  <c r="W1127" i="3" s="1"/>
  <c r="Z1279" i="3"/>
  <c r="AA1279" i="3" s="1"/>
  <c r="Y1279" i="3"/>
  <c r="X1279" i="3"/>
  <c r="X1281" i="3"/>
  <c r="AL1296" i="3"/>
  <c r="AK1296" i="3"/>
  <c r="W1296" i="3" a="1"/>
  <c r="W1296" i="3" s="1"/>
  <c r="AO636" i="3"/>
  <c r="AJ638" i="3" a="1"/>
  <c r="AJ638" i="3" s="1"/>
  <c r="AO644" i="3"/>
  <c r="AJ646" i="3" a="1"/>
  <c r="AJ646" i="3" s="1"/>
  <c r="AO652" i="3"/>
  <c r="AJ654" i="3" a="1"/>
  <c r="AJ654" i="3" s="1"/>
  <c r="AQ654" i="3"/>
  <c r="AO660" i="3"/>
  <c r="AJ662" i="3" a="1"/>
  <c r="AJ662" i="3" s="1"/>
  <c r="AQ662" i="3"/>
  <c r="AP665" i="3"/>
  <c r="AO668" i="3"/>
  <c r="H669" i="3"/>
  <c r="E670" i="3"/>
  <c r="AB670" i="3"/>
  <c r="AQ670" i="3"/>
  <c r="G672" i="3"/>
  <c r="D673" i="3"/>
  <c r="AP673" i="3"/>
  <c r="I674" i="3"/>
  <c r="F675" i="3"/>
  <c r="AN675" i="3" s="1"/>
  <c r="AO676" i="3"/>
  <c r="H677" i="3"/>
  <c r="E678" i="3"/>
  <c r="AB678" i="3"/>
  <c r="AQ678" i="3"/>
  <c r="G680" i="3"/>
  <c r="W680" i="3" a="1"/>
  <c r="W680" i="3" s="1"/>
  <c r="D681" i="3"/>
  <c r="AP681" i="3"/>
  <c r="I682" i="3"/>
  <c r="F683" i="3"/>
  <c r="AN683" i="3" s="1"/>
  <c r="AO684" i="3"/>
  <c r="H685" i="3"/>
  <c r="E686" i="3"/>
  <c r="AB686" i="3"/>
  <c r="AQ686" i="3"/>
  <c r="G688" i="3"/>
  <c r="D689" i="3"/>
  <c r="AP689" i="3"/>
  <c r="I690" i="3"/>
  <c r="F691" i="3"/>
  <c r="AN691" i="3" s="1"/>
  <c r="AO692" i="3"/>
  <c r="H693" i="3"/>
  <c r="E694" i="3"/>
  <c r="AB694" i="3"/>
  <c r="AQ694" i="3"/>
  <c r="G696" i="3"/>
  <c r="D697" i="3"/>
  <c r="AP697" i="3"/>
  <c r="I698" i="3"/>
  <c r="F699" i="3"/>
  <c r="AN699" i="3" s="1"/>
  <c r="AO700" i="3"/>
  <c r="H701" i="3"/>
  <c r="E702" i="3"/>
  <c r="AB702" i="3"/>
  <c r="AQ702" i="3"/>
  <c r="G704" i="3"/>
  <c r="D705" i="3"/>
  <c r="AP705" i="3"/>
  <c r="I706" i="3"/>
  <c r="F707" i="3"/>
  <c r="AN707" i="3" s="1"/>
  <c r="AO708" i="3"/>
  <c r="H709" i="3"/>
  <c r="E710" i="3"/>
  <c r="AB710" i="3"/>
  <c r="AQ710" i="3"/>
  <c r="G712" i="3"/>
  <c r="AP713" i="3"/>
  <c r="I714" i="3"/>
  <c r="F715" i="3"/>
  <c r="AN715" i="3" s="1"/>
  <c r="AO716" i="3"/>
  <c r="H717" i="3"/>
  <c r="E718" i="3"/>
  <c r="AB718" i="3"/>
  <c r="AQ718" i="3"/>
  <c r="G720" i="3"/>
  <c r="D721" i="3"/>
  <c r="AP721" i="3"/>
  <c r="I722" i="3"/>
  <c r="F723" i="3"/>
  <c r="AN723" i="3" s="1"/>
  <c r="AO724" i="3"/>
  <c r="H725" i="3"/>
  <c r="E726" i="3"/>
  <c r="AB726" i="3"/>
  <c r="AQ726" i="3"/>
  <c r="G728" i="3"/>
  <c r="D729" i="3"/>
  <c r="AP729" i="3"/>
  <c r="I730" i="3"/>
  <c r="AO732" i="3"/>
  <c r="H733" i="3"/>
  <c r="E734" i="3"/>
  <c r="AB734" i="3"/>
  <c r="AQ734" i="3"/>
  <c r="G736" i="3"/>
  <c r="D737" i="3"/>
  <c r="AP737" i="3"/>
  <c r="I738" i="3"/>
  <c r="AO740" i="3"/>
  <c r="H741" i="3"/>
  <c r="E742" i="3"/>
  <c r="AB742" i="3"/>
  <c r="AQ742" i="3"/>
  <c r="G744" i="3"/>
  <c r="AP745" i="3"/>
  <c r="I746" i="3"/>
  <c r="AO748" i="3"/>
  <c r="H749" i="3"/>
  <c r="E750" i="3"/>
  <c r="AB750" i="3"/>
  <c r="AQ750" i="3"/>
  <c r="G752" i="3"/>
  <c r="D753" i="3"/>
  <c r="AP753" i="3"/>
  <c r="I754" i="3"/>
  <c r="F755" i="3"/>
  <c r="AN755" i="3" s="1"/>
  <c r="AO756" i="3"/>
  <c r="H757" i="3"/>
  <c r="E758" i="3"/>
  <c r="AB758" i="3"/>
  <c r="AQ758" i="3"/>
  <c r="G760" i="3"/>
  <c r="D761" i="3"/>
  <c r="AP761" i="3"/>
  <c r="I762" i="3"/>
  <c r="AO764" i="3"/>
  <c r="H765" i="3"/>
  <c r="E766" i="3"/>
  <c r="AB766" i="3"/>
  <c r="AQ766" i="3"/>
  <c r="G768" i="3"/>
  <c r="D769" i="3"/>
  <c r="AP769" i="3"/>
  <c r="I770" i="3"/>
  <c r="F771" i="3"/>
  <c r="AN771" i="3" s="1"/>
  <c r="AO772" i="3"/>
  <c r="H773" i="3"/>
  <c r="E774" i="3"/>
  <c r="AB774" i="3"/>
  <c r="AQ774" i="3"/>
  <c r="G776" i="3"/>
  <c r="D777" i="3"/>
  <c r="AP777" i="3"/>
  <c r="I778" i="3"/>
  <c r="F779" i="3"/>
  <c r="AN779" i="3" s="1"/>
  <c r="AO780" i="3"/>
  <c r="H781" i="3"/>
  <c r="E782" i="3"/>
  <c r="AB782" i="3"/>
  <c r="AQ782" i="3"/>
  <c r="G784" i="3"/>
  <c r="D785" i="3"/>
  <c r="AP785" i="3"/>
  <c r="I786" i="3"/>
  <c r="F787" i="3"/>
  <c r="AN787" i="3" s="1"/>
  <c r="AO788" i="3"/>
  <c r="H789" i="3"/>
  <c r="E790" i="3"/>
  <c r="AB790" i="3"/>
  <c r="AQ790" i="3"/>
  <c r="G792" i="3"/>
  <c r="D793" i="3"/>
  <c r="AP793" i="3"/>
  <c r="I794" i="3"/>
  <c r="F795" i="3"/>
  <c r="AN795" i="3" s="1"/>
  <c r="AO796" i="3"/>
  <c r="H797" i="3"/>
  <c r="E798" i="3"/>
  <c r="AB798" i="3"/>
  <c r="AQ798" i="3"/>
  <c r="G800" i="3"/>
  <c r="D801" i="3"/>
  <c r="AP801" i="3"/>
  <c r="AO804" i="3"/>
  <c r="H805" i="3"/>
  <c r="E806" i="3"/>
  <c r="AB806" i="3"/>
  <c r="AQ806" i="3"/>
  <c r="G808" i="3"/>
  <c r="D809" i="3"/>
  <c r="AP809" i="3"/>
  <c r="I810" i="3"/>
  <c r="F811" i="3"/>
  <c r="AN811" i="3" s="1"/>
  <c r="AO812" i="3"/>
  <c r="H813" i="3"/>
  <c r="E814" i="3"/>
  <c r="AB814" i="3"/>
  <c r="AQ814" i="3"/>
  <c r="G816" i="3"/>
  <c r="W816" i="3" a="1"/>
  <c r="W816" i="3" s="1"/>
  <c r="D817" i="3"/>
  <c r="AP817" i="3"/>
  <c r="I818" i="3"/>
  <c r="F819" i="3"/>
  <c r="AN819" i="3" s="1"/>
  <c r="AO820" i="3"/>
  <c r="AP825" i="3"/>
  <c r="I826" i="3"/>
  <c r="F827" i="3"/>
  <c r="AN827" i="3" s="1"/>
  <c r="Z828" i="3"/>
  <c r="AA828" i="3" s="1"/>
  <c r="Y828" i="3"/>
  <c r="Z835" i="3"/>
  <c r="AA835" i="3" s="1"/>
  <c r="Y835" i="3"/>
  <c r="X835" i="3"/>
  <c r="AL837" i="3"/>
  <c r="AK837" i="3"/>
  <c r="W837" i="3" a="1"/>
  <c r="W837" i="3" s="1"/>
  <c r="AJ841" i="3" a="1"/>
  <c r="AJ841" i="3" s="1"/>
  <c r="AL846" i="3"/>
  <c r="AK846" i="3"/>
  <c r="W846" i="3" a="1"/>
  <c r="W846" i="3" s="1"/>
  <c r="X858" i="3"/>
  <c r="Z858" i="3"/>
  <c r="AA858" i="3" s="1"/>
  <c r="AQ862" i="3"/>
  <c r="AB862" i="3"/>
  <c r="E862" i="3"/>
  <c r="AP862" i="3"/>
  <c r="D862" i="3"/>
  <c r="J862" i="3"/>
  <c r="I862" i="3"/>
  <c r="H862" i="3"/>
  <c r="G862" i="3"/>
  <c r="J863" i="3"/>
  <c r="I863" i="3"/>
  <c r="G863" i="3"/>
  <c r="F863" i="3"/>
  <c r="AN863" i="3" s="1"/>
  <c r="AQ863" i="3"/>
  <c r="AB863" i="3"/>
  <c r="E863" i="3"/>
  <c r="AP863" i="3"/>
  <c r="D863" i="3"/>
  <c r="AO863" i="3"/>
  <c r="X874" i="3"/>
  <c r="Z874" i="3"/>
  <c r="AA874" i="3" s="1"/>
  <c r="AL892" i="3"/>
  <c r="AK892" i="3"/>
  <c r="W892" i="3" a="1"/>
  <c r="W892" i="3" s="1"/>
  <c r="X898" i="3"/>
  <c r="Z898" i="3"/>
  <c r="AA898" i="3" s="1"/>
  <c r="AL901" i="3"/>
  <c r="AK901" i="3"/>
  <c r="W901" i="3" a="1"/>
  <c r="W901" i="3" s="1"/>
  <c r="AQ926" i="3"/>
  <c r="AB926" i="3"/>
  <c r="E926" i="3"/>
  <c r="AP926" i="3"/>
  <c r="D926" i="3"/>
  <c r="J926" i="3"/>
  <c r="I926" i="3"/>
  <c r="H926" i="3"/>
  <c r="G926" i="3"/>
  <c r="J927" i="3"/>
  <c r="I927" i="3"/>
  <c r="G927" i="3"/>
  <c r="F927" i="3"/>
  <c r="AN927" i="3" s="1"/>
  <c r="AQ927" i="3"/>
  <c r="AB927" i="3"/>
  <c r="E927" i="3"/>
  <c r="AP927" i="3"/>
  <c r="D927" i="3"/>
  <c r="AO927" i="3"/>
  <c r="AJ936" i="3" a="1"/>
  <c r="AJ936" i="3" s="1"/>
  <c r="AL937" i="3"/>
  <c r="AK937" i="3"/>
  <c r="W937" i="3" a="1"/>
  <c r="W937" i="3" s="1"/>
  <c r="Z939" i="3"/>
  <c r="AA939" i="3" s="1"/>
  <c r="Y939" i="3"/>
  <c r="X939" i="3"/>
  <c r="AK944" i="3"/>
  <c r="W944" i="3" a="1"/>
  <c r="W944" i="3" s="1"/>
  <c r="Z948" i="3"/>
  <c r="AA948" i="3" s="1"/>
  <c r="Y948" i="3"/>
  <c r="Z956" i="3"/>
  <c r="AA956" i="3" s="1"/>
  <c r="Y956" i="3"/>
  <c r="X962" i="3"/>
  <c r="Z962" i="3"/>
  <c r="AA962" i="3" s="1"/>
  <c r="Z972" i="3"/>
  <c r="AA972" i="3" s="1"/>
  <c r="Y972" i="3"/>
  <c r="AL974" i="3"/>
  <c r="AK974" i="3"/>
  <c r="W974" i="3" a="1"/>
  <c r="W974" i="3" s="1"/>
  <c r="Z979" i="3"/>
  <c r="AA979" i="3" s="1"/>
  <c r="Y979" i="3"/>
  <c r="X979" i="3"/>
  <c r="AQ982" i="3"/>
  <c r="AB982" i="3"/>
  <c r="E982" i="3"/>
  <c r="AP982" i="3"/>
  <c r="D982" i="3"/>
  <c r="J982" i="3"/>
  <c r="I982" i="3"/>
  <c r="H982" i="3"/>
  <c r="G982" i="3"/>
  <c r="J983" i="3"/>
  <c r="I983" i="3"/>
  <c r="G983" i="3"/>
  <c r="F983" i="3"/>
  <c r="AN983" i="3" s="1"/>
  <c r="AQ983" i="3"/>
  <c r="AB983" i="3"/>
  <c r="E983" i="3"/>
  <c r="AP983" i="3"/>
  <c r="D983" i="3"/>
  <c r="AO983" i="3"/>
  <c r="AL989" i="3"/>
  <c r="AK989" i="3"/>
  <c r="W989" i="3" a="1"/>
  <c r="W989" i="3" s="1"/>
  <c r="AL998" i="3"/>
  <c r="AK998" i="3"/>
  <c r="W998" i="3" a="1"/>
  <c r="W998" i="3" s="1"/>
  <c r="AK1008" i="3"/>
  <c r="W1008" i="3" a="1"/>
  <c r="W1008" i="3" s="1"/>
  <c r="AK1010" i="3"/>
  <c r="F1014" i="3"/>
  <c r="AN1014" i="3" s="1"/>
  <c r="H1015" i="3"/>
  <c r="Z1016" i="3"/>
  <c r="AA1016" i="3" s="1"/>
  <c r="Y1016" i="3"/>
  <c r="X1016" i="3"/>
  <c r="AJ1017" i="3" a="1"/>
  <c r="AJ1017" i="3" s="1"/>
  <c r="W1019" i="3" a="1"/>
  <c r="W1019" i="3" s="1"/>
  <c r="AL1020" i="3"/>
  <c r="AK1020" i="3"/>
  <c r="W1020" i="3" a="1"/>
  <c r="W1020" i="3" s="1"/>
  <c r="AJ1025" i="3" a="1"/>
  <c r="AJ1025" i="3" s="1"/>
  <c r="W1027" i="3" a="1"/>
  <c r="W1027" i="3" s="1"/>
  <c r="AK1032" i="3"/>
  <c r="W1032" i="3" a="1"/>
  <c r="W1032" i="3" s="1"/>
  <c r="AJ1041" i="3" a="1"/>
  <c r="AJ1041" i="3" s="1"/>
  <c r="Z1043" i="3"/>
  <c r="AA1043" i="3" s="1"/>
  <c r="Y1043" i="3"/>
  <c r="X1043" i="3"/>
  <c r="AK1048" i="3"/>
  <c r="W1048" i="3" a="1"/>
  <c r="W1048" i="3" s="1"/>
  <c r="AL1104" i="3"/>
  <c r="AK1104" i="3"/>
  <c r="W1104" i="3" a="1"/>
  <c r="W1104" i="3" s="1"/>
  <c r="AL1116" i="3"/>
  <c r="AK1116" i="3"/>
  <c r="W1116" i="3" a="1"/>
  <c r="W1116" i="3" s="1"/>
  <c r="Z1125" i="3"/>
  <c r="AA1125" i="3" s="1"/>
  <c r="Y1125" i="3"/>
  <c r="X1125" i="3"/>
  <c r="AM1139" i="3"/>
  <c r="AJ1139" i="3" a="1"/>
  <c r="AJ1139" i="3" s="1"/>
  <c r="AO634" i="3"/>
  <c r="E636" i="3"/>
  <c r="AB636" i="3"/>
  <c r="AQ636" i="3"/>
  <c r="AO642" i="3"/>
  <c r="E644" i="3"/>
  <c r="AB644" i="3"/>
  <c r="AQ644" i="3"/>
  <c r="J645" i="3"/>
  <c r="G646" i="3"/>
  <c r="I648" i="3"/>
  <c r="F649" i="3"/>
  <c r="AN649" i="3" s="1"/>
  <c r="AO650" i="3"/>
  <c r="E652" i="3"/>
  <c r="AB652" i="3"/>
  <c r="AQ652" i="3"/>
  <c r="J653" i="3"/>
  <c r="G654" i="3"/>
  <c r="I656" i="3"/>
  <c r="F657" i="3"/>
  <c r="AN657" i="3" s="1"/>
  <c r="AO658" i="3"/>
  <c r="H659" i="3"/>
  <c r="E660" i="3"/>
  <c r="AB660" i="3"/>
  <c r="AQ660" i="3"/>
  <c r="J661" i="3"/>
  <c r="G662" i="3"/>
  <c r="I664" i="3"/>
  <c r="F665" i="3"/>
  <c r="AN665" i="3" s="1"/>
  <c r="AO666" i="3"/>
  <c r="H667" i="3"/>
  <c r="E668" i="3"/>
  <c r="AB668" i="3"/>
  <c r="AQ668" i="3"/>
  <c r="J669" i="3"/>
  <c r="G670" i="3"/>
  <c r="I672" i="3"/>
  <c r="F673" i="3"/>
  <c r="AN673" i="3" s="1"/>
  <c r="AO674" i="3"/>
  <c r="H675" i="3"/>
  <c r="E676" i="3"/>
  <c r="AB676" i="3"/>
  <c r="AQ676" i="3"/>
  <c r="J677" i="3"/>
  <c r="G678" i="3"/>
  <c r="I680" i="3"/>
  <c r="F681" i="3"/>
  <c r="AN681" i="3" s="1"/>
  <c r="AO682" i="3"/>
  <c r="H683" i="3"/>
  <c r="E684" i="3"/>
  <c r="AB684" i="3"/>
  <c r="AQ684" i="3"/>
  <c r="J685" i="3"/>
  <c r="G686" i="3"/>
  <c r="I688" i="3"/>
  <c r="F689" i="3"/>
  <c r="AN689" i="3" s="1"/>
  <c r="AO690" i="3"/>
  <c r="H691" i="3"/>
  <c r="E692" i="3"/>
  <c r="AB692" i="3"/>
  <c r="AQ692" i="3"/>
  <c r="J693" i="3"/>
  <c r="G694" i="3"/>
  <c r="I696" i="3"/>
  <c r="F697" i="3"/>
  <c r="AN697" i="3" s="1"/>
  <c r="AO698" i="3"/>
  <c r="H699" i="3"/>
  <c r="E700" i="3"/>
  <c r="AB700" i="3"/>
  <c r="AQ700" i="3"/>
  <c r="J701" i="3"/>
  <c r="G702" i="3"/>
  <c r="I704" i="3"/>
  <c r="F705" i="3"/>
  <c r="AN705" i="3" s="1"/>
  <c r="AO706" i="3"/>
  <c r="H707" i="3"/>
  <c r="E708" i="3"/>
  <c r="AB708" i="3"/>
  <c r="AQ708" i="3"/>
  <c r="J709" i="3"/>
  <c r="G710" i="3"/>
  <c r="I712" i="3"/>
  <c r="AM712" i="3"/>
  <c r="F713" i="3"/>
  <c r="AN713" i="3" s="1"/>
  <c r="AO714" i="3"/>
  <c r="H715" i="3"/>
  <c r="E716" i="3"/>
  <c r="AB716" i="3"/>
  <c r="AQ716" i="3"/>
  <c r="J717" i="3"/>
  <c r="G718" i="3"/>
  <c r="I720" i="3"/>
  <c r="F721" i="3"/>
  <c r="AN721" i="3" s="1"/>
  <c r="AO722" i="3"/>
  <c r="H723" i="3"/>
  <c r="E724" i="3"/>
  <c r="AB724" i="3"/>
  <c r="AQ724" i="3"/>
  <c r="J725" i="3"/>
  <c r="G726" i="3"/>
  <c r="I728" i="3"/>
  <c r="F729" i="3"/>
  <c r="AN729" i="3" s="1"/>
  <c r="AO730" i="3"/>
  <c r="H731" i="3"/>
  <c r="E732" i="3"/>
  <c r="AB732" i="3"/>
  <c r="AQ732" i="3"/>
  <c r="J733" i="3"/>
  <c r="G734" i="3"/>
  <c r="I736" i="3"/>
  <c r="F737" i="3"/>
  <c r="AN737" i="3" s="1"/>
  <c r="AO738" i="3"/>
  <c r="H739" i="3"/>
  <c r="E740" i="3"/>
  <c r="AB740" i="3"/>
  <c r="AQ740" i="3"/>
  <c r="J741" i="3"/>
  <c r="G742" i="3"/>
  <c r="I744" i="3"/>
  <c r="F745" i="3"/>
  <c r="AN745" i="3" s="1"/>
  <c r="AO746" i="3"/>
  <c r="H747" i="3"/>
  <c r="E748" i="3"/>
  <c r="AB748" i="3"/>
  <c r="AQ748" i="3"/>
  <c r="J749" i="3"/>
  <c r="G750" i="3"/>
  <c r="I752" i="3"/>
  <c r="F753" i="3"/>
  <c r="AN753" i="3" s="1"/>
  <c r="AO754" i="3"/>
  <c r="H755" i="3"/>
  <c r="E756" i="3"/>
  <c r="AB756" i="3"/>
  <c r="AQ756" i="3"/>
  <c r="J757" i="3"/>
  <c r="G758" i="3"/>
  <c r="I760" i="3"/>
  <c r="F761" i="3"/>
  <c r="AN761" i="3" s="1"/>
  <c r="AO762" i="3"/>
  <c r="H763" i="3"/>
  <c r="E764" i="3"/>
  <c r="AB764" i="3"/>
  <c r="AQ764" i="3"/>
  <c r="J765" i="3"/>
  <c r="G766" i="3"/>
  <c r="I768" i="3"/>
  <c r="F769" i="3"/>
  <c r="AN769" i="3" s="1"/>
  <c r="AO770" i="3"/>
  <c r="H771" i="3"/>
  <c r="E772" i="3"/>
  <c r="AB772" i="3"/>
  <c r="AQ772" i="3"/>
  <c r="J773" i="3"/>
  <c r="G774" i="3"/>
  <c r="I776" i="3"/>
  <c r="F777" i="3"/>
  <c r="AN777" i="3" s="1"/>
  <c r="AO778" i="3"/>
  <c r="H779" i="3"/>
  <c r="E780" i="3"/>
  <c r="AB780" i="3"/>
  <c r="AQ780" i="3"/>
  <c r="J781" i="3"/>
  <c r="G782" i="3"/>
  <c r="I784" i="3"/>
  <c r="AM784" i="3"/>
  <c r="F785" i="3"/>
  <c r="AN785" i="3" s="1"/>
  <c r="AO786" i="3"/>
  <c r="H787" i="3"/>
  <c r="E788" i="3"/>
  <c r="AB788" i="3"/>
  <c r="AQ788" i="3"/>
  <c r="J789" i="3"/>
  <c r="G790" i="3"/>
  <c r="I792" i="3"/>
  <c r="F793" i="3"/>
  <c r="AN793" i="3" s="1"/>
  <c r="AO794" i="3"/>
  <c r="H795" i="3"/>
  <c r="E796" i="3"/>
  <c r="AB796" i="3"/>
  <c r="AQ796" i="3"/>
  <c r="J797" i="3"/>
  <c r="G798" i="3"/>
  <c r="I800" i="3"/>
  <c r="F801" i="3"/>
  <c r="AN801" i="3" s="1"/>
  <c r="AO802" i="3"/>
  <c r="H803" i="3"/>
  <c r="E804" i="3"/>
  <c r="AB804" i="3"/>
  <c r="AQ804" i="3"/>
  <c r="J805" i="3"/>
  <c r="G806" i="3"/>
  <c r="I808" i="3"/>
  <c r="AO810" i="3"/>
  <c r="H811" i="3"/>
  <c r="E812" i="3"/>
  <c r="AB812" i="3"/>
  <c r="AQ812" i="3"/>
  <c r="J813" i="3"/>
  <c r="G814" i="3"/>
  <c r="AO818" i="3"/>
  <c r="H819" i="3"/>
  <c r="E820" i="3"/>
  <c r="AB820" i="3"/>
  <c r="AQ820" i="3"/>
  <c r="AO826" i="3"/>
  <c r="H827" i="3"/>
  <c r="AL830" i="3"/>
  <c r="AK830" i="3"/>
  <c r="W830" i="3" a="1"/>
  <c r="W830" i="3" s="1"/>
  <c r="G832" i="3"/>
  <c r="F832" i="3"/>
  <c r="AN832" i="3" s="1"/>
  <c r="AP832" i="3"/>
  <c r="D832" i="3"/>
  <c r="J832" i="3"/>
  <c r="I832" i="3"/>
  <c r="AB832" i="3"/>
  <c r="AK833" i="3"/>
  <c r="W833" i="3" a="1"/>
  <c r="W833" i="3" s="1"/>
  <c r="AL849" i="3"/>
  <c r="AK849" i="3"/>
  <c r="W849" i="3" a="1"/>
  <c r="W849" i="3" s="1"/>
  <c r="W850" i="3" a="1"/>
  <c r="W850" i="3" s="1"/>
  <c r="Z852" i="3"/>
  <c r="AA852" i="3" s="1"/>
  <c r="Y852" i="3"/>
  <c r="AQ854" i="3"/>
  <c r="AB854" i="3"/>
  <c r="E854" i="3"/>
  <c r="AP854" i="3"/>
  <c r="D854" i="3"/>
  <c r="J854" i="3"/>
  <c r="I854" i="3"/>
  <c r="H854" i="3"/>
  <c r="G854" i="3"/>
  <c r="J855" i="3"/>
  <c r="I855" i="3"/>
  <c r="G855" i="3"/>
  <c r="F855" i="3"/>
  <c r="AN855" i="3" s="1"/>
  <c r="AQ855" i="3"/>
  <c r="AB855" i="3"/>
  <c r="E855" i="3"/>
  <c r="AP855" i="3"/>
  <c r="D855" i="3"/>
  <c r="AO855" i="3"/>
  <c r="AK858" i="3"/>
  <c r="AK867" i="3"/>
  <c r="AQ870" i="3"/>
  <c r="AB870" i="3"/>
  <c r="E870" i="3"/>
  <c r="AP870" i="3"/>
  <c r="D870" i="3"/>
  <c r="J870" i="3"/>
  <c r="I870" i="3"/>
  <c r="H870" i="3"/>
  <c r="G870" i="3"/>
  <c r="J871" i="3"/>
  <c r="I871" i="3"/>
  <c r="G871" i="3"/>
  <c r="F871" i="3"/>
  <c r="AN871" i="3" s="1"/>
  <c r="AQ871" i="3"/>
  <c r="AB871" i="3"/>
  <c r="E871" i="3"/>
  <c r="AP871" i="3"/>
  <c r="D871" i="3"/>
  <c r="AO871" i="3"/>
  <c r="AJ872" i="3" a="1"/>
  <c r="AJ872" i="3" s="1"/>
  <c r="AK874" i="3"/>
  <c r="AK880" i="3"/>
  <c r="W880" i="3" a="1"/>
  <c r="W880" i="3" s="1"/>
  <c r="W891" i="3" a="1"/>
  <c r="W891" i="3" s="1"/>
  <c r="AQ894" i="3"/>
  <c r="AB894" i="3"/>
  <c r="E894" i="3"/>
  <c r="AP894" i="3"/>
  <c r="D894" i="3"/>
  <c r="J894" i="3"/>
  <c r="I894" i="3"/>
  <c r="H894" i="3"/>
  <c r="G894" i="3"/>
  <c r="J895" i="3"/>
  <c r="I895" i="3"/>
  <c r="G895" i="3"/>
  <c r="F895" i="3"/>
  <c r="AN895" i="3" s="1"/>
  <c r="AQ895" i="3"/>
  <c r="AB895" i="3"/>
  <c r="E895" i="3"/>
  <c r="AP895" i="3"/>
  <c r="D895" i="3"/>
  <c r="AO895" i="3"/>
  <c r="AJ896" i="3" a="1"/>
  <c r="AJ896" i="3" s="1"/>
  <c r="AK898" i="3"/>
  <c r="AL900" i="3"/>
  <c r="AK900" i="3"/>
  <c r="W900" i="3" a="1"/>
  <c r="W900" i="3" s="1"/>
  <c r="W907" i="3" a="1"/>
  <c r="W907" i="3" s="1"/>
  <c r="AL910" i="3"/>
  <c r="AK910" i="3"/>
  <c r="W910" i="3" a="1"/>
  <c r="W910" i="3" s="1"/>
  <c r="AQ918" i="3"/>
  <c r="AB918" i="3"/>
  <c r="E918" i="3"/>
  <c r="AP918" i="3"/>
  <c r="D918" i="3"/>
  <c r="J918" i="3"/>
  <c r="I918" i="3"/>
  <c r="H918" i="3"/>
  <c r="G918" i="3"/>
  <c r="J919" i="3"/>
  <c r="I919" i="3"/>
  <c r="G919" i="3"/>
  <c r="F919" i="3"/>
  <c r="AN919" i="3" s="1"/>
  <c r="AQ919" i="3"/>
  <c r="AB919" i="3"/>
  <c r="E919" i="3"/>
  <c r="AP919" i="3"/>
  <c r="D919" i="3"/>
  <c r="AO919" i="3"/>
  <c r="AJ928" i="3" a="1"/>
  <c r="AJ928" i="3" s="1"/>
  <c r="AL929" i="3"/>
  <c r="AK929" i="3"/>
  <c r="W929" i="3" a="1"/>
  <c r="W929" i="3" s="1"/>
  <c r="AL932" i="3"/>
  <c r="AK932" i="3"/>
  <c r="W932" i="3" a="1"/>
  <c r="W932" i="3" s="1"/>
  <c r="AL933" i="3"/>
  <c r="AK933" i="3"/>
  <c r="W933" i="3" a="1"/>
  <c r="W933" i="3" s="1"/>
  <c r="W938" i="3" a="1"/>
  <c r="W938" i="3" s="1"/>
  <c r="AL942" i="3"/>
  <c r="AK942" i="3"/>
  <c r="W942" i="3" a="1"/>
  <c r="W942" i="3" s="1"/>
  <c r="AJ945" i="3" a="1"/>
  <c r="AJ945" i="3" s="1"/>
  <c r="AL950" i="3"/>
  <c r="AK950" i="3"/>
  <c r="W950" i="3" a="1"/>
  <c r="W950" i="3" s="1"/>
  <c r="AK962" i="3"/>
  <c r="AL965" i="3"/>
  <c r="AK965" i="3"/>
  <c r="W965" i="3" a="1"/>
  <c r="W965" i="3" s="1"/>
  <c r="W978" i="3" a="1"/>
  <c r="W978" i="3" s="1"/>
  <c r="AK995" i="3"/>
  <c r="AL1006" i="3"/>
  <c r="AK1006" i="3"/>
  <c r="W1006" i="3" a="1"/>
  <c r="W1006" i="3" s="1"/>
  <c r="AL1030" i="3"/>
  <c r="AK1030" i="3"/>
  <c r="W1030" i="3" a="1"/>
  <c r="W1030" i="3" s="1"/>
  <c r="AL1046" i="3"/>
  <c r="AK1046" i="3"/>
  <c r="W1046" i="3" a="1"/>
  <c r="W1046" i="3" s="1"/>
  <c r="AL1071" i="3"/>
  <c r="AK1071" i="3"/>
  <c r="W1071" i="3" a="1"/>
  <c r="W1071" i="3" s="1"/>
  <c r="AL1088" i="3"/>
  <c r="AK1088" i="3"/>
  <c r="W1088" i="3" a="1"/>
  <c r="W1088" i="3" s="1"/>
  <c r="AL1144" i="3"/>
  <c r="AK1144" i="3"/>
  <c r="W1144" i="3" a="1"/>
  <c r="W1144" i="3" s="1"/>
  <c r="J1169" i="3"/>
  <c r="I1169" i="3"/>
  <c r="H1169" i="3"/>
  <c r="G1169" i="3"/>
  <c r="F1169" i="3"/>
  <c r="AN1169" i="3" s="1"/>
  <c r="AQ1169" i="3"/>
  <c r="AB1169" i="3"/>
  <c r="E1169" i="3"/>
  <c r="AP1169" i="3"/>
  <c r="D1169" i="3"/>
  <c r="AO1169" i="3"/>
  <c r="AL1169" i="3"/>
  <c r="AK1169" i="3"/>
  <c r="W1169" i="3" a="1"/>
  <c r="W1169" i="3" s="1"/>
  <c r="AK1260" i="3"/>
  <c r="W1260" i="3" a="1"/>
  <c r="W1260" i="3" s="1"/>
  <c r="AL1260" i="3"/>
  <c r="AO629" i="3"/>
  <c r="H630" i="3"/>
  <c r="J632" i="3"/>
  <c r="G633" i="3"/>
  <c r="W633" i="3" a="1"/>
  <c r="W633" i="3" s="1"/>
  <c r="AK633" i="3"/>
  <c r="D634" i="3"/>
  <c r="AP634" i="3"/>
  <c r="F636" i="3"/>
  <c r="AN636" i="3" s="1"/>
  <c r="AO637" i="3"/>
  <c r="H638" i="3"/>
  <c r="J640" i="3"/>
  <c r="G641" i="3"/>
  <c r="W641" i="3" a="1"/>
  <c r="W641" i="3" s="1"/>
  <c r="AK641" i="3"/>
  <c r="D642" i="3"/>
  <c r="AP642" i="3"/>
  <c r="F644" i="3"/>
  <c r="AN644" i="3" s="1"/>
  <c r="AO645" i="3"/>
  <c r="H646" i="3"/>
  <c r="J648" i="3"/>
  <c r="G649" i="3"/>
  <c r="D650" i="3"/>
  <c r="AP650" i="3"/>
  <c r="F652" i="3"/>
  <c r="AN652" i="3" s="1"/>
  <c r="AO653" i="3"/>
  <c r="H654" i="3"/>
  <c r="J656" i="3"/>
  <c r="G657" i="3"/>
  <c r="AP658" i="3"/>
  <c r="I659" i="3"/>
  <c r="F660" i="3"/>
  <c r="AN660" i="3" s="1"/>
  <c r="AO661" i="3"/>
  <c r="H662" i="3"/>
  <c r="J664" i="3"/>
  <c r="G665" i="3"/>
  <c r="D666" i="3"/>
  <c r="AP666" i="3"/>
  <c r="I667" i="3"/>
  <c r="F668" i="3"/>
  <c r="AN668" i="3" s="1"/>
  <c r="AO669" i="3"/>
  <c r="H670" i="3"/>
  <c r="J672" i="3"/>
  <c r="G673" i="3"/>
  <c r="D674" i="3"/>
  <c r="AP674" i="3"/>
  <c r="I675" i="3"/>
  <c r="F676" i="3"/>
  <c r="AN676" i="3" s="1"/>
  <c r="AO677" i="3"/>
  <c r="H678" i="3"/>
  <c r="J680" i="3"/>
  <c r="G681" i="3"/>
  <c r="D682" i="3"/>
  <c r="AP682" i="3"/>
  <c r="I683" i="3"/>
  <c r="F684" i="3"/>
  <c r="AN684" i="3" s="1"/>
  <c r="AO685" i="3"/>
  <c r="H686" i="3"/>
  <c r="J688" i="3"/>
  <c r="G689" i="3"/>
  <c r="D690" i="3"/>
  <c r="AP690" i="3"/>
  <c r="I691" i="3"/>
  <c r="F692" i="3"/>
  <c r="AN692" i="3" s="1"/>
  <c r="AO693" i="3"/>
  <c r="H694" i="3"/>
  <c r="J696" i="3"/>
  <c r="G697" i="3"/>
  <c r="D698" i="3"/>
  <c r="AP698" i="3"/>
  <c r="AO701" i="3"/>
  <c r="H702" i="3"/>
  <c r="J704" i="3"/>
  <c r="G705" i="3"/>
  <c r="D706" i="3"/>
  <c r="AP706" i="3"/>
  <c r="I707" i="3"/>
  <c r="F708" i="3"/>
  <c r="AN708" i="3" s="1"/>
  <c r="AO709" i="3"/>
  <c r="H710" i="3"/>
  <c r="J712" i="3"/>
  <c r="G713" i="3"/>
  <c r="D714" i="3"/>
  <c r="AP714" i="3"/>
  <c r="I715" i="3"/>
  <c r="F716" i="3"/>
  <c r="AN716" i="3" s="1"/>
  <c r="AO717" i="3"/>
  <c r="H718" i="3"/>
  <c r="AP722" i="3"/>
  <c r="AO725" i="3"/>
  <c r="H726" i="3"/>
  <c r="AP730" i="3"/>
  <c r="AO733" i="3"/>
  <c r="H734" i="3"/>
  <c r="AP738" i="3"/>
  <c r="AO741" i="3"/>
  <c r="H742" i="3"/>
  <c r="J744" i="3"/>
  <c r="AP746" i="3"/>
  <c r="AO749" i="3"/>
  <c r="AP754" i="3"/>
  <c r="AO757" i="3"/>
  <c r="AK761" i="3"/>
  <c r="AP762" i="3"/>
  <c r="AO765" i="3"/>
  <c r="H766" i="3"/>
  <c r="J768" i="3"/>
  <c r="AP770" i="3"/>
  <c r="AO773" i="3"/>
  <c r="H774" i="3"/>
  <c r="AP778" i="3"/>
  <c r="AO781" i="3"/>
  <c r="H782" i="3"/>
  <c r="AP786" i="3"/>
  <c r="AO789" i="3"/>
  <c r="H790" i="3"/>
  <c r="J792" i="3"/>
  <c r="G793" i="3"/>
  <c r="D794" i="3"/>
  <c r="AP794" i="3"/>
  <c r="I795" i="3"/>
  <c r="F796" i="3"/>
  <c r="AN796" i="3" s="1"/>
  <c r="AO797" i="3"/>
  <c r="H798" i="3"/>
  <c r="J800" i="3"/>
  <c r="G801" i="3"/>
  <c r="D802" i="3"/>
  <c r="AP802" i="3"/>
  <c r="I803" i="3"/>
  <c r="F804" i="3"/>
  <c r="AN804" i="3" s="1"/>
  <c r="AO805" i="3"/>
  <c r="H806" i="3"/>
  <c r="J808" i="3"/>
  <c r="G809" i="3"/>
  <c r="W809" i="3" a="1"/>
  <c r="W809" i="3" s="1"/>
  <c r="AK809" i="3"/>
  <c r="D810" i="3"/>
  <c r="AP810" i="3"/>
  <c r="I811" i="3"/>
  <c r="F812" i="3"/>
  <c r="AN812" i="3" s="1"/>
  <c r="AO813" i="3"/>
  <c r="H814" i="3"/>
  <c r="J816" i="3"/>
  <c r="G817" i="3"/>
  <c r="W817" i="3" a="1"/>
  <c r="W817" i="3" s="1"/>
  <c r="AK817" i="3"/>
  <c r="D818" i="3"/>
  <c r="AP818" i="3"/>
  <c r="I819" i="3"/>
  <c r="F820" i="3"/>
  <c r="AN820" i="3" s="1"/>
  <c r="AO821" i="3"/>
  <c r="H822" i="3"/>
  <c r="J824" i="3"/>
  <c r="G825" i="3"/>
  <c r="W825" i="3" a="1"/>
  <c r="W825" i="3" s="1"/>
  <c r="AK825" i="3"/>
  <c r="D826" i="3"/>
  <c r="AP826" i="3"/>
  <c r="I827" i="3"/>
  <c r="AJ828" i="3" a="1"/>
  <c r="AJ828" i="3" s="1"/>
  <c r="E832" i="3"/>
  <c r="W834" i="3" a="1"/>
  <c r="W834" i="3" s="1"/>
  <c r="AL841" i="3"/>
  <c r="AK841" i="3"/>
  <c r="W841" i="3" a="1"/>
  <c r="W841" i="3" s="1"/>
  <c r="W842" i="3" a="1"/>
  <c r="W842" i="3" s="1"/>
  <c r="Z844" i="3"/>
  <c r="AA844" i="3" s="1"/>
  <c r="Y844" i="3"/>
  <c r="AQ846" i="3"/>
  <c r="AB846" i="3"/>
  <c r="E846" i="3"/>
  <c r="AP846" i="3"/>
  <c r="D846" i="3"/>
  <c r="J846" i="3"/>
  <c r="I846" i="3"/>
  <c r="H846" i="3"/>
  <c r="G846" i="3"/>
  <c r="J847" i="3"/>
  <c r="I847" i="3"/>
  <c r="G847" i="3"/>
  <c r="F847" i="3"/>
  <c r="AN847" i="3" s="1"/>
  <c r="AQ847" i="3"/>
  <c r="AB847" i="3"/>
  <c r="E847" i="3"/>
  <c r="AP847" i="3"/>
  <c r="D847" i="3"/>
  <c r="AO847" i="3"/>
  <c r="AJ856" i="3" a="1"/>
  <c r="AJ856" i="3" s="1"/>
  <c r="AK864" i="3"/>
  <c r="W864" i="3" a="1"/>
  <c r="W864" i="3" s="1"/>
  <c r="AJ865" i="3" a="1"/>
  <c r="AJ865" i="3" s="1"/>
  <c r="AL877" i="3"/>
  <c r="AK877" i="3"/>
  <c r="W877" i="3" a="1"/>
  <c r="W877" i="3" s="1"/>
  <c r="AJ881" i="3" a="1"/>
  <c r="AJ881" i="3" s="1"/>
  <c r="AL905" i="3"/>
  <c r="AK905" i="3"/>
  <c r="W905" i="3" a="1"/>
  <c r="W905" i="3" s="1"/>
  <c r="AK907" i="3"/>
  <c r="AJ913" i="3" a="1"/>
  <c r="AJ913" i="3" s="1"/>
  <c r="F918" i="3"/>
  <c r="AN918" i="3" s="1"/>
  <c r="H919" i="3"/>
  <c r="Z920" i="3"/>
  <c r="AA920" i="3" s="1"/>
  <c r="Y920" i="3"/>
  <c r="X920" i="3"/>
  <c r="W923" i="3" a="1"/>
  <c r="W923" i="3" s="1"/>
  <c r="X930" i="3"/>
  <c r="Z930" i="3"/>
  <c r="AA930" i="3" s="1"/>
  <c r="AL934" i="3"/>
  <c r="AK934" i="3"/>
  <c r="W934" i="3" a="1"/>
  <c r="W934" i="3" s="1"/>
  <c r="Z955" i="3"/>
  <c r="AA955" i="3" s="1"/>
  <c r="Y955" i="3"/>
  <c r="X955" i="3"/>
  <c r="Y964" i="3"/>
  <c r="AL966" i="3"/>
  <c r="AK966" i="3"/>
  <c r="W966" i="3" a="1"/>
  <c r="W966" i="3" s="1"/>
  <c r="W971" i="3" a="1"/>
  <c r="W971" i="3" s="1"/>
  <c r="AQ974" i="3"/>
  <c r="AB974" i="3"/>
  <c r="E974" i="3"/>
  <c r="AP974" i="3"/>
  <c r="D974" i="3"/>
  <c r="J974" i="3"/>
  <c r="I974" i="3"/>
  <c r="H974" i="3"/>
  <c r="G974" i="3"/>
  <c r="J975" i="3"/>
  <c r="I975" i="3"/>
  <c r="G975" i="3"/>
  <c r="F975" i="3"/>
  <c r="AN975" i="3" s="1"/>
  <c r="AQ975" i="3"/>
  <c r="AB975" i="3"/>
  <c r="E975" i="3"/>
  <c r="AP975" i="3"/>
  <c r="D975" i="3"/>
  <c r="AO975" i="3"/>
  <c r="AL977" i="3"/>
  <c r="AK977" i="3"/>
  <c r="W977" i="3" a="1"/>
  <c r="W977" i="3" s="1"/>
  <c r="AK984" i="3"/>
  <c r="W984" i="3" a="1"/>
  <c r="W984" i="3" s="1"/>
  <c r="W994" i="3" a="1"/>
  <c r="W994" i="3" s="1"/>
  <c r="AQ998" i="3"/>
  <c r="AB998" i="3"/>
  <c r="E998" i="3"/>
  <c r="AP998" i="3"/>
  <c r="D998" i="3"/>
  <c r="J998" i="3"/>
  <c r="I998" i="3"/>
  <c r="H998" i="3"/>
  <c r="G998" i="3"/>
  <c r="J999" i="3"/>
  <c r="I999" i="3"/>
  <c r="G999" i="3"/>
  <c r="F999" i="3"/>
  <c r="AN999" i="3" s="1"/>
  <c r="AQ999" i="3"/>
  <c r="AB999" i="3"/>
  <c r="E999" i="3"/>
  <c r="AP999" i="3"/>
  <c r="D999" i="3"/>
  <c r="AO999" i="3"/>
  <c r="Z1011" i="3"/>
  <c r="AA1011" i="3" s="1"/>
  <c r="Y1011" i="3"/>
  <c r="X1011" i="3"/>
  <c r="AL1017" i="3"/>
  <c r="AK1017" i="3"/>
  <c r="W1017" i="3" a="1"/>
  <c r="W1017" i="3" s="1"/>
  <c r="X1018" i="3"/>
  <c r="Z1018" i="3"/>
  <c r="AA1018" i="3" s="1"/>
  <c r="AL1021" i="3"/>
  <c r="AK1021" i="3"/>
  <c r="W1021" i="3" a="1"/>
  <c r="W1021" i="3" s="1"/>
  <c r="AL1025" i="3"/>
  <c r="AK1025" i="3"/>
  <c r="W1025" i="3" a="1"/>
  <c r="W1025" i="3" s="1"/>
  <c r="W1026" i="3" a="1"/>
  <c r="W1026" i="3" s="1"/>
  <c r="AL1037" i="3"/>
  <c r="AK1037" i="3"/>
  <c r="W1037" i="3" a="1"/>
  <c r="W1037" i="3" s="1"/>
  <c r="AL1041" i="3"/>
  <c r="AK1041" i="3"/>
  <c r="W1041" i="3" a="1"/>
  <c r="W1041" i="3" s="1"/>
  <c r="W1042" i="3" a="1"/>
  <c r="W1042" i="3" s="1"/>
  <c r="AL1053" i="3"/>
  <c r="AK1053" i="3"/>
  <c r="W1053" i="3" a="1"/>
  <c r="W1053" i="3" s="1"/>
  <c r="J1081" i="3"/>
  <c r="I1081" i="3"/>
  <c r="H1081" i="3"/>
  <c r="G1081" i="3"/>
  <c r="F1081" i="3"/>
  <c r="AN1081" i="3" s="1"/>
  <c r="AQ1081" i="3"/>
  <c r="AB1081" i="3"/>
  <c r="E1081" i="3"/>
  <c r="AP1081" i="3"/>
  <c r="D1081" i="3"/>
  <c r="AL1084" i="3"/>
  <c r="AK1084" i="3"/>
  <c r="W1084" i="3" a="1"/>
  <c r="W1084" i="3" s="1"/>
  <c r="AL1156" i="3"/>
  <c r="AK1156" i="3"/>
  <c r="W1156" i="3" a="1"/>
  <c r="W1156" i="3" s="1"/>
  <c r="D629" i="3"/>
  <c r="AP629" i="3"/>
  <c r="I630" i="3"/>
  <c r="AO632" i="3"/>
  <c r="H633" i="3"/>
  <c r="E634" i="3"/>
  <c r="AB634" i="3"/>
  <c r="AQ634" i="3"/>
  <c r="G636" i="3"/>
  <c r="W636" i="3" a="1"/>
  <c r="W636" i="3" s="1"/>
  <c r="D637" i="3"/>
  <c r="AP637" i="3"/>
  <c r="I638" i="3"/>
  <c r="AO640" i="3"/>
  <c r="H641" i="3"/>
  <c r="E642" i="3"/>
  <c r="AB642" i="3"/>
  <c r="AQ642" i="3"/>
  <c r="G644" i="3"/>
  <c r="D645" i="3"/>
  <c r="AP645" i="3"/>
  <c r="I646" i="3"/>
  <c r="AO648" i="3"/>
  <c r="H649" i="3"/>
  <c r="E650" i="3"/>
  <c r="AB650" i="3"/>
  <c r="AQ650" i="3"/>
  <c r="G652" i="3"/>
  <c r="W652" i="3" a="1"/>
  <c r="W652" i="3" s="1"/>
  <c r="D653" i="3"/>
  <c r="AP653" i="3"/>
  <c r="I654" i="3"/>
  <c r="AO656" i="3"/>
  <c r="H657" i="3"/>
  <c r="E658" i="3"/>
  <c r="AB658" i="3"/>
  <c r="AQ658" i="3"/>
  <c r="J659" i="3"/>
  <c r="G660" i="3"/>
  <c r="W660" i="3" a="1"/>
  <c r="W660" i="3" s="1"/>
  <c r="AK660" i="3"/>
  <c r="D661" i="3"/>
  <c r="AP661" i="3"/>
  <c r="I662" i="3"/>
  <c r="AO664" i="3"/>
  <c r="H665" i="3"/>
  <c r="E666" i="3"/>
  <c r="AB666" i="3"/>
  <c r="AQ666" i="3"/>
  <c r="J667" i="3"/>
  <c r="G668" i="3"/>
  <c r="D669" i="3"/>
  <c r="AP669" i="3"/>
  <c r="I670" i="3"/>
  <c r="AO672" i="3"/>
  <c r="H673" i="3"/>
  <c r="E674" i="3"/>
  <c r="AB674" i="3"/>
  <c r="AQ674" i="3"/>
  <c r="J675" i="3"/>
  <c r="G676" i="3"/>
  <c r="D677" i="3"/>
  <c r="AP677" i="3"/>
  <c r="I678" i="3"/>
  <c r="AO680" i="3"/>
  <c r="H681" i="3"/>
  <c r="E682" i="3"/>
  <c r="AB682" i="3"/>
  <c r="AQ682" i="3"/>
  <c r="J683" i="3"/>
  <c r="G684" i="3"/>
  <c r="D685" i="3"/>
  <c r="AP685" i="3"/>
  <c r="I686" i="3"/>
  <c r="AO688" i="3"/>
  <c r="H689" i="3"/>
  <c r="E690" i="3"/>
  <c r="AB690" i="3"/>
  <c r="AQ690" i="3"/>
  <c r="J691" i="3"/>
  <c r="G692" i="3"/>
  <c r="W692" i="3" a="1"/>
  <c r="W692" i="3" s="1"/>
  <c r="AK692" i="3"/>
  <c r="D693" i="3"/>
  <c r="AP693" i="3"/>
  <c r="I694" i="3"/>
  <c r="AO696" i="3"/>
  <c r="H697" i="3"/>
  <c r="E698" i="3"/>
  <c r="AB698" i="3"/>
  <c r="AQ698" i="3"/>
  <c r="J699" i="3"/>
  <c r="G700" i="3"/>
  <c r="W700" i="3" a="1"/>
  <c r="W700" i="3" s="1"/>
  <c r="AK700" i="3"/>
  <c r="D701" i="3"/>
  <c r="AP701" i="3"/>
  <c r="I702" i="3"/>
  <c r="AO704" i="3"/>
  <c r="E706" i="3"/>
  <c r="AB706" i="3"/>
  <c r="J707" i="3"/>
  <c r="G708" i="3"/>
  <c r="D709" i="3"/>
  <c r="AP709" i="3"/>
  <c r="I710" i="3"/>
  <c r="AO712" i="3"/>
  <c r="H713" i="3"/>
  <c r="E714" i="3"/>
  <c r="AB714" i="3"/>
  <c r="AQ714" i="3"/>
  <c r="J715" i="3"/>
  <c r="G716" i="3"/>
  <c r="D717" i="3"/>
  <c r="AP717" i="3"/>
  <c r="I718" i="3"/>
  <c r="AO720" i="3"/>
  <c r="H721" i="3"/>
  <c r="E722" i="3"/>
  <c r="AB722" i="3"/>
  <c r="AQ722" i="3"/>
  <c r="J723" i="3"/>
  <c r="G724" i="3"/>
  <c r="W724" i="3" a="1"/>
  <c r="W724" i="3" s="1"/>
  <c r="AK724" i="3"/>
  <c r="D725" i="3"/>
  <c r="AP725" i="3"/>
  <c r="I726" i="3"/>
  <c r="AO728" i="3"/>
  <c r="H729" i="3"/>
  <c r="E730" i="3"/>
  <c r="AB730" i="3"/>
  <c r="AQ730" i="3"/>
  <c r="J731" i="3"/>
  <c r="G732" i="3"/>
  <c r="W732" i="3" a="1"/>
  <c r="W732" i="3" s="1"/>
  <c r="AK732" i="3"/>
  <c r="D733" i="3"/>
  <c r="AP733" i="3"/>
  <c r="I734" i="3"/>
  <c r="AO736" i="3"/>
  <c r="H737" i="3"/>
  <c r="E738" i="3"/>
  <c r="AB738" i="3"/>
  <c r="AQ738" i="3"/>
  <c r="J739" i="3"/>
  <c r="G740" i="3"/>
  <c r="W740" i="3" a="1"/>
  <c r="W740" i="3" s="1"/>
  <c r="AK740" i="3"/>
  <c r="D741" i="3"/>
  <c r="AP741" i="3"/>
  <c r="I742" i="3"/>
  <c r="AO744" i="3"/>
  <c r="H745" i="3"/>
  <c r="E746" i="3"/>
  <c r="AB746" i="3"/>
  <c r="AQ746" i="3"/>
  <c r="J747" i="3"/>
  <c r="G748" i="3"/>
  <c r="W748" i="3" a="1"/>
  <c r="W748" i="3" s="1"/>
  <c r="AK748" i="3"/>
  <c r="D749" i="3"/>
  <c r="AP749" i="3"/>
  <c r="I750" i="3"/>
  <c r="AO752" i="3"/>
  <c r="H753" i="3"/>
  <c r="E754" i="3"/>
  <c r="AB754" i="3"/>
  <c r="AQ754" i="3"/>
  <c r="J755" i="3"/>
  <c r="G756" i="3"/>
  <c r="W756" i="3" a="1"/>
  <c r="W756" i="3" s="1"/>
  <c r="AK756" i="3"/>
  <c r="D757" i="3"/>
  <c r="AP757" i="3"/>
  <c r="I758" i="3"/>
  <c r="AO760" i="3"/>
  <c r="H761" i="3"/>
  <c r="E762" i="3"/>
  <c r="AB762" i="3"/>
  <c r="AQ762" i="3"/>
  <c r="J763" i="3"/>
  <c r="G764" i="3"/>
  <c r="W764" i="3" a="1"/>
  <c r="W764" i="3" s="1"/>
  <c r="AK764" i="3"/>
  <c r="D765" i="3"/>
  <c r="AP765" i="3"/>
  <c r="I766" i="3"/>
  <c r="AO768" i="3"/>
  <c r="H769" i="3"/>
  <c r="E770" i="3"/>
  <c r="AB770" i="3"/>
  <c r="AQ770" i="3"/>
  <c r="J771" i="3"/>
  <c r="G772" i="3"/>
  <c r="W772" i="3" a="1"/>
  <c r="W772" i="3" s="1"/>
  <c r="AK772" i="3"/>
  <c r="D773" i="3"/>
  <c r="AP773" i="3"/>
  <c r="I774" i="3"/>
  <c r="AO776" i="3"/>
  <c r="H777" i="3"/>
  <c r="E778" i="3"/>
  <c r="AB778" i="3"/>
  <c r="AQ778" i="3"/>
  <c r="J779" i="3"/>
  <c r="G780" i="3"/>
  <c r="W780" i="3" a="1"/>
  <c r="W780" i="3" s="1"/>
  <c r="AK780" i="3"/>
  <c r="D781" i="3"/>
  <c r="AP781" i="3"/>
  <c r="I782" i="3"/>
  <c r="AO784" i="3"/>
  <c r="H785" i="3"/>
  <c r="E786" i="3"/>
  <c r="AB786" i="3"/>
  <c r="AQ786" i="3"/>
  <c r="J787" i="3"/>
  <c r="G788" i="3"/>
  <c r="W788" i="3" a="1"/>
  <c r="W788" i="3" s="1"/>
  <c r="AK788" i="3"/>
  <c r="D789" i="3"/>
  <c r="AP789" i="3"/>
  <c r="I790" i="3"/>
  <c r="AO792" i="3"/>
  <c r="H793" i="3"/>
  <c r="E794" i="3"/>
  <c r="AB794" i="3"/>
  <c r="AQ794" i="3"/>
  <c r="J795" i="3"/>
  <c r="G796" i="3"/>
  <c r="D797" i="3"/>
  <c r="AP797" i="3"/>
  <c r="I798" i="3"/>
  <c r="AO800" i="3"/>
  <c r="H801" i="3"/>
  <c r="E802" i="3"/>
  <c r="AB802" i="3"/>
  <c r="AQ802" i="3"/>
  <c r="J803" i="3"/>
  <c r="G804" i="3"/>
  <c r="D805" i="3"/>
  <c r="AP805" i="3"/>
  <c r="I806" i="3"/>
  <c r="AO808" i="3"/>
  <c r="H809" i="3"/>
  <c r="E810" i="3"/>
  <c r="AB810" i="3"/>
  <c r="AQ810" i="3"/>
  <c r="J811" i="3"/>
  <c r="G812" i="3"/>
  <c r="W812" i="3" a="1"/>
  <c r="W812" i="3" s="1"/>
  <c r="AK812" i="3"/>
  <c r="D813" i="3"/>
  <c r="AP813" i="3"/>
  <c r="I814" i="3"/>
  <c r="AO816" i="3"/>
  <c r="H817" i="3"/>
  <c r="E818" i="3"/>
  <c r="AB818" i="3"/>
  <c r="AQ818" i="3"/>
  <c r="J819" i="3"/>
  <c r="G820" i="3"/>
  <c r="D821" i="3"/>
  <c r="AP821" i="3"/>
  <c r="I822" i="3"/>
  <c r="AO824" i="3"/>
  <c r="H825" i="3"/>
  <c r="E826" i="3"/>
  <c r="AB826" i="3"/>
  <c r="AQ826" i="3"/>
  <c r="AQ830" i="3"/>
  <c r="AB830" i="3"/>
  <c r="E830" i="3"/>
  <c r="AP830" i="3"/>
  <c r="D830" i="3"/>
  <c r="J830" i="3"/>
  <c r="H830" i="3"/>
  <c r="G830" i="3"/>
  <c r="AK832" i="3"/>
  <c r="W832" i="3" a="1"/>
  <c r="W832" i="3" s="1"/>
  <c r="AO832" i="3"/>
  <c r="AQ838" i="3"/>
  <c r="AB838" i="3"/>
  <c r="E838" i="3"/>
  <c r="AP838" i="3"/>
  <c r="D838" i="3"/>
  <c r="J838" i="3"/>
  <c r="I838" i="3"/>
  <c r="H838" i="3"/>
  <c r="G838" i="3"/>
  <c r="J839" i="3"/>
  <c r="I839" i="3"/>
  <c r="G839" i="3"/>
  <c r="F839" i="3"/>
  <c r="AN839" i="3" s="1"/>
  <c r="AQ839" i="3"/>
  <c r="AB839" i="3"/>
  <c r="E839" i="3"/>
  <c r="AP839" i="3"/>
  <c r="D839" i="3"/>
  <c r="AO839" i="3"/>
  <c r="W859" i="3" a="1"/>
  <c r="W859" i="3" s="1"/>
  <c r="AL861" i="3"/>
  <c r="AK861" i="3"/>
  <c r="W861" i="3" a="1"/>
  <c r="W861" i="3" s="1"/>
  <c r="AL876" i="3"/>
  <c r="AK876" i="3"/>
  <c r="W876" i="3" a="1"/>
  <c r="W876" i="3" s="1"/>
  <c r="AL878" i="3"/>
  <c r="AK878" i="3"/>
  <c r="W878" i="3" a="1"/>
  <c r="W878" i="3" s="1"/>
  <c r="AK888" i="3"/>
  <c r="W888" i="3" a="1"/>
  <c r="W888" i="3" s="1"/>
  <c r="W899" i="3" a="1"/>
  <c r="W899" i="3" s="1"/>
  <c r="AQ902" i="3"/>
  <c r="AB902" i="3"/>
  <c r="E902" i="3"/>
  <c r="AP902" i="3"/>
  <c r="D902" i="3"/>
  <c r="J902" i="3"/>
  <c r="I902" i="3"/>
  <c r="H902" i="3"/>
  <c r="G902" i="3"/>
  <c r="J903" i="3"/>
  <c r="I903" i="3"/>
  <c r="G903" i="3"/>
  <c r="F903" i="3"/>
  <c r="AN903" i="3" s="1"/>
  <c r="AQ903" i="3"/>
  <c r="AB903" i="3"/>
  <c r="E903" i="3"/>
  <c r="AP903" i="3"/>
  <c r="D903" i="3"/>
  <c r="AO903" i="3"/>
  <c r="W906" i="3" a="1"/>
  <c r="W906" i="3" s="1"/>
  <c r="AJ920" i="3" a="1"/>
  <c r="AJ920" i="3" s="1"/>
  <c r="AL921" i="3"/>
  <c r="AK921" i="3"/>
  <c r="W921" i="3" a="1"/>
  <c r="W921" i="3" s="1"/>
  <c r="AL924" i="3"/>
  <c r="AK924" i="3"/>
  <c r="W924" i="3" a="1"/>
  <c r="W924" i="3" s="1"/>
  <c r="AL925" i="3"/>
  <c r="AK925" i="3"/>
  <c r="W925" i="3" a="1"/>
  <c r="W925" i="3" s="1"/>
  <c r="Y930" i="3"/>
  <c r="AK938" i="3"/>
  <c r="W947" i="3" a="1"/>
  <c r="W947" i="3" s="1"/>
  <c r="AK960" i="3"/>
  <c r="W960" i="3" a="1"/>
  <c r="W960" i="3" s="1"/>
  <c r="AK971" i="3"/>
  <c r="F974" i="3"/>
  <c r="AN974" i="3" s="1"/>
  <c r="H975" i="3"/>
  <c r="AK978" i="3"/>
  <c r="AL981" i="3"/>
  <c r="AK981" i="3"/>
  <c r="W981" i="3" a="1"/>
  <c r="W981" i="3" s="1"/>
  <c r="AJ985" i="3" a="1"/>
  <c r="AJ985" i="3" s="1"/>
  <c r="W987" i="3" a="1"/>
  <c r="W987" i="3" s="1"/>
  <c r="AQ990" i="3"/>
  <c r="AB990" i="3"/>
  <c r="E990" i="3"/>
  <c r="AP990" i="3"/>
  <c r="D990" i="3"/>
  <c r="J990" i="3"/>
  <c r="I990" i="3"/>
  <c r="H990" i="3"/>
  <c r="G990" i="3"/>
  <c r="J991" i="3"/>
  <c r="I991" i="3"/>
  <c r="G991" i="3"/>
  <c r="F991" i="3"/>
  <c r="AN991" i="3" s="1"/>
  <c r="AQ991" i="3"/>
  <c r="AB991" i="3"/>
  <c r="E991" i="3"/>
  <c r="AP991" i="3"/>
  <c r="D991" i="3"/>
  <c r="AO991" i="3"/>
  <c r="AL993" i="3"/>
  <c r="AK993" i="3"/>
  <c r="W993" i="3" a="1"/>
  <c r="W993" i="3" s="1"/>
  <c r="AL1001" i="3"/>
  <c r="AK1001" i="3"/>
  <c r="W1001" i="3" a="1"/>
  <c r="W1001" i="3" s="1"/>
  <c r="X1002" i="3"/>
  <c r="Z1002" i="3"/>
  <c r="AA1002" i="3" s="1"/>
  <c r="AK1011" i="3"/>
  <c r="AL1014" i="3"/>
  <c r="AK1014" i="3"/>
  <c r="W1014" i="3" a="1"/>
  <c r="W1014" i="3" s="1"/>
  <c r="Y1018" i="3"/>
  <c r="AK1024" i="3"/>
  <c r="W1024" i="3" a="1"/>
  <c r="W1024" i="3" s="1"/>
  <c r="Z1035" i="3"/>
  <c r="AA1035" i="3" s="1"/>
  <c r="Y1035" i="3"/>
  <c r="X1035" i="3"/>
  <c r="AK1040" i="3"/>
  <c r="W1040" i="3" a="1"/>
  <c r="W1040" i="3" s="1"/>
  <c r="AJ1049" i="3" a="1"/>
  <c r="AJ1049" i="3" s="1"/>
  <c r="W1051" i="3" a="1"/>
  <c r="W1051" i="3" s="1"/>
  <c r="AL1096" i="3"/>
  <c r="AK1096" i="3"/>
  <c r="W1096" i="3" a="1"/>
  <c r="W1096" i="3" s="1"/>
  <c r="AP656" i="3"/>
  <c r="I657" i="3"/>
  <c r="AO659" i="3"/>
  <c r="H660" i="3"/>
  <c r="E661" i="3"/>
  <c r="AB661" i="3"/>
  <c r="J662" i="3"/>
  <c r="D664" i="3"/>
  <c r="AP664" i="3"/>
  <c r="I665" i="3"/>
  <c r="F666" i="3"/>
  <c r="AN666" i="3" s="1"/>
  <c r="AO667" i="3"/>
  <c r="H668" i="3"/>
  <c r="E669" i="3"/>
  <c r="AB669" i="3"/>
  <c r="J670" i="3"/>
  <c r="D672" i="3"/>
  <c r="AP672" i="3"/>
  <c r="I673" i="3"/>
  <c r="AO675" i="3"/>
  <c r="H676" i="3"/>
  <c r="E677" i="3"/>
  <c r="AB677" i="3"/>
  <c r="AQ677" i="3"/>
  <c r="J678" i="3"/>
  <c r="D680" i="3"/>
  <c r="AP680" i="3"/>
  <c r="I681" i="3"/>
  <c r="AO683" i="3"/>
  <c r="H684" i="3"/>
  <c r="E685" i="3"/>
  <c r="AB685" i="3"/>
  <c r="J686" i="3"/>
  <c r="D688" i="3"/>
  <c r="AP688" i="3"/>
  <c r="I689" i="3"/>
  <c r="F690" i="3"/>
  <c r="AN690" i="3" s="1"/>
  <c r="AO691" i="3"/>
  <c r="H692" i="3"/>
  <c r="E693" i="3"/>
  <c r="AB693" i="3"/>
  <c r="AQ693" i="3"/>
  <c r="J694" i="3"/>
  <c r="D696" i="3"/>
  <c r="AP696" i="3"/>
  <c r="I697" i="3"/>
  <c r="F698" i="3"/>
  <c r="AN698" i="3" s="1"/>
  <c r="AO699" i="3"/>
  <c r="H700" i="3"/>
  <c r="E701" i="3"/>
  <c r="AB701" i="3"/>
  <c r="AQ701" i="3"/>
  <c r="J702" i="3"/>
  <c r="W703" i="3" a="1"/>
  <c r="W703" i="3" s="1"/>
  <c r="AK703" i="3"/>
  <c r="D704" i="3"/>
  <c r="AP704" i="3"/>
  <c r="AO707" i="3"/>
  <c r="E709" i="3"/>
  <c r="AB709" i="3"/>
  <c r="J710" i="3"/>
  <c r="D712" i="3"/>
  <c r="AP712" i="3"/>
  <c r="AO715" i="3"/>
  <c r="H716" i="3"/>
  <c r="E717" i="3"/>
  <c r="AB717" i="3"/>
  <c r="J718" i="3"/>
  <c r="D720" i="3"/>
  <c r="AP720" i="3"/>
  <c r="I721" i="3"/>
  <c r="F722" i="3"/>
  <c r="AN722" i="3" s="1"/>
  <c r="AO723" i="3"/>
  <c r="H724" i="3"/>
  <c r="E725" i="3"/>
  <c r="AB725" i="3"/>
  <c r="AQ725" i="3"/>
  <c r="J726" i="3"/>
  <c r="D728" i="3"/>
  <c r="AP728" i="3"/>
  <c r="AO731" i="3"/>
  <c r="H732" i="3"/>
  <c r="E733" i="3"/>
  <c r="AB733" i="3"/>
  <c r="AQ733" i="3"/>
  <c r="J734" i="3"/>
  <c r="D736" i="3"/>
  <c r="AP736" i="3"/>
  <c r="I737" i="3"/>
  <c r="F738" i="3"/>
  <c r="AN738" i="3" s="1"/>
  <c r="AO739" i="3"/>
  <c r="H740" i="3"/>
  <c r="E741" i="3"/>
  <c r="AB741" i="3"/>
  <c r="AQ741" i="3"/>
  <c r="J742" i="3"/>
  <c r="W743" i="3" a="1"/>
  <c r="W743" i="3" s="1"/>
  <c r="AK743" i="3"/>
  <c r="D744" i="3"/>
  <c r="AP744" i="3"/>
  <c r="I745" i="3"/>
  <c r="F746" i="3"/>
  <c r="AN746" i="3" s="1"/>
  <c r="AO747" i="3"/>
  <c r="H748" i="3"/>
  <c r="E749" i="3"/>
  <c r="AB749" i="3"/>
  <c r="AQ749" i="3"/>
  <c r="J750" i="3"/>
  <c r="D752" i="3"/>
  <c r="AP752" i="3"/>
  <c r="I753" i="3"/>
  <c r="AO755" i="3"/>
  <c r="H756" i="3"/>
  <c r="E757" i="3"/>
  <c r="AB757" i="3"/>
  <c r="AQ757" i="3"/>
  <c r="J758" i="3"/>
  <c r="D760" i="3"/>
  <c r="AP760" i="3"/>
  <c r="I761" i="3"/>
  <c r="F762" i="3"/>
  <c r="AN762" i="3" s="1"/>
  <c r="AO763" i="3"/>
  <c r="H764" i="3"/>
  <c r="E765" i="3"/>
  <c r="AB765" i="3"/>
  <c r="AQ765" i="3"/>
  <c r="J766" i="3"/>
  <c r="W767" i="3" a="1"/>
  <c r="W767" i="3" s="1"/>
  <c r="AK767" i="3"/>
  <c r="D768" i="3"/>
  <c r="AP768" i="3"/>
  <c r="I769" i="3"/>
  <c r="F770" i="3"/>
  <c r="AN770" i="3" s="1"/>
  <c r="AO771" i="3"/>
  <c r="H772" i="3"/>
  <c r="E773" i="3"/>
  <c r="AB773" i="3"/>
  <c r="AQ773" i="3"/>
  <c r="J774" i="3"/>
  <c r="D776" i="3"/>
  <c r="AP776" i="3"/>
  <c r="I777" i="3"/>
  <c r="F778" i="3"/>
  <c r="AN778" i="3" s="1"/>
  <c r="AO779" i="3"/>
  <c r="H780" i="3"/>
  <c r="E781" i="3"/>
  <c r="AB781" i="3"/>
  <c r="AQ781" i="3"/>
  <c r="J782" i="3"/>
  <c r="W783" i="3" a="1"/>
  <c r="W783" i="3" s="1"/>
  <c r="AK783" i="3"/>
  <c r="D784" i="3"/>
  <c r="AP784" i="3"/>
  <c r="AO787" i="3"/>
  <c r="E789" i="3"/>
  <c r="AB789" i="3"/>
  <c r="J790" i="3"/>
  <c r="D792" i="3"/>
  <c r="AP792" i="3"/>
  <c r="I793" i="3"/>
  <c r="F794" i="3"/>
  <c r="AN794" i="3" s="1"/>
  <c r="AO795" i="3"/>
  <c r="H796" i="3"/>
  <c r="E797" i="3"/>
  <c r="AB797" i="3"/>
  <c r="J798" i="3"/>
  <c r="D800" i="3"/>
  <c r="AP800" i="3"/>
  <c r="I801" i="3"/>
  <c r="F802" i="3"/>
  <c r="AN802" i="3" s="1"/>
  <c r="AO803" i="3"/>
  <c r="H804" i="3"/>
  <c r="E805" i="3"/>
  <c r="AB805" i="3"/>
  <c r="AQ805" i="3"/>
  <c r="J806" i="3"/>
  <c r="W807" i="3" a="1"/>
  <c r="W807" i="3" s="1"/>
  <c r="AK807" i="3"/>
  <c r="D808" i="3"/>
  <c r="AP808" i="3"/>
  <c r="I809" i="3"/>
  <c r="F810" i="3"/>
  <c r="AN810" i="3" s="1"/>
  <c r="AO811" i="3"/>
  <c r="H812" i="3"/>
  <c r="E813" i="3"/>
  <c r="AB813" i="3"/>
  <c r="AQ813" i="3"/>
  <c r="J814" i="3"/>
  <c r="D816" i="3"/>
  <c r="AP816" i="3"/>
  <c r="I817" i="3"/>
  <c r="F818" i="3"/>
  <c r="AN818" i="3" s="1"/>
  <c r="AO819" i="3"/>
  <c r="H820" i="3"/>
  <c r="AQ827" i="3"/>
  <c r="AO827" i="3"/>
  <c r="AP827" i="3"/>
  <c r="AK831" i="3"/>
  <c r="W831" i="3" a="1"/>
  <c r="W831" i="3" s="1"/>
  <c r="AQ832" i="3"/>
  <c r="AJ834" i="3" a="1"/>
  <c r="AJ834" i="3" s="1"/>
  <c r="F838" i="3"/>
  <c r="AN838" i="3" s="1"/>
  <c r="H839" i="3"/>
  <c r="AL840" i="3"/>
  <c r="AK842" i="3"/>
  <c r="AK859" i="3"/>
  <c r="AL862" i="3"/>
  <c r="AK862" i="3"/>
  <c r="W862" i="3" a="1"/>
  <c r="W862" i="3" s="1"/>
  <c r="AK872" i="3"/>
  <c r="W872" i="3" a="1"/>
  <c r="W872" i="3" s="1"/>
  <c r="AL885" i="3"/>
  <c r="AK885" i="3"/>
  <c r="W885" i="3" a="1"/>
  <c r="W885" i="3" s="1"/>
  <c r="AK896" i="3"/>
  <c r="W896" i="3" a="1"/>
  <c r="W896" i="3" s="1"/>
  <c r="AK899" i="3"/>
  <c r="F902" i="3"/>
  <c r="AN902" i="3" s="1"/>
  <c r="H903" i="3"/>
  <c r="AJ904" i="3" a="1"/>
  <c r="AJ904" i="3" s="1"/>
  <c r="AQ910" i="3"/>
  <c r="AB910" i="3"/>
  <c r="E910" i="3"/>
  <c r="AP910" i="3"/>
  <c r="D910" i="3"/>
  <c r="J910" i="3"/>
  <c r="I910" i="3"/>
  <c r="H910" i="3"/>
  <c r="G910" i="3"/>
  <c r="J911" i="3"/>
  <c r="I911" i="3"/>
  <c r="G911" i="3"/>
  <c r="F911" i="3"/>
  <c r="AN911" i="3" s="1"/>
  <c r="AQ911" i="3"/>
  <c r="AB911" i="3"/>
  <c r="E911" i="3"/>
  <c r="AP911" i="3"/>
  <c r="D911" i="3"/>
  <c r="AO911" i="3"/>
  <c r="AK923" i="3"/>
  <c r="AL926" i="3"/>
  <c r="AK926" i="3"/>
  <c r="W926" i="3" a="1"/>
  <c r="W926" i="3" s="1"/>
  <c r="AK930" i="3"/>
  <c r="AJ937" i="3" a="1"/>
  <c r="AJ937" i="3" s="1"/>
  <c r="AQ942" i="3"/>
  <c r="AB942" i="3"/>
  <c r="E942" i="3"/>
  <c r="AP942" i="3"/>
  <c r="D942" i="3"/>
  <c r="J942" i="3"/>
  <c r="I942" i="3"/>
  <c r="H942" i="3"/>
  <c r="G942" i="3"/>
  <c r="J943" i="3"/>
  <c r="I943" i="3"/>
  <c r="G943" i="3"/>
  <c r="F943" i="3"/>
  <c r="AN943" i="3" s="1"/>
  <c r="AQ943" i="3"/>
  <c r="AB943" i="3"/>
  <c r="E943" i="3"/>
  <c r="AP943" i="3"/>
  <c r="D943" i="3"/>
  <c r="AO943" i="3"/>
  <c r="AL945" i="3"/>
  <c r="AK945" i="3"/>
  <c r="W945" i="3" a="1"/>
  <c r="W945" i="3" s="1"/>
  <c r="AK947" i="3"/>
  <c r="AQ950" i="3"/>
  <c r="AB950" i="3"/>
  <c r="E950" i="3"/>
  <c r="AP950" i="3"/>
  <c r="D950" i="3"/>
  <c r="J950" i="3"/>
  <c r="I950" i="3"/>
  <c r="H950" i="3"/>
  <c r="G950" i="3"/>
  <c r="J951" i="3"/>
  <c r="I951" i="3"/>
  <c r="G951" i="3"/>
  <c r="F951" i="3"/>
  <c r="AN951" i="3" s="1"/>
  <c r="AQ951" i="3"/>
  <c r="AB951" i="3"/>
  <c r="E951" i="3"/>
  <c r="AP951" i="3"/>
  <c r="D951" i="3"/>
  <c r="AO951" i="3"/>
  <c r="AL957" i="3"/>
  <c r="AK957" i="3"/>
  <c r="W957" i="3" a="1"/>
  <c r="W957" i="3" s="1"/>
  <c r="Z980" i="3"/>
  <c r="AA980" i="3" s="1"/>
  <c r="Y980" i="3"/>
  <c r="AL982" i="3"/>
  <c r="AK982" i="3"/>
  <c r="W982" i="3" a="1"/>
  <c r="W982" i="3" s="1"/>
  <c r="AK987" i="3"/>
  <c r="F990" i="3"/>
  <c r="AN990" i="3" s="1"/>
  <c r="H991" i="3"/>
  <c r="AL992" i="3"/>
  <c r="AK994" i="3"/>
  <c r="Y1002" i="3"/>
  <c r="Z1004" i="3"/>
  <c r="AA1004" i="3" s="1"/>
  <c r="Y1004" i="3"/>
  <c r="AQ1006" i="3"/>
  <c r="AB1006" i="3"/>
  <c r="E1006" i="3"/>
  <c r="AP1006" i="3"/>
  <c r="D1006" i="3"/>
  <c r="J1006" i="3"/>
  <c r="I1006" i="3"/>
  <c r="H1006" i="3"/>
  <c r="G1006" i="3"/>
  <c r="J1007" i="3"/>
  <c r="I1007" i="3"/>
  <c r="G1007" i="3"/>
  <c r="F1007" i="3"/>
  <c r="AN1007" i="3" s="1"/>
  <c r="AQ1007" i="3"/>
  <c r="AB1007" i="3"/>
  <c r="E1007" i="3"/>
  <c r="AP1007" i="3"/>
  <c r="D1007" i="3"/>
  <c r="AO1007" i="3"/>
  <c r="AJ1008" i="3" a="1"/>
  <c r="AJ1008" i="3" s="1"/>
  <c r="AK1018" i="3"/>
  <c r="AK1026" i="3"/>
  <c r="Z1028" i="3"/>
  <c r="AA1028" i="3" s="1"/>
  <c r="Y1028" i="3"/>
  <c r="AQ1030" i="3"/>
  <c r="AB1030" i="3"/>
  <c r="E1030" i="3"/>
  <c r="AP1030" i="3"/>
  <c r="D1030" i="3"/>
  <c r="J1030" i="3"/>
  <c r="I1030" i="3"/>
  <c r="H1030" i="3"/>
  <c r="G1030" i="3"/>
  <c r="J1031" i="3"/>
  <c r="I1031" i="3"/>
  <c r="G1031" i="3"/>
  <c r="F1031" i="3"/>
  <c r="AN1031" i="3" s="1"/>
  <c r="AQ1031" i="3"/>
  <c r="AB1031" i="3"/>
  <c r="E1031" i="3"/>
  <c r="AP1031" i="3"/>
  <c r="D1031" i="3"/>
  <c r="AO1031" i="3"/>
  <c r="AJ1032" i="3" a="1"/>
  <c r="AJ1032" i="3" s="1"/>
  <c r="AK1035" i="3"/>
  <c r="AK1042" i="3"/>
  <c r="Z1044" i="3"/>
  <c r="AA1044" i="3" s="1"/>
  <c r="Y1044" i="3"/>
  <c r="AQ1046" i="3"/>
  <c r="AB1046" i="3"/>
  <c r="E1046" i="3"/>
  <c r="AP1046" i="3"/>
  <c r="D1046" i="3"/>
  <c r="J1046" i="3"/>
  <c r="I1046" i="3"/>
  <c r="H1046" i="3"/>
  <c r="G1046" i="3"/>
  <c r="J1047" i="3"/>
  <c r="I1047" i="3"/>
  <c r="G1047" i="3"/>
  <c r="F1047" i="3"/>
  <c r="AN1047" i="3" s="1"/>
  <c r="AQ1047" i="3"/>
  <c r="AB1047" i="3"/>
  <c r="E1047" i="3"/>
  <c r="AP1047" i="3"/>
  <c r="D1047" i="3"/>
  <c r="AO1047" i="3"/>
  <c r="AK1051" i="3"/>
  <c r="AL1068" i="3"/>
  <c r="AK1068" i="3"/>
  <c r="W1068" i="3" a="1"/>
  <c r="W1068" i="3" s="1"/>
  <c r="AK1220" i="3"/>
  <c r="W1220" i="3" a="1"/>
  <c r="W1220" i="3" s="1"/>
  <c r="AL1220" i="3"/>
  <c r="E632" i="3"/>
  <c r="AB632" i="3"/>
  <c r="E640" i="3"/>
  <c r="AB640" i="3"/>
  <c r="E648" i="3"/>
  <c r="AB648" i="3"/>
  <c r="E656" i="3"/>
  <c r="AB656" i="3"/>
  <c r="E664" i="3"/>
  <c r="AB664" i="3"/>
  <c r="D667" i="3"/>
  <c r="E672" i="3"/>
  <c r="AB672" i="3"/>
  <c r="D675" i="3"/>
  <c r="E680" i="3"/>
  <c r="AB680" i="3"/>
  <c r="D683" i="3"/>
  <c r="E688" i="3"/>
  <c r="AB688" i="3"/>
  <c r="D691" i="3"/>
  <c r="E696" i="3"/>
  <c r="AB696" i="3"/>
  <c r="E704" i="3"/>
  <c r="AB704" i="3"/>
  <c r="AB712" i="3"/>
  <c r="E720" i="3"/>
  <c r="AB720" i="3"/>
  <c r="D723" i="3"/>
  <c r="AB728" i="3"/>
  <c r="E736" i="3"/>
  <c r="AB736" i="3"/>
  <c r="E744" i="3"/>
  <c r="AB744" i="3"/>
  <c r="D747" i="3"/>
  <c r="E752" i="3"/>
  <c r="AB752" i="3"/>
  <c r="D755" i="3"/>
  <c r="E760" i="3"/>
  <c r="AB760" i="3"/>
  <c r="D763" i="3"/>
  <c r="E768" i="3"/>
  <c r="AB768" i="3"/>
  <c r="D771" i="3"/>
  <c r="E776" i="3"/>
  <c r="AB776" i="3"/>
  <c r="D779" i="3"/>
  <c r="AB784" i="3"/>
  <c r="E792" i="3"/>
  <c r="AB792" i="3"/>
  <c r="D795" i="3"/>
  <c r="E800" i="3"/>
  <c r="AB800" i="3"/>
  <c r="D803" i="3"/>
  <c r="E808" i="3"/>
  <c r="AB808" i="3"/>
  <c r="D811" i="3"/>
  <c r="E816" i="3"/>
  <c r="AB816" i="3"/>
  <c r="D819" i="3"/>
  <c r="E824" i="3"/>
  <c r="AB824" i="3"/>
  <c r="D827" i="3"/>
  <c r="I830" i="3"/>
  <c r="AO830" i="3"/>
  <c r="AK848" i="3"/>
  <c r="W848" i="3" a="1"/>
  <c r="W848" i="3" s="1"/>
  <c r="Z851" i="3"/>
  <c r="AA851" i="3" s="1"/>
  <c r="Y851" i="3"/>
  <c r="X851" i="3"/>
  <c r="AL853" i="3"/>
  <c r="AK853" i="3"/>
  <c r="W853" i="3" a="1"/>
  <c r="W853" i="3" s="1"/>
  <c r="AJ857" i="3" a="1"/>
  <c r="AJ857" i="3" s="1"/>
  <c r="AL865" i="3"/>
  <c r="AK865" i="3"/>
  <c r="W865" i="3" a="1"/>
  <c r="W865" i="3" s="1"/>
  <c r="AL869" i="3"/>
  <c r="AK869" i="3"/>
  <c r="W869" i="3" a="1"/>
  <c r="W869" i="3" s="1"/>
  <c r="AJ873" i="3" a="1"/>
  <c r="AJ873" i="3" s="1"/>
  <c r="AL881" i="3"/>
  <c r="AK881" i="3"/>
  <c r="W881" i="3" a="1"/>
  <c r="W881" i="3" s="1"/>
  <c r="AL886" i="3"/>
  <c r="AK886" i="3"/>
  <c r="W886" i="3" a="1"/>
  <c r="W886" i="3" s="1"/>
  <c r="X890" i="3"/>
  <c r="Z890" i="3"/>
  <c r="AA890" i="3" s="1"/>
  <c r="AL893" i="3"/>
  <c r="AK893" i="3"/>
  <c r="W893" i="3" a="1"/>
  <c r="W893" i="3" s="1"/>
  <c r="AJ897" i="3" a="1"/>
  <c r="AJ897" i="3" s="1"/>
  <c r="AK906" i="3"/>
  <c r="Z912" i="3"/>
  <c r="AA912" i="3" s="1"/>
  <c r="Y912" i="3"/>
  <c r="X912" i="3"/>
  <c r="AL913" i="3"/>
  <c r="AK913" i="3"/>
  <c r="W913" i="3" a="1"/>
  <c r="W913" i="3" s="1"/>
  <c r="AL916" i="3"/>
  <c r="AK916" i="3"/>
  <c r="W916" i="3" a="1"/>
  <c r="W916" i="3" s="1"/>
  <c r="AL917" i="3"/>
  <c r="AK917" i="3"/>
  <c r="W917" i="3" a="1"/>
  <c r="W917" i="3" s="1"/>
  <c r="AQ934" i="3"/>
  <c r="AB934" i="3"/>
  <c r="E934" i="3"/>
  <c r="AP934" i="3"/>
  <c r="D934" i="3"/>
  <c r="J934" i="3"/>
  <c r="I934" i="3"/>
  <c r="H934" i="3"/>
  <c r="G934" i="3"/>
  <c r="J935" i="3"/>
  <c r="I935" i="3"/>
  <c r="G935" i="3"/>
  <c r="F935" i="3"/>
  <c r="AN935" i="3" s="1"/>
  <c r="AQ935" i="3"/>
  <c r="AB935" i="3"/>
  <c r="E935" i="3"/>
  <c r="AP935" i="3"/>
  <c r="D935" i="3"/>
  <c r="AO935" i="3"/>
  <c r="F942" i="3"/>
  <c r="AN942" i="3" s="1"/>
  <c r="H943" i="3"/>
  <c r="AL944" i="3"/>
  <c r="Z952" i="3"/>
  <c r="AA952" i="3" s="1"/>
  <c r="Y952" i="3"/>
  <c r="X952" i="3"/>
  <c r="Z954" i="3"/>
  <c r="AA954" i="3" s="1"/>
  <c r="AL958" i="3"/>
  <c r="AK958" i="3"/>
  <c r="W958" i="3" a="1"/>
  <c r="W958" i="3" s="1"/>
  <c r="Z963" i="3"/>
  <c r="AA963" i="3" s="1"/>
  <c r="Y963" i="3"/>
  <c r="X963" i="3"/>
  <c r="AQ966" i="3"/>
  <c r="AB966" i="3"/>
  <c r="E966" i="3"/>
  <c r="AP966" i="3"/>
  <c r="D966" i="3"/>
  <c r="J966" i="3"/>
  <c r="I966" i="3"/>
  <c r="H966" i="3"/>
  <c r="G966" i="3"/>
  <c r="J967" i="3"/>
  <c r="I967" i="3"/>
  <c r="G967" i="3"/>
  <c r="F967" i="3"/>
  <c r="AN967" i="3" s="1"/>
  <c r="AQ967" i="3"/>
  <c r="AB967" i="3"/>
  <c r="E967" i="3"/>
  <c r="AP967" i="3"/>
  <c r="D967" i="3"/>
  <c r="AO967" i="3"/>
  <c r="AL969" i="3"/>
  <c r="AK969" i="3"/>
  <c r="W969" i="3" a="1"/>
  <c r="W969" i="3" s="1"/>
  <c r="AK976" i="3"/>
  <c r="W976" i="3" a="1"/>
  <c r="W976" i="3" s="1"/>
  <c r="Z986" i="3"/>
  <c r="AA986" i="3" s="1"/>
  <c r="Z996" i="3"/>
  <c r="AA996" i="3" s="1"/>
  <c r="Y996" i="3"/>
  <c r="AK1000" i="3"/>
  <c r="W1000" i="3" a="1"/>
  <c r="W1000" i="3" s="1"/>
  <c r="AL1009" i="3"/>
  <c r="AK1009" i="3"/>
  <c r="W1009" i="3" a="1"/>
  <c r="W1009" i="3" s="1"/>
  <c r="X1010" i="3"/>
  <c r="Z1010" i="3"/>
  <c r="AA1010" i="3" s="1"/>
  <c r="AL1022" i="3"/>
  <c r="AK1022" i="3"/>
  <c r="W1022" i="3" a="1"/>
  <c r="W1022" i="3" s="1"/>
  <c r="AL1038" i="3"/>
  <c r="AK1038" i="3"/>
  <c r="W1038" i="3" a="1"/>
  <c r="W1038" i="3" s="1"/>
  <c r="AL1048" i="3"/>
  <c r="AL1054" i="3"/>
  <c r="AK1054" i="3"/>
  <c r="W1054" i="3" a="1"/>
  <c r="W1054" i="3" s="1"/>
  <c r="AL1118" i="3"/>
  <c r="AK1118" i="3"/>
  <c r="W1118" i="3" a="1"/>
  <c r="W1118" i="3" s="1"/>
  <c r="AM1147" i="3"/>
  <c r="AJ1147" i="3" a="1"/>
  <c r="AJ1147" i="3" s="1"/>
  <c r="AJ1171" i="3" a="1"/>
  <c r="AJ1171" i="3" s="1"/>
  <c r="AQ828" i="3"/>
  <c r="AO834" i="3"/>
  <c r="H835" i="3"/>
  <c r="E836" i="3"/>
  <c r="AB836" i="3"/>
  <c r="AQ836" i="3"/>
  <c r="J837" i="3"/>
  <c r="I840" i="3"/>
  <c r="F841" i="3"/>
  <c r="AN841" i="3" s="1"/>
  <c r="AO842" i="3"/>
  <c r="H843" i="3"/>
  <c r="E844" i="3"/>
  <c r="AB844" i="3"/>
  <c r="AQ844" i="3"/>
  <c r="J845" i="3"/>
  <c r="I848" i="3"/>
  <c r="F849" i="3"/>
  <c r="AN849" i="3" s="1"/>
  <c r="AO850" i="3"/>
  <c r="H851" i="3"/>
  <c r="E852" i="3"/>
  <c r="AB852" i="3"/>
  <c r="AQ852" i="3"/>
  <c r="J853" i="3"/>
  <c r="I856" i="3"/>
  <c r="F857" i="3"/>
  <c r="AN857" i="3" s="1"/>
  <c r="AO858" i="3"/>
  <c r="H859" i="3"/>
  <c r="E860" i="3"/>
  <c r="AB860" i="3"/>
  <c r="AQ860" i="3"/>
  <c r="J861" i="3"/>
  <c r="I864" i="3"/>
  <c r="F865" i="3"/>
  <c r="AN865" i="3" s="1"/>
  <c r="AO866" i="3"/>
  <c r="H867" i="3"/>
  <c r="E868" i="3"/>
  <c r="AB868" i="3"/>
  <c r="AQ868" i="3"/>
  <c r="I872" i="3"/>
  <c r="AO874" i="3"/>
  <c r="AB876" i="3"/>
  <c r="AQ876" i="3"/>
  <c r="I880" i="3"/>
  <c r="AO882" i="3"/>
  <c r="H883" i="3"/>
  <c r="E884" i="3"/>
  <c r="AB884" i="3"/>
  <c r="AQ884" i="3"/>
  <c r="J885" i="3"/>
  <c r="I888" i="3"/>
  <c r="F889" i="3"/>
  <c r="AN889" i="3" s="1"/>
  <c r="AO890" i="3"/>
  <c r="H891" i="3"/>
  <c r="E892" i="3"/>
  <c r="AB892" i="3"/>
  <c r="AQ892" i="3"/>
  <c r="J893" i="3"/>
  <c r="I896" i="3"/>
  <c r="AO898" i="3"/>
  <c r="H899" i="3"/>
  <c r="E900" i="3"/>
  <c r="AB900" i="3"/>
  <c r="AQ900" i="3"/>
  <c r="J901" i="3"/>
  <c r="I904" i="3"/>
  <c r="F905" i="3"/>
  <c r="AN905" i="3" s="1"/>
  <c r="AO906" i="3"/>
  <c r="H907" i="3"/>
  <c r="E908" i="3"/>
  <c r="AB908" i="3"/>
  <c r="AQ908" i="3"/>
  <c r="J909" i="3"/>
  <c r="I912" i="3"/>
  <c r="F913" i="3"/>
  <c r="AN913" i="3" s="1"/>
  <c r="AO914" i="3"/>
  <c r="H915" i="3"/>
  <c r="E916" i="3"/>
  <c r="AB916" i="3"/>
  <c r="AQ916" i="3"/>
  <c r="J917" i="3"/>
  <c r="I920" i="3"/>
  <c r="F921" i="3"/>
  <c r="AN921" i="3" s="1"/>
  <c r="AO922" i="3"/>
  <c r="H923" i="3"/>
  <c r="E924" i="3"/>
  <c r="AB924" i="3"/>
  <c r="AQ924" i="3"/>
  <c r="J925" i="3"/>
  <c r="I928" i="3"/>
  <c r="F929" i="3"/>
  <c r="AN929" i="3" s="1"/>
  <c r="AO930" i="3"/>
  <c r="H931" i="3"/>
  <c r="E932" i="3"/>
  <c r="AB932" i="3"/>
  <c r="AQ932" i="3"/>
  <c r="J933" i="3"/>
  <c r="I936" i="3"/>
  <c r="F937" i="3"/>
  <c r="AN937" i="3" s="1"/>
  <c r="AO938" i="3"/>
  <c r="H939" i="3"/>
  <c r="E940" i="3"/>
  <c r="AB940" i="3"/>
  <c r="AQ940" i="3"/>
  <c r="J941" i="3"/>
  <c r="I944" i="3"/>
  <c r="F945" i="3"/>
  <c r="AN945" i="3" s="1"/>
  <c r="AO946" i="3"/>
  <c r="H947" i="3"/>
  <c r="E948" i="3"/>
  <c r="AB948" i="3"/>
  <c r="AQ948" i="3"/>
  <c r="J949" i="3"/>
  <c r="I952" i="3"/>
  <c r="F953" i="3"/>
  <c r="AN953" i="3" s="1"/>
  <c r="AO954" i="3"/>
  <c r="AB956" i="3"/>
  <c r="AQ956" i="3"/>
  <c r="I960" i="3"/>
  <c r="AO962" i="3"/>
  <c r="I968" i="3"/>
  <c r="AO970" i="3"/>
  <c r="I976" i="3"/>
  <c r="AO978" i="3"/>
  <c r="I984" i="3"/>
  <c r="AO986" i="3"/>
  <c r="I992" i="3"/>
  <c r="AO994" i="3"/>
  <c r="I1000" i="3"/>
  <c r="AO1002" i="3"/>
  <c r="I1008" i="3"/>
  <c r="AO1010" i="3"/>
  <c r="I1016" i="3"/>
  <c r="AO1018" i="3"/>
  <c r="I1024" i="3"/>
  <c r="AO1026" i="3"/>
  <c r="I1032" i="3"/>
  <c r="AO1034" i="3"/>
  <c r="I1040" i="3"/>
  <c r="AO1042" i="3"/>
  <c r="I1048" i="3"/>
  <c r="AO1050" i="3"/>
  <c r="AQ1056" i="3"/>
  <c r="AB1056" i="3"/>
  <c r="E1056" i="3"/>
  <c r="AP1056" i="3"/>
  <c r="D1056" i="3"/>
  <c r="AO1056" i="3"/>
  <c r="J1056" i="3"/>
  <c r="H1056" i="3"/>
  <c r="AL1062" i="3"/>
  <c r="AK1062" i="3"/>
  <c r="W1062" i="3" a="1"/>
  <c r="W1062" i="3" s="1"/>
  <c r="AL1063" i="3"/>
  <c r="AK1063" i="3"/>
  <c r="W1063" i="3" a="1"/>
  <c r="W1063" i="3" s="1"/>
  <c r="AL1072" i="3"/>
  <c r="AK1072" i="3"/>
  <c r="W1072" i="3" a="1"/>
  <c r="W1072" i="3" s="1"/>
  <c r="J1105" i="3"/>
  <c r="I1105" i="3"/>
  <c r="H1105" i="3"/>
  <c r="G1105" i="3"/>
  <c r="F1105" i="3"/>
  <c r="AN1105" i="3" s="1"/>
  <c r="AQ1105" i="3"/>
  <c r="AB1105" i="3"/>
  <c r="E1105" i="3"/>
  <c r="AP1105" i="3"/>
  <c r="D1105" i="3"/>
  <c r="Z1117" i="3"/>
  <c r="AA1117" i="3" s="1"/>
  <c r="Y1117" i="3"/>
  <c r="X1117" i="3"/>
  <c r="AL1143" i="3"/>
  <c r="AK1143" i="3"/>
  <c r="W1143" i="3" a="1"/>
  <c r="W1143" i="3" s="1"/>
  <c r="AL1151" i="3"/>
  <c r="AK1151" i="3"/>
  <c r="W1151" i="3" a="1"/>
  <c r="W1151" i="3" s="1"/>
  <c r="AK1170" i="3"/>
  <c r="W1170" i="3" a="1"/>
  <c r="W1170" i="3" s="1"/>
  <c r="AO829" i="3"/>
  <c r="G833" i="3"/>
  <c r="D834" i="3"/>
  <c r="AP834" i="3"/>
  <c r="I835" i="3"/>
  <c r="AO837" i="3"/>
  <c r="J840" i="3"/>
  <c r="AP842" i="3"/>
  <c r="I843" i="3"/>
  <c r="AO845" i="3"/>
  <c r="J848" i="3"/>
  <c r="AP850" i="3"/>
  <c r="I851" i="3"/>
  <c r="AO853" i="3"/>
  <c r="J856" i="3"/>
  <c r="G857" i="3"/>
  <c r="D858" i="3"/>
  <c r="AP858" i="3"/>
  <c r="I859" i="3"/>
  <c r="AO861" i="3"/>
  <c r="J864" i="3"/>
  <c r="G865" i="3"/>
  <c r="D866" i="3"/>
  <c r="AP866" i="3"/>
  <c r="I867" i="3"/>
  <c r="F868" i="3"/>
  <c r="AN868" i="3" s="1"/>
  <c r="AO869" i="3"/>
  <c r="J872" i="3"/>
  <c r="G873" i="3"/>
  <c r="D874" i="3"/>
  <c r="AP874" i="3"/>
  <c r="I875" i="3"/>
  <c r="F876" i="3"/>
  <c r="AN876" i="3" s="1"/>
  <c r="AO877" i="3"/>
  <c r="J880" i="3"/>
  <c r="G881" i="3"/>
  <c r="D882" i="3"/>
  <c r="AP882" i="3"/>
  <c r="I883" i="3"/>
  <c r="F884" i="3"/>
  <c r="AN884" i="3" s="1"/>
  <c r="AO885" i="3"/>
  <c r="J888" i="3"/>
  <c r="G889" i="3"/>
  <c r="D890" i="3"/>
  <c r="AP890" i="3"/>
  <c r="I891" i="3"/>
  <c r="F892" i="3"/>
  <c r="AN892" i="3" s="1"/>
  <c r="AO893" i="3"/>
  <c r="J896" i="3"/>
  <c r="G897" i="3"/>
  <c r="D898" i="3"/>
  <c r="AP898" i="3"/>
  <c r="I899" i="3"/>
  <c r="F900" i="3"/>
  <c r="AN900" i="3" s="1"/>
  <c r="AO901" i="3"/>
  <c r="J904" i="3"/>
  <c r="G905" i="3"/>
  <c r="D906" i="3"/>
  <c r="AP906" i="3"/>
  <c r="I907" i="3"/>
  <c r="F908" i="3"/>
  <c r="AN908" i="3" s="1"/>
  <c r="AO909" i="3"/>
  <c r="J912" i="3"/>
  <c r="G913" i="3"/>
  <c r="D914" i="3"/>
  <c r="AP914" i="3"/>
  <c r="I915" i="3"/>
  <c r="AM915" i="3"/>
  <c r="F916" i="3"/>
  <c r="AN916" i="3" s="1"/>
  <c r="AO917" i="3"/>
  <c r="J920" i="3"/>
  <c r="G921" i="3"/>
  <c r="D922" i="3"/>
  <c r="AP922" i="3"/>
  <c r="I923" i="3"/>
  <c r="AM923" i="3"/>
  <c r="F924" i="3"/>
  <c r="AN924" i="3" s="1"/>
  <c r="AO925" i="3"/>
  <c r="J928" i="3"/>
  <c r="G929" i="3"/>
  <c r="D930" i="3"/>
  <c r="AP930" i="3"/>
  <c r="I931" i="3"/>
  <c r="F932" i="3"/>
  <c r="AN932" i="3" s="1"/>
  <c r="AO933" i="3"/>
  <c r="J936" i="3"/>
  <c r="G937" i="3"/>
  <c r="D938" i="3"/>
  <c r="AP938" i="3"/>
  <c r="I939" i="3"/>
  <c r="AM939" i="3"/>
  <c r="F940" i="3"/>
  <c r="AN940" i="3" s="1"/>
  <c r="AO941" i="3"/>
  <c r="J944" i="3"/>
  <c r="G945" i="3"/>
  <c r="D946" i="3"/>
  <c r="AP946" i="3"/>
  <c r="I947" i="3"/>
  <c r="F948" i="3"/>
  <c r="AN948" i="3" s="1"/>
  <c r="AO949" i="3"/>
  <c r="J952" i="3"/>
  <c r="G953" i="3"/>
  <c r="D954" i="3"/>
  <c r="AP954" i="3"/>
  <c r="I955" i="3"/>
  <c r="AO957" i="3"/>
  <c r="J960" i="3"/>
  <c r="D962" i="3"/>
  <c r="AP962" i="3"/>
  <c r="AO965" i="3"/>
  <c r="J968" i="3"/>
  <c r="D970" i="3"/>
  <c r="AP970" i="3"/>
  <c r="AO973" i="3"/>
  <c r="J976" i="3"/>
  <c r="D978" i="3"/>
  <c r="AP978" i="3"/>
  <c r="AO981" i="3"/>
  <c r="J984" i="3"/>
  <c r="G985" i="3"/>
  <c r="D986" i="3"/>
  <c r="AP986" i="3"/>
  <c r="AO989" i="3"/>
  <c r="J992" i="3"/>
  <c r="G993" i="3"/>
  <c r="D994" i="3"/>
  <c r="AP994" i="3"/>
  <c r="I995" i="3"/>
  <c r="F996" i="3"/>
  <c r="AN996" i="3" s="1"/>
  <c r="AO997" i="3"/>
  <c r="J1000" i="3"/>
  <c r="G1001" i="3"/>
  <c r="D1002" i="3"/>
  <c r="AP1002" i="3"/>
  <c r="I1003" i="3"/>
  <c r="F1004" i="3"/>
  <c r="AN1004" i="3" s="1"/>
  <c r="AO1005" i="3"/>
  <c r="J1008" i="3"/>
  <c r="G1009" i="3"/>
  <c r="D1010" i="3"/>
  <c r="AP1010" i="3"/>
  <c r="I1011" i="3"/>
  <c r="F1012" i="3"/>
  <c r="AN1012" i="3" s="1"/>
  <c r="AO1013" i="3"/>
  <c r="J1016" i="3"/>
  <c r="G1017" i="3"/>
  <c r="D1018" i="3"/>
  <c r="AP1018" i="3"/>
  <c r="I1019" i="3"/>
  <c r="F1020" i="3"/>
  <c r="AN1020" i="3" s="1"/>
  <c r="AO1021" i="3"/>
  <c r="J1024" i="3"/>
  <c r="D1026" i="3"/>
  <c r="AP1026" i="3"/>
  <c r="I1027" i="3"/>
  <c r="F1028" i="3"/>
  <c r="AN1028" i="3" s="1"/>
  <c r="AO1029" i="3"/>
  <c r="J1032" i="3"/>
  <c r="D1034" i="3"/>
  <c r="AP1034" i="3"/>
  <c r="I1035" i="3"/>
  <c r="F1036" i="3"/>
  <c r="AN1036" i="3" s="1"/>
  <c r="AO1037" i="3"/>
  <c r="J1040" i="3"/>
  <c r="D1042" i="3"/>
  <c r="AP1042" i="3"/>
  <c r="I1043" i="3"/>
  <c r="F1044" i="3"/>
  <c r="AN1044" i="3" s="1"/>
  <c r="AO1045" i="3"/>
  <c r="J1048" i="3"/>
  <c r="D1050" i="3"/>
  <c r="AP1050" i="3"/>
  <c r="I1051" i="3"/>
  <c r="F1052" i="3"/>
  <c r="AN1052" i="3" s="1"/>
  <c r="AO1053" i="3"/>
  <c r="F1056" i="3"/>
  <c r="AN1056" i="3" s="1"/>
  <c r="AJ1067" i="3" a="1"/>
  <c r="AJ1067" i="3" s="1"/>
  <c r="Z1069" i="3"/>
  <c r="AA1069" i="3" s="1"/>
  <c r="Y1069" i="3"/>
  <c r="X1069" i="3"/>
  <c r="AL1070" i="3"/>
  <c r="AK1070" i="3"/>
  <c r="W1070" i="3" a="1"/>
  <c r="W1070" i="3" s="1"/>
  <c r="J1073" i="3"/>
  <c r="I1073" i="3"/>
  <c r="H1073" i="3"/>
  <c r="G1073" i="3"/>
  <c r="F1073" i="3"/>
  <c r="AN1073" i="3" s="1"/>
  <c r="AQ1073" i="3"/>
  <c r="AB1073" i="3"/>
  <c r="E1073" i="3"/>
  <c r="AP1073" i="3"/>
  <c r="D1073" i="3"/>
  <c r="AL1087" i="3"/>
  <c r="AK1087" i="3"/>
  <c r="W1087" i="3" a="1"/>
  <c r="W1087" i="3" s="1"/>
  <c r="Z1093" i="3"/>
  <c r="AA1093" i="3" s="1"/>
  <c r="Y1093" i="3"/>
  <c r="X1093" i="3"/>
  <c r="AL1095" i="3"/>
  <c r="AK1095" i="3"/>
  <c r="W1095" i="3" a="1"/>
  <c r="W1095" i="3" s="1"/>
  <c r="AL1108" i="3"/>
  <c r="AK1108" i="3"/>
  <c r="W1108" i="3" a="1"/>
  <c r="W1108" i="3" s="1"/>
  <c r="AJ1115" i="3" a="1"/>
  <c r="AJ1115" i="3" s="1"/>
  <c r="AJ1123" i="3" a="1"/>
  <c r="AJ1123" i="3" s="1"/>
  <c r="AL1134" i="3"/>
  <c r="AK1134" i="3"/>
  <c r="W1134" i="3" a="1"/>
  <c r="W1134" i="3" s="1"/>
  <c r="AL1159" i="3"/>
  <c r="AK1159" i="3"/>
  <c r="W1159" i="3" a="1"/>
  <c r="W1159" i="3" s="1"/>
  <c r="Z1173" i="3"/>
  <c r="AA1173" i="3" s="1"/>
  <c r="Y1173" i="3"/>
  <c r="X1173" i="3"/>
  <c r="AL1175" i="3"/>
  <c r="AK1175" i="3"/>
  <c r="W1175" i="3" a="1"/>
  <c r="W1175" i="3" s="1"/>
  <c r="Z1199" i="3"/>
  <c r="AA1199" i="3" s="1"/>
  <c r="Y1199" i="3"/>
  <c r="X1199" i="3"/>
  <c r="AM1205" i="3"/>
  <c r="AJ1205" i="3" a="1"/>
  <c r="AJ1205" i="3" s="1"/>
  <c r="Z1205" i="3"/>
  <c r="AA1205" i="3" s="1"/>
  <c r="Y1205" i="3"/>
  <c r="X1205" i="3"/>
  <c r="J1219" i="3"/>
  <c r="I1219" i="3"/>
  <c r="H1219" i="3"/>
  <c r="G1219" i="3"/>
  <c r="F1219" i="3"/>
  <c r="AN1219" i="3" s="1"/>
  <c r="AQ1219" i="3"/>
  <c r="AB1219" i="3"/>
  <c r="E1219" i="3"/>
  <c r="AP1219" i="3"/>
  <c r="D1219" i="3"/>
  <c r="AO1219" i="3"/>
  <c r="AL1219" i="3"/>
  <c r="AK1219" i="3"/>
  <c r="W1219" i="3" a="1"/>
  <c r="W1219" i="3" s="1"/>
  <c r="AL1258" i="3"/>
  <c r="AK1258" i="3"/>
  <c r="W1258" i="3" a="1"/>
  <c r="W1258" i="3" s="1"/>
  <c r="AO840" i="3"/>
  <c r="AJ842" i="3" a="1"/>
  <c r="AJ842" i="3" s="1"/>
  <c r="AO848" i="3"/>
  <c r="AJ850" i="3" a="1"/>
  <c r="AJ850" i="3" s="1"/>
  <c r="AO856" i="3"/>
  <c r="AJ858" i="3" a="1"/>
  <c r="AJ858" i="3" s="1"/>
  <c r="AO864" i="3"/>
  <c r="AJ866" i="3" a="1"/>
  <c r="AJ866" i="3" s="1"/>
  <c r="AO872" i="3"/>
  <c r="AO880" i="3"/>
  <c r="AJ882" i="3" a="1"/>
  <c r="AJ882" i="3" s="1"/>
  <c r="AO888" i="3"/>
  <c r="AJ890" i="3" a="1"/>
  <c r="AJ890" i="3" s="1"/>
  <c r="AO896" i="3"/>
  <c r="AJ898" i="3" a="1"/>
  <c r="AJ898" i="3" s="1"/>
  <c r="AO904" i="3"/>
  <c r="AJ906" i="3" a="1"/>
  <c r="AJ906" i="3" s="1"/>
  <c r="AO912" i="3"/>
  <c r="AJ914" i="3" a="1"/>
  <c r="AJ914" i="3" s="1"/>
  <c r="AO920" i="3"/>
  <c r="AJ922" i="3" a="1"/>
  <c r="AJ922" i="3" s="1"/>
  <c r="AO928" i="3"/>
  <c r="AJ930" i="3" a="1"/>
  <c r="AJ930" i="3" s="1"/>
  <c r="AO936" i="3"/>
  <c r="AJ938" i="3" a="1"/>
  <c r="AJ938" i="3" s="1"/>
  <c r="AO944" i="3"/>
  <c r="AJ946" i="3" a="1"/>
  <c r="AJ946" i="3" s="1"/>
  <c r="AO952" i="3"/>
  <c r="AJ954" i="3" a="1"/>
  <c r="AJ954" i="3" s="1"/>
  <c r="AO960" i="3"/>
  <c r="AJ962" i="3" a="1"/>
  <c r="AJ962" i="3" s="1"/>
  <c r="AO968" i="3"/>
  <c r="AO976" i="3"/>
  <c r="AJ978" i="3" a="1"/>
  <c r="AJ978" i="3" s="1"/>
  <c r="AO984" i="3"/>
  <c r="AJ986" i="3" a="1"/>
  <c r="AJ986" i="3" s="1"/>
  <c r="AO992" i="3"/>
  <c r="AJ994" i="3" a="1"/>
  <c r="AJ994" i="3" s="1"/>
  <c r="AO1000" i="3"/>
  <c r="AO1008" i="3"/>
  <c r="AJ1010" i="3" a="1"/>
  <c r="AJ1010" i="3" s="1"/>
  <c r="AO1016" i="3"/>
  <c r="AJ1018" i="3" a="1"/>
  <c r="AJ1018" i="3" s="1"/>
  <c r="AO1024" i="3"/>
  <c r="AJ1026" i="3" a="1"/>
  <c r="AJ1026" i="3" s="1"/>
  <c r="AO1032" i="3"/>
  <c r="AJ1034" i="3" a="1"/>
  <c r="AJ1034" i="3" s="1"/>
  <c r="AO1040" i="3"/>
  <c r="AJ1042" i="3" a="1"/>
  <c r="AJ1042" i="3" s="1"/>
  <c r="AO1048" i="3"/>
  <c r="AJ1050" i="3" a="1"/>
  <c r="AJ1050" i="3" s="1"/>
  <c r="J1057" i="3"/>
  <c r="I1057" i="3"/>
  <c r="H1057" i="3"/>
  <c r="G1057" i="3"/>
  <c r="F1057" i="3"/>
  <c r="AN1057" i="3" s="1"/>
  <c r="AQ1057" i="3"/>
  <c r="AB1057" i="3"/>
  <c r="E1057" i="3"/>
  <c r="AP1057" i="3"/>
  <c r="AL1060" i="3"/>
  <c r="AK1060" i="3"/>
  <c r="W1060" i="3" a="1"/>
  <c r="W1060" i="3" s="1"/>
  <c r="AL1076" i="3"/>
  <c r="AK1076" i="3"/>
  <c r="W1076" i="3" a="1"/>
  <c r="W1076" i="3" s="1"/>
  <c r="AL1112" i="3"/>
  <c r="AK1112" i="3"/>
  <c r="W1112" i="3" a="1"/>
  <c r="W1112" i="3" s="1"/>
  <c r="AL1120" i="3"/>
  <c r="AK1120" i="3"/>
  <c r="W1120" i="3" a="1"/>
  <c r="W1120" i="3" s="1"/>
  <c r="AL1128" i="3"/>
  <c r="AK1128" i="3"/>
  <c r="W1128" i="3" a="1"/>
  <c r="W1128" i="3" s="1"/>
  <c r="AL1135" i="3"/>
  <c r="AK1135" i="3"/>
  <c r="W1135" i="3" a="1"/>
  <c r="W1135" i="3" s="1"/>
  <c r="W1141" i="3" a="1"/>
  <c r="W1141" i="3" s="1"/>
  <c r="AK1141" i="3"/>
  <c r="W1149" i="3" a="1"/>
  <c r="W1149" i="3" s="1"/>
  <c r="AK1149" i="3"/>
  <c r="AL1172" i="3"/>
  <c r="AK1172" i="3"/>
  <c r="W1172" i="3" a="1"/>
  <c r="W1172" i="3" s="1"/>
  <c r="AK1178" i="3"/>
  <c r="W1178" i="3" a="1"/>
  <c r="W1178" i="3" s="1"/>
  <c r="AL1186" i="3"/>
  <c r="AK1186" i="3"/>
  <c r="W1186" i="3" a="1"/>
  <c r="W1186" i="3" s="1"/>
  <c r="H828" i="3"/>
  <c r="E829" i="3"/>
  <c r="AB829" i="3"/>
  <c r="AQ829" i="3"/>
  <c r="I833" i="3"/>
  <c r="F834" i="3"/>
  <c r="AN834" i="3" s="1"/>
  <c r="AO835" i="3"/>
  <c r="H836" i="3"/>
  <c r="E837" i="3"/>
  <c r="AB837" i="3"/>
  <c r="AQ837" i="3"/>
  <c r="W839" i="3" a="1"/>
  <c r="W839" i="3" s="1"/>
  <c r="D840" i="3"/>
  <c r="AP840" i="3"/>
  <c r="I841" i="3"/>
  <c r="F842" i="3"/>
  <c r="AN842" i="3" s="1"/>
  <c r="AO843" i="3"/>
  <c r="H844" i="3"/>
  <c r="E845" i="3"/>
  <c r="AB845" i="3"/>
  <c r="AQ845" i="3"/>
  <c r="W847" i="3" a="1"/>
  <c r="W847" i="3" s="1"/>
  <c r="D848" i="3"/>
  <c r="AP848" i="3"/>
  <c r="I849" i="3"/>
  <c r="F850" i="3"/>
  <c r="AN850" i="3" s="1"/>
  <c r="AO851" i="3"/>
  <c r="H852" i="3"/>
  <c r="E853" i="3"/>
  <c r="AB853" i="3"/>
  <c r="AQ853" i="3"/>
  <c r="W855" i="3" a="1"/>
  <c r="W855" i="3" s="1"/>
  <c r="D856" i="3"/>
  <c r="AP856" i="3"/>
  <c r="I857" i="3"/>
  <c r="F858" i="3"/>
  <c r="AN858" i="3" s="1"/>
  <c r="AO859" i="3"/>
  <c r="H860" i="3"/>
  <c r="E861" i="3"/>
  <c r="AB861" i="3"/>
  <c r="AQ861" i="3"/>
  <c r="W863" i="3" a="1"/>
  <c r="W863" i="3" s="1"/>
  <c r="D864" i="3"/>
  <c r="AP864" i="3"/>
  <c r="I865" i="3"/>
  <c r="F866" i="3"/>
  <c r="AN866" i="3" s="1"/>
  <c r="AO867" i="3"/>
  <c r="H868" i="3"/>
  <c r="E869" i="3"/>
  <c r="AB869" i="3"/>
  <c r="AQ869" i="3"/>
  <c r="W871" i="3" a="1"/>
  <c r="W871" i="3" s="1"/>
  <c r="D872" i="3"/>
  <c r="AP872" i="3"/>
  <c r="I873" i="3"/>
  <c r="F874" i="3"/>
  <c r="AN874" i="3" s="1"/>
  <c r="AO875" i="3"/>
  <c r="H876" i="3"/>
  <c r="E877" i="3"/>
  <c r="AB877" i="3"/>
  <c r="AQ877" i="3"/>
  <c r="W879" i="3" a="1"/>
  <c r="W879" i="3" s="1"/>
  <c r="D880" i="3"/>
  <c r="AP880" i="3"/>
  <c r="I881" i="3"/>
  <c r="F882" i="3"/>
  <c r="AN882" i="3" s="1"/>
  <c r="AO883" i="3"/>
  <c r="H884" i="3"/>
  <c r="E885" i="3"/>
  <c r="AB885" i="3"/>
  <c r="AQ885" i="3"/>
  <c r="W887" i="3" a="1"/>
  <c r="W887" i="3" s="1"/>
  <c r="D888" i="3"/>
  <c r="AP888" i="3"/>
  <c r="I889" i="3"/>
  <c r="F890" i="3"/>
  <c r="AN890" i="3" s="1"/>
  <c r="AO891" i="3"/>
  <c r="H892" i="3"/>
  <c r="E893" i="3"/>
  <c r="AB893" i="3"/>
  <c r="AQ893" i="3"/>
  <c r="W895" i="3" a="1"/>
  <c r="W895" i="3" s="1"/>
  <c r="D896" i="3"/>
  <c r="AP896" i="3"/>
  <c r="I897" i="3"/>
  <c r="F898" i="3"/>
  <c r="AN898" i="3" s="1"/>
  <c r="AO899" i="3"/>
  <c r="H900" i="3"/>
  <c r="E901" i="3"/>
  <c r="AB901" i="3"/>
  <c r="AQ901" i="3"/>
  <c r="W903" i="3" a="1"/>
  <c r="W903" i="3" s="1"/>
  <c r="D904" i="3"/>
  <c r="AP904" i="3"/>
  <c r="I905" i="3"/>
  <c r="AO907" i="3"/>
  <c r="H908" i="3"/>
  <c r="E909" i="3"/>
  <c r="AB909" i="3"/>
  <c r="W911" i="3" a="1"/>
  <c r="W911" i="3" s="1"/>
  <c r="D912" i="3"/>
  <c r="AP912" i="3"/>
  <c r="I913" i="3"/>
  <c r="H916" i="3"/>
  <c r="E917" i="3"/>
  <c r="AB917" i="3"/>
  <c r="W919" i="3" a="1"/>
  <c r="W919" i="3" s="1"/>
  <c r="D920" i="3"/>
  <c r="AP920" i="3"/>
  <c r="I921" i="3"/>
  <c r="H924" i="3"/>
  <c r="E925" i="3"/>
  <c r="AB925" i="3"/>
  <c r="W927" i="3" a="1"/>
  <c r="W927" i="3" s="1"/>
  <c r="D928" i="3"/>
  <c r="AP928" i="3"/>
  <c r="I929" i="3"/>
  <c r="H932" i="3"/>
  <c r="E933" i="3"/>
  <c r="AB933" i="3"/>
  <c r="W935" i="3" a="1"/>
  <c r="W935" i="3" s="1"/>
  <c r="D936" i="3"/>
  <c r="AP936" i="3"/>
  <c r="I937" i="3"/>
  <c r="H940" i="3"/>
  <c r="E941" i="3"/>
  <c r="AB941" i="3"/>
  <c r="W943" i="3" a="1"/>
  <c r="W943" i="3" s="1"/>
  <c r="D944" i="3"/>
  <c r="AP944" i="3"/>
  <c r="AO947" i="3"/>
  <c r="H948" i="3"/>
  <c r="W951" i="3" a="1"/>
  <c r="W951" i="3" s="1"/>
  <c r="D952" i="3"/>
  <c r="AP952" i="3"/>
  <c r="I953" i="3"/>
  <c r="F954" i="3"/>
  <c r="AN954" i="3" s="1"/>
  <c r="AO955" i="3"/>
  <c r="H956" i="3"/>
  <c r="E957" i="3"/>
  <c r="AB957" i="3"/>
  <c r="AQ957" i="3"/>
  <c r="W959" i="3" a="1"/>
  <c r="W959" i="3" s="1"/>
  <c r="D960" i="3"/>
  <c r="AP960" i="3"/>
  <c r="I961" i="3"/>
  <c r="F962" i="3"/>
  <c r="AN962" i="3" s="1"/>
  <c r="AO963" i="3"/>
  <c r="H964" i="3"/>
  <c r="E965" i="3"/>
  <c r="AB965" i="3"/>
  <c r="AQ965" i="3"/>
  <c r="W967" i="3" a="1"/>
  <c r="W967" i="3" s="1"/>
  <c r="D968" i="3"/>
  <c r="AP968" i="3"/>
  <c r="I969" i="3"/>
  <c r="F970" i="3"/>
  <c r="AN970" i="3" s="1"/>
  <c r="AO971" i="3"/>
  <c r="H972" i="3"/>
  <c r="E973" i="3"/>
  <c r="AB973" i="3"/>
  <c r="AQ973" i="3"/>
  <c r="W975" i="3" a="1"/>
  <c r="W975" i="3" s="1"/>
  <c r="D976" i="3"/>
  <c r="AP976" i="3"/>
  <c r="I977" i="3"/>
  <c r="F978" i="3"/>
  <c r="AN978" i="3" s="1"/>
  <c r="AO979" i="3"/>
  <c r="H980" i="3"/>
  <c r="E981" i="3"/>
  <c r="AB981" i="3"/>
  <c r="AQ981" i="3"/>
  <c r="W983" i="3" a="1"/>
  <c r="W983" i="3" s="1"/>
  <c r="D984" i="3"/>
  <c r="AP984" i="3"/>
  <c r="I985" i="3"/>
  <c r="F986" i="3"/>
  <c r="AN986" i="3" s="1"/>
  <c r="AO987" i="3"/>
  <c r="H988" i="3"/>
  <c r="E989" i="3"/>
  <c r="AB989" i="3"/>
  <c r="AQ989" i="3"/>
  <c r="W991" i="3" a="1"/>
  <c r="W991" i="3" s="1"/>
  <c r="D992" i="3"/>
  <c r="AP992" i="3"/>
  <c r="I993" i="3"/>
  <c r="F994" i="3"/>
  <c r="AN994" i="3" s="1"/>
  <c r="AO995" i="3"/>
  <c r="H996" i="3"/>
  <c r="AB997" i="3"/>
  <c r="AQ997" i="3"/>
  <c r="W999" i="3" a="1"/>
  <c r="W999" i="3" s="1"/>
  <c r="D1000" i="3"/>
  <c r="AP1000" i="3"/>
  <c r="F1002" i="3"/>
  <c r="AN1002" i="3" s="1"/>
  <c r="AO1003" i="3"/>
  <c r="H1004" i="3"/>
  <c r="W1007" i="3" a="1"/>
  <c r="W1007" i="3" s="1"/>
  <c r="D1008" i="3"/>
  <c r="AP1008" i="3"/>
  <c r="F1010" i="3"/>
  <c r="AN1010" i="3" s="1"/>
  <c r="AO1011" i="3"/>
  <c r="H1012" i="3"/>
  <c r="W1015" i="3" a="1"/>
  <c r="W1015" i="3" s="1"/>
  <c r="D1016" i="3"/>
  <c r="AP1016" i="3"/>
  <c r="F1018" i="3"/>
  <c r="AN1018" i="3" s="1"/>
  <c r="AO1019" i="3"/>
  <c r="W1023" i="3" a="1"/>
  <c r="W1023" i="3" s="1"/>
  <c r="D1024" i="3"/>
  <c r="AP1024" i="3"/>
  <c r="F1026" i="3"/>
  <c r="AN1026" i="3" s="1"/>
  <c r="AO1027" i="3"/>
  <c r="W1031" i="3" a="1"/>
  <c r="W1031" i="3" s="1"/>
  <c r="D1032" i="3"/>
  <c r="AP1032" i="3"/>
  <c r="F1034" i="3"/>
  <c r="AN1034" i="3" s="1"/>
  <c r="AO1035" i="3"/>
  <c r="W1039" i="3" a="1"/>
  <c r="W1039" i="3" s="1"/>
  <c r="D1040" i="3"/>
  <c r="AP1040" i="3"/>
  <c r="F1042" i="3"/>
  <c r="AN1042" i="3" s="1"/>
  <c r="AO1043" i="3"/>
  <c r="W1047" i="3" a="1"/>
  <c r="W1047" i="3" s="1"/>
  <c r="D1048" i="3"/>
  <c r="AP1048" i="3"/>
  <c r="F1050" i="3"/>
  <c r="AN1050" i="3" s="1"/>
  <c r="AO1051" i="3"/>
  <c r="W1055" i="3" a="1"/>
  <c r="W1055" i="3" s="1"/>
  <c r="AK1055" i="3"/>
  <c r="I1056" i="3"/>
  <c r="D1057" i="3"/>
  <c r="AK1058" i="3"/>
  <c r="W1058" i="3" a="1"/>
  <c r="W1058" i="3" s="1"/>
  <c r="AL1064" i="3"/>
  <c r="AK1064" i="3"/>
  <c r="W1064" i="3" a="1"/>
  <c r="W1064" i="3" s="1"/>
  <c r="AL1079" i="3"/>
  <c r="AK1079" i="3"/>
  <c r="W1079" i="3" a="1"/>
  <c r="W1079" i="3" s="1"/>
  <c r="AJ1099" i="3" a="1"/>
  <c r="AJ1099" i="3" s="1"/>
  <c r="J1113" i="3"/>
  <c r="I1113" i="3"/>
  <c r="H1113" i="3"/>
  <c r="G1113" i="3"/>
  <c r="F1113" i="3"/>
  <c r="AN1113" i="3" s="1"/>
  <c r="AQ1113" i="3"/>
  <c r="AB1113" i="3"/>
  <c r="E1113" i="3"/>
  <c r="AP1113" i="3"/>
  <c r="D1113" i="3"/>
  <c r="J1121" i="3"/>
  <c r="I1121" i="3"/>
  <c r="H1121" i="3"/>
  <c r="G1121" i="3"/>
  <c r="F1121" i="3"/>
  <c r="AN1121" i="3" s="1"/>
  <c r="AQ1121" i="3"/>
  <c r="AB1121" i="3"/>
  <c r="E1121" i="3"/>
  <c r="AP1121" i="3"/>
  <c r="D1121" i="3"/>
  <c r="J1129" i="3"/>
  <c r="I1129" i="3"/>
  <c r="H1129" i="3"/>
  <c r="G1129" i="3"/>
  <c r="F1129" i="3"/>
  <c r="AN1129" i="3" s="1"/>
  <c r="AQ1129" i="3"/>
  <c r="AB1129" i="3"/>
  <c r="E1129" i="3"/>
  <c r="AP1129" i="3"/>
  <c r="D1129" i="3"/>
  <c r="AL1129" i="3"/>
  <c r="AK1129" i="3"/>
  <c r="W1129" i="3" a="1"/>
  <c r="W1129" i="3" s="1"/>
  <c r="AL1132" i="3"/>
  <c r="AK1132" i="3"/>
  <c r="W1132" i="3" a="1"/>
  <c r="W1132" i="3" s="1"/>
  <c r="AJ1163" i="3" a="1"/>
  <c r="AJ1163" i="3" s="1"/>
  <c r="AL1167" i="3"/>
  <c r="AK1167" i="3"/>
  <c r="W1167" i="3" a="1"/>
  <c r="W1167" i="3" s="1"/>
  <c r="AM1197" i="3"/>
  <c r="AJ1197" i="3" a="1"/>
  <c r="AJ1197" i="3" s="1"/>
  <c r="AL1264" i="3"/>
  <c r="AK1264" i="3"/>
  <c r="W1264" i="3" a="1"/>
  <c r="W1264" i="3" s="1"/>
  <c r="AL1152" i="3"/>
  <c r="AK1152" i="3"/>
  <c r="W1152" i="3" a="1"/>
  <c r="W1152" i="3" s="1"/>
  <c r="AJ1155" i="3" a="1"/>
  <c r="AJ1155" i="3" s="1"/>
  <c r="Z1165" i="3"/>
  <c r="AA1165" i="3" s="1"/>
  <c r="Y1165" i="3"/>
  <c r="X1165" i="3"/>
  <c r="AL1170" i="3"/>
  <c r="J1243" i="3"/>
  <c r="I1243" i="3"/>
  <c r="H1243" i="3"/>
  <c r="G1243" i="3"/>
  <c r="F1243" i="3"/>
  <c r="AN1243" i="3" s="1"/>
  <c r="AQ1243" i="3"/>
  <c r="AB1243" i="3"/>
  <c r="E1243" i="3"/>
  <c r="AP1243" i="3"/>
  <c r="D1243" i="3"/>
  <c r="AO1243" i="3"/>
  <c r="AL1243" i="3"/>
  <c r="AK1243" i="3"/>
  <c r="W1243" i="3" a="1"/>
  <c r="W1243" i="3" s="1"/>
  <c r="J828" i="3"/>
  <c r="G829" i="3"/>
  <c r="AO833" i="3"/>
  <c r="H834" i="3"/>
  <c r="E835" i="3"/>
  <c r="AB835" i="3"/>
  <c r="AQ835" i="3"/>
  <c r="J836" i="3"/>
  <c r="G837" i="3"/>
  <c r="F840" i="3"/>
  <c r="AN840" i="3" s="1"/>
  <c r="AO841" i="3"/>
  <c r="H842" i="3"/>
  <c r="E843" i="3"/>
  <c r="AB843" i="3"/>
  <c r="AQ843" i="3"/>
  <c r="J844" i="3"/>
  <c r="G845" i="3"/>
  <c r="F848" i="3"/>
  <c r="AN848" i="3" s="1"/>
  <c r="AO849" i="3"/>
  <c r="H850" i="3"/>
  <c r="E851" i="3"/>
  <c r="AB851" i="3"/>
  <c r="AQ851" i="3"/>
  <c r="J852" i="3"/>
  <c r="G853" i="3"/>
  <c r="F856" i="3"/>
  <c r="AN856" i="3" s="1"/>
  <c r="AO857" i="3"/>
  <c r="H858" i="3"/>
  <c r="E859" i="3"/>
  <c r="AB859" i="3"/>
  <c r="AQ859" i="3"/>
  <c r="J860" i="3"/>
  <c r="G861" i="3"/>
  <c r="F864" i="3"/>
  <c r="AN864" i="3" s="1"/>
  <c r="AO865" i="3"/>
  <c r="H866" i="3"/>
  <c r="E867" i="3"/>
  <c r="AB867" i="3"/>
  <c r="AQ867" i="3"/>
  <c r="J868" i="3"/>
  <c r="G869" i="3"/>
  <c r="F872" i="3"/>
  <c r="AN872" i="3" s="1"/>
  <c r="AO873" i="3"/>
  <c r="H874" i="3"/>
  <c r="E875" i="3"/>
  <c r="AB875" i="3"/>
  <c r="AQ875" i="3"/>
  <c r="J876" i="3"/>
  <c r="G877" i="3"/>
  <c r="F880" i="3"/>
  <c r="AN880" i="3" s="1"/>
  <c r="AO881" i="3"/>
  <c r="H882" i="3"/>
  <c r="E883" i="3"/>
  <c r="AB883" i="3"/>
  <c r="AQ883" i="3"/>
  <c r="J884" i="3"/>
  <c r="G885" i="3"/>
  <c r="F888" i="3"/>
  <c r="AN888" i="3" s="1"/>
  <c r="AO889" i="3"/>
  <c r="H890" i="3"/>
  <c r="E891" i="3"/>
  <c r="AB891" i="3"/>
  <c r="AQ891" i="3"/>
  <c r="J892" i="3"/>
  <c r="G893" i="3"/>
  <c r="F896" i="3"/>
  <c r="AN896" i="3" s="1"/>
  <c r="AO897" i="3"/>
  <c r="H898" i="3"/>
  <c r="E899" i="3"/>
  <c r="AB899" i="3"/>
  <c r="AQ899" i="3"/>
  <c r="J900" i="3"/>
  <c r="G901" i="3"/>
  <c r="F904" i="3"/>
  <c r="AN904" i="3" s="1"/>
  <c r="AO905" i="3"/>
  <c r="AB907" i="3"/>
  <c r="J908" i="3"/>
  <c r="F912" i="3"/>
  <c r="AN912" i="3" s="1"/>
  <c r="AO913" i="3"/>
  <c r="J916" i="3"/>
  <c r="F920" i="3"/>
  <c r="AN920" i="3" s="1"/>
  <c r="AO921" i="3"/>
  <c r="J924" i="3"/>
  <c r="F928" i="3"/>
  <c r="AN928" i="3" s="1"/>
  <c r="AO929" i="3"/>
  <c r="J932" i="3"/>
  <c r="F936" i="3"/>
  <c r="AN936" i="3" s="1"/>
  <c r="J940" i="3"/>
  <c r="F944" i="3"/>
  <c r="AN944" i="3" s="1"/>
  <c r="E947" i="3"/>
  <c r="AB947" i="3"/>
  <c r="J948" i="3"/>
  <c r="F952" i="3"/>
  <c r="AN952" i="3" s="1"/>
  <c r="AO953" i="3"/>
  <c r="H954" i="3"/>
  <c r="E955" i="3"/>
  <c r="AB955" i="3"/>
  <c r="AQ955" i="3"/>
  <c r="J956" i="3"/>
  <c r="G957" i="3"/>
  <c r="F960" i="3"/>
  <c r="AN960" i="3" s="1"/>
  <c r="AO961" i="3"/>
  <c r="H962" i="3"/>
  <c r="E963" i="3"/>
  <c r="AB963" i="3"/>
  <c r="AQ963" i="3"/>
  <c r="J964" i="3"/>
  <c r="G965" i="3"/>
  <c r="F968" i="3"/>
  <c r="AN968" i="3" s="1"/>
  <c r="AO969" i="3"/>
  <c r="H970" i="3"/>
  <c r="E971" i="3"/>
  <c r="AB971" i="3"/>
  <c r="AQ971" i="3"/>
  <c r="J972" i="3"/>
  <c r="G973" i="3"/>
  <c r="F976" i="3"/>
  <c r="AN976" i="3" s="1"/>
  <c r="AO977" i="3"/>
  <c r="H978" i="3"/>
  <c r="E979" i="3"/>
  <c r="AB979" i="3"/>
  <c r="AQ979" i="3"/>
  <c r="J980" i="3"/>
  <c r="G981" i="3"/>
  <c r="F984" i="3"/>
  <c r="AN984" i="3" s="1"/>
  <c r="AO985" i="3"/>
  <c r="H986" i="3"/>
  <c r="E987" i="3"/>
  <c r="AB987" i="3"/>
  <c r="AQ987" i="3"/>
  <c r="J988" i="3"/>
  <c r="G989" i="3"/>
  <c r="F992" i="3"/>
  <c r="AN992" i="3" s="1"/>
  <c r="AO993" i="3"/>
  <c r="H994" i="3"/>
  <c r="E995" i="3"/>
  <c r="AB995" i="3"/>
  <c r="J996" i="3"/>
  <c r="F1000" i="3"/>
  <c r="AN1000" i="3" s="1"/>
  <c r="H1002" i="3"/>
  <c r="E1003" i="3"/>
  <c r="AB1003" i="3"/>
  <c r="AQ1003" i="3"/>
  <c r="J1004" i="3"/>
  <c r="F1008" i="3"/>
  <c r="AN1008" i="3" s="1"/>
  <c r="H1010" i="3"/>
  <c r="E1011" i="3"/>
  <c r="AB1011" i="3"/>
  <c r="AQ1011" i="3"/>
  <c r="J1012" i="3"/>
  <c r="F1016" i="3"/>
  <c r="AN1016" i="3" s="1"/>
  <c r="H1018" i="3"/>
  <c r="E1019" i="3"/>
  <c r="AB1019" i="3"/>
  <c r="AQ1019" i="3"/>
  <c r="J1020" i="3"/>
  <c r="F1024" i="3"/>
  <c r="AN1024" i="3" s="1"/>
  <c r="H1026" i="3"/>
  <c r="E1027" i="3"/>
  <c r="AB1027" i="3"/>
  <c r="AQ1027" i="3"/>
  <c r="J1028" i="3"/>
  <c r="F1032" i="3"/>
  <c r="AN1032" i="3" s="1"/>
  <c r="H1034" i="3"/>
  <c r="E1035" i="3"/>
  <c r="AB1035" i="3"/>
  <c r="AQ1035" i="3"/>
  <c r="J1036" i="3"/>
  <c r="F1040" i="3"/>
  <c r="AN1040" i="3" s="1"/>
  <c r="H1042" i="3"/>
  <c r="E1043" i="3"/>
  <c r="AB1043" i="3"/>
  <c r="AQ1043" i="3"/>
  <c r="J1044" i="3"/>
  <c r="F1048" i="3"/>
  <c r="AN1048" i="3" s="1"/>
  <c r="H1050" i="3"/>
  <c r="E1051" i="3"/>
  <c r="AB1051" i="3"/>
  <c r="AQ1051" i="3"/>
  <c r="J1052" i="3"/>
  <c r="W1061" i="3" a="1"/>
  <c r="W1061" i="3" s="1"/>
  <c r="AK1061" i="3"/>
  <c r="W1077" i="3" a="1"/>
  <c r="W1077" i="3" s="1"/>
  <c r="AK1077" i="3"/>
  <c r="J1089" i="3"/>
  <c r="I1089" i="3"/>
  <c r="H1089" i="3"/>
  <c r="G1089" i="3"/>
  <c r="F1089" i="3"/>
  <c r="AN1089" i="3" s="1"/>
  <c r="AQ1089" i="3"/>
  <c r="AB1089" i="3"/>
  <c r="E1089" i="3"/>
  <c r="AP1089" i="3"/>
  <c r="D1089" i="3"/>
  <c r="AK1090" i="3"/>
  <c r="W1090" i="3" a="1"/>
  <c r="W1090" i="3" s="1"/>
  <c r="AL1092" i="3"/>
  <c r="AK1092" i="3"/>
  <c r="W1092" i="3" a="1"/>
  <c r="W1092" i="3" s="1"/>
  <c r="J1097" i="3"/>
  <c r="I1097" i="3"/>
  <c r="H1097" i="3"/>
  <c r="G1097" i="3"/>
  <c r="F1097" i="3"/>
  <c r="AN1097" i="3" s="1"/>
  <c r="AQ1097" i="3"/>
  <c r="AB1097" i="3"/>
  <c r="E1097" i="3"/>
  <c r="AP1097" i="3"/>
  <c r="D1097" i="3"/>
  <c r="AK1098" i="3"/>
  <c r="W1098" i="3" a="1"/>
  <c r="W1098" i="3" s="1"/>
  <c r="AO1105" i="3"/>
  <c r="AL1126" i="3"/>
  <c r="AK1126" i="3"/>
  <c r="W1126" i="3" a="1"/>
  <c r="W1126" i="3" s="1"/>
  <c r="AL1136" i="3"/>
  <c r="AK1136" i="3"/>
  <c r="W1136" i="3" a="1"/>
  <c r="W1136" i="3" s="1"/>
  <c r="J1145" i="3"/>
  <c r="I1145" i="3"/>
  <c r="H1145" i="3"/>
  <c r="G1145" i="3"/>
  <c r="F1145" i="3"/>
  <c r="AN1145" i="3" s="1"/>
  <c r="AQ1145" i="3"/>
  <c r="AB1145" i="3"/>
  <c r="E1145" i="3"/>
  <c r="AP1145" i="3"/>
  <c r="D1145" i="3"/>
  <c r="J1153" i="3"/>
  <c r="I1153" i="3"/>
  <c r="H1153" i="3"/>
  <c r="G1153" i="3"/>
  <c r="F1153" i="3"/>
  <c r="AN1153" i="3" s="1"/>
  <c r="AQ1153" i="3"/>
  <c r="AB1153" i="3"/>
  <c r="E1153" i="3"/>
  <c r="AP1153" i="3"/>
  <c r="D1153" i="3"/>
  <c r="AL1153" i="3"/>
  <c r="AK1153" i="3"/>
  <c r="W1153" i="3" a="1"/>
  <c r="W1153" i="3" s="1"/>
  <c r="AL1160" i="3"/>
  <c r="AK1160" i="3"/>
  <c r="W1160" i="3" a="1"/>
  <c r="W1160" i="3" s="1"/>
  <c r="AL1176" i="3"/>
  <c r="AK1176" i="3"/>
  <c r="W1176" i="3" a="1"/>
  <c r="W1176" i="3" s="1"/>
  <c r="J1203" i="3"/>
  <c r="I1203" i="3"/>
  <c r="H1203" i="3"/>
  <c r="G1203" i="3"/>
  <c r="F1203" i="3"/>
  <c r="AN1203" i="3" s="1"/>
  <c r="AQ1203" i="3"/>
  <c r="AB1203" i="3"/>
  <c r="E1203" i="3"/>
  <c r="AP1203" i="3"/>
  <c r="D1203" i="3"/>
  <c r="AO1203" i="3"/>
  <c r="AL1221" i="3"/>
  <c r="AK1221" i="3"/>
  <c r="W1221" i="3" a="1"/>
  <c r="W1221" i="3" s="1"/>
  <c r="AL1261" i="3"/>
  <c r="AK1261" i="3"/>
  <c r="W1261" i="3" a="1"/>
  <c r="W1261" i="3" s="1"/>
  <c r="D833" i="3"/>
  <c r="D841" i="3"/>
  <c r="D849" i="3"/>
  <c r="W856" i="3" a="1"/>
  <c r="W856" i="3" s="1"/>
  <c r="D857" i="3"/>
  <c r="D865" i="3"/>
  <c r="D873" i="3"/>
  <c r="D881" i="3"/>
  <c r="D889" i="3"/>
  <c r="D897" i="3"/>
  <c r="W904" i="3" a="1"/>
  <c r="W904" i="3" s="1"/>
  <c r="D905" i="3"/>
  <c r="D961" i="3"/>
  <c r="D969" i="3"/>
  <c r="D977" i="3"/>
  <c r="D985" i="3"/>
  <c r="AL1080" i="3"/>
  <c r="AK1080" i="3"/>
  <c r="W1080" i="3" a="1"/>
  <c r="W1080" i="3" s="1"/>
  <c r="AL1100" i="3"/>
  <c r="AK1100" i="3"/>
  <c r="W1100" i="3" a="1"/>
  <c r="W1100" i="3" s="1"/>
  <c r="AJ1107" i="3" a="1"/>
  <c r="AJ1107" i="3" s="1"/>
  <c r="AL1111" i="3"/>
  <c r="AK1111" i="3"/>
  <c r="W1111" i="3" a="1"/>
  <c r="W1111" i="3" s="1"/>
  <c r="AL1119" i="3"/>
  <c r="AK1119" i="3"/>
  <c r="W1119" i="3" a="1"/>
  <c r="W1119" i="3" s="1"/>
  <c r="Z1133" i="3"/>
  <c r="AA1133" i="3" s="1"/>
  <c r="Y1133" i="3"/>
  <c r="X1133" i="3"/>
  <c r="J1137" i="3"/>
  <c r="I1137" i="3"/>
  <c r="H1137" i="3"/>
  <c r="G1137" i="3"/>
  <c r="F1137" i="3"/>
  <c r="AN1137" i="3" s="1"/>
  <c r="AQ1137" i="3"/>
  <c r="AB1137" i="3"/>
  <c r="E1137" i="3"/>
  <c r="AP1137" i="3"/>
  <c r="D1137" i="3"/>
  <c r="AK1138" i="3"/>
  <c r="W1138" i="3" a="1"/>
  <c r="W1138" i="3" s="1"/>
  <c r="AL1140" i="3"/>
  <c r="AK1140" i="3"/>
  <c r="W1140" i="3" a="1"/>
  <c r="W1140" i="3" s="1"/>
  <c r="AK1146" i="3"/>
  <c r="W1146" i="3" a="1"/>
  <c r="W1146" i="3" s="1"/>
  <c r="AL1148" i="3"/>
  <c r="AK1148" i="3"/>
  <c r="W1148" i="3" a="1"/>
  <c r="W1148" i="3" s="1"/>
  <c r="AK1154" i="3"/>
  <c r="W1154" i="3" a="1"/>
  <c r="W1154" i="3" s="1"/>
  <c r="J1161" i="3"/>
  <c r="I1161" i="3"/>
  <c r="H1161" i="3"/>
  <c r="G1161" i="3"/>
  <c r="F1161" i="3"/>
  <c r="AN1161" i="3" s="1"/>
  <c r="AQ1161" i="3"/>
  <c r="AB1161" i="3"/>
  <c r="E1161" i="3"/>
  <c r="AP1161" i="3"/>
  <c r="D1161" i="3"/>
  <c r="AL1161" i="3"/>
  <c r="AK1161" i="3"/>
  <c r="W1161" i="3" a="1"/>
  <c r="W1161" i="3" s="1"/>
  <c r="AK1162" i="3"/>
  <c r="W1162" i="3" a="1"/>
  <c r="W1162" i="3" s="1"/>
  <c r="AL1164" i="3"/>
  <c r="AK1164" i="3"/>
  <c r="W1164" i="3" a="1"/>
  <c r="W1164" i="3" s="1"/>
  <c r="AL1168" i="3"/>
  <c r="AK1168" i="3"/>
  <c r="W1168" i="3" a="1"/>
  <c r="W1168" i="3" s="1"/>
  <c r="J1177" i="3"/>
  <c r="I1177" i="3"/>
  <c r="H1177" i="3"/>
  <c r="G1177" i="3"/>
  <c r="F1177" i="3"/>
  <c r="AN1177" i="3" s="1"/>
  <c r="AQ1177" i="3"/>
  <c r="AB1177" i="3"/>
  <c r="E1177" i="3"/>
  <c r="AP1177" i="3"/>
  <c r="D1177" i="3"/>
  <c r="AL1177" i="3"/>
  <c r="AK1177" i="3"/>
  <c r="W1177" i="3" a="1"/>
  <c r="W1177" i="3" s="1"/>
  <c r="AJ1179" i="3" a="1"/>
  <c r="AJ1179" i="3" s="1"/>
  <c r="AM1189" i="3"/>
  <c r="AJ1189" i="3" a="1"/>
  <c r="AJ1189" i="3" s="1"/>
  <c r="Z1207" i="3"/>
  <c r="AA1207" i="3" s="1"/>
  <c r="Y1207" i="3"/>
  <c r="X1207" i="3"/>
  <c r="AL1255" i="3"/>
  <c r="AK1255" i="3"/>
  <c r="W1255" i="3" a="1"/>
  <c r="W1255" i="3" s="1"/>
  <c r="AO1060" i="3"/>
  <c r="AJ1062" i="3" a="1"/>
  <c r="AJ1062" i="3" s="1"/>
  <c r="AQ1062" i="3"/>
  <c r="AO1068" i="3"/>
  <c r="AJ1070" i="3" a="1"/>
  <c r="AJ1070" i="3" s="1"/>
  <c r="AO1076" i="3"/>
  <c r="AJ1078" i="3" a="1"/>
  <c r="AJ1078" i="3" s="1"/>
  <c r="AO1084" i="3"/>
  <c r="AJ1086" i="3" a="1"/>
  <c r="AJ1086" i="3" s="1"/>
  <c r="AO1092" i="3"/>
  <c r="AJ1094" i="3" a="1"/>
  <c r="AJ1094" i="3" s="1"/>
  <c r="AO1100" i="3"/>
  <c r="AJ1102" i="3" a="1"/>
  <c r="AJ1102" i="3" s="1"/>
  <c r="AO1108" i="3"/>
  <c r="AJ1110" i="3" a="1"/>
  <c r="AJ1110" i="3" s="1"/>
  <c r="AO1116" i="3"/>
  <c r="AJ1118" i="3" a="1"/>
  <c r="AJ1118" i="3" s="1"/>
  <c r="AO1124" i="3"/>
  <c r="AJ1126" i="3" a="1"/>
  <c r="AJ1126" i="3" s="1"/>
  <c r="AO1132" i="3"/>
  <c r="AJ1134" i="3" a="1"/>
  <c r="AJ1134" i="3" s="1"/>
  <c r="AO1140" i="3"/>
  <c r="AJ1142" i="3" a="1"/>
  <c r="AJ1142" i="3" s="1"/>
  <c r="AO1148" i="3"/>
  <c r="AJ1150" i="3" a="1"/>
  <c r="AJ1150" i="3" s="1"/>
  <c r="AO1156" i="3"/>
  <c r="AJ1158" i="3" a="1"/>
  <c r="AJ1158" i="3" s="1"/>
  <c r="AO1164" i="3"/>
  <c r="AJ1166" i="3" a="1"/>
  <c r="AJ1166" i="3" s="1"/>
  <c r="AO1172" i="3"/>
  <c r="AJ1174" i="3" a="1"/>
  <c r="AJ1174" i="3" s="1"/>
  <c r="G1180" i="3"/>
  <c r="AQ1180" i="3"/>
  <c r="AB1180" i="3"/>
  <c r="AO1180" i="3"/>
  <c r="J1187" i="3"/>
  <c r="I1187" i="3"/>
  <c r="H1187" i="3"/>
  <c r="G1187" i="3"/>
  <c r="F1187" i="3"/>
  <c r="AN1187" i="3" s="1"/>
  <c r="AQ1187" i="3"/>
  <c r="AB1187" i="3"/>
  <c r="E1187" i="3"/>
  <c r="AP1187" i="3"/>
  <c r="D1187" i="3"/>
  <c r="AL1187" i="3"/>
  <c r="AK1187" i="3"/>
  <c r="W1187" i="3" a="1"/>
  <c r="W1187" i="3" s="1"/>
  <c r="AK1188" i="3"/>
  <c r="W1188" i="3" a="1"/>
  <c r="W1188" i="3" s="1"/>
  <c r="AJ1213" i="3" a="1"/>
  <c r="AJ1213" i="3" s="1"/>
  <c r="W1215" i="3" a="1"/>
  <c r="W1215" i="3" s="1"/>
  <c r="AK1215" i="3"/>
  <c r="AL1222" i="3"/>
  <c r="AK1222" i="3"/>
  <c r="W1222" i="3" a="1"/>
  <c r="W1222" i="3" s="1"/>
  <c r="AJ1229" i="3" a="1"/>
  <c r="AJ1229" i="3" s="1"/>
  <c r="AL1234" i="3"/>
  <c r="AK1234" i="3"/>
  <c r="W1234" i="3" a="1"/>
  <c r="W1234" i="3" s="1"/>
  <c r="AK1236" i="3"/>
  <c r="W1236" i="3" a="1"/>
  <c r="W1236" i="3" s="1"/>
  <c r="AJ1245" i="3" a="1"/>
  <c r="AJ1245" i="3" s="1"/>
  <c r="AJ1253" i="3" a="1"/>
  <c r="AJ1253" i="3" s="1"/>
  <c r="J1259" i="3"/>
  <c r="I1259" i="3"/>
  <c r="H1259" i="3"/>
  <c r="G1259" i="3"/>
  <c r="F1259" i="3"/>
  <c r="AN1259" i="3" s="1"/>
  <c r="AQ1259" i="3"/>
  <c r="AB1259" i="3"/>
  <c r="E1259" i="3"/>
  <c r="AP1259" i="3"/>
  <c r="D1259" i="3"/>
  <c r="AL1262" i="3"/>
  <c r="AK1262" i="3"/>
  <c r="W1262" i="3" a="1"/>
  <c r="W1262" i="3" s="1"/>
  <c r="X1289" i="3"/>
  <c r="Z1289" i="3"/>
  <c r="AA1289" i="3" s="1"/>
  <c r="Y1289" i="3"/>
  <c r="AL1294" i="3"/>
  <c r="AK1294" i="3"/>
  <c r="W1294" i="3" a="1"/>
  <c r="W1294" i="3" s="1"/>
  <c r="J1058" i="3"/>
  <c r="G1059" i="3"/>
  <c r="W1059" i="3" a="1"/>
  <c r="W1059" i="3" s="1"/>
  <c r="AK1059" i="3"/>
  <c r="D1060" i="3"/>
  <c r="AP1060" i="3"/>
  <c r="I1061" i="3"/>
  <c r="F1062" i="3"/>
  <c r="AN1062" i="3" s="1"/>
  <c r="AO1063" i="3"/>
  <c r="H1064" i="3"/>
  <c r="J1066" i="3"/>
  <c r="G1067" i="3"/>
  <c r="W1067" i="3" a="1"/>
  <c r="W1067" i="3" s="1"/>
  <c r="AK1067" i="3"/>
  <c r="D1068" i="3"/>
  <c r="AP1068" i="3"/>
  <c r="I1069" i="3"/>
  <c r="AM1069" i="3"/>
  <c r="AO1071" i="3"/>
  <c r="H1072" i="3"/>
  <c r="J1074" i="3"/>
  <c r="G1075" i="3"/>
  <c r="W1075" i="3" a="1"/>
  <c r="W1075" i="3" s="1"/>
  <c r="AK1075" i="3"/>
  <c r="D1076" i="3"/>
  <c r="AP1076" i="3"/>
  <c r="I1077" i="3"/>
  <c r="AO1079" i="3"/>
  <c r="H1080" i="3"/>
  <c r="J1082" i="3"/>
  <c r="G1083" i="3"/>
  <c r="W1083" i="3" a="1"/>
  <c r="W1083" i="3" s="1"/>
  <c r="AK1083" i="3"/>
  <c r="D1084" i="3"/>
  <c r="AP1084" i="3"/>
  <c r="AO1087" i="3"/>
  <c r="H1088" i="3"/>
  <c r="J1090" i="3"/>
  <c r="W1091" i="3" a="1"/>
  <c r="W1091" i="3" s="1"/>
  <c r="AK1091" i="3"/>
  <c r="D1092" i="3"/>
  <c r="AP1092" i="3"/>
  <c r="AO1095" i="3"/>
  <c r="H1096" i="3"/>
  <c r="J1098" i="3"/>
  <c r="W1099" i="3" a="1"/>
  <c r="W1099" i="3" s="1"/>
  <c r="AK1099" i="3"/>
  <c r="D1100" i="3"/>
  <c r="AP1100" i="3"/>
  <c r="AO1103" i="3"/>
  <c r="H1104" i="3"/>
  <c r="J1106" i="3"/>
  <c r="G1107" i="3"/>
  <c r="W1107" i="3" a="1"/>
  <c r="W1107" i="3" s="1"/>
  <c r="AK1107" i="3"/>
  <c r="D1108" i="3"/>
  <c r="AP1108" i="3"/>
  <c r="I1109" i="3"/>
  <c r="AO1111" i="3"/>
  <c r="H1112" i="3"/>
  <c r="J1114" i="3"/>
  <c r="G1115" i="3"/>
  <c r="W1115" i="3" a="1"/>
  <c r="W1115" i="3" s="1"/>
  <c r="AK1115" i="3"/>
  <c r="D1116" i="3"/>
  <c r="AP1116" i="3"/>
  <c r="I1117" i="3"/>
  <c r="F1118" i="3"/>
  <c r="AN1118" i="3" s="1"/>
  <c r="AO1119" i="3"/>
  <c r="H1120" i="3"/>
  <c r="J1122" i="3"/>
  <c r="G1123" i="3"/>
  <c r="W1123" i="3" a="1"/>
  <c r="W1123" i="3" s="1"/>
  <c r="AK1123" i="3"/>
  <c r="D1124" i="3"/>
  <c r="AP1124" i="3"/>
  <c r="I1125" i="3"/>
  <c r="AO1127" i="3"/>
  <c r="H1128" i="3"/>
  <c r="J1130" i="3"/>
  <c r="G1131" i="3"/>
  <c r="W1131" i="3" a="1"/>
  <c r="W1131" i="3" s="1"/>
  <c r="AK1131" i="3"/>
  <c r="D1132" i="3"/>
  <c r="AP1132" i="3"/>
  <c r="I1133" i="3"/>
  <c r="F1134" i="3"/>
  <c r="AN1134" i="3" s="1"/>
  <c r="AO1135" i="3"/>
  <c r="H1136" i="3"/>
  <c r="J1138" i="3"/>
  <c r="W1139" i="3" a="1"/>
  <c r="W1139" i="3" s="1"/>
  <c r="AK1139" i="3"/>
  <c r="D1140" i="3"/>
  <c r="AP1140" i="3"/>
  <c r="AO1143" i="3"/>
  <c r="W1147" i="3" a="1"/>
  <c r="W1147" i="3" s="1"/>
  <c r="AK1147" i="3"/>
  <c r="D1148" i="3"/>
  <c r="AP1148" i="3"/>
  <c r="AO1151" i="3"/>
  <c r="W1155" i="3" a="1"/>
  <c r="W1155" i="3" s="1"/>
  <c r="AK1155" i="3"/>
  <c r="D1156" i="3"/>
  <c r="AP1156" i="3"/>
  <c r="AO1159" i="3"/>
  <c r="W1163" i="3" a="1"/>
  <c r="W1163" i="3" s="1"/>
  <c r="AK1163" i="3"/>
  <c r="D1164" i="3"/>
  <c r="AP1164" i="3"/>
  <c r="AO1167" i="3"/>
  <c r="H1168" i="3"/>
  <c r="W1171" i="3" a="1"/>
  <c r="W1171" i="3" s="1"/>
  <c r="AK1171" i="3"/>
  <c r="D1172" i="3"/>
  <c r="AP1172" i="3"/>
  <c r="AO1175" i="3"/>
  <c r="W1179" i="3" a="1"/>
  <c r="W1179" i="3" s="1"/>
  <c r="AK1179" i="3"/>
  <c r="D1180" i="3"/>
  <c r="AL1189" i="3"/>
  <c r="AK1189" i="3"/>
  <c r="W1189" i="3" a="1"/>
  <c r="W1189" i="3" s="1"/>
  <c r="AK1196" i="3"/>
  <c r="W1196" i="3" a="1"/>
  <c r="W1196" i="3" s="1"/>
  <c r="AL1197" i="3"/>
  <c r="AK1197" i="3"/>
  <c r="W1197" i="3" a="1"/>
  <c r="W1197" i="3" s="1"/>
  <c r="AK1204" i="3"/>
  <c r="W1204" i="3" a="1"/>
  <c r="W1204" i="3" s="1"/>
  <c r="AL1209" i="3"/>
  <c r="AK1209" i="3"/>
  <c r="W1209" i="3" a="1"/>
  <c r="W1209" i="3" s="1"/>
  <c r="J1235" i="3"/>
  <c r="I1235" i="3"/>
  <c r="H1235" i="3"/>
  <c r="G1235" i="3"/>
  <c r="F1235" i="3"/>
  <c r="AN1235" i="3" s="1"/>
  <c r="AQ1235" i="3"/>
  <c r="AB1235" i="3"/>
  <c r="E1235" i="3"/>
  <c r="AP1235" i="3"/>
  <c r="D1235" i="3"/>
  <c r="Z1247" i="3"/>
  <c r="AA1247" i="3" s="1"/>
  <c r="Y1247" i="3"/>
  <c r="X1247" i="3"/>
  <c r="Z1271" i="3"/>
  <c r="AA1271" i="3" s="1"/>
  <c r="Y1271" i="3"/>
  <c r="X1271" i="3"/>
  <c r="AL1274" i="3"/>
  <c r="AK1274" i="3"/>
  <c r="W1274" i="3" a="1"/>
  <c r="W1274" i="3" s="1"/>
  <c r="AK1295" i="3"/>
  <c r="W1295" i="3" a="1"/>
  <c r="W1295" i="3" s="1"/>
  <c r="AL1295" i="3"/>
  <c r="AL1297" i="3"/>
  <c r="AK1297" i="3"/>
  <c r="W1297" i="3" a="1"/>
  <c r="W1297" i="3" s="1"/>
  <c r="AO1058" i="3"/>
  <c r="H1059" i="3"/>
  <c r="E1060" i="3"/>
  <c r="AB1060" i="3"/>
  <c r="AQ1060" i="3"/>
  <c r="J1061" i="3"/>
  <c r="G1062" i="3"/>
  <c r="D1063" i="3"/>
  <c r="AP1063" i="3"/>
  <c r="I1064" i="3"/>
  <c r="AO1066" i="3"/>
  <c r="H1067" i="3"/>
  <c r="E1068" i="3"/>
  <c r="AB1068" i="3"/>
  <c r="AQ1068" i="3"/>
  <c r="J1069" i="3"/>
  <c r="D1071" i="3"/>
  <c r="AP1071" i="3"/>
  <c r="I1072" i="3"/>
  <c r="AO1074" i="3"/>
  <c r="H1075" i="3"/>
  <c r="E1076" i="3"/>
  <c r="AB1076" i="3"/>
  <c r="AQ1076" i="3"/>
  <c r="J1077" i="3"/>
  <c r="G1078" i="3"/>
  <c r="W1078" i="3" a="1"/>
  <c r="W1078" i="3" s="1"/>
  <c r="AK1078" i="3"/>
  <c r="D1079" i="3"/>
  <c r="AP1079" i="3"/>
  <c r="I1080" i="3"/>
  <c r="AO1082" i="3"/>
  <c r="H1083" i="3"/>
  <c r="E1084" i="3"/>
  <c r="AB1084" i="3"/>
  <c r="AQ1084" i="3"/>
  <c r="J1085" i="3"/>
  <c r="G1086" i="3"/>
  <c r="W1086" i="3" a="1"/>
  <c r="W1086" i="3" s="1"/>
  <c r="AK1086" i="3"/>
  <c r="D1087" i="3"/>
  <c r="AP1087" i="3"/>
  <c r="I1088" i="3"/>
  <c r="AO1090" i="3"/>
  <c r="H1091" i="3"/>
  <c r="E1092" i="3"/>
  <c r="AB1092" i="3"/>
  <c r="AQ1092" i="3"/>
  <c r="J1093" i="3"/>
  <c r="W1094" i="3" a="1"/>
  <c r="W1094" i="3" s="1"/>
  <c r="AK1094" i="3"/>
  <c r="D1095" i="3"/>
  <c r="AP1095" i="3"/>
  <c r="I1096" i="3"/>
  <c r="AO1098" i="3"/>
  <c r="H1099" i="3"/>
  <c r="E1100" i="3"/>
  <c r="AB1100" i="3"/>
  <c r="AQ1100" i="3"/>
  <c r="J1101" i="3"/>
  <c r="G1102" i="3"/>
  <c r="W1102" i="3" a="1"/>
  <c r="W1102" i="3" s="1"/>
  <c r="AK1102" i="3"/>
  <c r="D1103" i="3"/>
  <c r="AP1103" i="3"/>
  <c r="I1104" i="3"/>
  <c r="AO1106" i="3"/>
  <c r="H1107" i="3"/>
  <c r="E1108" i="3"/>
  <c r="AB1108" i="3"/>
  <c r="AQ1108" i="3"/>
  <c r="J1109" i="3"/>
  <c r="D1111" i="3"/>
  <c r="AP1111" i="3"/>
  <c r="I1112" i="3"/>
  <c r="AO1114" i="3"/>
  <c r="H1115" i="3"/>
  <c r="E1116" i="3"/>
  <c r="AB1116" i="3"/>
  <c r="AQ1116" i="3"/>
  <c r="J1117" i="3"/>
  <c r="G1118" i="3"/>
  <c r="D1119" i="3"/>
  <c r="AP1119" i="3"/>
  <c r="I1120" i="3"/>
  <c r="AO1122" i="3"/>
  <c r="H1123" i="3"/>
  <c r="E1124" i="3"/>
  <c r="AB1124" i="3"/>
  <c r="AQ1124" i="3"/>
  <c r="J1125" i="3"/>
  <c r="G1126" i="3"/>
  <c r="D1127" i="3"/>
  <c r="AP1127" i="3"/>
  <c r="I1128" i="3"/>
  <c r="AO1130" i="3"/>
  <c r="H1131" i="3"/>
  <c r="E1132" i="3"/>
  <c r="AB1132" i="3"/>
  <c r="AQ1132" i="3"/>
  <c r="J1133" i="3"/>
  <c r="G1134" i="3"/>
  <c r="D1135" i="3"/>
  <c r="AP1135" i="3"/>
  <c r="I1136" i="3"/>
  <c r="AO1138" i="3"/>
  <c r="H1139" i="3"/>
  <c r="E1140" i="3"/>
  <c r="AB1140" i="3"/>
  <c r="AQ1140" i="3"/>
  <c r="J1141" i="3"/>
  <c r="G1142" i="3"/>
  <c r="W1142" i="3" a="1"/>
  <c r="W1142" i="3" s="1"/>
  <c r="AK1142" i="3"/>
  <c r="D1143" i="3"/>
  <c r="AP1143" i="3"/>
  <c r="I1144" i="3"/>
  <c r="AO1146" i="3"/>
  <c r="H1147" i="3"/>
  <c r="E1148" i="3"/>
  <c r="AB1148" i="3"/>
  <c r="AQ1148" i="3"/>
  <c r="J1149" i="3"/>
  <c r="G1150" i="3"/>
  <c r="W1150" i="3" a="1"/>
  <c r="W1150" i="3" s="1"/>
  <c r="AK1150" i="3"/>
  <c r="D1151" i="3"/>
  <c r="AP1151" i="3"/>
  <c r="I1152" i="3"/>
  <c r="AO1154" i="3"/>
  <c r="H1155" i="3"/>
  <c r="E1156" i="3"/>
  <c r="AB1156" i="3"/>
  <c r="AQ1156" i="3"/>
  <c r="J1157" i="3"/>
  <c r="G1158" i="3"/>
  <c r="W1158" i="3" a="1"/>
  <c r="W1158" i="3" s="1"/>
  <c r="AK1158" i="3"/>
  <c r="D1159" i="3"/>
  <c r="AP1159" i="3"/>
  <c r="I1160" i="3"/>
  <c r="AO1162" i="3"/>
  <c r="H1163" i="3"/>
  <c r="E1164" i="3"/>
  <c r="AB1164" i="3"/>
  <c r="AQ1164" i="3"/>
  <c r="J1165" i="3"/>
  <c r="G1166" i="3"/>
  <c r="W1166" i="3" a="1"/>
  <c r="W1166" i="3" s="1"/>
  <c r="AK1166" i="3"/>
  <c r="D1167" i="3"/>
  <c r="AP1167" i="3"/>
  <c r="I1168" i="3"/>
  <c r="AO1170" i="3"/>
  <c r="H1171" i="3"/>
  <c r="E1172" i="3"/>
  <c r="AB1172" i="3"/>
  <c r="AQ1172" i="3"/>
  <c r="J1173" i="3"/>
  <c r="G1174" i="3"/>
  <c r="W1174" i="3" a="1"/>
  <c r="W1174" i="3" s="1"/>
  <c r="AK1174" i="3"/>
  <c r="D1175" i="3"/>
  <c r="AP1175" i="3"/>
  <c r="I1176" i="3"/>
  <c r="H1179" i="3"/>
  <c r="E1180" i="3"/>
  <c r="AL1181" i="3"/>
  <c r="AK1181" i="3"/>
  <c r="W1181" i="3" a="1"/>
  <c r="W1181" i="3" s="1"/>
  <c r="AL1190" i="3"/>
  <c r="AK1190" i="3"/>
  <c r="W1190" i="3" a="1"/>
  <c r="W1190" i="3" s="1"/>
  <c r="AL1198" i="3"/>
  <c r="AK1198" i="3"/>
  <c r="W1198" i="3" a="1"/>
  <c r="W1198" i="3" s="1"/>
  <c r="AL1201" i="3"/>
  <c r="AK1201" i="3"/>
  <c r="W1201" i="3" a="1"/>
  <c r="W1201" i="3" s="1"/>
  <c r="Z1239" i="3"/>
  <c r="AA1239" i="3" s="1"/>
  <c r="Y1239" i="3"/>
  <c r="X1239" i="3"/>
  <c r="J1275" i="3"/>
  <c r="I1275" i="3"/>
  <c r="H1275" i="3"/>
  <c r="G1275" i="3"/>
  <c r="F1275" i="3"/>
  <c r="AN1275" i="3" s="1"/>
  <c r="AQ1275" i="3"/>
  <c r="AB1275" i="3"/>
  <c r="E1275" i="3"/>
  <c r="AP1275" i="3"/>
  <c r="D1275" i="3"/>
  <c r="W1057" i="3" a="1"/>
  <c r="W1057" i="3" s="1"/>
  <c r="AK1057" i="3"/>
  <c r="D1058" i="3"/>
  <c r="AP1058" i="3"/>
  <c r="I1059" i="3"/>
  <c r="F1060" i="3"/>
  <c r="AN1060" i="3" s="1"/>
  <c r="AO1061" i="3"/>
  <c r="H1062" i="3"/>
  <c r="E1063" i="3"/>
  <c r="AB1063" i="3"/>
  <c r="AQ1063" i="3"/>
  <c r="J1064" i="3"/>
  <c r="W1065" i="3" a="1"/>
  <c r="W1065" i="3" s="1"/>
  <c r="AK1065" i="3"/>
  <c r="D1066" i="3"/>
  <c r="AP1066" i="3"/>
  <c r="I1067" i="3"/>
  <c r="F1068" i="3"/>
  <c r="AN1068" i="3" s="1"/>
  <c r="AO1069" i="3"/>
  <c r="E1071" i="3"/>
  <c r="AB1071" i="3"/>
  <c r="AQ1071" i="3"/>
  <c r="J1072" i="3"/>
  <c r="W1073" i="3" a="1"/>
  <c r="W1073" i="3" s="1"/>
  <c r="AK1073" i="3"/>
  <c r="D1074" i="3"/>
  <c r="AP1074" i="3"/>
  <c r="I1075" i="3"/>
  <c r="F1076" i="3"/>
  <c r="AN1076" i="3" s="1"/>
  <c r="AO1077" i="3"/>
  <c r="H1078" i="3"/>
  <c r="E1079" i="3"/>
  <c r="AB1079" i="3"/>
  <c r="AQ1079" i="3"/>
  <c r="J1080" i="3"/>
  <c r="W1081" i="3" a="1"/>
  <c r="W1081" i="3" s="1"/>
  <c r="AK1081" i="3"/>
  <c r="D1082" i="3"/>
  <c r="AP1082" i="3"/>
  <c r="I1083" i="3"/>
  <c r="F1084" i="3"/>
  <c r="AN1084" i="3" s="1"/>
  <c r="AO1085" i="3"/>
  <c r="H1086" i="3"/>
  <c r="E1087" i="3"/>
  <c r="AB1087" i="3"/>
  <c r="AQ1087" i="3"/>
  <c r="J1088" i="3"/>
  <c r="W1089" i="3" a="1"/>
  <c r="W1089" i="3" s="1"/>
  <c r="AK1089" i="3"/>
  <c r="D1090" i="3"/>
  <c r="AP1090" i="3"/>
  <c r="I1091" i="3"/>
  <c r="F1092" i="3"/>
  <c r="AN1092" i="3" s="1"/>
  <c r="AO1093" i="3"/>
  <c r="H1094" i="3"/>
  <c r="E1095" i="3"/>
  <c r="AB1095" i="3"/>
  <c r="AQ1095" i="3"/>
  <c r="J1096" i="3"/>
  <c r="W1097" i="3" a="1"/>
  <c r="W1097" i="3" s="1"/>
  <c r="AK1097" i="3"/>
  <c r="D1098" i="3"/>
  <c r="AP1098" i="3"/>
  <c r="I1099" i="3"/>
  <c r="F1100" i="3"/>
  <c r="AN1100" i="3" s="1"/>
  <c r="AO1101" i="3"/>
  <c r="H1102" i="3"/>
  <c r="E1103" i="3"/>
  <c r="AB1103" i="3"/>
  <c r="AQ1103" i="3"/>
  <c r="J1104" i="3"/>
  <c r="W1105" i="3" a="1"/>
  <c r="W1105" i="3" s="1"/>
  <c r="AK1105" i="3"/>
  <c r="D1106" i="3"/>
  <c r="AP1106" i="3"/>
  <c r="I1107" i="3"/>
  <c r="F1108" i="3"/>
  <c r="AN1108" i="3" s="1"/>
  <c r="AO1109" i="3"/>
  <c r="E1111" i="3"/>
  <c r="AB1111" i="3"/>
  <c r="AQ1111" i="3"/>
  <c r="J1112" i="3"/>
  <c r="W1113" i="3" a="1"/>
  <c r="W1113" i="3" s="1"/>
  <c r="AK1113" i="3"/>
  <c r="D1114" i="3"/>
  <c r="AP1114" i="3"/>
  <c r="I1115" i="3"/>
  <c r="F1116" i="3"/>
  <c r="AN1116" i="3" s="1"/>
  <c r="AO1117" i="3"/>
  <c r="H1118" i="3"/>
  <c r="E1119" i="3"/>
  <c r="AB1119" i="3"/>
  <c r="AQ1119" i="3"/>
  <c r="J1120" i="3"/>
  <c r="W1121" i="3" a="1"/>
  <c r="W1121" i="3" s="1"/>
  <c r="AK1121" i="3"/>
  <c r="D1122" i="3"/>
  <c r="AP1122" i="3"/>
  <c r="I1123" i="3"/>
  <c r="F1124" i="3"/>
  <c r="AN1124" i="3" s="1"/>
  <c r="AO1125" i="3"/>
  <c r="H1126" i="3"/>
  <c r="E1127" i="3"/>
  <c r="AB1127" i="3"/>
  <c r="AQ1127" i="3"/>
  <c r="J1128" i="3"/>
  <c r="D1130" i="3"/>
  <c r="AP1130" i="3"/>
  <c r="I1131" i="3"/>
  <c r="F1132" i="3"/>
  <c r="AN1132" i="3" s="1"/>
  <c r="AO1133" i="3"/>
  <c r="H1134" i="3"/>
  <c r="E1135" i="3"/>
  <c r="AB1135" i="3"/>
  <c r="AQ1135" i="3"/>
  <c r="J1136" i="3"/>
  <c r="W1137" i="3" a="1"/>
  <c r="W1137" i="3" s="1"/>
  <c r="AK1137" i="3"/>
  <c r="D1138" i="3"/>
  <c r="AP1138" i="3"/>
  <c r="I1139" i="3"/>
  <c r="F1140" i="3"/>
  <c r="AN1140" i="3" s="1"/>
  <c r="AO1141" i="3"/>
  <c r="H1142" i="3"/>
  <c r="E1143" i="3"/>
  <c r="AB1143" i="3"/>
  <c r="AQ1143" i="3"/>
  <c r="J1144" i="3"/>
  <c r="W1145" i="3" a="1"/>
  <c r="W1145" i="3" s="1"/>
  <c r="AK1145" i="3"/>
  <c r="D1146" i="3"/>
  <c r="AP1146" i="3"/>
  <c r="I1147" i="3"/>
  <c r="F1148" i="3"/>
  <c r="AN1148" i="3" s="1"/>
  <c r="AO1149" i="3"/>
  <c r="H1150" i="3"/>
  <c r="E1151" i="3"/>
  <c r="AB1151" i="3"/>
  <c r="AQ1151" i="3"/>
  <c r="J1152" i="3"/>
  <c r="AP1154" i="3"/>
  <c r="F1156" i="3"/>
  <c r="AN1156" i="3" s="1"/>
  <c r="AO1157" i="3"/>
  <c r="H1158" i="3"/>
  <c r="E1159" i="3"/>
  <c r="AB1159" i="3"/>
  <c r="AQ1159" i="3"/>
  <c r="J1160" i="3"/>
  <c r="D1162" i="3"/>
  <c r="AP1162" i="3"/>
  <c r="I1163" i="3"/>
  <c r="F1164" i="3"/>
  <c r="AN1164" i="3" s="1"/>
  <c r="AO1165" i="3"/>
  <c r="H1166" i="3"/>
  <c r="E1167" i="3"/>
  <c r="AB1167" i="3"/>
  <c r="AQ1167" i="3"/>
  <c r="J1168" i="3"/>
  <c r="D1170" i="3"/>
  <c r="AP1170" i="3"/>
  <c r="I1171" i="3"/>
  <c r="F1172" i="3"/>
  <c r="AN1172" i="3" s="1"/>
  <c r="AO1173" i="3"/>
  <c r="H1174" i="3"/>
  <c r="E1175" i="3"/>
  <c r="AB1175" i="3"/>
  <c r="AQ1175" i="3"/>
  <c r="J1176" i="3"/>
  <c r="I1179" i="3"/>
  <c r="F1180" i="3"/>
  <c r="AN1180" i="3" s="1"/>
  <c r="AL1182" i="3"/>
  <c r="AK1182" i="3"/>
  <c r="W1182" i="3" a="1"/>
  <c r="W1182" i="3" s="1"/>
  <c r="Y1195" i="3"/>
  <c r="X1195" i="3"/>
  <c r="Z1231" i="3"/>
  <c r="AA1231" i="3" s="1"/>
  <c r="Y1231" i="3"/>
  <c r="X1231" i="3"/>
  <c r="AL1266" i="3"/>
  <c r="AK1266" i="3"/>
  <c r="W1266" i="3" a="1"/>
  <c r="W1266" i="3" s="1"/>
  <c r="AK1268" i="3"/>
  <c r="W1268" i="3" a="1"/>
  <c r="W1268" i="3" s="1"/>
  <c r="AL1269" i="3"/>
  <c r="AK1269" i="3"/>
  <c r="W1269" i="3" a="1"/>
  <c r="W1269" i="3" s="1"/>
  <c r="AL1270" i="3"/>
  <c r="AK1270" i="3"/>
  <c r="W1270" i="3" a="1"/>
  <c r="W1270" i="3" s="1"/>
  <c r="AL1278" i="3"/>
  <c r="AK1278" i="3"/>
  <c r="W1278" i="3" a="1"/>
  <c r="W1278" i="3" s="1"/>
  <c r="AL1280" i="3"/>
  <c r="AK1280" i="3"/>
  <c r="W1280" i="3" a="1"/>
  <c r="W1280" i="3" s="1"/>
  <c r="E1058" i="3"/>
  <c r="AB1058" i="3"/>
  <c r="AQ1058" i="3"/>
  <c r="J1059" i="3"/>
  <c r="G1060" i="3"/>
  <c r="D1061" i="3"/>
  <c r="AP1061" i="3"/>
  <c r="I1062" i="3"/>
  <c r="F1063" i="3"/>
  <c r="AN1063" i="3" s="1"/>
  <c r="AO1064" i="3"/>
  <c r="E1066" i="3"/>
  <c r="AB1066" i="3"/>
  <c r="AQ1066" i="3"/>
  <c r="J1067" i="3"/>
  <c r="G1068" i="3"/>
  <c r="AP1069" i="3"/>
  <c r="AO1072" i="3"/>
  <c r="E1074" i="3"/>
  <c r="AB1074" i="3"/>
  <c r="AQ1074" i="3"/>
  <c r="J1075" i="3"/>
  <c r="G1076" i="3"/>
  <c r="D1077" i="3"/>
  <c r="AP1077" i="3"/>
  <c r="I1078" i="3"/>
  <c r="F1079" i="3"/>
  <c r="AN1079" i="3" s="1"/>
  <c r="AO1080" i="3"/>
  <c r="E1082" i="3"/>
  <c r="AB1082" i="3"/>
  <c r="AQ1082" i="3"/>
  <c r="J1083" i="3"/>
  <c r="G1084" i="3"/>
  <c r="D1085" i="3"/>
  <c r="AP1085" i="3"/>
  <c r="I1086" i="3"/>
  <c r="F1087" i="3"/>
  <c r="AN1087" i="3" s="1"/>
  <c r="AO1088" i="3"/>
  <c r="E1090" i="3"/>
  <c r="AB1090" i="3"/>
  <c r="AQ1090" i="3"/>
  <c r="J1091" i="3"/>
  <c r="G1092" i="3"/>
  <c r="D1093" i="3"/>
  <c r="AP1093" i="3"/>
  <c r="F1095" i="3"/>
  <c r="AN1095" i="3" s="1"/>
  <c r="AO1096" i="3"/>
  <c r="E1098" i="3"/>
  <c r="AB1098" i="3"/>
  <c r="AQ1098" i="3"/>
  <c r="G1100" i="3"/>
  <c r="AP1101" i="3"/>
  <c r="F1103" i="3"/>
  <c r="AN1103" i="3" s="1"/>
  <c r="AO1104" i="3"/>
  <c r="E1106" i="3"/>
  <c r="AB1106" i="3"/>
  <c r="AQ1106" i="3"/>
  <c r="J1107" i="3"/>
  <c r="G1108" i="3"/>
  <c r="D1109" i="3"/>
  <c r="AP1109" i="3"/>
  <c r="F1111" i="3"/>
  <c r="AN1111" i="3" s="1"/>
  <c r="AO1112" i="3"/>
  <c r="E1114" i="3"/>
  <c r="AB1114" i="3"/>
  <c r="AQ1114" i="3"/>
  <c r="J1115" i="3"/>
  <c r="G1116" i="3"/>
  <c r="D1117" i="3"/>
  <c r="AP1117" i="3"/>
  <c r="I1118" i="3"/>
  <c r="F1119" i="3"/>
  <c r="AN1119" i="3" s="1"/>
  <c r="AO1120" i="3"/>
  <c r="E1122" i="3"/>
  <c r="AB1122" i="3"/>
  <c r="AQ1122" i="3"/>
  <c r="J1123" i="3"/>
  <c r="G1124" i="3"/>
  <c r="D1125" i="3"/>
  <c r="AP1125" i="3"/>
  <c r="F1127" i="3"/>
  <c r="AN1127" i="3" s="1"/>
  <c r="AO1128" i="3"/>
  <c r="E1130" i="3"/>
  <c r="AB1130" i="3"/>
  <c r="AQ1130" i="3"/>
  <c r="J1131" i="3"/>
  <c r="G1132" i="3"/>
  <c r="D1133" i="3"/>
  <c r="AP1133" i="3"/>
  <c r="I1134" i="3"/>
  <c r="F1135" i="3"/>
  <c r="AN1135" i="3" s="1"/>
  <c r="AO1136" i="3"/>
  <c r="E1138" i="3"/>
  <c r="AB1138" i="3"/>
  <c r="AQ1138" i="3"/>
  <c r="J1139" i="3"/>
  <c r="G1140" i="3"/>
  <c r="D1141" i="3"/>
  <c r="AP1141" i="3"/>
  <c r="I1142" i="3"/>
  <c r="F1143" i="3"/>
  <c r="AN1143" i="3" s="1"/>
  <c r="AO1144" i="3"/>
  <c r="E1146" i="3"/>
  <c r="AB1146" i="3"/>
  <c r="AQ1146" i="3"/>
  <c r="J1147" i="3"/>
  <c r="G1148" i="3"/>
  <c r="D1149" i="3"/>
  <c r="AP1149" i="3"/>
  <c r="I1150" i="3"/>
  <c r="F1151" i="3"/>
  <c r="AN1151" i="3" s="1"/>
  <c r="AO1152" i="3"/>
  <c r="E1154" i="3"/>
  <c r="AB1154" i="3"/>
  <c r="AQ1154" i="3"/>
  <c r="J1155" i="3"/>
  <c r="G1156" i="3"/>
  <c r="D1157" i="3"/>
  <c r="AP1157" i="3"/>
  <c r="I1158" i="3"/>
  <c r="F1159" i="3"/>
  <c r="AN1159" i="3" s="1"/>
  <c r="AO1160" i="3"/>
  <c r="E1162" i="3"/>
  <c r="AB1162" i="3"/>
  <c r="AQ1162" i="3"/>
  <c r="J1163" i="3"/>
  <c r="G1164" i="3"/>
  <c r="AP1165" i="3"/>
  <c r="I1166" i="3"/>
  <c r="F1167" i="3"/>
  <c r="AN1167" i="3" s="1"/>
  <c r="AO1168" i="3"/>
  <c r="AB1170" i="3"/>
  <c r="AQ1170" i="3"/>
  <c r="G1172" i="3"/>
  <c r="AP1173" i="3"/>
  <c r="F1175" i="3"/>
  <c r="AN1175" i="3" s="1"/>
  <c r="AO1176" i="3"/>
  <c r="H1180" i="3"/>
  <c r="AO1187" i="3"/>
  <c r="AL1188" i="3"/>
  <c r="Y1203" i="3"/>
  <c r="X1203" i="3"/>
  <c r="AL1206" i="3"/>
  <c r="AK1206" i="3"/>
  <c r="W1206" i="3" a="1"/>
  <c r="W1206" i="3" s="1"/>
  <c r="AL1210" i="3"/>
  <c r="AK1210" i="3"/>
  <c r="W1210" i="3" a="1"/>
  <c r="W1210" i="3" s="1"/>
  <c r="AL1213" i="3"/>
  <c r="AK1213" i="3"/>
  <c r="W1213" i="3" a="1"/>
  <c r="W1213" i="3" s="1"/>
  <c r="AL1214" i="3"/>
  <c r="AK1214" i="3"/>
  <c r="W1214" i="3" a="1"/>
  <c r="W1214" i="3" s="1"/>
  <c r="AL1226" i="3"/>
  <c r="AK1226" i="3"/>
  <c r="W1226" i="3" a="1"/>
  <c r="W1226" i="3" s="1"/>
  <c r="AK1228" i="3"/>
  <c r="W1228" i="3" a="1"/>
  <c r="W1228" i="3" s="1"/>
  <c r="AL1229" i="3"/>
  <c r="AK1229" i="3"/>
  <c r="W1229" i="3" a="1"/>
  <c r="W1229" i="3" s="1"/>
  <c r="AL1245" i="3"/>
  <c r="AK1245" i="3"/>
  <c r="W1245" i="3" a="1"/>
  <c r="W1245" i="3" s="1"/>
  <c r="AL1246" i="3"/>
  <c r="AK1246" i="3"/>
  <c r="W1246" i="3" a="1"/>
  <c r="W1246" i="3" s="1"/>
  <c r="AK1252" i="3"/>
  <c r="W1252" i="3" a="1"/>
  <c r="W1252" i="3" s="1"/>
  <c r="AL1253" i="3"/>
  <c r="AK1253" i="3"/>
  <c r="W1253" i="3" a="1"/>
  <c r="W1253" i="3" s="1"/>
  <c r="AL1257" i="3"/>
  <c r="AK1257" i="3"/>
  <c r="W1257" i="3" a="1"/>
  <c r="W1257" i="3" s="1"/>
  <c r="Y1263" i="3"/>
  <c r="J1267" i="3"/>
  <c r="I1267" i="3"/>
  <c r="H1267" i="3"/>
  <c r="G1267" i="3"/>
  <c r="F1267" i="3"/>
  <c r="AN1267" i="3" s="1"/>
  <c r="AQ1267" i="3"/>
  <c r="AB1267" i="3"/>
  <c r="E1267" i="3"/>
  <c r="AP1267" i="3"/>
  <c r="D1267" i="3"/>
  <c r="AL1272" i="3"/>
  <c r="AK1272" i="3"/>
  <c r="W1272" i="3" a="1"/>
  <c r="W1272" i="3" s="1"/>
  <c r="AL1285" i="3"/>
  <c r="AK1285" i="3"/>
  <c r="W1285" i="3" a="1"/>
  <c r="W1285" i="3" s="1"/>
  <c r="AL1286" i="3"/>
  <c r="AK1286" i="3"/>
  <c r="W1286" i="3" a="1"/>
  <c r="W1286" i="3" s="1"/>
  <c r="AK1287" i="3"/>
  <c r="W1287" i="3" a="1"/>
  <c r="W1287" i="3" s="1"/>
  <c r="AL1287" i="3"/>
  <c r="AL1288" i="3"/>
  <c r="AK1288" i="3"/>
  <c r="W1288" i="3" a="1"/>
  <c r="W1288" i="3" s="1"/>
  <c r="F1058" i="3"/>
  <c r="AN1058" i="3" s="1"/>
  <c r="AO1059" i="3"/>
  <c r="H1060" i="3"/>
  <c r="E1061" i="3"/>
  <c r="AB1061" i="3"/>
  <c r="AQ1061" i="3"/>
  <c r="J1062" i="3"/>
  <c r="G1063" i="3"/>
  <c r="D1064" i="3"/>
  <c r="AP1064" i="3"/>
  <c r="F1066" i="3"/>
  <c r="AN1066" i="3" s="1"/>
  <c r="AO1067" i="3"/>
  <c r="H1068" i="3"/>
  <c r="AB1069" i="3"/>
  <c r="AQ1069" i="3"/>
  <c r="D1072" i="3"/>
  <c r="AP1072" i="3"/>
  <c r="AO1075" i="3"/>
  <c r="H1076" i="3"/>
  <c r="E1077" i="3"/>
  <c r="AB1077" i="3"/>
  <c r="AQ1077" i="3"/>
  <c r="J1078" i="3"/>
  <c r="G1079" i="3"/>
  <c r="D1080" i="3"/>
  <c r="AP1080" i="3"/>
  <c r="F1082" i="3"/>
  <c r="AN1082" i="3" s="1"/>
  <c r="AO1083" i="3"/>
  <c r="H1084" i="3"/>
  <c r="E1085" i="3"/>
  <c r="AB1085" i="3"/>
  <c r="AQ1085" i="3"/>
  <c r="J1086" i="3"/>
  <c r="G1087" i="3"/>
  <c r="D1088" i="3"/>
  <c r="AP1088" i="3"/>
  <c r="F1090" i="3"/>
  <c r="AN1090" i="3" s="1"/>
  <c r="AO1091" i="3"/>
  <c r="H1092" i="3"/>
  <c r="E1093" i="3"/>
  <c r="AB1093" i="3"/>
  <c r="AQ1093" i="3"/>
  <c r="J1094" i="3"/>
  <c r="G1095" i="3"/>
  <c r="D1096" i="3"/>
  <c r="AP1096" i="3"/>
  <c r="F1098" i="3"/>
  <c r="AN1098" i="3" s="1"/>
  <c r="AO1099" i="3"/>
  <c r="H1100" i="3"/>
  <c r="E1101" i="3"/>
  <c r="AB1101" i="3"/>
  <c r="AQ1101" i="3"/>
  <c r="J1102" i="3"/>
  <c r="G1103" i="3"/>
  <c r="D1104" i="3"/>
  <c r="AP1104" i="3"/>
  <c r="AO1107" i="3"/>
  <c r="H1108" i="3"/>
  <c r="E1109" i="3"/>
  <c r="AB1109" i="3"/>
  <c r="AQ1109" i="3"/>
  <c r="AP1112" i="3"/>
  <c r="AO1115" i="3"/>
  <c r="H1116" i="3"/>
  <c r="E1117" i="3"/>
  <c r="AB1117" i="3"/>
  <c r="AQ1117" i="3"/>
  <c r="J1118" i="3"/>
  <c r="AP1120" i="3"/>
  <c r="AO1123" i="3"/>
  <c r="H1124" i="3"/>
  <c r="E1125" i="3"/>
  <c r="AB1125" i="3"/>
  <c r="AQ1125" i="3"/>
  <c r="D1128" i="3"/>
  <c r="AP1128" i="3"/>
  <c r="AO1131" i="3"/>
  <c r="H1132" i="3"/>
  <c r="E1133" i="3"/>
  <c r="AB1133" i="3"/>
  <c r="AQ1133" i="3"/>
  <c r="J1134" i="3"/>
  <c r="G1135" i="3"/>
  <c r="D1136" i="3"/>
  <c r="AP1136" i="3"/>
  <c r="F1138" i="3"/>
  <c r="AN1138" i="3" s="1"/>
  <c r="AO1139" i="3"/>
  <c r="H1140" i="3"/>
  <c r="E1141" i="3"/>
  <c r="AB1141" i="3"/>
  <c r="AQ1141" i="3"/>
  <c r="J1142" i="3"/>
  <c r="G1143" i="3"/>
  <c r="D1144" i="3"/>
  <c r="AP1144" i="3"/>
  <c r="F1146" i="3"/>
  <c r="AN1146" i="3" s="1"/>
  <c r="AO1147" i="3"/>
  <c r="H1148" i="3"/>
  <c r="E1149" i="3"/>
  <c r="AB1149" i="3"/>
  <c r="AQ1149" i="3"/>
  <c r="J1150" i="3"/>
  <c r="G1151" i="3"/>
  <c r="D1152" i="3"/>
  <c r="AP1152" i="3"/>
  <c r="F1154" i="3"/>
  <c r="AN1154" i="3" s="1"/>
  <c r="AO1155" i="3"/>
  <c r="H1156" i="3"/>
  <c r="E1157" i="3"/>
  <c r="AB1157" i="3"/>
  <c r="AQ1157" i="3"/>
  <c r="J1158" i="3"/>
  <c r="G1159" i="3"/>
  <c r="D1160" i="3"/>
  <c r="AP1160" i="3"/>
  <c r="F1162" i="3"/>
  <c r="AN1162" i="3" s="1"/>
  <c r="AO1163" i="3"/>
  <c r="H1164" i="3"/>
  <c r="E1165" i="3"/>
  <c r="AB1165" i="3"/>
  <c r="AQ1165" i="3"/>
  <c r="J1166" i="3"/>
  <c r="G1167" i="3"/>
  <c r="D1168" i="3"/>
  <c r="AP1168" i="3"/>
  <c r="F1170" i="3"/>
  <c r="AN1170" i="3" s="1"/>
  <c r="AO1171" i="3"/>
  <c r="H1172" i="3"/>
  <c r="E1173" i="3"/>
  <c r="AB1173" i="3"/>
  <c r="J1174" i="3"/>
  <c r="G1175" i="3"/>
  <c r="D1176" i="3"/>
  <c r="AP1176" i="3"/>
  <c r="I1180" i="3"/>
  <c r="W1191" i="3" a="1"/>
  <c r="W1191" i="3" s="1"/>
  <c r="AK1191" i="3"/>
  <c r="AL1194" i="3"/>
  <c r="AK1194" i="3"/>
  <c r="W1194" i="3" a="1"/>
  <c r="W1194" i="3" s="1"/>
  <c r="AL1196" i="3"/>
  <c r="Z1203" i="3"/>
  <c r="AA1203" i="3" s="1"/>
  <c r="AL1204" i="3"/>
  <c r="J1211" i="3"/>
  <c r="I1211" i="3"/>
  <c r="H1211" i="3"/>
  <c r="G1211" i="3"/>
  <c r="F1211" i="3"/>
  <c r="AN1211" i="3" s="1"/>
  <c r="AQ1211" i="3"/>
  <c r="AB1211" i="3"/>
  <c r="E1211" i="3"/>
  <c r="AP1211" i="3"/>
  <c r="D1211" i="3"/>
  <c r="AK1212" i="3"/>
  <c r="W1212" i="3" a="1"/>
  <c r="W1212" i="3" s="1"/>
  <c r="J1227" i="3"/>
  <c r="I1227" i="3"/>
  <c r="H1227" i="3"/>
  <c r="G1227" i="3"/>
  <c r="F1227" i="3"/>
  <c r="AN1227" i="3" s="1"/>
  <c r="AQ1227" i="3"/>
  <c r="AB1227" i="3"/>
  <c r="E1227" i="3"/>
  <c r="AP1227" i="3"/>
  <c r="D1227" i="3"/>
  <c r="AL1227" i="3"/>
  <c r="AK1227" i="3"/>
  <c r="W1227" i="3" a="1"/>
  <c r="W1227" i="3" s="1"/>
  <c r="AL1230" i="3"/>
  <c r="AK1230" i="3"/>
  <c r="W1230" i="3" a="1"/>
  <c r="W1230" i="3" s="1"/>
  <c r="AK1244" i="3"/>
  <c r="W1244" i="3" a="1"/>
  <c r="W1244" i="3" s="1"/>
  <c r="AL1250" i="3"/>
  <c r="AK1250" i="3"/>
  <c r="W1250" i="3" a="1"/>
  <c r="W1250" i="3" s="1"/>
  <c r="AO1259" i="3"/>
  <c r="AL1273" i="3"/>
  <c r="AK1273" i="3"/>
  <c r="W1273" i="3" a="1"/>
  <c r="W1273" i="3" s="1"/>
  <c r="D1059" i="3"/>
  <c r="E1064" i="3"/>
  <c r="AB1064" i="3"/>
  <c r="W1066" i="3" a="1"/>
  <c r="W1066" i="3" s="1"/>
  <c r="D1067" i="3"/>
  <c r="E1072" i="3"/>
  <c r="AB1072" i="3"/>
  <c r="W1074" i="3" a="1"/>
  <c r="W1074" i="3" s="1"/>
  <c r="D1075" i="3"/>
  <c r="E1080" i="3"/>
  <c r="AB1080" i="3"/>
  <c r="W1082" i="3" a="1"/>
  <c r="W1082" i="3" s="1"/>
  <c r="D1083" i="3"/>
  <c r="E1088" i="3"/>
  <c r="AB1088" i="3"/>
  <c r="D1091" i="3"/>
  <c r="E1096" i="3"/>
  <c r="AB1096" i="3"/>
  <c r="D1099" i="3"/>
  <c r="E1104" i="3"/>
  <c r="AB1104" i="3"/>
  <c r="W1106" i="3" a="1"/>
  <c r="W1106" i="3" s="1"/>
  <c r="D1107" i="3"/>
  <c r="E1112" i="3"/>
  <c r="AB1112" i="3"/>
  <c r="W1114" i="3" a="1"/>
  <c r="W1114" i="3" s="1"/>
  <c r="D1115" i="3"/>
  <c r="E1120" i="3"/>
  <c r="AB1120" i="3"/>
  <c r="W1122" i="3" a="1"/>
  <c r="W1122" i="3" s="1"/>
  <c r="D1123" i="3"/>
  <c r="E1128" i="3"/>
  <c r="AB1128" i="3"/>
  <c r="W1130" i="3" a="1"/>
  <c r="W1130" i="3" s="1"/>
  <c r="D1131" i="3"/>
  <c r="E1136" i="3"/>
  <c r="AB1136" i="3"/>
  <c r="D1139" i="3"/>
  <c r="E1144" i="3"/>
  <c r="AB1144" i="3"/>
  <c r="D1147" i="3"/>
  <c r="E1152" i="3"/>
  <c r="AB1152" i="3"/>
  <c r="D1155" i="3"/>
  <c r="E1160" i="3"/>
  <c r="AB1160" i="3"/>
  <c r="D1163" i="3"/>
  <c r="E1168" i="3"/>
  <c r="AB1168" i="3"/>
  <c r="D1171" i="3"/>
  <c r="E1176" i="3"/>
  <c r="AB1176" i="3"/>
  <c r="J1180" i="3"/>
  <c r="AK1180" i="3"/>
  <c r="W1180" i="3" a="1"/>
  <c r="W1180" i="3" s="1"/>
  <c r="AP1180" i="3"/>
  <c r="AJ1181" i="3" a="1"/>
  <c r="AJ1181" i="3" s="1"/>
  <c r="Z1183" i="3"/>
  <c r="AA1183" i="3" s="1"/>
  <c r="Y1183" i="3"/>
  <c r="X1183" i="3"/>
  <c r="J1195" i="3"/>
  <c r="I1195" i="3"/>
  <c r="H1195" i="3"/>
  <c r="G1195" i="3"/>
  <c r="F1195" i="3"/>
  <c r="AN1195" i="3" s="1"/>
  <c r="AQ1195" i="3"/>
  <c r="AB1195" i="3"/>
  <c r="E1195" i="3"/>
  <c r="AP1195" i="3"/>
  <c r="D1195" i="3"/>
  <c r="AL1202" i="3"/>
  <c r="AK1202" i="3"/>
  <c r="W1202" i="3" a="1"/>
  <c r="W1202" i="3" s="1"/>
  <c r="AL1218" i="3"/>
  <c r="AK1218" i="3"/>
  <c r="W1218" i="3" a="1"/>
  <c r="W1218" i="3" s="1"/>
  <c r="Z1223" i="3"/>
  <c r="AA1223" i="3" s="1"/>
  <c r="Y1223" i="3"/>
  <c r="X1223" i="3"/>
  <c r="AO1235" i="3"/>
  <c r="AL1238" i="3"/>
  <c r="AK1238" i="3"/>
  <c r="W1238" i="3" a="1"/>
  <c r="W1238" i="3" s="1"/>
  <c r="AL1242" i="3"/>
  <c r="AK1242" i="3"/>
  <c r="W1242" i="3" a="1"/>
  <c r="W1242" i="3" s="1"/>
  <c r="J1251" i="3"/>
  <c r="I1251" i="3"/>
  <c r="H1251" i="3"/>
  <c r="G1251" i="3"/>
  <c r="F1251" i="3"/>
  <c r="AN1251" i="3" s="1"/>
  <c r="AQ1251" i="3"/>
  <c r="AB1251" i="3"/>
  <c r="E1251" i="3"/>
  <c r="AP1251" i="3"/>
  <c r="D1251" i="3"/>
  <c r="AL1251" i="3"/>
  <c r="AK1251" i="3"/>
  <c r="W1251" i="3" a="1"/>
  <c r="W1251" i="3" s="1"/>
  <c r="AL1254" i="3"/>
  <c r="AK1254" i="3"/>
  <c r="W1254" i="3" a="1"/>
  <c r="W1254" i="3" s="1"/>
  <c r="AJ1277" i="3" a="1"/>
  <c r="AJ1277" i="3" s="1"/>
  <c r="F1181" i="3"/>
  <c r="AN1181" i="3" s="1"/>
  <c r="AO1182" i="3"/>
  <c r="H1183" i="3"/>
  <c r="E1184" i="3"/>
  <c r="AB1184" i="3"/>
  <c r="AQ1184" i="3"/>
  <c r="J1185" i="3"/>
  <c r="G1186" i="3"/>
  <c r="I1188" i="3"/>
  <c r="F1189" i="3"/>
  <c r="AN1189" i="3" s="1"/>
  <c r="AO1190" i="3"/>
  <c r="H1191" i="3"/>
  <c r="E1192" i="3"/>
  <c r="AB1192" i="3"/>
  <c r="AQ1192" i="3"/>
  <c r="J1193" i="3"/>
  <c r="G1194" i="3"/>
  <c r="I1196" i="3"/>
  <c r="F1197" i="3"/>
  <c r="AN1197" i="3" s="1"/>
  <c r="AO1198" i="3"/>
  <c r="H1199" i="3"/>
  <c r="E1200" i="3"/>
  <c r="AB1200" i="3"/>
  <c r="AQ1200" i="3"/>
  <c r="J1201" i="3"/>
  <c r="G1202" i="3"/>
  <c r="I1204" i="3"/>
  <c r="AO1206" i="3"/>
  <c r="H1207" i="3"/>
  <c r="E1208" i="3"/>
  <c r="AB1208" i="3"/>
  <c r="AQ1208" i="3"/>
  <c r="J1209" i="3"/>
  <c r="G1210" i="3"/>
  <c r="I1212" i="3"/>
  <c r="F1213" i="3"/>
  <c r="AN1213" i="3" s="1"/>
  <c r="AO1214" i="3"/>
  <c r="H1215" i="3"/>
  <c r="E1216" i="3"/>
  <c r="AB1216" i="3"/>
  <c r="AQ1216" i="3"/>
  <c r="J1217" i="3"/>
  <c r="G1218" i="3"/>
  <c r="I1220" i="3"/>
  <c r="F1221" i="3"/>
  <c r="AN1221" i="3" s="1"/>
  <c r="AO1222" i="3"/>
  <c r="H1223" i="3"/>
  <c r="E1224" i="3"/>
  <c r="AB1224" i="3"/>
  <c r="AQ1224" i="3"/>
  <c r="J1225" i="3"/>
  <c r="G1226" i="3"/>
  <c r="I1228" i="3"/>
  <c r="F1229" i="3"/>
  <c r="AN1229" i="3" s="1"/>
  <c r="AO1230" i="3"/>
  <c r="H1231" i="3"/>
  <c r="E1232" i="3"/>
  <c r="AB1232" i="3"/>
  <c r="AQ1232" i="3"/>
  <c r="J1233" i="3"/>
  <c r="G1234" i="3"/>
  <c r="I1236" i="3"/>
  <c r="F1237" i="3"/>
  <c r="AN1237" i="3" s="1"/>
  <c r="AO1238" i="3"/>
  <c r="H1239" i="3"/>
  <c r="E1240" i="3"/>
  <c r="AB1240" i="3"/>
  <c r="AQ1240" i="3"/>
  <c r="J1241" i="3"/>
  <c r="G1242" i="3"/>
  <c r="I1244" i="3"/>
  <c r="F1245" i="3"/>
  <c r="AN1245" i="3" s="1"/>
  <c r="AO1246" i="3"/>
  <c r="H1247" i="3"/>
  <c r="E1248" i="3"/>
  <c r="AB1248" i="3"/>
  <c r="AQ1248" i="3"/>
  <c r="J1249" i="3"/>
  <c r="G1250" i="3"/>
  <c r="I1252" i="3"/>
  <c r="F1253" i="3"/>
  <c r="AN1253" i="3" s="1"/>
  <c r="AO1254" i="3"/>
  <c r="H1255" i="3"/>
  <c r="E1256" i="3"/>
  <c r="AB1256" i="3"/>
  <c r="AQ1256" i="3"/>
  <c r="J1257" i="3"/>
  <c r="G1258" i="3"/>
  <c r="I1260" i="3"/>
  <c r="F1261" i="3"/>
  <c r="AN1261" i="3" s="1"/>
  <c r="AO1262" i="3"/>
  <c r="H1263" i="3"/>
  <c r="E1264" i="3"/>
  <c r="AB1264" i="3"/>
  <c r="AQ1264" i="3"/>
  <c r="J1265" i="3"/>
  <c r="G1266" i="3"/>
  <c r="I1268" i="3"/>
  <c r="F1269" i="3"/>
  <c r="AN1269" i="3" s="1"/>
  <c r="AO1270" i="3"/>
  <c r="H1271" i="3"/>
  <c r="E1272" i="3"/>
  <c r="AB1272" i="3"/>
  <c r="AQ1272" i="3"/>
  <c r="J1273" i="3"/>
  <c r="G1274" i="3"/>
  <c r="I1276" i="3"/>
  <c r="F1277" i="3"/>
  <c r="AN1277" i="3" s="1"/>
  <c r="AO1278" i="3"/>
  <c r="H1279" i="3"/>
  <c r="E1280" i="3"/>
  <c r="AB1280" i="3"/>
  <c r="AQ1280" i="3"/>
  <c r="J1281" i="3"/>
  <c r="G1282" i="3"/>
  <c r="W1282" i="3" a="1"/>
  <c r="W1282" i="3" s="1"/>
  <c r="AK1282" i="3"/>
  <c r="D1283" i="3"/>
  <c r="AP1283" i="3"/>
  <c r="I1284" i="3"/>
  <c r="F1285" i="3"/>
  <c r="AN1285" i="3" s="1"/>
  <c r="AO1286" i="3"/>
  <c r="H1287" i="3"/>
  <c r="E1288" i="3"/>
  <c r="AB1288" i="3"/>
  <c r="AQ1288" i="3"/>
  <c r="J1289" i="3"/>
  <c r="G1290" i="3"/>
  <c r="W1290" i="3" a="1"/>
  <c r="W1290" i="3" s="1"/>
  <c r="AK1290" i="3"/>
  <c r="D1291" i="3"/>
  <c r="AP1291" i="3"/>
  <c r="I1292" i="3"/>
  <c r="F1293" i="3"/>
  <c r="AN1293" i="3" s="1"/>
  <c r="AO1294" i="3"/>
  <c r="H1295" i="3"/>
  <c r="E1296" i="3"/>
  <c r="AB1296" i="3"/>
  <c r="AQ1296" i="3"/>
  <c r="W1298" i="3" a="1"/>
  <c r="W1298" i="3" s="1"/>
  <c r="AK1298" i="3"/>
  <c r="D1299" i="3"/>
  <c r="AP1299" i="3"/>
  <c r="I1300" i="3"/>
  <c r="F1301" i="3"/>
  <c r="AN1301" i="3" s="1"/>
  <c r="AL1301" i="3"/>
  <c r="AL1307" i="3"/>
  <c r="AK1307" i="3"/>
  <c r="W1307" i="3" a="1"/>
  <c r="W1307" i="3" s="1"/>
  <c r="AL1323" i="3"/>
  <c r="AK1323" i="3"/>
  <c r="W1323" i="3" a="1"/>
  <c r="W1323" i="3" s="1"/>
  <c r="AK1341" i="3"/>
  <c r="W1341" i="3" a="1"/>
  <c r="W1341" i="3" s="1"/>
  <c r="AL1341" i="3"/>
  <c r="AL1344" i="3"/>
  <c r="AK1344" i="3"/>
  <c r="W1344" i="3" a="1"/>
  <c r="W1344" i="3" s="1"/>
  <c r="AL1372" i="3"/>
  <c r="AK1372" i="3"/>
  <c r="W1372" i="3" a="1"/>
  <c r="W1372" i="3" s="1"/>
  <c r="AL1387" i="3"/>
  <c r="AK1387" i="3"/>
  <c r="W1387" i="3" a="1"/>
  <c r="W1387" i="3" s="1"/>
  <c r="AK1389" i="3"/>
  <c r="W1389" i="3" a="1"/>
  <c r="W1389" i="3" s="1"/>
  <c r="AL1389" i="3"/>
  <c r="AL1396" i="3"/>
  <c r="AK1396" i="3"/>
  <c r="W1396" i="3" a="1"/>
  <c r="W1396" i="3" s="1"/>
  <c r="AL1402" i="3"/>
  <c r="AK1402" i="3"/>
  <c r="W1402" i="3" a="1"/>
  <c r="W1402" i="3" s="1"/>
  <c r="AL1403" i="3"/>
  <c r="AK1403" i="3"/>
  <c r="W1403" i="3" a="1"/>
  <c r="W1403" i="3" s="1"/>
  <c r="AL1411" i="3"/>
  <c r="AK1411" i="3"/>
  <c r="W1411" i="3" a="1"/>
  <c r="W1411" i="3" s="1"/>
  <c r="AP1182" i="3"/>
  <c r="I1183" i="3"/>
  <c r="AO1185" i="3"/>
  <c r="I1191" i="3"/>
  <c r="AO1193" i="3"/>
  <c r="AO1201" i="3"/>
  <c r="AK1205" i="3"/>
  <c r="AP1206" i="3"/>
  <c r="AO1209" i="3"/>
  <c r="AP1214" i="3"/>
  <c r="AO1217" i="3"/>
  <c r="AO1225" i="3"/>
  <c r="AP1230" i="3"/>
  <c r="AO1233" i="3"/>
  <c r="H1234" i="3"/>
  <c r="J1236" i="3"/>
  <c r="G1237" i="3"/>
  <c r="W1237" i="3" a="1"/>
  <c r="W1237" i="3" s="1"/>
  <c r="AK1237" i="3"/>
  <c r="D1238" i="3"/>
  <c r="AP1238" i="3"/>
  <c r="I1239" i="3"/>
  <c r="F1240" i="3"/>
  <c r="AN1240" i="3" s="1"/>
  <c r="AO1241" i="3"/>
  <c r="H1242" i="3"/>
  <c r="J1244" i="3"/>
  <c r="G1245" i="3"/>
  <c r="D1246" i="3"/>
  <c r="AP1246" i="3"/>
  <c r="I1247" i="3"/>
  <c r="F1248" i="3"/>
  <c r="AN1248" i="3" s="1"/>
  <c r="AO1249" i="3"/>
  <c r="H1250" i="3"/>
  <c r="J1252" i="3"/>
  <c r="G1253" i="3"/>
  <c r="AP1254" i="3"/>
  <c r="F1256" i="3"/>
  <c r="AN1256" i="3" s="1"/>
  <c r="AO1257" i="3"/>
  <c r="H1258" i="3"/>
  <c r="J1260" i="3"/>
  <c r="G1261" i="3"/>
  <c r="D1262" i="3"/>
  <c r="AP1262" i="3"/>
  <c r="I1263" i="3"/>
  <c r="F1264" i="3"/>
  <c r="AN1264" i="3" s="1"/>
  <c r="AO1265" i="3"/>
  <c r="H1266" i="3"/>
  <c r="J1268" i="3"/>
  <c r="G1269" i="3"/>
  <c r="D1270" i="3"/>
  <c r="AP1270" i="3"/>
  <c r="I1271" i="3"/>
  <c r="AM1271" i="3"/>
  <c r="F1272" i="3"/>
  <c r="AN1272" i="3" s="1"/>
  <c r="AO1273" i="3"/>
  <c r="H1274" i="3"/>
  <c r="J1276" i="3"/>
  <c r="G1277" i="3"/>
  <c r="W1277" i="3" a="1"/>
  <c r="W1277" i="3" s="1"/>
  <c r="D1278" i="3"/>
  <c r="AP1278" i="3"/>
  <c r="I1279" i="3"/>
  <c r="AM1279" i="3"/>
  <c r="F1280" i="3"/>
  <c r="AN1280" i="3" s="1"/>
  <c r="AO1281" i="3"/>
  <c r="H1282" i="3"/>
  <c r="E1283" i="3"/>
  <c r="AB1283" i="3"/>
  <c r="AQ1283" i="3"/>
  <c r="J1284" i="3"/>
  <c r="G1285" i="3"/>
  <c r="D1286" i="3"/>
  <c r="AP1286" i="3"/>
  <c r="I1287" i="3"/>
  <c r="AM1287" i="3"/>
  <c r="F1288" i="3"/>
  <c r="AN1288" i="3" s="1"/>
  <c r="AO1289" i="3"/>
  <c r="H1290" i="3"/>
  <c r="E1291" i="3"/>
  <c r="AB1291" i="3"/>
  <c r="AQ1291" i="3"/>
  <c r="J1292" i="3"/>
  <c r="G1293" i="3"/>
  <c r="W1293" i="3" a="1"/>
  <c r="W1293" i="3" s="1"/>
  <c r="D1294" i="3"/>
  <c r="AP1294" i="3"/>
  <c r="I1295" i="3"/>
  <c r="AM1295" i="3"/>
  <c r="F1296" i="3"/>
  <c r="AN1296" i="3" s="1"/>
  <c r="AO1297" i="3"/>
  <c r="H1298" i="3"/>
  <c r="E1299" i="3"/>
  <c r="AB1299" i="3"/>
  <c r="AQ1299" i="3"/>
  <c r="J1300" i="3"/>
  <c r="G1301" i="3"/>
  <c r="AM1301" i="3"/>
  <c r="AL1303" i="3"/>
  <c r="AK1303" i="3"/>
  <c r="W1303" i="3" a="1"/>
  <c r="W1303" i="3" s="1"/>
  <c r="AK1305" i="3"/>
  <c r="W1305" i="3" a="1"/>
  <c r="W1305" i="3" s="1"/>
  <c r="AL1331" i="3"/>
  <c r="AK1331" i="3"/>
  <c r="W1331" i="3" a="1"/>
  <c r="W1331" i="3" s="1"/>
  <c r="AL1339" i="3"/>
  <c r="AK1339" i="3"/>
  <c r="W1339" i="3" a="1"/>
  <c r="W1339" i="3" s="1"/>
  <c r="AK1349" i="3"/>
  <c r="W1349" i="3" a="1"/>
  <c r="W1349" i="3" s="1"/>
  <c r="AL1349" i="3"/>
  <c r="AK1373" i="3"/>
  <c r="W1373" i="3" a="1"/>
  <c r="W1373" i="3" s="1"/>
  <c r="AL1373" i="3"/>
  <c r="AK1397" i="3"/>
  <c r="W1397" i="3" a="1"/>
  <c r="W1397" i="3" s="1"/>
  <c r="AL1397" i="3"/>
  <c r="AL1398" i="3"/>
  <c r="AK1398" i="3"/>
  <c r="W1398" i="3" a="1"/>
  <c r="W1398" i="3" s="1"/>
  <c r="AL1412" i="3"/>
  <c r="AK1412" i="3"/>
  <c r="W1412" i="3" a="1"/>
  <c r="W1412" i="3" s="1"/>
  <c r="H1181" i="3"/>
  <c r="E1182" i="3"/>
  <c r="AB1182" i="3"/>
  <c r="AQ1182" i="3"/>
  <c r="J1183" i="3"/>
  <c r="G1184" i="3"/>
  <c r="W1184" i="3" a="1"/>
  <c r="W1184" i="3" s="1"/>
  <c r="AK1184" i="3"/>
  <c r="D1185" i="3"/>
  <c r="AP1185" i="3"/>
  <c r="I1186" i="3"/>
  <c r="AO1188" i="3"/>
  <c r="H1189" i="3"/>
  <c r="E1190" i="3"/>
  <c r="AB1190" i="3"/>
  <c r="AQ1190" i="3"/>
  <c r="J1191" i="3"/>
  <c r="G1192" i="3"/>
  <c r="W1192" i="3" a="1"/>
  <c r="W1192" i="3" s="1"/>
  <c r="AK1192" i="3"/>
  <c r="D1193" i="3"/>
  <c r="AP1193" i="3"/>
  <c r="I1194" i="3"/>
  <c r="AO1196" i="3"/>
  <c r="H1197" i="3"/>
  <c r="E1198" i="3"/>
  <c r="AB1198" i="3"/>
  <c r="AQ1198" i="3"/>
  <c r="J1199" i="3"/>
  <c r="G1200" i="3"/>
  <c r="W1200" i="3" a="1"/>
  <c r="W1200" i="3" s="1"/>
  <c r="AK1200" i="3"/>
  <c r="D1201" i="3"/>
  <c r="AP1201" i="3"/>
  <c r="I1202" i="3"/>
  <c r="AO1204" i="3"/>
  <c r="H1205" i="3"/>
  <c r="E1206" i="3"/>
  <c r="AB1206" i="3"/>
  <c r="AQ1206" i="3"/>
  <c r="J1207" i="3"/>
  <c r="G1208" i="3"/>
  <c r="W1208" i="3" a="1"/>
  <c r="W1208" i="3" s="1"/>
  <c r="AK1208" i="3"/>
  <c r="D1209" i="3"/>
  <c r="AP1209" i="3"/>
  <c r="I1210" i="3"/>
  <c r="AO1212" i="3"/>
  <c r="H1213" i="3"/>
  <c r="E1214" i="3"/>
  <c r="AB1214" i="3"/>
  <c r="AQ1214" i="3"/>
  <c r="J1215" i="3"/>
  <c r="G1216" i="3"/>
  <c r="W1216" i="3" a="1"/>
  <c r="W1216" i="3" s="1"/>
  <c r="AK1216" i="3"/>
  <c r="D1217" i="3"/>
  <c r="AP1217" i="3"/>
  <c r="I1218" i="3"/>
  <c r="AO1220" i="3"/>
  <c r="H1221" i="3"/>
  <c r="E1222" i="3"/>
  <c r="AB1222" i="3"/>
  <c r="AQ1222" i="3"/>
  <c r="J1223" i="3"/>
  <c r="G1224" i="3"/>
  <c r="W1224" i="3" a="1"/>
  <c r="W1224" i="3" s="1"/>
  <c r="AK1224" i="3"/>
  <c r="D1225" i="3"/>
  <c r="AP1225" i="3"/>
  <c r="I1226" i="3"/>
  <c r="AO1228" i="3"/>
  <c r="H1229" i="3"/>
  <c r="E1230" i="3"/>
  <c r="AB1230" i="3"/>
  <c r="AQ1230" i="3"/>
  <c r="J1231" i="3"/>
  <c r="G1232" i="3"/>
  <c r="W1232" i="3" a="1"/>
  <c r="W1232" i="3" s="1"/>
  <c r="AK1232" i="3"/>
  <c r="D1233" i="3"/>
  <c r="AP1233" i="3"/>
  <c r="I1234" i="3"/>
  <c r="AO1236" i="3"/>
  <c r="H1237" i="3"/>
  <c r="E1238" i="3"/>
  <c r="AB1238" i="3"/>
  <c r="AQ1238" i="3"/>
  <c r="J1239" i="3"/>
  <c r="G1240" i="3"/>
  <c r="W1240" i="3" a="1"/>
  <c r="W1240" i="3" s="1"/>
  <c r="AK1240" i="3"/>
  <c r="D1241" i="3"/>
  <c r="AP1241" i="3"/>
  <c r="I1242" i="3"/>
  <c r="AO1244" i="3"/>
  <c r="H1245" i="3"/>
  <c r="E1246" i="3"/>
  <c r="AB1246" i="3"/>
  <c r="AQ1246" i="3"/>
  <c r="J1247" i="3"/>
  <c r="G1248" i="3"/>
  <c r="W1248" i="3" a="1"/>
  <c r="W1248" i="3" s="1"/>
  <c r="AK1248" i="3"/>
  <c r="D1249" i="3"/>
  <c r="AP1249" i="3"/>
  <c r="I1250" i="3"/>
  <c r="AO1252" i="3"/>
  <c r="AB1254" i="3"/>
  <c r="AJ1254" i="3" a="1"/>
  <c r="AJ1254" i="3" s="1"/>
  <c r="AQ1254" i="3"/>
  <c r="G1256" i="3"/>
  <c r="W1256" i="3" a="1"/>
  <c r="W1256" i="3" s="1"/>
  <c r="AK1256" i="3"/>
  <c r="D1257" i="3"/>
  <c r="AP1257" i="3"/>
  <c r="AO1260" i="3"/>
  <c r="AB1262" i="3"/>
  <c r="AJ1262" i="3" a="1"/>
  <c r="AJ1262" i="3" s="1"/>
  <c r="AQ1262" i="3"/>
  <c r="AP1265" i="3"/>
  <c r="AO1268" i="3"/>
  <c r="AJ1270" i="3" a="1"/>
  <c r="AJ1270" i="3" s="1"/>
  <c r="AQ1270" i="3"/>
  <c r="AO1276" i="3"/>
  <c r="AB1278" i="3"/>
  <c r="AJ1278" i="3" a="1"/>
  <c r="AJ1278" i="3" s="1"/>
  <c r="AQ1278" i="3"/>
  <c r="F1283" i="3"/>
  <c r="AN1283" i="3" s="1"/>
  <c r="AO1284" i="3"/>
  <c r="AJ1286" i="3" a="1"/>
  <c r="AJ1286" i="3" s="1"/>
  <c r="F1291" i="3"/>
  <c r="AN1291" i="3" s="1"/>
  <c r="AO1292" i="3"/>
  <c r="AJ1294" i="3" a="1"/>
  <c r="AJ1294" i="3" s="1"/>
  <c r="F1299" i="3"/>
  <c r="AN1299" i="3" s="1"/>
  <c r="AO1300" i="3"/>
  <c r="H1301" i="3"/>
  <c r="AP1301" i="3"/>
  <c r="F1304" i="3"/>
  <c r="AN1304" i="3" s="1"/>
  <c r="AQ1304" i="3"/>
  <c r="AB1304" i="3"/>
  <c r="E1304" i="3"/>
  <c r="AP1304" i="3"/>
  <c r="D1304" i="3"/>
  <c r="J1304" i="3"/>
  <c r="I1304" i="3"/>
  <c r="H1304" i="3"/>
  <c r="G1304" i="3"/>
  <c r="Y1308" i="3"/>
  <c r="X1308" i="3"/>
  <c r="Z1308" i="3"/>
  <c r="AA1308" i="3" s="1"/>
  <c r="AL1310" i="3"/>
  <c r="AK1310" i="3"/>
  <c r="W1310" i="3" a="1"/>
  <c r="W1310" i="3" s="1"/>
  <c r="Y1324" i="3"/>
  <c r="X1324" i="3"/>
  <c r="Z1324" i="3"/>
  <c r="AA1324" i="3" s="1"/>
  <c r="AL1330" i="3"/>
  <c r="AK1330" i="3"/>
  <c r="W1330" i="3" a="1"/>
  <c r="W1330" i="3" s="1"/>
  <c r="AL1338" i="3"/>
  <c r="AK1338" i="3"/>
  <c r="W1338" i="3" a="1"/>
  <c r="W1338" i="3" s="1"/>
  <c r="AL1347" i="3"/>
  <c r="AK1347" i="3"/>
  <c r="W1347" i="3" a="1"/>
  <c r="W1347" i="3" s="1"/>
  <c r="AL1362" i="3"/>
  <c r="AK1362" i="3"/>
  <c r="W1362" i="3" a="1"/>
  <c r="W1362" i="3" s="1"/>
  <c r="AL1363" i="3"/>
  <c r="AK1363" i="3"/>
  <c r="W1363" i="3" a="1"/>
  <c r="W1363" i="3" s="1"/>
  <c r="AL1370" i="3"/>
  <c r="AK1370" i="3"/>
  <c r="W1370" i="3" a="1"/>
  <c r="W1370" i="3" s="1"/>
  <c r="AL1371" i="3"/>
  <c r="AK1371" i="3"/>
  <c r="W1371" i="3" a="1"/>
  <c r="W1371" i="3" s="1"/>
  <c r="AL1380" i="3"/>
  <c r="AK1380" i="3"/>
  <c r="W1380" i="3" a="1"/>
  <c r="W1380" i="3" s="1"/>
  <c r="AL1386" i="3"/>
  <c r="AK1386" i="3"/>
  <c r="W1386" i="3" a="1"/>
  <c r="W1386" i="3" s="1"/>
  <c r="AL1394" i="3"/>
  <c r="AK1394" i="3"/>
  <c r="W1394" i="3" a="1"/>
  <c r="W1394" i="3" s="1"/>
  <c r="AL1395" i="3"/>
  <c r="AK1395" i="3"/>
  <c r="W1395" i="3" a="1"/>
  <c r="W1395" i="3" s="1"/>
  <c r="AK1413" i="3"/>
  <c r="W1413" i="3" a="1"/>
  <c r="W1413" i="3" s="1"/>
  <c r="AL1413" i="3"/>
  <c r="AO1183" i="3"/>
  <c r="E1185" i="3"/>
  <c r="AB1185" i="3"/>
  <c r="AQ1185" i="3"/>
  <c r="AO1191" i="3"/>
  <c r="E1193" i="3"/>
  <c r="AB1193" i="3"/>
  <c r="AQ1193" i="3"/>
  <c r="AP1196" i="3"/>
  <c r="AO1199" i="3"/>
  <c r="E1201" i="3"/>
  <c r="AB1201" i="3"/>
  <c r="AQ1201" i="3"/>
  <c r="AK1203" i="3"/>
  <c r="AP1204" i="3"/>
  <c r="F1206" i="3"/>
  <c r="AN1206" i="3" s="1"/>
  <c r="AO1207" i="3"/>
  <c r="H1208" i="3"/>
  <c r="E1209" i="3"/>
  <c r="AB1209" i="3"/>
  <c r="AQ1209" i="3"/>
  <c r="J1210" i="3"/>
  <c r="W1211" i="3" a="1"/>
  <c r="W1211" i="3" s="1"/>
  <c r="AK1211" i="3"/>
  <c r="D1212" i="3"/>
  <c r="AP1212" i="3"/>
  <c r="I1213" i="3"/>
  <c r="F1214" i="3"/>
  <c r="AN1214" i="3" s="1"/>
  <c r="AO1215" i="3"/>
  <c r="H1216" i="3"/>
  <c r="E1217" i="3"/>
  <c r="AB1217" i="3"/>
  <c r="AQ1217" i="3"/>
  <c r="J1218" i="3"/>
  <c r="D1220" i="3"/>
  <c r="AP1220" i="3"/>
  <c r="I1221" i="3"/>
  <c r="F1222" i="3"/>
  <c r="AN1222" i="3" s="1"/>
  <c r="AO1223" i="3"/>
  <c r="H1224" i="3"/>
  <c r="E1225" i="3"/>
  <c r="AB1225" i="3"/>
  <c r="AQ1225" i="3"/>
  <c r="J1226" i="3"/>
  <c r="D1228" i="3"/>
  <c r="AP1228" i="3"/>
  <c r="I1229" i="3"/>
  <c r="F1230" i="3"/>
  <c r="AN1230" i="3" s="1"/>
  <c r="AO1231" i="3"/>
  <c r="H1232" i="3"/>
  <c r="E1233" i="3"/>
  <c r="AB1233" i="3"/>
  <c r="AQ1233" i="3"/>
  <c r="J1234" i="3"/>
  <c r="W1235" i="3" a="1"/>
  <c r="W1235" i="3" s="1"/>
  <c r="AK1235" i="3"/>
  <c r="D1236" i="3"/>
  <c r="AP1236" i="3"/>
  <c r="I1237" i="3"/>
  <c r="F1238" i="3"/>
  <c r="AN1238" i="3" s="1"/>
  <c r="AO1239" i="3"/>
  <c r="H1240" i="3"/>
  <c r="E1241" i="3"/>
  <c r="AB1241" i="3"/>
  <c r="AQ1241" i="3"/>
  <c r="J1242" i="3"/>
  <c r="D1244" i="3"/>
  <c r="AP1244" i="3"/>
  <c r="I1245" i="3"/>
  <c r="F1246" i="3"/>
  <c r="AN1246" i="3" s="1"/>
  <c r="AO1247" i="3"/>
  <c r="H1248" i="3"/>
  <c r="E1249" i="3"/>
  <c r="AB1249" i="3"/>
  <c r="AQ1249" i="3"/>
  <c r="J1250" i="3"/>
  <c r="D1252" i="3"/>
  <c r="AP1252" i="3"/>
  <c r="I1253" i="3"/>
  <c r="F1254" i="3"/>
  <c r="AN1254" i="3" s="1"/>
  <c r="AO1255" i="3"/>
  <c r="H1256" i="3"/>
  <c r="E1257" i="3"/>
  <c r="AB1257" i="3"/>
  <c r="AQ1257" i="3"/>
  <c r="J1258" i="3"/>
  <c r="W1259" i="3" a="1"/>
  <c r="W1259" i="3" s="1"/>
  <c r="AK1259" i="3"/>
  <c r="D1260" i="3"/>
  <c r="AP1260" i="3"/>
  <c r="I1261" i="3"/>
  <c r="F1262" i="3"/>
  <c r="AN1262" i="3" s="1"/>
  <c r="AO1263" i="3"/>
  <c r="H1264" i="3"/>
  <c r="E1265" i="3"/>
  <c r="AB1265" i="3"/>
  <c r="AQ1265" i="3"/>
  <c r="J1266" i="3"/>
  <c r="W1267" i="3" a="1"/>
  <c r="W1267" i="3" s="1"/>
  <c r="AK1267" i="3"/>
  <c r="D1268" i="3"/>
  <c r="AP1268" i="3"/>
  <c r="I1269" i="3"/>
  <c r="F1270" i="3"/>
  <c r="AN1270" i="3" s="1"/>
  <c r="AO1271" i="3"/>
  <c r="H1272" i="3"/>
  <c r="E1273" i="3"/>
  <c r="AB1273" i="3"/>
  <c r="AQ1273" i="3"/>
  <c r="J1274" i="3"/>
  <c r="W1275" i="3" a="1"/>
  <c r="W1275" i="3" s="1"/>
  <c r="AK1275" i="3"/>
  <c r="D1276" i="3"/>
  <c r="AP1276" i="3"/>
  <c r="I1277" i="3"/>
  <c r="F1278" i="3"/>
  <c r="AN1278" i="3" s="1"/>
  <c r="AO1279" i="3"/>
  <c r="H1280" i="3"/>
  <c r="E1281" i="3"/>
  <c r="AB1281" i="3"/>
  <c r="AQ1281" i="3"/>
  <c r="J1282" i="3"/>
  <c r="G1283" i="3"/>
  <c r="W1283" i="3" a="1"/>
  <c r="W1283" i="3" s="1"/>
  <c r="AK1283" i="3"/>
  <c r="D1284" i="3"/>
  <c r="AP1284" i="3"/>
  <c r="I1285" i="3"/>
  <c r="AM1285" i="3"/>
  <c r="F1286" i="3"/>
  <c r="AN1286" i="3" s="1"/>
  <c r="AO1287" i="3"/>
  <c r="H1288" i="3"/>
  <c r="E1289" i="3"/>
  <c r="AB1289" i="3"/>
  <c r="AQ1289" i="3"/>
  <c r="J1290" i="3"/>
  <c r="G1291" i="3"/>
  <c r="W1291" i="3" a="1"/>
  <c r="W1291" i="3" s="1"/>
  <c r="AK1291" i="3"/>
  <c r="D1292" i="3"/>
  <c r="AP1292" i="3"/>
  <c r="I1293" i="3"/>
  <c r="AM1293" i="3"/>
  <c r="AO1295" i="3"/>
  <c r="H1296" i="3"/>
  <c r="G1299" i="3"/>
  <c r="W1299" i="3" a="1"/>
  <c r="W1299" i="3" s="1"/>
  <c r="AK1299" i="3"/>
  <c r="D1300" i="3"/>
  <c r="AP1300" i="3"/>
  <c r="I1301" i="3"/>
  <c r="AP1302" i="3"/>
  <c r="AO1302" i="3"/>
  <c r="J1302" i="3"/>
  <c r="H1302" i="3"/>
  <c r="G1302" i="3"/>
  <c r="AQ1302" i="3"/>
  <c r="AB1302" i="3"/>
  <c r="E1302" i="3"/>
  <c r="AL1315" i="3"/>
  <c r="AK1315" i="3"/>
  <c r="W1315" i="3" a="1"/>
  <c r="W1315" i="3" s="1"/>
  <c r="AL1318" i="3"/>
  <c r="AK1318" i="3"/>
  <c r="W1318" i="3" a="1"/>
  <c r="W1318" i="3" s="1"/>
  <c r="Y1340" i="3"/>
  <c r="AL1346" i="3"/>
  <c r="AK1346" i="3"/>
  <c r="W1346" i="3" a="1"/>
  <c r="W1346" i="3" s="1"/>
  <c r="AK1365" i="3"/>
  <c r="W1365" i="3" a="1"/>
  <c r="W1365" i="3" s="1"/>
  <c r="AL1365" i="3"/>
  <c r="AK1381" i="3"/>
  <c r="W1381" i="3" a="1"/>
  <c r="W1381" i="3" s="1"/>
  <c r="AL1381" i="3"/>
  <c r="AL1382" i="3"/>
  <c r="AK1382" i="3"/>
  <c r="W1382" i="3" a="1"/>
  <c r="W1382" i="3" s="1"/>
  <c r="J1181" i="3"/>
  <c r="G1182" i="3"/>
  <c r="D1183" i="3"/>
  <c r="AP1183" i="3"/>
  <c r="F1185" i="3"/>
  <c r="AN1185" i="3" s="1"/>
  <c r="AO1186" i="3"/>
  <c r="E1188" i="3"/>
  <c r="AB1188" i="3"/>
  <c r="AQ1188" i="3"/>
  <c r="J1189" i="3"/>
  <c r="G1190" i="3"/>
  <c r="D1191" i="3"/>
  <c r="AP1191" i="3"/>
  <c r="I1192" i="3"/>
  <c r="F1193" i="3"/>
  <c r="AN1193" i="3" s="1"/>
  <c r="AO1194" i="3"/>
  <c r="E1196" i="3"/>
  <c r="AB1196" i="3"/>
  <c r="AQ1196" i="3"/>
  <c r="J1197" i="3"/>
  <c r="G1198" i="3"/>
  <c r="D1199" i="3"/>
  <c r="AP1199" i="3"/>
  <c r="I1200" i="3"/>
  <c r="F1201" i="3"/>
  <c r="AN1201" i="3" s="1"/>
  <c r="AO1202" i="3"/>
  <c r="E1204" i="3"/>
  <c r="AB1204" i="3"/>
  <c r="AQ1204" i="3"/>
  <c r="J1205" i="3"/>
  <c r="G1206" i="3"/>
  <c r="D1207" i="3"/>
  <c r="AP1207" i="3"/>
  <c r="I1208" i="3"/>
  <c r="F1209" i="3"/>
  <c r="AN1209" i="3" s="1"/>
  <c r="AO1210" i="3"/>
  <c r="E1212" i="3"/>
  <c r="AB1212" i="3"/>
  <c r="AQ1212" i="3"/>
  <c r="J1213" i="3"/>
  <c r="G1214" i="3"/>
  <c r="AP1215" i="3"/>
  <c r="I1216" i="3"/>
  <c r="F1217" i="3"/>
  <c r="AN1217" i="3" s="1"/>
  <c r="AO1218" i="3"/>
  <c r="E1220" i="3"/>
  <c r="AB1220" i="3"/>
  <c r="AQ1220" i="3"/>
  <c r="J1221" i="3"/>
  <c r="G1222" i="3"/>
  <c r="D1223" i="3"/>
  <c r="AP1223" i="3"/>
  <c r="I1224" i="3"/>
  <c r="F1225" i="3"/>
  <c r="AN1225" i="3" s="1"/>
  <c r="AO1226" i="3"/>
  <c r="E1228" i="3"/>
  <c r="AB1228" i="3"/>
  <c r="AQ1228" i="3"/>
  <c r="J1229" i="3"/>
  <c r="G1230" i="3"/>
  <c r="AP1231" i="3"/>
  <c r="I1232" i="3"/>
  <c r="F1233" i="3"/>
  <c r="AN1233" i="3" s="1"/>
  <c r="AO1234" i="3"/>
  <c r="E1236" i="3"/>
  <c r="AB1236" i="3"/>
  <c r="AQ1236" i="3"/>
  <c r="J1237" i="3"/>
  <c r="G1238" i="3"/>
  <c r="D1239" i="3"/>
  <c r="AP1239" i="3"/>
  <c r="I1240" i="3"/>
  <c r="F1241" i="3"/>
  <c r="AN1241" i="3" s="1"/>
  <c r="AO1242" i="3"/>
  <c r="E1244" i="3"/>
  <c r="AB1244" i="3"/>
  <c r="AQ1244" i="3"/>
  <c r="J1245" i="3"/>
  <c r="G1246" i="3"/>
  <c r="AP1247" i="3"/>
  <c r="I1248" i="3"/>
  <c r="F1249" i="3"/>
  <c r="AN1249" i="3" s="1"/>
  <c r="AO1250" i="3"/>
  <c r="E1252" i="3"/>
  <c r="AB1252" i="3"/>
  <c r="AQ1252" i="3"/>
  <c r="J1253" i="3"/>
  <c r="G1254" i="3"/>
  <c r="D1255" i="3"/>
  <c r="AP1255" i="3"/>
  <c r="I1256" i="3"/>
  <c r="F1257" i="3"/>
  <c r="AN1257" i="3" s="1"/>
  <c r="AO1258" i="3"/>
  <c r="E1260" i="3"/>
  <c r="AB1260" i="3"/>
  <c r="AQ1260" i="3"/>
  <c r="J1261" i="3"/>
  <c r="G1262" i="3"/>
  <c r="D1263" i="3"/>
  <c r="AP1263" i="3"/>
  <c r="I1264" i="3"/>
  <c r="AO1266" i="3"/>
  <c r="E1268" i="3"/>
  <c r="AB1268" i="3"/>
  <c r="AQ1268" i="3"/>
  <c r="J1269" i="3"/>
  <c r="G1270" i="3"/>
  <c r="D1271" i="3"/>
  <c r="AP1271" i="3"/>
  <c r="I1272" i="3"/>
  <c r="AO1274" i="3"/>
  <c r="E1276" i="3"/>
  <c r="AB1276" i="3"/>
  <c r="AQ1276" i="3"/>
  <c r="J1277" i="3"/>
  <c r="G1278" i="3"/>
  <c r="D1279" i="3"/>
  <c r="AP1279" i="3"/>
  <c r="I1280" i="3"/>
  <c r="F1281" i="3"/>
  <c r="AN1281" i="3" s="1"/>
  <c r="AO1282" i="3"/>
  <c r="H1283" i="3"/>
  <c r="E1284" i="3"/>
  <c r="AB1284" i="3"/>
  <c r="AQ1284" i="3"/>
  <c r="J1285" i="3"/>
  <c r="G1286" i="3"/>
  <c r="D1287" i="3"/>
  <c r="AP1287" i="3"/>
  <c r="I1288" i="3"/>
  <c r="F1289" i="3"/>
  <c r="AN1289" i="3" s="1"/>
  <c r="AO1290" i="3"/>
  <c r="H1291" i="3"/>
  <c r="E1292" i="3"/>
  <c r="AB1292" i="3"/>
  <c r="AQ1292" i="3"/>
  <c r="J1293" i="3"/>
  <c r="D1295" i="3"/>
  <c r="AP1295" i="3"/>
  <c r="I1296" i="3"/>
  <c r="AO1298" i="3"/>
  <c r="H1299" i="3"/>
  <c r="E1300" i="3"/>
  <c r="AB1300" i="3"/>
  <c r="AQ1300" i="3"/>
  <c r="D1302" i="3"/>
  <c r="AL1334" i="3"/>
  <c r="AK1334" i="3"/>
  <c r="W1334" i="3" a="1"/>
  <c r="W1334" i="3" s="1"/>
  <c r="Y1348" i="3"/>
  <c r="X1348" i="3"/>
  <c r="Z1348" i="3"/>
  <c r="AA1348" i="3" s="1"/>
  <c r="Z1350" i="3"/>
  <c r="AA1350" i="3" s="1"/>
  <c r="Y1350" i="3"/>
  <c r="X1350" i="3"/>
  <c r="AL1352" i="3"/>
  <c r="AK1352" i="3"/>
  <c r="W1352" i="3" a="1"/>
  <c r="W1352" i="3" s="1"/>
  <c r="AL1379" i="3"/>
  <c r="AK1379" i="3"/>
  <c r="W1379" i="3" a="1"/>
  <c r="W1379" i="3" s="1"/>
  <c r="AO1181" i="3"/>
  <c r="H1182" i="3"/>
  <c r="E1183" i="3"/>
  <c r="AB1183" i="3"/>
  <c r="AQ1183" i="3"/>
  <c r="J1184" i="3"/>
  <c r="G1185" i="3"/>
  <c r="W1185" i="3" a="1"/>
  <c r="W1185" i="3" s="1"/>
  <c r="AK1185" i="3"/>
  <c r="D1186" i="3"/>
  <c r="AP1186" i="3"/>
  <c r="F1188" i="3"/>
  <c r="AN1188" i="3" s="1"/>
  <c r="AO1189" i="3"/>
  <c r="H1190" i="3"/>
  <c r="E1191" i="3"/>
  <c r="AB1191" i="3"/>
  <c r="AQ1191" i="3"/>
  <c r="J1192" i="3"/>
  <c r="G1193" i="3"/>
  <c r="W1193" i="3" a="1"/>
  <c r="W1193" i="3" s="1"/>
  <c r="AK1193" i="3"/>
  <c r="D1194" i="3"/>
  <c r="AP1194" i="3"/>
  <c r="F1196" i="3"/>
  <c r="AN1196" i="3" s="1"/>
  <c r="AO1197" i="3"/>
  <c r="H1198" i="3"/>
  <c r="E1199" i="3"/>
  <c r="AB1199" i="3"/>
  <c r="AQ1199" i="3"/>
  <c r="J1200" i="3"/>
  <c r="G1201" i="3"/>
  <c r="D1202" i="3"/>
  <c r="AP1202" i="3"/>
  <c r="F1204" i="3"/>
  <c r="AN1204" i="3" s="1"/>
  <c r="AO1205" i="3"/>
  <c r="H1206" i="3"/>
  <c r="E1207" i="3"/>
  <c r="AB1207" i="3"/>
  <c r="AQ1207" i="3"/>
  <c r="J1208" i="3"/>
  <c r="G1209" i="3"/>
  <c r="D1210" i="3"/>
  <c r="AP1210" i="3"/>
  <c r="F1212" i="3"/>
  <c r="AN1212" i="3" s="1"/>
  <c r="AO1213" i="3"/>
  <c r="H1214" i="3"/>
  <c r="E1215" i="3"/>
  <c r="AB1215" i="3"/>
  <c r="AQ1215" i="3"/>
  <c r="J1216" i="3"/>
  <c r="G1217" i="3"/>
  <c r="W1217" i="3" a="1"/>
  <c r="W1217" i="3" s="1"/>
  <c r="AK1217" i="3"/>
  <c r="D1218" i="3"/>
  <c r="AP1218" i="3"/>
  <c r="AO1221" i="3"/>
  <c r="E1223" i="3"/>
  <c r="AB1223" i="3"/>
  <c r="J1224" i="3"/>
  <c r="G1225" i="3"/>
  <c r="W1225" i="3" a="1"/>
  <c r="W1225" i="3" s="1"/>
  <c r="AK1225" i="3"/>
  <c r="D1226" i="3"/>
  <c r="AP1226" i="3"/>
  <c r="F1228" i="3"/>
  <c r="AN1228" i="3" s="1"/>
  <c r="AO1229" i="3"/>
  <c r="E1231" i="3"/>
  <c r="AB1231" i="3"/>
  <c r="J1232" i="3"/>
  <c r="G1233" i="3"/>
  <c r="W1233" i="3" a="1"/>
  <c r="W1233" i="3" s="1"/>
  <c r="AK1233" i="3"/>
  <c r="D1234" i="3"/>
  <c r="AP1234" i="3"/>
  <c r="F1236" i="3"/>
  <c r="AN1236" i="3" s="1"/>
  <c r="AO1237" i="3"/>
  <c r="H1238" i="3"/>
  <c r="E1239" i="3"/>
  <c r="AB1239" i="3"/>
  <c r="J1240" i="3"/>
  <c r="G1241" i="3"/>
  <c r="W1241" i="3" a="1"/>
  <c r="W1241" i="3" s="1"/>
  <c r="AK1241" i="3"/>
  <c r="D1242" i="3"/>
  <c r="AP1242" i="3"/>
  <c r="F1244" i="3"/>
  <c r="AN1244" i="3" s="1"/>
  <c r="AO1245" i="3"/>
  <c r="E1247" i="3"/>
  <c r="AB1247" i="3"/>
  <c r="J1248" i="3"/>
  <c r="G1249" i="3"/>
  <c r="W1249" i="3" a="1"/>
  <c r="W1249" i="3" s="1"/>
  <c r="AK1249" i="3"/>
  <c r="D1250" i="3"/>
  <c r="AP1250" i="3"/>
  <c r="F1252" i="3"/>
  <c r="AN1252" i="3" s="1"/>
  <c r="AO1253" i="3"/>
  <c r="E1255" i="3"/>
  <c r="AB1255" i="3"/>
  <c r="J1256" i="3"/>
  <c r="G1257" i="3"/>
  <c r="D1258" i="3"/>
  <c r="AP1258" i="3"/>
  <c r="F1260" i="3"/>
  <c r="AN1260" i="3" s="1"/>
  <c r="AO1261" i="3"/>
  <c r="E1263" i="3"/>
  <c r="AB1263" i="3"/>
  <c r="J1264" i="3"/>
  <c r="G1265" i="3"/>
  <c r="W1265" i="3" a="1"/>
  <c r="W1265" i="3" s="1"/>
  <c r="AK1265" i="3"/>
  <c r="D1266" i="3"/>
  <c r="AP1266" i="3"/>
  <c r="F1268" i="3"/>
  <c r="AN1268" i="3" s="1"/>
  <c r="AO1269" i="3"/>
  <c r="H1270" i="3"/>
  <c r="AB1271" i="3"/>
  <c r="J1272" i="3"/>
  <c r="D1274" i="3"/>
  <c r="AP1274" i="3"/>
  <c r="F1276" i="3"/>
  <c r="AN1276" i="3" s="1"/>
  <c r="AO1277" i="3"/>
  <c r="H1278" i="3"/>
  <c r="AB1279" i="3"/>
  <c r="AQ1279" i="3"/>
  <c r="AP1282" i="3"/>
  <c r="I1283" i="3"/>
  <c r="F1284" i="3"/>
  <c r="AN1284" i="3" s="1"/>
  <c r="AO1285" i="3"/>
  <c r="AK1289" i="3"/>
  <c r="AP1290" i="3"/>
  <c r="I1291" i="3"/>
  <c r="F1292" i="3"/>
  <c r="AN1292" i="3" s="1"/>
  <c r="AO1293" i="3"/>
  <c r="AB1295" i="3"/>
  <c r="AQ1295" i="3"/>
  <c r="I1299" i="3"/>
  <c r="F1300" i="3"/>
  <c r="AN1300" i="3" s="1"/>
  <c r="AQ1301" i="3"/>
  <c r="AB1301" i="3"/>
  <c r="AO1301" i="3"/>
  <c r="F1302" i="3"/>
  <c r="AN1302" i="3" s="1"/>
  <c r="AJ1306" i="3" a="1"/>
  <c r="AJ1306" i="3" s="1"/>
  <c r="AL1314" i="3"/>
  <c r="AK1314" i="3"/>
  <c r="W1314" i="3" a="1"/>
  <c r="W1314" i="3" s="1"/>
  <c r="AL1320" i="3"/>
  <c r="AK1320" i="3"/>
  <c r="W1320" i="3" a="1"/>
  <c r="W1320" i="3" s="1"/>
  <c r="AL1326" i="3"/>
  <c r="AK1326" i="3"/>
  <c r="W1326" i="3" a="1"/>
  <c r="W1326" i="3" s="1"/>
  <c r="AK1333" i="3"/>
  <c r="W1333" i="3" a="1"/>
  <c r="W1333" i="3" s="1"/>
  <c r="AL1333" i="3"/>
  <c r="AL1358" i="3"/>
  <c r="AK1358" i="3"/>
  <c r="W1358" i="3" a="1"/>
  <c r="W1358" i="3" s="1"/>
  <c r="Y1364" i="3"/>
  <c r="X1364" i="3"/>
  <c r="Z1364" i="3"/>
  <c r="AA1364" i="3" s="1"/>
  <c r="D1181" i="3"/>
  <c r="E1186" i="3"/>
  <c r="AB1186" i="3"/>
  <c r="D1189" i="3"/>
  <c r="E1194" i="3"/>
  <c r="AB1194" i="3"/>
  <c r="D1197" i="3"/>
  <c r="E1202" i="3"/>
  <c r="AB1202" i="3"/>
  <c r="D1205" i="3"/>
  <c r="E1210" i="3"/>
  <c r="AB1210" i="3"/>
  <c r="D1213" i="3"/>
  <c r="E1218" i="3"/>
  <c r="AB1218" i="3"/>
  <c r="E1226" i="3"/>
  <c r="AB1226" i="3"/>
  <c r="E1234" i="3"/>
  <c r="AB1234" i="3"/>
  <c r="D1237" i="3"/>
  <c r="E1242" i="3"/>
  <c r="AB1242" i="3"/>
  <c r="E1250" i="3"/>
  <c r="AB1250" i="3"/>
  <c r="E1258" i="3"/>
  <c r="AB1258" i="3"/>
  <c r="E1266" i="3"/>
  <c r="AB1266" i="3"/>
  <c r="E1274" i="3"/>
  <c r="AB1274" i="3"/>
  <c r="W1276" i="3" a="1"/>
  <c r="W1276" i="3" s="1"/>
  <c r="D1277" i="3"/>
  <c r="E1282" i="3"/>
  <c r="AB1282" i="3"/>
  <c r="J1283" i="3"/>
  <c r="W1284" i="3" a="1"/>
  <c r="W1284" i="3" s="1"/>
  <c r="D1285" i="3"/>
  <c r="E1290" i="3"/>
  <c r="AB1290" i="3"/>
  <c r="J1291" i="3"/>
  <c r="W1292" i="3" a="1"/>
  <c r="W1292" i="3" s="1"/>
  <c r="D1293" i="3"/>
  <c r="J1299" i="3"/>
  <c r="W1300" i="3" a="1"/>
  <c r="W1300" i="3" s="1"/>
  <c r="D1301" i="3"/>
  <c r="I1302" i="3"/>
  <c r="AL1308" i="3"/>
  <c r="AK1308" i="3"/>
  <c r="AK1317" i="3"/>
  <c r="W1317" i="3" a="1"/>
  <c r="W1317" i="3" s="1"/>
  <c r="AL1317" i="3"/>
  <c r="AL1332" i="3"/>
  <c r="AK1332" i="3"/>
  <c r="W1332" i="3" a="1"/>
  <c r="W1332" i="3" s="1"/>
  <c r="AL1342" i="3"/>
  <c r="AK1342" i="3"/>
  <c r="W1342" i="3" a="1"/>
  <c r="W1342" i="3" s="1"/>
  <c r="Z1374" i="3"/>
  <c r="AA1374" i="3" s="1"/>
  <c r="Y1374" i="3"/>
  <c r="X1374" i="3"/>
  <c r="AL1388" i="3"/>
  <c r="AK1388" i="3"/>
  <c r="W1388" i="3" a="1"/>
  <c r="W1388" i="3" s="1"/>
  <c r="Z1390" i="3"/>
  <c r="AA1390" i="3" s="1"/>
  <c r="Y1390" i="3"/>
  <c r="X1390" i="3"/>
  <c r="AL1404" i="3"/>
  <c r="AK1404" i="3"/>
  <c r="W1404" i="3" a="1"/>
  <c r="W1404" i="3" s="1"/>
  <c r="AL1410" i="3"/>
  <c r="AK1410" i="3"/>
  <c r="W1410" i="3" a="1"/>
  <c r="W1410" i="3" s="1"/>
  <c r="AK1325" i="3"/>
  <c r="W1325" i="3" a="1"/>
  <c r="W1325" i="3" s="1"/>
  <c r="AL1325" i="3"/>
  <c r="AL1328" i="3"/>
  <c r="AK1328" i="3"/>
  <c r="W1328" i="3" a="1"/>
  <c r="W1328" i="3" s="1"/>
  <c r="AL1355" i="3"/>
  <c r="AK1355" i="3"/>
  <c r="W1355" i="3" a="1"/>
  <c r="W1355" i="3" s="1"/>
  <c r="AK1357" i="3"/>
  <c r="W1357" i="3" a="1"/>
  <c r="W1357" i="3" s="1"/>
  <c r="AL1357" i="3"/>
  <c r="AL1360" i="3"/>
  <c r="AK1360" i="3"/>
  <c r="W1360" i="3" a="1"/>
  <c r="W1360" i="3" s="1"/>
  <c r="AL1368" i="3"/>
  <c r="AK1368" i="3"/>
  <c r="W1368" i="3" a="1"/>
  <c r="W1368" i="3" s="1"/>
  <c r="AK1405" i="3"/>
  <c r="W1405" i="3" a="1"/>
  <c r="W1405" i="3" s="1"/>
  <c r="AL1405" i="3"/>
  <c r="AL1406" i="3"/>
  <c r="AK1406" i="3"/>
  <c r="W1406" i="3" a="1"/>
  <c r="W1406" i="3" s="1"/>
  <c r="J1303" i="3"/>
  <c r="W1304" i="3" a="1"/>
  <c r="W1304" i="3" s="1"/>
  <c r="AK1304" i="3"/>
  <c r="D1305" i="3"/>
  <c r="AP1305" i="3"/>
  <c r="I1306" i="3"/>
  <c r="F1307" i="3"/>
  <c r="AN1307" i="3" s="1"/>
  <c r="AO1308" i="3"/>
  <c r="H1309" i="3"/>
  <c r="AL1309" i="3"/>
  <c r="E1310" i="3"/>
  <c r="AB1310" i="3"/>
  <c r="AQ1310" i="3"/>
  <c r="J1311" i="3"/>
  <c r="G1312" i="3"/>
  <c r="W1312" i="3" a="1"/>
  <c r="W1312" i="3" s="1"/>
  <c r="AK1312" i="3"/>
  <c r="D1313" i="3"/>
  <c r="AP1313" i="3"/>
  <c r="I1314" i="3"/>
  <c r="F1315" i="3"/>
  <c r="AN1315" i="3" s="1"/>
  <c r="AO1316" i="3"/>
  <c r="H1317" i="3"/>
  <c r="E1318" i="3"/>
  <c r="AB1318" i="3"/>
  <c r="AQ1318" i="3"/>
  <c r="J1319" i="3"/>
  <c r="G1320" i="3"/>
  <c r="D1321" i="3"/>
  <c r="AP1321" i="3"/>
  <c r="I1322" i="3"/>
  <c r="AM1322" i="3"/>
  <c r="F1323" i="3"/>
  <c r="AN1323" i="3" s="1"/>
  <c r="AO1324" i="3"/>
  <c r="H1325" i="3"/>
  <c r="E1326" i="3"/>
  <c r="AB1326" i="3"/>
  <c r="AQ1326" i="3"/>
  <c r="J1327" i="3"/>
  <c r="G1328" i="3"/>
  <c r="D1329" i="3"/>
  <c r="AP1329" i="3"/>
  <c r="I1330" i="3"/>
  <c r="AM1330" i="3"/>
  <c r="F1331" i="3"/>
  <c r="AN1331" i="3" s="1"/>
  <c r="AO1332" i="3"/>
  <c r="H1333" i="3"/>
  <c r="E1334" i="3"/>
  <c r="AB1334" i="3"/>
  <c r="AQ1334" i="3"/>
  <c r="J1335" i="3"/>
  <c r="G1336" i="3"/>
  <c r="W1336" i="3" a="1"/>
  <c r="W1336" i="3" s="1"/>
  <c r="AK1336" i="3"/>
  <c r="D1337" i="3"/>
  <c r="AP1337" i="3"/>
  <c r="I1338" i="3"/>
  <c r="F1339" i="3"/>
  <c r="AN1339" i="3" s="1"/>
  <c r="AO1340" i="3"/>
  <c r="H1341" i="3"/>
  <c r="E1342" i="3"/>
  <c r="AB1342" i="3"/>
  <c r="AQ1342" i="3"/>
  <c r="J1343" i="3"/>
  <c r="G1344" i="3"/>
  <c r="D1345" i="3"/>
  <c r="AP1345" i="3"/>
  <c r="I1346" i="3"/>
  <c r="AM1346" i="3"/>
  <c r="F1347" i="3"/>
  <c r="AN1347" i="3" s="1"/>
  <c r="AO1348" i="3"/>
  <c r="H1349" i="3"/>
  <c r="E1350" i="3"/>
  <c r="AB1350" i="3"/>
  <c r="AQ1350" i="3"/>
  <c r="J1351" i="3"/>
  <c r="G1352" i="3"/>
  <c r="D1353" i="3"/>
  <c r="AP1353" i="3"/>
  <c r="I1354" i="3"/>
  <c r="F1355" i="3"/>
  <c r="AN1355" i="3" s="1"/>
  <c r="AO1356" i="3"/>
  <c r="H1357" i="3"/>
  <c r="E1358" i="3"/>
  <c r="AB1358" i="3"/>
  <c r="AQ1358" i="3"/>
  <c r="J1359" i="3"/>
  <c r="G1360" i="3"/>
  <c r="D1361" i="3"/>
  <c r="AP1361" i="3"/>
  <c r="I1362" i="3"/>
  <c r="AM1362" i="3"/>
  <c r="F1363" i="3"/>
  <c r="AN1363" i="3" s="1"/>
  <c r="AO1364" i="3"/>
  <c r="H1365" i="3"/>
  <c r="E1366" i="3"/>
  <c r="AB1366" i="3"/>
  <c r="AQ1366" i="3"/>
  <c r="J1367" i="3"/>
  <c r="G1368" i="3"/>
  <c r="D1369" i="3"/>
  <c r="AP1369" i="3"/>
  <c r="I1370" i="3"/>
  <c r="AM1370" i="3"/>
  <c r="F1371" i="3"/>
  <c r="AN1371" i="3" s="1"/>
  <c r="AO1372" i="3"/>
  <c r="H1373" i="3"/>
  <c r="E1374" i="3"/>
  <c r="AB1374" i="3"/>
  <c r="AQ1374" i="3"/>
  <c r="J1375" i="3"/>
  <c r="G1376" i="3"/>
  <c r="W1376" i="3" a="1"/>
  <c r="W1376" i="3" s="1"/>
  <c r="AK1376" i="3"/>
  <c r="D1377" i="3"/>
  <c r="AP1377" i="3"/>
  <c r="I1378" i="3"/>
  <c r="AM1378" i="3"/>
  <c r="F1379" i="3"/>
  <c r="AN1379" i="3" s="1"/>
  <c r="AO1380" i="3"/>
  <c r="H1381" i="3"/>
  <c r="E1382" i="3"/>
  <c r="AB1382" i="3"/>
  <c r="AQ1382" i="3"/>
  <c r="J1383" i="3"/>
  <c r="G1384" i="3"/>
  <c r="W1384" i="3" a="1"/>
  <c r="W1384" i="3" s="1"/>
  <c r="AK1384" i="3"/>
  <c r="D1385" i="3"/>
  <c r="AP1385" i="3"/>
  <c r="I1386" i="3"/>
  <c r="AM1386" i="3"/>
  <c r="F1387" i="3"/>
  <c r="AN1387" i="3" s="1"/>
  <c r="AO1388" i="3"/>
  <c r="H1389" i="3"/>
  <c r="E1390" i="3"/>
  <c r="AB1390" i="3"/>
  <c r="AQ1390" i="3"/>
  <c r="J1391" i="3"/>
  <c r="G1392" i="3"/>
  <c r="W1392" i="3" a="1"/>
  <c r="W1392" i="3" s="1"/>
  <c r="AK1392" i="3"/>
  <c r="D1393" i="3"/>
  <c r="AP1393" i="3"/>
  <c r="I1394" i="3"/>
  <c r="AM1394" i="3"/>
  <c r="F1395" i="3"/>
  <c r="AN1395" i="3" s="1"/>
  <c r="AO1396" i="3"/>
  <c r="H1397" i="3"/>
  <c r="E1398" i="3"/>
  <c r="AB1398" i="3"/>
  <c r="AQ1398" i="3"/>
  <c r="J1399" i="3"/>
  <c r="G1400" i="3"/>
  <c r="W1400" i="3" a="1"/>
  <c r="W1400" i="3" s="1"/>
  <c r="AK1400" i="3"/>
  <c r="D1401" i="3"/>
  <c r="AP1401" i="3"/>
  <c r="I1402" i="3"/>
  <c r="AM1402" i="3"/>
  <c r="F1403" i="3"/>
  <c r="AN1403" i="3" s="1"/>
  <c r="AO1404" i="3"/>
  <c r="H1405" i="3"/>
  <c r="E1406" i="3"/>
  <c r="AB1406" i="3"/>
  <c r="AQ1406" i="3"/>
  <c r="J1407" i="3"/>
  <c r="G1408" i="3"/>
  <c r="W1408" i="3" a="1"/>
  <c r="W1408" i="3" s="1"/>
  <c r="AK1408" i="3"/>
  <c r="D1409" i="3"/>
  <c r="AP1409" i="3"/>
  <c r="I1410" i="3"/>
  <c r="AM1410" i="3"/>
  <c r="F1411" i="3"/>
  <c r="AN1411" i="3" s="1"/>
  <c r="AO1412" i="3"/>
  <c r="H1413" i="3"/>
  <c r="E1414" i="3"/>
  <c r="H1415" i="3"/>
  <c r="G1415" i="3"/>
  <c r="F1415" i="3"/>
  <c r="AN1415" i="3" s="1"/>
  <c r="AQ1415" i="3"/>
  <c r="AB1415" i="3"/>
  <c r="E1415" i="3"/>
  <c r="AP1415" i="3"/>
  <c r="D1415" i="3"/>
  <c r="AL1428" i="3"/>
  <c r="AK1428" i="3"/>
  <c r="W1428" i="3" a="1"/>
  <c r="W1428" i="3" s="1"/>
  <c r="AK1434" i="3"/>
  <c r="W1434" i="3" a="1"/>
  <c r="W1434" i="3" s="1"/>
  <c r="AL1434" i="3"/>
  <c r="AL1441" i="3"/>
  <c r="AK1441" i="3"/>
  <c r="W1441" i="3" a="1"/>
  <c r="W1441" i="3" s="1"/>
  <c r="AL1455" i="3"/>
  <c r="AK1455" i="3"/>
  <c r="W1455" i="3" a="1"/>
  <c r="W1455" i="3" s="1"/>
  <c r="Z1467" i="3"/>
  <c r="AA1467" i="3" s="1"/>
  <c r="Y1467" i="3"/>
  <c r="X1467" i="3"/>
  <c r="AL1475" i="3"/>
  <c r="AK1475" i="3"/>
  <c r="W1475" i="3" a="1"/>
  <c r="W1475" i="3" s="1"/>
  <c r="AO1303" i="3"/>
  <c r="E1305" i="3"/>
  <c r="AB1305" i="3"/>
  <c r="AQ1305" i="3"/>
  <c r="J1306" i="3"/>
  <c r="G1307" i="3"/>
  <c r="D1308" i="3"/>
  <c r="AP1308" i="3"/>
  <c r="I1309" i="3"/>
  <c r="F1310" i="3"/>
  <c r="AN1310" i="3" s="1"/>
  <c r="AO1311" i="3"/>
  <c r="H1312" i="3"/>
  <c r="E1313" i="3"/>
  <c r="AB1313" i="3"/>
  <c r="AQ1313" i="3"/>
  <c r="J1314" i="3"/>
  <c r="G1315" i="3"/>
  <c r="D1316" i="3"/>
  <c r="AP1316" i="3"/>
  <c r="I1317" i="3"/>
  <c r="F1318" i="3"/>
  <c r="AN1318" i="3" s="1"/>
  <c r="AO1319" i="3"/>
  <c r="H1320" i="3"/>
  <c r="E1321" i="3"/>
  <c r="AB1321" i="3"/>
  <c r="AQ1321" i="3"/>
  <c r="J1322" i="3"/>
  <c r="G1323" i="3"/>
  <c r="D1324" i="3"/>
  <c r="AP1324" i="3"/>
  <c r="I1325" i="3"/>
  <c r="F1326" i="3"/>
  <c r="AN1326" i="3" s="1"/>
  <c r="AO1327" i="3"/>
  <c r="H1328" i="3"/>
  <c r="E1329" i="3"/>
  <c r="AB1329" i="3"/>
  <c r="AQ1329" i="3"/>
  <c r="J1330" i="3"/>
  <c r="G1331" i="3"/>
  <c r="D1332" i="3"/>
  <c r="AP1332" i="3"/>
  <c r="I1333" i="3"/>
  <c r="F1334" i="3"/>
  <c r="AN1334" i="3" s="1"/>
  <c r="AO1335" i="3"/>
  <c r="H1336" i="3"/>
  <c r="E1337" i="3"/>
  <c r="AB1337" i="3"/>
  <c r="AQ1337" i="3"/>
  <c r="J1338" i="3"/>
  <c r="G1339" i="3"/>
  <c r="D1340" i="3"/>
  <c r="AP1340" i="3"/>
  <c r="I1341" i="3"/>
  <c r="F1342" i="3"/>
  <c r="AN1342" i="3" s="1"/>
  <c r="AO1343" i="3"/>
  <c r="H1344" i="3"/>
  <c r="E1345" i="3"/>
  <c r="AB1345" i="3"/>
  <c r="AQ1345" i="3"/>
  <c r="J1346" i="3"/>
  <c r="G1347" i="3"/>
  <c r="D1348" i="3"/>
  <c r="AP1348" i="3"/>
  <c r="I1349" i="3"/>
  <c r="F1350" i="3"/>
  <c r="AN1350" i="3" s="1"/>
  <c r="AO1351" i="3"/>
  <c r="H1352" i="3"/>
  <c r="E1353" i="3"/>
  <c r="AB1353" i="3"/>
  <c r="AQ1353" i="3"/>
  <c r="J1354" i="3"/>
  <c r="G1355" i="3"/>
  <c r="D1356" i="3"/>
  <c r="AP1356" i="3"/>
  <c r="I1357" i="3"/>
  <c r="F1358" i="3"/>
  <c r="AN1358" i="3" s="1"/>
  <c r="AO1359" i="3"/>
  <c r="H1360" i="3"/>
  <c r="E1361" i="3"/>
  <c r="AB1361" i="3"/>
  <c r="AQ1361" i="3"/>
  <c r="J1362" i="3"/>
  <c r="AP1364" i="3"/>
  <c r="AO1367" i="3"/>
  <c r="H1368" i="3"/>
  <c r="E1369" i="3"/>
  <c r="AB1369" i="3"/>
  <c r="AQ1369" i="3"/>
  <c r="J1370" i="3"/>
  <c r="G1371" i="3"/>
  <c r="D1372" i="3"/>
  <c r="AP1372" i="3"/>
  <c r="AO1375" i="3"/>
  <c r="H1376" i="3"/>
  <c r="E1377" i="3"/>
  <c r="AB1377" i="3"/>
  <c r="AQ1377" i="3"/>
  <c r="J1378" i="3"/>
  <c r="G1379" i="3"/>
  <c r="D1380" i="3"/>
  <c r="AP1380" i="3"/>
  <c r="I1381" i="3"/>
  <c r="F1382" i="3"/>
  <c r="AN1382" i="3" s="1"/>
  <c r="AO1383" i="3"/>
  <c r="H1384" i="3"/>
  <c r="E1385" i="3"/>
  <c r="AB1385" i="3"/>
  <c r="AQ1385" i="3"/>
  <c r="J1386" i="3"/>
  <c r="G1387" i="3"/>
  <c r="D1388" i="3"/>
  <c r="AP1388" i="3"/>
  <c r="AO1391" i="3"/>
  <c r="H1392" i="3"/>
  <c r="E1393" i="3"/>
  <c r="AB1393" i="3"/>
  <c r="AQ1393" i="3"/>
  <c r="J1394" i="3"/>
  <c r="G1395" i="3"/>
  <c r="D1396" i="3"/>
  <c r="AP1396" i="3"/>
  <c r="I1397" i="3"/>
  <c r="F1398" i="3"/>
  <c r="AN1398" i="3" s="1"/>
  <c r="AO1399" i="3"/>
  <c r="H1400" i="3"/>
  <c r="E1401" i="3"/>
  <c r="AB1401" i="3"/>
  <c r="AQ1401" i="3"/>
  <c r="J1402" i="3"/>
  <c r="G1403" i="3"/>
  <c r="D1404" i="3"/>
  <c r="AP1404" i="3"/>
  <c r="I1405" i="3"/>
  <c r="F1406" i="3"/>
  <c r="AN1406" i="3" s="1"/>
  <c r="AO1407" i="3"/>
  <c r="H1408" i="3"/>
  <c r="E1409" i="3"/>
  <c r="AB1409" i="3"/>
  <c r="AQ1409" i="3"/>
  <c r="J1410" i="3"/>
  <c r="AP1412" i="3"/>
  <c r="I1413" i="3"/>
  <c r="F1414" i="3"/>
  <c r="AN1414" i="3" s="1"/>
  <c r="AL1414" i="3"/>
  <c r="AK1414" i="3"/>
  <c r="AK1418" i="3"/>
  <c r="W1418" i="3" a="1"/>
  <c r="W1418" i="3" s="1"/>
  <c r="AL1418" i="3"/>
  <c r="AL1421" i="3"/>
  <c r="AK1421" i="3"/>
  <c r="W1421" i="3" a="1"/>
  <c r="W1421" i="3" s="1"/>
  <c r="AK1426" i="3"/>
  <c r="W1426" i="3" a="1"/>
  <c r="W1426" i="3" s="1"/>
  <c r="AL1426" i="3"/>
  <c r="AK1442" i="3"/>
  <c r="W1442" i="3" a="1"/>
  <c r="W1442" i="3" s="1"/>
  <c r="AL1442" i="3"/>
  <c r="AL1447" i="3"/>
  <c r="AK1447" i="3"/>
  <c r="W1447" i="3" a="1"/>
  <c r="W1447" i="3" s="1"/>
  <c r="AK1450" i="3"/>
  <c r="W1450" i="3" a="1"/>
  <c r="W1450" i="3" s="1"/>
  <c r="AL1450" i="3"/>
  <c r="AL1464" i="3"/>
  <c r="AK1464" i="3"/>
  <c r="W1464" i="3" a="1"/>
  <c r="W1464" i="3" s="1"/>
  <c r="AL1465" i="3"/>
  <c r="AK1465" i="3"/>
  <c r="W1465" i="3" a="1"/>
  <c r="W1465" i="3" s="1"/>
  <c r="W1302" i="3" a="1"/>
  <c r="W1302" i="3" s="1"/>
  <c r="AK1302" i="3"/>
  <c r="D1303" i="3"/>
  <c r="AP1303" i="3"/>
  <c r="F1305" i="3"/>
  <c r="AN1305" i="3" s="1"/>
  <c r="AO1306" i="3"/>
  <c r="H1307" i="3"/>
  <c r="E1308" i="3"/>
  <c r="AB1308" i="3"/>
  <c r="AQ1308" i="3"/>
  <c r="J1309" i="3"/>
  <c r="G1310" i="3"/>
  <c r="D1311" i="3"/>
  <c r="AP1311" i="3"/>
  <c r="I1312" i="3"/>
  <c r="F1313" i="3"/>
  <c r="AN1313" i="3" s="1"/>
  <c r="AO1314" i="3"/>
  <c r="H1315" i="3"/>
  <c r="E1316" i="3"/>
  <c r="AB1316" i="3"/>
  <c r="AQ1316" i="3"/>
  <c r="J1317" i="3"/>
  <c r="G1318" i="3"/>
  <c r="I1320" i="3"/>
  <c r="AO1322" i="3"/>
  <c r="AJ1324" i="3" a="1"/>
  <c r="AJ1324" i="3" s="1"/>
  <c r="I1328" i="3"/>
  <c r="AO1330" i="3"/>
  <c r="AJ1332" i="3" a="1"/>
  <c r="AJ1332" i="3" s="1"/>
  <c r="I1336" i="3"/>
  <c r="AO1338" i="3"/>
  <c r="AJ1340" i="3" a="1"/>
  <c r="AJ1340" i="3" s="1"/>
  <c r="I1344" i="3"/>
  <c r="AO1346" i="3"/>
  <c r="AJ1348" i="3" a="1"/>
  <c r="AJ1348" i="3" s="1"/>
  <c r="I1352" i="3"/>
  <c r="AO1354" i="3"/>
  <c r="AJ1356" i="3" a="1"/>
  <c r="AJ1356" i="3" s="1"/>
  <c r="I1360" i="3"/>
  <c r="AO1362" i="3"/>
  <c r="AJ1364" i="3" a="1"/>
  <c r="AJ1364" i="3" s="1"/>
  <c r="I1368" i="3"/>
  <c r="AO1370" i="3"/>
  <c r="I1376" i="3"/>
  <c r="AO1378" i="3"/>
  <c r="AJ1380" i="3" a="1"/>
  <c r="AJ1380" i="3" s="1"/>
  <c r="I1384" i="3"/>
  <c r="AO1386" i="3"/>
  <c r="AJ1388" i="3" a="1"/>
  <c r="AJ1388" i="3" s="1"/>
  <c r="I1392" i="3"/>
  <c r="AO1394" i="3"/>
  <c r="AJ1396" i="3" a="1"/>
  <c r="AJ1396" i="3" s="1"/>
  <c r="I1400" i="3"/>
  <c r="AO1402" i="3"/>
  <c r="AJ1404" i="3" a="1"/>
  <c r="AJ1404" i="3" s="1"/>
  <c r="I1408" i="3"/>
  <c r="AO1410" i="3"/>
  <c r="AJ1412" i="3" a="1"/>
  <c r="AJ1412" i="3" s="1"/>
  <c r="Z1414" i="3"/>
  <c r="AA1414" i="3" s="1"/>
  <c r="Y1414" i="3"/>
  <c r="X1414" i="3"/>
  <c r="AL1415" i="3"/>
  <c r="AK1415" i="3"/>
  <c r="W1415" i="3" a="1"/>
  <c r="W1415" i="3" s="1"/>
  <c r="AL1420" i="3"/>
  <c r="AK1420" i="3"/>
  <c r="W1420" i="3" a="1"/>
  <c r="W1420" i="3" s="1"/>
  <c r="AL1457" i="3"/>
  <c r="AK1457" i="3"/>
  <c r="W1457" i="3" a="1"/>
  <c r="W1457" i="3" s="1"/>
  <c r="AL1468" i="3"/>
  <c r="AK1468" i="3"/>
  <c r="W1468" i="3" a="1"/>
  <c r="W1468" i="3" s="1"/>
  <c r="E1303" i="3"/>
  <c r="AB1303" i="3"/>
  <c r="AQ1303" i="3"/>
  <c r="G1305" i="3"/>
  <c r="D1306" i="3"/>
  <c r="AP1306" i="3"/>
  <c r="I1307" i="3"/>
  <c r="F1308" i="3"/>
  <c r="AN1308" i="3" s="1"/>
  <c r="AO1309" i="3"/>
  <c r="H1310" i="3"/>
  <c r="E1311" i="3"/>
  <c r="AB1311" i="3"/>
  <c r="AQ1311" i="3"/>
  <c r="J1312" i="3"/>
  <c r="G1313" i="3"/>
  <c r="W1313" i="3" a="1"/>
  <c r="W1313" i="3" s="1"/>
  <c r="D1314" i="3"/>
  <c r="AP1314" i="3"/>
  <c r="I1315" i="3"/>
  <c r="F1316" i="3"/>
  <c r="AN1316" i="3" s="1"/>
  <c r="AO1317" i="3"/>
  <c r="H1318" i="3"/>
  <c r="E1319" i="3"/>
  <c r="AB1319" i="3"/>
  <c r="AQ1319" i="3"/>
  <c r="J1320" i="3"/>
  <c r="G1321" i="3"/>
  <c r="W1321" i="3" a="1"/>
  <c r="W1321" i="3" s="1"/>
  <c r="D1322" i="3"/>
  <c r="AP1322" i="3"/>
  <c r="I1323" i="3"/>
  <c r="F1324" i="3"/>
  <c r="AN1324" i="3" s="1"/>
  <c r="AO1325" i="3"/>
  <c r="H1326" i="3"/>
  <c r="E1327" i="3"/>
  <c r="AB1327" i="3"/>
  <c r="AQ1327" i="3"/>
  <c r="J1328" i="3"/>
  <c r="G1329" i="3"/>
  <c r="W1329" i="3" a="1"/>
  <c r="W1329" i="3" s="1"/>
  <c r="D1330" i="3"/>
  <c r="AP1330" i="3"/>
  <c r="I1331" i="3"/>
  <c r="F1332" i="3"/>
  <c r="AN1332" i="3" s="1"/>
  <c r="AO1333" i="3"/>
  <c r="H1334" i="3"/>
  <c r="E1335" i="3"/>
  <c r="AB1335" i="3"/>
  <c r="AQ1335" i="3"/>
  <c r="J1336" i="3"/>
  <c r="G1337" i="3"/>
  <c r="W1337" i="3" a="1"/>
  <c r="W1337" i="3" s="1"/>
  <c r="D1338" i="3"/>
  <c r="AP1338" i="3"/>
  <c r="I1339" i="3"/>
  <c r="F1340" i="3"/>
  <c r="AN1340" i="3" s="1"/>
  <c r="AO1341" i="3"/>
  <c r="H1342" i="3"/>
  <c r="E1343" i="3"/>
  <c r="AB1343" i="3"/>
  <c r="AQ1343" i="3"/>
  <c r="J1344" i="3"/>
  <c r="G1345" i="3"/>
  <c r="W1345" i="3" a="1"/>
  <c r="W1345" i="3" s="1"/>
  <c r="D1346" i="3"/>
  <c r="AP1346" i="3"/>
  <c r="I1347" i="3"/>
  <c r="F1348" i="3"/>
  <c r="AN1348" i="3" s="1"/>
  <c r="AO1349" i="3"/>
  <c r="H1350" i="3"/>
  <c r="E1351" i="3"/>
  <c r="AB1351" i="3"/>
  <c r="AQ1351" i="3"/>
  <c r="J1352" i="3"/>
  <c r="G1353" i="3"/>
  <c r="W1353" i="3" a="1"/>
  <c r="W1353" i="3" s="1"/>
  <c r="D1354" i="3"/>
  <c r="AP1354" i="3"/>
  <c r="I1355" i="3"/>
  <c r="AO1357" i="3"/>
  <c r="H1358" i="3"/>
  <c r="E1359" i="3"/>
  <c r="AB1359" i="3"/>
  <c r="AQ1359" i="3"/>
  <c r="J1360" i="3"/>
  <c r="G1361" i="3"/>
  <c r="W1361" i="3" a="1"/>
  <c r="W1361" i="3" s="1"/>
  <c r="D1362" i="3"/>
  <c r="AP1362" i="3"/>
  <c r="I1363" i="3"/>
  <c r="F1364" i="3"/>
  <c r="AN1364" i="3" s="1"/>
  <c r="AO1365" i="3"/>
  <c r="H1366" i="3"/>
  <c r="E1367" i="3"/>
  <c r="AB1367" i="3"/>
  <c r="AQ1367" i="3"/>
  <c r="J1368" i="3"/>
  <c r="G1369" i="3"/>
  <c r="W1369" i="3" a="1"/>
  <c r="W1369" i="3" s="1"/>
  <c r="D1370" i="3"/>
  <c r="AP1370" i="3"/>
  <c r="I1371" i="3"/>
  <c r="F1372" i="3"/>
  <c r="AN1372" i="3" s="1"/>
  <c r="AO1373" i="3"/>
  <c r="H1374" i="3"/>
  <c r="E1375" i="3"/>
  <c r="AB1375" i="3"/>
  <c r="AQ1375" i="3"/>
  <c r="J1376" i="3"/>
  <c r="G1377" i="3"/>
  <c r="W1377" i="3" a="1"/>
  <c r="W1377" i="3" s="1"/>
  <c r="D1378" i="3"/>
  <c r="AP1378" i="3"/>
  <c r="I1379" i="3"/>
  <c r="AM1379" i="3"/>
  <c r="F1380" i="3"/>
  <c r="AN1380" i="3" s="1"/>
  <c r="AO1381" i="3"/>
  <c r="H1382" i="3"/>
  <c r="E1383" i="3"/>
  <c r="AB1383" i="3"/>
  <c r="AQ1383" i="3"/>
  <c r="J1384" i="3"/>
  <c r="G1385" i="3"/>
  <c r="W1385" i="3" a="1"/>
  <c r="W1385" i="3" s="1"/>
  <c r="D1386" i="3"/>
  <c r="AP1386" i="3"/>
  <c r="I1387" i="3"/>
  <c r="AM1387" i="3"/>
  <c r="F1388" i="3"/>
  <c r="AN1388" i="3" s="1"/>
  <c r="AO1389" i="3"/>
  <c r="H1390" i="3"/>
  <c r="E1391" i="3"/>
  <c r="AB1391" i="3"/>
  <c r="AQ1391" i="3"/>
  <c r="J1392" i="3"/>
  <c r="G1393" i="3"/>
  <c r="W1393" i="3" a="1"/>
  <c r="W1393" i="3" s="1"/>
  <c r="D1394" i="3"/>
  <c r="AP1394" i="3"/>
  <c r="I1395" i="3"/>
  <c r="AM1395" i="3"/>
  <c r="F1396" i="3"/>
  <c r="AN1396" i="3" s="1"/>
  <c r="AO1397" i="3"/>
  <c r="H1398" i="3"/>
  <c r="E1399" i="3"/>
  <c r="AB1399" i="3"/>
  <c r="AQ1399" i="3"/>
  <c r="J1400" i="3"/>
  <c r="G1401" i="3"/>
  <c r="W1401" i="3" a="1"/>
  <c r="W1401" i="3" s="1"/>
  <c r="D1402" i="3"/>
  <c r="AP1402" i="3"/>
  <c r="I1403" i="3"/>
  <c r="AM1403" i="3"/>
  <c r="F1404" i="3"/>
  <c r="AN1404" i="3" s="1"/>
  <c r="AO1405" i="3"/>
  <c r="H1406" i="3"/>
  <c r="E1407" i="3"/>
  <c r="AB1407" i="3"/>
  <c r="AQ1407" i="3"/>
  <c r="J1408" i="3"/>
  <c r="G1409" i="3"/>
  <c r="W1409" i="3" a="1"/>
  <c r="W1409" i="3" s="1"/>
  <c r="D1410" i="3"/>
  <c r="AP1410" i="3"/>
  <c r="I1411" i="3"/>
  <c r="AM1411" i="3"/>
  <c r="F1412" i="3"/>
  <c r="AN1412" i="3" s="1"/>
  <c r="AO1413" i="3"/>
  <c r="H1414" i="3"/>
  <c r="Z1416" i="3"/>
  <c r="AA1416" i="3" s="1"/>
  <c r="Y1416" i="3"/>
  <c r="X1416" i="3"/>
  <c r="Z1451" i="3"/>
  <c r="AA1451" i="3" s="1"/>
  <c r="Y1451" i="3"/>
  <c r="X1451" i="3"/>
  <c r="AO1312" i="3"/>
  <c r="AO1320" i="3"/>
  <c r="AO1328" i="3"/>
  <c r="AO1336" i="3"/>
  <c r="AO1344" i="3"/>
  <c r="AO1352" i="3"/>
  <c r="AO1360" i="3"/>
  <c r="AO1368" i="3"/>
  <c r="AO1376" i="3"/>
  <c r="AO1384" i="3"/>
  <c r="AB1386" i="3"/>
  <c r="AQ1386" i="3"/>
  <c r="AO1392" i="3"/>
  <c r="AO1400" i="3"/>
  <c r="AO1408" i="3"/>
  <c r="Z1427" i="3"/>
  <c r="AA1427" i="3" s="1"/>
  <c r="Y1427" i="3"/>
  <c r="X1427" i="3"/>
  <c r="AL1431" i="3"/>
  <c r="AK1431" i="3"/>
  <c r="W1431" i="3" a="1"/>
  <c r="W1431" i="3" s="1"/>
  <c r="Z1435" i="3"/>
  <c r="AA1435" i="3" s="1"/>
  <c r="Y1435" i="3"/>
  <c r="X1435" i="3"/>
  <c r="AK1458" i="3"/>
  <c r="W1458" i="3" a="1"/>
  <c r="W1458" i="3" s="1"/>
  <c r="AL1458" i="3"/>
  <c r="AL1463" i="3"/>
  <c r="AK1463" i="3"/>
  <c r="W1463" i="3" a="1"/>
  <c r="W1463" i="3" s="1"/>
  <c r="AK1466" i="3"/>
  <c r="W1466" i="3" a="1"/>
  <c r="W1466" i="3" s="1"/>
  <c r="AL1466" i="3"/>
  <c r="AL1471" i="3"/>
  <c r="AK1471" i="3"/>
  <c r="W1471" i="3" a="1"/>
  <c r="W1471" i="3" s="1"/>
  <c r="G1303" i="3"/>
  <c r="I1305" i="3"/>
  <c r="AO1307" i="3"/>
  <c r="H1308" i="3"/>
  <c r="E1309" i="3"/>
  <c r="AB1309" i="3"/>
  <c r="AQ1309" i="3"/>
  <c r="J1310" i="3"/>
  <c r="G1311" i="3"/>
  <c r="W1311" i="3" a="1"/>
  <c r="W1311" i="3" s="1"/>
  <c r="AK1311" i="3"/>
  <c r="D1312" i="3"/>
  <c r="AP1312" i="3"/>
  <c r="I1313" i="3"/>
  <c r="F1314" i="3"/>
  <c r="AN1314" i="3" s="1"/>
  <c r="AO1315" i="3"/>
  <c r="H1316" i="3"/>
  <c r="E1317" i="3"/>
  <c r="AB1317" i="3"/>
  <c r="AQ1317" i="3"/>
  <c r="J1318" i="3"/>
  <c r="G1319" i="3"/>
  <c r="W1319" i="3" a="1"/>
  <c r="W1319" i="3" s="1"/>
  <c r="AK1319" i="3"/>
  <c r="D1320" i="3"/>
  <c r="AP1320" i="3"/>
  <c r="I1321" i="3"/>
  <c r="F1322" i="3"/>
  <c r="AN1322" i="3" s="1"/>
  <c r="AO1323" i="3"/>
  <c r="H1324" i="3"/>
  <c r="E1325" i="3"/>
  <c r="AB1325" i="3"/>
  <c r="AQ1325" i="3"/>
  <c r="J1326" i="3"/>
  <c r="G1327" i="3"/>
  <c r="W1327" i="3" a="1"/>
  <c r="W1327" i="3" s="1"/>
  <c r="AK1327" i="3"/>
  <c r="D1328" i="3"/>
  <c r="AP1328" i="3"/>
  <c r="I1329" i="3"/>
  <c r="F1330" i="3"/>
  <c r="AN1330" i="3" s="1"/>
  <c r="AO1331" i="3"/>
  <c r="H1332" i="3"/>
  <c r="E1333" i="3"/>
  <c r="AB1333" i="3"/>
  <c r="AQ1333" i="3"/>
  <c r="J1334" i="3"/>
  <c r="G1335" i="3"/>
  <c r="W1335" i="3" a="1"/>
  <c r="W1335" i="3" s="1"/>
  <c r="AK1335" i="3"/>
  <c r="D1336" i="3"/>
  <c r="AP1336" i="3"/>
  <c r="I1337" i="3"/>
  <c r="F1338" i="3"/>
  <c r="AN1338" i="3" s="1"/>
  <c r="AO1339" i="3"/>
  <c r="H1340" i="3"/>
  <c r="E1341" i="3"/>
  <c r="AB1341" i="3"/>
  <c r="AQ1341" i="3"/>
  <c r="J1342" i="3"/>
  <c r="G1343" i="3"/>
  <c r="W1343" i="3" a="1"/>
  <c r="W1343" i="3" s="1"/>
  <c r="AK1343" i="3"/>
  <c r="D1344" i="3"/>
  <c r="AP1344" i="3"/>
  <c r="I1345" i="3"/>
  <c r="F1346" i="3"/>
  <c r="AN1346" i="3" s="1"/>
  <c r="AO1347" i="3"/>
  <c r="H1348" i="3"/>
  <c r="E1349" i="3"/>
  <c r="AB1349" i="3"/>
  <c r="AQ1349" i="3"/>
  <c r="J1350" i="3"/>
  <c r="G1351" i="3"/>
  <c r="W1351" i="3" a="1"/>
  <c r="W1351" i="3" s="1"/>
  <c r="AK1351" i="3"/>
  <c r="D1352" i="3"/>
  <c r="AP1352" i="3"/>
  <c r="I1353" i="3"/>
  <c r="F1354" i="3"/>
  <c r="AN1354" i="3" s="1"/>
  <c r="AO1355" i="3"/>
  <c r="H1356" i="3"/>
  <c r="E1357" i="3"/>
  <c r="AB1357" i="3"/>
  <c r="AQ1357" i="3"/>
  <c r="J1358" i="3"/>
  <c r="G1359" i="3"/>
  <c r="W1359" i="3" a="1"/>
  <c r="W1359" i="3" s="1"/>
  <c r="AK1359" i="3"/>
  <c r="D1360" i="3"/>
  <c r="AP1360" i="3"/>
  <c r="I1361" i="3"/>
  <c r="F1362" i="3"/>
  <c r="AN1362" i="3" s="1"/>
  <c r="AO1363" i="3"/>
  <c r="H1364" i="3"/>
  <c r="E1365" i="3"/>
  <c r="AB1365" i="3"/>
  <c r="AQ1365" i="3"/>
  <c r="J1366" i="3"/>
  <c r="G1367" i="3"/>
  <c r="W1367" i="3" a="1"/>
  <c r="W1367" i="3" s="1"/>
  <c r="AK1367" i="3"/>
  <c r="D1368" i="3"/>
  <c r="AP1368" i="3"/>
  <c r="I1369" i="3"/>
  <c r="F1370" i="3"/>
  <c r="AN1370" i="3" s="1"/>
  <c r="AO1371" i="3"/>
  <c r="H1372" i="3"/>
  <c r="E1373" i="3"/>
  <c r="AB1373" i="3"/>
  <c r="AQ1373" i="3"/>
  <c r="J1374" i="3"/>
  <c r="G1375" i="3"/>
  <c r="W1375" i="3" a="1"/>
  <c r="W1375" i="3" s="1"/>
  <c r="AK1375" i="3"/>
  <c r="D1376" i="3"/>
  <c r="AP1376" i="3"/>
  <c r="I1377" i="3"/>
  <c r="F1378" i="3"/>
  <c r="AN1378" i="3" s="1"/>
  <c r="AO1379" i="3"/>
  <c r="H1380" i="3"/>
  <c r="E1381" i="3"/>
  <c r="AB1381" i="3"/>
  <c r="J1382" i="3"/>
  <c r="G1383" i="3"/>
  <c r="W1383" i="3" a="1"/>
  <c r="W1383" i="3" s="1"/>
  <c r="AK1383" i="3"/>
  <c r="D1384" i="3"/>
  <c r="AP1384" i="3"/>
  <c r="I1385" i="3"/>
  <c r="F1386" i="3"/>
  <c r="AN1386" i="3" s="1"/>
  <c r="AO1387" i="3"/>
  <c r="H1388" i="3"/>
  <c r="E1389" i="3"/>
  <c r="AB1389" i="3"/>
  <c r="J1390" i="3"/>
  <c r="G1391" i="3"/>
  <c r="W1391" i="3" a="1"/>
  <c r="W1391" i="3" s="1"/>
  <c r="AK1391" i="3"/>
  <c r="D1392" i="3"/>
  <c r="AP1392" i="3"/>
  <c r="I1393" i="3"/>
  <c r="F1394" i="3"/>
  <c r="AN1394" i="3" s="1"/>
  <c r="AO1395" i="3"/>
  <c r="H1396" i="3"/>
  <c r="E1397" i="3"/>
  <c r="AB1397" i="3"/>
  <c r="J1398" i="3"/>
  <c r="G1399" i="3"/>
  <c r="W1399" i="3" a="1"/>
  <c r="W1399" i="3" s="1"/>
  <c r="AK1399" i="3"/>
  <c r="D1400" i="3"/>
  <c r="AP1400" i="3"/>
  <c r="I1401" i="3"/>
  <c r="F1402" i="3"/>
  <c r="AN1402" i="3" s="1"/>
  <c r="AO1403" i="3"/>
  <c r="H1404" i="3"/>
  <c r="E1405" i="3"/>
  <c r="AB1405" i="3"/>
  <c r="J1406" i="3"/>
  <c r="G1407" i="3"/>
  <c r="W1407" i="3" a="1"/>
  <c r="W1407" i="3" s="1"/>
  <c r="AK1407" i="3"/>
  <c r="D1408" i="3"/>
  <c r="AP1408" i="3"/>
  <c r="I1409" i="3"/>
  <c r="F1410" i="3"/>
  <c r="AN1410" i="3" s="1"/>
  <c r="AO1411" i="3"/>
  <c r="E1413" i="3"/>
  <c r="AB1413" i="3"/>
  <c r="J1414" i="3"/>
  <c r="AL1445" i="3"/>
  <c r="AK1445" i="3"/>
  <c r="W1445" i="3" a="1"/>
  <c r="W1445" i="3" s="1"/>
  <c r="AL1456" i="3"/>
  <c r="AK1456" i="3"/>
  <c r="W1456" i="3" a="1"/>
  <c r="W1456" i="3" s="1"/>
  <c r="H1303" i="3"/>
  <c r="J1305" i="3"/>
  <c r="G1306" i="3"/>
  <c r="W1306" i="3" a="1"/>
  <c r="W1306" i="3" s="1"/>
  <c r="AK1306" i="3"/>
  <c r="D1307" i="3"/>
  <c r="AP1307" i="3"/>
  <c r="I1308" i="3"/>
  <c r="F1309" i="3"/>
  <c r="AN1309" i="3" s="1"/>
  <c r="AO1310" i="3"/>
  <c r="H1311" i="3"/>
  <c r="E1312" i="3"/>
  <c r="AB1312" i="3"/>
  <c r="AQ1312" i="3"/>
  <c r="J1313" i="3"/>
  <c r="G1314" i="3"/>
  <c r="D1315" i="3"/>
  <c r="AP1315" i="3"/>
  <c r="I1316" i="3"/>
  <c r="F1317" i="3"/>
  <c r="AN1317" i="3" s="1"/>
  <c r="AO1318" i="3"/>
  <c r="H1319" i="3"/>
  <c r="E1320" i="3"/>
  <c r="AB1320" i="3"/>
  <c r="AQ1320" i="3"/>
  <c r="J1321" i="3"/>
  <c r="G1322" i="3"/>
  <c r="W1322" i="3" a="1"/>
  <c r="W1322" i="3" s="1"/>
  <c r="AK1322" i="3"/>
  <c r="D1323" i="3"/>
  <c r="AP1323" i="3"/>
  <c r="I1324" i="3"/>
  <c r="F1325" i="3"/>
  <c r="AN1325" i="3" s="1"/>
  <c r="AO1326" i="3"/>
  <c r="H1327" i="3"/>
  <c r="E1328" i="3"/>
  <c r="AB1328" i="3"/>
  <c r="AQ1328" i="3"/>
  <c r="J1329" i="3"/>
  <c r="G1330" i="3"/>
  <c r="D1331" i="3"/>
  <c r="AP1331" i="3"/>
  <c r="I1332" i="3"/>
  <c r="F1333" i="3"/>
  <c r="AN1333" i="3" s="1"/>
  <c r="AO1334" i="3"/>
  <c r="H1335" i="3"/>
  <c r="E1336" i="3"/>
  <c r="AB1336" i="3"/>
  <c r="AQ1336" i="3"/>
  <c r="J1337" i="3"/>
  <c r="G1338" i="3"/>
  <c r="D1339" i="3"/>
  <c r="AP1339" i="3"/>
  <c r="I1340" i="3"/>
  <c r="F1341" i="3"/>
  <c r="AN1341" i="3" s="1"/>
  <c r="AO1342" i="3"/>
  <c r="H1343" i="3"/>
  <c r="E1344" i="3"/>
  <c r="AB1344" i="3"/>
  <c r="AQ1344" i="3"/>
  <c r="J1345" i="3"/>
  <c r="G1346" i="3"/>
  <c r="D1347" i="3"/>
  <c r="AP1347" i="3"/>
  <c r="I1348" i="3"/>
  <c r="F1349" i="3"/>
  <c r="AN1349" i="3" s="1"/>
  <c r="AO1350" i="3"/>
  <c r="H1351" i="3"/>
  <c r="E1352" i="3"/>
  <c r="AB1352" i="3"/>
  <c r="AQ1352" i="3"/>
  <c r="J1353" i="3"/>
  <c r="G1354" i="3"/>
  <c r="W1354" i="3" a="1"/>
  <c r="W1354" i="3" s="1"/>
  <c r="AK1354" i="3"/>
  <c r="D1355" i="3"/>
  <c r="AP1355" i="3"/>
  <c r="I1356" i="3"/>
  <c r="F1357" i="3"/>
  <c r="AN1357" i="3" s="1"/>
  <c r="AO1358" i="3"/>
  <c r="H1359" i="3"/>
  <c r="E1360" i="3"/>
  <c r="AB1360" i="3"/>
  <c r="AQ1360" i="3"/>
  <c r="J1361" i="3"/>
  <c r="G1362" i="3"/>
  <c r="D1363" i="3"/>
  <c r="AP1363" i="3"/>
  <c r="I1364" i="3"/>
  <c r="F1365" i="3"/>
  <c r="AN1365" i="3" s="1"/>
  <c r="AO1366" i="3"/>
  <c r="H1367" i="3"/>
  <c r="E1368" i="3"/>
  <c r="AB1368" i="3"/>
  <c r="AQ1368" i="3"/>
  <c r="J1369" i="3"/>
  <c r="G1370" i="3"/>
  <c r="D1371" i="3"/>
  <c r="AP1371" i="3"/>
  <c r="AO1374" i="3"/>
  <c r="E1376" i="3"/>
  <c r="AB1376" i="3"/>
  <c r="AQ1376" i="3"/>
  <c r="J1377" i="3"/>
  <c r="G1378" i="3"/>
  <c r="W1378" i="3" a="1"/>
  <c r="W1378" i="3" s="1"/>
  <c r="AK1378" i="3"/>
  <c r="D1379" i="3"/>
  <c r="AP1379" i="3"/>
  <c r="AO1382" i="3"/>
  <c r="E1384" i="3"/>
  <c r="AB1384" i="3"/>
  <c r="AQ1384" i="3"/>
  <c r="J1385" i="3"/>
  <c r="G1386" i="3"/>
  <c r="D1387" i="3"/>
  <c r="AP1387" i="3"/>
  <c r="AO1390" i="3"/>
  <c r="H1391" i="3"/>
  <c r="E1392" i="3"/>
  <c r="AB1392" i="3"/>
  <c r="AQ1392" i="3"/>
  <c r="J1393" i="3"/>
  <c r="G1394" i="3"/>
  <c r="D1395" i="3"/>
  <c r="AP1395" i="3"/>
  <c r="AO1398" i="3"/>
  <c r="E1400" i="3"/>
  <c r="AB1400" i="3"/>
  <c r="AQ1400" i="3"/>
  <c r="J1401" i="3"/>
  <c r="G1402" i="3"/>
  <c r="D1403" i="3"/>
  <c r="AP1403" i="3"/>
  <c r="AO1406" i="3"/>
  <c r="E1408" i="3"/>
  <c r="AB1408" i="3"/>
  <c r="AQ1408" i="3"/>
  <c r="J1409" i="3"/>
  <c r="G1410" i="3"/>
  <c r="AP1411" i="3"/>
  <c r="AP1414" i="3"/>
  <c r="Z1419" i="3"/>
  <c r="AA1419" i="3" s="1"/>
  <c r="Y1419" i="3"/>
  <c r="X1419" i="3"/>
  <c r="AL1423" i="3"/>
  <c r="AK1423" i="3"/>
  <c r="W1423" i="3" a="1"/>
  <c r="W1423" i="3" s="1"/>
  <c r="AL1444" i="3"/>
  <c r="AK1444" i="3"/>
  <c r="W1444" i="3" a="1"/>
  <c r="W1444" i="3" s="1"/>
  <c r="AL1473" i="3"/>
  <c r="AK1473" i="3"/>
  <c r="W1473" i="3" a="1"/>
  <c r="W1473" i="3" s="1"/>
  <c r="E1307" i="3"/>
  <c r="AB1307" i="3"/>
  <c r="W1309" i="3" a="1"/>
  <c r="W1309" i="3" s="1"/>
  <c r="E1315" i="3"/>
  <c r="AB1315" i="3"/>
  <c r="D1318" i="3"/>
  <c r="E1323" i="3"/>
  <c r="AB1323" i="3"/>
  <c r="D1326" i="3"/>
  <c r="E1331" i="3"/>
  <c r="AB1331" i="3"/>
  <c r="E1339" i="3"/>
  <c r="AB1339" i="3"/>
  <c r="D1342" i="3"/>
  <c r="E1347" i="3"/>
  <c r="AB1347" i="3"/>
  <c r="D1350" i="3"/>
  <c r="E1355" i="3"/>
  <c r="AB1355" i="3"/>
  <c r="D1358" i="3"/>
  <c r="E1363" i="3"/>
  <c r="AB1363" i="3"/>
  <c r="D1366" i="3"/>
  <c r="AB1371" i="3"/>
  <c r="AB1379" i="3"/>
  <c r="AB1387" i="3"/>
  <c r="AB1395" i="3"/>
  <c r="AB1403" i="3"/>
  <c r="D1414" i="3"/>
  <c r="AQ1414" i="3"/>
  <c r="AL1429" i="3"/>
  <c r="AK1429" i="3"/>
  <c r="W1429" i="3" a="1"/>
  <c r="W1429" i="3" s="1"/>
  <c r="AL1436" i="3"/>
  <c r="AK1436" i="3"/>
  <c r="W1436" i="3" a="1"/>
  <c r="W1436" i="3" s="1"/>
  <c r="AL1439" i="3"/>
  <c r="AK1439" i="3"/>
  <c r="W1439" i="3" a="1"/>
  <c r="W1439" i="3" s="1"/>
  <c r="Z1459" i="3"/>
  <c r="AA1459" i="3" s="1"/>
  <c r="Y1459" i="3"/>
  <c r="X1459" i="3"/>
  <c r="AK1474" i="3"/>
  <c r="W1474" i="3" a="1"/>
  <c r="W1474" i="3" s="1"/>
  <c r="AL1474" i="3"/>
  <c r="AO1417" i="3"/>
  <c r="AJ1419" i="3" a="1"/>
  <c r="AJ1419" i="3" s="1"/>
  <c r="J1420" i="3"/>
  <c r="I1423" i="3"/>
  <c r="AO1425" i="3"/>
  <c r="AJ1427" i="3" a="1"/>
  <c r="AJ1427" i="3" s="1"/>
  <c r="J1428" i="3"/>
  <c r="I1431" i="3"/>
  <c r="AO1433" i="3"/>
  <c r="AJ1435" i="3" a="1"/>
  <c r="AJ1435" i="3" s="1"/>
  <c r="AQ1435" i="3"/>
  <c r="J1436" i="3"/>
  <c r="AP1438" i="3"/>
  <c r="I1439" i="3"/>
  <c r="AO1441" i="3"/>
  <c r="H1442" i="3"/>
  <c r="E1443" i="3"/>
  <c r="AB1443" i="3"/>
  <c r="AQ1443" i="3"/>
  <c r="J1444" i="3"/>
  <c r="AP1446" i="3"/>
  <c r="I1447" i="3"/>
  <c r="F1448" i="3"/>
  <c r="AN1448" i="3" s="1"/>
  <c r="AO1449" i="3"/>
  <c r="H1450" i="3"/>
  <c r="E1451" i="3"/>
  <c r="AB1451" i="3"/>
  <c r="AQ1451" i="3"/>
  <c r="J1452" i="3"/>
  <c r="G1453" i="3"/>
  <c r="W1453" i="3" a="1"/>
  <c r="W1453" i="3" s="1"/>
  <c r="D1454" i="3"/>
  <c r="AP1454" i="3"/>
  <c r="I1455" i="3"/>
  <c r="F1456" i="3"/>
  <c r="AN1456" i="3" s="1"/>
  <c r="AO1457" i="3"/>
  <c r="H1458" i="3"/>
  <c r="E1459" i="3"/>
  <c r="AB1459" i="3"/>
  <c r="AQ1459" i="3"/>
  <c r="J1460" i="3"/>
  <c r="G1461" i="3"/>
  <c r="W1461" i="3" a="1"/>
  <c r="W1461" i="3" s="1"/>
  <c r="D1462" i="3"/>
  <c r="AP1462" i="3"/>
  <c r="I1463" i="3"/>
  <c r="F1464" i="3"/>
  <c r="AN1464" i="3" s="1"/>
  <c r="AO1465" i="3"/>
  <c r="H1466" i="3"/>
  <c r="E1467" i="3"/>
  <c r="AB1467" i="3"/>
  <c r="AQ1467" i="3"/>
  <c r="J1468" i="3"/>
  <c r="G1469" i="3"/>
  <c r="W1469" i="3" a="1"/>
  <c r="W1469" i="3" s="1"/>
  <c r="AK1469" i="3"/>
  <c r="D1470" i="3"/>
  <c r="AP1470" i="3"/>
  <c r="I1471" i="3"/>
  <c r="F1472" i="3"/>
  <c r="AN1472" i="3" s="1"/>
  <c r="AO1473" i="3"/>
  <c r="H1474" i="3"/>
  <c r="E1475" i="3"/>
  <c r="AB1475" i="3"/>
  <c r="AQ1475" i="3"/>
  <c r="J1476" i="3"/>
  <c r="AL1476" i="3"/>
  <c r="AK1476" i="3"/>
  <c r="W1476" i="3" a="1"/>
  <c r="W1476" i="3" s="1"/>
  <c r="AQ1476" i="3"/>
  <c r="AJ1489" i="3" a="1"/>
  <c r="AJ1489" i="3" s="1"/>
  <c r="AL1494" i="3"/>
  <c r="AK1494" i="3"/>
  <c r="W1494" i="3" a="1"/>
  <c r="W1494" i="3" s="1"/>
  <c r="J1503" i="3"/>
  <c r="I1503" i="3"/>
  <c r="H1503" i="3"/>
  <c r="G1503" i="3"/>
  <c r="F1503" i="3"/>
  <c r="AN1503" i="3" s="1"/>
  <c r="AQ1503" i="3"/>
  <c r="AB1503" i="3"/>
  <c r="E1503" i="3"/>
  <c r="AP1503" i="3"/>
  <c r="D1503" i="3"/>
  <c r="AL1506" i="3"/>
  <c r="AK1506" i="3"/>
  <c r="W1506" i="3" a="1"/>
  <c r="W1506" i="3" s="1"/>
  <c r="AL1508" i="3"/>
  <c r="AK1508" i="3"/>
  <c r="W1508" i="3" a="1"/>
  <c r="W1508" i="3" s="1"/>
  <c r="AL1510" i="3"/>
  <c r="AK1510" i="3"/>
  <c r="W1510" i="3" a="1"/>
  <c r="W1510" i="3" s="1"/>
  <c r="Z1540" i="3"/>
  <c r="AA1540" i="3" s="1"/>
  <c r="Y1540" i="3"/>
  <c r="X1540" i="3"/>
  <c r="W1563" i="3" a="1"/>
  <c r="W1563" i="3" s="1"/>
  <c r="AK1563" i="3"/>
  <c r="J1567" i="3"/>
  <c r="I1567" i="3"/>
  <c r="H1567" i="3"/>
  <c r="G1567" i="3"/>
  <c r="F1567" i="3"/>
  <c r="AN1567" i="3" s="1"/>
  <c r="AQ1567" i="3"/>
  <c r="AB1567" i="3"/>
  <c r="E1567" i="3"/>
  <c r="AP1567" i="3"/>
  <c r="D1567" i="3"/>
  <c r="AK1568" i="3"/>
  <c r="W1568" i="3" a="1"/>
  <c r="W1568" i="3" s="1"/>
  <c r="AL1586" i="3"/>
  <c r="W1586" i="3" a="1"/>
  <c r="W1586" i="3" s="1"/>
  <c r="AK1586" i="3"/>
  <c r="AL1741" i="3"/>
  <c r="AK1741" i="3"/>
  <c r="W1741" i="3" a="1"/>
  <c r="W1741" i="3" s="1"/>
  <c r="AL1749" i="3"/>
  <c r="AK1749" i="3"/>
  <c r="W1749" i="3" a="1"/>
  <c r="W1749" i="3" s="1"/>
  <c r="AL1751" i="3"/>
  <c r="AK1751" i="3"/>
  <c r="W1751" i="3" a="1"/>
  <c r="W1751" i="3" s="1"/>
  <c r="Y1755" i="3"/>
  <c r="X1755" i="3"/>
  <c r="Z1755" i="3"/>
  <c r="AA1755" i="3" s="1"/>
  <c r="AL1758" i="3"/>
  <c r="AK1758" i="3"/>
  <c r="W1758" i="3" a="1"/>
  <c r="W1758" i="3" s="1"/>
  <c r="AL1765" i="3"/>
  <c r="AK1765" i="3"/>
  <c r="W1765" i="3" a="1"/>
  <c r="W1765" i="3" s="1"/>
  <c r="AL1767" i="3"/>
  <c r="AK1767" i="3"/>
  <c r="W1767" i="3" a="1"/>
  <c r="W1767" i="3" s="1"/>
  <c r="AP1417" i="3"/>
  <c r="AO1420" i="3"/>
  <c r="AJ1422" i="3" a="1"/>
  <c r="AJ1422" i="3" s="1"/>
  <c r="J1423" i="3"/>
  <c r="AO1428" i="3"/>
  <c r="AJ1430" i="3" a="1"/>
  <c r="AJ1430" i="3" s="1"/>
  <c r="J1431" i="3"/>
  <c r="AO1436" i="3"/>
  <c r="AJ1438" i="3" a="1"/>
  <c r="AJ1438" i="3" s="1"/>
  <c r="J1439" i="3"/>
  <c r="AO1444" i="3"/>
  <c r="AJ1446" i="3" a="1"/>
  <c r="AJ1446" i="3" s="1"/>
  <c r="J1447" i="3"/>
  <c r="AO1452" i="3"/>
  <c r="AJ1454" i="3" a="1"/>
  <c r="AJ1454" i="3" s="1"/>
  <c r="AQ1454" i="3"/>
  <c r="J1455" i="3"/>
  <c r="AO1460" i="3"/>
  <c r="AJ1462" i="3" a="1"/>
  <c r="AJ1462" i="3" s="1"/>
  <c r="AQ1462" i="3"/>
  <c r="J1463" i="3"/>
  <c r="AO1468" i="3"/>
  <c r="AB1470" i="3"/>
  <c r="AJ1470" i="3" a="1"/>
  <c r="AJ1470" i="3" s="1"/>
  <c r="AQ1470" i="3"/>
  <c r="J1471" i="3"/>
  <c r="AP1473" i="3"/>
  <c r="J1495" i="3"/>
  <c r="I1495" i="3"/>
  <c r="H1495" i="3"/>
  <c r="G1495" i="3"/>
  <c r="F1495" i="3"/>
  <c r="AN1495" i="3" s="1"/>
  <c r="AQ1495" i="3"/>
  <c r="AB1495" i="3"/>
  <c r="E1495" i="3"/>
  <c r="AP1495" i="3"/>
  <c r="D1495" i="3"/>
  <c r="AL1495" i="3"/>
  <c r="AK1495" i="3"/>
  <c r="W1495" i="3" a="1"/>
  <c r="W1495" i="3" s="1"/>
  <c r="AL1498" i="3"/>
  <c r="AK1498" i="3"/>
  <c r="W1498" i="3" a="1"/>
  <c r="W1498" i="3" s="1"/>
  <c r="AL1500" i="3"/>
  <c r="AK1500" i="3"/>
  <c r="W1500" i="3" a="1"/>
  <c r="W1500" i="3" s="1"/>
  <c r="J1511" i="3"/>
  <c r="I1511" i="3"/>
  <c r="H1511" i="3"/>
  <c r="G1511" i="3"/>
  <c r="F1511" i="3"/>
  <c r="AN1511" i="3" s="1"/>
  <c r="AQ1511" i="3"/>
  <c r="AB1511" i="3"/>
  <c r="E1511" i="3"/>
  <c r="AP1511" i="3"/>
  <c r="D1511" i="3"/>
  <c r="AL1522" i="3"/>
  <c r="AK1522" i="3"/>
  <c r="W1522" i="3" a="1"/>
  <c r="W1522" i="3" s="1"/>
  <c r="AL1532" i="3"/>
  <c r="AK1532" i="3"/>
  <c r="W1532" i="3" a="1"/>
  <c r="W1532" i="3" s="1"/>
  <c r="AL1538" i="3"/>
  <c r="AK1538" i="3"/>
  <c r="W1538" i="3" a="1"/>
  <c r="W1538" i="3" s="1"/>
  <c r="AL1541" i="3"/>
  <c r="AK1541" i="3"/>
  <c r="W1541" i="3" a="1"/>
  <c r="W1541" i="3" s="1"/>
  <c r="J1543" i="3"/>
  <c r="I1543" i="3"/>
  <c r="H1543" i="3"/>
  <c r="G1543" i="3"/>
  <c r="F1543" i="3"/>
  <c r="AN1543" i="3" s="1"/>
  <c r="AQ1543" i="3"/>
  <c r="AB1543" i="3"/>
  <c r="E1543" i="3"/>
  <c r="AP1543" i="3"/>
  <c r="D1543" i="3"/>
  <c r="AL1582" i="3"/>
  <c r="AK1582" i="3"/>
  <c r="W1582" i="3" a="1"/>
  <c r="W1582" i="3" s="1"/>
  <c r="AL1630" i="3"/>
  <c r="AK1630" i="3"/>
  <c r="W1630" i="3" a="1"/>
  <c r="W1630" i="3" s="1"/>
  <c r="J1715" i="3"/>
  <c r="I1715" i="3"/>
  <c r="H1715" i="3"/>
  <c r="F1715" i="3"/>
  <c r="AN1715" i="3" s="1"/>
  <c r="AQ1715" i="3"/>
  <c r="AB1715" i="3"/>
  <c r="E1715" i="3"/>
  <c r="AP1715" i="3"/>
  <c r="D1715" i="3"/>
  <c r="AO1715" i="3"/>
  <c r="G1715" i="3"/>
  <c r="AO1423" i="3"/>
  <c r="AJ1425" i="3" a="1"/>
  <c r="AJ1425" i="3" s="1"/>
  <c r="AO1431" i="3"/>
  <c r="AJ1433" i="3" a="1"/>
  <c r="AJ1433" i="3" s="1"/>
  <c r="AO1439" i="3"/>
  <c r="AJ1441" i="3" a="1"/>
  <c r="AJ1441" i="3" s="1"/>
  <c r="AO1447" i="3"/>
  <c r="AJ1449" i="3" a="1"/>
  <c r="AJ1449" i="3" s="1"/>
  <c r="AO1455" i="3"/>
  <c r="AJ1457" i="3" a="1"/>
  <c r="AJ1457" i="3" s="1"/>
  <c r="AP1460" i="3"/>
  <c r="AO1463" i="3"/>
  <c r="AJ1465" i="3" a="1"/>
  <c r="AJ1465" i="3" s="1"/>
  <c r="AP1468" i="3"/>
  <c r="AO1471" i="3"/>
  <c r="AJ1473" i="3" a="1"/>
  <c r="AJ1473" i="3" s="1"/>
  <c r="Z1483" i="3"/>
  <c r="AA1483" i="3" s="1"/>
  <c r="Y1483" i="3"/>
  <c r="X1483" i="3"/>
  <c r="AL1486" i="3"/>
  <c r="AK1486" i="3"/>
  <c r="W1486" i="3" a="1"/>
  <c r="W1486" i="3" s="1"/>
  <c r="AL1514" i="3"/>
  <c r="AK1514" i="3"/>
  <c r="W1514" i="3" a="1"/>
  <c r="W1514" i="3" s="1"/>
  <c r="AL1534" i="3"/>
  <c r="AK1534" i="3"/>
  <c r="W1534" i="3" a="1"/>
  <c r="W1534" i="3" s="1"/>
  <c r="Z1547" i="3"/>
  <c r="AA1547" i="3" s="1"/>
  <c r="Y1547" i="3"/>
  <c r="X1547" i="3"/>
  <c r="AL1550" i="3"/>
  <c r="AK1550" i="3"/>
  <c r="W1550" i="3" a="1"/>
  <c r="W1550" i="3" s="1"/>
  <c r="AL1562" i="3"/>
  <c r="AK1562" i="3"/>
  <c r="W1562" i="3" a="1"/>
  <c r="W1562" i="3" s="1"/>
  <c r="Z1564" i="3"/>
  <c r="AA1564" i="3" s="1"/>
  <c r="Y1564" i="3"/>
  <c r="X1564" i="3"/>
  <c r="AL1565" i="3"/>
  <c r="AK1565" i="3"/>
  <c r="W1565" i="3" a="1"/>
  <c r="W1565" i="3" s="1"/>
  <c r="Z1571" i="3"/>
  <c r="AA1571" i="3" s="1"/>
  <c r="Y1571" i="3"/>
  <c r="X1571" i="3"/>
  <c r="AL1578" i="3"/>
  <c r="AK1578" i="3"/>
  <c r="W1578" i="3" a="1"/>
  <c r="W1578" i="3" s="1"/>
  <c r="Z1580" i="3"/>
  <c r="AA1580" i="3" s="1"/>
  <c r="Y1580" i="3"/>
  <c r="X1580" i="3"/>
  <c r="AL1581" i="3"/>
  <c r="AK1581" i="3"/>
  <c r="W1581" i="3" a="1"/>
  <c r="W1581" i="3" s="1"/>
  <c r="AL1622" i="3"/>
  <c r="AK1622" i="3"/>
  <c r="W1622" i="3" a="1"/>
  <c r="W1622" i="3" s="1"/>
  <c r="J1679" i="3"/>
  <c r="I1679" i="3"/>
  <c r="H1679" i="3"/>
  <c r="G1679" i="3"/>
  <c r="F1679" i="3"/>
  <c r="AN1679" i="3" s="1"/>
  <c r="AQ1679" i="3"/>
  <c r="AB1679" i="3"/>
  <c r="E1679" i="3"/>
  <c r="AP1679" i="3"/>
  <c r="D1679" i="3"/>
  <c r="AO1679" i="3"/>
  <c r="AL1679" i="3"/>
  <c r="AK1679" i="3"/>
  <c r="W1679" i="3" a="1"/>
  <c r="W1679" i="3" s="1"/>
  <c r="AL1698" i="3"/>
  <c r="AK1698" i="3"/>
  <c r="W1698" i="3" a="1"/>
  <c r="W1698" i="3" s="1"/>
  <c r="I1416" i="3"/>
  <c r="F1417" i="3"/>
  <c r="AN1417" i="3" s="1"/>
  <c r="AO1418" i="3"/>
  <c r="H1419" i="3"/>
  <c r="E1420" i="3"/>
  <c r="AB1420" i="3"/>
  <c r="AQ1420" i="3"/>
  <c r="J1421" i="3"/>
  <c r="G1422" i="3"/>
  <c r="W1422" i="3" a="1"/>
  <c r="W1422" i="3" s="1"/>
  <c r="AK1422" i="3"/>
  <c r="D1423" i="3"/>
  <c r="AP1423" i="3"/>
  <c r="X1424" i="3"/>
  <c r="F1425" i="3"/>
  <c r="AN1425" i="3" s="1"/>
  <c r="AO1426" i="3"/>
  <c r="H1427" i="3"/>
  <c r="E1428" i="3"/>
  <c r="AB1428" i="3"/>
  <c r="AQ1428" i="3"/>
  <c r="J1429" i="3"/>
  <c r="G1430" i="3"/>
  <c r="W1430" i="3" a="1"/>
  <c r="W1430" i="3" s="1"/>
  <c r="AK1430" i="3"/>
  <c r="D1431" i="3"/>
  <c r="AP1431" i="3"/>
  <c r="X1432" i="3"/>
  <c r="F1433" i="3"/>
  <c r="AN1433" i="3" s="1"/>
  <c r="AO1434" i="3"/>
  <c r="H1435" i="3"/>
  <c r="E1436" i="3"/>
  <c r="AB1436" i="3"/>
  <c r="AQ1436" i="3"/>
  <c r="J1437" i="3"/>
  <c r="Y1437" i="3"/>
  <c r="G1438" i="3"/>
  <c r="W1438" i="3" a="1"/>
  <c r="W1438" i="3" s="1"/>
  <c r="AK1438" i="3"/>
  <c r="D1439" i="3"/>
  <c r="AP1439" i="3"/>
  <c r="I1440" i="3"/>
  <c r="X1440" i="3"/>
  <c r="F1441" i="3"/>
  <c r="AN1441" i="3" s="1"/>
  <c r="AO1442" i="3"/>
  <c r="H1443" i="3"/>
  <c r="E1444" i="3"/>
  <c r="AB1444" i="3"/>
  <c r="AQ1444" i="3"/>
  <c r="J1445" i="3"/>
  <c r="G1446" i="3"/>
  <c r="W1446" i="3" a="1"/>
  <c r="W1446" i="3" s="1"/>
  <c r="AK1446" i="3"/>
  <c r="D1447" i="3"/>
  <c r="AP1447" i="3"/>
  <c r="I1448" i="3"/>
  <c r="X1448" i="3"/>
  <c r="F1449" i="3"/>
  <c r="AN1449" i="3" s="1"/>
  <c r="AO1450" i="3"/>
  <c r="H1451" i="3"/>
  <c r="E1452" i="3"/>
  <c r="AB1452" i="3"/>
  <c r="AQ1452" i="3"/>
  <c r="J1453" i="3"/>
  <c r="G1454" i="3"/>
  <c r="W1454" i="3" a="1"/>
  <c r="W1454" i="3" s="1"/>
  <c r="AK1454" i="3"/>
  <c r="D1455" i="3"/>
  <c r="AP1455" i="3"/>
  <c r="I1456" i="3"/>
  <c r="F1457" i="3"/>
  <c r="AN1457" i="3" s="1"/>
  <c r="AO1458" i="3"/>
  <c r="H1459" i="3"/>
  <c r="E1460" i="3"/>
  <c r="AB1460" i="3"/>
  <c r="AQ1460" i="3"/>
  <c r="J1461" i="3"/>
  <c r="G1462" i="3"/>
  <c r="W1462" i="3" a="1"/>
  <c r="W1462" i="3" s="1"/>
  <c r="AK1462" i="3"/>
  <c r="D1463" i="3"/>
  <c r="AP1463" i="3"/>
  <c r="I1464" i="3"/>
  <c r="F1465" i="3"/>
  <c r="AN1465" i="3" s="1"/>
  <c r="AO1466" i="3"/>
  <c r="H1467" i="3"/>
  <c r="E1468" i="3"/>
  <c r="AB1468" i="3"/>
  <c r="AQ1468" i="3"/>
  <c r="J1469" i="3"/>
  <c r="G1470" i="3"/>
  <c r="W1470" i="3" a="1"/>
  <c r="W1470" i="3" s="1"/>
  <c r="AK1470" i="3"/>
  <c r="D1471" i="3"/>
  <c r="AP1471" i="3"/>
  <c r="I1472" i="3"/>
  <c r="X1472" i="3"/>
  <c r="AM1472" i="3"/>
  <c r="F1473" i="3"/>
  <c r="AN1473" i="3" s="1"/>
  <c r="AO1474" i="3"/>
  <c r="H1475" i="3"/>
  <c r="E1476" i="3"/>
  <c r="W1478" i="3" a="1"/>
  <c r="W1478" i="3" s="1"/>
  <c r="AJ1481" i="3" a="1"/>
  <c r="AJ1481" i="3" s="1"/>
  <c r="J1487" i="3"/>
  <c r="I1487" i="3"/>
  <c r="H1487" i="3"/>
  <c r="G1487" i="3"/>
  <c r="F1487" i="3"/>
  <c r="AN1487" i="3" s="1"/>
  <c r="AQ1487" i="3"/>
  <c r="AB1487" i="3"/>
  <c r="E1487" i="3"/>
  <c r="AP1487" i="3"/>
  <c r="D1487" i="3"/>
  <c r="AL1487" i="3"/>
  <c r="AK1487" i="3"/>
  <c r="W1487" i="3" a="1"/>
  <c r="W1487" i="3" s="1"/>
  <c r="AL1490" i="3"/>
  <c r="AK1490" i="3"/>
  <c r="W1490" i="3" a="1"/>
  <c r="W1490" i="3" s="1"/>
  <c r="AL1492" i="3"/>
  <c r="AK1492" i="3"/>
  <c r="W1492" i="3" a="1"/>
  <c r="W1492" i="3" s="1"/>
  <c r="AL1501" i="3"/>
  <c r="AK1501" i="3"/>
  <c r="W1501" i="3" a="1"/>
  <c r="W1501" i="3" s="1"/>
  <c r="AL1509" i="3"/>
  <c r="AK1509" i="3"/>
  <c r="W1509" i="3" a="1"/>
  <c r="W1509" i="3" s="1"/>
  <c r="AL1524" i="3"/>
  <c r="AK1524" i="3"/>
  <c r="W1524" i="3" a="1"/>
  <c r="W1524" i="3" s="1"/>
  <c r="Z1536" i="3"/>
  <c r="AA1536" i="3" s="1"/>
  <c r="AL1549" i="3"/>
  <c r="AK1549" i="3"/>
  <c r="W1549" i="3" a="1"/>
  <c r="W1549" i="3" s="1"/>
  <c r="J1583" i="3"/>
  <c r="I1583" i="3"/>
  <c r="H1583" i="3"/>
  <c r="G1583" i="3"/>
  <c r="F1583" i="3"/>
  <c r="AN1583" i="3" s="1"/>
  <c r="AQ1583" i="3"/>
  <c r="AB1583" i="3"/>
  <c r="E1583" i="3"/>
  <c r="AP1583" i="3"/>
  <c r="D1583" i="3"/>
  <c r="AK1584" i="3"/>
  <c r="W1584" i="3" a="1"/>
  <c r="W1584" i="3" s="1"/>
  <c r="J1663" i="3"/>
  <c r="I1663" i="3"/>
  <c r="H1663" i="3"/>
  <c r="G1663" i="3"/>
  <c r="F1663" i="3"/>
  <c r="AN1663" i="3" s="1"/>
  <c r="AQ1663" i="3"/>
  <c r="AB1663" i="3"/>
  <c r="E1663" i="3"/>
  <c r="AP1663" i="3"/>
  <c r="D1663" i="3"/>
  <c r="AO1663" i="3"/>
  <c r="AL1663" i="3"/>
  <c r="AK1663" i="3"/>
  <c r="W1663" i="3" a="1"/>
  <c r="W1663" i="3" s="1"/>
  <c r="J1416" i="3"/>
  <c r="G1417" i="3"/>
  <c r="W1417" i="3" a="1"/>
  <c r="W1417" i="3" s="1"/>
  <c r="AK1417" i="3"/>
  <c r="D1418" i="3"/>
  <c r="AP1418" i="3"/>
  <c r="I1419" i="3"/>
  <c r="F1420" i="3"/>
  <c r="AN1420" i="3" s="1"/>
  <c r="AO1421" i="3"/>
  <c r="H1422" i="3"/>
  <c r="E1423" i="3"/>
  <c r="AB1423" i="3"/>
  <c r="AQ1423" i="3"/>
  <c r="J1424" i="3"/>
  <c r="Y1424" i="3"/>
  <c r="G1425" i="3"/>
  <c r="W1425" i="3" a="1"/>
  <c r="W1425" i="3" s="1"/>
  <c r="AK1425" i="3"/>
  <c r="D1426" i="3"/>
  <c r="AP1426" i="3"/>
  <c r="I1427" i="3"/>
  <c r="F1428" i="3"/>
  <c r="AN1428" i="3" s="1"/>
  <c r="AO1429" i="3"/>
  <c r="H1430" i="3"/>
  <c r="E1431" i="3"/>
  <c r="AB1431" i="3"/>
  <c r="AQ1431" i="3"/>
  <c r="J1432" i="3"/>
  <c r="Y1432" i="3"/>
  <c r="G1433" i="3"/>
  <c r="W1433" i="3" a="1"/>
  <c r="W1433" i="3" s="1"/>
  <c r="AK1433" i="3"/>
  <c r="D1434" i="3"/>
  <c r="AP1434" i="3"/>
  <c r="I1435" i="3"/>
  <c r="F1436" i="3"/>
  <c r="AN1436" i="3" s="1"/>
  <c r="AO1437" i="3"/>
  <c r="H1438" i="3"/>
  <c r="E1439" i="3"/>
  <c r="AB1439" i="3"/>
  <c r="AQ1439" i="3"/>
  <c r="J1440" i="3"/>
  <c r="Y1440" i="3"/>
  <c r="G1441" i="3"/>
  <c r="D1442" i="3"/>
  <c r="AP1442" i="3"/>
  <c r="I1443" i="3"/>
  <c r="F1444" i="3"/>
  <c r="AN1444" i="3" s="1"/>
  <c r="AO1445" i="3"/>
  <c r="H1446" i="3"/>
  <c r="E1447" i="3"/>
  <c r="AB1447" i="3"/>
  <c r="AQ1447" i="3"/>
  <c r="J1448" i="3"/>
  <c r="Y1448" i="3"/>
  <c r="G1449" i="3"/>
  <c r="W1449" i="3" a="1"/>
  <c r="W1449" i="3" s="1"/>
  <c r="AK1449" i="3"/>
  <c r="D1450" i="3"/>
  <c r="AP1450" i="3"/>
  <c r="I1451" i="3"/>
  <c r="F1452" i="3"/>
  <c r="AN1452" i="3" s="1"/>
  <c r="AO1453" i="3"/>
  <c r="H1454" i="3"/>
  <c r="E1455" i="3"/>
  <c r="AB1455" i="3"/>
  <c r="AQ1455" i="3"/>
  <c r="J1456" i="3"/>
  <c r="G1457" i="3"/>
  <c r="AP1458" i="3"/>
  <c r="I1459" i="3"/>
  <c r="F1460" i="3"/>
  <c r="AN1460" i="3" s="1"/>
  <c r="AO1461" i="3"/>
  <c r="H1462" i="3"/>
  <c r="E1463" i="3"/>
  <c r="AB1463" i="3"/>
  <c r="AQ1463" i="3"/>
  <c r="J1464" i="3"/>
  <c r="D1466" i="3"/>
  <c r="AP1466" i="3"/>
  <c r="I1467" i="3"/>
  <c r="F1468" i="3"/>
  <c r="AN1468" i="3" s="1"/>
  <c r="AO1469" i="3"/>
  <c r="H1470" i="3"/>
  <c r="E1471" i="3"/>
  <c r="AB1471" i="3"/>
  <c r="AQ1471" i="3"/>
  <c r="J1472" i="3"/>
  <c r="Y1472" i="3"/>
  <c r="G1473" i="3"/>
  <c r="D1474" i="3"/>
  <c r="AP1474" i="3"/>
  <c r="I1475" i="3"/>
  <c r="F1476" i="3"/>
  <c r="AN1476" i="3" s="1"/>
  <c r="AK1478" i="3"/>
  <c r="Z1507" i="3"/>
  <c r="AA1507" i="3" s="1"/>
  <c r="Y1507" i="3"/>
  <c r="X1507" i="3"/>
  <c r="AL1516" i="3"/>
  <c r="AK1516" i="3"/>
  <c r="W1516" i="3" a="1"/>
  <c r="W1516" i="3" s="1"/>
  <c r="AL1526" i="3"/>
  <c r="AK1526" i="3"/>
  <c r="W1526" i="3" a="1"/>
  <c r="W1526" i="3" s="1"/>
  <c r="Z1531" i="3"/>
  <c r="AA1531" i="3" s="1"/>
  <c r="Y1531" i="3"/>
  <c r="X1531" i="3"/>
  <c r="AL1533" i="3"/>
  <c r="AK1533" i="3"/>
  <c r="W1533" i="3" a="1"/>
  <c r="W1533" i="3" s="1"/>
  <c r="J1551" i="3"/>
  <c r="I1551" i="3"/>
  <c r="H1551" i="3"/>
  <c r="G1551" i="3"/>
  <c r="F1551" i="3"/>
  <c r="AN1551" i="3" s="1"/>
  <c r="AQ1551" i="3"/>
  <c r="AB1551" i="3"/>
  <c r="E1551" i="3"/>
  <c r="AP1551" i="3"/>
  <c r="D1551" i="3"/>
  <c r="Z1555" i="3"/>
  <c r="AA1555" i="3" s="1"/>
  <c r="Y1555" i="3"/>
  <c r="X1555" i="3"/>
  <c r="AL1558" i="3"/>
  <c r="AK1558" i="3"/>
  <c r="W1558" i="3" a="1"/>
  <c r="W1558" i="3" s="1"/>
  <c r="AL1574" i="3"/>
  <c r="AK1574" i="3"/>
  <c r="W1574" i="3" a="1"/>
  <c r="W1574" i="3" s="1"/>
  <c r="AO1416" i="3"/>
  <c r="H1417" i="3"/>
  <c r="E1418" i="3"/>
  <c r="AB1418" i="3"/>
  <c r="AQ1418" i="3"/>
  <c r="J1419" i="3"/>
  <c r="G1420" i="3"/>
  <c r="D1421" i="3"/>
  <c r="AP1421" i="3"/>
  <c r="I1422" i="3"/>
  <c r="F1423" i="3"/>
  <c r="AN1423" i="3" s="1"/>
  <c r="AO1424" i="3"/>
  <c r="H1425" i="3"/>
  <c r="E1426" i="3"/>
  <c r="AB1426" i="3"/>
  <c r="AQ1426" i="3"/>
  <c r="J1427" i="3"/>
  <c r="G1428" i="3"/>
  <c r="D1429" i="3"/>
  <c r="AP1429" i="3"/>
  <c r="I1430" i="3"/>
  <c r="F1431" i="3"/>
  <c r="AN1431" i="3" s="1"/>
  <c r="AO1432" i="3"/>
  <c r="H1433" i="3"/>
  <c r="E1434" i="3"/>
  <c r="AB1434" i="3"/>
  <c r="AQ1434" i="3"/>
  <c r="J1435" i="3"/>
  <c r="G1436" i="3"/>
  <c r="D1437" i="3"/>
  <c r="AP1437" i="3"/>
  <c r="I1438" i="3"/>
  <c r="F1439" i="3"/>
  <c r="AN1439" i="3" s="1"/>
  <c r="AO1440" i="3"/>
  <c r="H1441" i="3"/>
  <c r="E1442" i="3"/>
  <c r="AB1442" i="3"/>
  <c r="AQ1442" i="3"/>
  <c r="J1443" i="3"/>
  <c r="G1444" i="3"/>
  <c r="D1445" i="3"/>
  <c r="AP1445" i="3"/>
  <c r="I1446" i="3"/>
  <c r="F1447" i="3"/>
  <c r="AN1447" i="3" s="1"/>
  <c r="AO1448" i="3"/>
  <c r="H1449" i="3"/>
  <c r="E1450" i="3"/>
  <c r="AB1450" i="3"/>
  <c r="AQ1450" i="3"/>
  <c r="J1451" i="3"/>
  <c r="G1452" i="3"/>
  <c r="W1452" i="3" a="1"/>
  <c r="W1452" i="3" s="1"/>
  <c r="AK1452" i="3"/>
  <c r="D1453" i="3"/>
  <c r="AP1453" i="3"/>
  <c r="I1454" i="3"/>
  <c r="F1455" i="3"/>
  <c r="AN1455" i="3" s="1"/>
  <c r="AO1456" i="3"/>
  <c r="H1457" i="3"/>
  <c r="E1458" i="3"/>
  <c r="AB1458" i="3"/>
  <c r="AQ1458" i="3"/>
  <c r="J1459" i="3"/>
  <c r="G1460" i="3"/>
  <c r="W1460" i="3" a="1"/>
  <c r="W1460" i="3" s="1"/>
  <c r="AK1460" i="3"/>
  <c r="D1461" i="3"/>
  <c r="AP1461" i="3"/>
  <c r="I1462" i="3"/>
  <c r="F1463" i="3"/>
  <c r="AN1463" i="3" s="1"/>
  <c r="AO1464" i="3"/>
  <c r="AB1466" i="3"/>
  <c r="J1467" i="3"/>
  <c r="G1468" i="3"/>
  <c r="I1470" i="3"/>
  <c r="F1471" i="3"/>
  <c r="AN1471" i="3" s="1"/>
  <c r="AO1472" i="3"/>
  <c r="AL1477" i="3"/>
  <c r="AK1477" i="3"/>
  <c r="W1477" i="3" a="1"/>
  <c r="W1477" i="3" s="1"/>
  <c r="J1479" i="3"/>
  <c r="I1479" i="3"/>
  <c r="H1479" i="3"/>
  <c r="G1479" i="3"/>
  <c r="F1479" i="3"/>
  <c r="AN1479" i="3" s="1"/>
  <c r="AQ1479" i="3"/>
  <c r="AB1479" i="3"/>
  <c r="E1479" i="3"/>
  <c r="AP1479" i="3"/>
  <c r="AL1493" i="3"/>
  <c r="AK1493" i="3"/>
  <c r="W1493" i="3" a="1"/>
  <c r="W1493" i="3" s="1"/>
  <c r="AO1495" i="3"/>
  <c r="Z1499" i="3"/>
  <c r="AA1499" i="3" s="1"/>
  <c r="Y1499" i="3"/>
  <c r="X1499" i="3"/>
  <c r="AJ1505" i="3" a="1"/>
  <c r="AJ1505" i="3" s="1"/>
  <c r="AL1518" i="3"/>
  <c r="AK1518" i="3"/>
  <c r="W1518" i="3" a="1"/>
  <c r="W1518" i="3" s="1"/>
  <c r="J1535" i="3"/>
  <c r="I1535" i="3"/>
  <c r="H1535" i="3"/>
  <c r="G1535" i="3"/>
  <c r="F1535" i="3"/>
  <c r="AN1535" i="3" s="1"/>
  <c r="AQ1535" i="3"/>
  <c r="AB1535" i="3"/>
  <c r="E1535" i="3"/>
  <c r="AP1535" i="3"/>
  <c r="D1535" i="3"/>
  <c r="AL1546" i="3"/>
  <c r="AK1546" i="3"/>
  <c r="W1546" i="3" a="1"/>
  <c r="W1546" i="3" s="1"/>
  <c r="AL1570" i="3"/>
  <c r="AK1570" i="3"/>
  <c r="W1570" i="3" a="1"/>
  <c r="W1570" i="3" s="1"/>
  <c r="Z1572" i="3"/>
  <c r="AA1572" i="3" s="1"/>
  <c r="Y1572" i="3"/>
  <c r="X1572" i="3"/>
  <c r="AL1573" i="3"/>
  <c r="AK1573" i="3"/>
  <c r="W1573" i="3" a="1"/>
  <c r="W1573" i="3" s="1"/>
  <c r="J1575" i="3"/>
  <c r="I1575" i="3"/>
  <c r="H1575" i="3"/>
  <c r="G1575" i="3"/>
  <c r="F1575" i="3"/>
  <c r="AN1575" i="3" s="1"/>
  <c r="AQ1575" i="3"/>
  <c r="AB1575" i="3"/>
  <c r="E1575" i="3"/>
  <c r="AP1575" i="3"/>
  <c r="D1575" i="3"/>
  <c r="AK1576" i="3"/>
  <c r="W1576" i="3" a="1"/>
  <c r="W1576" i="3" s="1"/>
  <c r="Z1619" i="3"/>
  <c r="AA1619" i="3" s="1"/>
  <c r="Y1619" i="3"/>
  <c r="X1619" i="3"/>
  <c r="D1416" i="3"/>
  <c r="AP1416" i="3"/>
  <c r="I1417" i="3"/>
  <c r="F1418" i="3"/>
  <c r="AN1418" i="3" s="1"/>
  <c r="AO1419" i="3"/>
  <c r="H1420" i="3"/>
  <c r="E1421" i="3"/>
  <c r="AB1421" i="3"/>
  <c r="AQ1421" i="3"/>
  <c r="J1422" i="3"/>
  <c r="G1423" i="3"/>
  <c r="D1424" i="3"/>
  <c r="AP1424" i="3"/>
  <c r="I1425" i="3"/>
  <c r="F1426" i="3"/>
  <c r="AN1426" i="3" s="1"/>
  <c r="AO1427" i="3"/>
  <c r="H1428" i="3"/>
  <c r="E1429" i="3"/>
  <c r="AB1429" i="3"/>
  <c r="AQ1429" i="3"/>
  <c r="J1430" i="3"/>
  <c r="G1431" i="3"/>
  <c r="D1432" i="3"/>
  <c r="AP1432" i="3"/>
  <c r="I1433" i="3"/>
  <c r="AO1435" i="3"/>
  <c r="H1436" i="3"/>
  <c r="E1437" i="3"/>
  <c r="AB1437" i="3"/>
  <c r="AQ1437" i="3"/>
  <c r="J1438" i="3"/>
  <c r="G1439" i="3"/>
  <c r="AP1440" i="3"/>
  <c r="I1441" i="3"/>
  <c r="AO1443" i="3"/>
  <c r="H1444" i="3"/>
  <c r="E1445" i="3"/>
  <c r="AB1445" i="3"/>
  <c r="AQ1445" i="3"/>
  <c r="J1446" i="3"/>
  <c r="G1447" i="3"/>
  <c r="D1448" i="3"/>
  <c r="AP1448" i="3"/>
  <c r="I1449" i="3"/>
  <c r="F1450" i="3"/>
  <c r="AN1450" i="3" s="1"/>
  <c r="AO1451" i="3"/>
  <c r="H1452" i="3"/>
  <c r="E1453" i="3"/>
  <c r="AB1453" i="3"/>
  <c r="AQ1453" i="3"/>
  <c r="J1454" i="3"/>
  <c r="G1455" i="3"/>
  <c r="D1456" i="3"/>
  <c r="AP1456" i="3"/>
  <c r="I1457" i="3"/>
  <c r="AO1459" i="3"/>
  <c r="H1460" i="3"/>
  <c r="E1461" i="3"/>
  <c r="AB1461" i="3"/>
  <c r="J1462" i="3"/>
  <c r="G1463" i="3"/>
  <c r="D1464" i="3"/>
  <c r="AP1464" i="3"/>
  <c r="AO1467" i="3"/>
  <c r="H1468" i="3"/>
  <c r="E1469" i="3"/>
  <c r="AB1469" i="3"/>
  <c r="J1470" i="3"/>
  <c r="G1471" i="3"/>
  <c r="D1472" i="3"/>
  <c r="AP1472" i="3"/>
  <c r="H1476" i="3"/>
  <c r="AB1476" i="3"/>
  <c r="D1479" i="3"/>
  <c r="AL1482" i="3"/>
  <c r="AK1482" i="3"/>
  <c r="W1482" i="3" a="1"/>
  <c r="W1482" i="3" s="1"/>
  <c r="AL1484" i="3"/>
  <c r="AK1484" i="3"/>
  <c r="W1484" i="3" a="1"/>
  <c r="W1484" i="3" s="1"/>
  <c r="J1519" i="3"/>
  <c r="I1519" i="3"/>
  <c r="H1519" i="3"/>
  <c r="G1519" i="3"/>
  <c r="F1519" i="3"/>
  <c r="AN1519" i="3" s="1"/>
  <c r="AQ1519" i="3"/>
  <c r="AB1519" i="3"/>
  <c r="E1519" i="3"/>
  <c r="AP1519" i="3"/>
  <c r="D1519" i="3"/>
  <c r="W1523" i="3" a="1"/>
  <c r="W1523" i="3" s="1"/>
  <c r="AK1523" i="3"/>
  <c r="AL1525" i="3"/>
  <c r="AK1525" i="3"/>
  <c r="W1525" i="3" a="1"/>
  <c r="W1525" i="3" s="1"/>
  <c r="J1527" i="3"/>
  <c r="I1527" i="3"/>
  <c r="H1527" i="3"/>
  <c r="G1527" i="3"/>
  <c r="F1527" i="3"/>
  <c r="AN1527" i="3" s="1"/>
  <c r="AQ1527" i="3"/>
  <c r="AB1527" i="3"/>
  <c r="E1527" i="3"/>
  <c r="AP1527" i="3"/>
  <c r="D1527" i="3"/>
  <c r="AK1528" i="3"/>
  <c r="W1528" i="3" a="1"/>
  <c r="W1528" i="3" s="1"/>
  <c r="AJ1537" i="3" a="1"/>
  <c r="AJ1537" i="3" s="1"/>
  <c r="W1539" i="3" a="1"/>
  <c r="W1539" i="3" s="1"/>
  <c r="AK1539" i="3"/>
  <c r="Z1556" i="3"/>
  <c r="AA1556" i="3" s="1"/>
  <c r="Y1556" i="3"/>
  <c r="X1556" i="3"/>
  <c r="AL1557" i="3"/>
  <c r="AK1557" i="3"/>
  <c r="W1557" i="3" a="1"/>
  <c r="W1557" i="3" s="1"/>
  <c r="J1559" i="3"/>
  <c r="I1559" i="3"/>
  <c r="H1559" i="3"/>
  <c r="G1559" i="3"/>
  <c r="F1559" i="3"/>
  <c r="AN1559" i="3" s="1"/>
  <c r="AQ1559" i="3"/>
  <c r="AB1559" i="3"/>
  <c r="E1559" i="3"/>
  <c r="AP1559" i="3"/>
  <c r="D1559" i="3"/>
  <c r="AK1560" i="3"/>
  <c r="W1560" i="3" a="1"/>
  <c r="W1560" i="3" s="1"/>
  <c r="AJ1561" i="3" a="1"/>
  <c r="AJ1561" i="3" s="1"/>
  <c r="AJ1577" i="3" a="1"/>
  <c r="AJ1577" i="3" s="1"/>
  <c r="AL1610" i="3"/>
  <c r="AK1610" i="3"/>
  <c r="W1610" i="3" a="1"/>
  <c r="W1610" i="3" s="1"/>
  <c r="E1416" i="3"/>
  <c r="AB1416" i="3"/>
  <c r="D1419" i="3"/>
  <c r="E1424" i="3"/>
  <c r="AB1424" i="3"/>
  <c r="D1427" i="3"/>
  <c r="E1432" i="3"/>
  <c r="AB1432" i="3"/>
  <c r="D1435" i="3"/>
  <c r="E1440" i="3"/>
  <c r="AB1440" i="3"/>
  <c r="D1443" i="3"/>
  <c r="E1448" i="3"/>
  <c r="AB1448" i="3"/>
  <c r="D1451" i="3"/>
  <c r="E1456" i="3"/>
  <c r="AB1456" i="3"/>
  <c r="E1464" i="3"/>
  <c r="AB1464" i="3"/>
  <c r="D1467" i="3"/>
  <c r="AB1472" i="3"/>
  <c r="AL1485" i="3"/>
  <c r="AK1485" i="3"/>
  <c r="W1485" i="3" a="1"/>
  <c r="W1485" i="3" s="1"/>
  <c r="Z1491" i="3"/>
  <c r="AA1491" i="3" s="1"/>
  <c r="Y1491" i="3"/>
  <c r="X1491" i="3"/>
  <c r="AL1502" i="3"/>
  <c r="AK1502" i="3"/>
  <c r="W1502" i="3" a="1"/>
  <c r="W1502" i="3" s="1"/>
  <c r="Z1515" i="3"/>
  <c r="AA1515" i="3" s="1"/>
  <c r="Y1515" i="3"/>
  <c r="X1515" i="3"/>
  <c r="AL1517" i="3"/>
  <c r="AK1517" i="3"/>
  <c r="W1517" i="3" a="1"/>
  <c r="W1517" i="3" s="1"/>
  <c r="AL1530" i="3"/>
  <c r="AK1530" i="3"/>
  <c r="W1530" i="3" a="1"/>
  <c r="W1530" i="3" s="1"/>
  <c r="AL1542" i="3"/>
  <c r="AK1542" i="3"/>
  <c r="W1542" i="3" a="1"/>
  <c r="W1542" i="3" s="1"/>
  <c r="AL1548" i="3"/>
  <c r="AK1548" i="3"/>
  <c r="W1548" i="3" a="1"/>
  <c r="W1548" i="3" s="1"/>
  <c r="AL1554" i="3"/>
  <c r="AK1554" i="3"/>
  <c r="W1554" i="3" a="1"/>
  <c r="W1554" i="3" s="1"/>
  <c r="AL1566" i="3"/>
  <c r="AK1566" i="3"/>
  <c r="W1566" i="3" a="1"/>
  <c r="W1566" i="3" s="1"/>
  <c r="W1579" i="3" a="1"/>
  <c r="W1579" i="3" s="1"/>
  <c r="AK1579" i="3"/>
  <c r="AL1584" i="3"/>
  <c r="AL1609" i="3"/>
  <c r="AK1609" i="3"/>
  <c r="W1609" i="3" a="1"/>
  <c r="W1609" i="3" s="1"/>
  <c r="AM1665" i="3"/>
  <c r="AJ1665" i="3" a="1"/>
  <c r="AJ1665" i="3" s="1"/>
  <c r="AM1673" i="3"/>
  <c r="AJ1673" i="3" a="1"/>
  <c r="AJ1673" i="3" s="1"/>
  <c r="AO1482" i="3"/>
  <c r="AJ1484" i="3" a="1"/>
  <c r="AJ1484" i="3" s="1"/>
  <c r="AO1490" i="3"/>
  <c r="AJ1492" i="3" a="1"/>
  <c r="AJ1492" i="3" s="1"/>
  <c r="AO1498" i="3"/>
  <c r="AJ1500" i="3" a="1"/>
  <c r="AJ1500" i="3" s="1"/>
  <c r="AO1506" i="3"/>
  <c r="AJ1508" i="3" a="1"/>
  <c r="AJ1508" i="3" s="1"/>
  <c r="AO1514" i="3"/>
  <c r="AJ1516" i="3" a="1"/>
  <c r="AJ1516" i="3" s="1"/>
  <c r="AO1522" i="3"/>
  <c r="AJ1524" i="3" a="1"/>
  <c r="AJ1524" i="3" s="1"/>
  <c r="AO1530" i="3"/>
  <c r="AJ1532" i="3" a="1"/>
  <c r="AJ1532" i="3" s="1"/>
  <c r="AO1538" i="3"/>
  <c r="AJ1540" i="3" a="1"/>
  <c r="AJ1540" i="3" s="1"/>
  <c r="AO1546" i="3"/>
  <c r="AO1554" i="3"/>
  <c r="AJ1556" i="3" a="1"/>
  <c r="AJ1556" i="3" s="1"/>
  <c r="AO1562" i="3"/>
  <c r="AJ1564" i="3" a="1"/>
  <c r="AJ1564" i="3" s="1"/>
  <c r="AO1570" i="3"/>
  <c r="AO1578" i="3"/>
  <c r="AJ1580" i="3" a="1"/>
  <c r="AJ1580" i="3" s="1"/>
  <c r="AQ1586" i="3"/>
  <c r="AO1586" i="3"/>
  <c r="AL1590" i="3"/>
  <c r="AK1590" i="3"/>
  <c r="W1590" i="3" a="1"/>
  <c r="W1590" i="3" s="1"/>
  <c r="AL1614" i="3"/>
  <c r="AK1614" i="3"/>
  <c r="W1614" i="3" a="1"/>
  <c r="W1614" i="3" s="1"/>
  <c r="J1623" i="3"/>
  <c r="I1623" i="3"/>
  <c r="H1623" i="3"/>
  <c r="G1623" i="3"/>
  <c r="F1623" i="3"/>
  <c r="AN1623" i="3" s="1"/>
  <c r="AQ1623" i="3"/>
  <c r="AB1623" i="3"/>
  <c r="E1623" i="3"/>
  <c r="AP1623" i="3"/>
  <c r="D1623" i="3"/>
  <c r="AL1623" i="3"/>
  <c r="AK1623" i="3"/>
  <c r="W1623" i="3" a="1"/>
  <c r="W1623" i="3" s="1"/>
  <c r="AK1624" i="3"/>
  <c r="W1624" i="3" a="1"/>
  <c r="W1624" i="3" s="1"/>
  <c r="Z1627" i="3"/>
  <c r="AA1627" i="3" s="1"/>
  <c r="Y1627" i="3"/>
  <c r="X1627" i="3"/>
  <c r="J1631" i="3"/>
  <c r="I1631" i="3"/>
  <c r="H1631" i="3"/>
  <c r="G1631" i="3"/>
  <c r="F1631" i="3"/>
  <c r="AN1631" i="3" s="1"/>
  <c r="AQ1631" i="3"/>
  <c r="AB1631" i="3"/>
  <c r="E1631" i="3"/>
  <c r="AP1631" i="3"/>
  <c r="D1631" i="3"/>
  <c r="Z1635" i="3"/>
  <c r="AA1635" i="3" s="1"/>
  <c r="Y1635" i="3"/>
  <c r="X1635" i="3"/>
  <c r="AL1638" i="3"/>
  <c r="AK1638" i="3"/>
  <c r="W1638" i="3" a="1"/>
  <c r="W1638" i="3" s="1"/>
  <c r="AL1650" i="3"/>
  <c r="AK1650" i="3"/>
  <c r="W1650" i="3" a="1"/>
  <c r="W1650" i="3" s="1"/>
  <c r="AL1652" i="3"/>
  <c r="AK1652" i="3"/>
  <c r="W1652" i="3" a="1"/>
  <c r="W1652" i="3" s="1"/>
  <c r="Z1659" i="3"/>
  <c r="AA1659" i="3" s="1"/>
  <c r="Y1659" i="3"/>
  <c r="X1659" i="3"/>
  <c r="AL1665" i="3"/>
  <c r="AK1665" i="3"/>
  <c r="W1665" i="3" a="1"/>
  <c r="W1665" i="3" s="1"/>
  <c r="AL1673" i="3"/>
  <c r="AK1673" i="3"/>
  <c r="W1673" i="3" a="1"/>
  <c r="W1673" i="3" s="1"/>
  <c r="Z1683" i="3"/>
  <c r="AA1683" i="3" s="1"/>
  <c r="Y1683" i="3"/>
  <c r="X1683" i="3"/>
  <c r="AL1686" i="3"/>
  <c r="AK1686" i="3"/>
  <c r="W1686" i="3" a="1"/>
  <c r="W1686" i="3" s="1"/>
  <c r="AL1692" i="3"/>
  <c r="AK1692" i="3"/>
  <c r="W1692" i="3" a="1"/>
  <c r="W1692" i="3" s="1"/>
  <c r="X1727" i="3"/>
  <c r="AO1477" i="3"/>
  <c r="H1478" i="3"/>
  <c r="J1480" i="3"/>
  <c r="G1481" i="3"/>
  <c r="W1481" i="3" a="1"/>
  <c r="W1481" i="3" s="1"/>
  <c r="AK1481" i="3"/>
  <c r="D1482" i="3"/>
  <c r="AP1482" i="3"/>
  <c r="I1483" i="3"/>
  <c r="F1484" i="3"/>
  <c r="AN1484" i="3" s="1"/>
  <c r="AO1485" i="3"/>
  <c r="H1486" i="3"/>
  <c r="J1488" i="3"/>
  <c r="G1489" i="3"/>
  <c r="W1489" i="3" a="1"/>
  <c r="W1489" i="3" s="1"/>
  <c r="AK1489" i="3"/>
  <c r="D1490" i="3"/>
  <c r="AP1490" i="3"/>
  <c r="I1491" i="3"/>
  <c r="F1492" i="3"/>
  <c r="AN1492" i="3" s="1"/>
  <c r="AO1493" i="3"/>
  <c r="H1494" i="3"/>
  <c r="J1496" i="3"/>
  <c r="G1497" i="3"/>
  <c r="W1497" i="3" a="1"/>
  <c r="W1497" i="3" s="1"/>
  <c r="AK1497" i="3"/>
  <c r="D1498" i="3"/>
  <c r="AP1498" i="3"/>
  <c r="I1499" i="3"/>
  <c r="F1500" i="3"/>
  <c r="AN1500" i="3" s="1"/>
  <c r="AO1501" i="3"/>
  <c r="H1502" i="3"/>
  <c r="J1504" i="3"/>
  <c r="G1505" i="3"/>
  <c r="W1505" i="3" a="1"/>
  <c r="W1505" i="3" s="1"/>
  <c r="AK1505" i="3"/>
  <c r="D1506" i="3"/>
  <c r="AP1506" i="3"/>
  <c r="I1507" i="3"/>
  <c r="F1508" i="3"/>
  <c r="AN1508" i="3" s="1"/>
  <c r="AO1509" i="3"/>
  <c r="H1510" i="3"/>
  <c r="J1512" i="3"/>
  <c r="G1513" i="3"/>
  <c r="W1513" i="3" a="1"/>
  <c r="W1513" i="3" s="1"/>
  <c r="AK1513" i="3"/>
  <c r="D1514" i="3"/>
  <c r="AP1514" i="3"/>
  <c r="I1515" i="3"/>
  <c r="F1516" i="3"/>
  <c r="AN1516" i="3" s="1"/>
  <c r="AO1517" i="3"/>
  <c r="H1518" i="3"/>
  <c r="J1520" i="3"/>
  <c r="G1521" i="3"/>
  <c r="W1521" i="3" a="1"/>
  <c r="W1521" i="3" s="1"/>
  <c r="AK1521" i="3"/>
  <c r="D1522" i="3"/>
  <c r="AP1522" i="3"/>
  <c r="I1523" i="3"/>
  <c r="F1524" i="3"/>
  <c r="AN1524" i="3" s="1"/>
  <c r="AO1525" i="3"/>
  <c r="H1526" i="3"/>
  <c r="J1528" i="3"/>
  <c r="G1529" i="3"/>
  <c r="W1529" i="3" a="1"/>
  <c r="W1529" i="3" s="1"/>
  <c r="AK1529" i="3"/>
  <c r="D1530" i="3"/>
  <c r="AP1530" i="3"/>
  <c r="I1531" i="3"/>
  <c r="F1532" i="3"/>
  <c r="AN1532" i="3" s="1"/>
  <c r="AO1533" i="3"/>
  <c r="H1534" i="3"/>
  <c r="J1536" i="3"/>
  <c r="G1537" i="3"/>
  <c r="W1537" i="3" a="1"/>
  <c r="W1537" i="3" s="1"/>
  <c r="AK1537" i="3"/>
  <c r="D1538" i="3"/>
  <c r="AP1538" i="3"/>
  <c r="I1539" i="3"/>
  <c r="F1540" i="3"/>
  <c r="AN1540" i="3" s="1"/>
  <c r="AO1541" i="3"/>
  <c r="H1542" i="3"/>
  <c r="J1544" i="3"/>
  <c r="G1545" i="3"/>
  <c r="W1545" i="3" a="1"/>
  <c r="W1545" i="3" s="1"/>
  <c r="AK1545" i="3"/>
  <c r="D1546" i="3"/>
  <c r="AP1546" i="3"/>
  <c r="I1547" i="3"/>
  <c r="F1548" i="3"/>
  <c r="AN1548" i="3" s="1"/>
  <c r="AO1549" i="3"/>
  <c r="H1550" i="3"/>
  <c r="J1552" i="3"/>
  <c r="G1553" i="3"/>
  <c r="W1553" i="3" a="1"/>
  <c r="W1553" i="3" s="1"/>
  <c r="AK1553" i="3"/>
  <c r="D1554" i="3"/>
  <c r="AP1554" i="3"/>
  <c r="I1555" i="3"/>
  <c r="F1556" i="3"/>
  <c r="AN1556" i="3" s="1"/>
  <c r="AO1557" i="3"/>
  <c r="H1558" i="3"/>
  <c r="J1560" i="3"/>
  <c r="W1561" i="3" a="1"/>
  <c r="W1561" i="3" s="1"/>
  <c r="AK1561" i="3"/>
  <c r="D1562" i="3"/>
  <c r="AP1562" i="3"/>
  <c r="F1564" i="3"/>
  <c r="AN1564" i="3" s="1"/>
  <c r="AO1565" i="3"/>
  <c r="H1566" i="3"/>
  <c r="J1568" i="3"/>
  <c r="W1569" i="3" a="1"/>
  <c r="W1569" i="3" s="1"/>
  <c r="AK1569" i="3"/>
  <c r="D1570" i="3"/>
  <c r="AP1570" i="3"/>
  <c r="AO1573" i="3"/>
  <c r="J1576" i="3"/>
  <c r="W1577" i="3" a="1"/>
  <c r="W1577" i="3" s="1"/>
  <c r="AK1577" i="3"/>
  <c r="D1578" i="3"/>
  <c r="AP1578" i="3"/>
  <c r="AO1581" i="3"/>
  <c r="J1584" i="3"/>
  <c r="W1585" i="3" a="1"/>
  <c r="W1585" i="3" s="1"/>
  <c r="AK1585" i="3"/>
  <c r="D1586" i="3"/>
  <c r="J1591" i="3"/>
  <c r="I1591" i="3"/>
  <c r="H1591" i="3"/>
  <c r="G1591" i="3"/>
  <c r="F1591" i="3"/>
  <c r="AN1591" i="3" s="1"/>
  <c r="AQ1591" i="3"/>
  <c r="AB1591" i="3"/>
  <c r="E1591" i="3"/>
  <c r="AP1591" i="3"/>
  <c r="D1591" i="3"/>
  <c r="AL1598" i="3"/>
  <c r="AK1598" i="3"/>
  <c r="W1598" i="3" a="1"/>
  <c r="W1598" i="3" s="1"/>
  <c r="AJ1601" i="3" a="1"/>
  <c r="AJ1601" i="3" s="1"/>
  <c r="J1615" i="3"/>
  <c r="I1615" i="3"/>
  <c r="H1615" i="3"/>
  <c r="G1615" i="3"/>
  <c r="F1615" i="3"/>
  <c r="AN1615" i="3" s="1"/>
  <c r="AQ1615" i="3"/>
  <c r="AB1615" i="3"/>
  <c r="E1615" i="3"/>
  <c r="AP1615" i="3"/>
  <c r="D1615" i="3"/>
  <c r="AL1615" i="3"/>
  <c r="AK1615" i="3"/>
  <c r="W1615" i="3" a="1"/>
  <c r="W1615" i="3" s="1"/>
  <c r="AL1625" i="3"/>
  <c r="AK1625" i="3"/>
  <c r="W1625" i="3" a="1"/>
  <c r="W1625" i="3" s="1"/>
  <c r="J1639" i="3"/>
  <c r="I1639" i="3"/>
  <c r="H1639" i="3"/>
  <c r="G1639" i="3"/>
  <c r="F1639" i="3"/>
  <c r="AN1639" i="3" s="1"/>
  <c r="AQ1639" i="3"/>
  <c r="AB1639" i="3"/>
  <c r="E1639" i="3"/>
  <c r="AP1639" i="3"/>
  <c r="D1639" i="3"/>
  <c r="Z1643" i="3"/>
  <c r="AA1643" i="3" s="1"/>
  <c r="Y1643" i="3"/>
  <c r="X1643" i="3"/>
  <c r="AL1646" i="3"/>
  <c r="AK1646" i="3"/>
  <c r="W1646" i="3" a="1"/>
  <c r="W1646" i="3" s="1"/>
  <c r="AJ1649" i="3" a="1"/>
  <c r="AJ1649" i="3" s="1"/>
  <c r="AJ1657" i="3" a="1"/>
  <c r="AJ1657" i="3" s="1"/>
  <c r="AL1666" i="3"/>
  <c r="AK1666" i="3"/>
  <c r="W1666" i="3" a="1"/>
  <c r="W1666" i="3" s="1"/>
  <c r="J1687" i="3"/>
  <c r="I1687" i="3"/>
  <c r="H1687" i="3"/>
  <c r="G1687" i="3"/>
  <c r="F1687" i="3"/>
  <c r="AN1687" i="3" s="1"/>
  <c r="AQ1687" i="3"/>
  <c r="AB1687" i="3"/>
  <c r="E1687" i="3"/>
  <c r="AP1687" i="3"/>
  <c r="D1687" i="3"/>
  <c r="AL1687" i="3"/>
  <c r="AK1687" i="3"/>
  <c r="W1687" i="3" a="1"/>
  <c r="W1687" i="3" s="1"/>
  <c r="AL1718" i="3"/>
  <c r="AK1718" i="3"/>
  <c r="W1718" i="3" a="1"/>
  <c r="W1718" i="3" s="1"/>
  <c r="AL1723" i="3"/>
  <c r="AK1723" i="3"/>
  <c r="W1723" i="3" a="1"/>
  <c r="W1723" i="3" s="1"/>
  <c r="AP1477" i="3"/>
  <c r="I1478" i="3"/>
  <c r="AO1480" i="3"/>
  <c r="H1481" i="3"/>
  <c r="E1482" i="3"/>
  <c r="AB1482" i="3"/>
  <c r="AQ1482" i="3"/>
  <c r="J1483" i="3"/>
  <c r="G1484" i="3"/>
  <c r="D1485" i="3"/>
  <c r="AP1485" i="3"/>
  <c r="I1486" i="3"/>
  <c r="AO1488" i="3"/>
  <c r="H1489" i="3"/>
  <c r="E1490" i="3"/>
  <c r="AB1490" i="3"/>
  <c r="AQ1490" i="3"/>
  <c r="J1491" i="3"/>
  <c r="G1492" i="3"/>
  <c r="D1493" i="3"/>
  <c r="AP1493" i="3"/>
  <c r="I1494" i="3"/>
  <c r="AO1496" i="3"/>
  <c r="H1497" i="3"/>
  <c r="E1498" i="3"/>
  <c r="AB1498" i="3"/>
  <c r="AQ1498" i="3"/>
  <c r="AP1501" i="3"/>
  <c r="AO1504" i="3"/>
  <c r="H1505" i="3"/>
  <c r="E1506" i="3"/>
  <c r="AB1506" i="3"/>
  <c r="AQ1506" i="3"/>
  <c r="AP1509" i="3"/>
  <c r="AO1512" i="3"/>
  <c r="E1514" i="3"/>
  <c r="AB1514" i="3"/>
  <c r="AQ1514" i="3"/>
  <c r="AO1520" i="3"/>
  <c r="E1522" i="3"/>
  <c r="AB1522" i="3"/>
  <c r="AQ1522" i="3"/>
  <c r="AO1528" i="3"/>
  <c r="E1530" i="3"/>
  <c r="AB1530" i="3"/>
  <c r="AQ1530" i="3"/>
  <c r="AO1536" i="3"/>
  <c r="E1538" i="3"/>
  <c r="AB1538" i="3"/>
  <c r="AQ1538" i="3"/>
  <c r="AO1544" i="3"/>
  <c r="E1546" i="3"/>
  <c r="AB1546" i="3"/>
  <c r="AQ1546" i="3"/>
  <c r="AO1552" i="3"/>
  <c r="E1554" i="3"/>
  <c r="AB1554" i="3"/>
  <c r="AQ1554" i="3"/>
  <c r="AO1560" i="3"/>
  <c r="E1562" i="3"/>
  <c r="AB1562" i="3"/>
  <c r="AQ1562" i="3"/>
  <c r="AO1568" i="3"/>
  <c r="E1570" i="3"/>
  <c r="AB1570" i="3"/>
  <c r="AQ1570" i="3"/>
  <c r="AO1576" i="3"/>
  <c r="E1578" i="3"/>
  <c r="AB1578" i="3"/>
  <c r="AQ1578" i="3"/>
  <c r="AP1581" i="3"/>
  <c r="AO1584" i="3"/>
  <c r="E1586" i="3"/>
  <c r="AB1586" i="3"/>
  <c r="J1599" i="3"/>
  <c r="I1599" i="3"/>
  <c r="H1599" i="3"/>
  <c r="G1599" i="3"/>
  <c r="F1599" i="3"/>
  <c r="AN1599" i="3" s="1"/>
  <c r="AQ1599" i="3"/>
  <c r="AB1599" i="3"/>
  <c r="E1599" i="3"/>
  <c r="AP1599" i="3"/>
  <c r="D1599" i="3"/>
  <c r="Z1603" i="3"/>
  <c r="AA1603" i="3" s="1"/>
  <c r="Y1603" i="3"/>
  <c r="X1603" i="3"/>
  <c r="AL1606" i="3"/>
  <c r="AK1606" i="3"/>
  <c r="W1606" i="3" a="1"/>
  <c r="W1606" i="3" s="1"/>
  <c r="Z1611" i="3"/>
  <c r="AA1611" i="3" s="1"/>
  <c r="Y1611" i="3"/>
  <c r="X1611" i="3"/>
  <c r="J1647" i="3"/>
  <c r="I1647" i="3"/>
  <c r="H1647" i="3"/>
  <c r="G1647" i="3"/>
  <c r="F1647" i="3"/>
  <c r="AN1647" i="3" s="1"/>
  <c r="AQ1647" i="3"/>
  <c r="AB1647" i="3"/>
  <c r="E1647" i="3"/>
  <c r="AP1647" i="3"/>
  <c r="D1647" i="3"/>
  <c r="AL1654" i="3"/>
  <c r="AK1654" i="3"/>
  <c r="W1654" i="3" a="1"/>
  <c r="W1654" i="3" s="1"/>
  <c r="AL1668" i="3"/>
  <c r="AK1668" i="3"/>
  <c r="W1668" i="3" a="1"/>
  <c r="W1668" i="3" s="1"/>
  <c r="AL1674" i="3"/>
  <c r="AK1674" i="3"/>
  <c r="W1674" i="3" a="1"/>
  <c r="W1674" i="3" s="1"/>
  <c r="AL1681" i="3"/>
  <c r="AK1681" i="3"/>
  <c r="W1681" i="3" a="1"/>
  <c r="W1681" i="3" s="1"/>
  <c r="AL1700" i="3"/>
  <c r="AK1700" i="3"/>
  <c r="W1700" i="3" a="1"/>
  <c r="W1700" i="3" s="1"/>
  <c r="AL1710" i="3"/>
  <c r="AK1710" i="3"/>
  <c r="W1710" i="3" a="1"/>
  <c r="W1710" i="3" s="1"/>
  <c r="E1477" i="3"/>
  <c r="AB1477" i="3"/>
  <c r="AQ1477" i="3"/>
  <c r="J1478" i="3"/>
  <c r="W1479" i="3" a="1"/>
  <c r="W1479" i="3" s="1"/>
  <c r="AK1479" i="3"/>
  <c r="D1480" i="3"/>
  <c r="AP1480" i="3"/>
  <c r="I1481" i="3"/>
  <c r="F1482" i="3"/>
  <c r="AN1482" i="3" s="1"/>
  <c r="AO1483" i="3"/>
  <c r="H1484" i="3"/>
  <c r="E1485" i="3"/>
  <c r="AB1485" i="3"/>
  <c r="AQ1485" i="3"/>
  <c r="J1486" i="3"/>
  <c r="D1488" i="3"/>
  <c r="AP1488" i="3"/>
  <c r="I1489" i="3"/>
  <c r="F1490" i="3"/>
  <c r="AN1490" i="3" s="1"/>
  <c r="AO1491" i="3"/>
  <c r="H1492" i="3"/>
  <c r="E1493" i="3"/>
  <c r="AB1493" i="3"/>
  <c r="AQ1493" i="3"/>
  <c r="J1494" i="3"/>
  <c r="D1496" i="3"/>
  <c r="AP1496" i="3"/>
  <c r="I1497" i="3"/>
  <c r="F1498" i="3"/>
  <c r="AN1498" i="3" s="1"/>
  <c r="AO1499" i="3"/>
  <c r="H1500" i="3"/>
  <c r="E1501" i="3"/>
  <c r="AB1501" i="3"/>
  <c r="AQ1501" i="3"/>
  <c r="J1502" i="3"/>
  <c r="W1503" i="3" a="1"/>
  <c r="W1503" i="3" s="1"/>
  <c r="AK1503" i="3"/>
  <c r="D1504" i="3"/>
  <c r="AP1504" i="3"/>
  <c r="I1505" i="3"/>
  <c r="F1506" i="3"/>
  <c r="AN1506" i="3" s="1"/>
  <c r="AO1507" i="3"/>
  <c r="H1508" i="3"/>
  <c r="E1509" i="3"/>
  <c r="AB1509" i="3"/>
  <c r="AQ1509" i="3"/>
  <c r="J1510" i="3"/>
  <c r="W1511" i="3" a="1"/>
  <c r="W1511" i="3" s="1"/>
  <c r="AK1511" i="3"/>
  <c r="D1512" i="3"/>
  <c r="AP1512" i="3"/>
  <c r="I1513" i="3"/>
  <c r="F1514" i="3"/>
  <c r="AN1514" i="3" s="1"/>
  <c r="AO1515" i="3"/>
  <c r="H1516" i="3"/>
  <c r="E1517" i="3"/>
  <c r="AB1517" i="3"/>
  <c r="AQ1517" i="3"/>
  <c r="J1518" i="3"/>
  <c r="W1519" i="3" a="1"/>
  <c r="W1519" i="3" s="1"/>
  <c r="AK1519" i="3"/>
  <c r="D1520" i="3"/>
  <c r="AP1520" i="3"/>
  <c r="I1521" i="3"/>
  <c r="F1522" i="3"/>
  <c r="AN1522" i="3" s="1"/>
  <c r="AO1523" i="3"/>
  <c r="H1524" i="3"/>
  <c r="E1525" i="3"/>
  <c r="AB1525" i="3"/>
  <c r="AQ1525" i="3"/>
  <c r="J1526" i="3"/>
  <c r="W1527" i="3" a="1"/>
  <c r="W1527" i="3" s="1"/>
  <c r="AK1527" i="3"/>
  <c r="D1528" i="3"/>
  <c r="AP1528" i="3"/>
  <c r="I1529" i="3"/>
  <c r="F1530" i="3"/>
  <c r="AN1530" i="3" s="1"/>
  <c r="AO1531" i="3"/>
  <c r="H1532" i="3"/>
  <c r="E1533" i="3"/>
  <c r="AB1533" i="3"/>
  <c r="AQ1533" i="3"/>
  <c r="J1534" i="3"/>
  <c r="W1535" i="3" a="1"/>
  <c r="W1535" i="3" s="1"/>
  <c r="AK1535" i="3"/>
  <c r="D1536" i="3"/>
  <c r="AP1536" i="3"/>
  <c r="I1537" i="3"/>
  <c r="F1538" i="3"/>
  <c r="AN1538" i="3" s="1"/>
  <c r="AO1539" i="3"/>
  <c r="H1540" i="3"/>
  <c r="E1541" i="3"/>
  <c r="AB1541" i="3"/>
  <c r="AQ1541" i="3"/>
  <c r="J1542" i="3"/>
  <c r="W1543" i="3" a="1"/>
  <c r="W1543" i="3" s="1"/>
  <c r="AK1543" i="3"/>
  <c r="D1544" i="3"/>
  <c r="AP1544" i="3"/>
  <c r="I1545" i="3"/>
  <c r="F1546" i="3"/>
  <c r="AN1546" i="3" s="1"/>
  <c r="AO1547" i="3"/>
  <c r="H1548" i="3"/>
  <c r="E1549" i="3"/>
  <c r="AB1549" i="3"/>
  <c r="AQ1549" i="3"/>
  <c r="J1550" i="3"/>
  <c r="W1551" i="3" a="1"/>
  <c r="W1551" i="3" s="1"/>
  <c r="AK1551" i="3"/>
  <c r="D1552" i="3"/>
  <c r="AP1552" i="3"/>
  <c r="I1553" i="3"/>
  <c r="F1554" i="3"/>
  <c r="AN1554" i="3" s="1"/>
  <c r="AO1555" i="3"/>
  <c r="H1556" i="3"/>
  <c r="E1557" i="3"/>
  <c r="AB1557" i="3"/>
  <c r="AQ1557" i="3"/>
  <c r="J1558" i="3"/>
  <c r="W1559" i="3" a="1"/>
  <c r="W1559" i="3" s="1"/>
  <c r="AK1559" i="3"/>
  <c r="D1560" i="3"/>
  <c r="AP1560" i="3"/>
  <c r="F1562" i="3"/>
  <c r="AN1562" i="3" s="1"/>
  <c r="AO1563" i="3"/>
  <c r="H1564" i="3"/>
  <c r="E1565" i="3"/>
  <c r="AB1565" i="3"/>
  <c r="AQ1565" i="3"/>
  <c r="J1566" i="3"/>
  <c r="W1567" i="3" a="1"/>
  <c r="W1567" i="3" s="1"/>
  <c r="AK1567" i="3"/>
  <c r="D1568" i="3"/>
  <c r="AP1568" i="3"/>
  <c r="F1570" i="3"/>
  <c r="AN1570" i="3" s="1"/>
  <c r="AO1571" i="3"/>
  <c r="E1573" i="3"/>
  <c r="AB1573" i="3"/>
  <c r="AQ1573" i="3"/>
  <c r="W1575" i="3" a="1"/>
  <c r="W1575" i="3" s="1"/>
  <c r="AK1575" i="3"/>
  <c r="D1576" i="3"/>
  <c r="AP1576" i="3"/>
  <c r="F1578" i="3"/>
  <c r="AN1578" i="3" s="1"/>
  <c r="AO1579" i="3"/>
  <c r="E1581" i="3"/>
  <c r="AB1581" i="3"/>
  <c r="AQ1581" i="3"/>
  <c r="W1583" i="3" a="1"/>
  <c r="W1583" i="3" s="1"/>
  <c r="AK1583" i="3"/>
  <c r="D1584" i="3"/>
  <c r="AP1584" i="3"/>
  <c r="F1586" i="3"/>
  <c r="AN1586" i="3" s="1"/>
  <c r="AK1600" i="3"/>
  <c r="W1600" i="3" a="1"/>
  <c r="W1600" i="3" s="1"/>
  <c r="J1607" i="3"/>
  <c r="I1607" i="3"/>
  <c r="H1607" i="3"/>
  <c r="G1607" i="3"/>
  <c r="F1607" i="3"/>
  <c r="AN1607" i="3" s="1"/>
  <c r="AQ1607" i="3"/>
  <c r="AB1607" i="3"/>
  <c r="E1607" i="3"/>
  <c r="AP1607" i="3"/>
  <c r="D1607" i="3"/>
  <c r="AJ1609" i="3" a="1"/>
  <c r="AJ1609" i="3" s="1"/>
  <c r="AL1617" i="3"/>
  <c r="AK1617" i="3"/>
  <c r="W1617" i="3" a="1"/>
  <c r="W1617" i="3" s="1"/>
  <c r="AL1618" i="3"/>
  <c r="AK1618" i="3"/>
  <c r="W1618" i="3" a="1"/>
  <c r="W1618" i="3" s="1"/>
  <c r="AL1633" i="3"/>
  <c r="AK1633" i="3"/>
  <c r="W1633" i="3" a="1"/>
  <c r="W1633" i="3" s="1"/>
  <c r="J1655" i="3"/>
  <c r="I1655" i="3"/>
  <c r="H1655" i="3"/>
  <c r="G1655" i="3"/>
  <c r="F1655" i="3"/>
  <c r="AN1655" i="3" s="1"/>
  <c r="AQ1655" i="3"/>
  <c r="AB1655" i="3"/>
  <c r="E1655" i="3"/>
  <c r="AP1655" i="3"/>
  <c r="D1655" i="3"/>
  <c r="AL1655" i="3"/>
  <c r="AK1655" i="3"/>
  <c r="W1655" i="3" a="1"/>
  <c r="W1655" i="3" s="1"/>
  <c r="AL1676" i="3"/>
  <c r="AK1676" i="3"/>
  <c r="W1676" i="3" a="1"/>
  <c r="W1676" i="3" s="1"/>
  <c r="AL1682" i="3"/>
  <c r="AK1682" i="3"/>
  <c r="W1682" i="3" a="1"/>
  <c r="W1682" i="3" s="1"/>
  <c r="AL1689" i="3"/>
  <c r="AK1689" i="3"/>
  <c r="W1689" i="3" a="1"/>
  <c r="W1689" i="3" s="1"/>
  <c r="Z1691" i="3"/>
  <c r="AA1691" i="3" s="1"/>
  <c r="Y1691" i="3"/>
  <c r="X1691" i="3"/>
  <c r="AL1697" i="3"/>
  <c r="AK1697" i="3"/>
  <c r="W1697" i="3" a="1"/>
  <c r="W1697" i="3" s="1"/>
  <c r="F1477" i="3"/>
  <c r="AN1477" i="3" s="1"/>
  <c r="AO1478" i="3"/>
  <c r="E1480" i="3"/>
  <c r="AB1480" i="3"/>
  <c r="AQ1480" i="3"/>
  <c r="J1481" i="3"/>
  <c r="G1482" i="3"/>
  <c r="D1483" i="3"/>
  <c r="AP1483" i="3"/>
  <c r="I1484" i="3"/>
  <c r="F1485" i="3"/>
  <c r="AN1485" i="3" s="1"/>
  <c r="AO1486" i="3"/>
  <c r="E1488" i="3"/>
  <c r="AB1488" i="3"/>
  <c r="AQ1488" i="3"/>
  <c r="J1489" i="3"/>
  <c r="G1490" i="3"/>
  <c r="D1491" i="3"/>
  <c r="AP1491" i="3"/>
  <c r="I1492" i="3"/>
  <c r="F1493" i="3"/>
  <c r="AN1493" i="3" s="1"/>
  <c r="AO1494" i="3"/>
  <c r="E1496" i="3"/>
  <c r="AB1496" i="3"/>
  <c r="AQ1496" i="3"/>
  <c r="J1497" i="3"/>
  <c r="G1498" i="3"/>
  <c r="D1499" i="3"/>
  <c r="AP1499" i="3"/>
  <c r="I1500" i="3"/>
  <c r="F1501" i="3"/>
  <c r="AN1501" i="3" s="1"/>
  <c r="AO1502" i="3"/>
  <c r="E1504" i="3"/>
  <c r="AB1504" i="3"/>
  <c r="AQ1504" i="3"/>
  <c r="J1505" i="3"/>
  <c r="G1506" i="3"/>
  <c r="D1507" i="3"/>
  <c r="AP1507" i="3"/>
  <c r="I1508" i="3"/>
  <c r="AO1510" i="3"/>
  <c r="E1512" i="3"/>
  <c r="AB1512" i="3"/>
  <c r="AQ1512" i="3"/>
  <c r="J1513" i="3"/>
  <c r="G1514" i="3"/>
  <c r="AP1515" i="3"/>
  <c r="AO1518" i="3"/>
  <c r="E1520" i="3"/>
  <c r="AB1520" i="3"/>
  <c r="AQ1520" i="3"/>
  <c r="J1521" i="3"/>
  <c r="G1522" i="3"/>
  <c r="D1523" i="3"/>
  <c r="AP1523" i="3"/>
  <c r="I1524" i="3"/>
  <c r="F1525" i="3"/>
  <c r="AN1525" i="3" s="1"/>
  <c r="AO1526" i="3"/>
  <c r="E1528" i="3"/>
  <c r="AB1528" i="3"/>
  <c r="AQ1528" i="3"/>
  <c r="J1529" i="3"/>
  <c r="G1530" i="3"/>
  <c r="D1531" i="3"/>
  <c r="AP1531" i="3"/>
  <c r="I1532" i="3"/>
  <c r="F1533" i="3"/>
  <c r="AN1533" i="3" s="1"/>
  <c r="AO1534" i="3"/>
  <c r="E1536" i="3"/>
  <c r="AB1536" i="3"/>
  <c r="AQ1536" i="3"/>
  <c r="J1537" i="3"/>
  <c r="G1538" i="3"/>
  <c r="D1539" i="3"/>
  <c r="AP1539" i="3"/>
  <c r="I1540" i="3"/>
  <c r="F1541" i="3"/>
  <c r="AN1541" i="3" s="1"/>
  <c r="AO1542" i="3"/>
  <c r="E1544" i="3"/>
  <c r="AB1544" i="3"/>
  <c r="AQ1544" i="3"/>
  <c r="J1545" i="3"/>
  <c r="G1546" i="3"/>
  <c r="D1547" i="3"/>
  <c r="AP1547" i="3"/>
  <c r="I1548" i="3"/>
  <c r="AO1550" i="3"/>
  <c r="E1552" i="3"/>
  <c r="AB1552" i="3"/>
  <c r="AQ1552" i="3"/>
  <c r="J1553" i="3"/>
  <c r="G1554" i="3"/>
  <c r="D1555" i="3"/>
  <c r="AP1555" i="3"/>
  <c r="I1556" i="3"/>
  <c r="F1557" i="3"/>
  <c r="AN1557" i="3" s="1"/>
  <c r="AO1558" i="3"/>
  <c r="E1560" i="3"/>
  <c r="AB1560" i="3"/>
  <c r="AQ1560" i="3"/>
  <c r="J1561" i="3"/>
  <c r="G1562" i="3"/>
  <c r="D1563" i="3"/>
  <c r="AP1563" i="3"/>
  <c r="I1564" i="3"/>
  <c r="F1565" i="3"/>
  <c r="AN1565" i="3" s="1"/>
  <c r="AO1566" i="3"/>
  <c r="E1568" i="3"/>
  <c r="AB1568" i="3"/>
  <c r="AQ1568" i="3"/>
  <c r="G1570" i="3"/>
  <c r="D1571" i="3"/>
  <c r="AP1571" i="3"/>
  <c r="I1572" i="3"/>
  <c r="F1573" i="3"/>
  <c r="AN1573" i="3" s="1"/>
  <c r="AO1574" i="3"/>
  <c r="E1576" i="3"/>
  <c r="AB1576" i="3"/>
  <c r="AQ1576" i="3"/>
  <c r="G1578" i="3"/>
  <c r="D1579" i="3"/>
  <c r="AP1579" i="3"/>
  <c r="I1580" i="3"/>
  <c r="F1581" i="3"/>
  <c r="AN1581" i="3" s="1"/>
  <c r="AO1582" i="3"/>
  <c r="E1584" i="3"/>
  <c r="AB1584" i="3"/>
  <c r="AQ1584" i="3"/>
  <c r="G1586" i="3"/>
  <c r="AL1593" i="3"/>
  <c r="AK1593" i="3"/>
  <c r="W1593" i="3" a="1"/>
  <c r="W1593" i="3" s="1"/>
  <c r="AO1623" i="3"/>
  <c r="AL1626" i="3"/>
  <c r="AK1626" i="3"/>
  <c r="W1626" i="3" a="1"/>
  <c r="W1626" i="3" s="1"/>
  <c r="AL1641" i="3"/>
  <c r="AK1641" i="3"/>
  <c r="W1641" i="3" a="1"/>
  <c r="W1641" i="3" s="1"/>
  <c r="AL1642" i="3"/>
  <c r="AK1642" i="3"/>
  <c r="W1642" i="3" a="1"/>
  <c r="W1642" i="3" s="1"/>
  <c r="Z1651" i="3"/>
  <c r="AA1651" i="3" s="1"/>
  <c r="Y1651" i="3"/>
  <c r="X1651" i="3"/>
  <c r="AL1660" i="3"/>
  <c r="AK1660" i="3"/>
  <c r="W1660" i="3" a="1"/>
  <c r="W1660" i="3" s="1"/>
  <c r="AL1694" i="3"/>
  <c r="AK1694" i="3"/>
  <c r="W1694" i="3" a="1"/>
  <c r="W1694" i="3" s="1"/>
  <c r="Z1699" i="3"/>
  <c r="AA1699" i="3" s="1"/>
  <c r="Y1699" i="3"/>
  <c r="X1699" i="3"/>
  <c r="AL1722" i="3"/>
  <c r="AK1722" i="3"/>
  <c r="W1722" i="3" a="1"/>
  <c r="W1722" i="3" s="1"/>
  <c r="D1478" i="3"/>
  <c r="AP1478" i="3"/>
  <c r="F1480" i="3"/>
  <c r="AN1480" i="3" s="1"/>
  <c r="AO1481" i="3"/>
  <c r="H1482" i="3"/>
  <c r="E1483" i="3"/>
  <c r="AB1483" i="3"/>
  <c r="AQ1483" i="3"/>
  <c r="J1484" i="3"/>
  <c r="G1485" i="3"/>
  <c r="D1486" i="3"/>
  <c r="AP1486" i="3"/>
  <c r="AO1489" i="3"/>
  <c r="H1490" i="3"/>
  <c r="E1491" i="3"/>
  <c r="AB1491" i="3"/>
  <c r="AQ1491" i="3"/>
  <c r="J1492" i="3"/>
  <c r="D1494" i="3"/>
  <c r="AP1494" i="3"/>
  <c r="AO1497" i="3"/>
  <c r="H1498" i="3"/>
  <c r="E1499" i="3"/>
  <c r="AB1499" i="3"/>
  <c r="AQ1499" i="3"/>
  <c r="J1500" i="3"/>
  <c r="G1501" i="3"/>
  <c r="D1502" i="3"/>
  <c r="AP1502" i="3"/>
  <c r="F1504" i="3"/>
  <c r="AN1504" i="3" s="1"/>
  <c r="AO1505" i="3"/>
  <c r="H1506" i="3"/>
  <c r="E1507" i="3"/>
  <c r="AB1507" i="3"/>
  <c r="AQ1507" i="3"/>
  <c r="J1508" i="3"/>
  <c r="G1509" i="3"/>
  <c r="D1510" i="3"/>
  <c r="AP1510" i="3"/>
  <c r="F1512" i="3"/>
  <c r="AN1512" i="3" s="1"/>
  <c r="AO1513" i="3"/>
  <c r="H1514" i="3"/>
  <c r="E1515" i="3"/>
  <c r="AB1515" i="3"/>
  <c r="AQ1515" i="3"/>
  <c r="J1516" i="3"/>
  <c r="G1517" i="3"/>
  <c r="D1518" i="3"/>
  <c r="AP1518" i="3"/>
  <c r="F1520" i="3"/>
  <c r="AN1520" i="3" s="1"/>
  <c r="AO1521" i="3"/>
  <c r="H1522" i="3"/>
  <c r="E1523" i="3"/>
  <c r="AB1523" i="3"/>
  <c r="J1524" i="3"/>
  <c r="D1526" i="3"/>
  <c r="AP1526" i="3"/>
  <c r="F1528" i="3"/>
  <c r="AN1528" i="3" s="1"/>
  <c r="AO1529" i="3"/>
  <c r="H1530" i="3"/>
  <c r="E1531" i="3"/>
  <c r="AB1531" i="3"/>
  <c r="J1532" i="3"/>
  <c r="D1534" i="3"/>
  <c r="AP1534" i="3"/>
  <c r="F1536" i="3"/>
  <c r="AN1536" i="3" s="1"/>
  <c r="AO1537" i="3"/>
  <c r="H1538" i="3"/>
  <c r="E1539" i="3"/>
  <c r="AB1539" i="3"/>
  <c r="J1540" i="3"/>
  <c r="D1542" i="3"/>
  <c r="AP1542" i="3"/>
  <c r="F1544" i="3"/>
  <c r="AN1544" i="3" s="1"/>
  <c r="AO1545" i="3"/>
  <c r="H1546" i="3"/>
  <c r="E1547" i="3"/>
  <c r="AB1547" i="3"/>
  <c r="J1548" i="3"/>
  <c r="D1550" i="3"/>
  <c r="AP1550" i="3"/>
  <c r="F1552" i="3"/>
  <c r="AN1552" i="3" s="1"/>
  <c r="AO1553" i="3"/>
  <c r="H1554" i="3"/>
  <c r="E1555" i="3"/>
  <c r="AB1555" i="3"/>
  <c r="J1556" i="3"/>
  <c r="G1557" i="3"/>
  <c r="D1558" i="3"/>
  <c r="AP1558" i="3"/>
  <c r="F1560" i="3"/>
  <c r="AN1560" i="3" s="1"/>
  <c r="H1562" i="3"/>
  <c r="E1563" i="3"/>
  <c r="AB1563" i="3"/>
  <c r="J1564" i="3"/>
  <c r="G1565" i="3"/>
  <c r="D1566" i="3"/>
  <c r="AP1566" i="3"/>
  <c r="F1568" i="3"/>
  <c r="AN1568" i="3" s="1"/>
  <c r="H1570" i="3"/>
  <c r="E1571" i="3"/>
  <c r="AB1571" i="3"/>
  <c r="AQ1571" i="3"/>
  <c r="J1572" i="3"/>
  <c r="G1573" i="3"/>
  <c r="D1574" i="3"/>
  <c r="AP1574" i="3"/>
  <c r="F1576" i="3"/>
  <c r="AN1576" i="3" s="1"/>
  <c r="H1578" i="3"/>
  <c r="E1579" i="3"/>
  <c r="AB1579" i="3"/>
  <c r="AQ1579" i="3"/>
  <c r="J1580" i="3"/>
  <c r="G1581" i="3"/>
  <c r="D1582" i="3"/>
  <c r="AP1582" i="3"/>
  <c r="F1584" i="3"/>
  <c r="AN1584" i="3" s="1"/>
  <c r="H1586" i="3"/>
  <c r="AL1601" i="3"/>
  <c r="AK1601" i="3"/>
  <c r="W1601" i="3" a="1"/>
  <c r="W1601" i="3" s="1"/>
  <c r="AO1615" i="3"/>
  <c r="AL1624" i="3"/>
  <c r="AJ1625" i="3" a="1"/>
  <c r="AJ1625" i="3" s="1"/>
  <c r="AL1634" i="3"/>
  <c r="AK1634" i="3"/>
  <c r="W1634" i="3" a="1"/>
  <c r="W1634" i="3" s="1"/>
  <c r="AL1649" i="3"/>
  <c r="AK1649" i="3"/>
  <c r="W1649" i="3" a="1"/>
  <c r="W1649" i="3" s="1"/>
  <c r="AL1657" i="3"/>
  <c r="AK1657" i="3"/>
  <c r="W1657" i="3" a="1"/>
  <c r="W1657" i="3" s="1"/>
  <c r="AL1658" i="3"/>
  <c r="AK1658" i="3"/>
  <c r="W1658" i="3" a="1"/>
  <c r="W1658" i="3" s="1"/>
  <c r="AL1670" i="3"/>
  <c r="AK1670" i="3"/>
  <c r="W1670" i="3" a="1"/>
  <c r="W1670" i="3" s="1"/>
  <c r="AL1684" i="3"/>
  <c r="AK1684" i="3"/>
  <c r="W1684" i="3" a="1"/>
  <c r="W1684" i="3" s="1"/>
  <c r="AO1687" i="3"/>
  <c r="J1695" i="3"/>
  <c r="I1695" i="3"/>
  <c r="H1695" i="3"/>
  <c r="G1695" i="3"/>
  <c r="F1695" i="3"/>
  <c r="AN1695" i="3" s="1"/>
  <c r="AQ1695" i="3"/>
  <c r="AB1695" i="3"/>
  <c r="E1695" i="3"/>
  <c r="AP1695" i="3"/>
  <c r="D1695" i="3"/>
  <c r="AL1695" i="3"/>
  <c r="AK1695" i="3"/>
  <c r="W1695" i="3" a="1"/>
  <c r="W1695" i="3" s="1"/>
  <c r="AL1719" i="3"/>
  <c r="AK1719" i="3"/>
  <c r="W1719" i="3" a="1"/>
  <c r="W1719" i="3" s="1"/>
  <c r="E1478" i="3"/>
  <c r="AB1478" i="3"/>
  <c r="W1480" i="3" a="1"/>
  <c r="W1480" i="3" s="1"/>
  <c r="D1481" i="3"/>
  <c r="E1486" i="3"/>
  <c r="AB1486" i="3"/>
  <c r="W1488" i="3" a="1"/>
  <c r="W1488" i="3" s="1"/>
  <c r="D1489" i="3"/>
  <c r="E1494" i="3"/>
  <c r="AB1494" i="3"/>
  <c r="W1496" i="3" a="1"/>
  <c r="W1496" i="3" s="1"/>
  <c r="D1497" i="3"/>
  <c r="E1502" i="3"/>
  <c r="AB1502" i="3"/>
  <c r="W1504" i="3" a="1"/>
  <c r="W1504" i="3" s="1"/>
  <c r="D1505" i="3"/>
  <c r="E1510" i="3"/>
  <c r="AB1510" i="3"/>
  <c r="W1512" i="3" a="1"/>
  <c r="W1512" i="3" s="1"/>
  <c r="D1513" i="3"/>
  <c r="E1518" i="3"/>
  <c r="AB1518" i="3"/>
  <c r="AB1526" i="3"/>
  <c r="AB1542" i="3"/>
  <c r="AB1550" i="3"/>
  <c r="AB1558" i="3"/>
  <c r="E1566" i="3"/>
  <c r="AB1566" i="3"/>
  <c r="E1574" i="3"/>
  <c r="AB1574" i="3"/>
  <c r="AB1582" i="3"/>
  <c r="I1586" i="3"/>
  <c r="AP1586" i="3"/>
  <c r="W1587" i="3" a="1"/>
  <c r="W1587" i="3" s="1"/>
  <c r="AL1594" i="3"/>
  <c r="AK1594" i="3"/>
  <c r="W1594" i="3" a="1"/>
  <c r="W1594" i="3" s="1"/>
  <c r="AL1602" i="3"/>
  <c r="AK1602" i="3"/>
  <c r="W1602" i="3" a="1"/>
  <c r="W1602" i="3" s="1"/>
  <c r="AL1612" i="3"/>
  <c r="AK1612" i="3"/>
  <c r="W1612" i="3" a="1"/>
  <c r="W1612" i="3" s="1"/>
  <c r="AO1631" i="3"/>
  <c r="AL1644" i="3"/>
  <c r="AK1644" i="3"/>
  <c r="W1644" i="3" a="1"/>
  <c r="W1644" i="3" s="1"/>
  <c r="AL1662" i="3"/>
  <c r="AK1662" i="3"/>
  <c r="W1662" i="3" a="1"/>
  <c r="W1662" i="3" s="1"/>
  <c r="AK1664" i="3"/>
  <c r="W1664" i="3" a="1"/>
  <c r="W1664" i="3" s="1"/>
  <c r="Z1667" i="3"/>
  <c r="AA1667" i="3" s="1"/>
  <c r="Y1667" i="3"/>
  <c r="X1667" i="3"/>
  <c r="J1671" i="3"/>
  <c r="I1671" i="3"/>
  <c r="H1671" i="3"/>
  <c r="G1671" i="3"/>
  <c r="F1671" i="3"/>
  <c r="AN1671" i="3" s="1"/>
  <c r="AQ1671" i="3"/>
  <c r="AB1671" i="3"/>
  <c r="E1671" i="3"/>
  <c r="AP1671" i="3"/>
  <c r="D1671" i="3"/>
  <c r="AL1671" i="3"/>
  <c r="AK1671" i="3"/>
  <c r="W1671" i="3" a="1"/>
  <c r="W1671" i="3" s="1"/>
  <c r="Z1675" i="3"/>
  <c r="AA1675" i="3" s="1"/>
  <c r="Y1675" i="3"/>
  <c r="X1675" i="3"/>
  <c r="AL1678" i="3"/>
  <c r="AK1678" i="3"/>
  <c r="W1678" i="3" a="1"/>
  <c r="W1678" i="3" s="1"/>
  <c r="AL1690" i="3"/>
  <c r="AK1690" i="3"/>
  <c r="W1690" i="3" a="1"/>
  <c r="W1690" i="3" s="1"/>
  <c r="AL1702" i="3"/>
  <c r="AK1702" i="3"/>
  <c r="W1702" i="3" a="1"/>
  <c r="W1702" i="3" s="1"/>
  <c r="H1587" i="3"/>
  <c r="E1588" i="3"/>
  <c r="AB1588" i="3"/>
  <c r="AQ1588" i="3"/>
  <c r="J1589" i="3"/>
  <c r="G1590" i="3"/>
  <c r="I1592" i="3"/>
  <c r="AM1592" i="3"/>
  <c r="F1593" i="3"/>
  <c r="AN1593" i="3" s="1"/>
  <c r="AO1594" i="3"/>
  <c r="H1595" i="3"/>
  <c r="E1596" i="3"/>
  <c r="AB1596" i="3"/>
  <c r="AQ1596" i="3"/>
  <c r="J1597" i="3"/>
  <c r="G1598" i="3"/>
  <c r="I1600" i="3"/>
  <c r="AM1600" i="3"/>
  <c r="F1601" i="3"/>
  <c r="AN1601" i="3" s="1"/>
  <c r="AO1602" i="3"/>
  <c r="H1603" i="3"/>
  <c r="E1604" i="3"/>
  <c r="AB1604" i="3"/>
  <c r="AQ1604" i="3"/>
  <c r="J1605" i="3"/>
  <c r="G1606" i="3"/>
  <c r="I1608" i="3"/>
  <c r="AM1608" i="3"/>
  <c r="F1609" i="3"/>
  <c r="AN1609" i="3" s="1"/>
  <c r="AO1610" i="3"/>
  <c r="H1611" i="3"/>
  <c r="E1612" i="3"/>
  <c r="AB1612" i="3"/>
  <c r="AQ1612" i="3"/>
  <c r="J1613" i="3"/>
  <c r="G1614" i="3"/>
  <c r="I1616" i="3"/>
  <c r="AM1616" i="3"/>
  <c r="F1617" i="3"/>
  <c r="AN1617" i="3" s="1"/>
  <c r="AO1618" i="3"/>
  <c r="H1619" i="3"/>
  <c r="E1620" i="3"/>
  <c r="AB1620" i="3"/>
  <c r="AQ1620" i="3"/>
  <c r="J1621" i="3"/>
  <c r="G1622" i="3"/>
  <c r="I1624" i="3"/>
  <c r="AM1624" i="3"/>
  <c r="F1625" i="3"/>
  <c r="AN1625" i="3" s="1"/>
  <c r="AO1626" i="3"/>
  <c r="H1627" i="3"/>
  <c r="E1628" i="3"/>
  <c r="AB1628" i="3"/>
  <c r="AQ1628" i="3"/>
  <c r="J1629" i="3"/>
  <c r="G1630" i="3"/>
  <c r="I1632" i="3"/>
  <c r="AM1632" i="3"/>
  <c r="F1633" i="3"/>
  <c r="AN1633" i="3" s="1"/>
  <c r="AO1634" i="3"/>
  <c r="H1635" i="3"/>
  <c r="E1636" i="3"/>
  <c r="AB1636" i="3"/>
  <c r="AQ1636" i="3"/>
  <c r="J1637" i="3"/>
  <c r="G1638" i="3"/>
  <c r="I1640" i="3"/>
  <c r="AM1640" i="3"/>
  <c r="F1641" i="3"/>
  <c r="AN1641" i="3" s="1"/>
  <c r="AO1642" i="3"/>
  <c r="H1643" i="3"/>
  <c r="E1644" i="3"/>
  <c r="AB1644" i="3"/>
  <c r="AQ1644" i="3"/>
  <c r="J1645" i="3"/>
  <c r="G1646" i="3"/>
  <c r="I1648" i="3"/>
  <c r="AM1648" i="3"/>
  <c r="F1649" i="3"/>
  <c r="AN1649" i="3" s="1"/>
  <c r="AO1650" i="3"/>
  <c r="H1651" i="3"/>
  <c r="E1652" i="3"/>
  <c r="AB1652" i="3"/>
  <c r="AQ1652" i="3"/>
  <c r="J1653" i="3"/>
  <c r="G1654" i="3"/>
  <c r="I1656" i="3"/>
  <c r="AM1656" i="3"/>
  <c r="F1657" i="3"/>
  <c r="AN1657" i="3" s="1"/>
  <c r="AO1658" i="3"/>
  <c r="H1659" i="3"/>
  <c r="E1660" i="3"/>
  <c r="AB1660" i="3"/>
  <c r="AQ1660" i="3"/>
  <c r="J1661" i="3"/>
  <c r="G1662" i="3"/>
  <c r="I1664" i="3"/>
  <c r="AM1664" i="3"/>
  <c r="F1665" i="3"/>
  <c r="AN1665" i="3" s="1"/>
  <c r="AO1666" i="3"/>
  <c r="H1667" i="3"/>
  <c r="E1668" i="3"/>
  <c r="AB1668" i="3"/>
  <c r="AQ1668" i="3"/>
  <c r="J1669" i="3"/>
  <c r="G1670" i="3"/>
  <c r="I1672" i="3"/>
  <c r="AM1672" i="3"/>
  <c r="F1673" i="3"/>
  <c r="AN1673" i="3" s="1"/>
  <c r="AO1674" i="3"/>
  <c r="H1675" i="3"/>
  <c r="E1676" i="3"/>
  <c r="AB1676" i="3"/>
  <c r="AQ1676" i="3"/>
  <c r="J1677" i="3"/>
  <c r="G1678" i="3"/>
  <c r="I1680" i="3"/>
  <c r="AM1680" i="3"/>
  <c r="F1681" i="3"/>
  <c r="AN1681" i="3" s="1"/>
  <c r="AO1682" i="3"/>
  <c r="H1683" i="3"/>
  <c r="E1684" i="3"/>
  <c r="AB1684" i="3"/>
  <c r="AQ1684" i="3"/>
  <c r="J1685" i="3"/>
  <c r="G1686" i="3"/>
  <c r="I1688" i="3"/>
  <c r="AM1688" i="3"/>
  <c r="F1689" i="3"/>
  <c r="AN1689" i="3" s="1"/>
  <c r="AO1690" i="3"/>
  <c r="H1691" i="3"/>
  <c r="E1692" i="3"/>
  <c r="AB1692" i="3"/>
  <c r="AQ1692" i="3"/>
  <c r="J1693" i="3"/>
  <c r="G1694" i="3"/>
  <c r="I1696" i="3"/>
  <c r="AM1696" i="3"/>
  <c r="F1697" i="3"/>
  <c r="AN1697" i="3" s="1"/>
  <c r="AO1698" i="3"/>
  <c r="H1699" i="3"/>
  <c r="E1700" i="3"/>
  <c r="AB1700" i="3"/>
  <c r="AQ1700" i="3"/>
  <c r="J1701" i="3"/>
  <c r="G1702" i="3"/>
  <c r="AJ1709" i="3" a="1"/>
  <c r="AJ1709" i="3" s="1"/>
  <c r="AL1725" i="3"/>
  <c r="AK1725" i="3"/>
  <c r="W1725" i="3" a="1"/>
  <c r="W1725" i="3" s="1"/>
  <c r="AL1735" i="3"/>
  <c r="AK1735" i="3"/>
  <c r="W1735" i="3" a="1"/>
  <c r="W1735" i="3" s="1"/>
  <c r="Y1739" i="3"/>
  <c r="X1739" i="3"/>
  <c r="Z1739" i="3"/>
  <c r="AA1739" i="3" s="1"/>
  <c r="AL1742" i="3"/>
  <c r="AK1742" i="3"/>
  <c r="W1742" i="3" a="1"/>
  <c r="W1742" i="3" s="1"/>
  <c r="Y1747" i="3"/>
  <c r="X1747" i="3"/>
  <c r="Z1747" i="3"/>
  <c r="AA1747" i="3" s="1"/>
  <c r="AL1750" i="3"/>
  <c r="AK1750" i="3"/>
  <c r="W1750" i="3" a="1"/>
  <c r="W1750" i="3" s="1"/>
  <c r="Y1763" i="3"/>
  <c r="X1763" i="3"/>
  <c r="Z1763" i="3"/>
  <c r="AA1763" i="3" s="1"/>
  <c r="AL1766" i="3"/>
  <c r="AK1766" i="3"/>
  <c r="W1766" i="3" a="1"/>
  <c r="W1766" i="3" s="1"/>
  <c r="AO1589" i="3"/>
  <c r="H1590" i="3"/>
  <c r="J1592" i="3"/>
  <c r="G1593" i="3"/>
  <c r="AP1594" i="3"/>
  <c r="I1595" i="3"/>
  <c r="AO1597" i="3"/>
  <c r="H1598" i="3"/>
  <c r="J1600" i="3"/>
  <c r="AP1602" i="3"/>
  <c r="AO1605" i="3"/>
  <c r="H1606" i="3"/>
  <c r="J1608" i="3"/>
  <c r="G1609" i="3"/>
  <c r="D1610" i="3"/>
  <c r="AP1610" i="3"/>
  <c r="I1611" i="3"/>
  <c r="F1612" i="3"/>
  <c r="AN1612" i="3" s="1"/>
  <c r="AO1613" i="3"/>
  <c r="H1614" i="3"/>
  <c r="J1616" i="3"/>
  <c r="G1617" i="3"/>
  <c r="D1618" i="3"/>
  <c r="AP1618" i="3"/>
  <c r="AO1621" i="3"/>
  <c r="H1622" i="3"/>
  <c r="J1624" i="3"/>
  <c r="G1625" i="3"/>
  <c r="AP1626" i="3"/>
  <c r="I1627" i="3"/>
  <c r="F1628" i="3"/>
  <c r="AN1628" i="3" s="1"/>
  <c r="AO1629" i="3"/>
  <c r="H1630" i="3"/>
  <c r="J1632" i="3"/>
  <c r="G1633" i="3"/>
  <c r="AP1634" i="3"/>
  <c r="I1635" i="3"/>
  <c r="AO1637" i="3"/>
  <c r="H1638" i="3"/>
  <c r="J1640" i="3"/>
  <c r="G1641" i="3"/>
  <c r="D1642" i="3"/>
  <c r="AP1642" i="3"/>
  <c r="I1643" i="3"/>
  <c r="F1644" i="3"/>
  <c r="AN1644" i="3" s="1"/>
  <c r="AO1645" i="3"/>
  <c r="H1646" i="3"/>
  <c r="J1648" i="3"/>
  <c r="G1649" i="3"/>
  <c r="AP1650" i="3"/>
  <c r="I1651" i="3"/>
  <c r="F1652" i="3"/>
  <c r="AN1652" i="3" s="1"/>
  <c r="AO1653" i="3"/>
  <c r="H1654" i="3"/>
  <c r="J1656" i="3"/>
  <c r="G1657" i="3"/>
  <c r="D1658" i="3"/>
  <c r="AP1658" i="3"/>
  <c r="I1659" i="3"/>
  <c r="F1660" i="3"/>
  <c r="AN1660" i="3" s="1"/>
  <c r="AO1661" i="3"/>
  <c r="H1662" i="3"/>
  <c r="J1664" i="3"/>
  <c r="G1665" i="3"/>
  <c r="D1666" i="3"/>
  <c r="AP1666" i="3"/>
  <c r="I1667" i="3"/>
  <c r="F1668" i="3"/>
  <c r="AN1668" i="3" s="1"/>
  <c r="AO1669" i="3"/>
  <c r="H1670" i="3"/>
  <c r="J1672" i="3"/>
  <c r="G1673" i="3"/>
  <c r="D1674" i="3"/>
  <c r="AP1674" i="3"/>
  <c r="I1675" i="3"/>
  <c r="AM1675" i="3"/>
  <c r="F1676" i="3"/>
  <c r="AN1676" i="3" s="1"/>
  <c r="AO1677" i="3"/>
  <c r="H1678" i="3"/>
  <c r="J1680" i="3"/>
  <c r="G1681" i="3"/>
  <c r="D1682" i="3"/>
  <c r="AP1682" i="3"/>
  <c r="I1683" i="3"/>
  <c r="AM1683" i="3"/>
  <c r="F1684" i="3"/>
  <c r="AN1684" i="3" s="1"/>
  <c r="AO1685" i="3"/>
  <c r="H1686" i="3"/>
  <c r="J1688" i="3"/>
  <c r="G1689" i="3"/>
  <c r="D1690" i="3"/>
  <c r="AP1690" i="3"/>
  <c r="I1691" i="3"/>
  <c r="AM1691" i="3"/>
  <c r="F1692" i="3"/>
  <c r="AN1692" i="3" s="1"/>
  <c r="AO1693" i="3"/>
  <c r="H1694" i="3"/>
  <c r="G1697" i="3"/>
  <c r="I1699" i="3"/>
  <c r="F1700" i="3"/>
  <c r="AN1700" i="3" s="1"/>
  <c r="AO1701" i="3"/>
  <c r="H1702" i="3"/>
  <c r="AQ1703" i="3"/>
  <c r="AB1703" i="3"/>
  <c r="E1703" i="3"/>
  <c r="J1703" i="3"/>
  <c r="I1703" i="3"/>
  <c r="H1703" i="3"/>
  <c r="Y1703" i="3"/>
  <c r="J1707" i="3"/>
  <c r="I1707" i="3"/>
  <c r="H1707" i="3"/>
  <c r="F1707" i="3"/>
  <c r="AN1707" i="3" s="1"/>
  <c r="AQ1707" i="3"/>
  <c r="AB1707" i="3"/>
  <c r="E1707" i="3"/>
  <c r="AP1707" i="3"/>
  <c r="D1707" i="3"/>
  <c r="AK1720" i="3"/>
  <c r="W1720" i="3" a="1"/>
  <c r="W1720" i="3" s="1"/>
  <c r="Y1771" i="3"/>
  <c r="X1771" i="3"/>
  <c r="Z1771" i="3"/>
  <c r="AA1771" i="3" s="1"/>
  <c r="AL1773" i="3"/>
  <c r="AK1773" i="3"/>
  <c r="W1773" i="3" a="1"/>
  <c r="W1773" i="3" s="1"/>
  <c r="J1587" i="3"/>
  <c r="G1588" i="3"/>
  <c r="W1588" i="3" a="1"/>
  <c r="W1588" i="3" s="1"/>
  <c r="AK1588" i="3"/>
  <c r="D1589" i="3"/>
  <c r="AP1589" i="3"/>
  <c r="I1590" i="3"/>
  <c r="AO1592" i="3"/>
  <c r="H1593" i="3"/>
  <c r="E1594" i="3"/>
  <c r="AB1594" i="3"/>
  <c r="AQ1594" i="3"/>
  <c r="J1595" i="3"/>
  <c r="G1596" i="3"/>
  <c r="W1596" i="3" a="1"/>
  <c r="W1596" i="3" s="1"/>
  <c r="AK1596" i="3"/>
  <c r="D1597" i="3"/>
  <c r="AP1597" i="3"/>
  <c r="I1598" i="3"/>
  <c r="AO1600" i="3"/>
  <c r="H1601" i="3"/>
  <c r="E1602" i="3"/>
  <c r="AB1602" i="3"/>
  <c r="AQ1602" i="3"/>
  <c r="J1603" i="3"/>
  <c r="G1604" i="3"/>
  <c r="W1604" i="3" a="1"/>
  <c r="W1604" i="3" s="1"/>
  <c r="AK1604" i="3"/>
  <c r="D1605" i="3"/>
  <c r="AP1605" i="3"/>
  <c r="I1606" i="3"/>
  <c r="AO1608" i="3"/>
  <c r="H1609" i="3"/>
  <c r="E1610" i="3"/>
  <c r="AB1610" i="3"/>
  <c r="AQ1610" i="3"/>
  <c r="J1611" i="3"/>
  <c r="G1612" i="3"/>
  <c r="D1613" i="3"/>
  <c r="AP1613" i="3"/>
  <c r="I1614" i="3"/>
  <c r="AO1616" i="3"/>
  <c r="H1617" i="3"/>
  <c r="E1618" i="3"/>
  <c r="AB1618" i="3"/>
  <c r="AQ1618" i="3"/>
  <c r="J1619" i="3"/>
  <c r="G1620" i="3"/>
  <c r="W1620" i="3" a="1"/>
  <c r="W1620" i="3" s="1"/>
  <c r="AK1620" i="3"/>
  <c r="D1621" i="3"/>
  <c r="AP1621" i="3"/>
  <c r="I1622" i="3"/>
  <c r="AO1624" i="3"/>
  <c r="H1625" i="3"/>
  <c r="E1626" i="3"/>
  <c r="AB1626" i="3"/>
  <c r="AQ1626" i="3"/>
  <c r="J1627" i="3"/>
  <c r="G1628" i="3"/>
  <c r="W1628" i="3" a="1"/>
  <c r="W1628" i="3" s="1"/>
  <c r="AK1628" i="3"/>
  <c r="D1629" i="3"/>
  <c r="AP1629" i="3"/>
  <c r="I1630" i="3"/>
  <c r="AO1632" i="3"/>
  <c r="H1633" i="3"/>
  <c r="E1634" i="3"/>
  <c r="AB1634" i="3"/>
  <c r="AQ1634" i="3"/>
  <c r="J1635" i="3"/>
  <c r="G1636" i="3"/>
  <c r="W1636" i="3" a="1"/>
  <c r="W1636" i="3" s="1"/>
  <c r="AK1636" i="3"/>
  <c r="D1637" i="3"/>
  <c r="AP1637" i="3"/>
  <c r="I1638" i="3"/>
  <c r="AO1640" i="3"/>
  <c r="H1641" i="3"/>
  <c r="E1642" i="3"/>
  <c r="AB1642" i="3"/>
  <c r="AQ1642" i="3"/>
  <c r="AP1645" i="3"/>
  <c r="I1646" i="3"/>
  <c r="AO1648" i="3"/>
  <c r="H1649" i="3"/>
  <c r="E1650" i="3"/>
  <c r="AB1650" i="3"/>
  <c r="AQ1650" i="3"/>
  <c r="J1651" i="3"/>
  <c r="G1652" i="3"/>
  <c r="D1653" i="3"/>
  <c r="AP1653" i="3"/>
  <c r="I1654" i="3"/>
  <c r="AO1656" i="3"/>
  <c r="H1657" i="3"/>
  <c r="E1658" i="3"/>
  <c r="AB1658" i="3"/>
  <c r="AQ1658" i="3"/>
  <c r="J1659" i="3"/>
  <c r="G1660" i="3"/>
  <c r="D1661" i="3"/>
  <c r="AP1661" i="3"/>
  <c r="I1662" i="3"/>
  <c r="AO1664" i="3"/>
  <c r="H1665" i="3"/>
  <c r="E1666" i="3"/>
  <c r="AB1666" i="3"/>
  <c r="AQ1666" i="3"/>
  <c r="J1667" i="3"/>
  <c r="G1668" i="3"/>
  <c r="D1669" i="3"/>
  <c r="AP1669" i="3"/>
  <c r="I1670" i="3"/>
  <c r="AO1672" i="3"/>
  <c r="H1673" i="3"/>
  <c r="E1674" i="3"/>
  <c r="AB1674" i="3"/>
  <c r="AQ1674" i="3"/>
  <c r="J1675" i="3"/>
  <c r="G1676" i="3"/>
  <c r="D1677" i="3"/>
  <c r="AP1677" i="3"/>
  <c r="I1678" i="3"/>
  <c r="AO1680" i="3"/>
  <c r="H1681" i="3"/>
  <c r="E1682" i="3"/>
  <c r="AB1682" i="3"/>
  <c r="AQ1682" i="3"/>
  <c r="J1683" i="3"/>
  <c r="G1684" i="3"/>
  <c r="D1685" i="3"/>
  <c r="AP1685" i="3"/>
  <c r="I1686" i="3"/>
  <c r="AO1688" i="3"/>
  <c r="H1689" i="3"/>
  <c r="E1690" i="3"/>
  <c r="AB1690" i="3"/>
  <c r="J1691" i="3"/>
  <c r="G1692" i="3"/>
  <c r="D1693" i="3"/>
  <c r="AP1693" i="3"/>
  <c r="I1694" i="3"/>
  <c r="H1697" i="3"/>
  <c r="E1698" i="3"/>
  <c r="AB1698" i="3"/>
  <c r="J1699" i="3"/>
  <c r="G1700" i="3"/>
  <c r="D1701" i="3"/>
  <c r="AP1701" i="3"/>
  <c r="I1702" i="3"/>
  <c r="D1703" i="3"/>
  <c r="AL1705" i="3"/>
  <c r="AK1705" i="3"/>
  <c r="W1705" i="3" a="1"/>
  <c r="W1705" i="3" s="1"/>
  <c r="G1707" i="3"/>
  <c r="AJ1721" i="3" a="1"/>
  <c r="AJ1721" i="3" s="1"/>
  <c r="AL1731" i="3"/>
  <c r="AK1731" i="3"/>
  <c r="W1731" i="3" a="1"/>
  <c r="W1731" i="3" s="1"/>
  <c r="AL1775" i="3"/>
  <c r="AK1775" i="3"/>
  <c r="W1775" i="3" a="1"/>
  <c r="W1775" i="3" s="1"/>
  <c r="AO1587" i="3"/>
  <c r="H1588" i="3"/>
  <c r="E1589" i="3"/>
  <c r="AB1589" i="3"/>
  <c r="AQ1589" i="3"/>
  <c r="J1590" i="3"/>
  <c r="W1591" i="3" a="1"/>
  <c r="W1591" i="3" s="1"/>
  <c r="D1592" i="3"/>
  <c r="AP1592" i="3"/>
  <c r="I1593" i="3"/>
  <c r="AO1595" i="3"/>
  <c r="H1596" i="3"/>
  <c r="E1597" i="3"/>
  <c r="AB1597" i="3"/>
  <c r="AQ1597" i="3"/>
  <c r="J1598" i="3"/>
  <c r="W1599" i="3" a="1"/>
  <c r="W1599" i="3" s="1"/>
  <c r="D1600" i="3"/>
  <c r="AP1600" i="3"/>
  <c r="I1601" i="3"/>
  <c r="F1602" i="3"/>
  <c r="AN1602" i="3" s="1"/>
  <c r="AO1603" i="3"/>
  <c r="H1604" i="3"/>
  <c r="E1605" i="3"/>
  <c r="AB1605" i="3"/>
  <c r="AQ1605" i="3"/>
  <c r="J1606" i="3"/>
  <c r="W1607" i="3" a="1"/>
  <c r="W1607" i="3" s="1"/>
  <c r="D1608" i="3"/>
  <c r="AP1608" i="3"/>
  <c r="I1609" i="3"/>
  <c r="F1610" i="3"/>
  <c r="AN1610" i="3" s="1"/>
  <c r="AO1611" i="3"/>
  <c r="H1612" i="3"/>
  <c r="E1613" i="3"/>
  <c r="AB1613" i="3"/>
  <c r="AQ1613" i="3"/>
  <c r="J1614" i="3"/>
  <c r="D1616" i="3"/>
  <c r="AP1616" i="3"/>
  <c r="I1617" i="3"/>
  <c r="F1618" i="3"/>
  <c r="AN1618" i="3" s="1"/>
  <c r="AO1619" i="3"/>
  <c r="H1620" i="3"/>
  <c r="E1621" i="3"/>
  <c r="AB1621" i="3"/>
  <c r="AQ1621" i="3"/>
  <c r="J1622" i="3"/>
  <c r="D1624" i="3"/>
  <c r="AP1624" i="3"/>
  <c r="I1625" i="3"/>
  <c r="AO1627" i="3"/>
  <c r="H1628" i="3"/>
  <c r="E1629" i="3"/>
  <c r="AB1629" i="3"/>
  <c r="AQ1629" i="3"/>
  <c r="J1630" i="3"/>
  <c r="W1631" i="3" a="1"/>
  <c r="W1631" i="3" s="1"/>
  <c r="D1632" i="3"/>
  <c r="AP1632" i="3"/>
  <c r="I1633" i="3"/>
  <c r="AO1635" i="3"/>
  <c r="H1636" i="3"/>
  <c r="E1637" i="3"/>
  <c r="AB1637" i="3"/>
  <c r="AQ1637" i="3"/>
  <c r="J1638" i="3"/>
  <c r="W1639" i="3" a="1"/>
  <c r="W1639" i="3" s="1"/>
  <c r="D1640" i="3"/>
  <c r="AP1640" i="3"/>
  <c r="I1641" i="3"/>
  <c r="F1642" i="3"/>
  <c r="AN1642" i="3" s="1"/>
  <c r="AO1643" i="3"/>
  <c r="H1644" i="3"/>
  <c r="E1645" i="3"/>
  <c r="AB1645" i="3"/>
  <c r="AQ1645" i="3"/>
  <c r="J1646" i="3"/>
  <c r="W1647" i="3" a="1"/>
  <c r="W1647" i="3" s="1"/>
  <c r="D1648" i="3"/>
  <c r="AP1648" i="3"/>
  <c r="I1649" i="3"/>
  <c r="AO1651" i="3"/>
  <c r="H1652" i="3"/>
  <c r="E1653" i="3"/>
  <c r="AB1653" i="3"/>
  <c r="AQ1653" i="3"/>
  <c r="J1654" i="3"/>
  <c r="D1656" i="3"/>
  <c r="AP1656" i="3"/>
  <c r="I1657" i="3"/>
  <c r="F1658" i="3"/>
  <c r="AN1658" i="3" s="1"/>
  <c r="AO1659" i="3"/>
  <c r="H1660" i="3"/>
  <c r="E1661" i="3"/>
  <c r="AB1661" i="3"/>
  <c r="AQ1661" i="3"/>
  <c r="J1662" i="3"/>
  <c r="D1664" i="3"/>
  <c r="AP1664" i="3"/>
  <c r="I1665" i="3"/>
  <c r="F1666" i="3"/>
  <c r="AN1666" i="3" s="1"/>
  <c r="AO1667" i="3"/>
  <c r="H1668" i="3"/>
  <c r="E1669" i="3"/>
  <c r="AB1669" i="3"/>
  <c r="AQ1669" i="3"/>
  <c r="J1670" i="3"/>
  <c r="D1672" i="3"/>
  <c r="AP1672" i="3"/>
  <c r="I1673" i="3"/>
  <c r="AO1675" i="3"/>
  <c r="H1676" i="3"/>
  <c r="E1677" i="3"/>
  <c r="AB1677" i="3"/>
  <c r="AQ1677" i="3"/>
  <c r="J1678" i="3"/>
  <c r="AP1680" i="3"/>
  <c r="I1681" i="3"/>
  <c r="F1682" i="3"/>
  <c r="AN1682" i="3" s="1"/>
  <c r="AO1683" i="3"/>
  <c r="H1684" i="3"/>
  <c r="E1685" i="3"/>
  <c r="AB1685" i="3"/>
  <c r="AQ1685" i="3"/>
  <c r="J1686" i="3"/>
  <c r="D1688" i="3"/>
  <c r="AP1688" i="3"/>
  <c r="I1689" i="3"/>
  <c r="AO1691" i="3"/>
  <c r="H1692" i="3"/>
  <c r="AB1693" i="3"/>
  <c r="AQ1693" i="3"/>
  <c r="J1694" i="3"/>
  <c r="I1697" i="3"/>
  <c r="AO1699" i="3"/>
  <c r="AB1701" i="3"/>
  <c r="AQ1701" i="3"/>
  <c r="AL1709" i="3"/>
  <c r="AK1709" i="3"/>
  <c r="W1709" i="3" a="1"/>
  <c r="W1709" i="3" s="1"/>
  <c r="Y1711" i="3"/>
  <c r="X1711" i="3"/>
  <c r="AL1717" i="3"/>
  <c r="AK1717" i="3"/>
  <c r="W1717" i="3" a="1"/>
  <c r="W1717" i="3" s="1"/>
  <c r="AL1733" i="3"/>
  <c r="AK1733" i="3"/>
  <c r="W1733" i="3" a="1"/>
  <c r="W1733" i="3" s="1"/>
  <c r="AL1734" i="3"/>
  <c r="AK1734" i="3"/>
  <c r="W1734" i="3" a="1"/>
  <c r="W1734" i="3" s="1"/>
  <c r="AL1774" i="3"/>
  <c r="AK1774" i="3"/>
  <c r="W1774" i="3" a="1"/>
  <c r="W1774" i="3" s="1"/>
  <c r="AO1590" i="3"/>
  <c r="AO1598" i="3"/>
  <c r="AO1606" i="3"/>
  <c r="AO1614" i="3"/>
  <c r="AO1622" i="3"/>
  <c r="AO1630" i="3"/>
  <c r="AO1638" i="3"/>
  <c r="AO1646" i="3"/>
  <c r="AO1654" i="3"/>
  <c r="AO1662" i="3"/>
  <c r="AO1670" i="3"/>
  <c r="AO1678" i="3"/>
  <c r="AO1686" i="3"/>
  <c r="AO1694" i="3"/>
  <c r="AQ1702" i="3"/>
  <c r="AB1702" i="3"/>
  <c r="AP1702" i="3"/>
  <c r="AO1702" i="3"/>
  <c r="AJ1705" i="3" a="1"/>
  <c r="AJ1705" i="3" s="1"/>
  <c r="AL1714" i="3"/>
  <c r="AK1714" i="3"/>
  <c r="W1714" i="3" a="1"/>
  <c r="W1714" i="3" s="1"/>
  <c r="AL1726" i="3"/>
  <c r="AK1726" i="3"/>
  <c r="W1726" i="3" a="1"/>
  <c r="W1726" i="3" s="1"/>
  <c r="AK1756" i="3"/>
  <c r="W1756" i="3" a="1"/>
  <c r="W1756" i="3" s="1"/>
  <c r="AL1756" i="3"/>
  <c r="E1587" i="3"/>
  <c r="AB1587" i="3"/>
  <c r="AQ1587" i="3"/>
  <c r="J1588" i="3"/>
  <c r="G1589" i="3"/>
  <c r="W1589" i="3" a="1"/>
  <c r="W1589" i="3" s="1"/>
  <c r="AK1589" i="3"/>
  <c r="D1590" i="3"/>
  <c r="AP1590" i="3"/>
  <c r="F1592" i="3"/>
  <c r="AN1592" i="3" s="1"/>
  <c r="AO1593" i="3"/>
  <c r="H1594" i="3"/>
  <c r="E1595" i="3"/>
  <c r="AB1595" i="3"/>
  <c r="AQ1595" i="3"/>
  <c r="J1596" i="3"/>
  <c r="G1597" i="3"/>
  <c r="W1597" i="3" a="1"/>
  <c r="W1597" i="3" s="1"/>
  <c r="AK1597" i="3"/>
  <c r="D1598" i="3"/>
  <c r="AP1598" i="3"/>
  <c r="F1600" i="3"/>
  <c r="AN1600" i="3" s="1"/>
  <c r="AO1601" i="3"/>
  <c r="H1602" i="3"/>
  <c r="E1603" i="3"/>
  <c r="AB1603" i="3"/>
  <c r="AQ1603" i="3"/>
  <c r="J1604" i="3"/>
  <c r="G1605" i="3"/>
  <c r="W1605" i="3" a="1"/>
  <c r="W1605" i="3" s="1"/>
  <c r="AK1605" i="3"/>
  <c r="D1606" i="3"/>
  <c r="AP1606" i="3"/>
  <c r="AO1609" i="3"/>
  <c r="H1610" i="3"/>
  <c r="E1611" i="3"/>
  <c r="AB1611" i="3"/>
  <c r="AQ1611" i="3"/>
  <c r="J1612" i="3"/>
  <c r="G1613" i="3"/>
  <c r="W1613" i="3" a="1"/>
  <c r="W1613" i="3" s="1"/>
  <c r="AK1613" i="3"/>
  <c r="D1614" i="3"/>
  <c r="AP1614" i="3"/>
  <c r="AO1617" i="3"/>
  <c r="H1618" i="3"/>
  <c r="E1619" i="3"/>
  <c r="AB1619" i="3"/>
  <c r="AQ1619" i="3"/>
  <c r="J1620" i="3"/>
  <c r="G1621" i="3"/>
  <c r="W1621" i="3" a="1"/>
  <c r="W1621" i="3" s="1"/>
  <c r="AK1621" i="3"/>
  <c r="D1622" i="3"/>
  <c r="AP1622" i="3"/>
  <c r="AO1625" i="3"/>
  <c r="E1627" i="3"/>
  <c r="AB1627" i="3"/>
  <c r="AQ1627" i="3"/>
  <c r="J1628" i="3"/>
  <c r="G1629" i="3"/>
  <c r="W1629" i="3" a="1"/>
  <c r="W1629" i="3" s="1"/>
  <c r="AK1629" i="3"/>
  <c r="D1630" i="3"/>
  <c r="AP1630" i="3"/>
  <c r="F1632" i="3"/>
  <c r="AN1632" i="3" s="1"/>
  <c r="AO1633" i="3"/>
  <c r="H1634" i="3"/>
  <c r="E1635" i="3"/>
  <c r="AB1635" i="3"/>
  <c r="AQ1635" i="3"/>
  <c r="J1636" i="3"/>
  <c r="G1637" i="3"/>
  <c r="W1637" i="3" a="1"/>
  <c r="W1637" i="3" s="1"/>
  <c r="AK1637" i="3"/>
  <c r="D1638" i="3"/>
  <c r="AP1638" i="3"/>
  <c r="F1640" i="3"/>
  <c r="AN1640" i="3" s="1"/>
  <c r="AO1641" i="3"/>
  <c r="H1642" i="3"/>
  <c r="E1643" i="3"/>
  <c r="AB1643" i="3"/>
  <c r="J1644" i="3"/>
  <c r="G1645" i="3"/>
  <c r="W1645" i="3" a="1"/>
  <c r="W1645" i="3" s="1"/>
  <c r="AK1645" i="3"/>
  <c r="D1646" i="3"/>
  <c r="AP1646" i="3"/>
  <c r="F1648" i="3"/>
  <c r="AN1648" i="3" s="1"/>
  <c r="AO1649" i="3"/>
  <c r="E1651" i="3"/>
  <c r="AB1651" i="3"/>
  <c r="AQ1651" i="3"/>
  <c r="J1652" i="3"/>
  <c r="G1653" i="3"/>
  <c r="W1653" i="3" a="1"/>
  <c r="W1653" i="3" s="1"/>
  <c r="AK1653" i="3"/>
  <c r="D1654" i="3"/>
  <c r="AP1654" i="3"/>
  <c r="AO1657" i="3"/>
  <c r="H1658" i="3"/>
  <c r="E1659" i="3"/>
  <c r="AB1659" i="3"/>
  <c r="AQ1659" i="3"/>
  <c r="J1660" i="3"/>
  <c r="G1661" i="3"/>
  <c r="W1661" i="3" a="1"/>
  <c r="W1661" i="3" s="1"/>
  <c r="AK1661" i="3"/>
  <c r="D1662" i="3"/>
  <c r="AP1662" i="3"/>
  <c r="F1664" i="3"/>
  <c r="AN1664" i="3" s="1"/>
  <c r="AO1665" i="3"/>
  <c r="E1667" i="3"/>
  <c r="AB1667" i="3"/>
  <c r="J1668" i="3"/>
  <c r="W1669" i="3" a="1"/>
  <c r="W1669" i="3" s="1"/>
  <c r="AK1669" i="3"/>
  <c r="D1670" i="3"/>
  <c r="AP1670" i="3"/>
  <c r="AO1673" i="3"/>
  <c r="AB1675" i="3"/>
  <c r="AQ1675" i="3"/>
  <c r="W1677" i="3" a="1"/>
  <c r="W1677" i="3" s="1"/>
  <c r="AK1677" i="3"/>
  <c r="D1678" i="3"/>
  <c r="AP1678" i="3"/>
  <c r="AO1681" i="3"/>
  <c r="AB1683" i="3"/>
  <c r="AQ1683" i="3"/>
  <c r="W1685" i="3" a="1"/>
  <c r="W1685" i="3" s="1"/>
  <c r="AK1685" i="3"/>
  <c r="D1686" i="3"/>
  <c r="AP1686" i="3"/>
  <c r="AO1689" i="3"/>
  <c r="AB1691" i="3"/>
  <c r="AQ1691" i="3"/>
  <c r="W1693" i="3" a="1"/>
  <c r="W1693" i="3" s="1"/>
  <c r="AK1693" i="3"/>
  <c r="D1694" i="3"/>
  <c r="AP1694" i="3"/>
  <c r="AO1697" i="3"/>
  <c r="E1699" i="3"/>
  <c r="AB1699" i="3"/>
  <c r="AQ1699" i="3"/>
  <c r="W1701" i="3" a="1"/>
  <c r="W1701" i="3" s="1"/>
  <c r="AK1701" i="3"/>
  <c r="D1702" i="3"/>
  <c r="AK1708" i="3"/>
  <c r="W1708" i="3" a="1"/>
  <c r="W1708" i="3" s="1"/>
  <c r="F1711" i="3"/>
  <c r="AN1711" i="3" s="1"/>
  <c r="AQ1711" i="3"/>
  <c r="AB1711" i="3"/>
  <c r="E1711" i="3"/>
  <c r="AP1711" i="3"/>
  <c r="D1711" i="3"/>
  <c r="J1711" i="3"/>
  <c r="I1711" i="3"/>
  <c r="H1711" i="3"/>
  <c r="AO1711" i="3"/>
  <c r="AK1740" i="3"/>
  <c r="W1740" i="3" a="1"/>
  <c r="W1740" i="3" s="1"/>
  <c r="AL1740" i="3"/>
  <c r="AL1744" i="3"/>
  <c r="AK1744" i="3"/>
  <c r="W1744" i="3" a="1"/>
  <c r="W1744" i="3" s="1"/>
  <c r="AK1748" i="3"/>
  <c r="W1748" i="3" a="1"/>
  <c r="W1748" i="3" s="1"/>
  <c r="AL1748" i="3"/>
  <c r="AL1760" i="3"/>
  <c r="AK1760" i="3"/>
  <c r="W1760" i="3" a="1"/>
  <c r="W1760" i="3" s="1"/>
  <c r="AK1764" i="3"/>
  <c r="W1764" i="3" a="1"/>
  <c r="W1764" i="3" s="1"/>
  <c r="AL1764" i="3"/>
  <c r="E1590" i="3"/>
  <c r="AB1590" i="3"/>
  <c r="W1592" i="3" a="1"/>
  <c r="W1592" i="3" s="1"/>
  <c r="D1593" i="3"/>
  <c r="E1598" i="3"/>
  <c r="AB1598" i="3"/>
  <c r="D1601" i="3"/>
  <c r="E1606" i="3"/>
  <c r="AB1606" i="3"/>
  <c r="W1608" i="3" a="1"/>
  <c r="W1608" i="3" s="1"/>
  <c r="D1609" i="3"/>
  <c r="E1614" i="3"/>
  <c r="AB1614" i="3"/>
  <c r="W1616" i="3" a="1"/>
  <c r="W1616" i="3" s="1"/>
  <c r="D1617" i="3"/>
  <c r="E1622" i="3"/>
  <c r="AB1622" i="3"/>
  <c r="D1625" i="3"/>
  <c r="E1630" i="3"/>
  <c r="AB1630" i="3"/>
  <c r="W1632" i="3" a="1"/>
  <c r="W1632" i="3" s="1"/>
  <c r="D1633" i="3"/>
  <c r="E1638" i="3"/>
  <c r="AB1638" i="3"/>
  <c r="W1640" i="3" a="1"/>
  <c r="W1640" i="3" s="1"/>
  <c r="D1641" i="3"/>
  <c r="E1646" i="3"/>
  <c r="AB1646" i="3"/>
  <c r="W1648" i="3" a="1"/>
  <c r="W1648" i="3" s="1"/>
  <c r="D1649" i="3"/>
  <c r="E1654" i="3"/>
  <c r="AB1654" i="3"/>
  <c r="W1656" i="3" a="1"/>
  <c r="W1656" i="3" s="1"/>
  <c r="D1657" i="3"/>
  <c r="E1662" i="3"/>
  <c r="AB1662" i="3"/>
  <c r="E1670" i="3"/>
  <c r="AB1670" i="3"/>
  <c r="W1672" i="3" a="1"/>
  <c r="W1672" i="3" s="1"/>
  <c r="D1673" i="3"/>
  <c r="E1678" i="3"/>
  <c r="AB1678" i="3"/>
  <c r="W1680" i="3" a="1"/>
  <c r="W1680" i="3" s="1"/>
  <c r="D1681" i="3"/>
  <c r="E1686" i="3"/>
  <c r="AB1686" i="3"/>
  <c r="W1688" i="3" a="1"/>
  <c r="W1688" i="3" s="1"/>
  <c r="D1689" i="3"/>
  <c r="E1694" i="3"/>
  <c r="AB1694" i="3"/>
  <c r="W1696" i="3" a="1"/>
  <c r="W1696" i="3" s="1"/>
  <c r="D1697" i="3"/>
  <c r="E1702" i="3"/>
  <c r="AL1706" i="3"/>
  <c r="AK1706" i="3"/>
  <c r="W1706" i="3" a="1"/>
  <c r="W1706" i="3" s="1"/>
  <c r="Y1707" i="3"/>
  <c r="X1707" i="3"/>
  <c r="G1711" i="3"/>
  <c r="F1719" i="3"/>
  <c r="AN1719" i="3" s="1"/>
  <c r="AQ1719" i="3"/>
  <c r="AB1719" i="3"/>
  <c r="E1719" i="3"/>
  <c r="AP1719" i="3"/>
  <c r="D1719" i="3"/>
  <c r="J1719" i="3"/>
  <c r="I1719" i="3"/>
  <c r="H1719" i="3"/>
  <c r="AL1720" i="3"/>
  <c r="J1723" i="3"/>
  <c r="I1723" i="3"/>
  <c r="H1723" i="3"/>
  <c r="F1723" i="3"/>
  <c r="AN1723" i="3" s="1"/>
  <c r="AQ1723" i="3"/>
  <c r="AB1723" i="3"/>
  <c r="E1723" i="3"/>
  <c r="AP1723" i="3"/>
  <c r="D1723" i="3"/>
  <c r="AL1736" i="3"/>
  <c r="AK1736" i="3"/>
  <c r="W1736" i="3" a="1"/>
  <c r="W1736" i="3" s="1"/>
  <c r="AL1743" i="3"/>
  <c r="AK1743" i="3"/>
  <c r="W1743" i="3" a="1"/>
  <c r="W1743" i="3" s="1"/>
  <c r="AL1757" i="3"/>
  <c r="AK1757" i="3"/>
  <c r="W1757" i="3" a="1"/>
  <c r="W1757" i="3" s="1"/>
  <c r="AL1759" i="3"/>
  <c r="AK1759" i="3"/>
  <c r="W1759" i="3" a="1"/>
  <c r="W1759" i="3" s="1"/>
  <c r="AL1768" i="3"/>
  <c r="AK1768" i="3"/>
  <c r="W1768" i="3" a="1"/>
  <c r="W1768" i="3" s="1"/>
  <c r="AK1772" i="3"/>
  <c r="W1772" i="3" a="1"/>
  <c r="W1772" i="3" s="1"/>
  <c r="AL1772" i="3"/>
  <c r="AO1731" i="3"/>
  <c r="AJ1733" i="3" a="1"/>
  <c r="AJ1733" i="3" s="1"/>
  <c r="AO1739" i="3"/>
  <c r="AJ1741" i="3" a="1"/>
  <c r="AJ1741" i="3" s="1"/>
  <c r="AO1747" i="3"/>
  <c r="AJ1749" i="3" a="1"/>
  <c r="AJ1749" i="3" s="1"/>
  <c r="AO1755" i="3"/>
  <c r="AJ1757" i="3" a="1"/>
  <c r="AJ1757" i="3" s="1"/>
  <c r="AO1763" i="3"/>
  <c r="AJ1765" i="3" a="1"/>
  <c r="AJ1765" i="3" s="1"/>
  <c r="AO1771" i="3"/>
  <c r="AJ1773" i="3" a="1"/>
  <c r="AJ1773" i="3" s="1"/>
  <c r="AL1780" i="3"/>
  <c r="AK1780" i="3"/>
  <c r="W1780" i="3" a="1"/>
  <c r="W1780" i="3" s="1"/>
  <c r="AK1781" i="3"/>
  <c r="W1781" i="3" a="1"/>
  <c r="W1781" i="3" s="1"/>
  <c r="AL1783" i="3"/>
  <c r="AK1783" i="3"/>
  <c r="W1783" i="3" a="1"/>
  <c r="W1783" i="3" s="1"/>
  <c r="AL1799" i="3"/>
  <c r="AK1799" i="3"/>
  <c r="W1799" i="3" a="1"/>
  <c r="W1799" i="3" s="1"/>
  <c r="AL1800" i="3"/>
  <c r="AK1800" i="3"/>
  <c r="W1800" i="3" a="1"/>
  <c r="W1800" i="3" s="1"/>
  <c r="J1853" i="3"/>
  <c r="I1853" i="3"/>
  <c r="H1853" i="3"/>
  <c r="G1853" i="3"/>
  <c r="F1853" i="3"/>
  <c r="AN1853" i="3" s="1"/>
  <c r="AQ1853" i="3"/>
  <c r="AB1853" i="3"/>
  <c r="E1853" i="3"/>
  <c r="AP1853" i="3"/>
  <c r="D1853" i="3"/>
  <c r="AL1856" i="3"/>
  <c r="AK1856" i="3"/>
  <c r="W1856" i="3" a="1"/>
  <c r="W1856" i="3" s="1"/>
  <c r="J1877" i="3"/>
  <c r="I1877" i="3"/>
  <c r="H1877" i="3"/>
  <c r="G1877" i="3"/>
  <c r="F1877" i="3"/>
  <c r="AN1877" i="3" s="1"/>
  <c r="AQ1877" i="3"/>
  <c r="AB1877" i="3"/>
  <c r="E1877" i="3"/>
  <c r="AP1877" i="3"/>
  <c r="D1877" i="3"/>
  <c r="AL1879" i="3"/>
  <c r="AK1879" i="3"/>
  <c r="W1879" i="3" a="1"/>
  <c r="W1879" i="3" s="1"/>
  <c r="AM1883" i="3"/>
  <c r="AJ1883" i="3" a="1"/>
  <c r="AJ1883" i="3" s="1"/>
  <c r="AM1889" i="3"/>
  <c r="AJ1889" i="3" a="1"/>
  <c r="AJ1889" i="3" s="1"/>
  <c r="AL1906" i="3"/>
  <c r="AK1906" i="3"/>
  <c r="W1906" i="3" a="1"/>
  <c r="W1906" i="3" s="1"/>
  <c r="AL1918" i="3"/>
  <c r="AK1918" i="3"/>
  <c r="W1918" i="3" a="1"/>
  <c r="W1918" i="3" s="1"/>
  <c r="AL1980" i="3"/>
  <c r="AK1980" i="3"/>
  <c r="W1980" i="3" a="1"/>
  <c r="W1980" i="3" s="1"/>
  <c r="AK2542" i="3"/>
  <c r="W2542" i="3" a="1"/>
  <c r="W2542" i="3" s="1"/>
  <c r="AL2542" i="3"/>
  <c r="AL2598" i="3"/>
  <c r="AK2598" i="3"/>
  <c r="W2598" i="3" a="1"/>
  <c r="W2598" i="3" s="1"/>
  <c r="E1704" i="3"/>
  <c r="AB1704" i="3"/>
  <c r="AQ1704" i="3"/>
  <c r="J1705" i="3"/>
  <c r="G1706" i="3"/>
  <c r="I1708" i="3"/>
  <c r="AM1708" i="3"/>
  <c r="F1709" i="3"/>
  <c r="AN1709" i="3" s="1"/>
  <c r="AO1710" i="3"/>
  <c r="E1712" i="3"/>
  <c r="AB1712" i="3"/>
  <c r="AQ1712" i="3"/>
  <c r="J1713" i="3"/>
  <c r="G1714" i="3"/>
  <c r="AM1716" i="3"/>
  <c r="AO1718" i="3"/>
  <c r="E1720" i="3"/>
  <c r="AB1720" i="3"/>
  <c r="AQ1720" i="3"/>
  <c r="J1721" i="3"/>
  <c r="G1722" i="3"/>
  <c r="I1724" i="3"/>
  <c r="AM1724" i="3"/>
  <c r="F1725" i="3"/>
  <c r="AN1725" i="3" s="1"/>
  <c r="AO1726" i="3"/>
  <c r="H1727" i="3"/>
  <c r="E1728" i="3"/>
  <c r="AB1728" i="3"/>
  <c r="AQ1728" i="3"/>
  <c r="J1729" i="3"/>
  <c r="G1730" i="3"/>
  <c r="W1730" i="3" a="1"/>
  <c r="W1730" i="3" s="1"/>
  <c r="AK1730" i="3"/>
  <c r="D1731" i="3"/>
  <c r="AP1731" i="3"/>
  <c r="I1732" i="3"/>
  <c r="AM1732" i="3"/>
  <c r="F1733" i="3"/>
  <c r="AN1733" i="3" s="1"/>
  <c r="AO1734" i="3"/>
  <c r="H1735" i="3"/>
  <c r="E1736" i="3"/>
  <c r="AB1736" i="3"/>
  <c r="AQ1736" i="3"/>
  <c r="J1737" i="3"/>
  <c r="G1738" i="3"/>
  <c r="W1738" i="3" a="1"/>
  <c r="W1738" i="3" s="1"/>
  <c r="AK1738" i="3"/>
  <c r="D1739" i="3"/>
  <c r="AP1739" i="3"/>
  <c r="I1740" i="3"/>
  <c r="AM1740" i="3"/>
  <c r="F1741" i="3"/>
  <c r="AN1741" i="3" s="1"/>
  <c r="AO1742" i="3"/>
  <c r="H1743" i="3"/>
  <c r="E1744" i="3"/>
  <c r="AB1744" i="3"/>
  <c r="AQ1744" i="3"/>
  <c r="J1745" i="3"/>
  <c r="G1746" i="3"/>
  <c r="W1746" i="3" a="1"/>
  <c r="W1746" i="3" s="1"/>
  <c r="AK1746" i="3"/>
  <c r="D1747" i="3"/>
  <c r="AP1747" i="3"/>
  <c r="I1748" i="3"/>
  <c r="AM1748" i="3"/>
  <c r="F1749" i="3"/>
  <c r="AN1749" i="3" s="1"/>
  <c r="AO1750" i="3"/>
  <c r="H1751" i="3"/>
  <c r="E1752" i="3"/>
  <c r="AB1752" i="3"/>
  <c r="AQ1752" i="3"/>
  <c r="J1753" i="3"/>
  <c r="G1754" i="3"/>
  <c r="W1754" i="3" a="1"/>
  <c r="W1754" i="3" s="1"/>
  <c r="AK1754" i="3"/>
  <c r="D1755" i="3"/>
  <c r="AP1755" i="3"/>
  <c r="I1756" i="3"/>
  <c r="F1757" i="3"/>
  <c r="AN1757" i="3" s="1"/>
  <c r="AO1758" i="3"/>
  <c r="H1759" i="3"/>
  <c r="E1760" i="3"/>
  <c r="AB1760" i="3"/>
  <c r="AQ1760" i="3"/>
  <c r="J1761" i="3"/>
  <c r="G1762" i="3"/>
  <c r="W1762" i="3" a="1"/>
  <c r="W1762" i="3" s="1"/>
  <c r="AK1762" i="3"/>
  <c r="D1763" i="3"/>
  <c r="AP1763" i="3"/>
  <c r="I1764" i="3"/>
  <c r="AM1764" i="3"/>
  <c r="F1765" i="3"/>
  <c r="AN1765" i="3" s="1"/>
  <c r="AO1766" i="3"/>
  <c r="H1767" i="3"/>
  <c r="E1768" i="3"/>
  <c r="AB1768" i="3"/>
  <c r="AQ1768" i="3"/>
  <c r="J1769" i="3"/>
  <c r="G1770" i="3"/>
  <c r="W1770" i="3" a="1"/>
  <c r="W1770" i="3" s="1"/>
  <c r="AK1770" i="3"/>
  <c r="D1771" i="3"/>
  <c r="AP1771" i="3"/>
  <c r="I1772" i="3"/>
  <c r="AM1772" i="3"/>
  <c r="F1773" i="3"/>
  <c r="AN1773" i="3" s="1"/>
  <c r="AO1774" i="3"/>
  <c r="H1775" i="3"/>
  <c r="X1776" i="3"/>
  <c r="AL1788" i="3"/>
  <c r="AK1788" i="3"/>
  <c r="W1788" i="3" a="1"/>
  <c r="W1788" i="3" s="1"/>
  <c r="AJ1791" i="3" a="1"/>
  <c r="AJ1791" i="3" s="1"/>
  <c r="AL1794" i="3"/>
  <c r="AK1794" i="3"/>
  <c r="W1794" i="3" a="1"/>
  <c r="W1794" i="3" s="1"/>
  <c r="AL1804" i="3"/>
  <c r="AK1804" i="3"/>
  <c r="W1804" i="3" a="1"/>
  <c r="W1804" i="3" s="1"/>
  <c r="AJ1807" i="3" a="1"/>
  <c r="AJ1807" i="3" s="1"/>
  <c r="W1817" i="3" a="1"/>
  <c r="W1817" i="3" s="1"/>
  <c r="AK1817" i="3"/>
  <c r="AL1820" i="3"/>
  <c r="AK1820" i="3"/>
  <c r="W1820" i="3" a="1"/>
  <c r="W1820" i="3" s="1"/>
  <c r="AJ1823" i="3" a="1"/>
  <c r="AJ1823" i="3" s="1"/>
  <c r="AK1830" i="3"/>
  <c r="W1830" i="3" a="1"/>
  <c r="W1830" i="3" s="1"/>
  <c r="AK1862" i="3"/>
  <c r="W1862" i="3" a="1"/>
  <c r="W1862" i="3" s="1"/>
  <c r="AJ1863" i="3" a="1"/>
  <c r="AJ1863" i="3" s="1"/>
  <c r="AL1886" i="3"/>
  <c r="AK1886" i="3"/>
  <c r="W1886" i="3" a="1"/>
  <c r="W1886" i="3" s="1"/>
  <c r="Z1963" i="3"/>
  <c r="AA1963" i="3" s="1"/>
  <c r="Y1963" i="3"/>
  <c r="X1963" i="3"/>
  <c r="AL1978" i="3"/>
  <c r="AK1978" i="3"/>
  <c r="W1978" i="3" a="1"/>
  <c r="W1978" i="3" s="1"/>
  <c r="F1704" i="3"/>
  <c r="AN1704" i="3" s="1"/>
  <c r="AO1705" i="3"/>
  <c r="H1706" i="3"/>
  <c r="J1708" i="3"/>
  <c r="D1710" i="3"/>
  <c r="AP1710" i="3"/>
  <c r="AO1713" i="3"/>
  <c r="H1714" i="3"/>
  <c r="J1716" i="3"/>
  <c r="G1717" i="3"/>
  <c r="D1718" i="3"/>
  <c r="AP1718" i="3"/>
  <c r="F1720" i="3"/>
  <c r="AN1720" i="3" s="1"/>
  <c r="AO1721" i="3"/>
  <c r="H1722" i="3"/>
  <c r="J1724" i="3"/>
  <c r="G1725" i="3"/>
  <c r="D1726" i="3"/>
  <c r="AP1726" i="3"/>
  <c r="I1727" i="3"/>
  <c r="F1728" i="3"/>
  <c r="AN1728" i="3" s="1"/>
  <c r="AO1729" i="3"/>
  <c r="H1730" i="3"/>
  <c r="E1731" i="3"/>
  <c r="AB1731" i="3"/>
  <c r="AQ1731" i="3"/>
  <c r="J1732" i="3"/>
  <c r="G1733" i="3"/>
  <c r="D1734" i="3"/>
  <c r="AP1734" i="3"/>
  <c r="I1735" i="3"/>
  <c r="F1736" i="3"/>
  <c r="AN1736" i="3" s="1"/>
  <c r="AO1737" i="3"/>
  <c r="H1738" i="3"/>
  <c r="E1739" i="3"/>
  <c r="AB1739" i="3"/>
  <c r="AQ1739" i="3"/>
  <c r="J1740" i="3"/>
  <c r="G1741" i="3"/>
  <c r="D1742" i="3"/>
  <c r="AP1742" i="3"/>
  <c r="I1743" i="3"/>
  <c r="F1744" i="3"/>
  <c r="AN1744" i="3" s="1"/>
  <c r="AO1745" i="3"/>
  <c r="H1746" i="3"/>
  <c r="E1747" i="3"/>
  <c r="AB1747" i="3"/>
  <c r="AQ1747" i="3"/>
  <c r="J1748" i="3"/>
  <c r="G1749" i="3"/>
  <c r="D1750" i="3"/>
  <c r="AP1750" i="3"/>
  <c r="I1751" i="3"/>
  <c r="AO1753" i="3"/>
  <c r="H1754" i="3"/>
  <c r="E1755" i="3"/>
  <c r="AB1755" i="3"/>
  <c r="AQ1755" i="3"/>
  <c r="J1756" i="3"/>
  <c r="G1757" i="3"/>
  <c r="D1758" i="3"/>
  <c r="AP1758" i="3"/>
  <c r="I1759" i="3"/>
  <c r="F1760" i="3"/>
  <c r="AN1760" i="3" s="1"/>
  <c r="AO1761" i="3"/>
  <c r="H1762" i="3"/>
  <c r="E1763" i="3"/>
  <c r="AB1763" i="3"/>
  <c r="AQ1763" i="3"/>
  <c r="J1764" i="3"/>
  <c r="G1765" i="3"/>
  <c r="D1766" i="3"/>
  <c r="AP1766" i="3"/>
  <c r="I1767" i="3"/>
  <c r="F1768" i="3"/>
  <c r="AN1768" i="3" s="1"/>
  <c r="AO1769" i="3"/>
  <c r="H1770" i="3"/>
  <c r="E1771" i="3"/>
  <c r="AB1771" i="3"/>
  <c r="AQ1771" i="3"/>
  <c r="J1772" i="3"/>
  <c r="AP1774" i="3"/>
  <c r="I1775" i="3"/>
  <c r="Y1776" i="3"/>
  <c r="AK1776" i="3"/>
  <c r="J1778" i="3"/>
  <c r="H1778" i="3"/>
  <c r="G1778" i="3"/>
  <c r="F1778" i="3"/>
  <c r="AN1778" i="3" s="1"/>
  <c r="AQ1778" i="3"/>
  <c r="AB1778" i="3"/>
  <c r="E1778" i="3"/>
  <c r="AP1780" i="3"/>
  <c r="D1780" i="3"/>
  <c r="J1780" i="3"/>
  <c r="I1780" i="3"/>
  <c r="H1780" i="3"/>
  <c r="G1780" i="3"/>
  <c r="AB1780" i="3"/>
  <c r="AJ1780" i="3" a="1"/>
  <c r="AJ1780" i="3" s="1"/>
  <c r="AJ1782" i="3" a="1"/>
  <c r="AJ1782" i="3" s="1"/>
  <c r="W1784" i="3" a="1"/>
  <c r="W1784" i="3" s="1"/>
  <c r="AL1787" i="3"/>
  <c r="AK1787" i="3"/>
  <c r="W1787" i="3" a="1"/>
  <c r="W1787" i="3" s="1"/>
  <c r="J1789" i="3"/>
  <c r="I1789" i="3"/>
  <c r="H1789" i="3"/>
  <c r="G1789" i="3"/>
  <c r="F1789" i="3"/>
  <c r="AN1789" i="3" s="1"/>
  <c r="AQ1789" i="3"/>
  <c r="AB1789" i="3"/>
  <c r="E1789" i="3"/>
  <c r="AP1789" i="3"/>
  <c r="D1789" i="3"/>
  <c r="J1805" i="3"/>
  <c r="I1805" i="3"/>
  <c r="H1805" i="3"/>
  <c r="G1805" i="3"/>
  <c r="F1805" i="3"/>
  <c r="AN1805" i="3" s="1"/>
  <c r="AQ1805" i="3"/>
  <c r="AB1805" i="3"/>
  <c r="E1805" i="3"/>
  <c r="AP1805" i="3"/>
  <c r="D1805" i="3"/>
  <c r="AL1812" i="3"/>
  <c r="AK1812" i="3"/>
  <c r="W1812" i="3" a="1"/>
  <c r="W1812" i="3" s="1"/>
  <c r="AJ1815" i="3" a="1"/>
  <c r="AJ1815" i="3" s="1"/>
  <c r="J1821" i="3"/>
  <c r="I1821" i="3"/>
  <c r="H1821" i="3"/>
  <c r="G1821" i="3"/>
  <c r="F1821" i="3"/>
  <c r="AN1821" i="3" s="1"/>
  <c r="AQ1821" i="3"/>
  <c r="AB1821" i="3"/>
  <c r="E1821" i="3"/>
  <c r="AP1821" i="3"/>
  <c r="D1821" i="3"/>
  <c r="AL1821" i="3"/>
  <c r="AK1821" i="3"/>
  <c r="W1821" i="3" a="1"/>
  <c r="W1821" i="3" s="1"/>
  <c r="AK1838" i="3"/>
  <c r="W1838" i="3" a="1"/>
  <c r="W1838" i="3" s="1"/>
  <c r="AL1844" i="3"/>
  <c r="AK1844" i="3"/>
  <c r="W1844" i="3" a="1"/>
  <c r="W1844" i="3" s="1"/>
  <c r="AL1847" i="3"/>
  <c r="AK1847" i="3"/>
  <c r="W1847" i="3" a="1"/>
  <c r="W1847" i="3" s="1"/>
  <c r="W1849" i="3" a="1"/>
  <c r="W1849" i="3" s="1"/>
  <c r="AK1849" i="3"/>
  <c r="AL1868" i="3"/>
  <c r="AK1868" i="3"/>
  <c r="W1868" i="3" a="1"/>
  <c r="W1868" i="3" s="1"/>
  <c r="AL1871" i="3"/>
  <c r="AK1871" i="3"/>
  <c r="W1871" i="3" a="1"/>
  <c r="W1871" i="3" s="1"/>
  <c r="W1873" i="3" a="1"/>
  <c r="W1873" i="3" s="1"/>
  <c r="AK1873" i="3"/>
  <c r="AK1880" i="3"/>
  <c r="AL1880" i="3"/>
  <c r="W1880" i="3" a="1"/>
  <c r="W1880" i="3" s="1"/>
  <c r="AL1890" i="3"/>
  <c r="AK1890" i="3"/>
  <c r="W1890" i="3" a="1"/>
  <c r="W1890" i="3" s="1"/>
  <c r="AL1914" i="3"/>
  <c r="AK1914" i="3"/>
  <c r="W1914" i="3" a="1"/>
  <c r="W1914" i="3" s="1"/>
  <c r="AL1945" i="3"/>
  <c r="AK1945" i="3"/>
  <c r="W1945" i="3" a="1"/>
  <c r="W1945" i="3" s="1"/>
  <c r="AM2093" i="3"/>
  <c r="G1704" i="3"/>
  <c r="W1704" i="3" a="1"/>
  <c r="W1704" i="3" s="1"/>
  <c r="D1705" i="3"/>
  <c r="AP1705" i="3"/>
  <c r="I1706" i="3"/>
  <c r="AO1708" i="3"/>
  <c r="H1709" i="3"/>
  <c r="E1710" i="3"/>
  <c r="AB1710" i="3"/>
  <c r="AQ1710" i="3"/>
  <c r="G1712" i="3"/>
  <c r="W1712" i="3" a="1"/>
  <c r="W1712" i="3" s="1"/>
  <c r="D1713" i="3"/>
  <c r="AP1713" i="3"/>
  <c r="I1714" i="3"/>
  <c r="AO1716" i="3"/>
  <c r="H1717" i="3"/>
  <c r="E1718" i="3"/>
  <c r="AB1718" i="3"/>
  <c r="AQ1718" i="3"/>
  <c r="G1720" i="3"/>
  <c r="D1721" i="3"/>
  <c r="AP1721" i="3"/>
  <c r="I1722" i="3"/>
  <c r="H1725" i="3"/>
  <c r="E1726" i="3"/>
  <c r="AB1726" i="3"/>
  <c r="AQ1726" i="3"/>
  <c r="J1727" i="3"/>
  <c r="G1728" i="3"/>
  <c r="W1728" i="3" a="1"/>
  <c r="W1728" i="3" s="1"/>
  <c r="D1729" i="3"/>
  <c r="AP1729" i="3"/>
  <c r="I1730" i="3"/>
  <c r="F1731" i="3"/>
  <c r="AN1731" i="3" s="1"/>
  <c r="AO1732" i="3"/>
  <c r="H1733" i="3"/>
  <c r="E1734" i="3"/>
  <c r="AB1734" i="3"/>
  <c r="AQ1734" i="3"/>
  <c r="J1735" i="3"/>
  <c r="G1736" i="3"/>
  <c r="AP1737" i="3"/>
  <c r="I1738" i="3"/>
  <c r="F1739" i="3"/>
  <c r="AN1739" i="3" s="1"/>
  <c r="AO1740" i="3"/>
  <c r="AJ1742" i="3" a="1"/>
  <c r="AJ1742" i="3" s="1"/>
  <c r="AQ1742" i="3"/>
  <c r="J1743" i="3"/>
  <c r="I1746" i="3"/>
  <c r="F1747" i="3"/>
  <c r="AN1747" i="3" s="1"/>
  <c r="AO1748" i="3"/>
  <c r="AJ1750" i="3" a="1"/>
  <c r="AJ1750" i="3" s="1"/>
  <c r="J1751" i="3"/>
  <c r="I1754" i="3"/>
  <c r="F1755" i="3"/>
  <c r="AN1755" i="3" s="1"/>
  <c r="AO1756" i="3"/>
  <c r="AJ1758" i="3" a="1"/>
  <c r="AJ1758" i="3" s="1"/>
  <c r="J1759" i="3"/>
  <c r="I1762" i="3"/>
  <c r="F1763" i="3"/>
  <c r="AN1763" i="3" s="1"/>
  <c r="AO1764" i="3"/>
  <c r="AJ1766" i="3" a="1"/>
  <c r="AJ1766" i="3" s="1"/>
  <c r="J1767" i="3"/>
  <c r="I1770" i="3"/>
  <c r="F1771" i="3"/>
  <c r="AN1771" i="3" s="1"/>
  <c r="AO1772" i="3"/>
  <c r="J1775" i="3"/>
  <c r="AB1775" i="3"/>
  <c r="Z1801" i="3"/>
  <c r="AA1801" i="3" s="1"/>
  <c r="J1813" i="3"/>
  <c r="I1813" i="3"/>
  <c r="H1813" i="3"/>
  <c r="G1813" i="3"/>
  <c r="F1813" i="3"/>
  <c r="AN1813" i="3" s="1"/>
  <c r="AQ1813" i="3"/>
  <c r="AB1813" i="3"/>
  <c r="E1813" i="3"/>
  <c r="AP1813" i="3"/>
  <c r="D1813" i="3"/>
  <c r="AK1822" i="3"/>
  <c r="W1822" i="3" a="1"/>
  <c r="W1822" i="3" s="1"/>
  <c r="Z1825" i="3"/>
  <c r="AA1825" i="3" s="1"/>
  <c r="Y1825" i="3"/>
  <c r="X1825" i="3"/>
  <c r="Z1833" i="3"/>
  <c r="AA1833" i="3" s="1"/>
  <c r="Y1833" i="3"/>
  <c r="X1833" i="3"/>
  <c r="J1845" i="3"/>
  <c r="I1845" i="3"/>
  <c r="H1845" i="3"/>
  <c r="G1845" i="3"/>
  <c r="F1845" i="3"/>
  <c r="AN1845" i="3" s="1"/>
  <c r="AQ1845" i="3"/>
  <c r="AB1845" i="3"/>
  <c r="E1845" i="3"/>
  <c r="AP1845" i="3"/>
  <c r="D1845" i="3"/>
  <c r="AL1848" i="3"/>
  <c r="AK1848" i="3"/>
  <c r="W1848" i="3" a="1"/>
  <c r="W1848" i="3" s="1"/>
  <c r="AK1854" i="3"/>
  <c r="W1854" i="3" a="1"/>
  <c r="W1854" i="3" s="1"/>
  <c r="AJ1855" i="3" a="1"/>
  <c r="AJ1855" i="3" s="1"/>
  <c r="J1869" i="3"/>
  <c r="I1869" i="3"/>
  <c r="H1869" i="3"/>
  <c r="G1869" i="3"/>
  <c r="F1869" i="3"/>
  <c r="AN1869" i="3" s="1"/>
  <c r="AQ1869" i="3"/>
  <c r="AB1869" i="3"/>
  <c r="E1869" i="3"/>
  <c r="AP1869" i="3"/>
  <c r="D1869" i="3"/>
  <c r="AK1878" i="3"/>
  <c r="W1878" i="3" a="1"/>
  <c r="W1878" i="3" s="1"/>
  <c r="Y1887" i="3"/>
  <c r="X1887" i="3"/>
  <c r="Z1887" i="3"/>
  <c r="AA1887" i="3" s="1"/>
  <c r="J1903" i="3"/>
  <c r="I1903" i="3"/>
  <c r="H1903" i="3"/>
  <c r="G1903" i="3"/>
  <c r="F1903" i="3"/>
  <c r="AN1903" i="3" s="1"/>
  <c r="AQ1903" i="3"/>
  <c r="AB1903" i="3"/>
  <c r="E1903" i="3"/>
  <c r="AP1903" i="3"/>
  <c r="D1903" i="3"/>
  <c r="AO1903" i="3"/>
  <c r="AL1933" i="3"/>
  <c r="AK1933" i="3"/>
  <c r="W1933" i="3" a="1"/>
  <c r="W1933" i="3" s="1"/>
  <c r="AL1958" i="3"/>
  <c r="AK1958" i="3"/>
  <c r="W1958" i="3" a="1"/>
  <c r="W1958" i="3" s="1"/>
  <c r="J1975" i="3"/>
  <c r="I1975" i="3"/>
  <c r="H1975" i="3"/>
  <c r="G1975" i="3"/>
  <c r="F1975" i="3"/>
  <c r="AN1975" i="3" s="1"/>
  <c r="AQ1975" i="3"/>
  <c r="AB1975" i="3"/>
  <c r="E1975" i="3"/>
  <c r="AP1975" i="3"/>
  <c r="D1975" i="3"/>
  <c r="AO1975" i="3"/>
  <c r="AO1727" i="3"/>
  <c r="G1731" i="3"/>
  <c r="AO1735" i="3"/>
  <c r="G1739" i="3"/>
  <c r="AO1743" i="3"/>
  <c r="G1747" i="3"/>
  <c r="AO1751" i="3"/>
  <c r="G1755" i="3"/>
  <c r="AO1759" i="3"/>
  <c r="G1763" i="3"/>
  <c r="AO1767" i="3"/>
  <c r="G1771" i="3"/>
  <c r="AL1786" i="3"/>
  <c r="AK1786" i="3"/>
  <c r="W1786" i="3" a="1"/>
  <c r="W1786" i="3" s="1"/>
  <c r="W1793" i="3" a="1"/>
  <c r="W1793" i="3" s="1"/>
  <c r="AK1793" i="3"/>
  <c r="AL1796" i="3"/>
  <c r="AK1796" i="3"/>
  <c r="W1796" i="3" a="1"/>
  <c r="W1796" i="3" s="1"/>
  <c r="AL1831" i="3"/>
  <c r="AK1831" i="3"/>
  <c r="W1831" i="3" a="1"/>
  <c r="W1831" i="3" s="1"/>
  <c r="AL1872" i="3"/>
  <c r="AK1872" i="3"/>
  <c r="W1872" i="3" a="1"/>
  <c r="W1872" i="3" s="1"/>
  <c r="Z1939" i="3"/>
  <c r="AA1939" i="3" s="1"/>
  <c r="Y1939" i="3"/>
  <c r="X1939" i="3"/>
  <c r="AL1985" i="3"/>
  <c r="AK1985" i="3"/>
  <c r="W1985" i="3" a="1"/>
  <c r="W1985" i="3" s="1"/>
  <c r="AO1706" i="3"/>
  <c r="AO1714" i="3"/>
  <c r="AO1722" i="3"/>
  <c r="D1727" i="3"/>
  <c r="AP1727" i="3"/>
  <c r="AO1730" i="3"/>
  <c r="H1731" i="3"/>
  <c r="D1735" i="3"/>
  <c r="AP1735" i="3"/>
  <c r="AO1738" i="3"/>
  <c r="H1739" i="3"/>
  <c r="D1743" i="3"/>
  <c r="AP1743" i="3"/>
  <c r="AO1746" i="3"/>
  <c r="H1747" i="3"/>
  <c r="D1751" i="3"/>
  <c r="AP1751" i="3"/>
  <c r="X1752" i="3"/>
  <c r="AO1754" i="3"/>
  <c r="H1755" i="3"/>
  <c r="D1759" i="3"/>
  <c r="AP1759" i="3"/>
  <c r="AO1762" i="3"/>
  <c r="H1763" i="3"/>
  <c r="D1767" i="3"/>
  <c r="AP1767" i="3"/>
  <c r="AO1770" i="3"/>
  <c r="H1771" i="3"/>
  <c r="D1775" i="3"/>
  <c r="AK1779" i="3"/>
  <c r="W1779" i="3" a="1"/>
  <c r="W1779" i="3" s="1"/>
  <c r="AK1782" i="3"/>
  <c r="W1782" i="3" a="1"/>
  <c r="W1782" i="3" s="1"/>
  <c r="AL1791" i="3"/>
  <c r="AK1791" i="3"/>
  <c r="W1791" i="3" a="1"/>
  <c r="W1791" i="3" s="1"/>
  <c r="AL1792" i="3"/>
  <c r="AK1792" i="3"/>
  <c r="W1792" i="3" a="1"/>
  <c r="W1792" i="3" s="1"/>
  <c r="J1797" i="3"/>
  <c r="I1797" i="3"/>
  <c r="H1797" i="3"/>
  <c r="G1797" i="3"/>
  <c r="F1797" i="3"/>
  <c r="AN1797" i="3" s="1"/>
  <c r="AQ1797" i="3"/>
  <c r="AB1797" i="3"/>
  <c r="E1797" i="3"/>
  <c r="AP1797" i="3"/>
  <c r="D1797" i="3"/>
  <c r="AL1807" i="3"/>
  <c r="AK1807" i="3"/>
  <c r="W1807" i="3" a="1"/>
  <c r="W1807" i="3" s="1"/>
  <c r="AL1808" i="3"/>
  <c r="AK1808" i="3"/>
  <c r="W1808" i="3" a="1"/>
  <c r="W1808" i="3" s="1"/>
  <c r="AL1818" i="3"/>
  <c r="AK1818" i="3"/>
  <c r="W1818" i="3" a="1"/>
  <c r="W1818" i="3" s="1"/>
  <c r="AL1823" i="3"/>
  <c r="AK1823" i="3"/>
  <c r="W1823" i="3" a="1"/>
  <c r="W1823" i="3" s="1"/>
  <c r="AL1828" i="3"/>
  <c r="AK1828" i="3"/>
  <c r="W1828" i="3" a="1"/>
  <c r="W1828" i="3" s="1"/>
  <c r="AL1832" i="3"/>
  <c r="AK1832" i="3"/>
  <c r="W1832" i="3" a="1"/>
  <c r="W1832" i="3" s="1"/>
  <c r="AL1839" i="3"/>
  <c r="AK1839" i="3"/>
  <c r="W1839" i="3" a="1"/>
  <c r="W1839" i="3" s="1"/>
  <c r="Z1841" i="3"/>
  <c r="AA1841" i="3" s="1"/>
  <c r="Y1841" i="3"/>
  <c r="X1841" i="3"/>
  <c r="AL1860" i="3"/>
  <c r="AK1860" i="3"/>
  <c r="W1860" i="3" a="1"/>
  <c r="W1860" i="3" s="1"/>
  <c r="AL1863" i="3"/>
  <c r="AK1863" i="3"/>
  <c r="W1863" i="3" a="1"/>
  <c r="W1863" i="3" s="1"/>
  <c r="Z1865" i="3"/>
  <c r="AA1865" i="3" s="1"/>
  <c r="Y1865" i="3"/>
  <c r="X1865" i="3"/>
  <c r="AK1884" i="3"/>
  <c r="W1884" i="3" a="1"/>
  <c r="W1884" i="3" s="1"/>
  <c r="AL1884" i="3"/>
  <c r="Z1971" i="3"/>
  <c r="AA1971" i="3" s="1"/>
  <c r="Y1971" i="3"/>
  <c r="X1971" i="3"/>
  <c r="J1704" i="3"/>
  <c r="G1705" i="3"/>
  <c r="D1706" i="3"/>
  <c r="AP1706" i="3"/>
  <c r="AO1709" i="3"/>
  <c r="H1710" i="3"/>
  <c r="J1712" i="3"/>
  <c r="G1713" i="3"/>
  <c r="W1713" i="3" a="1"/>
  <c r="W1713" i="3" s="1"/>
  <c r="AK1713" i="3"/>
  <c r="D1714" i="3"/>
  <c r="AP1714" i="3"/>
  <c r="F1716" i="3"/>
  <c r="AN1716" i="3" s="1"/>
  <c r="AO1717" i="3"/>
  <c r="H1718" i="3"/>
  <c r="J1720" i="3"/>
  <c r="W1721" i="3" a="1"/>
  <c r="W1721" i="3" s="1"/>
  <c r="AK1721" i="3"/>
  <c r="D1722" i="3"/>
  <c r="AP1722" i="3"/>
  <c r="AO1725" i="3"/>
  <c r="E1727" i="3"/>
  <c r="AB1727" i="3"/>
  <c r="AQ1727" i="3"/>
  <c r="J1728" i="3"/>
  <c r="G1729" i="3"/>
  <c r="W1729" i="3" a="1"/>
  <c r="W1729" i="3" s="1"/>
  <c r="AK1729" i="3"/>
  <c r="D1730" i="3"/>
  <c r="AP1730" i="3"/>
  <c r="I1731" i="3"/>
  <c r="F1732" i="3"/>
  <c r="AN1732" i="3" s="1"/>
  <c r="AO1733" i="3"/>
  <c r="H1734" i="3"/>
  <c r="E1735" i="3"/>
  <c r="AB1735" i="3"/>
  <c r="AQ1735" i="3"/>
  <c r="J1736" i="3"/>
  <c r="G1737" i="3"/>
  <c r="W1737" i="3" a="1"/>
  <c r="W1737" i="3" s="1"/>
  <c r="AK1737" i="3"/>
  <c r="D1738" i="3"/>
  <c r="AP1738" i="3"/>
  <c r="I1739" i="3"/>
  <c r="F1740" i="3"/>
  <c r="AN1740" i="3" s="1"/>
  <c r="AO1741" i="3"/>
  <c r="H1742" i="3"/>
  <c r="E1743" i="3"/>
  <c r="AB1743" i="3"/>
  <c r="AQ1743" i="3"/>
  <c r="J1744" i="3"/>
  <c r="G1745" i="3"/>
  <c r="W1745" i="3" a="1"/>
  <c r="W1745" i="3" s="1"/>
  <c r="AK1745" i="3"/>
  <c r="D1746" i="3"/>
  <c r="AP1746" i="3"/>
  <c r="I1747" i="3"/>
  <c r="F1748" i="3"/>
  <c r="AN1748" i="3" s="1"/>
  <c r="AO1749" i="3"/>
  <c r="H1750" i="3"/>
  <c r="E1751" i="3"/>
  <c r="AB1751" i="3"/>
  <c r="AQ1751" i="3"/>
  <c r="J1752" i="3"/>
  <c r="Y1752" i="3"/>
  <c r="G1753" i="3"/>
  <c r="W1753" i="3" a="1"/>
  <c r="W1753" i="3" s="1"/>
  <c r="AK1753" i="3"/>
  <c r="D1754" i="3"/>
  <c r="AP1754" i="3"/>
  <c r="I1755" i="3"/>
  <c r="F1756" i="3"/>
  <c r="AN1756" i="3" s="1"/>
  <c r="AO1757" i="3"/>
  <c r="H1758" i="3"/>
  <c r="E1759" i="3"/>
  <c r="AB1759" i="3"/>
  <c r="AQ1759" i="3"/>
  <c r="J1760" i="3"/>
  <c r="G1761" i="3"/>
  <c r="W1761" i="3" a="1"/>
  <c r="W1761" i="3" s="1"/>
  <c r="AK1761" i="3"/>
  <c r="D1762" i="3"/>
  <c r="AP1762" i="3"/>
  <c r="I1763" i="3"/>
  <c r="F1764" i="3"/>
  <c r="AN1764" i="3" s="1"/>
  <c r="AO1765" i="3"/>
  <c r="H1766" i="3"/>
  <c r="E1767" i="3"/>
  <c r="AB1767" i="3"/>
  <c r="AQ1767" i="3"/>
  <c r="J1768" i="3"/>
  <c r="G1769" i="3"/>
  <c r="W1769" i="3" a="1"/>
  <c r="W1769" i="3" s="1"/>
  <c r="AK1769" i="3"/>
  <c r="D1770" i="3"/>
  <c r="AP1770" i="3"/>
  <c r="I1771" i="3"/>
  <c r="F1772" i="3"/>
  <c r="AN1772" i="3" s="1"/>
  <c r="AO1773" i="3"/>
  <c r="H1774" i="3"/>
  <c r="E1775" i="3"/>
  <c r="AP1775" i="3"/>
  <c r="W1777" i="3" a="1"/>
  <c r="W1777" i="3" s="1"/>
  <c r="I1781" i="3"/>
  <c r="G1781" i="3"/>
  <c r="F1781" i="3"/>
  <c r="AN1781" i="3" s="1"/>
  <c r="AQ1781" i="3"/>
  <c r="AB1781" i="3"/>
  <c r="E1781" i="3"/>
  <c r="AP1781" i="3"/>
  <c r="D1781" i="3"/>
  <c r="AL1781" i="3"/>
  <c r="AL1815" i="3"/>
  <c r="AK1815" i="3"/>
  <c r="W1815" i="3" a="1"/>
  <c r="W1815" i="3" s="1"/>
  <c r="AL1816" i="3"/>
  <c r="AK1816" i="3"/>
  <c r="W1816" i="3" a="1"/>
  <c r="W1816" i="3" s="1"/>
  <c r="AL1824" i="3"/>
  <c r="AK1824" i="3"/>
  <c r="W1824" i="3" a="1"/>
  <c r="W1824" i="3" s="1"/>
  <c r="J1829" i="3"/>
  <c r="I1829" i="3"/>
  <c r="H1829" i="3"/>
  <c r="G1829" i="3"/>
  <c r="F1829" i="3"/>
  <c r="AN1829" i="3" s="1"/>
  <c r="AQ1829" i="3"/>
  <c r="AB1829" i="3"/>
  <c r="E1829" i="3"/>
  <c r="AP1829" i="3"/>
  <c r="D1829" i="3"/>
  <c r="AL1836" i="3"/>
  <c r="AK1836" i="3"/>
  <c r="W1836" i="3" a="1"/>
  <c r="W1836" i="3" s="1"/>
  <c r="AL1840" i="3"/>
  <c r="AK1840" i="3"/>
  <c r="W1840" i="3" a="1"/>
  <c r="W1840" i="3" s="1"/>
  <c r="AK1846" i="3"/>
  <c r="W1846" i="3" a="1"/>
  <c r="W1846" i="3" s="1"/>
  <c r="AJ1847" i="3" a="1"/>
  <c r="AJ1847" i="3" s="1"/>
  <c r="AO1853" i="3"/>
  <c r="J1861" i="3"/>
  <c r="I1861" i="3"/>
  <c r="H1861" i="3"/>
  <c r="G1861" i="3"/>
  <c r="F1861" i="3"/>
  <c r="AN1861" i="3" s="1"/>
  <c r="AQ1861" i="3"/>
  <c r="AB1861" i="3"/>
  <c r="E1861" i="3"/>
  <c r="AP1861" i="3"/>
  <c r="D1861" i="3"/>
  <c r="AL1862" i="3"/>
  <c r="AK1870" i="3"/>
  <c r="W1870" i="3" a="1"/>
  <c r="W1870" i="3" s="1"/>
  <c r="AJ1871" i="3" a="1"/>
  <c r="AJ1871" i="3" s="1"/>
  <c r="AO1877" i="3"/>
  <c r="Z1968" i="3"/>
  <c r="AA1968" i="3" s="1"/>
  <c r="Y1968" i="3"/>
  <c r="X1968" i="3"/>
  <c r="E1706" i="3"/>
  <c r="AB1706" i="3"/>
  <c r="E1714" i="3"/>
  <c r="AB1714" i="3"/>
  <c r="W1716" i="3" a="1"/>
  <c r="W1716" i="3" s="1"/>
  <c r="D1717" i="3"/>
  <c r="E1722" i="3"/>
  <c r="AB1722" i="3"/>
  <c r="W1724" i="3" a="1"/>
  <c r="W1724" i="3" s="1"/>
  <c r="D1725" i="3"/>
  <c r="E1730" i="3"/>
  <c r="AB1730" i="3"/>
  <c r="W1732" i="3" a="1"/>
  <c r="W1732" i="3" s="1"/>
  <c r="D1733" i="3"/>
  <c r="E1738" i="3"/>
  <c r="AB1738" i="3"/>
  <c r="D1741" i="3"/>
  <c r="E1746" i="3"/>
  <c r="AB1746" i="3"/>
  <c r="D1749" i="3"/>
  <c r="E1754" i="3"/>
  <c r="AB1754" i="3"/>
  <c r="D1757" i="3"/>
  <c r="E1762" i="3"/>
  <c r="AB1762" i="3"/>
  <c r="D1765" i="3"/>
  <c r="E1770" i="3"/>
  <c r="AB1770" i="3"/>
  <c r="D1773" i="3"/>
  <c r="F1775" i="3"/>
  <c r="AN1775" i="3" s="1"/>
  <c r="AQ1775" i="3"/>
  <c r="H1781" i="3"/>
  <c r="AL1802" i="3"/>
  <c r="AK1802" i="3"/>
  <c r="W1802" i="3" a="1"/>
  <c r="W1802" i="3" s="1"/>
  <c r="AL1810" i="3"/>
  <c r="AK1810" i="3"/>
  <c r="W1810" i="3" a="1"/>
  <c r="W1810" i="3" s="1"/>
  <c r="J1837" i="3"/>
  <c r="I1837" i="3"/>
  <c r="H1837" i="3"/>
  <c r="G1837" i="3"/>
  <c r="F1837" i="3"/>
  <c r="AN1837" i="3" s="1"/>
  <c r="AQ1837" i="3"/>
  <c r="AB1837" i="3"/>
  <c r="E1837" i="3"/>
  <c r="AP1837" i="3"/>
  <c r="D1837" i="3"/>
  <c r="AL1852" i="3"/>
  <c r="AK1852" i="3"/>
  <c r="W1852" i="3" a="1"/>
  <c r="W1852" i="3" s="1"/>
  <c r="AL1855" i="3"/>
  <c r="AK1855" i="3"/>
  <c r="W1855" i="3" a="1"/>
  <c r="W1855" i="3" s="1"/>
  <c r="W1857" i="3" a="1"/>
  <c r="W1857" i="3" s="1"/>
  <c r="AK1857" i="3"/>
  <c r="AL1864" i="3"/>
  <c r="AK1864" i="3"/>
  <c r="W1864" i="3" a="1"/>
  <c r="W1864" i="3" s="1"/>
  <c r="AL1876" i="3"/>
  <c r="AK1876" i="3"/>
  <c r="W1876" i="3" a="1"/>
  <c r="W1876" i="3" s="1"/>
  <c r="AL1908" i="3"/>
  <c r="AK1908" i="3"/>
  <c r="W1908" i="3" a="1"/>
  <c r="W1908" i="3" s="1"/>
  <c r="AL1966" i="3"/>
  <c r="AK1966" i="3"/>
  <c r="W1966" i="3" a="1"/>
  <c r="W1966" i="3" s="1"/>
  <c r="AO1776" i="3"/>
  <c r="H1777" i="3"/>
  <c r="J1779" i="3"/>
  <c r="I1782" i="3"/>
  <c r="F1783" i="3"/>
  <c r="AN1783" i="3" s="1"/>
  <c r="AO1784" i="3"/>
  <c r="H1785" i="3"/>
  <c r="E1786" i="3"/>
  <c r="AB1786" i="3"/>
  <c r="AQ1786" i="3"/>
  <c r="J1787" i="3"/>
  <c r="G1788" i="3"/>
  <c r="I1790" i="3"/>
  <c r="AM1790" i="3"/>
  <c r="F1791" i="3"/>
  <c r="AN1791" i="3" s="1"/>
  <c r="AO1792" i="3"/>
  <c r="E1794" i="3"/>
  <c r="AB1794" i="3"/>
  <c r="AQ1794" i="3"/>
  <c r="J1795" i="3"/>
  <c r="G1796" i="3"/>
  <c r="I1798" i="3"/>
  <c r="AM1798" i="3"/>
  <c r="F1799" i="3"/>
  <c r="AN1799" i="3" s="1"/>
  <c r="AO1800" i="3"/>
  <c r="H1801" i="3"/>
  <c r="E1802" i="3"/>
  <c r="AB1802" i="3"/>
  <c r="AQ1802" i="3"/>
  <c r="J1803" i="3"/>
  <c r="G1804" i="3"/>
  <c r="I1806" i="3"/>
  <c r="AM1806" i="3"/>
  <c r="F1807" i="3"/>
  <c r="AN1807" i="3" s="1"/>
  <c r="AO1808" i="3"/>
  <c r="H1809" i="3"/>
  <c r="E1810" i="3"/>
  <c r="AB1810" i="3"/>
  <c r="AQ1810" i="3"/>
  <c r="J1811" i="3"/>
  <c r="G1812" i="3"/>
  <c r="I1814" i="3"/>
  <c r="F1815" i="3"/>
  <c r="AN1815" i="3" s="1"/>
  <c r="AO1816" i="3"/>
  <c r="H1817" i="3"/>
  <c r="E1818" i="3"/>
  <c r="AB1818" i="3"/>
  <c r="AQ1818" i="3"/>
  <c r="G1820" i="3"/>
  <c r="AM1822" i="3"/>
  <c r="AO1824" i="3"/>
  <c r="AB1826" i="3"/>
  <c r="AQ1826" i="3"/>
  <c r="J1827" i="3"/>
  <c r="G1828" i="3"/>
  <c r="AM1830" i="3"/>
  <c r="AO1832" i="3"/>
  <c r="AB1834" i="3"/>
  <c r="AQ1834" i="3"/>
  <c r="J1835" i="3"/>
  <c r="G1836" i="3"/>
  <c r="AM1838" i="3"/>
  <c r="AO1840" i="3"/>
  <c r="J1843" i="3"/>
  <c r="G1844" i="3"/>
  <c r="AO1848" i="3"/>
  <c r="J1851" i="3"/>
  <c r="G1852" i="3"/>
  <c r="AM1854" i="3"/>
  <c r="AO1856" i="3"/>
  <c r="J1859" i="3"/>
  <c r="G1860" i="3"/>
  <c r="AM1862" i="3"/>
  <c r="AO1864" i="3"/>
  <c r="J1867" i="3"/>
  <c r="G1868" i="3"/>
  <c r="AM1870" i="3"/>
  <c r="AO1872" i="3"/>
  <c r="J1875" i="3"/>
  <c r="G1876" i="3"/>
  <c r="AM1878" i="3"/>
  <c r="AQ1880" i="3"/>
  <c r="AL1889" i="3"/>
  <c r="AK1889" i="3"/>
  <c r="W1889" i="3" a="1"/>
  <c r="W1889" i="3" s="1"/>
  <c r="AK1892" i="3"/>
  <c r="W1892" i="3" a="1"/>
  <c r="W1892" i="3" s="1"/>
  <c r="Z1893" i="3"/>
  <c r="AA1893" i="3" s="1"/>
  <c r="Y1893" i="3"/>
  <c r="AL1934" i="3"/>
  <c r="AK1934" i="3"/>
  <c r="W1934" i="3" a="1"/>
  <c r="W1934" i="3" s="1"/>
  <c r="AL1941" i="3"/>
  <c r="AK1941" i="3"/>
  <c r="W1941" i="3" a="1"/>
  <c r="W1941" i="3" s="1"/>
  <c r="AL1942" i="3"/>
  <c r="AK1942" i="3"/>
  <c r="W1942" i="3" a="1"/>
  <c r="W1942" i="3" s="1"/>
  <c r="Z1947" i="3"/>
  <c r="AA1947" i="3" s="1"/>
  <c r="Y1947" i="3"/>
  <c r="X1947" i="3"/>
  <c r="AL1982" i="3"/>
  <c r="AK1982" i="3"/>
  <c r="W1982" i="3" a="1"/>
  <c r="W1982" i="3" s="1"/>
  <c r="J2035" i="3"/>
  <c r="I2035" i="3"/>
  <c r="H2035" i="3"/>
  <c r="G2035" i="3"/>
  <c r="F2035" i="3"/>
  <c r="AN2035" i="3" s="1"/>
  <c r="AQ2035" i="3"/>
  <c r="AB2035" i="3"/>
  <c r="E2035" i="3"/>
  <c r="AP2035" i="3"/>
  <c r="D2035" i="3"/>
  <c r="AO2035" i="3"/>
  <c r="AL2108" i="3"/>
  <c r="AK2108" i="3"/>
  <c r="W2108" i="3" a="1"/>
  <c r="W2108" i="3" s="1"/>
  <c r="AP1776" i="3"/>
  <c r="AO1779" i="3"/>
  <c r="J1782" i="3"/>
  <c r="G1783" i="3"/>
  <c r="AP1784" i="3"/>
  <c r="AM1785" i="3"/>
  <c r="F1786" i="3"/>
  <c r="AN1786" i="3" s="1"/>
  <c r="AO1787" i="3"/>
  <c r="H1788" i="3"/>
  <c r="J1790" i="3"/>
  <c r="G1791" i="3"/>
  <c r="D1792" i="3"/>
  <c r="AP1792" i="3"/>
  <c r="I1793" i="3"/>
  <c r="AM1793" i="3"/>
  <c r="F1794" i="3"/>
  <c r="AN1794" i="3" s="1"/>
  <c r="AO1795" i="3"/>
  <c r="H1796" i="3"/>
  <c r="J1798" i="3"/>
  <c r="G1799" i="3"/>
  <c r="D1800" i="3"/>
  <c r="AP1800" i="3"/>
  <c r="I1801" i="3"/>
  <c r="F1802" i="3"/>
  <c r="AN1802" i="3" s="1"/>
  <c r="AO1803" i="3"/>
  <c r="H1804" i="3"/>
  <c r="J1806" i="3"/>
  <c r="G1807" i="3"/>
  <c r="D1808" i="3"/>
  <c r="AP1808" i="3"/>
  <c r="I1809" i="3"/>
  <c r="AM1809" i="3"/>
  <c r="F1810" i="3"/>
  <c r="AN1810" i="3" s="1"/>
  <c r="AO1811" i="3"/>
  <c r="H1812" i="3"/>
  <c r="J1814" i="3"/>
  <c r="G1815" i="3"/>
  <c r="D1816" i="3"/>
  <c r="AP1816" i="3"/>
  <c r="I1817" i="3"/>
  <c r="F1818" i="3"/>
  <c r="AN1818" i="3" s="1"/>
  <c r="AO1819" i="3"/>
  <c r="H1820" i="3"/>
  <c r="J1822" i="3"/>
  <c r="G1823" i="3"/>
  <c r="D1824" i="3"/>
  <c r="AP1824" i="3"/>
  <c r="AO1827" i="3"/>
  <c r="H1828" i="3"/>
  <c r="D1832" i="3"/>
  <c r="AP1832" i="3"/>
  <c r="AO1835" i="3"/>
  <c r="H1836" i="3"/>
  <c r="D1840" i="3"/>
  <c r="AP1840" i="3"/>
  <c r="AO1843" i="3"/>
  <c r="H1844" i="3"/>
  <c r="D1848" i="3"/>
  <c r="AP1848" i="3"/>
  <c r="AO1851" i="3"/>
  <c r="H1852" i="3"/>
  <c r="D1856" i="3"/>
  <c r="AP1856" i="3"/>
  <c r="AO1859" i="3"/>
  <c r="H1860" i="3"/>
  <c r="AP1864" i="3"/>
  <c r="AO1867" i="3"/>
  <c r="H1868" i="3"/>
  <c r="AP1872" i="3"/>
  <c r="AO1875" i="3"/>
  <c r="H1876" i="3"/>
  <c r="AP1881" i="3"/>
  <c r="D1881" i="3"/>
  <c r="H1881" i="3"/>
  <c r="F1881" i="3"/>
  <c r="AN1881" i="3" s="1"/>
  <c r="AK1882" i="3"/>
  <c r="W1882" i="3" a="1"/>
  <c r="W1882" i="3" s="1"/>
  <c r="Z1885" i="3"/>
  <c r="AA1885" i="3" s="1"/>
  <c r="Y1885" i="3"/>
  <c r="Y1891" i="3"/>
  <c r="X1891" i="3"/>
  <c r="AL1897" i="3"/>
  <c r="AK1897" i="3"/>
  <c r="W1897" i="3" a="1"/>
  <c r="W1897" i="3" s="1"/>
  <c r="Z1901" i="3"/>
  <c r="AA1901" i="3" s="1"/>
  <c r="Y1901" i="3"/>
  <c r="Y1907" i="3"/>
  <c r="AL1910" i="3"/>
  <c r="AK1910" i="3"/>
  <c r="W1910" i="3" a="1"/>
  <c r="W1910" i="3" s="1"/>
  <c r="AJ1913" i="3" a="1"/>
  <c r="AJ1913" i="3" s="1"/>
  <c r="J1919" i="3"/>
  <c r="I1919" i="3"/>
  <c r="H1919" i="3"/>
  <c r="G1919" i="3"/>
  <c r="F1919" i="3"/>
  <c r="AN1919" i="3" s="1"/>
  <c r="AQ1919" i="3"/>
  <c r="AB1919" i="3"/>
  <c r="E1919" i="3"/>
  <c r="AP1919" i="3"/>
  <c r="D1919" i="3"/>
  <c r="Z1925" i="3"/>
  <c r="AA1925" i="3" s="1"/>
  <c r="Y1925" i="3"/>
  <c r="AL1926" i="3"/>
  <c r="AK1926" i="3"/>
  <c r="W1926" i="3" a="1"/>
  <c r="W1926" i="3" s="1"/>
  <c r="AL1929" i="3"/>
  <c r="AK1929" i="3"/>
  <c r="W1929" i="3" a="1"/>
  <c r="W1929" i="3" s="1"/>
  <c r="Z1931" i="3"/>
  <c r="AA1931" i="3" s="1"/>
  <c r="Z1984" i="3"/>
  <c r="AA1984" i="3" s="1"/>
  <c r="Y1984" i="3"/>
  <c r="X1984" i="3"/>
  <c r="AL1990" i="3"/>
  <c r="AK1990" i="3"/>
  <c r="W1990" i="3" a="1"/>
  <c r="W1990" i="3" s="1"/>
  <c r="Y2083" i="3"/>
  <c r="X2083" i="3"/>
  <c r="Z2083" i="3"/>
  <c r="AA2083" i="3" s="1"/>
  <c r="E1776" i="3"/>
  <c r="AB1776" i="3"/>
  <c r="AQ1776" i="3"/>
  <c r="J1777" i="3"/>
  <c r="W1778" i="3" a="1"/>
  <c r="W1778" i="3" s="1"/>
  <c r="AK1778" i="3"/>
  <c r="D1779" i="3"/>
  <c r="AP1779" i="3"/>
  <c r="AO1782" i="3"/>
  <c r="H1783" i="3"/>
  <c r="E1784" i="3"/>
  <c r="AB1784" i="3"/>
  <c r="AQ1784" i="3"/>
  <c r="J1785" i="3"/>
  <c r="G1786" i="3"/>
  <c r="AP1787" i="3"/>
  <c r="I1788" i="3"/>
  <c r="AO1790" i="3"/>
  <c r="H1791" i="3"/>
  <c r="E1792" i="3"/>
  <c r="AB1792" i="3"/>
  <c r="AQ1792" i="3"/>
  <c r="AP1795" i="3"/>
  <c r="I1796" i="3"/>
  <c r="AO1798" i="3"/>
  <c r="H1799" i="3"/>
  <c r="E1800" i="3"/>
  <c r="AB1800" i="3"/>
  <c r="AQ1800" i="3"/>
  <c r="J1801" i="3"/>
  <c r="G1802" i="3"/>
  <c r="D1803" i="3"/>
  <c r="AP1803" i="3"/>
  <c r="I1804" i="3"/>
  <c r="AO1806" i="3"/>
  <c r="H1807" i="3"/>
  <c r="E1808" i="3"/>
  <c r="AB1808" i="3"/>
  <c r="AQ1808" i="3"/>
  <c r="G1810" i="3"/>
  <c r="AP1811" i="3"/>
  <c r="I1812" i="3"/>
  <c r="AO1814" i="3"/>
  <c r="H1815" i="3"/>
  <c r="E1816" i="3"/>
  <c r="AB1816" i="3"/>
  <c r="AQ1816" i="3"/>
  <c r="J1817" i="3"/>
  <c r="G1818" i="3"/>
  <c r="D1819" i="3"/>
  <c r="AP1819" i="3"/>
  <c r="I1820" i="3"/>
  <c r="AO1822" i="3"/>
  <c r="H1823" i="3"/>
  <c r="E1824" i="3"/>
  <c r="AB1824" i="3"/>
  <c r="AQ1824" i="3"/>
  <c r="J1825" i="3"/>
  <c r="G1826" i="3"/>
  <c r="W1826" i="3" a="1"/>
  <c r="W1826" i="3" s="1"/>
  <c r="AK1826" i="3"/>
  <c r="D1827" i="3"/>
  <c r="AP1827" i="3"/>
  <c r="I1828" i="3"/>
  <c r="AO1830" i="3"/>
  <c r="H1831" i="3"/>
  <c r="E1832" i="3"/>
  <c r="AB1832" i="3"/>
  <c r="AQ1832" i="3"/>
  <c r="W1834" i="3" a="1"/>
  <c r="W1834" i="3" s="1"/>
  <c r="AK1834" i="3"/>
  <c r="D1835" i="3"/>
  <c r="AP1835" i="3"/>
  <c r="I1836" i="3"/>
  <c r="AO1838" i="3"/>
  <c r="H1839" i="3"/>
  <c r="E1840" i="3"/>
  <c r="AB1840" i="3"/>
  <c r="AQ1840" i="3"/>
  <c r="W1842" i="3" a="1"/>
  <c r="W1842" i="3" s="1"/>
  <c r="AK1842" i="3"/>
  <c r="D1843" i="3"/>
  <c r="AP1843" i="3"/>
  <c r="I1844" i="3"/>
  <c r="AO1846" i="3"/>
  <c r="E1848" i="3"/>
  <c r="AB1848" i="3"/>
  <c r="AQ1848" i="3"/>
  <c r="W1850" i="3" a="1"/>
  <c r="W1850" i="3" s="1"/>
  <c r="AK1850" i="3"/>
  <c r="D1851" i="3"/>
  <c r="AP1851" i="3"/>
  <c r="I1852" i="3"/>
  <c r="AO1854" i="3"/>
  <c r="E1856" i="3"/>
  <c r="AB1856" i="3"/>
  <c r="AQ1856" i="3"/>
  <c r="W1858" i="3" a="1"/>
  <c r="W1858" i="3" s="1"/>
  <c r="AK1858" i="3"/>
  <c r="D1859" i="3"/>
  <c r="AP1859" i="3"/>
  <c r="I1860" i="3"/>
  <c r="AO1862" i="3"/>
  <c r="E1864" i="3"/>
  <c r="AB1864" i="3"/>
  <c r="AQ1864" i="3"/>
  <c r="W1866" i="3" a="1"/>
  <c r="W1866" i="3" s="1"/>
  <c r="AK1866" i="3"/>
  <c r="D1867" i="3"/>
  <c r="AP1867" i="3"/>
  <c r="I1868" i="3"/>
  <c r="AO1870" i="3"/>
  <c r="E1872" i="3"/>
  <c r="AB1872" i="3"/>
  <c r="AQ1872" i="3"/>
  <c r="W1874" i="3" a="1"/>
  <c r="W1874" i="3" s="1"/>
  <c r="AK1874" i="3"/>
  <c r="D1875" i="3"/>
  <c r="AP1875" i="3"/>
  <c r="I1876" i="3"/>
  <c r="AO1878" i="3"/>
  <c r="E1880" i="3"/>
  <c r="AB1880" i="3"/>
  <c r="E1881" i="3"/>
  <c r="X1885" i="3"/>
  <c r="J1887" i="3"/>
  <c r="I1887" i="3"/>
  <c r="H1887" i="3"/>
  <c r="F1887" i="3"/>
  <c r="AN1887" i="3" s="1"/>
  <c r="AQ1887" i="3"/>
  <c r="AB1887" i="3"/>
  <c r="E1887" i="3"/>
  <c r="AP1887" i="3"/>
  <c r="D1887" i="3"/>
  <c r="Z1891" i="3"/>
  <c r="AA1891" i="3" s="1"/>
  <c r="X1901" i="3"/>
  <c r="Z1915" i="3"/>
  <c r="AA1915" i="3" s="1"/>
  <c r="Y1915" i="3"/>
  <c r="AJ1921" i="3" a="1"/>
  <c r="AJ1921" i="3" s="1"/>
  <c r="AL1922" i="3"/>
  <c r="AK1922" i="3"/>
  <c r="W1922" i="3" a="1"/>
  <c r="W1922" i="3" s="1"/>
  <c r="AL1924" i="3"/>
  <c r="AK1924" i="3"/>
  <c r="W1924" i="3" a="1"/>
  <c r="W1924" i="3" s="1"/>
  <c r="X1925" i="3"/>
  <c r="Y1927" i="3"/>
  <c r="X1927" i="3"/>
  <c r="AJ1937" i="3" a="1"/>
  <c r="AJ1937" i="3" s="1"/>
  <c r="AL1938" i="3"/>
  <c r="AK1938" i="3"/>
  <c r="W1938" i="3" a="1"/>
  <c r="W1938" i="3" s="1"/>
  <c r="AL1950" i="3"/>
  <c r="AK1950" i="3"/>
  <c r="W1950" i="3" a="1"/>
  <c r="W1950" i="3" s="1"/>
  <c r="AJ1953" i="3" a="1"/>
  <c r="AJ1953" i="3" s="1"/>
  <c r="J1959" i="3"/>
  <c r="I1959" i="3"/>
  <c r="H1959" i="3"/>
  <c r="G1959" i="3"/>
  <c r="F1959" i="3"/>
  <c r="AN1959" i="3" s="1"/>
  <c r="AQ1959" i="3"/>
  <c r="AB1959" i="3"/>
  <c r="E1959" i="3"/>
  <c r="AP1959" i="3"/>
  <c r="D1959" i="3"/>
  <c r="AL1959" i="3"/>
  <c r="AK1959" i="3"/>
  <c r="W1959" i="3" a="1"/>
  <c r="W1959" i="3" s="1"/>
  <c r="AL1964" i="3"/>
  <c r="AK1964" i="3"/>
  <c r="W1964" i="3" a="1"/>
  <c r="W1964" i="3" s="1"/>
  <c r="J1967" i="3"/>
  <c r="I1967" i="3"/>
  <c r="H1967" i="3"/>
  <c r="G1967" i="3"/>
  <c r="F1967" i="3"/>
  <c r="AN1967" i="3" s="1"/>
  <c r="AQ1967" i="3"/>
  <c r="AB1967" i="3"/>
  <c r="E1967" i="3"/>
  <c r="AP1967" i="3"/>
  <c r="D1967" i="3"/>
  <c r="AL1970" i="3"/>
  <c r="AK1970" i="3"/>
  <c r="W1970" i="3" a="1"/>
  <c r="W1970" i="3" s="1"/>
  <c r="AL1972" i="3"/>
  <c r="AK1972" i="3"/>
  <c r="W1972" i="3" a="1"/>
  <c r="W1972" i="3" s="1"/>
  <c r="AL1977" i="3"/>
  <c r="AK1977" i="3"/>
  <c r="W1977" i="3" a="1"/>
  <c r="W1977" i="3" s="1"/>
  <c r="W1987" i="3" a="1"/>
  <c r="W1987" i="3" s="1"/>
  <c r="AK1987" i="3"/>
  <c r="AP1989" i="3"/>
  <c r="D1989" i="3"/>
  <c r="AO1989" i="3"/>
  <c r="J1989" i="3"/>
  <c r="H1989" i="3"/>
  <c r="G1989" i="3"/>
  <c r="AQ1989" i="3"/>
  <c r="I1989" i="3"/>
  <c r="F1989" i="3"/>
  <c r="AN1989" i="3" s="1"/>
  <c r="AB1989" i="3"/>
  <c r="E1989" i="3"/>
  <c r="AL2006" i="3"/>
  <c r="AK2006" i="3"/>
  <c r="W2006" i="3" a="1"/>
  <c r="W2006" i="3" s="1"/>
  <c r="F1776" i="3"/>
  <c r="AN1776" i="3" s="1"/>
  <c r="AO1777" i="3"/>
  <c r="E1779" i="3"/>
  <c r="AB1779" i="3"/>
  <c r="AQ1779" i="3"/>
  <c r="D1782" i="3"/>
  <c r="I1783" i="3"/>
  <c r="AO1785" i="3"/>
  <c r="H1786" i="3"/>
  <c r="E1787" i="3"/>
  <c r="AB1787" i="3"/>
  <c r="AQ1787" i="3"/>
  <c r="J1788" i="3"/>
  <c r="W1789" i="3" a="1"/>
  <c r="W1789" i="3" s="1"/>
  <c r="D1790" i="3"/>
  <c r="AP1790" i="3"/>
  <c r="I1791" i="3"/>
  <c r="F1792" i="3"/>
  <c r="AN1792" i="3" s="1"/>
  <c r="AO1793" i="3"/>
  <c r="H1794" i="3"/>
  <c r="E1795" i="3"/>
  <c r="AB1795" i="3"/>
  <c r="AQ1795" i="3"/>
  <c r="J1796" i="3"/>
  <c r="W1797" i="3" a="1"/>
  <c r="W1797" i="3" s="1"/>
  <c r="D1798" i="3"/>
  <c r="AP1798" i="3"/>
  <c r="I1799" i="3"/>
  <c r="F1800" i="3"/>
  <c r="AN1800" i="3" s="1"/>
  <c r="AO1801" i="3"/>
  <c r="H1802" i="3"/>
  <c r="E1803" i="3"/>
  <c r="AB1803" i="3"/>
  <c r="AQ1803" i="3"/>
  <c r="J1804" i="3"/>
  <c r="W1805" i="3" a="1"/>
  <c r="W1805" i="3" s="1"/>
  <c r="D1806" i="3"/>
  <c r="AP1806" i="3"/>
  <c r="I1807" i="3"/>
  <c r="F1808" i="3"/>
  <c r="AN1808" i="3" s="1"/>
  <c r="AO1809" i="3"/>
  <c r="H1810" i="3"/>
  <c r="E1811" i="3"/>
  <c r="AB1811" i="3"/>
  <c r="AQ1811" i="3"/>
  <c r="J1812" i="3"/>
  <c r="W1813" i="3" a="1"/>
  <c r="W1813" i="3" s="1"/>
  <c r="D1814" i="3"/>
  <c r="AP1814" i="3"/>
  <c r="I1815" i="3"/>
  <c r="F1816" i="3"/>
  <c r="AN1816" i="3" s="1"/>
  <c r="AO1817" i="3"/>
  <c r="H1818" i="3"/>
  <c r="E1819" i="3"/>
  <c r="AB1819" i="3"/>
  <c r="AQ1819" i="3"/>
  <c r="J1820" i="3"/>
  <c r="D1822" i="3"/>
  <c r="AP1822" i="3"/>
  <c r="I1823" i="3"/>
  <c r="F1824" i="3"/>
  <c r="AN1824" i="3" s="1"/>
  <c r="AO1825" i="3"/>
  <c r="H1826" i="3"/>
  <c r="E1827" i="3"/>
  <c r="AB1827" i="3"/>
  <c r="AQ1827" i="3"/>
  <c r="J1828" i="3"/>
  <c r="W1829" i="3" a="1"/>
  <c r="W1829" i="3" s="1"/>
  <c r="D1830" i="3"/>
  <c r="AP1830" i="3"/>
  <c r="I1831" i="3"/>
  <c r="F1832" i="3"/>
  <c r="AN1832" i="3" s="1"/>
  <c r="AO1833" i="3"/>
  <c r="H1834" i="3"/>
  <c r="E1835" i="3"/>
  <c r="AB1835" i="3"/>
  <c r="AQ1835" i="3"/>
  <c r="J1836" i="3"/>
  <c r="W1837" i="3" a="1"/>
  <c r="W1837" i="3" s="1"/>
  <c r="D1838" i="3"/>
  <c r="AP1838" i="3"/>
  <c r="I1839" i="3"/>
  <c r="F1840" i="3"/>
  <c r="AN1840" i="3" s="1"/>
  <c r="AO1841" i="3"/>
  <c r="H1842" i="3"/>
  <c r="E1843" i="3"/>
  <c r="AB1843" i="3"/>
  <c r="AQ1843" i="3"/>
  <c r="J1844" i="3"/>
  <c r="W1845" i="3" a="1"/>
  <c r="W1845" i="3" s="1"/>
  <c r="D1846" i="3"/>
  <c r="AP1846" i="3"/>
  <c r="I1847" i="3"/>
  <c r="F1848" i="3"/>
  <c r="AN1848" i="3" s="1"/>
  <c r="AO1849" i="3"/>
  <c r="H1850" i="3"/>
  <c r="E1851" i="3"/>
  <c r="AB1851" i="3"/>
  <c r="AQ1851" i="3"/>
  <c r="J1852" i="3"/>
  <c r="W1853" i="3" a="1"/>
  <c r="W1853" i="3" s="1"/>
  <c r="D1854" i="3"/>
  <c r="AP1854" i="3"/>
  <c r="I1855" i="3"/>
  <c r="F1856" i="3"/>
  <c r="AN1856" i="3" s="1"/>
  <c r="AO1857" i="3"/>
  <c r="H1858" i="3"/>
  <c r="E1859" i="3"/>
  <c r="AB1859" i="3"/>
  <c r="AQ1859" i="3"/>
  <c r="J1860" i="3"/>
  <c r="W1861" i="3" a="1"/>
  <c r="W1861" i="3" s="1"/>
  <c r="D1862" i="3"/>
  <c r="AP1862" i="3"/>
  <c r="I1863" i="3"/>
  <c r="F1864" i="3"/>
  <c r="AN1864" i="3" s="1"/>
  <c r="AO1865" i="3"/>
  <c r="H1866" i="3"/>
  <c r="E1867" i="3"/>
  <c r="AB1867" i="3"/>
  <c r="AQ1867" i="3"/>
  <c r="J1868" i="3"/>
  <c r="W1869" i="3" a="1"/>
  <c r="W1869" i="3" s="1"/>
  <c r="D1870" i="3"/>
  <c r="AP1870" i="3"/>
  <c r="I1871" i="3"/>
  <c r="F1872" i="3"/>
  <c r="AN1872" i="3" s="1"/>
  <c r="AO1873" i="3"/>
  <c r="H1874" i="3"/>
  <c r="E1875" i="3"/>
  <c r="AB1875" i="3"/>
  <c r="AQ1875" i="3"/>
  <c r="J1876" i="3"/>
  <c r="W1877" i="3" a="1"/>
  <c r="W1877" i="3" s="1"/>
  <c r="D1878" i="3"/>
  <c r="AP1878" i="3"/>
  <c r="F1880" i="3"/>
  <c r="AN1880" i="3" s="1"/>
  <c r="G1881" i="3"/>
  <c r="AJ1885" i="3" a="1"/>
  <c r="AJ1885" i="3" s="1"/>
  <c r="G1887" i="3"/>
  <c r="F1891" i="3"/>
  <c r="AN1891" i="3" s="1"/>
  <c r="AQ1891" i="3"/>
  <c r="AB1891" i="3"/>
  <c r="E1891" i="3"/>
  <c r="AP1891" i="3"/>
  <c r="D1891" i="3"/>
  <c r="J1891" i="3"/>
  <c r="I1891" i="3"/>
  <c r="H1891" i="3"/>
  <c r="AO1891" i="3"/>
  <c r="AL1900" i="3"/>
  <c r="AK1900" i="3"/>
  <c r="W1900" i="3" a="1"/>
  <c r="W1900" i="3" s="1"/>
  <c r="J1911" i="3"/>
  <c r="I1911" i="3"/>
  <c r="H1911" i="3"/>
  <c r="G1911" i="3"/>
  <c r="F1911" i="3"/>
  <c r="AN1911" i="3" s="1"/>
  <c r="AQ1911" i="3"/>
  <c r="AB1911" i="3"/>
  <c r="E1911" i="3"/>
  <c r="AP1911" i="3"/>
  <c r="D1911" i="3"/>
  <c r="AL1911" i="3"/>
  <c r="AK1911" i="3"/>
  <c r="W1911" i="3" a="1"/>
  <c r="W1911" i="3" s="1"/>
  <c r="Z1917" i="3"/>
  <c r="AA1917" i="3" s="1"/>
  <c r="Y1917" i="3"/>
  <c r="J1943" i="3"/>
  <c r="I1943" i="3"/>
  <c r="H1943" i="3"/>
  <c r="G1943" i="3"/>
  <c r="F1943" i="3"/>
  <c r="AN1943" i="3" s="1"/>
  <c r="AQ1943" i="3"/>
  <c r="AB1943" i="3"/>
  <c r="E1943" i="3"/>
  <c r="AP1943" i="3"/>
  <c r="D1943" i="3"/>
  <c r="AL1943" i="3"/>
  <c r="AK1943" i="3"/>
  <c r="W1943" i="3" a="1"/>
  <c r="W1943" i="3" s="1"/>
  <c r="AK1944" i="3"/>
  <c r="W1944" i="3" a="1"/>
  <c r="W1944" i="3" s="1"/>
  <c r="AL1946" i="3"/>
  <c r="AK1946" i="3"/>
  <c r="W1946" i="3" a="1"/>
  <c r="W1946" i="3" s="1"/>
  <c r="AL1954" i="3"/>
  <c r="AK1954" i="3"/>
  <c r="W1954" i="3" a="1"/>
  <c r="W1954" i="3" s="1"/>
  <c r="AL1956" i="3"/>
  <c r="AK1956" i="3"/>
  <c r="W1956" i="3" a="1"/>
  <c r="W1956" i="3" s="1"/>
  <c r="AL1962" i="3"/>
  <c r="AK1962" i="3"/>
  <c r="W1962" i="3" a="1"/>
  <c r="W1962" i="3" s="1"/>
  <c r="AL1974" i="3"/>
  <c r="AK1974" i="3"/>
  <c r="W1974" i="3" a="1"/>
  <c r="W1974" i="3" s="1"/>
  <c r="AJ1985" i="3" a="1"/>
  <c r="AJ1985" i="3" s="1"/>
  <c r="J2043" i="3"/>
  <c r="I2043" i="3"/>
  <c r="H2043" i="3"/>
  <c r="G2043" i="3"/>
  <c r="F2043" i="3"/>
  <c r="AN2043" i="3" s="1"/>
  <c r="AQ2043" i="3"/>
  <c r="AB2043" i="3"/>
  <c r="E2043" i="3"/>
  <c r="AP2043" i="3"/>
  <c r="D2043" i="3"/>
  <c r="AO2043" i="3"/>
  <c r="AL2043" i="3"/>
  <c r="AK2043" i="3"/>
  <c r="W2043" i="3" a="1"/>
  <c r="W2043" i="3" s="1"/>
  <c r="Z2071" i="3"/>
  <c r="AA2071" i="3" s="1"/>
  <c r="Y2071" i="3"/>
  <c r="X2071" i="3"/>
  <c r="J2145" i="3"/>
  <c r="I2145" i="3"/>
  <c r="H2145" i="3"/>
  <c r="G2145" i="3"/>
  <c r="F2145" i="3"/>
  <c r="AN2145" i="3" s="1"/>
  <c r="AQ2145" i="3"/>
  <c r="AB2145" i="3"/>
  <c r="E2145" i="3"/>
  <c r="AP2145" i="3"/>
  <c r="D2145" i="3"/>
  <c r="AO2145" i="3"/>
  <c r="AO1788" i="3"/>
  <c r="AO1796" i="3"/>
  <c r="AO1804" i="3"/>
  <c r="AO1812" i="3"/>
  <c r="AO1820" i="3"/>
  <c r="AO1828" i="3"/>
  <c r="AO1836" i="3"/>
  <c r="AO1844" i="3"/>
  <c r="AO1852" i="3"/>
  <c r="AO1860" i="3"/>
  <c r="AO1868" i="3"/>
  <c r="AO1876" i="3"/>
  <c r="Y1883" i="3"/>
  <c r="X1883" i="3"/>
  <c r="AL1894" i="3"/>
  <c r="AK1894" i="3"/>
  <c r="W1894" i="3" a="1"/>
  <c r="W1894" i="3" s="1"/>
  <c r="AL1898" i="3"/>
  <c r="AK1898" i="3"/>
  <c r="W1898" i="3" a="1"/>
  <c r="W1898" i="3" s="1"/>
  <c r="Y1903" i="3"/>
  <c r="X1903" i="3"/>
  <c r="AL1905" i="3"/>
  <c r="AK1905" i="3"/>
  <c r="W1905" i="3" a="1"/>
  <c r="W1905" i="3" s="1"/>
  <c r="AL1930" i="3"/>
  <c r="AK1930" i="3"/>
  <c r="W1930" i="3" a="1"/>
  <c r="W1930" i="3" s="1"/>
  <c r="J1935" i="3"/>
  <c r="I1935" i="3"/>
  <c r="H1935" i="3"/>
  <c r="G1935" i="3"/>
  <c r="F1935" i="3"/>
  <c r="AN1935" i="3" s="1"/>
  <c r="AQ1935" i="3"/>
  <c r="AB1935" i="3"/>
  <c r="E1935" i="3"/>
  <c r="AP1935" i="3"/>
  <c r="D1935" i="3"/>
  <c r="AL1935" i="3"/>
  <c r="AK1935" i="3"/>
  <c r="W1935" i="3" a="1"/>
  <c r="W1935" i="3" s="1"/>
  <c r="Z1976" i="3"/>
  <c r="AA1976" i="3" s="1"/>
  <c r="Y1976" i="3"/>
  <c r="X1976" i="3"/>
  <c r="Z1979" i="3"/>
  <c r="AA1979" i="3" s="1"/>
  <c r="Y1979" i="3"/>
  <c r="X1979" i="3"/>
  <c r="J1983" i="3"/>
  <c r="I1983" i="3"/>
  <c r="H1983" i="3"/>
  <c r="G1983" i="3"/>
  <c r="F1983" i="3"/>
  <c r="AN1983" i="3" s="1"/>
  <c r="AQ1983" i="3"/>
  <c r="AB1983" i="3"/>
  <c r="E1983" i="3"/>
  <c r="AP1983" i="3"/>
  <c r="D1983" i="3"/>
  <c r="AL1986" i="3"/>
  <c r="AK1986" i="3"/>
  <c r="W1986" i="3" a="1"/>
  <c r="W1986" i="3" s="1"/>
  <c r="Y2051" i="3"/>
  <c r="X2051" i="3"/>
  <c r="Z2051" i="3"/>
  <c r="AA2051" i="3" s="1"/>
  <c r="E1777" i="3"/>
  <c r="AB1777" i="3"/>
  <c r="AB1785" i="3"/>
  <c r="J1786" i="3"/>
  <c r="G1787" i="3"/>
  <c r="D1788" i="3"/>
  <c r="AP1788" i="3"/>
  <c r="F1790" i="3"/>
  <c r="AN1790" i="3" s="1"/>
  <c r="AO1791" i="3"/>
  <c r="H1792" i="3"/>
  <c r="AB1793" i="3"/>
  <c r="J1794" i="3"/>
  <c r="G1795" i="3"/>
  <c r="W1795" i="3" a="1"/>
  <c r="W1795" i="3" s="1"/>
  <c r="AK1795" i="3"/>
  <c r="D1796" i="3"/>
  <c r="AP1796" i="3"/>
  <c r="F1798" i="3"/>
  <c r="AN1798" i="3" s="1"/>
  <c r="AO1799" i="3"/>
  <c r="H1800" i="3"/>
  <c r="E1801" i="3"/>
  <c r="AB1801" i="3"/>
  <c r="AQ1801" i="3"/>
  <c r="J1802" i="3"/>
  <c r="G1803" i="3"/>
  <c r="W1803" i="3" a="1"/>
  <c r="W1803" i="3" s="1"/>
  <c r="AK1803" i="3"/>
  <c r="D1804" i="3"/>
  <c r="AP1804" i="3"/>
  <c r="F1806" i="3"/>
  <c r="AN1806" i="3" s="1"/>
  <c r="AO1807" i="3"/>
  <c r="H1808" i="3"/>
  <c r="AB1809" i="3"/>
  <c r="J1810" i="3"/>
  <c r="G1811" i="3"/>
  <c r="W1811" i="3" a="1"/>
  <c r="W1811" i="3" s="1"/>
  <c r="AK1811" i="3"/>
  <c r="D1812" i="3"/>
  <c r="AP1812" i="3"/>
  <c r="F1814" i="3"/>
  <c r="AN1814" i="3" s="1"/>
  <c r="AO1815" i="3"/>
  <c r="H1816" i="3"/>
  <c r="E1817" i="3"/>
  <c r="AB1817" i="3"/>
  <c r="AQ1817" i="3"/>
  <c r="J1818" i="3"/>
  <c r="W1819" i="3" a="1"/>
  <c r="W1819" i="3" s="1"/>
  <c r="AK1819" i="3"/>
  <c r="D1820" i="3"/>
  <c r="AP1820" i="3"/>
  <c r="AO1823" i="3"/>
  <c r="H1824" i="3"/>
  <c r="E1825" i="3"/>
  <c r="AB1825" i="3"/>
  <c r="AQ1825" i="3"/>
  <c r="J1826" i="3"/>
  <c r="G1827" i="3"/>
  <c r="W1827" i="3" a="1"/>
  <c r="W1827" i="3" s="1"/>
  <c r="AK1827" i="3"/>
  <c r="D1828" i="3"/>
  <c r="AP1828" i="3"/>
  <c r="F1830" i="3"/>
  <c r="AN1830" i="3" s="1"/>
  <c r="AO1831" i="3"/>
  <c r="H1832" i="3"/>
  <c r="E1833" i="3"/>
  <c r="AB1833" i="3"/>
  <c r="AQ1833" i="3"/>
  <c r="J1834" i="3"/>
  <c r="G1835" i="3"/>
  <c r="W1835" i="3" a="1"/>
  <c r="W1835" i="3" s="1"/>
  <c r="AK1835" i="3"/>
  <c r="D1836" i="3"/>
  <c r="AP1836" i="3"/>
  <c r="F1838" i="3"/>
  <c r="AN1838" i="3" s="1"/>
  <c r="AO1839" i="3"/>
  <c r="H1840" i="3"/>
  <c r="E1841" i="3"/>
  <c r="AB1841" i="3"/>
  <c r="J1842" i="3"/>
  <c r="G1843" i="3"/>
  <c r="W1843" i="3" a="1"/>
  <c r="W1843" i="3" s="1"/>
  <c r="AK1843" i="3"/>
  <c r="D1844" i="3"/>
  <c r="AP1844" i="3"/>
  <c r="F1846" i="3"/>
  <c r="AN1846" i="3" s="1"/>
  <c r="AO1847" i="3"/>
  <c r="H1848" i="3"/>
  <c r="E1849" i="3"/>
  <c r="AB1849" i="3"/>
  <c r="J1850" i="3"/>
  <c r="G1851" i="3"/>
  <c r="W1851" i="3" a="1"/>
  <c r="W1851" i="3" s="1"/>
  <c r="AK1851" i="3"/>
  <c r="D1852" i="3"/>
  <c r="AP1852" i="3"/>
  <c r="F1854" i="3"/>
  <c r="AN1854" i="3" s="1"/>
  <c r="AO1855" i="3"/>
  <c r="H1856" i="3"/>
  <c r="E1857" i="3"/>
  <c r="AB1857" i="3"/>
  <c r="J1858" i="3"/>
  <c r="G1859" i="3"/>
  <c r="W1859" i="3" a="1"/>
  <c r="W1859" i="3" s="1"/>
  <c r="AK1859" i="3"/>
  <c r="D1860" i="3"/>
  <c r="AP1860" i="3"/>
  <c r="F1862" i="3"/>
  <c r="AN1862" i="3" s="1"/>
  <c r="AO1863" i="3"/>
  <c r="H1864" i="3"/>
  <c r="E1865" i="3"/>
  <c r="AB1865" i="3"/>
  <c r="AQ1865" i="3"/>
  <c r="J1866" i="3"/>
  <c r="G1867" i="3"/>
  <c r="W1867" i="3" a="1"/>
  <c r="W1867" i="3" s="1"/>
  <c r="AK1867" i="3"/>
  <c r="D1868" i="3"/>
  <c r="AP1868" i="3"/>
  <c r="F1870" i="3"/>
  <c r="AN1870" i="3" s="1"/>
  <c r="AO1871" i="3"/>
  <c r="H1872" i="3"/>
  <c r="E1873" i="3"/>
  <c r="AB1873" i="3"/>
  <c r="AQ1873" i="3"/>
  <c r="J1874" i="3"/>
  <c r="G1875" i="3"/>
  <c r="W1875" i="3" a="1"/>
  <c r="W1875" i="3" s="1"/>
  <c r="AK1875" i="3"/>
  <c r="D1876" i="3"/>
  <c r="AP1876" i="3"/>
  <c r="F1878" i="3"/>
  <c r="AN1878" i="3" s="1"/>
  <c r="AO1879" i="3"/>
  <c r="H1880" i="3"/>
  <c r="J1881" i="3"/>
  <c r="AL1881" i="3"/>
  <c r="AK1881" i="3"/>
  <c r="W1881" i="3" a="1"/>
  <c r="W1881" i="3" s="1"/>
  <c r="Z1883" i="3"/>
  <c r="AA1883" i="3" s="1"/>
  <c r="AL1892" i="3"/>
  <c r="AJ1897" i="3" a="1"/>
  <c r="AJ1897" i="3" s="1"/>
  <c r="AL1902" i="3"/>
  <c r="AK1902" i="3"/>
  <c r="W1902" i="3" a="1"/>
  <c r="W1902" i="3" s="1"/>
  <c r="Z1903" i="3"/>
  <c r="AA1903" i="3" s="1"/>
  <c r="Z1909" i="3"/>
  <c r="AA1909" i="3" s="1"/>
  <c r="Y1909" i="3"/>
  <c r="AL1913" i="3"/>
  <c r="AK1913" i="3"/>
  <c r="W1913" i="3" a="1"/>
  <c r="W1913" i="3" s="1"/>
  <c r="J1927" i="3"/>
  <c r="I1927" i="3"/>
  <c r="H1927" i="3"/>
  <c r="G1927" i="3"/>
  <c r="F1927" i="3"/>
  <c r="AN1927" i="3" s="1"/>
  <c r="AQ1927" i="3"/>
  <c r="AB1927" i="3"/>
  <c r="E1927" i="3"/>
  <c r="AP1927" i="3"/>
  <c r="D1927" i="3"/>
  <c r="AJ1929" i="3" a="1"/>
  <c r="AJ1929" i="3" s="1"/>
  <c r="AL1932" i="3"/>
  <c r="AK1932" i="3"/>
  <c r="W1932" i="3" a="1"/>
  <c r="W1932" i="3" s="1"/>
  <c r="J1951" i="3"/>
  <c r="I1951" i="3"/>
  <c r="H1951" i="3"/>
  <c r="G1951" i="3"/>
  <c r="F1951" i="3"/>
  <c r="AN1951" i="3" s="1"/>
  <c r="AQ1951" i="3"/>
  <c r="AB1951" i="3"/>
  <c r="E1951" i="3"/>
  <c r="AP1951" i="3"/>
  <c r="D1951" i="3"/>
  <c r="AL1951" i="3"/>
  <c r="AK1951" i="3"/>
  <c r="W1951" i="3" a="1"/>
  <c r="W1951" i="3" s="1"/>
  <c r="AK1952" i="3"/>
  <c r="W1952" i="3" a="1"/>
  <c r="W1952" i="3" s="1"/>
  <c r="AL1961" i="3"/>
  <c r="AK1961" i="3"/>
  <c r="W1961" i="3" a="1"/>
  <c r="W1961" i="3" s="1"/>
  <c r="AL1969" i="3"/>
  <c r="AK1969" i="3"/>
  <c r="W1969" i="3" a="1"/>
  <c r="W1969" i="3" s="1"/>
  <c r="AL2029" i="3"/>
  <c r="AK2029" i="3"/>
  <c r="W2029" i="3" a="1"/>
  <c r="W2029" i="3" s="1"/>
  <c r="AM2077" i="3"/>
  <c r="AJ2077" i="3" a="1"/>
  <c r="AJ2077" i="3" s="1"/>
  <c r="Y2087" i="3"/>
  <c r="E1788" i="3"/>
  <c r="AB1788" i="3"/>
  <c r="W1790" i="3" a="1"/>
  <c r="W1790" i="3" s="1"/>
  <c r="D1791" i="3"/>
  <c r="E1796" i="3"/>
  <c r="AB1796" i="3"/>
  <c r="W1798" i="3" a="1"/>
  <c r="W1798" i="3" s="1"/>
  <c r="D1799" i="3"/>
  <c r="E1804" i="3"/>
  <c r="AB1804" i="3"/>
  <c r="W1806" i="3" a="1"/>
  <c r="W1806" i="3" s="1"/>
  <c r="D1807" i="3"/>
  <c r="E1812" i="3"/>
  <c r="AB1812" i="3"/>
  <c r="W1814" i="3" a="1"/>
  <c r="W1814" i="3" s="1"/>
  <c r="D1815" i="3"/>
  <c r="E1820" i="3"/>
  <c r="AB1820" i="3"/>
  <c r="D1823" i="3"/>
  <c r="E1828" i="3"/>
  <c r="AB1828" i="3"/>
  <c r="D1831" i="3"/>
  <c r="E1836" i="3"/>
  <c r="AB1836" i="3"/>
  <c r="D1839" i="3"/>
  <c r="E1844" i="3"/>
  <c r="AB1844" i="3"/>
  <c r="D1847" i="3"/>
  <c r="E1852" i="3"/>
  <c r="AB1852" i="3"/>
  <c r="D1855" i="3"/>
  <c r="E1860" i="3"/>
  <c r="AB1860" i="3"/>
  <c r="D1863" i="3"/>
  <c r="E1868" i="3"/>
  <c r="AB1868" i="3"/>
  <c r="D1871" i="3"/>
  <c r="E1876" i="3"/>
  <c r="AB1876" i="3"/>
  <c r="D1879" i="3"/>
  <c r="I1880" i="3"/>
  <c r="AO1881" i="3"/>
  <c r="F1883" i="3"/>
  <c r="AN1883" i="3" s="1"/>
  <c r="AP1883" i="3"/>
  <c r="D1883" i="3"/>
  <c r="J1883" i="3"/>
  <c r="I1883" i="3"/>
  <c r="H1883" i="3"/>
  <c r="AB1883" i="3"/>
  <c r="J1895" i="3"/>
  <c r="I1895" i="3"/>
  <c r="H1895" i="3"/>
  <c r="G1895" i="3"/>
  <c r="F1895" i="3"/>
  <c r="AN1895" i="3" s="1"/>
  <c r="AQ1895" i="3"/>
  <c r="AB1895" i="3"/>
  <c r="E1895" i="3"/>
  <c r="AP1895" i="3"/>
  <c r="D1895" i="3"/>
  <c r="AL1895" i="3"/>
  <c r="AK1895" i="3"/>
  <c r="W1895" i="3" a="1"/>
  <c r="W1895" i="3" s="1"/>
  <c r="W1899" i="3" a="1"/>
  <c r="W1899" i="3" s="1"/>
  <c r="AK1899" i="3"/>
  <c r="X1909" i="3"/>
  <c r="AL1916" i="3"/>
  <c r="AK1916" i="3"/>
  <c r="W1916" i="3" a="1"/>
  <c r="W1916" i="3" s="1"/>
  <c r="Y1919" i="3"/>
  <c r="X1919" i="3"/>
  <c r="W1923" i="3" a="1"/>
  <c r="W1923" i="3" s="1"/>
  <c r="AK1923" i="3"/>
  <c r="AL1953" i="3"/>
  <c r="AK1953" i="3"/>
  <c r="W1953" i="3" a="1"/>
  <c r="W1953" i="3" s="1"/>
  <c r="Z1960" i="3"/>
  <c r="AA1960" i="3" s="1"/>
  <c r="Y1960" i="3"/>
  <c r="X1960" i="3"/>
  <c r="AL1988" i="3"/>
  <c r="AK1988" i="3"/>
  <c r="W1988" i="3" a="1"/>
  <c r="W1988" i="3" s="1"/>
  <c r="AL2066" i="3"/>
  <c r="AK2066" i="3"/>
  <c r="W2066" i="3" a="1"/>
  <c r="W2066" i="3" s="1"/>
  <c r="AO1882" i="3"/>
  <c r="E1884" i="3"/>
  <c r="AB1884" i="3"/>
  <c r="AQ1884" i="3"/>
  <c r="J1885" i="3"/>
  <c r="G1886" i="3"/>
  <c r="I1888" i="3"/>
  <c r="AM1888" i="3"/>
  <c r="F1889" i="3"/>
  <c r="AN1889" i="3" s="1"/>
  <c r="AO1890" i="3"/>
  <c r="E1892" i="3"/>
  <c r="AB1892" i="3"/>
  <c r="AQ1892" i="3"/>
  <c r="J1893" i="3"/>
  <c r="G1894" i="3"/>
  <c r="I1896" i="3"/>
  <c r="AM1896" i="3"/>
  <c r="F1897" i="3"/>
  <c r="AN1897" i="3" s="1"/>
  <c r="AO1898" i="3"/>
  <c r="H1899" i="3"/>
  <c r="E1900" i="3"/>
  <c r="AB1900" i="3"/>
  <c r="AQ1900" i="3"/>
  <c r="J1901" i="3"/>
  <c r="G1902" i="3"/>
  <c r="I1904" i="3"/>
  <c r="AM1904" i="3"/>
  <c r="F1905" i="3"/>
  <c r="AN1905" i="3" s="1"/>
  <c r="AO1906" i="3"/>
  <c r="H1907" i="3"/>
  <c r="E1908" i="3"/>
  <c r="AB1908" i="3"/>
  <c r="AQ1908" i="3"/>
  <c r="J1909" i="3"/>
  <c r="G1910" i="3"/>
  <c r="I1912" i="3"/>
  <c r="F1913" i="3"/>
  <c r="AN1913" i="3" s="1"/>
  <c r="AO1914" i="3"/>
  <c r="H1915" i="3"/>
  <c r="E1916" i="3"/>
  <c r="AB1916" i="3"/>
  <c r="AQ1916" i="3"/>
  <c r="J1917" i="3"/>
  <c r="G1918" i="3"/>
  <c r="I1920" i="3"/>
  <c r="F1921" i="3"/>
  <c r="AN1921" i="3" s="1"/>
  <c r="AO1922" i="3"/>
  <c r="H1923" i="3"/>
  <c r="E1924" i="3"/>
  <c r="AB1924" i="3"/>
  <c r="AQ1924" i="3"/>
  <c r="J1925" i="3"/>
  <c r="G1926" i="3"/>
  <c r="I1928" i="3"/>
  <c r="F1929" i="3"/>
  <c r="AN1929" i="3" s="1"/>
  <c r="AO1930" i="3"/>
  <c r="H1931" i="3"/>
  <c r="E1932" i="3"/>
  <c r="AB1932" i="3"/>
  <c r="AQ1932" i="3"/>
  <c r="J1933" i="3"/>
  <c r="G1934" i="3"/>
  <c r="I1936" i="3"/>
  <c r="F1937" i="3"/>
  <c r="AN1937" i="3" s="1"/>
  <c r="AO1938" i="3"/>
  <c r="H1939" i="3"/>
  <c r="E1940" i="3"/>
  <c r="AB1940" i="3"/>
  <c r="AQ1940" i="3"/>
  <c r="J1941" i="3"/>
  <c r="G1942" i="3"/>
  <c r="I1944" i="3"/>
  <c r="AO1946" i="3"/>
  <c r="H1947" i="3"/>
  <c r="E1948" i="3"/>
  <c r="AB1948" i="3"/>
  <c r="AQ1948" i="3"/>
  <c r="J1949" i="3"/>
  <c r="G1950" i="3"/>
  <c r="I1952" i="3"/>
  <c r="F1953" i="3"/>
  <c r="AN1953" i="3" s="1"/>
  <c r="AO1954" i="3"/>
  <c r="H1955" i="3"/>
  <c r="E1956" i="3"/>
  <c r="AB1956" i="3"/>
  <c r="AQ1956" i="3"/>
  <c r="J1957" i="3"/>
  <c r="G1958" i="3"/>
  <c r="I1960" i="3"/>
  <c r="F1961" i="3"/>
  <c r="AN1961" i="3" s="1"/>
  <c r="AO1962" i="3"/>
  <c r="H1963" i="3"/>
  <c r="E1964" i="3"/>
  <c r="AB1964" i="3"/>
  <c r="AQ1964" i="3"/>
  <c r="J1965" i="3"/>
  <c r="G1966" i="3"/>
  <c r="I1968" i="3"/>
  <c r="F1969" i="3"/>
  <c r="AN1969" i="3" s="1"/>
  <c r="AO1970" i="3"/>
  <c r="H1971" i="3"/>
  <c r="E1972" i="3"/>
  <c r="AB1972" i="3"/>
  <c r="AQ1972" i="3"/>
  <c r="J1973" i="3"/>
  <c r="Y1973" i="3"/>
  <c r="G1974" i="3"/>
  <c r="I1976" i="3"/>
  <c r="F1977" i="3"/>
  <c r="AN1977" i="3" s="1"/>
  <c r="AO1978" i="3"/>
  <c r="H1979" i="3"/>
  <c r="E1980" i="3"/>
  <c r="AB1980" i="3"/>
  <c r="AQ1980" i="3"/>
  <c r="J1981" i="3"/>
  <c r="G1982" i="3"/>
  <c r="I1984" i="3"/>
  <c r="F1985" i="3"/>
  <c r="AN1985" i="3" s="1"/>
  <c r="H1987" i="3"/>
  <c r="E1988" i="3"/>
  <c r="AB1988" i="3"/>
  <c r="AL2014" i="3"/>
  <c r="AK2014" i="3"/>
  <c r="W2014" i="3" a="1"/>
  <c r="W2014" i="3" s="1"/>
  <c r="AL2022" i="3"/>
  <c r="AK2022" i="3"/>
  <c r="W2022" i="3" a="1"/>
  <c r="W2022" i="3" s="1"/>
  <c r="Y2059" i="3"/>
  <c r="X2059" i="3"/>
  <c r="Z2063" i="3"/>
  <c r="AA2063" i="3" s="1"/>
  <c r="Y2063" i="3"/>
  <c r="X2063" i="3"/>
  <c r="J2067" i="3"/>
  <c r="I2067" i="3"/>
  <c r="H2067" i="3"/>
  <c r="G2067" i="3"/>
  <c r="F2067" i="3"/>
  <c r="AN2067" i="3" s="1"/>
  <c r="AQ2067" i="3"/>
  <c r="AB2067" i="3"/>
  <c r="E2067" i="3"/>
  <c r="AP2067" i="3"/>
  <c r="D2067" i="3"/>
  <c r="AL2093" i="3"/>
  <c r="AK2093" i="3"/>
  <c r="W2093" i="3" a="1"/>
  <c r="W2093" i="3" s="1"/>
  <c r="AL2098" i="3"/>
  <c r="AK2098" i="3"/>
  <c r="W2098" i="3" a="1"/>
  <c r="W2098" i="3" s="1"/>
  <c r="X2100" i="3"/>
  <c r="Z2100" i="3"/>
  <c r="AA2100" i="3" s="1"/>
  <c r="Y2100" i="3"/>
  <c r="AP1882" i="3"/>
  <c r="AO1885" i="3"/>
  <c r="H1886" i="3"/>
  <c r="J1888" i="3"/>
  <c r="G1889" i="3"/>
  <c r="D1890" i="3"/>
  <c r="AP1890" i="3"/>
  <c r="F1892" i="3"/>
  <c r="AN1892" i="3" s="1"/>
  <c r="AO1893" i="3"/>
  <c r="H1894" i="3"/>
  <c r="G1897" i="3"/>
  <c r="AP1898" i="3"/>
  <c r="I1899" i="3"/>
  <c r="F1900" i="3"/>
  <c r="AN1900" i="3" s="1"/>
  <c r="AO1901" i="3"/>
  <c r="H1902" i="3"/>
  <c r="J1904" i="3"/>
  <c r="G1905" i="3"/>
  <c r="AP1906" i="3"/>
  <c r="I1907" i="3"/>
  <c r="AO1909" i="3"/>
  <c r="H1910" i="3"/>
  <c r="G1913" i="3"/>
  <c r="AP1914" i="3"/>
  <c r="I1915" i="3"/>
  <c r="F1916" i="3"/>
  <c r="AN1916" i="3" s="1"/>
  <c r="AO1917" i="3"/>
  <c r="H1918" i="3"/>
  <c r="J1920" i="3"/>
  <c r="G1921" i="3"/>
  <c r="W1921" i="3" a="1"/>
  <c r="W1921" i="3" s="1"/>
  <c r="D1922" i="3"/>
  <c r="AP1922" i="3"/>
  <c r="I1923" i="3"/>
  <c r="F1924" i="3"/>
  <c r="AN1924" i="3" s="1"/>
  <c r="AO1925" i="3"/>
  <c r="H1926" i="3"/>
  <c r="J1928" i="3"/>
  <c r="G1929" i="3"/>
  <c r="D1930" i="3"/>
  <c r="AP1930" i="3"/>
  <c r="I1931" i="3"/>
  <c r="F1932" i="3"/>
  <c r="AN1932" i="3" s="1"/>
  <c r="AO1933" i="3"/>
  <c r="H1934" i="3"/>
  <c r="J1936" i="3"/>
  <c r="G1937" i="3"/>
  <c r="W1937" i="3" a="1"/>
  <c r="W1937" i="3" s="1"/>
  <c r="D1938" i="3"/>
  <c r="AP1938" i="3"/>
  <c r="I1939" i="3"/>
  <c r="F1940" i="3"/>
  <c r="AN1940" i="3" s="1"/>
  <c r="AO1941" i="3"/>
  <c r="H1942" i="3"/>
  <c r="J1944" i="3"/>
  <c r="AP1946" i="3"/>
  <c r="I1947" i="3"/>
  <c r="F1948" i="3"/>
  <c r="AN1948" i="3" s="1"/>
  <c r="AO1949" i="3"/>
  <c r="H1950" i="3"/>
  <c r="J1952" i="3"/>
  <c r="G1953" i="3"/>
  <c r="AP1954" i="3"/>
  <c r="I1955" i="3"/>
  <c r="F1956" i="3"/>
  <c r="AN1956" i="3" s="1"/>
  <c r="AO1957" i="3"/>
  <c r="H1958" i="3"/>
  <c r="J1960" i="3"/>
  <c r="G1961" i="3"/>
  <c r="I1963" i="3"/>
  <c r="F1964" i="3"/>
  <c r="AN1964" i="3" s="1"/>
  <c r="H1966" i="3"/>
  <c r="J1968" i="3"/>
  <c r="G1969" i="3"/>
  <c r="D1970" i="3"/>
  <c r="I1971" i="3"/>
  <c r="F1972" i="3"/>
  <c r="AN1972" i="3" s="1"/>
  <c r="H1974" i="3"/>
  <c r="J1976" i="3"/>
  <c r="G1977" i="3"/>
  <c r="D1978" i="3"/>
  <c r="I1979" i="3"/>
  <c r="F1980" i="3"/>
  <c r="AN1980" i="3" s="1"/>
  <c r="H1982" i="3"/>
  <c r="J1984" i="3"/>
  <c r="G1985" i="3"/>
  <c r="I1987" i="3"/>
  <c r="F1988" i="3"/>
  <c r="AN1988" i="3" s="1"/>
  <c r="W1991" i="3" a="1"/>
  <c r="W1991" i="3" s="1"/>
  <c r="Z1999" i="3"/>
  <c r="AA1999" i="3" s="1"/>
  <c r="Y1999" i="3"/>
  <c r="X1999" i="3"/>
  <c r="Y2003" i="3"/>
  <c r="X2003" i="3"/>
  <c r="W2007" i="3" a="1"/>
  <c r="W2007" i="3" s="1"/>
  <c r="AK2007" i="3"/>
  <c r="Y2011" i="3"/>
  <c r="X2011" i="3"/>
  <c r="AL2030" i="3"/>
  <c r="AK2030" i="3"/>
  <c r="W2030" i="3" a="1"/>
  <c r="W2030" i="3" s="1"/>
  <c r="AL2040" i="3"/>
  <c r="AK2040" i="3"/>
  <c r="W2040" i="3" a="1"/>
  <c r="W2040" i="3" s="1"/>
  <c r="X2047" i="3"/>
  <c r="AL2050" i="3"/>
  <c r="AK2050" i="3"/>
  <c r="W2050" i="3" a="1"/>
  <c r="W2050" i="3" s="1"/>
  <c r="Z2055" i="3"/>
  <c r="AA2055" i="3" s="1"/>
  <c r="Y2055" i="3"/>
  <c r="X2055" i="3"/>
  <c r="Z2059" i="3"/>
  <c r="AA2059" i="3" s="1"/>
  <c r="AJ2061" i="3" a="1"/>
  <c r="AJ2061" i="3" s="1"/>
  <c r="AL2077" i="3"/>
  <c r="AK2077" i="3"/>
  <c r="W2077" i="3" a="1"/>
  <c r="W2077" i="3" s="1"/>
  <c r="AL2082" i="3"/>
  <c r="AK2082" i="3"/>
  <c r="W2082" i="3" a="1"/>
  <c r="W2082" i="3" s="1"/>
  <c r="AL2096" i="3"/>
  <c r="AK2096" i="3"/>
  <c r="W2096" i="3" a="1"/>
  <c r="W2096" i="3" s="1"/>
  <c r="AP2099" i="3"/>
  <c r="J2099" i="3"/>
  <c r="I2099" i="3"/>
  <c r="AQ2099" i="3"/>
  <c r="H2099" i="3"/>
  <c r="AO2099" i="3"/>
  <c r="G2099" i="3"/>
  <c r="F2099" i="3"/>
  <c r="AN2099" i="3" s="1"/>
  <c r="E2099" i="3"/>
  <c r="D2099" i="3"/>
  <c r="E1882" i="3"/>
  <c r="AB1882" i="3"/>
  <c r="AQ1882" i="3"/>
  <c r="G1884" i="3"/>
  <c r="D1885" i="3"/>
  <c r="AP1885" i="3"/>
  <c r="I1886" i="3"/>
  <c r="AO1888" i="3"/>
  <c r="H1889" i="3"/>
  <c r="E1890" i="3"/>
  <c r="AB1890" i="3"/>
  <c r="AQ1890" i="3"/>
  <c r="G1892" i="3"/>
  <c r="D1893" i="3"/>
  <c r="AP1893" i="3"/>
  <c r="I1894" i="3"/>
  <c r="AO1896" i="3"/>
  <c r="H1897" i="3"/>
  <c r="E1898" i="3"/>
  <c r="AB1898" i="3"/>
  <c r="AQ1898" i="3"/>
  <c r="J1899" i="3"/>
  <c r="G1900" i="3"/>
  <c r="D1901" i="3"/>
  <c r="AP1901" i="3"/>
  <c r="I1902" i="3"/>
  <c r="AO1904" i="3"/>
  <c r="H1905" i="3"/>
  <c r="E1906" i="3"/>
  <c r="AB1906" i="3"/>
  <c r="AQ1906" i="3"/>
  <c r="J1907" i="3"/>
  <c r="G1908" i="3"/>
  <c r="D1909" i="3"/>
  <c r="AP1909" i="3"/>
  <c r="I1910" i="3"/>
  <c r="AO1912" i="3"/>
  <c r="H1913" i="3"/>
  <c r="E1914" i="3"/>
  <c r="AB1914" i="3"/>
  <c r="AQ1914" i="3"/>
  <c r="J1915" i="3"/>
  <c r="G1916" i="3"/>
  <c r="D1917" i="3"/>
  <c r="AP1917" i="3"/>
  <c r="I1918" i="3"/>
  <c r="AO1920" i="3"/>
  <c r="H1921" i="3"/>
  <c r="AJ1922" i="3" a="1"/>
  <c r="AJ1922" i="3" s="1"/>
  <c r="J1923" i="3"/>
  <c r="G1924" i="3"/>
  <c r="AO1928" i="3"/>
  <c r="H1929" i="3"/>
  <c r="AJ1930" i="3" a="1"/>
  <c r="AJ1930" i="3" s="1"/>
  <c r="J1931" i="3"/>
  <c r="G1932" i="3"/>
  <c r="AM1934" i="3"/>
  <c r="AO1936" i="3"/>
  <c r="H1937" i="3"/>
  <c r="AJ1938" i="3" a="1"/>
  <c r="AJ1938" i="3" s="1"/>
  <c r="J1939" i="3"/>
  <c r="G1940" i="3"/>
  <c r="AM1942" i="3"/>
  <c r="AO1944" i="3"/>
  <c r="AJ1946" i="3" a="1"/>
  <c r="AJ1946" i="3" s="1"/>
  <c r="J1947" i="3"/>
  <c r="G1948" i="3"/>
  <c r="AM1950" i="3"/>
  <c r="AO1952" i="3"/>
  <c r="J1955" i="3"/>
  <c r="G1956" i="3"/>
  <c r="AM1958" i="3"/>
  <c r="AO1960" i="3"/>
  <c r="AJ1962" i="3" a="1"/>
  <c r="AJ1962" i="3" s="1"/>
  <c r="J1963" i="3"/>
  <c r="AM1966" i="3"/>
  <c r="AO1968" i="3"/>
  <c r="AO1976" i="3"/>
  <c r="AJ1978" i="3" a="1"/>
  <c r="AJ1978" i="3" s="1"/>
  <c r="AO1984" i="3"/>
  <c r="AJ1986" i="3" a="1"/>
  <c r="AJ1986" i="3" s="1"/>
  <c r="AK1991" i="3"/>
  <c r="AL1994" i="3"/>
  <c r="AK1994" i="3"/>
  <c r="W1994" i="3" a="1"/>
  <c r="W1994" i="3" s="1"/>
  <c r="W2015" i="3" a="1"/>
  <c r="W2015" i="3" s="1"/>
  <c r="AK2015" i="3"/>
  <c r="J2051" i="3"/>
  <c r="I2051" i="3"/>
  <c r="H2051" i="3"/>
  <c r="G2051" i="3"/>
  <c r="F2051" i="3"/>
  <c r="AN2051" i="3" s="1"/>
  <c r="AQ2051" i="3"/>
  <c r="AB2051" i="3"/>
  <c r="E2051" i="3"/>
  <c r="AP2051" i="3"/>
  <c r="D2051" i="3"/>
  <c r="AJ2053" i="3" a="1"/>
  <c r="AJ2053" i="3" s="1"/>
  <c r="AL2058" i="3"/>
  <c r="AK2058" i="3"/>
  <c r="W2058" i="3" a="1"/>
  <c r="W2058" i="3" s="1"/>
  <c r="AL2065" i="3"/>
  <c r="AK2065" i="3"/>
  <c r="W2065" i="3" a="1"/>
  <c r="W2065" i="3" s="1"/>
  <c r="AK2068" i="3"/>
  <c r="W2068" i="3" a="1"/>
  <c r="W2068" i="3" s="1"/>
  <c r="AL2080" i="3"/>
  <c r="AK2080" i="3"/>
  <c r="W2080" i="3" a="1"/>
  <c r="W2080" i="3" s="1"/>
  <c r="J2083" i="3"/>
  <c r="I2083" i="3"/>
  <c r="H2083" i="3"/>
  <c r="G2083" i="3"/>
  <c r="F2083" i="3"/>
  <c r="AN2083" i="3" s="1"/>
  <c r="AQ2083" i="3"/>
  <c r="AB2083" i="3"/>
  <c r="E2083" i="3"/>
  <c r="AP2083" i="3"/>
  <c r="D2083" i="3"/>
  <c r="AO2083" i="3"/>
  <c r="AL2085" i="3"/>
  <c r="AK2085" i="3"/>
  <c r="W2085" i="3" a="1"/>
  <c r="W2085" i="3" s="1"/>
  <c r="AL2094" i="3"/>
  <c r="AK2094" i="3"/>
  <c r="W2094" i="3" a="1"/>
  <c r="W2094" i="3" s="1"/>
  <c r="Z2133" i="3"/>
  <c r="AA2133" i="3" s="1"/>
  <c r="Y2133" i="3"/>
  <c r="X2133" i="3"/>
  <c r="AO1899" i="3"/>
  <c r="AO1907" i="3"/>
  <c r="AO1915" i="3"/>
  <c r="AO1923" i="3"/>
  <c r="AO1931" i="3"/>
  <c r="AO1939" i="3"/>
  <c r="AO1947" i="3"/>
  <c r="H1948" i="3"/>
  <c r="AP1952" i="3"/>
  <c r="AO1955" i="3"/>
  <c r="H1956" i="3"/>
  <c r="D1960" i="3"/>
  <c r="AP1960" i="3"/>
  <c r="AO1963" i="3"/>
  <c r="H1964" i="3"/>
  <c r="W1967" i="3" a="1"/>
  <c r="W1967" i="3" s="1"/>
  <c r="AK1967" i="3"/>
  <c r="D1968" i="3"/>
  <c r="AP1968" i="3"/>
  <c r="AO1971" i="3"/>
  <c r="H1972" i="3"/>
  <c r="W1975" i="3" a="1"/>
  <c r="W1975" i="3" s="1"/>
  <c r="AK1975" i="3"/>
  <c r="D1976" i="3"/>
  <c r="AP1976" i="3"/>
  <c r="AO1979" i="3"/>
  <c r="H1980" i="3"/>
  <c r="W1983" i="3" a="1"/>
  <c r="W1983" i="3" s="1"/>
  <c r="AK1983" i="3"/>
  <c r="D1984" i="3"/>
  <c r="AP1984" i="3"/>
  <c r="AO1987" i="3"/>
  <c r="J1995" i="3"/>
  <c r="I1995" i="3"/>
  <c r="H1995" i="3"/>
  <c r="G1995" i="3"/>
  <c r="F1995" i="3"/>
  <c r="AN1995" i="3" s="1"/>
  <c r="AQ1995" i="3"/>
  <c r="AB1995" i="3"/>
  <c r="E1995" i="3"/>
  <c r="AP1995" i="3"/>
  <c r="D1995" i="3"/>
  <c r="AL1995" i="3"/>
  <c r="AK1995" i="3"/>
  <c r="W1995" i="3" a="1"/>
  <c r="W1995" i="3" s="1"/>
  <c r="AK1996" i="3"/>
  <c r="W1996" i="3" a="1"/>
  <c r="W1996" i="3" s="1"/>
  <c r="AL2002" i="3"/>
  <c r="AK2002" i="3"/>
  <c r="W2002" i="3" a="1"/>
  <c r="W2002" i="3" s="1"/>
  <c r="AJ2005" i="3" a="1"/>
  <c r="AJ2005" i="3" s="1"/>
  <c r="AL2010" i="3"/>
  <c r="AK2010" i="3"/>
  <c r="W2010" i="3" a="1"/>
  <c r="W2010" i="3" s="1"/>
  <c r="Y2023" i="3"/>
  <c r="AJ2029" i="3" a="1"/>
  <c r="AJ2029" i="3" s="1"/>
  <c r="AL2038" i="3"/>
  <c r="AK2038" i="3"/>
  <c r="W2038" i="3" a="1"/>
  <c r="W2038" i="3" s="1"/>
  <c r="J2059" i="3"/>
  <c r="I2059" i="3"/>
  <c r="H2059" i="3"/>
  <c r="G2059" i="3"/>
  <c r="F2059" i="3"/>
  <c r="AN2059" i="3" s="1"/>
  <c r="AQ2059" i="3"/>
  <c r="AB2059" i="3"/>
  <c r="E2059" i="3"/>
  <c r="AP2059" i="3"/>
  <c r="D2059" i="3"/>
  <c r="AL2064" i="3"/>
  <c r="AK2064" i="3"/>
  <c r="W2064" i="3" a="1"/>
  <c r="W2064" i="3" s="1"/>
  <c r="AL2069" i="3"/>
  <c r="AK2069" i="3"/>
  <c r="W2069" i="3" a="1"/>
  <c r="W2069" i="3" s="1"/>
  <c r="AL2074" i="3"/>
  <c r="AK2074" i="3"/>
  <c r="W2074" i="3" a="1"/>
  <c r="W2074" i="3" s="1"/>
  <c r="AL2078" i="3"/>
  <c r="AK2078" i="3"/>
  <c r="W2078" i="3" a="1"/>
  <c r="W2078" i="3" s="1"/>
  <c r="AL2090" i="3"/>
  <c r="AK2090" i="3"/>
  <c r="W2090" i="3" a="1"/>
  <c r="W2090" i="3" s="1"/>
  <c r="AJ2139" i="3" a="1"/>
  <c r="AJ2139" i="3" s="1"/>
  <c r="AL2189" i="3"/>
  <c r="AK2189" i="3"/>
  <c r="W2189" i="3" a="1"/>
  <c r="W2189" i="3" s="1"/>
  <c r="AO1886" i="3"/>
  <c r="AB1888" i="3"/>
  <c r="AQ1888" i="3"/>
  <c r="J1889" i="3"/>
  <c r="AO1894" i="3"/>
  <c r="AB1896" i="3"/>
  <c r="AQ1896" i="3"/>
  <c r="J1897" i="3"/>
  <c r="D1899" i="3"/>
  <c r="AP1899" i="3"/>
  <c r="AO1902" i="3"/>
  <c r="AB1904" i="3"/>
  <c r="AQ1904" i="3"/>
  <c r="J1905" i="3"/>
  <c r="D1907" i="3"/>
  <c r="AP1907" i="3"/>
  <c r="F1909" i="3"/>
  <c r="AN1909" i="3" s="1"/>
  <c r="AO1910" i="3"/>
  <c r="E1912" i="3"/>
  <c r="AB1912" i="3"/>
  <c r="AQ1912" i="3"/>
  <c r="J1913" i="3"/>
  <c r="G1914" i="3"/>
  <c r="D1915" i="3"/>
  <c r="AP1915" i="3"/>
  <c r="I1916" i="3"/>
  <c r="F1917" i="3"/>
  <c r="AN1917" i="3" s="1"/>
  <c r="AO1918" i="3"/>
  <c r="E1920" i="3"/>
  <c r="AB1920" i="3"/>
  <c r="AQ1920" i="3"/>
  <c r="J1921" i="3"/>
  <c r="D1923" i="3"/>
  <c r="AP1923" i="3"/>
  <c r="I1924" i="3"/>
  <c r="E1928" i="3"/>
  <c r="AB1928" i="3"/>
  <c r="AQ1928" i="3"/>
  <c r="J1929" i="3"/>
  <c r="D1931" i="3"/>
  <c r="AP1931" i="3"/>
  <c r="I1932" i="3"/>
  <c r="E1936" i="3"/>
  <c r="AB1936" i="3"/>
  <c r="AQ1936" i="3"/>
  <c r="J1937" i="3"/>
  <c r="D1939" i="3"/>
  <c r="AP1939" i="3"/>
  <c r="I1940" i="3"/>
  <c r="X1940" i="3"/>
  <c r="F1941" i="3"/>
  <c r="AN1941" i="3" s="1"/>
  <c r="AO1942" i="3"/>
  <c r="E1944" i="3"/>
  <c r="AB1944" i="3"/>
  <c r="AQ1944" i="3"/>
  <c r="J1945" i="3"/>
  <c r="G1946" i="3"/>
  <c r="D1947" i="3"/>
  <c r="AP1947" i="3"/>
  <c r="I1948" i="3"/>
  <c r="X1948" i="3"/>
  <c r="F1949" i="3"/>
  <c r="AN1949" i="3" s="1"/>
  <c r="AO1950" i="3"/>
  <c r="E1952" i="3"/>
  <c r="AB1952" i="3"/>
  <c r="AQ1952" i="3"/>
  <c r="J1953" i="3"/>
  <c r="D1955" i="3"/>
  <c r="AP1955" i="3"/>
  <c r="I1956" i="3"/>
  <c r="AO1958" i="3"/>
  <c r="E1960" i="3"/>
  <c r="AB1960" i="3"/>
  <c r="AQ1960" i="3"/>
  <c r="D1963" i="3"/>
  <c r="AP1963" i="3"/>
  <c r="I1964" i="3"/>
  <c r="AO1966" i="3"/>
  <c r="E1968" i="3"/>
  <c r="AB1968" i="3"/>
  <c r="AQ1968" i="3"/>
  <c r="J1969" i="3"/>
  <c r="D1971" i="3"/>
  <c r="AP1971" i="3"/>
  <c r="I1972" i="3"/>
  <c r="AO1974" i="3"/>
  <c r="E1976" i="3"/>
  <c r="AB1976" i="3"/>
  <c r="AQ1976" i="3"/>
  <c r="J1977" i="3"/>
  <c r="D1979" i="3"/>
  <c r="AP1979" i="3"/>
  <c r="I1980" i="3"/>
  <c r="AO1982" i="3"/>
  <c r="E1984" i="3"/>
  <c r="AB1984" i="3"/>
  <c r="AQ1984" i="3"/>
  <c r="J1985" i="3"/>
  <c r="D1987" i="3"/>
  <c r="AP1987" i="3"/>
  <c r="I1988" i="3"/>
  <c r="F1991" i="3"/>
  <c r="AN1991" i="3" s="1"/>
  <c r="AQ1991" i="3"/>
  <c r="AB1991" i="3"/>
  <c r="E1991" i="3"/>
  <c r="AP1991" i="3"/>
  <c r="D1991" i="3"/>
  <c r="J1991" i="3"/>
  <c r="I1991" i="3"/>
  <c r="H1991" i="3"/>
  <c r="J2003" i="3"/>
  <c r="I2003" i="3"/>
  <c r="H2003" i="3"/>
  <c r="G2003" i="3"/>
  <c r="F2003" i="3"/>
  <c r="AN2003" i="3" s="1"/>
  <c r="AQ2003" i="3"/>
  <c r="AB2003" i="3"/>
  <c r="E2003" i="3"/>
  <c r="AP2003" i="3"/>
  <c r="D2003" i="3"/>
  <c r="J2011" i="3"/>
  <c r="I2011" i="3"/>
  <c r="H2011" i="3"/>
  <c r="G2011" i="3"/>
  <c r="F2011" i="3"/>
  <c r="AN2011" i="3" s="1"/>
  <c r="AQ2011" i="3"/>
  <c r="AB2011" i="3"/>
  <c r="E2011" i="3"/>
  <c r="AP2011" i="3"/>
  <c r="D2011" i="3"/>
  <c r="AJ2021" i="3" a="1"/>
  <c r="AJ2021" i="3" s="1"/>
  <c r="Z2031" i="3"/>
  <c r="AA2031" i="3" s="1"/>
  <c r="Y2035" i="3"/>
  <c r="X2035" i="3"/>
  <c r="AL2048" i="3"/>
  <c r="AK2048" i="3"/>
  <c r="W2048" i="3" a="1"/>
  <c r="W2048" i="3" s="1"/>
  <c r="AL2072" i="3"/>
  <c r="AK2072" i="3"/>
  <c r="W2072" i="3" a="1"/>
  <c r="W2072" i="3" s="1"/>
  <c r="J2075" i="3"/>
  <c r="I2075" i="3"/>
  <c r="H2075" i="3"/>
  <c r="G2075" i="3"/>
  <c r="F2075" i="3"/>
  <c r="AN2075" i="3" s="1"/>
  <c r="AQ2075" i="3"/>
  <c r="AB2075" i="3"/>
  <c r="E2075" i="3"/>
  <c r="AP2075" i="3"/>
  <c r="D2075" i="3"/>
  <c r="AL2075" i="3"/>
  <c r="AK2075" i="3"/>
  <c r="W2075" i="3" a="1"/>
  <c r="W2075" i="3" s="1"/>
  <c r="AL2086" i="3"/>
  <c r="AK2086" i="3"/>
  <c r="W2086" i="3" a="1"/>
  <c r="W2086" i="3" s="1"/>
  <c r="AL2088" i="3"/>
  <c r="AK2088" i="3"/>
  <c r="W2088" i="3" a="1"/>
  <c r="W2088" i="3" s="1"/>
  <c r="J2091" i="3"/>
  <c r="I2091" i="3"/>
  <c r="H2091" i="3"/>
  <c r="G2091" i="3"/>
  <c r="F2091" i="3"/>
  <c r="AN2091" i="3" s="1"/>
  <c r="AQ2091" i="3"/>
  <c r="AB2091" i="3"/>
  <c r="E2091" i="3"/>
  <c r="AP2091" i="3"/>
  <c r="D2091" i="3"/>
  <c r="AL2091" i="3"/>
  <c r="AK2091" i="3"/>
  <c r="W2091" i="3" a="1"/>
  <c r="W2091" i="3" s="1"/>
  <c r="Z2095" i="3"/>
  <c r="AA2095" i="3" s="1"/>
  <c r="Y2095" i="3"/>
  <c r="X2095" i="3"/>
  <c r="Z2117" i="3"/>
  <c r="AA2117" i="3" s="1"/>
  <c r="Y2117" i="3"/>
  <c r="X2117" i="3"/>
  <c r="AO1889" i="3"/>
  <c r="AO1897" i="3"/>
  <c r="E1899" i="3"/>
  <c r="AB1899" i="3"/>
  <c r="AQ1899" i="3"/>
  <c r="AO1905" i="3"/>
  <c r="E1907" i="3"/>
  <c r="AB1907" i="3"/>
  <c r="AQ1907" i="3"/>
  <c r="AO1913" i="3"/>
  <c r="E1915" i="3"/>
  <c r="AB1915" i="3"/>
  <c r="AQ1915" i="3"/>
  <c r="AO1921" i="3"/>
  <c r="E1923" i="3"/>
  <c r="AB1923" i="3"/>
  <c r="AQ1923" i="3"/>
  <c r="AO1929" i="3"/>
  <c r="E1931" i="3"/>
  <c r="AB1931" i="3"/>
  <c r="AQ1931" i="3"/>
  <c r="AO1937" i="3"/>
  <c r="E1939" i="3"/>
  <c r="AB1939" i="3"/>
  <c r="AQ1939" i="3"/>
  <c r="J1940" i="3"/>
  <c r="Y1940" i="3"/>
  <c r="D1942" i="3"/>
  <c r="E1947" i="3"/>
  <c r="AB1947" i="3"/>
  <c r="AQ1947" i="3"/>
  <c r="J1948" i="3"/>
  <c r="Y1948" i="3"/>
  <c r="W1949" i="3" a="1"/>
  <c r="W1949" i="3" s="1"/>
  <c r="D1950" i="3"/>
  <c r="E1955" i="3"/>
  <c r="AB1955" i="3"/>
  <c r="J1956" i="3"/>
  <c r="W1957" i="3" a="1"/>
  <c r="W1957" i="3" s="1"/>
  <c r="D1958" i="3"/>
  <c r="F1960" i="3"/>
  <c r="AN1960" i="3" s="1"/>
  <c r="E1963" i="3"/>
  <c r="AB1963" i="3"/>
  <c r="AQ1963" i="3"/>
  <c r="J1964" i="3"/>
  <c r="W1965" i="3" a="1"/>
  <c r="W1965" i="3" s="1"/>
  <c r="D1966" i="3"/>
  <c r="F1968" i="3"/>
  <c r="AN1968" i="3" s="1"/>
  <c r="E1971" i="3"/>
  <c r="AB1971" i="3"/>
  <c r="AQ1971" i="3"/>
  <c r="J1972" i="3"/>
  <c r="F1976" i="3"/>
  <c r="AN1976" i="3" s="1"/>
  <c r="E1979" i="3"/>
  <c r="AB1979" i="3"/>
  <c r="AQ1979" i="3"/>
  <c r="J1980" i="3"/>
  <c r="F1984" i="3"/>
  <c r="AN1984" i="3" s="1"/>
  <c r="AO1985" i="3"/>
  <c r="E1987" i="3"/>
  <c r="AB1987" i="3"/>
  <c r="AQ1987" i="3"/>
  <c r="AL1993" i="3"/>
  <c r="AK1993" i="3"/>
  <c r="W1993" i="3" a="1"/>
  <c r="W1993" i="3" s="1"/>
  <c r="AL2018" i="3"/>
  <c r="AK2018" i="3"/>
  <c r="W2018" i="3" a="1"/>
  <c r="W2018" i="3" s="1"/>
  <c r="AK2020" i="3"/>
  <c r="W2020" i="3" a="1"/>
  <c r="W2020" i="3" s="1"/>
  <c r="AL2026" i="3"/>
  <c r="AK2026" i="3"/>
  <c r="W2026" i="3" a="1"/>
  <c r="W2026" i="3" s="1"/>
  <c r="AK2028" i="3"/>
  <c r="W2028" i="3" a="1"/>
  <c r="W2028" i="3" s="1"/>
  <c r="AL2057" i="3"/>
  <c r="AK2057" i="3"/>
  <c r="W2057" i="3" a="1"/>
  <c r="W2057" i="3" s="1"/>
  <c r="AK2060" i="3"/>
  <c r="W2060" i="3" a="1"/>
  <c r="W2060" i="3" s="1"/>
  <c r="AL2061" i="3"/>
  <c r="AK2061" i="3"/>
  <c r="W2061" i="3" a="1"/>
  <c r="W2061" i="3" s="1"/>
  <c r="AL2062" i="3"/>
  <c r="AK2062" i="3"/>
  <c r="W2062" i="3" a="1"/>
  <c r="W2062" i="3" s="1"/>
  <c r="Y2067" i="3"/>
  <c r="X2067" i="3"/>
  <c r="AL2070" i="3"/>
  <c r="AK2070" i="3"/>
  <c r="W2070" i="3" a="1"/>
  <c r="W2070" i="3" s="1"/>
  <c r="AL2116" i="3"/>
  <c r="AK2116" i="3"/>
  <c r="W2116" i="3" a="1"/>
  <c r="W2116" i="3" s="1"/>
  <c r="E1886" i="3"/>
  <c r="AB1886" i="3"/>
  <c r="W1888" i="3" a="1"/>
  <c r="W1888" i="3" s="1"/>
  <c r="D1889" i="3"/>
  <c r="E1894" i="3"/>
  <c r="AB1894" i="3"/>
  <c r="W1896" i="3" a="1"/>
  <c r="W1896" i="3" s="1"/>
  <c r="D1897" i="3"/>
  <c r="E1902" i="3"/>
  <c r="AB1902" i="3"/>
  <c r="W1904" i="3" a="1"/>
  <c r="W1904" i="3" s="1"/>
  <c r="D1905" i="3"/>
  <c r="E1910" i="3"/>
  <c r="AB1910" i="3"/>
  <c r="W1912" i="3" a="1"/>
  <c r="W1912" i="3" s="1"/>
  <c r="D1913" i="3"/>
  <c r="E1918" i="3"/>
  <c r="AB1918" i="3"/>
  <c r="W1920" i="3" a="1"/>
  <c r="W1920" i="3" s="1"/>
  <c r="D1921" i="3"/>
  <c r="W1928" i="3" a="1"/>
  <c r="W1928" i="3" s="1"/>
  <c r="D1929" i="3"/>
  <c r="W1936" i="3" a="1"/>
  <c r="W1936" i="3" s="1"/>
  <c r="D1937" i="3"/>
  <c r="AQ1988" i="3"/>
  <c r="AO1988" i="3"/>
  <c r="AP1988" i="3"/>
  <c r="AL1989" i="3"/>
  <c r="AK1989" i="3"/>
  <c r="W1989" i="3" a="1"/>
  <c r="W1989" i="3" s="1"/>
  <c r="AL1992" i="3"/>
  <c r="AK1992" i="3"/>
  <c r="W1992" i="3" a="1"/>
  <c r="W1992" i="3" s="1"/>
  <c r="AL1998" i="3"/>
  <c r="AK1998" i="3"/>
  <c r="W1998" i="3" a="1"/>
  <c r="W1998" i="3" s="1"/>
  <c r="AK2004" i="3"/>
  <c r="W2004" i="3" a="1"/>
  <c r="W2004" i="3" s="1"/>
  <c r="AL2009" i="3"/>
  <c r="AK2009" i="3"/>
  <c r="W2009" i="3" a="1"/>
  <c r="W2009" i="3" s="1"/>
  <c r="AK2012" i="3"/>
  <c r="W2012" i="3" a="1"/>
  <c r="W2012" i="3" s="1"/>
  <c r="J2019" i="3"/>
  <c r="I2019" i="3"/>
  <c r="H2019" i="3"/>
  <c r="G2019" i="3"/>
  <c r="F2019" i="3"/>
  <c r="AN2019" i="3" s="1"/>
  <c r="AQ2019" i="3"/>
  <c r="AB2019" i="3"/>
  <c r="E2019" i="3"/>
  <c r="AP2019" i="3"/>
  <c r="D2019" i="3"/>
  <c r="AL2019" i="3"/>
  <c r="AK2019" i="3"/>
  <c r="W2019" i="3" a="1"/>
  <c r="W2019" i="3" s="1"/>
  <c r="J2027" i="3"/>
  <c r="I2027" i="3"/>
  <c r="H2027" i="3"/>
  <c r="G2027" i="3"/>
  <c r="F2027" i="3"/>
  <c r="AN2027" i="3" s="1"/>
  <c r="AQ2027" i="3"/>
  <c r="AB2027" i="3"/>
  <c r="E2027" i="3"/>
  <c r="AP2027" i="3"/>
  <c r="D2027" i="3"/>
  <c r="AL2027" i="3"/>
  <c r="AK2027" i="3"/>
  <c r="W2027" i="3" a="1"/>
  <c r="W2027" i="3" s="1"/>
  <c r="AL2034" i="3"/>
  <c r="AK2034" i="3"/>
  <c r="W2034" i="3" a="1"/>
  <c r="W2034" i="3" s="1"/>
  <c r="Z2039" i="3"/>
  <c r="AA2039" i="3" s="1"/>
  <c r="Y2039" i="3"/>
  <c r="X2039" i="3"/>
  <c r="AL2042" i="3"/>
  <c r="AK2042" i="3"/>
  <c r="W2042" i="3" a="1"/>
  <c r="W2042" i="3" s="1"/>
  <c r="AK2044" i="3"/>
  <c r="W2044" i="3" a="1"/>
  <c r="W2044" i="3" s="1"/>
  <c r="AL2045" i="3"/>
  <c r="AK2045" i="3"/>
  <c r="W2045" i="3" a="1"/>
  <c r="W2045" i="3" s="1"/>
  <c r="AL2046" i="3"/>
  <c r="AK2046" i="3"/>
  <c r="W2046" i="3" a="1"/>
  <c r="W2046" i="3" s="1"/>
  <c r="AL2053" i="3"/>
  <c r="AK2053" i="3"/>
  <c r="W2053" i="3" a="1"/>
  <c r="W2053" i="3" s="1"/>
  <c r="AL2054" i="3"/>
  <c r="AK2054" i="3"/>
  <c r="W2054" i="3" a="1"/>
  <c r="W2054" i="3" s="1"/>
  <c r="Z2067" i="3"/>
  <c r="AA2067" i="3" s="1"/>
  <c r="AO1990" i="3"/>
  <c r="E1992" i="3"/>
  <c r="AB1992" i="3"/>
  <c r="AQ1992" i="3"/>
  <c r="J1993" i="3"/>
  <c r="G1994" i="3"/>
  <c r="I1996" i="3"/>
  <c r="AO1998" i="3"/>
  <c r="H1999" i="3"/>
  <c r="E2000" i="3"/>
  <c r="AB2000" i="3"/>
  <c r="AQ2000" i="3"/>
  <c r="J2001" i="3"/>
  <c r="G2002" i="3"/>
  <c r="I2004" i="3"/>
  <c r="F2005" i="3"/>
  <c r="AN2005" i="3" s="1"/>
  <c r="AO2006" i="3"/>
  <c r="H2007" i="3"/>
  <c r="E2008" i="3"/>
  <c r="AB2008" i="3"/>
  <c r="AQ2008" i="3"/>
  <c r="J2009" i="3"/>
  <c r="G2010" i="3"/>
  <c r="I2012" i="3"/>
  <c r="AO2014" i="3"/>
  <c r="H2015" i="3"/>
  <c r="E2016" i="3"/>
  <c r="AB2016" i="3"/>
  <c r="AQ2016" i="3"/>
  <c r="J2017" i="3"/>
  <c r="G2018" i="3"/>
  <c r="I2020" i="3"/>
  <c r="AO2022" i="3"/>
  <c r="H2023" i="3"/>
  <c r="E2024" i="3"/>
  <c r="AB2024" i="3"/>
  <c r="AQ2024" i="3"/>
  <c r="J2025" i="3"/>
  <c r="G2026" i="3"/>
  <c r="I2028" i="3"/>
  <c r="F2029" i="3"/>
  <c r="AN2029" i="3" s="1"/>
  <c r="AO2030" i="3"/>
  <c r="H2031" i="3"/>
  <c r="E2032" i="3"/>
  <c r="AB2032" i="3"/>
  <c r="AQ2032" i="3"/>
  <c r="J2033" i="3"/>
  <c r="G2034" i="3"/>
  <c r="I2036" i="3"/>
  <c r="F2037" i="3"/>
  <c r="AN2037" i="3" s="1"/>
  <c r="AO2038" i="3"/>
  <c r="H2039" i="3"/>
  <c r="E2040" i="3"/>
  <c r="AB2040" i="3"/>
  <c r="AQ2040" i="3"/>
  <c r="J2041" i="3"/>
  <c r="G2042" i="3"/>
  <c r="I2044" i="3"/>
  <c r="F2045" i="3"/>
  <c r="AN2045" i="3" s="1"/>
  <c r="AO2046" i="3"/>
  <c r="H2047" i="3"/>
  <c r="E2048" i="3"/>
  <c r="AB2048" i="3"/>
  <c r="AQ2048" i="3"/>
  <c r="J2049" i="3"/>
  <c r="G2050" i="3"/>
  <c r="I2052" i="3"/>
  <c r="F2053" i="3"/>
  <c r="AN2053" i="3" s="1"/>
  <c r="AO2054" i="3"/>
  <c r="H2055" i="3"/>
  <c r="E2056" i="3"/>
  <c r="AB2056" i="3"/>
  <c r="AQ2056" i="3"/>
  <c r="J2057" i="3"/>
  <c r="G2058" i="3"/>
  <c r="I2060" i="3"/>
  <c r="F2061" i="3"/>
  <c r="AN2061" i="3" s="1"/>
  <c r="AO2062" i="3"/>
  <c r="H2063" i="3"/>
  <c r="E2064" i="3"/>
  <c r="AB2064" i="3"/>
  <c r="AQ2064" i="3"/>
  <c r="J2065" i="3"/>
  <c r="G2066" i="3"/>
  <c r="I2068" i="3"/>
  <c r="F2069" i="3"/>
  <c r="AN2069" i="3" s="1"/>
  <c r="AO2070" i="3"/>
  <c r="H2071" i="3"/>
  <c r="E2072" i="3"/>
  <c r="AB2072" i="3"/>
  <c r="AQ2072" i="3"/>
  <c r="J2073" i="3"/>
  <c r="G2074" i="3"/>
  <c r="I2076" i="3"/>
  <c r="AM2076" i="3"/>
  <c r="F2077" i="3"/>
  <c r="AN2077" i="3" s="1"/>
  <c r="AO2078" i="3"/>
  <c r="H2079" i="3"/>
  <c r="E2080" i="3"/>
  <c r="AB2080" i="3"/>
  <c r="AQ2080" i="3"/>
  <c r="J2081" i="3"/>
  <c r="G2082" i="3"/>
  <c r="I2084" i="3"/>
  <c r="AM2084" i="3"/>
  <c r="F2085" i="3"/>
  <c r="AN2085" i="3" s="1"/>
  <c r="AO2086" i="3"/>
  <c r="H2087" i="3"/>
  <c r="E2088" i="3"/>
  <c r="AB2088" i="3"/>
  <c r="AQ2088" i="3"/>
  <c r="J2089" i="3"/>
  <c r="G2090" i="3"/>
  <c r="I2092" i="3"/>
  <c r="AM2092" i="3"/>
  <c r="F2093" i="3"/>
  <c r="AN2093" i="3" s="1"/>
  <c r="AO2094" i="3"/>
  <c r="H2095" i="3"/>
  <c r="E2096" i="3"/>
  <c r="AB2096" i="3"/>
  <c r="AQ2096" i="3"/>
  <c r="J2097" i="3"/>
  <c r="G2098" i="3"/>
  <c r="AL2104" i="3"/>
  <c r="AK2104" i="3"/>
  <c r="W2104" i="3" a="1"/>
  <c r="W2104" i="3" s="1"/>
  <c r="AL2105" i="3"/>
  <c r="AK2105" i="3"/>
  <c r="W2105" i="3" a="1"/>
  <c r="W2105" i="3" s="1"/>
  <c r="AJ2131" i="3" a="1"/>
  <c r="AJ2131" i="3" s="1"/>
  <c r="AK2133" i="3"/>
  <c r="AL2134" i="3"/>
  <c r="AK2134" i="3"/>
  <c r="W2134" i="3" a="1"/>
  <c r="W2134" i="3" s="1"/>
  <c r="AL2136" i="3"/>
  <c r="AK2136" i="3"/>
  <c r="W2136" i="3" a="1"/>
  <c r="W2136" i="3" s="1"/>
  <c r="AL2147" i="3"/>
  <c r="AK2147" i="3"/>
  <c r="W2147" i="3" a="1"/>
  <c r="W2147" i="3" s="1"/>
  <c r="AK2174" i="3"/>
  <c r="W2174" i="3" a="1"/>
  <c r="W2174" i="3" s="1"/>
  <c r="AL2174" i="3"/>
  <c r="AK2200" i="3"/>
  <c r="W2200" i="3" a="1"/>
  <c r="W2200" i="3" s="1"/>
  <c r="AL2200" i="3"/>
  <c r="D1990" i="3"/>
  <c r="AP1990" i="3"/>
  <c r="F1992" i="3"/>
  <c r="AN1992" i="3" s="1"/>
  <c r="AO1993" i="3"/>
  <c r="H1994" i="3"/>
  <c r="J1996" i="3"/>
  <c r="G1997" i="3"/>
  <c r="W1997" i="3" a="1"/>
  <c r="W1997" i="3" s="1"/>
  <c r="AK1997" i="3"/>
  <c r="D1998" i="3"/>
  <c r="AP1998" i="3"/>
  <c r="I1999" i="3"/>
  <c r="F2000" i="3"/>
  <c r="AN2000" i="3" s="1"/>
  <c r="AO2001" i="3"/>
  <c r="H2002" i="3"/>
  <c r="J2004" i="3"/>
  <c r="G2005" i="3"/>
  <c r="W2005" i="3" a="1"/>
  <c r="W2005" i="3" s="1"/>
  <c r="AK2005" i="3"/>
  <c r="D2006" i="3"/>
  <c r="AP2006" i="3"/>
  <c r="I2007" i="3"/>
  <c r="AO2009" i="3"/>
  <c r="H2010" i="3"/>
  <c r="J2012" i="3"/>
  <c r="G2013" i="3"/>
  <c r="W2013" i="3" a="1"/>
  <c r="W2013" i="3" s="1"/>
  <c r="AK2013" i="3"/>
  <c r="D2014" i="3"/>
  <c r="AP2014" i="3"/>
  <c r="I2015" i="3"/>
  <c r="AO2017" i="3"/>
  <c r="H2018" i="3"/>
  <c r="J2020" i="3"/>
  <c r="G2021" i="3"/>
  <c r="W2021" i="3" a="1"/>
  <c r="W2021" i="3" s="1"/>
  <c r="AK2021" i="3"/>
  <c r="D2022" i="3"/>
  <c r="AP2022" i="3"/>
  <c r="I2023" i="3"/>
  <c r="F2024" i="3"/>
  <c r="AN2024" i="3" s="1"/>
  <c r="AO2025" i="3"/>
  <c r="H2026" i="3"/>
  <c r="J2028" i="3"/>
  <c r="AP2030" i="3"/>
  <c r="I2031" i="3"/>
  <c r="F2032" i="3"/>
  <c r="AN2032" i="3" s="1"/>
  <c r="AO2033" i="3"/>
  <c r="H2034" i="3"/>
  <c r="J2036" i="3"/>
  <c r="G2037" i="3"/>
  <c r="W2037" i="3" a="1"/>
  <c r="W2037" i="3" s="1"/>
  <c r="AK2037" i="3"/>
  <c r="D2038" i="3"/>
  <c r="AP2038" i="3"/>
  <c r="I2039" i="3"/>
  <c r="F2040" i="3"/>
  <c r="AN2040" i="3" s="1"/>
  <c r="AO2041" i="3"/>
  <c r="H2042" i="3"/>
  <c r="J2044" i="3"/>
  <c r="G2045" i="3"/>
  <c r="D2046" i="3"/>
  <c r="AP2046" i="3"/>
  <c r="I2047" i="3"/>
  <c r="F2048" i="3"/>
  <c r="AN2048" i="3" s="1"/>
  <c r="AO2049" i="3"/>
  <c r="H2050" i="3"/>
  <c r="J2052" i="3"/>
  <c r="G2053" i="3"/>
  <c r="D2054" i="3"/>
  <c r="AP2054" i="3"/>
  <c r="I2055" i="3"/>
  <c r="F2056" i="3"/>
  <c r="AN2056" i="3" s="1"/>
  <c r="AO2057" i="3"/>
  <c r="H2058" i="3"/>
  <c r="J2060" i="3"/>
  <c r="G2061" i="3"/>
  <c r="D2062" i="3"/>
  <c r="AP2062" i="3"/>
  <c r="I2063" i="3"/>
  <c r="F2064" i="3"/>
  <c r="AN2064" i="3" s="1"/>
  <c r="AO2065" i="3"/>
  <c r="H2066" i="3"/>
  <c r="J2068" i="3"/>
  <c r="G2069" i="3"/>
  <c r="D2070" i="3"/>
  <c r="AP2070" i="3"/>
  <c r="I2071" i="3"/>
  <c r="F2072" i="3"/>
  <c r="AN2072" i="3" s="1"/>
  <c r="AO2073" i="3"/>
  <c r="H2074" i="3"/>
  <c r="J2076" i="3"/>
  <c r="G2077" i="3"/>
  <c r="D2078" i="3"/>
  <c r="AP2078" i="3"/>
  <c r="I2079" i="3"/>
  <c r="F2080" i="3"/>
  <c r="AN2080" i="3" s="1"/>
  <c r="AO2081" i="3"/>
  <c r="H2082" i="3"/>
  <c r="J2084" i="3"/>
  <c r="G2085" i="3"/>
  <c r="D2086" i="3"/>
  <c r="AP2086" i="3"/>
  <c r="I2087" i="3"/>
  <c r="F2088" i="3"/>
  <c r="AN2088" i="3" s="1"/>
  <c r="AO2089" i="3"/>
  <c r="H2090" i="3"/>
  <c r="J2092" i="3"/>
  <c r="G2093" i="3"/>
  <c r="D2094" i="3"/>
  <c r="AP2094" i="3"/>
  <c r="I2095" i="3"/>
  <c r="F2096" i="3"/>
  <c r="AN2096" i="3" s="1"/>
  <c r="AO2097" i="3"/>
  <c r="H2098" i="3"/>
  <c r="AJ2100" i="3" a="1"/>
  <c r="AJ2100" i="3" s="1"/>
  <c r="AJ2107" i="3" a="1"/>
  <c r="AJ2107" i="3" s="1"/>
  <c r="AL2124" i="3"/>
  <c r="AK2124" i="3"/>
  <c r="W2124" i="3" a="1"/>
  <c r="W2124" i="3" s="1"/>
  <c r="J2137" i="3"/>
  <c r="I2137" i="3"/>
  <c r="H2137" i="3"/>
  <c r="G2137" i="3"/>
  <c r="F2137" i="3"/>
  <c r="AN2137" i="3" s="1"/>
  <c r="AQ2137" i="3"/>
  <c r="AB2137" i="3"/>
  <c r="E2137" i="3"/>
  <c r="AP2137" i="3"/>
  <c r="D2137" i="3"/>
  <c r="AL2139" i="3"/>
  <c r="AK2139" i="3"/>
  <c r="W2139" i="3" a="1"/>
  <c r="W2139" i="3" s="1"/>
  <c r="AL2197" i="3"/>
  <c r="AK2197" i="3"/>
  <c r="W2197" i="3" a="1"/>
  <c r="W2197" i="3" s="1"/>
  <c r="AM2257" i="3"/>
  <c r="AJ2257" i="3" a="1"/>
  <c r="AJ2257" i="3" s="1"/>
  <c r="E1990" i="3"/>
  <c r="AB1990" i="3"/>
  <c r="AQ1990" i="3"/>
  <c r="G1992" i="3"/>
  <c r="D1993" i="3"/>
  <c r="AP1993" i="3"/>
  <c r="I1994" i="3"/>
  <c r="AO1996" i="3"/>
  <c r="H1997" i="3"/>
  <c r="E1998" i="3"/>
  <c r="AB1998" i="3"/>
  <c r="AQ1998" i="3"/>
  <c r="J1999" i="3"/>
  <c r="G2000" i="3"/>
  <c r="W2000" i="3" a="1"/>
  <c r="W2000" i="3" s="1"/>
  <c r="D2001" i="3"/>
  <c r="AP2001" i="3"/>
  <c r="I2002" i="3"/>
  <c r="AO2004" i="3"/>
  <c r="H2005" i="3"/>
  <c r="E2006" i="3"/>
  <c r="AB2006" i="3"/>
  <c r="AQ2006" i="3"/>
  <c r="J2007" i="3"/>
  <c r="G2008" i="3"/>
  <c r="W2008" i="3" a="1"/>
  <c r="W2008" i="3" s="1"/>
  <c r="D2009" i="3"/>
  <c r="AP2009" i="3"/>
  <c r="I2010" i="3"/>
  <c r="AO2012" i="3"/>
  <c r="H2013" i="3"/>
  <c r="E2014" i="3"/>
  <c r="AB2014" i="3"/>
  <c r="AQ2014" i="3"/>
  <c r="J2015" i="3"/>
  <c r="G2016" i="3"/>
  <c r="W2016" i="3" a="1"/>
  <c r="W2016" i="3" s="1"/>
  <c r="D2017" i="3"/>
  <c r="AP2017" i="3"/>
  <c r="I2018" i="3"/>
  <c r="AO2020" i="3"/>
  <c r="H2021" i="3"/>
  <c r="E2022" i="3"/>
  <c r="AB2022" i="3"/>
  <c r="AQ2022" i="3"/>
  <c r="J2023" i="3"/>
  <c r="G2024" i="3"/>
  <c r="W2024" i="3" a="1"/>
  <c r="W2024" i="3" s="1"/>
  <c r="D2025" i="3"/>
  <c r="AP2025" i="3"/>
  <c r="I2026" i="3"/>
  <c r="AO2028" i="3"/>
  <c r="H2029" i="3"/>
  <c r="E2030" i="3"/>
  <c r="AB2030" i="3"/>
  <c r="AQ2030" i="3"/>
  <c r="J2031" i="3"/>
  <c r="G2032" i="3"/>
  <c r="W2032" i="3" a="1"/>
  <c r="W2032" i="3" s="1"/>
  <c r="D2033" i="3"/>
  <c r="AP2033" i="3"/>
  <c r="I2034" i="3"/>
  <c r="AO2036" i="3"/>
  <c r="H2037" i="3"/>
  <c r="E2038" i="3"/>
  <c r="AB2038" i="3"/>
  <c r="AQ2038" i="3"/>
  <c r="J2039" i="3"/>
  <c r="G2040" i="3"/>
  <c r="D2041" i="3"/>
  <c r="AP2041" i="3"/>
  <c r="I2042" i="3"/>
  <c r="AO2044" i="3"/>
  <c r="H2045" i="3"/>
  <c r="E2046" i="3"/>
  <c r="AB2046" i="3"/>
  <c r="AQ2046" i="3"/>
  <c r="J2047" i="3"/>
  <c r="G2048" i="3"/>
  <c r="D2049" i="3"/>
  <c r="AP2049" i="3"/>
  <c r="I2050" i="3"/>
  <c r="AO2052" i="3"/>
  <c r="H2053" i="3"/>
  <c r="E2054" i="3"/>
  <c r="AB2054" i="3"/>
  <c r="AQ2054" i="3"/>
  <c r="J2055" i="3"/>
  <c r="G2056" i="3"/>
  <c r="W2056" i="3" a="1"/>
  <c r="W2056" i="3" s="1"/>
  <c r="D2057" i="3"/>
  <c r="AP2057" i="3"/>
  <c r="I2058" i="3"/>
  <c r="AO2060" i="3"/>
  <c r="H2061" i="3"/>
  <c r="E2062" i="3"/>
  <c r="AB2062" i="3"/>
  <c r="AQ2062" i="3"/>
  <c r="J2063" i="3"/>
  <c r="G2064" i="3"/>
  <c r="D2065" i="3"/>
  <c r="AP2065" i="3"/>
  <c r="I2066" i="3"/>
  <c r="AO2068" i="3"/>
  <c r="H2069" i="3"/>
  <c r="E2070" i="3"/>
  <c r="AB2070" i="3"/>
  <c r="AQ2070" i="3"/>
  <c r="J2071" i="3"/>
  <c r="G2072" i="3"/>
  <c r="D2073" i="3"/>
  <c r="AP2073" i="3"/>
  <c r="I2074" i="3"/>
  <c r="AO2076" i="3"/>
  <c r="H2077" i="3"/>
  <c r="E2078" i="3"/>
  <c r="AB2078" i="3"/>
  <c r="AQ2078" i="3"/>
  <c r="J2079" i="3"/>
  <c r="G2080" i="3"/>
  <c r="D2081" i="3"/>
  <c r="AP2081" i="3"/>
  <c r="I2082" i="3"/>
  <c r="AO2084" i="3"/>
  <c r="H2085" i="3"/>
  <c r="E2086" i="3"/>
  <c r="AB2086" i="3"/>
  <c r="AQ2086" i="3"/>
  <c r="J2087" i="3"/>
  <c r="G2088" i="3"/>
  <c r="D2089" i="3"/>
  <c r="AP2089" i="3"/>
  <c r="I2090" i="3"/>
  <c r="AO2092" i="3"/>
  <c r="H2093" i="3"/>
  <c r="E2094" i="3"/>
  <c r="AB2094" i="3"/>
  <c r="AQ2094" i="3"/>
  <c r="J2095" i="3"/>
  <c r="G2096" i="3"/>
  <c r="D2097" i="3"/>
  <c r="AP2097" i="3"/>
  <c r="I2098" i="3"/>
  <c r="AK2100" i="3"/>
  <c r="Z2102" i="3"/>
  <c r="AA2102" i="3" s="1"/>
  <c r="Y2102" i="3"/>
  <c r="AL2112" i="3"/>
  <c r="AK2112" i="3"/>
  <c r="W2112" i="3" a="1"/>
  <c r="W2112" i="3" s="1"/>
  <c r="AJ2123" i="3" a="1"/>
  <c r="AJ2123" i="3" s="1"/>
  <c r="Z2125" i="3"/>
  <c r="AA2125" i="3" s="1"/>
  <c r="Y2125" i="3"/>
  <c r="X2125" i="3"/>
  <c r="AL2140" i="3"/>
  <c r="AK2140" i="3"/>
  <c r="W2140" i="3" a="1"/>
  <c r="W2140" i="3" s="1"/>
  <c r="AK2176" i="3"/>
  <c r="W2176" i="3" a="1"/>
  <c r="W2176" i="3" s="1"/>
  <c r="AL2176" i="3"/>
  <c r="Z2193" i="3"/>
  <c r="AA2193" i="3" s="1"/>
  <c r="Y2193" i="3"/>
  <c r="X2193" i="3"/>
  <c r="AO1999" i="3"/>
  <c r="AO2007" i="3"/>
  <c r="AO2015" i="3"/>
  <c r="AO2023" i="3"/>
  <c r="AO2031" i="3"/>
  <c r="AO2039" i="3"/>
  <c r="AO2047" i="3"/>
  <c r="AO2055" i="3"/>
  <c r="AO2063" i="3"/>
  <c r="AO2071" i="3"/>
  <c r="AO2079" i="3"/>
  <c r="AO2087" i="3"/>
  <c r="AO2095" i="3"/>
  <c r="J2105" i="3"/>
  <c r="I2105" i="3"/>
  <c r="H2105" i="3"/>
  <c r="G2105" i="3"/>
  <c r="AQ2105" i="3"/>
  <c r="AB2105" i="3"/>
  <c r="E2105" i="3"/>
  <c r="AP2105" i="3"/>
  <c r="D2105" i="3"/>
  <c r="J2113" i="3"/>
  <c r="I2113" i="3"/>
  <c r="H2113" i="3"/>
  <c r="G2113" i="3"/>
  <c r="F2113" i="3"/>
  <c r="AN2113" i="3" s="1"/>
  <c r="AQ2113" i="3"/>
  <c r="AB2113" i="3"/>
  <c r="E2113" i="3"/>
  <c r="AP2113" i="3"/>
  <c r="D2113" i="3"/>
  <c r="AL2115" i="3"/>
  <c r="AK2115" i="3"/>
  <c r="W2115" i="3" a="1"/>
  <c r="W2115" i="3" s="1"/>
  <c r="AL2126" i="3"/>
  <c r="AK2126" i="3"/>
  <c r="W2126" i="3" a="1"/>
  <c r="W2126" i="3" s="1"/>
  <c r="AL2128" i="3"/>
  <c r="AK2128" i="3"/>
  <c r="W2128" i="3" a="1"/>
  <c r="W2128" i="3" s="1"/>
  <c r="AM2147" i="3"/>
  <c r="AL2173" i="3"/>
  <c r="AK2173" i="3"/>
  <c r="W2173" i="3" a="1"/>
  <c r="W2173" i="3" s="1"/>
  <c r="AM2183" i="3"/>
  <c r="AJ2183" i="3" a="1"/>
  <c r="AJ2183" i="3" s="1"/>
  <c r="G1990" i="3"/>
  <c r="I1992" i="3"/>
  <c r="F1993" i="3"/>
  <c r="AN1993" i="3" s="1"/>
  <c r="AO1994" i="3"/>
  <c r="E1996" i="3"/>
  <c r="AB1996" i="3"/>
  <c r="AQ1996" i="3"/>
  <c r="J1997" i="3"/>
  <c r="G1998" i="3"/>
  <c r="D1999" i="3"/>
  <c r="AP1999" i="3"/>
  <c r="I2000" i="3"/>
  <c r="F2001" i="3"/>
  <c r="AN2001" i="3" s="1"/>
  <c r="AO2002" i="3"/>
  <c r="E2004" i="3"/>
  <c r="AB2004" i="3"/>
  <c r="AQ2004" i="3"/>
  <c r="J2005" i="3"/>
  <c r="G2006" i="3"/>
  <c r="D2007" i="3"/>
  <c r="AP2007" i="3"/>
  <c r="I2008" i="3"/>
  <c r="F2009" i="3"/>
  <c r="AN2009" i="3" s="1"/>
  <c r="AO2010" i="3"/>
  <c r="E2012" i="3"/>
  <c r="AB2012" i="3"/>
  <c r="AQ2012" i="3"/>
  <c r="J2013" i="3"/>
  <c r="G2014" i="3"/>
  <c r="D2015" i="3"/>
  <c r="AP2015" i="3"/>
  <c r="I2016" i="3"/>
  <c r="F2017" i="3"/>
  <c r="AN2017" i="3" s="1"/>
  <c r="AO2018" i="3"/>
  <c r="E2020" i="3"/>
  <c r="AB2020" i="3"/>
  <c r="AQ2020" i="3"/>
  <c r="J2021" i="3"/>
  <c r="G2022" i="3"/>
  <c r="D2023" i="3"/>
  <c r="AP2023" i="3"/>
  <c r="I2024" i="3"/>
  <c r="F2025" i="3"/>
  <c r="AN2025" i="3" s="1"/>
  <c r="AO2026" i="3"/>
  <c r="E2028" i="3"/>
  <c r="AB2028" i="3"/>
  <c r="AQ2028" i="3"/>
  <c r="J2029" i="3"/>
  <c r="G2030" i="3"/>
  <c r="D2031" i="3"/>
  <c r="AP2031" i="3"/>
  <c r="I2032" i="3"/>
  <c r="F2033" i="3"/>
  <c r="AN2033" i="3" s="1"/>
  <c r="AO2034" i="3"/>
  <c r="E2036" i="3"/>
  <c r="AB2036" i="3"/>
  <c r="AQ2036" i="3"/>
  <c r="J2037" i="3"/>
  <c r="G2038" i="3"/>
  <c r="D2039" i="3"/>
  <c r="AP2039" i="3"/>
  <c r="I2040" i="3"/>
  <c r="F2041" i="3"/>
  <c r="AN2041" i="3" s="1"/>
  <c r="AO2042" i="3"/>
  <c r="E2044" i="3"/>
  <c r="AB2044" i="3"/>
  <c r="AQ2044" i="3"/>
  <c r="J2045" i="3"/>
  <c r="G2046" i="3"/>
  <c r="D2047" i="3"/>
  <c r="AP2047" i="3"/>
  <c r="I2048" i="3"/>
  <c r="F2049" i="3"/>
  <c r="AN2049" i="3" s="1"/>
  <c r="AO2050" i="3"/>
  <c r="E2052" i="3"/>
  <c r="AB2052" i="3"/>
  <c r="AQ2052" i="3"/>
  <c r="J2053" i="3"/>
  <c r="G2054" i="3"/>
  <c r="D2055" i="3"/>
  <c r="AP2055" i="3"/>
  <c r="I2056" i="3"/>
  <c r="F2057" i="3"/>
  <c r="AN2057" i="3" s="1"/>
  <c r="AO2058" i="3"/>
  <c r="E2060" i="3"/>
  <c r="AB2060" i="3"/>
  <c r="AQ2060" i="3"/>
  <c r="J2061" i="3"/>
  <c r="G2062" i="3"/>
  <c r="D2063" i="3"/>
  <c r="AP2063" i="3"/>
  <c r="I2064" i="3"/>
  <c r="F2065" i="3"/>
  <c r="AN2065" i="3" s="1"/>
  <c r="AO2066" i="3"/>
  <c r="E2068" i="3"/>
  <c r="AB2068" i="3"/>
  <c r="AQ2068" i="3"/>
  <c r="D2071" i="3"/>
  <c r="AP2071" i="3"/>
  <c r="AO2074" i="3"/>
  <c r="D2079" i="3"/>
  <c r="AP2079" i="3"/>
  <c r="AO2082" i="3"/>
  <c r="J2085" i="3"/>
  <c r="D2087" i="3"/>
  <c r="AP2087" i="3"/>
  <c r="AO2090" i="3"/>
  <c r="J2093" i="3"/>
  <c r="D2095" i="3"/>
  <c r="AP2095" i="3"/>
  <c r="AO2098" i="3"/>
  <c r="F2105" i="3"/>
  <c r="AN2105" i="3" s="1"/>
  <c r="AL2110" i="3"/>
  <c r="AK2110" i="3"/>
  <c r="W2110" i="3" a="1"/>
  <c r="W2110" i="3" s="1"/>
  <c r="J2129" i="3"/>
  <c r="I2129" i="3"/>
  <c r="H2129" i="3"/>
  <c r="G2129" i="3"/>
  <c r="F2129" i="3"/>
  <c r="AN2129" i="3" s="1"/>
  <c r="AQ2129" i="3"/>
  <c r="AB2129" i="3"/>
  <c r="E2129" i="3"/>
  <c r="AP2129" i="3"/>
  <c r="D2129" i="3"/>
  <c r="AL2131" i="3"/>
  <c r="AK2131" i="3"/>
  <c r="W2131" i="3" a="1"/>
  <c r="W2131" i="3" s="1"/>
  <c r="Z2141" i="3"/>
  <c r="AA2141" i="3" s="1"/>
  <c r="Y2141" i="3"/>
  <c r="X2141" i="3"/>
  <c r="AK2190" i="3"/>
  <c r="W2190" i="3" a="1"/>
  <c r="W2190" i="3" s="1"/>
  <c r="AL2190" i="3"/>
  <c r="AM2201" i="3"/>
  <c r="AJ2201" i="3" a="1"/>
  <c r="AJ2201" i="3" s="1"/>
  <c r="X2201" i="3"/>
  <c r="H1990" i="3"/>
  <c r="J1992" i="3"/>
  <c r="G1993" i="3"/>
  <c r="D1994" i="3"/>
  <c r="AP1994" i="3"/>
  <c r="AO1997" i="3"/>
  <c r="H1998" i="3"/>
  <c r="E1999" i="3"/>
  <c r="AB1999" i="3"/>
  <c r="AQ1999" i="3"/>
  <c r="J2000" i="3"/>
  <c r="G2001" i="3"/>
  <c r="W2001" i="3" a="1"/>
  <c r="W2001" i="3" s="1"/>
  <c r="AK2001" i="3"/>
  <c r="D2002" i="3"/>
  <c r="AP2002" i="3"/>
  <c r="F2004" i="3"/>
  <c r="AN2004" i="3" s="1"/>
  <c r="AO2005" i="3"/>
  <c r="H2006" i="3"/>
  <c r="E2007" i="3"/>
  <c r="AB2007" i="3"/>
  <c r="AQ2007" i="3"/>
  <c r="J2008" i="3"/>
  <c r="G2009" i="3"/>
  <c r="D2010" i="3"/>
  <c r="AP2010" i="3"/>
  <c r="F2012" i="3"/>
  <c r="AN2012" i="3" s="1"/>
  <c r="AO2013" i="3"/>
  <c r="H2014" i="3"/>
  <c r="E2015" i="3"/>
  <c r="AB2015" i="3"/>
  <c r="AQ2015" i="3"/>
  <c r="J2016" i="3"/>
  <c r="G2017" i="3"/>
  <c r="W2017" i="3" a="1"/>
  <c r="W2017" i="3" s="1"/>
  <c r="AK2017" i="3"/>
  <c r="D2018" i="3"/>
  <c r="AP2018" i="3"/>
  <c r="F2020" i="3"/>
  <c r="AN2020" i="3" s="1"/>
  <c r="AO2021" i="3"/>
  <c r="H2022" i="3"/>
  <c r="E2023" i="3"/>
  <c r="AB2023" i="3"/>
  <c r="AQ2023" i="3"/>
  <c r="J2024" i="3"/>
  <c r="G2025" i="3"/>
  <c r="W2025" i="3" a="1"/>
  <c r="W2025" i="3" s="1"/>
  <c r="AK2025" i="3"/>
  <c r="D2026" i="3"/>
  <c r="AP2026" i="3"/>
  <c r="F2028" i="3"/>
  <c r="AN2028" i="3" s="1"/>
  <c r="AO2029" i="3"/>
  <c r="E2031" i="3"/>
  <c r="AB2031" i="3"/>
  <c r="AQ2031" i="3"/>
  <c r="J2032" i="3"/>
  <c r="G2033" i="3"/>
  <c r="W2033" i="3" a="1"/>
  <c r="W2033" i="3" s="1"/>
  <c r="AK2033" i="3"/>
  <c r="D2034" i="3"/>
  <c r="AP2034" i="3"/>
  <c r="F2036" i="3"/>
  <c r="AN2036" i="3" s="1"/>
  <c r="AO2037" i="3"/>
  <c r="H2038" i="3"/>
  <c r="E2039" i="3"/>
  <c r="AB2039" i="3"/>
  <c r="AQ2039" i="3"/>
  <c r="J2040" i="3"/>
  <c r="G2041" i="3"/>
  <c r="W2041" i="3" a="1"/>
  <c r="W2041" i="3" s="1"/>
  <c r="AK2041" i="3"/>
  <c r="D2042" i="3"/>
  <c r="AP2042" i="3"/>
  <c r="F2044" i="3"/>
  <c r="AN2044" i="3" s="1"/>
  <c r="AO2045" i="3"/>
  <c r="H2046" i="3"/>
  <c r="E2047" i="3"/>
  <c r="AB2047" i="3"/>
  <c r="AQ2047" i="3"/>
  <c r="J2048" i="3"/>
  <c r="G2049" i="3"/>
  <c r="W2049" i="3" a="1"/>
  <c r="W2049" i="3" s="1"/>
  <c r="AK2049" i="3"/>
  <c r="D2050" i="3"/>
  <c r="AP2050" i="3"/>
  <c r="AO2053" i="3"/>
  <c r="H2054" i="3"/>
  <c r="E2055" i="3"/>
  <c r="AB2055" i="3"/>
  <c r="AQ2055" i="3"/>
  <c r="J2056" i="3"/>
  <c r="G2057" i="3"/>
  <c r="D2058" i="3"/>
  <c r="AP2058" i="3"/>
  <c r="F2060" i="3"/>
  <c r="AN2060" i="3" s="1"/>
  <c r="AO2061" i="3"/>
  <c r="H2062" i="3"/>
  <c r="E2063" i="3"/>
  <c r="AB2063" i="3"/>
  <c r="AQ2063" i="3"/>
  <c r="J2064" i="3"/>
  <c r="G2065" i="3"/>
  <c r="D2066" i="3"/>
  <c r="AP2066" i="3"/>
  <c r="F2068" i="3"/>
  <c r="AN2068" i="3" s="1"/>
  <c r="AO2069" i="3"/>
  <c r="E2071" i="3"/>
  <c r="AB2071" i="3"/>
  <c r="AQ2071" i="3"/>
  <c r="W2073" i="3" a="1"/>
  <c r="W2073" i="3" s="1"/>
  <c r="AK2073" i="3"/>
  <c r="D2074" i="3"/>
  <c r="AP2074" i="3"/>
  <c r="AO2077" i="3"/>
  <c r="E2079" i="3"/>
  <c r="AB2079" i="3"/>
  <c r="AQ2079" i="3"/>
  <c r="W2081" i="3" a="1"/>
  <c r="W2081" i="3" s="1"/>
  <c r="AK2081" i="3"/>
  <c r="D2082" i="3"/>
  <c r="AP2082" i="3"/>
  <c r="AO2085" i="3"/>
  <c r="E2087" i="3"/>
  <c r="AB2087" i="3"/>
  <c r="AQ2087" i="3"/>
  <c r="W2089" i="3" a="1"/>
  <c r="W2089" i="3" s="1"/>
  <c r="AK2089" i="3"/>
  <c r="D2090" i="3"/>
  <c r="AP2090" i="3"/>
  <c r="AO2093" i="3"/>
  <c r="E2095" i="3"/>
  <c r="AB2095" i="3"/>
  <c r="AQ2095" i="3"/>
  <c r="W2097" i="3" a="1"/>
  <c r="W2097" i="3" s="1"/>
  <c r="AK2097" i="3"/>
  <c r="D2098" i="3"/>
  <c r="AP2098" i="3"/>
  <c r="AL2107" i="3"/>
  <c r="AK2107" i="3"/>
  <c r="W2107" i="3" a="1"/>
  <c r="W2107" i="3" s="1"/>
  <c r="AL2118" i="3"/>
  <c r="AK2118" i="3"/>
  <c r="W2118" i="3" a="1"/>
  <c r="W2118" i="3" s="1"/>
  <c r="AL2120" i="3"/>
  <c r="AK2120" i="3"/>
  <c r="W2120" i="3" a="1"/>
  <c r="W2120" i="3" s="1"/>
  <c r="AL2211" i="3"/>
  <c r="AK2211" i="3"/>
  <c r="W2211" i="3" a="1"/>
  <c r="W2211" i="3" s="1"/>
  <c r="AL2246" i="3"/>
  <c r="AK2246" i="3"/>
  <c r="W2246" i="3" a="1"/>
  <c r="W2246" i="3" s="1"/>
  <c r="E1994" i="3"/>
  <c r="AB1994" i="3"/>
  <c r="E2002" i="3"/>
  <c r="AB2002" i="3"/>
  <c r="D2005" i="3"/>
  <c r="E2010" i="3"/>
  <c r="AB2010" i="3"/>
  <c r="D2013" i="3"/>
  <c r="E2018" i="3"/>
  <c r="AB2018" i="3"/>
  <c r="E2026" i="3"/>
  <c r="AB2026" i="3"/>
  <c r="E2034" i="3"/>
  <c r="AB2034" i="3"/>
  <c r="W2036" i="3" a="1"/>
  <c r="W2036" i="3" s="1"/>
  <c r="D2037" i="3"/>
  <c r="E2042" i="3"/>
  <c r="AB2042" i="3"/>
  <c r="D2045" i="3"/>
  <c r="E2050" i="3"/>
  <c r="AB2050" i="3"/>
  <c r="W2052" i="3" a="1"/>
  <c r="W2052" i="3" s="1"/>
  <c r="D2053" i="3"/>
  <c r="E2058" i="3"/>
  <c r="AB2058" i="3"/>
  <c r="D2061" i="3"/>
  <c r="E2066" i="3"/>
  <c r="AB2066" i="3"/>
  <c r="D2069" i="3"/>
  <c r="E2074" i="3"/>
  <c r="AB2074" i="3"/>
  <c r="W2076" i="3" a="1"/>
  <c r="W2076" i="3" s="1"/>
  <c r="D2077" i="3"/>
  <c r="E2082" i="3"/>
  <c r="AB2082" i="3"/>
  <c r="W2084" i="3" a="1"/>
  <c r="W2084" i="3" s="1"/>
  <c r="D2085" i="3"/>
  <c r="E2090" i="3"/>
  <c r="AB2090" i="3"/>
  <c r="W2092" i="3" a="1"/>
  <c r="W2092" i="3" s="1"/>
  <c r="D2093" i="3"/>
  <c r="E2098" i="3"/>
  <c r="AB2098" i="3"/>
  <c r="AK2099" i="3"/>
  <c r="W2099" i="3" a="1"/>
  <c r="W2099" i="3" s="1"/>
  <c r="Y2101" i="3"/>
  <c r="W2109" i="3" a="1"/>
  <c r="W2109" i="3" s="1"/>
  <c r="AK2109" i="3"/>
  <c r="J2121" i="3"/>
  <c r="I2121" i="3"/>
  <c r="H2121" i="3"/>
  <c r="G2121" i="3"/>
  <c r="F2121" i="3"/>
  <c r="AN2121" i="3" s="1"/>
  <c r="AQ2121" i="3"/>
  <c r="AB2121" i="3"/>
  <c r="E2121" i="3"/>
  <c r="AP2121" i="3"/>
  <c r="D2121" i="3"/>
  <c r="AL2123" i="3"/>
  <c r="AK2123" i="3"/>
  <c r="W2123" i="3" a="1"/>
  <c r="W2123" i="3" s="1"/>
  <c r="AL2132" i="3"/>
  <c r="AK2132" i="3"/>
  <c r="W2132" i="3" a="1"/>
  <c r="W2132" i="3" s="1"/>
  <c r="AL2142" i="3"/>
  <c r="AK2142" i="3"/>
  <c r="W2142" i="3" a="1"/>
  <c r="W2142" i="3" s="1"/>
  <c r="AL2144" i="3"/>
  <c r="AK2144" i="3"/>
  <c r="W2144" i="3" a="1"/>
  <c r="W2144" i="3" s="1"/>
  <c r="Z2177" i="3"/>
  <c r="AA2177" i="3" s="1"/>
  <c r="Y2177" i="3"/>
  <c r="X2177" i="3"/>
  <c r="AK2192" i="3"/>
  <c r="W2192" i="3" a="1"/>
  <c r="W2192" i="3" s="1"/>
  <c r="AL2192" i="3"/>
  <c r="AK2198" i="3"/>
  <c r="W2198" i="3" a="1"/>
  <c r="W2198" i="3" s="1"/>
  <c r="AL2198" i="3"/>
  <c r="Z2219" i="3"/>
  <c r="AA2219" i="3" s="1"/>
  <c r="Y2219" i="3"/>
  <c r="X2219" i="3"/>
  <c r="AO2100" i="3"/>
  <c r="H2101" i="3"/>
  <c r="E2102" i="3"/>
  <c r="AB2102" i="3"/>
  <c r="AQ2102" i="3"/>
  <c r="J2103" i="3"/>
  <c r="G2104" i="3"/>
  <c r="I2106" i="3"/>
  <c r="F2107" i="3"/>
  <c r="AN2107" i="3" s="1"/>
  <c r="AO2108" i="3"/>
  <c r="H2109" i="3"/>
  <c r="E2110" i="3"/>
  <c r="AB2110" i="3"/>
  <c r="AQ2110" i="3"/>
  <c r="J2111" i="3"/>
  <c r="G2112" i="3"/>
  <c r="I2114" i="3"/>
  <c r="F2115" i="3"/>
  <c r="AN2115" i="3" s="1"/>
  <c r="AO2116" i="3"/>
  <c r="H2117" i="3"/>
  <c r="E2118" i="3"/>
  <c r="AB2118" i="3"/>
  <c r="AQ2118" i="3"/>
  <c r="G2120" i="3"/>
  <c r="I2122" i="3"/>
  <c r="F2123" i="3"/>
  <c r="AN2123" i="3" s="1"/>
  <c r="AO2124" i="3"/>
  <c r="E2126" i="3"/>
  <c r="AB2126" i="3"/>
  <c r="AQ2126" i="3"/>
  <c r="G2128" i="3"/>
  <c r="I2130" i="3"/>
  <c r="F2131" i="3"/>
  <c r="AN2131" i="3" s="1"/>
  <c r="AO2132" i="3"/>
  <c r="E2134" i="3"/>
  <c r="AB2134" i="3"/>
  <c r="AQ2134" i="3"/>
  <c r="G2136" i="3"/>
  <c r="I2138" i="3"/>
  <c r="F2139" i="3"/>
  <c r="AN2139" i="3" s="1"/>
  <c r="AO2140" i="3"/>
  <c r="AB2142" i="3"/>
  <c r="AQ2142" i="3"/>
  <c r="G2144" i="3"/>
  <c r="I2146" i="3"/>
  <c r="AL2149" i="3"/>
  <c r="AK2149" i="3"/>
  <c r="W2149" i="3" a="1"/>
  <c r="W2149" i="3" s="1"/>
  <c r="AK2168" i="3"/>
  <c r="W2168" i="3" a="1"/>
  <c r="W2168" i="3" s="1"/>
  <c r="AL2170" i="3"/>
  <c r="AK2170" i="3"/>
  <c r="W2170" i="3" a="1"/>
  <c r="W2170" i="3" s="1"/>
  <c r="AK2179" i="3"/>
  <c r="W2195" i="3" a="1"/>
  <c r="W2195" i="3" s="1"/>
  <c r="AK2203" i="3"/>
  <c r="J2207" i="3"/>
  <c r="I2207" i="3"/>
  <c r="H2207" i="3"/>
  <c r="G2207" i="3"/>
  <c r="F2207" i="3"/>
  <c r="AN2207" i="3" s="1"/>
  <c r="AP2207" i="3"/>
  <c r="D2207" i="3"/>
  <c r="AO2207" i="3"/>
  <c r="H2213" i="3"/>
  <c r="G2213" i="3"/>
  <c r="F2213" i="3"/>
  <c r="AN2213" i="3" s="1"/>
  <c r="AQ2213" i="3"/>
  <c r="AB2213" i="3"/>
  <c r="E2213" i="3"/>
  <c r="AP2213" i="3"/>
  <c r="D2213" i="3"/>
  <c r="J2213" i="3"/>
  <c r="AL2221" i="3"/>
  <c r="AK2221" i="3"/>
  <c r="W2221" i="3" a="1"/>
  <c r="W2221" i="3" s="1"/>
  <c r="AL2227" i="3"/>
  <c r="AK2227" i="3"/>
  <c r="W2227" i="3" a="1"/>
  <c r="W2227" i="3" s="1"/>
  <c r="Z2251" i="3"/>
  <c r="AA2251" i="3" s="1"/>
  <c r="Y2251" i="3"/>
  <c r="X2251" i="3"/>
  <c r="AL2273" i="3"/>
  <c r="AK2273" i="3"/>
  <c r="W2273" i="3" a="1"/>
  <c r="W2273" i="3" s="1"/>
  <c r="D2100" i="3"/>
  <c r="I2101" i="3"/>
  <c r="AM2101" i="3"/>
  <c r="F2102" i="3"/>
  <c r="AN2102" i="3" s="1"/>
  <c r="AO2103" i="3"/>
  <c r="H2104" i="3"/>
  <c r="J2106" i="3"/>
  <c r="G2107" i="3"/>
  <c r="D2108" i="3"/>
  <c r="AP2108" i="3"/>
  <c r="I2109" i="3"/>
  <c r="AM2109" i="3"/>
  <c r="F2110" i="3"/>
  <c r="AN2110" i="3" s="1"/>
  <c r="AO2111" i="3"/>
  <c r="H2112" i="3"/>
  <c r="J2114" i="3"/>
  <c r="G2115" i="3"/>
  <c r="D2116" i="3"/>
  <c r="I2117" i="3"/>
  <c r="F2118" i="3"/>
  <c r="AN2118" i="3" s="1"/>
  <c r="AO2119" i="3"/>
  <c r="H2120" i="3"/>
  <c r="J2122" i="3"/>
  <c r="G2123" i="3"/>
  <c r="D2124" i="3"/>
  <c r="AP2124" i="3"/>
  <c r="I2125" i="3"/>
  <c r="AM2125" i="3"/>
  <c r="F2126" i="3"/>
  <c r="AN2126" i="3" s="1"/>
  <c r="AO2127" i="3"/>
  <c r="H2128" i="3"/>
  <c r="J2130" i="3"/>
  <c r="G2131" i="3"/>
  <c r="D2132" i="3"/>
  <c r="AP2132" i="3"/>
  <c r="I2133" i="3"/>
  <c r="AM2133" i="3"/>
  <c r="F2134" i="3"/>
  <c r="AN2134" i="3" s="1"/>
  <c r="AO2135" i="3"/>
  <c r="H2136" i="3"/>
  <c r="J2138" i="3"/>
  <c r="G2139" i="3"/>
  <c r="D2140" i="3"/>
  <c r="AP2140" i="3"/>
  <c r="F2142" i="3"/>
  <c r="AN2142" i="3" s="1"/>
  <c r="AO2143" i="3"/>
  <c r="H2144" i="3"/>
  <c r="J2146" i="3"/>
  <c r="G2147" i="3"/>
  <c r="AK2150" i="3"/>
  <c r="W2150" i="3" a="1"/>
  <c r="W2150" i="3" s="1"/>
  <c r="AK2152" i="3"/>
  <c r="W2152" i="3" a="1"/>
  <c r="W2152" i="3" s="1"/>
  <c r="Z2153" i="3"/>
  <c r="AA2153" i="3" s="1"/>
  <c r="Y2153" i="3"/>
  <c r="X2153" i="3"/>
  <c r="AL2154" i="3"/>
  <c r="AK2154" i="3"/>
  <c r="W2154" i="3" a="1"/>
  <c r="W2154" i="3" s="1"/>
  <c r="AK2160" i="3"/>
  <c r="W2160" i="3" a="1"/>
  <c r="W2160" i="3" s="1"/>
  <c r="Z2161" i="3"/>
  <c r="AA2161" i="3" s="1"/>
  <c r="Y2161" i="3"/>
  <c r="X2161" i="3"/>
  <c r="AL2162" i="3"/>
  <c r="AK2162" i="3"/>
  <c r="W2162" i="3" a="1"/>
  <c r="W2162" i="3" s="1"/>
  <c r="W2163" i="3" a="1"/>
  <c r="W2163" i="3" s="1"/>
  <c r="H2165" i="3"/>
  <c r="G2165" i="3"/>
  <c r="F2165" i="3"/>
  <c r="AN2165" i="3" s="1"/>
  <c r="AQ2165" i="3"/>
  <c r="AB2165" i="3"/>
  <c r="E2165" i="3"/>
  <c r="AP2165" i="3"/>
  <c r="D2165" i="3"/>
  <c r="J2165" i="3"/>
  <c r="AK2166" i="3"/>
  <c r="W2166" i="3" a="1"/>
  <c r="W2166" i="3" s="1"/>
  <c r="AJ2169" i="3" a="1"/>
  <c r="AJ2169" i="3" s="1"/>
  <c r="AL2172" i="3"/>
  <c r="AK2172" i="3"/>
  <c r="W2172" i="3" a="1"/>
  <c r="W2172" i="3" s="1"/>
  <c r="H2181" i="3"/>
  <c r="G2181" i="3"/>
  <c r="F2181" i="3"/>
  <c r="AN2181" i="3" s="1"/>
  <c r="AQ2181" i="3"/>
  <c r="AB2181" i="3"/>
  <c r="E2181" i="3"/>
  <c r="AP2181" i="3"/>
  <c r="D2181" i="3"/>
  <c r="J2181" i="3"/>
  <c r="AL2186" i="3"/>
  <c r="AK2186" i="3"/>
  <c r="W2186" i="3" a="1"/>
  <c r="W2186" i="3" s="1"/>
  <c r="AL2188" i="3"/>
  <c r="AK2188" i="3"/>
  <c r="W2188" i="3" a="1"/>
  <c r="W2188" i="3" s="1"/>
  <c r="AL2196" i="3"/>
  <c r="AK2196" i="3"/>
  <c r="W2196" i="3" a="1"/>
  <c r="W2196" i="3" s="1"/>
  <c r="E2207" i="3"/>
  <c r="AQ2207" i="3"/>
  <c r="I2213" i="3"/>
  <c r="AL2213" i="3"/>
  <c r="AK2213" i="3"/>
  <c r="W2213" i="3" a="1"/>
  <c r="W2213" i="3" s="1"/>
  <c r="AL2214" i="3"/>
  <c r="AK2214" i="3"/>
  <c r="W2214" i="3" a="1"/>
  <c r="W2214" i="3" s="1"/>
  <c r="AM2260" i="3"/>
  <c r="AJ2260" i="3" a="1"/>
  <c r="AJ2260" i="3" s="1"/>
  <c r="AL2325" i="3"/>
  <c r="W2325" i="3" a="1"/>
  <c r="W2325" i="3" s="1"/>
  <c r="AK2325" i="3"/>
  <c r="AO2106" i="3"/>
  <c r="AJ2108" i="3" a="1"/>
  <c r="AJ2108" i="3" s="1"/>
  <c r="AO2114" i="3"/>
  <c r="AJ2116" i="3" a="1"/>
  <c r="AJ2116" i="3" s="1"/>
  <c r="AO2122" i="3"/>
  <c r="AO2130" i="3"/>
  <c r="AJ2132" i="3" a="1"/>
  <c r="AJ2132" i="3" s="1"/>
  <c r="AO2138" i="3"/>
  <c r="AJ2140" i="3" a="1"/>
  <c r="AJ2140" i="3" s="1"/>
  <c r="I2144" i="3"/>
  <c r="AO2146" i="3"/>
  <c r="Z2148" i="3"/>
  <c r="AA2148" i="3" s="1"/>
  <c r="Y2148" i="3"/>
  <c r="X2148" i="3"/>
  <c r="Z2155" i="3"/>
  <c r="AA2155" i="3" s="1"/>
  <c r="Y2155" i="3"/>
  <c r="H2157" i="3"/>
  <c r="G2157" i="3"/>
  <c r="F2157" i="3"/>
  <c r="AN2157" i="3" s="1"/>
  <c r="AQ2157" i="3"/>
  <c r="AB2157" i="3"/>
  <c r="E2157" i="3"/>
  <c r="AP2157" i="3"/>
  <c r="D2157" i="3"/>
  <c r="J2157" i="3"/>
  <c r="AK2158" i="3"/>
  <c r="W2158" i="3" a="1"/>
  <c r="W2158" i="3" s="1"/>
  <c r="AL2165" i="3"/>
  <c r="AK2165" i="3"/>
  <c r="W2165" i="3" a="1"/>
  <c r="W2165" i="3" s="1"/>
  <c r="Z2171" i="3"/>
  <c r="AA2171" i="3" s="1"/>
  <c r="Y2171" i="3"/>
  <c r="AJ2175" i="3" a="1"/>
  <c r="AJ2175" i="3" s="1"/>
  <c r="AL2181" i="3"/>
  <c r="AK2181" i="3"/>
  <c r="W2181" i="3" a="1"/>
  <c r="W2181" i="3" s="1"/>
  <c r="AK2182" i="3"/>
  <c r="W2182" i="3" a="1"/>
  <c r="W2182" i="3" s="1"/>
  <c r="AK2184" i="3"/>
  <c r="W2184" i="3" a="1"/>
  <c r="W2184" i="3" s="1"/>
  <c r="Z2187" i="3"/>
  <c r="AA2187" i="3" s="1"/>
  <c r="Y2187" i="3"/>
  <c r="AK2195" i="3"/>
  <c r="AJ2199" i="3" a="1"/>
  <c r="AJ2199" i="3" s="1"/>
  <c r="AL2210" i="3"/>
  <c r="AK2210" i="3"/>
  <c r="W2210" i="3" a="1"/>
  <c r="W2210" i="3" s="1"/>
  <c r="J2223" i="3"/>
  <c r="I2223" i="3"/>
  <c r="H2223" i="3"/>
  <c r="G2223" i="3"/>
  <c r="F2223" i="3"/>
  <c r="AN2223" i="3" s="1"/>
  <c r="AQ2223" i="3"/>
  <c r="AB2223" i="3"/>
  <c r="E2223" i="3"/>
  <c r="AO2223" i="3"/>
  <c r="D2223" i="3"/>
  <c r="AK2256" i="3"/>
  <c r="W2256" i="3" a="1"/>
  <c r="W2256" i="3" s="1"/>
  <c r="AL2256" i="3"/>
  <c r="AO2101" i="3"/>
  <c r="H2102" i="3"/>
  <c r="E2103" i="3"/>
  <c r="AB2103" i="3"/>
  <c r="AQ2103" i="3"/>
  <c r="J2104" i="3"/>
  <c r="D2106" i="3"/>
  <c r="AP2106" i="3"/>
  <c r="I2107" i="3"/>
  <c r="F2108" i="3"/>
  <c r="AN2108" i="3" s="1"/>
  <c r="AO2109" i="3"/>
  <c r="H2110" i="3"/>
  <c r="E2111" i="3"/>
  <c r="AB2111" i="3"/>
  <c r="AQ2111" i="3"/>
  <c r="J2112" i="3"/>
  <c r="W2113" i="3" a="1"/>
  <c r="W2113" i="3" s="1"/>
  <c r="AK2113" i="3"/>
  <c r="D2114" i="3"/>
  <c r="AP2114" i="3"/>
  <c r="I2115" i="3"/>
  <c r="AO2117" i="3"/>
  <c r="H2118" i="3"/>
  <c r="E2119" i="3"/>
  <c r="AB2119" i="3"/>
  <c r="J2120" i="3"/>
  <c r="W2121" i="3" a="1"/>
  <c r="W2121" i="3" s="1"/>
  <c r="AK2121" i="3"/>
  <c r="D2122" i="3"/>
  <c r="AP2122" i="3"/>
  <c r="I2123" i="3"/>
  <c r="H2126" i="3"/>
  <c r="E2127" i="3"/>
  <c r="AB2127" i="3"/>
  <c r="J2128" i="3"/>
  <c r="W2129" i="3" a="1"/>
  <c r="W2129" i="3" s="1"/>
  <c r="AK2129" i="3"/>
  <c r="D2130" i="3"/>
  <c r="AP2130" i="3"/>
  <c r="I2131" i="3"/>
  <c r="F2132" i="3"/>
  <c r="AN2132" i="3" s="1"/>
  <c r="H2134" i="3"/>
  <c r="E2135" i="3"/>
  <c r="AB2135" i="3"/>
  <c r="J2136" i="3"/>
  <c r="W2137" i="3" a="1"/>
  <c r="W2137" i="3" s="1"/>
  <c r="AK2137" i="3"/>
  <c r="D2138" i="3"/>
  <c r="AP2138" i="3"/>
  <c r="I2139" i="3"/>
  <c r="F2140" i="3"/>
  <c r="AN2140" i="3" s="1"/>
  <c r="H2142" i="3"/>
  <c r="E2143" i="3"/>
  <c r="AB2143" i="3"/>
  <c r="J2144" i="3"/>
  <c r="W2145" i="3" a="1"/>
  <c r="W2145" i="3" s="1"/>
  <c r="AK2145" i="3"/>
  <c r="D2146" i="3"/>
  <c r="AP2146" i="3"/>
  <c r="AM2148" i="3"/>
  <c r="X2155" i="3"/>
  <c r="AK2155" i="3"/>
  <c r="I2157" i="3"/>
  <c r="AL2157" i="3"/>
  <c r="AK2157" i="3"/>
  <c r="W2157" i="3" a="1"/>
  <c r="W2157" i="3" s="1"/>
  <c r="AL2166" i="3"/>
  <c r="X2171" i="3"/>
  <c r="J2175" i="3"/>
  <c r="I2175" i="3"/>
  <c r="H2175" i="3"/>
  <c r="G2175" i="3"/>
  <c r="F2175" i="3"/>
  <c r="AN2175" i="3" s="1"/>
  <c r="AP2175" i="3"/>
  <c r="D2175" i="3"/>
  <c r="AO2175" i="3"/>
  <c r="AJ2185" i="3" a="1"/>
  <c r="AJ2185" i="3" s="1"/>
  <c r="X2187" i="3"/>
  <c r="J2191" i="3"/>
  <c r="I2191" i="3"/>
  <c r="H2191" i="3"/>
  <c r="G2191" i="3"/>
  <c r="F2191" i="3"/>
  <c r="AN2191" i="3" s="1"/>
  <c r="AP2191" i="3"/>
  <c r="D2191" i="3"/>
  <c r="AO2191" i="3"/>
  <c r="J2199" i="3"/>
  <c r="I2199" i="3"/>
  <c r="H2199" i="3"/>
  <c r="G2199" i="3"/>
  <c r="F2199" i="3"/>
  <c r="AN2199" i="3" s="1"/>
  <c r="AP2199" i="3"/>
  <c r="D2199" i="3"/>
  <c r="AO2199" i="3"/>
  <c r="H2205" i="3"/>
  <c r="G2205" i="3"/>
  <c r="F2205" i="3"/>
  <c r="AN2205" i="3" s="1"/>
  <c r="AQ2205" i="3"/>
  <c r="AB2205" i="3"/>
  <c r="E2205" i="3"/>
  <c r="AP2205" i="3"/>
  <c r="D2205" i="3"/>
  <c r="J2205" i="3"/>
  <c r="AL2212" i="3"/>
  <c r="AK2212" i="3"/>
  <c r="W2212" i="3" a="1"/>
  <c r="W2212" i="3" s="1"/>
  <c r="Z2243" i="3"/>
  <c r="AA2243" i="3" s="1"/>
  <c r="Y2243" i="3"/>
  <c r="X2243" i="3"/>
  <c r="AK2272" i="3"/>
  <c r="W2272" i="3" a="1"/>
  <c r="W2272" i="3" s="1"/>
  <c r="AL2272" i="3"/>
  <c r="AL2322" i="3"/>
  <c r="AK2322" i="3"/>
  <c r="W2322" i="3" a="1"/>
  <c r="W2322" i="3" s="1"/>
  <c r="AO2104" i="3"/>
  <c r="E2106" i="3"/>
  <c r="AB2106" i="3"/>
  <c r="AQ2106" i="3"/>
  <c r="AO2112" i="3"/>
  <c r="E2114" i="3"/>
  <c r="AB2114" i="3"/>
  <c r="AQ2114" i="3"/>
  <c r="AO2120" i="3"/>
  <c r="E2122" i="3"/>
  <c r="AB2122" i="3"/>
  <c r="AQ2122" i="3"/>
  <c r="AO2128" i="3"/>
  <c r="E2130" i="3"/>
  <c r="AB2130" i="3"/>
  <c r="AQ2130" i="3"/>
  <c r="AO2136" i="3"/>
  <c r="E2138" i="3"/>
  <c r="AB2138" i="3"/>
  <c r="AQ2138" i="3"/>
  <c r="AO2144" i="3"/>
  <c r="E2146" i="3"/>
  <c r="AB2146" i="3"/>
  <c r="AQ2146" i="3"/>
  <c r="AL2164" i="3"/>
  <c r="AK2164" i="3"/>
  <c r="W2164" i="3" a="1"/>
  <c r="W2164" i="3" s="1"/>
  <c r="J2167" i="3"/>
  <c r="I2167" i="3"/>
  <c r="H2167" i="3"/>
  <c r="G2167" i="3"/>
  <c r="F2167" i="3"/>
  <c r="AN2167" i="3" s="1"/>
  <c r="AP2167" i="3"/>
  <c r="D2167" i="3"/>
  <c r="AO2167" i="3"/>
  <c r="AL2180" i="3"/>
  <c r="AK2180" i="3"/>
  <c r="W2180" i="3" a="1"/>
  <c r="W2180" i="3" s="1"/>
  <c r="AL2205" i="3"/>
  <c r="AK2205" i="3"/>
  <c r="W2205" i="3" a="1"/>
  <c r="W2205" i="3" s="1"/>
  <c r="AK2206" i="3"/>
  <c r="W2206" i="3" a="1"/>
  <c r="W2206" i="3" s="1"/>
  <c r="AK2208" i="3"/>
  <c r="W2208" i="3" a="1"/>
  <c r="W2208" i="3" s="1"/>
  <c r="X2209" i="3"/>
  <c r="AL2218" i="3"/>
  <c r="AK2218" i="3"/>
  <c r="W2218" i="3" a="1"/>
  <c r="W2218" i="3" s="1"/>
  <c r="Z2267" i="3"/>
  <c r="AA2267" i="3" s="1"/>
  <c r="Y2267" i="3"/>
  <c r="X2267" i="3"/>
  <c r="J2295" i="3"/>
  <c r="I2295" i="3"/>
  <c r="H2295" i="3"/>
  <c r="G2295" i="3"/>
  <c r="F2295" i="3"/>
  <c r="AN2295" i="3" s="1"/>
  <c r="AQ2295" i="3"/>
  <c r="AB2295" i="3"/>
  <c r="E2295" i="3"/>
  <c r="AP2295" i="3"/>
  <c r="D2295" i="3"/>
  <c r="AO2295" i="3"/>
  <c r="AL2295" i="3"/>
  <c r="AK2295" i="3"/>
  <c r="W2295" i="3" a="1"/>
  <c r="W2295" i="3" s="1"/>
  <c r="AL2302" i="3"/>
  <c r="AK2302" i="3"/>
  <c r="W2302" i="3" a="1"/>
  <c r="W2302" i="3" s="1"/>
  <c r="AB2101" i="3"/>
  <c r="AQ2101" i="3"/>
  <c r="W2103" i="3" a="1"/>
  <c r="W2103" i="3" s="1"/>
  <c r="AK2103" i="3"/>
  <c r="D2104" i="3"/>
  <c r="AP2104" i="3"/>
  <c r="F2106" i="3"/>
  <c r="AN2106" i="3" s="1"/>
  <c r="AO2107" i="3"/>
  <c r="AB2109" i="3"/>
  <c r="AQ2109" i="3"/>
  <c r="W2111" i="3" a="1"/>
  <c r="W2111" i="3" s="1"/>
  <c r="AK2111" i="3"/>
  <c r="D2112" i="3"/>
  <c r="AP2112" i="3"/>
  <c r="F2114" i="3"/>
  <c r="AN2114" i="3" s="1"/>
  <c r="AO2115" i="3"/>
  <c r="AB2117" i="3"/>
  <c r="J2118" i="3"/>
  <c r="W2119" i="3" a="1"/>
  <c r="W2119" i="3" s="1"/>
  <c r="AK2119" i="3"/>
  <c r="D2120" i="3"/>
  <c r="AP2120" i="3"/>
  <c r="F2122" i="3"/>
  <c r="AN2122" i="3" s="1"/>
  <c r="AO2123" i="3"/>
  <c r="W2127" i="3" a="1"/>
  <c r="W2127" i="3" s="1"/>
  <c r="AK2127" i="3"/>
  <c r="D2128" i="3"/>
  <c r="AP2128" i="3"/>
  <c r="F2130" i="3"/>
  <c r="AN2130" i="3" s="1"/>
  <c r="AO2131" i="3"/>
  <c r="W2135" i="3" a="1"/>
  <c r="W2135" i="3" s="1"/>
  <c r="AK2135" i="3"/>
  <c r="D2136" i="3"/>
  <c r="AP2136" i="3"/>
  <c r="F2138" i="3"/>
  <c r="AN2138" i="3" s="1"/>
  <c r="AO2139" i="3"/>
  <c r="H2140" i="3"/>
  <c r="W2143" i="3" a="1"/>
  <c r="W2143" i="3" s="1"/>
  <c r="AK2143" i="3"/>
  <c r="D2144" i="3"/>
  <c r="AP2144" i="3"/>
  <c r="F2146" i="3"/>
  <c r="AN2146" i="3" s="1"/>
  <c r="AQ2147" i="3"/>
  <c r="AB2147" i="3"/>
  <c r="AP2147" i="3"/>
  <c r="AO2147" i="3"/>
  <c r="J2151" i="3"/>
  <c r="I2151" i="3"/>
  <c r="H2151" i="3"/>
  <c r="G2151" i="3"/>
  <c r="F2151" i="3"/>
  <c r="AN2151" i="3" s="1"/>
  <c r="AP2151" i="3"/>
  <c r="D2151" i="3"/>
  <c r="AO2151" i="3"/>
  <c r="AL2156" i="3"/>
  <c r="AK2156" i="3"/>
  <c r="W2156" i="3" a="1"/>
  <c r="W2156" i="3" s="1"/>
  <c r="J2159" i="3"/>
  <c r="I2159" i="3"/>
  <c r="H2159" i="3"/>
  <c r="G2159" i="3"/>
  <c r="F2159" i="3"/>
  <c r="AN2159" i="3" s="1"/>
  <c r="AP2159" i="3"/>
  <c r="D2159" i="3"/>
  <c r="AO2159" i="3"/>
  <c r="E2167" i="3"/>
  <c r="AQ2167" i="3"/>
  <c r="AL2168" i="3"/>
  <c r="AL2202" i="3"/>
  <c r="AK2202" i="3"/>
  <c r="W2202" i="3" a="1"/>
  <c r="W2202" i="3" s="1"/>
  <c r="AJ2209" i="3" a="1"/>
  <c r="AJ2209" i="3" s="1"/>
  <c r="AL2257" i="3"/>
  <c r="AK2257" i="3"/>
  <c r="W2257" i="3" a="1"/>
  <c r="W2257" i="3" s="1"/>
  <c r="E2104" i="3"/>
  <c r="AB2104" i="3"/>
  <c r="W2106" i="3" a="1"/>
  <c r="W2106" i="3" s="1"/>
  <c r="D2107" i="3"/>
  <c r="E2112" i="3"/>
  <c r="AB2112" i="3"/>
  <c r="W2114" i="3" a="1"/>
  <c r="W2114" i="3" s="1"/>
  <c r="D2115" i="3"/>
  <c r="E2120" i="3"/>
  <c r="AB2120" i="3"/>
  <c r="W2122" i="3" a="1"/>
  <c r="W2122" i="3" s="1"/>
  <c r="D2123" i="3"/>
  <c r="E2128" i="3"/>
  <c r="AB2128" i="3"/>
  <c r="W2130" i="3" a="1"/>
  <c r="W2130" i="3" s="1"/>
  <c r="D2131" i="3"/>
  <c r="E2136" i="3"/>
  <c r="AB2136" i="3"/>
  <c r="W2138" i="3" a="1"/>
  <c r="W2138" i="3" s="1"/>
  <c r="D2139" i="3"/>
  <c r="E2144" i="3"/>
  <c r="AB2144" i="3"/>
  <c r="W2146" i="3" a="1"/>
  <c r="W2146" i="3" s="1"/>
  <c r="D2147" i="3"/>
  <c r="H2149" i="3"/>
  <c r="G2149" i="3"/>
  <c r="F2149" i="3"/>
  <c r="AN2149" i="3" s="1"/>
  <c r="AQ2149" i="3"/>
  <c r="AB2149" i="3"/>
  <c r="E2149" i="3"/>
  <c r="J2149" i="3"/>
  <c r="E2151" i="3"/>
  <c r="AQ2151" i="3"/>
  <c r="E2159" i="3"/>
  <c r="AQ2159" i="3"/>
  <c r="H2173" i="3"/>
  <c r="G2173" i="3"/>
  <c r="F2173" i="3"/>
  <c r="AN2173" i="3" s="1"/>
  <c r="AQ2173" i="3"/>
  <c r="AB2173" i="3"/>
  <c r="E2173" i="3"/>
  <c r="AP2173" i="3"/>
  <c r="D2173" i="3"/>
  <c r="J2173" i="3"/>
  <c r="AL2178" i="3"/>
  <c r="AK2178" i="3"/>
  <c r="W2178" i="3" a="1"/>
  <c r="W2178" i="3" s="1"/>
  <c r="W2179" i="3" a="1"/>
  <c r="W2179" i="3" s="1"/>
  <c r="J2183" i="3"/>
  <c r="I2183" i="3"/>
  <c r="H2183" i="3"/>
  <c r="G2183" i="3"/>
  <c r="F2183" i="3"/>
  <c r="AN2183" i="3" s="1"/>
  <c r="AP2183" i="3"/>
  <c r="D2183" i="3"/>
  <c r="AO2183" i="3"/>
  <c r="H2189" i="3"/>
  <c r="G2189" i="3"/>
  <c r="F2189" i="3"/>
  <c r="AN2189" i="3" s="1"/>
  <c r="AQ2189" i="3"/>
  <c r="AB2189" i="3"/>
  <c r="E2189" i="3"/>
  <c r="AP2189" i="3"/>
  <c r="D2189" i="3"/>
  <c r="J2189" i="3"/>
  <c r="AL2194" i="3"/>
  <c r="AK2194" i="3"/>
  <c r="W2194" i="3" a="1"/>
  <c r="W2194" i="3" s="1"/>
  <c r="H2197" i="3"/>
  <c r="G2197" i="3"/>
  <c r="F2197" i="3"/>
  <c r="AN2197" i="3" s="1"/>
  <c r="AQ2197" i="3"/>
  <c r="AB2197" i="3"/>
  <c r="E2197" i="3"/>
  <c r="AP2197" i="3"/>
  <c r="D2197" i="3"/>
  <c r="J2197" i="3"/>
  <c r="W2203" i="3" a="1"/>
  <c r="W2203" i="3" s="1"/>
  <c r="AL2204" i="3"/>
  <c r="AK2204" i="3"/>
  <c r="W2204" i="3" a="1"/>
  <c r="W2204" i="3" s="1"/>
  <c r="AL2206" i="3"/>
  <c r="I2242" i="3"/>
  <c r="H2242" i="3"/>
  <c r="G2242" i="3"/>
  <c r="F2242" i="3"/>
  <c r="AN2242" i="3" s="1"/>
  <c r="AQ2242" i="3"/>
  <c r="AB2242" i="3"/>
  <c r="E2242" i="3"/>
  <c r="AP2242" i="3"/>
  <c r="D2242" i="3"/>
  <c r="AO2242" i="3"/>
  <c r="J2242" i="3"/>
  <c r="Z2259" i="3"/>
  <c r="AA2259" i="3" s="1"/>
  <c r="Y2259" i="3"/>
  <c r="X2259" i="3"/>
  <c r="Z2299" i="3"/>
  <c r="AA2299" i="3" s="1"/>
  <c r="Y2299" i="3"/>
  <c r="X2299" i="3"/>
  <c r="AB2148" i="3"/>
  <c r="AQ2148" i="3"/>
  <c r="I2152" i="3"/>
  <c r="AO2154" i="3"/>
  <c r="AJ2156" i="3" a="1"/>
  <c r="AJ2156" i="3" s="1"/>
  <c r="I2160" i="3"/>
  <c r="AO2162" i="3"/>
  <c r="AJ2164" i="3" a="1"/>
  <c r="AJ2164" i="3" s="1"/>
  <c r="I2168" i="3"/>
  <c r="AO2170" i="3"/>
  <c r="AJ2172" i="3" a="1"/>
  <c r="AJ2172" i="3" s="1"/>
  <c r="I2176" i="3"/>
  <c r="AO2178" i="3"/>
  <c r="I2184" i="3"/>
  <c r="AO2186" i="3"/>
  <c r="I2192" i="3"/>
  <c r="AO2194" i="3"/>
  <c r="AJ2196" i="3" a="1"/>
  <c r="AJ2196" i="3" s="1"/>
  <c r="I2200" i="3"/>
  <c r="AO2202" i="3"/>
  <c r="AJ2204" i="3" a="1"/>
  <c r="AJ2204" i="3" s="1"/>
  <c r="I2208" i="3"/>
  <c r="AO2210" i="3"/>
  <c r="AJ2212" i="3" a="1"/>
  <c r="AJ2212" i="3" s="1"/>
  <c r="J2215" i="3"/>
  <c r="H2215" i="3"/>
  <c r="G2215" i="3"/>
  <c r="F2215" i="3"/>
  <c r="AN2215" i="3" s="1"/>
  <c r="AQ2215" i="3"/>
  <c r="AB2215" i="3"/>
  <c r="E2215" i="3"/>
  <c r="AP2215" i="3"/>
  <c r="AL2225" i="3"/>
  <c r="AK2225" i="3"/>
  <c r="W2225" i="3" a="1"/>
  <c r="W2225" i="3" s="1"/>
  <c r="AL2233" i="3"/>
  <c r="AK2233" i="3"/>
  <c r="W2233" i="3" a="1"/>
  <c r="W2233" i="3" s="1"/>
  <c r="J2239" i="3"/>
  <c r="I2239" i="3"/>
  <c r="H2239" i="3"/>
  <c r="G2239" i="3"/>
  <c r="F2239" i="3"/>
  <c r="AN2239" i="3" s="1"/>
  <c r="AQ2239" i="3"/>
  <c r="AB2239" i="3"/>
  <c r="E2239" i="3"/>
  <c r="AP2239" i="3"/>
  <c r="AL2242" i="3"/>
  <c r="AK2242" i="3"/>
  <c r="W2242" i="3" a="1"/>
  <c r="W2242" i="3" s="1"/>
  <c r="AK2248" i="3"/>
  <c r="W2248" i="3" a="1"/>
  <c r="W2248" i="3" s="1"/>
  <c r="J2263" i="3"/>
  <c r="I2263" i="3"/>
  <c r="H2263" i="3"/>
  <c r="G2263" i="3"/>
  <c r="F2263" i="3"/>
  <c r="AN2263" i="3" s="1"/>
  <c r="AQ2263" i="3"/>
  <c r="AB2263" i="3"/>
  <c r="E2263" i="3"/>
  <c r="AO2263" i="3"/>
  <c r="Y2271" i="3"/>
  <c r="AL2276" i="3"/>
  <c r="AK2276" i="3"/>
  <c r="W2276" i="3" a="1"/>
  <c r="W2276" i="3" s="1"/>
  <c r="AL2282" i="3"/>
  <c r="AK2282" i="3"/>
  <c r="W2282" i="3" a="1"/>
  <c r="W2282" i="3" s="1"/>
  <c r="AO2152" i="3"/>
  <c r="AJ2154" i="3" a="1"/>
  <c r="AJ2154" i="3" s="1"/>
  <c r="AO2160" i="3"/>
  <c r="AJ2162" i="3" a="1"/>
  <c r="AJ2162" i="3" s="1"/>
  <c r="AQ2162" i="3"/>
  <c r="AO2168" i="3"/>
  <c r="AB2170" i="3"/>
  <c r="AJ2170" i="3" a="1"/>
  <c r="AJ2170" i="3" s="1"/>
  <c r="AQ2170" i="3"/>
  <c r="AO2176" i="3"/>
  <c r="AB2178" i="3"/>
  <c r="AJ2178" i="3" a="1"/>
  <c r="AJ2178" i="3" s="1"/>
  <c r="AQ2178" i="3"/>
  <c r="AO2184" i="3"/>
  <c r="AB2186" i="3"/>
  <c r="AJ2186" i="3" a="1"/>
  <c r="AJ2186" i="3" s="1"/>
  <c r="AQ2186" i="3"/>
  <c r="AO2192" i="3"/>
  <c r="AB2194" i="3"/>
  <c r="AQ2194" i="3"/>
  <c r="AO2200" i="3"/>
  <c r="E2202" i="3"/>
  <c r="AB2202" i="3"/>
  <c r="AQ2202" i="3"/>
  <c r="AO2208" i="3"/>
  <c r="E2210" i="3"/>
  <c r="AB2210" i="3"/>
  <c r="AQ2210" i="3"/>
  <c r="AL2215" i="3"/>
  <c r="AK2215" i="3"/>
  <c r="W2215" i="3" a="1"/>
  <c r="W2215" i="3" s="1"/>
  <c r="AL2217" i="3"/>
  <c r="AK2217" i="3"/>
  <c r="W2217" i="3" a="1"/>
  <c r="W2217" i="3" s="1"/>
  <c r="AK2224" i="3"/>
  <c r="W2224" i="3" a="1"/>
  <c r="W2224" i="3" s="1"/>
  <c r="AK2232" i="3"/>
  <c r="W2232" i="3" a="1"/>
  <c r="W2232" i="3" s="1"/>
  <c r="AL2245" i="3"/>
  <c r="AK2245" i="3"/>
  <c r="W2245" i="3" a="1"/>
  <c r="W2245" i="3" s="1"/>
  <c r="I2250" i="3"/>
  <c r="H2250" i="3"/>
  <c r="G2250" i="3"/>
  <c r="F2250" i="3"/>
  <c r="AN2250" i="3" s="1"/>
  <c r="AQ2250" i="3"/>
  <c r="AB2250" i="3"/>
  <c r="E2250" i="3"/>
  <c r="AP2250" i="3"/>
  <c r="D2250" i="3"/>
  <c r="I2266" i="3"/>
  <c r="H2266" i="3"/>
  <c r="G2266" i="3"/>
  <c r="F2266" i="3"/>
  <c r="AN2266" i="3" s="1"/>
  <c r="AQ2266" i="3"/>
  <c r="AB2266" i="3"/>
  <c r="E2266" i="3"/>
  <c r="AP2266" i="3"/>
  <c r="D2266" i="3"/>
  <c r="J2271" i="3"/>
  <c r="I2271" i="3"/>
  <c r="H2271" i="3"/>
  <c r="G2271" i="3"/>
  <c r="F2271" i="3"/>
  <c r="AN2271" i="3" s="1"/>
  <c r="AQ2271" i="3"/>
  <c r="AB2271" i="3"/>
  <c r="E2271" i="3"/>
  <c r="AJ2273" i="3" a="1"/>
  <c r="AJ2273" i="3" s="1"/>
  <c r="AL2286" i="3"/>
  <c r="AK2286" i="3"/>
  <c r="W2286" i="3" a="1"/>
  <c r="W2286" i="3" s="1"/>
  <c r="Z2291" i="3"/>
  <c r="AA2291" i="3" s="1"/>
  <c r="Y2291" i="3"/>
  <c r="X2291" i="3"/>
  <c r="H2148" i="3"/>
  <c r="J2150" i="3"/>
  <c r="W2151" i="3" a="1"/>
  <c r="W2151" i="3" s="1"/>
  <c r="AK2151" i="3"/>
  <c r="D2152" i="3"/>
  <c r="AP2152" i="3"/>
  <c r="I2153" i="3"/>
  <c r="F2154" i="3"/>
  <c r="AN2154" i="3" s="1"/>
  <c r="AO2155" i="3"/>
  <c r="H2156" i="3"/>
  <c r="J2158" i="3"/>
  <c r="W2159" i="3" a="1"/>
  <c r="W2159" i="3" s="1"/>
  <c r="AK2159" i="3"/>
  <c r="D2160" i="3"/>
  <c r="AP2160" i="3"/>
  <c r="I2161" i="3"/>
  <c r="F2162" i="3"/>
  <c r="AN2162" i="3" s="1"/>
  <c r="AO2163" i="3"/>
  <c r="H2164" i="3"/>
  <c r="J2166" i="3"/>
  <c r="W2167" i="3" a="1"/>
  <c r="W2167" i="3" s="1"/>
  <c r="AK2167" i="3"/>
  <c r="D2168" i="3"/>
  <c r="AP2168" i="3"/>
  <c r="I2169" i="3"/>
  <c r="F2170" i="3"/>
  <c r="AN2170" i="3" s="1"/>
  <c r="AO2171" i="3"/>
  <c r="H2172" i="3"/>
  <c r="J2174" i="3"/>
  <c r="W2175" i="3" a="1"/>
  <c r="W2175" i="3" s="1"/>
  <c r="AK2175" i="3"/>
  <c r="D2176" i="3"/>
  <c r="AP2176" i="3"/>
  <c r="I2177" i="3"/>
  <c r="F2178" i="3"/>
  <c r="AN2178" i="3" s="1"/>
  <c r="AO2179" i="3"/>
  <c r="H2180" i="3"/>
  <c r="J2182" i="3"/>
  <c r="W2183" i="3" a="1"/>
  <c r="W2183" i="3" s="1"/>
  <c r="AK2183" i="3"/>
  <c r="D2184" i="3"/>
  <c r="AP2184" i="3"/>
  <c r="I2185" i="3"/>
  <c r="F2186" i="3"/>
  <c r="AN2186" i="3" s="1"/>
  <c r="AO2187" i="3"/>
  <c r="H2188" i="3"/>
  <c r="J2190" i="3"/>
  <c r="W2191" i="3" a="1"/>
  <c r="W2191" i="3" s="1"/>
  <c r="AK2191" i="3"/>
  <c r="D2192" i="3"/>
  <c r="AP2192" i="3"/>
  <c r="I2193" i="3"/>
  <c r="F2194" i="3"/>
  <c r="AN2194" i="3" s="1"/>
  <c r="H2196" i="3"/>
  <c r="J2198" i="3"/>
  <c r="W2199" i="3" a="1"/>
  <c r="W2199" i="3" s="1"/>
  <c r="AK2199" i="3"/>
  <c r="D2200" i="3"/>
  <c r="AP2200" i="3"/>
  <c r="I2201" i="3"/>
  <c r="F2202" i="3"/>
  <c r="AN2202" i="3" s="1"/>
  <c r="AO2203" i="3"/>
  <c r="H2204" i="3"/>
  <c r="J2206" i="3"/>
  <c r="W2207" i="3" a="1"/>
  <c r="W2207" i="3" s="1"/>
  <c r="AK2207" i="3"/>
  <c r="D2208" i="3"/>
  <c r="AP2208" i="3"/>
  <c r="I2209" i="3"/>
  <c r="F2210" i="3"/>
  <c r="AN2210" i="3" s="1"/>
  <c r="AO2211" i="3"/>
  <c r="H2212" i="3"/>
  <c r="AJ2217" i="3" a="1"/>
  <c r="AJ2217" i="3" s="1"/>
  <c r="AL2241" i="3"/>
  <c r="AK2241" i="3"/>
  <c r="W2241" i="3" a="1"/>
  <c r="W2241" i="3" s="1"/>
  <c r="J2250" i="3"/>
  <c r="AL2250" i="3"/>
  <c r="AK2250" i="3"/>
  <c r="W2250" i="3" a="1"/>
  <c r="W2250" i="3" s="1"/>
  <c r="AL2253" i="3"/>
  <c r="AK2253" i="3"/>
  <c r="W2253" i="3" a="1"/>
  <c r="W2253" i="3" s="1"/>
  <c r="W2254" i="3" a="1"/>
  <c r="W2254" i="3" s="1"/>
  <c r="I2258" i="3"/>
  <c r="H2258" i="3"/>
  <c r="G2258" i="3"/>
  <c r="F2258" i="3"/>
  <c r="AN2258" i="3" s="1"/>
  <c r="AQ2258" i="3"/>
  <c r="AB2258" i="3"/>
  <c r="E2258" i="3"/>
  <c r="AP2258" i="3"/>
  <c r="D2258" i="3"/>
  <c r="J2266" i="3"/>
  <c r="AL2266" i="3"/>
  <c r="AK2266" i="3"/>
  <c r="W2266" i="3" a="1"/>
  <c r="W2266" i="3" s="1"/>
  <c r="D2271" i="3"/>
  <c r="AO2271" i="3"/>
  <c r="AJ2297" i="3" a="1"/>
  <c r="AJ2297" i="3" s="1"/>
  <c r="AL2317" i="3"/>
  <c r="AK2317" i="3"/>
  <c r="W2317" i="3" a="1"/>
  <c r="W2317" i="3" s="1"/>
  <c r="I2148" i="3"/>
  <c r="AO2150" i="3"/>
  <c r="E2152" i="3"/>
  <c r="AB2152" i="3"/>
  <c r="AQ2152" i="3"/>
  <c r="J2153" i="3"/>
  <c r="G2154" i="3"/>
  <c r="D2155" i="3"/>
  <c r="AP2155" i="3"/>
  <c r="I2156" i="3"/>
  <c r="AO2158" i="3"/>
  <c r="E2160" i="3"/>
  <c r="AB2160" i="3"/>
  <c r="AQ2160" i="3"/>
  <c r="J2161" i="3"/>
  <c r="G2162" i="3"/>
  <c r="D2163" i="3"/>
  <c r="AP2163" i="3"/>
  <c r="I2164" i="3"/>
  <c r="AO2166" i="3"/>
  <c r="E2168" i="3"/>
  <c r="AB2168" i="3"/>
  <c r="AQ2168" i="3"/>
  <c r="J2169" i="3"/>
  <c r="G2170" i="3"/>
  <c r="I2172" i="3"/>
  <c r="AO2174" i="3"/>
  <c r="E2176" i="3"/>
  <c r="AB2176" i="3"/>
  <c r="AQ2176" i="3"/>
  <c r="J2177" i="3"/>
  <c r="G2178" i="3"/>
  <c r="D2179" i="3"/>
  <c r="AP2179" i="3"/>
  <c r="I2180" i="3"/>
  <c r="AO2182" i="3"/>
  <c r="E2184" i="3"/>
  <c r="AB2184" i="3"/>
  <c r="AQ2184" i="3"/>
  <c r="J2185" i="3"/>
  <c r="G2186" i="3"/>
  <c r="AP2187" i="3"/>
  <c r="AO2190" i="3"/>
  <c r="E2192" i="3"/>
  <c r="AB2192" i="3"/>
  <c r="AQ2192" i="3"/>
  <c r="J2193" i="3"/>
  <c r="G2194" i="3"/>
  <c r="AO2198" i="3"/>
  <c r="E2200" i="3"/>
  <c r="AB2200" i="3"/>
  <c r="AQ2200" i="3"/>
  <c r="J2201" i="3"/>
  <c r="G2202" i="3"/>
  <c r="AO2206" i="3"/>
  <c r="E2208" i="3"/>
  <c r="AB2208" i="3"/>
  <c r="AQ2208" i="3"/>
  <c r="J2209" i="3"/>
  <c r="G2210" i="3"/>
  <c r="AQ2214" i="3"/>
  <c r="AB2214" i="3"/>
  <c r="AO2214" i="3"/>
  <c r="I2226" i="3"/>
  <c r="H2226" i="3"/>
  <c r="G2226" i="3"/>
  <c r="F2226" i="3"/>
  <c r="AN2226" i="3" s="1"/>
  <c r="AQ2226" i="3"/>
  <c r="AB2226" i="3"/>
  <c r="E2226" i="3"/>
  <c r="AP2226" i="3"/>
  <c r="D2226" i="3"/>
  <c r="AL2229" i="3"/>
  <c r="AK2229" i="3"/>
  <c r="W2229" i="3" a="1"/>
  <c r="W2229" i="3" s="1"/>
  <c r="Y2230" i="3"/>
  <c r="X2230" i="3"/>
  <c r="I2234" i="3"/>
  <c r="H2234" i="3"/>
  <c r="G2234" i="3"/>
  <c r="F2234" i="3"/>
  <c r="AN2234" i="3" s="1"/>
  <c r="AQ2234" i="3"/>
  <c r="AB2234" i="3"/>
  <c r="E2234" i="3"/>
  <c r="AP2234" i="3"/>
  <c r="D2234" i="3"/>
  <c r="W2235" i="3" a="1"/>
  <c r="W2235" i="3" s="1"/>
  <c r="AK2240" i="3"/>
  <c r="W2240" i="3" a="1"/>
  <c r="W2240" i="3" s="1"/>
  <c r="AJ2241" i="3" a="1"/>
  <c r="AJ2241" i="3" s="1"/>
  <c r="J2247" i="3"/>
  <c r="I2247" i="3"/>
  <c r="H2247" i="3"/>
  <c r="G2247" i="3"/>
  <c r="F2247" i="3"/>
  <c r="AN2247" i="3" s="1"/>
  <c r="AQ2247" i="3"/>
  <c r="AB2247" i="3"/>
  <c r="E2247" i="3"/>
  <c r="AP2247" i="3"/>
  <c r="AK2254" i="3"/>
  <c r="AL2258" i="3"/>
  <c r="AK2258" i="3"/>
  <c r="W2258" i="3" a="1"/>
  <c r="W2258" i="3" s="1"/>
  <c r="AP2271" i="3"/>
  <c r="W2275" i="3" a="1"/>
  <c r="W2275" i="3" s="1"/>
  <c r="AL2341" i="3"/>
  <c r="AK2341" i="3"/>
  <c r="W2341" i="3" a="1"/>
  <c r="W2341" i="3" s="1"/>
  <c r="J2148" i="3"/>
  <c r="D2150" i="3"/>
  <c r="AP2150" i="3"/>
  <c r="F2152" i="3"/>
  <c r="AN2152" i="3" s="1"/>
  <c r="AO2153" i="3"/>
  <c r="H2154" i="3"/>
  <c r="E2155" i="3"/>
  <c r="AB2155" i="3"/>
  <c r="AQ2155" i="3"/>
  <c r="J2156" i="3"/>
  <c r="D2158" i="3"/>
  <c r="AP2158" i="3"/>
  <c r="F2160" i="3"/>
  <c r="AN2160" i="3" s="1"/>
  <c r="AO2161" i="3"/>
  <c r="H2162" i="3"/>
  <c r="E2163" i="3"/>
  <c r="AB2163" i="3"/>
  <c r="AQ2163" i="3"/>
  <c r="J2164" i="3"/>
  <c r="D2166" i="3"/>
  <c r="AP2166" i="3"/>
  <c r="F2168" i="3"/>
  <c r="AN2168" i="3" s="1"/>
  <c r="AO2169" i="3"/>
  <c r="H2170" i="3"/>
  <c r="F2176" i="3"/>
  <c r="AN2176" i="3" s="1"/>
  <c r="AO2177" i="3"/>
  <c r="H2178" i="3"/>
  <c r="F2184" i="3"/>
  <c r="AN2184" i="3" s="1"/>
  <c r="AO2185" i="3"/>
  <c r="H2186" i="3"/>
  <c r="F2192" i="3"/>
  <c r="AN2192" i="3" s="1"/>
  <c r="AO2193" i="3"/>
  <c r="H2194" i="3"/>
  <c r="F2200" i="3"/>
  <c r="AN2200" i="3" s="1"/>
  <c r="AO2201" i="3"/>
  <c r="H2202" i="3"/>
  <c r="F2208" i="3"/>
  <c r="AN2208" i="3" s="1"/>
  <c r="AO2209" i="3"/>
  <c r="H2210" i="3"/>
  <c r="Z2222" i="3"/>
  <c r="AA2222" i="3" s="1"/>
  <c r="Y2222" i="3"/>
  <c r="X2222" i="3"/>
  <c r="AL2226" i="3"/>
  <c r="AK2226" i="3"/>
  <c r="W2226" i="3" a="1"/>
  <c r="W2226" i="3" s="1"/>
  <c r="AL2234" i="3"/>
  <c r="AK2234" i="3"/>
  <c r="W2234" i="3" a="1"/>
  <c r="W2234" i="3" s="1"/>
  <c r="AK2235" i="3"/>
  <c r="AJ2244" i="3" a="1"/>
  <c r="AJ2244" i="3" s="1"/>
  <c r="AL2248" i="3"/>
  <c r="J2255" i="3"/>
  <c r="I2255" i="3"/>
  <c r="H2255" i="3"/>
  <c r="G2255" i="3"/>
  <c r="F2255" i="3"/>
  <c r="AN2255" i="3" s="1"/>
  <c r="AQ2255" i="3"/>
  <c r="AB2255" i="3"/>
  <c r="E2255" i="3"/>
  <c r="AP2255" i="3"/>
  <c r="AL2261" i="3"/>
  <c r="AK2261" i="3"/>
  <c r="W2261" i="3" a="1"/>
  <c r="W2261" i="3" s="1"/>
  <c r="AL2269" i="3"/>
  <c r="AK2269" i="3"/>
  <c r="W2269" i="3" a="1"/>
  <c r="W2269" i="3" s="1"/>
  <c r="I2274" i="3"/>
  <c r="H2274" i="3"/>
  <c r="G2274" i="3"/>
  <c r="F2274" i="3"/>
  <c r="AN2274" i="3" s="1"/>
  <c r="AQ2274" i="3"/>
  <c r="AB2274" i="3"/>
  <c r="E2274" i="3"/>
  <c r="AP2274" i="3"/>
  <c r="D2274" i="3"/>
  <c r="AK2275" i="3"/>
  <c r="AL2314" i="3"/>
  <c r="AK2314" i="3"/>
  <c r="W2314" i="3" a="1"/>
  <c r="W2314" i="3" s="1"/>
  <c r="E2150" i="3"/>
  <c r="AB2150" i="3"/>
  <c r="D2153" i="3"/>
  <c r="E2158" i="3"/>
  <c r="AB2158" i="3"/>
  <c r="D2161" i="3"/>
  <c r="E2166" i="3"/>
  <c r="AB2166" i="3"/>
  <c r="D2169" i="3"/>
  <c r="E2174" i="3"/>
  <c r="AB2174" i="3"/>
  <c r="D2177" i="3"/>
  <c r="E2182" i="3"/>
  <c r="AB2182" i="3"/>
  <c r="D2185" i="3"/>
  <c r="E2190" i="3"/>
  <c r="AB2190" i="3"/>
  <c r="D2193" i="3"/>
  <c r="E2198" i="3"/>
  <c r="AB2198" i="3"/>
  <c r="D2201" i="3"/>
  <c r="E2206" i="3"/>
  <c r="AB2206" i="3"/>
  <c r="D2209" i="3"/>
  <c r="E2214" i="3"/>
  <c r="I2218" i="3"/>
  <c r="H2218" i="3"/>
  <c r="G2218" i="3"/>
  <c r="F2218" i="3"/>
  <c r="AN2218" i="3" s="1"/>
  <c r="AQ2218" i="3"/>
  <c r="AB2218" i="3"/>
  <c r="E2218" i="3"/>
  <c r="AP2218" i="3"/>
  <c r="D2218" i="3"/>
  <c r="AK2222" i="3"/>
  <c r="J2231" i="3"/>
  <c r="I2231" i="3"/>
  <c r="H2231" i="3"/>
  <c r="G2231" i="3"/>
  <c r="F2231" i="3"/>
  <c r="AN2231" i="3" s="1"/>
  <c r="AQ2231" i="3"/>
  <c r="AB2231" i="3"/>
  <c r="E2231" i="3"/>
  <c r="AP2231" i="3"/>
  <c r="AL2237" i="3"/>
  <c r="AK2237" i="3"/>
  <c r="W2237" i="3" a="1"/>
  <c r="W2237" i="3" s="1"/>
  <c r="W2238" i="3" a="1"/>
  <c r="W2238" i="3" s="1"/>
  <c r="AL2249" i="3"/>
  <c r="AK2249" i="3"/>
  <c r="W2249" i="3" a="1"/>
  <c r="W2249" i="3" s="1"/>
  <c r="AJ2252" i="3" a="1"/>
  <c r="AJ2252" i="3" s="1"/>
  <c r="D2255" i="3"/>
  <c r="W2262" i="3" a="1"/>
  <c r="W2262" i="3" s="1"/>
  <c r="AK2264" i="3"/>
  <c r="W2264" i="3" a="1"/>
  <c r="W2264" i="3" s="1"/>
  <c r="AL2265" i="3"/>
  <c r="AK2265" i="3"/>
  <c r="W2265" i="3" a="1"/>
  <c r="W2265" i="3" s="1"/>
  <c r="J2274" i="3"/>
  <c r="AL2274" i="3"/>
  <c r="AK2274" i="3"/>
  <c r="W2274" i="3" a="1"/>
  <c r="W2274" i="3" s="1"/>
  <c r="J2216" i="3"/>
  <c r="G2217" i="3"/>
  <c r="AO2221" i="3"/>
  <c r="H2222" i="3"/>
  <c r="J2224" i="3"/>
  <c r="AO2229" i="3"/>
  <c r="AO2237" i="3"/>
  <c r="AO2245" i="3"/>
  <c r="AO2253" i="3"/>
  <c r="AO2261" i="3"/>
  <c r="AO2269" i="3"/>
  <c r="AK2280" i="3"/>
  <c r="W2280" i="3" a="1"/>
  <c r="W2280" i="3" s="1"/>
  <c r="AL2285" i="3"/>
  <c r="AK2285" i="3"/>
  <c r="W2285" i="3" a="1"/>
  <c r="W2285" i="3" s="1"/>
  <c r="AK2296" i="3"/>
  <c r="W2296" i="3" a="1"/>
  <c r="W2296" i="3" s="1"/>
  <c r="AL2297" i="3"/>
  <c r="AK2297" i="3"/>
  <c r="W2297" i="3" a="1"/>
  <c r="W2297" i="3" s="1"/>
  <c r="AL2310" i="3"/>
  <c r="AK2310" i="3"/>
  <c r="W2310" i="3" a="1"/>
  <c r="W2310" i="3" s="1"/>
  <c r="Y2330" i="3"/>
  <c r="X2330" i="3"/>
  <c r="Z2330" i="3"/>
  <c r="AA2330" i="3" s="1"/>
  <c r="AL2352" i="3"/>
  <c r="AK2352" i="3"/>
  <c r="W2352" i="3" a="1"/>
  <c r="W2352" i="3" s="1"/>
  <c r="AL2358" i="3"/>
  <c r="AK2358" i="3"/>
  <c r="W2358" i="3" a="1"/>
  <c r="W2358" i="3" s="1"/>
  <c r="J2363" i="3"/>
  <c r="I2363" i="3"/>
  <c r="H2363" i="3"/>
  <c r="G2363" i="3"/>
  <c r="F2363" i="3"/>
  <c r="AN2363" i="3" s="1"/>
  <c r="AQ2363" i="3"/>
  <c r="AB2363" i="3"/>
  <c r="E2363" i="3"/>
  <c r="AP2363" i="3"/>
  <c r="D2363" i="3"/>
  <c r="AO2363" i="3"/>
  <c r="AL2363" i="3"/>
  <c r="AK2363" i="3"/>
  <c r="W2363" i="3" a="1"/>
  <c r="W2363" i="3" s="1"/>
  <c r="Z2414" i="3"/>
  <c r="AA2414" i="3" s="1"/>
  <c r="Y2414" i="3"/>
  <c r="X2414" i="3"/>
  <c r="AO2216" i="3"/>
  <c r="H2217" i="3"/>
  <c r="J2219" i="3"/>
  <c r="G2220" i="3"/>
  <c r="W2220" i="3" a="1"/>
  <c r="W2220" i="3" s="1"/>
  <c r="AK2220" i="3"/>
  <c r="D2221" i="3"/>
  <c r="AP2221" i="3"/>
  <c r="I2222" i="3"/>
  <c r="AO2224" i="3"/>
  <c r="H2225" i="3"/>
  <c r="J2227" i="3"/>
  <c r="G2228" i="3"/>
  <c r="W2228" i="3" a="1"/>
  <c r="W2228" i="3" s="1"/>
  <c r="AK2228" i="3"/>
  <c r="D2229" i="3"/>
  <c r="AP2229" i="3"/>
  <c r="AO2232" i="3"/>
  <c r="H2233" i="3"/>
  <c r="W2236" i="3" a="1"/>
  <c r="W2236" i="3" s="1"/>
  <c r="AK2236" i="3"/>
  <c r="D2237" i="3"/>
  <c r="AP2237" i="3"/>
  <c r="AO2240" i="3"/>
  <c r="W2244" i="3" a="1"/>
  <c r="W2244" i="3" s="1"/>
  <c r="AK2244" i="3"/>
  <c r="D2245" i="3"/>
  <c r="AP2245" i="3"/>
  <c r="AO2248" i="3"/>
  <c r="H2249" i="3"/>
  <c r="J2251" i="3"/>
  <c r="W2252" i="3" a="1"/>
  <c r="W2252" i="3" s="1"/>
  <c r="AK2252" i="3"/>
  <c r="D2253" i="3"/>
  <c r="AP2253" i="3"/>
  <c r="AO2256" i="3"/>
  <c r="H2257" i="3"/>
  <c r="J2259" i="3"/>
  <c r="W2260" i="3" a="1"/>
  <c r="W2260" i="3" s="1"/>
  <c r="AK2260" i="3"/>
  <c r="D2261" i="3"/>
  <c r="AP2261" i="3"/>
  <c r="AO2264" i="3"/>
  <c r="J2267" i="3"/>
  <c r="W2268" i="3" a="1"/>
  <c r="W2268" i="3" s="1"/>
  <c r="AK2268" i="3"/>
  <c r="D2269" i="3"/>
  <c r="AP2269" i="3"/>
  <c r="AO2272" i="3"/>
  <c r="H2273" i="3"/>
  <c r="J2275" i="3"/>
  <c r="AK2278" i="3"/>
  <c r="W2278" i="3" a="1"/>
  <c r="W2278" i="3" s="1"/>
  <c r="H2279" i="3"/>
  <c r="G2279" i="3"/>
  <c r="F2279" i="3"/>
  <c r="AN2279" i="3" s="1"/>
  <c r="AP2279" i="3"/>
  <c r="D2279" i="3"/>
  <c r="AB2279" i="3"/>
  <c r="Z2289" i="3"/>
  <c r="AA2289" i="3" s="1"/>
  <c r="Y2289" i="3"/>
  <c r="X2289" i="3"/>
  <c r="AL2306" i="3"/>
  <c r="AK2306" i="3"/>
  <c r="W2306" i="3" a="1"/>
  <c r="W2306" i="3" s="1"/>
  <c r="AL2309" i="3"/>
  <c r="AK2309" i="3"/>
  <c r="W2309" i="3" a="1"/>
  <c r="W2309" i="3" s="1"/>
  <c r="Z2315" i="3"/>
  <c r="AA2315" i="3" s="1"/>
  <c r="Y2315" i="3"/>
  <c r="X2315" i="3"/>
  <c r="J2319" i="3"/>
  <c r="I2319" i="3"/>
  <c r="H2319" i="3"/>
  <c r="G2319" i="3"/>
  <c r="F2319" i="3"/>
  <c r="AN2319" i="3" s="1"/>
  <c r="AQ2319" i="3"/>
  <c r="AB2319" i="3"/>
  <c r="E2319" i="3"/>
  <c r="AP2319" i="3"/>
  <c r="D2319" i="3"/>
  <c r="AL2319" i="3"/>
  <c r="AK2319" i="3"/>
  <c r="W2319" i="3" a="1"/>
  <c r="W2319" i="3" s="1"/>
  <c r="AL2368" i="3"/>
  <c r="AK2368" i="3"/>
  <c r="W2368" i="3" a="1"/>
  <c r="W2368" i="3" s="1"/>
  <c r="D2216" i="3"/>
  <c r="AP2216" i="3"/>
  <c r="I2217" i="3"/>
  <c r="AO2219" i="3"/>
  <c r="H2220" i="3"/>
  <c r="E2221" i="3"/>
  <c r="AB2221" i="3"/>
  <c r="AQ2221" i="3"/>
  <c r="J2222" i="3"/>
  <c r="W2223" i="3" a="1"/>
  <c r="W2223" i="3" s="1"/>
  <c r="AK2223" i="3"/>
  <c r="D2224" i="3"/>
  <c r="AP2224" i="3"/>
  <c r="I2225" i="3"/>
  <c r="AO2227" i="3"/>
  <c r="H2228" i="3"/>
  <c r="E2229" i="3"/>
  <c r="AB2229" i="3"/>
  <c r="AQ2229" i="3"/>
  <c r="J2230" i="3"/>
  <c r="W2231" i="3" a="1"/>
  <c r="W2231" i="3" s="1"/>
  <c r="AK2231" i="3"/>
  <c r="D2232" i="3"/>
  <c r="AP2232" i="3"/>
  <c r="I2233" i="3"/>
  <c r="AO2235" i="3"/>
  <c r="H2236" i="3"/>
  <c r="E2237" i="3"/>
  <c r="AB2237" i="3"/>
  <c r="AQ2237" i="3"/>
  <c r="J2238" i="3"/>
  <c r="W2239" i="3" a="1"/>
  <c r="W2239" i="3" s="1"/>
  <c r="AK2239" i="3"/>
  <c r="D2240" i="3"/>
  <c r="AP2240" i="3"/>
  <c r="I2241" i="3"/>
  <c r="AO2243" i="3"/>
  <c r="H2244" i="3"/>
  <c r="E2245" i="3"/>
  <c r="AB2245" i="3"/>
  <c r="AQ2245" i="3"/>
  <c r="J2246" i="3"/>
  <c r="W2247" i="3" a="1"/>
  <c r="W2247" i="3" s="1"/>
  <c r="AK2247" i="3"/>
  <c r="D2248" i="3"/>
  <c r="AP2248" i="3"/>
  <c r="I2249" i="3"/>
  <c r="AO2251" i="3"/>
  <c r="H2252" i="3"/>
  <c r="E2253" i="3"/>
  <c r="AB2253" i="3"/>
  <c r="AQ2253" i="3"/>
  <c r="J2254" i="3"/>
  <c r="W2255" i="3" a="1"/>
  <c r="W2255" i="3" s="1"/>
  <c r="AK2255" i="3"/>
  <c r="D2256" i="3"/>
  <c r="AP2256" i="3"/>
  <c r="I2257" i="3"/>
  <c r="AO2259" i="3"/>
  <c r="E2261" i="3"/>
  <c r="AB2261" i="3"/>
  <c r="AQ2261" i="3"/>
  <c r="AK2263" i="3"/>
  <c r="AP2264" i="3"/>
  <c r="AO2267" i="3"/>
  <c r="E2269" i="3"/>
  <c r="AB2269" i="3"/>
  <c r="AQ2269" i="3"/>
  <c r="AP2275" i="3"/>
  <c r="AO2275" i="3"/>
  <c r="I2276" i="3"/>
  <c r="H2276" i="3"/>
  <c r="AQ2276" i="3"/>
  <c r="AB2276" i="3"/>
  <c r="E2276" i="3"/>
  <c r="F2277" i="3"/>
  <c r="AN2277" i="3" s="1"/>
  <c r="AQ2277" i="3"/>
  <c r="AB2277" i="3"/>
  <c r="E2277" i="3"/>
  <c r="AP2277" i="3"/>
  <c r="D2277" i="3"/>
  <c r="J2277" i="3"/>
  <c r="Z2283" i="3"/>
  <c r="AA2283" i="3" s="1"/>
  <c r="Y2283" i="3"/>
  <c r="J2287" i="3"/>
  <c r="I2287" i="3"/>
  <c r="H2287" i="3"/>
  <c r="G2287" i="3"/>
  <c r="F2287" i="3"/>
  <c r="AN2287" i="3" s="1"/>
  <c r="AQ2287" i="3"/>
  <c r="AB2287" i="3"/>
  <c r="E2287" i="3"/>
  <c r="AP2287" i="3"/>
  <c r="D2287" i="3"/>
  <c r="AL2287" i="3"/>
  <c r="AK2287" i="3"/>
  <c r="W2287" i="3" a="1"/>
  <c r="W2287" i="3" s="1"/>
  <c r="AK2320" i="3"/>
  <c r="W2320" i="3" a="1"/>
  <c r="W2320" i="3" s="1"/>
  <c r="Z2323" i="3"/>
  <c r="AA2323" i="3" s="1"/>
  <c r="Y2323" i="3"/>
  <c r="X2323" i="3"/>
  <c r="E2216" i="3"/>
  <c r="AB2216" i="3"/>
  <c r="AQ2216" i="3"/>
  <c r="J2217" i="3"/>
  <c r="AP2219" i="3"/>
  <c r="I2220" i="3"/>
  <c r="F2221" i="3"/>
  <c r="AN2221" i="3" s="1"/>
  <c r="AO2222" i="3"/>
  <c r="E2224" i="3"/>
  <c r="AB2224" i="3"/>
  <c r="AQ2224" i="3"/>
  <c r="J2225" i="3"/>
  <c r="D2227" i="3"/>
  <c r="AP2227" i="3"/>
  <c r="I2228" i="3"/>
  <c r="F2229" i="3"/>
  <c r="AN2229" i="3" s="1"/>
  <c r="AO2230" i="3"/>
  <c r="E2232" i="3"/>
  <c r="AB2232" i="3"/>
  <c r="AQ2232" i="3"/>
  <c r="J2233" i="3"/>
  <c r="D2235" i="3"/>
  <c r="AP2235" i="3"/>
  <c r="I2236" i="3"/>
  <c r="F2237" i="3"/>
  <c r="AN2237" i="3" s="1"/>
  <c r="AO2238" i="3"/>
  <c r="E2240" i="3"/>
  <c r="AB2240" i="3"/>
  <c r="AQ2240" i="3"/>
  <c r="J2241" i="3"/>
  <c r="D2243" i="3"/>
  <c r="AP2243" i="3"/>
  <c r="I2244" i="3"/>
  <c r="F2245" i="3"/>
  <c r="AN2245" i="3" s="1"/>
  <c r="AO2246" i="3"/>
  <c r="E2248" i="3"/>
  <c r="AB2248" i="3"/>
  <c r="AQ2248" i="3"/>
  <c r="J2249" i="3"/>
  <c r="D2251" i="3"/>
  <c r="AP2251" i="3"/>
  <c r="I2252" i="3"/>
  <c r="F2253" i="3"/>
  <c r="AN2253" i="3" s="1"/>
  <c r="AO2254" i="3"/>
  <c r="E2256" i="3"/>
  <c r="AB2256" i="3"/>
  <c r="AQ2256" i="3"/>
  <c r="J2257" i="3"/>
  <c r="D2259" i="3"/>
  <c r="AP2259" i="3"/>
  <c r="I2260" i="3"/>
  <c r="F2261" i="3"/>
  <c r="AN2261" i="3" s="1"/>
  <c r="AO2262" i="3"/>
  <c r="E2264" i="3"/>
  <c r="AB2264" i="3"/>
  <c r="AQ2264" i="3"/>
  <c r="J2265" i="3"/>
  <c r="D2267" i="3"/>
  <c r="AP2267" i="3"/>
  <c r="I2268" i="3"/>
  <c r="F2269" i="3"/>
  <c r="AN2269" i="3" s="1"/>
  <c r="AO2270" i="3"/>
  <c r="E2272" i="3"/>
  <c r="AB2272" i="3"/>
  <c r="AQ2272" i="3"/>
  <c r="J2273" i="3"/>
  <c r="D2275" i="3"/>
  <c r="D2276" i="3"/>
  <c r="G2277" i="3"/>
  <c r="I2279" i="3"/>
  <c r="AQ2279" i="3"/>
  <c r="X2283" i="3"/>
  <c r="AK2288" i="3"/>
  <c r="W2288" i="3" a="1"/>
  <c r="W2288" i="3" s="1"/>
  <c r="AL2294" i="3"/>
  <c r="AK2294" i="3"/>
  <c r="W2294" i="3" a="1"/>
  <c r="W2294" i="3" s="1"/>
  <c r="J2303" i="3"/>
  <c r="I2303" i="3"/>
  <c r="H2303" i="3"/>
  <c r="G2303" i="3"/>
  <c r="F2303" i="3"/>
  <c r="AN2303" i="3" s="1"/>
  <c r="AQ2303" i="3"/>
  <c r="AB2303" i="3"/>
  <c r="E2303" i="3"/>
  <c r="AP2303" i="3"/>
  <c r="D2303" i="3"/>
  <c r="AL2303" i="3"/>
  <c r="AK2303" i="3"/>
  <c r="W2303" i="3" a="1"/>
  <c r="W2303" i="3" s="1"/>
  <c r="Z2313" i="3"/>
  <c r="AA2313" i="3" s="1"/>
  <c r="Y2313" i="3"/>
  <c r="X2313" i="3"/>
  <c r="AL2321" i="3"/>
  <c r="AK2321" i="3"/>
  <c r="W2321" i="3" a="1"/>
  <c r="W2321" i="3" s="1"/>
  <c r="AO2217" i="3"/>
  <c r="E2219" i="3"/>
  <c r="AB2219" i="3"/>
  <c r="AQ2219" i="3"/>
  <c r="J2220" i="3"/>
  <c r="G2221" i="3"/>
  <c r="D2222" i="3"/>
  <c r="AP2222" i="3"/>
  <c r="F2224" i="3"/>
  <c r="AN2224" i="3" s="1"/>
  <c r="AO2225" i="3"/>
  <c r="E2227" i="3"/>
  <c r="AB2227" i="3"/>
  <c r="AQ2227" i="3"/>
  <c r="J2228" i="3"/>
  <c r="G2229" i="3"/>
  <c r="D2230" i="3"/>
  <c r="AP2230" i="3"/>
  <c r="F2232" i="3"/>
  <c r="AN2232" i="3" s="1"/>
  <c r="AO2233" i="3"/>
  <c r="E2235" i="3"/>
  <c r="AB2235" i="3"/>
  <c r="AQ2235" i="3"/>
  <c r="J2236" i="3"/>
  <c r="G2237" i="3"/>
  <c r="D2238" i="3"/>
  <c r="AP2238" i="3"/>
  <c r="F2240" i="3"/>
  <c r="AN2240" i="3" s="1"/>
  <c r="AO2241" i="3"/>
  <c r="E2243" i="3"/>
  <c r="AB2243" i="3"/>
  <c r="J2244" i="3"/>
  <c r="G2245" i="3"/>
  <c r="D2246" i="3"/>
  <c r="AP2246" i="3"/>
  <c r="F2248" i="3"/>
  <c r="AN2248" i="3" s="1"/>
  <c r="AO2249" i="3"/>
  <c r="E2251" i="3"/>
  <c r="AB2251" i="3"/>
  <c r="AQ2251" i="3"/>
  <c r="J2252" i="3"/>
  <c r="G2253" i="3"/>
  <c r="D2254" i="3"/>
  <c r="AP2254" i="3"/>
  <c r="F2256" i="3"/>
  <c r="AN2256" i="3" s="1"/>
  <c r="AO2257" i="3"/>
  <c r="E2259" i="3"/>
  <c r="AB2259" i="3"/>
  <c r="AQ2259" i="3"/>
  <c r="J2260" i="3"/>
  <c r="G2261" i="3"/>
  <c r="D2262" i="3"/>
  <c r="AP2262" i="3"/>
  <c r="F2264" i="3"/>
  <c r="AN2264" i="3" s="1"/>
  <c r="AO2265" i="3"/>
  <c r="E2267" i="3"/>
  <c r="AB2267" i="3"/>
  <c r="AQ2267" i="3"/>
  <c r="G2269" i="3"/>
  <c r="F2272" i="3"/>
  <c r="AN2272" i="3" s="1"/>
  <c r="AO2273" i="3"/>
  <c r="E2275" i="3"/>
  <c r="AB2275" i="3"/>
  <c r="F2276" i="3"/>
  <c r="AN2276" i="3" s="1"/>
  <c r="H2277" i="3"/>
  <c r="AJ2278" i="3" a="1"/>
  <c r="AJ2278" i="3" s="1"/>
  <c r="AL2279" i="3"/>
  <c r="AK2279" i="3"/>
  <c r="W2279" i="3" a="1"/>
  <c r="W2279" i="3" s="1"/>
  <c r="AL2290" i="3"/>
  <c r="AK2290" i="3"/>
  <c r="W2290" i="3" a="1"/>
  <c r="W2290" i="3" s="1"/>
  <c r="AL2293" i="3"/>
  <c r="AK2293" i="3"/>
  <c r="W2293" i="3" a="1"/>
  <c r="W2293" i="3" s="1"/>
  <c r="AL2296" i="3"/>
  <c r="AL2298" i="3"/>
  <c r="AK2298" i="3"/>
  <c r="W2298" i="3" a="1"/>
  <c r="W2298" i="3" s="1"/>
  <c r="AK2304" i="3"/>
  <c r="W2304" i="3" a="1"/>
  <c r="W2304" i="3" s="1"/>
  <c r="Z2307" i="3"/>
  <c r="AA2307" i="3" s="1"/>
  <c r="Y2307" i="3"/>
  <c r="X2307" i="3"/>
  <c r="J2311" i="3"/>
  <c r="I2311" i="3"/>
  <c r="H2311" i="3"/>
  <c r="G2311" i="3"/>
  <c r="F2311" i="3"/>
  <c r="AN2311" i="3" s="1"/>
  <c r="AQ2311" i="3"/>
  <c r="AB2311" i="3"/>
  <c r="E2311" i="3"/>
  <c r="AP2311" i="3"/>
  <c r="D2311" i="3"/>
  <c r="AL2311" i="3"/>
  <c r="AK2311" i="3"/>
  <c r="W2311" i="3" a="1"/>
  <c r="W2311" i="3" s="1"/>
  <c r="AJ2313" i="3" a="1"/>
  <c r="AJ2313" i="3" s="1"/>
  <c r="X2326" i="3"/>
  <c r="Z2326" i="3"/>
  <c r="AA2326" i="3" s="1"/>
  <c r="Y2326" i="3"/>
  <c r="J2355" i="3"/>
  <c r="I2355" i="3"/>
  <c r="H2355" i="3"/>
  <c r="G2355" i="3"/>
  <c r="F2355" i="3"/>
  <c r="AN2355" i="3" s="1"/>
  <c r="AQ2355" i="3"/>
  <c r="AB2355" i="3"/>
  <c r="E2355" i="3"/>
  <c r="AP2355" i="3"/>
  <c r="D2355" i="3"/>
  <c r="AO2355" i="3"/>
  <c r="AL2360" i="3"/>
  <c r="AK2360" i="3"/>
  <c r="W2360" i="3" a="1"/>
  <c r="W2360" i="3" s="1"/>
  <c r="W2216" i="3" a="1"/>
  <c r="W2216" i="3" s="1"/>
  <c r="D2217" i="3"/>
  <c r="E2222" i="3"/>
  <c r="AB2222" i="3"/>
  <c r="D2225" i="3"/>
  <c r="E2230" i="3"/>
  <c r="AB2230" i="3"/>
  <c r="D2233" i="3"/>
  <c r="E2238" i="3"/>
  <c r="AB2238" i="3"/>
  <c r="D2241" i="3"/>
  <c r="E2246" i="3"/>
  <c r="AB2246" i="3"/>
  <c r="D2249" i="3"/>
  <c r="E2254" i="3"/>
  <c r="AB2254" i="3"/>
  <c r="D2257" i="3"/>
  <c r="E2262" i="3"/>
  <c r="AB2262" i="3"/>
  <c r="D2265" i="3"/>
  <c r="E2270" i="3"/>
  <c r="AB2270" i="3"/>
  <c r="D2273" i="3"/>
  <c r="F2275" i="3"/>
  <c r="AN2275" i="3" s="1"/>
  <c r="G2276" i="3"/>
  <c r="I2277" i="3"/>
  <c r="AL2280" i="3"/>
  <c r="W2281" i="3" a="1"/>
  <c r="W2281" i="3" s="1"/>
  <c r="AL2305" i="3"/>
  <c r="AK2305" i="3"/>
  <c r="W2305" i="3" a="1"/>
  <c r="W2305" i="3" s="1"/>
  <c r="AK2312" i="3"/>
  <c r="W2312" i="3" a="1"/>
  <c r="W2312" i="3" s="1"/>
  <c r="AL2318" i="3"/>
  <c r="AK2318" i="3"/>
  <c r="W2318" i="3" a="1"/>
  <c r="W2318" i="3" s="1"/>
  <c r="Z2327" i="3"/>
  <c r="AA2327" i="3" s="1"/>
  <c r="Y2327" i="3"/>
  <c r="X2327" i="3"/>
  <c r="AL2329" i="3"/>
  <c r="AK2329" i="3"/>
  <c r="W2329" i="3" a="1"/>
  <c r="W2329" i="3" s="1"/>
  <c r="J2339" i="3"/>
  <c r="I2339" i="3"/>
  <c r="H2339" i="3"/>
  <c r="G2339" i="3"/>
  <c r="F2339" i="3"/>
  <c r="AN2339" i="3" s="1"/>
  <c r="AQ2339" i="3"/>
  <c r="AB2339" i="3"/>
  <c r="E2339" i="3"/>
  <c r="AP2339" i="3"/>
  <c r="D2339" i="3"/>
  <c r="AL2366" i="3"/>
  <c r="AK2366" i="3"/>
  <c r="W2366" i="3" a="1"/>
  <c r="W2366" i="3" s="1"/>
  <c r="AP2371" i="3"/>
  <c r="AO2371" i="3"/>
  <c r="J2371" i="3"/>
  <c r="I2371" i="3"/>
  <c r="AQ2371" i="3"/>
  <c r="H2371" i="3"/>
  <c r="G2371" i="3"/>
  <c r="F2371" i="3"/>
  <c r="AN2371" i="3" s="1"/>
  <c r="E2371" i="3"/>
  <c r="D2371" i="3"/>
  <c r="AB2371" i="3"/>
  <c r="G2278" i="3"/>
  <c r="I2280" i="3"/>
  <c r="F2281" i="3"/>
  <c r="AN2281" i="3" s="1"/>
  <c r="AO2282" i="3"/>
  <c r="H2283" i="3"/>
  <c r="E2284" i="3"/>
  <c r="AB2284" i="3"/>
  <c r="AQ2284" i="3"/>
  <c r="J2285" i="3"/>
  <c r="G2286" i="3"/>
  <c r="I2288" i="3"/>
  <c r="F2289" i="3"/>
  <c r="AN2289" i="3" s="1"/>
  <c r="AO2290" i="3"/>
  <c r="H2291" i="3"/>
  <c r="E2292" i="3"/>
  <c r="AB2292" i="3"/>
  <c r="AQ2292" i="3"/>
  <c r="J2293" i="3"/>
  <c r="G2294" i="3"/>
  <c r="I2296" i="3"/>
  <c r="F2297" i="3"/>
  <c r="AN2297" i="3" s="1"/>
  <c r="AO2298" i="3"/>
  <c r="H2299" i="3"/>
  <c r="E2300" i="3"/>
  <c r="AB2300" i="3"/>
  <c r="AQ2300" i="3"/>
  <c r="J2301" i="3"/>
  <c r="G2302" i="3"/>
  <c r="I2304" i="3"/>
  <c r="F2305" i="3"/>
  <c r="AN2305" i="3" s="1"/>
  <c r="AO2306" i="3"/>
  <c r="H2307" i="3"/>
  <c r="E2308" i="3"/>
  <c r="AB2308" i="3"/>
  <c r="AQ2308" i="3"/>
  <c r="J2309" i="3"/>
  <c r="G2310" i="3"/>
  <c r="I2312" i="3"/>
  <c r="F2313" i="3"/>
  <c r="AN2313" i="3" s="1"/>
  <c r="AO2314" i="3"/>
  <c r="H2315" i="3"/>
  <c r="E2316" i="3"/>
  <c r="AB2316" i="3"/>
  <c r="AQ2316" i="3"/>
  <c r="J2317" i="3"/>
  <c r="G2318" i="3"/>
  <c r="I2320" i="3"/>
  <c r="F2321" i="3"/>
  <c r="AN2321" i="3" s="1"/>
  <c r="AO2322" i="3"/>
  <c r="H2323" i="3"/>
  <c r="E2324" i="3"/>
  <c r="AB2324" i="3"/>
  <c r="AQ2324" i="3"/>
  <c r="J2325" i="3"/>
  <c r="AQ2325" i="3"/>
  <c r="AK2326" i="3"/>
  <c r="AQ2330" i="3"/>
  <c r="AB2330" i="3"/>
  <c r="E2330" i="3"/>
  <c r="AP2330" i="3"/>
  <c r="D2330" i="3"/>
  <c r="J2330" i="3"/>
  <c r="I2330" i="3"/>
  <c r="H2330" i="3"/>
  <c r="AJ2333" i="3" a="1"/>
  <c r="AJ2333" i="3" s="1"/>
  <c r="AL2336" i="3"/>
  <c r="AK2336" i="3"/>
  <c r="W2336" i="3" a="1"/>
  <c r="W2336" i="3" s="1"/>
  <c r="AJ2341" i="3" a="1"/>
  <c r="AJ2341" i="3" s="1"/>
  <c r="AL2343" i="3"/>
  <c r="AL2344" i="3"/>
  <c r="AK2344" i="3"/>
  <c r="W2344" i="3" a="1"/>
  <c r="W2344" i="3" s="1"/>
  <c r="Z2382" i="3"/>
  <c r="AA2382" i="3" s="1"/>
  <c r="Y2382" i="3"/>
  <c r="X2382" i="3"/>
  <c r="AO2285" i="3"/>
  <c r="AO2293" i="3"/>
  <c r="AO2301" i="3"/>
  <c r="AO2309" i="3"/>
  <c r="AO2317" i="3"/>
  <c r="I2326" i="3"/>
  <c r="F2326" i="3"/>
  <c r="AN2326" i="3" s="1"/>
  <c r="AL2337" i="3"/>
  <c r="AK2337" i="3"/>
  <c r="W2337" i="3" a="1"/>
  <c r="W2337" i="3" s="1"/>
  <c r="AM2372" i="3"/>
  <c r="AJ2372" i="3" a="1"/>
  <c r="AJ2372" i="3" s="1"/>
  <c r="AQ2377" i="3"/>
  <c r="AB2377" i="3"/>
  <c r="E2377" i="3"/>
  <c r="AP2377" i="3"/>
  <c r="D2377" i="3"/>
  <c r="J2377" i="3"/>
  <c r="I2377" i="3"/>
  <c r="H2377" i="3"/>
  <c r="AO2377" i="3"/>
  <c r="G2377" i="3"/>
  <c r="F2377" i="3"/>
  <c r="AN2377" i="3" s="1"/>
  <c r="AL2380" i="3"/>
  <c r="AK2380" i="3"/>
  <c r="W2380" i="3" a="1"/>
  <c r="W2380" i="3" s="1"/>
  <c r="AL2392" i="3"/>
  <c r="AK2392" i="3"/>
  <c r="W2392" i="3" a="1"/>
  <c r="W2392" i="3" s="1"/>
  <c r="Z2398" i="3"/>
  <c r="AA2398" i="3" s="1"/>
  <c r="Y2398" i="3"/>
  <c r="X2398" i="3"/>
  <c r="AM2420" i="3"/>
  <c r="AJ2420" i="3" a="1"/>
  <c r="AJ2420" i="3" s="1"/>
  <c r="AO2280" i="3"/>
  <c r="H2281" i="3"/>
  <c r="G2284" i="3"/>
  <c r="W2284" i="3" a="1"/>
  <c r="W2284" i="3" s="1"/>
  <c r="AK2284" i="3"/>
  <c r="D2285" i="3"/>
  <c r="AP2285" i="3"/>
  <c r="AM2286" i="3"/>
  <c r="AO2288" i="3"/>
  <c r="H2289" i="3"/>
  <c r="G2292" i="3"/>
  <c r="W2292" i="3" a="1"/>
  <c r="W2292" i="3" s="1"/>
  <c r="AK2292" i="3"/>
  <c r="D2293" i="3"/>
  <c r="AP2293" i="3"/>
  <c r="AM2294" i="3"/>
  <c r="AO2296" i="3"/>
  <c r="H2297" i="3"/>
  <c r="G2300" i="3"/>
  <c r="W2300" i="3" a="1"/>
  <c r="W2300" i="3" s="1"/>
  <c r="AK2300" i="3"/>
  <c r="D2301" i="3"/>
  <c r="AP2301" i="3"/>
  <c r="AM2302" i="3"/>
  <c r="AO2304" i="3"/>
  <c r="H2305" i="3"/>
  <c r="G2308" i="3"/>
  <c r="W2308" i="3" a="1"/>
  <c r="W2308" i="3" s="1"/>
  <c r="AK2308" i="3"/>
  <c r="D2309" i="3"/>
  <c r="AP2309" i="3"/>
  <c r="AM2310" i="3"/>
  <c r="AO2312" i="3"/>
  <c r="H2313" i="3"/>
  <c r="G2316" i="3"/>
  <c r="W2316" i="3" a="1"/>
  <c r="W2316" i="3" s="1"/>
  <c r="AK2316" i="3"/>
  <c r="D2317" i="3"/>
  <c r="AP2317" i="3"/>
  <c r="AM2318" i="3"/>
  <c r="AO2320" i="3"/>
  <c r="H2321" i="3"/>
  <c r="G2324" i="3"/>
  <c r="W2324" i="3" a="1"/>
  <c r="W2324" i="3" s="1"/>
  <c r="AK2324" i="3"/>
  <c r="D2325" i="3"/>
  <c r="AB2325" i="3"/>
  <c r="D2326" i="3"/>
  <c r="AL2328" i="3"/>
  <c r="AK2328" i="3"/>
  <c r="W2328" i="3" a="1"/>
  <c r="W2328" i="3" s="1"/>
  <c r="W2334" i="3" a="1"/>
  <c r="W2334" i="3" s="1"/>
  <c r="W2335" i="3" a="1"/>
  <c r="W2335" i="3" s="1"/>
  <c r="W2346" i="3" a="1"/>
  <c r="W2346" i="3" s="1"/>
  <c r="AL2353" i="3"/>
  <c r="AK2353" i="3"/>
  <c r="W2353" i="3" a="1"/>
  <c r="W2353" i="3" s="1"/>
  <c r="AL2361" i="3"/>
  <c r="AK2361" i="3"/>
  <c r="W2361" i="3" a="1"/>
  <c r="W2361" i="3" s="1"/>
  <c r="AL2369" i="3"/>
  <c r="AK2369" i="3"/>
  <c r="W2369" i="3" a="1"/>
  <c r="W2369" i="3" s="1"/>
  <c r="Z2374" i="3"/>
  <c r="AA2374" i="3" s="1"/>
  <c r="Y2374" i="3"/>
  <c r="X2374" i="3"/>
  <c r="AL2399" i="3"/>
  <c r="AK2399" i="3"/>
  <c r="W2399" i="3" a="1"/>
  <c r="W2399" i="3" s="1"/>
  <c r="J2278" i="3"/>
  <c r="D2280" i="3"/>
  <c r="AP2280" i="3"/>
  <c r="I2281" i="3"/>
  <c r="F2282" i="3"/>
  <c r="AN2282" i="3" s="1"/>
  <c r="AO2283" i="3"/>
  <c r="H2284" i="3"/>
  <c r="E2285" i="3"/>
  <c r="AB2285" i="3"/>
  <c r="AQ2285" i="3"/>
  <c r="J2286" i="3"/>
  <c r="D2288" i="3"/>
  <c r="AP2288" i="3"/>
  <c r="I2289" i="3"/>
  <c r="AO2291" i="3"/>
  <c r="H2292" i="3"/>
  <c r="E2293" i="3"/>
  <c r="AB2293" i="3"/>
  <c r="AQ2293" i="3"/>
  <c r="D2296" i="3"/>
  <c r="AP2296" i="3"/>
  <c r="I2297" i="3"/>
  <c r="AO2299" i="3"/>
  <c r="H2300" i="3"/>
  <c r="E2301" i="3"/>
  <c r="AB2301" i="3"/>
  <c r="AQ2301" i="3"/>
  <c r="D2304" i="3"/>
  <c r="AP2304" i="3"/>
  <c r="I2305" i="3"/>
  <c r="AO2307" i="3"/>
  <c r="H2308" i="3"/>
  <c r="E2309" i="3"/>
  <c r="AB2309" i="3"/>
  <c r="AQ2309" i="3"/>
  <c r="D2312" i="3"/>
  <c r="AP2312" i="3"/>
  <c r="I2313" i="3"/>
  <c r="AO2315" i="3"/>
  <c r="H2316" i="3"/>
  <c r="E2317" i="3"/>
  <c r="AB2317" i="3"/>
  <c r="AQ2317" i="3"/>
  <c r="D2320" i="3"/>
  <c r="AP2320" i="3"/>
  <c r="I2321" i="3"/>
  <c r="AO2323" i="3"/>
  <c r="H2324" i="3"/>
  <c r="E2325" i="3"/>
  <c r="E2326" i="3"/>
  <c r="AO2326" i="3"/>
  <c r="J2331" i="3"/>
  <c r="I2331" i="3"/>
  <c r="G2331" i="3"/>
  <c r="F2331" i="3"/>
  <c r="AN2331" i="3" s="1"/>
  <c r="AQ2331" i="3"/>
  <c r="AB2331" i="3"/>
  <c r="E2331" i="3"/>
  <c r="I2342" i="3"/>
  <c r="H2342" i="3"/>
  <c r="G2342" i="3"/>
  <c r="F2342" i="3"/>
  <c r="AN2342" i="3" s="1"/>
  <c r="AQ2342" i="3"/>
  <c r="AB2342" i="3"/>
  <c r="E2342" i="3"/>
  <c r="AP2342" i="3"/>
  <c r="D2342" i="3"/>
  <c r="AK2346" i="3"/>
  <c r="AL2375" i="3"/>
  <c r="AK2375" i="3"/>
  <c r="W2375" i="3" a="1"/>
  <c r="W2375" i="3" s="1"/>
  <c r="AQ2422" i="3"/>
  <c r="AB2422" i="3"/>
  <c r="E2422" i="3"/>
  <c r="J2422" i="3"/>
  <c r="H2422" i="3"/>
  <c r="G2422" i="3"/>
  <c r="AP2422" i="3"/>
  <c r="AO2422" i="3"/>
  <c r="I2422" i="3"/>
  <c r="F2422" i="3"/>
  <c r="AN2422" i="3" s="1"/>
  <c r="D2422" i="3"/>
  <c r="E2280" i="3"/>
  <c r="AB2280" i="3"/>
  <c r="J2281" i="3"/>
  <c r="D2283" i="3"/>
  <c r="I2284" i="3"/>
  <c r="F2285" i="3"/>
  <c r="AN2285" i="3" s="1"/>
  <c r="E2288" i="3"/>
  <c r="AB2288" i="3"/>
  <c r="J2289" i="3"/>
  <c r="D2291" i="3"/>
  <c r="I2292" i="3"/>
  <c r="F2293" i="3"/>
  <c r="AN2293" i="3" s="1"/>
  <c r="E2296" i="3"/>
  <c r="AB2296" i="3"/>
  <c r="J2297" i="3"/>
  <c r="D2299" i="3"/>
  <c r="I2300" i="3"/>
  <c r="F2301" i="3"/>
  <c r="AN2301" i="3" s="1"/>
  <c r="E2304" i="3"/>
  <c r="AB2304" i="3"/>
  <c r="J2305" i="3"/>
  <c r="D2307" i="3"/>
  <c r="I2308" i="3"/>
  <c r="F2309" i="3"/>
  <c r="AN2309" i="3" s="1"/>
  <c r="E2312" i="3"/>
  <c r="AB2312" i="3"/>
  <c r="J2313" i="3"/>
  <c r="D2315" i="3"/>
  <c r="I2316" i="3"/>
  <c r="F2317" i="3"/>
  <c r="AN2317" i="3" s="1"/>
  <c r="E2320" i="3"/>
  <c r="AB2320" i="3"/>
  <c r="J2321" i="3"/>
  <c r="D2323" i="3"/>
  <c r="I2324" i="3"/>
  <c r="F2325" i="3"/>
  <c r="AN2325" i="3" s="1"/>
  <c r="G2326" i="3"/>
  <c r="AP2326" i="3"/>
  <c r="D2331" i="3"/>
  <c r="I2334" i="3"/>
  <c r="H2334" i="3"/>
  <c r="F2334" i="3"/>
  <c r="AN2334" i="3" s="1"/>
  <c r="AQ2334" i="3"/>
  <c r="AB2334" i="3"/>
  <c r="E2334" i="3"/>
  <c r="AP2334" i="3"/>
  <c r="D2334" i="3"/>
  <c r="AK2334" i="3"/>
  <c r="J2342" i="3"/>
  <c r="AL2342" i="3"/>
  <c r="AK2342" i="3"/>
  <c r="W2342" i="3" a="1"/>
  <c r="W2342" i="3" s="1"/>
  <c r="AL2345" i="3"/>
  <c r="AK2345" i="3"/>
  <c r="W2345" i="3" a="1"/>
  <c r="W2345" i="3" s="1"/>
  <c r="J2347" i="3"/>
  <c r="I2347" i="3"/>
  <c r="H2347" i="3"/>
  <c r="G2347" i="3"/>
  <c r="F2347" i="3"/>
  <c r="AN2347" i="3" s="1"/>
  <c r="AQ2347" i="3"/>
  <c r="AB2347" i="3"/>
  <c r="E2347" i="3"/>
  <c r="AJ2357" i="3" a="1"/>
  <c r="AJ2357" i="3" s="1"/>
  <c r="AJ2365" i="3" a="1"/>
  <c r="AJ2365" i="3" s="1"/>
  <c r="Z2390" i="3"/>
  <c r="AA2390" i="3" s="1"/>
  <c r="Y2390" i="3"/>
  <c r="X2390" i="3"/>
  <c r="AO2281" i="3"/>
  <c r="J2284" i="3"/>
  <c r="G2285" i="3"/>
  <c r="AO2289" i="3"/>
  <c r="J2292" i="3"/>
  <c r="G2293" i="3"/>
  <c r="AO2297" i="3"/>
  <c r="J2300" i="3"/>
  <c r="G2301" i="3"/>
  <c r="AO2305" i="3"/>
  <c r="J2308" i="3"/>
  <c r="G2309" i="3"/>
  <c r="AO2313" i="3"/>
  <c r="J2316" i="3"/>
  <c r="G2317" i="3"/>
  <c r="AO2321" i="3"/>
  <c r="J2324" i="3"/>
  <c r="G2325" i="3"/>
  <c r="H2326" i="3"/>
  <c r="AQ2326" i="3"/>
  <c r="Z2338" i="3"/>
  <c r="AA2338" i="3" s="1"/>
  <c r="Y2338" i="3"/>
  <c r="X2338" i="3"/>
  <c r="AJ2344" i="3" a="1"/>
  <c r="AJ2344" i="3" s="1"/>
  <c r="AL2347" i="3"/>
  <c r="AK2347" i="3"/>
  <c r="W2347" i="3" a="1"/>
  <c r="W2347" i="3" s="1"/>
  <c r="Z2351" i="3"/>
  <c r="AA2351" i="3" s="1"/>
  <c r="Y2351" i="3"/>
  <c r="X2351" i="3"/>
  <c r="W2359" i="3" a="1"/>
  <c r="W2359" i="3" s="1"/>
  <c r="W2367" i="3" a="1"/>
  <c r="W2367" i="3" s="1"/>
  <c r="AL2391" i="3"/>
  <c r="AK2391" i="3"/>
  <c r="W2391" i="3" a="1"/>
  <c r="W2391" i="3" s="1"/>
  <c r="J2410" i="3"/>
  <c r="I2410" i="3"/>
  <c r="H2410" i="3"/>
  <c r="G2410" i="3"/>
  <c r="F2410" i="3"/>
  <c r="AN2410" i="3" s="1"/>
  <c r="AQ2410" i="3"/>
  <c r="AB2410" i="3"/>
  <c r="E2410" i="3"/>
  <c r="AP2410" i="3"/>
  <c r="AO2410" i="3"/>
  <c r="D2410" i="3"/>
  <c r="D2281" i="3"/>
  <c r="D2297" i="3"/>
  <c r="H2325" i="3"/>
  <c r="J2326" i="3"/>
  <c r="AL2333" i="3"/>
  <c r="AK2333" i="3"/>
  <c r="W2333" i="3" a="1"/>
  <c r="W2333" i="3" s="1"/>
  <c r="AL2350" i="3"/>
  <c r="AK2350" i="3"/>
  <c r="W2350" i="3" a="1"/>
  <c r="W2350" i="3" s="1"/>
  <c r="AL2354" i="3"/>
  <c r="AK2354" i="3"/>
  <c r="W2354" i="3" a="1"/>
  <c r="W2354" i="3" s="1"/>
  <c r="AK2359" i="3"/>
  <c r="AL2362" i="3"/>
  <c r="AK2362" i="3"/>
  <c r="W2362" i="3" a="1"/>
  <c r="W2362" i="3" s="1"/>
  <c r="AK2367" i="3"/>
  <c r="AL2370" i="3"/>
  <c r="AK2370" i="3"/>
  <c r="W2370" i="3" a="1"/>
  <c r="W2370" i="3" s="1"/>
  <c r="AL2376" i="3"/>
  <c r="AK2376" i="3"/>
  <c r="W2376" i="3" a="1"/>
  <c r="W2376" i="3" s="1"/>
  <c r="AL2415" i="3"/>
  <c r="AK2415" i="3"/>
  <c r="W2415" i="3" a="1"/>
  <c r="W2415" i="3" s="1"/>
  <c r="AM2433" i="3"/>
  <c r="AJ2433" i="3" a="1"/>
  <c r="AJ2433" i="3" s="1"/>
  <c r="AL2433" i="3"/>
  <c r="AK2433" i="3"/>
  <c r="W2433" i="3" a="1"/>
  <c r="W2433" i="3" s="1"/>
  <c r="AO2350" i="3"/>
  <c r="AJ2352" i="3" a="1"/>
  <c r="AJ2352" i="3" s="1"/>
  <c r="AO2358" i="3"/>
  <c r="AJ2360" i="3" a="1"/>
  <c r="AJ2360" i="3" s="1"/>
  <c r="AO2366" i="3"/>
  <c r="AJ2368" i="3" a="1"/>
  <c r="AJ2368" i="3" s="1"/>
  <c r="AJ2383" i="3" a="1"/>
  <c r="AJ2383" i="3" s="1"/>
  <c r="AK2386" i="3"/>
  <c r="W2386" i="3" a="1"/>
  <c r="W2386" i="3" s="1"/>
  <c r="AL2388" i="3"/>
  <c r="AK2388" i="3"/>
  <c r="W2388" i="3" a="1"/>
  <c r="W2388" i="3" s="1"/>
  <c r="J2394" i="3"/>
  <c r="I2394" i="3"/>
  <c r="H2394" i="3"/>
  <c r="G2394" i="3"/>
  <c r="F2394" i="3"/>
  <c r="AN2394" i="3" s="1"/>
  <c r="AQ2394" i="3"/>
  <c r="AB2394" i="3"/>
  <c r="E2394" i="3"/>
  <c r="AL2408" i="3"/>
  <c r="AK2408" i="3"/>
  <c r="W2408" i="3" a="1"/>
  <c r="W2408" i="3" s="1"/>
  <c r="AL2410" i="3"/>
  <c r="AK2410" i="3"/>
  <c r="W2410" i="3" a="1"/>
  <c r="W2410" i="3" s="1"/>
  <c r="AQ2421" i="3"/>
  <c r="AO2421" i="3"/>
  <c r="I2421" i="3"/>
  <c r="H2421" i="3"/>
  <c r="G2421" i="3"/>
  <c r="F2421" i="3"/>
  <c r="AN2421" i="3" s="1"/>
  <c r="AB2421" i="3"/>
  <c r="E2421" i="3"/>
  <c r="D2421" i="3"/>
  <c r="Z2429" i="3"/>
  <c r="AA2429" i="3" s="1"/>
  <c r="Y2429" i="3"/>
  <c r="AM2441" i="3"/>
  <c r="AJ2441" i="3" a="1"/>
  <c r="AJ2441" i="3" s="1"/>
  <c r="AL2441" i="3"/>
  <c r="AK2441" i="3"/>
  <c r="W2441" i="3" a="1"/>
  <c r="W2441" i="3" s="1"/>
  <c r="AL2452" i="3"/>
  <c r="AK2452" i="3"/>
  <c r="W2452" i="3" a="1"/>
  <c r="W2452" i="3" s="1"/>
  <c r="AO2329" i="3"/>
  <c r="G2333" i="3"/>
  <c r="AM2335" i="3"/>
  <c r="AO2337" i="3"/>
  <c r="H2338" i="3"/>
  <c r="G2341" i="3"/>
  <c r="AM2343" i="3"/>
  <c r="AO2345" i="3"/>
  <c r="H2346" i="3"/>
  <c r="G2349" i="3"/>
  <c r="W2349" i="3" a="1"/>
  <c r="W2349" i="3" s="1"/>
  <c r="AK2349" i="3"/>
  <c r="D2350" i="3"/>
  <c r="AP2350" i="3"/>
  <c r="AM2351" i="3"/>
  <c r="AO2353" i="3"/>
  <c r="H2354" i="3"/>
  <c r="G2357" i="3"/>
  <c r="W2357" i="3" a="1"/>
  <c r="W2357" i="3" s="1"/>
  <c r="AK2357" i="3"/>
  <c r="D2358" i="3"/>
  <c r="AP2358" i="3"/>
  <c r="AM2359" i="3"/>
  <c r="AO2361" i="3"/>
  <c r="H2362" i="3"/>
  <c r="G2365" i="3"/>
  <c r="W2365" i="3" a="1"/>
  <c r="W2365" i="3" s="1"/>
  <c r="AK2365" i="3"/>
  <c r="D2366" i="3"/>
  <c r="AP2366" i="3"/>
  <c r="AO2369" i="3"/>
  <c r="H2370" i="3"/>
  <c r="J2372" i="3"/>
  <c r="Y2381" i="3"/>
  <c r="D2394" i="3"/>
  <c r="AL2394" i="3"/>
  <c r="AK2394" i="3"/>
  <c r="W2394" i="3" a="1"/>
  <c r="W2394" i="3" s="1"/>
  <c r="AO2402" i="3"/>
  <c r="I2405" i="3"/>
  <c r="H2405" i="3"/>
  <c r="G2405" i="3"/>
  <c r="F2405" i="3"/>
  <c r="AN2405" i="3" s="1"/>
  <c r="AQ2405" i="3"/>
  <c r="AB2405" i="3"/>
  <c r="E2405" i="3"/>
  <c r="AP2405" i="3"/>
  <c r="D2405" i="3"/>
  <c r="AL2412" i="3"/>
  <c r="AK2412" i="3"/>
  <c r="W2412" i="3" a="1"/>
  <c r="W2412" i="3" s="1"/>
  <c r="AO2418" i="3"/>
  <c r="J2421" i="3"/>
  <c r="AL2421" i="3"/>
  <c r="W2421" i="3" a="1"/>
  <c r="W2421" i="3" s="1"/>
  <c r="AK2421" i="3"/>
  <c r="AK2424" i="3"/>
  <c r="W2424" i="3" a="1"/>
  <c r="W2424" i="3" s="1"/>
  <c r="AL2424" i="3"/>
  <c r="X2429" i="3"/>
  <c r="AL2438" i="3"/>
  <c r="AK2438" i="3"/>
  <c r="W2438" i="3" a="1"/>
  <c r="W2438" i="3" s="1"/>
  <c r="AM2449" i="3"/>
  <c r="AJ2449" i="3" a="1"/>
  <c r="AJ2449" i="3" s="1"/>
  <c r="AL2449" i="3"/>
  <c r="AK2449" i="3"/>
  <c r="W2449" i="3" a="1"/>
  <c r="W2449" i="3" s="1"/>
  <c r="D2329" i="3"/>
  <c r="AP2329" i="3"/>
  <c r="AO2332" i="3"/>
  <c r="H2333" i="3"/>
  <c r="D2337" i="3"/>
  <c r="AP2337" i="3"/>
  <c r="I2338" i="3"/>
  <c r="AO2340" i="3"/>
  <c r="H2341" i="3"/>
  <c r="G2344" i="3"/>
  <c r="D2345" i="3"/>
  <c r="AP2345" i="3"/>
  <c r="I2346" i="3"/>
  <c r="AO2348" i="3"/>
  <c r="H2349" i="3"/>
  <c r="E2350" i="3"/>
  <c r="AB2350" i="3"/>
  <c r="AQ2350" i="3"/>
  <c r="J2351" i="3"/>
  <c r="G2352" i="3"/>
  <c r="D2353" i="3"/>
  <c r="AP2353" i="3"/>
  <c r="I2354" i="3"/>
  <c r="AO2356" i="3"/>
  <c r="H2357" i="3"/>
  <c r="E2358" i="3"/>
  <c r="AB2358" i="3"/>
  <c r="AQ2358" i="3"/>
  <c r="J2359" i="3"/>
  <c r="G2360" i="3"/>
  <c r="D2361" i="3"/>
  <c r="AP2361" i="3"/>
  <c r="I2362" i="3"/>
  <c r="AO2364" i="3"/>
  <c r="H2365" i="3"/>
  <c r="E2366" i="3"/>
  <c r="AB2366" i="3"/>
  <c r="AQ2366" i="3"/>
  <c r="J2367" i="3"/>
  <c r="G2368" i="3"/>
  <c r="D2369" i="3"/>
  <c r="AP2369" i="3"/>
  <c r="I2370" i="3"/>
  <c r="J2378" i="3"/>
  <c r="I2378" i="3"/>
  <c r="G2378" i="3"/>
  <c r="F2378" i="3"/>
  <c r="AN2378" i="3" s="1"/>
  <c r="AQ2378" i="3"/>
  <c r="AB2378" i="3"/>
  <c r="E2378" i="3"/>
  <c r="I2381" i="3"/>
  <c r="H2381" i="3"/>
  <c r="F2381" i="3"/>
  <c r="AN2381" i="3" s="1"/>
  <c r="AQ2381" i="3"/>
  <c r="AB2381" i="3"/>
  <c r="E2381" i="3"/>
  <c r="AP2381" i="3"/>
  <c r="D2381" i="3"/>
  <c r="Z2381" i="3"/>
  <c r="AA2381" i="3" s="1"/>
  <c r="AK2381" i="3"/>
  <c r="AL2383" i="3"/>
  <c r="AK2383" i="3"/>
  <c r="W2383" i="3" a="1"/>
  <c r="W2383" i="3" s="1"/>
  <c r="W2385" i="3" a="1"/>
  <c r="W2385" i="3" s="1"/>
  <c r="AJ2388" i="3" a="1"/>
  <c r="AJ2388" i="3" s="1"/>
  <c r="I2397" i="3"/>
  <c r="H2397" i="3"/>
  <c r="G2397" i="3"/>
  <c r="F2397" i="3"/>
  <c r="AN2397" i="3" s="1"/>
  <c r="AQ2397" i="3"/>
  <c r="AB2397" i="3"/>
  <c r="E2397" i="3"/>
  <c r="AP2397" i="3"/>
  <c r="D2397" i="3"/>
  <c r="J2405" i="3"/>
  <c r="AL2405" i="3"/>
  <c r="AK2405" i="3"/>
  <c r="W2405" i="3" a="1"/>
  <c r="W2405" i="3" s="1"/>
  <c r="W2409" i="3" a="1"/>
  <c r="W2409" i="3" s="1"/>
  <c r="AK2425" i="3"/>
  <c r="W2425" i="3" a="1"/>
  <c r="W2425" i="3" s="1"/>
  <c r="AL2425" i="3"/>
  <c r="AL2446" i="3"/>
  <c r="AK2446" i="3"/>
  <c r="W2446" i="3" a="1"/>
  <c r="W2446" i="3" s="1"/>
  <c r="H2328" i="3"/>
  <c r="E2329" i="3"/>
  <c r="AB2329" i="3"/>
  <c r="AQ2329" i="3"/>
  <c r="W2331" i="3" a="1"/>
  <c r="W2331" i="3" s="1"/>
  <c r="D2332" i="3"/>
  <c r="AP2332" i="3"/>
  <c r="I2333" i="3"/>
  <c r="H2336" i="3"/>
  <c r="E2337" i="3"/>
  <c r="AB2337" i="3"/>
  <c r="AQ2337" i="3"/>
  <c r="J2338" i="3"/>
  <c r="W2339" i="3" a="1"/>
  <c r="W2339" i="3" s="1"/>
  <c r="D2340" i="3"/>
  <c r="AP2340" i="3"/>
  <c r="I2341" i="3"/>
  <c r="AO2343" i="3"/>
  <c r="H2344" i="3"/>
  <c r="E2345" i="3"/>
  <c r="AB2345" i="3"/>
  <c r="AQ2345" i="3"/>
  <c r="J2346" i="3"/>
  <c r="D2348" i="3"/>
  <c r="AP2348" i="3"/>
  <c r="I2349" i="3"/>
  <c r="F2350" i="3"/>
  <c r="AN2350" i="3" s="1"/>
  <c r="AO2351" i="3"/>
  <c r="H2352" i="3"/>
  <c r="E2353" i="3"/>
  <c r="AB2353" i="3"/>
  <c r="AQ2353" i="3"/>
  <c r="J2354" i="3"/>
  <c r="W2355" i="3" a="1"/>
  <c r="W2355" i="3" s="1"/>
  <c r="D2356" i="3"/>
  <c r="AP2356" i="3"/>
  <c r="I2357" i="3"/>
  <c r="F2358" i="3"/>
  <c r="AN2358" i="3" s="1"/>
  <c r="AO2359" i="3"/>
  <c r="E2361" i="3"/>
  <c r="AB2361" i="3"/>
  <c r="AQ2361" i="3"/>
  <c r="J2362" i="3"/>
  <c r="I2365" i="3"/>
  <c r="F2366" i="3"/>
  <c r="AN2366" i="3" s="1"/>
  <c r="AO2367" i="3"/>
  <c r="E2369" i="3"/>
  <c r="AB2369" i="3"/>
  <c r="AQ2369" i="3"/>
  <c r="J2370" i="3"/>
  <c r="AQ2385" i="3"/>
  <c r="AB2385" i="3"/>
  <c r="E2385" i="3"/>
  <c r="AP2385" i="3"/>
  <c r="D2385" i="3"/>
  <c r="J2385" i="3"/>
  <c r="I2385" i="3"/>
  <c r="H2385" i="3"/>
  <c r="AL2397" i="3"/>
  <c r="AK2397" i="3"/>
  <c r="W2397" i="3" a="1"/>
  <c r="W2397" i="3" s="1"/>
  <c r="J2402" i="3"/>
  <c r="I2402" i="3"/>
  <c r="H2402" i="3"/>
  <c r="G2402" i="3"/>
  <c r="F2402" i="3"/>
  <c r="AN2402" i="3" s="1"/>
  <c r="AQ2402" i="3"/>
  <c r="AB2402" i="3"/>
  <c r="E2402" i="3"/>
  <c r="AL2407" i="3"/>
  <c r="AK2407" i="3"/>
  <c r="W2407" i="3" a="1"/>
  <c r="W2407" i="3" s="1"/>
  <c r="J2418" i="3"/>
  <c r="I2418" i="3"/>
  <c r="H2418" i="3"/>
  <c r="G2418" i="3"/>
  <c r="F2418" i="3"/>
  <c r="AN2418" i="3" s="1"/>
  <c r="AQ2418" i="3"/>
  <c r="AB2418" i="3"/>
  <c r="E2418" i="3"/>
  <c r="AL2422" i="3"/>
  <c r="AK2422" i="3"/>
  <c r="W2422" i="3" a="1"/>
  <c r="W2422" i="3" s="1"/>
  <c r="AO2338" i="3"/>
  <c r="AO2346" i="3"/>
  <c r="G2350" i="3"/>
  <c r="AO2354" i="3"/>
  <c r="G2358" i="3"/>
  <c r="AO2362" i="3"/>
  <c r="G2366" i="3"/>
  <c r="AO2370" i="3"/>
  <c r="W2373" i="3" a="1"/>
  <c r="W2373" i="3" s="1"/>
  <c r="AK2378" i="3"/>
  <c r="W2378" i="3" a="1"/>
  <c r="W2378" i="3" s="1"/>
  <c r="W2389" i="3" a="1"/>
  <c r="W2389" i="3" s="1"/>
  <c r="AL2400" i="3"/>
  <c r="AK2400" i="3"/>
  <c r="W2400" i="3" a="1"/>
  <c r="W2400" i="3" s="1"/>
  <c r="AL2402" i="3"/>
  <c r="AK2402" i="3"/>
  <c r="W2402" i="3" a="1"/>
  <c r="W2402" i="3" s="1"/>
  <c r="Z2406" i="3"/>
  <c r="AA2406" i="3" s="1"/>
  <c r="Y2406" i="3"/>
  <c r="X2406" i="3"/>
  <c r="AL2416" i="3"/>
  <c r="AK2416" i="3"/>
  <c r="W2416" i="3" a="1"/>
  <c r="W2416" i="3" s="1"/>
  <c r="AL2418" i="3"/>
  <c r="AK2418" i="3"/>
  <c r="W2418" i="3" a="1"/>
  <c r="W2418" i="3" s="1"/>
  <c r="AL2420" i="3"/>
  <c r="AK2420" i="3"/>
  <c r="W2420" i="3" a="1"/>
  <c r="W2420" i="3" s="1"/>
  <c r="X2456" i="3"/>
  <c r="Z2456" i="3"/>
  <c r="AA2456" i="3" s="1"/>
  <c r="Y2456" i="3"/>
  <c r="G2329" i="3"/>
  <c r="AO2333" i="3"/>
  <c r="G2337" i="3"/>
  <c r="D2338" i="3"/>
  <c r="AP2338" i="3"/>
  <c r="AO2341" i="3"/>
  <c r="D2346" i="3"/>
  <c r="AP2346" i="3"/>
  <c r="AO2349" i="3"/>
  <c r="H2350" i="3"/>
  <c r="D2354" i="3"/>
  <c r="AP2354" i="3"/>
  <c r="AO2357" i="3"/>
  <c r="H2358" i="3"/>
  <c r="D2362" i="3"/>
  <c r="AP2362" i="3"/>
  <c r="AO2365" i="3"/>
  <c r="H2366" i="3"/>
  <c r="D2370" i="3"/>
  <c r="AP2370" i="3"/>
  <c r="X2371" i="3"/>
  <c r="AP2372" i="3"/>
  <c r="I2372" i="3"/>
  <c r="H2372" i="3"/>
  <c r="G2372" i="3"/>
  <c r="AL2372" i="3"/>
  <c r="AK2372" i="3"/>
  <c r="W2372" i="3" a="1"/>
  <c r="W2372" i="3" s="1"/>
  <c r="I2373" i="3"/>
  <c r="F2373" i="3"/>
  <c r="AN2373" i="3" s="1"/>
  <c r="AQ2373" i="3"/>
  <c r="AB2373" i="3"/>
  <c r="E2373" i="3"/>
  <c r="AP2373" i="3"/>
  <c r="D2373" i="3"/>
  <c r="AJ2375" i="3" a="1"/>
  <c r="AJ2375" i="3" s="1"/>
  <c r="AJ2391" i="3" a="1"/>
  <c r="AJ2391" i="3" s="1"/>
  <c r="AL2404" i="3"/>
  <c r="AK2404" i="3"/>
  <c r="W2404" i="3" a="1"/>
  <c r="W2404" i="3" s="1"/>
  <c r="I2413" i="3"/>
  <c r="H2413" i="3"/>
  <c r="G2413" i="3"/>
  <c r="F2413" i="3"/>
  <c r="AN2413" i="3" s="1"/>
  <c r="AQ2413" i="3"/>
  <c r="AB2413" i="3"/>
  <c r="E2413" i="3"/>
  <c r="AP2413" i="3"/>
  <c r="D2413" i="3"/>
  <c r="AL2435" i="3"/>
  <c r="AK2435" i="3"/>
  <c r="W2435" i="3" a="1"/>
  <c r="W2435" i="3" s="1"/>
  <c r="AM2456" i="3"/>
  <c r="AJ2456" i="3" a="1"/>
  <c r="AJ2456" i="3" s="1"/>
  <c r="W2332" i="3" a="1"/>
  <c r="W2332" i="3" s="1"/>
  <c r="D2333" i="3"/>
  <c r="E2338" i="3"/>
  <c r="AB2338" i="3"/>
  <c r="W2340" i="3" a="1"/>
  <c r="W2340" i="3" s="1"/>
  <c r="D2341" i="3"/>
  <c r="E2346" i="3"/>
  <c r="AB2346" i="3"/>
  <c r="W2348" i="3" a="1"/>
  <c r="W2348" i="3" s="1"/>
  <c r="D2349" i="3"/>
  <c r="E2354" i="3"/>
  <c r="AB2354" i="3"/>
  <c r="W2356" i="3" a="1"/>
  <c r="W2356" i="3" s="1"/>
  <c r="D2357" i="3"/>
  <c r="E2362" i="3"/>
  <c r="AB2362" i="3"/>
  <c r="W2364" i="3" a="1"/>
  <c r="W2364" i="3" s="1"/>
  <c r="D2365" i="3"/>
  <c r="E2370" i="3"/>
  <c r="AB2370" i="3"/>
  <c r="Z2371" i="3"/>
  <c r="AA2371" i="3" s="1"/>
  <c r="D2372" i="3"/>
  <c r="G2373" i="3"/>
  <c r="W2377" i="3" a="1"/>
  <c r="W2377" i="3" s="1"/>
  <c r="AJ2380" i="3" a="1"/>
  <c r="AJ2380" i="3" s="1"/>
  <c r="AL2384" i="3"/>
  <c r="AK2384" i="3"/>
  <c r="W2384" i="3" a="1"/>
  <c r="W2384" i="3" s="1"/>
  <c r="J2386" i="3"/>
  <c r="I2386" i="3"/>
  <c r="G2386" i="3"/>
  <c r="F2386" i="3"/>
  <c r="AN2386" i="3" s="1"/>
  <c r="AQ2386" i="3"/>
  <c r="AB2386" i="3"/>
  <c r="E2386" i="3"/>
  <c r="AL2386" i="3"/>
  <c r="I2389" i="3"/>
  <c r="H2389" i="3"/>
  <c r="F2389" i="3"/>
  <c r="AN2389" i="3" s="1"/>
  <c r="AQ2389" i="3"/>
  <c r="AB2389" i="3"/>
  <c r="E2389" i="3"/>
  <c r="AP2389" i="3"/>
  <c r="D2389" i="3"/>
  <c r="AK2389" i="3"/>
  <c r="W2393" i="3" a="1"/>
  <c r="W2393" i="3" s="1"/>
  <c r="AO2394" i="3"/>
  <c r="AL2396" i="3"/>
  <c r="AK2396" i="3"/>
  <c r="W2396" i="3" a="1"/>
  <c r="W2396" i="3" s="1"/>
  <c r="W2401" i="3" a="1"/>
  <c r="W2401" i="3" s="1"/>
  <c r="AJ2404" i="3" a="1"/>
  <c r="AJ2404" i="3" s="1"/>
  <c r="J2413" i="3"/>
  <c r="AL2413" i="3"/>
  <c r="AK2413" i="3"/>
  <c r="W2413" i="3" a="1"/>
  <c r="W2413" i="3" s="1"/>
  <c r="W2417" i="3" a="1"/>
  <c r="W2417" i="3" s="1"/>
  <c r="AP2421" i="3"/>
  <c r="AL2443" i="3"/>
  <c r="AK2443" i="3"/>
  <c r="W2443" i="3" a="1"/>
  <c r="W2443" i="3" s="1"/>
  <c r="I2374" i="3"/>
  <c r="AM2374" i="3"/>
  <c r="F2375" i="3"/>
  <c r="AN2375" i="3" s="1"/>
  <c r="AO2376" i="3"/>
  <c r="J2379" i="3"/>
  <c r="G2380" i="3"/>
  <c r="I2382" i="3"/>
  <c r="F2383" i="3"/>
  <c r="AN2383" i="3" s="1"/>
  <c r="AO2384" i="3"/>
  <c r="J2387" i="3"/>
  <c r="G2388" i="3"/>
  <c r="I2390" i="3"/>
  <c r="AM2390" i="3"/>
  <c r="F2391" i="3"/>
  <c r="AN2391" i="3" s="1"/>
  <c r="AO2392" i="3"/>
  <c r="H2393" i="3"/>
  <c r="J2395" i="3"/>
  <c r="G2396" i="3"/>
  <c r="I2398" i="3"/>
  <c r="AM2398" i="3"/>
  <c r="F2399" i="3"/>
  <c r="AN2399" i="3" s="1"/>
  <c r="AO2400" i="3"/>
  <c r="H2401" i="3"/>
  <c r="J2403" i="3"/>
  <c r="G2404" i="3"/>
  <c r="I2406" i="3"/>
  <c r="AM2406" i="3"/>
  <c r="F2407" i="3"/>
  <c r="AN2407" i="3" s="1"/>
  <c r="AO2408" i="3"/>
  <c r="H2409" i="3"/>
  <c r="J2411" i="3"/>
  <c r="G2412" i="3"/>
  <c r="I2414" i="3"/>
  <c r="AM2414" i="3"/>
  <c r="F2415" i="3"/>
  <c r="AN2415" i="3" s="1"/>
  <c r="AO2416" i="3"/>
  <c r="H2417" i="3"/>
  <c r="J2419" i="3"/>
  <c r="G2420" i="3"/>
  <c r="I2423" i="3"/>
  <c r="W2427" i="3" a="1"/>
  <c r="W2427" i="3" s="1"/>
  <c r="W2428" i="3" a="1"/>
  <c r="W2428" i="3" s="1"/>
  <c r="J2439" i="3"/>
  <c r="I2439" i="3"/>
  <c r="H2439" i="3"/>
  <c r="G2439" i="3"/>
  <c r="F2439" i="3"/>
  <c r="AN2439" i="3" s="1"/>
  <c r="AQ2439" i="3"/>
  <c r="AB2439" i="3"/>
  <c r="E2439" i="3"/>
  <c r="AP2439" i="3"/>
  <c r="D2439" i="3"/>
  <c r="J2447" i="3"/>
  <c r="I2447" i="3"/>
  <c r="H2447" i="3"/>
  <c r="G2447" i="3"/>
  <c r="F2447" i="3"/>
  <c r="AN2447" i="3" s="1"/>
  <c r="AQ2447" i="3"/>
  <c r="AB2447" i="3"/>
  <c r="E2447" i="3"/>
  <c r="AP2447" i="3"/>
  <c r="D2447" i="3"/>
  <c r="J2374" i="3"/>
  <c r="G2375" i="3"/>
  <c r="D2376" i="3"/>
  <c r="AP2376" i="3"/>
  <c r="AO2379" i="3"/>
  <c r="H2380" i="3"/>
  <c r="J2382" i="3"/>
  <c r="G2383" i="3"/>
  <c r="AP2384" i="3"/>
  <c r="AO2387" i="3"/>
  <c r="H2388" i="3"/>
  <c r="G2391" i="3"/>
  <c r="I2393" i="3"/>
  <c r="AO2395" i="3"/>
  <c r="H2396" i="3"/>
  <c r="G2399" i="3"/>
  <c r="AM2401" i="3"/>
  <c r="AO2403" i="3"/>
  <c r="H2404" i="3"/>
  <c r="G2407" i="3"/>
  <c r="AM2409" i="3"/>
  <c r="AO2411" i="3"/>
  <c r="H2412" i="3"/>
  <c r="G2415" i="3"/>
  <c r="AM2417" i="3"/>
  <c r="AO2419" i="3"/>
  <c r="H2420" i="3"/>
  <c r="G2424" i="3"/>
  <c r="AQ2424" i="3"/>
  <c r="AB2424" i="3"/>
  <c r="E2424" i="3"/>
  <c r="AP2424" i="3"/>
  <c r="D2424" i="3"/>
  <c r="J2424" i="3"/>
  <c r="I2424" i="3"/>
  <c r="AL2430" i="3"/>
  <c r="AK2430" i="3"/>
  <c r="W2430" i="3" a="1"/>
  <c r="W2430" i="3" s="1"/>
  <c r="AL2434" i="3"/>
  <c r="AK2434" i="3"/>
  <c r="W2434" i="3" a="1"/>
  <c r="W2434" i="3" s="1"/>
  <c r="AK2455" i="3"/>
  <c r="W2455" i="3" a="1"/>
  <c r="W2455" i="3" s="1"/>
  <c r="AL2455" i="3"/>
  <c r="AL2483" i="3"/>
  <c r="AK2483" i="3"/>
  <c r="W2483" i="3" a="1"/>
  <c r="W2483" i="3" s="1"/>
  <c r="H2375" i="3"/>
  <c r="E2376" i="3"/>
  <c r="AB2376" i="3"/>
  <c r="D2379" i="3"/>
  <c r="I2380" i="3"/>
  <c r="H2383" i="3"/>
  <c r="E2384" i="3"/>
  <c r="AB2384" i="3"/>
  <c r="D2387" i="3"/>
  <c r="I2388" i="3"/>
  <c r="H2391" i="3"/>
  <c r="E2392" i="3"/>
  <c r="AB2392" i="3"/>
  <c r="J2393" i="3"/>
  <c r="D2395" i="3"/>
  <c r="I2396" i="3"/>
  <c r="H2399" i="3"/>
  <c r="E2400" i="3"/>
  <c r="AB2400" i="3"/>
  <c r="AQ2400" i="3"/>
  <c r="J2401" i="3"/>
  <c r="D2403" i="3"/>
  <c r="AP2403" i="3"/>
  <c r="I2404" i="3"/>
  <c r="AO2406" i="3"/>
  <c r="H2407" i="3"/>
  <c r="E2408" i="3"/>
  <c r="AB2408" i="3"/>
  <c r="AQ2408" i="3"/>
  <c r="J2409" i="3"/>
  <c r="D2411" i="3"/>
  <c r="AP2411" i="3"/>
  <c r="I2412" i="3"/>
  <c r="AO2414" i="3"/>
  <c r="H2415" i="3"/>
  <c r="E2416" i="3"/>
  <c r="AB2416" i="3"/>
  <c r="AQ2416" i="3"/>
  <c r="J2417" i="3"/>
  <c r="D2419" i="3"/>
  <c r="AP2419" i="3"/>
  <c r="I2420" i="3"/>
  <c r="F2424" i="3"/>
  <c r="AN2424" i="3" s="1"/>
  <c r="AJ2427" i="3" a="1"/>
  <c r="AJ2427" i="3" s="1"/>
  <c r="AK2428" i="3"/>
  <c r="AL2442" i="3"/>
  <c r="AK2442" i="3"/>
  <c r="W2442" i="3" a="1"/>
  <c r="W2442" i="3" s="1"/>
  <c r="AL2450" i="3"/>
  <c r="AK2450" i="3"/>
  <c r="W2450" i="3" a="1"/>
  <c r="W2450" i="3" s="1"/>
  <c r="Z2460" i="3"/>
  <c r="AA2460" i="3" s="1"/>
  <c r="Y2460" i="3"/>
  <c r="X2460" i="3"/>
  <c r="AJ2474" i="3" a="1"/>
  <c r="AJ2474" i="3" s="1"/>
  <c r="AO2393" i="3"/>
  <c r="E2403" i="3"/>
  <c r="AB2403" i="3"/>
  <c r="J2404" i="3"/>
  <c r="D2406" i="3"/>
  <c r="I2407" i="3"/>
  <c r="E2411" i="3"/>
  <c r="AB2411" i="3"/>
  <c r="J2412" i="3"/>
  <c r="D2414" i="3"/>
  <c r="I2415" i="3"/>
  <c r="E2419" i="3"/>
  <c r="AB2419" i="3"/>
  <c r="AQ2419" i="3"/>
  <c r="J2420" i="3"/>
  <c r="H2424" i="3"/>
  <c r="AO2424" i="3"/>
  <c r="AJ2426" i="3" a="1"/>
  <c r="AJ2426" i="3" s="1"/>
  <c r="AK2427" i="3"/>
  <c r="Z2445" i="3"/>
  <c r="AA2445" i="3" s="1"/>
  <c r="Y2445" i="3"/>
  <c r="AL2490" i="3"/>
  <c r="AK2490" i="3"/>
  <c r="W2490" i="3" a="1"/>
  <c r="W2490" i="3" s="1"/>
  <c r="AO2380" i="3"/>
  <c r="AO2388" i="3"/>
  <c r="D2393" i="3"/>
  <c r="AP2393" i="3"/>
  <c r="AO2396" i="3"/>
  <c r="AO2404" i="3"/>
  <c r="AO2412" i="3"/>
  <c r="AO2420" i="3"/>
  <c r="AL2423" i="3"/>
  <c r="AK2423" i="3"/>
  <c r="W2423" i="3" a="1"/>
  <c r="W2423" i="3" s="1"/>
  <c r="AP2425" i="3"/>
  <c r="D2425" i="3"/>
  <c r="J2425" i="3"/>
  <c r="I2425" i="3"/>
  <c r="G2425" i="3"/>
  <c r="F2425" i="3"/>
  <c r="AN2425" i="3" s="1"/>
  <c r="AB2425" i="3"/>
  <c r="J2431" i="3"/>
  <c r="H2431" i="3"/>
  <c r="G2431" i="3"/>
  <c r="F2431" i="3"/>
  <c r="AN2431" i="3" s="1"/>
  <c r="AQ2431" i="3"/>
  <c r="AB2431" i="3"/>
  <c r="E2431" i="3"/>
  <c r="AP2431" i="3"/>
  <c r="D2431" i="3"/>
  <c r="AO2431" i="3"/>
  <c r="AL2436" i="3"/>
  <c r="AK2436" i="3"/>
  <c r="W2436" i="3" a="1"/>
  <c r="W2436" i="3" s="1"/>
  <c r="AL2444" i="3"/>
  <c r="AK2444" i="3"/>
  <c r="W2444" i="3" a="1"/>
  <c r="W2444" i="3" s="1"/>
  <c r="Z2451" i="3"/>
  <c r="AA2451" i="3" s="1"/>
  <c r="Y2451" i="3"/>
  <c r="X2451" i="3"/>
  <c r="W2379" i="3" a="1"/>
  <c r="W2379" i="3" s="1"/>
  <c r="D2380" i="3"/>
  <c r="W2387" i="3" a="1"/>
  <c r="W2387" i="3" s="1"/>
  <c r="D2388" i="3"/>
  <c r="E2393" i="3"/>
  <c r="AB2393" i="3"/>
  <c r="W2395" i="3" a="1"/>
  <c r="W2395" i="3" s="1"/>
  <c r="D2396" i="3"/>
  <c r="W2403" i="3" a="1"/>
  <c r="W2403" i="3" s="1"/>
  <c r="D2404" i="3"/>
  <c r="W2411" i="3" a="1"/>
  <c r="W2411" i="3" s="1"/>
  <c r="D2412" i="3"/>
  <c r="W2419" i="3" a="1"/>
  <c r="W2419" i="3" s="1"/>
  <c r="D2420" i="3"/>
  <c r="J2423" i="3"/>
  <c r="G2423" i="3"/>
  <c r="AQ2423" i="3"/>
  <c r="AB2423" i="3"/>
  <c r="E2423" i="3"/>
  <c r="AP2423" i="3"/>
  <c r="D2423" i="3"/>
  <c r="E2425" i="3"/>
  <c r="AK2426" i="3"/>
  <c r="W2426" i="3" a="1"/>
  <c r="W2426" i="3" s="1"/>
  <c r="I2431" i="3"/>
  <c r="Z2453" i="3"/>
  <c r="AA2453" i="3" s="1"/>
  <c r="Y2453" i="3"/>
  <c r="J2480" i="3"/>
  <c r="I2480" i="3"/>
  <c r="H2480" i="3"/>
  <c r="G2480" i="3"/>
  <c r="F2480" i="3"/>
  <c r="AN2480" i="3" s="1"/>
  <c r="AQ2480" i="3"/>
  <c r="AB2480" i="3"/>
  <c r="E2480" i="3"/>
  <c r="AP2480" i="3"/>
  <c r="D2480" i="3"/>
  <c r="AO2480" i="3"/>
  <c r="AL2480" i="3"/>
  <c r="AK2480" i="3"/>
  <c r="W2480" i="3" a="1"/>
  <c r="W2480" i="3" s="1"/>
  <c r="AO2426" i="3"/>
  <c r="H2427" i="3"/>
  <c r="E2428" i="3"/>
  <c r="AB2428" i="3"/>
  <c r="AQ2428" i="3"/>
  <c r="J2429" i="3"/>
  <c r="G2430" i="3"/>
  <c r="I2432" i="3"/>
  <c r="F2433" i="3"/>
  <c r="AN2433" i="3" s="1"/>
  <c r="AO2434" i="3"/>
  <c r="H2435" i="3"/>
  <c r="E2436" i="3"/>
  <c r="AB2436" i="3"/>
  <c r="AQ2436" i="3"/>
  <c r="J2437" i="3"/>
  <c r="G2438" i="3"/>
  <c r="I2440" i="3"/>
  <c r="F2441" i="3"/>
  <c r="AN2441" i="3" s="1"/>
  <c r="AO2442" i="3"/>
  <c r="H2443" i="3"/>
  <c r="AB2444" i="3"/>
  <c r="AQ2444" i="3"/>
  <c r="J2445" i="3"/>
  <c r="G2446" i="3"/>
  <c r="I2448" i="3"/>
  <c r="F2449" i="3"/>
  <c r="AN2449" i="3" s="1"/>
  <c r="AO2450" i="3"/>
  <c r="AB2452" i="3"/>
  <c r="AJ2452" i="3" a="1"/>
  <c r="AJ2452" i="3" s="1"/>
  <c r="AQ2452" i="3"/>
  <c r="J2453" i="3"/>
  <c r="J2455" i="3"/>
  <c r="AJ2455" i="3" a="1"/>
  <c r="AJ2455" i="3" s="1"/>
  <c r="AQ2463" i="3"/>
  <c r="AB2463" i="3"/>
  <c r="E2463" i="3"/>
  <c r="AP2463" i="3"/>
  <c r="D2463" i="3"/>
  <c r="J2463" i="3"/>
  <c r="I2463" i="3"/>
  <c r="H2463" i="3"/>
  <c r="G2463" i="3"/>
  <c r="J2464" i="3"/>
  <c r="I2464" i="3"/>
  <c r="G2464" i="3"/>
  <c r="F2464" i="3"/>
  <c r="AN2464" i="3" s="1"/>
  <c r="AQ2464" i="3"/>
  <c r="AB2464" i="3"/>
  <c r="E2464" i="3"/>
  <c r="AP2464" i="3"/>
  <c r="D2464" i="3"/>
  <c r="AL2475" i="3"/>
  <c r="AK2475" i="3"/>
  <c r="W2475" i="3" a="1"/>
  <c r="W2475" i="3" s="1"/>
  <c r="W2503" i="3" a="1"/>
  <c r="W2503" i="3" s="1"/>
  <c r="AL2503" i="3"/>
  <c r="AK2503" i="3"/>
  <c r="Z2512" i="3"/>
  <c r="AA2512" i="3" s="1"/>
  <c r="Y2512" i="3"/>
  <c r="X2512" i="3"/>
  <c r="AP2426" i="3"/>
  <c r="AO2429" i="3"/>
  <c r="H2430" i="3"/>
  <c r="J2432" i="3"/>
  <c r="G2433" i="3"/>
  <c r="AP2434" i="3"/>
  <c r="AM2435" i="3"/>
  <c r="AO2437" i="3"/>
  <c r="H2438" i="3"/>
  <c r="J2440" i="3"/>
  <c r="G2441" i="3"/>
  <c r="AP2442" i="3"/>
  <c r="AM2443" i="3"/>
  <c r="AO2445" i="3"/>
  <c r="H2446" i="3"/>
  <c r="J2448" i="3"/>
  <c r="G2449" i="3"/>
  <c r="AP2450" i="3"/>
  <c r="AM2451" i="3"/>
  <c r="AQ2453" i="3"/>
  <c r="AB2453" i="3"/>
  <c r="G2454" i="3"/>
  <c r="AP2454" i="3"/>
  <c r="J2454" i="3"/>
  <c r="AJ2457" i="3" a="1"/>
  <c r="AJ2457" i="3" s="1"/>
  <c r="AK2464" i="3"/>
  <c r="W2464" i="3" a="1"/>
  <c r="W2464" i="3" s="1"/>
  <c r="Z2468" i="3"/>
  <c r="AA2468" i="3" s="1"/>
  <c r="Y2468" i="3"/>
  <c r="X2468" i="3"/>
  <c r="AL2471" i="3"/>
  <c r="AK2471" i="3"/>
  <c r="W2471" i="3" a="1"/>
  <c r="W2471" i="3" s="1"/>
  <c r="AK2489" i="3"/>
  <c r="W2489" i="3" a="1"/>
  <c r="W2489" i="3" s="1"/>
  <c r="Z2500" i="3"/>
  <c r="AA2500" i="3" s="1"/>
  <c r="Y2500" i="3"/>
  <c r="AL2525" i="3"/>
  <c r="AK2525" i="3"/>
  <c r="W2525" i="3" a="1"/>
  <c r="W2525" i="3" s="1"/>
  <c r="AO2432" i="3"/>
  <c r="H2433" i="3"/>
  <c r="AO2440" i="3"/>
  <c r="H2441" i="3"/>
  <c r="AJ2442" i="3" a="1"/>
  <c r="AJ2442" i="3" s="1"/>
  <c r="AO2448" i="3"/>
  <c r="H2449" i="3"/>
  <c r="AJ2450" i="3" a="1"/>
  <c r="AJ2450" i="3" s="1"/>
  <c r="AK2454" i="3"/>
  <c r="W2454" i="3" a="1"/>
  <c r="W2454" i="3" s="1"/>
  <c r="AL2458" i="3"/>
  <c r="AK2458" i="3"/>
  <c r="W2458" i="3" a="1"/>
  <c r="W2458" i="3" s="1"/>
  <c r="AJ2465" i="3" a="1"/>
  <c r="AJ2465" i="3" s="1"/>
  <c r="J2472" i="3"/>
  <c r="I2472" i="3"/>
  <c r="H2472" i="3"/>
  <c r="G2472" i="3"/>
  <c r="F2472" i="3"/>
  <c r="AN2472" i="3" s="1"/>
  <c r="AQ2472" i="3"/>
  <c r="AB2472" i="3"/>
  <c r="E2472" i="3"/>
  <c r="AP2472" i="3"/>
  <c r="D2472" i="3"/>
  <c r="AL2472" i="3"/>
  <c r="AK2472" i="3"/>
  <c r="W2472" i="3" a="1"/>
  <c r="W2472" i="3" s="1"/>
  <c r="AL2482" i="3"/>
  <c r="AK2482" i="3"/>
  <c r="W2482" i="3" a="1"/>
  <c r="W2482" i="3" s="1"/>
  <c r="Z2492" i="3"/>
  <c r="AA2492" i="3" s="1"/>
  <c r="Y2492" i="3"/>
  <c r="X2492" i="3"/>
  <c r="AL2495" i="3"/>
  <c r="AK2495" i="3"/>
  <c r="W2495" i="3" a="1"/>
  <c r="W2495" i="3" s="1"/>
  <c r="AL2499" i="3"/>
  <c r="AK2499" i="3"/>
  <c r="W2499" i="3" a="1"/>
  <c r="W2499" i="3" s="1"/>
  <c r="Y2504" i="3"/>
  <c r="Z2504" i="3"/>
  <c r="AA2504" i="3" s="1"/>
  <c r="X2504" i="3"/>
  <c r="AK2505" i="3"/>
  <c r="W2505" i="3" a="1"/>
  <c r="W2505" i="3" s="1"/>
  <c r="AL2505" i="3"/>
  <c r="J2516" i="3"/>
  <c r="I2516" i="3"/>
  <c r="H2516" i="3"/>
  <c r="G2516" i="3"/>
  <c r="F2516" i="3"/>
  <c r="AN2516" i="3" s="1"/>
  <c r="AQ2516" i="3"/>
  <c r="AP2516" i="3"/>
  <c r="AO2516" i="3"/>
  <c r="AB2516" i="3"/>
  <c r="E2516" i="3"/>
  <c r="D2516" i="3"/>
  <c r="F2426" i="3"/>
  <c r="AN2426" i="3" s="1"/>
  <c r="AO2427" i="3"/>
  <c r="H2428" i="3"/>
  <c r="E2429" i="3"/>
  <c r="AB2429" i="3"/>
  <c r="AQ2429" i="3"/>
  <c r="J2430" i="3"/>
  <c r="W2431" i="3" a="1"/>
  <c r="W2431" i="3" s="1"/>
  <c r="AK2431" i="3"/>
  <c r="D2432" i="3"/>
  <c r="AP2432" i="3"/>
  <c r="I2433" i="3"/>
  <c r="F2434" i="3"/>
  <c r="AN2434" i="3" s="1"/>
  <c r="H2436" i="3"/>
  <c r="E2437" i="3"/>
  <c r="AB2437" i="3"/>
  <c r="AQ2437" i="3"/>
  <c r="J2438" i="3"/>
  <c r="W2439" i="3" a="1"/>
  <c r="W2439" i="3" s="1"/>
  <c r="AK2439" i="3"/>
  <c r="D2440" i="3"/>
  <c r="AP2440" i="3"/>
  <c r="I2441" i="3"/>
  <c r="F2442" i="3"/>
  <c r="AN2442" i="3" s="1"/>
  <c r="AO2443" i="3"/>
  <c r="H2444" i="3"/>
  <c r="E2445" i="3"/>
  <c r="AB2445" i="3"/>
  <c r="AQ2445" i="3"/>
  <c r="J2446" i="3"/>
  <c r="W2447" i="3" a="1"/>
  <c r="W2447" i="3" s="1"/>
  <c r="AK2447" i="3"/>
  <c r="D2448" i="3"/>
  <c r="AP2448" i="3"/>
  <c r="I2449" i="3"/>
  <c r="F2450" i="3"/>
  <c r="AN2450" i="3" s="1"/>
  <c r="H2452" i="3"/>
  <c r="E2453" i="3"/>
  <c r="AK2453" i="3"/>
  <c r="E2454" i="3"/>
  <c r="AQ2454" i="3"/>
  <c r="AK2456" i="3"/>
  <c r="AL2474" i="3"/>
  <c r="AK2474" i="3"/>
  <c r="W2474" i="3" a="1"/>
  <c r="W2474" i="3" s="1"/>
  <c r="AK2481" i="3"/>
  <c r="W2481" i="3" a="1"/>
  <c r="W2481" i="3" s="1"/>
  <c r="AJ2490" i="3" a="1"/>
  <c r="AJ2490" i="3" s="1"/>
  <c r="J2496" i="3"/>
  <c r="I2496" i="3"/>
  <c r="H2496" i="3"/>
  <c r="G2496" i="3"/>
  <c r="F2496" i="3"/>
  <c r="AN2496" i="3" s="1"/>
  <c r="AQ2496" i="3"/>
  <c r="AB2496" i="3"/>
  <c r="E2496" i="3"/>
  <c r="AP2496" i="3"/>
  <c r="D2496" i="3"/>
  <c r="AL2496" i="3"/>
  <c r="AK2496" i="3"/>
  <c r="W2496" i="3" a="1"/>
  <c r="W2496" i="3" s="1"/>
  <c r="AL2514" i="3"/>
  <c r="AK2514" i="3"/>
  <c r="W2514" i="3" a="1"/>
  <c r="W2514" i="3" s="1"/>
  <c r="AO2430" i="3"/>
  <c r="E2432" i="3"/>
  <c r="AB2432" i="3"/>
  <c r="AQ2432" i="3"/>
  <c r="J2433" i="3"/>
  <c r="AO2438" i="3"/>
  <c r="E2440" i="3"/>
  <c r="AB2440" i="3"/>
  <c r="AQ2440" i="3"/>
  <c r="J2441" i="3"/>
  <c r="F2445" i="3"/>
  <c r="AN2445" i="3" s="1"/>
  <c r="AO2446" i="3"/>
  <c r="E2448" i="3"/>
  <c r="AB2448" i="3"/>
  <c r="AQ2448" i="3"/>
  <c r="J2449" i="3"/>
  <c r="F2453" i="3"/>
  <c r="AN2453" i="3" s="1"/>
  <c r="F2454" i="3"/>
  <c r="AN2454" i="3" s="1"/>
  <c r="AP2455" i="3"/>
  <c r="D2455" i="3"/>
  <c r="I2455" i="3"/>
  <c r="G2455" i="3"/>
  <c r="AO2455" i="3"/>
  <c r="AL2456" i="3"/>
  <c r="AK2457" i="3"/>
  <c r="W2457" i="3" a="1"/>
  <c r="W2457" i="3" s="1"/>
  <c r="W2459" i="3" a="1"/>
  <c r="W2459" i="3" s="1"/>
  <c r="AL2466" i="3"/>
  <c r="AK2466" i="3"/>
  <c r="W2466" i="3" a="1"/>
  <c r="W2466" i="3" s="1"/>
  <c r="Z2484" i="3"/>
  <c r="AA2484" i="3" s="1"/>
  <c r="Y2484" i="3"/>
  <c r="X2484" i="3"/>
  <c r="AL2491" i="3"/>
  <c r="AK2491" i="3"/>
  <c r="W2491" i="3" a="1"/>
  <c r="W2491" i="3" s="1"/>
  <c r="AM2535" i="3"/>
  <c r="AJ2535" i="3" a="1"/>
  <c r="AJ2535" i="3" s="1"/>
  <c r="Z2535" i="3"/>
  <c r="AA2535" i="3" s="1"/>
  <c r="Y2535" i="3"/>
  <c r="X2535" i="3"/>
  <c r="AO2433" i="3"/>
  <c r="AO2441" i="3"/>
  <c r="AO2449" i="3"/>
  <c r="AL2462" i="3"/>
  <c r="AK2462" i="3"/>
  <c r="W2462" i="3" a="1"/>
  <c r="W2462" i="3" s="1"/>
  <c r="AL2463" i="3"/>
  <c r="AK2463" i="3"/>
  <c r="W2463" i="3" a="1"/>
  <c r="W2463" i="3" s="1"/>
  <c r="AK2465" i="3"/>
  <c r="W2465" i="3" a="1"/>
  <c r="W2465" i="3" s="1"/>
  <c r="AK2473" i="3"/>
  <c r="W2473" i="3" a="1"/>
  <c r="W2473" i="3" s="1"/>
  <c r="AL2487" i="3"/>
  <c r="AK2487" i="3"/>
  <c r="W2487" i="3" a="1"/>
  <c r="W2487" i="3" s="1"/>
  <c r="AL2498" i="3"/>
  <c r="AK2498" i="3"/>
  <c r="W2498" i="3" a="1"/>
  <c r="W2498" i="3" s="1"/>
  <c r="Z2507" i="3"/>
  <c r="AA2507" i="3" s="1"/>
  <c r="Y2507" i="3"/>
  <c r="X2507" i="3"/>
  <c r="E2430" i="3"/>
  <c r="AB2430" i="3"/>
  <c r="W2432" i="3" a="1"/>
  <c r="W2432" i="3" s="1"/>
  <c r="D2433" i="3"/>
  <c r="E2438" i="3"/>
  <c r="AB2438" i="3"/>
  <c r="W2440" i="3" a="1"/>
  <c r="W2440" i="3" s="1"/>
  <c r="D2441" i="3"/>
  <c r="E2446" i="3"/>
  <c r="AB2446" i="3"/>
  <c r="W2448" i="3" a="1"/>
  <c r="W2448" i="3" s="1"/>
  <c r="D2449" i="3"/>
  <c r="H2453" i="3"/>
  <c r="I2454" i="3"/>
  <c r="AB2454" i="3"/>
  <c r="F2455" i="3"/>
  <c r="AN2455" i="3" s="1"/>
  <c r="I2456" i="3"/>
  <c r="F2456" i="3"/>
  <c r="AN2456" i="3" s="1"/>
  <c r="AP2456" i="3"/>
  <c r="D2456" i="3"/>
  <c r="AQ2456" i="3"/>
  <c r="AL2464" i="3"/>
  <c r="W2467" i="3" a="1"/>
  <c r="W2467" i="3" s="1"/>
  <c r="AO2472" i="3"/>
  <c r="AL2479" i="3"/>
  <c r="AK2479" i="3"/>
  <c r="W2479" i="3" a="1"/>
  <c r="W2479" i="3" s="1"/>
  <c r="AJ2482" i="3" a="1"/>
  <c r="AJ2482" i="3" s="1"/>
  <c r="J2488" i="3"/>
  <c r="I2488" i="3"/>
  <c r="H2488" i="3"/>
  <c r="G2488" i="3"/>
  <c r="F2488" i="3"/>
  <c r="AN2488" i="3" s="1"/>
  <c r="AQ2488" i="3"/>
  <c r="AB2488" i="3"/>
  <c r="E2488" i="3"/>
  <c r="AP2488" i="3"/>
  <c r="D2488" i="3"/>
  <c r="AL2488" i="3"/>
  <c r="AK2488" i="3"/>
  <c r="W2488" i="3" a="1"/>
  <c r="W2488" i="3" s="1"/>
  <c r="AL2489" i="3"/>
  <c r="AK2497" i="3"/>
  <c r="W2497" i="3" a="1"/>
  <c r="W2497" i="3" s="1"/>
  <c r="AM2513" i="3"/>
  <c r="AJ2513" i="3" a="1"/>
  <c r="AJ2513" i="3" s="1"/>
  <c r="AL2513" i="3"/>
  <c r="AK2513" i="3"/>
  <c r="W2513" i="3" a="1"/>
  <c r="W2513" i="3" s="1"/>
  <c r="I2457" i="3"/>
  <c r="F2458" i="3"/>
  <c r="AN2458" i="3" s="1"/>
  <c r="AO2459" i="3"/>
  <c r="H2460" i="3"/>
  <c r="E2461" i="3"/>
  <c r="AB2461" i="3"/>
  <c r="AQ2461" i="3"/>
  <c r="J2462" i="3"/>
  <c r="I2465" i="3"/>
  <c r="AO2467" i="3"/>
  <c r="H2468" i="3"/>
  <c r="E2469" i="3"/>
  <c r="AB2469" i="3"/>
  <c r="AQ2469" i="3"/>
  <c r="J2470" i="3"/>
  <c r="G2471" i="3"/>
  <c r="AM2473" i="3"/>
  <c r="AO2475" i="3"/>
  <c r="H2476" i="3"/>
  <c r="E2477" i="3"/>
  <c r="AB2477" i="3"/>
  <c r="AQ2477" i="3"/>
  <c r="J2478" i="3"/>
  <c r="G2479" i="3"/>
  <c r="AM2481" i="3"/>
  <c r="AO2483" i="3"/>
  <c r="H2484" i="3"/>
  <c r="E2485" i="3"/>
  <c r="AB2485" i="3"/>
  <c r="AQ2485" i="3"/>
  <c r="J2486" i="3"/>
  <c r="G2487" i="3"/>
  <c r="AM2489" i="3"/>
  <c r="AO2491" i="3"/>
  <c r="H2492" i="3"/>
  <c r="E2493" i="3"/>
  <c r="AB2493" i="3"/>
  <c r="AQ2493" i="3"/>
  <c r="J2494" i="3"/>
  <c r="G2495" i="3"/>
  <c r="AM2497" i="3"/>
  <c r="AO2499" i="3"/>
  <c r="H2500" i="3"/>
  <c r="E2501" i="3"/>
  <c r="AB2501" i="3"/>
  <c r="AQ2501" i="3"/>
  <c r="J2502" i="3"/>
  <c r="AO2502" i="3"/>
  <c r="E2504" i="3"/>
  <c r="AQ2504" i="3"/>
  <c r="AK2506" i="3"/>
  <c r="AO2510" i="3"/>
  <c r="J2519" i="3"/>
  <c r="AL2519" i="3"/>
  <c r="AK2519" i="3"/>
  <c r="W2519" i="3" a="1"/>
  <c r="W2519" i="3" s="1"/>
  <c r="I2522" i="3"/>
  <c r="H2522" i="3"/>
  <c r="G2522" i="3"/>
  <c r="F2522" i="3"/>
  <c r="AN2522" i="3" s="1"/>
  <c r="AQ2522" i="3"/>
  <c r="AB2522" i="3"/>
  <c r="E2522" i="3"/>
  <c r="AP2522" i="3"/>
  <c r="D2522" i="3"/>
  <c r="AL2524" i="3"/>
  <c r="AK2524" i="3"/>
  <c r="W2524" i="3" a="1"/>
  <c r="W2524" i="3" s="1"/>
  <c r="W2527" i="3" a="1"/>
  <c r="W2527" i="3" s="1"/>
  <c r="AL2527" i="3"/>
  <c r="AK2527" i="3"/>
  <c r="J2533" i="3"/>
  <c r="I2533" i="3"/>
  <c r="H2533" i="3"/>
  <c r="G2533" i="3"/>
  <c r="AP2533" i="3"/>
  <c r="D2533" i="3"/>
  <c r="AQ2533" i="3"/>
  <c r="AO2533" i="3"/>
  <c r="F2533" i="3"/>
  <c r="AN2533" i="3" s="1"/>
  <c r="AL2550" i="3"/>
  <c r="AK2550" i="3"/>
  <c r="W2550" i="3" a="1"/>
  <c r="W2550" i="3" s="1"/>
  <c r="I2555" i="3"/>
  <c r="H2555" i="3"/>
  <c r="F2555" i="3"/>
  <c r="AN2555" i="3" s="1"/>
  <c r="AQ2555" i="3"/>
  <c r="AB2555" i="3"/>
  <c r="E2555" i="3"/>
  <c r="AP2555" i="3"/>
  <c r="AO2555" i="3"/>
  <c r="J2555" i="3"/>
  <c r="G2555" i="3"/>
  <c r="D2555" i="3"/>
  <c r="Z2556" i="3"/>
  <c r="AA2556" i="3" s="1"/>
  <c r="Y2556" i="3"/>
  <c r="X2556" i="3"/>
  <c r="Y2576" i="3"/>
  <c r="X2576" i="3"/>
  <c r="Z2576" i="3"/>
  <c r="AA2576" i="3" s="1"/>
  <c r="Z2597" i="3"/>
  <c r="AA2597" i="3" s="1"/>
  <c r="Y2597" i="3"/>
  <c r="X2597" i="3"/>
  <c r="I2460" i="3"/>
  <c r="AO2462" i="3"/>
  <c r="I2468" i="3"/>
  <c r="AO2470" i="3"/>
  <c r="H2471" i="3"/>
  <c r="AO2478" i="3"/>
  <c r="H2479" i="3"/>
  <c r="I2484" i="3"/>
  <c r="F2485" i="3"/>
  <c r="AN2485" i="3" s="1"/>
  <c r="AO2486" i="3"/>
  <c r="H2487" i="3"/>
  <c r="I2492" i="3"/>
  <c r="F2493" i="3"/>
  <c r="AN2493" i="3" s="1"/>
  <c r="AO2494" i="3"/>
  <c r="H2495" i="3"/>
  <c r="F2501" i="3"/>
  <c r="AN2501" i="3" s="1"/>
  <c r="AQ2502" i="3"/>
  <c r="G2504" i="3"/>
  <c r="AK2509" i="3"/>
  <c r="W2509" i="3" a="1"/>
  <c r="W2509" i="3" s="1"/>
  <c r="Z2518" i="3"/>
  <c r="AA2518" i="3" s="1"/>
  <c r="Y2518" i="3"/>
  <c r="X2518" i="3"/>
  <c r="AL2522" i="3"/>
  <c r="AK2522" i="3"/>
  <c r="W2522" i="3" a="1"/>
  <c r="W2522" i="3" s="1"/>
  <c r="Z2526" i="3"/>
  <c r="AA2526" i="3" s="1"/>
  <c r="Y2526" i="3"/>
  <c r="X2526" i="3"/>
  <c r="Z2528" i="3"/>
  <c r="AA2528" i="3" s="1"/>
  <c r="Y2528" i="3"/>
  <c r="Y2551" i="3"/>
  <c r="X2551" i="3"/>
  <c r="Z2551" i="3"/>
  <c r="AA2551" i="3" s="1"/>
  <c r="AO2457" i="3"/>
  <c r="H2458" i="3"/>
  <c r="E2459" i="3"/>
  <c r="AB2459" i="3"/>
  <c r="AQ2459" i="3"/>
  <c r="J2460" i="3"/>
  <c r="G2461" i="3"/>
  <c r="W2461" i="3" a="1"/>
  <c r="W2461" i="3" s="1"/>
  <c r="AK2461" i="3"/>
  <c r="D2462" i="3"/>
  <c r="AP2462" i="3"/>
  <c r="AO2465" i="3"/>
  <c r="H2466" i="3"/>
  <c r="E2467" i="3"/>
  <c r="AB2467" i="3"/>
  <c r="AQ2467" i="3"/>
  <c r="J2468" i="3"/>
  <c r="G2469" i="3"/>
  <c r="W2469" i="3" a="1"/>
  <c r="W2469" i="3" s="1"/>
  <c r="AK2469" i="3"/>
  <c r="D2470" i="3"/>
  <c r="AP2470" i="3"/>
  <c r="I2471" i="3"/>
  <c r="AO2473" i="3"/>
  <c r="H2474" i="3"/>
  <c r="E2475" i="3"/>
  <c r="AB2475" i="3"/>
  <c r="AQ2475" i="3"/>
  <c r="J2476" i="3"/>
  <c r="G2477" i="3"/>
  <c r="W2477" i="3" a="1"/>
  <c r="W2477" i="3" s="1"/>
  <c r="AK2477" i="3"/>
  <c r="D2478" i="3"/>
  <c r="AP2478" i="3"/>
  <c r="I2479" i="3"/>
  <c r="H2482" i="3"/>
  <c r="E2483" i="3"/>
  <c r="AB2483" i="3"/>
  <c r="AQ2483" i="3"/>
  <c r="J2484" i="3"/>
  <c r="G2485" i="3"/>
  <c r="W2485" i="3" a="1"/>
  <c r="W2485" i="3" s="1"/>
  <c r="AK2485" i="3"/>
  <c r="D2486" i="3"/>
  <c r="AP2486" i="3"/>
  <c r="I2487" i="3"/>
  <c r="AO2489" i="3"/>
  <c r="H2490" i="3"/>
  <c r="E2491" i="3"/>
  <c r="AB2491" i="3"/>
  <c r="AQ2491" i="3"/>
  <c r="J2492" i="3"/>
  <c r="G2493" i="3"/>
  <c r="W2493" i="3" a="1"/>
  <c r="W2493" i="3" s="1"/>
  <c r="AK2493" i="3"/>
  <c r="D2494" i="3"/>
  <c r="AP2494" i="3"/>
  <c r="I2495" i="3"/>
  <c r="AO2497" i="3"/>
  <c r="E2499" i="3"/>
  <c r="AB2499" i="3"/>
  <c r="AQ2499" i="3"/>
  <c r="J2500" i="3"/>
  <c r="G2501" i="3"/>
  <c r="W2501" i="3" a="1"/>
  <c r="W2501" i="3" s="1"/>
  <c r="AK2501" i="3"/>
  <c r="D2502" i="3"/>
  <c r="I2503" i="3"/>
  <c r="AQ2503" i="3"/>
  <c r="AB2503" i="3"/>
  <c r="E2503" i="3"/>
  <c r="H2504" i="3"/>
  <c r="I2511" i="3"/>
  <c r="G2511" i="3"/>
  <c r="F2511" i="3"/>
  <c r="AN2511" i="3" s="1"/>
  <c r="AQ2511" i="3"/>
  <c r="AB2511" i="3"/>
  <c r="E2511" i="3"/>
  <c r="W2515" i="3" a="1"/>
  <c r="W2515" i="3" s="1"/>
  <c r="AJ2518" i="3" a="1"/>
  <c r="AJ2518" i="3" s="1"/>
  <c r="AM2528" i="3"/>
  <c r="AJ2528" i="3" a="1"/>
  <c r="AJ2528" i="3" s="1"/>
  <c r="X2528" i="3"/>
  <c r="AL2538" i="3"/>
  <c r="AK2538" i="3"/>
  <c r="W2538" i="3" a="1"/>
  <c r="W2538" i="3" s="1"/>
  <c r="AO2460" i="3"/>
  <c r="AB2462" i="3"/>
  <c r="AQ2462" i="3"/>
  <c r="AO2468" i="3"/>
  <c r="H2469" i="3"/>
  <c r="E2470" i="3"/>
  <c r="AB2470" i="3"/>
  <c r="AQ2470" i="3"/>
  <c r="J2471" i="3"/>
  <c r="AO2476" i="3"/>
  <c r="H2477" i="3"/>
  <c r="E2478" i="3"/>
  <c r="AB2478" i="3"/>
  <c r="AQ2478" i="3"/>
  <c r="J2479" i="3"/>
  <c r="AO2484" i="3"/>
  <c r="H2485" i="3"/>
  <c r="AB2486" i="3"/>
  <c r="AQ2486" i="3"/>
  <c r="J2487" i="3"/>
  <c r="AO2492" i="3"/>
  <c r="H2493" i="3"/>
  <c r="E2494" i="3"/>
  <c r="AB2494" i="3"/>
  <c r="AQ2494" i="3"/>
  <c r="J2495" i="3"/>
  <c r="AO2500" i="3"/>
  <c r="H2501" i="3"/>
  <c r="E2502" i="3"/>
  <c r="AB2502" i="3"/>
  <c r="I2504" i="3"/>
  <c r="AP2510" i="3"/>
  <c r="D2510" i="3"/>
  <c r="J2510" i="3"/>
  <c r="I2510" i="3"/>
  <c r="H2510" i="3"/>
  <c r="Y2510" i="3"/>
  <c r="X2510" i="3"/>
  <c r="Y2520" i="3"/>
  <c r="AL2521" i="3"/>
  <c r="AK2521" i="3"/>
  <c r="W2521" i="3" a="1"/>
  <c r="W2521" i="3" s="1"/>
  <c r="Z2523" i="3"/>
  <c r="AA2523" i="3" s="1"/>
  <c r="Y2523" i="3"/>
  <c r="X2523" i="3"/>
  <c r="AL2529" i="3"/>
  <c r="W2529" i="3" a="1"/>
  <c r="W2529" i="3" s="1"/>
  <c r="Z2545" i="3"/>
  <c r="AA2545" i="3" s="1"/>
  <c r="Y2545" i="3"/>
  <c r="X2545" i="3"/>
  <c r="AO2471" i="3"/>
  <c r="AO2479" i="3"/>
  <c r="AO2487" i="3"/>
  <c r="AO2495" i="3"/>
  <c r="J2508" i="3"/>
  <c r="H2508" i="3"/>
  <c r="G2508" i="3"/>
  <c r="F2508" i="3"/>
  <c r="AN2508" i="3" s="1"/>
  <c r="AO2508" i="3"/>
  <c r="AK2532" i="3"/>
  <c r="W2532" i="3" a="1"/>
  <c r="W2532" i="3" s="1"/>
  <c r="AL2532" i="3"/>
  <c r="AM2536" i="3"/>
  <c r="AJ2536" i="3" a="1"/>
  <c r="AJ2536" i="3" s="1"/>
  <c r="AL2562" i="3"/>
  <c r="W2562" i="3" a="1"/>
  <c r="W2562" i="3" s="1"/>
  <c r="AK2562" i="3"/>
  <c r="Z2564" i="3"/>
  <c r="AA2564" i="3" s="1"/>
  <c r="Y2564" i="3"/>
  <c r="X2564" i="3"/>
  <c r="E2460" i="3"/>
  <c r="AB2460" i="3"/>
  <c r="AQ2460" i="3"/>
  <c r="J2461" i="3"/>
  <c r="G2462" i="3"/>
  <c r="E2468" i="3"/>
  <c r="AB2468" i="3"/>
  <c r="AQ2468" i="3"/>
  <c r="J2469" i="3"/>
  <c r="G2470" i="3"/>
  <c r="W2470" i="3" a="1"/>
  <c r="W2470" i="3" s="1"/>
  <c r="AK2470" i="3"/>
  <c r="D2471" i="3"/>
  <c r="AP2471" i="3"/>
  <c r="E2476" i="3"/>
  <c r="AB2476" i="3"/>
  <c r="AQ2476" i="3"/>
  <c r="J2477" i="3"/>
  <c r="G2478" i="3"/>
  <c r="W2478" i="3" a="1"/>
  <c r="W2478" i="3" s="1"/>
  <c r="AK2478" i="3"/>
  <c r="D2479" i="3"/>
  <c r="AP2479" i="3"/>
  <c r="E2484" i="3"/>
  <c r="AB2484" i="3"/>
  <c r="AQ2484" i="3"/>
  <c r="J2485" i="3"/>
  <c r="W2486" i="3" a="1"/>
  <c r="W2486" i="3" s="1"/>
  <c r="AK2486" i="3"/>
  <c r="D2487" i="3"/>
  <c r="AP2487" i="3"/>
  <c r="E2492" i="3"/>
  <c r="AB2492" i="3"/>
  <c r="J2493" i="3"/>
  <c r="W2494" i="3" a="1"/>
  <c r="W2494" i="3" s="1"/>
  <c r="AK2494" i="3"/>
  <c r="D2495" i="3"/>
  <c r="AP2495" i="3"/>
  <c r="E2500" i="3"/>
  <c r="AB2500" i="3"/>
  <c r="J2501" i="3"/>
  <c r="G2502" i="3"/>
  <c r="W2502" i="3" a="1"/>
  <c r="W2502" i="3" s="1"/>
  <c r="AK2502" i="3"/>
  <c r="G2503" i="3"/>
  <c r="AP2503" i="3"/>
  <c r="H2506" i="3"/>
  <c r="F2506" i="3"/>
  <c r="AN2506" i="3" s="1"/>
  <c r="AQ2506" i="3"/>
  <c r="AB2506" i="3"/>
  <c r="AP2506" i="3"/>
  <c r="D2506" i="3"/>
  <c r="W2506" i="3" a="1"/>
  <c r="W2506" i="3" s="1"/>
  <c r="D2508" i="3"/>
  <c r="AP2508" i="3"/>
  <c r="F2510" i="3"/>
  <c r="AN2510" i="3" s="1"/>
  <c r="AB2510" i="3"/>
  <c r="AJ2510" i="3" a="1"/>
  <c r="AJ2510" i="3" s="1"/>
  <c r="J2511" i="3"/>
  <c r="AL2511" i="3"/>
  <c r="AK2511" i="3"/>
  <c r="W2511" i="3" a="1"/>
  <c r="W2511" i="3" s="1"/>
  <c r="AP2511" i="3"/>
  <c r="H2514" i="3"/>
  <c r="G2514" i="3"/>
  <c r="F2514" i="3"/>
  <c r="AN2514" i="3" s="1"/>
  <c r="AQ2514" i="3"/>
  <c r="AB2514" i="3"/>
  <c r="E2514" i="3"/>
  <c r="AP2514" i="3"/>
  <c r="D2514" i="3"/>
  <c r="AK2517" i="3"/>
  <c r="W2517" i="3" a="1"/>
  <c r="W2517" i="3" s="1"/>
  <c r="AJ2524" i="3" a="1"/>
  <c r="AJ2524" i="3" s="1"/>
  <c r="E2471" i="3"/>
  <c r="AB2471" i="3"/>
  <c r="E2479" i="3"/>
  <c r="AB2479" i="3"/>
  <c r="E2487" i="3"/>
  <c r="AB2487" i="3"/>
  <c r="E2495" i="3"/>
  <c r="AB2495" i="3"/>
  <c r="F2504" i="3"/>
  <c r="AN2504" i="3" s="1"/>
  <c r="AP2504" i="3"/>
  <c r="J2504" i="3"/>
  <c r="E2508" i="3"/>
  <c r="Z2508" i="3"/>
  <c r="AA2508" i="3" s="1"/>
  <c r="AQ2508" i="3"/>
  <c r="AL2509" i="3"/>
  <c r="Y2516" i="3"/>
  <c r="X2516" i="3"/>
  <c r="I2519" i="3"/>
  <c r="H2519" i="3"/>
  <c r="G2519" i="3"/>
  <c r="F2519" i="3"/>
  <c r="AN2519" i="3" s="1"/>
  <c r="AQ2519" i="3"/>
  <c r="AB2519" i="3"/>
  <c r="E2519" i="3"/>
  <c r="AK2561" i="3"/>
  <c r="W2561" i="3" a="1"/>
  <c r="W2561" i="3" s="1"/>
  <c r="AL2561" i="3"/>
  <c r="G2505" i="3"/>
  <c r="I2507" i="3"/>
  <c r="AO2509" i="3"/>
  <c r="J2512" i="3"/>
  <c r="G2513" i="3"/>
  <c r="I2515" i="3"/>
  <c r="AO2517" i="3"/>
  <c r="H2518" i="3"/>
  <c r="J2520" i="3"/>
  <c r="G2521" i="3"/>
  <c r="I2523" i="3"/>
  <c r="F2524" i="3"/>
  <c r="AN2524" i="3" s="1"/>
  <c r="H2526" i="3"/>
  <c r="AO2526" i="3"/>
  <c r="G2531" i="3"/>
  <c r="F2531" i="3"/>
  <c r="AN2531" i="3" s="1"/>
  <c r="AQ2531" i="3"/>
  <c r="AB2531" i="3"/>
  <c r="E2531" i="3"/>
  <c r="J2531" i="3"/>
  <c r="AL2540" i="3"/>
  <c r="AK2540" i="3"/>
  <c r="W2540" i="3" a="1"/>
  <c r="W2540" i="3" s="1"/>
  <c r="AO2512" i="3"/>
  <c r="I2518" i="3"/>
  <c r="AO2520" i="3"/>
  <c r="G2524" i="3"/>
  <c r="I2526" i="3"/>
  <c r="AQ2526" i="3"/>
  <c r="AK2535" i="3"/>
  <c r="Z2546" i="3"/>
  <c r="AA2546" i="3" s="1"/>
  <c r="Y2546" i="3"/>
  <c r="X2546" i="3"/>
  <c r="W2548" i="3" a="1"/>
  <c r="W2548" i="3" s="1"/>
  <c r="AL2548" i="3"/>
  <c r="AK2548" i="3"/>
  <c r="AL2558" i="3"/>
  <c r="AK2558" i="3"/>
  <c r="W2558" i="3" a="1"/>
  <c r="W2558" i="3" s="1"/>
  <c r="AO2507" i="3"/>
  <c r="D2512" i="3"/>
  <c r="AP2512" i="3"/>
  <c r="AO2515" i="3"/>
  <c r="J2518" i="3"/>
  <c r="D2520" i="3"/>
  <c r="AP2520" i="3"/>
  <c r="AO2523" i="3"/>
  <c r="H2524" i="3"/>
  <c r="J2526" i="3"/>
  <c r="J2530" i="3"/>
  <c r="I2530" i="3"/>
  <c r="H2530" i="3"/>
  <c r="AQ2530" i="3"/>
  <c r="AB2530" i="3"/>
  <c r="E2530" i="3"/>
  <c r="W2530" i="3" a="1"/>
  <c r="W2530" i="3" s="1"/>
  <c r="G2534" i="3"/>
  <c r="F2534" i="3"/>
  <c r="AN2534" i="3" s="1"/>
  <c r="AQ2534" i="3"/>
  <c r="AB2534" i="3"/>
  <c r="E2534" i="3"/>
  <c r="AP2534" i="3"/>
  <c r="D2534" i="3"/>
  <c r="I2534" i="3"/>
  <c r="AL2536" i="3"/>
  <c r="AK2536" i="3"/>
  <c r="W2536" i="3" a="1"/>
  <c r="W2536" i="3" s="1"/>
  <c r="AL2543" i="3"/>
  <c r="AK2543" i="3"/>
  <c r="W2543" i="3" a="1"/>
  <c r="W2543" i="3" s="1"/>
  <c r="X2547" i="3"/>
  <c r="Z2547" i="3"/>
  <c r="AA2547" i="3" s="1"/>
  <c r="Y2547" i="3"/>
  <c r="AQ2551" i="3"/>
  <c r="AB2551" i="3"/>
  <c r="E2551" i="3"/>
  <c r="AP2551" i="3"/>
  <c r="D2551" i="3"/>
  <c r="J2551" i="3"/>
  <c r="I2551" i="3"/>
  <c r="AO2551" i="3"/>
  <c r="H2551" i="3"/>
  <c r="G2551" i="3"/>
  <c r="F2551" i="3"/>
  <c r="AN2551" i="3" s="1"/>
  <c r="Z2567" i="3"/>
  <c r="AA2567" i="3" s="1"/>
  <c r="Y2567" i="3"/>
  <c r="X2567" i="3"/>
  <c r="AO2518" i="3"/>
  <c r="I2524" i="3"/>
  <c r="J2541" i="3"/>
  <c r="I2541" i="3"/>
  <c r="H2541" i="3"/>
  <c r="G2541" i="3"/>
  <c r="F2541" i="3"/>
  <c r="AN2541" i="3" s="1"/>
  <c r="AQ2541" i="3"/>
  <c r="AB2541" i="3"/>
  <c r="E2541" i="3"/>
  <c r="AP2541" i="3"/>
  <c r="D2541" i="3"/>
  <c r="AL2541" i="3"/>
  <c r="AK2541" i="3"/>
  <c r="W2541" i="3" a="1"/>
  <c r="W2541" i="3" s="1"/>
  <c r="E2507" i="3"/>
  <c r="AB2507" i="3"/>
  <c r="E2515" i="3"/>
  <c r="AB2515" i="3"/>
  <c r="D2518" i="3"/>
  <c r="E2523" i="3"/>
  <c r="AB2523" i="3"/>
  <c r="J2524" i="3"/>
  <c r="D2526" i="3"/>
  <c r="AB2526" i="3"/>
  <c r="AJ2526" i="3" a="1"/>
  <c r="AJ2526" i="3" s="1"/>
  <c r="F2530" i="3"/>
  <c r="AN2530" i="3" s="1"/>
  <c r="AL2533" i="3"/>
  <c r="AK2533" i="3"/>
  <c r="W2533" i="3" a="1"/>
  <c r="W2533" i="3" s="1"/>
  <c r="J2534" i="3"/>
  <c r="AK2534" i="3"/>
  <c r="W2534" i="3" a="1"/>
  <c r="W2534" i="3" s="1"/>
  <c r="AO2534" i="3"/>
  <c r="AM2547" i="3"/>
  <c r="AJ2547" i="3" a="1"/>
  <c r="AJ2547" i="3" s="1"/>
  <c r="AM2554" i="3"/>
  <c r="AJ2554" i="3" a="1"/>
  <c r="AJ2554" i="3" s="1"/>
  <c r="AL2554" i="3"/>
  <c r="AK2554" i="3"/>
  <c r="W2554" i="3" a="1"/>
  <c r="W2554" i="3" s="1"/>
  <c r="AM2557" i="3"/>
  <c r="AJ2557" i="3" a="1"/>
  <c r="AJ2557" i="3" s="1"/>
  <c r="Y2559" i="3"/>
  <c r="X2559" i="3"/>
  <c r="Z2559" i="3"/>
  <c r="AA2559" i="3" s="1"/>
  <c r="G2604" i="3"/>
  <c r="F2604" i="3"/>
  <c r="AN2604" i="3" s="1"/>
  <c r="AQ2604" i="3"/>
  <c r="AB2604" i="3"/>
  <c r="E2604" i="3"/>
  <c r="AP2604" i="3"/>
  <c r="D2604" i="3"/>
  <c r="I2604" i="3"/>
  <c r="AO2604" i="3"/>
  <c r="J2604" i="3"/>
  <c r="H2604" i="3"/>
  <c r="Z2537" i="3"/>
  <c r="AA2537" i="3" s="1"/>
  <c r="Y2537" i="3"/>
  <c r="AL2544" i="3"/>
  <c r="AK2544" i="3"/>
  <c r="W2544" i="3" a="1"/>
  <c r="W2544" i="3" s="1"/>
  <c r="F2527" i="3"/>
  <c r="AN2527" i="3" s="1"/>
  <c r="AO2528" i="3"/>
  <c r="H2529" i="3"/>
  <c r="G2532" i="3"/>
  <c r="F2535" i="3"/>
  <c r="AN2535" i="3" s="1"/>
  <c r="AO2536" i="3"/>
  <c r="H2537" i="3"/>
  <c r="E2538" i="3"/>
  <c r="AB2538" i="3"/>
  <c r="AQ2538" i="3"/>
  <c r="J2539" i="3"/>
  <c r="G2540" i="3"/>
  <c r="AM2542" i="3"/>
  <c r="F2543" i="3"/>
  <c r="AN2543" i="3" s="1"/>
  <c r="AO2544" i="3"/>
  <c r="E2546" i="3"/>
  <c r="AK2546" i="3"/>
  <c r="F2547" i="3"/>
  <c r="AN2547" i="3" s="1"/>
  <c r="AP2547" i="3"/>
  <c r="H2550" i="3"/>
  <c r="G2550" i="3"/>
  <c r="AQ2550" i="3"/>
  <c r="AB2550" i="3"/>
  <c r="AP2550" i="3"/>
  <c r="D2550" i="3"/>
  <c r="H2552" i="3"/>
  <c r="AK2552" i="3"/>
  <c r="W2552" i="3" a="1"/>
  <c r="W2552" i="3" s="1"/>
  <c r="AL2552" i="3"/>
  <c r="AJ2553" i="3" a="1"/>
  <c r="AJ2553" i="3" s="1"/>
  <c r="Z2555" i="3"/>
  <c r="AA2555" i="3" s="1"/>
  <c r="I2558" i="3"/>
  <c r="AJ2562" i="3" a="1"/>
  <c r="AJ2562" i="3" s="1"/>
  <c r="J2563" i="3"/>
  <c r="J2568" i="3"/>
  <c r="I2568" i="3"/>
  <c r="H2568" i="3"/>
  <c r="G2568" i="3"/>
  <c r="F2568" i="3"/>
  <c r="AN2568" i="3" s="1"/>
  <c r="AB2568" i="3"/>
  <c r="I2577" i="3"/>
  <c r="G2577" i="3"/>
  <c r="F2577" i="3"/>
  <c r="AN2577" i="3" s="1"/>
  <c r="AQ2577" i="3"/>
  <c r="AB2577" i="3"/>
  <c r="E2577" i="3"/>
  <c r="AP2577" i="3"/>
  <c r="AO2577" i="3"/>
  <c r="J2577" i="3"/>
  <c r="H2577" i="3"/>
  <c r="AM2578" i="3"/>
  <c r="AJ2578" i="3" a="1"/>
  <c r="AJ2578" i="3" s="1"/>
  <c r="AJ2597" i="3" a="1"/>
  <c r="AJ2597" i="3" s="1"/>
  <c r="AO2539" i="3"/>
  <c r="AL2546" i="3"/>
  <c r="AK2553" i="3"/>
  <c r="W2553" i="3" a="1"/>
  <c r="W2553" i="3" s="1"/>
  <c r="AL2553" i="3"/>
  <c r="H2566" i="3"/>
  <c r="G2566" i="3"/>
  <c r="F2566" i="3"/>
  <c r="AN2566" i="3" s="1"/>
  <c r="AQ2566" i="3"/>
  <c r="AB2566" i="3"/>
  <c r="E2566" i="3"/>
  <c r="AP2566" i="3"/>
  <c r="D2566" i="3"/>
  <c r="AK2569" i="3"/>
  <c r="W2569" i="3" a="1"/>
  <c r="W2569" i="3" s="1"/>
  <c r="AL2569" i="3"/>
  <c r="Z2570" i="3"/>
  <c r="AA2570" i="3" s="1"/>
  <c r="Y2570" i="3"/>
  <c r="X2570" i="3"/>
  <c r="Z2578" i="3"/>
  <c r="AA2578" i="3" s="1"/>
  <c r="Y2578" i="3"/>
  <c r="I2580" i="3"/>
  <c r="H2580" i="3"/>
  <c r="F2580" i="3"/>
  <c r="AN2580" i="3" s="1"/>
  <c r="AQ2580" i="3"/>
  <c r="AB2580" i="3"/>
  <c r="E2580" i="3"/>
  <c r="AP2580" i="3"/>
  <c r="D2580" i="3"/>
  <c r="AO2580" i="3"/>
  <c r="J2580" i="3"/>
  <c r="I2588" i="3"/>
  <c r="H2588" i="3"/>
  <c r="G2588" i="3"/>
  <c r="F2588" i="3"/>
  <c r="AN2588" i="3" s="1"/>
  <c r="AQ2588" i="3"/>
  <c r="AB2588" i="3"/>
  <c r="E2588" i="3"/>
  <c r="AP2588" i="3"/>
  <c r="D2588" i="3"/>
  <c r="J2588" i="3"/>
  <c r="Z2589" i="3"/>
  <c r="AA2589" i="3" s="1"/>
  <c r="Y2589" i="3"/>
  <c r="X2589" i="3"/>
  <c r="G2538" i="3"/>
  <c r="D2539" i="3"/>
  <c r="AP2539" i="3"/>
  <c r="I2540" i="3"/>
  <c r="AM2540" i="3"/>
  <c r="AO2542" i="3"/>
  <c r="H2543" i="3"/>
  <c r="E2544" i="3"/>
  <c r="AB2544" i="3"/>
  <c r="AQ2544" i="3"/>
  <c r="J2545" i="3"/>
  <c r="G2546" i="3"/>
  <c r="J2547" i="3"/>
  <c r="F2548" i="3"/>
  <c r="AN2548" i="3" s="1"/>
  <c r="AQ2548" i="3"/>
  <c r="AB2548" i="3"/>
  <c r="E2548" i="3"/>
  <c r="F2550" i="3"/>
  <c r="AN2550" i="3" s="1"/>
  <c r="AK2551" i="3"/>
  <c r="AP2552" i="3"/>
  <c r="J2560" i="3"/>
  <c r="I2560" i="3"/>
  <c r="G2560" i="3"/>
  <c r="F2560" i="3"/>
  <c r="AN2560" i="3" s="1"/>
  <c r="I2566" i="3"/>
  <c r="E2568" i="3"/>
  <c r="AL2568" i="3"/>
  <c r="AK2568" i="3"/>
  <c r="W2568" i="3" a="1"/>
  <c r="W2568" i="3" s="1"/>
  <c r="AP2568" i="3"/>
  <c r="AP2576" i="3"/>
  <c r="D2576" i="3"/>
  <c r="J2576" i="3"/>
  <c r="I2576" i="3"/>
  <c r="H2576" i="3"/>
  <c r="AO2576" i="3"/>
  <c r="G2576" i="3"/>
  <c r="AB2576" i="3"/>
  <c r="F2576" i="3"/>
  <c r="AN2576" i="3" s="1"/>
  <c r="E2576" i="3"/>
  <c r="X2578" i="3"/>
  <c r="G2580" i="3"/>
  <c r="H2617" i="3"/>
  <c r="G2617" i="3"/>
  <c r="F2617" i="3"/>
  <c r="AN2617" i="3" s="1"/>
  <c r="AQ2617" i="3"/>
  <c r="AB2617" i="3"/>
  <c r="E2617" i="3"/>
  <c r="J2617" i="3"/>
  <c r="AP2617" i="3"/>
  <c r="AO2617" i="3"/>
  <c r="I2617" i="3"/>
  <c r="D2617" i="3"/>
  <c r="I2527" i="3"/>
  <c r="F2528" i="3"/>
  <c r="AN2528" i="3" s="1"/>
  <c r="AO2529" i="3"/>
  <c r="J2532" i="3"/>
  <c r="I2535" i="3"/>
  <c r="F2536" i="3"/>
  <c r="AN2536" i="3" s="1"/>
  <c r="AO2537" i="3"/>
  <c r="H2538" i="3"/>
  <c r="E2539" i="3"/>
  <c r="AB2539" i="3"/>
  <c r="AQ2539" i="3"/>
  <c r="J2540" i="3"/>
  <c r="D2542" i="3"/>
  <c r="I2543" i="3"/>
  <c r="F2544" i="3"/>
  <c r="AN2544" i="3" s="1"/>
  <c r="H2546" i="3"/>
  <c r="I2550" i="3"/>
  <c r="AL2565" i="3"/>
  <c r="AK2565" i="3"/>
  <c r="W2565" i="3" a="1"/>
  <c r="W2565" i="3" s="1"/>
  <c r="J2566" i="3"/>
  <c r="AL2566" i="3"/>
  <c r="AK2566" i="3"/>
  <c r="W2566" i="3" a="1"/>
  <c r="W2566" i="3" s="1"/>
  <c r="AO2566" i="3"/>
  <c r="AQ2568" i="3"/>
  <c r="AL2583" i="3"/>
  <c r="AK2583" i="3"/>
  <c r="W2583" i="3" a="1"/>
  <c r="W2583" i="3" s="1"/>
  <c r="AO2532" i="3"/>
  <c r="I2538" i="3"/>
  <c r="F2539" i="3"/>
  <c r="AN2539" i="3" s="1"/>
  <c r="AO2540" i="3"/>
  <c r="I2546" i="3"/>
  <c r="AQ2546" i="3"/>
  <c r="AM2550" i="3"/>
  <c r="AQ2559" i="3"/>
  <c r="AB2559" i="3"/>
  <c r="E2559" i="3"/>
  <c r="AP2559" i="3"/>
  <c r="D2559" i="3"/>
  <c r="J2559" i="3"/>
  <c r="I2559" i="3"/>
  <c r="AJ2560" i="3" a="1"/>
  <c r="AJ2560" i="3" s="1"/>
  <c r="AM2570" i="3"/>
  <c r="AL2571" i="3"/>
  <c r="AK2571" i="3"/>
  <c r="W2571" i="3" a="1"/>
  <c r="W2571" i="3" s="1"/>
  <c r="E2529" i="3"/>
  <c r="AB2529" i="3"/>
  <c r="W2531" i="3" a="1"/>
  <c r="W2531" i="3" s="1"/>
  <c r="D2532" i="3"/>
  <c r="E2537" i="3"/>
  <c r="AB2537" i="3"/>
  <c r="J2538" i="3"/>
  <c r="G2539" i="3"/>
  <c r="W2539" i="3" a="1"/>
  <c r="W2539" i="3" s="1"/>
  <c r="D2540" i="3"/>
  <c r="I2547" i="3"/>
  <c r="H2547" i="3"/>
  <c r="AK2547" i="3"/>
  <c r="J2552" i="3"/>
  <c r="I2552" i="3"/>
  <c r="G2552" i="3"/>
  <c r="F2552" i="3"/>
  <c r="AN2552" i="3" s="1"/>
  <c r="F2559" i="3"/>
  <c r="AN2559" i="3" s="1"/>
  <c r="AK2560" i="3"/>
  <c r="W2560" i="3" a="1"/>
  <c r="W2560" i="3" s="1"/>
  <c r="AL2560" i="3"/>
  <c r="I2563" i="3"/>
  <c r="H2563" i="3"/>
  <c r="F2563" i="3"/>
  <c r="AN2563" i="3" s="1"/>
  <c r="AQ2563" i="3"/>
  <c r="AB2563" i="3"/>
  <c r="E2563" i="3"/>
  <c r="Y2563" i="3"/>
  <c r="AJ2565" i="3" a="1"/>
  <c r="AJ2565" i="3" s="1"/>
  <c r="Z2573" i="3"/>
  <c r="AA2573" i="3" s="1"/>
  <c r="Y2573" i="3"/>
  <c r="X2573" i="3"/>
  <c r="AK2575" i="3"/>
  <c r="W2575" i="3" a="1"/>
  <c r="W2575" i="3" s="1"/>
  <c r="AL2575" i="3"/>
  <c r="AL2579" i="3"/>
  <c r="AK2579" i="3"/>
  <c r="W2579" i="3" a="1"/>
  <c r="W2579" i="3" s="1"/>
  <c r="AJ2590" i="3" a="1"/>
  <c r="AJ2590" i="3" s="1"/>
  <c r="AP2546" i="3"/>
  <c r="AO2546" i="3"/>
  <c r="AB2546" i="3"/>
  <c r="AK2549" i="3"/>
  <c r="W2549" i="3" a="1"/>
  <c r="W2549" i="3" s="1"/>
  <c r="AL2557" i="3"/>
  <c r="AK2557" i="3"/>
  <c r="W2557" i="3" a="1"/>
  <c r="W2557" i="3" s="1"/>
  <c r="H2558" i="3"/>
  <c r="G2558" i="3"/>
  <c r="AQ2558" i="3"/>
  <c r="AB2558" i="3"/>
  <c r="E2558" i="3"/>
  <c r="AP2558" i="3"/>
  <c r="D2558" i="3"/>
  <c r="AL2572" i="3"/>
  <c r="AK2572" i="3"/>
  <c r="W2572" i="3" a="1"/>
  <c r="W2572" i="3" s="1"/>
  <c r="AL2576" i="3"/>
  <c r="AK2576" i="3"/>
  <c r="AM2579" i="3"/>
  <c r="AJ2579" i="3" a="1"/>
  <c r="AJ2579" i="3" s="1"/>
  <c r="AO2588" i="3"/>
  <c r="Z2591" i="3"/>
  <c r="AA2591" i="3" s="1"/>
  <c r="Y2591" i="3"/>
  <c r="X2591" i="3"/>
  <c r="Z2600" i="3"/>
  <c r="AA2600" i="3" s="1"/>
  <c r="Y2600" i="3"/>
  <c r="X2600" i="3"/>
  <c r="J2611" i="3"/>
  <c r="I2611" i="3"/>
  <c r="H2611" i="3"/>
  <c r="G2611" i="3"/>
  <c r="AP2611" i="3"/>
  <c r="D2611" i="3"/>
  <c r="AQ2611" i="3"/>
  <c r="AO2611" i="3"/>
  <c r="F2611" i="3"/>
  <c r="AN2611" i="3" s="1"/>
  <c r="E2611" i="3"/>
  <c r="G2549" i="3"/>
  <c r="AO2553" i="3"/>
  <c r="H2554" i="3"/>
  <c r="J2556" i="3"/>
  <c r="G2557" i="3"/>
  <c r="AO2561" i="3"/>
  <c r="H2562" i="3"/>
  <c r="J2564" i="3"/>
  <c r="G2565" i="3"/>
  <c r="I2567" i="3"/>
  <c r="AB2569" i="3"/>
  <c r="AJ2569" i="3" a="1"/>
  <c r="AJ2569" i="3" s="1"/>
  <c r="J2574" i="3"/>
  <c r="H2574" i="3"/>
  <c r="G2574" i="3"/>
  <c r="F2574" i="3"/>
  <c r="AN2574" i="3" s="1"/>
  <c r="AK2586" i="3"/>
  <c r="W2586" i="3" a="1"/>
  <c r="W2586" i="3" s="1"/>
  <c r="AL2588" i="3"/>
  <c r="AK2588" i="3"/>
  <c r="W2588" i="3" a="1"/>
  <c r="W2588" i="3" s="1"/>
  <c r="H2609" i="3"/>
  <c r="G2609" i="3"/>
  <c r="F2609" i="3"/>
  <c r="AN2609" i="3" s="1"/>
  <c r="AQ2609" i="3"/>
  <c r="AB2609" i="3"/>
  <c r="E2609" i="3"/>
  <c r="J2609" i="3"/>
  <c r="AP2609" i="3"/>
  <c r="AO2609" i="3"/>
  <c r="I2609" i="3"/>
  <c r="D2609" i="3"/>
  <c r="AO2556" i="3"/>
  <c r="AO2564" i="3"/>
  <c r="J2567" i="3"/>
  <c r="AK2577" i="3"/>
  <c r="W2577" i="3" a="1"/>
  <c r="W2577" i="3" s="1"/>
  <c r="AK2578" i="3"/>
  <c r="Z2584" i="3"/>
  <c r="AA2584" i="3" s="1"/>
  <c r="Y2584" i="3"/>
  <c r="X2584" i="3"/>
  <c r="AO2567" i="3"/>
  <c r="H2572" i="3"/>
  <c r="F2572" i="3"/>
  <c r="AN2572" i="3" s="1"/>
  <c r="AQ2572" i="3"/>
  <c r="AB2572" i="3"/>
  <c r="E2572" i="3"/>
  <c r="AP2572" i="3"/>
  <c r="D2572" i="3"/>
  <c r="AJ2582" i="3" a="1"/>
  <c r="AJ2582" i="3" s="1"/>
  <c r="AK2584" i="3"/>
  <c r="AL2587" i="3"/>
  <c r="AK2587" i="3"/>
  <c r="W2587" i="3" a="1"/>
  <c r="W2587" i="3" s="1"/>
  <c r="J2595" i="3"/>
  <c r="I2595" i="3"/>
  <c r="H2595" i="3"/>
  <c r="G2595" i="3"/>
  <c r="AP2595" i="3"/>
  <c r="D2595" i="3"/>
  <c r="AQ2595" i="3"/>
  <c r="AO2595" i="3"/>
  <c r="F2595" i="3"/>
  <c r="AN2595" i="3" s="1"/>
  <c r="E2595" i="3"/>
  <c r="AK2605" i="3"/>
  <c r="W2605" i="3" a="1"/>
  <c r="W2605" i="3" s="1"/>
  <c r="J2549" i="3"/>
  <c r="F2553" i="3"/>
  <c r="AN2553" i="3" s="1"/>
  <c r="AO2554" i="3"/>
  <c r="E2556" i="3"/>
  <c r="AB2556" i="3"/>
  <c r="AQ2556" i="3"/>
  <c r="J2557" i="3"/>
  <c r="AO2562" i="3"/>
  <c r="E2564" i="3"/>
  <c r="AB2564" i="3"/>
  <c r="AQ2564" i="3"/>
  <c r="J2565" i="3"/>
  <c r="D2567" i="3"/>
  <c r="AP2567" i="3"/>
  <c r="F2569" i="3"/>
  <c r="AN2569" i="3" s="1"/>
  <c r="AO2569" i="3"/>
  <c r="G2572" i="3"/>
  <c r="I2574" i="3"/>
  <c r="AB2574" i="3"/>
  <c r="AJ2574" i="3" a="1"/>
  <c r="AJ2574" i="3" s="1"/>
  <c r="J2585" i="3"/>
  <c r="I2585" i="3"/>
  <c r="H2585" i="3"/>
  <c r="G2585" i="3"/>
  <c r="F2585" i="3"/>
  <c r="AN2585" i="3" s="1"/>
  <c r="AQ2585" i="3"/>
  <c r="AB2585" i="3"/>
  <c r="E2585" i="3"/>
  <c r="AJ2587" i="3" a="1"/>
  <c r="AJ2587" i="3" s="1"/>
  <c r="H2593" i="3"/>
  <c r="G2593" i="3"/>
  <c r="F2593" i="3"/>
  <c r="AN2593" i="3" s="1"/>
  <c r="AQ2593" i="3"/>
  <c r="AB2593" i="3"/>
  <c r="E2593" i="3"/>
  <c r="J2593" i="3"/>
  <c r="AP2593" i="3"/>
  <c r="AO2593" i="3"/>
  <c r="I2593" i="3"/>
  <c r="D2593" i="3"/>
  <c r="AM2613" i="3"/>
  <c r="AJ2613" i="3" a="1"/>
  <c r="AJ2613" i="3" s="1"/>
  <c r="Z2613" i="3"/>
  <c r="AA2613" i="3" s="1"/>
  <c r="Y2613" i="3"/>
  <c r="X2613" i="3"/>
  <c r="D2554" i="3"/>
  <c r="D2562" i="3"/>
  <c r="E2567" i="3"/>
  <c r="AB2567" i="3"/>
  <c r="G2569" i="3"/>
  <c r="I2572" i="3"/>
  <c r="Z2581" i="3"/>
  <c r="AA2581" i="3" s="1"/>
  <c r="Y2581" i="3"/>
  <c r="X2581" i="3"/>
  <c r="AL2585" i="3"/>
  <c r="AK2585" i="3"/>
  <c r="W2585" i="3" a="1"/>
  <c r="W2585" i="3" s="1"/>
  <c r="Z2607" i="3"/>
  <c r="AA2607" i="3" s="1"/>
  <c r="Y2607" i="3"/>
  <c r="AO2575" i="3"/>
  <c r="F2582" i="3"/>
  <c r="AN2582" i="3" s="1"/>
  <c r="AO2583" i="3"/>
  <c r="H2584" i="3"/>
  <c r="F2590" i="3"/>
  <c r="AN2590" i="3" s="1"/>
  <c r="AL2603" i="3"/>
  <c r="AK2603" i="3"/>
  <c r="W2603" i="3" a="1"/>
  <c r="W2603" i="3" s="1"/>
  <c r="AK2604" i="3"/>
  <c r="W2604" i="3" a="1"/>
  <c r="W2604" i="3" s="1"/>
  <c r="AO2570" i="3"/>
  <c r="H2571" i="3"/>
  <c r="J2573" i="3"/>
  <c r="W2574" i="3" a="1"/>
  <c r="W2574" i="3" s="1"/>
  <c r="AK2574" i="3"/>
  <c r="D2575" i="3"/>
  <c r="AP2575" i="3"/>
  <c r="AO2578" i="3"/>
  <c r="H2579" i="3"/>
  <c r="J2581" i="3"/>
  <c r="G2582" i="3"/>
  <c r="W2582" i="3" a="1"/>
  <c r="W2582" i="3" s="1"/>
  <c r="AK2582" i="3"/>
  <c r="D2583" i="3"/>
  <c r="AP2583" i="3"/>
  <c r="I2584" i="3"/>
  <c r="AO2586" i="3"/>
  <c r="H2587" i="3"/>
  <c r="J2589" i="3"/>
  <c r="G2590" i="3"/>
  <c r="W2590" i="3" a="1"/>
  <c r="W2590" i="3" s="1"/>
  <c r="AL2590" i="3"/>
  <c r="W2599" i="3" a="1"/>
  <c r="W2599" i="3" s="1"/>
  <c r="AL2614" i="3"/>
  <c r="AK2614" i="3"/>
  <c r="W2614" i="3" a="1"/>
  <c r="W2614" i="3" s="1"/>
  <c r="AK2618" i="3"/>
  <c r="W2618" i="3" a="1"/>
  <c r="W2618" i="3" s="1"/>
  <c r="D2570" i="3"/>
  <c r="AP2570" i="3"/>
  <c r="I2571" i="3"/>
  <c r="AO2573" i="3"/>
  <c r="E2575" i="3"/>
  <c r="AB2575" i="3"/>
  <c r="AQ2575" i="3"/>
  <c r="D2578" i="3"/>
  <c r="AP2578" i="3"/>
  <c r="I2579" i="3"/>
  <c r="AO2581" i="3"/>
  <c r="H2582" i="3"/>
  <c r="E2583" i="3"/>
  <c r="AB2583" i="3"/>
  <c r="AQ2583" i="3"/>
  <c r="J2584" i="3"/>
  <c r="D2586" i="3"/>
  <c r="AP2586" i="3"/>
  <c r="I2587" i="3"/>
  <c r="AO2589" i="3"/>
  <c r="H2590" i="3"/>
  <c r="AK2594" i="3"/>
  <c r="W2594" i="3" a="1"/>
  <c r="W2594" i="3" s="1"/>
  <c r="H2601" i="3"/>
  <c r="G2601" i="3"/>
  <c r="F2601" i="3"/>
  <c r="AN2601" i="3" s="1"/>
  <c r="AQ2601" i="3"/>
  <c r="AB2601" i="3"/>
  <c r="E2601" i="3"/>
  <c r="J2601" i="3"/>
  <c r="J2603" i="3"/>
  <c r="I2603" i="3"/>
  <c r="H2603" i="3"/>
  <c r="G2603" i="3"/>
  <c r="AP2603" i="3"/>
  <c r="D2603" i="3"/>
  <c r="AB2603" i="3"/>
  <c r="AJ2603" i="3" a="1"/>
  <c r="AJ2603" i="3" s="1"/>
  <c r="AK2610" i="3"/>
  <c r="W2610" i="3" a="1"/>
  <c r="W2610" i="3" s="1"/>
  <c r="AK2613" i="3"/>
  <c r="W2616" i="3" a="1"/>
  <c r="W2616" i="3" s="1"/>
  <c r="AO2584" i="3"/>
  <c r="Z2592" i="3"/>
  <c r="AA2592" i="3" s="1"/>
  <c r="Y2592" i="3"/>
  <c r="X2592" i="3"/>
  <c r="G2596" i="3"/>
  <c r="F2596" i="3"/>
  <c r="AN2596" i="3" s="1"/>
  <c r="AQ2596" i="3"/>
  <c r="AB2596" i="3"/>
  <c r="E2596" i="3"/>
  <c r="AP2596" i="3"/>
  <c r="D2596" i="3"/>
  <c r="I2596" i="3"/>
  <c r="Z2608" i="3"/>
  <c r="AA2608" i="3" s="1"/>
  <c r="Y2608" i="3"/>
  <c r="X2608" i="3"/>
  <c r="G2612" i="3"/>
  <c r="F2612" i="3"/>
  <c r="AN2612" i="3" s="1"/>
  <c r="AQ2612" i="3"/>
  <c r="AB2612" i="3"/>
  <c r="E2612" i="3"/>
  <c r="AP2612" i="3"/>
  <c r="D2612" i="3"/>
  <c r="I2612" i="3"/>
  <c r="E2573" i="3"/>
  <c r="AB2573" i="3"/>
  <c r="E2581" i="3"/>
  <c r="AB2581" i="3"/>
  <c r="J2582" i="3"/>
  <c r="D2584" i="3"/>
  <c r="AP2584" i="3"/>
  <c r="E2589" i="3"/>
  <c r="AB2589" i="3"/>
  <c r="J2590" i="3"/>
  <c r="AP2590" i="3"/>
  <c r="H2596" i="3"/>
  <c r="I2601" i="3"/>
  <c r="AO2601" i="3"/>
  <c r="F2603" i="3"/>
  <c r="AN2603" i="3" s="1"/>
  <c r="AO2603" i="3"/>
  <c r="AJ2605" i="3" a="1"/>
  <c r="AJ2605" i="3" s="1"/>
  <c r="H2612" i="3"/>
  <c r="W2615" i="3" a="1"/>
  <c r="W2615" i="3" s="1"/>
  <c r="AK2616" i="3"/>
  <c r="AL2618" i="3"/>
  <c r="E2584" i="3"/>
  <c r="AB2584" i="3"/>
  <c r="AQ2590" i="3"/>
  <c r="AL2595" i="3"/>
  <c r="AK2595" i="3"/>
  <c r="W2595" i="3" a="1"/>
  <c r="W2595" i="3" s="1"/>
  <c r="J2596" i="3"/>
  <c r="AK2596" i="3"/>
  <c r="W2596" i="3" a="1"/>
  <c r="W2596" i="3" s="1"/>
  <c r="AO2596" i="3"/>
  <c r="AJ2598" i="3" a="1"/>
  <c r="AJ2598" i="3" s="1"/>
  <c r="AP2601" i="3"/>
  <c r="AK2602" i="3"/>
  <c r="W2602" i="3" a="1"/>
  <c r="W2602" i="3" s="1"/>
  <c r="AQ2603" i="3"/>
  <c r="AL2606" i="3"/>
  <c r="AK2606" i="3"/>
  <c r="W2606" i="3" a="1"/>
  <c r="W2606" i="3" s="1"/>
  <c r="AL2611" i="3"/>
  <c r="AK2611" i="3"/>
  <c r="W2611" i="3" a="1"/>
  <c r="W2611" i="3" s="1"/>
  <c r="J2612" i="3"/>
  <c r="AK2612" i="3"/>
  <c r="W2612" i="3" a="1"/>
  <c r="W2612" i="3" s="1"/>
  <c r="AO2612" i="3"/>
  <c r="H2591" i="3"/>
  <c r="E2592" i="3"/>
  <c r="AB2592" i="3"/>
  <c r="AQ2592" i="3"/>
  <c r="G2594" i="3"/>
  <c r="F2597" i="3"/>
  <c r="AN2597" i="3" s="1"/>
  <c r="AO2598" i="3"/>
  <c r="H2599" i="3"/>
  <c r="E2600" i="3"/>
  <c r="AB2600" i="3"/>
  <c r="AQ2600" i="3"/>
  <c r="G2602" i="3"/>
  <c r="F2605" i="3"/>
  <c r="AN2605" i="3" s="1"/>
  <c r="AO2606" i="3"/>
  <c r="H2607" i="3"/>
  <c r="E2608" i="3"/>
  <c r="AB2608" i="3"/>
  <c r="AQ2608" i="3"/>
  <c r="G2610" i="3"/>
  <c r="AO2614" i="3"/>
  <c r="H2615" i="3"/>
  <c r="E2616" i="3"/>
  <c r="AB2616" i="3"/>
  <c r="AQ2616" i="3"/>
  <c r="G2618" i="3"/>
  <c r="AO2591" i="3"/>
  <c r="H2592" i="3"/>
  <c r="J2594" i="3"/>
  <c r="I2597" i="3"/>
  <c r="F2598" i="3"/>
  <c r="AN2598" i="3" s="1"/>
  <c r="AO2599" i="3"/>
  <c r="H2600" i="3"/>
  <c r="J2602" i="3"/>
  <c r="AO2607" i="3"/>
  <c r="H2608" i="3"/>
  <c r="J2610" i="3"/>
  <c r="I2613" i="3"/>
  <c r="F2614" i="3"/>
  <c r="AN2614" i="3" s="1"/>
  <c r="AO2615" i="3"/>
  <c r="H2616" i="3"/>
  <c r="J2618" i="3"/>
  <c r="D2591" i="3"/>
  <c r="AP2591" i="3"/>
  <c r="I2592" i="3"/>
  <c r="AO2594" i="3"/>
  <c r="J2597" i="3"/>
  <c r="AP2599" i="3"/>
  <c r="I2600" i="3"/>
  <c r="AO2602" i="3"/>
  <c r="D2607" i="3"/>
  <c r="AP2607" i="3"/>
  <c r="I2608" i="3"/>
  <c r="AO2610" i="3"/>
  <c r="AP2615" i="3"/>
  <c r="AO2618" i="3"/>
  <c r="E2591" i="3"/>
  <c r="AB2591" i="3"/>
  <c r="J2592" i="3"/>
  <c r="W2593" i="3" a="1"/>
  <c r="W2593" i="3" s="1"/>
  <c r="AK2593" i="3"/>
  <c r="D2594" i="3"/>
  <c r="AP2594" i="3"/>
  <c r="AO2597" i="3"/>
  <c r="H2598" i="3"/>
  <c r="E2599" i="3"/>
  <c r="AB2599" i="3"/>
  <c r="AQ2599" i="3"/>
  <c r="J2600" i="3"/>
  <c r="W2601" i="3" a="1"/>
  <c r="W2601" i="3" s="1"/>
  <c r="AK2601" i="3"/>
  <c r="D2602" i="3"/>
  <c r="AP2602" i="3"/>
  <c r="AO2605" i="3"/>
  <c r="H2606" i="3"/>
  <c r="E2607" i="3"/>
  <c r="AB2607" i="3"/>
  <c r="AQ2607" i="3"/>
  <c r="J2608" i="3"/>
  <c r="W2609" i="3" a="1"/>
  <c r="W2609" i="3" s="1"/>
  <c r="AK2609" i="3"/>
  <c r="D2610" i="3"/>
  <c r="AP2610" i="3"/>
  <c r="AO2613" i="3"/>
  <c r="H2614" i="3"/>
  <c r="E2615" i="3"/>
  <c r="AB2615" i="3"/>
  <c r="J2616" i="3"/>
  <c r="W2617" i="3" a="1"/>
  <c r="W2617" i="3" s="1"/>
  <c r="AK2617" i="3"/>
  <c r="D2618" i="3"/>
  <c r="AP2618" i="3"/>
  <c r="E2594" i="3"/>
  <c r="AB2594" i="3"/>
  <c r="D2597" i="3"/>
  <c r="E2602" i="3"/>
  <c r="AB2602" i="3"/>
  <c r="D2605" i="3"/>
  <c r="E2610" i="3"/>
  <c r="AB2610" i="3"/>
  <c r="D2613" i="3"/>
  <c r="E2618" i="3"/>
  <c r="AB2618" i="3"/>
  <c r="AY10" i="1"/>
  <c r="H14" i="1"/>
  <c r="AU60" i="1"/>
  <c r="BY11" i="1"/>
  <c r="AF11" i="1" s="1"/>
  <c r="BI11" i="1"/>
  <c r="CG11" i="1"/>
  <c r="AR11" i="1" s="1"/>
  <c r="CC11" i="1"/>
  <c r="AL11" i="1" s="1"/>
  <c r="BU11" i="1"/>
  <c r="Z11" i="1" s="1"/>
  <c r="BM11" i="1"/>
  <c r="N11" i="1" s="1"/>
  <c r="BQ11" i="1"/>
  <c r="T11" i="1" s="1"/>
  <c r="CM23" i="1"/>
  <c r="AZ23" i="1" s="1"/>
  <c r="CO8" i="1"/>
  <c r="CK8" i="1"/>
  <c r="AO60" i="1"/>
  <c r="CA60" i="1"/>
  <c r="H22" i="1"/>
  <c r="BH30" i="1"/>
  <c r="BG30" i="1"/>
  <c r="AL8" i="1"/>
  <c r="CC8" i="1" s="1"/>
  <c r="AQ60" i="1"/>
  <c r="BL60" i="1"/>
  <c r="BT60" i="1"/>
  <c r="CB60" i="1"/>
  <c r="CJ60" i="1"/>
  <c r="CL13" i="1"/>
  <c r="AY13" i="1" s="1"/>
  <c r="BK14" i="1"/>
  <c r="CC14" i="1"/>
  <c r="AL14" i="1" s="1"/>
  <c r="BO15" i="1"/>
  <c r="BG16" i="1"/>
  <c r="BI18" i="1"/>
  <c r="Q19" i="1"/>
  <c r="CC23" i="1"/>
  <c r="AL23" i="1" s="1"/>
  <c r="BU23" i="1"/>
  <c r="Z23" i="1" s="1"/>
  <c r="BM23" i="1"/>
  <c r="N23" i="1" s="1"/>
  <c r="CG23" i="1"/>
  <c r="AR23" i="1" s="1"/>
  <c r="BY23" i="1"/>
  <c r="AF23" i="1" s="1"/>
  <c r="BQ23" i="1"/>
  <c r="T23" i="1" s="1"/>
  <c r="BI23" i="1"/>
  <c r="CL25" i="1"/>
  <c r="AY25" i="1" s="1"/>
  <c r="CM31" i="1"/>
  <c r="AZ31" i="1" s="1"/>
  <c r="BY12" i="1"/>
  <c r="AF12" i="1" s="1"/>
  <c r="CC15" i="1"/>
  <c r="AL15" i="1" s="1"/>
  <c r="BU15" i="1"/>
  <c r="Z15" i="1" s="1"/>
  <c r="BM15" i="1"/>
  <c r="N15" i="1" s="1"/>
  <c r="BY15" i="1"/>
  <c r="AF15" i="1" s="1"/>
  <c r="BH20" i="1"/>
  <c r="BG20" i="1"/>
  <c r="CM25" i="1"/>
  <c r="AZ25" i="1" s="1"/>
  <c r="K25" i="1"/>
  <c r="CG27" i="1"/>
  <c r="AR27" i="1" s="1"/>
  <c r="BY27" i="1"/>
  <c r="AF27" i="1" s="1"/>
  <c r="BQ27" i="1"/>
  <c r="T27" i="1" s="1"/>
  <c r="BI27" i="1"/>
  <c r="BM27" i="1"/>
  <c r="N27" i="1" s="1"/>
  <c r="BU27" i="1"/>
  <c r="Z27" i="1" s="1"/>
  <c r="CC27" i="1"/>
  <c r="AL27" i="1" s="1"/>
  <c r="BG42" i="1"/>
  <c r="BH42" i="1"/>
  <c r="AE60" i="1"/>
  <c r="BN60" i="1"/>
  <c r="BV60" i="1"/>
  <c r="CD60" i="1"/>
  <c r="K11" i="1"/>
  <c r="BU13" i="1"/>
  <c r="Z13" i="1" s="1"/>
  <c r="BM14" i="1"/>
  <c r="N14" i="1" s="1"/>
  <c r="BQ15" i="1"/>
  <c r="T15" i="1" s="1"/>
  <c r="CN16" i="1"/>
  <c r="BA16" i="1" s="1"/>
  <c r="CM18" i="1"/>
  <c r="AZ18" i="1" s="1"/>
  <c r="CG18" i="1"/>
  <c r="AR18" i="1" s="1"/>
  <c r="CM20" i="1"/>
  <c r="AZ20" i="1" s="1"/>
  <c r="CN31" i="1"/>
  <c r="BA31" i="1" s="1"/>
  <c r="CG34" i="1"/>
  <c r="AR34" i="1" s="1"/>
  <c r="BM34" i="1"/>
  <c r="N34" i="1" s="1"/>
  <c r="CC34" i="1"/>
  <c r="AL34" i="1" s="1"/>
  <c r="BY34" i="1"/>
  <c r="AF34" i="1" s="1"/>
  <c r="BU34" i="1"/>
  <c r="Z34" i="1" s="1"/>
  <c r="BI34" i="1"/>
  <c r="CI60" i="1"/>
  <c r="BQ12" i="1"/>
  <c r="T12" i="1" s="1"/>
  <c r="AW60" i="1"/>
  <c r="BG10" i="1"/>
  <c r="CE60" i="1"/>
  <c r="CG14" i="1"/>
  <c r="AR14" i="1" s="1"/>
  <c r="BI15" i="1"/>
  <c r="BS60" i="1"/>
  <c r="BI12" i="1"/>
  <c r="CG12" i="1"/>
  <c r="AR12" i="1" s="1"/>
  <c r="S60" i="1"/>
  <c r="AI10" i="1"/>
  <c r="AI60" i="1" s="1"/>
  <c r="BP60" i="1"/>
  <c r="BX60" i="1"/>
  <c r="CF60" i="1"/>
  <c r="CN10" i="1"/>
  <c r="BY14" i="1"/>
  <c r="AF14" i="1" s="1"/>
  <c r="BH24" i="1"/>
  <c r="BG24" i="1"/>
  <c r="CM26" i="1"/>
  <c r="AZ26" i="1" s="1"/>
  <c r="CL27" i="1"/>
  <c r="AY27" i="1" s="1"/>
  <c r="BK27" i="1"/>
  <c r="BK29" i="1"/>
  <c r="CL30" i="1"/>
  <c r="AY30" i="1" s="1"/>
  <c r="BO30" i="1"/>
  <c r="Q30" i="1" s="1"/>
  <c r="CM16" i="1"/>
  <c r="AZ16" i="1" s="1"/>
  <c r="AK60" i="1"/>
  <c r="BM12" i="1"/>
  <c r="N12" i="1" s="1"/>
  <c r="BU12" i="1"/>
  <c r="Z12" i="1" s="1"/>
  <c r="BH14" i="1"/>
  <c r="BQ14" i="1"/>
  <c r="T14" i="1" s="1"/>
  <c r="CC19" i="1"/>
  <c r="AL19" i="1" s="1"/>
  <c r="BU19" i="1"/>
  <c r="Z19" i="1" s="1"/>
  <c r="BM19" i="1"/>
  <c r="N19" i="1" s="1"/>
  <c r="CG19" i="1"/>
  <c r="AR19" i="1" s="1"/>
  <c r="BY19" i="1"/>
  <c r="AF19" i="1" s="1"/>
  <c r="BQ19" i="1"/>
  <c r="T19" i="1" s="1"/>
  <c r="BI19" i="1"/>
  <c r="CL21" i="1"/>
  <c r="AY21" i="1" s="1"/>
  <c r="CC22" i="1"/>
  <c r="AL22" i="1" s="1"/>
  <c r="BU22" i="1"/>
  <c r="Z22" i="1" s="1"/>
  <c r="BM22" i="1"/>
  <c r="N22" i="1" s="1"/>
  <c r="CM24" i="1"/>
  <c r="AZ24" i="1" s="1"/>
  <c r="CN27" i="1"/>
  <c r="BA27" i="1" s="1"/>
  <c r="CL28" i="1"/>
  <c r="AY28" i="1" s="1"/>
  <c r="BK28" i="1"/>
  <c r="CM17" i="1"/>
  <c r="AZ17" i="1" s="1"/>
  <c r="K17" i="1"/>
  <c r="M60" i="1"/>
  <c r="CM13" i="1"/>
  <c r="AZ13" i="1" s="1"/>
  <c r="W10" i="1"/>
  <c r="W60" i="1" s="1"/>
  <c r="BJ60" i="1"/>
  <c r="BR60" i="1"/>
  <c r="BZ60" i="1"/>
  <c r="CH60" i="1"/>
  <c r="CG13" i="1"/>
  <c r="AR13" i="1" s="1"/>
  <c r="BY13" i="1"/>
  <c r="AF13" i="1" s="1"/>
  <c r="BQ13" i="1"/>
  <c r="T13" i="1" s="1"/>
  <c r="BI13" i="1"/>
  <c r="CC18" i="1"/>
  <c r="AL18" i="1" s="1"/>
  <c r="BU18" i="1"/>
  <c r="Z18" i="1" s="1"/>
  <c r="BM18" i="1"/>
  <c r="N18" i="1" s="1"/>
  <c r="BQ18" i="1"/>
  <c r="T18" i="1" s="1"/>
  <c r="CM21" i="1"/>
  <c r="AZ21" i="1" s="1"/>
  <c r="K21" i="1"/>
  <c r="CG22" i="1"/>
  <c r="AR22" i="1" s="1"/>
  <c r="CN24" i="1"/>
  <c r="BA24" i="1" s="1"/>
  <c r="H41" i="1"/>
  <c r="CL16" i="1"/>
  <c r="AY16" i="1" s="1"/>
  <c r="CL20" i="1"/>
  <c r="AY20" i="1" s="1"/>
  <c r="CL24" i="1"/>
  <c r="AY24" i="1" s="1"/>
  <c r="CC33" i="1"/>
  <c r="AL33" i="1" s="1"/>
  <c r="BU33" i="1"/>
  <c r="Z33" i="1" s="1"/>
  <c r="BM33" i="1"/>
  <c r="N33" i="1" s="1"/>
  <c r="BY33" i="1"/>
  <c r="AF33" i="1" s="1"/>
  <c r="H37" i="1"/>
  <c r="CG53" i="1"/>
  <c r="AR53" i="1" s="1"/>
  <c r="BY53" i="1"/>
  <c r="AF53" i="1" s="1"/>
  <c r="BQ53" i="1"/>
  <c r="T53" i="1" s="1"/>
  <c r="BI53" i="1"/>
  <c r="CC53" i="1"/>
  <c r="AL53" i="1" s="1"/>
  <c r="BM53" i="1"/>
  <c r="N53" i="1" s="1"/>
  <c r="BU53" i="1"/>
  <c r="Z53" i="1" s="1"/>
  <c r="BM21" i="1"/>
  <c r="N21" i="1" s="1"/>
  <c r="BU21" i="1"/>
  <c r="Z21" i="1" s="1"/>
  <c r="CC21" i="1"/>
  <c r="AL21" i="1" s="1"/>
  <c r="BK22" i="1"/>
  <c r="BM25" i="1"/>
  <c r="N25" i="1" s="1"/>
  <c r="BU25" i="1"/>
  <c r="Z25" i="1" s="1"/>
  <c r="CC25" i="1"/>
  <c r="AL25" i="1" s="1"/>
  <c r="BU28" i="1"/>
  <c r="Z28" i="1" s="1"/>
  <c r="BQ33" i="1"/>
  <c r="T33" i="1" s="1"/>
  <c r="CL37" i="1"/>
  <c r="AY37" i="1" s="1"/>
  <c r="BK37" i="1"/>
  <c r="CM58" i="1"/>
  <c r="AZ58" i="1" s="1"/>
  <c r="K58" i="1"/>
  <c r="K18" i="1"/>
  <c r="BG26" i="1"/>
  <c r="BM28" i="1"/>
  <c r="BH32" i="1"/>
  <c r="BG32" i="1"/>
  <c r="BI33" i="1"/>
  <c r="CN36" i="1"/>
  <c r="BA36" i="1" s="1"/>
  <c r="CN37" i="1"/>
  <c r="BA37" i="1" s="1"/>
  <c r="Q49" i="1"/>
  <c r="CM49" i="1"/>
  <c r="AZ49" i="1" s="1"/>
  <c r="BG17" i="1"/>
  <c r="CG28" i="1"/>
  <c r="AR28" i="1" s="1"/>
  <c r="CC29" i="1"/>
  <c r="AL29" i="1" s="1"/>
  <c r="BU29" i="1"/>
  <c r="Z29" i="1" s="1"/>
  <c r="BM29" i="1"/>
  <c r="N29" i="1" s="1"/>
  <c r="BY29" i="1"/>
  <c r="AF29" i="1" s="1"/>
  <c r="CM33" i="1"/>
  <c r="AZ33" i="1" s="1"/>
  <c r="BO36" i="1"/>
  <c r="Q36" i="1" s="1"/>
  <c r="CL36" i="1"/>
  <c r="AY36" i="1" s="1"/>
  <c r="CN38" i="1"/>
  <c r="BA38" i="1" s="1"/>
  <c r="BY28" i="1"/>
  <c r="AF28" i="1" s="1"/>
  <c r="BQ29" i="1"/>
  <c r="T29" i="1" s="1"/>
  <c r="CG31" i="1"/>
  <c r="AR31" i="1" s="1"/>
  <c r="BY31" i="1"/>
  <c r="AF31" i="1" s="1"/>
  <c r="BQ31" i="1"/>
  <c r="T31" i="1" s="1"/>
  <c r="BI31" i="1"/>
  <c r="CL32" i="1"/>
  <c r="AY32" i="1" s="1"/>
  <c r="BI21" i="1"/>
  <c r="BQ21" i="1"/>
  <c r="T21" i="1" s="1"/>
  <c r="BY21" i="1"/>
  <c r="AF21" i="1" s="1"/>
  <c r="BI25" i="1"/>
  <c r="BQ25" i="1"/>
  <c r="T25" i="1" s="1"/>
  <c r="BY25" i="1"/>
  <c r="AF25" i="1" s="1"/>
  <c r="CL26" i="1"/>
  <c r="AY26" i="1" s="1"/>
  <c r="BH28" i="1"/>
  <c r="BI29" i="1"/>
  <c r="BK32" i="1"/>
  <c r="CG38" i="1"/>
  <c r="AR38" i="1" s="1"/>
  <c r="BY38" i="1"/>
  <c r="AF38" i="1" s="1"/>
  <c r="BQ38" i="1"/>
  <c r="T38" i="1" s="1"/>
  <c r="BI38" i="1"/>
  <c r="CC38" i="1"/>
  <c r="AL38" i="1" s="1"/>
  <c r="BM38" i="1"/>
  <c r="N38" i="1" s="1"/>
  <c r="BU38" i="1"/>
  <c r="Z38" i="1" s="1"/>
  <c r="CL34" i="1"/>
  <c r="AY34" i="1" s="1"/>
  <c r="BK34" i="1"/>
  <c r="BU35" i="1"/>
  <c r="Z35" i="1" s="1"/>
  <c r="CL38" i="1"/>
  <c r="AY38" i="1" s="1"/>
  <c r="BK38" i="1"/>
  <c r="CG39" i="1"/>
  <c r="AR39" i="1" s="1"/>
  <c r="BY39" i="1"/>
  <c r="AF39" i="1" s="1"/>
  <c r="BQ39" i="1"/>
  <c r="T39" i="1" s="1"/>
  <c r="BI39" i="1"/>
  <c r="CM40" i="1"/>
  <c r="AZ40" i="1" s="1"/>
  <c r="CC41" i="1"/>
  <c r="AL41" i="1" s="1"/>
  <c r="BU41" i="1"/>
  <c r="Z41" i="1" s="1"/>
  <c r="BM41" i="1"/>
  <c r="N41" i="1" s="1"/>
  <c r="BI43" i="1"/>
  <c r="CC59" i="1"/>
  <c r="AL59" i="1" s="1"/>
  <c r="BU59" i="1"/>
  <c r="Z59" i="1" s="1"/>
  <c r="BM59" i="1"/>
  <c r="N59" i="1" s="1"/>
  <c r="CG59" i="1"/>
  <c r="AR59" i="1" s="1"/>
  <c r="BY59" i="1"/>
  <c r="AF59" i="1" s="1"/>
  <c r="BQ59" i="1"/>
  <c r="T59" i="1" s="1"/>
  <c r="BI59" i="1"/>
  <c r="BH39" i="1"/>
  <c r="CC39" i="1"/>
  <c r="AL39" i="1" s="1"/>
  <c r="CL41" i="1"/>
  <c r="AY41" i="1" s="1"/>
  <c r="BK41" i="1"/>
  <c r="CM45" i="1"/>
  <c r="AZ45" i="1" s="1"/>
  <c r="CL45" i="1"/>
  <c r="AY45" i="1" s="1"/>
  <c r="H51" i="1"/>
  <c r="CS51" i="1" s="1"/>
  <c r="CN41" i="1"/>
  <c r="BA41" i="1" s="1"/>
  <c r="CG41" i="1"/>
  <c r="AR41" i="1" s="1"/>
  <c r="CN44" i="1"/>
  <c r="BA44" i="1" s="1"/>
  <c r="CL48" i="1"/>
  <c r="AY48" i="1" s="1"/>
  <c r="BK48" i="1"/>
  <c r="CG35" i="1"/>
  <c r="AR35" i="1" s="1"/>
  <c r="BY35" i="1"/>
  <c r="AF35" i="1" s="1"/>
  <c r="BQ35" i="1"/>
  <c r="T35" i="1" s="1"/>
  <c r="BI35" i="1"/>
  <c r="CC37" i="1"/>
  <c r="AL37" i="1" s="1"/>
  <c r="BU37" i="1"/>
  <c r="Z37" i="1" s="1"/>
  <c r="BM37" i="1"/>
  <c r="N37" i="1" s="1"/>
  <c r="K39" i="1"/>
  <c r="CM39" i="1"/>
  <c r="AZ39" i="1" s="1"/>
  <c r="BU39" i="1"/>
  <c r="Z39" i="1" s="1"/>
  <c r="CL40" i="1"/>
  <c r="AY40" i="1" s="1"/>
  <c r="BO42" i="1"/>
  <c r="Q42" i="1" s="1"/>
  <c r="CL42" i="1"/>
  <c r="AY42" i="1" s="1"/>
  <c r="CC43" i="1"/>
  <c r="AL43" i="1" s="1"/>
  <c r="BU43" i="1"/>
  <c r="Z43" i="1" s="1"/>
  <c r="BM43" i="1"/>
  <c r="N43" i="1" s="1"/>
  <c r="CG43" i="1"/>
  <c r="AR43" i="1" s="1"/>
  <c r="BQ43" i="1"/>
  <c r="T43" i="1" s="1"/>
  <c r="BM44" i="1"/>
  <c r="N44" i="1" s="1"/>
  <c r="BU44" i="1"/>
  <c r="Z44" i="1" s="1"/>
  <c r="CC44" i="1"/>
  <c r="AL44" i="1" s="1"/>
  <c r="BI44" i="1"/>
  <c r="BQ44" i="1"/>
  <c r="T44" i="1" s="1"/>
  <c r="CG44" i="1"/>
  <c r="AR44" i="1" s="1"/>
  <c r="H52" i="1"/>
  <c r="Q45" i="1"/>
  <c r="CC45" i="1"/>
  <c r="AL45" i="1" s="1"/>
  <c r="BU45" i="1"/>
  <c r="Z45" i="1" s="1"/>
  <c r="BM45" i="1"/>
  <c r="N45" i="1" s="1"/>
  <c r="CG45" i="1"/>
  <c r="AR45" i="1" s="1"/>
  <c r="BY45" i="1"/>
  <c r="AF45" i="1" s="1"/>
  <c r="BQ45" i="1"/>
  <c r="T45" i="1" s="1"/>
  <c r="BI45" i="1"/>
  <c r="BH46" i="1"/>
  <c r="BG46" i="1"/>
  <c r="CL46" i="1"/>
  <c r="AY46" i="1" s="1"/>
  <c r="CL49" i="1"/>
  <c r="AY49" i="1" s="1"/>
  <c r="CM50" i="1"/>
  <c r="AZ50" i="1" s="1"/>
  <c r="K50" i="1"/>
  <c r="BG36" i="1"/>
  <c r="BG40" i="1"/>
  <c r="K42" i="1"/>
  <c r="CL43" i="1"/>
  <c r="AY43" i="1" s="1"/>
  <c r="CL50" i="1"/>
  <c r="AY50" i="1" s="1"/>
  <c r="BK52" i="1"/>
  <c r="CL52" i="1"/>
  <c r="AY52" i="1" s="1"/>
  <c r="K53" i="1"/>
  <c r="CN54" i="1"/>
  <c r="BA54" i="1" s="1"/>
  <c r="CC56" i="1"/>
  <c r="AL56" i="1" s="1"/>
  <c r="BU56" i="1"/>
  <c r="Z56" i="1" s="1"/>
  <c r="BM56" i="1"/>
  <c r="N56" i="1" s="1"/>
  <c r="BY56" i="1"/>
  <c r="AF56" i="1" s="1"/>
  <c r="CG56" i="1"/>
  <c r="AR56" i="1" s="1"/>
  <c r="BI56" i="1"/>
  <c r="BK43" i="1"/>
  <c r="CM46" i="1"/>
  <c r="AZ46" i="1" s="1"/>
  <c r="CG49" i="1"/>
  <c r="AR49" i="1" s="1"/>
  <c r="CC49" i="1"/>
  <c r="AL49" i="1" s="1"/>
  <c r="BU49" i="1"/>
  <c r="Z49" i="1" s="1"/>
  <c r="BM49" i="1"/>
  <c r="N49" i="1" s="1"/>
  <c r="BY49" i="1"/>
  <c r="AF49" i="1" s="1"/>
  <c r="BQ49" i="1"/>
  <c r="T49" i="1" s="1"/>
  <c r="BI49" i="1"/>
  <c r="CN43" i="1"/>
  <c r="BA43" i="1" s="1"/>
  <c r="CL44" i="1"/>
  <c r="AY44" i="1" s="1"/>
  <c r="BK44" i="1"/>
  <c r="CN46" i="1"/>
  <c r="BA46" i="1" s="1"/>
  <c r="H55" i="1"/>
  <c r="CL57" i="1"/>
  <c r="AY57" i="1" s="1"/>
  <c r="BO57" i="1"/>
  <c r="CL47" i="1"/>
  <c r="AY47" i="1" s="1"/>
  <c r="CC51" i="1"/>
  <c r="AL51" i="1" s="1"/>
  <c r="BU51" i="1"/>
  <c r="Z51" i="1" s="1"/>
  <c r="BM51" i="1"/>
  <c r="N51" i="1" s="1"/>
  <c r="BY51" i="1"/>
  <c r="AF51" i="1" s="1"/>
  <c r="CG51" i="1"/>
  <c r="AR51" i="1" s="1"/>
  <c r="BQ51" i="1"/>
  <c r="T51" i="1" s="1"/>
  <c r="CN53" i="1"/>
  <c r="BA53" i="1" s="1"/>
  <c r="CL55" i="1"/>
  <c r="AY55" i="1" s="1"/>
  <c r="BK55" i="1"/>
  <c r="CM47" i="1"/>
  <c r="AZ47" i="1" s="1"/>
  <c r="H48" i="1"/>
  <c r="BG50" i="1"/>
  <c r="BH50" i="1"/>
  <c r="CM56" i="1"/>
  <c r="AZ56" i="1" s="1"/>
  <c r="BM47" i="1"/>
  <c r="N47" i="1" s="1"/>
  <c r="BU47" i="1"/>
  <c r="Z47" i="1" s="1"/>
  <c r="CC47" i="1"/>
  <c r="AL47" i="1" s="1"/>
  <c r="CL51" i="1"/>
  <c r="AY51" i="1" s="1"/>
  <c r="CG52" i="1"/>
  <c r="AR52" i="1" s="1"/>
  <c r="CM51" i="1"/>
  <c r="AZ51" i="1" s="1"/>
  <c r="BG54" i="1"/>
  <c r="BH54" i="1"/>
  <c r="BK59" i="1"/>
  <c r="CL59" i="1"/>
  <c r="AY59" i="1" s="1"/>
  <c r="BM48" i="1"/>
  <c r="N48" i="1" s="1"/>
  <c r="BU48" i="1"/>
  <c r="Z48" i="1" s="1"/>
  <c r="CN50" i="1"/>
  <c r="BA50" i="1" s="1"/>
  <c r="CL54" i="1"/>
  <c r="AY54" i="1" s="1"/>
  <c r="CG57" i="1"/>
  <c r="AR57" i="1" s="1"/>
  <c r="BY57" i="1"/>
  <c r="AF57" i="1" s="1"/>
  <c r="BQ57" i="1"/>
  <c r="T57" i="1" s="1"/>
  <c r="BI57" i="1"/>
  <c r="BG58" i="1"/>
  <c r="BH58" i="1"/>
  <c r="BI47" i="1"/>
  <c r="BQ47" i="1"/>
  <c r="T47" i="1" s="1"/>
  <c r="BY47" i="1"/>
  <c r="AF47" i="1" s="1"/>
  <c r="CC52" i="1"/>
  <c r="AL52" i="1" s="1"/>
  <c r="BU52" i="1"/>
  <c r="Z52" i="1" s="1"/>
  <c r="BM52" i="1"/>
  <c r="N52" i="1" s="1"/>
  <c r="BQ52" i="1"/>
  <c r="T52" i="1" s="1"/>
  <c r="CM54" i="1"/>
  <c r="AZ54" i="1" s="1"/>
  <c r="CC55" i="1"/>
  <c r="AL55" i="1" s="1"/>
  <c r="BU55" i="1"/>
  <c r="Z55" i="1" s="1"/>
  <c r="BM55" i="1"/>
  <c r="N55" i="1" s="1"/>
  <c r="BQ55" i="1"/>
  <c r="T55" i="1" s="1"/>
  <c r="CN57" i="1"/>
  <c r="BA57" i="1" s="1"/>
  <c r="BO60" i="1" l="1"/>
  <c r="AM2115" i="3"/>
  <c r="AJ2115" i="3" a="1"/>
  <c r="AJ2115" i="3" s="1"/>
  <c r="AM848" i="3"/>
  <c r="AJ848" i="3" a="1"/>
  <c r="AJ848" i="3" s="1"/>
  <c r="AJ1029" i="3" a="1"/>
  <c r="AJ1029" i="3" s="1"/>
  <c r="AM1029" i="3"/>
  <c r="X1520" i="3"/>
  <c r="AM1371" i="3"/>
  <c r="Z1263" i="3"/>
  <c r="AA1263" i="3" s="1"/>
  <c r="CM35" i="1"/>
  <c r="AZ35" i="1" s="1"/>
  <c r="X2508" i="3"/>
  <c r="Y2476" i="3"/>
  <c r="AM2458" i="3"/>
  <c r="Z2277" i="3"/>
  <c r="AA2277" i="3" s="1"/>
  <c r="X2263" i="3"/>
  <c r="AJ2180" i="3" a="1"/>
  <c r="AJ2180" i="3" s="1"/>
  <c r="Z2209" i="3"/>
  <c r="AA2209" i="3" s="1"/>
  <c r="Y2185" i="3"/>
  <c r="Z2201" i="3"/>
  <c r="AA2201" i="3" s="1"/>
  <c r="X2079" i="3"/>
  <c r="AJ2013" i="3" a="1"/>
  <c r="AJ2013" i="3" s="1"/>
  <c r="Z2047" i="3"/>
  <c r="AA2047" i="3" s="1"/>
  <c r="AJ1945" i="3" a="1"/>
  <c r="AJ1945" i="3" s="1"/>
  <c r="X1715" i="3"/>
  <c r="Z1727" i="3"/>
  <c r="AA1727" i="3" s="1"/>
  <c r="X1544" i="3"/>
  <c r="Y1520" i="3"/>
  <c r="X1356" i="3"/>
  <c r="X954" i="3"/>
  <c r="Z836" i="3"/>
  <c r="AA836" i="3" s="1"/>
  <c r="AM728" i="3"/>
  <c r="Y1012" i="3"/>
  <c r="Y843" i="3"/>
  <c r="Y883" i="3"/>
  <c r="Z824" i="3"/>
  <c r="AA824" i="3" s="1"/>
  <c r="AJ809" i="3" a="1"/>
  <c r="AJ809" i="3" s="1"/>
  <c r="Z707" i="3"/>
  <c r="AA707" i="3" s="1"/>
  <c r="Y494" i="3"/>
  <c r="Z593" i="3"/>
  <c r="AA593" i="3" s="1"/>
  <c r="Y343" i="3"/>
  <c r="AJ14" i="3" a="1"/>
  <c r="AJ14" i="3" s="1"/>
  <c r="AJ95" i="3" a="1"/>
  <c r="AJ95" i="3" s="1"/>
  <c r="Y359" i="3"/>
  <c r="X24" i="3"/>
  <c r="Y185" i="3"/>
  <c r="AJ2395" i="3" a="1"/>
  <c r="AJ2395" i="3" s="1"/>
  <c r="AM2395" i="3"/>
  <c r="AJ2328" i="3" a="1"/>
  <c r="AJ2328" i="3" s="1"/>
  <c r="AM2328" i="3"/>
  <c r="AJ2299" i="3" a="1"/>
  <c r="AJ2299" i="3" s="1"/>
  <c r="AM2299" i="3"/>
  <c r="AJ2291" i="3" a="1"/>
  <c r="AJ2291" i="3" s="1"/>
  <c r="AM2291" i="3"/>
  <c r="AJ2203" i="3" a="1"/>
  <c r="AJ2203" i="3" s="1"/>
  <c r="AM2203" i="3"/>
  <c r="AJ2089" i="3" a="1"/>
  <c r="AJ2089" i="3" s="1"/>
  <c r="AM2089" i="3"/>
  <c r="AM1977" i="3"/>
  <c r="AJ1977" i="3" a="1"/>
  <c r="AJ1977" i="3" s="1"/>
  <c r="AJ1842" i="3" a="1"/>
  <c r="AJ1842" i="3" s="1"/>
  <c r="AM1842" i="3"/>
  <c r="AM1633" i="3"/>
  <c r="AJ1633" i="3" a="1"/>
  <c r="AJ1633" i="3" s="1"/>
  <c r="AM1417" i="3"/>
  <c r="AJ1417" i="3" a="1"/>
  <c r="AJ1417" i="3" s="1"/>
  <c r="AM1569" i="3"/>
  <c r="AJ1569" i="3" a="1"/>
  <c r="AJ1569" i="3" s="1"/>
  <c r="AJ1550" i="3" a="1"/>
  <c r="AJ1550" i="3" s="1"/>
  <c r="AM1550" i="3"/>
  <c r="AM1059" i="3"/>
  <c r="AJ1059" i="3" a="1"/>
  <c r="AJ1059" i="3" s="1"/>
  <c r="AM984" i="3"/>
  <c r="AJ984" i="3" a="1"/>
  <c r="AJ984" i="3" s="1"/>
  <c r="AM1024" i="3"/>
  <c r="AJ1024" i="3" a="1"/>
  <c r="AJ1024" i="3" s="1"/>
  <c r="AM559" i="3"/>
  <c r="AJ559" i="3" a="1"/>
  <c r="AJ559" i="3" s="1"/>
  <c r="AJ627" i="3" a="1"/>
  <c r="AJ627" i="3" s="1"/>
  <c r="AM627" i="3"/>
  <c r="AM431" i="3"/>
  <c r="AJ431" i="3" a="1"/>
  <c r="AJ431" i="3" s="1"/>
  <c r="AM423" i="3"/>
  <c r="AJ423" i="3" a="1"/>
  <c r="AJ423" i="3" s="1"/>
  <c r="CM53" i="1"/>
  <c r="AZ53" i="1" s="1"/>
  <c r="AM1969" i="3"/>
  <c r="AJ1969" i="3" a="1"/>
  <c r="AJ1969" i="3" s="1"/>
  <c r="AM992" i="3"/>
  <c r="AJ992" i="3" a="1"/>
  <c r="AJ992" i="3" s="1"/>
  <c r="AJ534" i="3" a="1"/>
  <c r="AJ534" i="3" s="1"/>
  <c r="AM534" i="3"/>
  <c r="X2185" i="3"/>
  <c r="AM2305" i="3"/>
  <c r="AJ2305" i="3" a="1"/>
  <c r="AJ2305" i="3" s="1"/>
  <c r="AJ1925" i="3" a="1"/>
  <c r="AJ1925" i="3" s="1"/>
  <c r="AM1925" i="3"/>
  <c r="AM977" i="3"/>
  <c r="AJ977" i="3" a="1"/>
  <c r="AJ977" i="3" s="1"/>
  <c r="AM415" i="3"/>
  <c r="AJ415" i="3" a="1"/>
  <c r="AJ415" i="3" s="1"/>
  <c r="BK60" i="1"/>
  <c r="Z2476" i="3"/>
  <c r="AA2476" i="3" s="1"/>
  <c r="AM2367" i="3"/>
  <c r="AJ2279" i="3" a="1"/>
  <c r="AJ2279" i="3" s="1"/>
  <c r="Y2263" i="3"/>
  <c r="X2270" i="3"/>
  <c r="Y2079" i="3"/>
  <c r="X1955" i="3"/>
  <c r="X1809" i="3"/>
  <c r="AJ1774" i="3" a="1"/>
  <c r="AJ1774" i="3" s="1"/>
  <c r="Y1715" i="3"/>
  <c r="Y1544" i="3"/>
  <c r="X1366" i="3"/>
  <c r="Y1356" i="3"/>
  <c r="X1301" i="3"/>
  <c r="Y860" i="3"/>
  <c r="X1101" i="3"/>
  <c r="Z1012" i="3"/>
  <c r="AA1012" i="3" s="1"/>
  <c r="Z843" i="3"/>
  <c r="AA843" i="3" s="1"/>
  <c r="Z883" i="3"/>
  <c r="AA883" i="3" s="1"/>
  <c r="Z494" i="3"/>
  <c r="AA494" i="3" s="1"/>
  <c r="AJ301" i="3" a="1"/>
  <c r="AJ301" i="3" s="1"/>
  <c r="AJ237" i="3" a="1"/>
  <c r="AJ237" i="3" s="1"/>
  <c r="Z343" i="3"/>
  <c r="AA343" i="3" s="1"/>
  <c r="X446" i="3"/>
  <c r="AJ46" i="3" a="1"/>
  <c r="AJ46" i="3" s="1"/>
  <c r="X383" i="3"/>
  <c r="X177" i="3"/>
  <c r="Y24" i="3"/>
  <c r="AM2415" i="3"/>
  <c r="AJ2415" i="3" a="1"/>
  <c r="AJ2415" i="3" s="1"/>
  <c r="AJ2307" i="3" a="1"/>
  <c r="AJ2307" i="3" s="1"/>
  <c r="AM2307" i="3"/>
  <c r="AM2289" i="3"/>
  <c r="AJ2289" i="3" a="1"/>
  <c r="AJ2289" i="3" s="1"/>
  <c r="AM2045" i="3"/>
  <c r="AJ2045" i="3" a="1"/>
  <c r="AJ2045" i="3" s="1"/>
  <c r="AM2085" i="3"/>
  <c r="AJ2085" i="3" a="1"/>
  <c r="AJ2085" i="3" s="1"/>
  <c r="AM2037" i="3"/>
  <c r="AJ2037" i="3" a="1"/>
  <c r="AJ2037" i="3" s="1"/>
  <c r="AJ1933" i="3" a="1"/>
  <c r="AJ1933" i="3" s="1"/>
  <c r="AM1933" i="3"/>
  <c r="AJ1729" i="3" a="1"/>
  <c r="AJ1729" i="3" s="1"/>
  <c r="AM1729" i="3"/>
  <c r="AM1593" i="3"/>
  <c r="AJ1593" i="3" a="1"/>
  <c r="AJ1593" i="3" s="1"/>
  <c r="AM1009" i="3"/>
  <c r="AJ1009" i="3" a="1"/>
  <c r="AJ1009" i="3" s="1"/>
  <c r="AM953" i="3"/>
  <c r="AJ953" i="3" a="1"/>
  <c r="AJ953" i="3" s="1"/>
  <c r="AM889" i="3"/>
  <c r="AJ889" i="3" a="1"/>
  <c r="AJ889" i="3" s="1"/>
  <c r="AJ876" i="3" a="1"/>
  <c r="AJ876" i="3" s="1"/>
  <c r="AM876" i="3"/>
  <c r="AJ988" i="3" a="1"/>
  <c r="AJ988" i="3" s="1"/>
  <c r="AM988" i="3"/>
  <c r="AM961" i="3"/>
  <c r="AJ961" i="3" a="1"/>
  <c r="AJ961" i="3" s="1"/>
  <c r="AM657" i="3"/>
  <c r="AJ657" i="3" a="1"/>
  <c r="AJ657" i="3" s="1"/>
  <c r="AJ611" i="3" a="1"/>
  <c r="AJ611" i="3" s="1"/>
  <c r="AM611" i="3"/>
  <c r="AJ2142" i="3" a="1"/>
  <c r="AJ2142" i="3" s="1"/>
  <c r="AM2142" i="3"/>
  <c r="AM2265" i="3"/>
  <c r="AJ2265" i="3" a="1"/>
  <c r="AJ2265" i="3" s="1"/>
  <c r="AJ1965" i="3" a="1"/>
  <c r="AJ1965" i="3" s="1"/>
  <c r="AM1965" i="3"/>
  <c r="AJ2434" i="3" a="1"/>
  <c r="AJ2434" i="3" s="1"/>
  <c r="Z1907" i="3"/>
  <c r="AA1907" i="3" s="1"/>
  <c r="Z964" i="3"/>
  <c r="AA964" i="3" s="1"/>
  <c r="AJ1941" i="3" a="1"/>
  <c r="AJ1941" i="3" s="1"/>
  <c r="AM1941" i="3"/>
  <c r="AJ2033" i="3" a="1"/>
  <c r="AJ2033" i="3" s="1"/>
  <c r="AM2033" i="3"/>
  <c r="AJ1753" i="3" a="1"/>
  <c r="AJ1753" i="3" s="1"/>
  <c r="AM1753" i="3"/>
  <c r="AM1689" i="3"/>
  <c r="AJ1689" i="3" a="1"/>
  <c r="AJ1689" i="3" s="1"/>
  <c r="AM463" i="3"/>
  <c r="AJ463" i="3" a="1"/>
  <c r="AJ463" i="3" s="1"/>
  <c r="X1443" i="3"/>
  <c r="Y1366" i="3"/>
  <c r="Y1301" i="3"/>
  <c r="AJ1002" i="3" a="1"/>
  <c r="AJ1002" i="3" s="1"/>
  <c r="AJ970" i="3" a="1"/>
  <c r="AJ970" i="3" s="1"/>
  <c r="AJ874" i="3" a="1"/>
  <c r="AJ874" i="3" s="1"/>
  <c r="AJ1048" i="3" a="1"/>
  <c r="AJ1048" i="3" s="1"/>
  <c r="AJ969" i="3" a="1"/>
  <c r="AJ969" i="3" s="1"/>
  <c r="Z860" i="3"/>
  <c r="AA860" i="3" s="1"/>
  <c r="Y1101" i="3"/>
  <c r="X795" i="3"/>
  <c r="Z761" i="3"/>
  <c r="AA761" i="3" s="1"/>
  <c r="AM468" i="3"/>
  <c r="AJ729" i="3" a="1"/>
  <c r="AJ729" i="3" s="1"/>
  <c r="X502" i="3"/>
  <c r="AJ479" i="3" a="1"/>
  <c r="AJ479" i="3" s="1"/>
  <c r="Y446" i="3"/>
  <c r="AJ47" i="3" a="1"/>
  <c r="AJ47" i="3" s="1"/>
  <c r="Y383" i="3"/>
  <c r="Y177" i="3"/>
  <c r="AJ2315" i="3" a="1"/>
  <c r="AJ2315" i="3" s="1"/>
  <c r="AM2315" i="3"/>
  <c r="AM2220" i="3"/>
  <c r="AJ2220" i="3" a="1"/>
  <c r="AJ2220" i="3" s="1"/>
  <c r="AJ1949" i="3" a="1"/>
  <c r="AJ1949" i="3" s="1"/>
  <c r="AM1949" i="3"/>
  <c r="AJ2097" i="3" a="1"/>
  <c r="AJ2097" i="3" s="1"/>
  <c r="AM2097" i="3"/>
  <c r="AJ1850" i="3" a="1"/>
  <c r="AJ1850" i="3" s="1"/>
  <c r="AM1850" i="3"/>
  <c r="AM1521" i="3"/>
  <c r="AJ1521" i="3" a="1"/>
  <c r="AJ1521" i="3" s="1"/>
  <c r="AJ1558" i="3" a="1"/>
  <c r="AJ1558" i="3" s="1"/>
  <c r="AM1558" i="3"/>
  <c r="AJ1526" i="3" a="1"/>
  <c r="AJ1526" i="3" s="1"/>
  <c r="AM1526" i="3"/>
  <c r="AJ1534" i="3" a="1"/>
  <c r="AJ1534" i="3" s="1"/>
  <c r="AM1534" i="3"/>
  <c r="AM1091" i="3"/>
  <c r="AJ1091" i="3" a="1"/>
  <c r="AJ1091" i="3" s="1"/>
  <c r="AJ1297" i="3" a="1"/>
  <c r="AJ1297" i="3" s="1"/>
  <c r="AM1297" i="3"/>
  <c r="AM1269" i="3"/>
  <c r="AJ1269" i="3" a="1"/>
  <c r="AJ1269" i="3" s="1"/>
  <c r="AM888" i="3"/>
  <c r="AJ888" i="3" a="1"/>
  <c r="AJ888" i="3" s="1"/>
  <c r="AM840" i="3"/>
  <c r="AJ840" i="3" a="1"/>
  <c r="AJ840" i="3" s="1"/>
  <c r="AM960" i="3"/>
  <c r="AJ960" i="3" a="1"/>
  <c r="AJ960" i="3" s="1"/>
  <c r="AM721" i="3"/>
  <c r="AJ721" i="3" a="1"/>
  <c r="AJ721" i="3" s="1"/>
  <c r="AJ550" i="3" a="1"/>
  <c r="AJ550" i="3" s="1"/>
  <c r="AM550" i="3"/>
  <c r="AM444" i="3"/>
  <c r="AJ444" i="3" a="1"/>
  <c r="AJ444" i="3" s="1"/>
  <c r="AJ383" i="3" a="1"/>
  <c r="AJ383" i="3" s="1"/>
  <c r="AM383" i="3"/>
  <c r="AM420" i="3"/>
  <c r="AJ420" i="3" a="1"/>
  <c r="AJ420" i="3" s="1"/>
  <c r="AJ2057" i="3" a="1"/>
  <c r="AJ2057" i="3" s="1"/>
  <c r="AM2057" i="3"/>
  <c r="AJ2081" i="3" a="1"/>
  <c r="AJ2081" i="3" s="1"/>
  <c r="AM2081" i="3"/>
  <c r="AM1131" i="3"/>
  <c r="AJ1131" i="3" a="1"/>
  <c r="AJ1131" i="3" s="1"/>
  <c r="AM697" i="3"/>
  <c r="AJ697" i="3" a="1"/>
  <c r="AJ697" i="3" s="1"/>
  <c r="AM753" i="3"/>
  <c r="AJ753" i="3" a="1"/>
  <c r="AJ753" i="3" s="1"/>
  <c r="Z2520" i="3"/>
  <c r="AA2520" i="3" s="1"/>
  <c r="Y836" i="3"/>
  <c r="Z1981" i="3"/>
  <c r="AA1981" i="3" s="1"/>
  <c r="X1981" i="3"/>
  <c r="AJ1045" i="3" a="1"/>
  <c r="AJ1045" i="3" s="1"/>
  <c r="AM1045" i="3"/>
  <c r="X2343" i="3"/>
  <c r="X1785" i="3"/>
  <c r="AM1756" i="3"/>
  <c r="AJ2549" i="3" a="1"/>
  <c r="AJ2549" i="3" s="1"/>
  <c r="Z2437" i="3"/>
  <c r="AA2437" i="3" s="1"/>
  <c r="AJ2412" i="3" a="1"/>
  <c r="AJ2412" i="3" s="1"/>
  <c r="Y2343" i="3"/>
  <c r="AJ2194" i="3" a="1"/>
  <c r="AJ2194" i="3" s="1"/>
  <c r="Z2270" i="3"/>
  <c r="AA2270" i="3" s="1"/>
  <c r="X2169" i="3"/>
  <c r="X2101" i="3"/>
  <c r="AJ2193" i="3" a="1"/>
  <c r="AJ2193" i="3" s="1"/>
  <c r="AJ1970" i="3" a="1"/>
  <c r="AJ1970" i="3" s="1"/>
  <c r="Z1955" i="3"/>
  <c r="AA1955" i="3" s="1"/>
  <c r="AM1846" i="3"/>
  <c r="AM1814" i="3"/>
  <c r="Y1785" i="3"/>
  <c r="Z1809" i="3"/>
  <c r="AA1809" i="3" s="1"/>
  <c r="Z1703" i="3"/>
  <c r="AA1703" i="3" s="1"/>
  <c r="X1595" i="3"/>
  <c r="AJ1548" i="3" a="1"/>
  <c r="AJ1548" i="3" s="1"/>
  <c r="X1552" i="3"/>
  <c r="Y1443" i="3"/>
  <c r="AM1314" i="3"/>
  <c r="Z1316" i="3"/>
  <c r="AA1316" i="3" s="1"/>
  <c r="Y795" i="3"/>
  <c r="X761" i="3"/>
  <c r="Z651" i="3"/>
  <c r="AA651" i="3" s="1"/>
  <c r="Y502" i="3"/>
  <c r="AJ471" i="3" a="1"/>
  <c r="AJ471" i="3" s="1"/>
  <c r="AJ389" i="3" a="1"/>
  <c r="AJ389" i="3" s="1"/>
  <c r="AJ325" i="3" a="1"/>
  <c r="AJ325" i="3" s="1"/>
  <c r="AO173" i="3"/>
  <c r="AO65" i="3"/>
  <c r="AM2396" i="3"/>
  <c r="AJ2396" i="3" a="1"/>
  <c r="AJ2396" i="3" s="1"/>
  <c r="AJ2323" i="3" a="1"/>
  <c r="AJ2323" i="3" s="1"/>
  <c r="AM2323" i="3"/>
  <c r="AM2161" i="3"/>
  <c r="AJ2161" i="3" a="1"/>
  <c r="AJ2161" i="3" s="1"/>
  <c r="AM2281" i="3"/>
  <c r="AJ2281" i="3" a="1"/>
  <c r="AJ2281" i="3" s="1"/>
  <c r="AM2268" i="3"/>
  <c r="AJ2268" i="3" a="1"/>
  <c r="AJ2268" i="3" s="1"/>
  <c r="AJ1957" i="3" a="1"/>
  <c r="AJ1957" i="3" s="1"/>
  <c r="AM1957" i="3"/>
  <c r="AM1725" i="3"/>
  <c r="AJ1725" i="3" a="1"/>
  <c r="AJ1725" i="3" s="1"/>
  <c r="Z1973" i="3"/>
  <c r="AA1973" i="3" s="1"/>
  <c r="X1973" i="3"/>
  <c r="AM1783" i="3"/>
  <c r="AJ1783" i="3" a="1"/>
  <c r="AJ1783" i="3" s="1"/>
  <c r="AJ1298" i="3" a="1"/>
  <c r="AJ1298" i="3" s="1"/>
  <c r="AM1298" i="3"/>
  <c r="AJ1053" i="3" a="1"/>
  <c r="AJ1053" i="3" s="1"/>
  <c r="AM1053" i="3"/>
  <c r="AJ1582" i="3" a="1"/>
  <c r="AJ1582" i="3" s="1"/>
  <c r="AM1582" i="3"/>
  <c r="AM1497" i="3"/>
  <c r="AJ1497" i="3" a="1"/>
  <c r="AJ1497" i="3" s="1"/>
  <c r="AJ1005" i="3" a="1"/>
  <c r="AJ1005" i="3" s="1"/>
  <c r="AM1005" i="3"/>
  <c r="AJ821" i="3" a="1"/>
  <c r="AJ821" i="3" s="1"/>
  <c r="AM821" i="3"/>
  <c r="AJ997" i="3" a="1"/>
  <c r="AJ997" i="3" s="1"/>
  <c r="AM997" i="3"/>
  <c r="AM637" i="3"/>
  <c r="AJ637" i="3" a="1"/>
  <c r="AJ637" i="3" s="1"/>
  <c r="AM705" i="3"/>
  <c r="AJ705" i="3" a="1"/>
  <c r="AJ705" i="3" s="1"/>
  <c r="AM551" i="3"/>
  <c r="AJ551" i="3" a="1"/>
  <c r="AJ551" i="3" s="1"/>
  <c r="AJ2509" i="3" a="1"/>
  <c r="AJ2509" i="3" s="1"/>
  <c r="AM2509" i="3"/>
  <c r="AM1033" i="3"/>
  <c r="AJ1033" i="3" a="1"/>
  <c r="AJ1033" i="3" s="1"/>
  <c r="AJ1012" i="3" a="1"/>
  <c r="AJ1012" i="3" s="1"/>
  <c r="AM1012" i="3"/>
  <c r="AM1040" i="3"/>
  <c r="AJ1040" i="3" a="1"/>
  <c r="AJ1040" i="3" s="1"/>
  <c r="Z2023" i="3"/>
  <c r="AA2023" i="3" s="1"/>
  <c r="Z2087" i="3"/>
  <c r="AA2087" i="3" s="1"/>
  <c r="AJ245" i="3" a="1"/>
  <c r="AJ245" i="3" s="1"/>
  <c r="AJ2179" i="3" a="1"/>
  <c r="AJ2179" i="3" s="1"/>
  <c r="AM2179" i="3"/>
  <c r="AJ1745" i="3" a="1"/>
  <c r="AJ1745" i="3" s="1"/>
  <c r="AM1745" i="3"/>
  <c r="AJ996" i="3" a="1"/>
  <c r="AJ996" i="3" s="1"/>
  <c r="AM996" i="3"/>
  <c r="AM607" i="3"/>
  <c r="AJ607" i="3" a="1"/>
  <c r="AJ607" i="3" s="1"/>
  <c r="Y2437" i="3"/>
  <c r="AM2141" i="3"/>
  <c r="AJ1997" i="3" a="1"/>
  <c r="AJ1997" i="3" s="1"/>
  <c r="CM36" i="1"/>
  <c r="AZ36" i="1" s="1"/>
  <c r="AM2506" i="3"/>
  <c r="AM2382" i="3"/>
  <c r="X2277" i="3"/>
  <c r="Y2301" i="3"/>
  <c r="AJ2191" i="3" a="1"/>
  <c r="AJ2191" i="3" s="1"/>
  <c r="AM2117" i="3"/>
  <c r="Y2169" i="3"/>
  <c r="AJ2177" i="3" a="1"/>
  <c r="AJ2177" i="3" s="1"/>
  <c r="X2031" i="3"/>
  <c r="AJ1954" i="3" a="1"/>
  <c r="AJ1954" i="3" s="1"/>
  <c r="X1931" i="3"/>
  <c r="X1801" i="3"/>
  <c r="Y1595" i="3"/>
  <c r="X1536" i="3"/>
  <c r="Y1552" i="3"/>
  <c r="AM1474" i="3"/>
  <c r="AJ1372" i="3" a="1"/>
  <c r="AJ1372" i="3" s="1"/>
  <c r="X1316" i="3"/>
  <c r="Z1340" i="3"/>
  <c r="AA1340" i="3" s="1"/>
  <c r="AJ822" i="3" a="1"/>
  <c r="AJ822" i="3" s="1"/>
  <c r="Y1281" i="3"/>
  <c r="AM484" i="3"/>
  <c r="X667" i="3"/>
  <c r="AJ63" i="3" a="1"/>
  <c r="AJ63" i="3" s="1"/>
  <c r="AJ158" i="3" a="1"/>
  <c r="AJ158" i="3" s="1"/>
  <c r="AJ70" i="3" a="1"/>
  <c r="AJ70" i="3" s="1"/>
  <c r="AJ2462" i="3" a="1"/>
  <c r="AJ2462" i="3" s="1"/>
  <c r="AM2462" i="3"/>
  <c r="AJ2520" i="3" a="1"/>
  <c r="AJ2520" i="3" s="1"/>
  <c r="AM2520" i="3"/>
  <c r="AM2387" i="3"/>
  <c r="AJ2387" i="3" a="1"/>
  <c r="AJ2387" i="3" s="1"/>
  <c r="AJ2486" i="3" a="1"/>
  <c r="AJ2486" i="3" s="1"/>
  <c r="AM2486" i="3"/>
  <c r="AJ2282" i="3" a="1"/>
  <c r="AJ2282" i="3" s="1"/>
  <c r="AM2282" i="3"/>
  <c r="AM2228" i="3"/>
  <c r="AJ2228" i="3" a="1"/>
  <c r="AJ2228" i="3" s="1"/>
  <c r="AM1879" i="3"/>
  <c r="AJ1879" i="3" a="1"/>
  <c r="AJ1879" i="3" s="1"/>
  <c r="AJ2025" i="3" a="1"/>
  <c r="AJ2025" i="3" s="1"/>
  <c r="AM2025" i="3"/>
  <c r="AM1681" i="3"/>
  <c r="AJ1681" i="3" a="1"/>
  <c r="AJ1681" i="3" s="1"/>
  <c r="AM1075" i="3"/>
  <c r="AJ1075" i="3" a="1"/>
  <c r="AJ1075" i="3" s="1"/>
  <c r="AJ1052" i="3" a="1"/>
  <c r="AJ1052" i="3" s="1"/>
  <c r="AM1052" i="3"/>
  <c r="AJ1013" i="3" a="1"/>
  <c r="AJ1013" i="3" s="1"/>
  <c r="AM1013" i="3"/>
  <c r="AJ1004" i="3" a="1"/>
  <c r="AJ1004" i="3" s="1"/>
  <c r="AM1004" i="3"/>
  <c r="AJ1028" i="3" a="1"/>
  <c r="AJ1028" i="3" s="1"/>
  <c r="AM1028" i="3"/>
  <c r="AJ980" i="3" a="1"/>
  <c r="AJ980" i="3" s="1"/>
  <c r="AM980" i="3"/>
  <c r="AJ2340" i="3" a="1"/>
  <c r="AJ2340" i="3" s="1"/>
  <c r="AM2340" i="3"/>
  <c r="AJ2073" i="3" a="1"/>
  <c r="AJ2073" i="3" s="1"/>
  <c r="AM2073" i="3"/>
  <c r="AM689" i="3"/>
  <c r="AJ689" i="3" a="1"/>
  <c r="AJ689" i="3" s="1"/>
  <c r="AJ23" i="3" a="1"/>
  <c r="AJ23" i="3" s="1"/>
  <c r="AM23" i="3"/>
  <c r="CK14" i="1"/>
  <c r="AX14" i="1" s="1"/>
  <c r="AM1926" i="3"/>
  <c r="X986" i="3"/>
  <c r="AJ785" i="3" a="1"/>
  <c r="AJ785" i="3" s="1"/>
  <c r="AM2321" i="3"/>
  <c r="AJ2321" i="3" a="1"/>
  <c r="AJ2321" i="3" s="1"/>
  <c r="AM2349" i="3"/>
  <c r="AJ2349" i="3" a="1"/>
  <c r="AJ2349" i="3" s="1"/>
  <c r="AM745" i="3"/>
  <c r="AJ745" i="3" a="1"/>
  <c r="AJ745" i="3" s="1"/>
  <c r="CR51" i="1"/>
  <c r="BW60" i="1"/>
  <c r="K10" i="1"/>
  <c r="Z2301" i="3"/>
  <c r="AA2301" i="3" s="1"/>
  <c r="X2271" i="3"/>
  <c r="AJ2188" i="3" a="1"/>
  <c r="AJ2188" i="3" s="1"/>
  <c r="AJ2124" i="3" a="1"/>
  <c r="AJ2124" i="3" s="1"/>
  <c r="Y1981" i="3"/>
  <c r="AJ1572" i="3" a="1"/>
  <c r="AJ1572" i="3" s="1"/>
  <c r="AM1354" i="3"/>
  <c r="AM1338" i="3"/>
  <c r="AM931" i="3"/>
  <c r="AM907" i="3"/>
  <c r="AJ968" i="3" a="1"/>
  <c r="AJ968" i="3" s="1"/>
  <c r="AJ944" i="3" a="1"/>
  <c r="AJ944" i="3" s="1"/>
  <c r="AJ976" i="3" a="1"/>
  <c r="AJ976" i="3" s="1"/>
  <c r="AJ602" i="3" a="1"/>
  <c r="AJ602" i="3" s="1"/>
  <c r="AJ543" i="3" a="1"/>
  <c r="AJ543" i="3" s="1"/>
  <c r="AJ317" i="3" a="1"/>
  <c r="AJ317" i="3" s="1"/>
  <c r="AM2521" i="3"/>
  <c r="AJ2521" i="3" a="1"/>
  <c r="AJ2521" i="3" s="1"/>
  <c r="AM2466" i="3"/>
  <c r="AJ2466" i="3" a="1"/>
  <c r="AJ2466" i="3" s="1"/>
  <c r="AM2379" i="3"/>
  <c r="AJ2379" i="3" a="1"/>
  <c r="AJ2379" i="3" s="1"/>
  <c r="AM2332" i="3"/>
  <c r="AJ2332" i="3" a="1"/>
  <c r="AJ2332" i="3" s="1"/>
  <c r="AJ2364" i="3" a="1"/>
  <c r="AJ2364" i="3" s="1"/>
  <c r="AM2364" i="3"/>
  <c r="AM2399" i="3"/>
  <c r="AJ2399" i="3" a="1"/>
  <c r="AJ2399" i="3" s="1"/>
  <c r="AM2153" i="3"/>
  <c r="AJ2153" i="3" a="1"/>
  <c r="AJ2153" i="3" s="1"/>
  <c r="AJ2195" i="3" a="1"/>
  <c r="AJ2195" i="3" s="1"/>
  <c r="AM2195" i="3"/>
  <c r="AJ2049" i="3" a="1"/>
  <c r="AJ2049" i="3" s="1"/>
  <c r="AM2049" i="3"/>
  <c r="AJ1901" i="3" a="1"/>
  <c r="AJ1901" i="3" s="1"/>
  <c r="AM1901" i="3"/>
  <c r="AJ1893" i="3" a="1"/>
  <c r="AJ1893" i="3" s="1"/>
  <c r="AM1893" i="3"/>
  <c r="AJ1761" i="3" a="1"/>
  <c r="AJ1761" i="3" s="1"/>
  <c r="AM1761" i="3"/>
  <c r="AJ1178" i="3" a="1"/>
  <c r="AJ1178" i="3" s="1"/>
  <c r="AM1178" i="3"/>
  <c r="AM1617" i="3"/>
  <c r="AJ1617" i="3" a="1"/>
  <c r="AJ1617" i="3" s="1"/>
  <c r="AJ1036" i="3" a="1"/>
  <c r="AJ1036" i="3" s="1"/>
  <c r="AM1036" i="3"/>
  <c r="AJ619" i="3" a="1"/>
  <c r="AJ619" i="3" s="1"/>
  <c r="AM619" i="3"/>
  <c r="AJ15" i="3" a="1"/>
  <c r="AJ15" i="3" s="1"/>
  <c r="AM15" i="3"/>
  <c r="CM12" i="1"/>
  <c r="AZ12" i="1" s="1"/>
  <c r="Q12" i="1"/>
  <c r="CM19" i="1"/>
  <c r="AZ19" i="1" s="1"/>
  <c r="AJ2584" i="3" a="1"/>
  <c r="AJ2584" i="3" s="1"/>
  <c r="AM2584" i="3"/>
  <c r="Z2571" i="3"/>
  <c r="AA2571" i="3" s="1"/>
  <c r="X2571" i="3"/>
  <c r="Y2571" i="3"/>
  <c r="Z2470" i="3"/>
  <c r="AA2470" i="3" s="1"/>
  <c r="Y2470" i="3"/>
  <c r="X2470" i="3"/>
  <c r="AJ2448" i="3" a="1"/>
  <c r="AJ2448" i="3" s="1"/>
  <c r="AM2448" i="3"/>
  <c r="Z2443" i="3"/>
  <c r="AA2443" i="3" s="1"/>
  <c r="Y2443" i="3"/>
  <c r="X2443" i="3"/>
  <c r="Y2386" i="3"/>
  <c r="X2386" i="3"/>
  <c r="Z2386" i="3"/>
  <c r="AA2386" i="3" s="1"/>
  <c r="X2258" i="3"/>
  <c r="Y2258" i="3"/>
  <c r="Z2258" i="3"/>
  <c r="AA2258" i="3" s="1"/>
  <c r="Z2217" i="3"/>
  <c r="AA2217" i="3" s="1"/>
  <c r="Y2217" i="3"/>
  <c r="X2217" i="3"/>
  <c r="Z2257" i="3"/>
  <c r="AA2257" i="3" s="1"/>
  <c r="Y2257" i="3"/>
  <c r="X2257" i="3"/>
  <c r="Z2111" i="3"/>
  <c r="AA2111" i="3" s="1"/>
  <c r="Y2111" i="3"/>
  <c r="X2111" i="3"/>
  <c r="AJ2138" i="3" a="1"/>
  <c r="AJ2138" i="3" s="1"/>
  <c r="AM2138" i="3"/>
  <c r="Y2137" i="3"/>
  <c r="X2137" i="3"/>
  <c r="Z2137" i="3"/>
  <c r="AA2137" i="3" s="1"/>
  <c r="Z2182" i="3"/>
  <c r="AA2182" i="3" s="1"/>
  <c r="Y2182" i="3"/>
  <c r="X2182" i="3"/>
  <c r="Z2092" i="3"/>
  <c r="AA2092" i="3" s="1"/>
  <c r="Y2092" i="3"/>
  <c r="X2092" i="3"/>
  <c r="AJ2028" i="3" a="1"/>
  <c r="AJ2028" i="3" s="1"/>
  <c r="AM2028" i="3"/>
  <c r="AM2014" i="3"/>
  <c r="AJ2014" i="3" a="1"/>
  <c r="AJ2014" i="3" s="1"/>
  <c r="Z2147" i="3"/>
  <c r="AA2147" i="3" s="1"/>
  <c r="Y2147" i="3"/>
  <c r="X2147" i="3"/>
  <c r="Y2091" i="3"/>
  <c r="X2091" i="3"/>
  <c r="Z2091" i="3"/>
  <c r="AA2091" i="3" s="1"/>
  <c r="Z2085" i="3"/>
  <c r="AA2085" i="3" s="1"/>
  <c r="Y2085" i="3"/>
  <c r="X2085" i="3"/>
  <c r="Y1829" i="3"/>
  <c r="X1829" i="3"/>
  <c r="Z1829" i="3"/>
  <c r="AA1829" i="3" s="1"/>
  <c r="AM1837" i="3"/>
  <c r="AJ1837" i="3" a="1"/>
  <c r="AJ1837" i="3" s="1"/>
  <c r="AJ1706" i="3" a="1"/>
  <c r="AJ1706" i="3" s="1"/>
  <c r="AM1706" i="3"/>
  <c r="Z1828" i="3"/>
  <c r="AA1828" i="3" s="1"/>
  <c r="Y1828" i="3"/>
  <c r="X1828" i="3"/>
  <c r="Z1793" i="3"/>
  <c r="AA1793" i="3" s="1"/>
  <c r="Y1793" i="3"/>
  <c r="X1793" i="3"/>
  <c r="AJ1670" i="3" a="1"/>
  <c r="AJ1670" i="3" s="1"/>
  <c r="AM1670" i="3"/>
  <c r="AM1642" i="3"/>
  <c r="AJ1642" i="3" a="1"/>
  <c r="AJ1642" i="3" s="1"/>
  <c r="AM1620" i="3"/>
  <c r="AJ1620" i="3" a="1"/>
  <c r="AJ1620" i="3" s="1"/>
  <c r="AM1588" i="3"/>
  <c r="AJ1588" i="3" a="1"/>
  <c r="AJ1588" i="3" s="1"/>
  <c r="Z1617" i="3"/>
  <c r="AA1617" i="3" s="1"/>
  <c r="Y1617" i="3"/>
  <c r="X1617" i="3"/>
  <c r="Z1681" i="3"/>
  <c r="AA1681" i="3" s="1"/>
  <c r="Y1681" i="3"/>
  <c r="X1681" i="3"/>
  <c r="Z1686" i="3"/>
  <c r="AA1686" i="3" s="1"/>
  <c r="Y1686" i="3"/>
  <c r="X1686" i="3"/>
  <c r="AJ1447" i="3" a="1"/>
  <c r="AJ1447" i="3" s="1"/>
  <c r="AM1447" i="3"/>
  <c r="X1522" i="3"/>
  <c r="Z1522" i="3"/>
  <c r="AA1522" i="3" s="1"/>
  <c r="Y1522" i="3"/>
  <c r="Z1494" i="3"/>
  <c r="AA1494" i="3" s="1"/>
  <c r="Y1494" i="3"/>
  <c r="X1494" i="3"/>
  <c r="X1311" i="3"/>
  <c r="Z1311" i="3"/>
  <c r="AA1311" i="3" s="1"/>
  <c r="Y1311" i="3"/>
  <c r="Z1408" i="3"/>
  <c r="AA1408" i="3" s="1"/>
  <c r="Y1408" i="3"/>
  <c r="X1408" i="3"/>
  <c r="Z1360" i="3"/>
  <c r="AA1360" i="3" s="1"/>
  <c r="Y1360" i="3"/>
  <c r="X1360" i="3"/>
  <c r="Z1185" i="3"/>
  <c r="AA1185" i="3" s="1"/>
  <c r="Y1185" i="3"/>
  <c r="X1185" i="3"/>
  <c r="Z1210" i="3"/>
  <c r="AA1210" i="3" s="1"/>
  <c r="Y1210" i="3"/>
  <c r="X1210" i="3"/>
  <c r="AM1092" i="3"/>
  <c r="AJ1092" i="3" a="1"/>
  <c r="AJ1092" i="3" s="1"/>
  <c r="X1140" i="3"/>
  <c r="Z1140" i="3"/>
  <c r="AA1140" i="3" s="1"/>
  <c r="Y1140" i="3"/>
  <c r="X1092" i="3"/>
  <c r="Z1092" i="3"/>
  <c r="AA1092" i="3" s="1"/>
  <c r="Y1092" i="3"/>
  <c r="AJ1027" i="3" a="1"/>
  <c r="AJ1027" i="3" s="1"/>
  <c r="AM1027" i="3"/>
  <c r="Y975" i="3"/>
  <c r="X975" i="3"/>
  <c r="Z975" i="3"/>
  <c r="AA975" i="3" s="1"/>
  <c r="X1172" i="3"/>
  <c r="Z1172" i="3"/>
  <c r="AA1172" i="3" s="1"/>
  <c r="Y1172" i="3"/>
  <c r="Z869" i="3"/>
  <c r="AA869" i="3" s="1"/>
  <c r="Y869" i="3"/>
  <c r="X869" i="3"/>
  <c r="Z960" i="3"/>
  <c r="AA960" i="3" s="1"/>
  <c r="Y960" i="3"/>
  <c r="X960" i="3"/>
  <c r="X834" i="3"/>
  <c r="Z834" i="3"/>
  <c r="AA834" i="3" s="1"/>
  <c r="Y834" i="3"/>
  <c r="Z989" i="3"/>
  <c r="AA989" i="3" s="1"/>
  <c r="Y989" i="3"/>
  <c r="X989" i="3"/>
  <c r="AM927" i="3"/>
  <c r="AJ927" i="3" a="1"/>
  <c r="AJ927" i="3" s="1"/>
  <c r="AM782" i="3"/>
  <c r="AJ782" i="3" a="1"/>
  <c r="AJ782" i="3" s="1"/>
  <c r="Z845" i="3"/>
  <c r="AA845" i="3" s="1"/>
  <c r="Y845" i="3"/>
  <c r="X845" i="3"/>
  <c r="Z733" i="3"/>
  <c r="AA733" i="3" s="1"/>
  <c r="Y733" i="3"/>
  <c r="X733" i="3"/>
  <c r="AJ807" i="3" a="1"/>
  <c r="AJ807" i="3" s="1"/>
  <c r="AM807" i="3"/>
  <c r="Y727" i="3"/>
  <c r="X727" i="3"/>
  <c r="Z727" i="3"/>
  <c r="AA727" i="3" s="1"/>
  <c r="X560" i="3"/>
  <c r="Z560" i="3"/>
  <c r="AA560" i="3" s="1"/>
  <c r="Y560" i="3"/>
  <c r="AJ391" i="3" a="1"/>
  <c r="AJ391" i="3" s="1"/>
  <c r="AM391" i="3"/>
  <c r="X512" i="3"/>
  <c r="Z512" i="3"/>
  <c r="AA512" i="3" s="1"/>
  <c r="Y512" i="3"/>
  <c r="AJ318" i="3" a="1"/>
  <c r="AJ318" i="3" s="1"/>
  <c r="AM318" i="3"/>
  <c r="AJ262" i="3" a="1"/>
  <c r="AJ262" i="3" s="1"/>
  <c r="AM262" i="3"/>
  <c r="Z373" i="3"/>
  <c r="AA373" i="3" s="1"/>
  <c r="Y373" i="3"/>
  <c r="X373" i="3"/>
  <c r="Z440" i="3"/>
  <c r="AA440" i="3" s="1"/>
  <c r="Y440" i="3"/>
  <c r="X440" i="3"/>
  <c r="Z603" i="3"/>
  <c r="AA603" i="3" s="1"/>
  <c r="Y603" i="3"/>
  <c r="X603" i="3"/>
  <c r="Z529" i="3"/>
  <c r="AA529" i="3" s="1"/>
  <c r="Y529" i="3"/>
  <c r="X529" i="3"/>
  <c r="AM306" i="3"/>
  <c r="AJ306" i="3" a="1"/>
  <c r="AJ306" i="3" s="1"/>
  <c r="AM258" i="3"/>
  <c r="AJ258" i="3" a="1"/>
  <c r="AJ258" i="3" s="1"/>
  <c r="AJ115" i="3" a="1"/>
  <c r="AJ115" i="3" s="1"/>
  <c r="AM115" i="3"/>
  <c r="AJ51" i="3" a="1"/>
  <c r="AJ51" i="3" s="1"/>
  <c r="AM51" i="3"/>
  <c r="X106" i="3"/>
  <c r="Z106" i="3"/>
  <c r="AA106" i="3" s="1"/>
  <c r="Y106" i="3"/>
  <c r="Z406" i="3"/>
  <c r="AA406" i="3" s="1"/>
  <c r="Y406" i="3"/>
  <c r="X406" i="3"/>
  <c r="X283" i="3"/>
  <c r="Z283" i="3"/>
  <c r="AA283" i="3" s="1"/>
  <c r="Y283" i="3"/>
  <c r="Z198" i="3"/>
  <c r="AA198" i="3" s="1"/>
  <c r="Y198" i="3"/>
  <c r="X198" i="3"/>
  <c r="AM76" i="3"/>
  <c r="AJ76" i="3" a="1"/>
  <c r="AJ76" i="3" s="1"/>
  <c r="AM33" i="3"/>
  <c r="AJ33" i="3" a="1"/>
  <c r="AJ33" i="3" s="1"/>
  <c r="Z105" i="3"/>
  <c r="AA105" i="3" s="1"/>
  <c r="Y105" i="3"/>
  <c r="X105" i="3"/>
  <c r="Y14" i="3"/>
  <c r="X14" i="3"/>
  <c r="Z14" i="3" s="1"/>
  <c r="AA14" i="3" s="1"/>
  <c r="Z78" i="3"/>
  <c r="AA78" i="3" s="1"/>
  <c r="Y78" i="3"/>
  <c r="X78" i="3"/>
  <c r="AJ2602" i="3" a="1"/>
  <c r="AJ2602" i="3" s="1"/>
  <c r="AM2602" i="3"/>
  <c r="AM2504" i="3"/>
  <c r="AJ2504" i="3" a="1"/>
  <c r="AJ2504" i="3" s="1"/>
  <c r="Z2465" i="3"/>
  <c r="AA2465" i="3" s="1"/>
  <c r="Y2465" i="3"/>
  <c r="X2465" i="3"/>
  <c r="Z2505" i="3"/>
  <c r="AA2505" i="3" s="1"/>
  <c r="X2505" i="3"/>
  <c r="Y2505" i="3"/>
  <c r="Z2387" i="3"/>
  <c r="AA2387" i="3" s="1"/>
  <c r="Y2387" i="3"/>
  <c r="X2387" i="3"/>
  <c r="Z2446" i="3"/>
  <c r="AA2446" i="3" s="1"/>
  <c r="Y2446" i="3"/>
  <c r="X2446" i="3"/>
  <c r="AM2231" i="3"/>
  <c r="AJ2231" i="3" a="1"/>
  <c r="AJ2231" i="3" s="1"/>
  <c r="AM2008" i="3"/>
  <c r="AJ2008" i="3" a="1"/>
  <c r="AJ2008" i="3" s="1"/>
  <c r="Z2026" i="3"/>
  <c r="AA2026" i="3" s="1"/>
  <c r="Y2026" i="3"/>
  <c r="X2026" i="3"/>
  <c r="AM2003" i="3"/>
  <c r="AJ2003" i="3" a="1"/>
  <c r="AJ2003" i="3" s="1"/>
  <c r="Z2096" i="3"/>
  <c r="AA2096" i="3" s="1"/>
  <c r="Y2096" i="3"/>
  <c r="X2096" i="3"/>
  <c r="Z1892" i="3"/>
  <c r="AA1892" i="3" s="1"/>
  <c r="Y1892" i="3"/>
  <c r="X1892" i="3"/>
  <c r="X1890" i="3"/>
  <c r="Z1890" i="3"/>
  <c r="AA1890" i="3" s="1"/>
  <c r="Y1890" i="3"/>
  <c r="Z1862" i="3"/>
  <c r="AA1862" i="3" s="1"/>
  <c r="Y1862" i="3"/>
  <c r="X1862" i="3"/>
  <c r="Z1621" i="3"/>
  <c r="AA1621" i="3" s="1"/>
  <c r="Y1621" i="3"/>
  <c r="X1621" i="3"/>
  <c r="AJ1494" i="3" a="1"/>
  <c r="AJ1494" i="3" s="1"/>
  <c r="AM1494" i="3"/>
  <c r="AJ1576" i="3" a="1"/>
  <c r="AJ1576" i="3" s="1"/>
  <c r="AM1576" i="3"/>
  <c r="AJ1533" i="3" a="1"/>
  <c r="AJ1533" i="3" s="1"/>
  <c r="AM1533" i="3"/>
  <c r="AJ1501" i="3" a="1"/>
  <c r="AJ1501" i="3" s="1"/>
  <c r="AM1501" i="3"/>
  <c r="Z1606" i="3"/>
  <c r="AA1606" i="3" s="1"/>
  <c r="Y1606" i="3"/>
  <c r="X1606" i="3"/>
  <c r="Z1501" i="3"/>
  <c r="AA1501" i="3" s="1"/>
  <c r="Y1501" i="3"/>
  <c r="X1501" i="3"/>
  <c r="AJ1408" i="3" a="1"/>
  <c r="AJ1408" i="3" s="1"/>
  <c r="AM1408" i="3"/>
  <c r="AJ1341" i="3" a="1"/>
  <c r="AJ1341" i="3" s="1"/>
  <c r="AM1341" i="3"/>
  <c r="AM1366" i="3"/>
  <c r="AJ1366" i="3" a="1"/>
  <c r="AJ1366" i="3" s="1"/>
  <c r="Y1332" i="3"/>
  <c r="X1332" i="3"/>
  <c r="Z1332" i="3"/>
  <c r="AA1332" i="3" s="1"/>
  <c r="Z1233" i="3"/>
  <c r="AA1233" i="3" s="1"/>
  <c r="Y1233" i="3"/>
  <c r="X1233" i="3"/>
  <c r="AJ1244" i="3" a="1"/>
  <c r="AJ1244" i="3" s="1"/>
  <c r="AM1244" i="3"/>
  <c r="Y1235" i="3"/>
  <c r="X1235" i="3"/>
  <c r="Z1235" i="3"/>
  <c r="AA1235" i="3" s="1"/>
  <c r="Z1208" i="3"/>
  <c r="AA1208" i="3" s="1"/>
  <c r="Y1208" i="3"/>
  <c r="X1208" i="3"/>
  <c r="Z1290" i="3"/>
  <c r="AA1290" i="3" s="1"/>
  <c r="Y1290" i="3"/>
  <c r="X1290" i="3"/>
  <c r="AJ1168" i="3" a="1"/>
  <c r="AJ1168" i="3" s="1"/>
  <c r="AM1168" i="3"/>
  <c r="AJ1061" i="3" a="1"/>
  <c r="AJ1061" i="3" s="1"/>
  <c r="AM1061" i="3"/>
  <c r="Z1266" i="3"/>
  <c r="AA1266" i="3" s="1"/>
  <c r="Y1266" i="3"/>
  <c r="X1266" i="3"/>
  <c r="Z1189" i="3"/>
  <c r="AA1189" i="3" s="1"/>
  <c r="Y1189" i="3"/>
  <c r="X1189" i="3"/>
  <c r="X1100" i="3"/>
  <c r="Z1100" i="3"/>
  <c r="AA1100" i="3" s="1"/>
  <c r="Y1100" i="3"/>
  <c r="AJ829" i="3" a="1"/>
  <c r="AJ829" i="3" s="1"/>
  <c r="AM829" i="3"/>
  <c r="Z916" i="3"/>
  <c r="AA916" i="3" s="1"/>
  <c r="Y916" i="3"/>
  <c r="X916" i="3"/>
  <c r="AJ808" i="3" a="1"/>
  <c r="AJ808" i="3" s="1"/>
  <c r="AM808" i="3"/>
  <c r="Y862" i="3"/>
  <c r="X862" i="3"/>
  <c r="Z862" i="3"/>
  <c r="AA862" i="3" s="1"/>
  <c r="Z981" i="3"/>
  <c r="AA981" i="3" s="1"/>
  <c r="Y981" i="3"/>
  <c r="X981" i="3"/>
  <c r="Y817" i="3"/>
  <c r="X817" i="3"/>
  <c r="Z817" i="3"/>
  <c r="AA817" i="3" s="1"/>
  <c r="Z937" i="3"/>
  <c r="AA937" i="3" s="1"/>
  <c r="X937" i="3"/>
  <c r="Y937" i="3"/>
  <c r="AM726" i="3"/>
  <c r="AJ726" i="3" a="1"/>
  <c r="AJ726" i="3" s="1"/>
  <c r="Z973" i="3"/>
  <c r="AA973" i="3" s="1"/>
  <c r="Y973" i="3"/>
  <c r="X973" i="3"/>
  <c r="Z792" i="3"/>
  <c r="AA792" i="3" s="1"/>
  <c r="Y792" i="3"/>
  <c r="X792" i="3"/>
  <c r="AJ540" i="3" a="1"/>
  <c r="AJ540" i="3" s="1"/>
  <c r="AM540" i="3"/>
  <c r="AJ433" i="3" a="1"/>
  <c r="AJ433" i="3" s="1"/>
  <c r="AM433" i="3"/>
  <c r="Z742" i="3"/>
  <c r="AA742" i="3" s="1"/>
  <c r="Y742" i="3"/>
  <c r="X742" i="3"/>
  <c r="AM635" i="3"/>
  <c r="AJ635" i="3" a="1"/>
  <c r="AJ635" i="3" s="1"/>
  <c r="AJ448" i="3" a="1"/>
  <c r="AJ448" i="3" s="1"/>
  <c r="AM448" i="3"/>
  <c r="Z736" i="3"/>
  <c r="AA736" i="3" s="1"/>
  <c r="Y736" i="3"/>
  <c r="X736" i="3"/>
  <c r="AJ335" i="3" a="1"/>
  <c r="AJ335" i="3" s="1"/>
  <c r="AM335" i="3"/>
  <c r="X922" i="3"/>
  <c r="Z922" i="3"/>
  <c r="AA922" i="3" s="1"/>
  <c r="Y922" i="3"/>
  <c r="AJ385" i="3" a="1"/>
  <c r="AJ385" i="3" s="1"/>
  <c r="AM385" i="3"/>
  <c r="Z577" i="3"/>
  <c r="AA577" i="3" s="1"/>
  <c r="Y577" i="3"/>
  <c r="X577" i="3"/>
  <c r="AM347" i="3"/>
  <c r="AJ347" i="3" a="1"/>
  <c r="AJ347" i="3" s="1"/>
  <c r="Z410" i="3"/>
  <c r="AA410" i="3" s="1"/>
  <c r="Y410" i="3"/>
  <c r="X410" i="3"/>
  <c r="X552" i="3"/>
  <c r="Z552" i="3"/>
  <c r="AA552" i="3" s="1"/>
  <c r="Y552" i="3"/>
  <c r="AM453" i="3"/>
  <c r="AJ453" i="3" a="1"/>
  <c r="AJ453" i="3" s="1"/>
  <c r="AM338" i="3"/>
  <c r="AJ338" i="3" a="1"/>
  <c r="AJ338" i="3" s="1"/>
  <c r="Z302" i="3"/>
  <c r="AA302" i="3" s="1"/>
  <c r="Y302" i="3"/>
  <c r="X302" i="3"/>
  <c r="Y256" i="3"/>
  <c r="X256" i="3"/>
  <c r="Z256" i="3"/>
  <c r="AA256" i="3" s="1"/>
  <c r="AM44" i="3"/>
  <c r="AJ44" i="3" a="1"/>
  <c r="AJ44" i="3" s="1"/>
  <c r="AM161" i="3"/>
  <c r="AJ161" i="3" a="1"/>
  <c r="AJ161" i="3" s="1"/>
  <c r="Z91" i="3"/>
  <c r="AA91" i="3" s="1"/>
  <c r="Y91" i="3"/>
  <c r="X91" i="3"/>
  <c r="Z27" i="3"/>
  <c r="AA27" i="3" s="1"/>
  <c r="Y27" i="3"/>
  <c r="X27" i="3"/>
  <c r="X143" i="3"/>
  <c r="Z143" i="3"/>
  <c r="AA143" i="3" s="1"/>
  <c r="Y143" i="3"/>
  <c r="X127" i="3"/>
  <c r="Y127" i="3"/>
  <c r="Z127" i="3"/>
  <c r="AA127" i="3" s="1"/>
  <c r="AM2616" i="3"/>
  <c r="AJ2616" i="3" a="1"/>
  <c r="AJ2616" i="3" s="1"/>
  <c r="AJ2601" i="3" a="1"/>
  <c r="AJ2601" i="3" s="1"/>
  <c r="AM2601" i="3"/>
  <c r="AJ2583" i="3" a="1"/>
  <c r="AJ2583" i="3" s="1"/>
  <c r="AM2583" i="3"/>
  <c r="AJ2575" i="3" a="1"/>
  <c r="AJ2575" i="3" s="1"/>
  <c r="AM2575" i="3"/>
  <c r="AM2595" i="3"/>
  <c r="AJ2595" i="3" a="1"/>
  <c r="AJ2595" i="3" s="1"/>
  <c r="AM2611" i="3"/>
  <c r="AJ2611" i="3" a="1"/>
  <c r="AJ2611" i="3" s="1"/>
  <c r="Z2579" i="3"/>
  <c r="AA2579" i="3" s="1"/>
  <c r="X2579" i="3"/>
  <c r="Y2579" i="3"/>
  <c r="X2569" i="3"/>
  <c r="Z2569" i="3"/>
  <c r="AA2569" i="3" s="1"/>
  <c r="Y2569" i="3"/>
  <c r="Y2552" i="3"/>
  <c r="X2552" i="3"/>
  <c r="Z2552" i="3"/>
  <c r="AA2552" i="3" s="1"/>
  <c r="AJ2515" i="3" a="1"/>
  <c r="AJ2515" i="3" s="1"/>
  <c r="AM2515" i="3"/>
  <c r="AM2541" i="3"/>
  <c r="AJ2541" i="3" a="1"/>
  <c r="AJ2541" i="3" s="1"/>
  <c r="AJ2531" i="3" a="1"/>
  <c r="AJ2531" i="3" s="1"/>
  <c r="AM2531" i="3"/>
  <c r="AJ2460" i="3" a="1"/>
  <c r="AJ2460" i="3" s="1"/>
  <c r="AM2460" i="3"/>
  <c r="Z2529" i="3"/>
  <c r="AA2529" i="3" s="1"/>
  <c r="Y2529" i="3"/>
  <c r="X2529" i="3"/>
  <c r="Z2538" i="3"/>
  <c r="AA2538" i="3" s="1"/>
  <c r="Y2538" i="3"/>
  <c r="X2538" i="3"/>
  <c r="AM2511" i="3"/>
  <c r="AJ2511" i="3" a="1"/>
  <c r="AJ2511" i="3" s="1"/>
  <c r="Z2493" i="3"/>
  <c r="AA2493" i="3" s="1"/>
  <c r="Y2493" i="3"/>
  <c r="X2493" i="3"/>
  <c r="AM2467" i="3"/>
  <c r="AJ2467" i="3" a="1"/>
  <c r="AJ2467" i="3" s="1"/>
  <c r="X2519" i="3"/>
  <c r="Z2519" i="3"/>
  <c r="AA2519" i="3" s="1"/>
  <c r="Y2519" i="3"/>
  <c r="Z2513" i="3"/>
  <c r="AA2513" i="3" s="1"/>
  <c r="Y2513" i="3"/>
  <c r="X2513" i="3"/>
  <c r="Y2488" i="3"/>
  <c r="X2488" i="3"/>
  <c r="Z2488" i="3"/>
  <c r="AA2488" i="3" s="1"/>
  <c r="X2459" i="3"/>
  <c r="Z2459" i="3"/>
  <c r="AA2459" i="3" s="1"/>
  <c r="Y2459" i="3"/>
  <c r="AJ2445" i="3" a="1"/>
  <c r="AJ2445" i="3" s="1"/>
  <c r="AM2445" i="3"/>
  <c r="Y2439" i="3"/>
  <c r="X2439" i="3"/>
  <c r="Z2439" i="3"/>
  <c r="AA2439" i="3" s="1"/>
  <c r="Y2472" i="3"/>
  <c r="X2472" i="3"/>
  <c r="Z2472" i="3"/>
  <c r="AA2472" i="3" s="1"/>
  <c r="AM2464" i="3"/>
  <c r="AJ2464" i="3" a="1"/>
  <c r="AJ2464" i="3" s="1"/>
  <c r="Z2436" i="3"/>
  <c r="AA2436" i="3" s="1"/>
  <c r="Y2436" i="3"/>
  <c r="X2436" i="3"/>
  <c r="X2442" i="3"/>
  <c r="Z2442" i="3"/>
  <c r="AA2442" i="3" s="1"/>
  <c r="Y2442" i="3"/>
  <c r="X2483" i="3"/>
  <c r="Z2483" i="3"/>
  <c r="AA2483" i="3" s="1"/>
  <c r="Y2483" i="3"/>
  <c r="AJ2424" i="3" a="1"/>
  <c r="AJ2424" i="3" s="1"/>
  <c r="AM2424" i="3"/>
  <c r="Z2401" i="3"/>
  <c r="AA2401" i="3" s="1"/>
  <c r="Y2401" i="3"/>
  <c r="X2401" i="3"/>
  <c r="AM2386" i="3"/>
  <c r="AJ2386" i="3" a="1"/>
  <c r="AJ2386" i="3" s="1"/>
  <c r="AJ2370" i="3" a="1"/>
  <c r="AJ2370" i="3" s="1"/>
  <c r="AM2370" i="3"/>
  <c r="AJ2354" i="3" a="1"/>
  <c r="AJ2354" i="3" s="1"/>
  <c r="AM2354" i="3"/>
  <c r="AJ2338" i="3" a="1"/>
  <c r="AJ2338" i="3" s="1"/>
  <c r="AM2338" i="3"/>
  <c r="AM2373" i="3"/>
  <c r="AJ2373" i="3" a="1"/>
  <c r="AJ2373" i="3" s="1"/>
  <c r="X2389" i="3"/>
  <c r="Z2389" i="3"/>
  <c r="AA2389" i="3" s="1"/>
  <c r="Y2389" i="3"/>
  <c r="AJ2369" i="3" a="1"/>
  <c r="AJ2369" i="3" s="1"/>
  <c r="AM2369" i="3"/>
  <c r="Z2408" i="3"/>
  <c r="AA2408" i="3" s="1"/>
  <c r="Y2408" i="3"/>
  <c r="X2408" i="3"/>
  <c r="Z2333" i="3"/>
  <c r="AA2333" i="3" s="1"/>
  <c r="X2333" i="3"/>
  <c r="Y2333" i="3"/>
  <c r="AJ2312" i="3" a="1"/>
  <c r="AJ2312" i="3" s="1"/>
  <c r="AM2312" i="3"/>
  <c r="AJ2280" i="3" a="1"/>
  <c r="AJ2280" i="3" s="1"/>
  <c r="AM2280" i="3"/>
  <c r="Z2380" i="3"/>
  <c r="AA2380" i="3" s="1"/>
  <c r="X2380" i="3"/>
  <c r="Y2380" i="3"/>
  <c r="Z2337" i="3"/>
  <c r="AA2337" i="3" s="1"/>
  <c r="Y2337" i="3"/>
  <c r="X2337" i="3"/>
  <c r="AM2284" i="3"/>
  <c r="AJ2284" i="3" a="1"/>
  <c r="AJ2284" i="3" s="1"/>
  <c r="AM2371" i="3"/>
  <c r="AJ2371" i="3" a="1"/>
  <c r="AJ2371" i="3" s="1"/>
  <c r="Z2360" i="3"/>
  <c r="AA2360" i="3" s="1"/>
  <c r="Y2360" i="3"/>
  <c r="X2360" i="3"/>
  <c r="Z2293" i="3"/>
  <c r="AA2293" i="3" s="1"/>
  <c r="Y2293" i="3"/>
  <c r="X2293" i="3"/>
  <c r="AJ2227" i="3" a="1"/>
  <c r="AJ2227" i="3" s="1"/>
  <c r="AM2227" i="3"/>
  <c r="AJ2248" i="3" a="1"/>
  <c r="AJ2248" i="3" s="1"/>
  <c r="AM2248" i="3"/>
  <c r="Y2231" i="3"/>
  <c r="X2231" i="3"/>
  <c r="Z2231" i="3"/>
  <c r="AA2231" i="3" s="1"/>
  <c r="Y2319" i="3"/>
  <c r="X2319" i="3"/>
  <c r="Z2319" i="3"/>
  <c r="AA2319" i="3" s="1"/>
  <c r="Z2309" i="3"/>
  <c r="AA2309" i="3" s="1"/>
  <c r="Y2309" i="3"/>
  <c r="X2309" i="3"/>
  <c r="Z2260" i="3"/>
  <c r="AA2260" i="3" s="1"/>
  <c r="Y2260" i="3"/>
  <c r="X2260" i="3"/>
  <c r="AM2363" i="3"/>
  <c r="AJ2363" i="3" a="1"/>
  <c r="AJ2363" i="3" s="1"/>
  <c r="X2358" i="3"/>
  <c r="Z2358" i="3"/>
  <c r="AA2358" i="3" s="1"/>
  <c r="Y2358" i="3"/>
  <c r="Z2264" i="3"/>
  <c r="AA2264" i="3" s="1"/>
  <c r="Y2264" i="3"/>
  <c r="X2264" i="3"/>
  <c r="AJ2174" i="3" a="1"/>
  <c r="AJ2174" i="3" s="1"/>
  <c r="AM2174" i="3"/>
  <c r="AM2274" i="3"/>
  <c r="AJ2274" i="3" a="1"/>
  <c r="AJ2274" i="3" s="1"/>
  <c r="AM2226" i="3"/>
  <c r="AJ2226" i="3" a="1"/>
  <c r="AJ2226" i="3" s="1"/>
  <c r="Y2175" i="3"/>
  <c r="X2175" i="3"/>
  <c r="Z2175" i="3"/>
  <c r="AA2175" i="3" s="1"/>
  <c r="AM2250" i="3"/>
  <c r="AJ2250" i="3" a="1"/>
  <c r="AJ2250" i="3" s="1"/>
  <c r="AM2239" i="3"/>
  <c r="AJ2239" i="3" a="1"/>
  <c r="AJ2239" i="3" s="1"/>
  <c r="Z2233" i="3"/>
  <c r="AA2233" i="3" s="1"/>
  <c r="Y2233" i="3"/>
  <c r="X2233" i="3"/>
  <c r="Z2138" i="3"/>
  <c r="AA2138" i="3" s="1"/>
  <c r="Y2138" i="3"/>
  <c r="X2138" i="3"/>
  <c r="Z2122" i="3"/>
  <c r="AA2122" i="3" s="1"/>
  <c r="Y2122" i="3"/>
  <c r="X2122" i="3"/>
  <c r="Z2106" i="3"/>
  <c r="AA2106" i="3" s="1"/>
  <c r="Y2106" i="3"/>
  <c r="X2106" i="3"/>
  <c r="Z2156" i="3"/>
  <c r="AA2156" i="3" s="1"/>
  <c r="Y2156" i="3"/>
  <c r="X2156" i="3"/>
  <c r="Z2127" i="3"/>
  <c r="AA2127" i="3" s="1"/>
  <c r="Y2127" i="3"/>
  <c r="X2127" i="3"/>
  <c r="X2322" i="3"/>
  <c r="Z2322" i="3"/>
  <c r="AA2322" i="3" s="1"/>
  <c r="Y2322" i="3"/>
  <c r="Y2129" i="3"/>
  <c r="X2129" i="3"/>
  <c r="Z2129" i="3"/>
  <c r="AA2129" i="3" s="1"/>
  <c r="Y2181" i="3"/>
  <c r="X2181" i="3"/>
  <c r="Z2181" i="3"/>
  <c r="AA2181" i="3" s="1"/>
  <c r="Z2227" i="3"/>
  <c r="AA2227" i="3" s="1"/>
  <c r="Y2227" i="3"/>
  <c r="X2227" i="3"/>
  <c r="Z2195" i="3"/>
  <c r="AA2195" i="3" s="1"/>
  <c r="Y2195" i="3"/>
  <c r="X2195" i="3"/>
  <c r="Z2168" i="3"/>
  <c r="AA2168" i="3" s="1"/>
  <c r="X2168" i="3"/>
  <c r="Y2168" i="3"/>
  <c r="Z2144" i="3"/>
  <c r="AA2144" i="3" s="1"/>
  <c r="Y2144" i="3"/>
  <c r="X2144" i="3"/>
  <c r="AJ2090" i="3" a="1"/>
  <c r="AJ2090" i="3" s="1"/>
  <c r="AM2090" i="3"/>
  <c r="AJ2074" i="3" a="1"/>
  <c r="AJ2074" i="3" s="1"/>
  <c r="AM2074" i="3"/>
  <c r="Z2052" i="3"/>
  <c r="AA2052" i="3" s="1"/>
  <c r="Y2052" i="3"/>
  <c r="X2052" i="3"/>
  <c r="AJ2010" i="3" a="1"/>
  <c r="AJ2010" i="3" s="1"/>
  <c r="AM2010" i="3"/>
  <c r="AJ2055" i="3" a="1"/>
  <c r="AJ2055" i="3" s="1"/>
  <c r="AM2055" i="3"/>
  <c r="AJ1999" i="3" a="1"/>
  <c r="AJ1999" i="3" s="1"/>
  <c r="AM1999" i="3"/>
  <c r="AM2129" i="3"/>
  <c r="AJ2129" i="3" a="1"/>
  <c r="AJ2129" i="3" s="1"/>
  <c r="Z2110" i="3"/>
  <c r="AA2110" i="3" s="1"/>
  <c r="Y2110" i="3"/>
  <c r="X2110" i="3"/>
  <c r="AJ2052" i="3" a="1"/>
  <c r="AJ2052" i="3" s="1"/>
  <c r="AM2052" i="3"/>
  <c r="AJ2020" i="3" a="1"/>
  <c r="AJ2020" i="3" s="1"/>
  <c r="AM2020" i="3"/>
  <c r="Z2176" i="3"/>
  <c r="AA2176" i="3" s="1"/>
  <c r="X2176" i="3"/>
  <c r="Y2176" i="3"/>
  <c r="AM2086" i="3"/>
  <c r="AJ2086" i="3" a="1"/>
  <c r="AJ2086" i="3" s="1"/>
  <c r="AM2030" i="3"/>
  <c r="AJ2030" i="3" a="1"/>
  <c r="AJ2030" i="3" s="1"/>
  <c r="Y2197" i="3"/>
  <c r="Z2197" i="3"/>
  <c r="AA2197" i="3" s="1"/>
  <c r="X2197" i="3"/>
  <c r="AM2137" i="3"/>
  <c r="AJ2137" i="3" a="1"/>
  <c r="AJ2137" i="3" s="1"/>
  <c r="X2124" i="3"/>
  <c r="Z2124" i="3"/>
  <c r="AA2124" i="3" s="1"/>
  <c r="Y2124" i="3"/>
  <c r="Z1997" i="3"/>
  <c r="AA1997" i="3" s="1"/>
  <c r="Y1997" i="3"/>
  <c r="X1997" i="3"/>
  <c r="AM2000" i="3"/>
  <c r="AJ2000" i="3" a="1"/>
  <c r="AJ2000" i="3" s="1"/>
  <c r="AM1992" i="3"/>
  <c r="AJ1992" i="3" a="1"/>
  <c r="AJ1992" i="3" s="1"/>
  <c r="Z1936" i="3"/>
  <c r="AA1936" i="3" s="1"/>
  <c r="Y1936" i="3"/>
  <c r="X1936" i="3"/>
  <c r="Z1912" i="3"/>
  <c r="AA1912" i="3" s="1"/>
  <c r="Y1912" i="3"/>
  <c r="X1912" i="3"/>
  <c r="Z1896" i="3"/>
  <c r="AA1896" i="3" s="1"/>
  <c r="Y1896" i="3"/>
  <c r="X1896" i="3"/>
  <c r="Z2060" i="3"/>
  <c r="AA2060" i="3" s="1"/>
  <c r="Y2060" i="3"/>
  <c r="X2060" i="3"/>
  <c r="AJ1944" i="3" a="1"/>
  <c r="AJ1944" i="3" s="1"/>
  <c r="AM1944" i="3"/>
  <c r="AJ1920" i="3" a="1"/>
  <c r="AJ1920" i="3" s="1"/>
  <c r="AM1920" i="3"/>
  <c r="Z2074" i="3"/>
  <c r="AA2074" i="3" s="1"/>
  <c r="Y2074" i="3"/>
  <c r="X2074" i="3"/>
  <c r="AM1995" i="3"/>
  <c r="AJ1995" i="3" a="1"/>
  <c r="AJ1995" i="3" s="1"/>
  <c r="Y1967" i="3"/>
  <c r="X1967" i="3"/>
  <c r="Z1967" i="3"/>
  <c r="AA1967" i="3" s="1"/>
  <c r="AM1906" i="3"/>
  <c r="AJ1906" i="3" a="1"/>
  <c r="AJ1906" i="3" s="1"/>
  <c r="AM1948" i="3"/>
  <c r="AJ1948" i="3" a="1"/>
  <c r="AJ1948" i="3" s="1"/>
  <c r="AM1940" i="3"/>
  <c r="AJ1940" i="3" a="1"/>
  <c r="AJ1940" i="3" s="1"/>
  <c r="AM1892" i="3"/>
  <c r="AJ1892" i="3" a="1"/>
  <c r="AJ1892" i="3" s="1"/>
  <c r="Z1923" i="3"/>
  <c r="AA1923" i="3" s="1"/>
  <c r="Y1923" i="3"/>
  <c r="X1923" i="3"/>
  <c r="Z1899" i="3"/>
  <c r="AA1899" i="3" s="1"/>
  <c r="Y1899" i="3"/>
  <c r="X1899" i="3"/>
  <c r="AJ1836" i="3" a="1"/>
  <c r="AJ1836" i="3" s="1"/>
  <c r="AM1836" i="3"/>
  <c r="Z1814" i="3"/>
  <c r="AA1814" i="3" s="1"/>
  <c r="Y1814" i="3"/>
  <c r="X1814" i="3"/>
  <c r="Z1798" i="3"/>
  <c r="AA1798" i="3" s="1"/>
  <c r="Y1798" i="3"/>
  <c r="X1798" i="3"/>
  <c r="Z1902" i="3"/>
  <c r="AA1902" i="3" s="1"/>
  <c r="Y1902" i="3"/>
  <c r="X1902" i="3"/>
  <c r="Z1875" i="3"/>
  <c r="AA1875" i="3" s="1"/>
  <c r="Y1875" i="3"/>
  <c r="X1875" i="3"/>
  <c r="Z1859" i="3"/>
  <c r="AA1859" i="3" s="1"/>
  <c r="Y1859" i="3"/>
  <c r="X1859" i="3"/>
  <c r="Z1819" i="3"/>
  <c r="AA1819" i="3" s="1"/>
  <c r="Y1819" i="3"/>
  <c r="X1819" i="3"/>
  <c r="AJ1875" i="3" a="1"/>
  <c r="AJ1875" i="3" s="1"/>
  <c r="AM1875" i="3"/>
  <c r="Y1845" i="3"/>
  <c r="X1845" i="3"/>
  <c r="Z1845" i="3"/>
  <c r="AA1845" i="3" s="1"/>
  <c r="AJ1787" i="3" a="1"/>
  <c r="AJ1787" i="3" s="1"/>
  <c r="AM1787" i="3"/>
  <c r="X1970" i="3"/>
  <c r="Z1970" i="3"/>
  <c r="AA1970" i="3" s="1"/>
  <c r="Y1970" i="3"/>
  <c r="Y1959" i="3"/>
  <c r="X1959" i="3"/>
  <c r="Z1959" i="3"/>
  <c r="AA1959" i="3" s="1"/>
  <c r="Z1924" i="3"/>
  <c r="AA1924" i="3" s="1"/>
  <c r="Y1924" i="3"/>
  <c r="X1924" i="3"/>
  <c r="AM1880" i="3"/>
  <c r="AJ1880" i="3" a="1"/>
  <c r="AJ1880" i="3" s="1"/>
  <c r="Z1858" i="3"/>
  <c r="AA1858" i="3" s="1"/>
  <c r="Y1858" i="3"/>
  <c r="X1858" i="3"/>
  <c r="X2108" i="3"/>
  <c r="Z2108" i="3"/>
  <c r="AA2108" i="3" s="1"/>
  <c r="Y2108" i="3"/>
  <c r="AJ1786" i="3" a="1"/>
  <c r="AJ1786" i="3" s="1"/>
  <c r="AM1786" i="3"/>
  <c r="Z1966" i="3"/>
  <c r="AA1966" i="3" s="1"/>
  <c r="Y1966" i="3"/>
  <c r="X1966" i="3"/>
  <c r="AJ1738" i="3" a="1"/>
  <c r="AJ1738" i="3" s="1"/>
  <c r="AM1738" i="3"/>
  <c r="AJ1722" i="3" a="1"/>
  <c r="AJ1722" i="3" s="1"/>
  <c r="AM1722" i="3"/>
  <c r="Z1836" i="3"/>
  <c r="AA1836" i="3" s="1"/>
  <c r="Y1836" i="3"/>
  <c r="X1836" i="3"/>
  <c r="X1816" i="3"/>
  <c r="Z1816" i="3"/>
  <c r="AA1816" i="3" s="1"/>
  <c r="Y1816" i="3"/>
  <c r="AJ1727" i="3" a="1"/>
  <c r="AJ1727" i="3" s="1"/>
  <c r="AM1727" i="3"/>
  <c r="Z1839" i="3"/>
  <c r="AA1839" i="3" s="1"/>
  <c r="Y1839" i="3"/>
  <c r="X1839" i="3"/>
  <c r="Z1728" i="3"/>
  <c r="AA1728" i="3" s="1"/>
  <c r="Y1728" i="3"/>
  <c r="X1728" i="3"/>
  <c r="Z1817" i="3"/>
  <c r="AA1817" i="3" s="1"/>
  <c r="Y1817" i="3"/>
  <c r="X1817" i="3"/>
  <c r="AM1760" i="3"/>
  <c r="AJ1760" i="3" a="1"/>
  <c r="AJ1760" i="3" s="1"/>
  <c r="AM1728" i="3"/>
  <c r="AJ1728" i="3" a="1"/>
  <c r="AJ1728" i="3" s="1"/>
  <c r="AM1853" i="3"/>
  <c r="AJ1853" i="3" a="1"/>
  <c r="AJ1853" i="3" s="1"/>
  <c r="X1800" i="3"/>
  <c r="Z1800" i="3"/>
  <c r="AA1800" i="3" s="1"/>
  <c r="Y1800" i="3"/>
  <c r="Z1759" i="3"/>
  <c r="AA1759" i="3" s="1"/>
  <c r="Y1759" i="3"/>
  <c r="X1759" i="3"/>
  <c r="Z1696" i="3"/>
  <c r="AA1696" i="3" s="1"/>
  <c r="Y1696" i="3"/>
  <c r="X1696" i="3"/>
  <c r="Z1680" i="3"/>
  <c r="AA1680" i="3" s="1"/>
  <c r="Y1680" i="3"/>
  <c r="X1680" i="3"/>
  <c r="AJ1662" i="3" a="1"/>
  <c r="AJ1662" i="3" s="1"/>
  <c r="AM1662" i="3"/>
  <c r="AJ1646" i="3" a="1"/>
  <c r="AJ1646" i="3" s="1"/>
  <c r="AM1646" i="3"/>
  <c r="AJ1630" i="3" a="1"/>
  <c r="AJ1630" i="3" s="1"/>
  <c r="AM1630" i="3"/>
  <c r="Z1592" i="3"/>
  <c r="AA1592" i="3" s="1"/>
  <c r="Y1592" i="3"/>
  <c r="X1592" i="3"/>
  <c r="Z1740" i="3"/>
  <c r="AA1740" i="3" s="1"/>
  <c r="Y1740" i="3"/>
  <c r="X1740" i="3"/>
  <c r="Z1677" i="3"/>
  <c r="AA1677" i="3" s="1"/>
  <c r="Y1677" i="3"/>
  <c r="X1677" i="3"/>
  <c r="Z1661" i="3"/>
  <c r="AA1661" i="3" s="1"/>
  <c r="Y1661" i="3"/>
  <c r="X1661" i="3"/>
  <c r="AJ1651" i="3" a="1"/>
  <c r="AJ1651" i="3" s="1"/>
  <c r="AM1651" i="3"/>
  <c r="Z1717" i="3"/>
  <c r="AA1717" i="3" s="1"/>
  <c r="Y1717" i="3"/>
  <c r="X1717" i="3"/>
  <c r="AJ1677" i="3" a="1"/>
  <c r="AJ1677" i="3" s="1"/>
  <c r="AM1677" i="3"/>
  <c r="Y1631" i="3"/>
  <c r="X1631" i="3"/>
  <c r="Z1631" i="3"/>
  <c r="AA1631" i="3" s="1"/>
  <c r="AM1602" i="3"/>
  <c r="AJ1602" i="3" a="1"/>
  <c r="AJ1602" i="3" s="1"/>
  <c r="AM1707" i="3"/>
  <c r="AJ1707" i="3" a="1"/>
  <c r="AJ1707" i="3" s="1"/>
  <c r="AM1676" i="3"/>
  <c r="AJ1676" i="3" a="1"/>
  <c r="AJ1676" i="3" s="1"/>
  <c r="AM1644" i="3"/>
  <c r="AJ1644" i="3" a="1"/>
  <c r="AJ1644" i="3" s="1"/>
  <c r="AM1612" i="3"/>
  <c r="AJ1612" i="3" a="1"/>
  <c r="AJ1612" i="3" s="1"/>
  <c r="Z1702" i="3"/>
  <c r="AA1702" i="3" s="1"/>
  <c r="Y1702" i="3"/>
  <c r="X1702" i="3"/>
  <c r="X1602" i="3"/>
  <c r="Z1602" i="3"/>
  <c r="AA1602" i="3" s="1"/>
  <c r="Y1602" i="3"/>
  <c r="Y1719" i="3"/>
  <c r="X1719" i="3"/>
  <c r="Z1719" i="3"/>
  <c r="AA1719" i="3" s="1"/>
  <c r="AM1695" i="3"/>
  <c r="AJ1695" i="3" a="1"/>
  <c r="AJ1695" i="3" s="1"/>
  <c r="X1634" i="3"/>
  <c r="Z1634" i="3"/>
  <c r="AA1634" i="3" s="1"/>
  <c r="Y1634" i="3"/>
  <c r="AJ1499" i="3" a="1"/>
  <c r="AJ1499" i="3" s="1"/>
  <c r="AM1499" i="3"/>
  <c r="AJ1491" i="3" a="1"/>
  <c r="AJ1491" i="3" s="1"/>
  <c r="AM1491" i="3"/>
  <c r="Z1660" i="3"/>
  <c r="AA1660" i="3" s="1"/>
  <c r="Y1660" i="3"/>
  <c r="X1660" i="3"/>
  <c r="Z1593" i="3"/>
  <c r="AA1593" i="3" s="1"/>
  <c r="Y1593" i="3"/>
  <c r="X1593" i="3"/>
  <c r="AJ1568" i="3" a="1"/>
  <c r="AJ1568" i="3" s="1"/>
  <c r="AM1568" i="3"/>
  <c r="Z1676" i="3"/>
  <c r="AA1676" i="3" s="1"/>
  <c r="Y1676" i="3"/>
  <c r="X1676" i="3"/>
  <c r="AM1655" i="3"/>
  <c r="AJ1655" i="3" a="1"/>
  <c r="AJ1655" i="3" s="1"/>
  <c r="Z1633" i="3"/>
  <c r="AA1633" i="3" s="1"/>
  <c r="Y1633" i="3"/>
  <c r="X1633" i="3"/>
  <c r="AJ1565" i="3" a="1"/>
  <c r="AJ1565" i="3" s="1"/>
  <c r="AM1565" i="3"/>
  <c r="X1710" i="3"/>
  <c r="Z1710" i="3"/>
  <c r="AA1710" i="3" s="1"/>
  <c r="Y1710" i="3"/>
  <c r="AJ1586" i="3" a="1"/>
  <c r="AJ1586" i="3" s="1"/>
  <c r="AM1586" i="3"/>
  <c r="AM1498" i="3"/>
  <c r="AJ1498" i="3" a="1"/>
  <c r="AJ1498" i="3" s="1"/>
  <c r="Z1569" i="3"/>
  <c r="AA1569" i="3" s="1"/>
  <c r="Y1569" i="3"/>
  <c r="X1569" i="3"/>
  <c r="Z1561" i="3"/>
  <c r="AA1561" i="3" s="1"/>
  <c r="Y1561" i="3"/>
  <c r="X1561" i="3"/>
  <c r="X1650" i="3"/>
  <c r="Z1650" i="3"/>
  <c r="AA1650" i="3" s="1"/>
  <c r="Y1650" i="3"/>
  <c r="Y1623" i="3"/>
  <c r="X1623" i="3"/>
  <c r="Z1623" i="3"/>
  <c r="AA1623" i="3" s="1"/>
  <c r="Z1590" i="3"/>
  <c r="AA1590" i="3" s="1"/>
  <c r="Y1590" i="3"/>
  <c r="X1590" i="3"/>
  <c r="Z1579" i="3"/>
  <c r="AA1579" i="3" s="1"/>
  <c r="Y1579" i="3"/>
  <c r="X1579" i="3"/>
  <c r="X1530" i="3"/>
  <c r="Z1530" i="3"/>
  <c r="AA1530" i="3" s="1"/>
  <c r="Y1530" i="3"/>
  <c r="AJ1432" i="3" a="1"/>
  <c r="AJ1432" i="3" s="1"/>
  <c r="AM1432" i="3"/>
  <c r="AM1559" i="3"/>
  <c r="AJ1559" i="3" a="1"/>
  <c r="AJ1559" i="3" s="1"/>
  <c r="Z1557" i="3"/>
  <c r="AA1557" i="3" s="1"/>
  <c r="Y1557" i="3"/>
  <c r="X1557" i="3"/>
  <c r="AJ1437" i="3" a="1"/>
  <c r="AJ1437" i="3" s="1"/>
  <c r="AM1437" i="3"/>
  <c r="Z1558" i="3"/>
  <c r="AA1558" i="3" s="1"/>
  <c r="Y1558" i="3"/>
  <c r="X1558" i="3"/>
  <c r="AM1551" i="3"/>
  <c r="AJ1551" i="3" a="1"/>
  <c r="AJ1551" i="3" s="1"/>
  <c r="Z1533" i="3"/>
  <c r="AA1533" i="3" s="1"/>
  <c r="Y1533" i="3"/>
  <c r="X1533" i="3"/>
  <c r="AJ1455" i="3" a="1"/>
  <c r="AJ1455" i="3" s="1"/>
  <c r="AM1455" i="3"/>
  <c r="Y1449" i="3"/>
  <c r="X1449" i="3"/>
  <c r="Z1449" i="3"/>
  <c r="AA1449" i="3" s="1"/>
  <c r="AJ1431" i="3" a="1"/>
  <c r="AJ1431" i="3" s="1"/>
  <c r="AM1431" i="3"/>
  <c r="Y1425" i="3"/>
  <c r="X1425" i="3"/>
  <c r="Z1425" i="3"/>
  <c r="AA1425" i="3" s="1"/>
  <c r="Y1487" i="3"/>
  <c r="X1487" i="3"/>
  <c r="Z1487" i="3"/>
  <c r="AA1487" i="3" s="1"/>
  <c r="AM1452" i="3"/>
  <c r="AJ1452" i="3" a="1"/>
  <c r="AJ1452" i="3" s="1"/>
  <c r="Z1581" i="3"/>
  <c r="AA1581" i="3" s="1"/>
  <c r="Y1581" i="3"/>
  <c r="X1581" i="3"/>
  <c r="Z1550" i="3"/>
  <c r="AA1550" i="3" s="1"/>
  <c r="Y1550" i="3"/>
  <c r="X1550" i="3"/>
  <c r="Z1582" i="3"/>
  <c r="AA1582" i="3" s="1"/>
  <c r="Y1582" i="3"/>
  <c r="X1582" i="3"/>
  <c r="X1538" i="3"/>
  <c r="Z1538" i="3"/>
  <c r="AA1538" i="3" s="1"/>
  <c r="Y1538" i="3"/>
  <c r="X1758" i="3"/>
  <c r="Z1758" i="3"/>
  <c r="AA1758" i="3" s="1"/>
  <c r="Y1758" i="3"/>
  <c r="X1586" i="3"/>
  <c r="Z1586" i="3"/>
  <c r="AA1586" i="3" s="1"/>
  <c r="Y1586" i="3"/>
  <c r="AJ1363" i="3" a="1"/>
  <c r="AJ1363" i="3" s="1"/>
  <c r="AM1363" i="3"/>
  <c r="X1444" i="3"/>
  <c r="Z1444" i="3"/>
  <c r="AA1444" i="3" s="1"/>
  <c r="Y1444" i="3"/>
  <c r="AJ1384" i="3" a="1"/>
  <c r="AJ1384" i="3" s="1"/>
  <c r="AM1384" i="3"/>
  <c r="AJ1336" i="3" a="1"/>
  <c r="AJ1336" i="3" s="1"/>
  <c r="AM1336" i="3"/>
  <c r="AJ1320" i="3" a="1"/>
  <c r="AJ1320" i="3" s="1"/>
  <c r="AM1320" i="3"/>
  <c r="AJ1365" i="3" a="1"/>
  <c r="AJ1365" i="3" s="1"/>
  <c r="AM1365" i="3"/>
  <c r="X1359" i="3"/>
  <c r="Z1359" i="3"/>
  <c r="AA1359" i="3" s="1"/>
  <c r="Y1359" i="3"/>
  <c r="Z1471" i="3"/>
  <c r="AA1471" i="3" s="1"/>
  <c r="Y1471" i="3"/>
  <c r="X1471" i="3"/>
  <c r="AM1383" i="3"/>
  <c r="AJ1383" i="3" a="1"/>
  <c r="AJ1383" i="3" s="1"/>
  <c r="Z1377" i="3"/>
  <c r="AA1377" i="3" s="1"/>
  <c r="Y1377" i="3"/>
  <c r="X1377" i="3"/>
  <c r="Z1345" i="3"/>
  <c r="AA1345" i="3" s="1"/>
  <c r="Y1345" i="3"/>
  <c r="X1345" i="3"/>
  <c r="Z1329" i="3"/>
  <c r="AA1329" i="3" s="1"/>
  <c r="Y1329" i="3"/>
  <c r="X1329" i="3"/>
  <c r="Z1313" i="3"/>
  <c r="AA1313" i="3" s="1"/>
  <c r="Y1313" i="3"/>
  <c r="X1313" i="3"/>
  <c r="X1468" i="3"/>
  <c r="Z1468" i="3"/>
  <c r="AA1468" i="3" s="1"/>
  <c r="Y1468" i="3"/>
  <c r="Z1418" i="3"/>
  <c r="AA1418" i="3" s="1"/>
  <c r="X1418" i="3"/>
  <c r="Y1418" i="3"/>
  <c r="AM1393" i="3"/>
  <c r="AJ1393" i="3" a="1"/>
  <c r="AJ1393" i="3" s="1"/>
  <c r="AM1329" i="3"/>
  <c r="AJ1329" i="3" a="1"/>
  <c r="AJ1329" i="3" s="1"/>
  <c r="Z1434" i="3"/>
  <c r="AA1434" i="3" s="1"/>
  <c r="Y1434" i="3"/>
  <c r="X1434" i="3"/>
  <c r="Z1384" i="3"/>
  <c r="AA1384" i="3" s="1"/>
  <c r="Y1384" i="3"/>
  <c r="X1384" i="3"/>
  <c r="Y1304" i="3"/>
  <c r="X1304" i="3"/>
  <c r="Z1304" i="3"/>
  <c r="AA1304" i="3" s="1"/>
  <c r="Z1368" i="3"/>
  <c r="AA1368" i="3" s="1"/>
  <c r="Y1368" i="3"/>
  <c r="X1368" i="3"/>
  <c r="Y1404" i="3"/>
  <c r="X1404" i="3"/>
  <c r="Z1404" i="3"/>
  <c r="AA1404" i="3" s="1"/>
  <c r="AJ1274" i="3" a="1"/>
  <c r="AJ1274" i="3" s="1"/>
  <c r="AM1274" i="3"/>
  <c r="AJ1242" i="3" a="1"/>
  <c r="AJ1242" i="3" s="1"/>
  <c r="AM1242" i="3"/>
  <c r="AJ1194" i="3" a="1"/>
  <c r="AJ1194" i="3" s="1"/>
  <c r="AM1194" i="3"/>
  <c r="Z1358" i="3"/>
  <c r="AA1358" i="3" s="1"/>
  <c r="Y1358" i="3"/>
  <c r="X1358" i="3"/>
  <c r="Z1265" i="3"/>
  <c r="AA1265" i="3" s="1"/>
  <c r="Y1265" i="3"/>
  <c r="X1265" i="3"/>
  <c r="AJ1239" i="3" a="1"/>
  <c r="AJ1239" i="3" s="1"/>
  <c r="AM1239" i="3"/>
  <c r="AJ1193" i="3" a="1"/>
  <c r="AJ1193" i="3" s="1"/>
  <c r="AM1193" i="3"/>
  <c r="Z1370" i="3"/>
  <c r="AA1370" i="3" s="1"/>
  <c r="Y1370" i="3"/>
  <c r="X1370" i="3"/>
  <c r="Z1310" i="3"/>
  <c r="AA1310" i="3" s="1"/>
  <c r="Y1310" i="3"/>
  <c r="X1310" i="3"/>
  <c r="AM1246" i="3"/>
  <c r="AJ1246" i="3" a="1"/>
  <c r="AJ1246" i="3" s="1"/>
  <c r="AM1230" i="3"/>
  <c r="AJ1230" i="3" a="1"/>
  <c r="AJ1230" i="3" s="1"/>
  <c r="AM1214" i="3"/>
  <c r="AJ1214" i="3" a="1"/>
  <c r="AJ1214" i="3" s="1"/>
  <c r="AM1198" i="3"/>
  <c r="AJ1198" i="3" a="1"/>
  <c r="AJ1198" i="3" s="1"/>
  <c r="AM1182" i="3"/>
  <c r="AJ1182" i="3" a="1"/>
  <c r="AJ1182" i="3" s="1"/>
  <c r="Z1403" i="3"/>
  <c r="AA1403" i="3" s="1"/>
  <c r="Y1403" i="3"/>
  <c r="X1403" i="3"/>
  <c r="Z1323" i="3"/>
  <c r="AA1323" i="3" s="1"/>
  <c r="Y1323" i="3"/>
  <c r="X1323" i="3"/>
  <c r="AM1224" i="3"/>
  <c r="AJ1224" i="3" a="1"/>
  <c r="AJ1224" i="3" s="1"/>
  <c r="Z1180" i="3"/>
  <c r="AA1180" i="3" s="1"/>
  <c r="X1180" i="3"/>
  <c r="Y1180" i="3"/>
  <c r="AJ1144" i="3" a="1"/>
  <c r="AJ1144" i="3" s="1"/>
  <c r="AM1144" i="3"/>
  <c r="X1230" i="3"/>
  <c r="Z1230" i="3"/>
  <c r="AA1230" i="3" s="1"/>
  <c r="Y1230" i="3"/>
  <c r="AM1227" i="3"/>
  <c r="AJ1227" i="3" a="1"/>
  <c r="AJ1227" i="3" s="1"/>
  <c r="Z1212" i="3"/>
  <c r="AA1212" i="3" s="1"/>
  <c r="Y1212" i="3"/>
  <c r="X1212" i="3"/>
  <c r="AJ1149" i="3" a="1"/>
  <c r="AJ1149" i="3" s="1"/>
  <c r="AM1149" i="3"/>
  <c r="AJ1109" i="3" a="1"/>
  <c r="AJ1109" i="3" s="1"/>
  <c r="AM1109" i="3"/>
  <c r="Z1252" i="3"/>
  <c r="AA1252" i="3" s="1"/>
  <c r="Y1252" i="3"/>
  <c r="X1252" i="3"/>
  <c r="Z1229" i="3"/>
  <c r="AA1229" i="3" s="1"/>
  <c r="Y1229" i="3"/>
  <c r="X1229" i="3"/>
  <c r="X1214" i="3"/>
  <c r="Z1214" i="3"/>
  <c r="AA1214" i="3" s="1"/>
  <c r="Y1214" i="3"/>
  <c r="AJ1122" i="3" a="1"/>
  <c r="AJ1122" i="3" s="1"/>
  <c r="AM1122" i="3"/>
  <c r="AJ1058" i="3" a="1"/>
  <c r="AJ1058" i="3" s="1"/>
  <c r="AM1058" i="3"/>
  <c r="AJ1103" i="3" a="1"/>
  <c r="AJ1103" i="3" s="1"/>
  <c r="AM1103" i="3"/>
  <c r="Y1097" i="3"/>
  <c r="X1097" i="3"/>
  <c r="Z1097" i="3"/>
  <c r="AA1097" i="3" s="1"/>
  <c r="AJ1087" i="3" a="1"/>
  <c r="AJ1087" i="3" s="1"/>
  <c r="AM1087" i="3"/>
  <c r="Y1081" i="3"/>
  <c r="X1081" i="3"/>
  <c r="Z1081" i="3"/>
  <c r="AA1081" i="3" s="1"/>
  <c r="AJ1071" i="3" a="1"/>
  <c r="AJ1071" i="3" s="1"/>
  <c r="AM1071" i="3"/>
  <c r="AM1172" i="3"/>
  <c r="AJ1172" i="3" a="1"/>
  <c r="AJ1172" i="3" s="1"/>
  <c r="AM1156" i="3"/>
  <c r="AJ1156" i="3" a="1"/>
  <c r="AJ1156" i="3" s="1"/>
  <c r="AM1140" i="3"/>
  <c r="AJ1140" i="3" a="1"/>
  <c r="AJ1140" i="3" s="1"/>
  <c r="Z1295" i="3"/>
  <c r="AA1295" i="3" s="1"/>
  <c r="Y1295" i="3"/>
  <c r="X1295" i="3"/>
  <c r="Z1204" i="3"/>
  <c r="AA1204" i="3" s="1"/>
  <c r="Y1204" i="3"/>
  <c r="X1204" i="3"/>
  <c r="Z1123" i="3"/>
  <c r="AA1123" i="3" s="1"/>
  <c r="Y1123" i="3"/>
  <c r="X1123" i="3"/>
  <c r="Z1234" i="3"/>
  <c r="AA1234" i="3" s="1"/>
  <c r="Y1234" i="3"/>
  <c r="X1234" i="3"/>
  <c r="Z1215" i="3"/>
  <c r="AA1215" i="3" s="1"/>
  <c r="Y1215" i="3"/>
  <c r="X1215" i="3"/>
  <c r="Z1162" i="3"/>
  <c r="AA1162" i="3" s="1"/>
  <c r="Y1162" i="3"/>
  <c r="X1162" i="3"/>
  <c r="Z1119" i="3"/>
  <c r="AA1119" i="3" s="1"/>
  <c r="Y1119" i="3"/>
  <c r="X1119" i="3"/>
  <c r="Z1221" i="3"/>
  <c r="AA1221" i="3" s="1"/>
  <c r="Y1221" i="3"/>
  <c r="X1221" i="3"/>
  <c r="Z1061" i="3"/>
  <c r="AA1061" i="3" s="1"/>
  <c r="Y1061" i="3"/>
  <c r="X1061" i="3"/>
  <c r="AJ1035" i="3" a="1"/>
  <c r="AJ1035" i="3" s="1"/>
  <c r="AM1035" i="3"/>
  <c r="AJ1003" i="3" a="1"/>
  <c r="AJ1003" i="3" s="1"/>
  <c r="AM1003" i="3"/>
  <c r="AJ899" i="3" a="1"/>
  <c r="AJ899" i="3" s="1"/>
  <c r="AM899" i="3"/>
  <c r="AJ891" i="3" a="1"/>
  <c r="AJ891" i="3" s="1"/>
  <c r="AM891" i="3"/>
  <c r="AJ883" i="3" a="1"/>
  <c r="AJ883" i="3" s="1"/>
  <c r="AM883" i="3"/>
  <c r="AJ875" i="3" a="1"/>
  <c r="AJ875" i="3" s="1"/>
  <c r="AM875" i="3"/>
  <c r="AJ867" i="3" a="1"/>
  <c r="AJ867" i="3" s="1"/>
  <c r="AM867" i="3"/>
  <c r="AJ859" i="3" a="1"/>
  <c r="AJ859" i="3" s="1"/>
  <c r="AM859" i="3"/>
  <c r="AJ851" i="3" a="1"/>
  <c r="AJ851" i="3" s="1"/>
  <c r="AM851" i="3"/>
  <c r="AJ843" i="3" a="1"/>
  <c r="AJ843" i="3" s="1"/>
  <c r="AM843" i="3"/>
  <c r="AJ835" i="3" a="1"/>
  <c r="AJ835" i="3" s="1"/>
  <c r="AM835" i="3"/>
  <c r="Z1152" i="3"/>
  <c r="AA1152" i="3" s="1"/>
  <c r="Y1152" i="3"/>
  <c r="X1152" i="3"/>
  <c r="Z1167" i="3"/>
  <c r="AA1167" i="3" s="1"/>
  <c r="Y1167" i="3"/>
  <c r="X1167" i="3"/>
  <c r="AM1113" i="3"/>
  <c r="AJ1113" i="3" a="1"/>
  <c r="AJ1113" i="3" s="1"/>
  <c r="Y1023" i="3"/>
  <c r="X1023" i="3"/>
  <c r="Z1023" i="3"/>
  <c r="AA1023" i="3" s="1"/>
  <c r="Y967" i="3"/>
  <c r="X967" i="3"/>
  <c r="Z967" i="3"/>
  <c r="AA967" i="3" s="1"/>
  <c r="Y935" i="3"/>
  <c r="X935" i="3"/>
  <c r="Z935" i="3"/>
  <c r="AA935" i="3" s="1"/>
  <c r="AJ917" i="3" a="1"/>
  <c r="AJ917" i="3" s="1"/>
  <c r="AM917" i="3"/>
  <c r="AJ901" i="3" a="1"/>
  <c r="AJ901" i="3" s="1"/>
  <c r="AM901" i="3"/>
  <c r="AJ869" i="3" a="1"/>
  <c r="AJ869" i="3" s="1"/>
  <c r="AM869" i="3"/>
  <c r="AJ837" i="3" a="1"/>
  <c r="AJ837" i="3" s="1"/>
  <c r="AM837" i="3"/>
  <c r="Z1128" i="3"/>
  <c r="AA1128" i="3" s="1"/>
  <c r="Y1128" i="3"/>
  <c r="X1128" i="3"/>
  <c r="AM1057" i="3"/>
  <c r="AJ1057" i="3" a="1"/>
  <c r="AJ1057" i="3" s="1"/>
  <c r="Z1134" i="3"/>
  <c r="AA1134" i="3" s="1"/>
  <c r="Y1134" i="3"/>
  <c r="X1134" i="3"/>
  <c r="Z1095" i="3"/>
  <c r="AA1095" i="3" s="1"/>
  <c r="Y1095" i="3"/>
  <c r="X1095" i="3"/>
  <c r="AJ966" i="3" a="1"/>
  <c r="AJ966" i="3" s="1"/>
  <c r="AM966" i="3"/>
  <c r="AJ696" i="3" a="1"/>
  <c r="AJ696" i="3" s="1"/>
  <c r="AM696" i="3"/>
  <c r="AJ648" i="3" a="1"/>
  <c r="AJ648" i="3" s="1"/>
  <c r="AM648" i="3"/>
  <c r="X1068" i="3"/>
  <c r="Z1068" i="3"/>
  <c r="AA1068" i="3" s="1"/>
  <c r="Y1068" i="3"/>
  <c r="AM1047" i="3"/>
  <c r="AJ1047" i="3" a="1"/>
  <c r="AJ1047" i="3" s="1"/>
  <c r="AM1031" i="3"/>
  <c r="AJ1031" i="3" a="1"/>
  <c r="AJ1031" i="3" s="1"/>
  <c r="AM1007" i="3"/>
  <c r="AJ1007" i="3" a="1"/>
  <c r="AJ1007" i="3" s="1"/>
  <c r="Y982" i="3"/>
  <c r="X982" i="3"/>
  <c r="Z982" i="3"/>
  <c r="AA982" i="3" s="1"/>
  <c r="AJ950" i="3" a="1"/>
  <c r="AJ950" i="3" s="1"/>
  <c r="AM950" i="3"/>
  <c r="AJ942" i="3" a="1"/>
  <c r="AJ942" i="3" s="1"/>
  <c r="AM942" i="3"/>
  <c r="Z896" i="3"/>
  <c r="AA896" i="3" s="1"/>
  <c r="Y896" i="3"/>
  <c r="X896" i="3"/>
  <c r="AJ813" i="3" a="1"/>
  <c r="AJ813" i="3" s="1"/>
  <c r="AM813" i="3"/>
  <c r="Y807" i="3"/>
  <c r="X807" i="3"/>
  <c r="Z807" i="3"/>
  <c r="AA807" i="3" s="1"/>
  <c r="AJ749" i="3" a="1"/>
  <c r="AJ749" i="3" s="1"/>
  <c r="AM749" i="3"/>
  <c r="Y743" i="3"/>
  <c r="X743" i="3"/>
  <c r="Z743" i="3"/>
  <c r="AA743" i="3" s="1"/>
  <c r="Z947" i="3"/>
  <c r="AA947" i="3" s="1"/>
  <c r="Y947" i="3"/>
  <c r="X947" i="3"/>
  <c r="AJ826" i="3" a="1"/>
  <c r="AJ826" i="3" s="1"/>
  <c r="AM826" i="3"/>
  <c r="AJ802" i="3" a="1"/>
  <c r="AJ802" i="3" s="1"/>
  <c r="AM802" i="3"/>
  <c r="AJ714" i="3" a="1"/>
  <c r="AJ714" i="3" s="1"/>
  <c r="AM714" i="3"/>
  <c r="AJ690" i="3" a="1"/>
  <c r="AJ690" i="3" s="1"/>
  <c r="AM690" i="3"/>
  <c r="X652" i="3"/>
  <c r="Z652" i="3"/>
  <c r="AA652" i="3" s="1"/>
  <c r="Y652" i="3"/>
  <c r="X1084" i="3"/>
  <c r="Z1084" i="3"/>
  <c r="AA1084" i="3" s="1"/>
  <c r="Y1084" i="3"/>
  <c r="X1042" i="3"/>
  <c r="Z1042" i="3"/>
  <c r="AA1042" i="3" s="1"/>
  <c r="Y1042" i="3"/>
  <c r="Z1025" i="3"/>
  <c r="AA1025" i="3" s="1"/>
  <c r="X1025" i="3"/>
  <c r="Y1025" i="3"/>
  <c r="Z1017" i="3"/>
  <c r="AA1017" i="3" s="1"/>
  <c r="X1017" i="3"/>
  <c r="Y1017" i="3"/>
  <c r="AJ974" i="3" a="1"/>
  <c r="AJ974" i="3" s="1"/>
  <c r="AM974" i="3"/>
  <c r="AM847" i="3"/>
  <c r="AJ847" i="3" a="1"/>
  <c r="AJ847" i="3" s="1"/>
  <c r="Y1006" i="3"/>
  <c r="X1006" i="3"/>
  <c r="Z1006" i="3"/>
  <c r="AA1006" i="3" s="1"/>
  <c r="X938" i="3"/>
  <c r="Z938" i="3"/>
  <c r="AA938" i="3" s="1"/>
  <c r="Y938" i="3"/>
  <c r="AM780" i="3"/>
  <c r="AJ780" i="3" a="1"/>
  <c r="AJ780" i="3" s="1"/>
  <c r="AM724" i="3"/>
  <c r="AJ724" i="3" a="1"/>
  <c r="AJ724" i="3" s="1"/>
  <c r="AM668" i="3"/>
  <c r="AJ668" i="3" a="1"/>
  <c r="AJ668" i="3" s="1"/>
  <c r="Z1104" i="3"/>
  <c r="AA1104" i="3" s="1"/>
  <c r="Y1104" i="3"/>
  <c r="X1104" i="3"/>
  <c r="Z1019" i="3"/>
  <c r="AA1019" i="3" s="1"/>
  <c r="Y1019" i="3"/>
  <c r="X1019" i="3"/>
  <c r="AJ862" i="3" a="1"/>
  <c r="AJ862" i="3" s="1"/>
  <c r="AM862" i="3"/>
  <c r="AM814" i="3"/>
  <c r="AJ814" i="3" a="1"/>
  <c r="AJ814" i="3" s="1"/>
  <c r="AM774" i="3"/>
  <c r="AJ774" i="3" a="1"/>
  <c r="AJ774" i="3" s="1"/>
  <c r="AM686" i="3"/>
  <c r="AJ686" i="3" a="1"/>
  <c r="AJ686" i="3" s="1"/>
  <c r="Z1103" i="3"/>
  <c r="AA1103" i="3" s="1"/>
  <c r="Y1103" i="3"/>
  <c r="X1103" i="3"/>
  <c r="X1034" i="3"/>
  <c r="Z1034" i="3"/>
  <c r="AA1034" i="3" s="1"/>
  <c r="Y1034" i="3"/>
  <c r="Z949" i="3"/>
  <c r="AA949" i="3" s="1"/>
  <c r="Y949" i="3"/>
  <c r="X949" i="3"/>
  <c r="Y894" i="3"/>
  <c r="X894" i="3"/>
  <c r="Z894" i="3"/>
  <c r="AA894" i="3" s="1"/>
  <c r="AM831" i="3"/>
  <c r="AJ831" i="3" a="1"/>
  <c r="AJ831" i="3" s="1"/>
  <c r="Z789" i="3"/>
  <c r="AA789" i="3" s="1"/>
  <c r="Y789" i="3"/>
  <c r="X789" i="3"/>
  <c r="Z773" i="3"/>
  <c r="AA773" i="3" s="1"/>
  <c r="Y773" i="3"/>
  <c r="X773" i="3"/>
  <c r="AM667" i="3"/>
  <c r="AJ667" i="3" a="1"/>
  <c r="AJ667" i="3" s="1"/>
  <c r="Z1157" i="3"/>
  <c r="AA1157" i="3" s="1"/>
  <c r="Y1157" i="3"/>
  <c r="X1157" i="3"/>
  <c r="Z1013" i="3"/>
  <c r="AA1013" i="3" s="1"/>
  <c r="Y1013" i="3"/>
  <c r="X1013" i="3"/>
  <c r="Z941" i="3"/>
  <c r="AA941" i="3" s="1"/>
  <c r="Y941" i="3"/>
  <c r="X941" i="3"/>
  <c r="X676" i="3"/>
  <c r="Z676" i="3"/>
  <c r="AA676" i="3" s="1"/>
  <c r="Y676" i="3"/>
  <c r="Z648" i="3"/>
  <c r="AA648" i="3" s="1"/>
  <c r="Y648" i="3"/>
  <c r="X648" i="3"/>
  <c r="AJ620" i="3" a="1"/>
  <c r="AJ620" i="3" s="1"/>
  <c r="AM620" i="3"/>
  <c r="Z806" i="3"/>
  <c r="AA806" i="3" s="1"/>
  <c r="Y806" i="3"/>
  <c r="X806" i="3"/>
  <c r="AJ751" i="3" a="1"/>
  <c r="AJ751" i="3" s="1"/>
  <c r="AM751" i="3"/>
  <c r="Z710" i="3"/>
  <c r="AA710" i="3" s="1"/>
  <c r="Y710" i="3"/>
  <c r="X710" i="3"/>
  <c r="Z670" i="3"/>
  <c r="AA670" i="3" s="1"/>
  <c r="Y670" i="3"/>
  <c r="X670" i="3"/>
  <c r="AJ521" i="3" a="1"/>
  <c r="AJ521" i="3" s="1"/>
  <c r="AM521" i="3"/>
  <c r="AJ513" i="3" a="1"/>
  <c r="AJ513" i="3" s="1"/>
  <c r="AM513" i="3"/>
  <c r="AJ449" i="3" a="1"/>
  <c r="AJ449" i="3" s="1"/>
  <c r="AM449" i="3"/>
  <c r="AM1039" i="3"/>
  <c r="AJ1039" i="3" a="1"/>
  <c r="AJ1039" i="3" s="1"/>
  <c r="AJ622" i="3" a="1"/>
  <c r="AJ622" i="3" s="1"/>
  <c r="AM622" i="3"/>
  <c r="AJ574" i="3" a="1"/>
  <c r="AJ574" i="3" s="1"/>
  <c r="AM574" i="3"/>
  <c r="AJ542" i="3" a="1"/>
  <c r="AJ542" i="3" s="1"/>
  <c r="AM542" i="3"/>
  <c r="AJ470" i="3" a="1"/>
  <c r="AJ470" i="3" s="1"/>
  <c r="AM470" i="3"/>
  <c r="Z805" i="3"/>
  <c r="AA805" i="3" s="1"/>
  <c r="Y805" i="3"/>
  <c r="X805" i="3"/>
  <c r="Y705" i="3"/>
  <c r="X705" i="3"/>
  <c r="Z705" i="3"/>
  <c r="AA705" i="3" s="1"/>
  <c r="Y697" i="3"/>
  <c r="X697" i="3"/>
  <c r="Z697" i="3"/>
  <c r="AA697" i="3" s="1"/>
  <c r="AJ587" i="3" a="1"/>
  <c r="AJ587" i="3" s="1"/>
  <c r="AM587" i="3"/>
  <c r="Y581" i="3"/>
  <c r="X581" i="3"/>
  <c r="Z581" i="3"/>
  <c r="AA581" i="3" s="1"/>
  <c r="AJ563" i="3" a="1"/>
  <c r="AJ563" i="3" s="1"/>
  <c r="AM563" i="3"/>
  <c r="AJ531" i="3" a="1"/>
  <c r="AJ531" i="3" s="1"/>
  <c r="AM531" i="3"/>
  <c r="AJ507" i="3" a="1"/>
  <c r="AJ507" i="3" s="1"/>
  <c r="AM507" i="3"/>
  <c r="AJ475" i="3" a="1"/>
  <c r="AJ475" i="3" s="1"/>
  <c r="AM475" i="3"/>
  <c r="Z784" i="3"/>
  <c r="AA784" i="3" s="1"/>
  <c r="Y784" i="3"/>
  <c r="X784" i="3"/>
  <c r="Z746" i="3"/>
  <c r="AA746" i="3" s="1"/>
  <c r="X746" i="3"/>
  <c r="Y746" i="3"/>
  <c r="Z698" i="3"/>
  <c r="AA698" i="3" s="1"/>
  <c r="X698" i="3"/>
  <c r="Y698" i="3"/>
  <c r="Z638" i="3"/>
  <c r="AA638" i="3" s="1"/>
  <c r="X638" i="3"/>
  <c r="Y638" i="3"/>
  <c r="AM592" i="3"/>
  <c r="AJ592" i="3" a="1"/>
  <c r="AJ592" i="3" s="1"/>
  <c r="AM560" i="3"/>
  <c r="AJ560" i="3" a="1"/>
  <c r="AJ560" i="3" s="1"/>
  <c r="AM528" i="3"/>
  <c r="AJ528" i="3" a="1"/>
  <c r="AJ528" i="3" s="1"/>
  <c r="AM496" i="3"/>
  <c r="AJ496" i="3" a="1"/>
  <c r="AJ496" i="3" s="1"/>
  <c r="AJ424" i="3" a="1"/>
  <c r="AJ424" i="3" s="1"/>
  <c r="AM424" i="3"/>
  <c r="Z940" i="3"/>
  <c r="AA940" i="3" s="1"/>
  <c r="Y940" i="3"/>
  <c r="X940" i="3"/>
  <c r="Z599" i="3"/>
  <c r="AA599" i="3" s="1"/>
  <c r="Y599" i="3"/>
  <c r="X599" i="3"/>
  <c r="Z567" i="3"/>
  <c r="AA567" i="3" s="1"/>
  <c r="Y567" i="3"/>
  <c r="X567" i="3"/>
  <c r="Z535" i="3"/>
  <c r="AA535" i="3" s="1"/>
  <c r="Y535" i="3"/>
  <c r="X535" i="3"/>
  <c r="Z503" i="3"/>
  <c r="AA503" i="3" s="1"/>
  <c r="Y503" i="3"/>
  <c r="X503" i="3"/>
  <c r="X796" i="3"/>
  <c r="Z796" i="3"/>
  <c r="AA796" i="3" s="1"/>
  <c r="Y796" i="3"/>
  <c r="Y649" i="3"/>
  <c r="Z649" i="3"/>
  <c r="AA649" i="3" s="1"/>
  <c r="X649" i="3"/>
  <c r="X866" i="3"/>
  <c r="Z866" i="3"/>
  <c r="AA866" i="3" s="1"/>
  <c r="Y866" i="3"/>
  <c r="Z645" i="3"/>
  <c r="AA645" i="3" s="1"/>
  <c r="Y645" i="3"/>
  <c r="X645" i="3"/>
  <c r="AJ407" i="3" a="1"/>
  <c r="AJ407" i="3" s="1"/>
  <c r="AM407" i="3"/>
  <c r="Z628" i="3"/>
  <c r="AA628" i="3" s="1"/>
  <c r="Y628" i="3"/>
  <c r="X628" i="3"/>
  <c r="X544" i="3"/>
  <c r="Z544" i="3"/>
  <c r="AA544" i="3" s="1"/>
  <c r="Y544" i="3"/>
  <c r="AM541" i="3"/>
  <c r="AJ541" i="3" a="1"/>
  <c r="AJ541" i="3" s="1"/>
  <c r="Z538" i="3"/>
  <c r="AA538" i="3" s="1"/>
  <c r="Y538" i="3"/>
  <c r="X538" i="3"/>
  <c r="Z439" i="3"/>
  <c r="AA439" i="3" s="1"/>
  <c r="Y439" i="3"/>
  <c r="X439" i="3"/>
  <c r="AJ396" i="3" a="1"/>
  <c r="AJ396" i="3" s="1"/>
  <c r="AM396" i="3"/>
  <c r="AJ340" i="3" a="1"/>
  <c r="AJ340" i="3" s="1"/>
  <c r="AM340" i="3"/>
  <c r="AJ220" i="3" a="1"/>
  <c r="AJ220" i="3" s="1"/>
  <c r="AM220" i="3"/>
  <c r="AM605" i="3"/>
  <c r="AJ605" i="3" a="1"/>
  <c r="AJ605" i="3" s="1"/>
  <c r="X568" i="3"/>
  <c r="Z568" i="3"/>
  <c r="AA568" i="3" s="1"/>
  <c r="Y568" i="3"/>
  <c r="AM565" i="3"/>
  <c r="AJ565" i="3" a="1"/>
  <c r="AJ565" i="3" s="1"/>
  <c r="AM549" i="3"/>
  <c r="AJ549" i="3" a="1"/>
  <c r="AJ549" i="3" s="1"/>
  <c r="Z540" i="3"/>
  <c r="AA540" i="3" s="1"/>
  <c r="Y540" i="3"/>
  <c r="X540" i="3"/>
  <c r="AJ361" i="3" a="1"/>
  <c r="AJ361" i="3" s="1"/>
  <c r="AM361" i="3"/>
  <c r="AJ345" i="3" a="1"/>
  <c r="AJ345" i="3" s="1"/>
  <c r="AM345" i="3"/>
  <c r="AJ329" i="3" a="1"/>
  <c r="AJ329" i="3" s="1"/>
  <c r="AM329" i="3"/>
  <c r="X323" i="3"/>
  <c r="Z323" i="3"/>
  <c r="AA323" i="3" s="1"/>
  <c r="Y323" i="3"/>
  <c r="AJ313" i="3" a="1"/>
  <c r="AJ313" i="3" s="1"/>
  <c r="AM313" i="3"/>
  <c r="AM1023" i="3"/>
  <c r="AJ1023" i="3" a="1"/>
  <c r="AJ1023" i="3" s="1"/>
  <c r="Z629" i="3"/>
  <c r="AA629" i="3" s="1"/>
  <c r="Y629" i="3"/>
  <c r="X629" i="3"/>
  <c r="Z610" i="3"/>
  <c r="AA610" i="3" s="1"/>
  <c r="Y610" i="3"/>
  <c r="X610" i="3"/>
  <c r="Z571" i="3"/>
  <c r="AA571" i="3" s="1"/>
  <c r="Y571" i="3"/>
  <c r="X571" i="3"/>
  <c r="Z548" i="3"/>
  <c r="AA548" i="3" s="1"/>
  <c r="Y548" i="3"/>
  <c r="X548" i="3"/>
  <c r="AM533" i="3"/>
  <c r="AJ533" i="3" a="1"/>
  <c r="AJ533" i="3" s="1"/>
  <c r="Z530" i="3"/>
  <c r="AA530" i="3" s="1"/>
  <c r="Y530" i="3"/>
  <c r="X530" i="3"/>
  <c r="AM461" i="3"/>
  <c r="AJ461" i="3" a="1"/>
  <c r="AJ461" i="3" s="1"/>
  <c r="AJ374" i="3" a="1"/>
  <c r="AJ374" i="3" s="1"/>
  <c r="AM374" i="3"/>
  <c r="Y368" i="3"/>
  <c r="X368" i="3"/>
  <c r="Z368" i="3"/>
  <c r="AA368" i="3" s="1"/>
  <c r="AJ302" i="3" a="1"/>
  <c r="AJ302" i="3" s="1"/>
  <c r="AM302" i="3"/>
  <c r="Y296" i="3"/>
  <c r="X296" i="3"/>
  <c r="Z296" i="3"/>
  <c r="AA296" i="3" s="1"/>
  <c r="Z594" i="3"/>
  <c r="AA594" i="3" s="1"/>
  <c r="Y594" i="3"/>
  <c r="X594" i="3"/>
  <c r="Z436" i="3"/>
  <c r="AA436" i="3" s="1"/>
  <c r="Y436" i="3"/>
  <c r="X436" i="3"/>
  <c r="Z365" i="3"/>
  <c r="AA365" i="3" s="1"/>
  <c r="Y365" i="3"/>
  <c r="X365" i="3"/>
  <c r="AM339" i="3"/>
  <c r="AJ339" i="3" a="1"/>
  <c r="AJ339" i="3" s="1"/>
  <c r="AM323" i="3"/>
  <c r="AJ323" i="3" a="1"/>
  <c r="AJ323" i="3" s="1"/>
  <c r="Z317" i="3"/>
  <c r="AA317" i="3" s="1"/>
  <c r="Y317" i="3"/>
  <c r="X317" i="3"/>
  <c r="AM243" i="3"/>
  <c r="AJ243" i="3" a="1"/>
  <c r="AJ243" i="3" s="1"/>
  <c r="Z237" i="3"/>
  <c r="AA237" i="3" s="1"/>
  <c r="Y237" i="3"/>
  <c r="X237" i="3"/>
  <c r="AM227" i="3"/>
  <c r="AJ227" i="3" a="1"/>
  <c r="AJ227" i="3" s="1"/>
  <c r="Z620" i="3"/>
  <c r="AA620" i="3" s="1"/>
  <c r="Y620" i="3"/>
  <c r="X620" i="3"/>
  <c r="Z449" i="3"/>
  <c r="AA449" i="3" s="1"/>
  <c r="Y449" i="3"/>
  <c r="X449" i="3"/>
  <c r="Z306" i="3"/>
  <c r="AA306" i="3" s="1"/>
  <c r="Y306" i="3"/>
  <c r="X306" i="3"/>
  <c r="Z274" i="3"/>
  <c r="AA274" i="3" s="1"/>
  <c r="Y274" i="3"/>
  <c r="X274" i="3"/>
  <c r="Z242" i="3"/>
  <c r="AA242" i="3" s="1"/>
  <c r="Y242" i="3"/>
  <c r="X242" i="3"/>
  <c r="Z539" i="3"/>
  <c r="AA539" i="3" s="1"/>
  <c r="Y539" i="3"/>
  <c r="X539" i="3"/>
  <c r="Z499" i="3"/>
  <c r="AA499" i="3" s="1"/>
  <c r="Y499" i="3"/>
  <c r="X499" i="3"/>
  <c r="Z454" i="3"/>
  <c r="AA454" i="3" s="1"/>
  <c r="Y454" i="3"/>
  <c r="X454" i="3"/>
  <c r="X437" i="3"/>
  <c r="Z437" i="3"/>
  <c r="AA437" i="3" s="1"/>
  <c r="Y437" i="3"/>
  <c r="AM218" i="3"/>
  <c r="AJ218" i="3" a="1"/>
  <c r="AJ218" i="3" s="1"/>
  <c r="Z372" i="3"/>
  <c r="AA372" i="3" s="1"/>
  <c r="Y372" i="3"/>
  <c r="X372" i="3"/>
  <c r="Z247" i="3"/>
  <c r="AA247" i="3" s="1"/>
  <c r="Y247" i="3"/>
  <c r="X247" i="3"/>
  <c r="AJ203" i="3" a="1"/>
  <c r="AJ203" i="3" s="1"/>
  <c r="AM203" i="3"/>
  <c r="AJ179" i="3" a="1"/>
  <c r="AJ179" i="3" s="1"/>
  <c r="AM179" i="3"/>
  <c r="Z109" i="3"/>
  <c r="AA109" i="3" s="1"/>
  <c r="Y109" i="3"/>
  <c r="X109" i="3"/>
  <c r="Z93" i="3"/>
  <c r="AA93" i="3" s="1"/>
  <c r="Y93" i="3"/>
  <c r="X93" i="3"/>
  <c r="Z77" i="3"/>
  <c r="AA77" i="3" s="1"/>
  <c r="Y77" i="3"/>
  <c r="X77" i="3"/>
  <c r="Z61" i="3"/>
  <c r="AA61" i="3" s="1"/>
  <c r="Y61" i="3"/>
  <c r="X61" i="3"/>
  <c r="Z45" i="3"/>
  <c r="AA45" i="3" s="1"/>
  <c r="Y45" i="3"/>
  <c r="X45" i="3"/>
  <c r="Z29" i="3"/>
  <c r="AA29" i="3" s="1"/>
  <c r="Y29" i="3"/>
  <c r="X29" i="3"/>
  <c r="Z340" i="3"/>
  <c r="AA340" i="3" s="1"/>
  <c r="Y340" i="3"/>
  <c r="X340" i="3"/>
  <c r="Z262" i="3"/>
  <c r="AA262" i="3" s="1"/>
  <c r="Y262" i="3"/>
  <c r="X262" i="3"/>
  <c r="AJ152" i="3" a="1"/>
  <c r="AJ152" i="3" s="1"/>
  <c r="AM152" i="3"/>
  <c r="X146" i="3"/>
  <c r="Z146" i="3"/>
  <c r="AA146" i="3" s="1"/>
  <c r="Y146" i="3"/>
  <c r="AJ136" i="3" a="1"/>
  <c r="AJ136" i="3" s="1"/>
  <c r="AM136" i="3"/>
  <c r="Z130" i="3"/>
  <c r="AA130" i="3" s="1"/>
  <c r="Y130" i="3"/>
  <c r="X130" i="3"/>
  <c r="Z351" i="3"/>
  <c r="AA351" i="3" s="1"/>
  <c r="Y351" i="3"/>
  <c r="X351" i="3"/>
  <c r="Z271" i="3"/>
  <c r="AA271" i="3" s="1"/>
  <c r="Y271" i="3"/>
  <c r="X271" i="3"/>
  <c r="AJ141" i="3" a="1"/>
  <c r="AJ141" i="3" s="1"/>
  <c r="AM141" i="3"/>
  <c r="AJ109" i="3" a="1"/>
  <c r="AJ109" i="3" s="1"/>
  <c r="AM109" i="3"/>
  <c r="Z319" i="3"/>
  <c r="AA319" i="3" s="1"/>
  <c r="Y319" i="3"/>
  <c r="X319" i="3"/>
  <c r="Z239" i="3"/>
  <c r="AA239" i="3" s="1"/>
  <c r="Y239" i="3"/>
  <c r="X239" i="3"/>
  <c r="AJ186" i="3" a="1"/>
  <c r="AJ186" i="3" s="1"/>
  <c r="AM186" i="3"/>
  <c r="Y180" i="3"/>
  <c r="X180" i="3"/>
  <c r="Z180" i="3"/>
  <c r="AA180" i="3" s="1"/>
  <c r="AJ170" i="3" a="1"/>
  <c r="AJ170" i="3" s="1"/>
  <c r="AM170" i="3"/>
  <c r="Y164" i="3"/>
  <c r="Z164" i="3"/>
  <c r="AA164" i="3" s="1"/>
  <c r="X164" i="3"/>
  <c r="Y116" i="3"/>
  <c r="X116" i="3"/>
  <c r="Z116" i="3"/>
  <c r="AA116" i="3" s="1"/>
  <c r="AJ98" i="3" a="1"/>
  <c r="AJ98" i="3" s="1"/>
  <c r="AM98" i="3"/>
  <c r="AJ74" i="3" a="1"/>
  <c r="AJ74" i="3" s="1"/>
  <c r="AM74" i="3"/>
  <c r="Y68" i="3"/>
  <c r="X68" i="3"/>
  <c r="Z68" i="3" s="1"/>
  <c r="AA68" i="3" s="1"/>
  <c r="Y44" i="3"/>
  <c r="X44" i="3"/>
  <c r="Z44" i="3"/>
  <c r="AA44" i="3" s="1"/>
  <c r="X355" i="3"/>
  <c r="Z355" i="3"/>
  <c r="AA355" i="3" s="1"/>
  <c r="Y355" i="3"/>
  <c r="X275" i="3"/>
  <c r="Z275" i="3"/>
  <c r="AA275" i="3" s="1"/>
  <c r="Y275" i="3"/>
  <c r="AM148" i="3"/>
  <c r="AJ148" i="3" a="1"/>
  <c r="AJ148" i="3" s="1"/>
  <c r="Z334" i="3"/>
  <c r="AA334" i="3" s="1"/>
  <c r="Y334" i="3"/>
  <c r="X334" i="3"/>
  <c r="Z245" i="3"/>
  <c r="AA245" i="3" s="1"/>
  <c r="Y245" i="3"/>
  <c r="X245" i="3"/>
  <c r="AM185" i="3"/>
  <c r="AJ185" i="3" a="1"/>
  <c r="AJ185" i="3" s="1"/>
  <c r="Z179" i="3"/>
  <c r="AA179" i="3" s="1"/>
  <c r="Y179" i="3"/>
  <c r="X179" i="3"/>
  <c r="AM121" i="3"/>
  <c r="AJ121" i="3" a="1"/>
  <c r="AJ121" i="3" s="1"/>
  <c r="AQ121" i="3" s="1"/>
  <c r="Z115" i="3"/>
  <c r="AA115" i="3" s="1"/>
  <c r="Y115" i="3"/>
  <c r="X115" i="3"/>
  <c r="AM57" i="3"/>
  <c r="AJ57" i="3" a="1"/>
  <c r="AJ57" i="3" s="1"/>
  <c r="Z51" i="3"/>
  <c r="AA51" i="3" s="1"/>
  <c r="Y51" i="3"/>
  <c r="X51" i="3"/>
  <c r="AM41" i="3"/>
  <c r="AJ41" i="3" a="1"/>
  <c r="AJ41" i="3" s="1"/>
  <c r="Z412" i="3"/>
  <c r="AA412" i="3" s="1"/>
  <c r="Y412" i="3"/>
  <c r="X412" i="3"/>
  <c r="Z318" i="3"/>
  <c r="AA318" i="3" s="1"/>
  <c r="Y318" i="3"/>
  <c r="X318" i="3"/>
  <c r="Y240" i="3"/>
  <c r="X240" i="3"/>
  <c r="Z240" i="3"/>
  <c r="AA240" i="3" s="1"/>
  <c r="X111" i="3"/>
  <c r="Y111" i="3"/>
  <c r="Z111" i="3"/>
  <c r="AA111" i="3" s="1"/>
  <c r="Z41" i="3"/>
  <c r="AA41" i="3" s="1"/>
  <c r="Y41" i="3"/>
  <c r="X41" i="3"/>
  <c r="Z120" i="3"/>
  <c r="AA120" i="3" s="1"/>
  <c r="Y120" i="3"/>
  <c r="X120" i="3"/>
  <c r="X191" i="3"/>
  <c r="Z191" i="3"/>
  <c r="AA191" i="3" s="1"/>
  <c r="Y191" i="3"/>
  <c r="Z173" i="3"/>
  <c r="AA173" i="3" s="1"/>
  <c r="Y173" i="3"/>
  <c r="X173" i="3"/>
  <c r="Z80" i="3"/>
  <c r="AA80" i="3" s="1"/>
  <c r="Y80" i="3"/>
  <c r="X80" i="3"/>
  <c r="Z48" i="3"/>
  <c r="AA48" i="3" s="1"/>
  <c r="Y48" i="3"/>
  <c r="X48" i="3"/>
  <c r="X42" i="3"/>
  <c r="Z42" i="3"/>
  <c r="AA42" i="3" s="1"/>
  <c r="Y42" i="3"/>
  <c r="X103" i="3"/>
  <c r="Y103" i="3"/>
  <c r="Z103" i="3"/>
  <c r="AA103" i="3" s="1"/>
  <c r="AM2608" i="3"/>
  <c r="AJ2608" i="3" a="1"/>
  <c r="AJ2608" i="3" s="1"/>
  <c r="Z2586" i="3"/>
  <c r="AA2586" i="3" s="1"/>
  <c r="Y2586" i="3"/>
  <c r="X2586" i="3"/>
  <c r="AM2428" i="3"/>
  <c r="AJ2428" i="3" a="1"/>
  <c r="AJ2428" i="3" s="1"/>
  <c r="Z2356" i="3"/>
  <c r="AA2356" i="3" s="1"/>
  <c r="Y2356" i="3"/>
  <c r="X2356" i="3"/>
  <c r="Z2383" i="3"/>
  <c r="AA2383" i="3" s="1"/>
  <c r="Y2383" i="3"/>
  <c r="X2383" i="3"/>
  <c r="Z2412" i="3"/>
  <c r="AA2412" i="3" s="1"/>
  <c r="Y2412" i="3"/>
  <c r="X2412" i="3"/>
  <c r="AM2339" i="3"/>
  <c r="AJ2339" i="3" a="1"/>
  <c r="AJ2339" i="3" s="1"/>
  <c r="AM2355" i="3"/>
  <c r="AJ2355" i="3" a="1"/>
  <c r="AJ2355" i="3" s="1"/>
  <c r="Z2294" i="3"/>
  <c r="AA2294" i="3" s="1"/>
  <c r="Y2294" i="3"/>
  <c r="X2294" i="3"/>
  <c r="AM2255" i="3"/>
  <c r="AJ2255" i="3" a="1"/>
  <c r="AJ2255" i="3" s="1"/>
  <c r="Z2235" i="3"/>
  <c r="AA2235" i="3" s="1"/>
  <c r="Y2235" i="3"/>
  <c r="X2235" i="3"/>
  <c r="Y2199" i="3"/>
  <c r="X2199" i="3"/>
  <c r="Z2199" i="3"/>
  <c r="AA2199" i="3" s="1"/>
  <c r="AJ2112" i="3" a="1"/>
  <c r="AJ2112" i="3" s="1"/>
  <c r="AM2112" i="3"/>
  <c r="AJ2122" i="3" a="1"/>
  <c r="AJ2122" i="3" s="1"/>
  <c r="AM2122" i="3"/>
  <c r="AJ2157" i="3" a="1"/>
  <c r="AJ2157" i="3" s="1"/>
  <c r="AM2157" i="3"/>
  <c r="Z2198" i="3"/>
  <c r="AA2198" i="3" s="1"/>
  <c r="Y2198" i="3"/>
  <c r="X2198" i="3"/>
  <c r="Z2246" i="3"/>
  <c r="AA2246" i="3" s="1"/>
  <c r="Y2246" i="3"/>
  <c r="X2246" i="3"/>
  <c r="AJ2023" i="3" a="1"/>
  <c r="AJ2023" i="3" s="1"/>
  <c r="AM2023" i="3"/>
  <c r="AM2105" i="3"/>
  <c r="AJ2105" i="3" a="1"/>
  <c r="AJ2105" i="3" s="1"/>
  <c r="Z2024" i="3"/>
  <c r="AA2024" i="3" s="1"/>
  <c r="Y2024" i="3"/>
  <c r="X2024" i="3"/>
  <c r="Z2005" i="3"/>
  <c r="AA2005" i="3" s="1"/>
  <c r="Y2005" i="3"/>
  <c r="X2005" i="3"/>
  <c r="AJ1918" i="3" a="1"/>
  <c r="AJ1918" i="3" s="1"/>
  <c r="AM1918" i="3"/>
  <c r="AM2075" i="3"/>
  <c r="AJ2075" i="3" a="1"/>
  <c r="AJ2075" i="3" s="1"/>
  <c r="AJ1976" i="3" a="1"/>
  <c r="AJ1976" i="3" s="1"/>
  <c r="AM1976" i="3"/>
  <c r="Z2064" i="3"/>
  <c r="AA2064" i="3" s="1"/>
  <c r="Y2064" i="3"/>
  <c r="X2064" i="3"/>
  <c r="AM2099" i="3"/>
  <c r="AJ2099" i="3" a="1"/>
  <c r="AJ2099" i="3" s="1"/>
  <c r="X2014" i="3"/>
  <c r="Z2014" i="3"/>
  <c r="AA2014" i="3" s="1"/>
  <c r="Y2014" i="3"/>
  <c r="Z1881" i="3"/>
  <c r="AA1881" i="3" s="1"/>
  <c r="Y1881" i="3"/>
  <c r="X1881" i="3"/>
  <c r="AJ1777" i="3" a="1"/>
  <c r="AJ1777" i="3" s="1"/>
  <c r="AM1777" i="3"/>
  <c r="Z1950" i="3"/>
  <c r="AA1950" i="3" s="1"/>
  <c r="Y1950" i="3"/>
  <c r="X1950" i="3"/>
  <c r="Z1761" i="3"/>
  <c r="AA1761" i="3" s="1"/>
  <c r="Y1761" i="3"/>
  <c r="X1761" i="3"/>
  <c r="AJ1743" i="3" a="1"/>
  <c r="AJ1743" i="3" s="1"/>
  <c r="AM1743" i="3"/>
  <c r="Z1849" i="3"/>
  <c r="AA1849" i="3" s="1"/>
  <c r="Y1849" i="3"/>
  <c r="X1849" i="3"/>
  <c r="AM1752" i="3"/>
  <c r="AJ1752" i="3" a="1"/>
  <c r="AJ1752" i="3" s="1"/>
  <c r="Z1743" i="3"/>
  <c r="AA1743" i="3" s="1"/>
  <c r="Y1743" i="3"/>
  <c r="X1743" i="3"/>
  <c r="AJ1702" i="3" a="1"/>
  <c r="AJ1702" i="3" s="1"/>
  <c r="AM1702" i="3"/>
  <c r="Z1708" i="3"/>
  <c r="AA1708" i="3" s="1"/>
  <c r="Y1708" i="3"/>
  <c r="X1708" i="3"/>
  <c r="AJ1635" i="3" a="1"/>
  <c r="AJ1635" i="3" s="1"/>
  <c r="AM1635" i="3"/>
  <c r="AM1684" i="3"/>
  <c r="AJ1684" i="3" a="1"/>
  <c r="AJ1684" i="3" s="1"/>
  <c r="Z1662" i="3"/>
  <c r="AA1662" i="3" s="1"/>
  <c r="Y1662" i="3"/>
  <c r="X1662" i="3"/>
  <c r="X1642" i="3"/>
  <c r="Z1642" i="3"/>
  <c r="AA1642" i="3" s="1"/>
  <c r="Y1642" i="3"/>
  <c r="AJ1463" i="3" a="1"/>
  <c r="AJ1463" i="3" s="1"/>
  <c r="AM1463" i="3"/>
  <c r="AM1468" i="3"/>
  <c r="AJ1468" i="3" a="1"/>
  <c r="AJ1468" i="3" s="1"/>
  <c r="X1498" i="3"/>
  <c r="Z1498" i="3"/>
  <c r="AA1498" i="3" s="1"/>
  <c r="Y1498" i="3"/>
  <c r="Z1751" i="3"/>
  <c r="AA1751" i="3" s="1"/>
  <c r="Y1751" i="3"/>
  <c r="X1751" i="3"/>
  <c r="AM1503" i="3"/>
  <c r="AJ1503" i="3" a="1"/>
  <c r="AJ1503" i="3" s="1"/>
  <c r="AM1451" i="3"/>
  <c r="AJ1451" i="3" a="1"/>
  <c r="AJ1451" i="3" s="1"/>
  <c r="X1375" i="3"/>
  <c r="Z1375" i="3"/>
  <c r="AA1375" i="3" s="1"/>
  <c r="Y1375" i="3"/>
  <c r="AJ1317" i="3" a="1"/>
  <c r="AJ1317" i="3" s="1"/>
  <c r="AM1317" i="3"/>
  <c r="Z1393" i="3"/>
  <c r="AA1393" i="3" s="1"/>
  <c r="Y1393" i="3"/>
  <c r="X1393" i="3"/>
  <c r="AM1359" i="3"/>
  <c r="AJ1359" i="3" a="1"/>
  <c r="AJ1359" i="3" s="1"/>
  <c r="AM1313" i="3"/>
  <c r="AJ1313" i="3" a="1"/>
  <c r="AJ1313" i="3" s="1"/>
  <c r="Z1326" i="3"/>
  <c r="AA1326" i="3" s="1"/>
  <c r="Y1326" i="3"/>
  <c r="X1326" i="3"/>
  <c r="Y1396" i="3"/>
  <c r="X1396" i="3"/>
  <c r="Z1396" i="3"/>
  <c r="AA1396" i="3" s="1"/>
  <c r="Z1288" i="3"/>
  <c r="AA1288" i="3" s="1"/>
  <c r="Y1288" i="3"/>
  <c r="X1288" i="3"/>
  <c r="AM1275" i="3"/>
  <c r="AJ1275" i="3" a="1"/>
  <c r="AJ1275" i="3" s="1"/>
  <c r="AM1203" i="3"/>
  <c r="AJ1203" i="3" a="1"/>
  <c r="AJ1203" i="3" s="1"/>
  <c r="AM1097" i="3"/>
  <c r="AJ1097" i="3" a="1"/>
  <c r="AJ1097" i="3" s="1"/>
  <c r="Z1112" i="3"/>
  <c r="AA1112" i="3" s="1"/>
  <c r="Y1112" i="3"/>
  <c r="X1112" i="3"/>
  <c r="Y958" i="3"/>
  <c r="X958" i="3"/>
  <c r="Z958" i="3"/>
  <c r="AA958" i="3" s="1"/>
  <c r="AJ680" i="3" a="1"/>
  <c r="AJ680" i="3" s="1"/>
  <c r="AM680" i="3"/>
  <c r="AJ733" i="3" a="1"/>
  <c r="AJ733" i="3" s="1"/>
  <c r="AM733" i="3"/>
  <c r="AJ770" i="3" a="1"/>
  <c r="AJ770" i="3" s="1"/>
  <c r="AM770" i="3"/>
  <c r="Z877" i="3"/>
  <c r="AA877" i="3" s="1"/>
  <c r="Y877" i="3"/>
  <c r="X877" i="3"/>
  <c r="AM919" i="3"/>
  <c r="AJ919" i="3" a="1"/>
  <c r="AJ919" i="3" s="1"/>
  <c r="AM732" i="3"/>
  <c r="AJ732" i="3" a="1"/>
  <c r="AJ732" i="3" s="1"/>
  <c r="Z622" i="3"/>
  <c r="AA622" i="3" s="1"/>
  <c r="Y622" i="3"/>
  <c r="X622" i="3"/>
  <c r="AJ529" i="3" a="1"/>
  <c r="AJ529" i="3" s="1"/>
  <c r="AM529" i="3"/>
  <c r="AJ647" i="3" a="1"/>
  <c r="AJ647" i="3" s="1"/>
  <c r="AM647" i="3"/>
  <c r="AJ571" i="3" a="1"/>
  <c r="AJ571" i="3" s="1"/>
  <c r="AM571" i="3"/>
  <c r="AJ515" i="3" a="1"/>
  <c r="AJ515" i="3" s="1"/>
  <c r="AM515" i="3"/>
  <c r="AJ767" i="3" a="1"/>
  <c r="AJ767" i="3" s="1"/>
  <c r="AM767" i="3"/>
  <c r="AM480" i="3"/>
  <c r="AJ480" i="3" a="1"/>
  <c r="AJ480" i="3" s="1"/>
  <c r="AM464" i="3"/>
  <c r="AJ464" i="3" a="1"/>
  <c r="AJ464" i="3" s="1"/>
  <c r="Z908" i="3"/>
  <c r="AA908" i="3" s="1"/>
  <c r="Y908" i="3"/>
  <c r="X908" i="3"/>
  <c r="Z531" i="3"/>
  <c r="AA531" i="3" s="1"/>
  <c r="Y531" i="3"/>
  <c r="X531" i="3"/>
  <c r="AM493" i="3"/>
  <c r="AJ493" i="3" a="1"/>
  <c r="AJ493" i="3" s="1"/>
  <c r="X464" i="3"/>
  <c r="Z464" i="3"/>
  <c r="AA464" i="3" s="1"/>
  <c r="Y464" i="3"/>
  <c r="AJ278" i="3" a="1"/>
  <c r="AJ278" i="3" s="1"/>
  <c r="AM278" i="3"/>
  <c r="Z397" i="3"/>
  <c r="AA397" i="3" s="1"/>
  <c r="Y397" i="3"/>
  <c r="X397" i="3"/>
  <c r="Z618" i="3"/>
  <c r="AA618" i="3" s="1"/>
  <c r="Y618" i="3"/>
  <c r="X618" i="3"/>
  <c r="X496" i="3"/>
  <c r="Z496" i="3"/>
  <c r="AA496" i="3" s="1"/>
  <c r="Y496" i="3"/>
  <c r="Z356" i="3"/>
  <c r="AA356" i="3" s="1"/>
  <c r="Y356" i="3"/>
  <c r="X356" i="3"/>
  <c r="Z252" i="3"/>
  <c r="AA252" i="3" s="1"/>
  <c r="Y252" i="3"/>
  <c r="X252" i="3"/>
  <c r="AJ187" i="3" a="1"/>
  <c r="AJ187" i="3" s="1"/>
  <c r="AM187" i="3"/>
  <c r="AJ99" i="3" a="1"/>
  <c r="AJ99" i="3" s="1"/>
  <c r="AM99" i="3"/>
  <c r="AJ35" i="3" a="1"/>
  <c r="AJ35" i="3" s="1"/>
  <c r="AM35" i="3"/>
  <c r="AJ77" i="3" a="1"/>
  <c r="AJ77" i="3" s="1"/>
  <c r="AM77" i="3"/>
  <c r="AM66" i="3"/>
  <c r="AJ66" i="3" a="1"/>
  <c r="AJ66" i="3" s="1"/>
  <c r="X63" i="3"/>
  <c r="Y63" i="3"/>
  <c r="Z63" i="3"/>
  <c r="AA63" i="3" s="1"/>
  <c r="Y38" i="3"/>
  <c r="Z38" i="3"/>
  <c r="AA38" i="3" s="1"/>
  <c r="X38" i="3"/>
  <c r="AJ2495" i="3" a="1"/>
  <c r="AJ2495" i="3" s="1"/>
  <c r="AM2495" i="3"/>
  <c r="Z2477" i="3"/>
  <c r="AA2477" i="3" s="1"/>
  <c r="Y2477" i="3"/>
  <c r="X2477" i="3"/>
  <c r="X2491" i="3"/>
  <c r="Z2491" i="3"/>
  <c r="AA2491" i="3" s="1"/>
  <c r="Y2491" i="3"/>
  <c r="AJ2423" i="3" a="1"/>
  <c r="AJ2423" i="3" s="1"/>
  <c r="AM2423" i="3"/>
  <c r="Z2357" i="3"/>
  <c r="AA2357" i="3" s="1"/>
  <c r="Y2357" i="3"/>
  <c r="X2357" i="3"/>
  <c r="AM2292" i="3"/>
  <c r="AJ2292" i="3" a="1"/>
  <c r="AJ2292" i="3" s="1"/>
  <c r="AJ2238" i="3" a="1"/>
  <c r="AJ2238" i="3" s="1"/>
  <c r="AM2238" i="3"/>
  <c r="AJ2235" i="3" a="1"/>
  <c r="AJ2235" i="3" s="1"/>
  <c r="AM2235" i="3"/>
  <c r="Z2269" i="3"/>
  <c r="AA2269" i="3" s="1"/>
  <c r="Y2269" i="3"/>
  <c r="X2269" i="3"/>
  <c r="Z2245" i="3"/>
  <c r="AA2245" i="3" s="1"/>
  <c r="X2245" i="3"/>
  <c r="Y2245" i="3"/>
  <c r="AJ2181" i="3" a="1"/>
  <c r="AJ2181" i="3" s="1"/>
  <c r="AM2181" i="3"/>
  <c r="Y2019" i="3"/>
  <c r="X2019" i="3"/>
  <c r="Z2019" i="3"/>
  <c r="AA2019" i="3" s="1"/>
  <c r="X1792" i="3"/>
  <c r="Z1792" i="3"/>
  <c r="AA1792" i="3" s="1"/>
  <c r="Y1792" i="3"/>
  <c r="Y1821" i="3"/>
  <c r="X1821" i="3"/>
  <c r="Z1821" i="3"/>
  <c r="AA1821" i="3" s="1"/>
  <c r="Z1746" i="3"/>
  <c r="AA1746" i="3" s="1"/>
  <c r="Y1746" i="3"/>
  <c r="X1746" i="3"/>
  <c r="X1774" i="3"/>
  <c r="Z1774" i="3"/>
  <c r="AA1774" i="3" s="1"/>
  <c r="Y1774" i="3"/>
  <c r="AJ1589" i="3" a="1"/>
  <c r="AJ1589" i="3" s="1"/>
  <c r="AM1589" i="3"/>
  <c r="X1658" i="3"/>
  <c r="Z1658" i="3"/>
  <c r="AA1658" i="3" s="1"/>
  <c r="Y1658" i="3"/>
  <c r="AJ1536" i="3" a="1"/>
  <c r="AJ1536" i="3" s="1"/>
  <c r="AM1536" i="3"/>
  <c r="Y1559" i="3"/>
  <c r="X1559" i="3"/>
  <c r="Z1559" i="3"/>
  <c r="AA1559" i="3" s="1"/>
  <c r="Y1511" i="3"/>
  <c r="X1511" i="3"/>
  <c r="Z1511" i="3"/>
  <c r="AA1511" i="3" s="1"/>
  <c r="AM1663" i="3"/>
  <c r="AJ1663" i="3" a="1"/>
  <c r="AJ1663" i="3" s="1"/>
  <c r="Z1438" i="3"/>
  <c r="AA1438" i="3" s="1"/>
  <c r="Y1438" i="3"/>
  <c r="X1438" i="3"/>
  <c r="AJ1400" i="3" a="1"/>
  <c r="AJ1400" i="3" s="1"/>
  <c r="AM1400" i="3"/>
  <c r="AM1353" i="3"/>
  <c r="AJ1353" i="3" a="1"/>
  <c r="AJ1353" i="3" s="1"/>
  <c r="AM1390" i="3"/>
  <c r="AJ1390" i="3" a="1"/>
  <c r="AJ1390" i="3" s="1"/>
  <c r="Z1328" i="3"/>
  <c r="AA1328" i="3" s="1"/>
  <c r="Y1328" i="3"/>
  <c r="X1328" i="3"/>
  <c r="AJ1204" i="3" a="1"/>
  <c r="AJ1204" i="3" s="1"/>
  <c r="AM1204" i="3"/>
  <c r="AJ1302" i="3" a="1"/>
  <c r="AJ1302" i="3" s="1"/>
  <c r="AM1302" i="3"/>
  <c r="AJ1265" i="3" a="1"/>
  <c r="AJ1265" i="3" s="1"/>
  <c r="AM1265" i="3"/>
  <c r="Z1413" i="3"/>
  <c r="AA1413" i="3" s="1"/>
  <c r="Y1413" i="3"/>
  <c r="X1413" i="3"/>
  <c r="Z1192" i="3"/>
  <c r="AA1192" i="3" s="1"/>
  <c r="Y1192" i="3"/>
  <c r="X1192" i="3"/>
  <c r="Y1372" i="3"/>
  <c r="X1372" i="3"/>
  <c r="Z1372" i="3"/>
  <c r="AA1372" i="3" s="1"/>
  <c r="AJ1128" i="3" a="1"/>
  <c r="AJ1128" i="3" s="1"/>
  <c r="AM1128" i="3"/>
  <c r="Z1194" i="3"/>
  <c r="AA1194" i="3" s="1"/>
  <c r="Y1194" i="3"/>
  <c r="X1194" i="3"/>
  <c r="X1182" i="3"/>
  <c r="Z1182" i="3"/>
  <c r="AA1182" i="3" s="1"/>
  <c r="Y1182" i="3"/>
  <c r="Y1129" i="3"/>
  <c r="X1129" i="3"/>
  <c r="Z1129" i="3"/>
  <c r="AA1129" i="3" s="1"/>
  <c r="Z1175" i="3"/>
  <c r="AA1175" i="3" s="1"/>
  <c r="Y1175" i="3"/>
  <c r="X1175" i="3"/>
  <c r="AJ781" i="3" a="1"/>
  <c r="AJ781" i="3" s="1"/>
  <c r="AM781" i="3"/>
  <c r="AJ717" i="3" a="1"/>
  <c r="AJ717" i="3" s="1"/>
  <c r="AM717" i="3"/>
  <c r="AJ634" i="3" a="1"/>
  <c r="AJ634" i="3" s="1"/>
  <c r="AM634" i="3"/>
  <c r="AM832" i="3"/>
  <c r="AJ832" i="3" a="1"/>
  <c r="AJ832" i="3" s="1"/>
  <c r="AJ870" i="3" a="1"/>
  <c r="AJ870" i="3" s="1"/>
  <c r="AM870" i="3"/>
  <c r="Z750" i="3"/>
  <c r="AA750" i="3" s="1"/>
  <c r="Y750" i="3"/>
  <c r="X750" i="3"/>
  <c r="AJ526" i="3" a="1"/>
  <c r="AJ526" i="3" s="1"/>
  <c r="AM526" i="3"/>
  <c r="AJ486" i="3" a="1"/>
  <c r="AJ486" i="3" s="1"/>
  <c r="AM486" i="3"/>
  <c r="AM643" i="3"/>
  <c r="AJ643" i="3" a="1"/>
  <c r="AJ643" i="3" s="1"/>
  <c r="Y775" i="3"/>
  <c r="X775" i="3"/>
  <c r="Z775" i="3"/>
  <c r="AA775" i="3" s="1"/>
  <c r="Y769" i="3"/>
  <c r="X769" i="3"/>
  <c r="Z769" i="3"/>
  <c r="AA769" i="3" s="1"/>
  <c r="Z313" i="3"/>
  <c r="AA313" i="3" s="1"/>
  <c r="Y313" i="3"/>
  <c r="X313" i="3"/>
  <c r="Z249" i="3"/>
  <c r="AA249" i="3" s="1"/>
  <c r="Y249" i="3"/>
  <c r="X249" i="3"/>
  <c r="Z452" i="3"/>
  <c r="AA452" i="3" s="1"/>
  <c r="Y452" i="3"/>
  <c r="X452" i="3"/>
  <c r="AJ249" i="3" a="1"/>
  <c r="AJ249" i="3" s="1"/>
  <c r="AM249" i="3"/>
  <c r="Y469" i="3"/>
  <c r="X469" i="3"/>
  <c r="Z469" i="3"/>
  <c r="AA469" i="3" s="1"/>
  <c r="AM224" i="3"/>
  <c r="AJ224" i="3" a="1"/>
  <c r="AJ224" i="3" s="1"/>
  <c r="Z468" i="3"/>
  <c r="AA468" i="3" s="1"/>
  <c r="Y468" i="3"/>
  <c r="X468" i="3"/>
  <c r="AJ163" i="3" a="1"/>
  <c r="AJ163" i="3" s="1"/>
  <c r="AM163" i="3"/>
  <c r="X291" i="3"/>
  <c r="Z291" i="3"/>
  <c r="AA291" i="3" s="1"/>
  <c r="Y291" i="3"/>
  <c r="Z337" i="3"/>
  <c r="AA337" i="3" s="1"/>
  <c r="Y337" i="3"/>
  <c r="X337" i="3"/>
  <c r="AJ101" i="3" a="1"/>
  <c r="AJ101" i="3" s="1"/>
  <c r="AM101" i="3"/>
  <c r="AJ122" i="3" a="1"/>
  <c r="AJ122" i="3" s="1"/>
  <c r="AM122" i="3"/>
  <c r="AM28" i="3"/>
  <c r="AJ28" i="3" a="1"/>
  <c r="AJ28" i="3" s="1"/>
  <c r="Z86" i="3"/>
  <c r="AA86" i="3" s="1"/>
  <c r="Y86" i="3"/>
  <c r="X86" i="3"/>
  <c r="AJ2618" i="3" a="1"/>
  <c r="AJ2618" i="3" s="1"/>
  <c r="AM2618" i="3"/>
  <c r="AJ2615" i="3" a="1"/>
  <c r="AJ2615" i="3" s="1"/>
  <c r="AM2615" i="3"/>
  <c r="Y2601" i="3"/>
  <c r="Z2601" i="3"/>
  <c r="AA2601" i="3" s="1"/>
  <c r="X2601" i="3"/>
  <c r="Z2602" i="3"/>
  <c r="AA2602" i="3" s="1"/>
  <c r="Y2602" i="3"/>
  <c r="X2602" i="3"/>
  <c r="Y2595" i="3"/>
  <c r="X2595" i="3"/>
  <c r="Z2595" i="3"/>
  <c r="AA2595" i="3" s="1"/>
  <c r="Z2615" i="3"/>
  <c r="AA2615" i="3" s="1"/>
  <c r="X2615" i="3"/>
  <c r="Y2615" i="3"/>
  <c r="AJ2581" i="3" a="1"/>
  <c r="AJ2581" i="3" s="1"/>
  <c r="AM2581" i="3"/>
  <c r="X2604" i="3"/>
  <c r="Y2604" i="3"/>
  <c r="Z2604" i="3"/>
  <c r="AA2604" i="3" s="1"/>
  <c r="AJ2572" i="3" a="1"/>
  <c r="AJ2572" i="3" s="1"/>
  <c r="AM2572" i="3"/>
  <c r="AJ2537" i="3" a="1"/>
  <c r="AJ2537" i="3" s="1"/>
  <c r="AM2537" i="3"/>
  <c r="Z2583" i="3"/>
  <c r="AA2583" i="3" s="1"/>
  <c r="Y2583" i="3"/>
  <c r="X2583" i="3"/>
  <c r="AM2568" i="3"/>
  <c r="AJ2568" i="3" a="1"/>
  <c r="AJ2568" i="3" s="1"/>
  <c r="AM2588" i="3"/>
  <c r="AJ2588" i="3" a="1"/>
  <c r="AJ2588" i="3" s="1"/>
  <c r="Z2554" i="3"/>
  <c r="AA2554" i="3" s="1"/>
  <c r="X2554" i="3"/>
  <c r="Y2554" i="3"/>
  <c r="X2534" i="3"/>
  <c r="Z2534" i="3"/>
  <c r="AA2534" i="3" s="1"/>
  <c r="Y2534" i="3"/>
  <c r="Y2530" i="3"/>
  <c r="X2530" i="3"/>
  <c r="Z2530" i="3"/>
  <c r="AA2530" i="3" s="1"/>
  <c r="Y2548" i="3"/>
  <c r="X2548" i="3"/>
  <c r="Z2548" i="3"/>
  <c r="AA2548" i="3" s="1"/>
  <c r="AJ2487" i="3" a="1"/>
  <c r="AJ2487" i="3" s="1"/>
  <c r="AM2487" i="3"/>
  <c r="AJ2492" i="3" a="1"/>
  <c r="AJ2492" i="3" s="1"/>
  <c r="AM2492" i="3"/>
  <c r="AJ2484" i="3" a="1"/>
  <c r="AJ2484" i="3" s="1"/>
  <c r="AM2484" i="3"/>
  <c r="AJ2494" i="3" a="1"/>
  <c r="AJ2494" i="3" s="1"/>
  <c r="AM2494" i="3"/>
  <c r="AM2483" i="3"/>
  <c r="AJ2483" i="3" a="1"/>
  <c r="AJ2483" i="3" s="1"/>
  <c r="AM2522" i="3"/>
  <c r="AJ2522" i="3" a="1"/>
  <c r="AJ2522" i="3" s="1"/>
  <c r="Z2448" i="3"/>
  <c r="AA2448" i="3" s="1"/>
  <c r="Y2448" i="3"/>
  <c r="X2448" i="3"/>
  <c r="Z2432" i="3"/>
  <c r="AA2432" i="3" s="1"/>
  <c r="Y2432" i="3"/>
  <c r="X2432" i="3"/>
  <c r="Y2463" i="3"/>
  <c r="X2463" i="3"/>
  <c r="Z2463" i="3"/>
  <c r="AA2463" i="3" s="1"/>
  <c r="Z2457" i="3"/>
  <c r="AA2457" i="3" s="1"/>
  <c r="Y2457" i="3"/>
  <c r="X2457" i="3"/>
  <c r="AJ2432" i="3" a="1"/>
  <c r="AJ2432" i="3" s="1"/>
  <c r="AM2432" i="3"/>
  <c r="Y2454" i="3"/>
  <c r="Z2454" i="3"/>
  <c r="AA2454" i="3" s="1"/>
  <c r="X2454" i="3"/>
  <c r="Y2480" i="3"/>
  <c r="X2480" i="3"/>
  <c r="Z2480" i="3"/>
  <c r="AA2480" i="3" s="1"/>
  <c r="Z2403" i="3"/>
  <c r="AA2403" i="3" s="1"/>
  <c r="Y2403" i="3"/>
  <c r="X2403" i="3"/>
  <c r="Z2379" i="3"/>
  <c r="AA2379" i="3" s="1"/>
  <c r="Y2379" i="3"/>
  <c r="X2379" i="3"/>
  <c r="AJ2384" i="3" a="1"/>
  <c r="AJ2384" i="3" s="1"/>
  <c r="AM2384" i="3"/>
  <c r="Z2430" i="3"/>
  <c r="AA2430" i="3" s="1"/>
  <c r="Y2430" i="3"/>
  <c r="X2430" i="3"/>
  <c r="AM2447" i="3"/>
  <c r="AJ2447" i="3" a="1"/>
  <c r="AJ2447" i="3" s="1"/>
  <c r="Z2396" i="3"/>
  <c r="AA2396" i="3" s="1"/>
  <c r="Y2396" i="3"/>
  <c r="X2396" i="3"/>
  <c r="AM2389" i="3"/>
  <c r="AJ2389" i="3" a="1"/>
  <c r="AJ2389" i="3" s="1"/>
  <c r="Z2404" i="3"/>
  <c r="AA2404" i="3" s="1"/>
  <c r="Y2404" i="3"/>
  <c r="X2404" i="3"/>
  <c r="Y2418" i="3"/>
  <c r="X2418" i="3"/>
  <c r="Z2418" i="3"/>
  <c r="AA2418" i="3" s="1"/>
  <c r="Y2378" i="3"/>
  <c r="X2378" i="3"/>
  <c r="Z2378" i="3"/>
  <c r="AA2378" i="3" s="1"/>
  <c r="AJ2353" i="3" a="1"/>
  <c r="AJ2353" i="3" s="1"/>
  <c r="AM2353" i="3"/>
  <c r="Y2339" i="3"/>
  <c r="X2339" i="3"/>
  <c r="Z2339" i="3"/>
  <c r="AA2339" i="3" s="1"/>
  <c r="AM2366" i="3"/>
  <c r="AJ2366" i="3" a="1"/>
  <c r="AJ2366" i="3" s="1"/>
  <c r="AJ2422" i="3" a="1"/>
  <c r="AJ2422" i="3" s="1"/>
  <c r="AM2422" i="3"/>
  <c r="AM2331" i="3"/>
  <c r="AJ2331" i="3" a="1"/>
  <c r="AJ2331" i="3" s="1"/>
  <c r="AM2326" i="3"/>
  <c r="AJ2326" i="3" a="1"/>
  <c r="AJ2326" i="3" s="1"/>
  <c r="Z2369" i="3"/>
  <c r="AA2369" i="3" s="1"/>
  <c r="Y2369" i="3"/>
  <c r="X2369" i="3"/>
  <c r="X2366" i="3"/>
  <c r="Z2366" i="3"/>
  <c r="AA2366" i="3" s="1"/>
  <c r="Y2366" i="3"/>
  <c r="Z2305" i="3"/>
  <c r="AA2305" i="3" s="1"/>
  <c r="Y2305" i="3"/>
  <c r="X2305" i="3"/>
  <c r="AJ2254" i="3" a="1"/>
  <c r="AJ2254" i="3" s="1"/>
  <c r="AM2254" i="3"/>
  <c r="AJ2219" i="3" a="1"/>
  <c r="AJ2219" i="3" s="1"/>
  <c r="AM2219" i="3"/>
  <c r="Y2303" i="3"/>
  <c r="X2303" i="3"/>
  <c r="Z2303" i="3"/>
  <c r="AA2303" i="3" s="1"/>
  <c r="Z2288" i="3"/>
  <c r="AA2288" i="3" s="1"/>
  <c r="Y2288" i="3"/>
  <c r="X2288" i="3"/>
  <c r="AJ2240" i="3" a="1"/>
  <c r="AJ2240" i="3" s="1"/>
  <c r="AM2240" i="3"/>
  <c r="AM2287" i="3"/>
  <c r="AJ2287" i="3" a="1"/>
  <c r="AJ2287" i="3" s="1"/>
  <c r="AJ2261" i="3" a="1"/>
  <c r="AJ2261" i="3" s="1"/>
  <c r="AM2261" i="3"/>
  <c r="AJ2237" i="3" a="1"/>
  <c r="AJ2237" i="3" s="1"/>
  <c r="AM2237" i="3"/>
  <c r="Z2228" i="3"/>
  <c r="AA2228" i="3" s="1"/>
  <c r="Y2228" i="3"/>
  <c r="X2228" i="3"/>
  <c r="Z2310" i="3"/>
  <c r="AA2310" i="3" s="1"/>
  <c r="Y2310" i="3"/>
  <c r="X2310" i="3"/>
  <c r="Z2285" i="3"/>
  <c r="AA2285" i="3" s="1"/>
  <c r="Y2285" i="3"/>
  <c r="X2285" i="3"/>
  <c r="X2274" i="3"/>
  <c r="Z2274" i="3"/>
  <c r="AA2274" i="3" s="1"/>
  <c r="Y2274" i="3"/>
  <c r="AJ2214" i="3" a="1"/>
  <c r="AJ2214" i="3" s="1"/>
  <c r="AM2214" i="3"/>
  <c r="AJ2150" i="3" a="1"/>
  <c r="AJ2150" i="3" s="1"/>
  <c r="AM2150" i="3"/>
  <c r="X2234" i="3"/>
  <c r="Z2234" i="3"/>
  <c r="AA2234" i="3" s="1"/>
  <c r="Y2234" i="3"/>
  <c r="AJ2163" i="3" a="1"/>
  <c r="AJ2163" i="3" s="1"/>
  <c r="AM2163" i="3"/>
  <c r="Z2341" i="3"/>
  <c r="AA2341" i="3" s="1"/>
  <c r="Y2341" i="3"/>
  <c r="X2341" i="3"/>
  <c r="AM2234" i="3"/>
  <c r="AJ2234" i="3" a="1"/>
  <c r="AJ2234" i="3" s="1"/>
  <c r="AJ2184" i="3" a="1"/>
  <c r="AJ2184" i="3" s="1"/>
  <c r="AM2184" i="3"/>
  <c r="AJ2168" i="3" a="1"/>
  <c r="AJ2168" i="3" s="1"/>
  <c r="AM2168" i="3"/>
  <c r="Y2167" i="3"/>
  <c r="X2167" i="3"/>
  <c r="Z2167" i="3"/>
  <c r="AA2167" i="3" s="1"/>
  <c r="Z2286" i="3"/>
  <c r="AA2286" i="3" s="1"/>
  <c r="Y2286" i="3"/>
  <c r="X2286" i="3"/>
  <c r="Y2215" i="3"/>
  <c r="X2215" i="3"/>
  <c r="Z2215" i="3"/>
  <c r="AA2215" i="3" s="1"/>
  <c r="X2282" i="3"/>
  <c r="Z2282" i="3"/>
  <c r="AA2282" i="3" s="1"/>
  <c r="Y2282" i="3"/>
  <c r="AJ2197" i="3" a="1"/>
  <c r="AJ2197" i="3" s="1"/>
  <c r="AM2197" i="3"/>
  <c r="AM2159" i="3"/>
  <c r="AJ2159" i="3" a="1"/>
  <c r="AJ2159" i="3" s="1"/>
  <c r="Z2302" i="3"/>
  <c r="AA2302" i="3" s="1"/>
  <c r="Y2302" i="3"/>
  <c r="X2302" i="3"/>
  <c r="Z2212" i="3"/>
  <c r="AA2212" i="3" s="1"/>
  <c r="Y2212" i="3"/>
  <c r="X2212" i="3"/>
  <c r="Y2157" i="3"/>
  <c r="Z2157" i="3"/>
  <c r="AA2157" i="3" s="1"/>
  <c r="X2157" i="3"/>
  <c r="AJ2135" i="3" a="1"/>
  <c r="AJ2135" i="3" s="1"/>
  <c r="AM2135" i="3"/>
  <c r="Y2121" i="3"/>
  <c r="X2121" i="3"/>
  <c r="Z2121" i="3"/>
  <c r="AA2121" i="3" s="1"/>
  <c r="AJ2103" i="3" a="1"/>
  <c r="AJ2103" i="3" s="1"/>
  <c r="AM2103" i="3"/>
  <c r="AM2223" i="3"/>
  <c r="AJ2223" i="3" a="1"/>
  <c r="AJ2223" i="3" s="1"/>
  <c r="X2210" i="3"/>
  <c r="Z2210" i="3"/>
  <c r="AA2210" i="3" s="1"/>
  <c r="Y2210" i="3"/>
  <c r="Z2158" i="3"/>
  <c r="AA2158" i="3" s="1"/>
  <c r="Y2158" i="3"/>
  <c r="X2158" i="3"/>
  <c r="X2186" i="3"/>
  <c r="Z2186" i="3"/>
  <c r="AA2186" i="3" s="1"/>
  <c r="Y2186" i="3"/>
  <c r="Z2166" i="3"/>
  <c r="AA2166" i="3" s="1"/>
  <c r="Y2166" i="3"/>
  <c r="X2166" i="3"/>
  <c r="AJ2213" i="3" a="1"/>
  <c r="AJ2213" i="3" s="1"/>
  <c r="AM2213" i="3"/>
  <c r="Z2192" i="3"/>
  <c r="AA2192" i="3" s="1"/>
  <c r="X2192" i="3"/>
  <c r="Y2192" i="3"/>
  <c r="Z2123" i="3"/>
  <c r="AA2123" i="3" s="1"/>
  <c r="Y2123" i="3"/>
  <c r="X2123" i="3"/>
  <c r="Z2099" i="3"/>
  <c r="AA2099" i="3" s="1"/>
  <c r="Y2099" i="3"/>
  <c r="X2099" i="3"/>
  <c r="AJ2034" i="3" a="1"/>
  <c r="AJ2034" i="3" s="1"/>
  <c r="AM2034" i="3"/>
  <c r="Z2211" i="3"/>
  <c r="AA2211" i="3" s="1"/>
  <c r="Y2211" i="3"/>
  <c r="X2211" i="3"/>
  <c r="Z2025" i="3"/>
  <c r="AA2025" i="3" s="1"/>
  <c r="Y2025" i="3"/>
  <c r="X2025" i="3"/>
  <c r="Z2128" i="3"/>
  <c r="AA2128" i="3" s="1"/>
  <c r="Y2128" i="3"/>
  <c r="X2128" i="3"/>
  <c r="Z2112" i="3"/>
  <c r="AA2112" i="3" s="1"/>
  <c r="Y2112" i="3"/>
  <c r="X2112" i="3"/>
  <c r="AM2054" i="3"/>
  <c r="AJ2054" i="3" a="1"/>
  <c r="AJ2054" i="3" s="1"/>
  <c r="Z2016" i="3"/>
  <c r="AA2016" i="3" s="1"/>
  <c r="Y2016" i="3"/>
  <c r="X2016" i="3"/>
  <c r="AM2006" i="3"/>
  <c r="AJ2006" i="3" a="1"/>
  <c r="AJ2006" i="3" s="1"/>
  <c r="Z2200" i="3"/>
  <c r="AA2200" i="3" s="1"/>
  <c r="X2200" i="3"/>
  <c r="Y2200" i="3"/>
  <c r="Z2136" i="3"/>
  <c r="AA2136" i="3" s="1"/>
  <c r="Y2136" i="3"/>
  <c r="X2136" i="3"/>
  <c r="Y2105" i="3"/>
  <c r="X2105" i="3"/>
  <c r="Z2105" i="3"/>
  <c r="AA2105" i="3" s="1"/>
  <c r="AM2072" i="3"/>
  <c r="AJ2072" i="3" a="1"/>
  <c r="AJ2072" i="3" s="1"/>
  <c r="X2046" i="3"/>
  <c r="Z2046" i="3"/>
  <c r="AA2046" i="3" s="1"/>
  <c r="Y2046" i="3"/>
  <c r="Z2042" i="3"/>
  <c r="AA2042" i="3" s="1"/>
  <c r="Y2042" i="3"/>
  <c r="X2042" i="3"/>
  <c r="Z2004" i="3"/>
  <c r="AA2004" i="3" s="1"/>
  <c r="Y2004" i="3"/>
  <c r="X2004" i="3"/>
  <c r="Z1989" i="3"/>
  <c r="AA1989" i="3" s="1"/>
  <c r="Y1989" i="3"/>
  <c r="X1989" i="3"/>
  <c r="Z1957" i="3"/>
  <c r="AA1957" i="3" s="1"/>
  <c r="Y1957" i="3"/>
  <c r="X1957" i="3"/>
  <c r="AJ1939" i="3" a="1"/>
  <c r="AJ1939" i="3" s="1"/>
  <c r="AM1939" i="3"/>
  <c r="AJ1923" i="3" a="1"/>
  <c r="AJ1923" i="3" s="1"/>
  <c r="AM1923" i="3"/>
  <c r="AJ1907" i="3" a="1"/>
  <c r="AJ1907" i="3" s="1"/>
  <c r="AM1907" i="3"/>
  <c r="Y2075" i="3"/>
  <c r="X2075" i="3"/>
  <c r="Z2075" i="3"/>
  <c r="AA2075" i="3" s="1"/>
  <c r="Z2048" i="3"/>
  <c r="AA2048" i="3" s="1"/>
  <c r="Y2048" i="3"/>
  <c r="X2048" i="3"/>
  <c r="AJ1928" i="3" a="1"/>
  <c r="AJ1928" i="3" s="1"/>
  <c r="AM1928" i="3"/>
  <c r="Z1996" i="3"/>
  <c r="AA1996" i="3" s="1"/>
  <c r="Y1996" i="3"/>
  <c r="X1996" i="3"/>
  <c r="Z2065" i="3"/>
  <c r="AA2065" i="3" s="1"/>
  <c r="Y2065" i="3"/>
  <c r="X2065" i="3"/>
  <c r="Z2093" i="3"/>
  <c r="AA2093" i="3" s="1"/>
  <c r="Y2093" i="3"/>
  <c r="X2093" i="3"/>
  <c r="AM1932" i="3"/>
  <c r="AJ1932" i="3" a="1"/>
  <c r="AJ1932" i="3" s="1"/>
  <c r="AM1884" i="3"/>
  <c r="AJ1884" i="3" a="1"/>
  <c r="AJ1884" i="3" s="1"/>
  <c r="Y1895" i="3"/>
  <c r="X1895" i="3"/>
  <c r="Z1895" i="3"/>
  <c r="AA1895" i="3" s="1"/>
  <c r="AJ1876" i="3" a="1"/>
  <c r="AJ1876" i="3" s="1"/>
  <c r="AM1876" i="3"/>
  <c r="AJ1865" i="3" a="1"/>
  <c r="AJ1865" i="3" s="1"/>
  <c r="AM1865" i="3"/>
  <c r="Z1835" i="3"/>
  <c r="AA1835" i="3" s="1"/>
  <c r="Y1835" i="3"/>
  <c r="X1835" i="3"/>
  <c r="Z1795" i="3"/>
  <c r="AA1795" i="3" s="1"/>
  <c r="Y1795" i="3"/>
  <c r="X1795" i="3"/>
  <c r="AM2145" i="3"/>
  <c r="AJ2145" i="3" a="1"/>
  <c r="AJ2145" i="3" s="1"/>
  <c r="Z1956" i="3"/>
  <c r="AA1956" i="3" s="1"/>
  <c r="Y1956" i="3"/>
  <c r="X1956" i="3"/>
  <c r="AM1911" i="3"/>
  <c r="AJ1911" i="3" a="1"/>
  <c r="AJ1911" i="3" s="1"/>
  <c r="Z1900" i="3"/>
  <c r="AA1900" i="3" s="1"/>
  <c r="Y1900" i="3"/>
  <c r="X1900" i="3"/>
  <c r="AJ1851" i="3" a="1"/>
  <c r="AJ1851" i="3" s="1"/>
  <c r="AM1851" i="3"/>
  <c r="Y1797" i="3"/>
  <c r="X1797" i="3"/>
  <c r="Z1797" i="3"/>
  <c r="AA1797" i="3" s="1"/>
  <c r="Z1987" i="3"/>
  <c r="AA1987" i="3" s="1"/>
  <c r="Y1987" i="3"/>
  <c r="X1987" i="3"/>
  <c r="X1938" i="3"/>
  <c r="Z1938" i="3"/>
  <c r="AA1938" i="3" s="1"/>
  <c r="Y1938" i="3"/>
  <c r="AM1872" i="3"/>
  <c r="AJ1872" i="3" a="1"/>
  <c r="AJ1872" i="3" s="1"/>
  <c r="Z1850" i="3"/>
  <c r="AA1850" i="3" s="1"/>
  <c r="Y1850" i="3"/>
  <c r="X1850" i="3"/>
  <c r="AJ1776" i="3" a="1"/>
  <c r="AJ1776" i="3" s="1"/>
  <c r="AM1776" i="3"/>
  <c r="Z1929" i="3"/>
  <c r="AA1929" i="3" s="1"/>
  <c r="Y1929" i="3"/>
  <c r="X1929" i="3"/>
  <c r="Z1889" i="3"/>
  <c r="AA1889" i="3" s="1"/>
  <c r="Y1889" i="3"/>
  <c r="X1889" i="3"/>
  <c r="AM1818" i="3"/>
  <c r="AJ1818" i="3" a="1"/>
  <c r="AJ1818" i="3" s="1"/>
  <c r="X1864" i="3"/>
  <c r="Z1864" i="3"/>
  <c r="AA1864" i="3" s="1"/>
  <c r="Y1864" i="3"/>
  <c r="Z1852" i="3"/>
  <c r="AA1852" i="3" s="1"/>
  <c r="Y1852" i="3"/>
  <c r="X1852" i="3"/>
  <c r="Z1802" i="3"/>
  <c r="AA1802" i="3" s="1"/>
  <c r="Y1802" i="3"/>
  <c r="X1802" i="3"/>
  <c r="AM1861" i="3"/>
  <c r="AJ1861" i="3" a="1"/>
  <c r="AJ1861" i="3" s="1"/>
  <c r="AM1781" i="3"/>
  <c r="AJ1781" i="3" a="1"/>
  <c r="AJ1781" i="3" s="1"/>
  <c r="AM1775" i="3"/>
  <c r="AJ1775" i="3" a="1"/>
  <c r="AJ1775" i="3" s="1"/>
  <c r="Z1769" i="3"/>
  <c r="AA1769" i="3" s="1"/>
  <c r="Y1769" i="3"/>
  <c r="X1769" i="3"/>
  <c r="AJ1751" i="3" a="1"/>
  <c r="AJ1751" i="3" s="1"/>
  <c r="AM1751" i="3"/>
  <c r="Z1745" i="3"/>
  <c r="AA1745" i="3" s="1"/>
  <c r="Y1745" i="3"/>
  <c r="X1745" i="3"/>
  <c r="Z1823" i="3"/>
  <c r="AA1823" i="3" s="1"/>
  <c r="Y1823" i="3"/>
  <c r="X1823" i="3"/>
  <c r="AM1975" i="3"/>
  <c r="AJ1975" i="3" a="1"/>
  <c r="AJ1975" i="3" s="1"/>
  <c r="Z1958" i="3"/>
  <c r="AA1958" i="3" s="1"/>
  <c r="Y1958" i="3"/>
  <c r="X1958" i="3"/>
  <c r="AM1869" i="3"/>
  <c r="AJ1869" i="3" a="1"/>
  <c r="AJ1869" i="3" s="1"/>
  <c r="AM1845" i="3"/>
  <c r="AJ1845" i="3" a="1"/>
  <c r="AJ1845" i="3" s="1"/>
  <c r="AM1734" i="3"/>
  <c r="AJ1734" i="3" a="1"/>
  <c r="AJ1734" i="3" s="1"/>
  <c r="Z1945" i="3"/>
  <c r="AA1945" i="3" s="1"/>
  <c r="Y1945" i="3"/>
  <c r="X1945" i="3"/>
  <c r="AJ1778" i="3" a="1"/>
  <c r="AJ1778" i="3" s="1"/>
  <c r="AM1778" i="3"/>
  <c r="Z1830" i="3"/>
  <c r="AA1830" i="3" s="1"/>
  <c r="Y1830" i="3"/>
  <c r="X1830" i="3"/>
  <c r="Z1788" i="3"/>
  <c r="AA1788" i="3" s="1"/>
  <c r="Y1788" i="3"/>
  <c r="X1788" i="3"/>
  <c r="Z1754" i="3"/>
  <c r="AA1754" i="3" s="1"/>
  <c r="Y1754" i="3"/>
  <c r="X1754" i="3"/>
  <c r="AM1712" i="3"/>
  <c r="AJ1712" i="3" a="1"/>
  <c r="AJ1712" i="3" s="1"/>
  <c r="Z1980" i="3"/>
  <c r="AA1980" i="3" s="1"/>
  <c r="Y1980" i="3"/>
  <c r="X1980" i="3"/>
  <c r="X1781" i="3"/>
  <c r="Z1781" i="3"/>
  <c r="AA1781" i="3" s="1"/>
  <c r="Y1781" i="3"/>
  <c r="Z1736" i="3"/>
  <c r="AA1736" i="3" s="1"/>
  <c r="Y1736" i="3"/>
  <c r="X1736" i="3"/>
  <c r="Z1608" i="3"/>
  <c r="AA1608" i="3" s="1"/>
  <c r="Y1608" i="3"/>
  <c r="X1608" i="3"/>
  <c r="Z1685" i="3"/>
  <c r="AA1685" i="3" s="1"/>
  <c r="Y1685" i="3"/>
  <c r="X1685" i="3"/>
  <c r="Z1637" i="3"/>
  <c r="AA1637" i="3" s="1"/>
  <c r="Y1637" i="3"/>
  <c r="X1637" i="3"/>
  <c r="Z1597" i="3"/>
  <c r="AA1597" i="3" s="1"/>
  <c r="Y1597" i="3"/>
  <c r="X1597" i="3"/>
  <c r="Z1714" i="3"/>
  <c r="AA1714" i="3" s="1"/>
  <c r="X1714" i="3"/>
  <c r="Y1714" i="3"/>
  <c r="AJ1669" i="3" a="1"/>
  <c r="AJ1669" i="3" s="1"/>
  <c r="AM1669" i="3"/>
  <c r="Y1599" i="3"/>
  <c r="X1599" i="3"/>
  <c r="Z1599" i="3"/>
  <c r="AA1599" i="3" s="1"/>
  <c r="AM1674" i="3"/>
  <c r="AJ1674" i="3" a="1"/>
  <c r="AJ1674" i="3" s="1"/>
  <c r="Z1628" i="3"/>
  <c r="AA1628" i="3" s="1"/>
  <c r="Y1628" i="3"/>
  <c r="X1628" i="3"/>
  <c r="X1742" i="3"/>
  <c r="Z1742" i="3"/>
  <c r="AA1742" i="3" s="1"/>
  <c r="Y1742" i="3"/>
  <c r="AM1671" i="3"/>
  <c r="AJ1671" i="3" a="1"/>
  <c r="AJ1671" i="3" s="1"/>
  <c r="Z1644" i="3"/>
  <c r="AA1644" i="3" s="1"/>
  <c r="Y1644" i="3"/>
  <c r="X1644" i="3"/>
  <c r="Z1504" i="3"/>
  <c r="AA1504" i="3" s="1"/>
  <c r="Y1504" i="3"/>
  <c r="X1504" i="3"/>
  <c r="Z1488" i="3"/>
  <c r="AA1488" i="3" s="1"/>
  <c r="Y1488" i="3"/>
  <c r="X1488" i="3"/>
  <c r="Z1684" i="3"/>
  <c r="AA1684" i="3" s="1"/>
  <c r="Y1684" i="3"/>
  <c r="X1684" i="3"/>
  <c r="AJ1579" i="3" a="1"/>
  <c r="AJ1579" i="3" s="1"/>
  <c r="AM1579" i="3"/>
  <c r="AJ1483" i="3" a="1"/>
  <c r="AJ1483" i="3" s="1"/>
  <c r="AM1483" i="3"/>
  <c r="Z1641" i="3"/>
  <c r="AA1641" i="3" s="1"/>
  <c r="Y1641" i="3"/>
  <c r="X1641" i="3"/>
  <c r="AJ1528" i="3" a="1"/>
  <c r="AJ1528" i="3" s="1"/>
  <c r="AM1528" i="3"/>
  <c r="AJ1480" i="3" a="1"/>
  <c r="AJ1480" i="3" s="1"/>
  <c r="AM1480" i="3"/>
  <c r="AJ1493" i="3" a="1"/>
  <c r="AJ1493" i="3" s="1"/>
  <c r="AM1493" i="3"/>
  <c r="X1674" i="3"/>
  <c r="Z1674" i="3"/>
  <c r="AA1674" i="3" s="1"/>
  <c r="Y1674" i="3"/>
  <c r="AM1570" i="3"/>
  <c r="AJ1570" i="3" a="1"/>
  <c r="AJ1570" i="3" s="1"/>
  <c r="AM1554" i="3"/>
  <c r="AJ1554" i="3" a="1"/>
  <c r="AJ1554" i="3" s="1"/>
  <c r="AM1538" i="3"/>
  <c r="AJ1538" i="3" a="1"/>
  <c r="AJ1538" i="3" s="1"/>
  <c r="AM1522" i="3"/>
  <c r="AJ1522" i="3" a="1"/>
  <c r="AJ1522" i="3" s="1"/>
  <c r="Y1723" i="3"/>
  <c r="X1723" i="3"/>
  <c r="Z1723" i="3"/>
  <c r="AA1723" i="3" s="1"/>
  <c r="Z1646" i="3"/>
  <c r="AA1646" i="3" s="1"/>
  <c r="Y1646" i="3"/>
  <c r="X1646" i="3"/>
  <c r="AM1639" i="3"/>
  <c r="AJ1639" i="3" a="1"/>
  <c r="AJ1639" i="3" s="1"/>
  <c r="Z1625" i="3"/>
  <c r="AA1625" i="3" s="1"/>
  <c r="Y1625" i="3"/>
  <c r="X1625" i="3"/>
  <c r="AM1615" i="3"/>
  <c r="AJ1615" i="3" a="1"/>
  <c r="AJ1615" i="3" s="1"/>
  <c r="Z1553" i="3"/>
  <c r="AA1553" i="3" s="1"/>
  <c r="Y1553" i="3"/>
  <c r="X1553" i="3"/>
  <c r="Z1521" i="3"/>
  <c r="AA1521" i="3" s="1"/>
  <c r="Y1521" i="3"/>
  <c r="X1521" i="3"/>
  <c r="Z1489" i="3"/>
  <c r="AA1489" i="3" s="1"/>
  <c r="Y1489" i="3"/>
  <c r="X1489" i="3"/>
  <c r="Z1566" i="3"/>
  <c r="AA1566" i="3" s="1"/>
  <c r="Y1566" i="3"/>
  <c r="X1566" i="3"/>
  <c r="Z1502" i="3"/>
  <c r="AA1502" i="3" s="1"/>
  <c r="Y1502" i="3"/>
  <c r="X1502" i="3"/>
  <c r="Z1528" i="3"/>
  <c r="AA1528" i="3" s="1"/>
  <c r="Y1528" i="3"/>
  <c r="X1528" i="3"/>
  <c r="Z1523" i="3"/>
  <c r="AA1523" i="3" s="1"/>
  <c r="Y1523" i="3"/>
  <c r="X1523" i="3"/>
  <c r="X1570" i="3"/>
  <c r="Z1570" i="3"/>
  <c r="AA1570" i="3" s="1"/>
  <c r="Y1570" i="3"/>
  <c r="AM1535" i="3"/>
  <c r="AJ1535" i="3" a="1"/>
  <c r="AJ1535" i="3" s="1"/>
  <c r="Z1518" i="3"/>
  <c r="AA1518" i="3" s="1"/>
  <c r="Y1518" i="3"/>
  <c r="X1518" i="3"/>
  <c r="Z1493" i="3"/>
  <c r="AA1493" i="3" s="1"/>
  <c r="Y1493" i="3"/>
  <c r="X1493" i="3"/>
  <c r="AJ1458" i="3" a="1"/>
  <c r="AJ1458" i="3" s="1"/>
  <c r="AM1458" i="3"/>
  <c r="X1452" i="3"/>
  <c r="Z1452" i="3"/>
  <c r="AA1452" i="3" s="1"/>
  <c r="Y1452" i="3"/>
  <c r="AJ1442" i="3" a="1"/>
  <c r="AJ1442" i="3" s="1"/>
  <c r="AM1442" i="3"/>
  <c r="Y1663" i="3"/>
  <c r="X1663" i="3"/>
  <c r="Z1663" i="3"/>
  <c r="AA1663" i="3" s="1"/>
  <c r="Z1524" i="3"/>
  <c r="AA1524" i="3" s="1"/>
  <c r="Y1524" i="3"/>
  <c r="X1524" i="3"/>
  <c r="Z1470" i="3"/>
  <c r="AA1470" i="3" s="1"/>
  <c r="Y1470" i="3"/>
  <c r="X1470" i="3"/>
  <c r="Z1446" i="3"/>
  <c r="AA1446" i="3" s="1"/>
  <c r="Y1446" i="3"/>
  <c r="X1446" i="3"/>
  <c r="X1514" i="3"/>
  <c r="Z1514" i="3"/>
  <c r="AA1514" i="3" s="1"/>
  <c r="Y1514" i="3"/>
  <c r="Y1495" i="3"/>
  <c r="X1495" i="3"/>
  <c r="Z1495" i="3"/>
  <c r="AA1495" i="3" s="1"/>
  <c r="Z1749" i="3"/>
  <c r="AA1749" i="3" s="1"/>
  <c r="Y1749" i="3"/>
  <c r="X1749" i="3"/>
  <c r="X1506" i="3"/>
  <c r="Z1506" i="3"/>
  <c r="AA1506" i="3" s="1"/>
  <c r="Y1506" i="3"/>
  <c r="AM1475" i="3"/>
  <c r="AJ1475" i="3" a="1"/>
  <c r="AJ1475" i="3" s="1"/>
  <c r="Z1469" i="3"/>
  <c r="AA1469" i="3" s="1"/>
  <c r="Y1469" i="3"/>
  <c r="X1469" i="3"/>
  <c r="Z1453" i="3"/>
  <c r="AA1453" i="3" s="1"/>
  <c r="Y1453" i="3"/>
  <c r="X1453" i="3"/>
  <c r="Z1474" i="3"/>
  <c r="AA1474" i="3" s="1"/>
  <c r="Y1474" i="3"/>
  <c r="X1474" i="3"/>
  <c r="X1436" i="3"/>
  <c r="Z1436" i="3"/>
  <c r="AA1436" i="3" s="1"/>
  <c r="Y1436" i="3"/>
  <c r="AJ1339" i="3" a="1"/>
  <c r="AJ1339" i="3" s="1"/>
  <c r="AM1339" i="3"/>
  <c r="AJ1315" i="3" a="1"/>
  <c r="AJ1315" i="3" s="1"/>
  <c r="AM1315" i="3"/>
  <c r="AJ1325" i="3" a="1"/>
  <c r="AJ1325" i="3" s="1"/>
  <c r="AM1325" i="3"/>
  <c r="X1319" i="3"/>
  <c r="Z1319" i="3"/>
  <c r="AA1319" i="3" s="1"/>
  <c r="Y1319" i="3"/>
  <c r="AM1407" i="3"/>
  <c r="AJ1407" i="3" a="1"/>
  <c r="AJ1407" i="3" s="1"/>
  <c r="Z1401" i="3"/>
  <c r="AA1401" i="3" s="1"/>
  <c r="Y1401" i="3"/>
  <c r="X1401" i="3"/>
  <c r="Z1361" i="3"/>
  <c r="AA1361" i="3" s="1"/>
  <c r="Y1361" i="3"/>
  <c r="X1361" i="3"/>
  <c r="AM1351" i="3"/>
  <c r="AJ1351" i="3" a="1"/>
  <c r="AJ1351" i="3" s="1"/>
  <c r="AM1335" i="3"/>
  <c r="AJ1335" i="3" a="1"/>
  <c r="AJ1335" i="3" s="1"/>
  <c r="AM1319" i="3"/>
  <c r="AJ1319" i="3" a="1"/>
  <c r="AJ1319" i="3" s="1"/>
  <c r="Y1415" i="3"/>
  <c r="X1415" i="3"/>
  <c r="Z1415" i="3"/>
  <c r="AA1415" i="3" s="1"/>
  <c r="Z1302" i="3"/>
  <c r="AA1302" i="3" s="1"/>
  <c r="Y1302" i="3"/>
  <c r="X1302" i="3"/>
  <c r="Z1450" i="3"/>
  <c r="AA1450" i="3" s="1"/>
  <c r="Y1450" i="3"/>
  <c r="X1450" i="3"/>
  <c r="AM1385" i="3"/>
  <c r="AJ1385" i="3" a="1"/>
  <c r="AJ1385" i="3" s="1"/>
  <c r="AM1305" i="3"/>
  <c r="AJ1305" i="3" a="1"/>
  <c r="AJ1305" i="3" s="1"/>
  <c r="Z1455" i="3"/>
  <c r="AA1455" i="3" s="1"/>
  <c r="Y1455" i="3"/>
  <c r="X1455" i="3"/>
  <c r="AM1398" i="3"/>
  <c r="AJ1398" i="3" a="1"/>
  <c r="AJ1398" i="3" s="1"/>
  <c r="AM1334" i="3"/>
  <c r="AJ1334" i="3" a="1"/>
  <c r="AJ1334" i="3" s="1"/>
  <c r="AM1318" i="3"/>
  <c r="AJ1318" i="3" a="1"/>
  <c r="AJ1318" i="3" s="1"/>
  <c r="Z1300" i="3"/>
  <c r="AA1300" i="3" s="1"/>
  <c r="Y1300" i="3"/>
  <c r="X1300" i="3"/>
  <c r="Z1284" i="3"/>
  <c r="AA1284" i="3" s="1"/>
  <c r="Y1284" i="3"/>
  <c r="X1284" i="3"/>
  <c r="Z1320" i="3"/>
  <c r="AA1320" i="3" s="1"/>
  <c r="Y1320" i="3"/>
  <c r="X1320" i="3"/>
  <c r="Z1225" i="3"/>
  <c r="AA1225" i="3" s="1"/>
  <c r="Y1225" i="3"/>
  <c r="X1225" i="3"/>
  <c r="AJ1207" i="3" a="1"/>
  <c r="AJ1207" i="3" s="1"/>
  <c r="AM1207" i="3"/>
  <c r="Z1352" i="3"/>
  <c r="AA1352" i="3" s="1"/>
  <c r="Y1352" i="3"/>
  <c r="X1352" i="3"/>
  <c r="AJ1236" i="3" a="1"/>
  <c r="AJ1236" i="3" s="1"/>
  <c r="AM1236" i="3"/>
  <c r="AJ1196" i="3" a="1"/>
  <c r="AJ1196" i="3" s="1"/>
  <c r="AM1196" i="3"/>
  <c r="Z1365" i="3"/>
  <c r="AA1365" i="3" s="1"/>
  <c r="Y1365" i="3"/>
  <c r="X1365" i="3"/>
  <c r="Z1318" i="3"/>
  <c r="AA1318" i="3" s="1"/>
  <c r="Y1318" i="3"/>
  <c r="X1318" i="3"/>
  <c r="AM1289" i="3"/>
  <c r="AJ1289" i="3" a="1"/>
  <c r="AJ1289" i="3" s="1"/>
  <c r="Z1395" i="3"/>
  <c r="AA1395" i="3" s="1"/>
  <c r="Y1395" i="3"/>
  <c r="X1395" i="3"/>
  <c r="Z1256" i="3"/>
  <c r="AA1256" i="3" s="1"/>
  <c r="Y1256" i="3"/>
  <c r="X1256" i="3"/>
  <c r="Z1397" i="3"/>
  <c r="AA1397" i="3" s="1"/>
  <c r="Y1397" i="3"/>
  <c r="X1397" i="3"/>
  <c r="Z1339" i="3"/>
  <c r="AA1339" i="3" s="1"/>
  <c r="Y1339" i="3"/>
  <c r="X1339" i="3"/>
  <c r="X1303" i="3"/>
  <c r="Z1303" i="3"/>
  <c r="AA1303" i="3" s="1"/>
  <c r="Y1303" i="3"/>
  <c r="AM1299" i="3"/>
  <c r="AJ1299" i="3" a="1"/>
  <c r="AJ1299" i="3" s="1"/>
  <c r="Z1293" i="3"/>
  <c r="AA1293" i="3" s="1"/>
  <c r="Y1293" i="3"/>
  <c r="X1293" i="3"/>
  <c r="AM1280" i="3"/>
  <c r="AJ1280" i="3" a="1"/>
  <c r="AJ1280" i="3" s="1"/>
  <c r="AM1216" i="3"/>
  <c r="AJ1216" i="3" a="1"/>
  <c r="AJ1216" i="3" s="1"/>
  <c r="X1254" i="3"/>
  <c r="Z1254" i="3"/>
  <c r="AA1254" i="3" s="1"/>
  <c r="Y1254" i="3"/>
  <c r="AM1251" i="3"/>
  <c r="AJ1251" i="3" a="1"/>
  <c r="AJ1251" i="3" s="1"/>
  <c r="Z1242" i="3"/>
  <c r="AA1242" i="3" s="1"/>
  <c r="Y1242" i="3"/>
  <c r="X1242" i="3"/>
  <c r="Z1122" i="3"/>
  <c r="AA1122" i="3" s="1"/>
  <c r="Y1122" i="3"/>
  <c r="X1122" i="3"/>
  <c r="Z1106" i="3"/>
  <c r="AA1106" i="3" s="1"/>
  <c r="Y1106" i="3"/>
  <c r="X1106" i="3"/>
  <c r="AJ1088" i="3" a="1"/>
  <c r="AJ1088" i="3" s="1"/>
  <c r="AM1088" i="3"/>
  <c r="AJ1072" i="3" a="1"/>
  <c r="AJ1072" i="3" s="1"/>
  <c r="AM1072" i="3"/>
  <c r="AJ1101" i="3" a="1"/>
  <c r="AJ1101" i="3" s="1"/>
  <c r="AM1101" i="3"/>
  <c r="X1206" i="3"/>
  <c r="Z1206" i="3"/>
  <c r="AA1206" i="3" s="1"/>
  <c r="Y1206" i="3"/>
  <c r="AJ1154" i="3" a="1"/>
  <c r="AJ1154" i="3" s="1"/>
  <c r="AM1154" i="3"/>
  <c r="Z1280" i="3"/>
  <c r="AA1280" i="3" s="1"/>
  <c r="Y1280" i="3"/>
  <c r="X1280" i="3"/>
  <c r="AJ1167" i="3" a="1"/>
  <c r="AJ1167" i="3" s="1"/>
  <c r="AM1167" i="3"/>
  <c r="AJ1119" i="3" a="1"/>
  <c r="AJ1119" i="3" s="1"/>
  <c r="AM1119" i="3"/>
  <c r="Y1113" i="3"/>
  <c r="X1113" i="3"/>
  <c r="Z1113" i="3"/>
  <c r="AA1113" i="3" s="1"/>
  <c r="Z1201" i="3"/>
  <c r="AA1201" i="3" s="1"/>
  <c r="Y1201" i="3"/>
  <c r="X1201" i="3"/>
  <c r="Z1078" i="3"/>
  <c r="AA1078" i="3" s="1"/>
  <c r="Y1078" i="3"/>
  <c r="X1078" i="3"/>
  <c r="AM1060" i="3"/>
  <c r="AJ1060" i="3" a="1"/>
  <c r="AJ1060" i="3" s="1"/>
  <c r="Z1171" i="3"/>
  <c r="AA1171" i="3" s="1"/>
  <c r="Y1171" i="3"/>
  <c r="X1171" i="3"/>
  <c r="Z1147" i="3"/>
  <c r="AA1147" i="3" s="1"/>
  <c r="Y1147" i="3"/>
  <c r="X1147" i="3"/>
  <c r="Z1083" i="3"/>
  <c r="AA1083" i="3" s="1"/>
  <c r="Y1083" i="3"/>
  <c r="X1083" i="3"/>
  <c r="Y1294" i="3"/>
  <c r="X1294" i="3"/>
  <c r="Z1294" i="3"/>
  <c r="AA1294" i="3" s="1"/>
  <c r="AM1187" i="3"/>
  <c r="AJ1187" i="3" a="1"/>
  <c r="AJ1187" i="3" s="1"/>
  <c r="X1148" i="3"/>
  <c r="Z1148" i="3"/>
  <c r="AA1148" i="3" s="1"/>
  <c r="Y1148" i="3"/>
  <c r="Z1138" i="3"/>
  <c r="AA1138" i="3" s="1"/>
  <c r="Y1138" i="3"/>
  <c r="X1138" i="3"/>
  <c r="Z856" i="3"/>
  <c r="AA856" i="3" s="1"/>
  <c r="Y856" i="3"/>
  <c r="X856" i="3"/>
  <c r="Z1160" i="3"/>
  <c r="AA1160" i="3" s="1"/>
  <c r="Y1160" i="3"/>
  <c r="X1160" i="3"/>
  <c r="AM1153" i="3"/>
  <c r="AJ1153" i="3" a="1"/>
  <c r="AJ1153" i="3" s="1"/>
  <c r="Z1090" i="3"/>
  <c r="AA1090" i="3" s="1"/>
  <c r="Y1090" i="3"/>
  <c r="X1090" i="3"/>
  <c r="Z1079" i="3"/>
  <c r="AA1079" i="3" s="1"/>
  <c r="Y1079" i="3"/>
  <c r="X1079" i="3"/>
  <c r="Y1047" i="3"/>
  <c r="X1047" i="3"/>
  <c r="Z1047" i="3"/>
  <c r="AA1047" i="3" s="1"/>
  <c r="Y999" i="3"/>
  <c r="X999" i="3"/>
  <c r="Z999" i="3"/>
  <c r="AA999" i="3" s="1"/>
  <c r="AJ973" i="3" a="1"/>
  <c r="AJ973" i="3" s="1"/>
  <c r="AM973" i="3"/>
  <c r="Y943" i="3"/>
  <c r="X943" i="3"/>
  <c r="Z943" i="3"/>
  <c r="AA943" i="3" s="1"/>
  <c r="AJ925" i="3" a="1"/>
  <c r="AJ925" i="3" s="1"/>
  <c r="AM925" i="3"/>
  <c r="Y887" i="3"/>
  <c r="X887" i="3"/>
  <c r="Z887" i="3"/>
  <c r="AA887" i="3" s="1"/>
  <c r="Y855" i="3"/>
  <c r="X855" i="3"/>
  <c r="Z855" i="3"/>
  <c r="AA855" i="3" s="1"/>
  <c r="Z1186" i="3"/>
  <c r="AA1186" i="3" s="1"/>
  <c r="Y1186" i="3"/>
  <c r="X1186" i="3"/>
  <c r="X1076" i="3"/>
  <c r="Z1076" i="3"/>
  <c r="AA1076" i="3" s="1"/>
  <c r="Y1076" i="3"/>
  <c r="Y1219" i="3"/>
  <c r="X1219" i="3"/>
  <c r="Z1219" i="3"/>
  <c r="AA1219" i="3" s="1"/>
  <c r="Z1143" i="3"/>
  <c r="AA1143" i="3" s="1"/>
  <c r="Y1143" i="3"/>
  <c r="X1143" i="3"/>
  <c r="AM1105" i="3"/>
  <c r="AJ1105" i="3" a="1"/>
  <c r="AJ1105" i="3" s="1"/>
  <c r="Z1072" i="3"/>
  <c r="AA1072" i="3" s="1"/>
  <c r="Y1072" i="3"/>
  <c r="X1072" i="3"/>
  <c r="AJ892" i="3" a="1"/>
  <c r="AJ892" i="3" s="1"/>
  <c r="AM892" i="3"/>
  <c r="AJ884" i="3" a="1"/>
  <c r="AJ884" i="3" s="1"/>
  <c r="AM884" i="3"/>
  <c r="Y1038" i="3"/>
  <c r="X1038" i="3"/>
  <c r="Z1038" i="3"/>
  <c r="AA1038" i="3" s="1"/>
  <c r="Z1009" i="3"/>
  <c r="AA1009" i="3" s="1"/>
  <c r="X1009" i="3"/>
  <c r="Y1009" i="3"/>
  <c r="AJ934" i="3" a="1"/>
  <c r="AJ934" i="3" s="1"/>
  <c r="AM934" i="3"/>
  <c r="Z865" i="3"/>
  <c r="AA865" i="3" s="1"/>
  <c r="X865" i="3"/>
  <c r="Y865" i="3"/>
  <c r="AJ824" i="3" a="1"/>
  <c r="AJ824" i="3" s="1"/>
  <c r="AM824" i="3"/>
  <c r="AJ776" i="3" a="1"/>
  <c r="AJ776" i="3" s="1"/>
  <c r="AM776" i="3"/>
  <c r="AJ672" i="3" a="1"/>
  <c r="AJ672" i="3" s="1"/>
  <c r="AM672" i="3"/>
  <c r="AJ910" i="3" a="1"/>
  <c r="AJ910" i="3" s="1"/>
  <c r="AM910" i="3"/>
  <c r="AJ773" i="3" a="1"/>
  <c r="AJ773" i="3" s="1"/>
  <c r="AM773" i="3"/>
  <c r="Y767" i="3"/>
  <c r="X767" i="3"/>
  <c r="Z767" i="3"/>
  <c r="AA767" i="3" s="1"/>
  <c r="AJ693" i="3" a="1"/>
  <c r="AJ693" i="3" s="1"/>
  <c r="AM693" i="3"/>
  <c r="Z1096" i="3"/>
  <c r="AA1096" i="3" s="1"/>
  <c r="Y1096" i="3"/>
  <c r="X1096" i="3"/>
  <c r="Z921" i="3"/>
  <c r="AA921" i="3" s="1"/>
  <c r="X921" i="3"/>
  <c r="Y921" i="3"/>
  <c r="AM903" i="3"/>
  <c r="AJ903" i="3" a="1"/>
  <c r="AJ903" i="3" s="1"/>
  <c r="Z899" i="3"/>
  <c r="AA899" i="3" s="1"/>
  <c r="Y899" i="3"/>
  <c r="X899" i="3"/>
  <c r="AM839" i="3"/>
  <c r="AJ839" i="3" a="1"/>
  <c r="AJ839" i="3" s="1"/>
  <c r="X812" i="3"/>
  <c r="Z812" i="3"/>
  <c r="AA812" i="3" s="1"/>
  <c r="Y812" i="3"/>
  <c r="X788" i="3"/>
  <c r="Z788" i="3"/>
  <c r="AA788" i="3" s="1"/>
  <c r="Y788" i="3"/>
  <c r="X772" i="3"/>
  <c r="Z772" i="3"/>
  <c r="AA772" i="3" s="1"/>
  <c r="Y772" i="3"/>
  <c r="X756" i="3"/>
  <c r="Z756" i="3"/>
  <c r="AA756" i="3" s="1"/>
  <c r="Y756" i="3"/>
  <c r="X740" i="3"/>
  <c r="Z740" i="3"/>
  <c r="AA740" i="3" s="1"/>
  <c r="Y740" i="3"/>
  <c r="X724" i="3"/>
  <c r="Z724" i="3"/>
  <c r="AA724" i="3" s="1"/>
  <c r="Y724" i="3"/>
  <c r="AJ706" i="3" a="1"/>
  <c r="AJ706" i="3" s="1"/>
  <c r="AM706" i="3"/>
  <c r="Z1041" i="3"/>
  <c r="AA1041" i="3" s="1"/>
  <c r="X1041" i="3"/>
  <c r="Y1041" i="3"/>
  <c r="AM999" i="3"/>
  <c r="AJ999" i="3" a="1"/>
  <c r="AJ999" i="3" s="1"/>
  <c r="X994" i="3"/>
  <c r="Z994" i="3"/>
  <c r="AA994" i="3" s="1"/>
  <c r="Y994" i="3"/>
  <c r="Y809" i="3"/>
  <c r="X809" i="3"/>
  <c r="Z809" i="3"/>
  <c r="AA809" i="3" s="1"/>
  <c r="Z1260" i="3"/>
  <c r="AA1260" i="3" s="1"/>
  <c r="Y1260" i="3"/>
  <c r="X1260" i="3"/>
  <c r="AM1169" i="3"/>
  <c r="AJ1169" i="3" a="1"/>
  <c r="AJ1169" i="3" s="1"/>
  <c r="Z1144" i="3"/>
  <c r="AA1144" i="3" s="1"/>
  <c r="Y1144" i="3"/>
  <c r="X1144" i="3"/>
  <c r="Y950" i="3"/>
  <c r="X950" i="3"/>
  <c r="Z950" i="3"/>
  <c r="AA950" i="3" s="1"/>
  <c r="Z933" i="3"/>
  <c r="AA933" i="3" s="1"/>
  <c r="Y933" i="3"/>
  <c r="X933" i="3"/>
  <c r="Z907" i="3"/>
  <c r="AA907" i="3" s="1"/>
  <c r="Y907" i="3"/>
  <c r="X907" i="3"/>
  <c r="X850" i="3"/>
  <c r="Z850" i="3"/>
  <c r="AA850" i="3" s="1"/>
  <c r="Y850" i="3"/>
  <c r="AM772" i="3"/>
  <c r="AJ772" i="3" a="1"/>
  <c r="AJ772" i="3" s="1"/>
  <c r="AM716" i="3"/>
  <c r="AJ716" i="3" a="1"/>
  <c r="AJ716" i="3" s="1"/>
  <c r="AM660" i="3"/>
  <c r="AJ660" i="3" a="1"/>
  <c r="AJ660" i="3" s="1"/>
  <c r="Z1032" i="3"/>
  <c r="AA1032" i="3" s="1"/>
  <c r="Y1032" i="3"/>
  <c r="X1032" i="3"/>
  <c r="Z1008" i="3"/>
  <c r="AA1008" i="3" s="1"/>
  <c r="Y1008" i="3"/>
  <c r="X1008" i="3"/>
  <c r="AJ982" i="3" a="1"/>
  <c r="AJ982" i="3" s="1"/>
  <c r="AM982" i="3"/>
  <c r="AM718" i="3"/>
  <c r="AJ718" i="3" a="1"/>
  <c r="AJ718" i="3" s="1"/>
  <c r="X1050" i="3"/>
  <c r="Z1050" i="3"/>
  <c r="AA1050" i="3" s="1"/>
  <c r="Y1050" i="3"/>
  <c r="Z1033" i="3"/>
  <c r="AA1033" i="3" s="1"/>
  <c r="X1033" i="3"/>
  <c r="Y1033" i="3"/>
  <c r="AJ878" i="3" a="1"/>
  <c r="AJ878" i="3" s="1"/>
  <c r="AM878" i="3"/>
  <c r="AM819" i="3"/>
  <c r="AJ819" i="3" a="1"/>
  <c r="AJ819" i="3" s="1"/>
  <c r="AM795" i="3"/>
  <c r="AJ795" i="3" a="1"/>
  <c r="AJ795" i="3" s="1"/>
  <c r="AM779" i="3"/>
  <c r="AJ779" i="3" a="1"/>
  <c r="AJ779" i="3" s="1"/>
  <c r="AM763" i="3"/>
  <c r="AJ763" i="3" a="1"/>
  <c r="AJ763" i="3" s="1"/>
  <c r="AM755" i="3"/>
  <c r="AJ755" i="3" a="1"/>
  <c r="AJ755" i="3" s="1"/>
  <c r="AM683" i="3"/>
  <c r="AJ683" i="3" a="1"/>
  <c r="AJ683" i="3" s="1"/>
  <c r="Z653" i="3"/>
  <c r="AA653" i="3" s="1"/>
  <c r="Y653" i="3"/>
  <c r="X653" i="3"/>
  <c r="AM959" i="3"/>
  <c r="AJ959" i="3" a="1"/>
  <c r="AJ959" i="3" s="1"/>
  <c r="Z857" i="3"/>
  <c r="AA857" i="3" s="1"/>
  <c r="X857" i="3"/>
  <c r="Y857" i="3"/>
  <c r="AJ711" i="3" a="1"/>
  <c r="AJ711" i="3" s="1"/>
  <c r="AM711" i="3"/>
  <c r="Z614" i="3"/>
  <c r="AA614" i="3" s="1"/>
  <c r="Y614" i="3"/>
  <c r="X614" i="3"/>
  <c r="Z598" i="3"/>
  <c r="AA598" i="3" s="1"/>
  <c r="Y598" i="3"/>
  <c r="X598" i="3"/>
  <c r="Z582" i="3"/>
  <c r="AA582" i="3" s="1"/>
  <c r="Y582" i="3"/>
  <c r="X582" i="3"/>
  <c r="Z566" i="3"/>
  <c r="AA566" i="3" s="1"/>
  <c r="Y566" i="3"/>
  <c r="X566" i="3"/>
  <c r="Z550" i="3"/>
  <c r="AA550" i="3" s="1"/>
  <c r="Y550" i="3"/>
  <c r="X550" i="3"/>
  <c r="Z534" i="3"/>
  <c r="AA534" i="3" s="1"/>
  <c r="Y534" i="3"/>
  <c r="X534" i="3"/>
  <c r="AJ516" i="3" a="1"/>
  <c r="AJ516" i="3" s="1"/>
  <c r="AM516" i="3"/>
  <c r="Y751" i="3"/>
  <c r="X751" i="3"/>
  <c r="Z751" i="3"/>
  <c r="AA751" i="3" s="1"/>
  <c r="Y729" i="3"/>
  <c r="X729" i="3"/>
  <c r="Z729" i="3"/>
  <c r="AA729" i="3" s="1"/>
  <c r="Z714" i="3"/>
  <c r="AA714" i="3" s="1"/>
  <c r="X714" i="3"/>
  <c r="Y714" i="3"/>
  <c r="Z459" i="3"/>
  <c r="AA459" i="3" s="1"/>
  <c r="Y459" i="3"/>
  <c r="X459" i="3"/>
  <c r="Z810" i="3"/>
  <c r="AA810" i="3" s="1"/>
  <c r="X810" i="3"/>
  <c r="Y810" i="3"/>
  <c r="Z722" i="3"/>
  <c r="AA722" i="3" s="1"/>
  <c r="X722" i="3"/>
  <c r="Y722" i="3"/>
  <c r="AJ614" i="3" a="1"/>
  <c r="AJ614" i="3" s="1"/>
  <c r="AM614" i="3"/>
  <c r="AJ518" i="3" a="1"/>
  <c r="AJ518" i="3" s="1"/>
  <c r="AM518" i="3"/>
  <c r="AJ462" i="3" a="1"/>
  <c r="AJ462" i="3" s="1"/>
  <c r="AM462" i="3"/>
  <c r="X970" i="3"/>
  <c r="Z970" i="3"/>
  <c r="AA970" i="3" s="1"/>
  <c r="Y970" i="3"/>
  <c r="Z656" i="3"/>
  <c r="AA656" i="3" s="1"/>
  <c r="Y656" i="3"/>
  <c r="X656" i="3"/>
  <c r="AM651" i="3"/>
  <c r="AJ651" i="3" a="1"/>
  <c r="AJ651" i="3" s="1"/>
  <c r="Y605" i="3"/>
  <c r="X605" i="3"/>
  <c r="Z605" i="3"/>
  <c r="AA605" i="3" s="1"/>
  <c r="AJ427" i="3" a="1"/>
  <c r="AJ427" i="3" s="1"/>
  <c r="AM427" i="3"/>
  <c r="AJ419" i="3" a="1"/>
  <c r="AJ419" i="3" s="1"/>
  <c r="AM419" i="3"/>
  <c r="Y902" i="3"/>
  <c r="X902" i="3"/>
  <c r="Z902" i="3"/>
  <c r="AA902" i="3" s="1"/>
  <c r="AJ735" i="3" a="1"/>
  <c r="AJ735" i="3" s="1"/>
  <c r="AM735" i="3"/>
  <c r="Y673" i="3"/>
  <c r="X673" i="3"/>
  <c r="Z673" i="3"/>
  <c r="AA673" i="3" s="1"/>
  <c r="AM472" i="3"/>
  <c r="AJ472" i="3" a="1"/>
  <c r="AJ472" i="3" s="1"/>
  <c r="Z466" i="3"/>
  <c r="AA466" i="3" s="1"/>
  <c r="Y466" i="3"/>
  <c r="X466" i="3"/>
  <c r="Y434" i="3"/>
  <c r="X434" i="3"/>
  <c r="Z434" i="3"/>
  <c r="AA434" i="3" s="1"/>
  <c r="Y838" i="3"/>
  <c r="X838" i="3"/>
  <c r="Z838" i="3"/>
  <c r="AA838" i="3" s="1"/>
  <c r="AJ783" i="3" a="1"/>
  <c r="AJ783" i="3" s="1"/>
  <c r="AM783" i="3"/>
  <c r="Z757" i="3"/>
  <c r="AA757" i="3" s="1"/>
  <c r="Y757" i="3"/>
  <c r="X757" i="3"/>
  <c r="Z734" i="3"/>
  <c r="AA734" i="3" s="1"/>
  <c r="Y734" i="3"/>
  <c r="X734" i="3"/>
  <c r="Z690" i="3"/>
  <c r="AA690" i="3" s="1"/>
  <c r="X690" i="3"/>
  <c r="Y690" i="3"/>
  <c r="Z471" i="3"/>
  <c r="AA471" i="3" s="1"/>
  <c r="Y471" i="3"/>
  <c r="X471" i="3"/>
  <c r="Y990" i="3"/>
  <c r="X990" i="3"/>
  <c r="Z990" i="3"/>
  <c r="AA990" i="3" s="1"/>
  <c r="Z774" i="3"/>
  <c r="AA774" i="3" s="1"/>
  <c r="Y774" i="3"/>
  <c r="X774" i="3"/>
  <c r="Y557" i="3"/>
  <c r="X557" i="3"/>
  <c r="Z557" i="3"/>
  <c r="AA557" i="3" s="1"/>
  <c r="Z474" i="3"/>
  <c r="AA474" i="3" s="1"/>
  <c r="Y474" i="3"/>
  <c r="X474" i="3"/>
  <c r="AM437" i="3"/>
  <c r="AJ437" i="3" a="1"/>
  <c r="AJ437" i="3" s="1"/>
  <c r="Z427" i="3"/>
  <c r="AA427" i="3" s="1"/>
  <c r="Y427" i="3"/>
  <c r="X427" i="3"/>
  <c r="AJ351" i="3" a="1"/>
  <c r="AJ351" i="3" s="1"/>
  <c r="AM351" i="3"/>
  <c r="AJ311" i="3" a="1"/>
  <c r="AJ311" i="3" s="1"/>
  <c r="AM311" i="3"/>
  <c r="AJ295" i="3" a="1"/>
  <c r="AJ295" i="3" s="1"/>
  <c r="AM295" i="3"/>
  <c r="AJ279" i="3" a="1"/>
  <c r="AJ279" i="3" s="1"/>
  <c r="AM279" i="3"/>
  <c r="AJ263" i="3" a="1"/>
  <c r="AJ263" i="3" s="1"/>
  <c r="AM263" i="3"/>
  <c r="AJ247" i="3" a="1"/>
  <c r="AJ247" i="3" s="1"/>
  <c r="AM247" i="3"/>
  <c r="AJ231" i="3" a="1"/>
  <c r="AJ231" i="3" s="1"/>
  <c r="AM231" i="3"/>
  <c r="AJ215" i="3" a="1"/>
  <c r="AJ215" i="3" s="1"/>
  <c r="AM215" i="3"/>
  <c r="Z423" i="3"/>
  <c r="AA423" i="3" s="1"/>
  <c r="Y423" i="3"/>
  <c r="X423" i="3"/>
  <c r="AJ364" i="3" a="1"/>
  <c r="AJ364" i="3" s="1"/>
  <c r="AM364" i="3"/>
  <c r="Z790" i="3"/>
  <c r="AA790" i="3" s="1"/>
  <c r="Y790" i="3"/>
  <c r="X790" i="3"/>
  <c r="Y493" i="3"/>
  <c r="X493" i="3"/>
  <c r="Z493" i="3"/>
  <c r="AA493" i="3" s="1"/>
  <c r="AJ401" i="3" a="1"/>
  <c r="AJ401" i="3" s="1"/>
  <c r="AM401" i="3"/>
  <c r="AJ289" i="3" a="1"/>
  <c r="AJ289" i="3" s="1"/>
  <c r="AM289" i="3"/>
  <c r="AJ265" i="3" a="1"/>
  <c r="AJ265" i="3" s="1"/>
  <c r="AM265" i="3"/>
  <c r="X219" i="3"/>
  <c r="Z219" i="3"/>
  <c r="AA219" i="3" s="1"/>
  <c r="Y219" i="3"/>
  <c r="AJ209" i="3" a="1"/>
  <c r="AJ209" i="3" s="1"/>
  <c r="AM209" i="3"/>
  <c r="Y589" i="3"/>
  <c r="X589" i="3"/>
  <c r="Z589" i="3"/>
  <c r="AA589" i="3" s="1"/>
  <c r="X584" i="3"/>
  <c r="Z584" i="3"/>
  <c r="AA584" i="3" s="1"/>
  <c r="Y584" i="3"/>
  <c r="Z500" i="3"/>
  <c r="AA500" i="3" s="1"/>
  <c r="Y500" i="3"/>
  <c r="X500" i="3"/>
  <c r="Z462" i="3"/>
  <c r="AA462" i="3" s="1"/>
  <c r="Y462" i="3"/>
  <c r="X462" i="3"/>
  <c r="AJ398" i="3" a="1"/>
  <c r="AJ398" i="3" s="1"/>
  <c r="AM398" i="3"/>
  <c r="Y392" i="3"/>
  <c r="X392" i="3"/>
  <c r="Z392" i="3"/>
  <c r="AA392" i="3" s="1"/>
  <c r="AJ358" i="3" a="1"/>
  <c r="AJ358" i="3" s="1"/>
  <c r="AM358" i="3"/>
  <c r="AJ342" i="3" a="1"/>
  <c r="AJ342" i="3" s="1"/>
  <c r="AM342" i="3"/>
  <c r="Y336" i="3"/>
  <c r="X336" i="3"/>
  <c r="Z336" i="3"/>
  <c r="AA336" i="3" s="1"/>
  <c r="AJ270" i="3" a="1"/>
  <c r="AJ270" i="3" s="1"/>
  <c r="AM270" i="3"/>
  <c r="Y264" i="3"/>
  <c r="X264" i="3"/>
  <c r="Z264" i="3"/>
  <c r="AA264" i="3" s="1"/>
  <c r="AJ254" i="3" a="1"/>
  <c r="AJ254" i="3" s="1"/>
  <c r="AM254" i="3"/>
  <c r="Z570" i="3"/>
  <c r="AA570" i="3" s="1"/>
  <c r="Y570" i="3"/>
  <c r="X570" i="3"/>
  <c r="Z532" i="3"/>
  <c r="AA532" i="3" s="1"/>
  <c r="Y532" i="3"/>
  <c r="X532" i="3"/>
  <c r="Z484" i="3"/>
  <c r="AA484" i="3" s="1"/>
  <c r="Y484" i="3"/>
  <c r="X484" i="3"/>
  <c r="Z420" i="3"/>
  <c r="AA420" i="3" s="1"/>
  <c r="Y420" i="3"/>
  <c r="X420" i="3"/>
  <c r="AM411" i="3"/>
  <c r="AJ411" i="3" a="1"/>
  <c r="AJ411" i="3" s="1"/>
  <c r="AM403" i="3"/>
  <c r="AJ403" i="3" a="1"/>
  <c r="AJ403" i="3" s="1"/>
  <c r="AM395" i="3"/>
  <c r="AJ395" i="3" a="1"/>
  <c r="AJ395" i="3" s="1"/>
  <c r="AM387" i="3"/>
  <c r="AJ387" i="3" a="1"/>
  <c r="AJ387" i="3" s="1"/>
  <c r="AM379" i="3"/>
  <c r="AJ379" i="3" a="1"/>
  <c r="AJ379" i="3" s="1"/>
  <c r="AM371" i="3"/>
  <c r="AJ371" i="3" a="1"/>
  <c r="AJ371" i="3" s="1"/>
  <c r="AM509" i="3"/>
  <c r="AJ509" i="3" a="1"/>
  <c r="AJ509" i="3" s="1"/>
  <c r="Z448" i="3"/>
  <c r="AA448" i="3" s="1"/>
  <c r="Y448" i="3"/>
  <c r="X448" i="3"/>
  <c r="Z378" i="3"/>
  <c r="AA378" i="3" s="1"/>
  <c r="Y378" i="3"/>
  <c r="X378" i="3"/>
  <c r="Z346" i="3"/>
  <c r="AA346" i="3" s="1"/>
  <c r="Y346" i="3"/>
  <c r="X346" i="3"/>
  <c r="AM288" i="3"/>
  <c r="AJ288" i="3" a="1"/>
  <c r="AJ288" i="3" s="1"/>
  <c r="AM256" i="3"/>
  <c r="AJ256" i="3" a="1"/>
  <c r="AJ256" i="3" s="1"/>
  <c r="Y613" i="3"/>
  <c r="X613" i="3"/>
  <c r="Z613" i="3"/>
  <c r="AA613" i="3" s="1"/>
  <c r="X600" i="3"/>
  <c r="Z600" i="3"/>
  <c r="AA600" i="3" s="1"/>
  <c r="Y600" i="3"/>
  <c r="AM597" i="3"/>
  <c r="AJ597" i="3" a="1"/>
  <c r="AJ597" i="3" s="1"/>
  <c r="X472" i="3"/>
  <c r="Z472" i="3"/>
  <c r="AA472" i="3" s="1"/>
  <c r="Y472" i="3"/>
  <c r="Z490" i="3"/>
  <c r="AA490" i="3" s="1"/>
  <c r="Y490" i="3"/>
  <c r="X490" i="3"/>
  <c r="Z324" i="3"/>
  <c r="AA324" i="3" s="1"/>
  <c r="Y324" i="3"/>
  <c r="X324" i="3"/>
  <c r="AM282" i="3"/>
  <c r="AJ282" i="3" a="1"/>
  <c r="AJ282" i="3" s="1"/>
  <c r="Z276" i="3"/>
  <c r="AA276" i="3" s="1"/>
  <c r="Y276" i="3"/>
  <c r="X276" i="3"/>
  <c r="X403" i="3"/>
  <c r="Z403" i="3"/>
  <c r="AA403" i="3" s="1"/>
  <c r="Y403" i="3"/>
  <c r="Z157" i="3"/>
  <c r="AA157" i="3" s="1"/>
  <c r="Y157" i="3"/>
  <c r="X157" i="3"/>
  <c r="Z141" i="3"/>
  <c r="AA141" i="3" s="1"/>
  <c r="Y141" i="3"/>
  <c r="X141" i="3"/>
  <c r="Z125" i="3"/>
  <c r="AA125" i="3" s="1"/>
  <c r="Y125" i="3"/>
  <c r="X125" i="3"/>
  <c r="Z213" i="3"/>
  <c r="AA213" i="3" s="1"/>
  <c r="Y213" i="3"/>
  <c r="X213" i="3"/>
  <c r="AJ192" i="3" a="1"/>
  <c r="AJ192" i="3" s="1"/>
  <c r="AM192" i="3"/>
  <c r="Z186" i="3"/>
  <c r="AA186" i="3" s="1"/>
  <c r="Y186" i="3"/>
  <c r="X186" i="3"/>
  <c r="AJ176" i="3" a="1"/>
  <c r="AJ176" i="3" s="1"/>
  <c r="AM176" i="3"/>
  <c r="Z170" i="3"/>
  <c r="AA170" i="3" s="1"/>
  <c r="Y170" i="3"/>
  <c r="X170" i="3"/>
  <c r="AJ120" i="3" a="1"/>
  <c r="AJ120" i="3" s="1"/>
  <c r="AM120" i="3"/>
  <c r="X114" i="3"/>
  <c r="Z114" i="3"/>
  <c r="AA114" i="3" s="1"/>
  <c r="Y114" i="3"/>
  <c r="X26" i="3"/>
  <c r="Z26" i="3"/>
  <c r="AA26" i="3" s="1"/>
  <c r="Y26" i="3"/>
  <c r="Z332" i="3"/>
  <c r="AA332" i="3" s="1"/>
  <c r="Y332" i="3"/>
  <c r="X332" i="3"/>
  <c r="Z220" i="3"/>
  <c r="AA220" i="3" s="1"/>
  <c r="Y220" i="3"/>
  <c r="X220" i="3"/>
  <c r="AJ205" i="3" a="1"/>
  <c r="AJ205" i="3" s="1"/>
  <c r="AM205" i="3"/>
  <c r="AJ181" i="3" a="1"/>
  <c r="AJ181" i="3" s="1"/>
  <c r="AM181" i="3"/>
  <c r="AJ165" i="3" a="1"/>
  <c r="AJ165" i="3" s="1"/>
  <c r="AM165" i="3"/>
  <c r="AJ69" i="3" a="1"/>
  <c r="AJ69" i="3" s="1"/>
  <c r="AM69" i="3"/>
  <c r="AJ61" i="3" a="1"/>
  <c r="AJ61" i="3" s="1"/>
  <c r="AM61" i="3"/>
  <c r="Z398" i="3"/>
  <c r="AA398" i="3" s="1"/>
  <c r="Y398" i="3"/>
  <c r="X398" i="3"/>
  <c r="Z292" i="3"/>
  <c r="AA292" i="3" s="1"/>
  <c r="Y292" i="3"/>
  <c r="X292" i="3"/>
  <c r="AM154" i="3"/>
  <c r="AJ154" i="3" a="1"/>
  <c r="AJ154" i="3" s="1"/>
  <c r="Y92" i="3"/>
  <c r="X92" i="3"/>
  <c r="Z92" i="3"/>
  <c r="AA92" i="3" s="1"/>
  <c r="Z278" i="3"/>
  <c r="AA278" i="3" s="1"/>
  <c r="Y278" i="3"/>
  <c r="X278" i="3"/>
  <c r="Z377" i="3"/>
  <c r="AA377" i="3" s="1"/>
  <c r="Y377" i="3"/>
  <c r="X377" i="3"/>
  <c r="Y352" i="3"/>
  <c r="X352" i="3"/>
  <c r="Z352" i="3"/>
  <c r="AA352" i="3" s="1"/>
  <c r="Z215" i="3"/>
  <c r="AA215" i="3" s="1"/>
  <c r="Y215" i="3"/>
  <c r="X215" i="3"/>
  <c r="AM204" i="3"/>
  <c r="AJ204" i="3" a="1"/>
  <c r="AJ204" i="3" s="1"/>
  <c r="AM180" i="3"/>
  <c r="AJ180" i="3" a="1"/>
  <c r="AJ180" i="3" s="1"/>
  <c r="AM124" i="3"/>
  <c r="AJ124" i="3" a="1"/>
  <c r="AJ124" i="3" s="1"/>
  <c r="Z295" i="3"/>
  <c r="AA295" i="3" s="1"/>
  <c r="Y295" i="3"/>
  <c r="X295" i="3"/>
  <c r="Z212" i="3"/>
  <c r="AA212" i="3" s="1"/>
  <c r="Y212" i="3"/>
  <c r="X212" i="3"/>
  <c r="Z203" i="3"/>
  <c r="AA203" i="3" s="1"/>
  <c r="Y203" i="3"/>
  <c r="X203" i="3"/>
  <c r="AM145" i="3"/>
  <c r="AJ145" i="3" a="1"/>
  <c r="AJ145" i="3" s="1"/>
  <c r="Z139" i="3"/>
  <c r="AA139" i="3" s="1"/>
  <c r="Y139" i="3"/>
  <c r="X139" i="3"/>
  <c r="AM81" i="3"/>
  <c r="AJ81" i="3" a="1"/>
  <c r="AJ81" i="3" s="1"/>
  <c r="Z75" i="3"/>
  <c r="AA75" i="3" s="1"/>
  <c r="Y75" i="3"/>
  <c r="X75" i="3"/>
  <c r="Z35" i="3"/>
  <c r="AA35" i="3" s="1"/>
  <c r="Y35" i="3"/>
  <c r="X35" i="3"/>
  <c r="X299" i="3"/>
  <c r="Z299" i="3"/>
  <c r="AA299" i="3" s="1"/>
  <c r="Y299" i="3"/>
  <c r="Z229" i="3"/>
  <c r="AA229" i="3" s="1"/>
  <c r="Y229" i="3"/>
  <c r="X229" i="3"/>
  <c r="Z161" i="3"/>
  <c r="AA161" i="3" s="1"/>
  <c r="Y161" i="3"/>
  <c r="X161" i="3"/>
  <c r="Z62" i="3"/>
  <c r="AA62" i="3" s="1"/>
  <c r="Y62" i="3"/>
  <c r="X62" i="3"/>
  <c r="Z73" i="3"/>
  <c r="AA73" i="3" s="1"/>
  <c r="Y73" i="3"/>
  <c r="X73" i="3"/>
  <c r="Z182" i="3"/>
  <c r="AA182" i="3" s="1"/>
  <c r="Y182" i="3"/>
  <c r="X182" i="3"/>
  <c r="Z74" i="3"/>
  <c r="AA74" i="3" s="1"/>
  <c r="X74" i="3"/>
  <c r="Y74" i="3"/>
  <c r="X23" i="3"/>
  <c r="Y23" i="3"/>
  <c r="Z23" i="3"/>
  <c r="AA23" i="3" s="1"/>
  <c r="Z145" i="3"/>
  <c r="AA145" i="3" s="1"/>
  <c r="Y145" i="3"/>
  <c r="X145" i="3"/>
  <c r="Z152" i="3"/>
  <c r="AA152" i="3" s="1"/>
  <c r="Y152" i="3"/>
  <c r="X152" i="3"/>
  <c r="Z137" i="3"/>
  <c r="AA137" i="3" s="1"/>
  <c r="Y137" i="3"/>
  <c r="X137" i="3"/>
  <c r="X15" i="3"/>
  <c r="Z15" i="3" s="1"/>
  <c r="AA15" i="3" s="1"/>
  <c r="Y15" i="3"/>
  <c r="AJ2591" i="3" a="1"/>
  <c r="AJ2591" i="3" s="1"/>
  <c r="AM2591" i="3"/>
  <c r="X2596" i="3"/>
  <c r="Z2596" i="3"/>
  <c r="AA2596" i="3" s="1"/>
  <c r="Y2596" i="3"/>
  <c r="Z2594" i="3"/>
  <c r="AA2594" i="3" s="1"/>
  <c r="Y2594" i="3"/>
  <c r="X2594" i="3"/>
  <c r="Z2605" i="3"/>
  <c r="AA2605" i="3" s="1"/>
  <c r="Y2605" i="3"/>
  <c r="X2605" i="3"/>
  <c r="Z2502" i="3"/>
  <c r="AA2502" i="3" s="1"/>
  <c r="Y2502" i="3"/>
  <c r="X2502" i="3"/>
  <c r="X2522" i="3"/>
  <c r="Z2522" i="3"/>
  <c r="AA2522" i="3" s="1"/>
  <c r="Y2522" i="3"/>
  <c r="X2434" i="3"/>
  <c r="Z2434" i="3"/>
  <c r="AA2434" i="3" s="1"/>
  <c r="Y2434" i="3"/>
  <c r="Z2340" i="3"/>
  <c r="AA2340" i="3" s="1"/>
  <c r="Y2340" i="3"/>
  <c r="X2340" i="3"/>
  <c r="Z2362" i="3"/>
  <c r="AA2362" i="3" s="1"/>
  <c r="Y2362" i="3"/>
  <c r="X2362" i="3"/>
  <c r="AJ2275" i="3" a="1"/>
  <c r="AJ2275" i="3" s="1"/>
  <c r="AM2275" i="3"/>
  <c r="AJ2158" i="3" a="1"/>
  <c r="AJ2158" i="3" s="1"/>
  <c r="AM2158" i="3"/>
  <c r="AJ2208" i="3" a="1"/>
  <c r="AJ2208" i="3" s="1"/>
  <c r="AM2208" i="3"/>
  <c r="AJ2128" i="3" a="1"/>
  <c r="AJ2128" i="3" s="1"/>
  <c r="AM2128" i="3"/>
  <c r="Z2103" i="3"/>
  <c r="AA2103" i="3" s="1"/>
  <c r="Y2103" i="3"/>
  <c r="X2103" i="3"/>
  <c r="X2325" i="3"/>
  <c r="Z2325" i="3"/>
  <c r="AA2325" i="3" s="1"/>
  <c r="Y2325" i="3"/>
  <c r="AJ2165" i="3" a="1"/>
  <c r="AJ2165" i="3" s="1"/>
  <c r="AM2165" i="3"/>
  <c r="X2132" i="3"/>
  <c r="Z2132" i="3"/>
  <c r="AA2132" i="3" s="1"/>
  <c r="Y2132" i="3"/>
  <c r="Z2049" i="3"/>
  <c r="AA2049" i="3" s="1"/>
  <c r="Y2049" i="3"/>
  <c r="X2049" i="3"/>
  <c r="AJ1996" i="3" a="1"/>
  <c r="AJ1996" i="3" s="1"/>
  <c r="AM1996" i="3"/>
  <c r="AM2062" i="3"/>
  <c r="AJ2062" i="3" a="1"/>
  <c r="AJ2062" i="3" s="1"/>
  <c r="Z2053" i="3"/>
  <c r="AA2053" i="3" s="1"/>
  <c r="Y2053" i="3"/>
  <c r="X2053" i="3"/>
  <c r="AJ1902" i="3" a="1"/>
  <c r="AJ1902" i="3" s="1"/>
  <c r="AM1902" i="3"/>
  <c r="AJ1968" i="3" a="1"/>
  <c r="AJ1968" i="3" s="1"/>
  <c r="AM1968" i="3"/>
  <c r="Z1988" i="3"/>
  <c r="AA1988" i="3" s="1"/>
  <c r="Y1988" i="3"/>
  <c r="X1988" i="3"/>
  <c r="AJ1788" i="3" a="1"/>
  <c r="AJ1788" i="3" s="1"/>
  <c r="AM1788" i="3"/>
  <c r="AJ1833" i="3" a="1"/>
  <c r="AJ1833" i="3" s="1"/>
  <c r="AM1833" i="3"/>
  <c r="AM1881" i="3"/>
  <c r="AJ1881" i="3" a="1"/>
  <c r="AJ1881" i="3" s="1"/>
  <c r="AM1792" i="3"/>
  <c r="AJ1792" i="3" a="1"/>
  <c r="AJ1792" i="3" s="1"/>
  <c r="Z1724" i="3"/>
  <c r="AA1724" i="3" s="1"/>
  <c r="Y1724" i="3"/>
  <c r="X1724" i="3"/>
  <c r="AJ1767" i="3" a="1"/>
  <c r="AJ1767" i="3" s="1"/>
  <c r="AM1767" i="3"/>
  <c r="Z1873" i="3"/>
  <c r="AA1873" i="3" s="1"/>
  <c r="Y1873" i="3"/>
  <c r="X1873" i="3"/>
  <c r="AM1723" i="3"/>
  <c r="AJ1723" i="3" a="1"/>
  <c r="AJ1723" i="3" s="1"/>
  <c r="AJ1686" i="3" a="1"/>
  <c r="AJ1686" i="3" s="1"/>
  <c r="AM1686" i="3"/>
  <c r="AJ1598" i="3" a="1"/>
  <c r="AJ1598" i="3" s="1"/>
  <c r="AM1598" i="3"/>
  <c r="Z1645" i="3"/>
  <c r="AA1645" i="3" s="1"/>
  <c r="Y1645" i="3"/>
  <c r="X1645" i="3"/>
  <c r="Y1639" i="3"/>
  <c r="X1639" i="3"/>
  <c r="Z1639" i="3"/>
  <c r="AA1639" i="3" s="1"/>
  <c r="AM1652" i="3"/>
  <c r="AJ1652" i="3" a="1"/>
  <c r="AJ1652" i="3" s="1"/>
  <c r="Z1601" i="3"/>
  <c r="AA1601" i="3" s="1"/>
  <c r="Y1601" i="3"/>
  <c r="X1601" i="3"/>
  <c r="AJ1573" i="3" a="1"/>
  <c r="AJ1573" i="3" s="1"/>
  <c r="AM1573" i="3"/>
  <c r="Y1417" i="3"/>
  <c r="X1417" i="3"/>
  <c r="Z1417" i="3"/>
  <c r="AA1417" i="3" s="1"/>
  <c r="Z1534" i="3"/>
  <c r="AA1534" i="3" s="1"/>
  <c r="Y1534" i="3"/>
  <c r="X1534" i="3"/>
  <c r="AM1495" i="3"/>
  <c r="AJ1495" i="3" a="1"/>
  <c r="AJ1495" i="3" s="1"/>
  <c r="Z1439" i="3"/>
  <c r="AA1439" i="3" s="1"/>
  <c r="Y1439" i="3"/>
  <c r="X1439" i="3"/>
  <c r="X1407" i="3"/>
  <c r="Z1407" i="3"/>
  <c r="AA1407" i="3" s="1"/>
  <c r="Y1407" i="3"/>
  <c r="Z1376" i="3"/>
  <c r="AA1376" i="3" s="1"/>
  <c r="Y1376" i="3"/>
  <c r="X1376" i="3"/>
  <c r="Z1379" i="3"/>
  <c r="AA1379" i="3" s="1"/>
  <c r="Y1379" i="3"/>
  <c r="X1379" i="3"/>
  <c r="AM1291" i="3"/>
  <c r="AJ1291" i="3" a="1"/>
  <c r="AJ1291" i="3" s="1"/>
  <c r="AM1240" i="3"/>
  <c r="AJ1240" i="3" a="1"/>
  <c r="AJ1240" i="3" s="1"/>
  <c r="Z1202" i="3"/>
  <c r="AA1202" i="3" s="1"/>
  <c r="Y1202" i="3"/>
  <c r="X1202" i="3"/>
  <c r="Y1039" i="3"/>
  <c r="X1039" i="3"/>
  <c r="Z1039" i="3"/>
  <c r="AA1039" i="3" s="1"/>
  <c r="Z1087" i="3"/>
  <c r="AA1087" i="3" s="1"/>
  <c r="Y1087" i="3"/>
  <c r="X1087" i="3"/>
  <c r="Z1040" i="3"/>
  <c r="AA1040" i="3" s="1"/>
  <c r="Y1040" i="3"/>
  <c r="X1040" i="3"/>
  <c r="AJ838" i="3" a="1"/>
  <c r="AJ838" i="3" s="1"/>
  <c r="AM838" i="3"/>
  <c r="Y830" i="3"/>
  <c r="Z830" i="3"/>
  <c r="AA830" i="3" s="1"/>
  <c r="X830" i="3"/>
  <c r="AM788" i="3"/>
  <c r="AJ788" i="3" a="1"/>
  <c r="AJ788" i="3" s="1"/>
  <c r="AM684" i="3"/>
  <c r="AJ684" i="3" a="1"/>
  <c r="AJ684" i="3" s="1"/>
  <c r="AJ524" i="3" a="1"/>
  <c r="AJ524" i="3" s="1"/>
  <c r="AM524" i="3"/>
  <c r="Z712" i="3"/>
  <c r="AA712" i="3" s="1"/>
  <c r="Y712" i="3"/>
  <c r="X712" i="3"/>
  <c r="AJ422" i="3" a="1"/>
  <c r="AJ422" i="3" s="1"/>
  <c r="AM422" i="3"/>
  <c r="AJ539" i="3" a="1"/>
  <c r="AJ539" i="3" s="1"/>
  <c r="AM539" i="3"/>
  <c r="Z575" i="3"/>
  <c r="AA575" i="3" s="1"/>
  <c r="Y575" i="3"/>
  <c r="X575" i="3"/>
  <c r="Z511" i="3"/>
  <c r="AA511" i="3" s="1"/>
  <c r="Y511" i="3"/>
  <c r="X511" i="3"/>
  <c r="Y501" i="3"/>
  <c r="X501" i="3"/>
  <c r="Z501" i="3"/>
  <c r="AA501" i="3" s="1"/>
  <c r="Y525" i="3"/>
  <c r="X525" i="3"/>
  <c r="Z525" i="3"/>
  <c r="AA525" i="3" s="1"/>
  <c r="AJ372" i="3" a="1"/>
  <c r="AJ372" i="3" s="1"/>
  <c r="AM372" i="3"/>
  <c r="AJ348" i="3" a="1"/>
  <c r="AJ348" i="3" s="1"/>
  <c r="AM348" i="3"/>
  <c r="X504" i="3"/>
  <c r="Z504" i="3"/>
  <c r="AA504" i="3" s="1"/>
  <c r="Y504" i="3"/>
  <c r="AJ409" i="3" a="1"/>
  <c r="AJ409" i="3" s="1"/>
  <c r="AM409" i="3"/>
  <c r="AJ297" i="3" a="1"/>
  <c r="AJ297" i="3" s="1"/>
  <c r="AM297" i="3"/>
  <c r="Z595" i="3"/>
  <c r="AA595" i="3" s="1"/>
  <c r="Y595" i="3"/>
  <c r="X595" i="3"/>
  <c r="Z405" i="3"/>
  <c r="AA405" i="3" s="1"/>
  <c r="Y405" i="3"/>
  <c r="X405" i="3"/>
  <c r="Z266" i="3"/>
  <c r="AA266" i="3" s="1"/>
  <c r="Y266" i="3"/>
  <c r="X266" i="3"/>
  <c r="AM274" i="3"/>
  <c r="AJ274" i="3" a="1"/>
  <c r="AJ274" i="3" s="1"/>
  <c r="Z385" i="3"/>
  <c r="AA385" i="3" s="1"/>
  <c r="Y385" i="3"/>
  <c r="X385" i="3"/>
  <c r="AJ112" i="3" a="1"/>
  <c r="AJ112" i="3" s="1"/>
  <c r="AM112" i="3"/>
  <c r="Z223" i="3"/>
  <c r="AA223" i="3" s="1"/>
  <c r="Y223" i="3"/>
  <c r="X223" i="3"/>
  <c r="AM92" i="3"/>
  <c r="AJ92" i="3" a="1"/>
  <c r="AJ92" i="3" s="1"/>
  <c r="AM60" i="3"/>
  <c r="AJ60" i="3" a="1"/>
  <c r="AJ60" i="3" s="1"/>
  <c r="Z221" i="3"/>
  <c r="AA221" i="3" s="1"/>
  <c r="Y221" i="3"/>
  <c r="X221" i="3"/>
  <c r="Y67" i="3"/>
  <c r="X67" i="3"/>
  <c r="Z67" i="3" s="1"/>
  <c r="AA67" i="3" s="1"/>
  <c r="X307" i="3"/>
  <c r="Z307" i="3"/>
  <c r="AA307" i="3" s="1"/>
  <c r="Y307" i="3"/>
  <c r="Z30" i="3"/>
  <c r="AA30" i="3" s="1"/>
  <c r="Y30" i="3"/>
  <c r="X30" i="3"/>
  <c r="Z89" i="3"/>
  <c r="AA89" i="3" s="1"/>
  <c r="Y89" i="3"/>
  <c r="X89" i="3"/>
  <c r="Z128" i="3"/>
  <c r="AA128" i="3" s="1"/>
  <c r="Y128" i="3"/>
  <c r="X128" i="3"/>
  <c r="X2612" i="3"/>
  <c r="Z2612" i="3"/>
  <c r="AA2612" i="3" s="1"/>
  <c r="Y2612" i="3"/>
  <c r="AJ2612" i="3" a="1"/>
  <c r="AJ2612" i="3" s="1"/>
  <c r="AM2612" i="3"/>
  <c r="AJ2438" i="3" a="1"/>
  <c r="AJ2438" i="3" s="1"/>
  <c r="AM2438" i="3"/>
  <c r="Z2495" i="3"/>
  <c r="AA2495" i="3" s="1"/>
  <c r="Y2495" i="3"/>
  <c r="X2495" i="3"/>
  <c r="AJ2403" i="3" a="1"/>
  <c r="AJ2403" i="3" s="1"/>
  <c r="AM2403" i="3"/>
  <c r="AJ2361" i="3" a="1"/>
  <c r="AJ2361" i="3" s="1"/>
  <c r="AM2361" i="3"/>
  <c r="Z2216" i="3"/>
  <c r="AA2216" i="3" s="1"/>
  <c r="Y2216" i="3"/>
  <c r="X2216" i="3"/>
  <c r="Z2249" i="3"/>
  <c r="AA2249" i="3" s="1"/>
  <c r="Y2249" i="3"/>
  <c r="X2249" i="3"/>
  <c r="X2194" i="3"/>
  <c r="Z2194" i="3"/>
  <c r="AA2194" i="3" s="1"/>
  <c r="Y2194" i="3"/>
  <c r="AJ2205" i="3" a="1"/>
  <c r="AJ2205" i="3" s="1"/>
  <c r="AM2205" i="3"/>
  <c r="AJ2143" i="3" a="1"/>
  <c r="AJ2143" i="3" s="1"/>
  <c r="AM2143" i="3"/>
  <c r="AJ2111" i="3" a="1"/>
  <c r="AJ2111" i="3" s="1"/>
  <c r="AM2111" i="3"/>
  <c r="AM2134" i="3"/>
  <c r="AJ2134" i="3" a="1"/>
  <c r="AJ2134" i="3" s="1"/>
  <c r="Z2118" i="3"/>
  <c r="AA2118" i="3" s="1"/>
  <c r="Y2118" i="3"/>
  <c r="X2118" i="3"/>
  <c r="Z2000" i="3"/>
  <c r="AA2000" i="3" s="1"/>
  <c r="Y2000" i="3"/>
  <c r="X2000" i="3"/>
  <c r="AM2080" i="3"/>
  <c r="AJ2080" i="3" a="1"/>
  <c r="AJ2080" i="3" s="1"/>
  <c r="Z2044" i="3"/>
  <c r="AA2044" i="3" s="1"/>
  <c r="Y2044" i="3"/>
  <c r="X2044" i="3"/>
  <c r="Z1993" i="3"/>
  <c r="AA1993" i="3" s="1"/>
  <c r="Y1993" i="3"/>
  <c r="X1993" i="3"/>
  <c r="Z2068" i="3"/>
  <c r="AA2068" i="3" s="1"/>
  <c r="Y2068" i="3"/>
  <c r="X2068" i="3"/>
  <c r="AM1956" i="3"/>
  <c r="AJ1956" i="3" a="1"/>
  <c r="AJ1956" i="3" s="1"/>
  <c r="AJ1860" i="3" a="1"/>
  <c r="AJ1860" i="3" s="1"/>
  <c r="AM1860" i="3"/>
  <c r="Y1951" i="3"/>
  <c r="X1951" i="3"/>
  <c r="Z1951" i="3"/>
  <c r="AA1951" i="3" s="1"/>
  <c r="AJ1811" i="3" a="1"/>
  <c r="AJ1811" i="3" s="1"/>
  <c r="AM1811" i="3"/>
  <c r="AJ1779" i="3" a="1"/>
  <c r="AJ1779" i="3" s="1"/>
  <c r="AM1779" i="3"/>
  <c r="AM1800" i="3"/>
  <c r="AJ1800" i="3" a="1"/>
  <c r="AJ1800" i="3" s="1"/>
  <c r="AJ1762" i="3" a="1"/>
  <c r="AJ1762" i="3" s="1"/>
  <c r="AM1762" i="3"/>
  <c r="Z1779" i="3"/>
  <c r="AA1779" i="3" s="1"/>
  <c r="Y1779" i="3"/>
  <c r="X1779" i="3"/>
  <c r="AM1710" i="3"/>
  <c r="AJ1710" i="3" a="1"/>
  <c r="AJ1710" i="3" s="1"/>
  <c r="Z2542" i="3"/>
  <c r="AA2542" i="3" s="1"/>
  <c r="Y2542" i="3"/>
  <c r="X2542" i="3"/>
  <c r="Z1669" i="3"/>
  <c r="AA1669" i="3" s="1"/>
  <c r="Y1669" i="3"/>
  <c r="X1669" i="3"/>
  <c r="AJ1510" i="3" a="1"/>
  <c r="AJ1510" i="3" s="1"/>
  <c r="AM1510" i="3"/>
  <c r="Z1654" i="3"/>
  <c r="AA1654" i="3" s="1"/>
  <c r="Y1654" i="3"/>
  <c r="X1654" i="3"/>
  <c r="Z1665" i="3"/>
  <c r="AA1665" i="3" s="1"/>
  <c r="Y1665" i="3"/>
  <c r="X1665" i="3"/>
  <c r="Z1485" i="3"/>
  <c r="AA1485" i="3" s="1"/>
  <c r="Y1485" i="3"/>
  <c r="X1485" i="3"/>
  <c r="Z1584" i="3"/>
  <c r="AA1584" i="3" s="1"/>
  <c r="Y1584" i="3"/>
  <c r="X1584" i="3"/>
  <c r="AM1476" i="3"/>
  <c r="AJ1476" i="3" a="1"/>
  <c r="AJ1476" i="3" s="1"/>
  <c r="Y1679" i="3"/>
  <c r="X1679" i="3"/>
  <c r="Z1679" i="3"/>
  <c r="AA1679" i="3" s="1"/>
  <c r="Z1563" i="3"/>
  <c r="AA1563" i="3" s="1"/>
  <c r="Y1563" i="3"/>
  <c r="X1563" i="3"/>
  <c r="AJ1392" i="3" a="1"/>
  <c r="AJ1392" i="3" s="1"/>
  <c r="AM1392" i="3"/>
  <c r="AJ1413" i="3" a="1"/>
  <c r="AJ1413" i="3" s="1"/>
  <c r="AM1413" i="3"/>
  <c r="X1335" i="3"/>
  <c r="Z1335" i="3"/>
  <c r="AA1335" i="3" s="1"/>
  <c r="Y1335" i="3"/>
  <c r="AM1316" i="3"/>
  <c r="AJ1316" i="3" a="1"/>
  <c r="AJ1316" i="3" s="1"/>
  <c r="AM1350" i="3"/>
  <c r="AJ1350" i="3" a="1"/>
  <c r="AJ1350" i="3" s="1"/>
  <c r="AJ1284" i="3" a="1"/>
  <c r="AJ1284" i="3" s="1"/>
  <c r="AM1284" i="3"/>
  <c r="AJ1217" i="3" a="1"/>
  <c r="AJ1217" i="3" s="1"/>
  <c r="AM1217" i="3"/>
  <c r="Z1338" i="3"/>
  <c r="AA1338" i="3" s="1"/>
  <c r="Y1338" i="3"/>
  <c r="X1338" i="3"/>
  <c r="Z1349" i="3"/>
  <c r="AA1349" i="3" s="1"/>
  <c r="Y1349" i="3"/>
  <c r="X1349" i="3"/>
  <c r="Z1074" i="3"/>
  <c r="AA1074" i="3" s="1"/>
  <c r="Y1074" i="3"/>
  <c r="X1074" i="3"/>
  <c r="Z1285" i="3"/>
  <c r="AA1285" i="3" s="1"/>
  <c r="Y1285" i="3"/>
  <c r="X1285" i="3"/>
  <c r="X1270" i="3"/>
  <c r="Z1270" i="3"/>
  <c r="AA1270" i="3" s="1"/>
  <c r="Y1270" i="3"/>
  <c r="Z1166" i="3"/>
  <c r="AA1166" i="3" s="1"/>
  <c r="Y1166" i="3"/>
  <c r="X1166" i="3"/>
  <c r="X1262" i="3"/>
  <c r="Z1262" i="3"/>
  <c r="AA1262" i="3" s="1"/>
  <c r="Y1262" i="3"/>
  <c r="Y927" i="3"/>
  <c r="X927" i="3"/>
  <c r="Z927" i="3"/>
  <c r="AA927" i="3" s="1"/>
  <c r="Y863" i="3"/>
  <c r="X863" i="3"/>
  <c r="Z863" i="3"/>
  <c r="AA863" i="3" s="1"/>
  <c r="AM1219" i="3"/>
  <c r="AJ1219" i="3" a="1"/>
  <c r="AJ1219" i="3" s="1"/>
  <c r="AJ757" i="3" a="1"/>
  <c r="AJ757" i="3" s="1"/>
  <c r="AM757" i="3"/>
  <c r="X1026" i="3"/>
  <c r="Z1026" i="3"/>
  <c r="AA1026" i="3" s="1"/>
  <c r="Y1026" i="3"/>
  <c r="Z1071" i="3"/>
  <c r="AA1071" i="3" s="1"/>
  <c r="Y1071" i="3"/>
  <c r="X1071" i="3"/>
  <c r="Y846" i="3"/>
  <c r="X846" i="3"/>
  <c r="Z846" i="3"/>
  <c r="AA846" i="3" s="1"/>
  <c r="X1124" i="3"/>
  <c r="Z1124" i="3"/>
  <c r="AA1124" i="3" s="1"/>
  <c r="Y1124" i="3"/>
  <c r="AM739" i="3"/>
  <c r="AJ739" i="3" a="1"/>
  <c r="AJ739" i="3" s="1"/>
  <c r="AM707" i="3"/>
  <c r="AJ707" i="3" a="1"/>
  <c r="AJ707" i="3" s="1"/>
  <c r="AJ465" i="3" a="1"/>
  <c r="AJ465" i="3" s="1"/>
  <c r="AM465" i="3"/>
  <c r="Z674" i="3"/>
  <c r="AA674" i="3" s="1"/>
  <c r="X674" i="3"/>
  <c r="Y674" i="3"/>
  <c r="Z814" i="3"/>
  <c r="AA814" i="3" s="1"/>
  <c r="Y814" i="3"/>
  <c r="X814" i="3"/>
  <c r="Z281" i="3"/>
  <c r="AA281" i="3" s="1"/>
  <c r="Y281" i="3"/>
  <c r="X281" i="3"/>
  <c r="AJ414" i="3" a="1"/>
  <c r="AJ414" i="3" s="1"/>
  <c r="AM414" i="3"/>
  <c r="X456" i="3"/>
  <c r="Z456" i="3"/>
  <c r="AA456" i="3" s="1"/>
  <c r="Y456" i="3"/>
  <c r="AM275" i="3"/>
  <c r="AJ275" i="3" a="1"/>
  <c r="AJ275" i="3" s="1"/>
  <c r="Z370" i="3"/>
  <c r="AA370" i="3" s="1"/>
  <c r="Y370" i="3"/>
  <c r="X370" i="3"/>
  <c r="AJ131" i="3" a="1"/>
  <c r="AJ131" i="3" s="1"/>
  <c r="AM131" i="3"/>
  <c r="Z374" i="3"/>
  <c r="AA374" i="3" s="1"/>
  <c r="Y374" i="3"/>
  <c r="X374" i="3"/>
  <c r="Z380" i="3"/>
  <c r="AA380" i="3" s="1"/>
  <c r="Y380" i="3"/>
  <c r="X380" i="3"/>
  <c r="AM146" i="3"/>
  <c r="AJ146" i="3" a="1"/>
  <c r="AJ146" i="3" s="1"/>
  <c r="Y28" i="3"/>
  <c r="X28" i="3"/>
  <c r="Z28" i="3"/>
  <c r="AA28" i="3" s="1"/>
  <c r="Z353" i="3"/>
  <c r="AA353" i="3" s="1"/>
  <c r="Y353" i="3"/>
  <c r="X353" i="3"/>
  <c r="AM97" i="3"/>
  <c r="AJ97" i="3" a="1"/>
  <c r="AJ97" i="3" s="1"/>
  <c r="Y196" i="3"/>
  <c r="X196" i="3"/>
  <c r="Z196" i="3"/>
  <c r="AA196" i="3" s="1"/>
  <c r="Z197" i="3"/>
  <c r="AA197" i="3" s="1"/>
  <c r="Y197" i="3"/>
  <c r="X197" i="3"/>
  <c r="X119" i="3"/>
  <c r="Y119" i="3"/>
  <c r="Z119" i="3" s="1"/>
  <c r="AA119" i="3" s="1"/>
  <c r="AJ2594" i="3" a="1"/>
  <c r="AJ2594" i="3" s="1"/>
  <c r="AM2594" i="3"/>
  <c r="Y2611" i="3"/>
  <c r="X2611" i="3"/>
  <c r="Z2611" i="3"/>
  <c r="AA2611" i="3" s="1"/>
  <c r="AJ2596" i="3" a="1"/>
  <c r="AJ2596" i="3" s="1"/>
  <c r="AM2596" i="3"/>
  <c r="Z2599" i="3"/>
  <c r="AA2599" i="3" s="1"/>
  <c r="Y2599" i="3"/>
  <c r="X2599" i="3"/>
  <c r="AM2585" i="3"/>
  <c r="AJ2585" i="3" a="1"/>
  <c r="AJ2585" i="3" s="1"/>
  <c r="AJ2556" i="3" a="1"/>
  <c r="AJ2556" i="3" s="1"/>
  <c r="AM2556" i="3"/>
  <c r="Z2587" i="3"/>
  <c r="AA2587" i="3" s="1"/>
  <c r="Y2587" i="3"/>
  <c r="X2587" i="3"/>
  <c r="AJ2558" i="3" a="1"/>
  <c r="AJ2558" i="3" s="1"/>
  <c r="AM2558" i="3"/>
  <c r="Z2549" i="3"/>
  <c r="AA2549" i="3" s="1"/>
  <c r="Y2549" i="3"/>
  <c r="X2549" i="3"/>
  <c r="Y2560" i="3"/>
  <c r="X2560" i="3"/>
  <c r="Z2560" i="3"/>
  <c r="AA2560" i="3" s="1"/>
  <c r="Z2565" i="3"/>
  <c r="AA2565" i="3" s="1"/>
  <c r="Y2565" i="3"/>
  <c r="X2565" i="3"/>
  <c r="AJ2548" i="3" a="1"/>
  <c r="AJ2548" i="3" s="1"/>
  <c r="AM2548" i="3"/>
  <c r="AJ2507" i="3" a="1"/>
  <c r="AJ2507" i="3" s="1"/>
  <c r="AM2507" i="3"/>
  <c r="AM2530" i="3"/>
  <c r="AJ2530" i="3" a="1"/>
  <c r="AJ2530" i="3" s="1"/>
  <c r="X2558" i="3"/>
  <c r="Z2558" i="3"/>
  <c r="AA2558" i="3" s="1"/>
  <c r="Y2558" i="3"/>
  <c r="AM2508" i="3"/>
  <c r="AJ2508" i="3" a="1"/>
  <c r="AJ2508" i="3" s="1"/>
  <c r="X2511" i="3"/>
  <c r="Z2511" i="3"/>
  <c r="AA2511" i="3" s="1"/>
  <c r="Y2511" i="3"/>
  <c r="AJ2500" i="3" a="1"/>
  <c r="AJ2500" i="3" s="1"/>
  <c r="AM2500" i="3"/>
  <c r="AJ2476" i="3" a="1"/>
  <c r="AJ2476" i="3" s="1"/>
  <c r="AM2476" i="3"/>
  <c r="Z2532" i="3"/>
  <c r="AA2532" i="3" s="1"/>
  <c r="Y2532" i="3"/>
  <c r="X2532" i="3"/>
  <c r="AJ2470" i="3" a="1"/>
  <c r="AJ2470" i="3" s="1"/>
  <c r="AM2470" i="3"/>
  <c r="AM2499" i="3"/>
  <c r="AJ2499" i="3" a="1"/>
  <c r="AJ2499" i="3" s="1"/>
  <c r="Z2487" i="3"/>
  <c r="AA2487" i="3" s="1"/>
  <c r="Y2487" i="3"/>
  <c r="X2487" i="3"/>
  <c r="Z2489" i="3"/>
  <c r="AA2489" i="3" s="1"/>
  <c r="Y2489" i="3"/>
  <c r="X2489" i="3"/>
  <c r="Y2464" i="3"/>
  <c r="X2464" i="3"/>
  <c r="Z2464" i="3"/>
  <c r="AA2464" i="3" s="1"/>
  <c r="X2503" i="3"/>
  <c r="Y2503" i="3"/>
  <c r="Z2503" i="3"/>
  <c r="AA2503" i="3" s="1"/>
  <c r="X2426" i="3"/>
  <c r="Z2426" i="3"/>
  <c r="AA2426" i="3" s="1"/>
  <c r="Y2426" i="3"/>
  <c r="AJ2411" i="3" a="1"/>
  <c r="AJ2411" i="3" s="1"/>
  <c r="AM2411" i="3"/>
  <c r="Z2417" i="3"/>
  <c r="AA2417" i="3" s="1"/>
  <c r="Y2417" i="3"/>
  <c r="X2417" i="3"/>
  <c r="Z2364" i="3"/>
  <c r="AA2364" i="3" s="1"/>
  <c r="Y2364" i="3"/>
  <c r="X2364" i="3"/>
  <c r="Z2348" i="3"/>
  <c r="AA2348" i="3" s="1"/>
  <c r="Y2348" i="3"/>
  <c r="X2348" i="3"/>
  <c r="Z2332" i="3"/>
  <c r="AA2332" i="3" s="1"/>
  <c r="Y2332" i="3"/>
  <c r="X2332" i="3"/>
  <c r="AM2413" i="3"/>
  <c r="AJ2413" i="3" a="1"/>
  <c r="AJ2413" i="3" s="1"/>
  <c r="Y2402" i="3"/>
  <c r="X2402" i="3"/>
  <c r="Z2402" i="3"/>
  <c r="AA2402" i="3" s="1"/>
  <c r="AM2402" i="3"/>
  <c r="AJ2402" i="3" a="1"/>
  <c r="AJ2402" i="3" s="1"/>
  <c r="X2397" i="3"/>
  <c r="Z2397" i="3"/>
  <c r="AA2397" i="3" s="1"/>
  <c r="Y2397" i="3"/>
  <c r="AJ2385" i="3" a="1"/>
  <c r="AJ2385" i="3" s="1"/>
  <c r="AM2385" i="3"/>
  <c r="Y2331" i="3"/>
  <c r="X2331" i="3"/>
  <c r="Z2331" i="3"/>
  <c r="AA2331" i="3" s="1"/>
  <c r="Z2438" i="3"/>
  <c r="AA2438" i="3" s="1"/>
  <c r="Y2438" i="3"/>
  <c r="X2438" i="3"/>
  <c r="X2421" i="3"/>
  <c r="Z2421" i="3"/>
  <c r="AA2421" i="3" s="1"/>
  <c r="Y2421" i="3"/>
  <c r="Z2452" i="3"/>
  <c r="AA2452" i="3" s="1"/>
  <c r="Y2452" i="3"/>
  <c r="X2452" i="3"/>
  <c r="Z2370" i="3"/>
  <c r="AA2370" i="3" s="1"/>
  <c r="Y2370" i="3"/>
  <c r="X2370" i="3"/>
  <c r="Z2354" i="3"/>
  <c r="AA2354" i="3" s="1"/>
  <c r="Y2354" i="3"/>
  <c r="X2354" i="3"/>
  <c r="AM2410" i="3"/>
  <c r="AJ2410" i="3" a="1"/>
  <c r="AJ2410" i="3" s="1"/>
  <c r="Z2391" i="3"/>
  <c r="AA2391" i="3" s="1"/>
  <c r="Y2391" i="3"/>
  <c r="X2391" i="3"/>
  <c r="Y2347" i="3"/>
  <c r="X2347" i="3"/>
  <c r="Z2347" i="3"/>
  <c r="AA2347" i="3" s="1"/>
  <c r="AM2347" i="3"/>
  <c r="AJ2347" i="3" a="1"/>
  <c r="AJ2347" i="3" s="1"/>
  <c r="Z2345" i="3"/>
  <c r="AA2345" i="3" s="1"/>
  <c r="Y2345" i="3"/>
  <c r="X2345" i="3"/>
  <c r="AJ2320" i="3" a="1"/>
  <c r="AJ2320" i="3" s="1"/>
  <c r="AM2320" i="3"/>
  <c r="AJ2288" i="3" a="1"/>
  <c r="AJ2288" i="3" s="1"/>
  <c r="AM2288" i="3"/>
  <c r="AM2342" i="3"/>
  <c r="AJ2342" i="3" a="1"/>
  <c r="AJ2342" i="3" s="1"/>
  <c r="AM2325" i="3"/>
  <c r="AJ2325" i="3" a="1"/>
  <c r="AJ2325" i="3" s="1"/>
  <c r="AJ2317" i="3" a="1"/>
  <c r="AJ2317" i="3" s="1"/>
  <c r="AM2317" i="3"/>
  <c r="AJ2309" i="3" a="1"/>
  <c r="AJ2309" i="3" s="1"/>
  <c r="AM2309" i="3"/>
  <c r="AJ2301" i="3" a="1"/>
  <c r="AJ2301" i="3" s="1"/>
  <c r="AM2301" i="3"/>
  <c r="AJ2293" i="3" a="1"/>
  <c r="AJ2293" i="3" s="1"/>
  <c r="AM2293" i="3"/>
  <c r="Z2346" i="3"/>
  <c r="AA2346" i="3" s="1"/>
  <c r="Y2346" i="3"/>
  <c r="X2346" i="3"/>
  <c r="Z2336" i="3"/>
  <c r="AA2336" i="3" s="1"/>
  <c r="Y2336" i="3"/>
  <c r="X2336" i="3"/>
  <c r="AJ2230" i="3" a="1"/>
  <c r="AJ2230" i="3" s="1"/>
  <c r="AM2230" i="3"/>
  <c r="Y2311" i="3"/>
  <c r="X2311" i="3"/>
  <c r="Z2311" i="3"/>
  <c r="AA2311" i="3" s="1"/>
  <c r="Z2304" i="3"/>
  <c r="AA2304" i="3" s="1"/>
  <c r="Y2304" i="3"/>
  <c r="X2304" i="3"/>
  <c r="AJ2232" i="3" a="1"/>
  <c r="AJ2232" i="3" s="1"/>
  <c r="AM2232" i="3"/>
  <c r="Z2320" i="3"/>
  <c r="AA2320" i="3" s="1"/>
  <c r="Y2320" i="3"/>
  <c r="X2320" i="3"/>
  <c r="AM2276" i="3"/>
  <c r="AJ2276" i="3" a="1"/>
  <c r="AJ2276" i="3" s="1"/>
  <c r="Y2247" i="3"/>
  <c r="X2247" i="3"/>
  <c r="Z2247" i="3"/>
  <c r="AA2247" i="3" s="1"/>
  <c r="Z2278" i="3"/>
  <c r="AA2278" i="3" s="1"/>
  <c r="Y2278" i="3"/>
  <c r="X2278" i="3"/>
  <c r="Z2268" i="3"/>
  <c r="AA2268" i="3" s="1"/>
  <c r="Y2268" i="3"/>
  <c r="X2268" i="3"/>
  <c r="Z2220" i="3"/>
  <c r="AA2220" i="3" s="1"/>
  <c r="Y2220" i="3"/>
  <c r="X2220" i="3"/>
  <c r="Y2363" i="3"/>
  <c r="X2363" i="3"/>
  <c r="Z2363" i="3"/>
  <c r="AA2363" i="3" s="1"/>
  <c r="Z2238" i="3"/>
  <c r="AA2238" i="3" s="1"/>
  <c r="Y2238" i="3"/>
  <c r="X2238" i="3"/>
  <c r="AM2218" i="3"/>
  <c r="AJ2218" i="3" a="1"/>
  <c r="AJ2218" i="3" s="1"/>
  <c r="AJ2190" i="3" a="1"/>
  <c r="AJ2190" i="3" s="1"/>
  <c r="AM2190" i="3"/>
  <c r="X2314" i="3"/>
  <c r="Z2314" i="3"/>
  <c r="AA2314" i="3" s="1"/>
  <c r="Y2314" i="3"/>
  <c r="Z2261" i="3"/>
  <c r="AA2261" i="3" s="1"/>
  <c r="Y2261" i="3"/>
  <c r="X2261" i="3"/>
  <c r="AJ2155" i="3" a="1"/>
  <c r="AJ2155" i="3" s="1"/>
  <c r="AM2155" i="3"/>
  <c r="AJ2192" i="3" a="1"/>
  <c r="AJ2192" i="3" s="1"/>
  <c r="AM2192" i="3"/>
  <c r="AJ2176" i="3" a="1"/>
  <c r="AJ2176" i="3" s="1"/>
  <c r="AM2176" i="3"/>
  <c r="AJ2160" i="3" a="1"/>
  <c r="AJ2160" i="3" s="1"/>
  <c r="AM2160" i="3"/>
  <c r="Z2254" i="3"/>
  <c r="AA2254" i="3" s="1"/>
  <c r="Y2254" i="3"/>
  <c r="X2254" i="3"/>
  <c r="Z2241" i="3"/>
  <c r="AA2241" i="3" s="1"/>
  <c r="Y2241" i="3"/>
  <c r="X2241" i="3"/>
  <c r="Y2159" i="3"/>
  <c r="X2159" i="3"/>
  <c r="Z2159" i="3"/>
  <c r="AA2159" i="3" s="1"/>
  <c r="Z2232" i="3"/>
  <c r="AA2232" i="3" s="1"/>
  <c r="Y2232" i="3"/>
  <c r="X2232" i="3"/>
  <c r="AM2202" i="3"/>
  <c r="AJ2202" i="3" a="1"/>
  <c r="AJ2202" i="3" s="1"/>
  <c r="AM2263" i="3"/>
  <c r="AJ2263" i="3" a="1"/>
  <c r="AJ2263" i="3" s="1"/>
  <c r="Z2248" i="3"/>
  <c r="AA2248" i="3" s="1"/>
  <c r="Y2248" i="3"/>
  <c r="X2248" i="3"/>
  <c r="AM2242" i="3"/>
  <c r="AJ2242" i="3" a="1"/>
  <c r="AJ2242" i="3" s="1"/>
  <c r="Z2204" i="3"/>
  <c r="AA2204" i="3" s="1"/>
  <c r="Y2204" i="3"/>
  <c r="X2204" i="3"/>
  <c r="AJ2173" i="3" a="1"/>
  <c r="AJ2173" i="3" s="1"/>
  <c r="AM2173" i="3"/>
  <c r="AJ2136" i="3" a="1"/>
  <c r="AJ2136" i="3" s="1"/>
  <c r="AM2136" i="3"/>
  <c r="AJ2120" i="3" a="1"/>
  <c r="AJ2120" i="3" s="1"/>
  <c r="AM2120" i="3"/>
  <c r="AJ2104" i="3" a="1"/>
  <c r="AJ2104" i="3" s="1"/>
  <c r="AM2104" i="3"/>
  <c r="X2202" i="3"/>
  <c r="Z2202" i="3"/>
  <c r="AA2202" i="3" s="1"/>
  <c r="Y2202" i="3"/>
  <c r="Z2135" i="3"/>
  <c r="AA2135" i="3" s="1"/>
  <c r="Y2135" i="3"/>
  <c r="X2135" i="3"/>
  <c r="AM2295" i="3"/>
  <c r="AJ2295" i="3" a="1"/>
  <c r="AJ2295" i="3" s="1"/>
  <c r="Z2180" i="3"/>
  <c r="AA2180" i="3" s="1"/>
  <c r="Y2180" i="3"/>
  <c r="X2180" i="3"/>
  <c r="AJ2146" i="3" a="1"/>
  <c r="AJ2146" i="3" s="1"/>
  <c r="AM2146" i="3"/>
  <c r="AJ2130" i="3" a="1"/>
  <c r="AJ2130" i="3" s="1"/>
  <c r="AM2130" i="3"/>
  <c r="AJ2114" i="3" a="1"/>
  <c r="AJ2114" i="3" s="1"/>
  <c r="AM2114" i="3"/>
  <c r="Z2214" i="3"/>
  <c r="AA2214" i="3" s="1"/>
  <c r="Y2214" i="3"/>
  <c r="X2214" i="3"/>
  <c r="AM2207" i="3"/>
  <c r="AJ2207" i="3" a="1"/>
  <c r="AJ2207" i="3" s="1"/>
  <c r="Z2273" i="3"/>
  <c r="AA2273" i="3" s="1"/>
  <c r="Y2273" i="3"/>
  <c r="X2273" i="3"/>
  <c r="X2170" i="3"/>
  <c r="Z2170" i="3"/>
  <c r="AA2170" i="3" s="1"/>
  <c r="Y2170" i="3"/>
  <c r="Y2149" i="3"/>
  <c r="Z2149" i="3"/>
  <c r="AA2149" i="3" s="1"/>
  <c r="X2149" i="3"/>
  <c r="Z2084" i="3"/>
  <c r="AA2084" i="3" s="1"/>
  <c r="Y2084" i="3"/>
  <c r="X2084" i="3"/>
  <c r="AJ2050" i="3" a="1"/>
  <c r="AJ2050" i="3" s="1"/>
  <c r="AM2050" i="3"/>
  <c r="Z2107" i="3"/>
  <c r="AA2107" i="3" s="1"/>
  <c r="Y2107" i="3"/>
  <c r="X2107" i="3"/>
  <c r="Z2097" i="3"/>
  <c r="AA2097" i="3" s="1"/>
  <c r="Y2097" i="3"/>
  <c r="X2097" i="3"/>
  <c r="Z2089" i="3"/>
  <c r="AA2089" i="3" s="1"/>
  <c r="Y2089" i="3"/>
  <c r="X2089" i="3"/>
  <c r="Z2081" i="3"/>
  <c r="AA2081" i="3" s="1"/>
  <c r="Y2081" i="3"/>
  <c r="X2081" i="3"/>
  <c r="Z2073" i="3"/>
  <c r="AA2073" i="3" s="1"/>
  <c r="Y2073" i="3"/>
  <c r="X2073" i="3"/>
  <c r="Z2041" i="3"/>
  <c r="AA2041" i="3" s="1"/>
  <c r="Y2041" i="3"/>
  <c r="X2041" i="3"/>
  <c r="AJ2015" i="3" a="1"/>
  <c r="AJ2015" i="3" s="1"/>
  <c r="AM2015" i="3"/>
  <c r="AJ2044" i="3" a="1"/>
  <c r="AJ2044" i="3" s="1"/>
  <c r="AM2044" i="3"/>
  <c r="AJ2012" i="3" a="1"/>
  <c r="AJ2012" i="3" s="1"/>
  <c r="AM2012" i="3"/>
  <c r="X2140" i="3"/>
  <c r="Z2140" i="3"/>
  <c r="AA2140" i="3" s="1"/>
  <c r="Y2140" i="3"/>
  <c r="AM2078" i="3"/>
  <c r="AJ2078" i="3" a="1"/>
  <c r="AJ2078" i="3" s="1"/>
  <c r="AM2064" i="3"/>
  <c r="AJ2064" i="3" a="1"/>
  <c r="AJ2064" i="3" s="1"/>
  <c r="Y2027" i="3"/>
  <c r="X2027" i="3"/>
  <c r="Z2027" i="3"/>
  <c r="AA2027" i="3" s="1"/>
  <c r="Z1928" i="3"/>
  <c r="AA1928" i="3" s="1"/>
  <c r="Y1928" i="3"/>
  <c r="X1928" i="3"/>
  <c r="AJ1910" i="3" a="1"/>
  <c r="AJ1910" i="3" s="1"/>
  <c r="AM1910" i="3"/>
  <c r="AJ1894" i="3" a="1"/>
  <c r="AJ1894" i="3" s="1"/>
  <c r="AM1894" i="3"/>
  <c r="X2062" i="3"/>
  <c r="Z2062" i="3"/>
  <c r="AA2062" i="3" s="1"/>
  <c r="Y2062" i="3"/>
  <c r="Z2057" i="3"/>
  <c r="AA2057" i="3" s="1"/>
  <c r="Y2057" i="3"/>
  <c r="X2057" i="3"/>
  <c r="Z2020" i="3"/>
  <c r="AA2020" i="3" s="1"/>
  <c r="Y2020" i="3"/>
  <c r="X2020" i="3"/>
  <c r="AJ1979" i="3" a="1"/>
  <c r="AJ1979" i="3" s="1"/>
  <c r="AM1979" i="3"/>
  <c r="Z1965" i="3"/>
  <c r="AA1965" i="3" s="1"/>
  <c r="Y1965" i="3"/>
  <c r="X1965" i="3"/>
  <c r="AJ1936" i="3" a="1"/>
  <c r="AJ1936" i="3" s="1"/>
  <c r="AM1936" i="3"/>
  <c r="AJ1912" i="3" a="1"/>
  <c r="AJ1912" i="3" s="1"/>
  <c r="AM1912" i="3"/>
  <c r="Z2090" i="3"/>
  <c r="AA2090" i="3" s="1"/>
  <c r="Y2090" i="3"/>
  <c r="X2090" i="3"/>
  <c r="Z2010" i="3"/>
  <c r="AA2010" i="3" s="1"/>
  <c r="Y2010" i="3"/>
  <c r="X2010" i="3"/>
  <c r="Y1975" i="3"/>
  <c r="X1975" i="3"/>
  <c r="Z1975" i="3"/>
  <c r="AA1975" i="3" s="1"/>
  <c r="AM2051" i="3"/>
  <c r="AJ2051" i="3" a="1"/>
  <c r="AJ2051" i="3" s="1"/>
  <c r="AM1898" i="3"/>
  <c r="AJ1898" i="3" a="1"/>
  <c r="AJ1898" i="3" s="1"/>
  <c r="Z2082" i="3"/>
  <c r="AA2082" i="3" s="1"/>
  <c r="Y2082" i="3"/>
  <c r="X2082" i="3"/>
  <c r="Y1991" i="3"/>
  <c r="X1991" i="3"/>
  <c r="Z1991" i="3"/>
  <c r="AA1991" i="3" s="1"/>
  <c r="AM1988" i="3"/>
  <c r="AJ1988" i="3" a="1"/>
  <c r="AJ1988" i="3" s="1"/>
  <c r="AM1924" i="3"/>
  <c r="AJ1924" i="3" a="1"/>
  <c r="AJ1924" i="3" s="1"/>
  <c r="AJ1852" i="3" a="1"/>
  <c r="AJ1852" i="3" s="1"/>
  <c r="AM1852" i="3"/>
  <c r="AJ1812" i="3" a="1"/>
  <c r="AJ1812" i="3" s="1"/>
  <c r="AM1812" i="3"/>
  <c r="AJ1796" i="3" a="1"/>
  <c r="AJ1796" i="3" s="1"/>
  <c r="AM1796" i="3"/>
  <c r="Z1961" i="3"/>
  <c r="AA1961" i="3" s="1"/>
  <c r="Y1961" i="3"/>
  <c r="X1961" i="3"/>
  <c r="AM1927" i="3"/>
  <c r="AJ1927" i="3" a="1"/>
  <c r="AJ1927" i="3" s="1"/>
  <c r="Z1913" i="3"/>
  <c r="AA1913" i="3" s="1"/>
  <c r="Y1913" i="3"/>
  <c r="X1913" i="3"/>
  <c r="AJ1841" i="3" a="1"/>
  <c r="AJ1841" i="3" s="1"/>
  <c r="AM1841" i="3"/>
  <c r="AJ1825" i="3" a="1"/>
  <c r="AJ1825" i="3" s="1"/>
  <c r="AM1825" i="3"/>
  <c r="AJ1801" i="3" a="1"/>
  <c r="AJ1801" i="3" s="1"/>
  <c r="AM1801" i="3"/>
  <c r="X1986" i="3"/>
  <c r="Z1986" i="3"/>
  <c r="AA1986" i="3" s="1"/>
  <c r="Y1986" i="3"/>
  <c r="AM1935" i="3"/>
  <c r="AJ1935" i="3" a="1"/>
  <c r="AJ1935" i="3" s="1"/>
  <c r="X1930" i="3"/>
  <c r="Z1930" i="3"/>
  <c r="AA1930" i="3" s="1"/>
  <c r="Y1930" i="3"/>
  <c r="X1898" i="3"/>
  <c r="Z1898" i="3"/>
  <c r="AA1898" i="3" s="1"/>
  <c r="Y1898" i="3"/>
  <c r="AM2043" i="3"/>
  <c r="AJ2043" i="3" a="1"/>
  <c r="AJ2043" i="3" s="1"/>
  <c r="AM1943" i="3"/>
  <c r="AJ1943" i="3" a="1"/>
  <c r="AJ1943" i="3" s="1"/>
  <c r="AJ1891" i="3" a="1"/>
  <c r="AJ1891" i="3" s="1"/>
  <c r="AM1891" i="3"/>
  <c r="Y1861" i="3"/>
  <c r="X1861" i="3"/>
  <c r="Z1861" i="3"/>
  <c r="AA1861" i="3" s="1"/>
  <c r="AJ1827" i="3" a="1"/>
  <c r="AJ1827" i="3" s="1"/>
  <c r="AM1827" i="3"/>
  <c r="AJ1803" i="3" a="1"/>
  <c r="AJ1803" i="3" s="1"/>
  <c r="AM1803" i="3"/>
  <c r="X2006" i="3"/>
  <c r="Z2006" i="3"/>
  <c r="AA2006" i="3" s="1"/>
  <c r="Y2006" i="3"/>
  <c r="Z1977" i="3"/>
  <c r="AA1977" i="3" s="1"/>
  <c r="Y1977" i="3"/>
  <c r="X1977" i="3"/>
  <c r="AM1864" i="3"/>
  <c r="AJ1864" i="3" a="1"/>
  <c r="AJ1864" i="3" s="1"/>
  <c r="Z1842" i="3"/>
  <c r="AA1842" i="3" s="1"/>
  <c r="Y1842" i="3"/>
  <c r="X1842" i="3"/>
  <c r="Z1934" i="3"/>
  <c r="AA1934" i="3" s="1"/>
  <c r="Y1934" i="3"/>
  <c r="X1934" i="3"/>
  <c r="AJ1754" i="3" a="1"/>
  <c r="AJ1754" i="3" s="1"/>
  <c r="AM1754" i="3"/>
  <c r="Z1732" i="3"/>
  <c r="AA1732" i="3" s="1"/>
  <c r="Y1732" i="3"/>
  <c r="X1732" i="3"/>
  <c r="Z1716" i="3"/>
  <c r="AA1716" i="3" s="1"/>
  <c r="Y1716" i="3"/>
  <c r="X1716" i="3"/>
  <c r="Z1884" i="3"/>
  <c r="AA1884" i="3" s="1"/>
  <c r="X1884" i="3"/>
  <c r="Y1884" i="3"/>
  <c r="Z1860" i="3"/>
  <c r="AA1860" i="3" s="1"/>
  <c r="Y1860" i="3"/>
  <c r="X1860" i="3"/>
  <c r="Z1807" i="3"/>
  <c r="AA1807" i="3" s="1"/>
  <c r="Y1807" i="3"/>
  <c r="X1807" i="3"/>
  <c r="Z1791" i="3"/>
  <c r="AA1791" i="3" s="1"/>
  <c r="Y1791" i="3"/>
  <c r="X1791" i="3"/>
  <c r="Z1796" i="3"/>
  <c r="AA1796" i="3" s="1"/>
  <c r="Y1796" i="3"/>
  <c r="X1796" i="3"/>
  <c r="AM1903" i="3"/>
  <c r="AJ1903" i="3" a="1"/>
  <c r="AJ1903" i="3" s="1"/>
  <c r="Z1854" i="3"/>
  <c r="AA1854" i="3" s="1"/>
  <c r="Y1854" i="3"/>
  <c r="X1854" i="3"/>
  <c r="X1880" i="3"/>
  <c r="Z1880" i="3"/>
  <c r="AA1880" i="3" s="1"/>
  <c r="Y1880" i="3"/>
  <c r="Z1868" i="3"/>
  <c r="AA1868" i="3" s="1"/>
  <c r="Y1868" i="3"/>
  <c r="X1868" i="3"/>
  <c r="Z1844" i="3"/>
  <c r="AA1844" i="3" s="1"/>
  <c r="Y1844" i="3"/>
  <c r="X1844" i="3"/>
  <c r="AM1805" i="3"/>
  <c r="AJ1805" i="3" a="1"/>
  <c r="AJ1805" i="3" s="1"/>
  <c r="AM1763" i="3"/>
  <c r="AJ1763" i="3" a="1"/>
  <c r="AJ1763" i="3" s="1"/>
  <c r="AM1739" i="3"/>
  <c r="AJ1739" i="3" a="1"/>
  <c r="AJ1739" i="3" s="1"/>
  <c r="Z1804" i="3"/>
  <c r="AA1804" i="3" s="1"/>
  <c r="Y1804" i="3"/>
  <c r="X1804" i="3"/>
  <c r="AM1768" i="3"/>
  <c r="AJ1768" i="3" a="1"/>
  <c r="AJ1768" i="3" s="1"/>
  <c r="AM1736" i="3"/>
  <c r="AJ1736" i="3" a="1"/>
  <c r="AJ1736" i="3" s="1"/>
  <c r="AM1720" i="3"/>
  <c r="AJ1720" i="3" a="1"/>
  <c r="AJ1720" i="3" s="1"/>
  <c r="AJ1704" i="3" a="1"/>
  <c r="AJ1704" i="3" s="1"/>
  <c r="AM1704" i="3"/>
  <c r="AJ1694" i="3" a="1"/>
  <c r="AJ1694" i="3" s="1"/>
  <c r="AM1694" i="3"/>
  <c r="AJ1678" i="3" a="1"/>
  <c r="AJ1678" i="3" s="1"/>
  <c r="AM1678" i="3"/>
  <c r="Z1656" i="3"/>
  <c r="AA1656" i="3" s="1"/>
  <c r="Y1656" i="3"/>
  <c r="X1656" i="3"/>
  <c r="Z1640" i="3"/>
  <c r="AA1640" i="3" s="1"/>
  <c r="Y1640" i="3"/>
  <c r="X1640" i="3"/>
  <c r="AJ1590" i="3" a="1"/>
  <c r="AJ1590" i="3" s="1"/>
  <c r="AM1590" i="3"/>
  <c r="Z1748" i="3"/>
  <c r="AA1748" i="3" s="1"/>
  <c r="Y1748" i="3"/>
  <c r="X1748" i="3"/>
  <c r="AJ1711" i="3" a="1"/>
  <c r="AJ1711" i="3" s="1"/>
  <c r="AM1711" i="3"/>
  <c r="Z1701" i="3"/>
  <c r="AA1701" i="3" s="1"/>
  <c r="Y1701" i="3"/>
  <c r="X1701" i="3"/>
  <c r="Z1693" i="3"/>
  <c r="AA1693" i="3" s="1"/>
  <c r="Y1693" i="3"/>
  <c r="X1693" i="3"/>
  <c r="AJ1667" i="3" a="1"/>
  <c r="AJ1667" i="3" s="1"/>
  <c r="AM1667" i="3"/>
  <c r="AJ1643" i="3" a="1"/>
  <c r="AJ1643" i="3" s="1"/>
  <c r="AM1643" i="3"/>
  <c r="AJ1627" i="3" a="1"/>
  <c r="AJ1627" i="3" s="1"/>
  <c r="AM1627" i="3"/>
  <c r="Z1613" i="3"/>
  <c r="AA1613" i="3" s="1"/>
  <c r="Y1613" i="3"/>
  <c r="X1613" i="3"/>
  <c r="AJ1603" i="3" a="1"/>
  <c r="AJ1603" i="3" s="1"/>
  <c r="AM1603" i="3"/>
  <c r="AJ1587" i="3" a="1"/>
  <c r="AJ1587" i="3" s="1"/>
  <c r="AM1587" i="3"/>
  <c r="X1734" i="3"/>
  <c r="Z1734" i="3"/>
  <c r="AA1734" i="3" s="1"/>
  <c r="Y1734" i="3"/>
  <c r="AJ1637" i="3" a="1"/>
  <c r="AJ1637" i="3" s="1"/>
  <c r="AM1637" i="3"/>
  <c r="AJ1605" i="3" a="1"/>
  <c r="AJ1605" i="3" s="1"/>
  <c r="AM1605" i="3"/>
  <c r="Z1775" i="3"/>
  <c r="AA1775" i="3" s="1"/>
  <c r="X1775" i="3"/>
  <c r="Y1775" i="3"/>
  <c r="Z1705" i="3"/>
  <c r="AA1705" i="3" s="1"/>
  <c r="Y1705" i="3"/>
  <c r="X1705" i="3"/>
  <c r="AM1634" i="3"/>
  <c r="AJ1634" i="3" a="1"/>
  <c r="AJ1634" i="3" s="1"/>
  <c r="AM1618" i="3"/>
  <c r="AJ1618" i="3" a="1"/>
  <c r="AJ1618" i="3" s="1"/>
  <c r="Z1725" i="3"/>
  <c r="AA1725" i="3" s="1"/>
  <c r="Y1725" i="3"/>
  <c r="X1725" i="3"/>
  <c r="AM1700" i="3"/>
  <c r="AJ1700" i="3" a="1"/>
  <c r="AJ1700" i="3" s="1"/>
  <c r="AM1668" i="3"/>
  <c r="AJ1668" i="3" a="1"/>
  <c r="AJ1668" i="3" s="1"/>
  <c r="AM1636" i="3"/>
  <c r="AJ1636" i="3" a="1"/>
  <c r="AJ1636" i="3" s="1"/>
  <c r="AM1604" i="3"/>
  <c r="AJ1604" i="3" a="1"/>
  <c r="AJ1604" i="3" s="1"/>
  <c r="Z1657" i="3"/>
  <c r="AA1657" i="3" s="1"/>
  <c r="Y1657" i="3"/>
  <c r="X1657" i="3"/>
  <c r="AJ1571" i="3" a="1"/>
  <c r="AJ1571" i="3" s="1"/>
  <c r="AM1571" i="3"/>
  <c r="AJ1563" i="3" a="1"/>
  <c r="AJ1563" i="3" s="1"/>
  <c r="AM1563" i="3"/>
  <c r="AJ1555" i="3" a="1"/>
  <c r="AJ1555" i="3" s="1"/>
  <c r="AM1555" i="3"/>
  <c r="AJ1547" i="3" a="1"/>
  <c r="AJ1547" i="3" s="1"/>
  <c r="AM1547" i="3"/>
  <c r="AJ1539" i="3" a="1"/>
  <c r="AJ1539" i="3" s="1"/>
  <c r="AM1539" i="3"/>
  <c r="AJ1531" i="3" a="1"/>
  <c r="AJ1531" i="3" s="1"/>
  <c r="AM1531" i="3"/>
  <c r="AJ1523" i="3" a="1"/>
  <c r="AJ1523" i="3" s="1"/>
  <c r="AM1523" i="3"/>
  <c r="AJ1560" i="3" a="1"/>
  <c r="AJ1560" i="3" s="1"/>
  <c r="AM1560" i="3"/>
  <c r="AJ1512" i="3" a="1"/>
  <c r="AJ1512" i="3" s="1"/>
  <c r="AM1512" i="3"/>
  <c r="Z1689" i="3"/>
  <c r="AA1689" i="3" s="1"/>
  <c r="Y1689" i="3"/>
  <c r="X1689" i="3"/>
  <c r="Y1583" i="3"/>
  <c r="X1583" i="3"/>
  <c r="Z1583" i="3"/>
  <c r="AA1583" i="3" s="1"/>
  <c r="AM1506" i="3"/>
  <c r="AJ1506" i="3" a="1"/>
  <c r="AJ1506" i="3" s="1"/>
  <c r="AM1490" i="3"/>
  <c r="AJ1490" i="3" a="1"/>
  <c r="AJ1490" i="3" s="1"/>
  <c r="Z1598" i="3"/>
  <c r="AA1598" i="3" s="1"/>
  <c r="Y1598" i="3"/>
  <c r="X1598" i="3"/>
  <c r="AM1591" i="3"/>
  <c r="AJ1591" i="3" a="1"/>
  <c r="AJ1591" i="3" s="1"/>
  <c r="Z1577" i="3"/>
  <c r="AA1577" i="3" s="1"/>
  <c r="Y1577" i="3"/>
  <c r="X1577" i="3"/>
  <c r="AJ1448" i="3" a="1"/>
  <c r="AJ1448" i="3" s="1"/>
  <c r="AM1448" i="3"/>
  <c r="AJ1469" i="3" a="1"/>
  <c r="AJ1469" i="3" s="1"/>
  <c r="AM1469" i="3"/>
  <c r="AJ1461" i="3" a="1"/>
  <c r="AJ1461" i="3" s="1"/>
  <c r="AM1461" i="3"/>
  <c r="AJ1429" i="3" a="1"/>
  <c r="AJ1429" i="3" s="1"/>
  <c r="AM1429" i="3"/>
  <c r="AJ1418" i="3" a="1"/>
  <c r="AJ1418" i="3" s="1"/>
  <c r="AM1418" i="3"/>
  <c r="AJ1439" i="3" a="1"/>
  <c r="AJ1439" i="3" s="1"/>
  <c r="AM1439" i="3"/>
  <c r="Y1433" i="3"/>
  <c r="X1433" i="3"/>
  <c r="Z1433" i="3"/>
  <c r="AA1433" i="3" s="1"/>
  <c r="Z1492" i="3"/>
  <c r="AA1492" i="3" s="1"/>
  <c r="Y1492" i="3"/>
  <c r="X1492" i="3"/>
  <c r="AM1428" i="3"/>
  <c r="AJ1428" i="3" a="1"/>
  <c r="AJ1428" i="3" s="1"/>
  <c r="Z1422" i="3"/>
  <c r="AA1422" i="3" s="1"/>
  <c r="Y1422" i="3"/>
  <c r="X1422" i="3"/>
  <c r="X1562" i="3"/>
  <c r="Z1562" i="3"/>
  <c r="AA1562" i="3" s="1"/>
  <c r="Y1562" i="3"/>
  <c r="Z1767" i="3"/>
  <c r="AA1767" i="3" s="1"/>
  <c r="Y1767" i="3"/>
  <c r="X1767" i="3"/>
  <c r="Z1568" i="3"/>
  <c r="AA1568" i="3" s="1"/>
  <c r="Y1568" i="3"/>
  <c r="X1568" i="3"/>
  <c r="AM1459" i="3"/>
  <c r="AJ1459" i="3" a="1"/>
  <c r="AJ1459" i="3" s="1"/>
  <c r="Z1309" i="3"/>
  <c r="AA1309" i="3" s="1"/>
  <c r="Y1309" i="3"/>
  <c r="X1309" i="3"/>
  <c r="AJ1376" i="3" a="1"/>
  <c r="AJ1376" i="3" s="1"/>
  <c r="AM1376" i="3"/>
  <c r="AJ1368" i="3" a="1"/>
  <c r="AJ1368" i="3" s="1"/>
  <c r="AM1368" i="3"/>
  <c r="AJ1352" i="3" a="1"/>
  <c r="AJ1352" i="3" s="1"/>
  <c r="AM1352" i="3"/>
  <c r="Z1445" i="3"/>
  <c r="AA1445" i="3" s="1"/>
  <c r="Y1445" i="3"/>
  <c r="X1445" i="3"/>
  <c r="AJ1405" i="3" a="1"/>
  <c r="AJ1405" i="3" s="1"/>
  <c r="AM1405" i="3"/>
  <c r="X1399" i="3"/>
  <c r="Z1399" i="3"/>
  <c r="AA1399" i="3" s="1"/>
  <c r="Y1399" i="3"/>
  <c r="AJ1389" i="3" a="1"/>
  <c r="AJ1389" i="3" s="1"/>
  <c r="AM1389" i="3"/>
  <c r="X1383" i="3"/>
  <c r="Z1383" i="3"/>
  <c r="AA1383" i="3" s="1"/>
  <c r="Y1383" i="3"/>
  <c r="AJ1349" i="3" a="1"/>
  <c r="AJ1349" i="3" s="1"/>
  <c r="AM1349" i="3"/>
  <c r="X1343" i="3"/>
  <c r="Z1343" i="3"/>
  <c r="AA1343" i="3" s="1"/>
  <c r="Y1343" i="3"/>
  <c r="Z1458" i="3"/>
  <c r="AA1458" i="3" s="1"/>
  <c r="Y1458" i="3"/>
  <c r="X1458" i="3"/>
  <c r="Z1431" i="3"/>
  <c r="AA1431" i="3" s="1"/>
  <c r="Y1431" i="3"/>
  <c r="X1431" i="3"/>
  <c r="AM1367" i="3"/>
  <c r="AJ1367" i="3" a="1"/>
  <c r="AJ1367" i="3" s="1"/>
  <c r="AM1308" i="3"/>
  <c r="AJ1308" i="3" a="1"/>
  <c r="AJ1308" i="3" s="1"/>
  <c r="Y1465" i="3"/>
  <c r="X1465" i="3"/>
  <c r="Z1465" i="3"/>
  <c r="AA1465" i="3" s="1"/>
  <c r="Z1426" i="3"/>
  <c r="AA1426" i="3" s="1"/>
  <c r="Y1426" i="3"/>
  <c r="X1426" i="3"/>
  <c r="AM1409" i="3"/>
  <c r="AJ1409" i="3" a="1"/>
  <c r="AJ1409" i="3" s="1"/>
  <c r="AM1345" i="3"/>
  <c r="AJ1345" i="3" a="1"/>
  <c r="AJ1345" i="3" s="1"/>
  <c r="X1428" i="3"/>
  <c r="Z1428" i="3"/>
  <c r="AA1428" i="3" s="1"/>
  <c r="Y1428" i="3"/>
  <c r="Z1392" i="3"/>
  <c r="AA1392" i="3" s="1"/>
  <c r="Y1392" i="3"/>
  <c r="X1392" i="3"/>
  <c r="Z1312" i="3"/>
  <c r="AA1312" i="3" s="1"/>
  <c r="Y1312" i="3"/>
  <c r="X1312" i="3"/>
  <c r="Z1406" i="3"/>
  <c r="AA1406" i="3" s="1"/>
  <c r="Y1406" i="3"/>
  <c r="X1406" i="3"/>
  <c r="Z1357" i="3"/>
  <c r="AA1357" i="3" s="1"/>
  <c r="Y1357" i="3"/>
  <c r="X1357" i="3"/>
  <c r="AJ1266" i="3" a="1"/>
  <c r="AJ1266" i="3" s="1"/>
  <c r="AM1266" i="3"/>
  <c r="AJ1210" i="3" a="1"/>
  <c r="AJ1210" i="3" s="1"/>
  <c r="AM1210" i="3"/>
  <c r="Z1249" i="3"/>
  <c r="AA1249" i="3" s="1"/>
  <c r="Y1249" i="3"/>
  <c r="X1249" i="3"/>
  <c r="Z1217" i="3"/>
  <c r="AA1217" i="3" s="1"/>
  <c r="Y1217" i="3"/>
  <c r="X1217" i="3"/>
  <c r="Z1193" i="3"/>
  <c r="AA1193" i="3" s="1"/>
  <c r="Y1193" i="3"/>
  <c r="X1193" i="3"/>
  <c r="Z1334" i="3"/>
  <c r="AA1334" i="3" s="1"/>
  <c r="Y1334" i="3"/>
  <c r="X1334" i="3"/>
  <c r="AJ1276" i="3" a="1"/>
  <c r="AJ1276" i="3" s="1"/>
  <c r="AM1276" i="3"/>
  <c r="AJ1228" i="3" a="1"/>
  <c r="AJ1228" i="3" s="1"/>
  <c r="AM1228" i="3"/>
  <c r="Z1382" i="3"/>
  <c r="AA1382" i="3" s="1"/>
  <c r="Y1382" i="3"/>
  <c r="X1382" i="3"/>
  <c r="Z1283" i="3"/>
  <c r="AA1283" i="3" s="1"/>
  <c r="Y1283" i="3"/>
  <c r="X1283" i="3"/>
  <c r="Y1380" i="3"/>
  <c r="X1380" i="3"/>
  <c r="Z1380" i="3"/>
  <c r="AA1380" i="3" s="1"/>
  <c r="Z1330" i="3"/>
  <c r="AA1330" i="3" s="1"/>
  <c r="Y1330" i="3"/>
  <c r="X1330" i="3"/>
  <c r="Y1412" i="3"/>
  <c r="X1412" i="3"/>
  <c r="Z1412" i="3"/>
  <c r="AA1412" i="3" s="1"/>
  <c r="AM1283" i="3"/>
  <c r="AJ1283" i="3" a="1"/>
  <c r="AJ1283" i="3" s="1"/>
  <c r="Z1277" i="3"/>
  <c r="AA1277" i="3" s="1"/>
  <c r="Y1277" i="3"/>
  <c r="X1277" i="3"/>
  <c r="Z1389" i="3"/>
  <c r="AA1389" i="3" s="1"/>
  <c r="Y1389" i="3"/>
  <c r="X1389" i="3"/>
  <c r="Z1344" i="3"/>
  <c r="AA1344" i="3" s="1"/>
  <c r="Y1344" i="3"/>
  <c r="X1344" i="3"/>
  <c r="AM1272" i="3"/>
  <c r="AJ1272" i="3" a="1"/>
  <c r="AJ1272" i="3" s="1"/>
  <c r="AM1208" i="3"/>
  <c r="AJ1208" i="3" a="1"/>
  <c r="AJ1208" i="3" s="1"/>
  <c r="AM1200" i="3"/>
  <c r="AJ1200" i="3" a="1"/>
  <c r="AJ1200" i="3" s="1"/>
  <c r="AJ1160" i="3" a="1"/>
  <c r="AJ1160" i="3" s="1"/>
  <c r="AM1160" i="3"/>
  <c r="AJ1173" i="3" a="1"/>
  <c r="AJ1173" i="3" s="1"/>
  <c r="AM1173" i="3"/>
  <c r="AJ1141" i="3" a="1"/>
  <c r="AJ1141" i="3" s="1"/>
  <c r="AM1141" i="3"/>
  <c r="AJ1117" i="3" a="1"/>
  <c r="AJ1117" i="3" s="1"/>
  <c r="AM1117" i="3"/>
  <c r="Z1287" i="3"/>
  <c r="AA1287" i="3" s="1"/>
  <c r="Y1287" i="3"/>
  <c r="X1287" i="3"/>
  <c r="Z1272" i="3"/>
  <c r="AA1272" i="3" s="1"/>
  <c r="Y1272" i="3"/>
  <c r="X1272" i="3"/>
  <c r="Z1257" i="3"/>
  <c r="AA1257" i="3" s="1"/>
  <c r="Y1257" i="3"/>
  <c r="X1257" i="3"/>
  <c r="X1246" i="3"/>
  <c r="Z1246" i="3"/>
  <c r="AA1246" i="3" s="1"/>
  <c r="Y1246" i="3"/>
  <c r="AJ1114" i="3" a="1"/>
  <c r="AJ1114" i="3" s="1"/>
  <c r="AM1114" i="3"/>
  <c r="AJ1098" i="3" a="1"/>
  <c r="AJ1098" i="3" s="1"/>
  <c r="AM1098" i="3"/>
  <c r="Z1269" i="3"/>
  <c r="AA1269" i="3" s="1"/>
  <c r="Y1269" i="3"/>
  <c r="X1269" i="3"/>
  <c r="Z1181" i="3"/>
  <c r="AA1181" i="3" s="1"/>
  <c r="Y1181" i="3"/>
  <c r="X1181" i="3"/>
  <c r="AM1132" i="3"/>
  <c r="AJ1132" i="3" a="1"/>
  <c r="AJ1132" i="3" s="1"/>
  <c r="Z1094" i="3"/>
  <c r="AA1094" i="3" s="1"/>
  <c r="Y1094" i="3"/>
  <c r="X1094" i="3"/>
  <c r="AM1084" i="3"/>
  <c r="AJ1084" i="3" a="1"/>
  <c r="AJ1084" i="3" s="1"/>
  <c r="Z1274" i="3"/>
  <c r="AA1274" i="3" s="1"/>
  <c r="Y1274" i="3"/>
  <c r="X1274" i="3"/>
  <c r="Z1197" i="3"/>
  <c r="AA1197" i="3" s="1"/>
  <c r="Y1197" i="3"/>
  <c r="X1197" i="3"/>
  <c r="Z1115" i="3"/>
  <c r="AA1115" i="3" s="1"/>
  <c r="Y1115" i="3"/>
  <c r="X1115" i="3"/>
  <c r="Z1091" i="3"/>
  <c r="AA1091" i="3" s="1"/>
  <c r="Y1091" i="3"/>
  <c r="X1091" i="3"/>
  <c r="Z1075" i="3"/>
  <c r="AA1075" i="3" s="1"/>
  <c r="Y1075" i="3"/>
  <c r="X1075" i="3"/>
  <c r="Z1188" i="3"/>
  <c r="AA1188" i="3" s="1"/>
  <c r="Y1188" i="3"/>
  <c r="X1188" i="3"/>
  <c r="AM1177" i="3"/>
  <c r="AJ1177" i="3" a="1"/>
  <c r="AJ1177" i="3" s="1"/>
  <c r="Z1168" i="3"/>
  <c r="AA1168" i="3" s="1"/>
  <c r="Y1168" i="3"/>
  <c r="X1168" i="3"/>
  <c r="Y1161" i="3"/>
  <c r="X1161" i="3"/>
  <c r="Z1161" i="3"/>
  <c r="AA1161" i="3" s="1"/>
  <c r="Z1080" i="3"/>
  <c r="AA1080" i="3" s="1"/>
  <c r="Y1080" i="3"/>
  <c r="X1080" i="3"/>
  <c r="Z904" i="3"/>
  <c r="AA904" i="3" s="1"/>
  <c r="Y904" i="3"/>
  <c r="X904" i="3"/>
  <c r="Z1098" i="3"/>
  <c r="AA1098" i="3" s="1"/>
  <c r="Y1098" i="3"/>
  <c r="X1098" i="3"/>
  <c r="AJ1043" i="3" a="1"/>
  <c r="AJ1043" i="3" s="1"/>
  <c r="AM1043" i="3"/>
  <c r="AJ1011" i="3" a="1"/>
  <c r="AJ1011" i="3" s="1"/>
  <c r="AM1011" i="3"/>
  <c r="Y991" i="3"/>
  <c r="X991" i="3"/>
  <c r="Z991" i="3"/>
  <c r="AA991" i="3" s="1"/>
  <c r="Y959" i="3"/>
  <c r="X959" i="3"/>
  <c r="Z959" i="3"/>
  <c r="AA959" i="3" s="1"/>
  <c r="AJ933" i="3" a="1"/>
  <c r="AJ933" i="3" s="1"/>
  <c r="AM933" i="3"/>
  <c r="AJ893" i="3" a="1"/>
  <c r="AJ893" i="3" s="1"/>
  <c r="AM893" i="3"/>
  <c r="AJ861" i="3" a="1"/>
  <c r="AJ861" i="3" s="1"/>
  <c r="AM861" i="3"/>
  <c r="Z1149" i="3"/>
  <c r="AA1149" i="3" s="1"/>
  <c r="Y1149" i="3"/>
  <c r="X1149" i="3"/>
  <c r="AJ948" i="3" a="1"/>
  <c r="AJ948" i="3" s="1"/>
  <c r="AM948" i="3"/>
  <c r="AJ940" i="3" a="1"/>
  <c r="AJ940" i="3" s="1"/>
  <c r="AM940" i="3"/>
  <c r="AJ932" i="3" a="1"/>
  <c r="AJ932" i="3" s="1"/>
  <c r="AM932" i="3"/>
  <c r="AJ924" i="3" a="1"/>
  <c r="AJ924" i="3" s="1"/>
  <c r="AM924" i="3"/>
  <c r="AJ916" i="3" a="1"/>
  <c r="AJ916" i="3" s="1"/>
  <c r="AM916" i="3"/>
  <c r="AJ908" i="3" a="1"/>
  <c r="AJ908" i="3" s="1"/>
  <c r="AM908" i="3"/>
  <c r="AJ900" i="3" a="1"/>
  <c r="AJ900" i="3" s="1"/>
  <c r="AM900" i="3"/>
  <c r="Z1118" i="3"/>
  <c r="AA1118" i="3" s="1"/>
  <c r="Y1118" i="3"/>
  <c r="X1118" i="3"/>
  <c r="Z976" i="3"/>
  <c r="AA976" i="3" s="1"/>
  <c r="Y976" i="3"/>
  <c r="X976" i="3"/>
  <c r="Z913" i="3"/>
  <c r="AA913" i="3" s="1"/>
  <c r="X913" i="3"/>
  <c r="Y913" i="3"/>
  <c r="Z893" i="3"/>
  <c r="AA893" i="3" s="1"/>
  <c r="Y893" i="3"/>
  <c r="X893" i="3"/>
  <c r="Z881" i="3"/>
  <c r="AA881" i="3" s="1"/>
  <c r="X881" i="3"/>
  <c r="Y881" i="3"/>
  <c r="AJ800" i="3" a="1"/>
  <c r="AJ800" i="3" s="1"/>
  <c r="AM800" i="3"/>
  <c r="AJ752" i="3" a="1"/>
  <c r="AJ752" i="3" s="1"/>
  <c r="AM752" i="3"/>
  <c r="AJ640" i="3" a="1"/>
  <c r="AJ640" i="3" s="1"/>
  <c r="AM640" i="3"/>
  <c r="Z885" i="3"/>
  <c r="AA885" i="3" s="1"/>
  <c r="Y885" i="3"/>
  <c r="X885" i="3"/>
  <c r="Y831" i="3"/>
  <c r="X831" i="3"/>
  <c r="Z831" i="3"/>
  <c r="AA831" i="3" s="1"/>
  <c r="AJ685" i="3" a="1"/>
  <c r="AJ685" i="3" s="1"/>
  <c r="AM685" i="3"/>
  <c r="AJ990" i="3" a="1"/>
  <c r="AJ990" i="3" s="1"/>
  <c r="AM990" i="3"/>
  <c r="Z888" i="3"/>
  <c r="AA888" i="3" s="1"/>
  <c r="Y888" i="3"/>
  <c r="X888" i="3"/>
  <c r="Z861" i="3"/>
  <c r="AA861" i="3" s="1"/>
  <c r="Y861" i="3"/>
  <c r="X861" i="3"/>
  <c r="AJ818" i="3" a="1"/>
  <c r="AJ818" i="3" s="1"/>
  <c r="AM818" i="3"/>
  <c r="AJ794" i="3" a="1"/>
  <c r="AJ794" i="3" s="1"/>
  <c r="AM794" i="3"/>
  <c r="AJ778" i="3" a="1"/>
  <c r="AJ778" i="3" s="1"/>
  <c r="AM778" i="3"/>
  <c r="AJ762" i="3" a="1"/>
  <c r="AJ762" i="3" s="1"/>
  <c r="AM762" i="3"/>
  <c r="AJ746" i="3" a="1"/>
  <c r="AJ746" i="3" s="1"/>
  <c r="AM746" i="3"/>
  <c r="AJ730" i="3" a="1"/>
  <c r="AJ730" i="3" s="1"/>
  <c r="AM730" i="3"/>
  <c r="AJ682" i="3" a="1"/>
  <c r="AJ682" i="3" s="1"/>
  <c r="AM682" i="3"/>
  <c r="AJ658" i="3" a="1"/>
  <c r="AJ658" i="3" s="1"/>
  <c r="AM658" i="3"/>
  <c r="Z984" i="3"/>
  <c r="AA984" i="3" s="1"/>
  <c r="Y984" i="3"/>
  <c r="X984" i="3"/>
  <c r="Z923" i="3"/>
  <c r="AA923" i="3" s="1"/>
  <c r="Y923" i="3"/>
  <c r="X923" i="3"/>
  <c r="Z905" i="3"/>
  <c r="AA905" i="3" s="1"/>
  <c r="X905" i="3"/>
  <c r="Y905" i="3"/>
  <c r="Z864" i="3"/>
  <c r="AA864" i="3" s="1"/>
  <c r="Y864" i="3"/>
  <c r="X864" i="3"/>
  <c r="X842" i="3"/>
  <c r="Z842" i="3"/>
  <c r="AA842" i="3" s="1"/>
  <c r="Y842" i="3"/>
  <c r="Y641" i="3"/>
  <c r="Z641" i="3"/>
  <c r="AA641" i="3" s="1"/>
  <c r="X641" i="3"/>
  <c r="Y1046" i="3"/>
  <c r="X1046" i="3"/>
  <c r="Z1046" i="3"/>
  <c r="AA1046" i="3" s="1"/>
  <c r="Z900" i="3"/>
  <c r="AA900" i="3" s="1"/>
  <c r="Y900" i="3"/>
  <c r="X900" i="3"/>
  <c r="AM895" i="3"/>
  <c r="AJ895" i="3" a="1"/>
  <c r="AJ895" i="3" s="1"/>
  <c r="Z891" i="3"/>
  <c r="AA891" i="3" s="1"/>
  <c r="Y891" i="3"/>
  <c r="X891" i="3"/>
  <c r="AM871" i="3"/>
  <c r="AJ871" i="3" a="1"/>
  <c r="AJ871" i="3" s="1"/>
  <c r="Z849" i="3"/>
  <c r="AA849" i="3" s="1"/>
  <c r="X849" i="3"/>
  <c r="Y849" i="3"/>
  <c r="AM764" i="3"/>
  <c r="AJ764" i="3" a="1"/>
  <c r="AJ764" i="3" s="1"/>
  <c r="AM652" i="3"/>
  <c r="AJ652" i="3" a="1"/>
  <c r="AJ652" i="3" s="1"/>
  <c r="AM644" i="3"/>
  <c r="AJ644" i="3" a="1"/>
  <c r="AJ644" i="3" s="1"/>
  <c r="Z944" i="3"/>
  <c r="AA944" i="3" s="1"/>
  <c r="Y944" i="3"/>
  <c r="X944" i="3"/>
  <c r="AM806" i="3"/>
  <c r="AJ806" i="3" a="1"/>
  <c r="AJ806" i="3" s="1"/>
  <c r="AM798" i="3"/>
  <c r="AJ798" i="3" a="1"/>
  <c r="AJ798" i="3" s="1"/>
  <c r="AM766" i="3"/>
  <c r="AJ766" i="3" a="1"/>
  <c r="AJ766" i="3" s="1"/>
  <c r="AM710" i="3"/>
  <c r="AJ710" i="3" a="1"/>
  <c r="AJ710" i="3" s="1"/>
  <c r="Z1110" i="3"/>
  <c r="AA1110" i="3" s="1"/>
  <c r="Y1110" i="3"/>
  <c r="X1110" i="3"/>
  <c r="Z1049" i="3"/>
  <c r="AA1049" i="3" s="1"/>
  <c r="X1049" i="3"/>
  <c r="Y1049" i="3"/>
  <c r="AM1015" i="3"/>
  <c r="AJ1015" i="3" a="1"/>
  <c r="AJ1015" i="3" s="1"/>
  <c r="Z992" i="3"/>
  <c r="AA992" i="3" s="1"/>
  <c r="Y992" i="3"/>
  <c r="X992" i="3"/>
  <c r="Y918" i="3"/>
  <c r="X918" i="3"/>
  <c r="Z918" i="3"/>
  <c r="AA918" i="3" s="1"/>
  <c r="Y854" i="3"/>
  <c r="X854" i="3"/>
  <c r="Z854" i="3"/>
  <c r="AA854" i="3" s="1"/>
  <c r="AM827" i="3"/>
  <c r="AJ827" i="3" a="1"/>
  <c r="AJ827" i="3" s="1"/>
  <c r="Z741" i="3"/>
  <c r="AA741" i="3" s="1"/>
  <c r="Y741" i="3"/>
  <c r="X741" i="3"/>
  <c r="Z725" i="3"/>
  <c r="AA725" i="3" s="1"/>
  <c r="Y725" i="3"/>
  <c r="X725" i="3"/>
  <c r="Z709" i="3"/>
  <c r="AA709" i="3" s="1"/>
  <c r="Y709" i="3"/>
  <c r="X709" i="3"/>
  <c r="Y711" i="3"/>
  <c r="X711" i="3"/>
  <c r="Z711" i="3"/>
  <c r="AA711" i="3" s="1"/>
  <c r="Z694" i="3"/>
  <c r="AA694" i="3" s="1"/>
  <c r="Y694" i="3"/>
  <c r="X694" i="3"/>
  <c r="AJ671" i="3" a="1"/>
  <c r="AJ671" i="3" s="1"/>
  <c r="AM671" i="3"/>
  <c r="Z658" i="3"/>
  <c r="AA658" i="3" s="1"/>
  <c r="X658" i="3"/>
  <c r="Y658" i="3"/>
  <c r="AJ625" i="3" a="1"/>
  <c r="AJ625" i="3" s="1"/>
  <c r="AM625" i="3"/>
  <c r="AJ473" i="3" a="1"/>
  <c r="AJ473" i="3" s="1"/>
  <c r="AM473" i="3"/>
  <c r="Z443" i="3"/>
  <c r="AA443" i="3" s="1"/>
  <c r="Y443" i="3"/>
  <c r="X443" i="3"/>
  <c r="AJ425" i="3" a="1"/>
  <c r="AJ425" i="3" s="1"/>
  <c r="AM425" i="3"/>
  <c r="Z675" i="3"/>
  <c r="AA675" i="3" s="1"/>
  <c r="Y675" i="3"/>
  <c r="X675" i="3"/>
  <c r="AJ566" i="3" a="1"/>
  <c r="AJ566" i="3" s="1"/>
  <c r="AM566" i="3"/>
  <c r="AJ558" i="3" a="1"/>
  <c r="AJ558" i="3" s="1"/>
  <c r="AM558" i="3"/>
  <c r="AJ510" i="3" a="1"/>
  <c r="AJ510" i="3" s="1"/>
  <c r="AM510" i="3"/>
  <c r="AJ823" i="3" a="1"/>
  <c r="AJ823" i="3" s="1"/>
  <c r="AM823" i="3"/>
  <c r="X716" i="3"/>
  <c r="Z716" i="3"/>
  <c r="AA716" i="3" s="1"/>
  <c r="Y716" i="3"/>
  <c r="AJ655" i="3" a="1"/>
  <c r="AJ655" i="3" s="1"/>
  <c r="AM655" i="3"/>
  <c r="AJ555" i="3" a="1"/>
  <c r="AJ555" i="3" s="1"/>
  <c r="AM555" i="3"/>
  <c r="AJ523" i="3" a="1"/>
  <c r="AJ523" i="3" s="1"/>
  <c r="AM523" i="3"/>
  <c r="Y517" i="3"/>
  <c r="X517" i="3"/>
  <c r="Z517" i="3"/>
  <c r="AA517" i="3" s="1"/>
  <c r="AJ499" i="3" a="1"/>
  <c r="AJ499" i="3" s="1"/>
  <c r="AM499" i="3"/>
  <c r="AJ467" i="3" a="1"/>
  <c r="AJ467" i="3" s="1"/>
  <c r="AM467" i="3"/>
  <c r="Z798" i="3"/>
  <c r="AA798" i="3" s="1"/>
  <c r="Y798" i="3"/>
  <c r="X798" i="3"/>
  <c r="Y745" i="3"/>
  <c r="X745" i="3"/>
  <c r="Z745" i="3"/>
  <c r="AA745" i="3" s="1"/>
  <c r="Y735" i="3"/>
  <c r="X735" i="3"/>
  <c r="Z735" i="3"/>
  <c r="AA735" i="3" s="1"/>
  <c r="Y689" i="3"/>
  <c r="X689" i="3"/>
  <c r="Z689" i="3"/>
  <c r="AA689" i="3" s="1"/>
  <c r="Y657" i="3"/>
  <c r="X657" i="3"/>
  <c r="Z657" i="3"/>
  <c r="AA657" i="3" s="1"/>
  <c r="AM616" i="3"/>
  <c r="AJ616" i="3" a="1"/>
  <c r="AJ616" i="3" s="1"/>
  <c r="AM584" i="3"/>
  <c r="AJ584" i="3" a="1"/>
  <c r="AJ584" i="3" s="1"/>
  <c r="AM552" i="3"/>
  <c r="AJ552" i="3" a="1"/>
  <c r="AJ552" i="3" s="1"/>
  <c r="AM520" i="3"/>
  <c r="AJ520" i="3" a="1"/>
  <c r="AJ520" i="3" s="1"/>
  <c r="AJ440" i="3" a="1"/>
  <c r="AJ440" i="3" s="1"/>
  <c r="AM440" i="3"/>
  <c r="Z591" i="3"/>
  <c r="AA591" i="3" s="1"/>
  <c r="Y591" i="3"/>
  <c r="X591" i="3"/>
  <c r="Z559" i="3"/>
  <c r="AA559" i="3" s="1"/>
  <c r="Y559" i="3"/>
  <c r="X559" i="3"/>
  <c r="Z527" i="3"/>
  <c r="AA527" i="3" s="1"/>
  <c r="Y527" i="3"/>
  <c r="X527" i="3"/>
  <c r="Z822" i="3"/>
  <c r="AA822" i="3" s="1"/>
  <c r="Y822" i="3"/>
  <c r="X822" i="3"/>
  <c r="AJ679" i="3" a="1"/>
  <c r="AJ679" i="3" s="1"/>
  <c r="AM679" i="3"/>
  <c r="Z813" i="3"/>
  <c r="AA813" i="3" s="1"/>
  <c r="Y813" i="3"/>
  <c r="X813" i="3"/>
  <c r="Z678" i="3"/>
  <c r="AA678" i="3" s="1"/>
  <c r="Y678" i="3"/>
  <c r="X678" i="3"/>
  <c r="Z585" i="3"/>
  <c r="AA585" i="3" s="1"/>
  <c r="Y585" i="3"/>
  <c r="X585" i="3"/>
  <c r="AJ375" i="3" a="1"/>
  <c r="AJ375" i="3" s="1"/>
  <c r="AM375" i="3"/>
  <c r="AJ327" i="3" a="1"/>
  <c r="AJ327" i="3" s="1"/>
  <c r="AM327" i="3"/>
  <c r="Z642" i="3"/>
  <c r="AA642" i="3" s="1"/>
  <c r="X642" i="3"/>
  <c r="Y642" i="3"/>
  <c r="Z556" i="3"/>
  <c r="AA556" i="3" s="1"/>
  <c r="Y556" i="3"/>
  <c r="X556" i="3"/>
  <c r="AM485" i="3"/>
  <c r="AJ485" i="3" a="1"/>
  <c r="AJ485" i="3" s="1"/>
  <c r="Z475" i="3"/>
  <c r="AA475" i="3" s="1"/>
  <c r="Y475" i="3"/>
  <c r="X475" i="3"/>
  <c r="AJ236" i="3" a="1"/>
  <c r="AJ236" i="3" s="1"/>
  <c r="AM236" i="3"/>
  <c r="X624" i="3"/>
  <c r="Z624" i="3"/>
  <c r="AA624" i="3" s="1"/>
  <c r="Y624" i="3"/>
  <c r="AJ377" i="3" a="1"/>
  <c r="AJ377" i="3" s="1"/>
  <c r="AM377" i="3"/>
  <c r="AJ241" i="3" a="1"/>
  <c r="AJ241" i="3" s="1"/>
  <c r="AM241" i="3"/>
  <c r="X235" i="3"/>
  <c r="Z235" i="3"/>
  <c r="AA235" i="3" s="1"/>
  <c r="Y235" i="3"/>
  <c r="AJ225" i="3" a="1"/>
  <c r="AJ225" i="3" s="1"/>
  <c r="AM225" i="3"/>
  <c r="Y801" i="3"/>
  <c r="X801" i="3"/>
  <c r="Z801" i="3"/>
  <c r="AA801" i="3" s="1"/>
  <c r="Z691" i="3"/>
  <c r="AA691" i="3" s="1"/>
  <c r="Y691" i="3"/>
  <c r="X691" i="3"/>
  <c r="Z623" i="3"/>
  <c r="AA623" i="3" s="1"/>
  <c r="Y623" i="3"/>
  <c r="X623" i="3"/>
  <c r="AM450" i="3"/>
  <c r="AJ450" i="3" a="1"/>
  <c r="AJ450" i="3" s="1"/>
  <c r="AJ286" i="3" a="1"/>
  <c r="AJ286" i="3" s="1"/>
  <c r="AM286" i="3"/>
  <c r="Y280" i="3"/>
  <c r="X280" i="3"/>
  <c r="Z280" i="3"/>
  <c r="AA280" i="3" s="1"/>
  <c r="AJ230" i="3" a="1"/>
  <c r="AJ230" i="3" s="1"/>
  <c r="AM230" i="3"/>
  <c r="AJ214" i="3" a="1"/>
  <c r="AJ214" i="3" s="1"/>
  <c r="AM214" i="3"/>
  <c r="AM621" i="3"/>
  <c r="AJ621" i="3" a="1"/>
  <c r="AJ621" i="3" s="1"/>
  <c r="Z619" i="3"/>
  <c r="AA619" i="3" s="1"/>
  <c r="Y619" i="3"/>
  <c r="X619" i="3"/>
  <c r="Z506" i="3"/>
  <c r="AA506" i="3" s="1"/>
  <c r="Y506" i="3"/>
  <c r="X506" i="3"/>
  <c r="AM355" i="3"/>
  <c r="AJ355" i="3" a="1"/>
  <c r="AJ355" i="3" s="1"/>
  <c r="Z349" i="3"/>
  <c r="AA349" i="3" s="1"/>
  <c r="Y349" i="3"/>
  <c r="X349" i="3"/>
  <c r="AM267" i="3"/>
  <c r="AJ267" i="3" a="1"/>
  <c r="AJ267" i="3" s="1"/>
  <c r="AM517" i="3"/>
  <c r="AJ517" i="3" a="1"/>
  <c r="AJ517" i="3" s="1"/>
  <c r="Z510" i="3"/>
  <c r="AA510" i="3" s="1"/>
  <c r="Y510" i="3"/>
  <c r="X510" i="3"/>
  <c r="Z476" i="3"/>
  <c r="AA476" i="3" s="1"/>
  <c r="Y476" i="3"/>
  <c r="X476" i="3"/>
  <c r="AM434" i="3"/>
  <c r="AJ434" i="3" a="1"/>
  <c r="AJ434" i="3" s="1"/>
  <c r="AM320" i="3"/>
  <c r="AJ320" i="3" a="1"/>
  <c r="AJ320" i="3" s="1"/>
  <c r="Z314" i="3"/>
  <c r="AA314" i="3" s="1"/>
  <c r="Y314" i="3"/>
  <c r="X314" i="3"/>
  <c r="Z282" i="3"/>
  <c r="AA282" i="3" s="1"/>
  <c r="Y282" i="3"/>
  <c r="X282" i="3"/>
  <c r="Z250" i="3"/>
  <c r="AA250" i="3" s="1"/>
  <c r="Y250" i="3"/>
  <c r="X250" i="3"/>
  <c r="AM232" i="3"/>
  <c r="AJ232" i="3" a="1"/>
  <c r="AJ232" i="3" s="1"/>
  <c r="Z226" i="3"/>
  <c r="AA226" i="3" s="1"/>
  <c r="Y226" i="3"/>
  <c r="X226" i="3"/>
  <c r="AM208" i="3"/>
  <c r="AJ208" i="3" a="1"/>
  <c r="AJ208" i="3" s="1"/>
  <c r="X576" i="3"/>
  <c r="Z576" i="3"/>
  <c r="AA576" i="3" s="1"/>
  <c r="Y576" i="3"/>
  <c r="AM573" i="3"/>
  <c r="AJ573" i="3" a="1"/>
  <c r="AJ573" i="3" s="1"/>
  <c r="Z563" i="3"/>
  <c r="AA563" i="3" s="1"/>
  <c r="Y563" i="3"/>
  <c r="X563" i="3"/>
  <c r="Z516" i="3"/>
  <c r="AA516" i="3" s="1"/>
  <c r="Y516" i="3"/>
  <c r="X516" i="3"/>
  <c r="Z602" i="3"/>
  <c r="AA602" i="3" s="1"/>
  <c r="Y602" i="3"/>
  <c r="X602" i="3"/>
  <c r="Z547" i="3"/>
  <c r="AA547" i="3" s="1"/>
  <c r="Y547" i="3"/>
  <c r="X547" i="3"/>
  <c r="Y453" i="3"/>
  <c r="X453" i="3"/>
  <c r="Z453" i="3"/>
  <c r="AA453" i="3" s="1"/>
  <c r="X421" i="3"/>
  <c r="Z421" i="3"/>
  <c r="AA421" i="3" s="1"/>
  <c r="Y421" i="3"/>
  <c r="AM386" i="3"/>
  <c r="AJ386" i="3" a="1"/>
  <c r="AJ386" i="3" s="1"/>
  <c r="AM330" i="3"/>
  <c r="AJ330" i="3" a="1"/>
  <c r="AJ330" i="3" s="1"/>
  <c r="AM314" i="3"/>
  <c r="AJ314" i="3" a="1"/>
  <c r="AJ314" i="3" s="1"/>
  <c r="AM298" i="3"/>
  <c r="AJ298" i="3" a="1"/>
  <c r="AJ298" i="3" s="1"/>
  <c r="AM266" i="3"/>
  <c r="AJ266" i="3" a="1"/>
  <c r="AJ266" i="3" s="1"/>
  <c r="AM234" i="3"/>
  <c r="AJ234" i="3" a="1"/>
  <c r="AJ234" i="3" s="1"/>
  <c r="Z388" i="3"/>
  <c r="AA388" i="3" s="1"/>
  <c r="Y388" i="3"/>
  <c r="X388" i="3"/>
  <c r="Z261" i="3"/>
  <c r="AA261" i="3" s="1"/>
  <c r="Y261" i="3"/>
  <c r="X261" i="3"/>
  <c r="AJ107" i="3" a="1"/>
  <c r="AJ107" i="3" s="1"/>
  <c r="AM107" i="3"/>
  <c r="AJ91" i="3" a="1"/>
  <c r="AJ91" i="3" s="1"/>
  <c r="AM91" i="3"/>
  <c r="AJ75" i="3" a="1"/>
  <c r="AJ75" i="3" s="1"/>
  <c r="AM75" i="3"/>
  <c r="AJ59" i="3" a="1"/>
  <c r="AJ59" i="3" s="1"/>
  <c r="AM59" i="3"/>
  <c r="AJ43" i="3" a="1"/>
  <c r="AJ43" i="3" s="1"/>
  <c r="AM43" i="3"/>
  <c r="AJ27" i="3" a="1"/>
  <c r="AJ27" i="3" s="1"/>
  <c r="AM27" i="3"/>
  <c r="Z404" i="3"/>
  <c r="AA404" i="3" s="1"/>
  <c r="Y404" i="3"/>
  <c r="X404" i="3"/>
  <c r="Z329" i="3"/>
  <c r="AA329" i="3" s="1"/>
  <c r="Y329" i="3"/>
  <c r="X329" i="3"/>
  <c r="Z286" i="3"/>
  <c r="AA286" i="3" s="1"/>
  <c r="Y286" i="3"/>
  <c r="X286" i="3"/>
  <c r="AJ104" i="3" a="1"/>
  <c r="AJ104" i="3" s="1"/>
  <c r="AM104" i="3"/>
  <c r="Z34" i="3"/>
  <c r="AA34" i="3" s="1"/>
  <c r="Y34" i="3"/>
  <c r="X34" i="3"/>
  <c r="Z393" i="3"/>
  <c r="AA393" i="3" s="1"/>
  <c r="Y393" i="3"/>
  <c r="X393" i="3"/>
  <c r="Z301" i="3"/>
  <c r="AA301" i="3" s="1"/>
  <c r="Y301" i="3"/>
  <c r="X301" i="3"/>
  <c r="AJ117" i="3" a="1"/>
  <c r="AJ117" i="3" s="1"/>
  <c r="AM117" i="3"/>
  <c r="AJ93" i="3" a="1"/>
  <c r="AJ93" i="3" s="1"/>
  <c r="AM93" i="3"/>
  <c r="Z348" i="3"/>
  <c r="AA348" i="3" s="1"/>
  <c r="Y348" i="3"/>
  <c r="X348" i="3"/>
  <c r="Y248" i="3"/>
  <c r="X248" i="3"/>
  <c r="Z248" i="3"/>
  <c r="AA248" i="3" s="1"/>
  <c r="Y148" i="3"/>
  <c r="Z148" i="3"/>
  <c r="AA148" i="3" s="1"/>
  <c r="X148" i="3"/>
  <c r="AM130" i="3"/>
  <c r="AJ130" i="3" a="1"/>
  <c r="AJ130" i="3" s="1"/>
  <c r="Y124" i="3"/>
  <c r="X124" i="3"/>
  <c r="Z124" i="3"/>
  <c r="AA124" i="3" s="1"/>
  <c r="AQ119" i="3"/>
  <c r="AN119" i="3"/>
  <c r="AM106" i="3"/>
  <c r="AJ106" i="3" a="1"/>
  <c r="AJ106" i="3" s="1"/>
  <c r="Y36" i="3"/>
  <c r="Z36" i="3"/>
  <c r="AA36" i="3" s="1"/>
  <c r="X36" i="3"/>
  <c r="Z375" i="3"/>
  <c r="AA375" i="3" s="1"/>
  <c r="Y375" i="3"/>
  <c r="X375" i="3"/>
  <c r="X251" i="3"/>
  <c r="Z251" i="3"/>
  <c r="AA251" i="3" s="1"/>
  <c r="Y251" i="3"/>
  <c r="Z407" i="3"/>
  <c r="AA407" i="3" s="1"/>
  <c r="Y407" i="3"/>
  <c r="X407" i="3"/>
  <c r="Z303" i="3"/>
  <c r="AA303" i="3" s="1"/>
  <c r="Y303" i="3"/>
  <c r="X303" i="3"/>
  <c r="AP169" i="3"/>
  <c r="AN169" i="3"/>
  <c r="AM164" i="3"/>
  <c r="AJ164" i="3" a="1"/>
  <c r="AJ164" i="3" s="1"/>
  <c r="AM100" i="3"/>
  <c r="AJ100" i="3" a="1"/>
  <c r="AJ100" i="3" s="1"/>
  <c r="AM84" i="3"/>
  <c r="AJ84" i="3" a="1"/>
  <c r="AJ84" i="3" s="1"/>
  <c r="AM68" i="3"/>
  <c r="AP68" i="3" s="1"/>
  <c r="AJ68" i="3" a="1"/>
  <c r="AJ68" i="3" s="1"/>
  <c r="AQ68" i="3" s="1"/>
  <c r="AM52" i="3"/>
  <c r="AJ52" i="3" a="1"/>
  <c r="AJ52" i="3" s="1"/>
  <c r="Z46" i="3"/>
  <c r="AA46" i="3" s="1"/>
  <c r="Y46" i="3"/>
  <c r="X46" i="3"/>
  <c r="AM169" i="3"/>
  <c r="AJ169" i="3" a="1"/>
  <c r="AJ169" i="3" s="1"/>
  <c r="Z163" i="3"/>
  <c r="AA163" i="3" s="1"/>
  <c r="Y163" i="3"/>
  <c r="X163" i="3"/>
  <c r="AO119" i="3"/>
  <c r="AM105" i="3"/>
  <c r="AJ105" i="3" a="1"/>
  <c r="AJ105" i="3" s="1"/>
  <c r="Z99" i="3"/>
  <c r="AA99" i="3" s="1"/>
  <c r="Y99" i="3"/>
  <c r="X99" i="3"/>
  <c r="AM17" i="3"/>
  <c r="AJ17" i="3" a="1"/>
  <c r="AJ17" i="3" s="1"/>
  <c r="AP17" i="3" s="1"/>
  <c r="Z364" i="3"/>
  <c r="AA364" i="3" s="1"/>
  <c r="Y364" i="3"/>
  <c r="X364" i="3"/>
  <c r="Z260" i="3"/>
  <c r="AA260" i="3" s="1"/>
  <c r="Y260" i="3"/>
  <c r="X260" i="3"/>
  <c r="Z168" i="3"/>
  <c r="AA168" i="3" s="1"/>
  <c r="Y168" i="3"/>
  <c r="X168" i="3"/>
  <c r="Z142" i="3"/>
  <c r="AA142" i="3" s="1"/>
  <c r="Y142" i="3"/>
  <c r="X142" i="3"/>
  <c r="Y64" i="3"/>
  <c r="X64" i="3"/>
  <c r="Z64" i="3" s="1"/>
  <c r="AA64" i="3" s="1"/>
  <c r="X55" i="3"/>
  <c r="Y55" i="3"/>
  <c r="Z55" i="3"/>
  <c r="AA55" i="3" s="1"/>
  <c r="Z21" i="3"/>
  <c r="AA21" i="3" s="1"/>
  <c r="Y21" i="3"/>
  <c r="X21" i="3"/>
  <c r="Z22" i="3"/>
  <c r="AA22" i="3" s="1"/>
  <c r="Y22" i="3"/>
  <c r="X22" i="3"/>
  <c r="Z88" i="3"/>
  <c r="AA88" i="3" s="1"/>
  <c r="Y88" i="3"/>
  <c r="X88" i="3"/>
  <c r="Y65" i="3"/>
  <c r="X65" i="3"/>
  <c r="Z65" i="3" s="1"/>
  <c r="AA65" i="3" s="1"/>
  <c r="X39" i="3"/>
  <c r="Z39" i="3"/>
  <c r="AA39" i="3" s="1"/>
  <c r="Y39" i="3"/>
  <c r="Y20" i="3"/>
  <c r="X20" i="3"/>
  <c r="Z20" i="3"/>
  <c r="AA20" i="3" s="1"/>
  <c r="Z181" i="3"/>
  <c r="AA181" i="3" s="1"/>
  <c r="Y181" i="3"/>
  <c r="X181" i="3"/>
  <c r="Z96" i="3"/>
  <c r="AA96" i="3" s="1"/>
  <c r="Y96" i="3"/>
  <c r="X96" i="3"/>
  <c r="Z70" i="3"/>
  <c r="AA70" i="3" s="1"/>
  <c r="Y70" i="3"/>
  <c r="X70" i="3"/>
  <c r="Z126" i="3"/>
  <c r="AA126" i="3" s="1"/>
  <c r="Y126" i="3"/>
  <c r="X126" i="3"/>
  <c r="Z118" i="3"/>
  <c r="AA118" i="3" s="1"/>
  <c r="Y118" i="3"/>
  <c r="X118" i="3"/>
  <c r="Z129" i="3"/>
  <c r="AA129" i="3" s="1"/>
  <c r="Y129" i="3"/>
  <c r="X129" i="3"/>
  <c r="Y2568" i="3"/>
  <c r="X2568" i="3"/>
  <c r="Z2568" i="3"/>
  <c r="AA2568" i="3" s="1"/>
  <c r="X2536" i="3"/>
  <c r="Z2536" i="3"/>
  <c r="AA2536" i="3" s="1"/>
  <c r="Y2536" i="3"/>
  <c r="Z2461" i="3"/>
  <c r="AA2461" i="3" s="1"/>
  <c r="Y2461" i="3"/>
  <c r="X2461" i="3"/>
  <c r="Z2479" i="3"/>
  <c r="AA2479" i="3" s="1"/>
  <c r="Y2479" i="3"/>
  <c r="X2479" i="3"/>
  <c r="Z2474" i="3"/>
  <c r="AA2474" i="3" s="1"/>
  <c r="Y2474" i="3"/>
  <c r="X2474" i="3"/>
  <c r="AJ2431" i="3" a="1"/>
  <c r="AJ2431" i="3" s="1"/>
  <c r="AM2431" i="3"/>
  <c r="AJ2262" i="3" a="1"/>
  <c r="AJ2262" i="3" s="1"/>
  <c r="AM2262" i="3"/>
  <c r="Y2279" i="3"/>
  <c r="X2279" i="3"/>
  <c r="Z2279" i="3"/>
  <c r="AA2279" i="3" s="1"/>
  <c r="AJ2243" i="3" a="1"/>
  <c r="AJ2243" i="3" s="1"/>
  <c r="AM2243" i="3"/>
  <c r="AM2303" i="3"/>
  <c r="AJ2303" i="3" a="1"/>
  <c r="AJ2303" i="3" s="1"/>
  <c r="AJ2277" i="3" a="1"/>
  <c r="AJ2277" i="3" s="1"/>
  <c r="AM2277" i="3"/>
  <c r="AJ2245" i="3" a="1"/>
  <c r="AJ2245" i="3" s="1"/>
  <c r="AM2245" i="3"/>
  <c r="Z2317" i="3"/>
  <c r="AA2317" i="3" s="1"/>
  <c r="Y2317" i="3"/>
  <c r="X2317" i="3"/>
  <c r="AJ2144" i="3" a="1"/>
  <c r="AJ2144" i="3" s="1"/>
  <c r="AM2144" i="3"/>
  <c r="AJ2106" i="3" a="1"/>
  <c r="AJ2106" i="3" s="1"/>
  <c r="AM2106" i="3"/>
  <c r="AM2121" i="3"/>
  <c r="AJ2121" i="3" a="1"/>
  <c r="AJ2121" i="3" s="1"/>
  <c r="AJ2058" i="3" a="1"/>
  <c r="AJ2058" i="3" s="1"/>
  <c r="AM2058" i="3"/>
  <c r="Z2033" i="3"/>
  <c r="AA2033" i="3" s="1"/>
  <c r="Y2033" i="3"/>
  <c r="X2033" i="3"/>
  <c r="AM2094" i="3"/>
  <c r="AJ2094" i="3" a="1"/>
  <c r="AJ2094" i="3" s="1"/>
  <c r="Z1992" i="3"/>
  <c r="AA1992" i="3" s="1"/>
  <c r="Y1992" i="3"/>
  <c r="X1992" i="3"/>
  <c r="Z1949" i="3"/>
  <c r="AA1949" i="3" s="1"/>
  <c r="Y1949" i="3"/>
  <c r="X1949" i="3"/>
  <c r="Z2072" i="3"/>
  <c r="AA2072" i="3" s="1"/>
  <c r="Y2072" i="3"/>
  <c r="X2072" i="3"/>
  <c r="Z2002" i="3"/>
  <c r="AA2002" i="3" s="1"/>
  <c r="Y2002" i="3"/>
  <c r="X2002" i="3"/>
  <c r="AM1914" i="3"/>
  <c r="AJ1914" i="3" a="1"/>
  <c r="AJ1914" i="3" s="1"/>
  <c r="X2030" i="3"/>
  <c r="Z2030" i="3"/>
  <c r="AA2030" i="3" s="1"/>
  <c r="Y2030" i="3"/>
  <c r="AM2067" i="3"/>
  <c r="AJ2067" i="3" a="1"/>
  <c r="AJ2067" i="3" s="1"/>
  <c r="AM1895" i="3"/>
  <c r="AJ1895" i="3" a="1"/>
  <c r="AJ1895" i="3" s="1"/>
  <c r="AJ1804" i="3" a="1"/>
  <c r="AJ1804" i="3" s="1"/>
  <c r="AM1804" i="3"/>
  <c r="AM1887" i="3"/>
  <c r="AJ1887" i="3" a="1"/>
  <c r="AJ1887" i="3" s="1"/>
  <c r="Z1982" i="3"/>
  <c r="AA1982" i="3" s="1"/>
  <c r="Y1982" i="3"/>
  <c r="X1982" i="3"/>
  <c r="Z1855" i="3"/>
  <c r="AA1855" i="3" s="1"/>
  <c r="Y1855" i="3"/>
  <c r="X1855" i="3"/>
  <c r="Z1985" i="3"/>
  <c r="AA1985" i="3" s="1"/>
  <c r="Y1985" i="3"/>
  <c r="X1985" i="3"/>
  <c r="Z1632" i="3"/>
  <c r="AA1632" i="3" s="1"/>
  <c r="Y1632" i="3"/>
  <c r="X1632" i="3"/>
  <c r="Z1678" i="3"/>
  <c r="AA1678" i="3" s="1"/>
  <c r="Y1678" i="3"/>
  <c r="X1678" i="3"/>
  <c r="AJ1507" i="3" a="1"/>
  <c r="AJ1507" i="3" s="1"/>
  <c r="AM1507" i="3"/>
  <c r="AJ1450" i="3" a="1"/>
  <c r="AJ1450" i="3" s="1"/>
  <c r="AM1450" i="3"/>
  <c r="X1578" i="3"/>
  <c r="Z1578" i="3"/>
  <c r="AA1578" i="3" s="1"/>
  <c r="Y1578" i="3"/>
  <c r="AM1567" i="3"/>
  <c r="AJ1567" i="3" a="1"/>
  <c r="AJ1567" i="3" s="1"/>
  <c r="AJ1347" i="3" a="1"/>
  <c r="AJ1347" i="3" s="1"/>
  <c r="AM1347" i="3"/>
  <c r="AJ1397" i="3" a="1"/>
  <c r="AJ1397" i="3" s="1"/>
  <c r="AM1397" i="3"/>
  <c r="Z1463" i="3"/>
  <c r="AA1463" i="3" s="1"/>
  <c r="Y1463" i="3"/>
  <c r="X1463" i="3"/>
  <c r="X1420" i="3"/>
  <c r="Z1420" i="3"/>
  <c r="AA1420" i="3" s="1"/>
  <c r="Y1420" i="3"/>
  <c r="Z1276" i="3"/>
  <c r="AA1276" i="3" s="1"/>
  <c r="Y1276" i="3"/>
  <c r="X1276" i="3"/>
  <c r="Z1102" i="3"/>
  <c r="AA1102" i="3" s="1"/>
  <c r="Y1102" i="3"/>
  <c r="X1102" i="3"/>
  <c r="AM1076" i="3"/>
  <c r="AJ1076" i="3" a="1"/>
  <c r="AJ1076" i="3" s="1"/>
  <c r="AJ845" i="3" a="1"/>
  <c r="AJ845" i="3" s="1"/>
  <c r="AM845" i="3"/>
  <c r="Z1258" i="3"/>
  <c r="AA1258" i="3" s="1"/>
  <c r="Y1258" i="3"/>
  <c r="X1258" i="3"/>
  <c r="Z1220" i="3"/>
  <c r="AA1220" i="3" s="1"/>
  <c r="Y1220" i="3"/>
  <c r="X1220" i="3"/>
  <c r="Y1014" i="3"/>
  <c r="X1014" i="3"/>
  <c r="Z1014" i="3"/>
  <c r="AA1014" i="3" s="1"/>
  <c r="AJ902" i="3" a="1"/>
  <c r="AJ902" i="3" s="1"/>
  <c r="AM902" i="3"/>
  <c r="AJ810" i="3" a="1"/>
  <c r="AJ810" i="3" s="1"/>
  <c r="AM810" i="3"/>
  <c r="AJ738" i="3" a="1"/>
  <c r="AJ738" i="3" s="1"/>
  <c r="AM738" i="3"/>
  <c r="AM694" i="3"/>
  <c r="AJ694" i="3" a="1"/>
  <c r="AJ694" i="3" s="1"/>
  <c r="Z884" i="3"/>
  <c r="AA884" i="3" s="1"/>
  <c r="Y884" i="3"/>
  <c r="X884" i="3"/>
  <c r="Z701" i="3"/>
  <c r="AA701" i="3" s="1"/>
  <c r="Y701" i="3"/>
  <c r="X701" i="3"/>
  <c r="Z873" i="3"/>
  <c r="AA873" i="3" s="1"/>
  <c r="X873" i="3"/>
  <c r="Y873" i="3"/>
  <c r="Z758" i="3"/>
  <c r="AA758" i="3" s="1"/>
  <c r="Y758" i="3"/>
  <c r="X758" i="3"/>
  <c r="Z451" i="3"/>
  <c r="AA451" i="3" s="1"/>
  <c r="Y451" i="3"/>
  <c r="X451" i="3"/>
  <c r="Z688" i="3"/>
  <c r="AA688" i="3" s="1"/>
  <c r="Y688" i="3"/>
  <c r="X688" i="3"/>
  <c r="AJ582" i="3" a="1"/>
  <c r="AJ582" i="3" s="1"/>
  <c r="AM582" i="3"/>
  <c r="AM887" i="3"/>
  <c r="AJ887" i="3" a="1"/>
  <c r="AJ887" i="3" s="1"/>
  <c r="X668" i="3"/>
  <c r="Z668" i="3"/>
  <c r="AA668" i="3" s="1"/>
  <c r="Y668" i="3"/>
  <c r="AJ483" i="3" a="1"/>
  <c r="AJ483" i="3" s="1"/>
  <c r="AM483" i="3"/>
  <c r="AM536" i="3"/>
  <c r="AJ536" i="3" a="1"/>
  <c r="AJ536" i="3" s="1"/>
  <c r="Z607" i="3"/>
  <c r="AA607" i="3" s="1"/>
  <c r="Y607" i="3"/>
  <c r="X607" i="3"/>
  <c r="Z543" i="3"/>
  <c r="AA543" i="3" s="1"/>
  <c r="Y543" i="3"/>
  <c r="X543" i="3"/>
  <c r="AJ1038" i="3" a="1"/>
  <c r="AJ1038" i="3" s="1"/>
  <c r="AM1038" i="3"/>
  <c r="Z587" i="3"/>
  <c r="AA587" i="3" s="1"/>
  <c r="Y587" i="3"/>
  <c r="X587" i="3"/>
  <c r="AJ359" i="3" a="1"/>
  <c r="AJ359" i="3" s="1"/>
  <c r="AM359" i="3"/>
  <c r="Z428" i="3"/>
  <c r="AA428" i="3" s="1"/>
  <c r="Y428" i="3"/>
  <c r="X428" i="3"/>
  <c r="AM581" i="3"/>
  <c r="AJ581" i="3" a="1"/>
  <c r="AJ581" i="3" s="1"/>
  <c r="Y384" i="3"/>
  <c r="X384" i="3"/>
  <c r="Z384" i="3"/>
  <c r="AA384" i="3" s="1"/>
  <c r="Y312" i="3"/>
  <c r="X312" i="3"/>
  <c r="Z312" i="3"/>
  <c r="AA312" i="3" s="1"/>
  <c r="Z580" i="3"/>
  <c r="AA580" i="3" s="1"/>
  <c r="Y580" i="3"/>
  <c r="X580" i="3"/>
  <c r="Z389" i="3"/>
  <c r="AA389" i="3" s="1"/>
  <c r="Y389" i="3"/>
  <c r="X389" i="3"/>
  <c r="Z518" i="3"/>
  <c r="AA518" i="3" s="1"/>
  <c r="Y518" i="3"/>
  <c r="X518" i="3"/>
  <c r="AM445" i="3"/>
  <c r="AJ445" i="3" a="1"/>
  <c r="AJ445" i="3" s="1"/>
  <c r="AM346" i="3"/>
  <c r="AJ346" i="3" a="1"/>
  <c r="AJ346" i="3" s="1"/>
  <c r="AM322" i="3"/>
  <c r="AJ322" i="3" a="1"/>
  <c r="AJ322" i="3" s="1"/>
  <c r="AM290" i="3"/>
  <c r="AJ290" i="3" a="1"/>
  <c r="AJ290" i="3" s="1"/>
  <c r="AM242" i="3"/>
  <c r="AJ242" i="3" a="1"/>
  <c r="AJ242" i="3" s="1"/>
  <c r="Z358" i="3"/>
  <c r="AA358" i="3" s="1"/>
  <c r="Y358" i="3"/>
  <c r="X358" i="3"/>
  <c r="AJ83" i="3" a="1"/>
  <c r="AJ83" i="3" s="1"/>
  <c r="AM83" i="3"/>
  <c r="Z230" i="3"/>
  <c r="AA230" i="3" s="1"/>
  <c r="Y230" i="3"/>
  <c r="X230" i="3"/>
  <c r="AJ168" i="3" a="1"/>
  <c r="AJ168" i="3" s="1"/>
  <c r="AM168" i="3"/>
  <c r="Y84" i="3"/>
  <c r="Z84" i="3"/>
  <c r="AA84" i="3" s="1"/>
  <c r="X84" i="3"/>
  <c r="Z201" i="3"/>
  <c r="AA201" i="3" s="1"/>
  <c r="Y201" i="3"/>
  <c r="X201" i="3"/>
  <c r="AM132" i="3"/>
  <c r="AJ132" i="3" a="1"/>
  <c r="AJ132" i="3" s="1"/>
  <c r="Y320" i="3"/>
  <c r="X320" i="3"/>
  <c r="Z320" i="3"/>
  <c r="AA320" i="3" s="1"/>
  <c r="Z195" i="3"/>
  <c r="AA195" i="3" s="1"/>
  <c r="Y195" i="3"/>
  <c r="X195" i="3"/>
  <c r="AM73" i="3"/>
  <c r="AJ73" i="3" a="1"/>
  <c r="AJ73" i="3" s="1"/>
  <c r="Z94" i="3"/>
  <c r="AA94" i="3" s="1"/>
  <c r="Y94" i="3"/>
  <c r="X94" i="3"/>
  <c r="Z205" i="3"/>
  <c r="AA205" i="3" s="1"/>
  <c r="Y205" i="3"/>
  <c r="X205" i="3"/>
  <c r="Z25" i="3"/>
  <c r="AA25" i="3" s="1"/>
  <c r="Y25" i="3"/>
  <c r="X25" i="3"/>
  <c r="Z150" i="3"/>
  <c r="AA150" i="3" s="1"/>
  <c r="Y150" i="3"/>
  <c r="X150" i="3"/>
  <c r="Y2609" i="3"/>
  <c r="Z2609" i="3"/>
  <c r="AA2609" i="3" s="1"/>
  <c r="X2609" i="3"/>
  <c r="Z2557" i="3"/>
  <c r="AA2557" i="3" s="1"/>
  <c r="Y2557" i="3"/>
  <c r="X2557" i="3"/>
  <c r="AJ2604" i="3" a="1"/>
  <c r="AJ2604" i="3" s="1"/>
  <c r="AM2604" i="3"/>
  <c r="Z2517" i="3"/>
  <c r="AA2517" i="3" s="1"/>
  <c r="Y2517" i="3"/>
  <c r="X2517" i="3"/>
  <c r="AJ2429" i="3" a="1"/>
  <c r="AJ2429" i="3" s="1"/>
  <c r="AM2429" i="3"/>
  <c r="Z2411" i="3"/>
  <c r="AA2411" i="3" s="1"/>
  <c r="Y2411" i="3"/>
  <c r="X2411" i="3"/>
  <c r="AM2311" i="3"/>
  <c r="AJ2311" i="3" a="1"/>
  <c r="AJ2311" i="3" s="1"/>
  <c r="Y2255" i="3"/>
  <c r="X2255" i="3"/>
  <c r="Z2255" i="3"/>
  <c r="AA2255" i="3" s="1"/>
  <c r="AJ2221" i="3" a="1"/>
  <c r="AJ2221" i="3" s="1"/>
  <c r="AM2221" i="3"/>
  <c r="Z2252" i="3"/>
  <c r="AA2252" i="3" s="1"/>
  <c r="Y2252" i="3"/>
  <c r="X2252" i="3"/>
  <c r="AM2266" i="3"/>
  <c r="AJ2266" i="3" a="1"/>
  <c r="AJ2266" i="3" s="1"/>
  <c r="Y2205" i="3"/>
  <c r="Z2205" i="3"/>
  <c r="AA2205" i="3" s="1"/>
  <c r="X2205" i="3"/>
  <c r="AM2016" i="3"/>
  <c r="AJ2016" i="3" a="1"/>
  <c r="AJ2016" i="3" s="1"/>
  <c r="AM2027" i="3"/>
  <c r="AJ2027" i="3" a="1"/>
  <c r="AJ2027" i="3" s="1"/>
  <c r="AJ1971" i="3" a="1"/>
  <c r="AJ1971" i="3" s="1"/>
  <c r="AM1971" i="3"/>
  <c r="Z1941" i="3"/>
  <c r="AA1941" i="3" s="1"/>
  <c r="Y1941" i="3"/>
  <c r="X1941" i="3"/>
  <c r="Z1777" i="3"/>
  <c r="AA1777" i="3" s="1"/>
  <c r="Y1777" i="3"/>
  <c r="X1777" i="3"/>
  <c r="X1808" i="3"/>
  <c r="Z1808" i="3"/>
  <c r="AA1808" i="3" s="1"/>
  <c r="Y1808" i="3"/>
  <c r="Z1786" i="3"/>
  <c r="AA1786" i="3" s="1"/>
  <c r="Y1786" i="3"/>
  <c r="X1786" i="3"/>
  <c r="Z1847" i="3"/>
  <c r="AA1847" i="3" s="1"/>
  <c r="Y1847" i="3"/>
  <c r="X1847" i="3"/>
  <c r="AM1771" i="3"/>
  <c r="AJ1771" i="3" a="1"/>
  <c r="AJ1771" i="3" s="1"/>
  <c r="X1906" i="3"/>
  <c r="Z1906" i="3"/>
  <c r="AA1906" i="3" s="1"/>
  <c r="Y1906" i="3"/>
  <c r="AJ1613" i="3" a="1"/>
  <c r="AJ1613" i="3" s="1"/>
  <c r="AM1613" i="3"/>
  <c r="AM1650" i="3"/>
  <c r="AJ1650" i="3" a="1"/>
  <c r="AJ1650" i="3" s="1"/>
  <c r="Z1596" i="3"/>
  <c r="AA1596" i="3" s="1"/>
  <c r="Y1596" i="3"/>
  <c r="X1596" i="3"/>
  <c r="Z1735" i="3"/>
  <c r="AA1735" i="3" s="1"/>
  <c r="Y1735" i="3"/>
  <c r="X1735" i="3"/>
  <c r="AJ1488" i="3" a="1"/>
  <c r="AJ1488" i="3" s="1"/>
  <c r="AM1488" i="3"/>
  <c r="AJ1549" i="3" a="1"/>
  <c r="AJ1549" i="3" s="1"/>
  <c r="AM1549" i="3"/>
  <c r="Z1497" i="3"/>
  <c r="AA1497" i="3" s="1"/>
  <c r="Y1497" i="3"/>
  <c r="X1497" i="3"/>
  <c r="X1610" i="3"/>
  <c r="Z1610" i="3"/>
  <c r="AA1610" i="3" s="1"/>
  <c r="Y1610" i="3"/>
  <c r="Z1576" i="3"/>
  <c r="AA1576" i="3" s="1"/>
  <c r="Y1576" i="3"/>
  <c r="X1576" i="3"/>
  <c r="AM1420" i="3"/>
  <c r="AJ1420" i="3" a="1"/>
  <c r="AJ1420" i="3" s="1"/>
  <c r="AM1443" i="3"/>
  <c r="AJ1443" i="3" a="1"/>
  <c r="AJ1443" i="3" s="1"/>
  <c r="AJ1290" i="3" a="1"/>
  <c r="AJ1290" i="3" s="1"/>
  <c r="AM1290" i="3"/>
  <c r="AJ1218" i="3" a="1"/>
  <c r="AJ1218" i="3" s="1"/>
  <c r="AM1218" i="3"/>
  <c r="Y1275" i="3"/>
  <c r="X1275" i="3"/>
  <c r="Z1275" i="3"/>
  <c r="AA1275" i="3" s="1"/>
  <c r="AM1296" i="3"/>
  <c r="AJ1296" i="3" a="1"/>
  <c r="AJ1296" i="3" s="1"/>
  <c r="Z1273" i="3"/>
  <c r="AA1273" i="3" s="1"/>
  <c r="Y1273" i="3"/>
  <c r="X1273" i="3"/>
  <c r="AJ1077" i="3" a="1"/>
  <c r="AJ1077" i="3" s="1"/>
  <c r="AM1077" i="3"/>
  <c r="AJ1130" i="3" a="1"/>
  <c r="AJ1130" i="3" s="1"/>
  <c r="AM1130" i="3"/>
  <c r="AJ1074" i="3" a="1"/>
  <c r="AJ1074" i="3" s="1"/>
  <c r="AM1074" i="3"/>
  <c r="AJ1175" i="3" a="1"/>
  <c r="AJ1175" i="3" s="1"/>
  <c r="AM1175" i="3"/>
  <c r="AJ1143" i="3" a="1"/>
  <c r="AJ1143" i="3" s="1"/>
  <c r="AM1143" i="3"/>
  <c r="Z1131" i="3"/>
  <c r="AA1131" i="3" s="1"/>
  <c r="Y1131" i="3"/>
  <c r="X1131" i="3"/>
  <c r="AM1161" i="3"/>
  <c r="AJ1161" i="3" a="1"/>
  <c r="AJ1161" i="3" s="1"/>
  <c r="AJ981" i="3" a="1"/>
  <c r="AJ981" i="3" s="1"/>
  <c r="AM981" i="3"/>
  <c r="AJ909" i="3" a="1"/>
  <c r="AJ909" i="3" s="1"/>
  <c r="AM909" i="3"/>
  <c r="Z1062" i="3"/>
  <c r="AA1062" i="3" s="1"/>
  <c r="Y1062" i="3"/>
  <c r="X1062" i="3"/>
  <c r="Y886" i="3"/>
  <c r="X886" i="3"/>
  <c r="Z886" i="3"/>
  <c r="AA886" i="3" s="1"/>
  <c r="AJ760" i="3" a="1"/>
  <c r="AJ760" i="3" s="1"/>
  <c r="AM760" i="3"/>
  <c r="AJ701" i="3" a="1"/>
  <c r="AJ701" i="3" s="1"/>
  <c r="AM701" i="3"/>
  <c r="Z993" i="3"/>
  <c r="AA993" i="3" s="1"/>
  <c r="X993" i="3"/>
  <c r="Y993" i="3"/>
  <c r="AM855" i="3"/>
  <c r="AJ855" i="3" a="1"/>
  <c r="AJ855" i="3" s="1"/>
  <c r="AM676" i="3"/>
  <c r="AJ676" i="3" a="1"/>
  <c r="AJ676" i="3" s="1"/>
  <c r="Y974" i="3"/>
  <c r="X974" i="3"/>
  <c r="Z974" i="3"/>
  <c r="AA974" i="3" s="1"/>
  <c r="AJ1014" i="3" a="1"/>
  <c r="AJ1014" i="3" s="1"/>
  <c r="AM1014" i="3"/>
  <c r="AJ604" i="3" a="1"/>
  <c r="AJ604" i="3" s="1"/>
  <c r="AM604" i="3"/>
  <c r="AJ556" i="3" a="1"/>
  <c r="AJ556" i="3" s="1"/>
  <c r="AM556" i="3"/>
  <c r="AJ631" i="3" a="1"/>
  <c r="AJ631" i="3" s="1"/>
  <c r="AM631" i="3"/>
  <c r="Z875" i="3"/>
  <c r="AA875" i="3" s="1"/>
  <c r="Y875" i="3"/>
  <c r="X875" i="3"/>
  <c r="Z265" i="3"/>
  <c r="AA265" i="3" s="1"/>
  <c r="Y265" i="3"/>
  <c r="X265" i="3"/>
  <c r="Y477" i="3"/>
  <c r="X477" i="3"/>
  <c r="Z477" i="3"/>
  <c r="AA477" i="3" s="1"/>
  <c r="Z553" i="3"/>
  <c r="AA553" i="3" s="1"/>
  <c r="Y553" i="3"/>
  <c r="X553" i="3"/>
  <c r="Z771" i="3"/>
  <c r="AA771" i="3" s="1"/>
  <c r="Y771" i="3"/>
  <c r="X771" i="3"/>
  <c r="Z333" i="3"/>
  <c r="AA333" i="3" s="1"/>
  <c r="Y333" i="3"/>
  <c r="X333" i="3"/>
  <c r="Y18" i="3"/>
  <c r="X18" i="3"/>
  <c r="X411" i="3"/>
  <c r="Z411" i="3"/>
  <c r="AA411" i="3" s="1"/>
  <c r="Y411" i="3"/>
  <c r="AM172" i="3"/>
  <c r="AJ172" i="3" a="1"/>
  <c r="AJ172" i="3" s="1"/>
  <c r="AP172" i="3" s="1"/>
  <c r="Z155" i="3"/>
  <c r="AA155" i="3" s="1"/>
  <c r="Y155" i="3"/>
  <c r="X155" i="3"/>
  <c r="Z270" i="3"/>
  <c r="AA270" i="3" s="1"/>
  <c r="Y270" i="3"/>
  <c r="X270" i="3"/>
  <c r="Z153" i="3"/>
  <c r="AA153" i="3" s="1"/>
  <c r="Y153" i="3"/>
  <c r="X153" i="3"/>
  <c r="Z166" i="3"/>
  <c r="AA166" i="3" s="1"/>
  <c r="Y166" i="3"/>
  <c r="X166" i="3"/>
  <c r="Z134" i="3"/>
  <c r="AA134" i="3" s="1"/>
  <c r="Y134" i="3"/>
  <c r="X134" i="3"/>
  <c r="AJ2607" i="3" a="1"/>
  <c r="AJ2607" i="3" s="1"/>
  <c r="AM2607" i="3"/>
  <c r="Y2603" i="3"/>
  <c r="X2603" i="3"/>
  <c r="Z2603" i="3"/>
  <c r="AA2603" i="3" s="1"/>
  <c r="AM2563" i="3"/>
  <c r="AJ2563" i="3" a="1"/>
  <c r="AJ2563" i="3" s="1"/>
  <c r="AM2576" i="3"/>
  <c r="AJ2576" i="3" a="1"/>
  <c r="AJ2576" i="3" s="1"/>
  <c r="AM2544" i="3"/>
  <c r="AJ2544" i="3" a="1"/>
  <c r="AJ2544" i="3" s="1"/>
  <c r="Z2553" i="3"/>
  <c r="AA2553" i="3" s="1"/>
  <c r="X2553" i="3"/>
  <c r="Y2553" i="3"/>
  <c r="AJ2514" i="3" a="1"/>
  <c r="AJ2514" i="3" s="1"/>
  <c r="AM2514" i="3"/>
  <c r="AJ2468" i="3" a="1"/>
  <c r="AJ2468" i="3" s="1"/>
  <c r="AM2468" i="3"/>
  <c r="AM2502" i="3"/>
  <c r="AJ2502" i="3" a="1"/>
  <c r="AJ2502" i="3" s="1"/>
  <c r="AJ2430" i="3" a="1"/>
  <c r="AJ2430" i="3" s="1"/>
  <c r="AM2430" i="3"/>
  <c r="AM2496" i="3"/>
  <c r="AJ2496" i="3" a="1"/>
  <c r="AJ2496" i="3" s="1"/>
  <c r="AJ2454" i="3" a="1"/>
  <c r="AJ2454" i="3" s="1"/>
  <c r="AM2454" i="3"/>
  <c r="Y2431" i="3"/>
  <c r="Z2431" i="3"/>
  <c r="AA2431" i="3" s="1"/>
  <c r="X2431" i="3"/>
  <c r="X2475" i="3"/>
  <c r="Z2475" i="3"/>
  <c r="AA2475" i="3" s="1"/>
  <c r="Y2475" i="3"/>
  <c r="Z2395" i="3"/>
  <c r="AA2395" i="3" s="1"/>
  <c r="Y2395" i="3"/>
  <c r="X2395" i="3"/>
  <c r="Y2425" i="3"/>
  <c r="X2425" i="3"/>
  <c r="Z2425" i="3"/>
  <c r="AA2425" i="3" s="1"/>
  <c r="AJ2285" i="3" a="1"/>
  <c r="AJ2285" i="3" s="1"/>
  <c r="AM2285" i="3"/>
  <c r="AM2324" i="3"/>
  <c r="AJ2324" i="3" a="1"/>
  <c r="AJ2324" i="3" s="1"/>
  <c r="AJ2216" i="3" a="1"/>
  <c r="AJ2216" i="3" s="1"/>
  <c r="AM2216" i="3"/>
  <c r="AJ2253" i="3" a="1"/>
  <c r="AJ2253" i="3" s="1"/>
  <c r="AM2253" i="3"/>
  <c r="Y2223" i="3"/>
  <c r="X2223" i="3"/>
  <c r="Z2223" i="3"/>
  <c r="AA2223" i="3" s="1"/>
  <c r="Z2253" i="3"/>
  <c r="AA2253" i="3" s="1"/>
  <c r="Y2253" i="3"/>
  <c r="X2253" i="3"/>
  <c r="Z2179" i="3"/>
  <c r="AA2179" i="3" s="1"/>
  <c r="Y2179" i="3"/>
  <c r="X2179" i="3"/>
  <c r="Z2208" i="3"/>
  <c r="AA2208" i="3" s="1"/>
  <c r="X2208" i="3"/>
  <c r="Y2208" i="3"/>
  <c r="Z2196" i="3"/>
  <c r="AA2196" i="3" s="1"/>
  <c r="Y2196" i="3"/>
  <c r="X2196" i="3"/>
  <c r="Z2152" i="3"/>
  <c r="AA2152" i="3" s="1"/>
  <c r="X2152" i="3"/>
  <c r="Y2152" i="3"/>
  <c r="Z2221" i="3"/>
  <c r="AA2221" i="3" s="1"/>
  <c r="Y2221" i="3"/>
  <c r="X2221" i="3"/>
  <c r="Z2001" i="3"/>
  <c r="AA2001" i="3" s="1"/>
  <c r="Y2001" i="3"/>
  <c r="X2001" i="3"/>
  <c r="Z2066" i="3"/>
  <c r="AA2066" i="3" s="1"/>
  <c r="Y2066" i="3"/>
  <c r="X2066" i="3"/>
  <c r="Z1974" i="3"/>
  <c r="AA1974" i="3" s="1"/>
  <c r="Y1974" i="3"/>
  <c r="X1974" i="3"/>
  <c r="X1832" i="3"/>
  <c r="Z1832" i="3"/>
  <c r="AA1832" i="3" s="1"/>
  <c r="Y1832" i="3"/>
  <c r="AM1813" i="3"/>
  <c r="AJ1813" i="3" a="1"/>
  <c r="AJ1813" i="3" s="1"/>
  <c r="Z1712" i="3"/>
  <c r="AA1712" i="3" s="1"/>
  <c r="Y1712" i="3"/>
  <c r="X1712" i="3"/>
  <c r="Z1886" i="3"/>
  <c r="AA1886" i="3" s="1"/>
  <c r="X1886" i="3"/>
  <c r="Y1886" i="3"/>
  <c r="Z1762" i="3"/>
  <c r="AA1762" i="3" s="1"/>
  <c r="Y1762" i="3"/>
  <c r="X1762" i="3"/>
  <c r="Z1730" i="3"/>
  <c r="AA1730" i="3" s="1"/>
  <c r="Y1730" i="3"/>
  <c r="X1730" i="3"/>
  <c r="X2598" i="3"/>
  <c r="Z2598" i="3"/>
  <c r="AA2598" i="3" s="1"/>
  <c r="Y2598" i="3"/>
  <c r="AM1877" i="3"/>
  <c r="AJ1877" i="3" a="1"/>
  <c r="AJ1877" i="3" s="1"/>
  <c r="X1856" i="3"/>
  <c r="Z1856" i="3"/>
  <c r="AA1856" i="3" s="1"/>
  <c r="Y1856" i="3"/>
  <c r="Z1799" i="3"/>
  <c r="AA1799" i="3" s="1"/>
  <c r="Y1799" i="3"/>
  <c r="X1799" i="3"/>
  <c r="Y1780" i="3"/>
  <c r="X1780" i="3"/>
  <c r="Z1780" i="3"/>
  <c r="AA1780" i="3" s="1"/>
  <c r="Z1772" i="3"/>
  <c r="AA1772" i="3" s="1"/>
  <c r="Y1772" i="3"/>
  <c r="X1772" i="3"/>
  <c r="Z1757" i="3"/>
  <c r="AA1757" i="3" s="1"/>
  <c r="Y1757" i="3"/>
  <c r="X1757" i="3"/>
  <c r="AJ1719" i="3" a="1"/>
  <c r="AJ1719" i="3" s="1"/>
  <c r="AM1719" i="3"/>
  <c r="Z1706" i="3"/>
  <c r="AA1706" i="3" s="1"/>
  <c r="X1706" i="3"/>
  <c r="Y1706" i="3"/>
  <c r="AJ1622" i="3" a="1"/>
  <c r="AJ1622" i="3" s="1"/>
  <c r="AM1622" i="3"/>
  <c r="AJ1606" i="3" a="1"/>
  <c r="AJ1606" i="3" s="1"/>
  <c r="AM1606" i="3"/>
  <c r="Z1653" i="3"/>
  <c r="AA1653" i="3" s="1"/>
  <c r="Y1653" i="3"/>
  <c r="X1653" i="3"/>
  <c r="AJ1661" i="3" a="1"/>
  <c r="AJ1661" i="3" s="1"/>
  <c r="AM1661" i="3"/>
  <c r="Y1647" i="3"/>
  <c r="X1647" i="3"/>
  <c r="Z1647" i="3"/>
  <c r="AA1647" i="3" s="1"/>
  <c r="Y1591" i="3"/>
  <c r="X1591" i="3"/>
  <c r="Z1591" i="3"/>
  <c r="AA1591" i="3" s="1"/>
  <c r="AM1666" i="3"/>
  <c r="AJ1666" i="3" a="1"/>
  <c r="AJ1666" i="3" s="1"/>
  <c r="Z1604" i="3"/>
  <c r="AA1604" i="3" s="1"/>
  <c r="Y1604" i="3"/>
  <c r="X1604" i="3"/>
  <c r="Z1588" i="3"/>
  <c r="AA1588" i="3" s="1"/>
  <c r="Y1588" i="3"/>
  <c r="X1588" i="3"/>
  <c r="X1750" i="3"/>
  <c r="Z1750" i="3"/>
  <c r="AA1750" i="3" s="1"/>
  <c r="Y1750" i="3"/>
  <c r="X1690" i="3"/>
  <c r="Z1690" i="3"/>
  <c r="AA1690" i="3" s="1"/>
  <c r="Y1690" i="3"/>
  <c r="X1594" i="3"/>
  <c r="Z1594" i="3"/>
  <c r="AA1594" i="3" s="1"/>
  <c r="Y1594" i="3"/>
  <c r="AJ1574" i="3" a="1"/>
  <c r="AJ1574" i="3" s="1"/>
  <c r="AM1574" i="3"/>
  <c r="AJ1518" i="3" a="1"/>
  <c r="AJ1518" i="3" s="1"/>
  <c r="AM1518" i="3"/>
  <c r="AJ1502" i="3" a="1"/>
  <c r="AJ1502" i="3" s="1"/>
  <c r="AM1502" i="3"/>
  <c r="AJ1486" i="3" a="1"/>
  <c r="AJ1486" i="3" s="1"/>
  <c r="AM1486" i="3"/>
  <c r="Y1695" i="3"/>
  <c r="X1695" i="3"/>
  <c r="Z1695" i="3"/>
  <c r="AA1695" i="3" s="1"/>
  <c r="AJ1520" i="3" a="1"/>
  <c r="AJ1520" i="3" s="1"/>
  <c r="AM1520" i="3"/>
  <c r="AJ1504" i="3" a="1"/>
  <c r="AJ1504" i="3" s="1"/>
  <c r="AM1504" i="3"/>
  <c r="Y1655" i="3"/>
  <c r="X1655" i="3"/>
  <c r="Z1655" i="3"/>
  <c r="AA1655" i="3" s="1"/>
  <c r="X1618" i="3"/>
  <c r="Z1618" i="3"/>
  <c r="AA1618" i="3" s="1"/>
  <c r="Y1618" i="3"/>
  <c r="Y1575" i="3"/>
  <c r="X1575" i="3"/>
  <c r="Z1575" i="3"/>
  <c r="AA1575" i="3" s="1"/>
  <c r="AJ1557" i="3" a="1"/>
  <c r="AJ1557" i="3" s="1"/>
  <c r="AM1557" i="3"/>
  <c r="Y1551" i="3"/>
  <c r="X1551" i="3"/>
  <c r="Z1551" i="3"/>
  <c r="AA1551" i="3" s="1"/>
  <c r="AJ1541" i="3" a="1"/>
  <c r="AJ1541" i="3" s="1"/>
  <c r="AM1541" i="3"/>
  <c r="Y1535" i="3"/>
  <c r="X1535" i="3"/>
  <c r="Z1535" i="3"/>
  <c r="AA1535" i="3" s="1"/>
  <c r="AJ1525" i="3" a="1"/>
  <c r="AJ1525" i="3" s="1"/>
  <c r="AM1525" i="3"/>
  <c r="Y1519" i="3"/>
  <c r="X1519" i="3"/>
  <c r="Z1519" i="3"/>
  <c r="AA1519" i="3" s="1"/>
  <c r="AJ1509" i="3" a="1"/>
  <c r="AJ1509" i="3" s="1"/>
  <c r="AM1509" i="3"/>
  <c r="Y1503" i="3"/>
  <c r="X1503" i="3"/>
  <c r="Z1503" i="3"/>
  <c r="AA1503" i="3" s="1"/>
  <c r="AJ1485" i="3" a="1"/>
  <c r="AJ1485" i="3" s="1"/>
  <c r="AM1485" i="3"/>
  <c r="Y1479" i="3"/>
  <c r="X1479" i="3"/>
  <c r="Z1479" i="3"/>
  <c r="AA1479" i="3" s="1"/>
  <c r="Z1700" i="3"/>
  <c r="AA1700" i="3" s="1"/>
  <c r="Y1700" i="3"/>
  <c r="X1700" i="3"/>
  <c r="Z1545" i="3"/>
  <c r="AA1545" i="3" s="1"/>
  <c r="Y1545" i="3"/>
  <c r="X1545" i="3"/>
  <c r="Z1513" i="3"/>
  <c r="AA1513" i="3" s="1"/>
  <c r="Y1513" i="3"/>
  <c r="X1513" i="3"/>
  <c r="Z1481" i="3"/>
  <c r="AA1481" i="3" s="1"/>
  <c r="Y1481" i="3"/>
  <c r="X1481" i="3"/>
  <c r="Z1692" i="3"/>
  <c r="AA1692" i="3" s="1"/>
  <c r="Y1692" i="3"/>
  <c r="X1692" i="3"/>
  <c r="Z1638" i="3"/>
  <c r="AA1638" i="3" s="1"/>
  <c r="Y1638" i="3"/>
  <c r="X1638" i="3"/>
  <c r="AM1631" i="3"/>
  <c r="AJ1631" i="3" a="1"/>
  <c r="AJ1631" i="3" s="1"/>
  <c r="Z1609" i="3"/>
  <c r="AA1609" i="3" s="1"/>
  <c r="Y1609" i="3"/>
  <c r="X1609" i="3"/>
  <c r="Z1517" i="3"/>
  <c r="AA1517" i="3" s="1"/>
  <c r="Y1517" i="3"/>
  <c r="X1517" i="3"/>
  <c r="AJ1424" i="3" a="1"/>
  <c r="AJ1424" i="3" s="1"/>
  <c r="AM1424" i="3"/>
  <c r="AM1575" i="3"/>
  <c r="AJ1575" i="3" a="1"/>
  <c r="AJ1575" i="3" s="1"/>
  <c r="Z1573" i="3"/>
  <c r="AA1573" i="3" s="1"/>
  <c r="Y1573" i="3"/>
  <c r="X1573" i="3"/>
  <c r="AM1583" i="3"/>
  <c r="AJ1583" i="3" a="1"/>
  <c r="AJ1583" i="3" s="1"/>
  <c r="Z1549" i="3"/>
  <c r="AA1549" i="3" s="1"/>
  <c r="Y1549" i="3"/>
  <c r="X1549" i="3"/>
  <c r="AM1460" i="3"/>
  <c r="AJ1460" i="3" a="1"/>
  <c r="AJ1460" i="3" s="1"/>
  <c r="Z1454" i="3"/>
  <c r="AA1454" i="3" s="1"/>
  <c r="Y1454" i="3"/>
  <c r="X1454" i="3"/>
  <c r="Z1532" i="3"/>
  <c r="AA1532" i="3" s="1"/>
  <c r="Y1532" i="3"/>
  <c r="X1532" i="3"/>
  <c r="AM1511" i="3"/>
  <c r="AJ1511" i="3" a="1"/>
  <c r="AJ1511" i="3" s="1"/>
  <c r="Z1500" i="3"/>
  <c r="AA1500" i="3" s="1"/>
  <c r="Y1500" i="3"/>
  <c r="X1500" i="3"/>
  <c r="Z1510" i="3"/>
  <c r="AA1510" i="3" s="1"/>
  <c r="Y1510" i="3"/>
  <c r="X1510" i="3"/>
  <c r="Z1476" i="3"/>
  <c r="AA1476" i="3" s="1"/>
  <c r="X1476" i="3"/>
  <c r="Y1476" i="3"/>
  <c r="AJ1355" i="3" a="1"/>
  <c r="AJ1355" i="3" s="1"/>
  <c r="AM1355" i="3"/>
  <c r="AJ1331" i="3" a="1"/>
  <c r="AJ1331" i="3" s="1"/>
  <c r="AM1331" i="3"/>
  <c r="Z1423" i="3"/>
  <c r="AA1423" i="3" s="1"/>
  <c r="Y1423" i="3"/>
  <c r="X1423" i="3"/>
  <c r="AJ1328" i="3" a="1"/>
  <c r="AJ1328" i="3" s="1"/>
  <c r="AM1328" i="3"/>
  <c r="Z1322" i="3"/>
  <c r="AA1322" i="3" s="1"/>
  <c r="Y1322" i="3"/>
  <c r="X1322" i="3"/>
  <c r="AJ1312" i="3" a="1"/>
  <c r="AJ1312" i="3" s="1"/>
  <c r="AM1312" i="3"/>
  <c r="Z1306" i="3"/>
  <c r="AA1306" i="3" s="1"/>
  <c r="Y1306" i="3"/>
  <c r="X1306" i="3"/>
  <c r="AJ1373" i="3" a="1"/>
  <c r="AJ1373" i="3" s="1"/>
  <c r="AM1373" i="3"/>
  <c r="X1367" i="3"/>
  <c r="Z1367" i="3"/>
  <c r="AA1367" i="3" s="1"/>
  <c r="Y1367" i="3"/>
  <c r="AJ1309" i="3" a="1"/>
  <c r="AJ1309" i="3" s="1"/>
  <c r="AM1309" i="3"/>
  <c r="AM1391" i="3"/>
  <c r="AJ1391" i="3" a="1"/>
  <c r="AJ1391" i="3" s="1"/>
  <c r="Z1385" i="3"/>
  <c r="AA1385" i="3" s="1"/>
  <c r="Y1385" i="3"/>
  <c r="X1385" i="3"/>
  <c r="Y1457" i="3"/>
  <c r="X1457" i="3"/>
  <c r="Z1457" i="3"/>
  <c r="AA1457" i="3" s="1"/>
  <c r="Z1447" i="3"/>
  <c r="AA1447" i="3" s="1"/>
  <c r="Y1447" i="3"/>
  <c r="X1447" i="3"/>
  <c r="AM1321" i="3"/>
  <c r="AJ1321" i="3" a="1"/>
  <c r="AJ1321" i="3" s="1"/>
  <c r="Z1475" i="3"/>
  <c r="AA1475" i="3" s="1"/>
  <c r="Y1475" i="3"/>
  <c r="X1475" i="3"/>
  <c r="AM1406" i="3"/>
  <c r="AJ1406" i="3" a="1"/>
  <c r="AJ1406" i="3" s="1"/>
  <c r="AM1374" i="3"/>
  <c r="AJ1374" i="3" a="1"/>
  <c r="AJ1374" i="3" s="1"/>
  <c r="AM1358" i="3"/>
  <c r="AJ1358" i="3" a="1"/>
  <c r="AJ1358" i="3" s="1"/>
  <c r="AM1342" i="3"/>
  <c r="AJ1342" i="3" a="1"/>
  <c r="AJ1342" i="3" s="1"/>
  <c r="Z1325" i="3"/>
  <c r="AA1325" i="3" s="1"/>
  <c r="Y1325" i="3"/>
  <c r="X1325" i="3"/>
  <c r="Z1317" i="3"/>
  <c r="AA1317" i="3" s="1"/>
  <c r="Y1317" i="3"/>
  <c r="X1317" i="3"/>
  <c r="AJ1234" i="3" a="1"/>
  <c r="AJ1234" i="3" s="1"/>
  <c r="AM1234" i="3"/>
  <c r="AJ1186" i="3" a="1"/>
  <c r="AJ1186" i="3" s="1"/>
  <c r="AM1186" i="3"/>
  <c r="AJ1231" i="3" a="1"/>
  <c r="AJ1231" i="3" s="1"/>
  <c r="AM1231" i="3"/>
  <c r="AJ1199" i="3" a="1"/>
  <c r="AJ1199" i="3" s="1"/>
  <c r="AM1199" i="3"/>
  <c r="AJ1183" i="3" a="1"/>
  <c r="AJ1183" i="3" s="1"/>
  <c r="AM1183" i="3"/>
  <c r="AJ1300" i="3" a="1"/>
  <c r="AJ1300" i="3" s="1"/>
  <c r="AM1300" i="3"/>
  <c r="AJ1268" i="3" a="1"/>
  <c r="AJ1268" i="3" s="1"/>
  <c r="AM1268" i="3"/>
  <c r="AJ1188" i="3" a="1"/>
  <c r="AJ1188" i="3" s="1"/>
  <c r="AM1188" i="3"/>
  <c r="Z1346" i="3"/>
  <c r="AA1346" i="3" s="1"/>
  <c r="Y1346" i="3"/>
  <c r="X1346" i="3"/>
  <c r="Z1299" i="3"/>
  <c r="AA1299" i="3" s="1"/>
  <c r="Y1299" i="3"/>
  <c r="X1299" i="3"/>
  <c r="AJ1273" i="3" a="1"/>
  <c r="AJ1273" i="3" s="1"/>
  <c r="AM1273" i="3"/>
  <c r="Y1267" i="3"/>
  <c r="X1267" i="3"/>
  <c r="Z1267" i="3"/>
  <c r="AA1267" i="3" s="1"/>
  <c r="AJ1257" i="3" a="1"/>
  <c r="AJ1257" i="3" s="1"/>
  <c r="AM1257" i="3"/>
  <c r="AJ1233" i="3" a="1"/>
  <c r="AJ1233" i="3" s="1"/>
  <c r="AM1233" i="3"/>
  <c r="AJ1209" i="3" a="1"/>
  <c r="AJ1209" i="3" s="1"/>
  <c r="AM1209" i="3"/>
  <c r="AJ1201" i="3" a="1"/>
  <c r="AJ1201" i="3" s="1"/>
  <c r="AM1201" i="3"/>
  <c r="Z1363" i="3"/>
  <c r="AA1363" i="3" s="1"/>
  <c r="Y1363" i="3"/>
  <c r="X1363" i="3"/>
  <c r="Z1248" i="3"/>
  <c r="AA1248" i="3" s="1"/>
  <c r="Y1248" i="3"/>
  <c r="X1248" i="3"/>
  <c r="Z1232" i="3"/>
  <c r="AA1232" i="3" s="1"/>
  <c r="Y1232" i="3"/>
  <c r="X1232" i="3"/>
  <c r="Z1216" i="3"/>
  <c r="AA1216" i="3" s="1"/>
  <c r="Y1216" i="3"/>
  <c r="X1216" i="3"/>
  <c r="Z1200" i="3"/>
  <c r="AA1200" i="3" s="1"/>
  <c r="Y1200" i="3"/>
  <c r="X1200" i="3"/>
  <c r="Z1184" i="3"/>
  <c r="AA1184" i="3" s="1"/>
  <c r="Y1184" i="3"/>
  <c r="X1184" i="3"/>
  <c r="Z1237" i="3"/>
  <c r="AA1237" i="3" s="1"/>
  <c r="Y1237" i="3"/>
  <c r="X1237" i="3"/>
  <c r="Z1402" i="3"/>
  <c r="AA1402" i="3" s="1"/>
  <c r="Y1402" i="3"/>
  <c r="X1402" i="3"/>
  <c r="Z1307" i="3"/>
  <c r="AA1307" i="3" s="1"/>
  <c r="X1307" i="3"/>
  <c r="Y1307" i="3"/>
  <c r="AM1264" i="3"/>
  <c r="AJ1264" i="3" a="1"/>
  <c r="AJ1264" i="3" s="1"/>
  <c r="AM1192" i="3"/>
  <c r="AJ1192" i="3" a="1"/>
  <c r="AJ1192" i="3" s="1"/>
  <c r="Z1218" i="3"/>
  <c r="AA1218" i="3" s="1"/>
  <c r="Y1218" i="3"/>
  <c r="X1218" i="3"/>
  <c r="AM1195" i="3"/>
  <c r="AJ1195" i="3" a="1"/>
  <c r="AJ1195" i="3" s="1"/>
  <c r="AJ1136" i="3" a="1"/>
  <c r="AJ1136" i="3" s="1"/>
  <c r="AM1136" i="3"/>
  <c r="AJ1120" i="3" a="1"/>
  <c r="AJ1120" i="3" s="1"/>
  <c r="AM1120" i="3"/>
  <c r="AJ1104" i="3" a="1"/>
  <c r="AJ1104" i="3" s="1"/>
  <c r="AM1104" i="3"/>
  <c r="Z1082" i="3"/>
  <c r="AA1082" i="3" s="1"/>
  <c r="Y1082" i="3"/>
  <c r="X1082" i="3"/>
  <c r="Z1066" i="3"/>
  <c r="AA1066" i="3" s="1"/>
  <c r="Y1066" i="3"/>
  <c r="X1066" i="3"/>
  <c r="Z1250" i="3"/>
  <c r="AA1250" i="3" s="1"/>
  <c r="Y1250" i="3"/>
  <c r="X1250" i="3"/>
  <c r="Y1227" i="3"/>
  <c r="X1227" i="3"/>
  <c r="Z1227" i="3"/>
  <c r="AA1227" i="3" s="1"/>
  <c r="Z1191" i="3"/>
  <c r="AA1191" i="3" s="1"/>
  <c r="Y1191" i="3"/>
  <c r="X1191" i="3"/>
  <c r="AJ1125" i="3" a="1"/>
  <c r="AJ1125" i="3" s="1"/>
  <c r="AM1125" i="3"/>
  <c r="AJ1093" i="3" a="1"/>
  <c r="AJ1093" i="3" s="1"/>
  <c r="AM1093" i="3"/>
  <c r="Z1228" i="3"/>
  <c r="AA1228" i="3" s="1"/>
  <c r="Y1228" i="3"/>
  <c r="X1228" i="3"/>
  <c r="Z1213" i="3"/>
  <c r="AA1213" i="3" s="1"/>
  <c r="Y1213" i="3"/>
  <c r="X1213" i="3"/>
  <c r="AJ1146" i="3" a="1"/>
  <c r="AJ1146" i="3" s="1"/>
  <c r="AM1146" i="3"/>
  <c r="AJ1106" i="3" a="1"/>
  <c r="AJ1106" i="3" s="1"/>
  <c r="AM1106" i="3"/>
  <c r="AJ1090" i="3" a="1"/>
  <c r="AJ1090" i="3" s="1"/>
  <c r="AM1090" i="3"/>
  <c r="AJ1159" i="3" a="1"/>
  <c r="AJ1159" i="3" s="1"/>
  <c r="AM1159" i="3"/>
  <c r="AJ1151" i="3" a="1"/>
  <c r="AJ1151" i="3" s="1"/>
  <c r="AM1151" i="3"/>
  <c r="Y1145" i="3"/>
  <c r="X1145" i="3"/>
  <c r="Z1145" i="3"/>
  <c r="AA1145" i="3" s="1"/>
  <c r="AJ1135" i="3" a="1"/>
  <c r="AJ1135" i="3" s="1"/>
  <c r="AM1135" i="3"/>
  <c r="AJ1063" i="3" a="1"/>
  <c r="AJ1063" i="3" s="1"/>
  <c r="AM1063" i="3"/>
  <c r="Y1057" i="3"/>
  <c r="X1057" i="3"/>
  <c r="Z1057" i="3"/>
  <c r="AA1057" i="3" s="1"/>
  <c r="Z1174" i="3"/>
  <c r="AA1174" i="3" s="1"/>
  <c r="Y1174" i="3"/>
  <c r="X1174" i="3"/>
  <c r="Z1158" i="3"/>
  <c r="AA1158" i="3" s="1"/>
  <c r="Y1158" i="3"/>
  <c r="X1158" i="3"/>
  <c r="Z1142" i="3"/>
  <c r="AA1142" i="3" s="1"/>
  <c r="Y1142" i="3"/>
  <c r="X1142" i="3"/>
  <c r="AM1100" i="3"/>
  <c r="AJ1100" i="3" a="1"/>
  <c r="AJ1100" i="3" s="1"/>
  <c r="Z1107" i="3"/>
  <c r="AA1107" i="3" s="1"/>
  <c r="Y1107" i="3"/>
  <c r="X1107" i="3"/>
  <c r="Z1099" i="3"/>
  <c r="AA1099" i="3" s="1"/>
  <c r="Y1099" i="3"/>
  <c r="X1099" i="3"/>
  <c r="Z1111" i="3"/>
  <c r="AA1111" i="3" s="1"/>
  <c r="Y1111" i="3"/>
  <c r="X1111" i="3"/>
  <c r="AM1145" i="3"/>
  <c r="AJ1145" i="3" a="1"/>
  <c r="AJ1145" i="3" s="1"/>
  <c r="Z1136" i="3"/>
  <c r="AA1136" i="3" s="1"/>
  <c r="Y1136" i="3"/>
  <c r="X1136" i="3"/>
  <c r="AJ947" i="3" a="1"/>
  <c r="AJ947" i="3" s="1"/>
  <c r="AM947" i="3"/>
  <c r="AM1243" i="3"/>
  <c r="AJ1243" i="3" a="1"/>
  <c r="AJ1243" i="3" s="1"/>
  <c r="Z1264" i="3"/>
  <c r="AA1264" i="3" s="1"/>
  <c r="Y1264" i="3"/>
  <c r="X1264" i="3"/>
  <c r="Y1031" i="3"/>
  <c r="X1031" i="3"/>
  <c r="Z1031" i="3"/>
  <c r="AA1031" i="3" s="1"/>
  <c r="Y1007" i="3"/>
  <c r="X1007" i="3"/>
  <c r="Z1007" i="3"/>
  <c r="AA1007" i="3" s="1"/>
  <c r="AJ965" i="3" a="1"/>
  <c r="AJ965" i="3" s="1"/>
  <c r="AM965" i="3"/>
  <c r="AJ941" i="3" a="1"/>
  <c r="AJ941" i="3" s="1"/>
  <c r="AM941" i="3"/>
  <c r="Y879" i="3"/>
  <c r="X879" i="3"/>
  <c r="Z879" i="3"/>
  <c r="AA879" i="3" s="1"/>
  <c r="Y847" i="3"/>
  <c r="X847" i="3"/>
  <c r="Z847" i="3"/>
  <c r="AA847" i="3" s="1"/>
  <c r="Z1120" i="3"/>
  <c r="AA1120" i="3" s="1"/>
  <c r="Y1120" i="3"/>
  <c r="X1120" i="3"/>
  <c r="AM1073" i="3"/>
  <c r="AJ1073" i="3" a="1"/>
  <c r="AJ1073" i="3" s="1"/>
  <c r="Z1070" i="3"/>
  <c r="AA1070" i="3" s="1"/>
  <c r="Y1070" i="3"/>
  <c r="X1070" i="3"/>
  <c r="AJ868" i="3" a="1"/>
  <c r="AJ868" i="3" s="1"/>
  <c r="AM868" i="3"/>
  <c r="AJ860" i="3" a="1"/>
  <c r="AJ860" i="3" s="1"/>
  <c r="AM860" i="3"/>
  <c r="AJ852" i="3" a="1"/>
  <c r="AJ852" i="3" s="1"/>
  <c r="AM852" i="3"/>
  <c r="AJ844" i="3" a="1"/>
  <c r="AJ844" i="3" s="1"/>
  <c r="AM844" i="3"/>
  <c r="AJ836" i="3" a="1"/>
  <c r="AJ836" i="3" s="1"/>
  <c r="AM836" i="3"/>
  <c r="AM967" i="3"/>
  <c r="AJ967" i="3" a="1"/>
  <c r="AJ967" i="3" s="1"/>
  <c r="Z848" i="3"/>
  <c r="AA848" i="3" s="1"/>
  <c r="Y848" i="3"/>
  <c r="X848" i="3"/>
  <c r="AJ720" i="3" a="1"/>
  <c r="AJ720" i="3" s="1"/>
  <c r="AM720" i="3"/>
  <c r="AJ688" i="3" a="1"/>
  <c r="AJ688" i="3" s="1"/>
  <c r="AM688" i="3"/>
  <c r="AM951" i="3"/>
  <c r="AJ951" i="3" a="1"/>
  <c r="AJ951" i="3" s="1"/>
  <c r="AM943" i="3"/>
  <c r="AJ943" i="3" a="1"/>
  <c r="AJ943" i="3" s="1"/>
  <c r="Y783" i="3"/>
  <c r="X783" i="3"/>
  <c r="Z783" i="3"/>
  <c r="AA783" i="3" s="1"/>
  <c r="Y703" i="3"/>
  <c r="X703" i="3"/>
  <c r="Z703" i="3"/>
  <c r="AA703" i="3" s="1"/>
  <c r="AJ677" i="3" a="1"/>
  <c r="AJ677" i="3" s="1"/>
  <c r="AM677" i="3"/>
  <c r="AJ669" i="3" a="1"/>
  <c r="AJ669" i="3" s="1"/>
  <c r="AM669" i="3"/>
  <c r="Z1024" i="3"/>
  <c r="AA1024" i="3" s="1"/>
  <c r="Y1024" i="3"/>
  <c r="X1024" i="3"/>
  <c r="Z925" i="3"/>
  <c r="AA925" i="3" s="1"/>
  <c r="Y925" i="3"/>
  <c r="X925" i="3"/>
  <c r="AJ830" i="3" a="1"/>
  <c r="AJ830" i="3" s="1"/>
  <c r="AM830" i="3"/>
  <c r="X692" i="3"/>
  <c r="Z692" i="3"/>
  <c r="AA692" i="3" s="1"/>
  <c r="Y692" i="3"/>
  <c r="X636" i="3"/>
  <c r="Z636" i="3"/>
  <c r="AA636" i="3" s="1"/>
  <c r="Y636" i="3"/>
  <c r="Z1021" i="3"/>
  <c r="AA1021" i="3" s="1"/>
  <c r="Y1021" i="3"/>
  <c r="X1021" i="3"/>
  <c r="AM975" i="3"/>
  <c r="AJ975" i="3" a="1"/>
  <c r="AJ975" i="3" s="1"/>
  <c r="Z971" i="3"/>
  <c r="AA971" i="3" s="1"/>
  <c r="Y971" i="3"/>
  <c r="X971" i="3"/>
  <c r="Z841" i="3"/>
  <c r="AA841" i="3" s="1"/>
  <c r="X841" i="3"/>
  <c r="Y841" i="3"/>
  <c r="Y633" i="3"/>
  <c r="Z633" i="3"/>
  <c r="AA633" i="3" s="1"/>
  <c r="X633" i="3"/>
  <c r="Y1169" i="3"/>
  <c r="X1169" i="3"/>
  <c r="Z1169" i="3"/>
  <c r="AA1169" i="3" s="1"/>
  <c r="AJ918" i="3" a="1"/>
  <c r="AJ918" i="3" s="1"/>
  <c r="AM918" i="3"/>
  <c r="Z880" i="3"/>
  <c r="AA880" i="3" s="1"/>
  <c r="Y880" i="3"/>
  <c r="X880" i="3"/>
  <c r="AM756" i="3"/>
  <c r="AJ756" i="3" a="1"/>
  <c r="AJ756" i="3" s="1"/>
  <c r="AM708" i="3"/>
  <c r="AJ708" i="3" a="1"/>
  <c r="AJ708" i="3" s="1"/>
  <c r="Z1048" i="3"/>
  <c r="AA1048" i="3" s="1"/>
  <c r="Y1048" i="3"/>
  <c r="X1048" i="3"/>
  <c r="Z1027" i="3"/>
  <c r="AA1027" i="3" s="1"/>
  <c r="Y1027" i="3"/>
  <c r="X1027" i="3"/>
  <c r="Y998" i="3"/>
  <c r="X998" i="3"/>
  <c r="Z998" i="3"/>
  <c r="AA998" i="3" s="1"/>
  <c r="AJ926" i="3" a="1"/>
  <c r="AJ926" i="3" s="1"/>
  <c r="AM926" i="3"/>
  <c r="Z892" i="3"/>
  <c r="AA892" i="3" s="1"/>
  <c r="Y892" i="3"/>
  <c r="X892" i="3"/>
  <c r="AM863" i="3"/>
  <c r="AJ863" i="3" a="1"/>
  <c r="AJ863" i="3" s="1"/>
  <c r="Z837" i="3"/>
  <c r="AA837" i="3" s="1"/>
  <c r="Y837" i="3"/>
  <c r="X837" i="3"/>
  <c r="AM758" i="3"/>
  <c r="AJ758" i="3" a="1"/>
  <c r="AJ758" i="3" s="1"/>
  <c r="AM678" i="3"/>
  <c r="AJ678" i="3" a="1"/>
  <c r="AJ678" i="3" s="1"/>
  <c r="Z1296" i="3"/>
  <c r="AA1296" i="3" s="1"/>
  <c r="Y1296" i="3"/>
  <c r="X1296" i="3"/>
  <c r="Z889" i="3"/>
  <c r="AA889" i="3" s="1"/>
  <c r="X889" i="3"/>
  <c r="Y889" i="3"/>
  <c r="AM811" i="3"/>
  <c r="AJ811" i="3" a="1"/>
  <c r="AJ811" i="3" s="1"/>
  <c r="AM747" i="3"/>
  <c r="AJ747" i="3" a="1"/>
  <c r="AJ747" i="3" s="1"/>
  <c r="AM731" i="3"/>
  <c r="AJ731" i="3" a="1"/>
  <c r="AJ731" i="3" s="1"/>
  <c r="AM715" i="3"/>
  <c r="AJ715" i="3" a="1"/>
  <c r="AJ715" i="3" s="1"/>
  <c r="AM699" i="3"/>
  <c r="AJ699" i="3" a="1"/>
  <c r="AJ699" i="3" s="1"/>
  <c r="Z669" i="3"/>
  <c r="AA669" i="3" s="1"/>
  <c r="Y669" i="3"/>
  <c r="X669" i="3"/>
  <c r="AM659" i="3"/>
  <c r="AJ659" i="3" a="1"/>
  <c r="AJ659" i="3" s="1"/>
  <c r="Z909" i="3"/>
  <c r="AA909" i="3" s="1"/>
  <c r="Y909" i="3"/>
  <c r="X909" i="3"/>
  <c r="Z760" i="3"/>
  <c r="AA760" i="3" s="1"/>
  <c r="Y760" i="3"/>
  <c r="X760" i="3"/>
  <c r="Z730" i="3"/>
  <c r="AA730" i="3" s="1"/>
  <c r="X730" i="3"/>
  <c r="Y730" i="3"/>
  <c r="Z682" i="3"/>
  <c r="AA682" i="3" s="1"/>
  <c r="X682" i="3"/>
  <c r="Y682" i="3"/>
  <c r="Y671" i="3"/>
  <c r="X671" i="3"/>
  <c r="Z671" i="3"/>
  <c r="AA671" i="3" s="1"/>
  <c r="AJ612" i="3" a="1"/>
  <c r="AJ612" i="3" s="1"/>
  <c r="AM612" i="3"/>
  <c r="AJ596" i="3" a="1"/>
  <c r="AJ596" i="3" s="1"/>
  <c r="AM596" i="3"/>
  <c r="AJ580" i="3" a="1"/>
  <c r="AJ580" i="3" s="1"/>
  <c r="AM580" i="3"/>
  <c r="AJ564" i="3" a="1"/>
  <c r="AJ564" i="3" s="1"/>
  <c r="AM564" i="3"/>
  <c r="AJ548" i="3" a="1"/>
  <c r="AJ548" i="3" s="1"/>
  <c r="AM548" i="3"/>
  <c r="AJ532" i="3" a="1"/>
  <c r="AJ532" i="3" s="1"/>
  <c r="AM532" i="3"/>
  <c r="X804" i="3"/>
  <c r="Z804" i="3"/>
  <c r="AA804" i="3" s="1"/>
  <c r="Y804" i="3"/>
  <c r="Z720" i="3"/>
  <c r="AA720" i="3" s="1"/>
  <c r="Y720" i="3"/>
  <c r="X720" i="3"/>
  <c r="Y713" i="3"/>
  <c r="X713" i="3"/>
  <c r="Z713" i="3"/>
  <c r="AA713" i="3" s="1"/>
  <c r="Z696" i="3"/>
  <c r="AA696" i="3" s="1"/>
  <c r="Y696" i="3"/>
  <c r="X696" i="3"/>
  <c r="AJ617" i="3" a="1"/>
  <c r="AJ617" i="3" s="1"/>
  <c r="AM617" i="3"/>
  <c r="AJ585" i="3" a="1"/>
  <c r="AJ585" i="3" s="1"/>
  <c r="AM585" i="3"/>
  <c r="AJ489" i="3" a="1"/>
  <c r="AJ489" i="3" s="1"/>
  <c r="AM489" i="3"/>
  <c r="Y793" i="3"/>
  <c r="X793" i="3"/>
  <c r="Z793" i="3"/>
  <c r="AA793" i="3" s="1"/>
  <c r="Z754" i="3"/>
  <c r="AA754" i="3" s="1"/>
  <c r="X754" i="3"/>
  <c r="Y754" i="3"/>
  <c r="Y721" i="3"/>
  <c r="X721" i="3"/>
  <c r="Z721" i="3"/>
  <c r="AA721" i="3" s="1"/>
  <c r="Z693" i="3"/>
  <c r="AA693" i="3" s="1"/>
  <c r="Y693" i="3"/>
  <c r="X693" i="3"/>
  <c r="Z672" i="3"/>
  <c r="AA672" i="3" s="1"/>
  <c r="Y672" i="3"/>
  <c r="X672" i="3"/>
  <c r="AJ606" i="3" a="1"/>
  <c r="AJ606" i="3" s="1"/>
  <c r="AM606" i="3"/>
  <c r="AJ502" i="3" a="1"/>
  <c r="AJ502" i="3" s="1"/>
  <c r="AM502" i="3"/>
  <c r="AJ454" i="3" a="1"/>
  <c r="AJ454" i="3" s="1"/>
  <c r="AM454" i="3"/>
  <c r="Y823" i="3"/>
  <c r="X823" i="3"/>
  <c r="Z823" i="3"/>
  <c r="AA823" i="3" s="1"/>
  <c r="Z704" i="3"/>
  <c r="AA704" i="3" s="1"/>
  <c r="Y704" i="3"/>
  <c r="X704" i="3"/>
  <c r="X684" i="3"/>
  <c r="Z684" i="3"/>
  <c r="AA684" i="3" s="1"/>
  <c r="Y684" i="3"/>
  <c r="Y655" i="3"/>
  <c r="X655" i="3"/>
  <c r="Z655" i="3"/>
  <c r="AA655" i="3" s="1"/>
  <c r="Z640" i="3"/>
  <c r="AA640" i="3" s="1"/>
  <c r="Y640" i="3"/>
  <c r="X640" i="3"/>
  <c r="Z1085" i="3"/>
  <c r="AA1085" i="3" s="1"/>
  <c r="Y1085" i="3"/>
  <c r="X1085" i="3"/>
  <c r="Z826" i="3"/>
  <c r="AA826" i="3" s="1"/>
  <c r="X826" i="3"/>
  <c r="Y826" i="3"/>
  <c r="Z637" i="3"/>
  <c r="AA637" i="3" s="1"/>
  <c r="Y637" i="3"/>
  <c r="X637" i="3"/>
  <c r="AM512" i="3"/>
  <c r="AJ512" i="3" a="1"/>
  <c r="AJ512" i="3" s="1"/>
  <c r="AM488" i="3"/>
  <c r="AJ488" i="3" a="1"/>
  <c r="AJ488" i="3" s="1"/>
  <c r="AM456" i="3"/>
  <c r="AJ456" i="3" a="1"/>
  <c r="AJ456" i="3" s="1"/>
  <c r="Y450" i="3"/>
  <c r="X450" i="3"/>
  <c r="Z450" i="3"/>
  <c r="AA450" i="3" s="1"/>
  <c r="AJ416" i="3" a="1"/>
  <c r="AJ416" i="3" s="1"/>
  <c r="AM416" i="3"/>
  <c r="Z800" i="3"/>
  <c r="AA800" i="3" s="1"/>
  <c r="Y800" i="3"/>
  <c r="X800" i="3"/>
  <c r="Z495" i="3"/>
  <c r="AA495" i="3" s="1"/>
  <c r="Y495" i="3"/>
  <c r="X495" i="3"/>
  <c r="AJ791" i="3" a="1"/>
  <c r="AJ791" i="3" s="1"/>
  <c r="AM791" i="3"/>
  <c r="Z738" i="3"/>
  <c r="AA738" i="3" s="1"/>
  <c r="X738" i="3"/>
  <c r="Y738" i="3"/>
  <c r="Y679" i="3"/>
  <c r="X679" i="3"/>
  <c r="Z679" i="3"/>
  <c r="AA679" i="3" s="1"/>
  <c r="Y647" i="3"/>
  <c r="X647" i="3"/>
  <c r="Z647" i="3"/>
  <c r="AA647" i="3" s="1"/>
  <c r="AM514" i="3"/>
  <c r="AJ514" i="3" a="1"/>
  <c r="AJ514" i="3" s="1"/>
  <c r="Z578" i="3"/>
  <c r="AA578" i="3" s="1"/>
  <c r="Y578" i="3"/>
  <c r="X578" i="3"/>
  <c r="Z508" i="3"/>
  <c r="AA508" i="3" s="1"/>
  <c r="Y508" i="3"/>
  <c r="X508" i="3"/>
  <c r="AM501" i="3"/>
  <c r="AJ501" i="3" a="1"/>
  <c r="AJ501" i="3" s="1"/>
  <c r="Z491" i="3"/>
  <c r="AA491" i="3" s="1"/>
  <c r="Y491" i="3"/>
  <c r="X491" i="3"/>
  <c r="AJ399" i="3" a="1"/>
  <c r="AJ399" i="3" s="1"/>
  <c r="AM399" i="3"/>
  <c r="Z305" i="3"/>
  <c r="AA305" i="3" s="1"/>
  <c r="Y305" i="3"/>
  <c r="X305" i="3"/>
  <c r="Z289" i="3"/>
  <c r="AA289" i="3" s="1"/>
  <c r="Y289" i="3"/>
  <c r="X289" i="3"/>
  <c r="Z273" i="3"/>
  <c r="AA273" i="3" s="1"/>
  <c r="Y273" i="3"/>
  <c r="X273" i="3"/>
  <c r="Z257" i="3"/>
  <c r="AA257" i="3" s="1"/>
  <c r="Y257" i="3"/>
  <c r="X257" i="3"/>
  <c r="Z241" i="3"/>
  <c r="AA241" i="3" s="1"/>
  <c r="Y241" i="3"/>
  <c r="X241" i="3"/>
  <c r="Z225" i="3"/>
  <c r="AA225" i="3" s="1"/>
  <c r="Y225" i="3"/>
  <c r="X225" i="3"/>
  <c r="Z209" i="3"/>
  <c r="AA209" i="3" s="1"/>
  <c r="Y209" i="3"/>
  <c r="X209" i="3"/>
  <c r="Y695" i="3"/>
  <c r="X695" i="3"/>
  <c r="Z695" i="3"/>
  <c r="AA695" i="3" s="1"/>
  <c r="AJ695" i="3" a="1"/>
  <c r="AJ695" i="3" s="1"/>
  <c r="AM695" i="3"/>
  <c r="Y541" i="3"/>
  <c r="X541" i="3"/>
  <c r="Z541" i="3"/>
  <c r="AA541" i="3" s="1"/>
  <c r="X536" i="3"/>
  <c r="Z536" i="3"/>
  <c r="AA536" i="3" s="1"/>
  <c r="Y536" i="3"/>
  <c r="AM525" i="3"/>
  <c r="AJ525" i="3" a="1"/>
  <c r="AJ525" i="3" s="1"/>
  <c r="AJ412" i="3" a="1"/>
  <c r="AJ412" i="3" s="1"/>
  <c r="AM412" i="3"/>
  <c r="AJ388" i="3" a="1"/>
  <c r="AJ388" i="3" s="1"/>
  <c r="AM388" i="3"/>
  <c r="AJ356" i="3" a="1"/>
  <c r="AJ356" i="3" s="1"/>
  <c r="AM356" i="3"/>
  <c r="AJ332" i="3" a="1"/>
  <c r="AJ332" i="3" s="1"/>
  <c r="AM332" i="3"/>
  <c r="Y565" i="3"/>
  <c r="X565" i="3"/>
  <c r="Z565" i="3"/>
  <c r="AA565" i="3" s="1"/>
  <c r="Y549" i="3"/>
  <c r="X549" i="3"/>
  <c r="Z549" i="3"/>
  <c r="AA549" i="3" s="1"/>
  <c r="Z526" i="3"/>
  <c r="AA526" i="3" s="1"/>
  <c r="Y526" i="3"/>
  <c r="X526" i="3"/>
  <c r="Z515" i="3"/>
  <c r="AA515" i="3" s="1"/>
  <c r="Y515" i="3"/>
  <c r="X515" i="3"/>
  <c r="Z435" i="3"/>
  <c r="AA435" i="3" s="1"/>
  <c r="Y435" i="3"/>
  <c r="X435" i="3"/>
  <c r="AJ353" i="3" a="1"/>
  <c r="AJ353" i="3" s="1"/>
  <c r="AM353" i="3"/>
  <c r="X347" i="3"/>
  <c r="Z347" i="3"/>
  <c r="AA347" i="3" s="1"/>
  <c r="Y347" i="3"/>
  <c r="AJ337" i="3" a="1"/>
  <c r="AJ337" i="3" s="1"/>
  <c r="AM337" i="3"/>
  <c r="X331" i="3"/>
  <c r="Z331" i="3"/>
  <c r="AA331" i="3" s="1"/>
  <c r="Y331" i="3"/>
  <c r="AJ305" i="3" a="1"/>
  <c r="AJ305" i="3" s="1"/>
  <c r="AM305" i="3"/>
  <c r="Z604" i="3"/>
  <c r="AA604" i="3" s="1"/>
  <c r="Y604" i="3"/>
  <c r="X604" i="3"/>
  <c r="Z564" i="3"/>
  <c r="AA564" i="3" s="1"/>
  <c r="Y564" i="3"/>
  <c r="X564" i="3"/>
  <c r="Y533" i="3"/>
  <c r="X533" i="3"/>
  <c r="Z533" i="3"/>
  <c r="AA533" i="3" s="1"/>
  <c r="X528" i="3"/>
  <c r="Z528" i="3"/>
  <c r="AA528" i="3" s="1"/>
  <c r="Y528" i="3"/>
  <c r="Y461" i="3"/>
  <c r="X461" i="3"/>
  <c r="Z461" i="3"/>
  <c r="AA461" i="3" s="1"/>
  <c r="AJ382" i="3" a="1"/>
  <c r="AJ382" i="3" s="1"/>
  <c r="AM382" i="3"/>
  <c r="Y376" i="3"/>
  <c r="X376" i="3"/>
  <c r="Z376" i="3"/>
  <c r="AA376" i="3" s="1"/>
  <c r="AJ326" i="3" a="1"/>
  <c r="AJ326" i="3" s="1"/>
  <c r="AM326" i="3"/>
  <c r="AJ310" i="3" a="1"/>
  <c r="AJ310" i="3" s="1"/>
  <c r="AM310" i="3"/>
  <c r="Y304" i="3"/>
  <c r="X304" i="3"/>
  <c r="Z304" i="3"/>
  <c r="AA304" i="3" s="1"/>
  <c r="Z650" i="3"/>
  <c r="AA650" i="3" s="1"/>
  <c r="X650" i="3"/>
  <c r="Y650" i="3"/>
  <c r="Z588" i="3"/>
  <c r="AA588" i="3" s="1"/>
  <c r="Y588" i="3"/>
  <c r="X588" i="3"/>
  <c r="X445" i="3"/>
  <c r="Y445" i="3"/>
  <c r="Z445" i="3"/>
  <c r="AA445" i="3" s="1"/>
  <c r="Z325" i="3"/>
  <c r="AA325" i="3" s="1"/>
  <c r="Y325" i="3"/>
  <c r="X325" i="3"/>
  <c r="AM259" i="3"/>
  <c r="AJ259" i="3" a="1"/>
  <c r="AJ259" i="3" s="1"/>
  <c r="AM219" i="3"/>
  <c r="AJ219" i="3" a="1"/>
  <c r="AJ219" i="3" s="1"/>
  <c r="Z778" i="3"/>
  <c r="AA778" i="3" s="1"/>
  <c r="X778" i="3"/>
  <c r="Y778" i="3"/>
  <c r="Z523" i="3"/>
  <c r="AA523" i="3" s="1"/>
  <c r="Y523" i="3"/>
  <c r="X523" i="3"/>
  <c r="Z425" i="3"/>
  <c r="AA425" i="3" s="1"/>
  <c r="Y425" i="3"/>
  <c r="X425" i="3"/>
  <c r="Z386" i="3"/>
  <c r="AA386" i="3" s="1"/>
  <c r="Y386" i="3"/>
  <c r="X386" i="3"/>
  <c r="Z354" i="3"/>
  <c r="AA354" i="3" s="1"/>
  <c r="Y354" i="3"/>
  <c r="X354" i="3"/>
  <c r="AM296" i="3"/>
  <c r="AJ296" i="3" a="1"/>
  <c r="AJ296" i="3" s="1"/>
  <c r="AM264" i="3"/>
  <c r="AJ264" i="3" a="1"/>
  <c r="AJ264" i="3" s="1"/>
  <c r="Z482" i="3"/>
  <c r="AA482" i="3" s="1"/>
  <c r="Y482" i="3"/>
  <c r="X482" i="3"/>
  <c r="AM418" i="3"/>
  <c r="AJ418" i="3" a="1"/>
  <c r="AJ418" i="3" s="1"/>
  <c r="Z416" i="3"/>
  <c r="AA416" i="3" s="1"/>
  <c r="Y416" i="3"/>
  <c r="X416" i="3"/>
  <c r="Z579" i="3"/>
  <c r="AA579" i="3" s="1"/>
  <c r="Y579" i="3"/>
  <c r="X579" i="3"/>
  <c r="Z498" i="3"/>
  <c r="AA498" i="3" s="1"/>
  <c r="Y498" i="3"/>
  <c r="X498" i="3"/>
  <c r="AM354" i="3"/>
  <c r="AJ354" i="3" a="1"/>
  <c r="AJ354" i="3" s="1"/>
  <c r="AM250" i="3"/>
  <c r="AJ250" i="3" a="1"/>
  <c r="AJ250" i="3" s="1"/>
  <c r="X227" i="3"/>
  <c r="Z227" i="3"/>
  <c r="AA227" i="3" s="1"/>
  <c r="Y227" i="3"/>
  <c r="AJ195" i="3" a="1"/>
  <c r="AJ195" i="3" s="1"/>
  <c r="AM195" i="3"/>
  <c r="AJ171" i="3" a="1"/>
  <c r="AJ171" i="3" s="1"/>
  <c r="AP171" i="3" s="1"/>
  <c r="AM171" i="3"/>
  <c r="AJ155" i="3" a="1"/>
  <c r="AJ155" i="3" s="1"/>
  <c r="AM155" i="3"/>
  <c r="AJ139" i="3" a="1"/>
  <c r="AJ139" i="3" s="1"/>
  <c r="AM139" i="3"/>
  <c r="AJ123" i="3" a="1"/>
  <c r="AJ123" i="3" s="1"/>
  <c r="AM123" i="3"/>
  <c r="X339" i="3"/>
  <c r="Z339" i="3"/>
  <c r="AA339" i="3" s="1"/>
  <c r="Y339" i="3"/>
  <c r="X243" i="3"/>
  <c r="Z243" i="3"/>
  <c r="AA243" i="3" s="1"/>
  <c r="Y243" i="3"/>
  <c r="AJ160" i="3" a="1"/>
  <c r="AJ160" i="3" s="1"/>
  <c r="AM160" i="3"/>
  <c r="Z154" i="3"/>
  <c r="AA154" i="3" s="1"/>
  <c r="Y154" i="3"/>
  <c r="X154" i="3"/>
  <c r="Z369" i="3"/>
  <c r="AA369" i="3" s="1"/>
  <c r="Y369" i="3"/>
  <c r="X369" i="3"/>
  <c r="Z236" i="3"/>
  <c r="AA236" i="3" s="1"/>
  <c r="Y236" i="3"/>
  <c r="X236" i="3"/>
  <c r="Z294" i="3"/>
  <c r="AA294" i="3" s="1"/>
  <c r="Y294" i="3"/>
  <c r="X294" i="3"/>
  <c r="X211" i="3"/>
  <c r="Z211" i="3"/>
  <c r="AA211" i="3" s="1"/>
  <c r="Y211" i="3"/>
  <c r="AJ202" i="3" a="1"/>
  <c r="AJ202" i="3" s="1"/>
  <c r="AM202" i="3"/>
  <c r="AJ194" i="3" a="1"/>
  <c r="AJ194" i="3" s="1"/>
  <c r="AM194" i="3"/>
  <c r="Y188" i="3"/>
  <c r="X188" i="3"/>
  <c r="Z188" i="3"/>
  <c r="AA188" i="3" s="1"/>
  <c r="Y172" i="3"/>
  <c r="X172" i="3"/>
  <c r="Z172" i="3"/>
  <c r="AA172" i="3" s="1"/>
  <c r="Y100" i="3"/>
  <c r="X100" i="3"/>
  <c r="Z100" i="3"/>
  <c r="AA100" i="3" s="1"/>
  <c r="AJ82" i="3" a="1"/>
  <c r="AJ82" i="3" s="1"/>
  <c r="AM82" i="3"/>
  <c r="Y76" i="3"/>
  <c r="X76" i="3"/>
  <c r="Z76" i="3"/>
  <c r="AA76" i="3" s="1"/>
  <c r="AM26" i="3"/>
  <c r="AJ26" i="3" a="1"/>
  <c r="AJ26" i="3" s="1"/>
  <c r="Z342" i="3"/>
  <c r="AA342" i="3" s="1"/>
  <c r="Y342" i="3"/>
  <c r="X342" i="3"/>
  <c r="AM199" i="3"/>
  <c r="AJ199" i="3" a="1"/>
  <c r="AJ199" i="3" s="1"/>
  <c r="Z17" i="3"/>
  <c r="AA17" i="3" s="1"/>
  <c r="X17" i="3"/>
  <c r="Y17" i="3"/>
  <c r="Z268" i="3"/>
  <c r="AA268" i="3" s="1"/>
  <c r="Y268" i="3"/>
  <c r="X268" i="3"/>
  <c r="AM196" i="3"/>
  <c r="AJ196" i="3" a="1"/>
  <c r="AJ196" i="3" s="1"/>
  <c r="AM140" i="3"/>
  <c r="AJ140" i="3" a="1"/>
  <c r="AJ140" i="3" s="1"/>
  <c r="AM36" i="3"/>
  <c r="AJ36" i="3" a="1"/>
  <c r="AJ36" i="3" s="1"/>
  <c r="Z327" i="3"/>
  <c r="AA327" i="3" s="1"/>
  <c r="Y327" i="3"/>
  <c r="X327" i="3"/>
  <c r="Y224" i="3"/>
  <c r="X224" i="3"/>
  <c r="Z224" i="3"/>
  <c r="AA224" i="3" s="1"/>
  <c r="AM193" i="3"/>
  <c r="AJ193" i="3" a="1"/>
  <c r="AJ193" i="3" s="1"/>
  <c r="Z187" i="3"/>
  <c r="AA187" i="3" s="1"/>
  <c r="Y187" i="3"/>
  <c r="X187" i="3"/>
  <c r="AM129" i="3"/>
  <c r="AJ129" i="3" a="1"/>
  <c r="AJ129" i="3" s="1"/>
  <c r="Z123" i="3"/>
  <c r="AA123" i="3" s="1"/>
  <c r="Y123" i="3"/>
  <c r="X123" i="3"/>
  <c r="AM65" i="3"/>
  <c r="AJ65" i="3" a="1"/>
  <c r="AJ65" i="3" s="1"/>
  <c r="Z59" i="3"/>
  <c r="AA59" i="3" s="1"/>
  <c r="Y59" i="3"/>
  <c r="X59" i="3"/>
  <c r="Z311" i="3"/>
  <c r="AA311" i="3" s="1"/>
  <c r="Y311" i="3"/>
  <c r="X311" i="3"/>
  <c r="Z238" i="3"/>
  <c r="AA238" i="3" s="1"/>
  <c r="Y238" i="3"/>
  <c r="X238" i="3"/>
  <c r="Z189" i="3"/>
  <c r="AA189" i="3" s="1"/>
  <c r="Y189" i="3"/>
  <c r="X189" i="3"/>
  <c r="Z110" i="3"/>
  <c r="AA110" i="3" s="1"/>
  <c r="Y110" i="3"/>
  <c r="X110" i="3"/>
  <c r="Z169" i="3"/>
  <c r="AA169" i="3" s="1"/>
  <c r="Y169" i="3"/>
  <c r="X169" i="3"/>
  <c r="Z121" i="3"/>
  <c r="AA121" i="3" s="1"/>
  <c r="Y121" i="3"/>
  <c r="X121" i="3"/>
  <c r="Z190" i="3"/>
  <c r="AA190" i="3" s="1"/>
  <c r="Y190" i="3"/>
  <c r="X190" i="3"/>
  <c r="Z144" i="3"/>
  <c r="AA144" i="3" s="1"/>
  <c r="Y144" i="3"/>
  <c r="X144" i="3"/>
  <c r="X95" i="3"/>
  <c r="Z95" i="3"/>
  <c r="AA95" i="3" s="1"/>
  <c r="Y95" i="3"/>
  <c r="Z160" i="3"/>
  <c r="AA160" i="3" s="1"/>
  <c r="Y160" i="3"/>
  <c r="X160" i="3"/>
  <c r="Z117" i="3"/>
  <c r="AA117" i="3" s="1"/>
  <c r="Y117" i="3"/>
  <c r="X117" i="3"/>
  <c r="X79" i="3"/>
  <c r="Y79" i="3"/>
  <c r="Z79" i="3"/>
  <c r="AA79" i="3" s="1"/>
  <c r="X47" i="3"/>
  <c r="Y47" i="3"/>
  <c r="Z47" i="3"/>
  <c r="AA47" i="3" s="1"/>
  <c r="AO169" i="3"/>
  <c r="Z33" i="3"/>
  <c r="AA33" i="3" s="1"/>
  <c r="X33" i="3"/>
  <c r="Y33" i="3"/>
  <c r="Z206" i="3"/>
  <c r="AA206" i="3" s="1"/>
  <c r="Y206" i="3"/>
  <c r="X206" i="3"/>
  <c r="X151" i="3"/>
  <c r="Z151" i="3"/>
  <c r="AA151" i="3" s="1"/>
  <c r="Y151" i="3"/>
  <c r="Z102" i="3"/>
  <c r="AA102" i="3" s="1"/>
  <c r="Y102" i="3"/>
  <c r="X102" i="3"/>
  <c r="Z32" i="3"/>
  <c r="AA32" i="3" s="1"/>
  <c r="Y32" i="3"/>
  <c r="X32" i="3"/>
  <c r="Y2617" i="3"/>
  <c r="X2617" i="3"/>
  <c r="Z2617" i="3"/>
  <c r="AA2617" i="3" s="1"/>
  <c r="AM2519" i="3"/>
  <c r="AJ2519" i="3" a="1"/>
  <c r="AJ2519" i="3" s="1"/>
  <c r="Z2458" i="3"/>
  <c r="AA2458" i="3" s="1"/>
  <c r="X2458" i="3"/>
  <c r="Y2458" i="3"/>
  <c r="AJ2400" i="3" a="1"/>
  <c r="AJ2400" i="3" s="1"/>
  <c r="AM2400" i="3"/>
  <c r="Z2359" i="3"/>
  <c r="AA2359" i="3" s="1"/>
  <c r="Y2359" i="3"/>
  <c r="X2359" i="3"/>
  <c r="AJ2304" i="3" a="1"/>
  <c r="AJ2304" i="3" s="1"/>
  <c r="AM2304" i="3"/>
  <c r="AM2300" i="3"/>
  <c r="AJ2300" i="3" a="1"/>
  <c r="AJ2300" i="3" s="1"/>
  <c r="AJ2251" i="3" a="1"/>
  <c r="AJ2251" i="3" s="1"/>
  <c r="AM2251" i="3"/>
  <c r="Z2244" i="3"/>
  <c r="AA2244" i="3" s="1"/>
  <c r="Y2244" i="3"/>
  <c r="X2244" i="3"/>
  <c r="X2250" i="3"/>
  <c r="Z2250" i="3"/>
  <c r="AA2250" i="3" s="1"/>
  <c r="Y2250" i="3"/>
  <c r="Z2119" i="3"/>
  <c r="AA2119" i="3" s="1"/>
  <c r="Y2119" i="3"/>
  <c r="X2119" i="3"/>
  <c r="Y2165" i="3"/>
  <c r="X2165" i="3"/>
  <c r="Z2165" i="3"/>
  <c r="AA2165" i="3" s="1"/>
  <c r="AM2110" i="3"/>
  <c r="AJ2110" i="3" a="1"/>
  <c r="AJ2110" i="3" s="1"/>
  <c r="Z2076" i="3"/>
  <c r="AA2076" i="3" s="1"/>
  <c r="Y2076" i="3"/>
  <c r="X2076" i="3"/>
  <c r="AJ2063" i="3" a="1"/>
  <c r="AJ2063" i="3" s="1"/>
  <c r="AM2063" i="3"/>
  <c r="Z2009" i="3"/>
  <c r="AA2009" i="3" s="1"/>
  <c r="Y2009" i="3"/>
  <c r="X2009" i="3"/>
  <c r="AJ1886" i="3" a="1"/>
  <c r="AJ1886" i="3" s="1"/>
  <c r="AM1886" i="3"/>
  <c r="AJ1984" i="3" a="1"/>
  <c r="AJ1984" i="3" s="1"/>
  <c r="AM1984" i="3"/>
  <c r="AJ1820" i="3" a="1"/>
  <c r="AJ1820" i="3" s="1"/>
  <c r="AM1820" i="3"/>
  <c r="Z1843" i="3"/>
  <c r="AA1843" i="3" s="1"/>
  <c r="Y1843" i="3"/>
  <c r="X1843" i="3"/>
  <c r="Z1826" i="3"/>
  <c r="AA1826" i="3" s="1"/>
  <c r="Y1826" i="3"/>
  <c r="X1826" i="3"/>
  <c r="AM2035" i="3"/>
  <c r="AJ2035" i="3" a="1"/>
  <c r="AJ2035" i="3" s="1"/>
  <c r="Z1876" i="3"/>
  <c r="AA1876" i="3" s="1"/>
  <c r="Y1876" i="3"/>
  <c r="X1876" i="3"/>
  <c r="Z1783" i="3"/>
  <c r="AA1783" i="3" s="1"/>
  <c r="X1783" i="3"/>
  <c r="Y1783" i="3"/>
  <c r="Z1760" i="3"/>
  <c r="AA1760" i="3" s="1"/>
  <c r="Y1760" i="3"/>
  <c r="X1760" i="3"/>
  <c r="X1726" i="3"/>
  <c r="Z1726" i="3"/>
  <c r="AA1726" i="3" s="1"/>
  <c r="Y1726" i="3"/>
  <c r="Y1607" i="3"/>
  <c r="X1607" i="3"/>
  <c r="Z1607" i="3"/>
  <c r="AA1607" i="3" s="1"/>
  <c r="AM1626" i="3"/>
  <c r="AJ1626" i="3" a="1"/>
  <c r="AJ1626" i="3" s="1"/>
  <c r="Z1587" i="3"/>
  <c r="AA1587" i="3" s="1"/>
  <c r="Y1587" i="3"/>
  <c r="X1587" i="3"/>
  <c r="AJ1584" i="3" a="1"/>
  <c r="AJ1584" i="3" s="1"/>
  <c r="AM1584" i="3"/>
  <c r="Z1624" i="3"/>
  <c r="AA1624" i="3" s="1"/>
  <c r="Y1624" i="3"/>
  <c r="X1624" i="3"/>
  <c r="Z1526" i="3"/>
  <c r="AA1526" i="3" s="1"/>
  <c r="Y1526" i="3"/>
  <c r="X1526" i="3"/>
  <c r="Z1462" i="3"/>
  <c r="AA1462" i="3" s="1"/>
  <c r="Y1462" i="3"/>
  <c r="X1462" i="3"/>
  <c r="Z1508" i="3"/>
  <c r="AA1508" i="3" s="1"/>
  <c r="Y1508" i="3"/>
  <c r="X1508" i="3"/>
  <c r="AJ1323" i="3" a="1"/>
  <c r="AJ1323" i="3" s="1"/>
  <c r="AM1323" i="3"/>
  <c r="X1391" i="3"/>
  <c r="Z1391" i="3"/>
  <c r="AA1391" i="3" s="1"/>
  <c r="Y1391" i="3"/>
  <c r="Z1405" i="3"/>
  <c r="AA1405" i="3" s="1"/>
  <c r="Y1405" i="3"/>
  <c r="X1405" i="3"/>
  <c r="AJ1247" i="3" a="1"/>
  <c r="AJ1247" i="3" s="1"/>
  <c r="AM1247" i="3"/>
  <c r="Z1341" i="3"/>
  <c r="AA1341" i="3" s="1"/>
  <c r="Y1341" i="3"/>
  <c r="X1341" i="3"/>
  <c r="AJ1096" i="3" a="1"/>
  <c r="AJ1096" i="3" s="1"/>
  <c r="AM1096" i="3"/>
  <c r="AJ1157" i="3" a="1"/>
  <c r="AJ1157" i="3" s="1"/>
  <c r="AM1157" i="3"/>
  <c r="AJ1066" i="3" a="1"/>
  <c r="AJ1066" i="3" s="1"/>
  <c r="AM1066" i="3"/>
  <c r="AM1116" i="3"/>
  <c r="AJ1116" i="3" a="1"/>
  <c r="AJ1116" i="3" s="1"/>
  <c r="Z1139" i="3"/>
  <c r="AA1139" i="3" s="1"/>
  <c r="Y1139" i="3"/>
  <c r="X1139" i="3"/>
  <c r="Z1236" i="3"/>
  <c r="AA1236" i="3" s="1"/>
  <c r="Y1236" i="3"/>
  <c r="X1236" i="3"/>
  <c r="Z1176" i="3"/>
  <c r="AA1176" i="3" s="1"/>
  <c r="Y1176" i="3"/>
  <c r="X1176" i="3"/>
  <c r="Z1077" i="3"/>
  <c r="AA1077" i="3" s="1"/>
  <c r="Y1077" i="3"/>
  <c r="X1077" i="3"/>
  <c r="AM1121" i="3"/>
  <c r="AJ1121" i="3" a="1"/>
  <c r="AJ1121" i="3" s="1"/>
  <c r="Y919" i="3"/>
  <c r="X919" i="3"/>
  <c r="Z919" i="3"/>
  <c r="AA919" i="3" s="1"/>
  <c r="AJ877" i="3" a="1"/>
  <c r="AJ877" i="3" s="1"/>
  <c r="AM877" i="3"/>
  <c r="AJ704" i="3" a="1"/>
  <c r="AJ704" i="3" s="1"/>
  <c r="AM704" i="3"/>
  <c r="AJ789" i="3" a="1"/>
  <c r="AJ789" i="3" s="1"/>
  <c r="AM789" i="3"/>
  <c r="AJ709" i="3" a="1"/>
  <c r="AJ709" i="3" s="1"/>
  <c r="AM709" i="3"/>
  <c r="Z924" i="3"/>
  <c r="AA924" i="3" s="1"/>
  <c r="Y924" i="3"/>
  <c r="X924" i="3"/>
  <c r="AJ998" i="3" a="1"/>
  <c r="AJ998" i="3" s="1"/>
  <c r="AM998" i="3"/>
  <c r="Y910" i="3"/>
  <c r="X910" i="3"/>
  <c r="Z910" i="3"/>
  <c r="AA910" i="3" s="1"/>
  <c r="AM734" i="3"/>
  <c r="AJ734" i="3" a="1"/>
  <c r="AJ734" i="3" s="1"/>
  <c r="Z829" i="3"/>
  <c r="AA829" i="3" s="1"/>
  <c r="Y829" i="3"/>
  <c r="X829" i="3"/>
  <c r="Z717" i="3"/>
  <c r="AA717" i="3" s="1"/>
  <c r="Y717" i="3"/>
  <c r="X717" i="3"/>
  <c r="Z661" i="3"/>
  <c r="AA661" i="3" s="1"/>
  <c r="Y661" i="3"/>
  <c r="X661" i="3"/>
  <c r="Z897" i="3"/>
  <c r="AA897" i="3" s="1"/>
  <c r="X897" i="3"/>
  <c r="Y897" i="3"/>
  <c r="Z808" i="3"/>
  <c r="AA808" i="3" s="1"/>
  <c r="Y808" i="3"/>
  <c r="X808" i="3"/>
  <c r="Y665" i="3"/>
  <c r="X665" i="3"/>
  <c r="Z665" i="3"/>
  <c r="AA665" i="3" s="1"/>
  <c r="AJ537" i="3" a="1"/>
  <c r="AJ537" i="3" s="1"/>
  <c r="AM537" i="3"/>
  <c r="Y799" i="3"/>
  <c r="X799" i="3"/>
  <c r="Z799" i="3"/>
  <c r="AA799" i="3" s="1"/>
  <c r="AJ1054" i="3" a="1"/>
  <c r="AJ1054" i="3" s="1"/>
  <c r="AM1054" i="3"/>
  <c r="AM568" i="3"/>
  <c r="AJ568" i="3" a="1"/>
  <c r="AJ568" i="3" s="1"/>
  <c r="Z458" i="3"/>
  <c r="AA458" i="3" s="1"/>
  <c r="Y458" i="3"/>
  <c r="X458" i="3"/>
  <c r="AJ775" i="3" a="1"/>
  <c r="AJ775" i="3" s="1"/>
  <c r="AM775" i="3"/>
  <c r="AJ217" i="3" a="1"/>
  <c r="AJ217" i="3" s="1"/>
  <c r="AM217" i="3"/>
  <c r="Z586" i="3"/>
  <c r="AA586" i="3" s="1"/>
  <c r="Y586" i="3"/>
  <c r="X586" i="3"/>
  <c r="Y328" i="3"/>
  <c r="X328" i="3"/>
  <c r="Z328" i="3"/>
  <c r="AA328" i="3" s="1"/>
  <c r="Z413" i="3"/>
  <c r="AA413" i="3" s="1"/>
  <c r="Y413" i="3"/>
  <c r="X413" i="3"/>
  <c r="AM283" i="3"/>
  <c r="AJ283" i="3" a="1"/>
  <c r="AJ283" i="3" s="1"/>
  <c r="AM251" i="3"/>
  <c r="AJ251" i="3" a="1"/>
  <c r="AJ251" i="3" s="1"/>
  <c r="Z298" i="3"/>
  <c r="AA298" i="3" s="1"/>
  <c r="Y298" i="3"/>
  <c r="X298" i="3"/>
  <c r="AM613" i="3"/>
  <c r="AJ613" i="3" a="1"/>
  <c r="AJ613" i="3" s="1"/>
  <c r="X480" i="3"/>
  <c r="Z480" i="3"/>
  <c r="AA480" i="3" s="1"/>
  <c r="Y480" i="3"/>
  <c r="Z572" i="3"/>
  <c r="AA572" i="3" s="1"/>
  <c r="Y572" i="3"/>
  <c r="X572" i="3"/>
  <c r="Z335" i="3"/>
  <c r="AA335" i="3" s="1"/>
  <c r="Y335" i="3"/>
  <c r="X335" i="3"/>
  <c r="AJ189" i="3" a="1"/>
  <c r="AJ189" i="3" s="1"/>
  <c r="AM189" i="3"/>
  <c r="AJ149" i="3" a="1"/>
  <c r="AJ149" i="3" s="1"/>
  <c r="AM149" i="3"/>
  <c r="AJ45" i="3" a="1"/>
  <c r="AJ45" i="3" s="1"/>
  <c r="AM45" i="3"/>
  <c r="Y232" i="3"/>
  <c r="X232" i="3"/>
  <c r="Z232" i="3"/>
  <c r="AA232" i="3" s="1"/>
  <c r="AM137" i="3"/>
  <c r="AJ137" i="3" a="1"/>
  <c r="AJ137" i="3" s="1"/>
  <c r="X183" i="3"/>
  <c r="Z183" i="3"/>
  <c r="AA183" i="3" s="1"/>
  <c r="Y183" i="3"/>
  <c r="Z97" i="3"/>
  <c r="AA97" i="3" s="1"/>
  <c r="Y97" i="3"/>
  <c r="X97" i="3"/>
  <c r="AJ2559" i="3" a="1"/>
  <c r="AJ2559" i="3" s="1"/>
  <c r="AM2559" i="3"/>
  <c r="AM2503" i="3"/>
  <c r="AJ2503" i="3" a="1"/>
  <c r="AJ2503" i="3" s="1"/>
  <c r="Z2498" i="3"/>
  <c r="AA2498" i="3" s="1"/>
  <c r="Y2498" i="3"/>
  <c r="X2498" i="3"/>
  <c r="Z2490" i="3"/>
  <c r="AA2490" i="3" s="1"/>
  <c r="Y2490" i="3"/>
  <c r="X2490" i="3"/>
  <c r="Z2384" i="3"/>
  <c r="AA2384" i="3" s="1"/>
  <c r="Y2384" i="3"/>
  <c r="X2384" i="3"/>
  <c r="Z2407" i="3"/>
  <c r="AA2407" i="3" s="1"/>
  <c r="Y2407" i="3"/>
  <c r="X2407" i="3"/>
  <c r="X2405" i="3"/>
  <c r="Y2405" i="3"/>
  <c r="Z2405" i="3"/>
  <c r="AA2405" i="3" s="1"/>
  <c r="Z2365" i="3"/>
  <c r="AA2365" i="3" s="1"/>
  <c r="Y2365" i="3"/>
  <c r="X2365" i="3"/>
  <c r="Z2433" i="3"/>
  <c r="AA2433" i="3" s="1"/>
  <c r="Y2433" i="3"/>
  <c r="X2433" i="3"/>
  <c r="AJ2256" i="3" a="1"/>
  <c r="AJ2256" i="3" s="1"/>
  <c r="AM2256" i="3"/>
  <c r="Z2296" i="3"/>
  <c r="AA2296" i="3" s="1"/>
  <c r="Y2296" i="3"/>
  <c r="X2296" i="3"/>
  <c r="Y2183" i="3"/>
  <c r="X2183" i="3"/>
  <c r="Z2183" i="3"/>
  <c r="AA2183" i="3" s="1"/>
  <c r="AM2167" i="3"/>
  <c r="AJ2167" i="3" a="1"/>
  <c r="AJ2167" i="3" s="1"/>
  <c r="Z2109" i="3"/>
  <c r="AA2109" i="3" s="1"/>
  <c r="Y2109" i="3"/>
  <c r="X2109" i="3"/>
  <c r="Z2115" i="3"/>
  <c r="AA2115" i="3" s="1"/>
  <c r="Y2115" i="3"/>
  <c r="X2115" i="3"/>
  <c r="Z1969" i="3"/>
  <c r="AA1969" i="3" s="1"/>
  <c r="Y1969" i="3"/>
  <c r="X1969" i="3"/>
  <c r="AJ1849" i="3" a="1"/>
  <c r="AJ1849" i="3" s="1"/>
  <c r="AM1849" i="3"/>
  <c r="X1946" i="3"/>
  <c r="Z1946" i="3"/>
  <c r="AA1946" i="3" s="1"/>
  <c r="Y1946" i="3"/>
  <c r="AM1832" i="3"/>
  <c r="AJ1832" i="3" a="1"/>
  <c r="AJ1832" i="3" s="1"/>
  <c r="Z1831" i="3"/>
  <c r="AA1831" i="3" s="1"/>
  <c r="Y1831" i="3"/>
  <c r="X1831" i="3"/>
  <c r="X1784" i="3"/>
  <c r="Z1784" i="3"/>
  <c r="AA1784" i="3" s="1"/>
  <c r="Y1784" i="3"/>
  <c r="AM1747" i="3"/>
  <c r="AJ1747" i="3" a="1"/>
  <c r="AJ1747" i="3" s="1"/>
  <c r="AJ1611" i="3" a="1"/>
  <c r="AJ1611" i="3" s="1"/>
  <c r="AM1611" i="3"/>
  <c r="AM1682" i="3"/>
  <c r="AJ1682" i="3" a="1"/>
  <c r="AJ1682" i="3" s="1"/>
  <c r="AJ1478" i="3" a="1"/>
  <c r="AJ1478" i="3" s="1"/>
  <c r="AM1478" i="3"/>
  <c r="Z1722" i="3"/>
  <c r="AA1722" i="3" s="1"/>
  <c r="X1722" i="3"/>
  <c r="Y1722" i="3"/>
  <c r="Y1543" i="3"/>
  <c r="X1543" i="3"/>
  <c r="Z1543" i="3"/>
  <c r="AA1543" i="3" s="1"/>
  <c r="AJ1517" i="3" a="1"/>
  <c r="AJ1517" i="3" s="1"/>
  <c r="AM1517" i="3"/>
  <c r="Y1687" i="3"/>
  <c r="X1687" i="3"/>
  <c r="Z1687" i="3"/>
  <c r="AA1687" i="3" s="1"/>
  <c r="Z1548" i="3"/>
  <c r="AA1548" i="3" s="1"/>
  <c r="Y1548" i="3"/>
  <c r="X1548" i="3"/>
  <c r="Z1539" i="3"/>
  <c r="AA1539" i="3" s="1"/>
  <c r="Y1539" i="3"/>
  <c r="X1539" i="3"/>
  <c r="Z1456" i="3"/>
  <c r="AA1456" i="3" s="1"/>
  <c r="Y1456" i="3"/>
  <c r="X1456" i="3"/>
  <c r="AM1303" i="3"/>
  <c r="AJ1303" i="3" a="1"/>
  <c r="AJ1303" i="3" s="1"/>
  <c r="Z1442" i="3"/>
  <c r="AA1442" i="3" s="1"/>
  <c r="Y1442" i="3"/>
  <c r="X1442" i="3"/>
  <c r="AJ1415" i="3" a="1"/>
  <c r="AJ1415" i="3" s="1"/>
  <c r="AM1415" i="3"/>
  <c r="AJ1215" i="3" a="1"/>
  <c r="AJ1215" i="3" s="1"/>
  <c r="AM1215" i="3"/>
  <c r="AM1281" i="3"/>
  <c r="AJ1281" i="3" a="1"/>
  <c r="AJ1281" i="3" s="1"/>
  <c r="AJ1241" i="3" a="1"/>
  <c r="AJ1241" i="3" s="1"/>
  <c r="AM1241" i="3"/>
  <c r="Z1386" i="3"/>
  <c r="AA1386" i="3" s="1"/>
  <c r="Y1386" i="3"/>
  <c r="X1386" i="3"/>
  <c r="Z1224" i="3"/>
  <c r="AA1224" i="3" s="1"/>
  <c r="Y1224" i="3"/>
  <c r="X1224" i="3"/>
  <c r="AJ1112" i="3" a="1"/>
  <c r="AJ1112" i="3" s="1"/>
  <c r="AM1112" i="3"/>
  <c r="AM1267" i="3"/>
  <c r="AJ1267" i="3" a="1"/>
  <c r="AJ1267" i="3" s="1"/>
  <c r="Y1065" i="3"/>
  <c r="X1065" i="3"/>
  <c r="Z1065" i="3"/>
  <c r="AA1065" i="3" s="1"/>
  <c r="Z1150" i="3"/>
  <c r="AA1150" i="3" s="1"/>
  <c r="Y1150" i="3"/>
  <c r="X1150" i="3"/>
  <c r="AM1108" i="3"/>
  <c r="AJ1108" i="3" a="1"/>
  <c r="AJ1108" i="3" s="1"/>
  <c r="AM1068" i="3"/>
  <c r="AJ1068" i="3" a="1"/>
  <c r="AJ1068" i="3" s="1"/>
  <c r="Z1163" i="3"/>
  <c r="AA1163" i="3" s="1"/>
  <c r="Y1163" i="3"/>
  <c r="X1163" i="3"/>
  <c r="Z1058" i="3"/>
  <c r="AA1058" i="3" s="1"/>
  <c r="Y1058" i="3"/>
  <c r="X1058" i="3"/>
  <c r="Y895" i="3"/>
  <c r="X895" i="3"/>
  <c r="Z895" i="3"/>
  <c r="AA895" i="3" s="1"/>
  <c r="Z876" i="3"/>
  <c r="AA876" i="3" s="1"/>
  <c r="Y876" i="3"/>
  <c r="X876" i="3"/>
  <c r="X700" i="3"/>
  <c r="Z700" i="3"/>
  <c r="AA700" i="3" s="1"/>
  <c r="Y700" i="3"/>
  <c r="Z929" i="3"/>
  <c r="AA929" i="3" s="1"/>
  <c r="X929" i="3"/>
  <c r="Y929" i="3"/>
  <c r="AJ894" i="3" a="1"/>
  <c r="AJ894" i="3" s="1"/>
  <c r="AM894" i="3"/>
  <c r="Z680" i="3"/>
  <c r="AA680" i="3" s="1"/>
  <c r="Y680" i="3"/>
  <c r="X680" i="3"/>
  <c r="Z677" i="3"/>
  <c r="AA677" i="3" s="1"/>
  <c r="Y677" i="3"/>
  <c r="X677" i="3"/>
  <c r="AJ588" i="3" a="1"/>
  <c r="AJ588" i="3" s="1"/>
  <c r="AM588" i="3"/>
  <c r="AJ481" i="3" a="1"/>
  <c r="AJ481" i="3" s="1"/>
  <c r="AM481" i="3"/>
  <c r="Z706" i="3"/>
  <c r="AA706" i="3" s="1"/>
  <c r="X706" i="3"/>
  <c r="Y706" i="3"/>
  <c r="AJ478" i="3" a="1"/>
  <c r="AJ478" i="3" s="1"/>
  <c r="AM478" i="3"/>
  <c r="Z786" i="3"/>
  <c r="AA786" i="3" s="1"/>
  <c r="X786" i="3"/>
  <c r="Y786" i="3"/>
  <c r="Y418" i="3"/>
  <c r="X418" i="3"/>
  <c r="Z418" i="3"/>
  <c r="AA418" i="3" s="1"/>
  <c r="Z479" i="3"/>
  <c r="AA479" i="3" s="1"/>
  <c r="Y479" i="3"/>
  <c r="X479" i="3"/>
  <c r="AM506" i="3"/>
  <c r="AJ506" i="3" a="1"/>
  <c r="AJ506" i="3" s="1"/>
  <c r="Z233" i="3"/>
  <c r="AA233" i="3" s="1"/>
  <c r="Y233" i="3"/>
  <c r="X233" i="3"/>
  <c r="AJ233" i="3" a="1"/>
  <c r="AJ233" i="3" s="1"/>
  <c r="AM233" i="3"/>
  <c r="AJ238" i="3" a="1"/>
  <c r="AJ238" i="3" s="1"/>
  <c r="AM238" i="3"/>
  <c r="AM312" i="3"/>
  <c r="AJ312" i="3" a="1"/>
  <c r="AJ312" i="3" s="1"/>
  <c r="Z218" i="3"/>
  <c r="AA218" i="3" s="1"/>
  <c r="Y218" i="3"/>
  <c r="X218" i="3"/>
  <c r="X520" i="3"/>
  <c r="Z520" i="3"/>
  <c r="AA520" i="3" s="1"/>
  <c r="Y520" i="3"/>
  <c r="AM402" i="3"/>
  <c r="AJ402" i="3" a="1"/>
  <c r="AJ402" i="3" s="1"/>
  <c r="AM370" i="3"/>
  <c r="AJ370" i="3" a="1"/>
  <c r="AJ370" i="3" s="1"/>
  <c r="Z285" i="3"/>
  <c r="AA285" i="3" s="1"/>
  <c r="Y285" i="3"/>
  <c r="X285" i="3"/>
  <c r="Z401" i="3"/>
  <c r="AA401" i="3" s="1"/>
  <c r="Y401" i="3"/>
  <c r="X401" i="3"/>
  <c r="Y140" i="3"/>
  <c r="X140" i="3"/>
  <c r="Z140" i="3"/>
  <c r="AA140" i="3" s="1"/>
  <c r="Z309" i="3"/>
  <c r="AA309" i="3" s="1"/>
  <c r="Y309" i="3"/>
  <c r="X309" i="3"/>
  <c r="AM108" i="3"/>
  <c r="AJ108" i="3" a="1"/>
  <c r="AJ108" i="3" s="1"/>
  <c r="Z56" i="3"/>
  <c r="AA56" i="3" s="1"/>
  <c r="Y56" i="3"/>
  <c r="X56" i="3"/>
  <c r="Z174" i="3"/>
  <c r="AA174" i="3" s="1"/>
  <c r="Y174" i="3"/>
  <c r="X174" i="3"/>
  <c r="Y2593" i="3"/>
  <c r="Z2593" i="3"/>
  <c r="AA2593" i="3" s="1"/>
  <c r="X2593" i="3"/>
  <c r="Z2616" i="3"/>
  <c r="AA2616" i="3" s="1"/>
  <c r="Y2616" i="3"/>
  <c r="X2616" i="3"/>
  <c r="X2577" i="3"/>
  <c r="Y2577" i="3"/>
  <c r="Z2577" i="3"/>
  <c r="AA2577" i="3" s="1"/>
  <c r="Y2541" i="3"/>
  <c r="X2541" i="3"/>
  <c r="Z2541" i="3"/>
  <c r="AA2541" i="3" s="1"/>
  <c r="AM2459" i="3"/>
  <c r="AJ2459" i="3" a="1"/>
  <c r="AJ2459" i="3" s="1"/>
  <c r="AJ2446" i="3" a="1"/>
  <c r="AJ2446" i="3" s="1"/>
  <c r="AM2446" i="3"/>
  <c r="Z2514" i="3"/>
  <c r="AA2514" i="3" s="1"/>
  <c r="Y2514" i="3"/>
  <c r="X2514" i="3"/>
  <c r="AM2439" i="3"/>
  <c r="AJ2439" i="3" a="1"/>
  <c r="AJ2439" i="3" s="1"/>
  <c r="Y2377" i="3"/>
  <c r="X2377" i="3"/>
  <c r="Z2377" i="3"/>
  <c r="AA2377" i="3" s="1"/>
  <c r="AM2378" i="3"/>
  <c r="AJ2378" i="3" a="1"/>
  <c r="AJ2378" i="3" s="1"/>
  <c r="AM2358" i="3"/>
  <c r="AJ2358" i="3" a="1"/>
  <c r="AJ2358" i="3" s="1"/>
  <c r="AM2405" i="3"/>
  <c r="AJ2405" i="3" a="1"/>
  <c r="AJ2405" i="3" s="1"/>
  <c r="Z2388" i="3"/>
  <c r="AA2388" i="3" s="1"/>
  <c r="X2388" i="3"/>
  <c r="Y2388" i="3"/>
  <c r="Z2399" i="3"/>
  <c r="AA2399" i="3" s="1"/>
  <c r="Y2399" i="3"/>
  <c r="X2399" i="3"/>
  <c r="AJ2377" i="3" a="1"/>
  <c r="AJ2377" i="3" s="1"/>
  <c r="AM2377" i="3"/>
  <c r="X2306" i="3"/>
  <c r="Z2306" i="3"/>
  <c r="AA2306" i="3" s="1"/>
  <c r="Y2306" i="3"/>
  <c r="Z2352" i="3"/>
  <c r="AA2352" i="3" s="1"/>
  <c r="Y2352" i="3"/>
  <c r="X2352" i="3"/>
  <c r="Z2237" i="3"/>
  <c r="AA2237" i="3" s="1"/>
  <c r="Y2237" i="3"/>
  <c r="X2237" i="3"/>
  <c r="Z2229" i="3"/>
  <c r="AA2229" i="3" s="1"/>
  <c r="X2229" i="3"/>
  <c r="Y2229" i="3"/>
  <c r="Y2113" i="3"/>
  <c r="X2113" i="3"/>
  <c r="Z2113" i="3"/>
  <c r="AA2113" i="3" s="1"/>
  <c r="Z2160" i="3"/>
  <c r="AA2160" i="3" s="1"/>
  <c r="X2160" i="3"/>
  <c r="Y2160" i="3"/>
  <c r="AJ2026" i="3" a="1"/>
  <c r="AJ2026" i="3" s="1"/>
  <c r="AM2026" i="3"/>
  <c r="AM2046" i="3"/>
  <c r="AJ2046" i="3" a="1"/>
  <c r="AJ2046" i="3" s="1"/>
  <c r="AM2096" i="3"/>
  <c r="AJ2096" i="3" a="1"/>
  <c r="AJ2096" i="3" s="1"/>
  <c r="AM2056" i="3"/>
  <c r="AJ2056" i="3" a="1"/>
  <c r="AJ2056" i="3" s="1"/>
  <c r="X2054" i="3"/>
  <c r="Z2054" i="3"/>
  <c r="AA2054" i="3" s="1"/>
  <c r="Y2054" i="3"/>
  <c r="AM2091" i="3"/>
  <c r="AJ2091" i="3" a="1"/>
  <c r="AJ2091" i="3" s="1"/>
  <c r="X2038" i="3"/>
  <c r="Z2038" i="3"/>
  <c r="AA2038" i="3" s="1"/>
  <c r="Y2038" i="3"/>
  <c r="Y1995" i="3"/>
  <c r="X1995" i="3"/>
  <c r="Z1995" i="3"/>
  <c r="AA1995" i="3" s="1"/>
  <c r="AM1890" i="3"/>
  <c r="AJ1890" i="3" a="1"/>
  <c r="AJ1890" i="3" s="1"/>
  <c r="Z2040" i="3"/>
  <c r="AA2040" i="3" s="1"/>
  <c r="Y2040" i="3"/>
  <c r="X2040" i="3"/>
  <c r="Z1937" i="3"/>
  <c r="AA1937" i="3" s="1"/>
  <c r="Y1937" i="3"/>
  <c r="X1937" i="3"/>
  <c r="AM1980" i="3"/>
  <c r="AJ1980" i="3" a="1"/>
  <c r="AJ1980" i="3" s="1"/>
  <c r="AM1916" i="3"/>
  <c r="AJ1916" i="3" a="1"/>
  <c r="AJ1916" i="3" s="1"/>
  <c r="Z1916" i="3"/>
  <c r="AA1916" i="3" s="1"/>
  <c r="Y1916" i="3"/>
  <c r="X1916" i="3"/>
  <c r="AJ1828" i="3" a="1"/>
  <c r="AJ1828" i="3" s="1"/>
  <c r="AM1828" i="3"/>
  <c r="AM1856" i="3"/>
  <c r="AJ1856" i="3" a="1"/>
  <c r="AJ1856" i="3" s="1"/>
  <c r="AM1824" i="3"/>
  <c r="AJ1824" i="3" a="1"/>
  <c r="AJ1824" i="3" s="1"/>
  <c r="AM1810" i="3"/>
  <c r="AJ1810" i="3" a="1"/>
  <c r="AJ1810" i="3" s="1"/>
  <c r="Z1846" i="3"/>
  <c r="AA1846" i="3" s="1"/>
  <c r="Y1846" i="3"/>
  <c r="X1846" i="3"/>
  <c r="AJ1759" i="3" a="1"/>
  <c r="AJ1759" i="3" s="1"/>
  <c r="AM1759" i="3"/>
  <c r="AJ1735" i="3" a="1"/>
  <c r="AJ1735" i="3" s="1"/>
  <c r="AM1735" i="3"/>
  <c r="AJ2610" i="3" a="1"/>
  <c r="AJ2610" i="3" s="1"/>
  <c r="AM2610" i="3"/>
  <c r="AM2592" i="3"/>
  <c r="AJ2592" i="3" a="1"/>
  <c r="AJ2592" i="3" s="1"/>
  <c r="AJ2589" i="3" a="1"/>
  <c r="AJ2589" i="3" s="1"/>
  <c r="AM2589" i="3"/>
  <c r="Z2590" i="3"/>
  <c r="AA2590" i="3" s="1"/>
  <c r="Y2590" i="3"/>
  <c r="X2590" i="3"/>
  <c r="Z2575" i="3"/>
  <c r="AA2575" i="3" s="1"/>
  <c r="Y2575" i="3"/>
  <c r="X2575" i="3"/>
  <c r="AM2580" i="3"/>
  <c r="AJ2580" i="3" a="1"/>
  <c r="AJ2580" i="3" s="1"/>
  <c r="AJ2566" i="3" a="1"/>
  <c r="AJ2566" i="3" s="1"/>
  <c r="AM2566" i="3"/>
  <c r="AJ2546" i="3" a="1"/>
  <c r="AJ2546" i="3" s="1"/>
  <c r="AM2546" i="3"/>
  <c r="AM2538" i="3"/>
  <c r="AJ2538" i="3" a="1"/>
  <c r="AJ2538" i="3" s="1"/>
  <c r="X2544" i="3"/>
  <c r="Z2544" i="3"/>
  <c r="AA2544" i="3" s="1"/>
  <c r="Y2544" i="3"/>
  <c r="Y2533" i="3"/>
  <c r="X2533" i="3"/>
  <c r="Z2533" i="3"/>
  <c r="AA2533" i="3" s="1"/>
  <c r="AJ2534" i="3" a="1"/>
  <c r="AJ2534" i="3" s="1"/>
  <c r="AM2534" i="3"/>
  <c r="Z2540" i="3"/>
  <c r="AA2540" i="3" s="1"/>
  <c r="Y2540" i="3"/>
  <c r="X2540" i="3"/>
  <c r="Z2561" i="3"/>
  <c r="AA2561" i="3" s="1"/>
  <c r="Y2561" i="3"/>
  <c r="X2561" i="3"/>
  <c r="X2506" i="3"/>
  <c r="Z2506" i="3"/>
  <c r="AA2506" i="3" s="1"/>
  <c r="Y2506" i="3"/>
  <c r="AJ2478" i="3" a="1"/>
  <c r="AJ2478" i="3" s="1"/>
  <c r="AM2478" i="3"/>
  <c r="Z2485" i="3"/>
  <c r="AA2485" i="3" s="1"/>
  <c r="Y2485" i="3"/>
  <c r="X2485" i="3"/>
  <c r="AM2475" i="3"/>
  <c r="AJ2475" i="3" a="1"/>
  <c r="AJ2475" i="3" s="1"/>
  <c r="Z2509" i="3"/>
  <c r="AA2509" i="3" s="1"/>
  <c r="Y2509" i="3"/>
  <c r="X2509" i="3"/>
  <c r="Z2524" i="3"/>
  <c r="AA2524" i="3" s="1"/>
  <c r="Y2524" i="3"/>
  <c r="X2524" i="3"/>
  <c r="AM2501" i="3"/>
  <c r="AJ2501" i="3" a="1"/>
  <c r="AJ2501" i="3" s="1"/>
  <c r="AM2493" i="3"/>
  <c r="AJ2493" i="3" a="1"/>
  <c r="AJ2493" i="3" s="1"/>
  <c r="AM2485" i="3"/>
  <c r="AJ2485" i="3" a="1"/>
  <c r="AJ2485" i="3" s="1"/>
  <c r="AM2477" i="3"/>
  <c r="AJ2477" i="3" a="1"/>
  <c r="AJ2477" i="3" s="1"/>
  <c r="AM2469" i="3"/>
  <c r="AJ2469" i="3" a="1"/>
  <c r="AJ2469" i="3" s="1"/>
  <c r="Z2462" i="3"/>
  <c r="AA2462" i="3" s="1"/>
  <c r="Y2462" i="3"/>
  <c r="X2462" i="3"/>
  <c r="AJ2440" i="3" a="1"/>
  <c r="AJ2440" i="3" s="1"/>
  <c r="AM2440" i="3"/>
  <c r="Z2481" i="3"/>
  <c r="AA2481" i="3" s="1"/>
  <c r="Y2481" i="3"/>
  <c r="X2481" i="3"/>
  <c r="Y2447" i="3"/>
  <c r="X2447" i="3"/>
  <c r="Z2447" i="3"/>
  <c r="AA2447" i="3" s="1"/>
  <c r="AJ2437" i="3" a="1"/>
  <c r="AJ2437" i="3" s="1"/>
  <c r="AM2437" i="3"/>
  <c r="AM2516" i="3"/>
  <c r="AJ2516" i="3" a="1"/>
  <c r="AJ2516" i="3" s="1"/>
  <c r="X2499" i="3"/>
  <c r="Z2499" i="3"/>
  <c r="AA2499" i="3" s="1"/>
  <c r="Y2499" i="3"/>
  <c r="Z2525" i="3"/>
  <c r="AA2525" i="3" s="1"/>
  <c r="Y2525" i="3"/>
  <c r="X2525" i="3"/>
  <c r="Z2471" i="3"/>
  <c r="AA2471" i="3" s="1"/>
  <c r="Y2471" i="3"/>
  <c r="X2471" i="3"/>
  <c r="AM2425" i="3"/>
  <c r="AJ2425" i="3" a="1"/>
  <c r="AJ2425" i="3" s="1"/>
  <c r="Y2423" i="3"/>
  <c r="X2423" i="3"/>
  <c r="Z2423" i="3"/>
  <c r="AA2423" i="3" s="1"/>
  <c r="AJ2416" i="3" a="1"/>
  <c r="AJ2416" i="3" s="1"/>
  <c r="AM2416" i="3"/>
  <c r="AJ2392" i="3" a="1"/>
  <c r="AJ2392" i="3" s="1"/>
  <c r="AM2392" i="3"/>
  <c r="X2455" i="3"/>
  <c r="Y2455" i="3"/>
  <c r="Z2455" i="3"/>
  <c r="AA2455" i="3" s="1"/>
  <c r="Z2427" i="3"/>
  <c r="AA2427" i="3" s="1"/>
  <c r="X2427" i="3"/>
  <c r="Y2427" i="3"/>
  <c r="AJ2362" i="3" a="1"/>
  <c r="AJ2362" i="3" s="1"/>
  <c r="AM2362" i="3"/>
  <c r="AJ2346" i="3" a="1"/>
  <c r="AJ2346" i="3" s="1"/>
  <c r="AM2346" i="3"/>
  <c r="Z2416" i="3"/>
  <c r="AA2416" i="3" s="1"/>
  <c r="Y2416" i="3"/>
  <c r="X2416" i="3"/>
  <c r="Y2422" i="3"/>
  <c r="Z2422" i="3"/>
  <c r="AA2422" i="3" s="1"/>
  <c r="X2422" i="3"/>
  <c r="Z2415" i="3"/>
  <c r="AA2415" i="3" s="1"/>
  <c r="Y2415" i="3"/>
  <c r="X2415" i="3"/>
  <c r="AM2334" i="3"/>
  <c r="AJ2334" i="3" a="1"/>
  <c r="AJ2334" i="3" s="1"/>
  <c r="AJ2296" i="3" a="1"/>
  <c r="AJ2296" i="3" s="1"/>
  <c r="AM2296" i="3"/>
  <c r="Z2375" i="3"/>
  <c r="AA2375" i="3" s="1"/>
  <c r="Y2375" i="3"/>
  <c r="X2375" i="3"/>
  <c r="Z2361" i="3"/>
  <c r="AA2361" i="3" s="1"/>
  <c r="Y2361" i="3"/>
  <c r="X2361" i="3"/>
  <c r="X2334" i="3"/>
  <c r="Z2334" i="3"/>
  <c r="AA2334" i="3" s="1"/>
  <c r="Y2334" i="3"/>
  <c r="Z2324" i="3"/>
  <c r="AA2324" i="3" s="1"/>
  <c r="Y2324" i="3"/>
  <c r="X2324" i="3"/>
  <c r="Z2316" i="3"/>
  <c r="AA2316" i="3" s="1"/>
  <c r="Y2316" i="3"/>
  <c r="X2316" i="3"/>
  <c r="Z2308" i="3"/>
  <c r="AA2308" i="3" s="1"/>
  <c r="Y2308" i="3"/>
  <c r="X2308" i="3"/>
  <c r="Z2300" i="3"/>
  <c r="AA2300" i="3" s="1"/>
  <c r="Y2300" i="3"/>
  <c r="X2300" i="3"/>
  <c r="Z2292" i="3"/>
  <c r="AA2292" i="3" s="1"/>
  <c r="Y2292" i="3"/>
  <c r="X2292" i="3"/>
  <c r="Z2284" i="3"/>
  <c r="AA2284" i="3" s="1"/>
  <c r="Y2284" i="3"/>
  <c r="X2284" i="3"/>
  <c r="AM2316" i="3"/>
  <c r="AJ2316" i="3" a="1"/>
  <c r="AJ2316" i="3" s="1"/>
  <c r="Z2318" i="3"/>
  <c r="AA2318" i="3" s="1"/>
  <c r="Y2318" i="3"/>
  <c r="X2318" i="3"/>
  <c r="Z2281" i="3"/>
  <c r="AA2281" i="3" s="1"/>
  <c r="Y2281" i="3"/>
  <c r="X2281" i="3"/>
  <c r="AJ2246" i="3" a="1"/>
  <c r="AJ2246" i="3" s="1"/>
  <c r="AM2246" i="3"/>
  <c r="X2298" i="3"/>
  <c r="Z2298" i="3"/>
  <c r="AA2298" i="3" s="1"/>
  <c r="Y2298" i="3"/>
  <c r="AJ2267" i="3" a="1"/>
  <c r="AJ2267" i="3" s="1"/>
  <c r="AM2267" i="3"/>
  <c r="Y2287" i="3"/>
  <c r="X2287" i="3"/>
  <c r="Z2287" i="3"/>
  <c r="AA2287" i="3" s="1"/>
  <c r="AJ2229" i="3" a="1"/>
  <c r="AJ2229" i="3" s="1"/>
  <c r="AM2229" i="3"/>
  <c r="Z2297" i="3"/>
  <c r="AA2297" i="3" s="1"/>
  <c r="Y2297" i="3"/>
  <c r="X2297" i="3"/>
  <c r="Z2280" i="3"/>
  <c r="AA2280" i="3" s="1"/>
  <c r="X2280" i="3"/>
  <c r="Y2280" i="3"/>
  <c r="Z2262" i="3"/>
  <c r="AA2262" i="3" s="1"/>
  <c r="Y2262" i="3"/>
  <c r="X2262" i="3"/>
  <c r="AJ2206" i="3" a="1"/>
  <c r="AJ2206" i="3" s="1"/>
  <c r="AM2206" i="3"/>
  <c r="X2226" i="3"/>
  <c r="Z2226" i="3"/>
  <c r="AA2226" i="3" s="1"/>
  <c r="Y2226" i="3"/>
  <c r="Z2275" i="3"/>
  <c r="AA2275" i="3" s="1"/>
  <c r="Y2275" i="3"/>
  <c r="X2275" i="3"/>
  <c r="Z2240" i="3"/>
  <c r="AA2240" i="3" s="1"/>
  <c r="Y2240" i="3"/>
  <c r="X2240" i="3"/>
  <c r="AJ2200" i="3" a="1"/>
  <c r="AJ2200" i="3" s="1"/>
  <c r="AM2200" i="3"/>
  <c r="Z2224" i="3"/>
  <c r="AA2224" i="3" s="1"/>
  <c r="Y2224" i="3"/>
  <c r="X2224" i="3"/>
  <c r="X2276" i="3"/>
  <c r="Z2276" i="3"/>
  <c r="AA2276" i="3" s="1"/>
  <c r="Y2276" i="3"/>
  <c r="X2242" i="3"/>
  <c r="Z2242" i="3"/>
  <c r="AA2242" i="3" s="1"/>
  <c r="Y2242" i="3"/>
  <c r="X2178" i="3"/>
  <c r="Z2178" i="3"/>
  <c r="AA2178" i="3" s="1"/>
  <c r="Y2178" i="3"/>
  <c r="Z2146" i="3"/>
  <c r="AA2146" i="3" s="1"/>
  <c r="Y2146" i="3"/>
  <c r="X2146" i="3"/>
  <c r="Z2130" i="3"/>
  <c r="AA2130" i="3" s="1"/>
  <c r="Y2130" i="3"/>
  <c r="X2130" i="3"/>
  <c r="Z2114" i="3"/>
  <c r="AA2114" i="3" s="1"/>
  <c r="Y2114" i="3"/>
  <c r="X2114" i="3"/>
  <c r="Y2295" i="3"/>
  <c r="X2295" i="3"/>
  <c r="Z2295" i="3"/>
  <c r="AA2295" i="3" s="1"/>
  <c r="Z2272" i="3"/>
  <c r="AA2272" i="3" s="1"/>
  <c r="Y2272" i="3"/>
  <c r="X2272" i="3"/>
  <c r="Y2145" i="3"/>
  <c r="X2145" i="3"/>
  <c r="Z2145" i="3"/>
  <c r="AA2145" i="3" s="1"/>
  <c r="AJ2119" i="3" a="1"/>
  <c r="AJ2119" i="3" s="1"/>
  <c r="AM2119" i="3"/>
  <c r="Z2184" i="3"/>
  <c r="AA2184" i="3" s="1"/>
  <c r="X2184" i="3"/>
  <c r="Y2184" i="3"/>
  <c r="Z2163" i="3"/>
  <c r="AA2163" i="3" s="1"/>
  <c r="Y2163" i="3"/>
  <c r="X2163" i="3"/>
  <c r="AJ2098" i="3" a="1"/>
  <c r="AJ2098" i="3" s="1"/>
  <c r="AM2098" i="3"/>
  <c r="AJ2082" i="3" a="1"/>
  <c r="AJ2082" i="3" s="1"/>
  <c r="AM2082" i="3"/>
  <c r="Z2120" i="3"/>
  <c r="AA2120" i="3" s="1"/>
  <c r="Y2120" i="3"/>
  <c r="X2120" i="3"/>
  <c r="AJ2007" i="3" a="1"/>
  <c r="AJ2007" i="3" s="1"/>
  <c r="AM2007" i="3"/>
  <c r="AJ2068" i="3" a="1"/>
  <c r="AJ2068" i="3" s="1"/>
  <c r="AM2068" i="3"/>
  <c r="AJ2036" i="3" a="1"/>
  <c r="AJ2036" i="3" s="1"/>
  <c r="AM2036" i="3"/>
  <c r="AJ2004" i="3" a="1"/>
  <c r="AJ2004" i="3" s="1"/>
  <c r="AM2004" i="3"/>
  <c r="Z2126" i="3"/>
  <c r="AA2126" i="3" s="1"/>
  <c r="Y2126" i="3"/>
  <c r="X2126" i="3"/>
  <c r="AM2113" i="3"/>
  <c r="AJ2113" i="3" a="1"/>
  <c r="AJ2113" i="3" s="1"/>
  <c r="AM2070" i="3"/>
  <c r="AJ2070" i="3" a="1"/>
  <c r="AJ2070" i="3" s="1"/>
  <c r="Z2056" i="3"/>
  <c r="AA2056" i="3" s="1"/>
  <c r="Y2056" i="3"/>
  <c r="X2056" i="3"/>
  <c r="Z2008" i="3"/>
  <c r="AA2008" i="3" s="1"/>
  <c r="Y2008" i="3"/>
  <c r="X2008" i="3"/>
  <c r="AM1998" i="3"/>
  <c r="AJ1998" i="3" a="1"/>
  <c r="AJ1998" i="3" s="1"/>
  <c r="Z2037" i="3"/>
  <c r="AA2037" i="3" s="1"/>
  <c r="Y2037" i="3"/>
  <c r="X2037" i="3"/>
  <c r="Z2021" i="3"/>
  <c r="AA2021" i="3" s="1"/>
  <c r="Y2021" i="3"/>
  <c r="X2021" i="3"/>
  <c r="Z2174" i="3"/>
  <c r="AA2174" i="3" s="1"/>
  <c r="Y2174" i="3"/>
  <c r="X2174" i="3"/>
  <c r="Z2134" i="3"/>
  <c r="AA2134" i="3" s="1"/>
  <c r="Y2134" i="3"/>
  <c r="X2134" i="3"/>
  <c r="Z2104" i="3"/>
  <c r="AA2104" i="3" s="1"/>
  <c r="Y2104" i="3"/>
  <c r="X2104" i="3"/>
  <c r="AM2048" i="3"/>
  <c r="AJ2048" i="3" a="1"/>
  <c r="AJ2048" i="3" s="1"/>
  <c r="Z2045" i="3"/>
  <c r="AA2045" i="3" s="1"/>
  <c r="Y2045" i="3"/>
  <c r="X2045" i="3"/>
  <c r="AM2019" i="3"/>
  <c r="AJ2019" i="3" a="1"/>
  <c r="AJ2019" i="3" s="1"/>
  <c r="Z2012" i="3"/>
  <c r="AA2012" i="3" s="1"/>
  <c r="Y2012" i="3"/>
  <c r="X2012" i="3"/>
  <c r="Z1920" i="3"/>
  <c r="AA1920" i="3" s="1"/>
  <c r="Y1920" i="3"/>
  <c r="X1920" i="3"/>
  <c r="Z1904" i="3"/>
  <c r="AA1904" i="3" s="1"/>
  <c r="Y1904" i="3"/>
  <c r="X1904" i="3"/>
  <c r="Z1888" i="3"/>
  <c r="AA1888" i="3" s="1"/>
  <c r="Y1888" i="3"/>
  <c r="X1888" i="3"/>
  <c r="Z2018" i="3"/>
  <c r="AA2018" i="3" s="1"/>
  <c r="Y2018" i="3"/>
  <c r="X2018" i="3"/>
  <c r="AJ1987" i="3" a="1"/>
  <c r="AJ1987" i="3" s="1"/>
  <c r="AM1987" i="3"/>
  <c r="AJ1955" i="3" a="1"/>
  <c r="AJ1955" i="3" s="1"/>
  <c r="AM1955" i="3"/>
  <c r="AJ1991" i="3" a="1"/>
  <c r="AJ1991" i="3" s="1"/>
  <c r="AM1991" i="3"/>
  <c r="Y1983" i="3"/>
  <c r="X1983" i="3"/>
  <c r="Z1983" i="3"/>
  <c r="AA1983" i="3" s="1"/>
  <c r="AM2083" i="3"/>
  <c r="AJ2083" i="3" a="1"/>
  <c r="AJ2083" i="3" s="1"/>
  <c r="Z2080" i="3"/>
  <c r="AA2080" i="3" s="1"/>
  <c r="Y2080" i="3"/>
  <c r="X2080" i="3"/>
  <c r="Z2058" i="3"/>
  <c r="AA2058" i="3" s="1"/>
  <c r="Y2058" i="3"/>
  <c r="X2058" i="3"/>
  <c r="AM1882" i="3"/>
  <c r="AJ1882" i="3" a="1"/>
  <c r="AJ1882" i="3" s="1"/>
  <c r="Z2007" i="3"/>
  <c r="AA2007" i="3" s="1"/>
  <c r="Y2007" i="3"/>
  <c r="X2007" i="3"/>
  <c r="Z1921" i="3"/>
  <c r="AA1921" i="3" s="1"/>
  <c r="Y1921" i="3"/>
  <c r="X1921" i="3"/>
  <c r="AM1908" i="3"/>
  <c r="AJ1908" i="3" a="1"/>
  <c r="AJ1908" i="3" s="1"/>
  <c r="Z1953" i="3"/>
  <c r="AA1953" i="3" s="1"/>
  <c r="Y1953" i="3"/>
  <c r="X1953" i="3"/>
  <c r="AJ1868" i="3" a="1"/>
  <c r="AJ1868" i="3" s="1"/>
  <c r="AM1868" i="3"/>
  <c r="Z1806" i="3"/>
  <c r="AA1806" i="3" s="1"/>
  <c r="Y1806" i="3"/>
  <c r="X1806" i="3"/>
  <c r="Z1790" i="3"/>
  <c r="AA1790" i="3" s="1"/>
  <c r="Y1790" i="3"/>
  <c r="X1790" i="3"/>
  <c r="Z2029" i="3"/>
  <c r="AA2029" i="3" s="1"/>
  <c r="Y2029" i="3"/>
  <c r="X2029" i="3"/>
  <c r="AM1951" i="3"/>
  <c r="AJ1951" i="3" a="1"/>
  <c r="AJ1951" i="3" s="1"/>
  <c r="Z1932" i="3"/>
  <c r="AA1932" i="3" s="1"/>
  <c r="Y1932" i="3"/>
  <c r="X1932" i="3"/>
  <c r="Z1867" i="3"/>
  <c r="AA1867" i="3" s="1"/>
  <c r="Y1867" i="3"/>
  <c r="X1867" i="3"/>
  <c r="AJ1857" i="3" a="1"/>
  <c r="AJ1857" i="3" s="1"/>
  <c r="AM1857" i="3"/>
  <c r="AJ1817" i="3" a="1"/>
  <c r="AJ1817" i="3" s="1"/>
  <c r="AM1817" i="3"/>
  <c r="Y2043" i="3"/>
  <c r="X2043" i="3"/>
  <c r="Z2043" i="3"/>
  <c r="AA2043" i="3" s="1"/>
  <c r="X1954" i="3"/>
  <c r="Z1954" i="3"/>
  <c r="AA1954" i="3" s="1"/>
  <c r="Y1954" i="3"/>
  <c r="Y1911" i="3"/>
  <c r="X1911" i="3"/>
  <c r="Z1911" i="3"/>
  <c r="AA1911" i="3" s="1"/>
  <c r="Y1877" i="3"/>
  <c r="X1877" i="3"/>
  <c r="Z1877" i="3"/>
  <c r="AA1877" i="3" s="1"/>
  <c r="AJ1843" i="3" a="1"/>
  <c r="AJ1843" i="3" s="1"/>
  <c r="AM1843" i="3"/>
  <c r="AJ1819" i="3" a="1"/>
  <c r="AJ1819" i="3" s="1"/>
  <c r="AM1819" i="3"/>
  <c r="Y1789" i="3"/>
  <c r="X1789" i="3"/>
  <c r="Z1789" i="3"/>
  <c r="AA1789" i="3" s="1"/>
  <c r="AM1848" i="3"/>
  <c r="AJ1848" i="3" a="1"/>
  <c r="AJ1848" i="3" s="1"/>
  <c r="Z1834" i="3"/>
  <c r="AA1834" i="3" s="1"/>
  <c r="Y1834" i="3"/>
  <c r="X1834" i="3"/>
  <c r="Z1926" i="3"/>
  <c r="AA1926" i="3" s="1"/>
  <c r="Y1926" i="3"/>
  <c r="X1926" i="3"/>
  <c r="Z1910" i="3"/>
  <c r="AA1910" i="3" s="1"/>
  <c r="Y1910" i="3"/>
  <c r="X1910" i="3"/>
  <c r="Z1897" i="3"/>
  <c r="AA1897" i="3" s="1"/>
  <c r="Y1897" i="3"/>
  <c r="X1897" i="3"/>
  <c r="Z1942" i="3"/>
  <c r="AA1942" i="3" s="1"/>
  <c r="Y1942" i="3"/>
  <c r="X1942" i="3"/>
  <c r="AJ1770" i="3" a="1"/>
  <c r="AJ1770" i="3" s="1"/>
  <c r="AM1770" i="3"/>
  <c r="AJ1730" i="3" a="1"/>
  <c r="AJ1730" i="3" s="1"/>
  <c r="AM1730" i="3"/>
  <c r="AJ1714" i="3" a="1"/>
  <c r="AJ1714" i="3" s="1"/>
  <c r="AM1714" i="3"/>
  <c r="Z1870" i="3"/>
  <c r="AA1870" i="3" s="1"/>
  <c r="Y1870" i="3"/>
  <c r="X1870" i="3"/>
  <c r="Z1818" i="3"/>
  <c r="AA1818" i="3" s="1"/>
  <c r="Y1818" i="3"/>
  <c r="X1818" i="3"/>
  <c r="X1872" i="3"/>
  <c r="Z1872" i="3"/>
  <c r="AA1872" i="3" s="1"/>
  <c r="Y1872" i="3"/>
  <c r="Z1933" i="3"/>
  <c r="AA1933" i="3" s="1"/>
  <c r="Y1933" i="3"/>
  <c r="X1933" i="3"/>
  <c r="X1848" i="3"/>
  <c r="Z1848" i="3"/>
  <c r="AA1848" i="3" s="1"/>
  <c r="Y1848" i="3"/>
  <c r="X1914" i="3"/>
  <c r="Z1914" i="3"/>
  <c r="AA1914" i="3" s="1"/>
  <c r="Y1914" i="3"/>
  <c r="AM1821" i="3"/>
  <c r="AJ1821" i="3" a="1"/>
  <c r="AJ1821" i="3" s="1"/>
  <c r="AM1789" i="3"/>
  <c r="AJ1789" i="3" a="1"/>
  <c r="AJ1789" i="3" s="1"/>
  <c r="Z1787" i="3"/>
  <c r="AA1787" i="3" s="1"/>
  <c r="Y1787" i="3"/>
  <c r="X1787" i="3"/>
  <c r="Z1820" i="3"/>
  <c r="AA1820" i="3" s="1"/>
  <c r="Y1820" i="3"/>
  <c r="X1820" i="3"/>
  <c r="AM1744" i="3"/>
  <c r="AJ1744" i="3" a="1"/>
  <c r="AJ1744" i="3" s="1"/>
  <c r="Z1918" i="3"/>
  <c r="AA1918" i="3" s="1"/>
  <c r="Y1918" i="3"/>
  <c r="X1918" i="3"/>
  <c r="Z1688" i="3"/>
  <c r="AA1688" i="3" s="1"/>
  <c r="Y1688" i="3"/>
  <c r="X1688" i="3"/>
  <c r="Z1672" i="3"/>
  <c r="AA1672" i="3" s="1"/>
  <c r="Y1672" i="3"/>
  <c r="X1672" i="3"/>
  <c r="AJ1654" i="3" a="1"/>
  <c r="AJ1654" i="3" s="1"/>
  <c r="AM1654" i="3"/>
  <c r="AJ1638" i="3" a="1"/>
  <c r="AJ1638" i="3" s="1"/>
  <c r="AM1638" i="3"/>
  <c r="Z1764" i="3"/>
  <c r="AA1764" i="3" s="1"/>
  <c r="Y1764" i="3"/>
  <c r="X1764" i="3"/>
  <c r="Z1744" i="3"/>
  <c r="AA1744" i="3" s="1"/>
  <c r="Y1744" i="3"/>
  <c r="X1744" i="3"/>
  <c r="AJ1619" i="3" a="1"/>
  <c r="AJ1619" i="3" s="1"/>
  <c r="AM1619" i="3"/>
  <c r="Z1756" i="3"/>
  <c r="AA1756" i="3" s="1"/>
  <c r="Y1756" i="3"/>
  <c r="X1756" i="3"/>
  <c r="AJ1629" i="3" a="1"/>
  <c r="AJ1629" i="3" s="1"/>
  <c r="AM1629" i="3"/>
  <c r="AM1610" i="3"/>
  <c r="AJ1610" i="3" a="1"/>
  <c r="AJ1610" i="3" s="1"/>
  <c r="AM1594" i="3"/>
  <c r="AJ1594" i="3" a="1"/>
  <c r="AJ1594" i="3" s="1"/>
  <c r="Z1720" i="3"/>
  <c r="AA1720" i="3" s="1"/>
  <c r="Y1720" i="3"/>
  <c r="X1720" i="3"/>
  <c r="AJ1703" i="3" a="1"/>
  <c r="AJ1703" i="3" s="1"/>
  <c r="AM1703" i="3"/>
  <c r="AM1692" i="3"/>
  <c r="AJ1692" i="3" a="1"/>
  <c r="AJ1692" i="3" s="1"/>
  <c r="AM1660" i="3"/>
  <c r="AJ1660" i="3" a="1"/>
  <c r="AJ1660" i="3" s="1"/>
  <c r="AM1628" i="3"/>
  <c r="AJ1628" i="3" a="1"/>
  <c r="AJ1628" i="3" s="1"/>
  <c r="AM1596" i="3"/>
  <c r="AJ1596" i="3" a="1"/>
  <c r="AJ1596" i="3" s="1"/>
  <c r="Y1671" i="3"/>
  <c r="X1671" i="3"/>
  <c r="Z1671" i="3"/>
  <c r="AA1671" i="3" s="1"/>
  <c r="Z1664" i="3"/>
  <c r="AA1664" i="3" s="1"/>
  <c r="Y1664" i="3"/>
  <c r="X1664" i="3"/>
  <c r="Z1670" i="3"/>
  <c r="AA1670" i="3" s="1"/>
  <c r="Y1670" i="3"/>
  <c r="X1670" i="3"/>
  <c r="AJ1515" i="3" a="1"/>
  <c r="AJ1515" i="3" s="1"/>
  <c r="AM1515" i="3"/>
  <c r="X1626" i="3"/>
  <c r="Z1626" i="3"/>
  <c r="AA1626" i="3" s="1"/>
  <c r="Y1626" i="3"/>
  <c r="AJ1552" i="3" a="1"/>
  <c r="AJ1552" i="3" s="1"/>
  <c r="AM1552" i="3"/>
  <c r="Z1697" i="3"/>
  <c r="AA1697" i="3" s="1"/>
  <c r="Y1697" i="3"/>
  <c r="X1697" i="3"/>
  <c r="AM1607" i="3"/>
  <c r="AJ1607" i="3" a="1"/>
  <c r="AJ1607" i="3" s="1"/>
  <c r="Z1600" i="3"/>
  <c r="AA1600" i="3" s="1"/>
  <c r="Y1600" i="3"/>
  <c r="X1600" i="3"/>
  <c r="Y1567" i="3"/>
  <c r="X1567" i="3"/>
  <c r="Z1567" i="3"/>
  <c r="AA1567" i="3" s="1"/>
  <c r="Z1668" i="3"/>
  <c r="AA1668" i="3" s="1"/>
  <c r="Y1668" i="3"/>
  <c r="X1668" i="3"/>
  <c r="AM1647" i="3"/>
  <c r="AJ1647" i="3" a="1"/>
  <c r="AJ1647" i="3" s="1"/>
  <c r="AM1482" i="3"/>
  <c r="AJ1482" i="3" a="1"/>
  <c r="AJ1482" i="3" s="1"/>
  <c r="X1718" i="3"/>
  <c r="Z1718" i="3"/>
  <c r="AA1718" i="3" s="1"/>
  <c r="Y1718" i="3"/>
  <c r="AM1687" i="3"/>
  <c r="AJ1687" i="3" a="1"/>
  <c r="AJ1687" i="3" s="1"/>
  <c r="X1666" i="3"/>
  <c r="Z1666" i="3"/>
  <c r="AA1666" i="3" s="1"/>
  <c r="Y1666" i="3"/>
  <c r="Y1615" i="3"/>
  <c r="X1615" i="3"/>
  <c r="Z1615" i="3"/>
  <c r="AA1615" i="3" s="1"/>
  <c r="Z1585" i="3"/>
  <c r="AA1585" i="3" s="1"/>
  <c r="Y1585" i="3"/>
  <c r="X1585" i="3"/>
  <c r="Z1673" i="3"/>
  <c r="AA1673" i="3" s="1"/>
  <c r="Y1673" i="3"/>
  <c r="X1673" i="3"/>
  <c r="X1554" i="3"/>
  <c r="Z1554" i="3"/>
  <c r="AA1554" i="3" s="1"/>
  <c r="Y1554" i="3"/>
  <c r="Z1560" i="3"/>
  <c r="AA1560" i="3" s="1"/>
  <c r="Y1560" i="3"/>
  <c r="X1560" i="3"/>
  <c r="AM1519" i="3"/>
  <c r="AJ1519" i="3" a="1"/>
  <c r="AJ1519" i="3" s="1"/>
  <c r="Z1484" i="3"/>
  <c r="AA1484" i="3" s="1"/>
  <c r="Y1484" i="3"/>
  <c r="X1484" i="3"/>
  <c r="AJ1453" i="3" a="1"/>
  <c r="AJ1453" i="3" s="1"/>
  <c r="AM1453" i="3"/>
  <c r="X1546" i="3"/>
  <c r="Z1546" i="3"/>
  <c r="AA1546" i="3" s="1"/>
  <c r="Y1546" i="3"/>
  <c r="X1460" i="3"/>
  <c r="Z1460" i="3"/>
  <c r="AA1460" i="3" s="1"/>
  <c r="Y1460" i="3"/>
  <c r="AJ1434" i="3" a="1"/>
  <c r="AJ1434" i="3" s="1"/>
  <c r="AM1434" i="3"/>
  <c r="Z1516" i="3"/>
  <c r="AA1516" i="3" s="1"/>
  <c r="Y1516" i="3"/>
  <c r="X1516" i="3"/>
  <c r="AJ1471" i="3" a="1"/>
  <c r="AJ1471" i="3" s="1"/>
  <c r="AM1471" i="3"/>
  <c r="Z1509" i="3"/>
  <c r="AA1509" i="3" s="1"/>
  <c r="Y1509" i="3"/>
  <c r="X1509" i="3"/>
  <c r="X1698" i="3"/>
  <c r="Z1698" i="3"/>
  <c r="AA1698" i="3" s="1"/>
  <c r="Y1698" i="3"/>
  <c r="Z1565" i="3"/>
  <c r="AA1565" i="3" s="1"/>
  <c r="Y1565" i="3"/>
  <c r="X1565" i="3"/>
  <c r="Z1486" i="3"/>
  <c r="AA1486" i="3" s="1"/>
  <c r="Y1486" i="3"/>
  <c r="X1486" i="3"/>
  <c r="Z1741" i="3"/>
  <c r="AA1741" i="3" s="1"/>
  <c r="Y1741" i="3"/>
  <c r="X1741" i="3"/>
  <c r="Z1429" i="3"/>
  <c r="AA1429" i="3" s="1"/>
  <c r="Y1429" i="3"/>
  <c r="X1429" i="3"/>
  <c r="AJ1307" i="3" a="1"/>
  <c r="AJ1307" i="3" s="1"/>
  <c r="AM1307" i="3"/>
  <c r="AJ1333" i="3" a="1"/>
  <c r="AJ1333" i="3" s="1"/>
  <c r="AM1333" i="3"/>
  <c r="X1327" i="3"/>
  <c r="Z1327" i="3"/>
  <c r="AA1327" i="3" s="1"/>
  <c r="Y1327" i="3"/>
  <c r="Z1466" i="3"/>
  <c r="AA1466" i="3" s="1"/>
  <c r="Y1466" i="3"/>
  <c r="X1466" i="3"/>
  <c r="Z1409" i="3"/>
  <c r="AA1409" i="3" s="1"/>
  <c r="Y1409" i="3"/>
  <c r="X1409" i="3"/>
  <c r="Z1353" i="3"/>
  <c r="AA1353" i="3" s="1"/>
  <c r="Y1353" i="3"/>
  <c r="X1353" i="3"/>
  <c r="Z1337" i="3"/>
  <c r="AA1337" i="3" s="1"/>
  <c r="Y1337" i="3"/>
  <c r="X1337" i="3"/>
  <c r="Z1321" i="3"/>
  <c r="AA1321" i="3" s="1"/>
  <c r="Y1321" i="3"/>
  <c r="X1321" i="3"/>
  <c r="Z1421" i="3"/>
  <c r="AA1421" i="3" s="1"/>
  <c r="Y1421" i="3"/>
  <c r="X1421" i="3"/>
  <c r="AM1377" i="3"/>
  <c r="AJ1377" i="3" a="1"/>
  <c r="AJ1377" i="3" s="1"/>
  <c r="AM1361" i="3"/>
  <c r="AJ1361" i="3" a="1"/>
  <c r="AJ1361" i="3" s="1"/>
  <c r="Y1441" i="3"/>
  <c r="X1441" i="3"/>
  <c r="Z1441" i="3"/>
  <c r="AA1441" i="3" s="1"/>
  <c r="Z1400" i="3"/>
  <c r="AA1400" i="3" s="1"/>
  <c r="Y1400" i="3"/>
  <c r="X1400" i="3"/>
  <c r="Z1336" i="3"/>
  <c r="AA1336" i="3" s="1"/>
  <c r="Y1336" i="3"/>
  <c r="X1336" i="3"/>
  <c r="Z1355" i="3"/>
  <c r="AA1355" i="3" s="1"/>
  <c r="Y1355" i="3"/>
  <c r="X1355" i="3"/>
  <c r="Z1342" i="3"/>
  <c r="AA1342" i="3" s="1"/>
  <c r="Y1342" i="3"/>
  <c r="X1342" i="3"/>
  <c r="Z1292" i="3"/>
  <c r="AA1292" i="3" s="1"/>
  <c r="Y1292" i="3"/>
  <c r="X1292" i="3"/>
  <c r="AJ1282" i="3" a="1"/>
  <c r="AJ1282" i="3" s="1"/>
  <c r="AM1282" i="3"/>
  <c r="AJ1258" i="3" a="1"/>
  <c r="AJ1258" i="3" s="1"/>
  <c r="AM1258" i="3"/>
  <c r="Z1333" i="3"/>
  <c r="AA1333" i="3" s="1"/>
  <c r="Y1333" i="3"/>
  <c r="X1333" i="3"/>
  <c r="Z1314" i="3"/>
  <c r="AA1314" i="3" s="1"/>
  <c r="Y1314" i="3"/>
  <c r="X1314" i="3"/>
  <c r="AJ1263" i="3" a="1"/>
  <c r="AJ1263" i="3" s="1"/>
  <c r="AM1263" i="3"/>
  <c r="AJ1255" i="3" a="1"/>
  <c r="AJ1255" i="3" s="1"/>
  <c r="AM1255" i="3"/>
  <c r="Z1241" i="3"/>
  <c r="AA1241" i="3" s="1"/>
  <c r="Y1241" i="3"/>
  <c r="X1241" i="3"/>
  <c r="AJ1292" i="3" a="1"/>
  <c r="AJ1292" i="3" s="1"/>
  <c r="AM1292" i="3"/>
  <c r="AJ1260" i="3" a="1"/>
  <c r="AJ1260" i="3" s="1"/>
  <c r="AM1260" i="3"/>
  <c r="AJ1220" i="3" a="1"/>
  <c r="AJ1220" i="3" s="1"/>
  <c r="AM1220" i="3"/>
  <c r="Z1315" i="3"/>
  <c r="AA1315" i="3" s="1"/>
  <c r="Y1315" i="3"/>
  <c r="X1315" i="3"/>
  <c r="Z1291" i="3"/>
  <c r="AA1291" i="3" s="1"/>
  <c r="Y1291" i="3"/>
  <c r="X1291" i="3"/>
  <c r="AJ1185" i="3" a="1"/>
  <c r="AJ1185" i="3" s="1"/>
  <c r="AM1185" i="3"/>
  <c r="Z1394" i="3"/>
  <c r="AA1394" i="3" s="1"/>
  <c r="Y1394" i="3"/>
  <c r="X1394" i="3"/>
  <c r="Z1347" i="3"/>
  <c r="AA1347" i="3" s="1"/>
  <c r="Y1347" i="3"/>
  <c r="X1347" i="3"/>
  <c r="AJ1304" i="3" a="1"/>
  <c r="AJ1304" i="3" s="1"/>
  <c r="AM1304" i="3"/>
  <c r="AM1238" i="3"/>
  <c r="AJ1238" i="3" a="1"/>
  <c r="AJ1238" i="3" s="1"/>
  <c r="AM1222" i="3"/>
  <c r="AJ1222" i="3" a="1"/>
  <c r="AJ1222" i="3" s="1"/>
  <c r="AM1206" i="3"/>
  <c r="AJ1206" i="3" a="1"/>
  <c r="AJ1206" i="3" s="1"/>
  <c r="AM1190" i="3"/>
  <c r="AJ1190" i="3" a="1"/>
  <c r="AJ1190" i="3" s="1"/>
  <c r="Z1373" i="3"/>
  <c r="AA1373" i="3" s="1"/>
  <c r="Y1373" i="3"/>
  <c r="X1373" i="3"/>
  <c r="Z1331" i="3"/>
  <c r="AA1331" i="3" s="1"/>
  <c r="Y1331" i="3"/>
  <c r="X1331" i="3"/>
  <c r="Z1387" i="3"/>
  <c r="AA1387" i="3" s="1"/>
  <c r="Y1387" i="3"/>
  <c r="X1387" i="3"/>
  <c r="Z1298" i="3"/>
  <c r="AA1298" i="3" s="1"/>
  <c r="Y1298" i="3"/>
  <c r="X1298" i="3"/>
  <c r="AM1288" i="3"/>
  <c r="AJ1288" i="3" a="1"/>
  <c r="AJ1288" i="3" s="1"/>
  <c r="Z1282" i="3"/>
  <c r="AA1282" i="3" s="1"/>
  <c r="Y1282" i="3"/>
  <c r="X1282" i="3"/>
  <c r="AM1256" i="3"/>
  <c r="AJ1256" i="3" a="1"/>
  <c r="AJ1256" i="3" s="1"/>
  <c r="AM1184" i="3"/>
  <c r="AJ1184" i="3" a="1"/>
  <c r="AJ1184" i="3" s="1"/>
  <c r="Y1251" i="3"/>
  <c r="X1251" i="3"/>
  <c r="Z1251" i="3"/>
  <c r="AA1251" i="3" s="1"/>
  <c r="X1238" i="3"/>
  <c r="Z1238" i="3"/>
  <c r="AA1238" i="3" s="1"/>
  <c r="Y1238" i="3"/>
  <c r="AJ1176" i="3" a="1"/>
  <c r="AJ1176" i="3" s="1"/>
  <c r="AM1176" i="3"/>
  <c r="AM1211" i="3"/>
  <c r="AJ1211" i="3" a="1"/>
  <c r="AJ1211" i="3" s="1"/>
  <c r="AJ1165" i="3" a="1"/>
  <c r="AJ1165" i="3" s="1"/>
  <c r="AM1165" i="3"/>
  <c r="AJ1133" i="3" a="1"/>
  <c r="AJ1133" i="3" s="1"/>
  <c r="AM1133" i="3"/>
  <c r="Y1286" i="3"/>
  <c r="X1286" i="3"/>
  <c r="Z1286" i="3"/>
  <c r="AA1286" i="3" s="1"/>
  <c r="X1278" i="3"/>
  <c r="Z1278" i="3"/>
  <c r="AA1278" i="3" s="1"/>
  <c r="Y1278" i="3"/>
  <c r="Y1105" i="3"/>
  <c r="X1105" i="3"/>
  <c r="Z1105" i="3"/>
  <c r="AA1105" i="3" s="1"/>
  <c r="AJ1095" i="3" a="1"/>
  <c r="AJ1095" i="3" s="1"/>
  <c r="AM1095" i="3"/>
  <c r="Y1089" i="3"/>
  <c r="X1089" i="3"/>
  <c r="Z1089" i="3"/>
  <c r="AA1089" i="3" s="1"/>
  <c r="AJ1079" i="3" a="1"/>
  <c r="AJ1079" i="3" s="1"/>
  <c r="AM1079" i="3"/>
  <c r="Y1073" i="3"/>
  <c r="X1073" i="3"/>
  <c r="Z1073" i="3"/>
  <c r="AA1073" i="3" s="1"/>
  <c r="X1198" i="3"/>
  <c r="Z1198" i="3"/>
  <c r="AA1198" i="3" s="1"/>
  <c r="Y1198" i="3"/>
  <c r="AM1164" i="3"/>
  <c r="AJ1164" i="3" a="1"/>
  <c r="AJ1164" i="3" s="1"/>
  <c r="AM1148" i="3"/>
  <c r="AJ1148" i="3" a="1"/>
  <c r="AJ1148" i="3" s="1"/>
  <c r="AM1124" i="3"/>
  <c r="AJ1124" i="3" a="1"/>
  <c r="AJ1124" i="3" s="1"/>
  <c r="X1297" i="3"/>
  <c r="Z1297" i="3"/>
  <c r="AA1297" i="3" s="1"/>
  <c r="Y1297" i="3"/>
  <c r="Z1179" i="3"/>
  <c r="AA1179" i="3" s="1"/>
  <c r="Y1179" i="3"/>
  <c r="X1179" i="3"/>
  <c r="Z1155" i="3"/>
  <c r="AA1155" i="3" s="1"/>
  <c r="Y1155" i="3"/>
  <c r="X1155" i="3"/>
  <c r="Z1067" i="3"/>
  <c r="AA1067" i="3" s="1"/>
  <c r="Y1067" i="3"/>
  <c r="X1067" i="3"/>
  <c r="AM1259" i="3"/>
  <c r="AJ1259" i="3" a="1"/>
  <c r="AJ1259" i="3" s="1"/>
  <c r="X1222" i="3"/>
  <c r="Z1222" i="3"/>
  <c r="AA1222" i="3" s="1"/>
  <c r="Y1222" i="3"/>
  <c r="Y1187" i="3"/>
  <c r="X1187" i="3"/>
  <c r="Z1187" i="3"/>
  <c r="AA1187" i="3" s="1"/>
  <c r="Z1255" i="3"/>
  <c r="AA1255" i="3" s="1"/>
  <c r="Y1255" i="3"/>
  <c r="X1255" i="3"/>
  <c r="Z1146" i="3"/>
  <c r="AA1146" i="3" s="1"/>
  <c r="Y1146" i="3"/>
  <c r="X1146" i="3"/>
  <c r="Y1153" i="3"/>
  <c r="X1153" i="3"/>
  <c r="Z1153" i="3"/>
  <c r="AA1153" i="3" s="1"/>
  <c r="AJ1051" i="3" a="1"/>
  <c r="AJ1051" i="3" s="1"/>
  <c r="AM1051" i="3"/>
  <c r="AJ1019" i="3" a="1"/>
  <c r="AJ1019" i="3" s="1"/>
  <c r="AM1019" i="3"/>
  <c r="X1132" i="3"/>
  <c r="Z1132" i="3"/>
  <c r="AA1132" i="3" s="1"/>
  <c r="Y1132" i="3"/>
  <c r="AM1129" i="3"/>
  <c r="AJ1129" i="3" a="1"/>
  <c r="AJ1129" i="3" s="1"/>
  <c r="Z1064" i="3"/>
  <c r="AA1064" i="3" s="1"/>
  <c r="Y1064" i="3"/>
  <c r="X1064" i="3"/>
  <c r="Y1055" i="3"/>
  <c r="X1055" i="3"/>
  <c r="Z1055" i="3"/>
  <c r="AA1055" i="3" s="1"/>
  <c r="Y983" i="3"/>
  <c r="X983" i="3"/>
  <c r="Z983" i="3"/>
  <c r="AA983" i="3" s="1"/>
  <c r="Y951" i="3"/>
  <c r="X951" i="3"/>
  <c r="Z951" i="3"/>
  <c r="AA951" i="3" s="1"/>
  <c r="AJ885" i="3" a="1"/>
  <c r="AJ885" i="3" s="1"/>
  <c r="AM885" i="3"/>
  <c r="AJ853" i="3" a="1"/>
  <c r="AJ853" i="3" s="1"/>
  <c r="AM853" i="3"/>
  <c r="Z1178" i="3"/>
  <c r="AA1178" i="3" s="1"/>
  <c r="Y1178" i="3"/>
  <c r="X1178" i="3"/>
  <c r="Z1141" i="3"/>
  <c r="AA1141" i="3" s="1"/>
  <c r="Y1141" i="3"/>
  <c r="X1141" i="3"/>
  <c r="X1060" i="3"/>
  <c r="Z1060" i="3"/>
  <c r="AA1060" i="3" s="1"/>
  <c r="Y1060" i="3"/>
  <c r="Z1170" i="3"/>
  <c r="AA1170" i="3" s="1"/>
  <c r="Y1170" i="3"/>
  <c r="X1170" i="3"/>
  <c r="Z1063" i="3"/>
  <c r="AA1063" i="3" s="1"/>
  <c r="Y1063" i="3"/>
  <c r="X1063" i="3"/>
  <c r="Y1022" i="3"/>
  <c r="X1022" i="3"/>
  <c r="Z1022" i="3"/>
  <c r="AA1022" i="3" s="1"/>
  <c r="Z1000" i="3"/>
  <c r="AA1000" i="3" s="1"/>
  <c r="Y1000" i="3"/>
  <c r="X1000" i="3"/>
  <c r="Z969" i="3"/>
  <c r="AA969" i="3" s="1"/>
  <c r="X969" i="3"/>
  <c r="Y969" i="3"/>
  <c r="AM935" i="3"/>
  <c r="AJ935" i="3" a="1"/>
  <c r="AJ935" i="3" s="1"/>
  <c r="Z917" i="3"/>
  <c r="AA917" i="3" s="1"/>
  <c r="Y917" i="3"/>
  <c r="X917" i="3"/>
  <c r="AJ816" i="3" a="1"/>
  <c r="AJ816" i="3" s="1"/>
  <c r="AM816" i="3"/>
  <c r="AJ768" i="3" a="1"/>
  <c r="AJ768" i="3" s="1"/>
  <c r="AM768" i="3"/>
  <c r="AJ664" i="3" a="1"/>
  <c r="AJ664" i="3" s="1"/>
  <c r="AM664" i="3"/>
  <c r="AJ632" i="3" a="1"/>
  <c r="AJ632" i="3" s="1"/>
  <c r="AM632" i="3"/>
  <c r="Z945" i="3"/>
  <c r="AA945" i="3" s="1"/>
  <c r="X945" i="3"/>
  <c r="Y945" i="3"/>
  <c r="AM911" i="3"/>
  <c r="AJ911" i="3" a="1"/>
  <c r="AJ911" i="3" s="1"/>
  <c r="AJ805" i="3" a="1"/>
  <c r="AJ805" i="3" s="1"/>
  <c r="AM805" i="3"/>
  <c r="AJ741" i="3" a="1"/>
  <c r="AJ741" i="3" s="1"/>
  <c r="AM741" i="3"/>
  <c r="AJ661" i="3" a="1"/>
  <c r="AJ661" i="3" s="1"/>
  <c r="AM661" i="3"/>
  <c r="Z1051" i="3"/>
  <c r="AA1051" i="3" s="1"/>
  <c r="Y1051" i="3"/>
  <c r="X1051" i="3"/>
  <c r="Z1001" i="3"/>
  <c r="AA1001" i="3" s="1"/>
  <c r="X1001" i="3"/>
  <c r="Y1001" i="3"/>
  <c r="Y878" i="3"/>
  <c r="X878" i="3"/>
  <c r="Z878" i="3"/>
  <c r="AA878" i="3" s="1"/>
  <c r="Y832" i="3"/>
  <c r="X832" i="3"/>
  <c r="Z832" i="3"/>
  <c r="AA832" i="3" s="1"/>
  <c r="AJ698" i="3" a="1"/>
  <c r="AJ698" i="3" s="1"/>
  <c r="AM698" i="3"/>
  <c r="AJ674" i="3" a="1"/>
  <c r="AJ674" i="3" s="1"/>
  <c r="AM674" i="3"/>
  <c r="AJ650" i="3" a="1"/>
  <c r="AJ650" i="3" s="1"/>
  <c r="AM650" i="3"/>
  <c r="Z1037" i="3"/>
  <c r="AA1037" i="3" s="1"/>
  <c r="Y1037" i="3"/>
  <c r="X1037" i="3"/>
  <c r="Z977" i="3"/>
  <c r="AA977" i="3" s="1"/>
  <c r="X977" i="3"/>
  <c r="Y977" i="3"/>
  <c r="Z1088" i="3"/>
  <c r="AA1088" i="3" s="1"/>
  <c r="Y1088" i="3"/>
  <c r="X1088" i="3"/>
  <c r="X978" i="3"/>
  <c r="Z978" i="3"/>
  <c r="AA978" i="3" s="1"/>
  <c r="Y978" i="3"/>
  <c r="Z932" i="3"/>
  <c r="AA932" i="3" s="1"/>
  <c r="Y932" i="3"/>
  <c r="X932" i="3"/>
  <c r="AJ854" i="3" a="1"/>
  <c r="AJ854" i="3" s="1"/>
  <c r="AM854" i="3"/>
  <c r="AM812" i="3"/>
  <c r="AJ812" i="3" a="1"/>
  <c r="AJ812" i="3" s="1"/>
  <c r="AM804" i="3"/>
  <c r="AJ804" i="3" a="1"/>
  <c r="AJ804" i="3" s="1"/>
  <c r="AM748" i="3"/>
  <c r="AJ748" i="3" a="1"/>
  <c r="AJ748" i="3" s="1"/>
  <c r="AM700" i="3"/>
  <c r="AJ700" i="3" a="1"/>
  <c r="AJ700" i="3" s="1"/>
  <c r="AM983" i="3"/>
  <c r="AJ983" i="3" a="1"/>
  <c r="AJ983" i="3" s="1"/>
  <c r="Z816" i="3"/>
  <c r="AA816" i="3" s="1"/>
  <c r="Y816" i="3"/>
  <c r="X816" i="3"/>
  <c r="AM790" i="3"/>
  <c r="AJ790" i="3" a="1"/>
  <c r="AJ790" i="3" s="1"/>
  <c r="AM702" i="3"/>
  <c r="AJ702" i="3" a="1"/>
  <c r="AJ702" i="3" s="1"/>
  <c r="Z1127" i="3"/>
  <c r="AA1127" i="3" s="1"/>
  <c r="Y1127" i="3"/>
  <c r="X1127" i="3"/>
  <c r="Z1029" i="3"/>
  <c r="AA1029" i="3" s="1"/>
  <c r="Y1029" i="3"/>
  <c r="X1029" i="3"/>
  <c r="Z1005" i="3"/>
  <c r="AA1005" i="3" s="1"/>
  <c r="Y1005" i="3"/>
  <c r="X1005" i="3"/>
  <c r="Z985" i="3"/>
  <c r="AA985" i="3" s="1"/>
  <c r="X985" i="3"/>
  <c r="Y985" i="3"/>
  <c r="Z953" i="3"/>
  <c r="AA953" i="3" s="1"/>
  <c r="X953" i="3"/>
  <c r="Y953" i="3"/>
  <c r="AM879" i="3"/>
  <c r="AJ879" i="3" a="1"/>
  <c r="AJ879" i="3" s="1"/>
  <c r="Y870" i="3"/>
  <c r="X870" i="3"/>
  <c r="Z870" i="3"/>
  <c r="AA870" i="3" s="1"/>
  <c r="Z840" i="3"/>
  <c r="AA840" i="3" s="1"/>
  <c r="Y840" i="3"/>
  <c r="X840" i="3"/>
  <c r="Z797" i="3"/>
  <c r="AA797" i="3" s="1"/>
  <c r="Y797" i="3"/>
  <c r="X797" i="3"/>
  <c r="Z781" i="3"/>
  <c r="AA781" i="3" s="1"/>
  <c r="Y781" i="3"/>
  <c r="X781" i="3"/>
  <c r="Z765" i="3"/>
  <c r="AA765" i="3" s="1"/>
  <c r="Y765" i="3"/>
  <c r="X765" i="3"/>
  <c r="Z685" i="3"/>
  <c r="AA685" i="3" s="1"/>
  <c r="Y685" i="3"/>
  <c r="X685" i="3"/>
  <c r="AM675" i="3"/>
  <c r="AJ675" i="3" a="1"/>
  <c r="AJ675" i="3" s="1"/>
  <c r="X820" i="3"/>
  <c r="Z820" i="3"/>
  <c r="AA820" i="3" s="1"/>
  <c r="Y820" i="3"/>
  <c r="AJ759" i="3" a="1"/>
  <c r="AJ759" i="3" s="1"/>
  <c r="AM759" i="3"/>
  <c r="AJ719" i="3" a="1"/>
  <c r="AJ719" i="3" s="1"/>
  <c r="AM719" i="3"/>
  <c r="AJ687" i="3" a="1"/>
  <c r="AJ687" i="3" s="1"/>
  <c r="AM687" i="3"/>
  <c r="Z728" i="3"/>
  <c r="AA728" i="3" s="1"/>
  <c r="Y728" i="3"/>
  <c r="X728" i="3"/>
  <c r="Z666" i="3"/>
  <c r="AA666" i="3" s="1"/>
  <c r="X666" i="3"/>
  <c r="Y666" i="3"/>
  <c r="X644" i="3"/>
  <c r="Z644" i="3"/>
  <c r="AA644" i="3" s="1"/>
  <c r="Y644" i="3"/>
  <c r="AJ593" i="3" a="1"/>
  <c r="AJ593" i="3" s="1"/>
  <c r="AM593" i="3"/>
  <c r="AJ505" i="3" a="1"/>
  <c r="AJ505" i="3" s="1"/>
  <c r="AM505" i="3"/>
  <c r="Z467" i="3"/>
  <c r="AA467" i="3" s="1"/>
  <c r="Y467" i="3"/>
  <c r="X467" i="3"/>
  <c r="AJ457" i="3" a="1"/>
  <c r="AJ457" i="3" s="1"/>
  <c r="AM457" i="3"/>
  <c r="AJ441" i="3" a="1"/>
  <c r="AJ441" i="3" s="1"/>
  <c r="AM441" i="3"/>
  <c r="AJ417" i="3" a="1"/>
  <c r="AJ417" i="3" s="1"/>
  <c r="AM417" i="3"/>
  <c r="AJ663" i="3" a="1"/>
  <c r="AJ663" i="3" s="1"/>
  <c r="AM663" i="3"/>
  <c r="AJ598" i="3" a="1"/>
  <c r="AJ598" i="3" s="1"/>
  <c r="AM598" i="3"/>
  <c r="AJ446" i="3" a="1"/>
  <c r="AJ446" i="3" s="1"/>
  <c r="AM446" i="3"/>
  <c r="Z794" i="3"/>
  <c r="AA794" i="3" s="1"/>
  <c r="X794" i="3"/>
  <c r="Y794" i="3"/>
  <c r="AJ743" i="3" a="1"/>
  <c r="AJ743" i="3" s="1"/>
  <c r="AM743" i="3"/>
  <c r="AJ579" i="3" a="1"/>
  <c r="AJ579" i="3" s="1"/>
  <c r="AM579" i="3"/>
  <c r="AJ547" i="3" a="1"/>
  <c r="AJ547" i="3" s="1"/>
  <c r="AM547" i="3"/>
  <c r="AJ491" i="3" a="1"/>
  <c r="AJ491" i="3" s="1"/>
  <c r="AM491" i="3"/>
  <c r="AJ459" i="3" a="1"/>
  <c r="AJ459" i="3" s="1"/>
  <c r="AM459" i="3"/>
  <c r="AJ435" i="3" a="1"/>
  <c r="AJ435" i="3" s="1"/>
  <c r="AM435" i="3"/>
  <c r="AJ958" i="3" a="1"/>
  <c r="AJ958" i="3" s="1"/>
  <c r="AM958" i="3"/>
  <c r="AJ815" i="3" a="1"/>
  <c r="AJ815" i="3" s="1"/>
  <c r="AM815" i="3"/>
  <c r="Z662" i="3"/>
  <c r="AA662" i="3" s="1"/>
  <c r="Y662" i="3"/>
  <c r="X662" i="3"/>
  <c r="AM608" i="3"/>
  <c r="AJ608" i="3" a="1"/>
  <c r="AJ608" i="3" s="1"/>
  <c r="AM576" i="3"/>
  <c r="AJ576" i="3" a="1"/>
  <c r="AJ576" i="3" s="1"/>
  <c r="AM544" i="3"/>
  <c r="AJ544" i="3" a="1"/>
  <c r="AJ544" i="3" s="1"/>
  <c r="Y426" i="3"/>
  <c r="X426" i="3"/>
  <c r="Z426" i="3"/>
  <c r="AA426" i="3" s="1"/>
  <c r="Z915" i="3"/>
  <c r="AA915" i="3" s="1"/>
  <c r="Y915" i="3"/>
  <c r="X915" i="3"/>
  <c r="Z768" i="3"/>
  <c r="AA768" i="3" s="1"/>
  <c r="Y768" i="3"/>
  <c r="X768" i="3"/>
  <c r="Z749" i="3"/>
  <c r="AA749" i="3" s="1"/>
  <c r="Y749" i="3"/>
  <c r="X749" i="3"/>
  <c r="Z654" i="3"/>
  <c r="AA654" i="3" s="1"/>
  <c r="Y654" i="3"/>
  <c r="X654" i="3"/>
  <c r="Z615" i="3"/>
  <c r="AA615" i="3" s="1"/>
  <c r="Y615" i="3"/>
  <c r="X615" i="3"/>
  <c r="Z583" i="3"/>
  <c r="AA583" i="3" s="1"/>
  <c r="Y583" i="3"/>
  <c r="X583" i="3"/>
  <c r="Z551" i="3"/>
  <c r="AA551" i="3" s="1"/>
  <c r="Y551" i="3"/>
  <c r="X551" i="3"/>
  <c r="Z519" i="3"/>
  <c r="AA519" i="3" s="1"/>
  <c r="Y519" i="3"/>
  <c r="X519" i="3"/>
  <c r="Y791" i="3"/>
  <c r="X791" i="3"/>
  <c r="Z791" i="3"/>
  <c r="AA791" i="3" s="1"/>
  <c r="Z782" i="3"/>
  <c r="AA782" i="3" s="1"/>
  <c r="Y782" i="3"/>
  <c r="X782" i="3"/>
  <c r="AM626" i="3"/>
  <c r="AJ626" i="3" a="1"/>
  <c r="AJ626" i="3" s="1"/>
  <c r="AM498" i="3"/>
  <c r="AJ498" i="3" a="1"/>
  <c r="AJ498" i="3" s="1"/>
  <c r="AM466" i="3"/>
  <c r="AJ466" i="3" a="1"/>
  <c r="AJ466" i="3" s="1"/>
  <c r="Z625" i="3"/>
  <c r="AA625" i="3" s="1"/>
  <c r="Y625" i="3"/>
  <c r="X625" i="3"/>
  <c r="Z447" i="3"/>
  <c r="AA447" i="3" s="1"/>
  <c r="Y447" i="3"/>
  <c r="X447" i="3"/>
  <c r="Z417" i="3"/>
  <c r="AA417" i="3" s="1"/>
  <c r="Y417" i="3"/>
  <c r="X417" i="3"/>
  <c r="AJ367" i="3" a="1"/>
  <c r="AJ367" i="3" s="1"/>
  <c r="AM367" i="3"/>
  <c r="AJ343" i="3" a="1"/>
  <c r="AJ343" i="3" s="1"/>
  <c r="AM343" i="3"/>
  <c r="Z415" i="3"/>
  <c r="AA415" i="3" s="1"/>
  <c r="Y415" i="3"/>
  <c r="X415" i="3"/>
  <c r="AJ380" i="3" a="1"/>
  <c r="AJ380" i="3" s="1"/>
  <c r="AM380" i="3"/>
  <c r="AJ886" i="3" a="1"/>
  <c r="AJ886" i="3" s="1"/>
  <c r="AM886" i="3"/>
  <c r="X592" i="3"/>
  <c r="Z592" i="3"/>
  <c r="AA592" i="3" s="1"/>
  <c r="Y592" i="3"/>
  <c r="AM477" i="3"/>
  <c r="AJ477" i="3" a="1"/>
  <c r="AJ477" i="3" s="1"/>
  <c r="AJ393" i="3" a="1"/>
  <c r="AJ393" i="3" s="1"/>
  <c r="AM393" i="3"/>
  <c r="AJ281" i="3" a="1"/>
  <c r="AJ281" i="3" s="1"/>
  <c r="AM281" i="3"/>
  <c r="X267" i="3"/>
  <c r="Z267" i="3"/>
  <c r="AA267" i="3" s="1"/>
  <c r="Y267" i="3"/>
  <c r="AJ257" i="3" a="1"/>
  <c r="AJ257" i="3" s="1"/>
  <c r="AM257" i="3"/>
  <c r="AM442" i="3"/>
  <c r="AJ442" i="3" a="1"/>
  <c r="AJ442" i="3" s="1"/>
  <c r="AJ406" i="3" a="1"/>
  <c r="AJ406" i="3" s="1"/>
  <c r="AM406" i="3"/>
  <c r="Y400" i="3"/>
  <c r="X400" i="3"/>
  <c r="Z400" i="3"/>
  <c r="AA400" i="3" s="1"/>
  <c r="Y360" i="3"/>
  <c r="X360" i="3"/>
  <c r="Z360" i="3"/>
  <c r="AA360" i="3" s="1"/>
  <c r="AJ350" i="3" a="1"/>
  <c r="AJ350" i="3" s="1"/>
  <c r="AM350" i="3"/>
  <c r="Y344" i="3"/>
  <c r="X344" i="3"/>
  <c r="Z344" i="3"/>
  <c r="AA344" i="3" s="1"/>
  <c r="AJ246" i="3" a="1"/>
  <c r="AJ246" i="3" s="1"/>
  <c r="AM246" i="3"/>
  <c r="Z555" i="3"/>
  <c r="AA555" i="3" s="1"/>
  <c r="Y555" i="3"/>
  <c r="X555" i="3"/>
  <c r="Z514" i="3"/>
  <c r="AA514" i="3" s="1"/>
  <c r="Y514" i="3"/>
  <c r="X514" i="3"/>
  <c r="AM469" i="3"/>
  <c r="AJ469" i="3" a="1"/>
  <c r="AJ469" i="3" s="1"/>
  <c r="Z463" i="3"/>
  <c r="AA463" i="3" s="1"/>
  <c r="Y463" i="3"/>
  <c r="X463" i="3"/>
  <c r="X429" i="3"/>
  <c r="Y429" i="3"/>
  <c r="Z429" i="3"/>
  <c r="AA429" i="3" s="1"/>
  <c r="AM331" i="3"/>
  <c r="AJ331" i="3" a="1"/>
  <c r="AJ331" i="3" s="1"/>
  <c r="AM291" i="3"/>
  <c r="AJ291" i="3" a="1"/>
  <c r="AJ291" i="3" s="1"/>
  <c r="Y509" i="3"/>
  <c r="X509" i="3"/>
  <c r="Z509" i="3"/>
  <c r="AA509" i="3" s="1"/>
  <c r="Z492" i="3"/>
  <c r="AA492" i="3" s="1"/>
  <c r="Y492" i="3"/>
  <c r="X492" i="3"/>
  <c r="AM429" i="3"/>
  <c r="AJ429" i="3" a="1"/>
  <c r="AJ429" i="3" s="1"/>
  <c r="Z424" i="3"/>
  <c r="AA424" i="3" s="1"/>
  <c r="Y424" i="3"/>
  <c r="X424" i="3"/>
  <c r="Z290" i="3"/>
  <c r="AA290" i="3" s="1"/>
  <c r="Y290" i="3"/>
  <c r="X290" i="3"/>
  <c r="Z258" i="3"/>
  <c r="AA258" i="3" s="1"/>
  <c r="Y258" i="3"/>
  <c r="X258" i="3"/>
  <c r="AM216" i="3"/>
  <c r="AJ216" i="3" a="1"/>
  <c r="AJ216" i="3" s="1"/>
  <c r="Y597" i="3"/>
  <c r="X597" i="3"/>
  <c r="Z597" i="3"/>
  <c r="AA597" i="3" s="1"/>
  <c r="Z522" i="3"/>
  <c r="AA522" i="3" s="1"/>
  <c r="Y522" i="3"/>
  <c r="X522" i="3"/>
  <c r="Z460" i="3"/>
  <c r="AA460" i="3" s="1"/>
  <c r="Y460" i="3"/>
  <c r="X460" i="3"/>
  <c r="AJ639" i="3" a="1"/>
  <c r="AJ639" i="3" s="1"/>
  <c r="AM639" i="3"/>
  <c r="Z612" i="3"/>
  <c r="AA612" i="3" s="1"/>
  <c r="Y612" i="3"/>
  <c r="X612" i="3"/>
  <c r="Z554" i="3"/>
  <c r="AA554" i="3" s="1"/>
  <c r="Y554" i="3"/>
  <c r="X554" i="3"/>
  <c r="Z483" i="3"/>
  <c r="AA483" i="3" s="1"/>
  <c r="Y483" i="3"/>
  <c r="X483" i="3"/>
  <c r="AM410" i="3"/>
  <c r="AJ410" i="3" a="1"/>
  <c r="AJ410" i="3" s="1"/>
  <c r="AM378" i="3"/>
  <c r="AJ378" i="3" a="1"/>
  <c r="AJ378" i="3" s="1"/>
  <c r="AM226" i="3"/>
  <c r="AJ226" i="3" a="1"/>
  <c r="AJ226" i="3" s="1"/>
  <c r="AM210" i="3"/>
  <c r="AJ210" i="3" a="1"/>
  <c r="AJ210" i="3" s="1"/>
  <c r="X395" i="3"/>
  <c r="Z395" i="3"/>
  <c r="AA395" i="3" s="1"/>
  <c r="Y395" i="3"/>
  <c r="Z361" i="3"/>
  <c r="AA361" i="3" s="1"/>
  <c r="Y361" i="3"/>
  <c r="X361" i="3"/>
  <c r="Z101" i="3"/>
  <c r="AA101" i="3" s="1"/>
  <c r="Y101" i="3"/>
  <c r="X101" i="3"/>
  <c r="Z85" i="3"/>
  <c r="AA85" i="3" s="1"/>
  <c r="Y85" i="3"/>
  <c r="X85" i="3"/>
  <c r="Z69" i="3"/>
  <c r="AA69" i="3" s="1"/>
  <c r="Y69" i="3"/>
  <c r="X69" i="3"/>
  <c r="Z53" i="3"/>
  <c r="AA53" i="3" s="1"/>
  <c r="Y53" i="3"/>
  <c r="X53" i="3"/>
  <c r="Z37" i="3"/>
  <c r="AA37" i="3" s="1"/>
  <c r="Y37" i="3"/>
  <c r="X37" i="3"/>
  <c r="AJ19" i="3" a="1"/>
  <c r="AJ19" i="3" s="1"/>
  <c r="AM19" i="3"/>
  <c r="X315" i="3"/>
  <c r="Z315" i="3"/>
  <c r="AA315" i="3" s="1"/>
  <c r="Y315" i="3"/>
  <c r="AJ200" i="3" a="1"/>
  <c r="AJ200" i="3" s="1"/>
  <c r="AM200" i="3"/>
  <c r="Z194" i="3"/>
  <c r="AA194" i="3" s="1"/>
  <c r="Y194" i="3"/>
  <c r="X194" i="3"/>
  <c r="Z178" i="3"/>
  <c r="AA178" i="3" s="1"/>
  <c r="Y178" i="3"/>
  <c r="X178" i="3"/>
  <c r="AJ144" i="3" a="1"/>
  <c r="AJ144" i="3" s="1"/>
  <c r="AM144" i="3"/>
  <c r="Z138" i="3"/>
  <c r="AA138" i="3" s="1"/>
  <c r="Y138" i="3"/>
  <c r="X138" i="3"/>
  <c r="AJ128" i="3" a="1"/>
  <c r="AJ128" i="3" s="1"/>
  <c r="AM128" i="3"/>
  <c r="Y122" i="3"/>
  <c r="X122" i="3"/>
  <c r="AJ16" i="3" a="1"/>
  <c r="AJ16" i="3" s="1"/>
  <c r="AP16" i="3" s="1"/>
  <c r="AM16" i="3"/>
  <c r="X379" i="3"/>
  <c r="Z379" i="3"/>
  <c r="AA379" i="3" s="1"/>
  <c r="Y379" i="3"/>
  <c r="Z345" i="3"/>
  <c r="AA345" i="3" s="1"/>
  <c r="Y345" i="3"/>
  <c r="X345" i="3"/>
  <c r="Z308" i="3"/>
  <c r="AA308" i="3" s="1"/>
  <c r="Y308" i="3"/>
  <c r="X308" i="3"/>
  <c r="Z214" i="3"/>
  <c r="AA214" i="3" s="1"/>
  <c r="Y214" i="3"/>
  <c r="X214" i="3"/>
  <c r="AJ197" i="3" a="1"/>
  <c r="AJ197" i="3" s="1"/>
  <c r="AM197" i="3"/>
  <c r="AJ173" i="3" a="1"/>
  <c r="AJ173" i="3" s="1"/>
  <c r="AQ173" i="3" s="1"/>
  <c r="AM173" i="3"/>
  <c r="AJ125" i="3" a="1"/>
  <c r="AJ125" i="3" s="1"/>
  <c r="AM125" i="3"/>
  <c r="AJ85" i="3" a="1"/>
  <c r="AJ85" i="3" s="1"/>
  <c r="AM85" i="3"/>
  <c r="AJ53" i="3" a="1"/>
  <c r="AJ53" i="3" s="1"/>
  <c r="AM53" i="3"/>
  <c r="Z390" i="3"/>
  <c r="AA390" i="3" s="1"/>
  <c r="Y390" i="3"/>
  <c r="X390" i="3"/>
  <c r="Z263" i="3"/>
  <c r="AA263" i="3" s="1"/>
  <c r="Y263" i="3"/>
  <c r="X263" i="3"/>
  <c r="Y156" i="3"/>
  <c r="X156" i="3"/>
  <c r="Z156" i="3"/>
  <c r="AA156" i="3" s="1"/>
  <c r="AJ138" i="3" a="1"/>
  <c r="AJ138" i="3" s="1"/>
  <c r="AM138" i="3"/>
  <c r="AJ58" i="3" a="1"/>
  <c r="AJ58" i="3" s="1"/>
  <c r="AM58" i="3"/>
  <c r="Y52" i="3"/>
  <c r="X52" i="3"/>
  <c r="Z52" i="3"/>
  <c r="AA52" i="3" s="1"/>
  <c r="AM18" i="3"/>
  <c r="AJ18" i="3" a="1"/>
  <c r="AJ18" i="3" s="1"/>
  <c r="Y272" i="3"/>
  <c r="X272" i="3"/>
  <c r="Z272" i="3"/>
  <c r="AA272" i="3" s="1"/>
  <c r="Z310" i="3"/>
  <c r="AA310" i="3" s="1"/>
  <c r="Y310" i="3"/>
  <c r="X310" i="3"/>
  <c r="Y208" i="3"/>
  <c r="X208" i="3"/>
  <c r="Z208" i="3"/>
  <c r="AA208" i="3" s="1"/>
  <c r="AM188" i="3"/>
  <c r="AJ188" i="3" a="1"/>
  <c r="AJ188" i="3" s="1"/>
  <c r="AN121" i="3"/>
  <c r="AP121" i="3"/>
  <c r="AM116" i="3"/>
  <c r="AJ116" i="3" a="1"/>
  <c r="AJ116" i="3" s="1"/>
  <c r="Z277" i="3"/>
  <c r="AA277" i="3" s="1"/>
  <c r="Y277" i="3"/>
  <c r="X277" i="3"/>
  <c r="AM153" i="3"/>
  <c r="AJ153" i="3" a="1"/>
  <c r="AJ153" i="3" s="1"/>
  <c r="Z147" i="3"/>
  <c r="AA147" i="3" s="1"/>
  <c r="Y147" i="3"/>
  <c r="X147" i="3"/>
  <c r="AM89" i="3"/>
  <c r="AJ89" i="3" a="1"/>
  <c r="AJ89" i="3" s="1"/>
  <c r="Z83" i="3"/>
  <c r="AA83" i="3" s="1"/>
  <c r="Y83" i="3"/>
  <c r="X83" i="3"/>
  <c r="AM49" i="3"/>
  <c r="AJ49" i="3" a="1"/>
  <c r="AJ49" i="3" s="1"/>
  <c r="Z43" i="3"/>
  <c r="AA43" i="3" s="1"/>
  <c r="Y43" i="3"/>
  <c r="X43" i="3"/>
  <c r="AM25" i="3"/>
  <c r="AJ25" i="3" a="1"/>
  <c r="AJ25" i="3" s="1"/>
  <c r="AP14" i="3"/>
  <c r="AN14" i="3"/>
  <c r="AQ14" i="3"/>
  <c r="Z409" i="3"/>
  <c r="AA409" i="3" s="1"/>
  <c r="Y409" i="3"/>
  <c r="X409" i="3"/>
  <c r="X371" i="3"/>
  <c r="Z371" i="3"/>
  <c r="AA371" i="3" s="1"/>
  <c r="Y371" i="3"/>
  <c r="Z284" i="3"/>
  <c r="AA284" i="3" s="1"/>
  <c r="Y284" i="3"/>
  <c r="X284" i="3"/>
  <c r="Z222" i="3"/>
  <c r="AA222" i="3" s="1"/>
  <c r="Y222" i="3"/>
  <c r="X222" i="3"/>
  <c r="X159" i="3"/>
  <c r="Y159" i="3"/>
  <c r="Z159" i="3"/>
  <c r="AA159" i="3" s="1"/>
  <c r="Z57" i="3"/>
  <c r="AA57" i="3" s="1"/>
  <c r="Y57" i="3"/>
  <c r="X57" i="3"/>
  <c r="Z40" i="3"/>
  <c r="AA40" i="3" s="1"/>
  <c r="Y40" i="3"/>
  <c r="X40" i="3"/>
  <c r="Z158" i="3"/>
  <c r="AA158" i="3" s="1"/>
  <c r="Y158" i="3"/>
  <c r="X158" i="3"/>
  <c r="X87" i="3"/>
  <c r="Y87" i="3"/>
  <c r="Z87" i="3"/>
  <c r="AA87" i="3" s="1"/>
  <c r="Z58" i="3"/>
  <c r="AA58" i="3" s="1"/>
  <c r="X58" i="3"/>
  <c r="Y58" i="3"/>
  <c r="Z176" i="3"/>
  <c r="AA176" i="3" s="1"/>
  <c r="Y176" i="3"/>
  <c r="X176" i="3"/>
  <c r="X175" i="3"/>
  <c r="Z175" i="3"/>
  <c r="AA175" i="3" s="1"/>
  <c r="Y175" i="3"/>
  <c r="Z136" i="3"/>
  <c r="AA136" i="3" s="1"/>
  <c r="Y136" i="3"/>
  <c r="X136" i="3"/>
  <c r="X199" i="3"/>
  <c r="Z199" i="3"/>
  <c r="AA199" i="3" s="1"/>
  <c r="Y199" i="3"/>
  <c r="X135" i="3"/>
  <c r="Y135" i="3"/>
  <c r="Z135" i="3"/>
  <c r="AA135" i="3" s="1"/>
  <c r="X31" i="3"/>
  <c r="Y31" i="3"/>
  <c r="Z31" i="3"/>
  <c r="AA31" i="3" s="1"/>
  <c r="AJ2567" i="3" a="1"/>
  <c r="AJ2567" i="3" s="1"/>
  <c r="AM2567" i="3"/>
  <c r="Z2566" i="3"/>
  <c r="AA2566" i="3" s="1"/>
  <c r="Y2566" i="3"/>
  <c r="X2566" i="3"/>
  <c r="AM2577" i="3"/>
  <c r="AJ2577" i="3" a="1"/>
  <c r="AJ2577" i="3" s="1"/>
  <c r="Z2494" i="3"/>
  <c r="AA2494" i="3" s="1"/>
  <c r="Y2494" i="3"/>
  <c r="X2494" i="3"/>
  <c r="Y2496" i="3"/>
  <c r="X2496" i="3"/>
  <c r="Z2496" i="3"/>
  <c r="AA2496" i="3" s="1"/>
  <c r="AJ2376" i="3" a="1"/>
  <c r="AJ2376" i="3" s="1"/>
  <c r="AM2376" i="3"/>
  <c r="Z2420" i="3"/>
  <c r="AA2420" i="3" s="1"/>
  <c r="Y2420" i="3"/>
  <c r="X2420" i="3"/>
  <c r="Z2409" i="3"/>
  <c r="AA2409" i="3" s="1"/>
  <c r="Y2409" i="3"/>
  <c r="X2409" i="3"/>
  <c r="Z2329" i="3"/>
  <c r="AA2329" i="3" s="1"/>
  <c r="Y2329" i="3"/>
  <c r="X2329" i="3"/>
  <c r="AJ2264" i="3" a="1"/>
  <c r="AJ2264" i="3" s="1"/>
  <c r="AM2264" i="3"/>
  <c r="Y2191" i="3"/>
  <c r="X2191" i="3"/>
  <c r="Z2191" i="3"/>
  <c r="AA2191" i="3" s="1"/>
  <c r="AM2210" i="3"/>
  <c r="AJ2210" i="3" a="1"/>
  <c r="AJ2210" i="3" s="1"/>
  <c r="Z2188" i="3"/>
  <c r="AA2188" i="3" s="1"/>
  <c r="Y2188" i="3"/>
  <c r="X2188" i="3"/>
  <c r="AM2126" i="3"/>
  <c r="AJ2126" i="3" a="1"/>
  <c r="AJ2126" i="3" s="1"/>
  <c r="Z2190" i="3"/>
  <c r="AA2190" i="3" s="1"/>
  <c r="Y2190" i="3"/>
  <c r="X2190" i="3"/>
  <c r="AJ2060" i="3" a="1"/>
  <c r="AJ2060" i="3" s="1"/>
  <c r="AM2060" i="3"/>
  <c r="AM2032" i="3"/>
  <c r="AJ2032" i="3" a="1"/>
  <c r="AJ2032" i="3" s="1"/>
  <c r="AJ1963" i="3" a="1"/>
  <c r="AJ1963" i="3" s="1"/>
  <c r="AM1963" i="3"/>
  <c r="X2086" i="3"/>
  <c r="Z2086" i="3"/>
  <c r="AA2086" i="3" s="1"/>
  <c r="Y2086" i="3"/>
  <c r="Z2098" i="3"/>
  <c r="AA2098" i="3" s="1"/>
  <c r="Y2098" i="3"/>
  <c r="X2098" i="3"/>
  <c r="AM1964" i="3"/>
  <c r="AJ1964" i="3" a="1"/>
  <c r="AJ1964" i="3" s="1"/>
  <c r="AM1900" i="3"/>
  <c r="AJ1900" i="3" a="1"/>
  <c r="AJ1900" i="3" s="1"/>
  <c r="X1962" i="3"/>
  <c r="Z1962" i="3"/>
  <c r="AA1962" i="3" s="1"/>
  <c r="Y1962" i="3"/>
  <c r="AJ1859" i="3" a="1"/>
  <c r="AJ1859" i="3" s="1"/>
  <c r="AM1859" i="3"/>
  <c r="Y1805" i="3"/>
  <c r="X1805" i="3"/>
  <c r="Z1805" i="3"/>
  <c r="AA1805" i="3" s="1"/>
  <c r="Z1874" i="3"/>
  <c r="AA1874" i="3" s="1"/>
  <c r="Y1874" i="3"/>
  <c r="X1874" i="3"/>
  <c r="Z1810" i="3"/>
  <c r="AA1810" i="3" s="1"/>
  <c r="Y1810" i="3"/>
  <c r="X1810" i="3"/>
  <c r="Z1737" i="3"/>
  <c r="AA1737" i="3" s="1"/>
  <c r="Y1737" i="3"/>
  <c r="X1737" i="3"/>
  <c r="Z1879" i="3"/>
  <c r="AA1879" i="3" s="1"/>
  <c r="Y1879" i="3"/>
  <c r="X1879" i="3"/>
  <c r="Z1648" i="3"/>
  <c r="AA1648" i="3" s="1"/>
  <c r="Y1648" i="3"/>
  <c r="X1648" i="3"/>
  <c r="AJ1595" i="3" a="1"/>
  <c r="AJ1595" i="3" s="1"/>
  <c r="AM1595" i="3"/>
  <c r="Z1773" i="3"/>
  <c r="AA1773" i="3" s="1"/>
  <c r="Y1773" i="3"/>
  <c r="X1773" i="3"/>
  <c r="AJ1416" i="3" a="1"/>
  <c r="AJ1416" i="3" s="1"/>
  <c r="AM1416" i="3"/>
  <c r="AJ1423" i="3" a="1"/>
  <c r="AJ1423" i="3" s="1"/>
  <c r="AM1423" i="3"/>
  <c r="Z1478" i="3"/>
  <c r="AA1478" i="3" s="1"/>
  <c r="Y1478" i="3"/>
  <c r="X1478" i="3"/>
  <c r="AM1444" i="3"/>
  <c r="AJ1444" i="3" a="1"/>
  <c r="AJ1444" i="3" s="1"/>
  <c r="AM1715" i="3"/>
  <c r="AJ1715" i="3" a="1"/>
  <c r="AJ1715" i="3" s="1"/>
  <c r="AM1467" i="3"/>
  <c r="AJ1467" i="3" a="1"/>
  <c r="AJ1467" i="3" s="1"/>
  <c r="AJ1381" i="3" a="1"/>
  <c r="AJ1381" i="3" s="1"/>
  <c r="AM1381" i="3"/>
  <c r="AM1399" i="3"/>
  <c r="AJ1399" i="3" a="1"/>
  <c r="AJ1399" i="3" s="1"/>
  <c r="Y1388" i="3"/>
  <c r="X1388" i="3"/>
  <c r="Z1388" i="3"/>
  <c r="AA1388" i="3" s="1"/>
  <c r="AJ1250" i="3" a="1"/>
  <c r="AJ1250" i="3" s="1"/>
  <c r="AM1250" i="3"/>
  <c r="AJ1252" i="3" a="1"/>
  <c r="AJ1252" i="3" s="1"/>
  <c r="AM1252" i="3"/>
  <c r="Z1381" i="3"/>
  <c r="AA1381" i="3" s="1"/>
  <c r="Y1381" i="3"/>
  <c r="X1381" i="3"/>
  <c r="Z1362" i="3"/>
  <c r="AA1362" i="3" s="1"/>
  <c r="Y1362" i="3"/>
  <c r="X1362" i="3"/>
  <c r="Z1244" i="3"/>
  <c r="AA1244" i="3" s="1"/>
  <c r="Y1244" i="3"/>
  <c r="X1244" i="3"/>
  <c r="Z1059" i="3"/>
  <c r="AA1059" i="3" s="1"/>
  <c r="Y1059" i="3"/>
  <c r="X1059" i="3"/>
  <c r="Z1126" i="3"/>
  <c r="AA1126" i="3" s="1"/>
  <c r="Y1126" i="3"/>
  <c r="X1126" i="3"/>
  <c r="Z1151" i="3"/>
  <c r="AA1151" i="3" s="1"/>
  <c r="Y1151" i="3"/>
  <c r="X1151" i="3"/>
  <c r="AJ656" i="3" a="1"/>
  <c r="AJ656" i="3" s="1"/>
  <c r="AM656" i="3"/>
  <c r="AJ725" i="3" a="1"/>
  <c r="AJ725" i="3" s="1"/>
  <c r="AM725" i="3"/>
  <c r="AJ786" i="3" a="1"/>
  <c r="AJ786" i="3" s="1"/>
  <c r="AM786" i="3"/>
  <c r="AJ754" i="3" a="1"/>
  <c r="AJ754" i="3" s="1"/>
  <c r="AM754" i="3"/>
  <c r="AJ722" i="3" a="1"/>
  <c r="AJ722" i="3" s="1"/>
  <c r="AM722" i="3"/>
  <c r="AJ666" i="3" a="1"/>
  <c r="AJ666" i="3" s="1"/>
  <c r="AM666" i="3"/>
  <c r="AM636" i="3"/>
  <c r="AJ636" i="3" a="1"/>
  <c r="AJ636" i="3" s="1"/>
  <c r="Z901" i="3"/>
  <c r="AA901" i="3" s="1"/>
  <c r="Y901" i="3"/>
  <c r="X901" i="3"/>
  <c r="Z1056" i="3"/>
  <c r="AA1056" i="3" s="1"/>
  <c r="Y1056" i="3"/>
  <c r="X1056" i="3"/>
  <c r="AJ545" i="3" a="1"/>
  <c r="AJ545" i="3" s="1"/>
  <c r="AM545" i="3"/>
  <c r="Y639" i="3"/>
  <c r="X639" i="3"/>
  <c r="Z639" i="3"/>
  <c r="AA639" i="3" s="1"/>
  <c r="AJ590" i="3" a="1"/>
  <c r="AJ590" i="3" s="1"/>
  <c r="AM590" i="3"/>
  <c r="AJ430" i="3" a="1"/>
  <c r="AJ430" i="3" s="1"/>
  <c r="AM430" i="3"/>
  <c r="AJ443" i="3" a="1"/>
  <c r="AJ443" i="3" s="1"/>
  <c r="AM443" i="3"/>
  <c r="AM600" i="3"/>
  <c r="AJ600" i="3" a="1"/>
  <c r="AJ600" i="3" s="1"/>
  <c r="AM504" i="3"/>
  <c r="AJ504" i="3" a="1"/>
  <c r="AJ504" i="3" s="1"/>
  <c r="Y442" i="3"/>
  <c r="X442" i="3"/>
  <c r="Z442" i="3"/>
  <c r="AA442" i="3" s="1"/>
  <c r="Z766" i="3"/>
  <c r="AA766" i="3" s="1"/>
  <c r="Y766" i="3"/>
  <c r="X766" i="3"/>
  <c r="AM557" i="3"/>
  <c r="AJ557" i="3" a="1"/>
  <c r="AJ557" i="3" s="1"/>
  <c r="AM589" i="3"/>
  <c r="AJ589" i="3" a="1"/>
  <c r="AJ589" i="3" s="1"/>
  <c r="AJ390" i="3" a="1"/>
  <c r="AJ390" i="3" s="1"/>
  <c r="AM390" i="3"/>
  <c r="AJ334" i="3" a="1"/>
  <c r="AJ334" i="3" s="1"/>
  <c r="AM334" i="3"/>
  <c r="Z381" i="3"/>
  <c r="AA381" i="3" s="1"/>
  <c r="Y381" i="3"/>
  <c r="X381" i="3"/>
  <c r="Z402" i="3"/>
  <c r="AA402" i="3" s="1"/>
  <c r="Y402" i="3"/>
  <c r="X402" i="3"/>
  <c r="AM1065" i="3"/>
  <c r="AJ1065" i="3" a="1"/>
  <c r="AJ1065" i="3" s="1"/>
  <c r="Z432" i="3"/>
  <c r="AA432" i="3" s="1"/>
  <c r="Y432" i="3"/>
  <c r="X432" i="3"/>
  <c r="AJ67" i="3" a="1"/>
  <c r="AJ67" i="3" s="1"/>
  <c r="AP67" i="3" s="1"/>
  <c r="AM67" i="3"/>
  <c r="X162" i="3"/>
  <c r="Z162" i="3"/>
  <c r="AA162" i="3" s="1"/>
  <c r="Y162" i="3"/>
  <c r="AJ133" i="3" a="1"/>
  <c r="AJ133" i="3" s="1"/>
  <c r="AM133" i="3"/>
  <c r="Z293" i="3"/>
  <c r="AA293" i="3" s="1"/>
  <c r="Y293" i="3"/>
  <c r="X293" i="3"/>
  <c r="AJ90" i="3" a="1"/>
  <c r="AJ90" i="3" s="1"/>
  <c r="AM90" i="3"/>
  <c r="AM20" i="3"/>
  <c r="AJ20" i="3" a="1"/>
  <c r="AJ20" i="3" s="1"/>
  <c r="AM201" i="3"/>
  <c r="AJ201" i="3" a="1"/>
  <c r="AJ201" i="3" s="1"/>
  <c r="Z131" i="3"/>
  <c r="AA131" i="3" s="1"/>
  <c r="Y131" i="3"/>
  <c r="X131" i="3"/>
  <c r="X167" i="3"/>
  <c r="Z167" i="3"/>
  <c r="AA167" i="3" s="1"/>
  <c r="Y167" i="3"/>
  <c r="Z72" i="3"/>
  <c r="AA72" i="3" s="1"/>
  <c r="Y72" i="3"/>
  <c r="X72" i="3"/>
  <c r="Z104" i="3"/>
  <c r="AA104" i="3" s="1"/>
  <c r="Y104" i="3"/>
  <c r="X104" i="3"/>
  <c r="X2614" i="3"/>
  <c r="Z2614" i="3"/>
  <c r="AA2614" i="3" s="1"/>
  <c r="Y2614" i="3"/>
  <c r="Z2515" i="3"/>
  <c r="AA2515" i="3" s="1"/>
  <c r="Y2515" i="3"/>
  <c r="X2515" i="3"/>
  <c r="AM2555" i="3"/>
  <c r="AJ2555" i="3" a="1"/>
  <c r="AJ2555" i="3" s="1"/>
  <c r="AM2480" i="3"/>
  <c r="AJ2480" i="3" a="1"/>
  <c r="AJ2480" i="3" s="1"/>
  <c r="AM2418" i="3"/>
  <c r="AJ2418" i="3" a="1"/>
  <c r="AJ2418" i="3" s="1"/>
  <c r="Y2424" i="3"/>
  <c r="X2424" i="3"/>
  <c r="Z2424" i="3"/>
  <c r="AA2424" i="3" s="1"/>
  <c r="Z2349" i="3"/>
  <c r="AA2349" i="3" s="1"/>
  <c r="Y2349" i="3"/>
  <c r="X2349" i="3"/>
  <c r="Z2376" i="3"/>
  <c r="AA2376" i="3" s="1"/>
  <c r="Y2376" i="3"/>
  <c r="X2376" i="3"/>
  <c r="Z2353" i="3"/>
  <c r="AA2353" i="3" s="1"/>
  <c r="Y2353" i="3"/>
  <c r="X2353" i="3"/>
  <c r="Z2312" i="3"/>
  <c r="AA2312" i="3" s="1"/>
  <c r="Y2312" i="3"/>
  <c r="X2312" i="3"/>
  <c r="AJ2198" i="3" a="1"/>
  <c r="AJ2198" i="3" s="1"/>
  <c r="AM2198" i="3"/>
  <c r="AM2215" i="3"/>
  <c r="AJ2215" i="3" a="1"/>
  <c r="AJ2215" i="3" s="1"/>
  <c r="AM2102" i="3"/>
  <c r="AJ2102" i="3" a="1"/>
  <c r="AJ2102" i="3" s="1"/>
  <c r="Z2036" i="3"/>
  <c r="AA2036" i="3" s="1"/>
  <c r="Y2036" i="3"/>
  <c r="X2036" i="3"/>
  <c r="AJ2039" i="3" a="1"/>
  <c r="AJ2039" i="3" s="1"/>
  <c r="AM2039" i="3"/>
  <c r="AM2024" i="3"/>
  <c r="AJ2024" i="3" a="1"/>
  <c r="AJ2024" i="3" s="1"/>
  <c r="Z2034" i="3"/>
  <c r="AA2034" i="3" s="1"/>
  <c r="Y2034" i="3"/>
  <c r="X2034" i="3"/>
  <c r="X2116" i="3"/>
  <c r="Z2116" i="3"/>
  <c r="AA2116" i="3" s="1"/>
  <c r="Y2116" i="3"/>
  <c r="AM1983" i="3"/>
  <c r="AJ1983" i="3" a="1"/>
  <c r="AJ1983" i="3" s="1"/>
  <c r="Y1869" i="3"/>
  <c r="X1869" i="3"/>
  <c r="Z1869" i="3"/>
  <c r="AA1869" i="3" s="1"/>
  <c r="AJ1835" i="3" a="1"/>
  <c r="AJ1835" i="3" s="1"/>
  <c r="AM1835" i="3"/>
  <c r="Z1866" i="3"/>
  <c r="AA1866" i="3" s="1"/>
  <c r="Y1866" i="3"/>
  <c r="X1866" i="3"/>
  <c r="AM1784" i="3"/>
  <c r="AJ1784" i="3" a="1"/>
  <c r="AJ1784" i="3" s="1"/>
  <c r="AM1794" i="3"/>
  <c r="AJ1794" i="3" a="1"/>
  <c r="AJ1794" i="3" s="1"/>
  <c r="Z1863" i="3"/>
  <c r="AA1863" i="3" s="1"/>
  <c r="Y1863" i="3"/>
  <c r="X1863" i="3"/>
  <c r="AM1797" i="3"/>
  <c r="AJ1797" i="3" a="1"/>
  <c r="AJ1797" i="3" s="1"/>
  <c r="Z1822" i="3"/>
  <c r="AA1822" i="3" s="1"/>
  <c r="Y1822" i="3"/>
  <c r="X1822" i="3"/>
  <c r="Z1871" i="3"/>
  <c r="AA1871" i="3" s="1"/>
  <c r="Y1871" i="3"/>
  <c r="X1871" i="3"/>
  <c r="AJ1614" i="3" a="1"/>
  <c r="AJ1614" i="3" s="1"/>
  <c r="AM1614" i="3"/>
  <c r="AJ1685" i="3" a="1"/>
  <c r="AJ1685" i="3" s="1"/>
  <c r="AM1685" i="3"/>
  <c r="AJ1645" i="3" a="1"/>
  <c r="AJ1645" i="3" s="1"/>
  <c r="AM1645" i="3"/>
  <c r="Y1527" i="3"/>
  <c r="X1527" i="3"/>
  <c r="Z1527" i="3"/>
  <c r="AA1527" i="3" s="1"/>
  <c r="AJ1477" i="3" a="1"/>
  <c r="AJ1477" i="3" s="1"/>
  <c r="AM1477" i="3"/>
  <c r="AM1599" i="3"/>
  <c r="AJ1599" i="3" a="1"/>
  <c r="AJ1599" i="3" s="1"/>
  <c r="Z1529" i="3"/>
  <c r="AA1529" i="3" s="1"/>
  <c r="Y1529" i="3"/>
  <c r="X1529" i="3"/>
  <c r="AJ1456" i="3" a="1"/>
  <c r="AJ1456" i="3" s="1"/>
  <c r="AM1456" i="3"/>
  <c r="X1482" i="3"/>
  <c r="Z1482" i="3"/>
  <c r="AA1482" i="3" s="1"/>
  <c r="Y1482" i="3"/>
  <c r="AJ1445" i="3" a="1"/>
  <c r="AJ1445" i="3" s="1"/>
  <c r="AM1445" i="3"/>
  <c r="AJ1426" i="3" a="1"/>
  <c r="AJ1426" i="3" s="1"/>
  <c r="AM1426" i="3"/>
  <c r="AM1310" i="3"/>
  <c r="AJ1310" i="3" a="1"/>
  <c r="AJ1310" i="3" s="1"/>
  <c r="AJ1191" i="3" a="1"/>
  <c r="AJ1191" i="3" s="1"/>
  <c r="AM1191" i="3"/>
  <c r="Y1259" i="3"/>
  <c r="X1259" i="3"/>
  <c r="Z1259" i="3"/>
  <c r="AA1259" i="3" s="1"/>
  <c r="Y1211" i="3"/>
  <c r="X1211" i="3"/>
  <c r="Z1211" i="3"/>
  <c r="AA1211" i="3" s="1"/>
  <c r="Z1240" i="3"/>
  <c r="AA1240" i="3" s="1"/>
  <c r="Y1240" i="3"/>
  <c r="X1240" i="3"/>
  <c r="Z1305" i="3"/>
  <c r="AA1305" i="3" s="1"/>
  <c r="Y1305" i="3"/>
  <c r="X1305" i="3"/>
  <c r="AM1232" i="3"/>
  <c r="AJ1232" i="3" a="1"/>
  <c r="AJ1232" i="3" s="1"/>
  <c r="AJ1162" i="3" a="1"/>
  <c r="AJ1162" i="3" s="1"/>
  <c r="AM1162" i="3"/>
  <c r="Y1137" i="3"/>
  <c r="X1137" i="3"/>
  <c r="Z1137" i="3"/>
  <c r="AA1137" i="3" s="1"/>
  <c r="X1190" i="3"/>
  <c r="Z1190" i="3"/>
  <c r="AA1190" i="3" s="1"/>
  <c r="Y1190" i="3"/>
  <c r="Z1154" i="3"/>
  <c r="AA1154" i="3" s="1"/>
  <c r="Y1154" i="3"/>
  <c r="X1154" i="3"/>
  <c r="AJ1056" i="3" a="1"/>
  <c r="AJ1056" i="3" s="1"/>
  <c r="AM1056" i="3"/>
  <c r="AJ736" i="3" a="1"/>
  <c r="AJ736" i="3" s="1"/>
  <c r="AM736" i="3"/>
  <c r="Z997" i="3"/>
  <c r="AA997" i="3" s="1"/>
  <c r="Y997" i="3"/>
  <c r="X997" i="3"/>
  <c r="Z868" i="3"/>
  <c r="AA868" i="3" s="1"/>
  <c r="Y868" i="3"/>
  <c r="X868" i="3"/>
  <c r="AM723" i="3"/>
  <c r="AJ723" i="3" a="1"/>
  <c r="AJ723" i="3" s="1"/>
  <c r="AJ572" i="3" a="1"/>
  <c r="AJ572" i="3" s="1"/>
  <c r="AM572" i="3"/>
  <c r="AJ595" i="3" a="1"/>
  <c r="AJ595" i="3" s="1"/>
  <c r="AM595" i="3"/>
  <c r="Z776" i="3"/>
  <c r="AA776" i="3" s="1"/>
  <c r="Y776" i="3"/>
  <c r="X776" i="3"/>
  <c r="Z297" i="3"/>
  <c r="AA297" i="3" s="1"/>
  <c r="Y297" i="3"/>
  <c r="X297" i="3"/>
  <c r="Z217" i="3"/>
  <c r="AA217" i="3" s="1"/>
  <c r="Y217" i="3"/>
  <c r="X217" i="3"/>
  <c r="Z627" i="3"/>
  <c r="AA627" i="3" s="1"/>
  <c r="Y627" i="3"/>
  <c r="X627" i="3"/>
  <c r="Y408" i="3"/>
  <c r="X408" i="3"/>
  <c r="Z408" i="3"/>
  <c r="AA408" i="3" s="1"/>
  <c r="Z507" i="3"/>
  <c r="AA507" i="3" s="1"/>
  <c r="Y507" i="3"/>
  <c r="X507" i="3"/>
  <c r="X488" i="3"/>
  <c r="Z488" i="3"/>
  <c r="AA488" i="3" s="1"/>
  <c r="Y488" i="3"/>
  <c r="Z338" i="3"/>
  <c r="AA338" i="3" s="1"/>
  <c r="Y338" i="3"/>
  <c r="X338" i="3"/>
  <c r="AM280" i="3"/>
  <c r="AJ280" i="3" a="1"/>
  <c r="AJ280" i="3" s="1"/>
  <c r="AM248" i="3"/>
  <c r="AJ248" i="3" a="1"/>
  <c r="AJ248" i="3" s="1"/>
  <c r="AM394" i="3"/>
  <c r="AJ394" i="3" a="1"/>
  <c r="AJ394" i="3" s="1"/>
  <c r="AJ147" i="3" a="1"/>
  <c r="AJ147" i="3" s="1"/>
  <c r="AM147" i="3"/>
  <c r="Z202" i="3"/>
  <c r="AA202" i="3" s="1"/>
  <c r="Y202" i="3"/>
  <c r="X202" i="3"/>
  <c r="AJ157" i="3" a="1"/>
  <c r="AJ157" i="3" s="1"/>
  <c r="AM157" i="3"/>
  <c r="Y60" i="3"/>
  <c r="X60" i="3"/>
  <c r="Z60" i="3"/>
  <c r="AA60" i="3" s="1"/>
  <c r="AJ34" i="3" a="1"/>
  <c r="AJ34" i="3" s="1"/>
  <c r="AM34" i="3"/>
  <c r="X259" i="3"/>
  <c r="Z259" i="3"/>
  <c r="AA259" i="3" s="1"/>
  <c r="Y259" i="3"/>
  <c r="Z269" i="3"/>
  <c r="AA269" i="3" s="1"/>
  <c r="Y269" i="3"/>
  <c r="X269" i="3"/>
  <c r="Z50" i="3"/>
  <c r="AA50" i="3" s="1"/>
  <c r="Y50" i="3"/>
  <c r="X50" i="3"/>
  <c r="X71" i="3"/>
  <c r="Z71" i="3"/>
  <c r="AA71" i="3" s="1"/>
  <c r="Y71" i="3"/>
  <c r="Z193" i="3"/>
  <c r="AA193" i="3" s="1"/>
  <c r="Y193" i="3"/>
  <c r="X193" i="3"/>
  <c r="AJ2573" i="3" a="1"/>
  <c r="AJ2573" i="3" s="1"/>
  <c r="AM2573" i="3"/>
  <c r="AJ2593" i="3" a="1"/>
  <c r="AJ2593" i="3" s="1"/>
  <c r="AM2593" i="3"/>
  <c r="X2588" i="3"/>
  <c r="Y2588" i="3"/>
  <c r="Z2588" i="3"/>
  <c r="AA2588" i="3" s="1"/>
  <c r="Y2531" i="3"/>
  <c r="Z2531" i="3"/>
  <c r="AA2531" i="3" s="1"/>
  <c r="X2531" i="3"/>
  <c r="AJ2617" i="3" a="1"/>
  <c r="AJ2617" i="3" s="1"/>
  <c r="AM2617" i="3"/>
  <c r="Z2543" i="3"/>
  <c r="AA2543" i="3" s="1"/>
  <c r="Y2543" i="3"/>
  <c r="X2543" i="3"/>
  <c r="AJ2479" i="3" a="1"/>
  <c r="AJ2479" i="3" s="1"/>
  <c r="AM2479" i="3"/>
  <c r="Z2469" i="3"/>
  <c r="AA2469" i="3" s="1"/>
  <c r="Y2469" i="3"/>
  <c r="X2469" i="3"/>
  <c r="Z2527" i="3"/>
  <c r="AA2527" i="3" s="1"/>
  <c r="X2527" i="3"/>
  <c r="Y2527" i="3"/>
  <c r="AJ2461" i="3" a="1"/>
  <c r="AJ2461" i="3" s="1"/>
  <c r="AM2461" i="3"/>
  <c r="Z2428" i="3"/>
  <c r="AA2428" i="3" s="1"/>
  <c r="X2428" i="3"/>
  <c r="Y2428" i="3"/>
  <c r="X2413" i="3"/>
  <c r="Z2413" i="3"/>
  <c r="AA2413" i="3" s="1"/>
  <c r="Y2413" i="3"/>
  <c r="X2373" i="3"/>
  <c r="Y2373" i="3"/>
  <c r="Z2373" i="3"/>
  <c r="AA2373" i="3" s="1"/>
  <c r="AJ2345" i="3" a="1"/>
  <c r="AJ2345" i="3" s="1"/>
  <c r="AM2345" i="3"/>
  <c r="Y2394" i="3"/>
  <c r="X2394" i="3"/>
  <c r="Z2394" i="3"/>
  <c r="AA2394" i="3" s="1"/>
  <c r="AM2394" i="3"/>
  <c r="AJ2394" i="3" a="1"/>
  <c r="AJ2394" i="3" s="1"/>
  <c r="Z2335" i="3"/>
  <c r="AA2335" i="3" s="1"/>
  <c r="Y2335" i="3"/>
  <c r="X2335" i="3"/>
  <c r="AJ2330" i="3" a="1"/>
  <c r="AJ2330" i="3" s="1"/>
  <c r="AM2330" i="3"/>
  <c r="AJ2270" i="3" a="1"/>
  <c r="AJ2270" i="3" s="1"/>
  <c r="AM2270" i="3"/>
  <c r="X2290" i="3"/>
  <c r="Z2290" i="3"/>
  <c r="AA2290" i="3" s="1"/>
  <c r="Y2290" i="3"/>
  <c r="Z2321" i="3"/>
  <c r="AA2321" i="3" s="1"/>
  <c r="Y2321" i="3"/>
  <c r="X2321" i="3"/>
  <c r="AJ2224" i="3" a="1"/>
  <c r="AJ2224" i="3" s="1"/>
  <c r="AM2224" i="3"/>
  <c r="AJ2269" i="3" a="1"/>
  <c r="AJ2269" i="3" s="1"/>
  <c r="AM2269" i="3"/>
  <c r="Z2236" i="3"/>
  <c r="AA2236" i="3" s="1"/>
  <c r="Y2236" i="3"/>
  <c r="X2236" i="3"/>
  <c r="AJ2166" i="3" a="1"/>
  <c r="AJ2166" i="3" s="1"/>
  <c r="AM2166" i="3"/>
  <c r="AM2247" i="3"/>
  <c r="AJ2247" i="3" a="1"/>
  <c r="AJ2247" i="3" s="1"/>
  <c r="AJ2152" i="3" a="1"/>
  <c r="AJ2152" i="3" s="1"/>
  <c r="AM2152" i="3"/>
  <c r="AM2258" i="3"/>
  <c r="AJ2258" i="3" a="1"/>
  <c r="AJ2258" i="3" s="1"/>
  <c r="Y2151" i="3"/>
  <c r="X2151" i="3"/>
  <c r="Z2151" i="3"/>
  <c r="AA2151" i="3" s="1"/>
  <c r="Z2225" i="3"/>
  <c r="AA2225" i="3" s="1"/>
  <c r="Y2225" i="3"/>
  <c r="X2225" i="3"/>
  <c r="AM2151" i="3"/>
  <c r="AJ2151" i="3" a="1"/>
  <c r="AJ2151" i="3" s="1"/>
  <c r="Z2143" i="3"/>
  <c r="AA2143" i="3" s="1"/>
  <c r="Y2143" i="3"/>
  <c r="X2143" i="3"/>
  <c r="AJ2127" i="3" a="1"/>
  <c r="AJ2127" i="3" s="1"/>
  <c r="AM2127" i="3"/>
  <c r="Z2142" i="3"/>
  <c r="AA2142" i="3" s="1"/>
  <c r="Y2142" i="3"/>
  <c r="X2142" i="3"/>
  <c r="AJ2066" i="3" a="1"/>
  <c r="AJ2066" i="3" s="1"/>
  <c r="AM2066" i="3"/>
  <c r="AJ2002" i="3" a="1"/>
  <c r="AJ2002" i="3" s="1"/>
  <c r="AM2002" i="3"/>
  <c r="AJ2047" i="3" a="1"/>
  <c r="AJ2047" i="3" s="1"/>
  <c r="AM2047" i="3"/>
  <c r="AJ2031" i="3" a="1"/>
  <c r="AJ2031" i="3" s="1"/>
  <c r="AM2031" i="3"/>
  <c r="Z2131" i="3"/>
  <c r="AA2131" i="3" s="1"/>
  <c r="Y2131" i="3"/>
  <c r="X2131" i="3"/>
  <c r="Z2032" i="3"/>
  <c r="AA2032" i="3" s="1"/>
  <c r="Y2032" i="3"/>
  <c r="X2032" i="3"/>
  <c r="AM2022" i="3"/>
  <c r="AJ2022" i="3" a="1"/>
  <c r="AJ2022" i="3" s="1"/>
  <c r="Z2139" i="3"/>
  <c r="AA2139" i="3" s="1"/>
  <c r="Y2139" i="3"/>
  <c r="X2139" i="3"/>
  <c r="X1998" i="3"/>
  <c r="Z1998" i="3"/>
  <c r="AA1998" i="3" s="1"/>
  <c r="Y1998" i="3"/>
  <c r="AJ1947" i="3" a="1"/>
  <c r="AJ1947" i="3" s="1"/>
  <c r="AM1947" i="3"/>
  <c r="Z2088" i="3"/>
  <c r="AA2088" i="3" s="1"/>
  <c r="Y2088" i="3"/>
  <c r="X2088" i="3"/>
  <c r="Z2069" i="3"/>
  <c r="AA2069" i="3" s="1"/>
  <c r="Y2069" i="3"/>
  <c r="X2069" i="3"/>
  <c r="AM2059" i="3"/>
  <c r="AJ2059" i="3" a="1"/>
  <c r="AJ2059" i="3" s="1"/>
  <c r="X2094" i="3"/>
  <c r="Z2094" i="3"/>
  <c r="AA2094" i="3" s="1"/>
  <c r="Y2094" i="3"/>
  <c r="Z2015" i="3"/>
  <c r="AA2015" i="3" s="1"/>
  <c r="Y2015" i="3"/>
  <c r="X2015" i="3"/>
  <c r="X2022" i="3"/>
  <c r="Z2022" i="3"/>
  <c r="AA2022" i="3" s="1"/>
  <c r="Y2022" i="3"/>
  <c r="Z1851" i="3"/>
  <c r="AA1851" i="3" s="1"/>
  <c r="Y1851" i="3"/>
  <c r="X1851" i="3"/>
  <c r="Z1811" i="3"/>
  <c r="AA1811" i="3" s="1"/>
  <c r="Y1811" i="3"/>
  <c r="X1811" i="3"/>
  <c r="Z1944" i="3"/>
  <c r="AA1944" i="3" s="1"/>
  <c r="Y1944" i="3"/>
  <c r="X1944" i="3"/>
  <c r="AJ1867" i="3" a="1"/>
  <c r="AJ1867" i="3" s="1"/>
  <c r="AM1867" i="3"/>
  <c r="Y1837" i="3"/>
  <c r="X1837" i="3"/>
  <c r="Z1837" i="3"/>
  <c r="AA1837" i="3" s="1"/>
  <c r="Y1813" i="3"/>
  <c r="X1813" i="3"/>
  <c r="Z1813" i="3"/>
  <c r="AA1813" i="3" s="1"/>
  <c r="X1922" i="3"/>
  <c r="Z1922" i="3"/>
  <c r="AA1922" i="3" s="1"/>
  <c r="Y1922" i="3"/>
  <c r="AM1919" i="3"/>
  <c r="AJ1919" i="3" a="1"/>
  <c r="AJ1919" i="3" s="1"/>
  <c r="X1882" i="3"/>
  <c r="Z1882" i="3"/>
  <c r="AA1882" i="3" s="1"/>
  <c r="Y1882" i="3"/>
  <c r="Z1908" i="3"/>
  <c r="AA1908" i="3" s="1"/>
  <c r="Y1908" i="3"/>
  <c r="X1908" i="3"/>
  <c r="Z1815" i="3"/>
  <c r="AA1815" i="3" s="1"/>
  <c r="Y1815" i="3"/>
  <c r="X1815" i="3"/>
  <c r="Z1753" i="3"/>
  <c r="AA1753" i="3" s="1"/>
  <c r="Y1753" i="3"/>
  <c r="X1753" i="3"/>
  <c r="Z1729" i="3"/>
  <c r="AA1729" i="3" s="1"/>
  <c r="Y1729" i="3"/>
  <c r="X1729" i="3"/>
  <c r="AJ2599" i="3" a="1"/>
  <c r="AJ2599" i="3" s="1"/>
  <c r="AM2599" i="3"/>
  <c r="AM2600" i="3"/>
  <c r="AJ2600" i="3" a="1"/>
  <c r="AJ2600" i="3" s="1"/>
  <c r="X2606" i="3"/>
  <c r="Z2606" i="3"/>
  <c r="AA2606" i="3" s="1"/>
  <c r="Y2606" i="3"/>
  <c r="Z2610" i="3"/>
  <c r="AA2610" i="3" s="1"/>
  <c r="Y2610" i="3"/>
  <c r="X2610" i="3"/>
  <c r="Z2618" i="3"/>
  <c r="AA2618" i="3" s="1"/>
  <c r="Y2618" i="3"/>
  <c r="X2618" i="3"/>
  <c r="Z2582" i="3"/>
  <c r="AA2582" i="3" s="1"/>
  <c r="Y2582" i="3"/>
  <c r="X2582" i="3"/>
  <c r="Y2574" i="3"/>
  <c r="Z2574" i="3"/>
  <c r="AA2574" i="3" s="1"/>
  <c r="X2574" i="3"/>
  <c r="Y2585" i="3"/>
  <c r="X2585" i="3"/>
  <c r="Z2585" i="3"/>
  <c r="AA2585" i="3" s="1"/>
  <c r="AJ2564" i="3" a="1"/>
  <c r="AJ2564" i="3" s="1"/>
  <c r="AM2564" i="3"/>
  <c r="AJ2609" i="3" a="1"/>
  <c r="AJ2609" i="3" s="1"/>
  <c r="AM2609" i="3"/>
  <c r="Z2572" i="3"/>
  <c r="AA2572" i="3" s="1"/>
  <c r="Y2572" i="3"/>
  <c r="X2572" i="3"/>
  <c r="Z2539" i="3"/>
  <c r="AA2539" i="3" s="1"/>
  <c r="Y2539" i="3"/>
  <c r="X2539" i="3"/>
  <c r="AJ2529" i="3" a="1"/>
  <c r="AJ2529" i="3" s="1"/>
  <c r="AM2529" i="3"/>
  <c r="AJ2539" i="3" a="1"/>
  <c r="AJ2539" i="3" s="1"/>
  <c r="AM2539" i="3"/>
  <c r="AJ2523" i="3" a="1"/>
  <c r="AJ2523" i="3" s="1"/>
  <c r="AM2523" i="3"/>
  <c r="AJ2551" i="3" a="1"/>
  <c r="AJ2551" i="3" s="1"/>
  <c r="AM2551" i="3"/>
  <c r="AJ2471" i="3" a="1"/>
  <c r="AJ2471" i="3" s="1"/>
  <c r="AM2471" i="3"/>
  <c r="Z2486" i="3"/>
  <c r="AA2486" i="3" s="1"/>
  <c r="Y2486" i="3"/>
  <c r="X2486" i="3"/>
  <c r="Z2478" i="3"/>
  <c r="AA2478" i="3" s="1"/>
  <c r="Y2478" i="3"/>
  <c r="X2478" i="3"/>
  <c r="Z2562" i="3"/>
  <c r="AA2562" i="3" s="1"/>
  <c r="X2562" i="3"/>
  <c r="Y2562" i="3"/>
  <c r="Z2521" i="3"/>
  <c r="AA2521" i="3" s="1"/>
  <c r="Y2521" i="3"/>
  <c r="X2521" i="3"/>
  <c r="Z2501" i="3"/>
  <c r="AA2501" i="3" s="1"/>
  <c r="Y2501" i="3"/>
  <c r="X2501" i="3"/>
  <c r="AM2491" i="3"/>
  <c r="AJ2491" i="3" a="1"/>
  <c r="AJ2491" i="3" s="1"/>
  <c r="Z2550" i="3"/>
  <c r="AA2550" i="3" s="1"/>
  <c r="Y2550" i="3"/>
  <c r="X2550" i="3"/>
  <c r="Z2497" i="3"/>
  <c r="AA2497" i="3" s="1"/>
  <c r="Y2497" i="3"/>
  <c r="X2497" i="3"/>
  <c r="AM2488" i="3"/>
  <c r="AJ2488" i="3" a="1"/>
  <c r="AJ2488" i="3" s="1"/>
  <c r="X2467" i="3"/>
  <c r="Z2467" i="3"/>
  <c r="AA2467" i="3" s="1"/>
  <c r="Y2467" i="3"/>
  <c r="Z2440" i="3"/>
  <c r="AA2440" i="3" s="1"/>
  <c r="Y2440" i="3"/>
  <c r="X2440" i="3"/>
  <c r="Z2473" i="3"/>
  <c r="AA2473" i="3" s="1"/>
  <c r="Y2473" i="3"/>
  <c r="X2473" i="3"/>
  <c r="Z2466" i="3"/>
  <c r="AA2466" i="3" s="1"/>
  <c r="X2466" i="3"/>
  <c r="Y2466" i="3"/>
  <c r="AJ2453" i="3" a="1"/>
  <c r="AJ2453" i="3" s="1"/>
  <c r="AM2453" i="3"/>
  <c r="Z2482" i="3"/>
  <c r="AA2482" i="3" s="1"/>
  <c r="Y2482" i="3"/>
  <c r="X2482" i="3"/>
  <c r="AM2472" i="3"/>
  <c r="AJ2472" i="3" a="1"/>
  <c r="AJ2472" i="3" s="1"/>
  <c r="AJ2463" i="3" a="1"/>
  <c r="AJ2463" i="3" s="1"/>
  <c r="AM2463" i="3"/>
  <c r="AM2436" i="3"/>
  <c r="AJ2436" i="3" a="1"/>
  <c r="AJ2436" i="3" s="1"/>
  <c r="Z2419" i="3"/>
  <c r="AA2419" i="3" s="1"/>
  <c r="Y2419" i="3"/>
  <c r="X2419" i="3"/>
  <c r="AJ2393" i="3" a="1"/>
  <c r="AJ2393" i="3" s="1"/>
  <c r="AM2393" i="3"/>
  <c r="Z2444" i="3"/>
  <c r="AA2444" i="3" s="1"/>
  <c r="Y2444" i="3"/>
  <c r="X2444" i="3"/>
  <c r="AJ2419" i="3" a="1"/>
  <c r="AJ2419" i="3" s="1"/>
  <c r="AM2419" i="3"/>
  <c r="X2450" i="3"/>
  <c r="Z2450" i="3"/>
  <c r="AA2450" i="3" s="1"/>
  <c r="Y2450" i="3"/>
  <c r="AJ2408" i="3" a="1"/>
  <c r="AJ2408" i="3" s="1"/>
  <c r="AM2408" i="3"/>
  <c r="Z2393" i="3"/>
  <c r="AA2393" i="3" s="1"/>
  <c r="Y2393" i="3"/>
  <c r="X2393" i="3"/>
  <c r="Z2435" i="3"/>
  <c r="AA2435" i="3" s="1"/>
  <c r="Y2435" i="3"/>
  <c r="X2435" i="3"/>
  <c r="X2372" i="3"/>
  <c r="Y2372" i="3"/>
  <c r="Z2372" i="3"/>
  <c r="AA2372" i="3" s="1"/>
  <c r="Z2400" i="3"/>
  <c r="AA2400" i="3" s="1"/>
  <c r="Y2400" i="3"/>
  <c r="X2400" i="3"/>
  <c r="Y2355" i="3"/>
  <c r="X2355" i="3"/>
  <c r="Z2355" i="3"/>
  <c r="AA2355" i="3" s="1"/>
  <c r="AJ2337" i="3" a="1"/>
  <c r="AJ2337" i="3" s="1"/>
  <c r="AM2337" i="3"/>
  <c r="AJ2329" i="3" a="1"/>
  <c r="AJ2329" i="3" s="1"/>
  <c r="AM2329" i="3"/>
  <c r="AM2397" i="3"/>
  <c r="AJ2397" i="3" a="1"/>
  <c r="AJ2397" i="3" s="1"/>
  <c r="Y2385" i="3"/>
  <c r="X2385" i="3"/>
  <c r="Z2385" i="3"/>
  <c r="AA2385" i="3" s="1"/>
  <c r="AM2381" i="3"/>
  <c r="AJ2381" i="3" a="1"/>
  <c r="AJ2381" i="3" s="1"/>
  <c r="AM2350" i="3"/>
  <c r="AJ2350" i="3" a="1"/>
  <c r="AJ2350" i="3" s="1"/>
  <c r="Z2449" i="3"/>
  <c r="AA2449" i="3" s="1"/>
  <c r="Y2449" i="3"/>
  <c r="X2449" i="3"/>
  <c r="Z2441" i="3"/>
  <c r="AA2441" i="3" s="1"/>
  <c r="Y2441" i="3"/>
  <c r="X2441" i="3"/>
  <c r="AJ2421" i="3" a="1"/>
  <c r="AJ2421" i="3" s="1"/>
  <c r="AM2421" i="3"/>
  <c r="Y2410" i="3"/>
  <c r="X2410" i="3"/>
  <c r="Z2410" i="3"/>
  <c r="AA2410" i="3" s="1"/>
  <c r="X2350" i="3"/>
  <c r="Z2350" i="3"/>
  <c r="AA2350" i="3" s="1"/>
  <c r="Y2350" i="3"/>
  <c r="Z2367" i="3"/>
  <c r="AA2367" i="3" s="1"/>
  <c r="Y2367" i="3"/>
  <c r="X2367" i="3"/>
  <c r="X2342" i="3"/>
  <c r="Z2342" i="3"/>
  <c r="AA2342" i="3" s="1"/>
  <c r="Y2342" i="3"/>
  <c r="Z2328" i="3"/>
  <c r="AA2328" i="3" s="1"/>
  <c r="Y2328" i="3"/>
  <c r="X2328" i="3"/>
  <c r="Z2392" i="3"/>
  <c r="AA2392" i="3" s="1"/>
  <c r="Y2392" i="3"/>
  <c r="X2392" i="3"/>
  <c r="Z2344" i="3"/>
  <c r="AA2344" i="3" s="1"/>
  <c r="Y2344" i="3"/>
  <c r="X2344" i="3"/>
  <c r="AM2308" i="3"/>
  <c r="AJ2308" i="3" a="1"/>
  <c r="AJ2308" i="3" s="1"/>
  <c r="AJ2222" i="3" a="1"/>
  <c r="AJ2222" i="3" s="1"/>
  <c r="AM2222" i="3"/>
  <c r="AJ2259" i="3" a="1"/>
  <c r="AJ2259" i="3" s="1"/>
  <c r="AM2259" i="3"/>
  <c r="AJ2272" i="3" a="1"/>
  <c r="AJ2272" i="3" s="1"/>
  <c r="AM2272" i="3"/>
  <c r="Y2239" i="3"/>
  <c r="X2239" i="3"/>
  <c r="Z2239" i="3"/>
  <c r="AA2239" i="3" s="1"/>
  <c r="Z2368" i="3"/>
  <c r="AA2368" i="3" s="1"/>
  <c r="Y2368" i="3"/>
  <c r="X2368" i="3"/>
  <c r="AM2319" i="3"/>
  <c r="AJ2319" i="3" a="1"/>
  <c r="AJ2319" i="3" s="1"/>
  <c r="Z2265" i="3"/>
  <c r="AA2265" i="3" s="1"/>
  <c r="Y2265" i="3"/>
  <c r="X2265" i="3"/>
  <c r="AJ2182" i="3" a="1"/>
  <c r="AJ2182" i="3" s="1"/>
  <c r="AM2182" i="3"/>
  <c r="X2266" i="3"/>
  <c r="Z2266" i="3"/>
  <c r="AA2266" i="3" s="1"/>
  <c r="Y2266" i="3"/>
  <c r="Y2207" i="3"/>
  <c r="X2207" i="3"/>
  <c r="Z2207" i="3"/>
  <c r="AA2207" i="3" s="1"/>
  <c r="AM2271" i="3"/>
  <c r="AJ2271" i="3" a="1"/>
  <c r="AJ2271" i="3" s="1"/>
  <c r="Z2203" i="3"/>
  <c r="AA2203" i="3" s="1"/>
  <c r="Y2203" i="3"/>
  <c r="X2203" i="3"/>
  <c r="AJ2189" i="3" a="1"/>
  <c r="AJ2189" i="3" s="1"/>
  <c r="AM2189" i="3"/>
  <c r="AJ2149" i="3" a="1"/>
  <c r="AJ2149" i="3" s="1"/>
  <c r="AM2149" i="3"/>
  <c r="X2218" i="3"/>
  <c r="Z2218" i="3"/>
  <c r="AA2218" i="3" s="1"/>
  <c r="Y2218" i="3"/>
  <c r="Z2206" i="3"/>
  <c r="AA2206" i="3" s="1"/>
  <c r="Y2206" i="3"/>
  <c r="X2206" i="3"/>
  <c r="Z2164" i="3"/>
  <c r="AA2164" i="3" s="1"/>
  <c r="Y2164" i="3"/>
  <c r="X2164" i="3"/>
  <c r="Z2256" i="3"/>
  <c r="AA2256" i="3" s="1"/>
  <c r="Y2256" i="3"/>
  <c r="X2256" i="3"/>
  <c r="Y2213" i="3"/>
  <c r="Z2213" i="3"/>
  <c r="AA2213" i="3" s="1"/>
  <c r="X2213" i="3"/>
  <c r="Z2172" i="3"/>
  <c r="AA2172" i="3" s="1"/>
  <c r="Y2172" i="3"/>
  <c r="X2172" i="3"/>
  <c r="X2162" i="3"/>
  <c r="Z2162" i="3"/>
  <c r="AA2162" i="3" s="1"/>
  <c r="Y2162" i="3"/>
  <c r="X2154" i="3"/>
  <c r="Z2154" i="3"/>
  <c r="AA2154" i="3" s="1"/>
  <c r="Y2154" i="3"/>
  <c r="Z2150" i="3"/>
  <c r="AA2150" i="3" s="1"/>
  <c r="Y2150" i="3"/>
  <c r="X2150" i="3"/>
  <c r="AM2118" i="3"/>
  <c r="AJ2118" i="3" a="1"/>
  <c r="AJ2118" i="3" s="1"/>
  <c r="AJ2042" i="3" a="1"/>
  <c r="AJ2042" i="3" s="1"/>
  <c r="AM2042" i="3"/>
  <c r="AJ2018" i="3" a="1"/>
  <c r="AJ2018" i="3" s="1"/>
  <c r="AM2018" i="3"/>
  <c r="AJ1994" i="3" a="1"/>
  <c r="AJ1994" i="3" s="1"/>
  <c r="AM1994" i="3"/>
  <c r="AJ2095" i="3" a="1"/>
  <c r="AJ2095" i="3" s="1"/>
  <c r="AM2095" i="3"/>
  <c r="AJ2087" i="3" a="1"/>
  <c r="AJ2087" i="3" s="1"/>
  <c r="AM2087" i="3"/>
  <c r="AJ2079" i="3" a="1"/>
  <c r="AJ2079" i="3" s="1"/>
  <c r="AM2079" i="3"/>
  <c r="AJ2071" i="3" a="1"/>
  <c r="AJ2071" i="3" s="1"/>
  <c r="AM2071" i="3"/>
  <c r="Z2017" i="3"/>
  <c r="AA2017" i="3" s="1"/>
  <c r="Y2017" i="3"/>
  <c r="X2017" i="3"/>
  <c r="Y2173" i="3"/>
  <c r="Z2173" i="3"/>
  <c r="AA2173" i="3" s="1"/>
  <c r="X2173" i="3"/>
  <c r="AM2038" i="3"/>
  <c r="AJ2038" i="3" a="1"/>
  <c r="AJ2038" i="3" s="1"/>
  <c r="AM1990" i="3"/>
  <c r="AJ1990" i="3" a="1"/>
  <c r="AJ1990" i="3" s="1"/>
  <c r="Z2013" i="3"/>
  <c r="AA2013" i="3" s="1"/>
  <c r="Y2013" i="3"/>
  <c r="X2013" i="3"/>
  <c r="AM2088" i="3"/>
  <c r="AJ2088" i="3" a="1"/>
  <c r="AJ2088" i="3" s="1"/>
  <c r="AM2040" i="3"/>
  <c r="AJ2040" i="3" a="1"/>
  <c r="AJ2040" i="3" s="1"/>
  <c r="X2070" i="3"/>
  <c r="Z2070" i="3"/>
  <c r="AA2070" i="3" s="1"/>
  <c r="Y2070" i="3"/>
  <c r="Z2061" i="3"/>
  <c r="AA2061" i="3" s="1"/>
  <c r="Y2061" i="3"/>
  <c r="X2061" i="3"/>
  <c r="Z2028" i="3"/>
  <c r="AA2028" i="3" s="1"/>
  <c r="Y2028" i="3"/>
  <c r="X2028" i="3"/>
  <c r="AJ1931" i="3" a="1"/>
  <c r="AJ1931" i="3" s="1"/>
  <c r="AM1931" i="3"/>
  <c r="AJ1915" i="3" a="1"/>
  <c r="AJ1915" i="3" s="1"/>
  <c r="AM1915" i="3"/>
  <c r="AJ1899" i="3" a="1"/>
  <c r="AJ1899" i="3" s="1"/>
  <c r="AM1899" i="3"/>
  <c r="AM2011" i="3"/>
  <c r="AJ2011" i="3" a="1"/>
  <c r="AJ2011" i="3" s="1"/>
  <c r="AJ1960" i="3" a="1"/>
  <c r="AJ1960" i="3" s="1"/>
  <c r="AM1960" i="3"/>
  <c r="AJ1952" i="3" a="1"/>
  <c r="AJ1952" i="3" s="1"/>
  <c r="AM1952" i="3"/>
  <c r="Y2189" i="3"/>
  <c r="Z2189" i="3"/>
  <c r="AA2189" i="3" s="1"/>
  <c r="X2189" i="3"/>
  <c r="X2078" i="3"/>
  <c r="Z2078" i="3"/>
  <c r="AA2078" i="3" s="1"/>
  <c r="Y2078" i="3"/>
  <c r="Z1994" i="3"/>
  <c r="AA1994" i="3" s="1"/>
  <c r="Y1994" i="3"/>
  <c r="X1994" i="3"/>
  <c r="Z2077" i="3"/>
  <c r="AA2077" i="3" s="1"/>
  <c r="Y2077" i="3"/>
  <c r="X2077" i="3"/>
  <c r="Z2050" i="3"/>
  <c r="AA2050" i="3" s="1"/>
  <c r="Y2050" i="3"/>
  <c r="X2050" i="3"/>
  <c r="AM1972" i="3"/>
  <c r="AJ1972" i="3" a="1"/>
  <c r="AJ1972" i="3" s="1"/>
  <c r="AJ1844" i="3" a="1"/>
  <c r="AJ1844" i="3" s="1"/>
  <c r="AM1844" i="3"/>
  <c r="Z1952" i="3"/>
  <c r="AA1952" i="3" s="1"/>
  <c r="Y1952" i="3"/>
  <c r="X1952" i="3"/>
  <c r="AJ1873" i="3" a="1"/>
  <c r="AJ1873" i="3" s="1"/>
  <c r="AM1873" i="3"/>
  <c r="Z1827" i="3"/>
  <c r="AA1827" i="3" s="1"/>
  <c r="Y1827" i="3"/>
  <c r="X1827" i="3"/>
  <c r="Z1803" i="3"/>
  <c r="AA1803" i="3" s="1"/>
  <c r="Y1803" i="3"/>
  <c r="X1803" i="3"/>
  <c r="Y1935" i="3"/>
  <c r="X1935" i="3"/>
  <c r="Z1935" i="3"/>
  <c r="AA1935" i="3" s="1"/>
  <c r="Z1905" i="3"/>
  <c r="AA1905" i="3" s="1"/>
  <c r="Y1905" i="3"/>
  <c r="X1905" i="3"/>
  <c r="Z1894" i="3"/>
  <c r="AA1894" i="3" s="1"/>
  <c r="Y1894" i="3"/>
  <c r="X1894" i="3"/>
  <c r="Y1943" i="3"/>
  <c r="X1943" i="3"/>
  <c r="Z1943" i="3"/>
  <c r="AA1943" i="3" s="1"/>
  <c r="Y1853" i="3"/>
  <c r="X1853" i="3"/>
  <c r="Z1853" i="3"/>
  <c r="AA1853" i="3" s="1"/>
  <c r="AJ1795" i="3" a="1"/>
  <c r="AJ1795" i="3" s="1"/>
  <c r="AM1795" i="3"/>
  <c r="AM1989" i="3"/>
  <c r="AJ1989" i="3" a="1"/>
  <c r="AJ1989" i="3" s="1"/>
  <c r="Z1972" i="3"/>
  <c r="AA1972" i="3" s="1"/>
  <c r="Y1972" i="3"/>
  <c r="X1972" i="3"/>
  <c r="AM1967" i="3"/>
  <c r="AJ1967" i="3" a="1"/>
  <c r="AJ1967" i="3" s="1"/>
  <c r="Z1964" i="3"/>
  <c r="AA1964" i="3" s="1"/>
  <c r="Y1964" i="3"/>
  <c r="X1964" i="3"/>
  <c r="AM1959" i="3"/>
  <c r="AJ1959" i="3" a="1"/>
  <c r="AJ1959" i="3" s="1"/>
  <c r="AM1840" i="3"/>
  <c r="AJ1840" i="3" a="1"/>
  <c r="AJ1840" i="3" s="1"/>
  <c r="AM1816" i="3"/>
  <c r="AJ1816" i="3" a="1"/>
  <c r="AJ1816" i="3" s="1"/>
  <c r="AM1808" i="3"/>
  <c r="AJ1808" i="3" a="1"/>
  <c r="AJ1808" i="3" s="1"/>
  <c r="Y1778" i="3"/>
  <c r="Z1778" i="3"/>
  <c r="AA1778" i="3" s="1"/>
  <c r="X1778" i="3"/>
  <c r="X1990" i="3"/>
  <c r="Z1990" i="3"/>
  <c r="AA1990" i="3" s="1"/>
  <c r="Y1990" i="3"/>
  <c r="AM1802" i="3"/>
  <c r="AJ1802" i="3" a="1"/>
  <c r="AJ1802" i="3" s="1"/>
  <c r="Z1857" i="3"/>
  <c r="AA1857" i="3" s="1"/>
  <c r="Y1857" i="3"/>
  <c r="X1857" i="3"/>
  <c r="AJ1746" i="3" a="1"/>
  <c r="AJ1746" i="3" s="1"/>
  <c r="AM1746" i="3"/>
  <c r="X1840" i="3"/>
  <c r="Z1840" i="3"/>
  <c r="AA1840" i="3" s="1"/>
  <c r="Y1840" i="3"/>
  <c r="AM1829" i="3"/>
  <c r="AJ1829" i="3" a="1"/>
  <c r="AJ1829" i="3" s="1"/>
  <c r="X1824" i="3"/>
  <c r="Z1824" i="3"/>
  <c r="AA1824" i="3" s="1"/>
  <c r="Y1824" i="3"/>
  <c r="Z1721" i="3"/>
  <c r="AA1721" i="3" s="1"/>
  <c r="Y1721" i="3"/>
  <c r="X1721" i="3"/>
  <c r="Z1713" i="3"/>
  <c r="AA1713" i="3" s="1"/>
  <c r="Y1713" i="3"/>
  <c r="X1713" i="3"/>
  <c r="Z1782" i="3"/>
  <c r="AA1782" i="3" s="1"/>
  <c r="Y1782" i="3"/>
  <c r="X1782" i="3"/>
  <c r="Z1878" i="3"/>
  <c r="AA1878" i="3" s="1"/>
  <c r="Y1878" i="3"/>
  <c r="X1878" i="3"/>
  <c r="AM1726" i="3"/>
  <c r="AJ1726" i="3" a="1"/>
  <c r="AJ1726" i="3" s="1"/>
  <c r="AM1718" i="3"/>
  <c r="AJ1718" i="3" a="1"/>
  <c r="AJ1718" i="3" s="1"/>
  <c r="Z1704" i="3"/>
  <c r="AA1704" i="3" s="1"/>
  <c r="Y1704" i="3"/>
  <c r="X1704" i="3"/>
  <c r="Z1838" i="3"/>
  <c r="AA1838" i="3" s="1"/>
  <c r="Y1838" i="3"/>
  <c r="X1838" i="3"/>
  <c r="Z1812" i="3"/>
  <c r="AA1812" i="3" s="1"/>
  <c r="Y1812" i="3"/>
  <c r="X1812" i="3"/>
  <c r="AM1755" i="3"/>
  <c r="AJ1755" i="3" a="1"/>
  <c r="AJ1755" i="3" s="1"/>
  <c r="AM1731" i="3"/>
  <c r="AJ1731" i="3" a="1"/>
  <c r="AJ1731" i="3" s="1"/>
  <c r="X1978" i="3"/>
  <c r="Z1978" i="3"/>
  <c r="AA1978" i="3" s="1"/>
  <c r="Y1978" i="3"/>
  <c r="Z1794" i="3"/>
  <c r="AA1794" i="3" s="1"/>
  <c r="Y1794" i="3"/>
  <c r="X1794" i="3"/>
  <c r="Z1770" i="3"/>
  <c r="AA1770" i="3" s="1"/>
  <c r="Y1770" i="3"/>
  <c r="X1770" i="3"/>
  <c r="Z1738" i="3"/>
  <c r="AA1738" i="3" s="1"/>
  <c r="Y1738" i="3"/>
  <c r="X1738" i="3"/>
  <c r="Z1768" i="3"/>
  <c r="AA1768" i="3" s="1"/>
  <c r="Y1768" i="3"/>
  <c r="X1768" i="3"/>
  <c r="Z1616" i="3"/>
  <c r="AA1616" i="3" s="1"/>
  <c r="Y1616" i="3"/>
  <c r="X1616" i="3"/>
  <c r="AJ1699" i="3" a="1"/>
  <c r="AJ1699" i="3" s="1"/>
  <c r="AM1699" i="3"/>
  <c r="AJ1659" i="3" a="1"/>
  <c r="AJ1659" i="3" s="1"/>
  <c r="AM1659" i="3"/>
  <c r="Z1629" i="3"/>
  <c r="AA1629" i="3" s="1"/>
  <c r="Y1629" i="3"/>
  <c r="X1629" i="3"/>
  <c r="Z1605" i="3"/>
  <c r="AA1605" i="3" s="1"/>
  <c r="Y1605" i="3"/>
  <c r="X1605" i="3"/>
  <c r="Z1589" i="3"/>
  <c r="AA1589" i="3" s="1"/>
  <c r="Y1589" i="3"/>
  <c r="X1589" i="3"/>
  <c r="Z1733" i="3"/>
  <c r="AA1733" i="3" s="1"/>
  <c r="Y1733" i="3"/>
  <c r="X1733" i="3"/>
  <c r="Z1709" i="3"/>
  <c r="AA1709" i="3" s="1"/>
  <c r="Y1709" i="3"/>
  <c r="X1709" i="3"/>
  <c r="AJ1653" i="3" a="1"/>
  <c r="AJ1653" i="3" s="1"/>
  <c r="AM1653" i="3"/>
  <c r="AJ1621" i="3" a="1"/>
  <c r="AJ1621" i="3" s="1"/>
  <c r="AM1621" i="3"/>
  <c r="AJ1597" i="3" a="1"/>
  <c r="AJ1597" i="3" s="1"/>
  <c r="AM1597" i="3"/>
  <c r="Y1731" i="3"/>
  <c r="X1731" i="3"/>
  <c r="Z1731" i="3"/>
  <c r="AA1731" i="3" s="1"/>
  <c r="AM1698" i="3"/>
  <c r="AJ1698" i="3" a="1"/>
  <c r="AJ1698" i="3" s="1"/>
  <c r="AM1690" i="3"/>
  <c r="AJ1690" i="3" a="1"/>
  <c r="AJ1690" i="3" s="1"/>
  <c r="AM1658" i="3"/>
  <c r="AJ1658" i="3" a="1"/>
  <c r="AJ1658" i="3" s="1"/>
  <c r="Z1636" i="3"/>
  <c r="AA1636" i="3" s="1"/>
  <c r="Y1636" i="3"/>
  <c r="X1636" i="3"/>
  <c r="Z1620" i="3"/>
  <c r="AA1620" i="3" s="1"/>
  <c r="Y1620" i="3"/>
  <c r="X1620" i="3"/>
  <c r="X1766" i="3"/>
  <c r="Z1766" i="3"/>
  <c r="AA1766" i="3" s="1"/>
  <c r="Y1766" i="3"/>
  <c r="Z1612" i="3"/>
  <c r="AA1612" i="3" s="1"/>
  <c r="Y1612" i="3"/>
  <c r="X1612" i="3"/>
  <c r="AJ1566" i="3" a="1"/>
  <c r="AJ1566" i="3" s="1"/>
  <c r="AM1566" i="3"/>
  <c r="Z1512" i="3"/>
  <c r="AA1512" i="3" s="1"/>
  <c r="Y1512" i="3"/>
  <c r="X1512" i="3"/>
  <c r="Z1496" i="3"/>
  <c r="AA1496" i="3" s="1"/>
  <c r="Y1496" i="3"/>
  <c r="X1496" i="3"/>
  <c r="Z1480" i="3"/>
  <c r="AA1480" i="3" s="1"/>
  <c r="Y1480" i="3"/>
  <c r="X1480" i="3"/>
  <c r="Z1649" i="3"/>
  <c r="AA1649" i="3" s="1"/>
  <c r="Y1649" i="3"/>
  <c r="X1649" i="3"/>
  <c r="Z1694" i="3"/>
  <c r="AA1694" i="3" s="1"/>
  <c r="Y1694" i="3"/>
  <c r="X1694" i="3"/>
  <c r="AJ1544" i="3" a="1"/>
  <c r="AJ1544" i="3" s="1"/>
  <c r="AM1544" i="3"/>
  <c r="AJ1496" i="3" a="1"/>
  <c r="AJ1496" i="3" s="1"/>
  <c r="AM1496" i="3"/>
  <c r="X1682" i="3"/>
  <c r="Z1682" i="3"/>
  <c r="AA1682" i="3" s="1"/>
  <c r="Y1682" i="3"/>
  <c r="AJ1581" i="3" a="1"/>
  <c r="AJ1581" i="3" s="1"/>
  <c r="AM1581" i="3"/>
  <c r="AM1578" i="3"/>
  <c r="AJ1578" i="3" a="1"/>
  <c r="AJ1578" i="3" s="1"/>
  <c r="AM1562" i="3"/>
  <c r="AJ1562" i="3" a="1"/>
  <c r="AJ1562" i="3" s="1"/>
  <c r="AM1546" i="3"/>
  <c r="AJ1546" i="3" a="1"/>
  <c r="AJ1546" i="3" s="1"/>
  <c r="AM1530" i="3"/>
  <c r="AJ1530" i="3" a="1"/>
  <c r="AJ1530" i="3" s="1"/>
  <c r="AM1514" i="3"/>
  <c r="AJ1514" i="3" a="1"/>
  <c r="AJ1514" i="3" s="1"/>
  <c r="Z1537" i="3"/>
  <c r="AA1537" i="3" s="1"/>
  <c r="Y1537" i="3"/>
  <c r="X1537" i="3"/>
  <c r="Z1505" i="3"/>
  <c r="AA1505" i="3" s="1"/>
  <c r="Y1505" i="3"/>
  <c r="X1505" i="3"/>
  <c r="Z1652" i="3"/>
  <c r="AA1652" i="3" s="1"/>
  <c r="Y1652" i="3"/>
  <c r="X1652" i="3"/>
  <c r="AM1623" i="3"/>
  <c r="AJ1623" i="3" a="1"/>
  <c r="AJ1623" i="3" s="1"/>
  <c r="Z1614" i="3"/>
  <c r="AA1614" i="3" s="1"/>
  <c r="Y1614" i="3"/>
  <c r="X1614" i="3"/>
  <c r="Z1542" i="3"/>
  <c r="AA1542" i="3" s="1"/>
  <c r="Y1542" i="3"/>
  <c r="X1542" i="3"/>
  <c r="AJ1464" i="3" a="1"/>
  <c r="AJ1464" i="3" s="1"/>
  <c r="AM1464" i="3"/>
  <c r="AJ1440" i="3" a="1"/>
  <c r="AJ1440" i="3" s="1"/>
  <c r="AM1440" i="3"/>
  <c r="AM1527" i="3"/>
  <c r="AJ1527" i="3" a="1"/>
  <c r="AJ1527" i="3" s="1"/>
  <c r="Z1525" i="3"/>
  <c r="AA1525" i="3" s="1"/>
  <c r="Y1525" i="3"/>
  <c r="X1525" i="3"/>
  <c r="AJ1421" i="3" a="1"/>
  <c r="AJ1421" i="3" s="1"/>
  <c r="AM1421" i="3"/>
  <c r="AM1479" i="3"/>
  <c r="AJ1479" i="3" a="1"/>
  <c r="AJ1479" i="3" s="1"/>
  <c r="Z1477" i="3"/>
  <c r="AA1477" i="3" s="1"/>
  <c r="Y1477" i="3"/>
  <c r="X1477" i="3"/>
  <c r="Z1574" i="3"/>
  <c r="AA1574" i="3" s="1"/>
  <c r="Y1574" i="3"/>
  <c r="X1574" i="3"/>
  <c r="X1490" i="3"/>
  <c r="Z1490" i="3"/>
  <c r="AA1490" i="3" s="1"/>
  <c r="Y1490" i="3"/>
  <c r="AM1487" i="3"/>
  <c r="AJ1487" i="3" a="1"/>
  <c r="AJ1487" i="3" s="1"/>
  <c r="AM1436" i="3"/>
  <c r="AJ1436" i="3" a="1"/>
  <c r="AJ1436" i="3" s="1"/>
  <c r="Z1430" i="3"/>
  <c r="AA1430" i="3" s="1"/>
  <c r="Y1430" i="3"/>
  <c r="X1430" i="3"/>
  <c r="AM1679" i="3"/>
  <c r="AJ1679" i="3" a="1"/>
  <c r="AJ1679" i="3" s="1"/>
  <c r="Z1622" i="3"/>
  <c r="AA1622" i="3" s="1"/>
  <c r="Y1622" i="3"/>
  <c r="X1622" i="3"/>
  <c r="Z1630" i="3"/>
  <c r="AA1630" i="3" s="1"/>
  <c r="Y1630" i="3"/>
  <c r="X1630" i="3"/>
  <c r="AM1543" i="3"/>
  <c r="AJ1543" i="3" a="1"/>
  <c r="AJ1543" i="3" s="1"/>
  <c r="Z1541" i="3"/>
  <c r="AA1541" i="3" s="1"/>
  <c r="Y1541" i="3"/>
  <c r="X1541" i="3"/>
  <c r="Z1765" i="3"/>
  <c r="AA1765" i="3" s="1"/>
  <c r="Y1765" i="3"/>
  <c r="X1765" i="3"/>
  <c r="Z1461" i="3"/>
  <c r="AA1461" i="3" s="1"/>
  <c r="Y1461" i="3"/>
  <c r="X1461" i="3"/>
  <c r="Y1473" i="3"/>
  <c r="X1473" i="3"/>
  <c r="Z1473" i="3"/>
  <c r="AA1473" i="3" s="1"/>
  <c r="Z1378" i="3"/>
  <c r="AA1378" i="3" s="1"/>
  <c r="Y1378" i="3"/>
  <c r="X1378" i="3"/>
  <c r="AJ1360" i="3" a="1"/>
  <c r="AJ1360" i="3" s="1"/>
  <c r="AM1360" i="3"/>
  <c r="Z1354" i="3"/>
  <c r="AA1354" i="3" s="1"/>
  <c r="Y1354" i="3"/>
  <c r="X1354" i="3"/>
  <c r="AJ1344" i="3" a="1"/>
  <c r="AJ1344" i="3" s="1"/>
  <c r="AM1344" i="3"/>
  <c r="AJ1357" i="3" a="1"/>
  <c r="AJ1357" i="3" s="1"/>
  <c r="AM1357" i="3"/>
  <c r="X1351" i="3"/>
  <c r="Z1351" i="3"/>
  <c r="AA1351" i="3" s="1"/>
  <c r="Y1351" i="3"/>
  <c r="AM1375" i="3"/>
  <c r="AJ1375" i="3" a="1"/>
  <c r="AJ1375" i="3" s="1"/>
  <c r="Z1369" i="3"/>
  <c r="AA1369" i="3" s="1"/>
  <c r="Y1369" i="3"/>
  <c r="X1369" i="3"/>
  <c r="AM1343" i="3"/>
  <c r="AJ1343" i="3" a="1"/>
  <c r="AJ1343" i="3" s="1"/>
  <c r="AM1327" i="3"/>
  <c r="AJ1327" i="3" a="1"/>
  <c r="AJ1327" i="3" s="1"/>
  <c r="AM1311" i="3"/>
  <c r="AJ1311" i="3" a="1"/>
  <c r="AJ1311" i="3" s="1"/>
  <c r="Z1464" i="3"/>
  <c r="AA1464" i="3" s="1"/>
  <c r="Y1464" i="3"/>
  <c r="X1464" i="3"/>
  <c r="AM1401" i="3"/>
  <c r="AJ1401" i="3" a="1"/>
  <c r="AJ1401" i="3" s="1"/>
  <c r="AM1369" i="3"/>
  <c r="AJ1369" i="3" a="1"/>
  <c r="AJ1369" i="3" s="1"/>
  <c r="AM1337" i="3"/>
  <c r="AJ1337" i="3" a="1"/>
  <c r="AJ1337" i="3" s="1"/>
  <c r="AM1414" i="3"/>
  <c r="AJ1414" i="3" a="1"/>
  <c r="AJ1414" i="3" s="1"/>
  <c r="AM1382" i="3"/>
  <c r="AJ1382" i="3" a="1"/>
  <c r="AJ1382" i="3" s="1"/>
  <c r="AM1326" i="3"/>
  <c r="AJ1326" i="3" a="1"/>
  <c r="AJ1326" i="3" s="1"/>
  <c r="Z1410" i="3"/>
  <c r="AA1410" i="3" s="1"/>
  <c r="Y1410" i="3"/>
  <c r="X1410" i="3"/>
  <c r="AJ1226" i="3" a="1"/>
  <c r="AJ1226" i="3" s="1"/>
  <c r="AM1226" i="3"/>
  <c r="AJ1202" i="3" a="1"/>
  <c r="AJ1202" i="3" s="1"/>
  <c r="AM1202" i="3"/>
  <c r="AJ1223" i="3" a="1"/>
  <c r="AJ1223" i="3" s="1"/>
  <c r="AM1223" i="3"/>
  <c r="AJ1212" i="3" a="1"/>
  <c r="AJ1212" i="3" s="1"/>
  <c r="AM1212" i="3"/>
  <c r="AJ1249" i="3" a="1"/>
  <c r="AJ1249" i="3" s="1"/>
  <c r="AM1249" i="3"/>
  <c r="AJ1225" i="3" a="1"/>
  <c r="AJ1225" i="3" s="1"/>
  <c r="AM1225" i="3"/>
  <c r="Z1371" i="3"/>
  <c r="AA1371" i="3" s="1"/>
  <c r="Y1371" i="3"/>
  <c r="X1371" i="3"/>
  <c r="Z1398" i="3"/>
  <c r="AA1398" i="3" s="1"/>
  <c r="Y1398" i="3"/>
  <c r="X1398" i="3"/>
  <c r="Z1411" i="3"/>
  <c r="AA1411" i="3" s="1"/>
  <c r="Y1411" i="3"/>
  <c r="X1411" i="3"/>
  <c r="AM1248" i="3"/>
  <c r="AJ1248" i="3" a="1"/>
  <c r="AJ1248" i="3" s="1"/>
  <c r="AJ1152" i="3" a="1"/>
  <c r="AJ1152" i="3" s="1"/>
  <c r="AM1152" i="3"/>
  <c r="Z1130" i="3"/>
  <c r="AA1130" i="3" s="1"/>
  <c r="Y1130" i="3"/>
  <c r="X1130" i="3"/>
  <c r="Z1114" i="3"/>
  <c r="AA1114" i="3" s="1"/>
  <c r="Y1114" i="3"/>
  <c r="X1114" i="3"/>
  <c r="AJ1080" i="3" a="1"/>
  <c r="AJ1080" i="3" s="1"/>
  <c r="AM1080" i="3"/>
  <c r="AJ1064" i="3" a="1"/>
  <c r="AJ1064" i="3" s="1"/>
  <c r="AM1064" i="3"/>
  <c r="AJ1085" i="3" a="1"/>
  <c r="AJ1085" i="3" s="1"/>
  <c r="AM1085" i="3"/>
  <c r="Z1253" i="3"/>
  <c r="AA1253" i="3" s="1"/>
  <c r="Y1253" i="3"/>
  <c r="X1253" i="3"/>
  <c r="Z1245" i="3"/>
  <c r="AA1245" i="3" s="1"/>
  <c r="Y1245" i="3"/>
  <c r="X1245" i="3"/>
  <c r="Z1226" i="3"/>
  <c r="AA1226" i="3" s="1"/>
  <c r="Y1226" i="3"/>
  <c r="X1226" i="3"/>
  <c r="AJ1138" i="3" a="1"/>
  <c r="AJ1138" i="3" s="1"/>
  <c r="AM1138" i="3"/>
  <c r="AJ1082" i="3" a="1"/>
  <c r="AJ1082" i="3" s="1"/>
  <c r="AM1082" i="3"/>
  <c r="Z1268" i="3"/>
  <c r="AA1268" i="3" s="1"/>
  <c r="Y1268" i="3"/>
  <c r="X1268" i="3"/>
  <c r="AJ1127" i="3" a="1"/>
  <c r="AJ1127" i="3" s="1"/>
  <c r="AM1127" i="3"/>
  <c r="Y1121" i="3"/>
  <c r="X1121" i="3"/>
  <c r="Z1121" i="3"/>
  <c r="AA1121" i="3" s="1"/>
  <c r="AJ1111" i="3" a="1"/>
  <c r="AJ1111" i="3" s="1"/>
  <c r="AM1111" i="3"/>
  <c r="AJ1180" i="3" a="1"/>
  <c r="AJ1180" i="3" s="1"/>
  <c r="AM1180" i="3"/>
  <c r="Z1086" i="3"/>
  <c r="AA1086" i="3" s="1"/>
  <c r="Y1086" i="3"/>
  <c r="X1086" i="3"/>
  <c r="AM1235" i="3"/>
  <c r="AJ1235" i="3" a="1"/>
  <c r="AJ1235" i="3" s="1"/>
  <c r="Z1209" i="3"/>
  <c r="AA1209" i="3" s="1"/>
  <c r="Y1209" i="3"/>
  <c r="X1209" i="3"/>
  <c r="Z1196" i="3"/>
  <c r="AA1196" i="3" s="1"/>
  <c r="Y1196" i="3"/>
  <c r="X1196" i="3"/>
  <c r="Y1177" i="3"/>
  <c r="X1177" i="3"/>
  <c r="Z1177" i="3"/>
  <c r="AA1177" i="3" s="1"/>
  <c r="X1164" i="3"/>
  <c r="Z1164" i="3"/>
  <c r="AA1164" i="3" s="1"/>
  <c r="Y1164" i="3"/>
  <c r="AM1137" i="3"/>
  <c r="AJ1137" i="3" a="1"/>
  <c r="AJ1137" i="3" s="1"/>
  <c r="Z1261" i="3"/>
  <c r="AA1261" i="3" s="1"/>
  <c r="Y1261" i="3"/>
  <c r="X1261" i="3"/>
  <c r="AM1089" i="3"/>
  <c r="AJ1089" i="3" a="1"/>
  <c r="AJ1089" i="3" s="1"/>
  <c r="AJ995" i="3" a="1"/>
  <c r="AJ995" i="3" s="1"/>
  <c r="AM995" i="3"/>
  <c r="AJ987" i="3" a="1"/>
  <c r="AJ987" i="3" s="1"/>
  <c r="AM987" i="3"/>
  <c r="AJ979" i="3" a="1"/>
  <c r="AJ979" i="3" s="1"/>
  <c r="AM979" i="3"/>
  <c r="AJ971" i="3" a="1"/>
  <c r="AJ971" i="3" s="1"/>
  <c r="AM971" i="3"/>
  <c r="AJ963" i="3" a="1"/>
  <c r="AJ963" i="3" s="1"/>
  <c r="AM963" i="3"/>
  <c r="AJ955" i="3" a="1"/>
  <c r="AJ955" i="3" s="1"/>
  <c r="AM955" i="3"/>
  <c r="Y1243" i="3"/>
  <c r="X1243" i="3"/>
  <c r="Z1243" i="3"/>
  <c r="AA1243" i="3" s="1"/>
  <c r="Y1015" i="3"/>
  <c r="X1015" i="3"/>
  <c r="Z1015" i="3"/>
  <c r="AA1015" i="3" s="1"/>
  <c r="AJ989" i="3" a="1"/>
  <c r="AJ989" i="3" s="1"/>
  <c r="AM989" i="3"/>
  <c r="AJ957" i="3" a="1"/>
  <c r="AJ957" i="3" s="1"/>
  <c r="AM957" i="3"/>
  <c r="Y911" i="3"/>
  <c r="X911" i="3"/>
  <c r="Z911" i="3"/>
  <c r="AA911" i="3" s="1"/>
  <c r="Y903" i="3"/>
  <c r="X903" i="3"/>
  <c r="Z903" i="3"/>
  <c r="AA903" i="3" s="1"/>
  <c r="Y871" i="3"/>
  <c r="X871" i="3"/>
  <c r="Z871" i="3"/>
  <c r="AA871" i="3" s="1"/>
  <c r="Y839" i="3"/>
  <c r="X839" i="3"/>
  <c r="Z839" i="3"/>
  <c r="AA839" i="3" s="1"/>
  <c r="Z1135" i="3"/>
  <c r="AA1135" i="3" s="1"/>
  <c r="Y1135" i="3"/>
  <c r="X1135" i="3"/>
  <c r="Z1159" i="3"/>
  <c r="AA1159" i="3" s="1"/>
  <c r="Y1159" i="3"/>
  <c r="X1159" i="3"/>
  <c r="X1108" i="3"/>
  <c r="Z1108" i="3"/>
  <c r="AA1108" i="3" s="1"/>
  <c r="Y1108" i="3"/>
  <c r="Y1054" i="3"/>
  <c r="X1054" i="3"/>
  <c r="Z1054" i="3"/>
  <c r="AA1054" i="3" s="1"/>
  <c r="Z853" i="3"/>
  <c r="AA853" i="3" s="1"/>
  <c r="Y853" i="3"/>
  <c r="X853" i="3"/>
  <c r="AJ792" i="3" a="1"/>
  <c r="AJ792" i="3" s="1"/>
  <c r="AM792" i="3"/>
  <c r="AJ744" i="3" a="1"/>
  <c r="AJ744" i="3" s="1"/>
  <c r="AM744" i="3"/>
  <c r="AJ1046" i="3" a="1"/>
  <c r="AJ1046" i="3" s="1"/>
  <c r="AM1046" i="3"/>
  <c r="AJ1030" i="3" a="1"/>
  <c r="AJ1030" i="3" s="1"/>
  <c r="AM1030" i="3"/>
  <c r="AJ1006" i="3" a="1"/>
  <c r="AJ1006" i="3" s="1"/>
  <c r="AM1006" i="3"/>
  <c r="Z957" i="3"/>
  <c r="AA957" i="3" s="1"/>
  <c r="Y957" i="3"/>
  <c r="X957" i="3"/>
  <c r="Y926" i="3"/>
  <c r="X926" i="3"/>
  <c r="Z926" i="3"/>
  <c r="AA926" i="3" s="1"/>
  <c r="Z872" i="3"/>
  <c r="AA872" i="3" s="1"/>
  <c r="Y872" i="3"/>
  <c r="X872" i="3"/>
  <c r="AJ797" i="3" a="1"/>
  <c r="AJ797" i="3" s="1"/>
  <c r="AM797" i="3"/>
  <c r="AJ765" i="3" a="1"/>
  <c r="AJ765" i="3" s="1"/>
  <c r="AM765" i="3"/>
  <c r="AM991" i="3"/>
  <c r="AJ991" i="3" a="1"/>
  <c r="AJ991" i="3" s="1"/>
  <c r="Z987" i="3"/>
  <c r="AA987" i="3" s="1"/>
  <c r="Y987" i="3"/>
  <c r="X987" i="3"/>
  <c r="X906" i="3"/>
  <c r="Z906" i="3"/>
  <c r="AA906" i="3" s="1"/>
  <c r="Y906" i="3"/>
  <c r="Z859" i="3"/>
  <c r="AA859" i="3" s="1"/>
  <c r="Y859" i="3"/>
  <c r="X859" i="3"/>
  <c r="X780" i="3"/>
  <c r="Z780" i="3"/>
  <c r="AA780" i="3" s="1"/>
  <c r="Y780" i="3"/>
  <c r="X764" i="3"/>
  <c r="Z764" i="3"/>
  <c r="AA764" i="3" s="1"/>
  <c r="Y764" i="3"/>
  <c r="X748" i="3"/>
  <c r="Z748" i="3"/>
  <c r="AA748" i="3" s="1"/>
  <c r="Y748" i="3"/>
  <c r="X732" i="3"/>
  <c r="Z732" i="3"/>
  <c r="AA732" i="3" s="1"/>
  <c r="Y732" i="3"/>
  <c r="X660" i="3"/>
  <c r="Z660" i="3"/>
  <c r="AA660" i="3" s="1"/>
  <c r="Y660" i="3"/>
  <c r="AJ642" i="3" a="1"/>
  <c r="AJ642" i="3" s="1"/>
  <c r="AM642" i="3"/>
  <c r="X1156" i="3"/>
  <c r="Z1156" i="3"/>
  <c r="AA1156" i="3" s="1"/>
  <c r="Y1156" i="3"/>
  <c r="AM1081" i="3"/>
  <c r="AJ1081" i="3" a="1"/>
  <c r="AJ1081" i="3" s="1"/>
  <c r="Z1053" i="3"/>
  <c r="AA1053" i="3" s="1"/>
  <c r="Y1053" i="3"/>
  <c r="X1053" i="3"/>
  <c r="Y966" i="3"/>
  <c r="X966" i="3"/>
  <c r="Z966" i="3"/>
  <c r="AA966" i="3" s="1"/>
  <c r="Y934" i="3"/>
  <c r="X934" i="3"/>
  <c r="Z934" i="3"/>
  <c r="AA934" i="3" s="1"/>
  <c r="AJ846" i="3" a="1"/>
  <c r="AJ846" i="3" s="1"/>
  <c r="AM846" i="3"/>
  <c r="Y825" i="3"/>
  <c r="X825" i="3"/>
  <c r="Z825" i="3"/>
  <c r="AA825" i="3" s="1"/>
  <c r="Y1030" i="3"/>
  <c r="X1030" i="3"/>
  <c r="Z1030" i="3"/>
  <c r="AA1030" i="3" s="1"/>
  <c r="Z965" i="3"/>
  <c r="AA965" i="3" s="1"/>
  <c r="Y965" i="3"/>
  <c r="X965" i="3"/>
  <c r="Y942" i="3"/>
  <c r="X942" i="3"/>
  <c r="Z942" i="3"/>
  <c r="AA942" i="3" s="1"/>
  <c r="Z833" i="3"/>
  <c r="AA833" i="3" s="1"/>
  <c r="X833" i="3"/>
  <c r="Y833" i="3"/>
  <c r="AM820" i="3"/>
  <c r="AJ820" i="3" a="1"/>
  <c r="AJ820" i="3" s="1"/>
  <c r="AM796" i="3"/>
  <c r="AJ796" i="3" a="1"/>
  <c r="AJ796" i="3" s="1"/>
  <c r="AM740" i="3"/>
  <c r="AJ740" i="3" a="1"/>
  <c r="AJ740" i="3" s="1"/>
  <c r="AM692" i="3"/>
  <c r="AJ692" i="3" a="1"/>
  <c r="AJ692" i="3" s="1"/>
  <c r="X1116" i="3"/>
  <c r="Z1116" i="3"/>
  <c r="AA1116" i="3" s="1"/>
  <c r="Y1116" i="3"/>
  <c r="Z1020" i="3"/>
  <c r="AA1020" i="3" s="1"/>
  <c r="Y1020" i="3"/>
  <c r="X1020" i="3"/>
  <c r="AM750" i="3"/>
  <c r="AJ750" i="3" a="1"/>
  <c r="AJ750" i="3" s="1"/>
  <c r="AM742" i="3"/>
  <c r="AJ742" i="3" a="1"/>
  <c r="AJ742" i="3" s="1"/>
  <c r="AM670" i="3"/>
  <c r="AJ670" i="3" a="1"/>
  <c r="AJ670" i="3" s="1"/>
  <c r="Z1045" i="3"/>
  <c r="AA1045" i="3" s="1"/>
  <c r="Y1045" i="3"/>
  <c r="X1045" i="3"/>
  <c r="AM803" i="3"/>
  <c r="AJ803" i="3" a="1"/>
  <c r="AJ803" i="3" s="1"/>
  <c r="AM787" i="3"/>
  <c r="AJ787" i="3" a="1"/>
  <c r="AJ787" i="3" s="1"/>
  <c r="AM771" i="3"/>
  <c r="AJ771" i="3" a="1"/>
  <c r="AJ771" i="3" s="1"/>
  <c r="AM691" i="3"/>
  <c r="AJ691" i="3" a="1"/>
  <c r="AJ691" i="3" s="1"/>
  <c r="AJ1055" i="3" a="1"/>
  <c r="AJ1055" i="3" s="1"/>
  <c r="AM1055" i="3"/>
  <c r="Y759" i="3"/>
  <c r="X759" i="3"/>
  <c r="Z759" i="3"/>
  <c r="AA759" i="3" s="1"/>
  <c r="Y719" i="3"/>
  <c r="X719" i="3"/>
  <c r="Z719" i="3"/>
  <c r="AA719" i="3" s="1"/>
  <c r="Y687" i="3"/>
  <c r="X687" i="3"/>
  <c r="Z687" i="3"/>
  <c r="AA687" i="3" s="1"/>
  <c r="Y681" i="3"/>
  <c r="X681" i="3"/>
  <c r="Z681" i="3"/>
  <c r="AA681" i="3" s="1"/>
  <c r="Z606" i="3"/>
  <c r="AA606" i="3" s="1"/>
  <c r="Y606" i="3"/>
  <c r="X606" i="3"/>
  <c r="Z590" i="3"/>
  <c r="AA590" i="3" s="1"/>
  <c r="Y590" i="3"/>
  <c r="X590" i="3"/>
  <c r="Z574" i="3"/>
  <c r="AA574" i="3" s="1"/>
  <c r="Y574" i="3"/>
  <c r="X574" i="3"/>
  <c r="Z558" i="3"/>
  <c r="AA558" i="3" s="1"/>
  <c r="Y558" i="3"/>
  <c r="X558" i="3"/>
  <c r="Z542" i="3"/>
  <c r="AA542" i="3" s="1"/>
  <c r="Y542" i="3"/>
  <c r="X542" i="3"/>
  <c r="AJ727" i="3" a="1"/>
  <c r="AJ727" i="3" s="1"/>
  <c r="AM727" i="3"/>
  <c r="Z718" i="3"/>
  <c r="AA718" i="3" s="1"/>
  <c r="Y718" i="3"/>
  <c r="X718" i="3"/>
  <c r="Z686" i="3"/>
  <c r="AA686" i="3" s="1"/>
  <c r="Y686" i="3"/>
  <c r="X686" i="3"/>
  <c r="AJ609" i="3" a="1"/>
  <c r="AJ609" i="3" s="1"/>
  <c r="AM609" i="3"/>
  <c r="AJ601" i="3" a="1"/>
  <c r="AJ601" i="3" s="1"/>
  <c r="AM601" i="3"/>
  <c r="AJ577" i="3" a="1"/>
  <c r="AJ577" i="3" s="1"/>
  <c r="AM577" i="3"/>
  <c r="AJ569" i="3" a="1"/>
  <c r="AJ569" i="3" s="1"/>
  <c r="AM569" i="3"/>
  <c r="AJ561" i="3" a="1"/>
  <c r="AJ561" i="3" s="1"/>
  <c r="AM561" i="3"/>
  <c r="AJ553" i="3" a="1"/>
  <c r="AJ553" i="3" s="1"/>
  <c r="AM553" i="3"/>
  <c r="Z752" i="3"/>
  <c r="AA752" i="3" s="1"/>
  <c r="Y752" i="3"/>
  <c r="X752" i="3"/>
  <c r="Z726" i="3"/>
  <c r="AA726" i="3" s="1"/>
  <c r="Y726" i="3"/>
  <c r="X726" i="3"/>
  <c r="AJ703" i="3" a="1"/>
  <c r="AJ703" i="3" s="1"/>
  <c r="AM703" i="3"/>
  <c r="Y663" i="3"/>
  <c r="X663" i="3"/>
  <c r="Z663" i="3"/>
  <c r="AA663" i="3" s="1"/>
  <c r="AJ494" i="3" a="1"/>
  <c r="AJ494" i="3" s="1"/>
  <c r="AM494" i="3"/>
  <c r="AJ438" i="3" a="1"/>
  <c r="AJ438" i="3" s="1"/>
  <c r="AM438" i="3"/>
  <c r="AJ1022" i="3" a="1"/>
  <c r="AJ1022" i="3" s="1"/>
  <c r="AM1022" i="3"/>
  <c r="AJ799" i="3" a="1"/>
  <c r="AJ799" i="3" s="1"/>
  <c r="AM799" i="3"/>
  <c r="Y753" i="3"/>
  <c r="X753" i="3"/>
  <c r="Z753" i="3"/>
  <c r="AA753" i="3" s="1"/>
  <c r="X708" i="3"/>
  <c r="Z708" i="3"/>
  <c r="AA708" i="3" s="1"/>
  <c r="Y708" i="3"/>
  <c r="Z702" i="3"/>
  <c r="AA702" i="3" s="1"/>
  <c r="Y702" i="3"/>
  <c r="X702" i="3"/>
  <c r="AJ603" i="3" a="1"/>
  <c r="AJ603" i="3" s="1"/>
  <c r="AM603" i="3"/>
  <c r="AJ451" i="3" a="1"/>
  <c r="AJ451" i="3" s="1"/>
  <c r="AM451" i="3"/>
  <c r="X882" i="3"/>
  <c r="Z882" i="3"/>
  <c r="AA882" i="3" s="1"/>
  <c r="Y882" i="3"/>
  <c r="Y815" i="3"/>
  <c r="X815" i="3"/>
  <c r="Z815" i="3"/>
  <c r="AA815" i="3" s="1"/>
  <c r="Y785" i="3"/>
  <c r="X785" i="3"/>
  <c r="Z785" i="3"/>
  <c r="AA785" i="3" s="1"/>
  <c r="Z744" i="3"/>
  <c r="AA744" i="3" s="1"/>
  <c r="Y744" i="3"/>
  <c r="X744" i="3"/>
  <c r="AJ432" i="3" a="1"/>
  <c r="AJ432" i="3" s="1"/>
  <c r="AM432" i="3"/>
  <c r="Z961" i="3"/>
  <c r="AA961" i="3" s="1"/>
  <c r="X961" i="3"/>
  <c r="Y961" i="3"/>
  <c r="Z818" i="3"/>
  <c r="AA818" i="3" s="1"/>
  <c r="X818" i="3"/>
  <c r="Y818" i="3"/>
  <c r="Z487" i="3"/>
  <c r="AA487" i="3" s="1"/>
  <c r="Y487" i="3"/>
  <c r="X487" i="3"/>
  <c r="Z968" i="3"/>
  <c r="AA968" i="3" s="1"/>
  <c r="Y968" i="3"/>
  <c r="X968" i="3"/>
  <c r="Z821" i="3"/>
  <c r="AA821" i="3" s="1"/>
  <c r="Y821" i="3"/>
  <c r="X821" i="3"/>
  <c r="Z770" i="3"/>
  <c r="AA770" i="3" s="1"/>
  <c r="X770" i="3"/>
  <c r="Y770" i="3"/>
  <c r="Y737" i="3"/>
  <c r="X737" i="3"/>
  <c r="Z737" i="3"/>
  <c r="AA737" i="3" s="1"/>
  <c r="AM618" i="3"/>
  <c r="AJ618" i="3" a="1"/>
  <c r="AJ618" i="3" s="1"/>
  <c r="AM490" i="3"/>
  <c r="AJ490" i="3" a="1"/>
  <c r="AJ490" i="3" s="1"/>
  <c r="AM482" i="3"/>
  <c r="AJ482" i="3" a="1"/>
  <c r="AJ482" i="3" s="1"/>
  <c r="AM474" i="3"/>
  <c r="AJ474" i="3" a="1"/>
  <c r="AJ474" i="3" s="1"/>
  <c r="AM458" i="3"/>
  <c r="AJ458" i="3" a="1"/>
  <c r="AJ458" i="3" s="1"/>
  <c r="Z646" i="3"/>
  <c r="AA646" i="3" s="1"/>
  <c r="X646" i="3"/>
  <c r="Y646" i="3"/>
  <c r="AM421" i="3"/>
  <c r="AJ421" i="3" a="1"/>
  <c r="AJ421" i="3" s="1"/>
  <c r="AJ319" i="3" a="1"/>
  <c r="AJ319" i="3" s="1"/>
  <c r="AM319" i="3"/>
  <c r="AJ303" i="3" a="1"/>
  <c r="AJ303" i="3" s="1"/>
  <c r="AM303" i="3"/>
  <c r="AJ287" i="3" a="1"/>
  <c r="AJ287" i="3" s="1"/>
  <c r="AM287" i="3"/>
  <c r="AJ271" i="3" a="1"/>
  <c r="AJ271" i="3" s="1"/>
  <c r="AM271" i="3"/>
  <c r="AJ255" i="3" a="1"/>
  <c r="AJ255" i="3" s="1"/>
  <c r="AM255" i="3"/>
  <c r="AJ239" i="3" a="1"/>
  <c r="AJ239" i="3" s="1"/>
  <c r="AM239" i="3"/>
  <c r="AJ223" i="3" a="1"/>
  <c r="AJ223" i="3" s="1"/>
  <c r="AM223" i="3"/>
  <c r="AJ207" i="3" a="1"/>
  <c r="AJ207" i="3" s="1"/>
  <c r="AM207" i="3"/>
  <c r="Z630" i="3"/>
  <c r="AA630" i="3" s="1"/>
  <c r="X630" i="3"/>
  <c r="Y630" i="3"/>
  <c r="X608" i="3"/>
  <c r="Z608" i="3"/>
  <c r="AA608" i="3" s="1"/>
  <c r="Y608" i="3"/>
  <c r="Z546" i="3"/>
  <c r="AA546" i="3" s="1"/>
  <c r="Y546" i="3"/>
  <c r="X546" i="3"/>
  <c r="Y485" i="3"/>
  <c r="X485" i="3"/>
  <c r="Z485" i="3"/>
  <c r="AA485" i="3" s="1"/>
  <c r="Z444" i="3"/>
  <c r="AA444" i="3" s="1"/>
  <c r="Y444" i="3"/>
  <c r="X444" i="3"/>
  <c r="AJ404" i="3" a="1"/>
  <c r="AJ404" i="3" s="1"/>
  <c r="AM404" i="3"/>
  <c r="AJ324" i="3" a="1"/>
  <c r="AJ324" i="3" s="1"/>
  <c r="AM324" i="3"/>
  <c r="AJ316" i="3" a="1"/>
  <c r="AJ316" i="3" s="1"/>
  <c r="AM316" i="3"/>
  <c r="AJ228" i="3" a="1"/>
  <c r="AJ228" i="3" s="1"/>
  <c r="AM228" i="3"/>
  <c r="Z762" i="3"/>
  <c r="AA762" i="3" s="1"/>
  <c r="X762" i="3"/>
  <c r="Y762" i="3"/>
  <c r="Z634" i="3"/>
  <c r="AA634" i="3" s="1"/>
  <c r="X634" i="3"/>
  <c r="Y634" i="3"/>
  <c r="Z524" i="3"/>
  <c r="AA524" i="3" s="1"/>
  <c r="Y524" i="3"/>
  <c r="X524" i="3"/>
  <c r="AJ369" i="3" a="1"/>
  <c r="AJ369" i="3" s="1"/>
  <c r="AM369" i="3"/>
  <c r="AJ321" i="3" a="1"/>
  <c r="AJ321" i="3" s="1"/>
  <c r="AM321" i="3"/>
  <c r="AJ273" i="3" a="1"/>
  <c r="AJ273" i="3" s="1"/>
  <c r="AM273" i="3"/>
  <c r="Z611" i="3"/>
  <c r="AA611" i="3" s="1"/>
  <c r="Y611" i="3"/>
  <c r="X611" i="3"/>
  <c r="AM426" i="3"/>
  <c r="AJ426" i="3" a="1"/>
  <c r="AJ426" i="3" s="1"/>
  <c r="Z419" i="3"/>
  <c r="AA419" i="3" s="1"/>
  <c r="Y419" i="3"/>
  <c r="X419" i="3"/>
  <c r="AJ366" i="3" a="1"/>
  <c r="AJ366" i="3" s="1"/>
  <c r="AM366" i="3"/>
  <c r="AJ294" i="3" a="1"/>
  <c r="AJ294" i="3" s="1"/>
  <c r="AM294" i="3"/>
  <c r="Y288" i="3"/>
  <c r="X288" i="3"/>
  <c r="Z288" i="3"/>
  <c r="AA288" i="3" s="1"/>
  <c r="AJ222" i="3" a="1"/>
  <c r="AJ222" i="3" s="1"/>
  <c r="AM222" i="3"/>
  <c r="Y216" i="3"/>
  <c r="X216" i="3"/>
  <c r="Z216" i="3"/>
  <c r="AA216" i="3" s="1"/>
  <c r="Z802" i="3"/>
  <c r="AA802" i="3" s="1"/>
  <c r="X802" i="3"/>
  <c r="Y802" i="3"/>
  <c r="Z626" i="3"/>
  <c r="AA626" i="3" s="1"/>
  <c r="Y626" i="3"/>
  <c r="X626" i="3"/>
  <c r="X616" i="3"/>
  <c r="Z616" i="3"/>
  <c r="AA616" i="3" s="1"/>
  <c r="Y616" i="3"/>
  <c r="AM363" i="3"/>
  <c r="AJ363" i="3" a="1"/>
  <c r="AJ363" i="3" s="1"/>
  <c r="Z357" i="3"/>
  <c r="AA357" i="3" s="1"/>
  <c r="Y357" i="3"/>
  <c r="X357" i="3"/>
  <c r="Z341" i="3"/>
  <c r="AA341" i="3" s="1"/>
  <c r="Y341" i="3"/>
  <c r="X341" i="3"/>
  <c r="AM315" i="3"/>
  <c r="AJ315" i="3" a="1"/>
  <c r="AJ315" i="3" s="1"/>
  <c r="AM307" i="3"/>
  <c r="AJ307" i="3" a="1"/>
  <c r="AJ307" i="3" s="1"/>
  <c r="AM299" i="3"/>
  <c r="AJ299" i="3" a="1"/>
  <c r="AJ299" i="3" s="1"/>
  <c r="AM235" i="3"/>
  <c r="AJ235" i="3" a="1"/>
  <c r="AJ235" i="3" s="1"/>
  <c r="AM211" i="3"/>
  <c r="AJ211" i="3" a="1"/>
  <c r="AJ211" i="3" s="1"/>
  <c r="Y777" i="3"/>
  <c r="X777" i="3"/>
  <c r="Z777" i="3"/>
  <c r="AA777" i="3" s="1"/>
  <c r="Z441" i="3"/>
  <c r="AA441" i="3" s="1"/>
  <c r="Y441" i="3"/>
  <c r="X441" i="3"/>
  <c r="Z394" i="3"/>
  <c r="AA394" i="3" s="1"/>
  <c r="Y394" i="3"/>
  <c r="X394" i="3"/>
  <c r="Z362" i="3"/>
  <c r="AA362" i="3" s="1"/>
  <c r="Y362" i="3"/>
  <c r="X362" i="3"/>
  <c r="Z330" i="3"/>
  <c r="AA330" i="3" s="1"/>
  <c r="Y330" i="3"/>
  <c r="X330" i="3"/>
  <c r="Z322" i="3"/>
  <c r="AA322" i="3" s="1"/>
  <c r="Y322" i="3"/>
  <c r="X322" i="3"/>
  <c r="AM304" i="3"/>
  <c r="AJ304" i="3" a="1"/>
  <c r="AJ304" i="3" s="1"/>
  <c r="AM272" i="3"/>
  <c r="AJ272" i="3" a="1"/>
  <c r="AJ272" i="3" s="1"/>
  <c r="AM240" i="3"/>
  <c r="AJ240" i="3" a="1"/>
  <c r="AJ240" i="3" s="1"/>
  <c r="Z234" i="3"/>
  <c r="AA234" i="3" s="1"/>
  <c r="Y234" i="3"/>
  <c r="X234" i="3"/>
  <c r="Z210" i="3"/>
  <c r="AA210" i="3" s="1"/>
  <c r="Y210" i="3"/>
  <c r="X210" i="3"/>
  <c r="Y573" i="3"/>
  <c r="X573" i="3"/>
  <c r="Z573" i="3"/>
  <c r="AA573" i="3" s="1"/>
  <c r="Z562" i="3"/>
  <c r="AA562" i="3" s="1"/>
  <c r="Y562" i="3"/>
  <c r="X562" i="3"/>
  <c r="Z596" i="3"/>
  <c r="AA596" i="3" s="1"/>
  <c r="Y596" i="3"/>
  <c r="X596" i="3"/>
  <c r="Z455" i="3"/>
  <c r="AA455" i="3" s="1"/>
  <c r="Y455" i="3"/>
  <c r="X455" i="3"/>
  <c r="Z316" i="3"/>
  <c r="AA316" i="3" s="1"/>
  <c r="Y316" i="3"/>
  <c r="X316" i="3"/>
  <c r="Z321" i="3"/>
  <c r="AA321" i="3" s="1"/>
  <c r="Y321" i="3"/>
  <c r="X321" i="3"/>
  <c r="Z254" i="3"/>
  <c r="AA254" i="3" s="1"/>
  <c r="Y254" i="3"/>
  <c r="X254" i="3"/>
  <c r="Z165" i="3"/>
  <c r="AA165" i="3" s="1"/>
  <c r="Y165" i="3"/>
  <c r="X165" i="3"/>
  <c r="Z149" i="3"/>
  <c r="AA149" i="3" s="1"/>
  <c r="Y149" i="3"/>
  <c r="X149" i="3"/>
  <c r="Z133" i="3"/>
  <c r="AA133" i="3" s="1"/>
  <c r="Y133" i="3"/>
  <c r="X133" i="3"/>
  <c r="Z396" i="3"/>
  <c r="AA396" i="3" s="1"/>
  <c r="Y396" i="3"/>
  <c r="X396" i="3"/>
  <c r="AJ184" i="3" a="1"/>
  <c r="AJ184" i="3" s="1"/>
  <c r="AM184" i="3"/>
  <c r="Z366" i="3"/>
  <c r="AA366" i="3" s="1"/>
  <c r="Y366" i="3"/>
  <c r="X366" i="3"/>
  <c r="Z300" i="3"/>
  <c r="AA300" i="3" s="1"/>
  <c r="Y300" i="3"/>
  <c r="X300" i="3"/>
  <c r="Z326" i="3"/>
  <c r="AA326" i="3" s="1"/>
  <c r="Y326" i="3"/>
  <c r="X326" i="3"/>
  <c r="Z244" i="3"/>
  <c r="AA244" i="3" s="1"/>
  <c r="Y244" i="3"/>
  <c r="X244" i="3"/>
  <c r="AJ178" i="3" a="1"/>
  <c r="AJ178" i="3" s="1"/>
  <c r="AM178" i="3"/>
  <c r="AM162" i="3"/>
  <c r="AJ162" i="3" a="1"/>
  <c r="AJ162" i="3" s="1"/>
  <c r="Y132" i="3"/>
  <c r="X132" i="3"/>
  <c r="Z132" i="3"/>
  <c r="AA132" i="3" s="1"/>
  <c r="AM114" i="3"/>
  <c r="AJ114" i="3" a="1"/>
  <c r="AJ114" i="3" s="1"/>
  <c r="Y108" i="3"/>
  <c r="X108" i="3"/>
  <c r="Z108" i="3"/>
  <c r="AA108" i="3" s="1"/>
  <c r="X363" i="3"/>
  <c r="Z363" i="3"/>
  <c r="AA363" i="3" s="1"/>
  <c r="Y363" i="3"/>
  <c r="Z228" i="3"/>
  <c r="AA228" i="3" s="1"/>
  <c r="Y228" i="3"/>
  <c r="X228" i="3"/>
  <c r="Z382" i="3"/>
  <c r="AA382" i="3" s="1"/>
  <c r="Y382" i="3"/>
  <c r="X382" i="3"/>
  <c r="AQ172" i="3"/>
  <c r="AM156" i="3"/>
  <c r="AJ156" i="3" a="1"/>
  <c r="AJ156" i="3" s="1"/>
  <c r="AN65" i="3"/>
  <c r="AP65" i="3"/>
  <c r="X387" i="3"/>
  <c r="Z387" i="3"/>
  <c r="AA387" i="3" s="1"/>
  <c r="Y387" i="3"/>
  <c r="Z246" i="3"/>
  <c r="AA246" i="3" s="1"/>
  <c r="Y246" i="3"/>
  <c r="X246" i="3"/>
  <c r="AM177" i="3"/>
  <c r="AJ177" i="3" a="1"/>
  <c r="AJ177" i="3" s="1"/>
  <c r="Y171" i="3"/>
  <c r="X171" i="3"/>
  <c r="Z171" i="3" s="1"/>
  <c r="AA171" i="3" s="1"/>
  <c r="AM113" i="3"/>
  <c r="AJ113" i="3" a="1"/>
  <c r="AJ113" i="3" s="1"/>
  <c r="Z107" i="3"/>
  <c r="AA107" i="3" s="1"/>
  <c r="Y107" i="3"/>
  <c r="X107" i="3"/>
  <c r="Z19" i="3"/>
  <c r="AA19" i="3" s="1"/>
  <c r="Y19" i="3"/>
  <c r="X19" i="3"/>
  <c r="Z350" i="3"/>
  <c r="AA350" i="3" s="1"/>
  <c r="Y350" i="3"/>
  <c r="X350" i="3"/>
  <c r="Z253" i="3"/>
  <c r="AA253" i="3" s="1"/>
  <c r="Y253" i="3"/>
  <c r="X253" i="3"/>
  <c r="AO68" i="3"/>
  <c r="Z184" i="3"/>
  <c r="AA184" i="3" s="1"/>
  <c r="Y184" i="3"/>
  <c r="X184" i="3"/>
  <c r="Z112" i="3"/>
  <c r="AA112" i="3" s="1"/>
  <c r="Y112" i="3"/>
  <c r="X112" i="3"/>
  <c r="Z54" i="3"/>
  <c r="AA54" i="3" s="1"/>
  <c r="Y54" i="3"/>
  <c r="X54" i="3"/>
  <c r="Z200" i="3"/>
  <c r="AA200" i="3" s="1"/>
  <c r="Y200" i="3"/>
  <c r="X200" i="3"/>
  <c r="Z113" i="3"/>
  <c r="AA113" i="3" s="1"/>
  <c r="Y113" i="3"/>
  <c r="X113" i="3"/>
  <c r="Z81" i="3"/>
  <c r="AA81" i="3" s="1"/>
  <c r="Y81" i="3"/>
  <c r="X81" i="3"/>
  <c r="Z49" i="3"/>
  <c r="AA49" i="3" s="1"/>
  <c r="Y49" i="3"/>
  <c r="X49" i="3"/>
  <c r="AO121" i="3"/>
  <c r="Z98" i="3"/>
  <c r="AA98" i="3" s="1"/>
  <c r="X98" i="3"/>
  <c r="Y98" i="3"/>
  <c r="CM41" i="1"/>
  <c r="AZ41" i="1" s="1"/>
  <c r="K41" i="1"/>
  <c r="CQ41" i="1" s="1"/>
  <c r="CK48" i="1"/>
  <c r="AX48" i="1" s="1"/>
  <c r="CC42" i="1"/>
  <c r="AL42" i="1" s="1"/>
  <c r="BI42" i="1"/>
  <c r="BQ42" i="1"/>
  <c r="T42" i="1" s="1"/>
  <c r="BY42" i="1"/>
  <c r="AF42" i="1" s="1"/>
  <c r="BM42" i="1"/>
  <c r="N42" i="1" s="1"/>
  <c r="CG42" i="1"/>
  <c r="AR42" i="1" s="1"/>
  <c r="BU42" i="1"/>
  <c r="Z42" i="1" s="1"/>
  <c r="CK23" i="1"/>
  <c r="AX23" i="1" s="1"/>
  <c r="H23" i="1"/>
  <c r="CM44" i="1"/>
  <c r="AZ44" i="1" s="1"/>
  <c r="K44" i="1"/>
  <c r="CK35" i="1"/>
  <c r="AX35" i="1" s="1"/>
  <c r="H35" i="1"/>
  <c r="CM32" i="1"/>
  <c r="AZ32" i="1" s="1"/>
  <c r="K32" i="1"/>
  <c r="CC32" i="1"/>
  <c r="AL32" i="1" s="1"/>
  <c r="BI32" i="1"/>
  <c r="BQ32" i="1"/>
  <c r="T32" i="1" s="1"/>
  <c r="BY32" i="1"/>
  <c r="AF32" i="1" s="1"/>
  <c r="CG32" i="1"/>
  <c r="AR32" i="1" s="1"/>
  <c r="BM32" i="1"/>
  <c r="N32" i="1" s="1"/>
  <c r="BU32" i="1"/>
  <c r="Z32" i="1" s="1"/>
  <c r="H13" i="1"/>
  <c r="CK13" i="1"/>
  <c r="AX13" i="1" s="1"/>
  <c r="CQ51" i="1"/>
  <c r="CU51" i="1" s="1"/>
  <c r="CG24" i="1"/>
  <c r="AR24" i="1" s="1"/>
  <c r="BY24" i="1"/>
  <c r="AF24" i="1" s="1"/>
  <c r="BQ24" i="1"/>
  <c r="T24" i="1" s="1"/>
  <c r="BI24" i="1"/>
  <c r="BU24" i="1"/>
  <c r="Z24" i="1" s="1"/>
  <c r="CC24" i="1"/>
  <c r="AL24" i="1" s="1"/>
  <c r="BM24" i="1"/>
  <c r="N24" i="1" s="1"/>
  <c r="CO51" i="1"/>
  <c r="CT41" i="1"/>
  <c r="CT51" i="1"/>
  <c r="CG16" i="1"/>
  <c r="AR16" i="1" s="1"/>
  <c r="BY16" i="1"/>
  <c r="AF16" i="1" s="1"/>
  <c r="BQ16" i="1"/>
  <c r="T16" i="1" s="1"/>
  <c r="BI16" i="1"/>
  <c r="BU16" i="1"/>
  <c r="Z16" i="1" s="1"/>
  <c r="BM16" i="1"/>
  <c r="N16" i="1" s="1"/>
  <c r="CC16" i="1"/>
  <c r="AL16" i="1" s="1"/>
  <c r="CK39" i="1"/>
  <c r="AX39" i="1" s="1"/>
  <c r="H39" i="1"/>
  <c r="CG46" i="1"/>
  <c r="AR46" i="1" s="1"/>
  <c r="BY46" i="1"/>
  <c r="AF46" i="1" s="1"/>
  <c r="BQ46" i="1"/>
  <c r="T46" i="1" s="1"/>
  <c r="BI46" i="1"/>
  <c r="BM46" i="1"/>
  <c r="N46" i="1" s="1"/>
  <c r="BU46" i="1"/>
  <c r="Z46" i="1" s="1"/>
  <c r="CC46" i="1"/>
  <c r="AL46" i="1" s="1"/>
  <c r="CM42" i="1"/>
  <c r="AZ42" i="1" s="1"/>
  <c r="CK33" i="1"/>
  <c r="AX33" i="1" s="1"/>
  <c r="H33" i="1"/>
  <c r="K55" i="1"/>
  <c r="CQ55" i="1" s="1"/>
  <c r="CM55" i="1"/>
  <c r="AZ55" i="1" s="1"/>
  <c r="CC40" i="1"/>
  <c r="AL40" i="1" s="1"/>
  <c r="BU40" i="1"/>
  <c r="Z40" i="1" s="1"/>
  <c r="BM40" i="1"/>
  <c r="N40" i="1" s="1"/>
  <c r="BI40" i="1"/>
  <c r="BQ40" i="1"/>
  <c r="T40" i="1" s="1"/>
  <c r="BY40" i="1"/>
  <c r="AF40" i="1" s="1"/>
  <c r="CG40" i="1"/>
  <c r="AR40" i="1" s="1"/>
  <c r="CK45" i="1"/>
  <c r="AX45" i="1" s="1"/>
  <c r="H45" i="1"/>
  <c r="CK52" i="1"/>
  <c r="AX52" i="1" s="1"/>
  <c r="CK43" i="1"/>
  <c r="AX43" i="1" s="1"/>
  <c r="H43" i="1"/>
  <c r="CK29" i="1"/>
  <c r="AX29" i="1" s="1"/>
  <c r="H29" i="1"/>
  <c r="CK21" i="1"/>
  <c r="AX21" i="1" s="1"/>
  <c r="H21" i="1"/>
  <c r="CK19" i="1"/>
  <c r="AX19" i="1" s="1"/>
  <c r="H19" i="1"/>
  <c r="CN60" i="1"/>
  <c r="BA10" i="1"/>
  <c r="BA60" i="1" s="1"/>
  <c r="CO55" i="1"/>
  <c r="CM30" i="1"/>
  <c r="AZ30" i="1" s="1"/>
  <c r="BU30" i="1"/>
  <c r="Z30" i="1" s="1"/>
  <c r="CC30" i="1"/>
  <c r="AL30" i="1" s="1"/>
  <c r="BI30" i="1"/>
  <c r="BQ30" i="1"/>
  <c r="T30" i="1" s="1"/>
  <c r="BY30" i="1"/>
  <c r="AF30" i="1" s="1"/>
  <c r="CG30" i="1"/>
  <c r="AR30" i="1" s="1"/>
  <c r="BM30" i="1"/>
  <c r="N30" i="1" s="1"/>
  <c r="H11" i="1"/>
  <c r="CK11" i="1"/>
  <c r="AX11" i="1" s="1"/>
  <c r="CK55" i="1"/>
  <c r="AX55" i="1" s="1"/>
  <c r="H34" i="1"/>
  <c r="CK34" i="1"/>
  <c r="AX34" i="1" s="1"/>
  <c r="CG10" i="1"/>
  <c r="BY10" i="1"/>
  <c r="BQ10" i="1"/>
  <c r="BI10" i="1"/>
  <c r="BU10" i="1"/>
  <c r="CC10" i="1"/>
  <c r="BM10" i="1"/>
  <c r="CK18" i="1"/>
  <c r="AX18" i="1" s="1"/>
  <c r="H18" i="1"/>
  <c r="CC36" i="1"/>
  <c r="AL36" i="1" s="1"/>
  <c r="BU36" i="1"/>
  <c r="Z36" i="1" s="1"/>
  <c r="BM36" i="1"/>
  <c r="N36" i="1" s="1"/>
  <c r="CG36" i="1"/>
  <c r="AR36" i="1" s="1"/>
  <c r="BI36" i="1"/>
  <c r="BQ36" i="1"/>
  <c r="T36" i="1" s="1"/>
  <c r="BY36" i="1"/>
  <c r="AF36" i="1" s="1"/>
  <c r="CK59" i="1"/>
  <c r="AX59" i="1" s="1"/>
  <c r="H59" i="1"/>
  <c r="K38" i="1"/>
  <c r="CM38" i="1"/>
  <c r="AZ38" i="1" s="1"/>
  <c r="CG17" i="1"/>
  <c r="AR17" i="1" s="1"/>
  <c r="BY17" i="1"/>
  <c r="AF17" i="1" s="1"/>
  <c r="BQ17" i="1"/>
  <c r="T17" i="1" s="1"/>
  <c r="BI17" i="1"/>
  <c r="CC17" i="1"/>
  <c r="AL17" i="1" s="1"/>
  <c r="BU17" i="1"/>
  <c r="Z17" i="1" s="1"/>
  <c r="BM17" i="1"/>
  <c r="N17" i="1" s="1"/>
  <c r="N28" i="1"/>
  <c r="CK28" i="1"/>
  <c r="AX28" i="1" s="1"/>
  <c r="CK37" i="1"/>
  <c r="AX37" i="1" s="1"/>
  <c r="CP55" i="1"/>
  <c r="CP51" i="1"/>
  <c r="CK12" i="1"/>
  <c r="AX12" i="1" s="1"/>
  <c r="H12" i="1"/>
  <c r="CM15" i="1"/>
  <c r="AZ15" i="1" s="1"/>
  <c r="Q15" i="1"/>
  <c r="K34" i="1"/>
  <c r="CM34" i="1"/>
  <c r="AZ34" i="1" s="1"/>
  <c r="CM37" i="1"/>
  <c r="AZ37" i="1" s="1"/>
  <c r="K37" i="1"/>
  <c r="CR37" i="1" s="1"/>
  <c r="CG58" i="1"/>
  <c r="AR58" i="1" s="1"/>
  <c r="BY58" i="1"/>
  <c r="AF58" i="1" s="1"/>
  <c r="BQ58" i="1"/>
  <c r="T58" i="1" s="1"/>
  <c r="BI58" i="1"/>
  <c r="CC58" i="1"/>
  <c r="AL58" i="1" s="1"/>
  <c r="BM58" i="1"/>
  <c r="N58" i="1" s="1"/>
  <c r="BU58" i="1"/>
  <c r="Z58" i="1" s="1"/>
  <c r="H57" i="1"/>
  <c r="CK57" i="1"/>
  <c r="AX57" i="1" s="1"/>
  <c r="K59" i="1"/>
  <c r="CM59" i="1"/>
  <c r="AZ59" i="1" s="1"/>
  <c r="Q57" i="1"/>
  <c r="CM57" i="1"/>
  <c r="AZ57" i="1" s="1"/>
  <c r="CK49" i="1"/>
  <c r="AX49" i="1" s="1"/>
  <c r="H49" i="1"/>
  <c r="K43" i="1"/>
  <c r="CM43" i="1"/>
  <c r="AZ43" i="1" s="1"/>
  <c r="CK51" i="1"/>
  <c r="AX51" i="1" s="1"/>
  <c r="CK31" i="1"/>
  <c r="AX31" i="1" s="1"/>
  <c r="H31" i="1"/>
  <c r="CC26" i="1"/>
  <c r="AL26" i="1" s="1"/>
  <c r="BI26" i="1"/>
  <c r="BQ26" i="1"/>
  <c r="T26" i="1" s="1"/>
  <c r="BY26" i="1"/>
  <c r="AF26" i="1" s="1"/>
  <c r="CG26" i="1"/>
  <c r="AR26" i="1" s="1"/>
  <c r="BM26" i="1"/>
  <c r="N26" i="1" s="1"/>
  <c r="BU26" i="1"/>
  <c r="Z26" i="1" s="1"/>
  <c r="CK41" i="1"/>
  <c r="AX41" i="1" s="1"/>
  <c r="CG20" i="1"/>
  <c r="AR20" i="1" s="1"/>
  <c r="BY20" i="1"/>
  <c r="AF20" i="1" s="1"/>
  <c r="BQ20" i="1"/>
  <c r="T20" i="1" s="1"/>
  <c r="BI20" i="1"/>
  <c r="CC20" i="1"/>
  <c r="AL20" i="1" s="1"/>
  <c r="BM20" i="1"/>
  <c r="N20" i="1" s="1"/>
  <c r="BU20" i="1"/>
  <c r="Z20" i="1" s="1"/>
  <c r="AY60" i="1"/>
  <c r="CM22" i="1"/>
  <c r="AZ22" i="1" s="1"/>
  <c r="K22" i="1"/>
  <c r="CM28" i="1"/>
  <c r="AZ28" i="1" s="1"/>
  <c r="K28" i="1"/>
  <c r="CK15" i="1"/>
  <c r="AX15" i="1" s="1"/>
  <c r="H15" i="1"/>
  <c r="CG54" i="1"/>
  <c r="AR54" i="1" s="1"/>
  <c r="BY54" i="1"/>
  <c r="AF54" i="1" s="1"/>
  <c r="BQ54" i="1"/>
  <c r="T54" i="1" s="1"/>
  <c r="BI54" i="1"/>
  <c r="BU54" i="1"/>
  <c r="Z54" i="1" s="1"/>
  <c r="CC54" i="1"/>
  <c r="AL54" i="1" s="1"/>
  <c r="BM54" i="1"/>
  <c r="N54" i="1" s="1"/>
  <c r="H56" i="1"/>
  <c r="CK56" i="1"/>
  <c r="AX56" i="1" s="1"/>
  <c r="CM48" i="1"/>
  <c r="AZ48" i="1" s="1"/>
  <c r="K48" i="1"/>
  <c r="CP48" i="1" s="1"/>
  <c r="H38" i="1"/>
  <c r="CK38" i="1"/>
  <c r="AX38" i="1" s="1"/>
  <c r="K29" i="1"/>
  <c r="CM29" i="1"/>
  <c r="AZ29" i="1" s="1"/>
  <c r="CT48" i="1"/>
  <c r="CM14" i="1"/>
  <c r="AZ14" i="1" s="1"/>
  <c r="K14" i="1"/>
  <c r="CT14" i="1" s="1"/>
  <c r="CL60" i="1"/>
  <c r="CK47" i="1"/>
  <c r="AX47" i="1" s="1"/>
  <c r="H47" i="1"/>
  <c r="CK25" i="1"/>
  <c r="AX25" i="1" s="1"/>
  <c r="H25" i="1"/>
  <c r="CG50" i="1"/>
  <c r="AR50" i="1" s="1"/>
  <c r="BY50" i="1"/>
  <c r="AF50" i="1" s="1"/>
  <c r="BQ50" i="1"/>
  <c r="T50" i="1" s="1"/>
  <c r="BI50" i="1"/>
  <c r="BM50" i="1"/>
  <c r="N50" i="1" s="1"/>
  <c r="BU50" i="1"/>
  <c r="Z50" i="1" s="1"/>
  <c r="CC50" i="1"/>
  <c r="AL50" i="1" s="1"/>
  <c r="K52" i="1"/>
  <c r="CM52" i="1"/>
  <c r="AZ52" i="1" s="1"/>
  <c r="H44" i="1"/>
  <c r="CK44" i="1"/>
  <c r="AX44" i="1" s="1"/>
  <c r="H53" i="1"/>
  <c r="CK53" i="1"/>
  <c r="AX53" i="1" s="1"/>
  <c r="K27" i="1"/>
  <c r="CM27" i="1"/>
  <c r="AZ27" i="1" s="1"/>
  <c r="H27" i="1"/>
  <c r="CK27" i="1"/>
  <c r="AX27" i="1" s="1"/>
  <c r="CK22" i="1"/>
  <c r="AX22" i="1" s="1"/>
  <c r="K60" i="1" l="1"/>
  <c r="Z122" i="3"/>
  <c r="AA122" i="3" s="1"/>
  <c r="AZ60" i="1"/>
  <c r="CS48" i="1"/>
  <c r="CR48" i="1"/>
  <c r="AP18" i="3"/>
  <c r="AQ171" i="3"/>
  <c r="CQ14" i="1"/>
  <c r="Z18" i="3"/>
  <c r="AA18" i="3" s="1"/>
  <c r="AP123" i="3"/>
  <c r="AQ18" i="3"/>
  <c r="AP66" i="3"/>
  <c r="AP173" i="3"/>
  <c r="AQ66" i="3"/>
  <c r="AP122" i="3"/>
  <c r="AQ67" i="3"/>
  <c r="AQ123" i="3"/>
  <c r="AQ122" i="3"/>
  <c r="AQ16" i="3"/>
  <c r="AQ17" i="3"/>
  <c r="CQ52" i="1"/>
  <c r="CT52" i="1"/>
  <c r="CG60" i="1"/>
  <c r="AR10" i="1"/>
  <c r="AR60" i="1" s="1"/>
  <c r="H46" i="1"/>
  <c r="CK46" i="1"/>
  <c r="AX46" i="1" s="1"/>
  <c r="H58" i="1"/>
  <c r="CK58" i="1"/>
  <c r="AX58" i="1" s="1"/>
  <c r="CR41" i="1"/>
  <c r="CR55" i="1"/>
  <c r="CP47" i="1"/>
  <c r="CS47" i="1"/>
  <c r="CQ47" i="1"/>
  <c r="CT47" i="1"/>
  <c r="CR47" i="1"/>
  <c r="CO47" i="1"/>
  <c r="CP28" i="1"/>
  <c r="CS28" i="1"/>
  <c r="CT28" i="1"/>
  <c r="CO28" i="1"/>
  <c r="CR28" i="1"/>
  <c r="CQ28" i="1"/>
  <c r="Q60" i="1"/>
  <c r="CR14" i="1"/>
  <c r="CU14" i="1" s="1"/>
  <c r="BM60" i="1"/>
  <c r="N10" i="1"/>
  <c r="N60" i="1" s="1"/>
  <c r="CT34" i="1"/>
  <c r="CR34" i="1"/>
  <c r="CP34" i="1"/>
  <c r="CO34" i="1"/>
  <c r="CS34" i="1"/>
  <c r="CQ34" i="1"/>
  <c r="CU34" i="1" s="1"/>
  <c r="CO37" i="1"/>
  <c r="CR29" i="1"/>
  <c r="CO29" i="1"/>
  <c r="CS29" i="1"/>
  <c r="CT29" i="1"/>
  <c r="CQ29" i="1"/>
  <c r="CP29" i="1"/>
  <c r="CO33" i="1"/>
  <c r="CR33" i="1"/>
  <c r="CT33" i="1"/>
  <c r="CP33" i="1"/>
  <c r="CQ33" i="1"/>
  <c r="CS33" i="1"/>
  <c r="CP41" i="1"/>
  <c r="CO14" i="1"/>
  <c r="CQ25" i="1"/>
  <c r="CU25" i="1" s="1"/>
  <c r="CO25" i="1"/>
  <c r="CS25" i="1"/>
  <c r="CP25" i="1"/>
  <c r="CR25" i="1"/>
  <c r="CT25" i="1"/>
  <c r="CQ21" i="1"/>
  <c r="CP21" i="1"/>
  <c r="CO21" i="1"/>
  <c r="CS21" i="1"/>
  <c r="CT21" i="1"/>
  <c r="CR21" i="1"/>
  <c r="CS35" i="1"/>
  <c r="CO35" i="1"/>
  <c r="CP35" i="1"/>
  <c r="CQ35" i="1"/>
  <c r="CU35" i="1" s="1"/>
  <c r="CT35" i="1"/>
  <c r="CR35" i="1"/>
  <c r="H20" i="1"/>
  <c r="CK20" i="1"/>
  <c r="AX20" i="1" s="1"/>
  <c r="CK36" i="1"/>
  <c r="AX36" i="1" s="1"/>
  <c r="H36" i="1"/>
  <c r="CC60" i="1"/>
  <c r="AL10" i="1"/>
  <c r="AL60" i="1" s="1"/>
  <c r="H30" i="1"/>
  <c r="CK30" i="1"/>
  <c r="AX30" i="1" s="1"/>
  <c r="H16" i="1"/>
  <c r="CK16" i="1"/>
  <c r="AX16" i="1" s="1"/>
  <c r="CS14" i="1"/>
  <c r="CQ48" i="1"/>
  <c r="CR56" i="1"/>
  <c r="CP56" i="1"/>
  <c r="CS56" i="1"/>
  <c r="CT56" i="1"/>
  <c r="CO56" i="1"/>
  <c r="CQ56" i="1"/>
  <c r="CS31" i="1"/>
  <c r="CR31" i="1"/>
  <c r="CQ31" i="1"/>
  <c r="CU31" i="1" s="1"/>
  <c r="CT31" i="1"/>
  <c r="CO31" i="1"/>
  <c r="CP31" i="1"/>
  <c r="CS52" i="1"/>
  <c r="CK17" i="1"/>
  <c r="AX17" i="1" s="1"/>
  <c r="H17" i="1"/>
  <c r="CO52" i="1"/>
  <c r="CP14" i="1"/>
  <c r="CS53" i="1"/>
  <c r="CQ53" i="1"/>
  <c r="CT53" i="1"/>
  <c r="CP53" i="1"/>
  <c r="CR53" i="1"/>
  <c r="CO53" i="1"/>
  <c r="H50" i="1"/>
  <c r="CK50" i="1"/>
  <c r="AX50" i="1" s="1"/>
  <c r="CR38" i="1"/>
  <c r="CO38" i="1"/>
  <c r="CS38" i="1"/>
  <c r="CT38" i="1"/>
  <c r="CP38" i="1"/>
  <c r="CQ38" i="1"/>
  <c r="CK54" i="1"/>
  <c r="AX54" i="1" s="1"/>
  <c r="H54" i="1"/>
  <c r="CO22" i="1"/>
  <c r="CT22" i="1"/>
  <c r="CR22" i="1"/>
  <c r="CS22" i="1"/>
  <c r="CQ22" i="1"/>
  <c r="CP22" i="1"/>
  <c r="CS12" i="1"/>
  <c r="CO12" i="1"/>
  <c r="CT12" i="1"/>
  <c r="CQ12" i="1"/>
  <c r="CU12" i="1" s="1"/>
  <c r="CR12" i="1"/>
  <c r="CP12" i="1"/>
  <c r="BU60" i="1"/>
  <c r="Z10" i="1"/>
  <c r="Z60" i="1" s="1"/>
  <c r="CM60" i="1"/>
  <c r="CQ43" i="1"/>
  <c r="CO43" i="1"/>
  <c r="CS43" i="1"/>
  <c r="CP43" i="1"/>
  <c r="CR43" i="1"/>
  <c r="CT43" i="1"/>
  <c r="CK40" i="1"/>
  <c r="AX40" i="1" s="1"/>
  <c r="H40" i="1"/>
  <c r="CS39" i="1"/>
  <c r="CQ39" i="1"/>
  <c r="CU39" i="1" s="1"/>
  <c r="CP39" i="1"/>
  <c r="CO39" i="1"/>
  <c r="CR39" i="1"/>
  <c r="CT39" i="1"/>
  <c r="CK42" i="1"/>
  <c r="AX42" i="1" s="1"/>
  <c r="H42" i="1"/>
  <c r="CP52" i="1"/>
  <c r="CS27" i="1"/>
  <c r="CT27" i="1"/>
  <c r="CO27" i="1"/>
  <c r="CP27" i="1"/>
  <c r="CQ27" i="1"/>
  <c r="CR27" i="1"/>
  <c r="CQ57" i="1"/>
  <c r="CP57" i="1"/>
  <c r="CT57" i="1"/>
  <c r="CR57" i="1"/>
  <c r="CS57" i="1"/>
  <c r="CO57" i="1"/>
  <c r="CQ37" i="1"/>
  <c r="CU37" i="1" s="1"/>
  <c r="CS37" i="1"/>
  <c r="CK32" i="1"/>
  <c r="AX32" i="1" s="1"/>
  <c r="H32" i="1"/>
  <c r="CP23" i="1"/>
  <c r="CS23" i="1"/>
  <c r="CR23" i="1"/>
  <c r="CQ23" i="1"/>
  <c r="CT23" i="1"/>
  <c r="CO23" i="1"/>
  <c r="CT37" i="1"/>
  <c r="CO15" i="1"/>
  <c r="CT15" i="1"/>
  <c r="CQ15" i="1"/>
  <c r="CP15" i="1"/>
  <c r="CS15" i="1"/>
  <c r="CR15" i="1"/>
  <c r="CO18" i="1"/>
  <c r="CS18" i="1"/>
  <c r="CP18" i="1"/>
  <c r="CT18" i="1"/>
  <c r="CR18" i="1"/>
  <c r="CQ18" i="1"/>
  <c r="BI60" i="1"/>
  <c r="H10" i="1"/>
  <c r="CK10" i="1"/>
  <c r="CP37" i="1"/>
  <c r="CQ44" i="1"/>
  <c r="CT44" i="1"/>
  <c r="CO44" i="1"/>
  <c r="CR44" i="1"/>
  <c r="CS44" i="1"/>
  <c r="CP44" i="1"/>
  <c r="CT49" i="1"/>
  <c r="CS49" i="1"/>
  <c r="CR49" i="1"/>
  <c r="CQ49" i="1"/>
  <c r="CP49" i="1"/>
  <c r="CO49" i="1"/>
  <c r="CO48" i="1"/>
  <c r="BQ60" i="1"/>
  <c r="T10" i="1"/>
  <c r="T60" i="1" s="1"/>
  <c r="CS11" i="1"/>
  <c r="CO11" i="1"/>
  <c r="CQ11" i="1"/>
  <c r="CP11" i="1"/>
  <c r="CR11" i="1"/>
  <c r="CT11" i="1"/>
  <c r="CQ19" i="1"/>
  <c r="CP19" i="1"/>
  <c r="CS19" i="1"/>
  <c r="CR19" i="1"/>
  <c r="CT19" i="1"/>
  <c r="CO19" i="1"/>
  <c r="H24" i="1"/>
  <c r="CK24" i="1"/>
  <c r="AX24" i="1" s="1"/>
  <c r="CO41" i="1"/>
  <c r="CR52" i="1"/>
  <c r="H26" i="1"/>
  <c r="CK26" i="1"/>
  <c r="AX26" i="1" s="1"/>
  <c r="CO59" i="1"/>
  <c r="CP59" i="1"/>
  <c r="CT59" i="1"/>
  <c r="CS59" i="1"/>
  <c r="CQ59" i="1"/>
  <c r="CR59" i="1"/>
  <c r="BY60" i="1"/>
  <c r="AF10" i="1"/>
  <c r="AF60" i="1" s="1"/>
  <c r="CT55" i="1"/>
  <c r="CO45" i="1"/>
  <c r="CT45" i="1"/>
  <c r="CR45" i="1"/>
  <c r="CQ45" i="1"/>
  <c r="CS45" i="1"/>
  <c r="CP45" i="1"/>
  <c r="CS41" i="1"/>
  <c r="CU41" i="1" s="1"/>
  <c r="CS13" i="1"/>
  <c r="CR13" i="1"/>
  <c r="CP13" i="1"/>
  <c r="CT13" i="1"/>
  <c r="CQ13" i="1"/>
  <c r="CO13" i="1"/>
  <c r="CS55" i="1"/>
  <c r="CU55" i="1" s="1"/>
  <c r="CU43" i="1" l="1"/>
  <c r="CU29" i="1"/>
  <c r="CU28" i="1"/>
  <c r="CU48" i="1"/>
  <c r="CU22" i="1"/>
  <c r="CK60" i="1"/>
  <c r="AX10" i="1"/>
  <c r="AX60" i="1" s="1"/>
  <c r="CP58" i="1"/>
  <c r="CT58" i="1"/>
  <c r="CO58" i="1"/>
  <c r="CR58" i="1"/>
  <c r="CQ58" i="1"/>
  <c r="CS58" i="1"/>
  <c r="CU13" i="1"/>
  <c r="CU45" i="1"/>
  <c r="CU59" i="1"/>
  <c r="CU19" i="1"/>
  <c r="H60" i="1"/>
  <c r="CP10" i="1"/>
  <c r="CO10" i="1"/>
  <c r="CQ10" i="1"/>
  <c r="CS10" i="1"/>
  <c r="CT10" i="1"/>
  <c r="CR10" i="1"/>
  <c r="CU57" i="1"/>
  <c r="CT42" i="1"/>
  <c r="CP42" i="1"/>
  <c r="CR42" i="1"/>
  <c r="CQ42" i="1"/>
  <c r="CU42" i="1" s="1"/>
  <c r="CO42" i="1"/>
  <c r="CS42" i="1"/>
  <c r="CP40" i="1"/>
  <c r="CS40" i="1"/>
  <c r="CQ40" i="1"/>
  <c r="CO40" i="1"/>
  <c r="CR40" i="1"/>
  <c r="CT40" i="1"/>
  <c r="CS50" i="1"/>
  <c r="CR50" i="1"/>
  <c r="CO50" i="1"/>
  <c r="CT50" i="1"/>
  <c r="CQ50" i="1"/>
  <c r="CP50" i="1"/>
  <c r="CT36" i="1"/>
  <c r="CP36" i="1"/>
  <c r="CS36" i="1"/>
  <c r="CQ36" i="1"/>
  <c r="CO36" i="1"/>
  <c r="CR36" i="1"/>
  <c r="CU21" i="1"/>
  <c r="CQ32" i="1"/>
  <c r="CO32" i="1"/>
  <c r="CT32" i="1"/>
  <c r="CR32" i="1"/>
  <c r="CP32" i="1"/>
  <c r="CS32" i="1"/>
  <c r="CT54" i="1"/>
  <c r="CO54" i="1"/>
  <c r="CS54" i="1"/>
  <c r="CP54" i="1"/>
  <c r="CQ54" i="1"/>
  <c r="CR54" i="1"/>
  <c r="CU38" i="1"/>
  <c r="CR17" i="1"/>
  <c r="CP17" i="1"/>
  <c r="CQ17" i="1"/>
  <c r="CO17" i="1"/>
  <c r="CT17" i="1"/>
  <c r="CS17" i="1"/>
  <c r="CU47" i="1"/>
  <c r="CR46" i="1"/>
  <c r="CT46" i="1"/>
  <c r="CQ46" i="1"/>
  <c r="CP46" i="1"/>
  <c r="CO46" i="1"/>
  <c r="CS46" i="1"/>
  <c r="CR26" i="1"/>
  <c r="CT26" i="1"/>
  <c r="CP26" i="1"/>
  <c r="CS26" i="1"/>
  <c r="CO26" i="1"/>
  <c r="CQ26" i="1"/>
  <c r="CT24" i="1"/>
  <c r="CQ24" i="1"/>
  <c r="CR24" i="1"/>
  <c r="CP24" i="1"/>
  <c r="CS24" i="1"/>
  <c r="CO24" i="1"/>
  <c r="CU27" i="1"/>
  <c r="CU56" i="1"/>
  <c r="CU33" i="1"/>
  <c r="CU18" i="1"/>
  <c r="CU23" i="1"/>
  <c r="CS16" i="1"/>
  <c r="CO16" i="1"/>
  <c r="CT16" i="1"/>
  <c r="CQ16" i="1"/>
  <c r="CP16" i="1"/>
  <c r="CR16" i="1"/>
  <c r="CO20" i="1"/>
  <c r="CT20" i="1"/>
  <c r="CQ20" i="1"/>
  <c r="CR20" i="1"/>
  <c r="CP20" i="1"/>
  <c r="CS20" i="1"/>
  <c r="CU11" i="1"/>
  <c r="CU49" i="1"/>
  <c r="CU15" i="1"/>
  <c r="CU44" i="1"/>
  <c r="CU53" i="1"/>
  <c r="CS30" i="1"/>
  <c r="CP30" i="1"/>
  <c r="CO30" i="1"/>
  <c r="CT30" i="1"/>
  <c r="CQ30" i="1"/>
  <c r="CR30" i="1"/>
  <c r="CU52" i="1"/>
  <c r="CU20" i="1" l="1"/>
  <c r="CU54" i="1"/>
  <c r="CU24" i="1"/>
  <c r="CO60" i="1"/>
  <c r="CU58" i="1"/>
  <c r="CU30" i="1"/>
  <c r="CU32" i="1"/>
  <c r="CP60" i="1"/>
  <c r="CQ60" i="1"/>
  <c r="CU60" i="1" s="1"/>
  <c r="CU10" i="1"/>
  <c r="CU26" i="1"/>
  <c r="CU17" i="1"/>
  <c r="CU50" i="1"/>
  <c r="CU40" i="1"/>
  <c r="CU16" i="1"/>
  <c r="CU46" i="1"/>
  <c r="CR60" i="1"/>
  <c r="CU36" i="1"/>
  <c r="CT60" i="1"/>
  <c r="CS6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<sst xmlns="http://schemas.openxmlformats.org/spreadsheetml/2006/main" count="2790" uniqueCount="135">
  <si>
    <t>Janvier</t>
  </si>
  <si>
    <t>S1</t>
  </si>
  <si>
    <t>CP</t>
  </si>
  <si>
    <t>Congé</t>
  </si>
  <si>
    <t>RC</t>
  </si>
  <si>
    <t>Récupération</t>
  </si>
  <si>
    <t>AM</t>
  </si>
  <si>
    <t>Maladie</t>
  </si>
  <si>
    <t>AT</t>
  </si>
  <si>
    <t>Accident du travail</t>
  </si>
  <si>
    <t>AN</t>
  </si>
  <si>
    <t>Absence non autorisée</t>
  </si>
  <si>
    <t>T</t>
  </si>
  <si>
    <t>Autre motif</t>
  </si>
  <si>
    <t>Matricule</t>
  </si>
  <si>
    <t>N+1</t>
  </si>
  <si>
    <t>Service</t>
  </si>
  <si>
    <t>Poste</t>
  </si>
  <si>
    <t>Nom de l’employé</t>
  </si>
  <si>
    <t>Horaire</t>
  </si>
  <si>
    <t>Retard</t>
  </si>
  <si>
    <t>H-arrivé</t>
  </si>
  <si>
    <t>H-Départ</t>
  </si>
  <si>
    <t>H sup</t>
  </si>
  <si>
    <t>H recup</t>
  </si>
  <si>
    <t>Absence</t>
  </si>
  <si>
    <t>H</t>
  </si>
  <si>
    <t>Semaine</t>
  </si>
  <si>
    <t>Nom</t>
  </si>
  <si>
    <t>Somme absence AM AT &amp; AN</t>
  </si>
  <si>
    <t>STV0001</t>
  </si>
  <si>
    <t>STV0002</t>
  </si>
  <si>
    <t>STV0003</t>
  </si>
  <si>
    <t>STV0004</t>
  </si>
  <si>
    <t>STV0005</t>
  </si>
  <si>
    <t>SANS CACES</t>
  </si>
  <si>
    <t>AVEC CACES</t>
  </si>
  <si>
    <t>MAJORATION</t>
  </si>
  <si>
    <t>AGENCE</t>
  </si>
  <si>
    <t>COEF MULTI SI SMIC</t>
  </si>
  <si>
    <t>COEF MULTI SI &gt; SMIC</t>
  </si>
  <si>
    <t>FRAIS TR</t>
  </si>
  <si>
    <t>PARTICIPATION FRAIS TR</t>
  </si>
  <si>
    <t>CDI</t>
  </si>
  <si>
    <t>ALP'EMPLOI</t>
  </si>
  <si>
    <t>BIRD</t>
  </si>
  <si>
    <t>à corriger</t>
  </si>
  <si>
    <t>MANPOWER</t>
  </si>
  <si>
    <t>INITIAL</t>
  </si>
  <si>
    <t>START PEOPLE</t>
  </si>
  <si>
    <t>Nom - Prénom</t>
  </si>
  <si>
    <t>CDI / Intérim</t>
  </si>
  <si>
    <t>Agence intérim</t>
  </si>
  <si>
    <t>Entrepôt</t>
  </si>
  <si>
    <t>CACES</t>
  </si>
  <si>
    <t>Lundi</t>
  </si>
  <si>
    <t>mardi</t>
  </si>
  <si>
    <t>mercredi</t>
  </si>
  <si>
    <t>jeudi</t>
  </si>
  <si>
    <t>vendredi</t>
  </si>
  <si>
    <t>samedi</t>
  </si>
  <si>
    <t>dimanche</t>
  </si>
  <si>
    <t>Cumul H/S</t>
  </si>
  <si>
    <t>H Retard</t>
  </si>
  <si>
    <t>H Supplémentaire</t>
  </si>
  <si>
    <t>H récupération</t>
  </si>
  <si>
    <t>Conversion Cumul H/S</t>
  </si>
  <si>
    <t>H/S</t>
  </si>
  <si>
    <t>Majoration H/Sup 1,25</t>
  </si>
  <si>
    <t>Majoration H/Sup 1,50</t>
  </si>
  <si>
    <t>Total H/sup Majorée</t>
  </si>
  <si>
    <t>conversion Total H/sup Majorée</t>
  </si>
  <si>
    <t>Equivalent Jour</t>
  </si>
  <si>
    <t>Total Absentéisme</t>
  </si>
  <si>
    <t>Salaire Horaire</t>
  </si>
  <si>
    <t>Heure sans Majoration</t>
  </si>
  <si>
    <t>Heure avec majoration</t>
  </si>
  <si>
    <t>Coef Multi</t>
  </si>
  <si>
    <t>Frais TR</t>
  </si>
  <si>
    <t>Frais participation</t>
  </si>
  <si>
    <t>€ H Normales</t>
  </si>
  <si>
    <t>€ majoration</t>
  </si>
  <si>
    <t>S01</t>
  </si>
  <si>
    <t/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</si>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</sst>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48"/>
      <color theme="8" tint="-0.249977111117893"/>
      <name val="Aptos Narrow"/>
      <family val="2"/>
      <scheme val="minor"/>
    </font>
    <font>
      <b/>
      <sz val="16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39994506668294322"/>
      </bottom>
      <diagonal/>
    </border>
    <border>
      <left style="double">
        <color auto="1"/>
      </left>
      <right/>
      <top/>
      <bottom style="thick">
        <color theme="4" tint="0.39994506668294322"/>
      </bottom>
      <diagonal/>
    </border>
    <border>
      <left/>
      <right style="double">
        <color auto="1"/>
      </right>
      <top/>
      <bottom style="thick">
        <color theme="4" tint="0.39994506668294322"/>
      </bottom>
      <diagonal/>
    </border>
    <border>
      <left style="double">
        <color auto="1"/>
      </left>
      <right/>
      <top/>
      <bottom/>
      <diagonal/>
    </border>
    <border>
      <left/>
      <right/>
      <top style="thick">
        <color theme="4" tint="0.39994506668294322"/>
      </top>
      <bottom style="thick">
        <color theme="4" tint="0.39991454817346722"/>
      </bottom>
      <diagonal/>
    </border>
    <border>
      <left/>
      <right style="thick">
        <color theme="0"/>
      </right>
      <top style="thick">
        <color theme="4" tint="0.39994506668294322"/>
      </top>
      <bottom style="thick">
        <color theme="4" tint="0.39991454817346722"/>
      </bottom>
      <diagonal/>
    </border>
    <border>
      <left style="double">
        <color auto="1"/>
      </left>
      <right/>
      <top style="thick">
        <color theme="4" tint="0.39994506668294322"/>
      </top>
      <bottom style="thick">
        <color theme="4" tint="0.39991454817346722"/>
      </bottom>
      <diagonal/>
    </border>
    <border>
      <left/>
      <right style="double">
        <color auto="1"/>
      </right>
      <top style="thick">
        <color theme="4" tint="0.39994506668294322"/>
      </top>
      <bottom style="thick">
        <color theme="4" tint="0.39991454817346722"/>
      </bottom>
      <diagonal/>
    </border>
    <border>
      <left/>
      <right style="double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ck">
        <color theme="4" tint="0.39991454817346722"/>
      </top>
      <bottom style="dotted">
        <color auto="1"/>
      </bottom>
      <diagonal/>
    </border>
    <border>
      <left style="double">
        <color auto="1"/>
      </left>
      <right/>
      <top style="thick">
        <color theme="4" tint="0.39991454817346722"/>
      </top>
      <bottom style="dotted">
        <color auto="1"/>
      </bottom>
      <diagonal/>
    </border>
    <border>
      <left/>
      <right style="double">
        <color auto="1"/>
      </right>
      <top style="thick">
        <color theme="4" tint="0.39991454817346722"/>
      </top>
      <bottom style="dotted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double">
        <color auto="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auto="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dotted">
        <color auto="1"/>
      </top>
      <bottom style="dotted">
        <color auto="1"/>
      </bottom>
      <diagonal/>
    </border>
    <border>
      <left/>
      <right style="double">
        <color auto="1"/>
      </right>
      <top style="dotted">
        <color auto="1"/>
      </top>
      <bottom style="dotted">
        <color auto="1"/>
      </bottom>
      <diagonal/>
    </border>
    <border>
      <left/>
      <right/>
      <top style="thick">
        <color theme="4" tint="0.39994506668294322"/>
      </top>
      <bottom style="thick">
        <color theme="4" tint="0.39994506668294322"/>
      </bottom>
      <diagonal/>
    </border>
    <border>
      <left style="double">
        <color auto="1"/>
      </left>
      <right/>
      <top style="thick">
        <color theme="4" tint="0.39994506668294322"/>
      </top>
      <bottom style="thick">
        <color theme="4" tint="0.39994506668294322"/>
      </bottom>
      <diagonal/>
    </border>
    <border>
      <left/>
      <right style="double">
        <color auto="1"/>
      </right>
      <top style="thick">
        <color theme="4" tint="0.39994506668294322"/>
      </top>
      <bottom style="thick">
        <color theme="4" tint="0.399945066682943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ck">
        <color theme="4" tint="0.39994506668294322"/>
      </top>
      <bottom/>
      <diagonal/>
    </border>
    <border>
      <left/>
      <right/>
      <top style="thick">
        <color theme="4" tint="0.39994506668294322"/>
      </top>
      <bottom/>
      <diagonal/>
    </border>
    <border>
      <left style="thin">
        <color theme="4" tint="0.39997558519241921"/>
      </left>
      <right/>
      <top style="thick">
        <color theme="4" tint="0.39991454817346722"/>
      </top>
      <bottom/>
      <diagonal/>
    </border>
    <border>
      <left/>
      <right/>
      <top style="thick">
        <color theme="4" tint="0.39991454817346722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90">
    <xf numFmtId="0" fontId="0" fillId="0" borderId="0" xfId="0"/>
    <xf numFmtId="0" fontId="6" fillId="0" borderId="2" xfId="1" applyFont="1" applyFill="1" applyBorder="1" applyAlignment="1" applyProtection="1">
      <alignment horizontal="center" vertical="center"/>
    </xf>
    <xf numFmtId="0" fontId="5" fillId="0" borderId="2" xfId="0" applyFont="1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6" fontId="0" fillId="0" borderId="5" xfId="0" applyNumberFormat="1" applyBorder="1" applyAlignment="1">
      <alignment horizontal="center" vertical="center"/>
    </xf>
    <xf numFmtId="46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6" fontId="3" fillId="0" borderId="0" xfId="0" applyNumberFormat="1" applyFont="1" applyAlignment="1">
      <alignment horizontal="center" vertical="center"/>
    </xf>
    <xf numFmtId="46" fontId="3" fillId="0" borderId="10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46" fontId="0" fillId="0" borderId="13" xfId="0" applyNumberFormat="1" applyBorder="1" applyAlignment="1">
      <alignment horizontal="center" vertical="center"/>
    </xf>
    <xf numFmtId="46" fontId="0" fillId="0" borderId="14" xfId="0" applyNumberFormat="1" applyBorder="1" applyAlignment="1">
      <alignment horizontal="center" vertical="center"/>
    </xf>
    <xf numFmtId="46" fontId="0" fillId="0" borderId="15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6" fontId="0" fillId="0" borderId="18" xfId="0" applyNumberFormat="1" applyBorder="1" applyAlignment="1">
      <alignment horizontal="center" vertical="center"/>
    </xf>
    <xf numFmtId="46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6" fontId="0" fillId="0" borderId="21" xfId="0" applyNumberFormat="1" applyBorder="1" applyAlignment="1">
      <alignment horizontal="center" vertical="center"/>
    </xf>
    <xf numFmtId="46" fontId="0" fillId="0" borderId="17" xfId="0" applyNumberFormat="1" applyBorder="1" applyAlignment="1">
      <alignment horizontal="center" vertical="center"/>
    </xf>
    <xf numFmtId="46" fontId="0" fillId="0" borderId="16" xfId="0" applyNumberFormat="1" applyBorder="1" applyAlignment="1">
      <alignment horizontal="center" vertical="center"/>
    </xf>
    <xf numFmtId="46" fontId="0" fillId="0" borderId="22" xfId="0" applyNumberFormat="1" applyBorder="1" applyAlignment="1">
      <alignment horizontal="center" vertical="center"/>
    </xf>
    <xf numFmtId="46" fontId="0" fillId="0" borderId="23" xfId="0" applyNumberFormat="1" applyBorder="1" applyAlignment="1">
      <alignment horizontal="center" vertical="center"/>
    </xf>
    <xf numFmtId="46" fontId="0" fillId="0" borderId="24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0" fillId="0" borderId="25" xfId="0" applyBorder="1"/>
    <xf numFmtId="0" fontId="3" fillId="0" borderId="25" xfId="0" applyFont="1" applyBorder="1" applyAlignment="1">
      <alignment horizontal="center" vertical="center"/>
    </xf>
    <xf numFmtId="46" fontId="3" fillId="0" borderId="26" xfId="0" applyNumberFormat="1" applyFont="1" applyBorder="1" applyAlignment="1">
      <alignment horizontal="center" vertical="center"/>
    </xf>
    <xf numFmtId="46" fontId="3" fillId="0" borderId="25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6" fontId="3" fillId="0" borderId="27" xfId="0" applyNumberFormat="1" applyFont="1" applyBorder="1" applyAlignment="1">
      <alignment horizontal="center" vertical="center"/>
    </xf>
    <xf numFmtId="46" fontId="3" fillId="0" borderId="5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6" fontId="0" fillId="0" borderId="10" xfId="0" applyNumberFormat="1" applyBorder="1" applyAlignment="1">
      <alignment horizontal="center" vertical="center"/>
    </xf>
    <xf numFmtId="46" fontId="0" fillId="0" borderId="0" xfId="0" applyNumberFormat="1"/>
    <xf numFmtId="9" fontId="0" fillId="0" borderId="0" xfId="0" applyNumberFormat="1"/>
    <xf numFmtId="0" fontId="3" fillId="0" borderId="28" xfId="0" applyFont="1" applyBorder="1"/>
    <xf numFmtId="0" fontId="0" fillId="0" borderId="29" xfId="0" applyBorder="1"/>
    <xf numFmtId="0" fontId="0" fillId="0" borderId="28" xfId="0" applyBorder="1"/>
    <xf numFmtId="0" fontId="3" fillId="0" borderId="0" xfId="0" applyFont="1"/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46" fontId="2" fillId="0" borderId="3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2" xfId="0" applyFont="1" applyBorder="1" applyAlignment="1">
      <alignment horizontal="center" vertical="center"/>
    </xf>
    <xf numFmtId="0" fontId="0" fillId="0" borderId="33" xfId="0" applyBorder="1"/>
    <xf numFmtId="46" fontId="0" fillId="0" borderId="33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5" fontId="0" fillId="0" borderId="33" xfId="0" applyNumberFormat="1" applyBorder="1"/>
    <xf numFmtId="0" fontId="3" fillId="0" borderId="34" xfId="0" applyFont="1" applyBorder="1" applyAlignment="1">
      <alignment horizontal="center" vertical="center"/>
    </xf>
    <xf numFmtId="0" fontId="0" fillId="0" borderId="35" xfId="0" applyBorder="1"/>
    <xf numFmtId="46" fontId="0" fillId="0" borderId="35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5" fontId="0" fillId="0" borderId="35" xfId="0" applyNumberFormat="1" applyBorder="1"/>
    <xf numFmtId="0" fontId="3" fillId="0" borderId="36" xfId="0" applyFont="1" applyBorder="1" applyAlignment="1">
      <alignment horizontal="center" vertical="center"/>
    </xf>
    <xf numFmtId="0" fontId="0" fillId="0" borderId="37" xfId="0" applyBorder="1"/>
    <xf numFmtId="46" fontId="0" fillId="0" borderId="37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Titre 2" xfId="1" builtinId="17"/>
  </cellStyles>
  <dxfs count="17"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ill>
        <patternFill>
          <bgColor theme="8"/>
        </patternFill>
      </fill>
    </dxf>
    <dxf>
      <numFmt numFmtId="165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165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0" formatCode="General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0" formatCode="General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0" formatCode="General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0" formatCode="General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0" formatCode="General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numFmt numFmtId="165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ck">
          <color theme="4" tint="0.39991454817346722"/>
        </top>
        <bottom/>
      </border>
    </dxf>
    <dxf>
      <border outline="0">
        <right style="thin">
          <color theme="4" tint="0.39997558519241921"/>
        </right>
        <top style="thick">
          <color theme="4" tint="0.39994506668294322"/>
        </top>
      </border>
    </dxf>
    <dxf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none">
          <fgColor theme="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imecapital.sharepoint.com/Documents%20partages/7-%20Supply%20Chain/7.05%20Entrepot%20JONAGE/Supervision/Pr&#233;sence%20Log%20TPT%202024%20V1.xlsm" TargetMode="External"/><Relationship Id="rId1" Type="http://schemas.openxmlformats.org/officeDocument/2006/relationships/externalLinkPath" Target="https://cimecapital.sharepoint.com/Documents%20partages/7-%20Supply%20Chain/7.05%20Entrepot%20JONAGE/Supervision/Pr&#233;sence%20Log%20TPT%202024%20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ffectif"/>
      <sheetName val="Calendrier des absences"/>
      <sheetName val="Base"/>
      <sheetName val="Transmission H Interim"/>
      <sheetName val="Cumul H"/>
      <sheetName val="Equipe Flux entrant"/>
      <sheetName val="Equipe Flux de préparation"/>
      <sheetName val="Equipe Flux Sortant"/>
      <sheetName val="Equipe Flux Ordonancement"/>
      <sheetName val="Equipe Transport"/>
      <sheetName val="Equpe ADV"/>
      <sheetName val="Equipe Qualité"/>
      <sheetName val="H S01"/>
      <sheetName val="H S02"/>
      <sheetName val="H S03"/>
      <sheetName val="H S04"/>
      <sheetName val="H S05"/>
      <sheetName val="H S06"/>
      <sheetName val="H S07"/>
      <sheetName val="H S08"/>
      <sheetName val="H S09"/>
      <sheetName val="H S10"/>
      <sheetName val="H S11"/>
      <sheetName val="H S12"/>
      <sheetName val="H S13"/>
      <sheetName val="H S14"/>
      <sheetName val="H S15"/>
      <sheetName val="H S16"/>
      <sheetName val="H S17"/>
      <sheetName val="H S18"/>
      <sheetName val="H S19"/>
      <sheetName val="H S20"/>
      <sheetName val="H S21"/>
      <sheetName val="H S22"/>
      <sheetName val="H S23"/>
      <sheetName val="H S24"/>
      <sheetName val="H S25"/>
      <sheetName val="H S26"/>
      <sheetName val="H S27"/>
      <sheetName val="H S28"/>
      <sheetName val="H S29"/>
      <sheetName val="H S30"/>
      <sheetName val="H S31"/>
      <sheetName val="H S32"/>
      <sheetName val="H S33"/>
      <sheetName val="H S34"/>
      <sheetName val="H S35"/>
      <sheetName val="H S36"/>
      <sheetName val="H S37"/>
      <sheetName val="H S38"/>
      <sheetName val="H S39"/>
      <sheetName val="H S40"/>
      <sheetName val="H S41"/>
      <sheetName val="H S42"/>
      <sheetName val="H S43"/>
      <sheetName val="H S44"/>
      <sheetName val="H S45"/>
      <sheetName val="H S46"/>
      <sheetName val="H S47"/>
      <sheetName val="H S48"/>
      <sheetName val="H S49"/>
      <sheetName val="H S50"/>
      <sheetName val="H S51"/>
      <sheetName val="H S52"/>
      <sheetName val="Présence Log TPT 2024 V1"/>
    </sheetNames>
    <sheetDataSet>
      <sheetData sheetId="0">
        <row r="22">
          <cell r="B22" t="str">
            <v>Matricule</v>
          </cell>
          <cell r="C22" t="str">
            <v>Contrat en cours</v>
          </cell>
          <cell r="D22" t="str">
            <v>Nom</v>
          </cell>
          <cell r="E22" t="str">
            <v>Prénom</v>
          </cell>
          <cell r="F22" t="str">
            <v>Nom Prénom</v>
          </cell>
          <cell r="G22" t="str">
            <v>Entrepôt</v>
          </cell>
          <cell r="H22" t="str">
            <v>Badge</v>
          </cell>
          <cell r="I22" t="str">
            <v>CACES</v>
          </cell>
          <cell r="J22" t="str">
            <v>Autorisation conduite caces</v>
          </cell>
          <cell r="K22" t="str">
            <v>Date renouvelement CACES</v>
          </cell>
          <cell r="L22" t="str">
            <v>CDI / INTERIM</v>
          </cell>
          <cell r="M22" t="str">
            <v>Agence</v>
          </cell>
          <cell r="N22" t="str">
            <v xml:space="preserve">Service </v>
          </cell>
          <cell r="O22" t="str">
            <v>Poste</v>
          </cell>
          <cell r="P22" t="str">
            <v>N+1</v>
          </cell>
          <cell r="Q22" t="str">
            <v>Horaire Poste S/Paire</v>
          </cell>
        </row>
        <row r="23">
          <cell r="B23" t="str">
            <v>STV0001</v>
          </cell>
          <cell r="C23" t="str">
            <v>OUI</v>
          </cell>
          <cell r="D23" t="str">
            <v>Causse</v>
          </cell>
          <cell r="E23" t="str">
            <v>Eddy</v>
          </cell>
          <cell r="F23" t="str">
            <v>Causse Eddy</v>
          </cell>
          <cell r="G23" t="str">
            <v>Jonage</v>
          </cell>
          <cell r="I23" t="str">
            <v>NON</v>
          </cell>
          <cell r="J23" t="str">
            <v>NON</v>
          </cell>
          <cell r="L23" t="str">
            <v>CDI</v>
          </cell>
          <cell r="N23" t="str">
            <v>Flux entrant</v>
          </cell>
          <cell r="O23" t="str">
            <v>Réception</v>
          </cell>
          <cell r="P23" t="str">
            <v>Alain Margarian</v>
          </cell>
          <cell r="Q23" t="str">
            <v>8:00 à 12:30 - 13:30 à 17:00</v>
          </cell>
        </row>
        <row r="24">
          <cell r="B24" t="str">
            <v>STV0002</v>
          </cell>
          <cell r="C24" t="str">
            <v>OUI</v>
          </cell>
          <cell r="D24" t="str">
            <v xml:space="preserve">Morellon </v>
          </cell>
          <cell r="E24" t="str">
            <v>Mylène</v>
          </cell>
          <cell r="F24" t="str">
            <v>Morellon  Mylène</v>
          </cell>
          <cell r="G24" t="str">
            <v>Jonage</v>
          </cell>
          <cell r="I24" t="str">
            <v>OUI</v>
          </cell>
          <cell r="J24" t="str">
            <v>OUI</v>
          </cell>
          <cell r="K24">
            <v>45799</v>
          </cell>
          <cell r="L24" t="str">
            <v>CDI</v>
          </cell>
          <cell r="N24" t="str">
            <v>Flux entrant</v>
          </cell>
          <cell r="O24" t="str">
            <v>Stockage</v>
          </cell>
          <cell r="P24" t="str">
            <v>Eddy Causse</v>
          </cell>
          <cell r="Q24" t="str">
            <v>7:00 à 12:30 - 13:30 à 17:00</v>
          </cell>
        </row>
        <row r="25">
          <cell r="B25" t="str">
            <v>STV0003</v>
          </cell>
          <cell r="C25" t="str">
            <v>OUI</v>
          </cell>
          <cell r="D25" t="str">
            <v>Labadia</v>
          </cell>
          <cell r="E25" t="str">
            <v>Zakaria</v>
          </cell>
          <cell r="F25" t="str">
            <v>Labadia Zakaria</v>
          </cell>
          <cell r="G25" t="str">
            <v>Meyzieu</v>
          </cell>
          <cell r="I25" t="str">
            <v>OUI</v>
          </cell>
          <cell r="J25" t="str">
            <v>OUI</v>
          </cell>
          <cell r="L25" t="str">
            <v>INTERIM</v>
          </cell>
          <cell r="M25" t="str">
            <v>ALP'EMPLOI</v>
          </cell>
          <cell r="N25" t="str">
            <v>Flux entrant</v>
          </cell>
          <cell r="O25" t="str">
            <v>GDS</v>
          </cell>
          <cell r="P25" t="str">
            <v>Eddy Causse</v>
          </cell>
          <cell r="Q25" t="str">
            <v>8:00 à 12:30 - 13:30 à 17:00</v>
          </cell>
        </row>
        <row r="26">
          <cell r="B26" t="str">
            <v>STV0004</v>
          </cell>
          <cell r="C26" t="str">
            <v>OUI</v>
          </cell>
          <cell r="D26" t="str">
            <v>Lupin</v>
          </cell>
          <cell r="E26" t="str">
            <v>Arsen</v>
          </cell>
          <cell r="F26" t="str">
            <v>Lupin Arsen</v>
          </cell>
          <cell r="G26" t="str">
            <v>Meyzieu</v>
          </cell>
          <cell r="I26" t="str">
            <v>OUI</v>
          </cell>
          <cell r="J26" t="str">
            <v>OUI</v>
          </cell>
          <cell r="L26" t="str">
            <v>INTERIM</v>
          </cell>
          <cell r="M26" t="str">
            <v>MANPOWER</v>
          </cell>
          <cell r="N26" t="str">
            <v>Flux entrant</v>
          </cell>
          <cell r="O26" t="str">
            <v>GDS</v>
          </cell>
          <cell r="P26" t="str">
            <v>Tristan Bessiere</v>
          </cell>
          <cell r="Q26" t="str">
            <v>7:00 à 12:30 - 13:30 à 16:00</v>
          </cell>
        </row>
        <row r="27">
          <cell r="B27" t="str">
            <v>STV0005</v>
          </cell>
          <cell r="C27" t="str">
            <v>OUI</v>
          </cell>
          <cell r="D27" t="str">
            <v>Bonheur</v>
          </cell>
          <cell r="E27" t="str">
            <v>Chance</v>
          </cell>
          <cell r="F27" t="str">
            <v>Bonheur Chance</v>
          </cell>
          <cell r="G27" t="str">
            <v>Sautron 2</v>
          </cell>
          <cell r="I27" t="str">
            <v>NON</v>
          </cell>
          <cell r="J27" t="str">
            <v>NON</v>
          </cell>
          <cell r="L27" t="str">
            <v>INTERIM</v>
          </cell>
          <cell r="M27" t="str">
            <v>START PEOPLE</v>
          </cell>
          <cell r="N27" t="str">
            <v>Flux entrant</v>
          </cell>
          <cell r="O27" t="str">
            <v>Réception</v>
          </cell>
          <cell r="P27" t="str">
            <v>Frederic Lesobre</v>
          </cell>
          <cell r="Q27" t="str">
            <v>8:00 à 12:30 - 13:30 à 17:00</v>
          </cell>
        </row>
        <row r="28">
          <cell r="B28" t="str">
            <v>STV0006</v>
          </cell>
          <cell r="F28" t="str">
            <v xml:space="preserve"> </v>
          </cell>
          <cell r="P28" t="str">
            <v xml:space="preserve"> </v>
          </cell>
        </row>
        <row r="29">
          <cell r="B29" t="str">
            <v>STV0007</v>
          </cell>
          <cell r="F29" t="str">
            <v xml:space="preserve"> </v>
          </cell>
          <cell r="P29" t="str">
            <v xml:space="preserve"> </v>
          </cell>
        </row>
        <row r="30">
          <cell r="B30" t="str">
            <v>STV0008</v>
          </cell>
          <cell r="F30" t="str">
            <v xml:space="preserve"> </v>
          </cell>
          <cell r="P30" t="str">
            <v xml:space="preserve"> </v>
          </cell>
        </row>
        <row r="31">
          <cell r="B31" t="str">
            <v>STV0009</v>
          </cell>
          <cell r="F31" t="str">
            <v xml:space="preserve"> </v>
          </cell>
          <cell r="P31" t="str">
            <v xml:space="preserve"> </v>
          </cell>
        </row>
        <row r="32">
          <cell r="B32" t="str">
            <v>STV0010</v>
          </cell>
          <cell r="F32" t="str">
            <v xml:space="preserve"> </v>
          </cell>
          <cell r="P32" t="str">
            <v xml:space="preserve"> </v>
          </cell>
        </row>
        <row r="33">
          <cell r="B33" t="str">
            <v>STV0011</v>
          </cell>
          <cell r="F33" t="str">
            <v xml:space="preserve"> </v>
          </cell>
          <cell r="P33" t="str">
            <v xml:space="preserve"> </v>
          </cell>
        </row>
        <row r="34">
          <cell r="B34" t="str">
            <v>STV0012</v>
          </cell>
          <cell r="F34" t="str">
            <v xml:space="preserve"> </v>
          </cell>
          <cell r="P34" t="str">
            <v xml:space="preserve"> </v>
          </cell>
        </row>
        <row r="35">
          <cell r="B35" t="str">
            <v>STV0013</v>
          </cell>
          <cell r="F35" t="str">
            <v xml:space="preserve"> </v>
          </cell>
          <cell r="P35" t="str">
            <v xml:space="preserve"> </v>
          </cell>
        </row>
        <row r="36">
          <cell r="B36" t="str">
            <v>STV0014</v>
          </cell>
          <cell r="F36" t="str">
            <v xml:space="preserve"> </v>
          </cell>
          <cell r="P36" t="str">
            <v xml:space="preserve"> </v>
          </cell>
        </row>
        <row r="37">
          <cell r="B37" t="str">
            <v>STV0015</v>
          </cell>
          <cell r="F37" t="str">
            <v xml:space="preserve"> </v>
          </cell>
          <cell r="P37" t="str">
            <v xml:space="preserve"> </v>
          </cell>
        </row>
        <row r="38">
          <cell r="B38" t="str">
            <v>STV0016</v>
          </cell>
          <cell r="F38" t="str">
            <v xml:space="preserve"> </v>
          </cell>
          <cell r="P38" t="str">
            <v xml:space="preserve"> </v>
          </cell>
        </row>
        <row r="39">
          <cell r="B39" t="str">
            <v>STV0017</v>
          </cell>
          <cell r="F39" t="str">
            <v xml:space="preserve"> </v>
          </cell>
          <cell r="P39" t="str">
            <v xml:space="preserve"> </v>
          </cell>
        </row>
        <row r="40">
          <cell r="B40" t="str">
            <v>STV0018</v>
          </cell>
          <cell r="F40" t="str">
            <v xml:space="preserve"> </v>
          </cell>
          <cell r="P40" t="str">
            <v xml:space="preserve"> </v>
          </cell>
        </row>
        <row r="41">
          <cell r="B41" t="str">
            <v>STV0019</v>
          </cell>
          <cell r="F41" t="str">
            <v xml:space="preserve"> </v>
          </cell>
          <cell r="P41" t="str">
            <v xml:space="preserve"> </v>
          </cell>
        </row>
        <row r="42">
          <cell r="B42" t="str">
            <v>STV0020</v>
          </cell>
          <cell r="F42" t="str">
            <v xml:space="preserve"> </v>
          </cell>
          <cell r="P42" t="str">
            <v xml:space="preserve"> </v>
          </cell>
        </row>
        <row r="43">
          <cell r="B43" t="str">
            <v>STV0021</v>
          </cell>
          <cell r="F43" t="str">
            <v xml:space="preserve"> </v>
          </cell>
          <cell r="P43" t="str">
            <v xml:space="preserve"> </v>
          </cell>
        </row>
        <row r="44">
          <cell r="B44" t="str">
            <v>STV0022</v>
          </cell>
          <cell r="F44" t="str">
            <v xml:space="preserve"> </v>
          </cell>
          <cell r="P44" t="str">
            <v xml:space="preserve"> </v>
          </cell>
        </row>
        <row r="45">
          <cell r="B45" t="str">
            <v>STV0023</v>
          </cell>
          <cell r="F45" t="str">
            <v xml:space="preserve"> </v>
          </cell>
          <cell r="P45" t="str">
            <v xml:space="preserve"> </v>
          </cell>
        </row>
        <row r="46">
          <cell r="B46" t="str">
            <v>STV0024</v>
          </cell>
          <cell r="F46" t="str">
            <v xml:space="preserve"> </v>
          </cell>
          <cell r="P46" t="str">
            <v xml:space="preserve"> </v>
          </cell>
        </row>
        <row r="47">
          <cell r="B47" t="str">
            <v>STV0025</v>
          </cell>
          <cell r="F47" t="str">
            <v xml:space="preserve"> </v>
          </cell>
          <cell r="P47" t="str">
            <v xml:space="preserve"> </v>
          </cell>
        </row>
        <row r="48">
          <cell r="B48" t="str">
            <v>STV0026</v>
          </cell>
          <cell r="F48" t="str">
            <v xml:space="preserve"> </v>
          </cell>
          <cell r="P48" t="str">
            <v xml:space="preserve"> </v>
          </cell>
        </row>
        <row r="49">
          <cell r="B49" t="str">
            <v>STV0027</v>
          </cell>
          <cell r="F49" t="str">
            <v xml:space="preserve"> </v>
          </cell>
          <cell r="P49" t="str">
            <v xml:space="preserve"> </v>
          </cell>
        </row>
        <row r="50">
          <cell r="B50" t="str">
            <v>STV0028</v>
          </cell>
          <cell r="F50" t="str">
            <v xml:space="preserve"> </v>
          </cell>
          <cell r="P50" t="str">
            <v xml:space="preserve"> </v>
          </cell>
        </row>
        <row r="51">
          <cell r="B51" t="str">
            <v>STV0029</v>
          </cell>
          <cell r="F51" t="str">
            <v xml:space="preserve"> </v>
          </cell>
          <cell r="P51" t="str">
            <v xml:space="preserve"> </v>
          </cell>
        </row>
        <row r="52">
          <cell r="B52" t="str">
            <v>STV0030</v>
          </cell>
          <cell r="F52" t="str">
            <v xml:space="preserve"> </v>
          </cell>
          <cell r="P52" t="str">
            <v xml:space="preserve"> </v>
          </cell>
        </row>
        <row r="53">
          <cell r="B53" t="str">
            <v>STV0031</v>
          </cell>
          <cell r="F53" t="str">
            <v xml:space="preserve"> </v>
          </cell>
          <cell r="P53" t="str">
            <v xml:space="preserve"> </v>
          </cell>
        </row>
        <row r="54">
          <cell r="B54" t="str">
            <v>STV0032</v>
          </cell>
          <cell r="F54" t="str">
            <v xml:space="preserve"> </v>
          </cell>
          <cell r="P54" t="str">
            <v xml:space="preserve"> </v>
          </cell>
        </row>
        <row r="55">
          <cell r="B55" t="str">
            <v>STV0033</v>
          </cell>
          <cell r="F55" t="str">
            <v xml:space="preserve"> </v>
          </cell>
          <cell r="P55" t="str">
            <v xml:space="preserve"> </v>
          </cell>
        </row>
        <row r="56">
          <cell r="B56" t="str">
            <v>STV0034</v>
          </cell>
          <cell r="F56" t="str">
            <v xml:space="preserve"> </v>
          </cell>
          <cell r="P56" t="str">
            <v xml:space="preserve"> </v>
          </cell>
        </row>
        <row r="57">
          <cell r="B57" t="str">
            <v>STV0035</v>
          </cell>
          <cell r="F57" t="str">
            <v xml:space="preserve"> </v>
          </cell>
          <cell r="P57" t="str">
            <v xml:space="preserve"> </v>
          </cell>
        </row>
        <row r="58">
          <cell r="B58" t="str">
            <v>STV0036</v>
          </cell>
          <cell r="F58" t="str">
            <v xml:space="preserve"> </v>
          </cell>
          <cell r="P58" t="str">
            <v xml:space="preserve"> </v>
          </cell>
        </row>
        <row r="59">
          <cell r="B59" t="str">
            <v>STV0037</v>
          </cell>
          <cell r="F59" t="str">
            <v xml:space="preserve"> </v>
          </cell>
          <cell r="P59" t="str">
            <v xml:space="preserve"> </v>
          </cell>
        </row>
        <row r="60">
          <cell r="B60" t="str">
            <v>STV0038</v>
          </cell>
          <cell r="F60" t="str">
            <v xml:space="preserve"> </v>
          </cell>
          <cell r="P60" t="str">
            <v xml:space="preserve"> </v>
          </cell>
        </row>
        <row r="61">
          <cell r="B61" t="str">
            <v>STV0039</v>
          </cell>
          <cell r="F61" t="str">
            <v xml:space="preserve"> </v>
          </cell>
          <cell r="P61" t="str">
            <v xml:space="preserve"> </v>
          </cell>
        </row>
        <row r="62">
          <cell r="B62" t="str">
            <v>STV0040</v>
          </cell>
          <cell r="F62" t="str">
            <v xml:space="preserve"> </v>
          </cell>
          <cell r="P62" t="str">
            <v xml:space="preserve"> </v>
          </cell>
        </row>
        <row r="63">
          <cell r="B63" t="str">
            <v>STV0041</v>
          </cell>
          <cell r="F63" t="str">
            <v xml:space="preserve"> </v>
          </cell>
          <cell r="P63" t="str">
            <v xml:space="preserve"> </v>
          </cell>
        </row>
        <row r="64">
          <cell r="B64" t="str">
            <v>STV0042</v>
          </cell>
          <cell r="F64" t="str">
            <v xml:space="preserve"> </v>
          </cell>
          <cell r="P64" t="str">
            <v xml:space="preserve"> </v>
          </cell>
        </row>
        <row r="65">
          <cell r="B65" t="str">
            <v>STV0043</v>
          </cell>
          <cell r="F65" t="str">
            <v xml:space="preserve"> </v>
          </cell>
          <cell r="P65" t="str">
            <v xml:space="preserve"> </v>
          </cell>
        </row>
        <row r="66">
          <cell r="B66" t="str">
            <v>STV0044</v>
          </cell>
          <cell r="F66" t="str">
            <v xml:space="preserve"> </v>
          </cell>
          <cell r="P66" t="str">
            <v xml:space="preserve"> </v>
          </cell>
        </row>
        <row r="67">
          <cell r="B67" t="str">
            <v>STV0045</v>
          </cell>
          <cell r="F67" t="str">
            <v xml:space="preserve"> </v>
          </cell>
          <cell r="P67" t="str">
            <v xml:space="preserve"> </v>
          </cell>
        </row>
        <row r="68">
          <cell r="B68" t="str">
            <v>STV0046</v>
          </cell>
          <cell r="F68" t="str">
            <v xml:space="preserve"> </v>
          </cell>
          <cell r="P68" t="str">
            <v xml:space="preserve"> </v>
          </cell>
        </row>
        <row r="69">
          <cell r="B69" t="str">
            <v>STV0047</v>
          </cell>
          <cell r="F69" t="str">
            <v xml:space="preserve"> </v>
          </cell>
          <cell r="P69" t="str">
            <v xml:space="preserve"> </v>
          </cell>
        </row>
        <row r="70">
          <cell r="B70" t="str">
            <v>STV0048</v>
          </cell>
          <cell r="F70" t="str">
            <v xml:space="preserve"> </v>
          </cell>
          <cell r="P70" t="str">
            <v xml:space="preserve"> </v>
          </cell>
        </row>
        <row r="71">
          <cell r="B71" t="str">
            <v>STV0049</v>
          </cell>
          <cell r="F71" t="str">
            <v xml:space="preserve"> </v>
          </cell>
          <cell r="P71" t="str">
            <v xml:space="preserve"> </v>
          </cell>
        </row>
        <row r="72">
          <cell r="B72" t="str">
            <v>STV0050</v>
          </cell>
          <cell r="F72" t="str">
            <v xml:space="preserve"> </v>
          </cell>
          <cell r="P72" t="str">
            <v xml:space="preserve"> </v>
          </cell>
        </row>
        <row r="73">
          <cell r="B73" t="str">
            <v>STV0051</v>
          </cell>
          <cell r="F73" t="str">
            <v xml:space="preserve"> </v>
          </cell>
          <cell r="P73" t="str">
            <v xml:space="preserve"> </v>
          </cell>
        </row>
        <row r="74">
          <cell r="B74" t="str">
            <v>STV0052</v>
          </cell>
          <cell r="F74" t="str">
            <v xml:space="preserve"> </v>
          </cell>
          <cell r="P74" t="str">
            <v xml:space="preserve"> </v>
          </cell>
        </row>
        <row r="75">
          <cell r="B75" t="str">
            <v>STV0053</v>
          </cell>
          <cell r="F75" t="str">
            <v xml:space="preserve"> </v>
          </cell>
          <cell r="P75" t="str">
            <v xml:space="preserve"> </v>
          </cell>
        </row>
        <row r="76">
          <cell r="B76" t="str">
            <v>STV0054</v>
          </cell>
          <cell r="F76" t="str">
            <v xml:space="preserve"> </v>
          </cell>
          <cell r="P76" t="str">
            <v xml:space="preserve"> </v>
          </cell>
        </row>
        <row r="77">
          <cell r="B77" t="str">
            <v>STV0055</v>
          </cell>
          <cell r="F77" t="str">
            <v xml:space="preserve"> </v>
          </cell>
          <cell r="P77" t="str">
            <v xml:space="preserve"> </v>
          </cell>
        </row>
        <row r="78">
          <cell r="B78" t="str">
            <v>STV0056</v>
          </cell>
          <cell r="F78" t="str">
            <v xml:space="preserve"> </v>
          </cell>
          <cell r="P78" t="str">
            <v xml:space="preserve"> </v>
          </cell>
        </row>
        <row r="79">
          <cell r="B79" t="str">
            <v>STV0057</v>
          </cell>
          <cell r="F79" t="str">
            <v xml:space="preserve"> </v>
          </cell>
          <cell r="P79" t="str">
            <v xml:space="preserve"> </v>
          </cell>
        </row>
        <row r="80">
          <cell r="B80" t="str">
            <v>STV0058</v>
          </cell>
          <cell r="F80" t="str">
            <v xml:space="preserve"> </v>
          </cell>
          <cell r="P80" t="str">
            <v xml:space="preserve"> </v>
          </cell>
        </row>
        <row r="81">
          <cell r="B81" t="str">
            <v>STV0059</v>
          </cell>
          <cell r="F81" t="str">
            <v xml:space="preserve"> </v>
          </cell>
          <cell r="P81" t="str">
            <v xml:space="preserve"> </v>
          </cell>
        </row>
        <row r="82">
          <cell r="B82" t="str">
            <v>STV0060</v>
          </cell>
          <cell r="F82" t="str">
            <v xml:space="preserve"> </v>
          </cell>
          <cell r="P82" t="str">
            <v xml:space="preserve"> </v>
          </cell>
        </row>
        <row r="83">
          <cell r="B83" t="str">
            <v>STV0061</v>
          </cell>
          <cell r="F83" t="str">
            <v xml:space="preserve"> </v>
          </cell>
          <cell r="P83" t="str">
            <v xml:space="preserve"> </v>
          </cell>
        </row>
        <row r="84">
          <cell r="B84" t="str">
            <v>STV0062</v>
          </cell>
          <cell r="F84" t="str">
            <v xml:space="preserve"> </v>
          </cell>
          <cell r="P84" t="str">
            <v xml:space="preserve"> </v>
          </cell>
        </row>
        <row r="85">
          <cell r="B85" t="str">
            <v>STV0063</v>
          </cell>
          <cell r="F85" t="str">
            <v xml:space="preserve"> </v>
          </cell>
          <cell r="P85" t="str">
            <v xml:space="preserve"> </v>
          </cell>
        </row>
        <row r="86">
          <cell r="B86" t="str">
            <v>STV0064</v>
          </cell>
          <cell r="F86" t="str">
            <v xml:space="preserve"> </v>
          </cell>
          <cell r="P86" t="str">
            <v xml:space="preserve"> </v>
          </cell>
        </row>
        <row r="87">
          <cell r="B87" t="str">
            <v>STV0065</v>
          </cell>
          <cell r="F87" t="str">
            <v xml:space="preserve"> </v>
          </cell>
          <cell r="P87" t="str">
            <v xml:space="preserve"> </v>
          </cell>
        </row>
        <row r="88">
          <cell r="B88" t="str">
            <v>STV0066</v>
          </cell>
          <cell r="F88" t="str">
            <v xml:space="preserve"> </v>
          </cell>
          <cell r="P88" t="str">
            <v xml:space="preserve"> </v>
          </cell>
        </row>
        <row r="89">
          <cell r="B89" t="str">
            <v>STV0067</v>
          </cell>
          <cell r="F89" t="str">
            <v xml:space="preserve"> </v>
          </cell>
          <cell r="P89" t="str">
            <v xml:space="preserve"> </v>
          </cell>
        </row>
        <row r="90">
          <cell r="B90" t="str">
            <v>STV0068</v>
          </cell>
          <cell r="F90" t="str">
            <v xml:space="preserve"> </v>
          </cell>
          <cell r="P90" t="str">
            <v xml:space="preserve"> </v>
          </cell>
        </row>
        <row r="91">
          <cell r="B91" t="str">
            <v>STV0069</v>
          </cell>
          <cell r="F91" t="str">
            <v xml:space="preserve"> </v>
          </cell>
          <cell r="P91" t="str">
            <v xml:space="preserve"> </v>
          </cell>
        </row>
        <row r="92">
          <cell r="B92" t="str">
            <v>STV0070</v>
          </cell>
          <cell r="F92" t="str">
            <v xml:space="preserve"> </v>
          </cell>
          <cell r="P92" t="str">
            <v xml:space="preserve"> </v>
          </cell>
        </row>
        <row r="93">
          <cell r="B93" t="str">
            <v>STV0071</v>
          </cell>
          <cell r="F93" t="str">
            <v xml:space="preserve"> </v>
          </cell>
          <cell r="P93" t="str">
            <v xml:space="preserve"> </v>
          </cell>
        </row>
        <row r="94">
          <cell r="B94" t="str">
            <v>STV0072</v>
          </cell>
          <cell r="F94" t="str">
            <v xml:space="preserve"> </v>
          </cell>
          <cell r="P94" t="str">
            <v xml:space="preserve"> </v>
          </cell>
        </row>
        <row r="95">
          <cell r="B95" t="str">
            <v>STV0073</v>
          </cell>
          <cell r="F95" t="str">
            <v xml:space="preserve"> </v>
          </cell>
          <cell r="P95" t="str">
            <v xml:space="preserve"> </v>
          </cell>
        </row>
        <row r="96">
          <cell r="B96" t="str">
            <v>STV0074</v>
          </cell>
          <cell r="F96" t="str">
            <v xml:space="preserve"> </v>
          </cell>
          <cell r="P96" t="str">
            <v xml:space="preserve"> </v>
          </cell>
        </row>
        <row r="97">
          <cell r="B97" t="str">
            <v>STV0075</v>
          </cell>
          <cell r="F97" t="str">
            <v xml:space="preserve"> </v>
          </cell>
          <cell r="P97" t="str">
            <v xml:space="preserve"> </v>
          </cell>
        </row>
        <row r="98">
          <cell r="B98" t="str">
            <v>STV0076</v>
          </cell>
          <cell r="F98" t="str">
            <v xml:space="preserve"> </v>
          </cell>
          <cell r="P98" t="str">
            <v xml:space="preserve"> </v>
          </cell>
        </row>
        <row r="99">
          <cell r="B99" t="str">
            <v>STV0077</v>
          </cell>
          <cell r="F99" t="str">
            <v xml:space="preserve"> </v>
          </cell>
          <cell r="P99" t="str">
            <v xml:space="preserve"> </v>
          </cell>
        </row>
        <row r="100">
          <cell r="B100" t="str">
            <v>STV0078</v>
          </cell>
          <cell r="F100" t="str">
            <v xml:space="preserve"> </v>
          </cell>
          <cell r="P100" t="str">
            <v xml:space="preserve"> </v>
          </cell>
        </row>
        <row r="101">
          <cell r="B101" t="str">
            <v>STV0079</v>
          </cell>
          <cell r="F101" t="str">
            <v xml:space="preserve"> </v>
          </cell>
          <cell r="P101" t="str">
            <v xml:space="preserve"> </v>
          </cell>
        </row>
        <row r="102">
          <cell r="B102" t="str">
            <v>STV0080</v>
          </cell>
          <cell r="F102" t="str">
            <v xml:space="preserve"> </v>
          </cell>
          <cell r="P102" t="str">
            <v xml:space="preserve"> </v>
          </cell>
        </row>
        <row r="103">
          <cell r="B103" t="str">
            <v>STV0081</v>
          </cell>
          <cell r="F103" t="str">
            <v xml:space="preserve"> </v>
          </cell>
          <cell r="P103" t="str">
            <v xml:space="preserve"> </v>
          </cell>
        </row>
        <row r="104">
          <cell r="B104" t="str">
            <v>STV0082</v>
          </cell>
          <cell r="F104" t="str">
            <v xml:space="preserve"> </v>
          </cell>
          <cell r="P104" t="str">
            <v xml:space="preserve"> </v>
          </cell>
        </row>
        <row r="105">
          <cell r="B105" t="str">
            <v>STV0083</v>
          </cell>
          <cell r="F105" t="str">
            <v xml:space="preserve"> </v>
          </cell>
          <cell r="P105" t="str">
            <v xml:space="preserve"> </v>
          </cell>
        </row>
        <row r="106">
          <cell r="B106" t="str">
            <v>STV0084</v>
          </cell>
          <cell r="F106" t="str">
            <v xml:space="preserve"> </v>
          </cell>
          <cell r="P106" t="str">
            <v xml:space="preserve"> </v>
          </cell>
        </row>
        <row r="107">
          <cell r="B107" t="str">
            <v>STV0085</v>
          </cell>
          <cell r="F107" t="str">
            <v xml:space="preserve"> </v>
          </cell>
          <cell r="P107" t="str">
            <v xml:space="preserve"> </v>
          </cell>
        </row>
        <row r="108">
          <cell r="B108" t="str">
            <v>STV0086</v>
          </cell>
          <cell r="F108" t="str">
            <v xml:space="preserve"> </v>
          </cell>
          <cell r="P108" t="str">
            <v xml:space="preserve"> </v>
          </cell>
        </row>
        <row r="109">
          <cell r="B109" t="str">
            <v>STV0087</v>
          </cell>
          <cell r="F109" t="str">
            <v xml:space="preserve"> </v>
          </cell>
          <cell r="P109" t="str">
            <v xml:space="preserve"> </v>
          </cell>
        </row>
        <row r="110">
          <cell r="B110" t="str">
            <v>STV0088</v>
          </cell>
          <cell r="F110" t="str">
            <v xml:space="preserve"> </v>
          </cell>
          <cell r="P110" t="str">
            <v xml:space="preserve"> </v>
          </cell>
        </row>
        <row r="111">
          <cell r="B111" t="str">
            <v>STV0089</v>
          </cell>
          <cell r="F111" t="str">
            <v xml:space="preserve"> </v>
          </cell>
          <cell r="P111" t="str">
            <v xml:space="preserve"> </v>
          </cell>
        </row>
        <row r="112">
          <cell r="B112" t="str">
            <v>STV0090</v>
          </cell>
          <cell r="F112" t="str">
            <v xml:space="preserve"> </v>
          </cell>
          <cell r="P112" t="str">
            <v xml:space="preserve"> </v>
          </cell>
        </row>
        <row r="113">
          <cell r="B113" t="str">
            <v>STV0091</v>
          </cell>
          <cell r="F113" t="str">
            <v xml:space="preserve"> </v>
          </cell>
          <cell r="P113" t="str">
            <v xml:space="preserve"> </v>
          </cell>
        </row>
        <row r="114">
          <cell r="B114" t="str">
            <v>STV0092</v>
          </cell>
          <cell r="F114" t="str">
            <v xml:space="preserve"> </v>
          </cell>
          <cell r="P114" t="str">
            <v xml:space="preserve"> </v>
          </cell>
        </row>
        <row r="115">
          <cell r="B115" t="str">
            <v>STV0093</v>
          </cell>
          <cell r="F115" t="str">
            <v xml:space="preserve"> </v>
          </cell>
          <cell r="P115" t="str">
            <v xml:space="preserve"> </v>
          </cell>
        </row>
        <row r="116">
          <cell r="B116" t="str">
            <v>STV0094</v>
          </cell>
          <cell r="F116" t="str">
            <v xml:space="preserve"> </v>
          </cell>
          <cell r="P116" t="str">
            <v xml:space="preserve"> </v>
          </cell>
        </row>
        <row r="117">
          <cell r="B117" t="str">
            <v>STV0095</v>
          </cell>
          <cell r="F117" t="str">
            <v xml:space="preserve"> </v>
          </cell>
          <cell r="P117" t="str">
            <v xml:space="preserve"> </v>
          </cell>
        </row>
        <row r="118">
          <cell r="B118" t="str">
            <v>STV0096</v>
          </cell>
          <cell r="F118" t="str">
            <v xml:space="preserve"> </v>
          </cell>
          <cell r="P118" t="str">
            <v xml:space="preserve"> </v>
          </cell>
        </row>
        <row r="119">
          <cell r="B119" t="str">
            <v>STV0097</v>
          </cell>
          <cell r="F119" t="str">
            <v xml:space="preserve"> </v>
          </cell>
          <cell r="P119" t="str">
            <v xml:space="preserve"> </v>
          </cell>
        </row>
        <row r="120">
          <cell r="B120" t="str">
            <v>STV0098</v>
          </cell>
          <cell r="F120" t="str">
            <v xml:space="preserve"> </v>
          </cell>
          <cell r="P120" t="str">
            <v xml:space="preserve"> </v>
          </cell>
        </row>
        <row r="121">
          <cell r="B121" t="str">
            <v>STV0099</v>
          </cell>
          <cell r="F121" t="str">
            <v xml:space="preserve"> </v>
          </cell>
          <cell r="P121" t="str">
            <v xml:space="preserve"> </v>
          </cell>
        </row>
        <row r="122">
          <cell r="B122" t="str">
            <v>STV0100</v>
          </cell>
          <cell r="F122" t="str">
            <v xml:space="preserve"> </v>
          </cell>
          <cell r="P122" t="str">
            <v xml:space="preserve"> </v>
          </cell>
        </row>
        <row r="123">
          <cell r="B123" t="str">
            <v>STV0101</v>
          </cell>
          <cell r="F123" t="str">
            <v xml:space="preserve"> </v>
          </cell>
          <cell r="P123" t="str">
            <v xml:space="preserve"> </v>
          </cell>
        </row>
        <row r="124">
          <cell r="B124" t="str">
            <v>STV0102</v>
          </cell>
          <cell r="F124" t="str">
            <v xml:space="preserve"> </v>
          </cell>
          <cell r="P124" t="str">
            <v xml:space="preserve"> </v>
          </cell>
        </row>
        <row r="125">
          <cell r="B125" t="str">
            <v>STV0103</v>
          </cell>
          <cell r="F125" t="str">
            <v xml:space="preserve"> </v>
          </cell>
          <cell r="P125" t="str">
            <v xml:space="preserve"> </v>
          </cell>
        </row>
        <row r="126">
          <cell r="B126" t="str">
            <v>STV0104</v>
          </cell>
          <cell r="F126" t="str">
            <v xml:space="preserve"> </v>
          </cell>
          <cell r="P126" t="str">
            <v xml:space="preserve"> </v>
          </cell>
        </row>
        <row r="127">
          <cell r="B127" t="str">
            <v>STV0105</v>
          </cell>
          <cell r="F127" t="str">
            <v xml:space="preserve"> </v>
          </cell>
          <cell r="P127" t="str">
            <v xml:space="preserve"> </v>
          </cell>
        </row>
        <row r="128">
          <cell r="B128" t="str">
            <v>STV0106</v>
          </cell>
          <cell r="F128" t="str">
            <v xml:space="preserve"> </v>
          </cell>
          <cell r="P128" t="str">
            <v xml:space="preserve"> </v>
          </cell>
        </row>
        <row r="129">
          <cell r="B129" t="str">
            <v>STV0107</v>
          </cell>
          <cell r="F129" t="str">
            <v xml:space="preserve"> </v>
          </cell>
          <cell r="P129" t="str">
            <v xml:space="preserve"> </v>
          </cell>
        </row>
        <row r="130">
          <cell r="B130" t="str">
            <v>STV0108</v>
          </cell>
          <cell r="F130" t="str">
            <v xml:space="preserve"> </v>
          </cell>
          <cell r="P130" t="str">
            <v xml:space="preserve"> </v>
          </cell>
        </row>
        <row r="131">
          <cell r="B131" t="str">
            <v>STV0109</v>
          </cell>
          <cell r="F131" t="str">
            <v xml:space="preserve"> </v>
          </cell>
          <cell r="P131" t="str">
            <v xml:space="preserve"> </v>
          </cell>
        </row>
        <row r="132">
          <cell r="B132" t="str">
            <v>STV0110</v>
          </cell>
          <cell r="F132" t="str">
            <v xml:space="preserve"> </v>
          </cell>
          <cell r="P132" t="str">
            <v xml:space="preserve"> </v>
          </cell>
        </row>
        <row r="133">
          <cell r="B133" t="str">
            <v>STV0111</v>
          </cell>
          <cell r="F133" t="str">
            <v xml:space="preserve"> </v>
          </cell>
          <cell r="P133" t="str">
            <v xml:space="preserve"> </v>
          </cell>
        </row>
        <row r="134">
          <cell r="B134" t="str">
            <v>STV0112</v>
          </cell>
          <cell r="F134" t="str">
            <v xml:space="preserve"> </v>
          </cell>
          <cell r="P134" t="str">
            <v xml:space="preserve"> </v>
          </cell>
        </row>
        <row r="135">
          <cell r="B135" t="str">
            <v>STV0113</v>
          </cell>
          <cell r="F135" t="str">
            <v xml:space="preserve"> </v>
          </cell>
          <cell r="P135" t="str">
            <v xml:space="preserve"> </v>
          </cell>
        </row>
        <row r="136">
          <cell r="B136" t="str">
            <v>STV0114</v>
          </cell>
          <cell r="F136" t="str">
            <v xml:space="preserve"> </v>
          </cell>
          <cell r="P136" t="str">
            <v xml:space="preserve"> </v>
          </cell>
        </row>
        <row r="137">
          <cell r="B137" t="str">
            <v>STV0115</v>
          </cell>
          <cell r="F137" t="str">
            <v xml:space="preserve"> </v>
          </cell>
          <cell r="P137" t="str">
            <v xml:space="preserve"> </v>
          </cell>
        </row>
        <row r="138">
          <cell r="B138" t="str">
            <v>STV0116</v>
          </cell>
          <cell r="F138" t="str">
            <v xml:space="preserve"> </v>
          </cell>
          <cell r="P138" t="str">
            <v xml:space="preserve"> </v>
          </cell>
        </row>
        <row r="139">
          <cell r="B139" t="str">
            <v>STV0117</v>
          </cell>
          <cell r="F139" t="str">
            <v xml:space="preserve"> </v>
          </cell>
          <cell r="P139" t="str">
            <v xml:space="preserve"> </v>
          </cell>
        </row>
        <row r="140">
          <cell r="B140" t="str">
            <v>STV0118</v>
          </cell>
          <cell r="F140" t="str">
            <v xml:space="preserve"> </v>
          </cell>
          <cell r="P140" t="str">
            <v xml:space="preserve"> </v>
          </cell>
        </row>
        <row r="141">
          <cell r="B141" t="str">
            <v>STV0119</v>
          </cell>
          <cell r="F141" t="str">
            <v xml:space="preserve"> </v>
          </cell>
          <cell r="P141" t="str">
            <v xml:space="preserve"> </v>
          </cell>
        </row>
        <row r="142">
          <cell r="B142" t="str">
            <v>STV0120</v>
          </cell>
          <cell r="F142" t="str">
            <v xml:space="preserve"> </v>
          </cell>
          <cell r="P142" t="str">
            <v xml:space="preserve"> </v>
          </cell>
        </row>
        <row r="143">
          <cell r="B143" t="str">
            <v>STV0121</v>
          </cell>
          <cell r="F143" t="str">
            <v xml:space="preserve"> </v>
          </cell>
          <cell r="P143" t="str">
            <v xml:space="preserve"> </v>
          </cell>
        </row>
        <row r="144">
          <cell r="B144" t="str">
            <v>STV0122</v>
          </cell>
          <cell r="F144" t="str">
            <v xml:space="preserve"> </v>
          </cell>
          <cell r="P144" t="str">
            <v xml:space="preserve"> </v>
          </cell>
        </row>
        <row r="145">
          <cell r="B145" t="str">
            <v>STV0123</v>
          </cell>
          <cell r="F145" t="str">
            <v xml:space="preserve"> </v>
          </cell>
          <cell r="P145" t="str">
            <v xml:space="preserve"> </v>
          </cell>
        </row>
        <row r="146">
          <cell r="B146" t="str">
            <v>STV0124</v>
          </cell>
          <cell r="F146" t="str">
            <v xml:space="preserve"> </v>
          </cell>
          <cell r="P146" t="str">
            <v xml:space="preserve"> </v>
          </cell>
        </row>
        <row r="147">
          <cell r="B147" t="str">
            <v>STV0125</v>
          </cell>
          <cell r="F147" t="str">
            <v xml:space="preserve"> </v>
          </cell>
          <cell r="P147" t="str">
            <v xml:space="preserve"> </v>
          </cell>
        </row>
        <row r="148">
          <cell r="B148" t="str">
            <v>STV0126</v>
          </cell>
          <cell r="F148" t="str">
            <v xml:space="preserve"> </v>
          </cell>
          <cell r="P148" t="str">
            <v xml:space="preserve"> </v>
          </cell>
        </row>
        <row r="149">
          <cell r="B149" t="str">
            <v>STV0127</v>
          </cell>
          <cell r="F149" t="str">
            <v xml:space="preserve"> </v>
          </cell>
          <cell r="P149" t="str">
            <v xml:space="preserve"> </v>
          </cell>
        </row>
        <row r="150">
          <cell r="B150" t="str">
            <v>STV0128</v>
          </cell>
          <cell r="F150" t="str">
            <v xml:space="preserve"> </v>
          </cell>
          <cell r="P150" t="str">
            <v xml:space="preserve"> </v>
          </cell>
        </row>
        <row r="151">
          <cell r="B151" t="str">
            <v>STV0129</v>
          </cell>
          <cell r="F151" t="str">
            <v xml:space="preserve"> </v>
          </cell>
          <cell r="P151" t="str">
            <v xml:space="preserve"> </v>
          </cell>
        </row>
        <row r="152">
          <cell r="B152" t="str">
            <v>STV0130</v>
          </cell>
          <cell r="F152" t="str">
            <v xml:space="preserve"> </v>
          </cell>
          <cell r="P152" t="str">
            <v xml:space="preserve"> </v>
          </cell>
        </row>
        <row r="153">
          <cell r="B153" t="str">
            <v>STV0131</v>
          </cell>
          <cell r="F153" t="str">
            <v xml:space="preserve"> </v>
          </cell>
          <cell r="P153" t="str">
            <v xml:space="preserve"> </v>
          </cell>
        </row>
        <row r="154">
          <cell r="B154" t="str">
            <v>STV0132</v>
          </cell>
          <cell r="F154" t="str">
            <v xml:space="preserve"> </v>
          </cell>
          <cell r="P154" t="str">
            <v xml:space="preserve"> </v>
          </cell>
        </row>
        <row r="155">
          <cell r="B155" t="str">
            <v>STV0133</v>
          </cell>
          <cell r="F155" t="str">
            <v xml:space="preserve"> </v>
          </cell>
          <cell r="P155" t="str">
            <v xml:space="preserve"> </v>
          </cell>
        </row>
        <row r="156">
          <cell r="B156" t="str">
            <v>STV0134</v>
          </cell>
          <cell r="F156" t="str">
            <v xml:space="preserve"> </v>
          </cell>
          <cell r="P156" t="str">
            <v xml:space="preserve"> </v>
          </cell>
        </row>
        <row r="157">
          <cell r="B157" t="str">
            <v>STV0135</v>
          </cell>
          <cell r="F157" t="str">
            <v xml:space="preserve"> </v>
          </cell>
          <cell r="P157" t="str">
            <v xml:space="preserve"> </v>
          </cell>
        </row>
        <row r="158">
          <cell r="B158" t="str">
            <v>STV0136</v>
          </cell>
          <cell r="F158" t="str">
            <v xml:space="preserve"> </v>
          </cell>
          <cell r="P158" t="str">
            <v xml:space="preserve"> </v>
          </cell>
        </row>
        <row r="159">
          <cell r="B159" t="str">
            <v>STV0137</v>
          </cell>
          <cell r="F159" t="str">
            <v xml:space="preserve"> </v>
          </cell>
          <cell r="P159" t="str">
            <v xml:space="preserve"> </v>
          </cell>
        </row>
        <row r="160">
          <cell r="B160" t="str">
            <v>STV0138</v>
          </cell>
          <cell r="F160" t="str">
            <v xml:space="preserve"> </v>
          </cell>
          <cell r="P160" t="str">
            <v xml:space="preserve"> </v>
          </cell>
        </row>
        <row r="161">
          <cell r="B161" t="str">
            <v>STV0139</v>
          </cell>
          <cell r="F161" t="str">
            <v xml:space="preserve"> </v>
          </cell>
          <cell r="P161" t="str">
            <v xml:space="preserve"> </v>
          </cell>
        </row>
        <row r="162">
          <cell r="B162" t="str">
            <v>STV0140</v>
          </cell>
          <cell r="F162" t="str">
            <v xml:space="preserve"> </v>
          </cell>
          <cell r="P162" t="str">
            <v xml:space="preserve"> </v>
          </cell>
        </row>
        <row r="163">
          <cell r="B163" t="str">
            <v>STV0141</v>
          </cell>
          <cell r="F163" t="str">
            <v xml:space="preserve"> </v>
          </cell>
          <cell r="P163" t="str">
            <v xml:space="preserve"> </v>
          </cell>
        </row>
        <row r="164">
          <cell r="B164" t="str">
            <v>STV0142</v>
          </cell>
          <cell r="F164" t="str">
            <v xml:space="preserve"> </v>
          </cell>
          <cell r="P164" t="str">
            <v xml:space="preserve"> </v>
          </cell>
        </row>
        <row r="165">
          <cell r="B165" t="str">
            <v>STV0143</v>
          </cell>
          <cell r="F165" t="str">
            <v xml:space="preserve"> </v>
          </cell>
          <cell r="P165" t="str">
            <v xml:space="preserve"> </v>
          </cell>
        </row>
        <row r="166">
          <cell r="B166" t="str">
            <v>STV0144</v>
          </cell>
          <cell r="F166" t="str">
            <v xml:space="preserve"> </v>
          </cell>
          <cell r="P166" t="str">
            <v xml:space="preserve"> </v>
          </cell>
        </row>
        <row r="167">
          <cell r="B167" t="str">
            <v>STV0145</v>
          </cell>
          <cell r="F167" t="str">
            <v xml:space="preserve"> </v>
          </cell>
          <cell r="P167" t="str">
            <v xml:space="preserve"> </v>
          </cell>
        </row>
        <row r="168">
          <cell r="B168" t="str">
            <v>STV0146</v>
          </cell>
          <cell r="F168" t="str">
            <v xml:space="preserve"> </v>
          </cell>
          <cell r="P168" t="str">
            <v xml:space="preserve"> </v>
          </cell>
        </row>
        <row r="169">
          <cell r="B169" t="str">
            <v>STV0147</v>
          </cell>
          <cell r="F169" t="str">
            <v xml:space="preserve"> </v>
          </cell>
          <cell r="P169" t="str">
            <v xml:space="preserve"> </v>
          </cell>
        </row>
        <row r="170">
          <cell r="B170" t="str">
            <v>STV0148</v>
          </cell>
          <cell r="F170" t="str">
            <v xml:space="preserve"> </v>
          </cell>
          <cell r="P170" t="str">
            <v xml:space="preserve"> </v>
          </cell>
        </row>
        <row r="171">
          <cell r="B171" t="str">
            <v>STV0149</v>
          </cell>
          <cell r="F171" t="str">
            <v xml:space="preserve"> </v>
          </cell>
          <cell r="P171" t="str">
            <v xml:space="preserve"> </v>
          </cell>
        </row>
        <row r="172">
          <cell r="B172" t="str">
            <v>STV0150</v>
          </cell>
          <cell r="F172" t="str">
            <v xml:space="preserve"> </v>
          </cell>
          <cell r="P172" t="str">
            <v xml:space="preserve"> </v>
          </cell>
        </row>
        <row r="173">
          <cell r="B173" t="str">
            <v>STV0151</v>
          </cell>
          <cell r="F173" t="str">
            <v xml:space="preserve"> </v>
          </cell>
          <cell r="P173" t="str">
            <v xml:space="preserve"> </v>
          </cell>
        </row>
        <row r="174">
          <cell r="B174" t="str">
            <v>STV0152</v>
          </cell>
          <cell r="F174" t="str">
            <v xml:space="preserve"> </v>
          </cell>
          <cell r="P174" t="str">
            <v xml:space="preserve"> </v>
          </cell>
        </row>
        <row r="175">
          <cell r="B175" t="str">
            <v>STV0153</v>
          </cell>
          <cell r="F175" t="str">
            <v xml:space="preserve"> </v>
          </cell>
          <cell r="P175" t="str">
            <v xml:space="preserve"> </v>
          </cell>
        </row>
        <row r="176">
          <cell r="B176" t="str">
            <v>STV0154</v>
          </cell>
          <cell r="F176" t="str">
            <v xml:space="preserve"> </v>
          </cell>
          <cell r="P176" t="str">
            <v xml:space="preserve"> </v>
          </cell>
        </row>
        <row r="177">
          <cell r="B177" t="str">
            <v>STV0155</v>
          </cell>
          <cell r="F177" t="str">
            <v xml:space="preserve"> </v>
          </cell>
          <cell r="P177" t="str">
            <v xml:space="preserve"> </v>
          </cell>
        </row>
        <row r="178">
          <cell r="B178" t="str">
            <v>STV0156</v>
          </cell>
          <cell r="F178" t="str">
            <v xml:space="preserve"> </v>
          </cell>
          <cell r="P178" t="str">
            <v xml:space="preserve"> </v>
          </cell>
        </row>
        <row r="179">
          <cell r="B179" t="str">
            <v>STV0157</v>
          </cell>
          <cell r="F179" t="str">
            <v xml:space="preserve"> </v>
          </cell>
          <cell r="P179" t="str">
            <v xml:space="preserve"> </v>
          </cell>
        </row>
        <row r="180">
          <cell r="B180" t="str">
            <v>STV0158</v>
          </cell>
          <cell r="F180" t="str">
            <v xml:space="preserve"> </v>
          </cell>
          <cell r="P180" t="str">
            <v xml:space="preserve"> </v>
          </cell>
        </row>
        <row r="181">
          <cell r="B181" t="str">
            <v>STV0159</v>
          </cell>
          <cell r="F181" t="str">
            <v xml:space="preserve"> </v>
          </cell>
          <cell r="P181" t="str">
            <v xml:space="preserve"> </v>
          </cell>
        </row>
        <row r="182">
          <cell r="B182" t="str">
            <v>STV0160</v>
          </cell>
          <cell r="F182" t="str">
            <v xml:space="preserve"> </v>
          </cell>
          <cell r="P182" t="str">
            <v xml:space="preserve"> </v>
          </cell>
        </row>
        <row r="183">
          <cell r="B183" t="str">
            <v>STV0161</v>
          </cell>
          <cell r="F183" t="str">
            <v xml:space="preserve"> </v>
          </cell>
          <cell r="P183" t="str">
            <v xml:space="preserve"> </v>
          </cell>
        </row>
        <row r="184">
          <cell r="B184" t="str">
            <v>STV0162</v>
          </cell>
          <cell r="F184" t="str">
            <v xml:space="preserve"> </v>
          </cell>
          <cell r="P184" t="str">
            <v xml:space="preserve"> </v>
          </cell>
        </row>
        <row r="185">
          <cell r="B185" t="str">
            <v>STV0163</v>
          </cell>
          <cell r="F185" t="str">
            <v xml:space="preserve"> </v>
          </cell>
          <cell r="P185" t="str">
            <v xml:space="preserve"> </v>
          </cell>
        </row>
        <row r="186">
          <cell r="B186" t="str">
            <v>STV0164</v>
          </cell>
          <cell r="F186" t="str">
            <v xml:space="preserve"> </v>
          </cell>
          <cell r="P186" t="str">
            <v xml:space="preserve"> </v>
          </cell>
        </row>
        <row r="187">
          <cell r="B187" t="str">
            <v>STV0165</v>
          </cell>
          <cell r="F187" t="str">
            <v xml:space="preserve"> </v>
          </cell>
          <cell r="P187" t="str">
            <v xml:space="preserve"> </v>
          </cell>
        </row>
        <row r="188">
          <cell r="B188" t="str">
            <v>STV0166</v>
          </cell>
          <cell r="F188" t="str">
            <v xml:space="preserve"> </v>
          </cell>
          <cell r="P188" t="str">
            <v xml:space="preserve"> </v>
          </cell>
        </row>
        <row r="189">
          <cell r="B189" t="str">
            <v>STV0167</v>
          </cell>
          <cell r="F189" t="str">
            <v xml:space="preserve"> </v>
          </cell>
          <cell r="P189" t="str">
            <v xml:space="preserve"> </v>
          </cell>
        </row>
        <row r="190">
          <cell r="B190" t="str">
            <v>STV0168</v>
          </cell>
          <cell r="F190" t="str">
            <v xml:space="preserve"> </v>
          </cell>
          <cell r="P190" t="str">
            <v xml:space="preserve"> </v>
          </cell>
        </row>
        <row r="191">
          <cell r="B191" t="str">
            <v>STV0169</v>
          </cell>
          <cell r="F191" t="str">
            <v xml:space="preserve"> </v>
          </cell>
          <cell r="P191" t="str">
            <v xml:space="preserve"> </v>
          </cell>
        </row>
        <row r="192">
          <cell r="B192" t="str">
            <v>STV0170</v>
          </cell>
          <cell r="F192" t="str">
            <v xml:space="preserve"> </v>
          </cell>
          <cell r="P192" t="str">
            <v xml:space="preserve"> </v>
          </cell>
        </row>
        <row r="193">
          <cell r="B193" t="str">
            <v>STV0171</v>
          </cell>
          <cell r="F193" t="str">
            <v xml:space="preserve"> </v>
          </cell>
          <cell r="P193" t="str">
            <v xml:space="preserve"> </v>
          </cell>
        </row>
        <row r="194">
          <cell r="B194" t="str">
            <v>STV0172</v>
          </cell>
          <cell r="F194" t="str">
            <v xml:space="preserve"> </v>
          </cell>
          <cell r="P194" t="str">
            <v xml:space="preserve"> </v>
          </cell>
        </row>
        <row r="195">
          <cell r="B195" t="str">
            <v>STV0173</v>
          </cell>
          <cell r="F195" t="str">
            <v xml:space="preserve"> </v>
          </cell>
          <cell r="P195" t="str">
            <v xml:space="preserve"> </v>
          </cell>
        </row>
        <row r="196">
          <cell r="B196" t="str">
            <v>STV0174</v>
          </cell>
          <cell r="F196" t="str">
            <v xml:space="preserve"> </v>
          </cell>
          <cell r="P196" t="str">
            <v xml:space="preserve"> </v>
          </cell>
        </row>
        <row r="197">
          <cell r="B197" t="str">
            <v>STV0175</v>
          </cell>
          <cell r="F197" t="str">
            <v xml:space="preserve"> </v>
          </cell>
          <cell r="P197" t="str">
            <v xml:space="preserve"> </v>
          </cell>
        </row>
        <row r="198">
          <cell r="B198" t="str">
            <v>STV0176</v>
          </cell>
          <cell r="F198" t="str">
            <v xml:space="preserve"> </v>
          </cell>
          <cell r="P198" t="str">
            <v xml:space="preserve"> </v>
          </cell>
        </row>
        <row r="199">
          <cell r="B199" t="str">
            <v>STV0177</v>
          </cell>
          <cell r="F199" t="str">
            <v xml:space="preserve"> </v>
          </cell>
          <cell r="P199" t="str">
            <v xml:space="preserve"> </v>
          </cell>
        </row>
        <row r="200">
          <cell r="B200" t="str">
            <v>STV0178</v>
          </cell>
          <cell r="F200" t="str">
            <v xml:space="preserve"> </v>
          </cell>
          <cell r="P200" t="str">
            <v xml:space="preserve"> </v>
          </cell>
        </row>
        <row r="201">
          <cell r="B201" t="str">
            <v>STV0179</v>
          </cell>
          <cell r="F201" t="str">
            <v xml:space="preserve"> </v>
          </cell>
          <cell r="P201" t="str">
            <v xml:space="preserve"> </v>
          </cell>
        </row>
        <row r="202">
          <cell r="B202" t="str">
            <v>STV0180</v>
          </cell>
          <cell r="F202" t="str">
            <v xml:space="preserve"> </v>
          </cell>
          <cell r="P202" t="str">
            <v xml:space="preserve"> </v>
          </cell>
        </row>
        <row r="203">
          <cell r="B203" t="str">
            <v>STV0181</v>
          </cell>
          <cell r="F203" t="str">
            <v xml:space="preserve"> </v>
          </cell>
          <cell r="P203" t="str">
            <v xml:space="preserve"> </v>
          </cell>
        </row>
        <row r="204">
          <cell r="B204" t="str">
            <v>STV0182</v>
          </cell>
          <cell r="F204" t="str">
            <v xml:space="preserve"> </v>
          </cell>
          <cell r="P204" t="str">
            <v xml:space="preserve"> </v>
          </cell>
        </row>
        <row r="205">
          <cell r="B205" t="str">
            <v>STV0183</v>
          </cell>
          <cell r="F205" t="str">
            <v xml:space="preserve"> </v>
          </cell>
          <cell r="P205" t="str">
            <v xml:space="preserve"> </v>
          </cell>
        </row>
        <row r="206">
          <cell r="B206" t="str">
            <v>STV0184</v>
          </cell>
          <cell r="F206" t="str">
            <v xml:space="preserve"> </v>
          </cell>
          <cell r="P206" t="str">
            <v xml:space="preserve"> </v>
          </cell>
        </row>
        <row r="207">
          <cell r="B207" t="str">
            <v>STV0185</v>
          </cell>
          <cell r="F207" t="str">
            <v xml:space="preserve"> </v>
          </cell>
          <cell r="P207" t="str">
            <v xml:space="preserve"> </v>
          </cell>
        </row>
        <row r="208">
          <cell r="B208" t="str">
            <v>STV0186</v>
          </cell>
          <cell r="F208" t="str">
            <v xml:space="preserve"> </v>
          </cell>
          <cell r="P208" t="str">
            <v xml:space="preserve"> </v>
          </cell>
        </row>
        <row r="209">
          <cell r="B209" t="str">
            <v>STV0187</v>
          </cell>
          <cell r="F209" t="str">
            <v xml:space="preserve"> </v>
          </cell>
          <cell r="P209" t="str">
            <v xml:space="preserve"> </v>
          </cell>
        </row>
        <row r="210">
          <cell r="B210" t="str">
            <v>STV0188</v>
          </cell>
          <cell r="F210" t="str">
            <v xml:space="preserve"> </v>
          </cell>
          <cell r="P210" t="str">
            <v xml:space="preserve"> </v>
          </cell>
        </row>
        <row r="211">
          <cell r="B211" t="str">
            <v>STV0189</v>
          </cell>
          <cell r="F211" t="str">
            <v xml:space="preserve"> </v>
          </cell>
          <cell r="P211" t="str">
            <v xml:space="preserve"> </v>
          </cell>
        </row>
        <row r="212">
          <cell r="B212" t="str">
            <v>STV0190</v>
          </cell>
          <cell r="F212" t="str">
            <v xml:space="preserve"> </v>
          </cell>
          <cell r="P212" t="str">
            <v xml:space="preserve"> </v>
          </cell>
        </row>
        <row r="213">
          <cell r="B213" t="str">
            <v>STV0191</v>
          </cell>
          <cell r="F213" t="str">
            <v xml:space="preserve"> </v>
          </cell>
          <cell r="P213" t="str">
            <v xml:space="preserve"> </v>
          </cell>
        </row>
        <row r="214">
          <cell r="B214" t="str">
            <v>STV0192</v>
          </cell>
          <cell r="F214" t="str">
            <v xml:space="preserve"> </v>
          </cell>
          <cell r="P214" t="str">
            <v xml:space="preserve"> </v>
          </cell>
        </row>
        <row r="215">
          <cell r="B215" t="str">
            <v>STV0193</v>
          </cell>
          <cell r="F215" t="str">
            <v xml:space="preserve"> </v>
          </cell>
          <cell r="P215" t="str">
            <v xml:space="preserve"> </v>
          </cell>
        </row>
        <row r="216">
          <cell r="B216" t="str">
            <v>STV0194</v>
          </cell>
          <cell r="F216" t="str">
            <v xml:space="preserve"> </v>
          </cell>
          <cell r="P216" t="str">
            <v xml:space="preserve"> </v>
          </cell>
        </row>
        <row r="217">
          <cell r="B217" t="str">
            <v>STV0195</v>
          </cell>
          <cell r="F217" t="str">
            <v xml:space="preserve"> </v>
          </cell>
          <cell r="P217" t="str">
            <v xml:space="preserve"> </v>
          </cell>
        </row>
        <row r="218">
          <cell r="B218" t="str">
            <v>STV0196</v>
          </cell>
          <cell r="F218" t="str">
            <v xml:space="preserve"> </v>
          </cell>
          <cell r="P218" t="str">
            <v xml:space="preserve"> </v>
          </cell>
        </row>
        <row r="219">
          <cell r="B219" t="str">
            <v>STV0197</v>
          </cell>
          <cell r="F219" t="str">
            <v xml:space="preserve"> </v>
          </cell>
          <cell r="P219" t="str">
            <v xml:space="preserve"> </v>
          </cell>
        </row>
        <row r="220">
          <cell r="B220" t="str">
            <v>STV0198</v>
          </cell>
          <cell r="F220" t="str">
            <v xml:space="preserve"> </v>
          </cell>
          <cell r="P220" t="str">
            <v xml:space="preserve"> </v>
          </cell>
        </row>
        <row r="221">
          <cell r="B221" t="str">
            <v>STV0199</v>
          </cell>
          <cell r="F221" t="str">
            <v xml:space="preserve"> </v>
          </cell>
          <cell r="P221" t="str">
            <v xml:space="preserve"> </v>
          </cell>
        </row>
        <row r="222">
          <cell r="B222" t="str">
            <v>STV0200</v>
          </cell>
          <cell r="F222" t="str">
            <v xml:space="preserve"> </v>
          </cell>
          <cell r="P222" t="str">
            <v xml:space="preserve"> </v>
          </cell>
        </row>
        <row r="223">
          <cell r="B223" t="str">
            <v>STV0201</v>
          </cell>
          <cell r="F223" t="str">
            <v xml:space="preserve"> </v>
          </cell>
          <cell r="P223" t="str">
            <v xml:space="preserve"> </v>
          </cell>
        </row>
        <row r="224">
          <cell r="B224" t="str">
            <v>STV0202</v>
          </cell>
          <cell r="F224" t="str">
            <v xml:space="preserve"> </v>
          </cell>
          <cell r="P224" t="str">
            <v xml:space="preserve"> </v>
          </cell>
        </row>
        <row r="225">
          <cell r="B225" t="str">
            <v>STV0203</v>
          </cell>
          <cell r="F225" t="str">
            <v xml:space="preserve"> </v>
          </cell>
          <cell r="P225" t="str">
            <v xml:space="preserve"> </v>
          </cell>
        </row>
        <row r="226">
          <cell r="B226" t="str">
            <v>STV0204</v>
          </cell>
          <cell r="F226" t="str">
            <v xml:space="preserve"> </v>
          </cell>
          <cell r="P226" t="str">
            <v xml:space="preserve"> </v>
          </cell>
        </row>
        <row r="227">
          <cell r="B227" t="str">
            <v>STV0205</v>
          </cell>
          <cell r="F227" t="str">
            <v xml:space="preserve"> </v>
          </cell>
          <cell r="P227" t="str">
            <v xml:space="preserve"> </v>
          </cell>
        </row>
        <row r="228">
          <cell r="B228" t="str">
            <v>STV0206</v>
          </cell>
          <cell r="F228" t="str">
            <v xml:space="preserve"> </v>
          </cell>
          <cell r="P228" t="str">
            <v xml:space="preserve"> </v>
          </cell>
        </row>
        <row r="229">
          <cell r="B229" t="str">
            <v>STV0207</v>
          </cell>
          <cell r="F229" t="str">
            <v xml:space="preserve"> </v>
          </cell>
          <cell r="P229" t="str">
            <v xml:space="preserve"> </v>
          </cell>
        </row>
      </sheetData>
      <sheetData sheetId="1">
        <row r="7">
          <cell r="AK7">
            <v>2024</v>
          </cell>
        </row>
        <row r="9">
          <cell r="B9" t="str">
            <v>Matricule</v>
          </cell>
          <cell r="C9" t="str">
            <v>Service</v>
          </cell>
          <cell r="D9" t="str">
            <v>Poste</v>
          </cell>
          <cell r="E9" t="str">
            <v>Nom de l’employé</v>
          </cell>
          <cell r="F9">
            <v>1</v>
          </cell>
          <cell r="G9">
            <v>2</v>
          </cell>
          <cell r="H9">
            <v>3</v>
          </cell>
          <cell r="I9">
            <v>4</v>
          </cell>
          <cell r="J9">
            <v>5</v>
          </cell>
          <cell r="K9">
            <v>6</v>
          </cell>
          <cell r="L9">
            <v>7</v>
          </cell>
          <cell r="M9">
            <v>8</v>
          </cell>
          <cell r="N9">
            <v>9</v>
          </cell>
          <cell r="O9">
            <v>10</v>
          </cell>
          <cell r="P9">
            <v>11</v>
          </cell>
          <cell r="Q9">
            <v>12</v>
          </cell>
          <cell r="R9">
            <v>13</v>
          </cell>
          <cell r="S9">
            <v>14</v>
          </cell>
          <cell r="T9">
            <v>15</v>
          </cell>
          <cell r="U9">
            <v>16</v>
          </cell>
          <cell r="V9">
            <v>17</v>
          </cell>
          <cell r="W9">
            <v>18</v>
          </cell>
          <cell r="X9">
            <v>19</v>
          </cell>
          <cell r="Y9">
            <v>20</v>
          </cell>
          <cell r="Z9">
            <v>21</v>
          </cell>
          <cell r="AA9">
            <v>22</v>
          </cell>
          <cell r="AB9">
            <v>23</v>
          </cell>
          <cell r="AC9">
            <v>24</v>
          </cell>
          <cell r="AD9">
            <v>25</v>
          </cell>
          <cell r="AE9">
            <v>26</v>
          </cell>
          <cell r="AF9">
            <v>27</v>
          </cell>
          <cell r="AG9">
            <v>28</v>
          </cell>
          <cell r="AH9">
            <v>29</v>
          </cell>
          <cell r="AI9">
            <v>30</v>
          </cell>
          <cell r="AJ9">
            <v>31</v>
          </cell>
        </row>
        <row r="10">
          <cell r="B10" t="str">
            <v>STV0001</v>
          </cell>
          <cell r="C10" t="str">
            <v>Flux entrant</v>
          </cell>
          <cell r="D10" t="str">
            <v>Réception</v>
          </cell>
          <cell r="E10" t="str">
            <v>Causse Eddy</v>
          </cell>
          <cell r="F10" t="str">
            <v>AT</v>
          </cell>
          <cell r="G10" t="str">
            <v>AM</v>
          </cell>
          <cell r="H10" t="str">
            <v>AN</v>
          </cell>
          <cell r="I10" t="str">
            <v>CP</v>
          </cell>
          <cell r="J10" t="str">
            <v>CP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</sheetData>
      <sheetData sheetId="2">
        <row r="1">
          <cell r="J1">
            <v>4.1666666666666664E-2</v>
          </cell>
        </row>
        <row r="2">
          <cell r="J2">
            <v>0.29166666666666669</v>
          </cell>
        </row>
        <row r="3">
          <cell r="J3">
            <v>0.33333333333333331</v>
          </cell>
        </row>
      </sheetData>
      <sheetData sheetId="3"/>
      <sheetData sheetId="4">
        <row r="14">
          <cell r="C14" t="str">
            <v>STV0001</v>
          </cell>
          <cell r="AE14">
            <v>1</v>
          </cell>
          <cell r="AF14">
            <v>1</v>
          </cell>
          <cell r="AG14">
            <v>1</v>
          </cell>
          <cell r="AH14" t="str">
            <v/>
          </cell>
        </row>
        <row r="15">
          <cell r="C15" t="str">
            <v>STV0002</v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</row>
        <row r="16">
          <cell r="C16" t="str">
            <v>STV0003</v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</row>
        <row r="17">
          <cell r="C17" t="str">
            <v>STV0004</v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</row>
        <row r="18">
          <cell r="C18" t="str">
            <v>STV0005</v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</row>
        <row r="19">
          <cell r="C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</row>
        <row r="20">
          <cell r="C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</row>
        <row r="21">
          <cell r="C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</row>
        <row r="22">
          <cell r="C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</row>
        <row r="23">
          <cell r="C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</row>
        <row r="24">
          <cell r="C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</row>
        <row r="25">
          <cell r="C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</row>
        <row r="26">
          <cell r="C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</row>
        <row r="27">
          <cell r="C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</row>
        <row r="28">
          <cell r="C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</row>
        <row r="29">
          <cell r="C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</row>
        <row r="30">
          <cell r="C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</row>
        <row r="31">
          <cell r="C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</row>
        <row r="32">
          <cell r="C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</row>
        <row r="33">
          <cell r="C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</row>
        <row r="34">
          <cell r="C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</row>
        <row r="35">
          <cell r="C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</row>
        <row r="36">
          <cell r="C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</row>
        <row r="37">
          <cell r="C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</row>
        <row r="38">
          <cell r="C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</row>
        <row r="39">
          <cell r="C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</row>
        <row r="40">
          <cell r="C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</row>
        <row r="41">
          <cell r="C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</row>
        <row r="42">
          <cell r="C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</row>
        <row r="43">
          <cell r="C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</row>
        <row r="44">
          <cell r="C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</row>
        <row r="45">
          <cell r="C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</row>
        <row r="46">
          <cell r="C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</row>
        <row r="47">
          <cell r="C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</row>
        <row r="48">
          <cell r="C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</row>
        <row r="49">
          <cell r="C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</row>
        <row r="50">
          <cell r="C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</row>
        <row r="51">
          <cell r="C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</row>
        <row r="52">
          <cell r="C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</row>
        <row r="53">
          <cell r="C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</row>
        <row r="54">
          <cell r="C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</row>
        <row r="55">
          <cell r="C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</row>
        <row r="56">
          <cell r="C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</row>
        <row r="57">
          <cell r="C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</row>
        <row r="58">
          <cell r="C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</row>
        <row r="59">
          <cell r="C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</row>
        <row r="60">
          <cell r="C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</row>
        <row r="61">
          <cell r="C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</row>
        <row r="62">
          <cell r="C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</row>
        <row r="63">
          <cell r="C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</row>
        <row r="64">
          <cell r="C64" t="str">
            <v>STV0001</v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</row>
        <row r="65">
          <cell r="C65" t="str">
            <v>STV0002</v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</row>
        <row r="66">
          <cell r="C66" t="str">
            <v>STV0003</v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</row>
        <row r="67">
          <cell r="C67" t="str">
            <v>STV0004</v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</row>
        <row r="68">
          <cell r="C68" t="str">
            <v>STV0005</v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</row>
        <row r="69">
          <cell r="C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</row>
        <row r="70">
          <cell r="C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</row>
        <row r="71">
          <cell r="C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</row>
        <row r="72">
          <cell r="C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</row>
        <row r="73">
          <cell r="C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</row>
        <row r="74">
          <cell r="C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</row>
        <row r="75">
          <cell r="C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</row>
        <row r="76">
          <cell r="C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</row>
        <row r="77">
          <cell r="C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</row>
        <row r="78">
          <cell r="C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</row>
        <row r="79">
          <cell r="C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</row>
        <row r="80">
          <cell r="C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</row>
        <row r="81">
          <cell r="C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</row>
        <row r="82">
          <cell r="C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</row>
        <row r="83">
          <cell r="C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</row>
        <row r="84">
          <cell r="C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</row>
        <row r="85">
          <cell r="C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</row>
        <row r="86">
          <cell r="C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</row>
        <row r="87">
          <cell r="C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</row>
        <row r="88">
          <cell r="C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</row>
        <row r="89">
          <cell r="C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</row>
        <row r="90">
          <cell r="C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</row>
        <row r="91">
          <cell r="C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</row>
        <row r="92">
          <cell r="C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</row>
        <row r="93">
          <cell r="C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</row>
        <row r="94">
          <cell r="C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</row>
        <row r="95">
          <cell r="C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</row>
        <row r="96">
          <cell r="C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</row>
        <row r="97">
          <cell r="C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</row>
        <row r="98">
          <cell r="C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</row>
        <row r="99">
          <cell r="C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</row>
        <row r="100">
          <cell r="C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</row>
        <row r="101">
          <cell r="C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</row>
        <row r="102">
          <cell r="C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</row>
        <row r="103">
          <cell r="C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</row>
        <row r="104">
          <cell r="C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</row>
        <row r="105">
          <cell r="C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</row>
        <row r="106">
          <cell r="C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</row>
        <row r="107">
          <cell r="C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</row>
        <row r="108">
          <cell r="C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</row>
        <row r="109">
          <cell r="C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</row>
        <row r="110">
          <cell r="C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</row>
        <row r="111">
          <cell r="C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</row>
        <row r="112">
          <cell r="C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</row>
        <row r="113">
          <cell r="C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</row>
        <row r="114">
          <cell r="C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</row>
        <row r="115">
          <cell r="C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</row>
        <row r="116">
          <cell r="C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</row>
        <row r="117">
          <cell r="C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</row>
        <row r="118">
          <cell r="C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</row>
        <row r="119">
          <cell r="C119" t="str">
            <v>STV0001</v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</row>
        <row r="120">
          <cell r="C120" t="str">
            <v>STV0002</v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</row>
        <row r="121">
          <cell r="C121" t="str">
            <v>STV0003</v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</row>
        <row r="122">
          <cell r="C122" t="str">
            <v>STV0004</v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</row>
        <row r="123">
          <cell r="C123" t="str">
            <v>STV0005</v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</row>
        <row r="124">
          <cell r="C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</row>
        <row r="125">
          <cell r="C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</row>
        <row r="126">
          <cell r="C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</row>
        <row r="127">
          <cell r="C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</row>
        <row r="128">
          <cell r="C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</row>
        <row r="129">
          <cell r="C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</row>
        <row r="130">
          <cell r="C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</row>
        <row r="131">
          <cell r="C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</row>
        <row r="132">
          <cell r="C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</row>
        <row r="133">
          <cell r="C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</row>
        <row r="134">
          <cell r="C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</row>
        <row r="135">
          <cell r="C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</row>
        <row r="136">
          <cell r="C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</row>
        <row r="137">
          <cell r="C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</row>
        <row r="138">
          <cell r="C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</row>
        <row r="139">
          <cell r="C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</row>
        <row r="140">
          <cell r="C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</row>
        <row r="141">
          <cell r="C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</row>
        <row r="142">
          <cell r="C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</row>
        <row r="143">
          <cell r="C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</row>
        <row r="144">
          <cell r="C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</row>
        <row r="145">
          <cell r="C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</row>
        <row r="146">
          <cell r="C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</row>
        <row r="147">
          <cell r="C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</row>
        <row r="148">
          <cell r="C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</row>
        <row r="149">
          <cell r="C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</row>
        <row r="150">
          <cell r="C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</row>
        <row r="151">
          <cell r="C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</row>
        <row r="152">
          <cell r="C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</row>
        <row r="153">
          <cell r="C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</row>
        <row r="154">
          <cell r="C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</row>
        <row r="155">
          <cell r="C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</row>
        <row r="156">
          <cell r="C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</row>
        <row r="157">
          <cell r="C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</row>
        <row r="158">
          <cell r="C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</row>
        <row r="159">
          <cell r="C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</row>
        <row r="160">
          <cell r="C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</row>
        <row r="161">
          <cell r="C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</row>
        <row r="162">
          <cell r="C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</row>
        <row r="163">
          <cell r="C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</row>
        <row r="164">
          <cell r="C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</row>
        <row r="165">
          <cell r="C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</row>
        <row r="166">
          <cell r="C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</row>
        <row r="167">
          <cell r="C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</row>
        <row r="168">
          <cell r="C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</row>
        <row r="169">
          <cell r="C169" t="str">
            <v>STV0001</v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</row>
        <row r="170">
          <cell r="C170" t="str">
            <v>STV0002</v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</row>
        <row r="171">
          <cell r="C171" t="str">
            <v>STV0003</v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</row>
        <row r="172">
          <cell r="C172" t="str">
            <v>STV0004</v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</row>
        <row r="173">
          <cell r="C173" t="str">
            <v>STV0005</v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</row>
        <row r="174">
          <cell r="C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</row>
        <row r="175">
          <cell r="C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</row>
        <row r="176">
          <cell r="C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</row>
        <row r="177">
          <cell r="C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</row>
        <row r="178">
          <cell r="C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</row>
        <row r="179">
          <cell r="C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</row>
        <row r="180">
          <cell r="C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</row>
        <row r="181">
          <cell r="C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</row>
        <row r="182">
          <cell r="C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</row>
        <row r="183">
          <cell r="C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</row>
        <row r="184">
          <cell r="C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</row>
        <row r="185">
          <cell r="C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</row>
        <row r="186">
          <cell r="C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</row>
        <row r="187">
          <cell r="C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</row>
        <row r="188">
          <cell r="C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</row>
        <row r="189">
          <cell r="C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</row>
        <row r="190">
          <cell r="C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</row>
        <row r="191">
          <cell r="C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</row>
        <row r="192">
          <cell r="C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</row>
        <row r="193">
          <cell r="C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</row>
        <row r="194">
          <cell r="C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</row>
        <row r="195">
          <cell r="C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</row>
        <row r="196">
          <cell r="C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</row>
        <row r="197">
          <cell r="C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</row>
        <row r="198">
          <cell r="C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</row>
        <row r="199">
          <cell r="C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</row>
        <row r="200">
          <cell r="C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</row>
        <row r="201">
          <cell r="C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</row>
        <row r="202">
          <cell r="C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</row>
        <row r="203">
          <cell r="C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</row>
        <row r="204">
          <cell r="C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</row>
        <row r="205">
          <cell r="C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</row>
        <row r="206">
          <cell r="C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</row>
        <row r="207">
          <cell r="C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</row>
        <row r="208">
          <cell r="C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</row>
        <row r="209">
          <cell r="C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</row>
        <row r="210">
          <cell r="C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</row>
        <row r="211">
          <cell r="C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</row>
        <row r="212">
          <cell r="C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</row>
        <row r="213">
          <cell r="C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</row>
        <row r="214">
          <cell r="C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</row>
        <row r="215">
          <cell r="C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</row>
        <row r="216">
          <cell r="C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</row>
        <row r="217">
          <cell r="C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</row>
        <row r="218">
          <cell r="C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</row>
        <row r="219">
          <cell r="C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</row>
        <row r="220">
          <cell r="C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</row>
        <row r="221">
          <cell r="C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</row>
        <row r="222">
          <cell r="C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</row>
        <row r="223">
          <cell r="C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</row>
        <row r="224">
          <cell r="C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</row>
        <row r="225">
          <cell r="C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</row>
        <row r="226">
          <cell r="C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</row>
        <row r="227">
          <cell r="C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</row>
        <row r="228">
          <cell r="C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</row>
        <row r="229">
          <cell r="C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</row>
        <row r="230">
          <cell r="C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</row>
        <row r="231">
          <cell r="C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</row>
        <row r="232">
          <cell r="C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</row>
        <row r="233">
          <cell r="C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</row>
        <row r="234">
          <cell r="C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</row>
        <row r="235">
          <cell r="C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</row>
        <row r="236">
          <cell r="C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</row>
        <row r="237">
          <cell r="C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</row>
        <row r="238">
          <cell r="C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</row>
        <row r="239">
          <cell r="C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</row>
        <row r="240">
          <cell r="C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</row>
        <row r="241">
          <cell r="C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</row>
        <row r="242">
          <cell r="C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</row>
        <row r="243">
          <cell r="C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</row>
        <row r="244">
          <cell r="C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</row>
        <row r="245">
          <cell r="C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</row>
        <row r="246">
          <cell r="C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</row>
        <row r="247">
          <cell r="C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</row>
        <row r="248">
          <cell r="C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</row>
        <row r="249">
          <cell r="C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</row>
        <row r="250">
          <cell r="C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</row>
        <row r="251">
          <cell r="C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</row>
        <row r="252">
          <cell r="C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</row>
        <row r="253">
          <cell r="C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</row>
        <row r="254">
          <cell r="C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</row>
        <row r="255">
          <cell r="C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</row>
        <row r="256">
          <cell r="C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</row>
        <row r="257">
          <cell r="C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</row>
        <row r="258">
          <cell r="C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</row>
        <row r="259">
          <cell r="C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</row>
        <row r="260">
          <cell r="C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</row>
        <row r="261">
          <cell r="C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</row>
        <row r="262">
          <cell r="C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</row>
        <row r="263">
          <cell r="C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</row>
        <row r="264">
          <cell r="C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</row>
        <row r="265">
          <cell r="C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</row>
        <row r="266">
          <cell r="C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</row>
        <row r="267">
          <cell r="C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</row>
        <row r="268">
          <cell r="C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</row>
        <row r="269">
          <cell r="C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</row>
        <row r="270">
          <cell r="C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</row>
        <row r="271">
          <cell r="C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</row>
        <row r="272">
          <cell r="C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</row>
        <row r="273">
          <cell r="C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</row>
        <row r="274">
          <cell r="C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</row>
        <row r="275">
          <cell r="C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</row>
        <row r="276">
          <cell r="C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</row>
        <row r="277">
          <cell r="C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</row>
        <row r="278">
          <cell r="C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</row>
        <row r="279">
          <cell r="C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</row>
        <row r="280">
          <cell r="C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</row>
        <row r="281">
          <cell r="C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</row>
        <row r="282">
          <cell r="C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</row>
        <row r="283">
          <cell r="C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</row>
        <row r="284">
          <cell r="C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</row>
        <row r="285">
          <cell r="C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</row>
        <row r="286">
          <cell r="C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</row>
        <row r="287">
          <cell r="C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</row>
        <row r="288">
          <cell r="C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</row>
        <row r="289">
          <cell r="C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</row>
        <row r="290">
          <cell r="C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</row>
        <row r="291">
          <cell r="C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</row>
        <row r="292">
          <cell r="C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</row>
        <row r="293">
          <cell r="C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</row>
        <row r="294">
          <cell r="C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</row>
        <row r="295">
          <cell r="C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</row>
        <row r="296">
          <cell r="C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</row>
        <row r="297">
          <cell r="C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</row>
        <row r="298">
          <cell r="C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</row>
        <row r="299">
          <cell r="C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</row>
        <row r="300">
          <cell r="C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</row>
        <row r="301">
          <cell r="C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</row>
        <row r="302">
          <cell r="C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</row>
        <row r="303">
          <cell r="C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</row>
        <row r="304">
          <cell r="C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</row>
        <row r="305">
          <cell r="C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</row>
        <row r="306">
          <cell r="C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</row>
        <row r="307">
          <cell r="C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</row>
        <row r="308">
          <cell r="C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</row>
        <row r="309">
          <cell r="C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</row>
        <row r="310">
          <cell r="C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</row>
        <row r="311">
          <cell r="C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</row>
        <row r="312">
          <cell r="C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</row>
        <row r="313">
          <cell r="C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</row>
        <row r="314">
          <cell r="C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</row>
        <row r="315">
          <cell r="C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</row>
        <row r="316">
          <cell r="C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</row>
        <row r="317">
          <cell r="C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</row>
        <row r="318">
          <cell r="C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</row>
        <row r="319">
          <cell r="C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</row>
        <row r="320">
          <cell r="C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</row>
        <row r="321">
          <cell r="C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</row>
        <row r="322">
          <cell r="C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</row>
        <row r="323">
          <cell r="C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</row>
        <row r="324">
          <cell r="C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</row>
        <row r="325">
          <cell r="C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</row>
        <row r="326">
          <cell r="C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</row>
        <row r="327">
          <cell r="C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</row>
        <row r="328">
          <cell r="C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</row>
        <row r="329">
          <cell r="C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</row>
        <row r="330">
          <cell r="C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</row>
        <row r="331">
          <cell r="C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</row>
        <row r="332">
          <cell r="C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</row>
        <row r="333">
          <cell r="C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</row>
        <row r="334">
          <cell r="C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</row>
        <row r="335">
          <cell r="C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</row>
        <row r="336">
          <cell r="C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</row>
        <row r="337">
          <cell r="C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</row>
        <row r="338">
          <cell r="C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</row>
        <row r="339">
          <cell r="C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</row>
        <row r="340">
          <cell r="C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</row>
        <row r="341">
          <cell r="C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</row>
        <row r="342">
          <cell r="C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</row>
        <row r="343">
          <cell r="C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</row>
        <row r="344">
          <cell r="C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</row>
        <row r="345">
          <cell r="C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</row>
        <row r="346">
          <cell r="C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</row>
        <row r="347">
          <cell r="C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</row>
        <row r="348">
          <cell r="C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</row>
        <row r="349">
          <cell r="C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</row>
        <row r="350">
          <cell r="C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</row>
        <row r="351">
          <cell r="C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</row>
        <row r="352">
          <cell r="C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</row>
        <row r="353">
          <cell r="C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</row>
        <row r="354">
          <cell r="C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</row>
        <row r="355">
          <cell r="C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</row>
        <row r="356">
          <cell r="C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</row>
        <row r="357">
          <cell r="C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</row>
        <row r="358">
          <cell r="C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</row>
        <row r="359">
          <cell r="C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</row>
        <row r="360">
          <cell r="C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</row>
        <row r="361">
          <cell r="C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</row>
        <row r="362">
          <cell r="C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</row>
        <row r="363">
          <cell r="C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</row>
        <row r="364">
          <cell r="C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</row>
        <row r="365">
          <cell r="C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</row>
        <row r="366">
          <cell r="C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</row>
        <row r="367">
          <cell r="C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</row>
        <row r="368">
          <cell r="C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</row>
        <row r="369">
          <cell r="C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</row>
        <row r="370">
          <cell r="C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</row>
        <row r="371">
          <cell r="C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</row>
        <row r="372">
          <cell r="C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</row>
        <row r="373">
          <cell r="C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</row>
        <row r="374">
          <cell r="C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</row>
        <row r="375">
          <cell r="C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</row>
        <row r="376">
          <cell r="C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</row>
        <row r="377">
          <cell r="C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</row>
        <row r="378">
          <cell r="C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</row>
        <row r="379">
          <cell r="C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</row>
        <row r="380">
          <cell r="C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</row>
        <row r="381">
          <cell r="C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</row>
        <row r="382">
          <cell r="C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</row>
        <row r="383">
          <cell r="C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</row>
        <row r="384">
          <cell r="C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</row>
        <row r="385">
          <cell r="C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</row>
        <row r="386">
          <cell r="C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</row>
        <row r="387">
          <cell r="C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</row>
        <row r="388">
          <cell r="C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</row>
        <row r="389">
          <cell r="C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</row>
        <row r="390">
          <cell r="C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</row>
        <row r="391">
          <cell r="C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</row>
        <row r="392">
          <cell r="C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</row>
        <row r="393">
          <cell r="C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</row>
        <row r="394">
          <cell r="C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</row>
        <row r="395">
          <cell r="C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</row>
        <row r="396">
          <cell r="C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</row>
        <row r="397">
          <cell r="C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</row>
        <row r="398">
          <cell r="C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</row>
        <row r="399">
          <cell r="C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</row>
        <row r="400">
          <cell r="C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</row>
        <row r="401">
          <cell r="C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</row>
        <row r="402">
          <cell r="C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</row>
        <row r="403">
          <cell r="C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</row>
        <row r="404">
          <cell r="C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</row>
        <row r="405">
          <cell r="C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</row>
        <row r="406">
          <cell r="C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</row>
        <row r="407">
          <cell r="C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</row>
        <row r="408">
          <cell r="C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</row>
        <row r="409">
          <cell r="C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</row>
        <row r="410">
          <cell r="C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</row>
        <row r="411">
          <cell r="C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</row>
        <row r="412">
          <cell r="C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</row>
        <row r="413">
          <cell r="C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</row>
        <row r="414">
          <cell r="C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</row>
        <row r="415">
          <cell r="C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</row>
        <row r="416">
          <cell r="C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</row>
        <row r="417">
          <cell r="C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</row>
        <row r="418">
          <cell r="C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</row>
        <row r="419">
          <cell r="C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</row>
        <row r="420">
          <cell r="C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</row>
        <row r="421">
          <cell r="C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</row>
        <row r="422">
          <cell r="C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</row>
        <row r="423">
          <cell r="C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</row>
        <row r="424">
          <cell r="C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</row>
        <row r="425">
          <cell r="C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</row>
        <row r="426">
          <cell r="C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</row>
        <row r="427">
          <cell r="C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</row>
        <row r="428">
          <cell r="C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</row>
        <row r="429">
          <cell r="C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</row>
        <row r="430">
          <cell r="C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</row>
        <row r="431">
          <cell r="C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</row>
        <row r="432">
          <cell r="C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</row>
        <row r="433">
          <cell r="C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</row>
        <row r="434">
          <cell r="C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</row>
        <row r="435">
          <cell r="C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</row>
        <row r="436">
          <cell r="C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</row>
        <row r="437">
          <cell r="C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</row>
        <row r="438">
          <cell r="C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</row>
        <row r="439">
          <cell r="C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</row>
        <row r="440">
          <cell r="C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</row>
        <row r="441">
          <cell r="C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</row>
        <row r="442">
          <cell r="C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</row>
        <row r="443">
          <cell r="C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</row>
        <row r="444">
          <cell r="C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</row>
        <row r="445">
          <cell r="C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</row>
        <row r="446">
          <cell r="C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</row>
        <row r="447">
          <cell r="C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</row>
        <row r="448">
          <cell r="C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</row>
        <row r="449">
          <cell r="C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</row>
        <row r="450">
          <cell r="C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</row>
        <row r="451">
          <cell r="C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</row>
        <row r="452">
          <cell r="C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</row>
        <row r="453">
          <cell r="C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</row>
        <row r="454">
          <cell r="C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</row>
        <row r="455">
          <cell r="C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</row>
        <row r="456">
          <cell r="C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</row>
        <row r="457">
          <cell r="C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</row>
        <row r="458">
          <cell r="C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</row>
        <row r="459">
          <cell r="C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</row>
        <row r="460">
          <cell r="C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</row>
        <row r="461">
          <cell r="C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</row>
        <row r="462">
          <cell r="C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</row>
        <row r="463">
          <cell r="C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</row>
        <row r="464">
          <cell r="C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</row>
        <row r="465">
          <cell r="C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</row>
        <row r="466">
          <cell r="C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</row>
        <row r="467">
          <cell r="C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</row>
        <row r="468">
          <cell r="C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</row>
        <row r="469">
          <cell r="C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</row>
        <row r="470">
          <cell r="C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</row>
        <row r="471">
          <cell r="C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</row>
        <row r="472">
          <cell r="C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</row>
        <row r="473">
          <cell r="C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</row>
        <row r="474">
          <cell r="C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</row>
        <row r="475">
          <cell r="C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</row>
        <row r="476">
          <cell r="C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</row>
        <row r="477">
          <cell r="C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</row>
        <row r="478">
          <cell r="C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</row>
        <row r="479">
          <cell r="C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</row>
        <row r="480">
          <cell r="C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</row>
        <row r="481">
          <cell r="C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</row>
        <row r="482">
          <cell r="C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</row>
        <row r="483">
          <cell r="C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</row>
        <row r="484">
          <cell r="C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</row>
        <row r="485">
          <cell r="C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</row>
        <row r="486">
          <cell r="C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</row>
        <row r="487">
          <cell r="C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</row>
        <row r="488">
          <cell r="C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</row>
        <row r="489">
          <cell r="C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</row>
        <row r="490">
          <cell r="C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</row>
        <row r="491">
          <cell r="C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</row>
        <row r="492">
          <cell r="C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</row>
        <row r="493">
          <cell r="C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</row>
        <row r="494">
          <cell r="C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</row>
        <row r="495">
          <cell r="C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</row>
        <row r="496">
          <cell r="C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</row>
        <row r="497">
          <cell r="C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</row>
        <row r="498">
          <cell r="C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</row>
        <row r="499">
          <cell r="C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</row>
        <row r="500">
          <cell r="C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</row>
        <row r="501">
          <cell r="C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</row>
        <row r="502">
          <cell r="C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</row>
        <row r="503">
          <cell r="C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</row>
        <row r="504">
          <cell r="C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</row>
        <row r="505">
          <cell r="C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</row>
        <row r="506">
          <cell r="C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</row>
        <row r="507">
          <cell r="C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</row>
        <row r="508">
          <cell r="C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</row>
        <row r="509">
          <cell r="C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</row>
        <row r="510">
          <cell r="C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</row>
        <row r="511">
          <cell r="C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</row>
        <row r="512">
          <cell r="C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</row>
        <row r="513">
          <cell r="C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</row>
        <row r="514">
          <cell r="C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</row>
        <row r="515">
          <cell r="C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</row>
        <row r="516">
          <cell r="C516" t="str">
            <v/>
          </cell>
          <cell r="AE516" t="str">
            <v/>
          </cell>
          <cell r="AF516" t="str">
            <v/>
          </cell>
          <cell r="AG516" t="str">
            <v/>
          </cell>
          <cell r="AH516" t="str">
            <v/>
          </cell>
        </row>
        <row r="517">
          <cell r="C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</row>
        <row r="518">
          <cell r="C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</row>
        <row r="519">
          <cell r="C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</row>
        <row r="520">
          <cell r="C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</row>
        <row r="521">
          <cell r="C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</row>
        <row r="522">
          <cell r="C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</row>
        <row r="523">
          <cell r="C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</row>
        <row r="524">
          <cell r="C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</row>
        <row r="525">
          <cell r="C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</row>
        <row r="526">
          <cell r="C526" t="str">
            <v/>
          </cell>
          <cell r="AE526" t="str">
            <v/>
          </cell>
          <cell r="AF526" t="str">
            <v/>
          </cell>
          <cell r="AG526" t="str">
            <v/>
          </cell>
          <cell r="AH526" t="str">
            <v/>
          </cell>
        </row>
        <row r="527">
          <cell r="C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</row>
        <row r="528">
          <cell r="C528" t="str">
            <v/>
          </cell>
          <cell r="AE528" t="str">
            <v/>
          </cell>
          <cell r="AF528" t="str">
            <v/>
          </cell>
          <cell r="AG528" t="str">
            <v/>
          </cell>
          <cell r="AH528" t="str">
            <v/>
          </cell>
        </row>
        <row r="529">
          <cell r="C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</row>
        <row r="530">
          <cell r="C530" t="str">
            <v/>
          </cell>
          <cell r="AE530" t="str">
            <v/>
          </cell>
          <cell r="AF530" t="str">
            <v/>
          </cell>
          <cell r="AG530" t="str">
            <v/>
          </cell>
          <cell r="AH530" t="str">
            <v/>
          </cell>
        </row>
        <row r="531">
          <cell r="C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</row>
        <row r="532">
          <cell r="C532" t="str">
            <v/>
          </cell>
          <cell r="AE532" t="str">
            <v/>
          </cell>
          <cell r="AF532" t="str">
            <v/>
          </cell>
          <cell r="AG532" t="str">
            <v/>
          </cell>
          <cell r="AH532" t="str">
            <v/>
          </cell>
        </row>
        <row r="533">
          <cell r="C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</row>
        <row r="534">
          <cell r="C534" t="str">
            <v/>
          </cell>
          <cell r="AE534" t="str">
            <v/>
          </cell>
          <cell r="AF534" t="str">
            <v/>
          </cell>
          <cell r="AG534" t="str">
            <v/>
          </cell>
          <cell r="AH534" t="str">
            <v/>
          </cell>
        </row>
        <row r="535">
          <cell r="C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</row>
        <row r="536">
          <cell r="C536" t="str">
            <v/>
          </cell>
          <cell r="AE536" t="str">
            <v/>
          </cell>
          <cell r="AF536" t="str">
            <v/>
          </cell>
          <cell r="AG536" t="str">
            <v/>
          </cell>
          <cell r="AH536" t="str">
            <v/>
          </cell>
        </row>
        <row r="537">
          <cell r="C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</row>
        <row r="538">
          <cell r="C538" t="str">
            <v/>
          </cell>
          <cell r="AE538" t="str">
            <v/>
          </cell>
          <cell r="AF538" t="str">
            <v/>
          </cell>
          <cell r="AG538" t="str">
            <v/>
          </cell>
          <cell r="AH538" t="str">
            <v/>
          </cell>
        </row>
        <row r="539">
          <cell r="C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</row>
        <row r="540">
          <cell r="C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</row>
        <row r="541">
          <cell r="C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</row>
        <row r="542">
          <cell r="C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</row>
        <row r="543">
          <cell r="C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</row>
        <row r="544">
          <cell r="C544" t="str">
            <v/>
          </cell>
          <cell r="AE544" t="str">
            <v/>
          </cell>
          <cell r="AF544" t="str">
            <v/>
          </cell>
          <cell r="AG544" t="str">
            <v/>
          </cell>
          <cell r="AH544" t="str">
            <v/>
          </cell>
        </row>
        <row r="545">
          <cell r="C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</row>
        <row r="546">
          <cell r="C546" t="str">
            <v/>
          </cell>
          <cell r="AE546" t="str">
            <v/>
          </cell>
          <cell r="AF546" t="str">
            <v/>
          </cell>
          <cell r="AG546" t="str">
            <v/>
          </cell>
          <cell r="AH546" t="str">
            <v/>
          </cell>
        </row>
        <row r="547">
          <cell r="C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</row>
        <row r="548">
          <cell r="C548" t="str">
            <v/>
          </cell>
          <cell r="AE548" t="str">
            <v/>
          </cell>
          <cell r="AF548" t="str">
            <v/>
          </cell>
          <cell r="AG548" t="str">
            <v/>
          </cell>
          <cell r="AH548" t="str">
            <v/>
          </cell>
        </row>
        <row r="549">
          <cell r="C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</row>
        <row r="550">
          <cell r="C550" t="str">
            <v/>
          </cell>
          <cell r="AE550" t="str">
            <v/>
          </cell>
          <cell r="AF550" t="str">
            <v/>
          </cell>
          <cell r="AG550" t="str">
            <v/>
          </cell>
          <cell r="AH550" t="str">
            <v/>
          </cell>
        </row>
        <row r="551">
          <cell r="C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</row>
        <row r="552">
          <cell r="C552" t="str">
            <v/>
          </cell>
          <cell r="AE552" t="str">
            <v/>
          </cell>
          <cell r="AF552" t="str">
            <v/>
          </cell>
          <cell r="AG552" t="str">
            <v/>
          </cell>
          <cell r="AH552" t="str">
            <v/>
          </cell>
        </row>
        <row r="553">
          <cell r="C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</row>
        <row r="554">
          <cell r="C554" t="str">
            <v/>
          </cell>
          <cell r="AE554" t="str">
            <v/>
          </cell>
          <cell r="AF554" t="str">
            <v/>
          </cell>
          <cell r="AG554" t="str">
            <v/>
          </cell>
          <cell r="AH554" t="str">
            <v/>
          </cell>
        </row>
        <row r="555">
          <cell r="C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</row>
        <row r="556">
          <cell r="C556" t="str">
            <v/>
          </cell>
          <cell r="AE556" t="str">
            <v/>
          </cell>
          <cell r="AF556" t="str">
            <v/>
          </cell>
          <cell r="AG556" t="str">
            <v/>
          </cell>
          <cell r="AH556" t="str">
            <v/>
          </cell>
        </row>
        <row r="557">
          <cell r="C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</row>
        <row r="558">
          <cell r="C558" t="str">
            <v/>
          </cell>
          <cell r="AE558" t="str">
            <v/>
          </cell>
          <cell r="AF558" t="str">
            <v/>
          </cell>
          <cell r="AG558" t="str">
            <v/>
          </cell>
          <cell r="AH558" t="str">
            <v/>
          </cell>
        </row>
        <row r="559">
          <cell r="C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</row>
        <row r="560">
          <cell r="C560" t="str">
            <v/>
          </cell>
          <cell r="AE560" t="str">
            <v/>
          </cell>
          <cell r="AF560" t="str">
            <v/>
          </cell>
          <cell r="AG560" t="str">
            <v/>
          </cell>
          <cell r="AH560" t="str">
            <v/>
          </cell>
        </row>
        <row r="561">
          <cell r="C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</row>
        <row r="562">
          <cell r="C562" t="str">
            <v/>
          </cell>
          <cell r="AE562" t="str">
            <v/>
          </cell>
          <cell r="AF562" t="str">
            <v/>
          </cell>
          <cell r="AG562" t="str">
            <v/>
          </cell>
          <cell r="AH562" t="str">
            <v/>
          </cell>
        </row>
        <row r="563">
          <cell r="C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</row>
        <row r="564">
          <cell r="C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</row>
        <row r="565">
          <cell r="C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</row>
        <row r="566">
          <cell r="C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</row>
        <row r="567">
          <cell r="C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</row>
        <row r="568">
          <cell r="C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</row>
        <row r="569">
          <cell r="C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</row>
        <row r="570">
          <cell r="C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</row>
        <row r="571">
          <cell r="C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</row>
        <row r="572">
          <cell r="C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</row>
        <row r="573">
          <cell r="C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</row>
        <row r="574">
          <cell r="C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</row>
        <row r="575">
          <cell r="C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</row>
        <row r="576">
          <cell r="C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</row>
        <row r="577">
          <cell r="C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</row>
        <row r="578">
          <cell r="C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</row>
        <row r="579">
          <cell r="C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</row>
        <row r="580">
          <cell r="C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</row>
        <row r="581">
          <cell r="C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</row>
        <row r="582">
          <cell r="C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</row>
        <row r="583">
          <cell r="C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</row>
        <row r="584">
          <cell r="C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</row>
        <row r="585">
          <cell r="C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</row>
        <row r="586">
          <cell r="C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</row>
        <row r="587">
          <cell r="C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</row>
        <row r="588">
          <cell r="C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</row>
        <row r="589">
          <cell r="C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</row>
        <row r="590">
          <cell r="C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</row>
        <row r="591">
          <cell r="C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</row>
        <row r="592">
          <cell r="C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</row>
        <row r="593">
          <cell r="C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</row>
        <row r="594">
          <cell r="C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</row>
        <row r="595">
          <cell r="C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</row>
        <row r="596">
          <cell r="C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</row>
        <row r="597">
          <cell r="C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</row>
        <row r="598">
          <cell r="C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</row>
        <row r="599">
          <cell r="C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</row>
        <row r="600">
          <cell r="C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</row>
        <row r="601">
          <cell r="C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</row>
        <row r="602">
          <cell r="C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</row>
        <row r="603">
          <cell r="C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</row>
        <row r="604">
          <cell r="C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</row>
        <row r="605">
          <cell r="C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</row>
        <row r="606">
          <cell r="C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</row>
        <row r="607">
          <cell r="C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</row>
        <row r="608">
          <cell r="C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</row>
        <row r="609">
          <cell r="C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</row>
        <row r="610">
          <cell r="C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</row>
        <row r="611">
          <cell r="C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</row>
        <row r="612">
          <cell r="C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</row>
        <row r="613">
          <cell r="C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</row>
        <row r="614">
          <cell r="C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</row>
        <row r="615">
          <cell r="C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</row>
        <row r="616">
          <cell r="C616" t="str">
            <v/>
          </cell>
          <cell r="AE616" t="str">
            <v/>
          </cell>
          <cell r="AF616" t="str">
            <v/>
          </cell>
          <cell r="AG616" t="str">
            <v/>
          </cell>
          <cell r="AH616" t="str">
            <v/>
          </cell>
        </row>
        <row r="617">
          <cell r="C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</row>
        <row r="618">
          <cell r="C618" t="str">
            <v/>
          </cell>
          <cell r="AE618" t="str">
            <v/>
          </cell>
          <cell r="AF618" t="str">
            <v/>
          </cell>
          <cell r="AG618" t="str">
            <v/>
          </cell>
          <cell r="AH618" t="str">
            <v/>
          </cell>
        </row>
        <row r="619">
          <cell r="C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</row>
        <row r="620">
          <cell r="C620" t="str">
            <v/>
          </cell>
          <cell r="AE620" t="str">
            <v/>
          </cell>
          <cell r="AF620" t="str">
            <v/>
          </cell>
          <cell r="AG620" t="str">
            <v/>
          </cell>
          <cell r="AH620" t="str">
            <v/>
          </cell>
        </row>
        <row r="621">
          <cell r="C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</row>
        <row r="622">
          <cell r="C622" t="str">
            <v/>
          </cell>
          <cell r="AE622" t="str">
            <v/>
          </cell>
          <cell r="AF622" t="str">
            <v/>
          </cell>
          <cell r="AG622" t="str">
            <v/>
          </cell>
          <cell r="AH622" t="str">
            <v/>
          </cell>
        </row>
        <row r="623">
          <cell r="C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</row>
        <row r="624">
          <cell r="C624" t="str">
            <v/>
          </cell>
          <cell r="AE624" t="str">
            <v/>
          </cell>
          <cell r="AF624" t="str">
            <v/>
          </cell>
          <cell r="AG624" t="str">
            <v/>
          </cell>
          <cell r="AH624" t="str">
            <v/>
          </cell>
        </row>
        <row r="625">
          <cell r="C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</row>
        <row r="626">
          <cell r="C626" t="str">
            <v/>
          </cell>
          <cell r="AE626" t="str">
            <v/>
          </cell>
          <cell r="AF626" t="str">
            <v/>
          </cell>
          <cell r="AG626" t="str">
            <v/>
          </cell>
          <cell r="AH626" t="str">
            <v/>
          </cell>
        </row>
        <row r="627">
          <cell r="C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</row>
        <row r="628">
          <cell r="C628" t="str">
            <v/>
          </cell>
          <cell r="AE628" t="str">
            <v/>
          </cell>
          <cell r="AF628" t="str">
            <v/>
          </cell>
          <cell r="AG628" t="str">
            <v/>
          </cell>
          <cell r="AH628" t="str">
            <v/>
          </cell>
        </row>
        <row r="629">
          <cell r="C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</row>
        <row r="630">
          <cell r="C630" t="str">
            <v/>
          </cell>
          <cell r="AE630" t="str">
            <v/>
          </cell>
          <cell r="AF630" t="str">
            <v/>
          </cell>
          <cell r="AG630" t="str">
            <v/>
          </cell>
          <cell r="AH630" t="str">
            <v/>
          </cell>
        </row>
        <row r="631">
          <cell r="C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</row>
        <row r="632">
          <cell r="C632" t="str">
            <v/>
          </cell>
          <cell r="AE632" t="str">
            <v/>
          </cell>
          <cell r="AF632" t="str">
            <v/>
          </cell>
          <cell r="AG632" t="str">
            <v/>
          </cell>
          <cell r="AH632" t="str">
            <v/>
          </cell>
        </row>
        <row r="633">
          <cell r="C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</row>
        <row r="634">
          <cell r="C634" t="str">
            <v/>
          </cell>
          <cell r="AE634" t="str">
            <v/>
          </cell>
          <cell r="AF634" t="str">
            <v/>
          </cell>
          <cell r="AG634" t="str">
            <v/>
          </cell>
          <cell r="AH634" t="str">
            <v/>
          </cell>
        </row>
        <row r="635">
          <cell r="C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</row>
        <row r="636">
          <cell r="C636" t="str">
            <v/>
          </cell>
          <cell r="AE636" t="str">
            <v/>
          </cell>
          <cell r="AF636" t="str">
            <v/>
          </cell>
          <cell r="AG636" t="str">
            <v/>
          </cell>
          <cell r="AH636" t="str">
            <v/>
          </cell>
        </row>
        <row r="637">
          <cell r="C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</row>
        <row r="638">
          <cell r="C638" t="str">
            <v/>
          </cell>
          <cell r="AE638" t="str">
            <v/>
          </cell>
          <cell r="AF638" t="str">
            <v/>
          </cell>
          <cell r="AG638" t="str">
            <v/>
          </cell>
          <cell r="AH638" t="str">
            <v/>
          </cell>
        </row>
        <row r="639">
          <cell r="C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</row>
        <row r="640">
          <cell r="C640" t="str">
            <v/>
          </cell>
          <cell r="AE640" t="str">
            <v/>
          </cell>
          <cell r="AF640" t="str">
            <v/>
          </cell>
          <cell r="AG640" t="str">
            <v/>
          </cell>
          <cell r="AH640" t="str">
            <v/>
          </cell>
        </row>
        <row r="641">
          <cell r="C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</row>
        <row r="642">
          <cell r="C642" t="str">
            <v/>
          </cell>
          <cell r="AE642" t="str">
            <v/>
          </cell>
          <cell r="AF642" t="str">
            <v/>
          </cell>
          <cell r="AG642" t="str">
            <v/>
          </cell>
          <cell r="AH642" t="str">
            <v/>
          </cell>
        </row>
        <row r="643">
          <cell r="C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</row>
        <row r="644">
          <cell r="C644" t="str">
            <v/>
          </cell>
          <cell r="AE644" t="str">
            <v/>
          </cell>
          <cell r="AF644" t="str">
            <v/>
          </cell>
          <cell r="AG644" t="str">
            <v/>
          </cell>
          <cell r="AH644" t="str">
            <v/>
          </cell>
        </row>
        <row r="645">
          <cell r="C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</row>
        <row r="646">
          <cell r="C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</row>
        <row r="647">
          <cell r="C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</row>
        <row r="648">
          <cell r="C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</row>
        <row r="649">
          <cell r="C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</row>
        <row r="650">
          <cell r="C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</row>
        <row r="651">
          <cell r="C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</row>
        <row r="652">
          <cell r="C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</row>
        <row r="653">
          <cell r="C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</row>
        <row r="654">
          <cell r="C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</row>
        <row r="655">
          <cell r="C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</row>
        <row r="656">
          <cell r="C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</row>
        <row r="657">
          <cell r="C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</row>
        <row r="658">
          <cell r="C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</row>
        <row r="659">
          <cell r="C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</row>
        <row r="660">
          <cell r="C660" t="str">
            <v/>
          </cell>
          <cell r="AE660" t="str">
            <v/>
          </cell>
          <cell r="AF660" t="str">
            <v/>
          </cell>
          <cell r="AG660" t="str">
            <v/>
          </cell>
          <cell r="AH660" t="str">
            <v/>
          </cell>
        </row>
        <row r="661">
          <cell r="C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</row>
        <row r="662">
          <cell r="C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</row>
        <row r="663">
          <cell r="C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</row>
        <row r="664">
          <cell r="C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</row>
        <row r="665">
          <cell r="C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</row>
        <row r="666">
          <cell r="C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</row>
        <row r="667">
          <cell r="C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</row>
        <row r="668">
          <cell r="C668" t="str">
            <v/>
          </cell>
          <cell r="AE668" t="str">
            <v/>
          </cell>
          <cell r="AF668" t="str">
            <v/>
          </cell>
          <cell r="AG668" t="str">
            <v/>
          </cell>
          <cell r="AH668" t="str">
            <v/>
          </cell>
        </row>
        <row r="669">
          <cell r="C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</row>
        <row r="670">
          <cell r="C670" t="str">
            <v/>
          </cell>
          <cell r="AE670" t="str">
            <v/>
          </cell>
          <cell r="AF670" t="str">
            <v/>
          </cell>
          <cell r="AG670" t="str">
            <v/>
          </cell>
          <cell r="AH670" t="str">
            <v/>
          </cell>
        </row>
        <row r="671">
          <cell r="C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</row>
        <row r="672">
          <cell r="C672" t="str">
            <v/>
          </cell>
          <cell r="AE672" t="str">
            <v/>
          </cell>
          <cell r="AF672" t="str">
            <v/>
          </cell>
          <cell r="AG672" t="str">
            <v/>
          </cell>
          <cell r="AH672" t="str">
            <v/>
          </cell>
        </row>
        <row r="673">
          <cell r="C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</row>
        <row r="674">
          <cell r="C674" t="str">
            <v/>
          </cell>
          <cell r="AE674" t="str">
            <v/>
          </cell>
          <cell r="AF674" t="str">
            <v/>
          </cell>
          <cell r="AG674" t="str">
            <v/>
          </cell>
          <cell r="AH674" t="str">
            <v/>
          </cell>
        </row>
        <row r="675">
          <cell r="C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</row>
        <row r="676">
          <cell r="C676" t="str">
            <v/>
          </cell>
          <cell r="AE676" t="str">
            <v/>
          </cell>
          <cell r="AF676" t="str">
            <v/>
          </cell>
          <cell r="AG676" t="str">
            <v/>
          </cell>
          <cell r="AH676" t="str">
            <v/>
          </cell>
        </row>
        <row r="677">
          <cell r="C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</row>
        <row r="678">
          <cell r="C678" t="str">
            <v/>
          </cell>
          <cell r="AE678" t="str">
            <v/>
          </cell>
          <cell r="AF678" t="str">
            <v/>
          </cell>
          <cell r="AG678" t="str">
            <v/>
          </cell>
          <cell r="AH678" t="str">
            <v/>
          </cell>
        </row>
        <row r="679">
          <cell r="C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</row>
        <row r="680">
          <cell r="C680" t="str">
            <v/>
          </cell>
          <cell r="AE680" t="str">
            <v/>
          </cell>
          <cell r="AF680" t="str">
            <v/>
          </cell>
          <cell r="AG680" t="str">
            <v/>
          </cell>
          <cell r="AH680" t="str">
            <v/>
          </cell>
        </row>
        <row r="681">
          <cell r="C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</row>
        <row r="682">
          <cell r="C682" t="str">
            <v/>
          </cell>
          <cell r="AE682" t="str">
            <v/>
          </cell>
          <cell r="AF682" t="str">
            <v/>
          </cell>
          <cell r="AG682" t="str">
            <v/>
          </cell>
          <cell r="AH682" t="str">
            <v/>
          </cell>
        </row>
        <row r="683">
          <cell r="C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</row>
        <row r="684">
          <cell r="C684" t="str">
            <v/>
          </cell>
          <cell r="AE684" t="str">
            <v/>
          </cell>
          <cell r="AF684" t="str">
            <v/>
          </cell>
          <cell r="AG684" t="str">
            <v/>
          </cell>
          <cell r="AH684" t="str">
            <v/>
          </cell>
        </row>
        <row r="685">
          <cell r="C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</row>
        <row r="686">
          <cell r="C686" t="str">
            <v/>
          </cell>
          <cell r="AE686" t="str">
            <v/>
          </cell>
          <cell r="AF686" t="str">
            <v/>
          </cell>
          <cell r="AG686" t="str">
            <v/>
          </cell>
          <cell r="AH686" t="str">
            <v/>
          </cell>
        </row>
        <row r="687">
          <cell r="C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</row>
        <row r="688">
          <cell r="C688" t="str">
            <v/>
          </cell>
          <cell r="AE688" t="str">
            <v/>
          </cell>
          <cell r="AF688" t="str">
            <v/>
          </cell>
          <cell r="AG688" t="str">
            <v/>
          </cell>
          <cell r="AH688" t="str">
            <v/>
          </cell>
        </row>
        <row r="689">
          <cell r="C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</row>
        <row r="690">
          <cell r="C690" t="str">
            <v/>
          </cell>
          <cell r="AE690" t="str">
            <v/>
          </cell>
          <cell r="AF690" t="str">
            <v/>
          </cell>
          <cell r="AG690" t="str">
            <v/>
          </cell>
          <cell r="AH690" t="str">
            <v/>
          </cell>
        </row>
        <row r="691">
          <cell r="C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</row>
        <row r="692">
          <cell r="C692" t="str">
            <v/>
          </cell>
          <cell r="AE692" t="str">
            <v/>
          </cell>
          <cell r="AF692" t="str">
            <v/>
          </cell>
          <cell r="AG692" t="str">
            <v/>
          </cell>
          <cell r="AH692" t="str">
            <v/>
          </cell>
        </row>
        <row r="693">
          <cell r="C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</row>
        <row r="694">
          <cell r="C694" t="str">
            <v/>
          </cell>
          <cell r="AE694" t="str">
            <v/>
          </cell>
          <cell r="AF694" t="str">
            <v/>
          </cell>
          <cell r="AG694" t="str">
            <v/>
          </cell>
          <cell r="AH694" t="str">
            <v/>
          </cell>
        </row>
        <row r="695">
          <cell r="C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</row>
        <row r="696">
          <cell r="C696" t="str">
            <v/>
          </cell>
          <cell r="AE696" t="str">
            <v/>
          </cell>
          <cell r="AF696" t="str">
            <v/>
          </cell>
          <cell r="AG696" t="str">
            <v/>
          </cell>
          <cell r="AH696" t="str">
            <v/>
          </cell>
        </row>
        <row r="697">
          <cell r="C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</row>
        <row r="698">
          <cell r="C698" t="str">
            <v/>
          </cell>
          <cell r="AE698" t="str">
            <v/>
          </cell>
          <cell r="AF698" t="str">
            <v/>
          </cell>
          <cell r="AG698" t="str">
            <v/>
          </cell>
          <cell r="AH698" t="str">
            <v/>
          </cell>
        </row>
        <row r="699">
          <cell r="C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</row>
        <row r="700">
          <cell r="C700" t="str">
            <v/>
          </cell>
          <cell r="AE700" t="str">
            <v/>
          </cell>
          <cell r="AF700" t="str">
            <v/>
          </cell>
          <cell r="AG700" t="str">
            <v/>
          </cell>
          <cell r="AH700" t="str">
            <v/>
          </cell>
        </row>
        <row r="701">
          <cell r="C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</row>
        <row r="702">
          <cell r="C702" t="str">
            <v/>
          </cell>
          <cell r="AE702" t="str">
            <v/>
          </cell>
          <cell r="AF702" t="str">
            <v/>
          </cell>
          <cell r="AG702" t="str">
            <v/>
          </cell>
          <cell r="AH702" t="str">
            <v/>
          </cell>
        </row>
        <row r="703">
          <cell r="C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</row>
        <row r="704">
          <cell r="C704" t="str">
            <v/>
          </cell>
          <cell r="AE704" t="str">
            <v/>
          </cell>
          <cell r="AF704" t="str">
            <v/>
          </cell>
          <cell r="AG704" t="str">
            <v/>
          </cell>
          <cell r="AH704" t="str">
            <v/>
          </cell>
        </row>
        <row r="705">
          <cell r="C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</row>
        <row r="706">
          <cell r="C706" t="str">
            <v/>
          </cell>
          <cell r="AE706" t="str">
            <v/>
          </cell>
          <cell r="AF706" t="str">
            <v/>
          </cell>
          <cell r="AG706" t="str">
            <v/>
          </cell>
          <cell r="AH706" t="str">
            <v/>
          </cell>
        </row>
        <row r="707">
          <cell r="C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</row>
        <row r="708">
          <cell r="C708" t="str">
            <v/>
          </cell>
          <cell r="AE708" t="str">
            <v/>
          </cell>
          <cell r="AF708" t="str">
            <v/>
          </cell>
          <cell r="AG708" t="str">
            <v/>
          </cell>
          <cell r="AH708" t="str">
            <v/>
          </cell>
        </row>
        <row r="709">
          <cell r="C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</row>
        <row r="710">
          <cell r="C710" t="str">
            <v/>
          </cell>
          <cell r="AE710" t="str">
            <v/>
          </cell>
          <cell r="AF710" t="str">
            <v/>
          </cell>
          <cell r="AG710" t="str">
            <v/>
          </cell>
          <cell r="AH710" t="str">
            <v/>
          </cell>
        </row>
        <row r="711">
          <cell r="C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</row>
        <row r="712">
          <cell r="C712" t="str">
            <v/>
          </cell>
          <cell r="AE712" t="str">
            <v/>
          </cell>
          <cell r="AF712" t="str">
            <v/>
          </cell>
          <cell r="AG712" t="str">
            <v/>
          </cell>
          <cell r="AH712" t="str">
            <v/>
          </cell>
        </row>
        <row r="713">
          <cell r="C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</row>
        <row r="714">
          <cell r="C714" t="str">
            <v/>
          </cell>
          <cell r="AE714" t="str">
            <v/>
          </cell>
          <cell r="AF714" t="str">
            <v/>
          </cell>
          <cell r="AG714" t="str">
            <v/>
          </cell>
          <cell r="AH714" t="str">
            <v/>
          </cell>
        </row>
        <row r="715">
          <cell r="C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</row>
        <row r="716">
          <cell r="C716" t="str">
            <v/>
          </cell>
          <cell r="AE716" t="str">
            <v/>
          </cell>
          <cell r="AF716" t="str">
            <v/>
          </cell>
          <cell r="AG716" t="str">
            <v/>
          </cell>
          <cell r="AH716" t="str">
            <v/>
          </cell>
        </row>
        <row r="717">
          <cell r="C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</row>
        <row r="718">
          <cell r="C718" t="str">
            <v/>
          </cell>
          <cell r="AE718" t="str">
            <v/>
          </cell>
          <cell r="AF718" t="str">
            <v/>
          </cell>
          <cell r="AG718" t="str">
            <v/>
          </cell>
          <cell r="AH718" t="str">
            <v/>
          </cell>
        </row>
        <row r="719">
          <cell r="C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</row>
        <row r="720">
          <cell r="C720" t="str">
            <v/>
          </cell>
          <cell r="AE720" t="str">
            <v/>
          </cell>
          <cell r="AF720" t="str">
            <v/>
          </cell>
          <cell r="AG720" t="str">
            <v/>
          </cell>
          <cell r="AH720" t="str">
            <v/>
          </cell>
        </row>
        <row r="721">
          <cell r="C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</row>
        <row r="722">
          <cell r="C722" t="str">
            <v/>
          </cell>
          <cell r="AE722" t="str">
            <v/>
          </cell>
          <cell r="AF722" t="str">
            <v/>
          </cell>
          <cell r="AG722" t="str">
            <v/>
          </cell>
          <cell r="AH722" t="str">
            <v/>
          </cell>
        </row>
        <row r="723">
          <cell r="C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</row>
        <row r="724">
          <cell r="C724" t="str">
            <v/>
          </cell>
          <cell r="AE724" t="str">
            <v/>
          </cell>
          <cell r="AF724" t="str">
            <v/>
          </cell>
          <cell r="AG724" t="str">
            <v/>
          </cell>
          <cell r="AH724" t="str">
            <v/>
          </cell>
        </row>
        <row r="725">
          <cell r="C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</row>
        <row r="726">
          <cell r="C726" t="str">
            <v/>
          </cell>
          <cell r="AE726" t="str">
            <v/>
          </cell>
          <cell r="AF726" t="str">
            <v/>
          </cell>
          <cell r="AG726" t="str">
            <v/>
          </cell>
          <cell r="AH726" t="str">
            <v/>
          </cell>
        </row>
        <row r="727">
          <cell r="C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</row>
        <row r="728">
          <cell r="C728" t="str">
            <v/>
          </cell>
          <cell r="AE728" t="str">
            <v/>
          </cell>
          <cell r="AF728" t="str">
            <v/>
          </cell>
          <cell r="AG728" t="str">
            <v/>
          </cell>
          <cell r="AH728" t="str">
            <v/>
          </cell>
        </row>
        <row r="729">
          <cell r="C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</row>
        <row r="730">
          <cell r="C730" t="str">
            <v/>
          </cell>
          <cell r="AE730" t="str">
            <v/>
          </cell>
          <cell r="AF730" t="str">
            <v/>
          </cell>
          <cell r="AG730" t="str">
            <v/>
          </cell>
          <cell r="AH730" t="str">
            <v/>
          </cell>
        </row>
        <row r="731">
          <cell r="C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</row>
        <row r="732">
          <cell r="C732" t="str">
            <v/>
          </cell>
          <cell r="AE732" t="str">
            <v/>
          </cell>
          <cell r="AF732" t="str">
            <v/>
          </cell>
          <cell r="AG732" t="str">
            <v/>
          </cell>
          <cell r="AH732" t="str">
            <v/>
          </cell>
        </row>
        <row r="733">
          <cell r="C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</row>
        <row r="734">
          <cell r="C734" t="str">
            <v/>
          </cell>
          <cell r="AE734" t="str">
            <v/>
          </cell>
          <cell r="AF734" t="str">
            <v/>
          </cell>
          <cell r="AG734" t="str">
            <v/>
          </cell>
          <cell r="AH734" t="str">
            <v/>
          </cell>
        </row>
        <row r="735">
          <cell r="C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</row>
        <row r="736">
          <cell r="C736" t="str">
            <v/>
          </cell>
          <cell r="AE736" t="str">
            <v/>
          </cell>
          <cell r="AF736" t="str">
            <v/>
          </cell>
          <cell r="AG736" t="str">
            <v/>
          </cell>
          <cell r="AH736" t="str">
            <v/>
          </cell>
        </row>
        <row r="737">
          <cell r="C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</row>
        <row r="738">
          <cell r="C738" t="str">
            <v/>
          </cell>
          <cell r="AE738" t="str">
            <v/>
          </cell>
          <cell r="AF738" t="str">
            <v/>
          </cell>
          <cell r="AG738" t="str">
            <v/>
          </cell>
          <cell r="AH738" t="str">
            <v/>
          </cell>
        </row>
        <row r="739">
          <cell r="C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</row>
        <row r="740">
          <cell r="C740" t="str">
            <v/>
          </cell>
          <cell r="AE740" t="str">
            <v/>
          </cell>
          <cell r="AF740" t="str">
            <v/>
          </cell>
          <cell r="AG740" t="str">
            <v/>
          </cell>
          <cell r="AH740" t="str">
            <v/>
          </cell>
        </row>
        <row r="741">
          <cell r="C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</row>
        <row r="742">
          <cell r="C742" t="str">
            <v/>
          </cell>
          <cell r="AE742" t="str">
            <v/>
          </cell>
          <cell r="AF742" t="str">
            <v/>
          </cell>
          <cell r="AG742" t="str">
            <v/>
          </cell>
          <cell r="AH742" t="str">
            <v/>
          </cell>
        </row>
        <row r="743">
          <cell r="C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</row>
        <row r="744">
          <cell r="C744" t="str">
            <v/>
          </cell>
          <cell r="AE744" t="str">
            <v/>
          </cell>
          <cell r="AF744" t="str">
            <v/>
          </cell>
          <cell r="AG744" t="str">
            <v/>
          </cell>
          <cell r="AH744" t="str">
            <v/>
          </cell>
        </row>
        <row r="745">
          <cell r="C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</row>
        <row r="746">
          <cell r="C746" t="str">
            <v/>
          </cell>
          <cell r="AE746" t="str">
            <v/>
          </cell>
          <cell r="AF746" t="str">
            <v/>
          </cell>
          <cell r="AG746" t="str">
            <v/>
          </cell>
          <cell r="AH746" t="str">
            <v/>
          </cell>
        </row>
        <row r="747">
          <cell r="C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</row>
        <row r="748">
          <cell r="C748" t="str">
            <v/>
          </cell>
          <cell r="AE748" t="str">
            <v/>
          </cell>
          <cell r="AF748" t="str">
            <v/>
          </cell>
          <cell r="AG748" t="str">
            <v/>
          </cell>
          <cell r="AH748" t="str">
            <v/>
          </cell>
        </row>
        <row r="749">
          <cell r="C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</row>
        <row r="750">
          <cell r="C750" t="str">
            <v/>
          </cell>
          <cell r="AE750" t="str">
            <v/>
          </cell>
          <cell r="AF750" t="str">
            <v/>
          </cell>
          <cell r="AG750" t="str">
            <v/>
          </cell>
          <cell r="AH750" t="str">
            <v/>
          </cell>
        </row>
        <row r="751">
          <cell r="C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</row>
        <row r="752">
          <cell r="C752" t="str">
            <v/>
          </cell>
          <cell r="AE752" t="str">
            <v/>
          </cell>
          <cell r="AF752" t="str">
            <v/>
          </cell>
          <cell r="AG752" t="str">
            <v/>
          </cell>
          <cell r="AH752" t="str">
            <v/>
          </cell>
        </row>
        <row r="753">
          <cell r="C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</row>
        <row r="754">
          <cell r="C754" t="str">
            <v/>
          </cell>
          <cell r="AE754" t="str">
            <v/>
          </cell>
          <cell r="AF754" t="str">
            <v/>
          </cell>
          <cell r="AG754" t="str">
            <v/>
          </cell>
          <cell r="AH754" t="str">
            <v/>
          </cell>
        </row>
        <row r="755">
          <cell r="C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</row>
        <row r="756">
          <cell r="C756" t="str">
            <v/>
          </cell>
          <cell r="AE756" t="str">
            <v/>
          </cell>
          <cell r="AF756" t="str">
            <v/>
          </cell>
          <cell r="AG756" t="str">
            <v/>
          </cell>
          <cell r="AH756" t="str">
            <v/>
          </cell>
        </row>
        <row r="757">
          <cell r="C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</row>
        <row r="758">
          <cell r="C758" t="str">
            <v/>
          </cell>
          <cell r="AE758" t="str">
            <v/>
          </cell>
          <cell r="AF758" t="str">
            <v/>
          </cell>
          <cell r="AG758" t="str">
            <v/>
          </cell>
          <cell r="AH758" t="str">
            <v/>
          </cell>
        </row>
        <row r="759">
          <cell r="C759" t="str">
            <v/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</row>
        <row r="760">
          <cell r="C760" t="str">
            <v/>
          </cell>
          <cell r="AE760" t="str">
            <v/>
          </cell>
          <cell r="AF760" t="str">
            <v/>
          </cell>
          <cell r="AG760" t="str">
            <v/>
          </cell>
          <cell r="AH760" t="str">
            <v/>
          </cell>
        </row>
        <row r="761">
          <cell r="C761" t="str">
            <v/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</row>
        <row r="762">
          <cell r="C762" t="str">
            <v/>
          </cell>
          <cell r="AE762" t="str">
            <v/>
          </cell>
          <cell r="AF762" t="str">
            <v/>
          </cell>
          <cell r="AG762" t="str">
            <v/>
          </cell>
          <cell r="AH762" t="str">
            <v/>
          </cell>
        </row>
        <row r="763">
          <cell r="C763" t="str">
            <v/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</row>
        <row r="764">
          <cell r="C764" t="str">
            <v/>
          </cell>
          <cell r="AE764" t="str">
            <v/>
          </cell>
          <cell r="AF764" t="str">
            <v/>
          </cell>
          <cell r="AG764" t="str">
            <v/>
          </cell>
          <cell r="AH764" t="str">
            <v/>
          </cell>
        </row>
        <row r="765">
          <cell r="C765" t="str">
            <v/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</row>
        <row r="766">
          <cell r="C766" t="str">
            <v/>
          </cell>
          <cell r="AE766" t="str">
            <v/>
          </cell>
          <cell r="AF766" t="str">
            <v/>
          </cell>
          <cell r="AG766" t="str">
            <v/>
          </cell>
          <cell r="AH766" t="str">
            <v/>
          </cell>
        </row>
        <row r="767">
          <cell r="C767" t="str">
            <v/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</row>
        <row r="768">
          <cell r="C768" t="str">
            <v/>
          </cell>
          <cell r="AE768" t="str">
            <v/>
          </cell>
          <cell r="AF768" t="str">
            <v/>
          </cell>
          <cell r="AG768" t="str">
            <v/>
          </cell>
          <cell r="AH768" t="str">
            <v/>
          </cell>
        </row>
        <row r="769">
          <cell r="C769" t="str">
            <v/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</row>
        <row r="770">
          <cell r="C770" t="str">
            <v/>
          </cell>
          <cell r="AE770" t="str">
            <v/>
          </cell>
          <cell r="AF770" t="str">
            <v/>
          </cell>
          <cell r="AG770" t="str">
            <v/>
          </cell>
          <cell r="AH770" t="str">
            <v/>
          </cell>
        </row>
        <row r="771">
          <cell r="C771" t="str">
            <v/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</row>
        <row r="772">
          <cell r="C772" t="str">
            <v/>
          </cell>
          <cell r="AE772" t="str">
            <v/>
          </cell>
          <cell r="AF772" t="str">
            <v/>
          </cell>
          <cell r="AG772" t="str">
            <v/>
          </cell>
          <cell r="AH772" t="str">
            <v/>
          </cell>
        </row>
        <row r="773">
          <cell r="C773" t="str">
            <v/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</row>
        <row r="774">
          <cell r="C774" t="str">
            <v/>
          </cell>
          <cell r="AE774" t="str">
            <v/>
          </cell>
          <cell r="AF774" t="str">
            <v/>
          </cell>
          <cell r="AG774" t="str">
            <v/>
          </cell>
          <cell r="AH774" t="str">
            <v/>
          </cell>
        </row>
        <row r="775">
          <cell r="C775" t="str">
            <v/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</row>
        <row r="776">
          <cell r="C776" t="str">
            <v/>
          </cell>
          <cell r="AE776" t="str">
            <v/>
          </cell>
          <cell r="AF776" t="str">
            <v/>
          </cell>
          <cell r="AG776" t="str">
            <v/>
          </cell>
          <cell r="AH776" t="str">
            <v/>
          </cell>
        </row>
        <row r="777">
          <cell r="C777" t="str">
            <v/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</row>
        <row r="778">
          <cell r="C778" t="str">
            <v/>
          </cell>
          <cell r="AE778" t="str">
            <v/>
          </cell>
          <cell r="AF778" t="str">
            <v/>
          </cell>
          <cell r="AG778" t="str">
            <v/>
          </cell>
          <cell r="AH778" t="str">
            <v/>
          </cell>
        </row>
        <row r="779">
          <cell r="C779" t="str">
            <v/>
          </cell>
          <cell r="AE779" t="str">
            <v/>
          </cell>
          <cell r="AF779" t="str">
            <v/>
          </cell>
          <cell r="AG779" t="str">
            <v/>
          </cell>
          <cell r="AH779" t="str">
            <v/>
          </cell>
        </row>
        <row r="780">
          <cell r="C780" t="str">
            <v/>
          </cell>
          <cell r="AE780" t="str">
            <v/>
          </cell>
          <cell r="AF780" t="str">
            <v/>
          </cell>
          <cell r="AG780" t="str">
            <v/>
          </cell>
          <cell r="AH780" t="str">
            <v/>
          </cell>
        </row>
        <row r="781">
          <cell r="C781" t="str">
            <v/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</row>
        <row r="782">
          <cell r="C782" t="str">
            <v/>
          </cell>
          <cell r="AE782" t="str">
            <v/>
          </cell>
          <cell r="AF782" t="str">
            <v/>
          </cell>
          <cell r="AG782" t="str">
            <v/>
          </cell>
          <cell r="AH782" t="str">
            <v/>
          </cell>
        </row>
        <row r="783">
          <cell r="C783" t="str">
            <v/>
          </cell>
          <cell r="AE783" t="str">
            <v/>
          </cell>
          <cell r="AF783" t="str">
            <v/>
          </cell>
          <cell r="AG783" t="str">
            <v/>
          </cell>
          <cell r="AH783" t="str">
            <v/>
          </cell>
        </row>
        <row r="784">
          <cell r="C784" t="str">
            <v/>
          </cell>
          <cell r="AE784" t="str">
            <v/>
          </cell>
          <cell r="AF784" t="str">
            <v/>
          </cell>
          <cell r="AG784" t="str">
            <v/>
          </cell>
          <cell r="AH784" t="str">
            <v/>
          </cell>
        </row>
        <row r="785">
          <cell r="C785" t="str">
            <v/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</row>
        <row r="786">
          <cell r="C786" t="str">
            <v/>
          </cell>
          <cell r="AE786" t="str">
            <v/>
          </cell>
          <cell r="AF786" t="str">
            <v/>
          </cell>
          <cell r="AG786" t="str">
            <v/>
          </cell>
          <cell r="AH786" t="str">
            <v/>
          </cell>
        </row>
        <row r="787">
          <cell r="C787" t="str">
            <v/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</row>
        <row r="788">
          <cell r="C788" t="str">
            <v/>
          </cell>
          <cell r="AE788" t="str">
            <v/>
          </cell>
          <cell r="AF788" t="str">
            <v/>
          </cell>
          <cell r="AG788" t="str">
            <v/>
          </cell>
          <cell r="AH788" t="str">
            <v/>
          </cell>
        </row>
        <row r="789">
          <cell r="C789" t="str">
            <v/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</row>
        <row r="790">
          <cell r="C790" t="str">
            <v/>
          </cell>
          <cell r="AE790" t="str">
            <v/>
          </cell>
          <cell r="AF790" t="str">
            <v/>
          </cell>
          <cell r="AG790" t="str">
            <v/>
          </cell>
          <cell r="AH790" t="str">
            <v/>
          </cell>
        </row>
        <row r="791">
          <cell r="C791" t="str">
            <v/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</row>
        <row r="792">
          <cell r="C792" t="str">
            <v/>
          </cell>
          <cell r="AE792" t="str">
            <v/>
          </cell>
          <cell r="AF792" t="str">
            <v/>
          </cell>
          <cell r="AG792" t="str">
            <v/>
          </cell>
          <cell r="AH792" t="str">
            <v/>
          </cell>
        </row>
        <row r="793">
          <cell r="C793" t="str">
            <v/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</row>
        <row r="794">
          <cell r="C794" t="str">
            <v/>
          </cell>
          <cell r="AE794" t="str">
            <v/>
          </cell>
          <cell r="AF794" t="str">
            <v/>
          </cell>
          <cell r="AG794" t="str">
            <v/>
          </cell>
          <cell r="AH794" t="str">
            <v/>
          </cell>
        </row>
        <row r="795">
          <cell r="C795" t="str">
            <v/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</row>
        <row r="796">
          <cell r="C796" t="str">
            <v/>
          </cell>
          <cell r="AE796" t="str">
            <v/>
          </cell>
          <cell r="AF796" t="str">
            <v/>
          </cell>
          <cell r="AG796" t="str">
            <v/>
          </cell>
          <cell r="AH796" t="str">
            <v/>
          </cell>
        </row>
        <row r="797">
          <cell r="C797" t="str">
            <v/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</row>
        <row r="798">
          <cell r="C798" t="str">
            <v/>
          </cell>
          <cell r="AE798" t="str">
            <v/>
          </cell>
          <cell r="AF798" t="str">
            <v/>
          </cell>
          <cell r="AG798" t="str">
            <v/>
          </cell>
          <cell r="AH798" t="str">
            <v/>
          </cell>
        </row>
        <row r="799">
          <cell r="C799" t="str">
            <v/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</row>
        <row r="800">
          <cell r="C800" t="str">
            <v/>
          </cell>
          <cell r="AE800" t="str">
            <v/>
          </cell>
          <cell r="AF800" t="str">
            <v/>
          </cell>
          <cell r="AG800" t="str">
            <v/>
          </cell>
          <cell r="AH800" t="str">
            <v/>
          </cell>
        </row>
        <row r="801">
          <cell r="C801" t="str">
            <v/>
          </cell>
          <cell r="AE801" t="str">
            <v/>
          </cell>
          <cell r="AF801" t="str">
            <v/>
          </cell>
          <cell r="AG801" t="str">
            <v/>
          </cell>
          <cell r="AH801" t="str">
            <v/>
          </cell>
        </row>
        <row r="802">
          <cell r="C802" t="str">
            <v/>
          </cell>
          <cell r="AE802" t="str">
            <v/>
          </cell>
          <cell r="AF802" t="str">
            <v/>
          </cell>
          <cell r="AG802" t="str">
            <v/>
          </cell>
          <cell r="AH802" t="str">
            <v/>
          </cell>
        </row>
        <row r="803">
          <cell r="C803" t="str">
            <v/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</row>
        <row r="804">
          <cell r="C804" t="str">
            <v/>
          </cell>
          <cell r="AE804" t="str">
            <v/>
          </cell>
          <cell r="AF804" t="str">
            <v/>
          </cell>
          <cell r="AG804" t="str">
            <v/>
          </cell>
          <cell r="AH804" t="str">
            <v/>
          </cell>
        </row>
        <row r="805">
          <cell r="C805" t="str">
            <v/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</row>
        <row r="806">
          <cell r="C806" t="str">
            <v/>
          </cell>
          <cell r="AE806" t="str">
            <v/>
          </cell>
          <cell r="AF806" t="str">
            <v/>
          </cell>
          <cell r="AG806" t="str">
            <v/>
          </cell>
          <cell r="AH806" t="str">
            <v/>
          </cell>
        </row>
        <row r="807">
          <cell r="C807" t="str">
            <v/>
          </cell>
          <cell r="AE807" t="str">
            <v/>
          </cell>
          <cell r="AF807" t="str">
            <v/>
          </cell>
          <cell r="AG807" t="str">
            <v/>
          </cell>
          <cell r="AH807" t="str">
            <v/>
          </cell>
        </row>
        <row r="808">
          <cell r="C808" t="str">
            <v/>
          </cell>
          <cell r="AE808" t="str">
            <v/>
          </cell>
          <cell r="AF808" t="str">
            <v/>
          </cell>
          <cell r="AG808" t="str">
            <v/>
          </cell>
          <cell r="AH808" t="str">
            <v/>
          </cell>
        </row>
        <row r="809">
          <cell r="C809" t="str">
            <v/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</row>
        <row r="810">
          <cell r="C810" t="str">
            <v/>
          </cell>
          <cell r="AE810" t="str">
            <v/>
          </cell>
          <cell r="AF810" t="str">
            <v/>
          </cell>
          <cell r="AG810" t="str">
            <v/>
          </cell>
          <cell r="AH810" t="str">
            <v/>
          </cell>
        </row>
        <row r="811">
          <cell r="C811" t="str">
            <v/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</row>
        <row r="812">
          <cell r="C812" t="str">
            <v/>
          </cell>
          <cell r="AE812" t="str">
            <v/>
          </cell>
          <cell r="AF812" t="str">
            <v/>
          </cell>
          <cell r="AG812" t="str">
            <v/>
          </cell>
          <cell r="AH812" t="str">
            <v/>
          </cell>
        </row>
        <row r="813">
          <cell r="C813" t="str">
            <v/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</row>
        <row r="814">
          <cell r="C814" t="str">
            <v/>
          </cell>
          <cell r="AE814" t="str">
            <v/>
          </cell>
          <cell r="AF814" t="str">
            <v/>
          </cell>
          <cell r="AG814" t="str">
            <v/>
          </cell>
          <cell r="AH814" t="str">
            <v/>
          </cell>
        </row>
        <row r="815">
          <cell r="C815" t="str">
            <v/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</row>
        <row r="816">
          <cell r="C816" t="str">
            <v/>
          </cell>
          <cell r="AE816" t="str">
            <v/>
          </cell>
          <cell r="AF816" t="str">
            <v/>
          </cell>
          <cell r="AG816" t="str">
            <v/>
          </cell>
          <cell r="AH816" t="str">
            <v/>
          </cell>
        </row>
        <row r="817">
          <cell r="C817" t="str">
            <v/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</row>
        <row r="818">
          <cell r="C818" t="str">
            <v/>
          </cell>
          <cell r="AE818" t="str">
            <v/>
          </cell>
          <cell r="AF818" t="str">
            <v/>
          </cell>
          <cell r="AG818" t="str">
            <v/>
          </cell>
          <cell r="AH818" t="str">
            <v/>
          </cell>
        </row>
        <row r="819">
          <cell r="C819" t="str">
            <v/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</row>
        <row r="820">
          <cell r="C820" t="str">
            <v/>
          </cell>
          <cell r="AE820" t="str">
            <v/>
          </cell>
          <cell r="AF820" t="str">
            <v/>
          </cell>
          <cell r="AG820" t="str">
            <v/>
          </cell>
          <cell r="AH820" t="str">
            <v/>
          </cell>
        </row>
        <row r="821">
          <cell r="C821" t="str">
            <v/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</row>
        <row r="822">
          <cell r="C822" t="str">
            <v/>
          </cell>
          <cell r="AE822" t="str">
            <v/>
          </cell>
          <cell r="AF822" t="str">
            <v/>
          </cell>
          <cell r="AG822" t="str">
            <v/>
          </cell>
          <cell r="AH822" t="str">
            <v/>
          </cell>
        </row>
        <row r="823">
          <cell r="C823" t="str">
            <v/>
          </cell>
          <cell r="AE823" t="str">
            <v/>
          </cell>
          <cell r="AF823" t="str">
            <v/>
          </cell>
          <cell r="AG823" t="str">
            <v/>
          </cell>
          <cell r="AH823" t="str">
            <v/>
          </cell>
        </row>
        <row r="824">
          <cell r="C824" t="str">
            <v/>
          </cell>
          <cell r="AE824" t="str">
            <v/>
          </cell>
          <cell r="AF824" t="str">
            <v/>
          </cell>
          <cell r="AG824" t="str">
            <v/>
          </cell>
          <cell r="AH824" t="str">
            <v/>
          </cell>
        </row>
        <row r="825">
          <cell r="C825" t="str">
            <v/>
          </cell>
          <cell r="AE825" t="str">
            <v/>
          </cell>
          <cell r="AF825" t="str">
            <v/>
          </cell>
          <cell r="AG825" t="str">
            <v/>
          </cell>
          <cell r="AH825" t="str">
            <v/>
          </cell>
        </row>
        <row r="826">
          <cell r="C826" t="str">
            <v/>
          </cell>
          <cell r="AE826" t="str">
            <v/>
          </cell>
          <cell r="AF826" t="str">
            <v/>
          </cell>
          <cell r="AG826" t="str">
            <v/>
          </cell>
          <cell r="AH826" t="str">
            <v/>
          </cell>
        </row>
        <row r="827">
          <cell r="C827" t="str">
            <v/>
          </cell>
          <cell r="AE827" t="str">
            <v/>
          </cell>
          <cell r="AF827" t="str">
            <v/>
          </cell>
          <cell r="AG827" t="str">
            <v/>
          </cell>
          <cell r="AH827" t="str">
            <v/>
          </cell>
        </row>
        <row r="828">
          <cell r="C828" t="str">
            <v/>
          </cell>
          <cell r="AE828" t="str">
            <v/>
          </cell>
          <cell r="AF828" t="str">
            <v/>
          </cell>
          <cell r="AG828" t="str">
            <v/>
          </cell>
          <cell r="AH828" t="str">
            <v/>
          </cell>
        </row>
        <row r="829">
          <cell r="C829" t="str">
            <v/>
          </cell>
          <cell r="AE829" t="str">
            <v/>
          </cell>
          <cell r="AF829" t="str">
            <v/>
          </cell>
          <cell r="AG829" t="str">
            <v/>
          </cell>
          <cell r="AH829" t="str">
            <v/>
          </cell>
        </row>
        <row r="830">
          <cell r="C830" t="str">
            <v/>
          </cell>
          <cell r="AE830" t="str">
            <v/>
          </cell>
          <cell r="AF830" t="str">
            <v/>
          </cell>
          <cell r="AG830" t="str">
            <v/>
          </cell>
          <cell r="AH830" t="str">
            <v/>
          </cell>
        </row>
        <row r="831">
          <cell r="C831" t="str">
            <v/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</row>
        <row r="832">
          <cell r="C832" t="str">
            <v/>
          </cell>
          <cell r="AE832" t="str">
            <v/>
          </cell>
          <cell r="AF832" t="str">
            <v/>
          </cell>
          <cell r="AG832" t="str">
            <v/>
          </cell>
          <cell r="AH832" t="str">
            <v/>
          </cell>
        </row>
        <row r="833">
          <cell r="C833" t="str">
            <v/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</row>
        <row r="834">
          <cell r="C834" t="str">
            <v/>
          </cell>
          <cell r="AE834" t="str">
            <v/>
          </cell>
          <cell r="AF834" t="str">
            <v/>
          </cell>
          <cell r="AG834" t="str">
            <v/>
          </cell>
          <cell r="AH834" t="str">
            <v/>
          </cell>
        </row>
        <row r="835">
          <cell r="C835" t="str">
            <v/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</row>
        <row r="836">
          <cell r="C836" t="str">
            <v/>
          </cell>
          <cell r="AE836" t="str">
            <v/>
          </cell>
          <cell r="AF836" t="str">
            <v/>
          </cell>
          <cell r="AG836" t="str">
            <v/>
          </cell>
          <cell r="AH836" t="str">
            <v/>
          </cell>
        </row>
        <row r="837">
          <cell r="C837" t="str">
            <v/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</row>
        <row r="838">
          <cell r="C838" t="str">
            <v/>
          </cell>
          <cell r="AE838" t="str">
            <v/>
          </cell>
          <cell r="AF838" t="str">
            <v/>
          </cell>
          <cell r="AG838" t="str">
            <v/>
          </cell>
          <cell r="AH838" t="str">
            <v/>
          </cell>
        </row>
        <row r="839">
          <cell r="C839" t="str">
            <v/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</row>
        <row r="840">
          <cell r="C840" t="str">
            <v/>
          </cell>
          <cell r="AE840" t="str">
            <v/>
          </cell>
          <cell r="AF840" t="str">
            <v/>
          </cell>
          <cell r="AG840" t="str">
            <v/>
          </cell>
          <cell r="AH840" t="str">
            <v/>
          </cell>
        </row>
        <row r="841">
          <cell r="C841" t="str">
            <v/>
          </cell>
          <cell r="AE841" t="str">
            <v/>
          </cell>
          <cell r="AF841" t="str">
            <v/>
          </cell>
          <cell r="AG841" t="str">
            <v/>
          </cell>
          <cell r="AH841" t="str">
            <v/>
          </cell>
        </row>
        <row r="842">
          <cell r="C842" t="str">
            <v/>
          </cell>
          <cell r="AE842" t="str">
            <v/>
          </cell>
          <cell r="AF842" t="str">
            <v/>
          </cell>
          <cell r="AG842" t="str">
            <v/>
          </cell>
          <cell r="AH842" t="str">
            <v/>
          </cell>
        </row>
        <row r="843">
          <cell r="C843" t="str">
            <v/>
          </cell>
          <cell r="AE843" t="str">
            <v/>
          </cell>
          <cell r="AF843" t="str">
            <v/>
          </cell>
          <cell r="AG843" t="str">
            <v/>
          </cell>
          <cell r="AH843" t="str">
            <v/>
          </cell>
        </row>
        <row r="844">
          <cell r="C844" t="str">
            <v/>
          </cell>
          <cell r="AE844" t="str">
            <v/>
          </cell>
          <cell r="AF844" t="str">
            <v/>
          </cell>
          <cell r="AG844" t="str">
            <v/>
          </cell>
          <cell r="AH844" t="str">
            <v/>
          </cell>
        </row>
        <row r="845">
          <cell r="C845" t="str">
            <v/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</row>
        <row r="846">
          <cell r="C846" t="str">
            <v/>
          </cell>
          <cell r="AE846" t="str">
            <v/>
          </cell>
          <cell r="AF846" t="str">
            <v/>
          </cell>
          <cell r="AG846" t="str">
            <v/>
          </cell>
          <cell r="AH846" t="str">
            <v/>
          </cell>
        </row>
        <row r="847">
          <cell r="C847" t="str">
            <v/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</row>
        <row r="848">
          <cell r="C848" t="str">
            <v/>
          </cell>
          <cell r="AE848" t="str">
            <v/>
          </cell>
          <cell r="AF848" t="str">
            <v/>
          </cell>
          <cell r="AG848" t="str">
            <v/>
          </cell>
          <cell r="AH848" t="str">
            <v/>
          </cell>
        </row>
        <row r="849">
          <cell r="C849" t="str">
            <v/>
          </cell>
          <cell r="AE849" t="str">
            <v/>
          </cell>
          <cell r="AF849" t="str">
            <v/>
          </cell>
          <cell r="AG849" t="str">
            <v/>
          </cell>
          <cell r="AH849" t="str">
            <v/>
          </cell>
        </row>
        <row r="850">
          <cell r="C850" t="str">
            <v/>
          </cell>
          <cell r="AE850" t="str">
            <v/>
          </cell>
          <cell r="AF850" t="str">
            <v/>
          </cell>
          <cell r="AG850" t="str">
            <v/>
          </cell>
          <cell r="AH850" t="str">
            <v/>
          </cell>
        </row>
        <row r="851">
          <cell r="C851" t="str">
            <v/>
          </cell>
          <cell r="AE851" t="str">
            <v/>
          </cell>
          <cell r="AF851" t="str">
            <v/>
          </cell>
          <cell r="AG851" t="str">
            <v/>
          </cell>
          <cell r="AH851" t="str">
            <v/>
          </cell>
        </row>
        <row r="852">
          <cell r="C852" t="str">
            <v/>
          </cell>
          <cell r="AE852" t="str">
            <v/>
          </cell>
          <cell r="AF852" t="str">
            <v/>
          </cell>
          <cell r="AG852" t="str">
            <v/>
          </cell>
          <cell r="AH852" t="str">
            <v/>
          </cell>
        </row>
        <row r="853">
          <cell r="C853" t="str">
            <v/>
          </cell>
          <cell r="AE853" t="str">
            <v/>
          </cell>
          <cell r="AF853" t="str">
            <v/>
          </cell>
          <cell r="AG853" t="str">
            <v/>
          </cell>
          <cell r="AH853" t="str">
            <v/>
          </cell>
        </row>
        <row r="854">
          <cell r="C854" t="str">
            <v/>
          </cell>
          <cell r="AE854" t="str">
            <v/>
          </cell>
          <cell r="AF854" t="str">
            <v/>
          </cell>
          <cell r="AG854" t="str">
            <v/>
          </cell>
          <cell r="AH854" t="str">
            <v/>
          </cell>
        </row>
        <row r="855">
          <cell r="C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</row>
        <row r="856">
          <cell r="C856" t="str">
            <v/>
          </cell>
          <cell r="AE856" t="str">
            <v/>
          </cell>
          <cell r="AF856" t="str">
            <v/>
          </cell>
          <cell r="AG856" t="str">
            <v/>
          </cell>
          <cell r="AH856" t="str">
            <v/>
          </cell>
        </row>
        <row r="857">
          <cell r="C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</row>
        <row r="858">
          <cell r="C858" t="str">
            <v/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</row>
        <row r="859">
          <cell r="C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</row>
        <row r="860">
          <cell r="C860" t="str">
            <v/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</row>
        <row r="861">
          <cell r="C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</row>
        <row r="862">
          <cell r="C862" t="str">
            <v/>
          </cell>
          <cell r="AE862" t="str">
            <v/>
          </cell>
          <cell r="AF862" t="str">
            <v/>
          </cell>
          <cell r="AG862" t="str">
            <v/>
          </cell>
          <cell r="AH862" t="str">
            <v/>
          </cell>
        </row>
        <row r="863">
          <cell r="C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</row>
        <row r="864">
          <cell r="C864" t="str">
            <v/>
          </cell>
          <cell r="AE864" t="str">
            <v/>
          </cell>
          <cell r="AF864" t="str">
            <v/>
          </cell>
          <cell r="AG864" t="str">
            <v/>
          </cell>
          <cell r="AH864" t="str">
            <v/>
          </cell>
        </row>
        <row r="865">
          <cell r="C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</row>
        <row r="866">
          <cell r="C866" t="str">
            <v/>
          </cell>
          <cell r="AE866" t="str">
            <v/>
          </cell>
          <cell r="AF866" t="str">
            <v/>
          </cell>
          <cell r="AG866" t="str">
            <v/>
          </cell>
          <cell r="AH866" t="str">
            <v/>
          </cell>
        </row>
        <row r="867">
          <cell r="C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</row>
        <row r="868">
          <cell r="C868" t="str">
            <v/>
          </cell>
          <cell r="AE868" t="str">
            <v/>
          </cell>
          <cell r="AF868" t="str">
            <v/>
          </cell>
          <cell r="AG868" t="str">
            <v/>
          </cell>
          <cell r="AH868" t="str">
            <v/>
          </cell>
        </row>
        <row r="869">
          <cell r="C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</row>
        <row r="870">
          <cell r="C870" t="str">
            <v/>
          </cell>
          <cell r="AE870" t="str">
            <v/>
          </cell>
          <cell r="AF870" t="str">
            <v/>
          </cell>
          <cell r="AG870" t="str">
            <v/>
          </cell>
          <cell r="AH870" t="str">
            <v/>
          </cell>
        </row>
        <row r="871">
          <cell r="C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</row>
        <row r="872">
          <cell r="C872" t="str">
            <v/>
          </cell>
          <cell r="AE872" t="str">
            <v/>
          </cell>
          <cell r="AF872" t="str">
            <v/>
          </cell>
          <cell r="AG872" t="str">
            <v/>
          </cell>
          <cell r="AH872" t="str">
            <v/>
          </cell>
        </row>
        <row r="873">
          <cell r="C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</row>
        <row r="874">
          <cell r="C874" t="str">
            <v/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</row>
        <row r="875">
          <cell r="C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</row>
        <row r="876">
          <cell r="C876" t="str">
            <v/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</row>
        <row r="877">
          <cell r="C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</row>
        <row r="878">
          <cell r="C878" t="str">
            <v/>
          </cell>
          <cell r="AE878" t="str">
            <v/>
          </cell>
          <cell r="AF878" t="str">
            <v/>
          </cell>
          <cell r="AG878" t="str">
            <v/>
          </cell>
          <cell r="AH878" t="str">
            <v/>
          </cell>
        </row>
        <row r="879">
          <cell r="C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</row>
        <row r="880">
          <cell r="C880" t="str">
            <v/>
          </cell>
          <cell r="AE880" t="str">
            <v/>
          </cell>
          <cell r="AF880" t="str">
            <v/>
          </cell>
          <cell r="AG880" t="str">
            <v/>
          </cell>
          <cell r="AH880" t="str">
            <v/>
          </cell>
        </row>
        <row r="881">
          <cell r="C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</row>
        <row r="882">
          <cell r="C882" t="str">
            <v/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</row>
        <row r="883">
          <cell r="C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</row>
        <row r="884">
          <cell r="C884" t="str">
            <v/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</row>
        <row r="885">
          <cell r="C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</row>
        <row r="886">
          <cell r="C886" t="str">
            <v/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</row>
        <row r="887">
          <cell r="C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</row>
        <row r="888">
          <cell r="C888" t="str">
            <v/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</row>
        <row r="889">
          <cell r="C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</row>
        <row r="890">
          <cell r="C890" t="str">
            <v/>
          </cell>
          <cell r="AE890" t="str">
            <v/>
          </cell>
          <cell r="AF890" t="str">
            <v/>
          </cell>
          <cell r="AG890" t="str">
            <v/>
          </cell>
          <cell r="AH890" t="str">
            <v/>
          </cell>
        </row>
        <row r="891">
          <cell r="C891" t="str">
            <v/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</row>
        <row r="892">
          <cell r="C892" t="str">
            <v/>
          </cell>
          <cell r="AE892" t="str">
            <v/>
          </cell>
          <cell r="AF892" t="str">
            <v/>
          </cell>
          <cell r="AG892" t="str">
            <v/>
          </cell>
          <cell r="AH892" t="str">
            <v/>
          </cell>
        </row>
        <row r="893">
          <cell r="C893" t="str">
            <v/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</row>
        <row r="894">
          <cell r="C894" t="str">
            <v/>
          </cell>
          <cell r="AE894" t="str">
            <v/>
          </cell>
          <cell r="AF894" t="str">
            <v/>
          </cell>
          <cell r="AG894" t="str">
            <v/>
          </cell>
          <cell r="AH894" t="str">
            <v/>
          </cell>
        </row>
        <row r="895">
          <cell r="C895" t="str">
            <v/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</row>
        <row r="896">
          <cell r="C896" t="str">
            <v/>
          </cell>
          <cell r="AE896" t="str">
            <v/>
          </cell>
          <cell r="AF896" t="str">
            <v/>
          </cell>
          <cell r="AG896" t="str">
            <v/>
          </cell>
          <cell r="AH896" t="str">
            <v/>
          </cell>
        </row>
        <row r="897">
          <cell r="C897" t="str">
            <v/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</row>
        <row r="898">
          <cell r="C898" t="str">
            <v/>
          </cell>
          <cell r="AE898" t="str">
            <v/>
          </cell>
          <cell r="AF898" t="str">
            <v/>
          </cell>
          <cell r="AG898" t="str">
            <v/>
          </cell>
          <cell r="AH898" t="str">
            <v/>
          </cell>
        </row>
        <row r="899">
          <cell r="C899" t="str">
            <v/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</row>
        <row r="900">
          <cell r="C900" t="str">
            <v/>
          </cell>
          <cell r="AE900" t="str">
            <v/>
          </cell>
          <cell r="AF900" t="str">
            <v/>
          </cell>
          <cell r="AG900" t="str">
            <v/>
          </cell>
          <cell r="AH900" t="str">
            <v/>
          </cell>
        </row>
        <row r="901">
          <cell r="C901" t="str">
            <v/>
          </cell>
          <cell r="AE901" t="str">
            <v/>
          </cell>
          <cell r="AF901" t="str">
            <v/>
          </cell>
          <cell r="AG901" t="str">
            <v/>
          </cell>
          <cell r="AH901" t="str">
            <v/>
          </cell>
        </row>
        <row r="902">
          <cell r="C902" t="str">
            <v/>
          </cell>
          <cell r="AE902" t="str">
            <v/>
          </cell>
          <cell r="AF902" t="str">
            <v/>
          </cell>
          <cell r="AG902" t="str">
            <v/>
          </cell>
          <cell r="AH902" t="str">
            <v/>
          </cell>
        </row>
        <row r="903">
          <cell r="C903" t="str">
            <v/>
          </cell>
          <cell r="AE903" t="str">
            <v/>
          </cell>
          <cell r="AF903" t="str">
            <v/>
          </cell>
          <cell r="AG903" t="str">
            <v/>
          </cell>
          <cell r="AH903" t="str">
            <v/>
          </cell>
        </row>
        <row r="904">
          <cell r="C904" t="str">
            <v/>
          </cell>
          <cell r="AE904" t="str">
            <v/>
          </cell>
          <cell r="AF904" t="str">
            <v/>
          </cell>
          <cell r="AG904" t="str">
            <v/>
          </cell>
          <cell r="AH904" t="str">
            <v/>
          </cell>
        </row>
        <row r="905">
          <cell r="C905" t="str">
            <v/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</row>
        <row r="906">
          <cell r="C906" t="str">
            <v/>
          </cell>
          <cell r="AE906" t="str">
            <v/>
          </cell>
          <cell r="AF906" t="str">
            <v/>
          </cell>
          <cell r="AG906" t="str">
            <v/>
          </cell>
          <cell r="AH906" t="str">
            <v/>
          </cell>
        </row>
        <row r="907">
          <cell r="C907" t="str">
            <v/>
          </cell>
          <cell r="AE907" t="str">
            <v/>
          </cell>
          <cell r="AF907" t="str">
            <v/>
          </cell>
          <cell r="AG907" t="str">
            <v/>
          </cell>
          <cell r="AH907" t="str">
            <v/>
          </cell>
        </row>
        <row r="908">
          <cell r="C908" t="str">
            <v/>
          </cell>
          <cell r="AE908" t="str">
            <v/>
          </cell>
          <cell r="AF908" t="str">
            <v/>
          </cell>
          <cell r="AG908" t="str">
            <v/>
          </cell>
          <cell r="AH908" t="str">
            <v/>
          </cell>
        </row>
        <row r="909">
          <cell r="C909" t="str">
            <v/>
          </cell>
          <cell r="AE909" t="str">
            <v/>
          </cell>
          <cell r="AF909" t="str">
            <v/>
          </cell>
          <cell r="AG909" t="str">
            <v/>
          </cell>
          <cell r="AH909" t="str">
            <v/>
          </cell>
        </row>
        <row r="910">
          <cell r="C910" t="str">
            <v/>
          </cell>
          <cell r="AE910" t="str">
            <v/>
          </cell>
          <cell r="AF910" t="str">
            <v/>
          </cell>
          <cell r="AG910" t="str">
            <v/>
          </cell>
          <cell r="AH910" t="str">
            <v/>
          </cell>
        </row>
        <row r="911">
          <cell r="C911" t="str">
            <v/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</row>
        <row r="912">
          <cell r="C912" t="str">
            <v/>
          </cell>
          <cell r="AE912" t="str">
            <v/>
          </cell>
          <cell r="AF912" t="str">
            <v/>
          </cell>
          <cell r="AG912" t="str">
            <v/>
          </cell>
          <cell r="AH912" t="str">
            <v/>
          </cell>
        </row>
        <row r="913">
          <cell r="C913" t="str">
            <v/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</row>
        <row r="914">
          <cell r="C914" t="str">
            <v/>
          </cell>
          <cell r="AE914" t="str">
            <v/>
          </cell>
          <cell r="AF914" t="str">
            <v/>
          </cell>
          <cell r="AG914" t="str">
            <v/>
          </cell>
          <cell r="AH914" t="str">
            <v/>
          </cell>
        </row>
        <row r="915">
          <cell r="C915" t="str">
            <v/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</row>
        <row r="916">
          <cell r="C916" t="str">
            <v/>
          </cell>
          <cell r="AE916" t="str">
            <v/>
          </cell>
          <cell r="AF916" t="str">
            <v/>
          </cell>
          <cell r="AG916" t="str">
            <v/>
          </cell>
          <cell r="AH916" t="str">
            <v/>
          </cell>
        </row>
        <row r="917">
          <cell r="C917" t="str">
            <v/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</row>
        <row r="918">
          <cell r="C918" t="str">
            <v/>
          </cell>
          <cell r="AE918" t="str">
            <v/>
          </cell>
          <cell r="AF918" t="str">
            <v/>
          </cell>
          <cell r="AG918" t="str">
            <v/>
          </cell>
          <cell r="AH918" t="str">
            <v/>
          </cell>
        </row>
        <row r="919">
          <cell r="C919" t="str">
            <v/>
          </cell>
          <cell r="AE919" t="str">
            <v/>
          </cell>
          <cell r="AF919" t="str">
            <v/>
          </cell>
          <cell r="AG919" t="str">
            <v/>
          </cell>
          <cell r="AH919" t="str">
            <v/>
          </cell>
        </row>
        <row r="920">
          <cell r="C920" t="str">
            <v/>
          </cell>
          <cell r="AE920" t="str">
            <v/>
          </cell>
          <cell r="AF920" t="str">
            <v/>
          </cell>
          <cell r="AG920" t="str">
            <v/>
          </cell>
          <cell r="AH920" t="str">
            <v/>
          </cell>
        </row>
        <row r="921">
          <cell r="C921" t="str">
            <v/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</row>
        <row r="922">
          <cell r="C922" t="str">
            <v/>
          </cell>
          <cell r="AE922" t="str">
            <v/>
          </cell>
          <cell r="AF922" t="str">
            <v/>
          </cell>
          <cell r="AG922" t="str">
            <v/>
          </cell>
          <cell r="AH922" t="str">
            <v/>
          </cell>
        </row>
        <row r="923">
          <cell r="C923" t="str">
            <v/>
          </cell>
          <cell r="AE923" t="str">
            <v/>
          </cell>
          <cell r="AF923" t="str">
            <v/>
          </cell>
          <cell r="AG923" t="str">
            <v/>
          </cell>
          <cell r="AH923" t="str">
            <v/>
          </cell>
        </row>
        <row r="924">
          <cell r="C924" t="str">
            <v/>
          </cell>
          <cell r="AE924" t="str">
            <v/>
          </cell>
          <cell r="AF924" t="str">
            <v/>
          </cell>
          <cell r="AG924" t="str">
            <v/>
          </cell>
          <cell r="AH924" t="str">
            <v/>
          </cell>
        </row>
        <row r="925">
          <cell r="C925" t="str">
            <v/>
          </cell>
          <cell r="AE925" t="str">
            <v/>
          </cell>
          <cell r="AF925" t="str">
            <v/>
          </cell>
          <cell r="AG925" t="str">
            <v/>
          </cell>
          <cell r="AH925" t="str">
            <v/>
          </cell>
        </row>
        <row r="926">
          <cell r="C926" t="str">
            <v/>
          </cell>
          <cell r="AE926" t="str">
            <v/>
          </cell>
          <cell r="AF926" t="str">
            <v/>
          </cell>
          <cell r="AG926" t="str">
            <v/>
          </cell>
          <cell r="AH926" t="str">
            <v/>
          </cell>
        </row>
        <row r="927">
          <cell r="C927" t="str">
            <v/>
          </cell>
          <cell r="AE927" t="str">
            <v/>
          </cell>
          <cell r="AF927" t="str">
            <v/>
          </cell>
          <cell r="AG927" t="str">
            <v/>
          </cell>
          <cell r="AH927" t="str">
            <v/>
          </cell>
        </row>
        <row r="928">
          <cell r="C928" t="str">
            <v/>
          </cell>
          <cell r="AE928" t="str">
            <v/>
          </cell>
          <cell r="AF928" t="str">
            <v/>
          </cell>
          <cell r="AG928" t="str">
            <v/>
          </cell>
          <cell r="AH928" t="str">
            <v/>
          </cell>
        </row>
        <row r="929">
          <cell r="C929" t="str">
            <v/>
          </cell>
          <cell r="AE929" t="str">
            <v/>
          </cell>
          <cell r="AF929" t="str">
            <v/>
          </cell>
          <cell r="AG929" t="str">
            <v/>
          </cell>
          <cell r="AH929" t="str">
            <v/>
          </cell>
        </row>
        <row r="930">
          <cell r="C930" t="str">
            <v/>
          </cell>
          <cell r="AE930" t="str">
            <v/>
          </cell>
          <cell r="AF930" t="str">
            <v/>
          </cell>
          <cell r="AG930" t="str">
            <v/>
          </cell>
          <cell r="AH930" t="str">
            <v/>
          </cell>
        </row>
        <row r="931">
          <cell r="C931" t="str">
            <v/>
          </cell>
          <cell r="AE931" t="str">
            <v/>
          </cell>
          <cell r="AF931" t="str">
            <v/>
          </cell>
          <cell r="AG931" t="str">
            <v/>
          </cell>
          <cell r="AH931" t="str">
            <v/>
          </cell>
        </row>
        <row r="932">
          <cell r="C932" t="str">
            <v/>
          </cell>
          <cell r="AE932" t="str">
            <v/>
          </cell>
          <cell r="AF932" t="str">
            <v/>
          </cell>
          <cell r="AG932" t="str">
            <v/>
          </cell>
          <cell r="AH932" t="str">
            <v/>
          </cell>
        </row>
        <row r="933">
          <cell r="C933" t="str">
            <v/>
          </cell>
          <cell r="AE933" t="str">
            <v/>
          </cell>
          <cell r="AF933" t="str">
            <v/>
          </cell>
          <cell r="AG933" t="str">
            <v/>
          </cell>
          <cell r="AH933" t="str">
            <v/>
          </cell>
        </row>
        <row r="934">
          <cell r="C934" t="str">
            <v/>
          </cell>
          <cell r="AE934" t="str">
            <v/>
          </cell>
          <cell r="AF934" t="str">
            <v/>
          </cell>
          <cell r="AG934" t="str">
            <v/>
          </cell>
          <cell r="AH934" t="str">
            <v/>
          </cell>
        </row>
        <row r="935">
          <cell r="C935" t="str">
            <v/>
          </cell>
          <cell r="AE935" t="str">
            <v/>
          </cell>
          <cell r="AF935" t="str">
            <v/>
          </cell>
          <cell r="AG935" t="str">
            <v/>
          </cell>
          <cell r="AH935" t="str">
            <v/>
          </cell>
        </row>
        <row r="936">
          <cell r="C936" t="str">
            <v/>
          </cell>
          <cell r="AE936" t="str">
            <v/>
          </cell>
          <cell r="AF936" t="str">
            <v/>
          </cell>
          <cell r="AG936" t="str">
            <v/>
          </cell>
          <cell r="AH936" t="str">
            <v/>
          </cell>
        </row>
        <row r="937">
          <cell r="C937" t="str">
            <v/>
          </cell>
          <cell r="AE937" t="str">
            <v/>
          </cell>
          <cell r="AF937" t="str">
            <v/>
          </cell>
          <cell r="AG937" t="str">
            <v/>
          </cell>
          <cell r="AH937" t="str">
            <v/>
          </cell>
        </row>
        <row r="938">
          <cell r="C938" t="str">
            <v/>
          </cell>
          <cell r="AE938" t="str">
            <v/>
          </cell>
          <cell r="AF938" t="str">
            <v/>
          </cell>
          <cell r="AG938" t="str">
            <v/>
          </cell>
          <cell r="AH938" t="str">
            <v/>
          </cell>
        </row>
        <row r="939">
          <cell r="C939" t="str">
            <v/>
          </cell>
          <cell r="AE939" t="str">
            <v/>
          </cell>
          <cell r="AF939" t="str">
            <v/>
          </cell>
          <cell r="AG939" t="str">
            <v/>
          </cell>
          <cell r="AH939" t="str">
            <v/>
          </cell>
        </row>
        <row r="940">
          <cell r="C940" t="str">
            <v/>
          </cell>
          <cell r="AE940" t="str">
            <v/>
          </cell>
          <cell r="AF940" t="str">
            <v/>
          </cell>
          <cell r="AG940" t="str">
            <v/>
          </cell>
          <cell r="AH940" t="str">
            <v/>
          </cell>
        </row>
        <row r="941">
          <cell r="C941" t="str">
            <v/>
          </cell>
          <cell r="AE941" t="str">
            <v/>
          </cell>
          <cell r="AF941" t="str">
            <v/>
          </cell>
          <cell r="AG941" t="str">
            <v/>
          </cell>
          <cell r="AH941" t="str">
            <v/>
          </cell>
        </row>
        <row r="942">
          <cell r="C942" t="str">
            <v/>
          </cell>
          <cell r="AE942" t="str">
            <v/>
          </cell>
          <cell r="AF942" t="str">
            <v/>
          </cell>
          <cell r="AG942" t="str">
            <v/>
          </cell>
          <cell r="AH942" t="str">
            <v/>
          </cell>
        </row>
        <row r="943">
          <cell r="C943" t="str">
            <v/>
          </cell>
          <cell r="AE943" t="str">
            <v/>
          </cell>
          <cell r="AF943" t="str">
            <v/>
          </cell>
          <cell r="AG943" t="str">
            <v/>
          </cell>
          <cell r="AH943" t="str">
            <v/>
          </cell>
        </row>
        <row r="944">
          <cell r="C944" t="str">
            <v/>
          </cell>
          <cell r="AE944" t="str">
            <v/>
          </cell>
          <cell r="AF944" t="str">
            <v/>
          </cell>
          <cell r="AG944" t="str">
            <v/>
          </cell>
          <cell r="AH944" t="str">
            <v/>
          </cell>
        </row>
        <row r="945">
          <cell r="C945" t="str">
            <v/>
          </cell>
          <cell r="AE945" t="str">
            <v/>
          </cell>
          <cell r="AF945" t="str">
            <v/>
          </cell>
          <cell r="AG945" t="str">
            <v/>
          </cell>
          <cell r="AH945" t="str">
            <v/>
          </cell>
        </row>
        <row r="946">
          <cell r="C946" t="str">
            <v/>
          </cell>
          <cell r="AE946" t="str">
            <v/>
          </cell>
          <cell r="AF946" t="str">
            <v/>
          </cell>
          <cell r="AG946" t="str">
            <v/>
          </cell>
          <cell r="AH946" t="str">
            <v/>
          </cell>
        </row>
        <row r="947">
          <cell r="C947" t="str">
            <v/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</row>
        <row r="948">
          <cell r="C948" t="str">
            <v/>
          </cell>
          <cell r="AE948" t="str">
            <v/>
          </cell>
          <cell r="AF948" t="str">
            <v/>
          </cell>
          <cell r="AG948" t="str">
            <v/>
          </cell>
          <cell r="AH948" t="str">
            <v/>
          </cell>
        </row>
        <row r="949">
          <cell r="C949" t="str">
            <v/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</row>
        <row r="950">
          <cell r="C950" t="str">
            <v/>
          </cell>
          <cell r="AE950" t="str">
            <v/>
          </cell>
          <cell r="AF950" t="str">
            <v/>
          </cell>
          <cell r="AG950" t="str">
            <v/>
          </cell>
          <cell r="AH950" t="str">
            <v/>
          </cell>
        </row>
        <row r="951">
          <cell r="C951" t="str">
            <v/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</row>
        <row r="952">
          <cell r="C952" t="str">
            <v/>
          </cell>
          <cell r="AE952" t="str">
            <v/>
          </cell>
          <cell r="AF952" t="str">
            <v/>
          </cell>
          <cell r="AG952" t="str">
            <v/>
          </cell>
          <cell r="AH952" t="str">
            <v/>
          </cell>
        </row>
        <row r="953">
          <cell r="C953" t="str">
            <v/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</row>
        <row r="954">
          <cell r="C954" t="str">
            <v/>
          </cell>
          <cell r="AE954" t="str">
            <v/>
          </cell>
          <cell r="AF954" t="str">
            <v/>
          </cell>
          <cell r="AG954" t="str">
            <v/>
          </cell>
          <cell r="AH954" t="str">
            <v/>
          </cell>
        </row>
        <row r="955">
          <cell r="C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</row>
        <row r="956">
          <cell r="C956" t="str">
            <v/>
          </cell>
          <cell r="AE956" t="str">
            <v/>
          </cell>
          <cell r="AF956" t="str">
            <v/>
          </cell>
          <cell r="AG956" t="str">
            <v/>
          </cell>
          <cell r="AH956" t="str">
            <v/>
          </cell>
        </row>
        <row r="957">
          <cell r="C957" t="str">
            <v/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</row>
        <row r="958">
          <cell r="C958" t="str">
            <v/>
          </cell>
          <cell r="AE958" t="str">
            <v/>
          </cell>
          <cell r="AF958" t="str">
            <v/>
          </cell>
          <cell r="AG958" t="str">
            <v/>
          </cell>
          <cell r="AH958" t="str">
            <v/>
          </cell>
        </row>
        <row r="959">
          <cell r="C959" t="str">
            <v/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</row>
        <row r="960">
          <cell r="C960" t="str">
            <v/>
          </cell>
          <cell r="AE960" t="str">
            <v/>
          </cell>
          <cell r="AF960" t="str">
            <v/>
          </cell>
          <cell r="AG960" t="str">
            <v/>
          </cell>
          <cell r="AH960" t="str">
            <v/>
          </cell>
        </row>
        <row r="961">
          <cell r="C961" t="str">
            <v/>
          </cell>
          <cell r="AE961" t="str">
            <v/>
          </cell>
          <cell r="AF961" t="str">
            <v/>
          </cell>
          <cell r="AG961" t="str">
            <v/>
          </cell>
          <cell r="AH961" t="str">
            <v/>
          </cell>
        </row>
        <row r="962">
          <cell r="C962" t="str">
            <v/>
          </cell>
          <cell r="AE962" t="str">
            <v/>
          </cell>
          <cell r="AF962" t="str">
            <v/>
          </cell>
          <cell r="AG962" t="str">
            <v/>
          </cell>
          <cell r="AH962" t="str">
            <v/>
          </cell>
        </row>
        <row r="963">
          <cell r="C963" t="str">
            <v/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</row>
        <row r="964">
          <cell r="C964" t="str">
            <v/>
          </cell>
          <cell r="AE964" t="str">
            <v/>
          </cell>
          <cell r="AF964" t="str">
            <v/>
          </cell>
          <cell r="AG964" t="str">
            <v/>
          </cell>
          <cell r="AH964" t="str">
            <v/>
          </cell>
        </row>
        <row r="965">
          <cell r="C965" t="str">
            <v/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</row>
        <row r="966">
          <cell r="C966" t="str">
            <v/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</row>
        <row r="967">
          <cell r="C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</row>
        <row r="968">
          <cell r="C968" t="str">
            <v/>
          </cell>
          <cell r="AE968" t="str">
            <v/>
          </cell>
          <cell r="AF968" t="str">
            <v/>
          </cell>
          <cell r="AG968" t="str">
            <v/>
          </cell>
          <cell r="AH968" t="str">
            <v/>
          </cell>
        </row>
        <row r="969">
          <cell r="C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</row>
        <row r="970">
          <cell r="C970" t="str">
            <v/>
          </cell>
          <cell r="AE970" t="str">
            <v/>
          </cell>
          <cell r="AF970" t="str">
            <v/>
          </cell>
          <cell r="AG970" t="str">
            <v/>
          </cell>
          <cell r="AH970" t="str">
            <v/>
          </cell>
        </row>
        <row r="971">
          <cell r="C971" t="str">
            <v/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</row>
        <row r="972">
          <cell r="C972" t="str">
            <v/>
          </cell>
          <cell r="AE972" t="str">
            <v/>
          </cell>
          <cell r="AF972" t="str">
            <v/>
          </cell>
          <cell r="AG972" t="str">
            <v/>
          </cell>
          <cell r="AH972" t="str">
            <v/>
          </cell>
        </row>
        <row r="973">
          <cell r="C973" t="str">
            <v/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</row>
        <row r="974">
          <cell r="C974" t="str">
            <v/>
          </cell>
          <cell r="AE974" t="str">
            <v/>
          </cell>
          <cell r="AF974" t="str">
            <v/>
          </cell>
          <cell r="AG974" t="str">
            <v/>
          </cell>
          <cell r="AH974" t="str">
            <v/>
          </cell>
        </row>
        <row r="975">
          <cell r="C975" t="str">
            <v/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</row>
        <row r="976">
          <cell r="C976" t="str">
            <v/>
          </cell>
          <cell r="AE976" t="str">
            <v/>
          </cell>
          <cell r="AF976" t="str">
            <v/>
          </cell>
          <cell r="AG976" t="str">
            <v/>
          </cell>
          <cell r="AH976" t="str">
            <v/>
          </cell>
        </row>
        <row r="977">
          <cell r="C977" t="str">
            <v/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</row>
        <row r="978">
          <cell r="C978" t="str">
            <v/>
          </cell>
          <cell r="AE978" t="str">
            <v/>
          </cell>
          <cell r="AF978" t="str">
            <v/>
          </cell>
          <cell r="AG978" t="str">
            <v/>
          </cell>
          <cell r="AH978" t="str">
            <v/>
          </cell>
        </row>
        <row r="979">
          <cell r="C979" t="str">
            <v/>
          </cell>
          <cell r="AE979" t="str">
            <v/>
          </cell>
          <cell r="AF979" t="str">
            <v/>
          </cell>
          <cell r="AG979" t="str">
            <v/>
          </cell>
          <cell r="AH979" t="str">
            <v/>
          </cell>
        </row>
        <row r="980">
          <cell r="C980" t="str">
            <v/>
          </cell>
          <cell r="AE980" t="str">
            <v/>
          </cell>
          <cell r="AF980" t="str">
            <v/>
          </cell>
          <cell r="AG980" t="str">
            <v/>
          </cell>
          <cell r="AH980" t="str">
            <v/>
          </cell>
        </row>
        <row r="981">
          <cell r="C981" t="str">
            <v/>
          </cell>
          <cell r="AE981" t="str">
            <v/>
          </cell>
          <cell r="AF981" t="str">
            <v/>
          </cell>
          <cell r="AG981" t="str">
            <v/>
          </cell>
          <cell r="AH981" t="str">
            <v/>
          </cell>
        </row>
        <row r="982">
          <cell r="C982" t="str">
            <v/>
          </cell>
          <cell r="AE982" t="str">
            <v/>
          </cell>
          <cell r="AF982" t="str">
            <v/>
          </cell>
          <cell r="AG982" t="str">
            <v/>
          </cell>
          <cell r="AH982" t="str">
            <v/>
          </cell>
        </row>
        <row r="983">
          <cell r="C983" t="str">
            <v/>
          </cell>
          <cell r="AE983" t="str">
            <v/>
          </cell>
          <cell r="AF983" t="str">
            <v/>
          </cell>
          <cell r="AG983" t="str">
            <v/>
          </cell>
          <cell r="AH983" t="str">
            <v/>
          </cell>
        </row>
        <row r="984">
          <cell r="C984" t="str">
            <v/>
          </cell>
          <cell r="AE984" t="str">
            <v/>
          </cell>
          <cell r="AF984" t="str">
            <v/>
          </cell>
          <cell r="AG984" t="str">
            <v/>
          </cell>
          <cell r="AH984" t="str">
            <v/>
          </cell>
        </row>
        <row r="985">
          <cell r="C985" t="str">
            <v/>
          </cell>
          <cell r="AE985" t="str">
            <v/>
          </cell>
          <cell r="AF985" t="str">
            <v/>
          </cell>
          <cell r="AG985" t="str">
            <v/>
          </cell>
          <cell r="AH985" t="str">
            <v/>
          </cell>
        </row>
        <row r="986">
          <cell r="C986" t="str">
            <v/>
          </cell>
          <cell r="AE986" t="str">
            <v/>
          </cell>
          <cell r="AF986" t="str">
            <v/>
          </cell>
          <cell r="AG986" t="str">
            <v/>
          </cell>
          <cell r="AH986" t="str">
            <v/>
          </cell>
        </row>
        <row r="987">
          <cell r="C987" t="str">
            <v/>
          </cell>
          <cell r="AE987" t="str">
            <v/>
          </cell>
          <cell r="AF987" t="str">
            <v/>
          </cell>
          <cell r="AG987" t="str">
            <v/>
          </cell>
          <cell r="AH987" t="str">
            <v/>
          </cell>
        </row>
        <row r="988">
          <cell r="C988" t="str">
            <v/>
          </cell>
          <cell r="AE988" t="str">
            <v/>
          </cell>
          <cell r="AF988" t="str">
            <v/>
          </cell>
          <cell r="AG988" t="str">
            <v/>
          </cell>
          <cell r="AH988" t="str">
            <v/>
          </cell>
        </row>
        <row r="989">
          <cell r="C989" t="str">
            <v/>
          </cell>
          <cell r="AE989" t="str">
            <v/>
          </cell>
          <cell r="AF989" t="str">
            <v/>
          </cell>
          <cell r="AG989" t="str">
            <v/>
          </cell>
          <cell r="AH989" t="str">
            <v/>
          </cell>
        </row>
        <row r="990">
          <cell r="C990" t="str">
            <v/>
          </cell>
          <cell r="AE990" t="str">
            <v/>
          </cell>
          <cell r="AF990" t="str">
            <v/>
          </cell>
          <cell r="AG990" t="str">
            <v/>
          </cell>
          <cell r="AH990" t="str">
            <v/>
          </cell>
        </row>
        <row r="991">
          <cell r="C991" t="str">
            <v/>
          </cell>
          <cell r="AE991" t="str">
            <v/>
          </cell>
          <cell r="AF991" t="str">
            <v/>
          </cell>
          <cell r="AG991" t="str">
            <v/>
          </cell>
          <cell r="AH991" t="str">
            <v/>
          </cell>
        </row>
        <row r="992">
          <cell r="C992" t="str">
            <v/>
          </cell>
          <cell r="AE992" t="str">
            <v/>
          </cell>
          <cell r="AF992" t="str">
            <v/>
          </cell>
          <cell r="AG992" t="str">
            <v/>
          </cell>
          <cell r="AH992" t="str">
            <v/>
          </cell>
        </row>
        <row r="993">
          <cell r="C993" t="str">
            <v/>
          </cell>
          <cell r="AE993" t="str">
            <v/>
          </cell>
          <cell r="AF993" t="str">
            <v/>
          </cell>
          <cell r="AG993" t="str">
            <v/>
          </cell>
          <cell r="AH993" t="str">
            <v/>
          </cell>
        </row>
        <row r="994">
          <cell r="C994" t="str">
            <v/>
          </cell>
          <cell r="AE994" t="str">
            <v/>
          </cell>
          <cell r="AF994" t="str">
            <v/>
          </cell>
          <cell r="AG994" t="str">
            <v/>
          </cell>
          <cell r="AH994" t="str">
            <v/>
          </cell>
        </row>
        <row r="995">
          <cell r="C995" t="str">
            <v/>
          </cell>
          <cell r="AE995" t="str">
            <v/>
          </cell>
          <cell r="AF995" t="str">
            <v/>
          </cell>
          <cell r="AG995" t="str">
            <v/>
          </cell>
          <cell r="AH995" t="str">
            <v/>
          </cell>
        </row>
        <row r="996">
          <cell r="C996" t="str">
            <v/>
          </cell>
          <cell r="AE996" t="str">
            <v/>
          </cell>
          <cell r="AF996" t="str">
            <v/>
          </cell>
          <cell r="AG996" t="str">
            <v/>
          </cell>
          <cell r="AH996" t="str">
            <v/>
          </cell>
        </row>
        <row r="997">
          <cell r="C997" t="str">
            <v/>
          </cell>
          <cell r="AE997" t="str">
            <v/>
          </cell>
          <cell r="AF997" t="str">
            <v/>
          </cell>
          <cell r="AG997" t="str">
            <v/>
          </cell>
          <cell r="AH997" t="str">
            <v/>
          </cell>
        </row>
        <row r="998">
          <cell r="C998" t="str">
            <v/>
          </cell>
          <cell r="AE998" t="str">
            <v/>
          </cell>
          <cell r="AF998" t="str">
            <v/>
          </cell>
          <cell r="AG998" t="str">
            <v/>
          </cell>
          <cell r="AH998" t="str">
            <v/>
          </cell>
        </row>
        <row r="999">
          <cell r="C999" t="str">
            <v/>
          </cell>
          <cell r="AE999" t="str">
            <v/>
          </cell>
          <cell r="AF999" t="str">
            <v/>
          </cell>
          <cell r="AG999" t="str">
            <v/>
          </cell>
          <cell r="AH999" t="str">
            <v/>
          </cell>
        </row>
        <row r="1000">
          <cell r="C1000" t="str">
            <v/>
          </cell>
          <cell r="AE1000" t="str">
            <v/>
          </cell>
          <cell r="AF1000" t="str">
            <v/>
          </cell>
          <cell r="AG1000" t="str">
            <v/>
          </cell>
          <cell r="AH1000" t="str">
            <v/>
          </cell>
        </row>
        <row r="1001">
          <cell r="C1001" t="str">
            <v/>
          </cell>
          <cell r="AE1001" t="str">
            <v/>
          </cell>
          <cell r="AF1001" t="str">
            <v/>
          </cell>
          <cell r="AG1001" t="str">
            <v/>
          </cell>
          <cell r="AH1001" t="str">
            <v/>
          </cell>
        </row>
        <row r="1002">
          <cell r="C1002" t="str">
            <v/>
          </cell>
          <cell r="AE1002" t="str">
            <v/>
          </cell>
          <cell r="AF1002" t="str">
            <v/>
          </cell>
          <cell r="AG1002" t="str">
            <v/>
          </cell>
          <cell r="AH1002" t="str">
            <v/>
          </cell>
        </row>
        <row r="1003">
          <cell r="C1003" t="str">
            <v/>
          </cell>
          <cell r="AE1003" t="str">
            <v/>
          </cell>
          <cell r="AF1003" t="str">
            <v/>
          </cell>
          <cell r="AG1003" t="str">
            <v/>
          </cell>
          <cell r="AH1003" t="str">
            <v/>
          </cell>
        </row>
        <row r="1004">
          <cell r="C1004" t="str">
            <v/>
          </cell>
          <cell r="AE1004" t="str">
            <v/>
          </cell>
          <cell r="AF1004" t="str">
            <v/>
          </cell>
          <cell r="AG1004" t="str">
            <v/>
          </cell>
          <cell r="AH1004" t="str">
            <v/>
          </cell>
        </row>
        <row r="1005">
          <cell r="C1005" t="str">
            <v/>
          </cell>
          <cell r="AE1005" t="str">
            <v/>
          </cell>
          <cell r="AF1005" t="str">
            <v/>
          </cell>
          <cell r="AG1005" t="str">
            <v/>
          </cell>
          <cell r="AH1005" t="str">
            <v/>
          </cell>
        </row>
        <row r="1006">
          <cell r="C1006" t="str">
            <v/>
          </cell>
          <cell r="AE1006" t="str">
            <v/>
          </cell>
          <cell r="AF1006" t="str">
            <v/>
          </cell>
          <cell r="AG1006" t="str">
            <v/>
          </cell>
          <cell r="AH1006" t="str">
            <v/>
          </cell>
        </row>
        <row r="1007">
          <cell r="C1007" t="str">
            <v/>
          </cell>
          <cell r="AE1007" t="str">
            <v/>
          </cell>
          <cell r="AF1007" t="str">
            <v/>
          </cell>
          <cell r="AG1007" t="str">
            <v/>
          </cell>
          <cell r="AH1007" t="str">
            <v/>
          </cell>
        </row>
        <row r="1008">
          <cell r="C1008" t="str">
            <v/>
          </cell>
          <cell r="AE1008" t="str">
            <v/>
          </cell>
          <cell r="AF1008" t="str">
            <v/>
          </cell>
          <cell r="AG1008" t="str">
            <v/>
          </cell>
          <cell r="AH1008" t="str">
            <v/>
          </cell>
        </row>
        <row r="1009">
          <cell r="C1009" t="str">
            <v/>
          </cell>
          <cell r="AE1009" t="str">
            <v/>
          </cell>
          <cell r="AF1009" t="str">
            <v/>
          </cell>
          <cell r="AG1009" t="str">
            <v/>
          </cell>
          <cell r="AH1009" t="str">
            <v/>
          </cell>
        </row>
        <row r="1010">
          <cell r="C1010" t="str">
            <v/>
          </cell>
          <cell r="AE1010" t="str">
            <v/>
          </cell>
          <cell r="AF1010" t="str">
            <v/>
          </cell>
          <cell r="AG1010" t="str">
            <v/>
          </cell>
          <cell r="AH1010" t="str">
            <v/>
          </cell>
        </row>
        <row r="1011">
          <cell r="C1011" t="str">
            <v/>
          </cell>
          <cell r="AE1011" t="str">
            <v/>
          </cell>
          <cell r="AF1011" t="str">
            <v/>
          </cell>
          <cell r="AG1011" t="str">
            <v/>
          </cell>
          <cell r="AH1011" t="str">
            <v/>
          </cell>
        </row>
        <row r="1012">
          <cell r="C1012" t="str">
            <v/>
          </cell>
          <cell r="AE1012" t="str">
            <v/>
          </cell>
          <cell r="AF1012" t="str">
            <v/>
          </cell>
          <cell r="AG1012" t="str">
            <v/>
          </cell>
          <cell r="AH1012" t="str">
            <v/>
          </cell>
        </row>
        <row r="1013">
          <cell r="C1013" t="str">
            <v/>
          </cell>
          <cell r="AE1013" t="str">
            <v/>
          </cell>
          <cell r="AF1013" t="str">
            <v/>
          </cell>
          <cell r="AG1013" t="str">
            <v/>
          </cell>
          <cell r="AH1013" t="str">
            <v/>
          </cell>
        </row>
        <row r="1014">
          <cell r="C1014" t="str">
            <v/>
          </cell>
          <cell r="AE1014" t="str">
            <v/>
          </cell>
          <cell r="AF1014" t="str">
            <v/>
          </cell>
          <cell r="AG1014" t="str">
            <v/>
          </cell>
          <cell r="AH1014" t="str">
            <v/>
          </cell>
        </row>
        <row r="1015">
          <cell r="C1015" t="str">
            <v/>
          </cell>
          <cell r="AE1015" t="str">
            <v/>
          </cell>
          <cell r="AF1015" t="str">
            <v/>
          </cell>
          <cell r="AG1015" t="str">
            <v/>
          </cell>
          <cell r="AH1015" t="str">
            <v/>
          </cell>
        </row>
        <row r="1016">
          <cell r="C1016" t="str">
            <v/>
          </cell>
          <cell r="AE1016" t="str">
            <v/>
          </cell>
          <cell r="AF1016" t="str">
            <v/>
          </cell>
          <cell r="AG1016" t="str">
            <v/>
          </cell>
          <cell r="AH1016" t="str">
            <v/>
          </cell>
        </row>
        <row r="1017">
          <cell r="C1017" t="str">
            <v/>
          </cell>
          <cell r="AE1017" t="str">
            <v/>
          </cell>
          <cell r="AF1017" t="str">
            <v/>
          </cell>
          <cell r="AG1017" t="str">
            <v/>
          </cell>
          <cell r="AH1017" t="str">
            <v/>
          </cell>
        </row>
        <row r="1018">
          <cell r="C1018" t="str">
            <v/>
          </cell>
          <cell r="AE1018" t="str">
            <v/>
          </cell>
          <cell r="AF1018" t="str">
            <v/>
          </cell>
          <cell r="AG1018" t="str">
            <v/>
          </cell>
          <cell r="AH1018" t="str">
            <v/>
          </cell>
        </row>
        <row r="1019">
          <cell r="C1019" t="str">
            <v/>
          </cell>
          <cell r="AE1019" t="str">
            <v/>
          </cell>
          <cell r="AF1019" t="str">
            <v/>
          </cell>
          <cell r="AG1019" t="str">
            <v/>
          </cell>
          <cell r="AH1019" t="str">
            <v/>
          </cell>
        </row>
        <row r="1020">
          <cell r="C1020" t="str">
            <v/>
          </cell>
          <cell r="AE1020" t="str">
            <v/>
          </cell>
          <cell r="AF1020" t="str">
            <v/>
          </cell>
          <cell r="AG1020" t="str">
            <v/>
          </cell>
          <cell r="AH1020" t="str">
            <v/>
          </cell>
        </row>
        <row r="1021">
          <cell r="C1021" t="str">
            <v/>
          </cell>
          <cell r="AE1021" t="str">
            <v/>
          </cell>
          <cell r="AF1021" t="str">
            <v/>
          </cell>
          <cell r="AG1021" t="str">
            <v/>
          </cell>
          <cell r="AH1021" t="str">
            <v/>
          </cell>
        </row>
        <row r="1022">
          <cell r="C1022" t="str">
            <v/>
          </cell>
          <cell r="AE1022" t="str">
            <v/>
          </cell>
          <cell r="AF1022" t="str">
            <v/>
          </cell>
          <cell r="AG1022" t="str">
            <v/>
          </cell>
          <cell r="AH1022" t="str">
            <v/>
          </cell>
        </row>
        <row r="1023">
          <cell r="C1023" t="str">
            <v/>
          </cell>
          <cell r="AE1023" t="str">
            <v/>
          </cell>
          <cell r="AF1023" t="str">
            <v/>
          </cell>
          <cell r="AG1023" t="str">
            <v/>
          </cell>
          <cell r="AH1023" t="str">
            <v/>
          </cell>
        </row>
        <row r="1024">
          <cell r="C1024" t="str">
            <v/>
          </cell>
          <cell r="AE1024" t="str">
            <v/>
          </cell>
          <cell r="AF1024" t="str">
            <v/>
          </cell>
          <cell r="AG1024" t="str">
            <v/>
          </cell>
          <cell r="AH1024" t="str">
            <v/>
          </cell>
        </row>
        <row r="1025">
          <cell r="C1025" t="str">
            <v/>
          </cell>
          <cell r="AE1025" t="str">
            <v/>
          </cell>
          <cell r="AF1025" t="str">
            <v/>
          </cell>
          <cell r="AG1025" t="str">
            <v/>
          </cell>
          <cell r="AH1025" t="str">
            <v/>
          </cell>
        </row>
        <row r="1026">
          <cell r="C1026" t="str">
            <v/>
          </cell>
          <cell r="AE1026" t="str">
            <v/>
          </cell>
          <cell r="AF1026" t="str">
            <v/>
          </cell>
          <cell r="AG1026" t="str">
            <v/>
          </cell>
          <cell r="AH1026" t="str">
            <v/>
          </cell>
        </row>
        <row r="1027">
          <cell r="C1027" t="str">
            <v/>
          </cell>
          <cell r="AE1027" t="str">
            <v/>
          </cell>
          <cell r="AF1027" t="str">
            <v/>
          </cell>
          <cell r="AG1027" t="str">
            <v/>
          </cell>
          <cell r="AH1027" t="str">
            <v/>
          </cell>
        </row>
        <row r="1028">
          <cell r="C1028" t="str">
            <v/>
          </cell>
          <cell r="AE1028" t="str">
            <v/>
          </cell>
          <cell r="AF1028" t="str">
            <v/>
          </cell>
          <cell r="AG1028" t="str">
            <v/>
          </cell>
          <cell r="AH1028" t="str">
            <v/>
          </cell>
        </row>
        <row r="1029">
          <cell r="C1029" t="str">
            <v/>
          </cell>
          <cell r="AE1029" t="str">
            <v/>
          </cell>
          <cell r="AF1029" t="str">
            <v/>
          </cell>
          <cell r="AG1029" t="str">
            <v/>
          </cell>
          <cell r="AH1029" t="str">
            <v/>
          </cell>
        </row>
        <row r="1030">
          <cell r="C1030" t="str">
            <v/>
          </cell>
          <cell r="AE1030" t="str">
            <v/>
          </cell>
          <cell r="AF1030" t="str">
            <v/>
          </cell>
          <cell r="AG1030" t="str">
            <v/>
          </cell>
          <cell r="AH1030" t="str">
            <v/>
          </cell>
        </row>
        <row r="1031">
          <cell r="C1031" t="str">
            <v/>
          </cell>
          <cell r="AE1031" t="str">
            <v/>
          </cell>
          <cell r="AF1031" t="str">
            <v/>
          </cell>
          <cell r="AG1031" t="str">
            <v/>
          </cell>
          <cell r="AH1031" t="str">
            <v/>
          </cell>
        </row>
        <row r="1032">
          <cell r="C1032" t="str">
            <v/>
          </cell>
          <cell r="AE1032" t="str">
            <v/>
          </cell>
          <cell r="AF1032" t="str">
            <v/>
          </cell>
          <cell r="AG1032" t="str">
            <v/>
          </cell>
          <cell r="AH1032" t="str">
            <v/>
          </cell>
        </row>
        <row r="1033">
          <cell r="C1033" t="str">
            <v/>
          </cell>
          <cell r="AE1033" t="str">
            <v/>
          </cell>
          <cell r="AF1033" t="str">
            <v/>
          </cell>
          <cell r="AG1033" t="str">
            <v/>
          </cell>
          <cell r="AH1033" t="str">
            <v/>
          </cell>
        </row>
        <row r="1034">
          <cell r="C1034" t="str">
            <v/>
          </cell>
          <cell r="AE1034" t="str">
            <v/>
          </cell>
          <cell r="AF1034" t="str">
            <v/>
          </cell>
          <cell r="AG1034" t="str">
            <v/>
          </cell>
          <cell r="AH1034" t="str">
            <v/>
          </cell>
        </row>
        <row r="1035">
          <cell r="C1035" t="str">
            <v/>
          </cell>
          <cell r="AE1035" t="str">
            <v/>
          </cell>
          <cell r="AF1035" t="str">
            <v/>
          </cell>
          <cell r="AG1035" t="str">
            <v/>
          </cell>
          <cell r="AH1035" t="str">
            <v/>
          </cell>
        </row>
        <row r="1036">
          <cell r="C1036" t="str">
            <v/>
          </cell>
          <cell r="AE1036" t="str">
            <v/>
          </cell>
          <cell r="AF1036" t="str">
            <v/>
          </cell>
          <cell r="AG1036" t="str">
            <v/>
          </cell>
          <cell r="AH1036" t="str">
            <v/>
          </cell>
        </row>
        <row r="1037">
          <cell r="C1037" t="str">
            <v/>
          </cell>
          <cell r="AE1037" t="str">
            <v/>
          </cell>
          <cell r="AF1037" t="str">
            <v/>
          </cell>
          <cell r="AG1037" t="str">
            <v/>
          </cell>
          <cell r="AH1037" t="str">
            <v/>
          </cell>
        </row>
        <row r="1038">
          <cell r="C1038" t="str">
            <v/>
          </cell>
          <cell r="AE1038" t="str">
            <v/>
          </cell>
          <cell r="AF1038" t="str">
            <v/>
          </cell>
          <cell r="AG1038" t="str">
            <v/>
          </cell>
          <cell r="AH1038" t="str">
            <v/>
          </cell>
        </row>
        <row r="1039">
          <cell r="C1039" t="str">
            <v/>
          </cell>
          <cell r="AE1039" t="str">
            <v/>
          </cell>
          <cell r="AF1039" t="str">
            <v/>
          </cell>
          <cell r="AG1039" t="str">
            <v/>
          </cell>
          <cell r="AH1039" t="str">
            <v/>
          </cell>
        </row>
        <row r="1040">
          <cell r="C1040" t="str">
            <v/>
          </cell>
          <cell r="AE1040" t="str">
            <v/>
          </cell>
          <cell r="AF1040" t="str">
            <v/>
          </cell>
          <cell r="AG1040" t="str">
            <v/>
          </cell>
          <cell r="AH1040" t="str">
            <v/>
          </cell>
        </row>
        <row r="1041">
          <cell r="C1041" t="str">
            <v/>
          </cell>
          <cell r="AE1041" t="str">
            <v/>
          </cell>
          <cell r="AF1041" t="str">
            <v/>
          </cell>
          <cell r="AG1041" t="str">
            <v/>
          </cell>
          <cell r="AH1041" t="str">
            <v/>
          </cell>
        </row>
        <row r="1042">
          <cell r="C1042" t="str">
            <v/>
          </cell>
          <cell r="AE1042" t="str">
            <v/>
          </cell>
          <cell r="AF1042" t="str">
            <v/>
          </cell>
          <cell r="AG1042" t="str">
            <v/>
          </cell>
          <cell r="AH1042" t="str">
            <v/>
          </cell>
        </row>
        <row r="1043">
          <cell r="C1043" t="str">
            <v/>
          </cell>
          <cell r="AE1043" t="str">
            <v/>
          </cell>
          <cell r="AF1043" t="str">
            <v/>
          </cell>
          <cell r="AG1043" t="str">
            <v/>
          </cell>
          <cell r="AH1043" t="str">
            <v/>
          </cell>
        </row>
        <row r="1044">
          <cell r="C1044" t="str">
            <v/>
          </cell>
          <cell r="AE1044" t="str">
            <v/>
          </cell>
          <cell r="AF1044" t="str">
            <v/>
          </cell>
          <cell r="AG1044" t="str">
            <v/>
          </cell>
          <cell r="AH1044" t="str">
            <v/>
          </cell>
        </row>
        <row r="1045">
          <cell r="C1045" t="str">
            <v/>
          </cell>
          <cell r="AE1045" t="str">
            <v/>
          </cell>
          <cell r="AF1045" t="str">
            <v/>
          </cell>
          <cell r="AG1045" t="str">
            <v/>
          </cell>
          <cell r="AH1045" t="str">
            <v/>
          </cell>
        </row>
        <row r="1046">
          <cell r="C1046" t="str">
            <v/>
          </cell>
          <cell r="AE1046" t="str">
            <v/>
          </cell>
          <cell r="AF1046" t="str">
            <v/>
          </cell>
          <cell r="AG1046" t="str">
            <v/>
          </cell>
          <cell r="AH1046" t="str">
            <v/>
          </cell>
        </row>
        <row r="1047">
          <cell r="C1047" t="str">
            <v/>
          </cell>
          <cell r="AE1047" t="str">
            <v/>
          </cell>
          <cell r="AF1047" t="str">
            <v/>
          </cell>
          <cell r="AG1047" t="str">
            <v/>
          </cell>
          <cell r="AH1047" t="str">
            <v/>
          </cell>
        </row>
        <row r="1048">
          <cell r="C1048" t="str">
            <v/>
          </cell>
          <cell r="AE1048" t="str">
            <v/>
          </cell>
          <cell r="AF1048" t="str">
            <v/>
          </cell>
          <cell r="AG1048" t="str">
            <v/>
          </cell>
          <cell r="AH1048" t="str">
            <v/>
          </cell>
        </row>
        <row r="1049">
          <cell r="C1049" t="str">
            <v/>
          </cell>
          <cell r="AE1049" t="str">
            <v/>
          </cell>
          <cell r="AF1049" t="str">
            <v/>
          </cell>
          <cell r="AG1049" t="str">
            <v/>
          </cell>
          <cell r="AH1049" t="str">
            <v/>
          </cell>
        </row>
        <row r="1050">
          <cell r="C1050" t="str">
            <v/>
          </cell>
          <cell r="AE1050" t="str">
            <v/>
          </cell>
          <cell r="AF1050" t="str">
            <v/>
          </cell>
          <cell r="AG1050" t="str">
            <v/>
          </cell>
          <cell r="AH1050" t="str">
            <v/>
          </cell>
        </row>
        <row r="1051">
          <cell r="C1051" t="str">
            <v/>
          </cell>
          <cell r="AE1051" t="str">
            <v/>
          </cell>
          <cell r="AF1051" t="str">
            <v/>
          </cell>
          <cell r="AG1051" t="str">
            <v/>
          </cell>
          <cell r="AH1051" t="str">
            <v/>
          </cell>
        </row>
        <row r="1052">
          <cell r="C1052" t="str">
            <v/>
          </cell>
          <cell r="AE1052" t="str">
            <v/>
          </cell>
          <cell r="AF1052" t="str">
            <v/>
          </cell>
          <cell r="AG1052" t="str">
            <v/>
          </cell>
          <cell r="AH1052" t="str">
            <v/>
          </cell>
        </row>
        <row r="1053">
          <cell r="C1053" t="str">
            <v/>
          </cell>
          <cell r="AE1053" t="str">
            <v/>
          </cell>
          <cell r="AF1053" t="str">
            <v/>
          </cell>
          <cell r="AG1053" t="str">
            <v/>
          </cell>
          <cell r="AH1053" t="str">
            <v/>
          </cell>
        </row>
        <row r="1054">
          <cell r="C1054" t="str">
            <v/>
          </cell>
          <cell r="AE1054" t="str">
            <v/>
          </cell>
          <cell r="AF1054" t="str">
            <v/>
          </cell>
          <cell r="AG1054" t="str">
            <v/>
          </cell>
          <cell r="AH1054" t="str">
            <v/>
          </cell>
        </row>
        <row r="1055">
          <cell r="C1055" t="str">
            <v/>
          </cell>
          <cell r="AE1055" t="str">
            <v/>
          </cell>
          <cell r="AF1055" t="str">
            <v/>
          </cell>
          <cell r="AG1055" t="str">
            <v/>
          </cell>
          <cell r="AH1055" t="str">
            <v/>
          </cell>
        </row>
        <row r="1056">
          <cell r="C1056" t="str">
            <v/>
          </cell>
          <cell r="AE1056" t="str">
            <v/>
          </cell>
          <cell r="AF1056" t="str">
            <v/>
          </cell>
          <cell r="AG1056" t="str">
            <v/>
          </cell>
          <cell r="AH1056" t="str">
            <v/>
          </cell>
        </row>
        <row r="1057">
          <cell r="C1057" t="str">
            <v/>
          </cell>
          <cell r="AE1057" t="str">
            <v/>
          </cell>
          <cell r="AF1057" t="str">
            <v/>
          </cell>
          <cell r="AG1057" t="str">
            <v/>
          </cell>
          <cell r="AH1057" t="str">
            <v/>
          </cell>
        </row>
        <row r="1058">
          <cell r="C1058" t="str">
            <v/>
          </cell>
          <cell r="AE1058" t="str">
            <v/>
          </cell>
          <cell r="AF1058" t="str">
            <v/>
          </cell>
          <cell r="AG1058" t="str">
            <v/>
          </cell>
          <cell r="AH1058" t="str">
            <v/>
          </cell>
        </row>
        <row r="1059">
          <cell r="C1059" t="str">
            <v/>
          </cell>
          <cell r="AE1059" t="str">
            <v/>
          </cell>
          <cell r="AF1059" t="str">
            <v/>
          </cell>
          <cell r="AG1059" t="str">
            <v/>
          </cell>
          <cell r="AH1059" t="str">
            <v/>
          </cell>
        </row>
        <row r="1060">
          <cell r="C1060" t="str">
            <v/>
          </cell>
          <cell r="AE1060" t="str">
            <v/>
          </cell>
          <cell r="AF1060" t="str">
            <v/>
          </cell>
          <cell r="AG1060" t="str">
            <v/>
          </cell>
          <cell r="AH1060" t="str">
            <v/>
          </cell>
        </row>
        <row r="1061">
          <cell r="C1061" t="str">
            <v/>
          </cell>
          <cell r="AE1061" t="str">
            <v/>
          </cell>
          <cell r="AF1061" t="str">
            <v/>
          </cell>
          <cell r="AG1061" t="str">
            <v/>
          </cell>
          <cell r="AH1061" t="str">
            <v/>
          </cell>
        </row>
        <row r="1062">
          <cell r="C1062" t="str">
            <v/>
          </cell>
          <cell r="AE1062" t="str">
            <v/>
          </cell>
          <cell r="AF1062" t="str">
            <v/>
          </cell>
          <cell r="AG1062" t="str">
            <v/>
          </cell>
          <cell r="AH1062" t="str">
            <v/>
          </cell>
        </row>
        <row r="1063">
          <cell r="C1063" t="str">
            <v/>
          </cell>
          <cell r="AE1063" t="str">
            <v/>
          </cell>
          <cell r="AF1063" t="str">
            <v/>
          </cell>
          <cell r="AG1063" t="str">
            <v/>
          </cell>
          <cell r="AH1063" t="str">
            <v/>
          </cell>
        </row>
        <row r="1064">
          <cell r="C1064" t="str">
            <v/>
          </cell>
          <cell r="AE1064" t="str">
            <v/>
          </cell>
          <cell r="AF1064" t="str">
            <v/>
          </cell>
          <cell r="AG1064" t="str">
            <v/>
          </cell>
          <cell r="AH1064" t="str">
            <v/>
          </cell>
        </row>
        <row r="1065">
          <cell r="C1065" t="str">
            <v/>
          </cell>
          <cell r="AE1065" t="str">
            <v/>
          </cell>
          <cell r="AF1065" t="str">
            <v/>
          </cell>
          <cell r="AG1065" t="str">
            <v/>
          </cell>
          <cell r="AH1065" t="str">
            <v/>
          </cell>
        </row>
        <row r="1066">
          <cell r="C1066" t="str">
            <v/>
          </cell>
          <cell r="AE1066" t="str">
            <v/>
          </cell>
          <cell r="AF1066" t="str">
            <v/>
          </cell>
          <cell r="AG1066" t="str">
            <v/>
          </cell>
          <cell r="AH1066" t="str">
            <v/>
          </cell>
        </row>
        <row r="1067">
          <cell r="C1067" t="str">
            <v/>
          </cell>
          <cell r="AE1067" t="str">
            <v/>
          </cell>
          <cell r="AF1067" t="str">
            <v/>
          </cell>
          <cell r="AG1067" t="str">
            <v/>
          </cell>
          <cell r="AH1067" t="str">
            <v/>
          </cell>
        </row>
        <row r="1068">
          <cell r="C1068" t="str">
            <v/>
          </cell>
          <cell r="AE1068" t="str">
            <v/>
          </cell>
          <cell r="AF1068" t="str">
            <v/>
          </cell>
          <cell r="AG1068" t="str">
            <v/>
          </cell>
          <cell r="AH1068" t="str">
            <v/>
          </cell>
        </row>
        <row r="1069">
          <cell r="C1069" t="str">
            <v/>
          </cell>
          <cell r="AE1069" t="str">
            <v/>
          </cell>
          <cell r="AF1069" t="str">
            <v/>
          </cell>
          <cell r="AG1069" t="str">
            <v/>
          </cell>
          <cell r="AH1069" t="str">
            <v/>
          </cell>
        </row>
        <row r="1070">
          <cell r="C1070" t="str">
            <v/>
          </cell>
          <cell r="AE1070" t="str">
            <v/>
          </cell>
          <cell r="AF1070" t="str">
            <v/>
          </cell>
          <cell r="AG1070" t="str">
            <v/>
          </cell>
          <cell r="AH1070" t="str">
            <v/>
          </cell>
        </row>
        <row r="1071">
          <cell r="C1071" t="str">
            <v/>
          </cell>
          <cell r="AE1071" t="str">
            <v/>
          </cell>
          <cell r="AF1071" t="str">
            <v/>
          </cell>
          <cell r="AG1071" t="str">
            <v/>
          </cell>
          <cell r="AH1071" t="str">
            <v/>
          </cell>
        </row>
        <row r="1072">
          <cell r="C1072" t="str">
            <v/>
          </cell>
          <cell r="AE1072" t="str">
            <v/>
          </cell>
          <cell r="AF1072" t="str">
            <v/>
          </cell>
          <cell r="AG1072" t="str">
            <v/>
          </cell>
          <cell r="AH1072" t="str">
            <v/>
          </cell>
        </row>
        <row r="1073">
          <cell r="C1073" t="str">
            <v/>
          </cell>
          <cell r="AE1073" t="str">
            <v/>
          </cell>
          <cell r="AF1073" t="str">
            <v/>
          </cell>
          <cell r="AG1073" t="str">
            <v/>
          </cell>
          <cell r="AH1073" t="str">
            <v/>
          </cell>
        </row>
        <row r="1074">
          <cell r="C1074" t="str">
            <v/>
          </cell>
          <cell r="AE1074" t="str">
            <v/>
          </cell>
          <cell r="AF1074" t="str">
            <v/>
          </cell>
          <cell r="AG1074" t="str">
            <v/>
          </cell>
          <cell r="AH1074" t="str">
            <v/>
          </cell>
        </row>
        <row r="1075">
          <cell r="C1075" t="str">
            <v/>
          </cell>
          <cell r="AE1075" t="str">
            <v/>
          </cell>
          <cell r="AF1075" t="str">
            <v/>
          </cell>
          <cell r="AG1075" t="str">
            <v/>
          </cell>
          <cell r="AH1075" t="str">
            <v/>
          </cell>
        </row>
        <row r="1076">
          <cell r="C1076" t="str">
            <v/>
          </cell>
          <cell r="AE1076" t="str">
            <v/>
          </cell>
          <cell r="AF1076" t="str">
            <v/>
          </cell>
          <cell r="AG1076" t="str">
            <v/>
          </cell>
          <cell r="AH1076" t="str">
            <v/>
          </cell>
        </row>
        <row r="1077">
          <cell r="C1077" t="str">
            <v/>
          </cell>
          <cell r="AE1077" t="str">
            <v/>
          </cell>
          <cell r="AF1077" t="str">
            <v/>
          </cell>
          <cell r="AG1077" t="str">
            <v/>
          </cell>
          <cell r="AH1077" t="str">
            <v/>
          </cell>
        </row>
        <row r="1078">
          <cell r="C1078" t="str">
            <v/>
          </cell>
          <cell r="AE1078" t="str">
            <v/>
          </cell>
          <cell r="AF1078" t="str">
            <v/>
          </cell>
          <cell r="AG1078" t="str">
            <v/>
          </cell>
          <cell r="AH1078" t="str">
            <v/>
          </cell>
        </row>
        <row r="1079">
          <cell r="C1079" t="str">
            <v/>
          </cell>
          <cell r="AE1079" t="str">
            <v/>
          </cell>
          <cell r="AF1079" t="str">
            <v/>
          </cell>
          <cell r="AG1079" t="str">
            <v/>
          </cell>
          <cell r="AH1079" t="str">
            <v/>
          </cell>
        </row>
        <row r="1080">
          <cell r="C1080" t="str">
            <v/>
          </cell>
          <cell r="AE1080" t="str">
            <v/>
          </cell>
          <cell r="AF1080" t="str">
            <v/>
          </cell>
          <cell r="AG1080" t="str">
            <v/>
          </cell>
          <cell r="AH1080" t="str">
            <v/>
          </cell>
        </row>
        <row r="1081">
          <cell r="C1081" t="str">
            <v/>
          </cell>
          <cell r="AE1081" t="str">
            <v/>
          </cell>
          <cell r="AF1081" t="str">
            <v/>
          </cell>
          <cell r="AG1081" t="str">
            <v/>
          </cell>
          <cell r="AH1081" t="str">
            <v/>
          </cell>
        </row>
        <row r="1082">
          <cell r="C1082" t="str">
            <v/>
          </cell>
          <cell r="AE1082" t="str">
            <v/>
          </cell>
          <cell r="AF1082" t="str">
            <v/>
          </cell>
          <cell r="AG1082" t="str">
            <v/>
          </cell>
          <cell r="AH1082" t="str">
            <v/>
          </cell>
        </row>
        <row r="1083">
          <cell r="C1083" t="str">
            <v/>
          </cell>
          <cell r="AE1083" t="str">
            <v/>
          </cell>
          <cell r="AF1083" t="str">
            <v/>
          </cell>
          <cell r="AG1083" t="str">
            <v/>
          </cell>
          <cell r="AH1083" t="str">
            <v/>
          </cell>
        </row>
        <row r="1084">
          <cell r="C1084" t="str">
            <v/>
          </cell>
          <cell r="AE1084" t="str">
            <v/>
          </cell>
          <cell r="AF1084" t="str">
            <v/>
          </cell>
          <cell r="AG1084" t="str">
            <v/>
          </cell>
          <cell r="AH1084" t="str">
            <v/>
          </cell>
        </row>
        <row r="1085">
          <cell r="C1085" t="str">
            <v/>
          </cell>
          <cell r="AE1085" t="str">
            <v/>
          </cell>
          <cell r="AF1085" t="str">
            <v/>
          </cell>
          <cell r="AG1085" t="str">
            <v/>
          </cell>
          <cell r="AH1085" t="str">
            <v/>
          </cell>
        </row>
        <row r="1086">
          <cell r="C1086" t="str">
            <v/>
          </cell>
          <cell r="AE1086" t="str">
            <v/>
          </cell>
          <cell r="AF1086" t="str">
            <v/>
          </cell>
          <cell r="AG1086" t="str">
            <v/>
          </cell>
          <cell r="AH1086" t="str">
            <v/>
          </cell>
        </row>
        <row r="1087">
          <cell r="C1087" t="str">
            <v/>
          </cell>
          <cell r="AE1087" t="str">
            <v/>
          </cell>
          <cell r="AF1087" t="str">
            <v/>
          </cell>
          <cell r="AG1087" t="str">
            <v/>
          </cell>
          <cell r="AH1087" t="str">
            <v/>
          </cell>
        </row>
        <row r="1088">
          <cell r="C1088" t="str">
            <v/>
          </cell>
          <cell r="AE1088" t="str">
            <v/>
          </cell>
          <cell r="AF1088" t="str">
            <v/>
          </cell>
          <cell r="AG1088" t="str">
            <v/>
          </cell>
          <cell r="AH1088" t="str">
            <v/>
          </cell>
        </row>
        <row r="1089">
          <cell r="C1089" t="str">
            <v/>
          </cell>
          <cell r="AE1089" t="str">
            <v/>
          </cell>
          <cell r="AF1089" t="str">
            <v/>
          </cell>
          <cell r="AG1089" t="str">
            <v/>
          </cell>
          <cell r="AH1089" t="str">
            <v/>
          </cell>
        </row>
        <row r="1090">
          <cell r="C1090" t="str">
            <v/>
          </cell>
          <cell r="AE1090" t="str">
            <v/>
          </cell>
          <cell r="AF1090" t="str">
            <v/>
          </cell>
          <cell r="AG1090" t="str">
            <v/>
          </cell>
          <cell r="AH1090" t="str">
            <v/>
          </cell>
        </row>
        <row r="1091">
          <cell r="C1091" t="str">
            <v/>
          </cell>
          <cell r="AE1091" t="str">
            <v/>
          </cell>
          <cell r="AF1091" t="str">
            <v/>
          </cell>
          <cell r="AG1091" t="str">
            <v/>
          </cell>
          <cell r="AH1091" t="str">
            <v/>
          </cell>
        </row>
        <row r="1092">
          <cell r="C1092" t="str">
            <v/>
          </cell>
          <cell r="AE1092" t="str">
            <v/>
          </cell>
          <cell r="AF1092" t="str">
            <v/>
          </cell>
          <cell r="AG1092" t="str">
            <v/>
          </cell>
          <cell r="AH1092" t="str">
            <v/>
          </cell>
        </row>
        <row r="1093">
          <cell r="C1093" t="str">
            <v/>
          </cell>
          <cell r="AE1093" t="str">
            <v/>
          </cell>
          <cell r="AF1093" t="str">
            <v/>
          </cell>
          <cell r="AG1093" t="str">
            <v/>
          </cell>
          <cell r="AH1093" t="str">
            <v/>
          </cell>
        </row>
        <row r="1094">
          <cell r="C1094" t="str">
            <v/>
          </cell>
          <cell r="AE1094" t="str">
            <v/>
          </cell>
          <cell r="AF1094" t="str">
            <v/>
          </cell>
          <cell r="AG1094" t="str">
            <v/>
          </cell>
          <cell r="AH1094" t="str">
            <v/>
          </cell>
        </row>
        <row r="1095">
          <cell r="C1095" t="str">
            <v/>
          </cell>
          <cell r="AE1095" t="str">
            <v/>
          </cell>
          <cell r="AF1095" t="str">
            <v/>
          </cell>
          <cell r="AG1095" t="str">
            <v/>
          </cell>
          <cell r="AH1095" t="str">
            <v/>
          </cell>
        </row>
        <row r="1096">
          <cell r="C1096" t="str">
            <v/>
          </cell>
          <cell r="AE1096" t="str">
            <v/>
          </cell>
          <cell r="AF1096" t="str">
            <v/>
          </cell>
          <cell r="AG1096" t="str">
            <v/>
          </cell>
          <cell r="AH1096" t="str">
            <v/>
          </cell>
        </row>
        <row r="1097">
          <cell r="C1097" t="str">
            <v/>
          </cell>
          <cell r="AE1097" t="str">
            <v/>
          </cell>
          <cell r="AF1097" t="str">
            <v/>
          </cell>
          <cell r="AG1097" t="str">
            <v/>
          </cell>
          <cell r="AH1097" t="str">
            <v/>
          </cell>
        </row>
        <row r="1098">
          <cell r="C1098" t="str">
            <v/>
          </cell>
          <cell r="AE1098" t="str">
            <v/>
          </cell>
          <cell r="AF1098" t="str">
            <v/>
          </cell>
          <cell r="AG1098" t="str">
            <v/>
          </cell>
          <cell r="AH1098" t="str">
            <v/>
          </cell>
        </row>
        <row r="1099">
          <cell r="C1099" t="str">
            <v/>
          </cell>
          <cell r="AE1099" t="str">
            <v/>
          </cell>
          <cell r="AF1099" t="str">
            <v/>
          </cell>
          <cell r="AG1099" t="str">
            <v/>
          </cell>
          <cell r="AH1099" t="str">
            <v/>
          </cell>
        </row>
        <row r="1100">
          <cell r="C1100" t="str">
            <v/>
          </cell>
          <cell r="AE1100" t="str">
            <v/>
          </cell>
          <cell r="AF1100" t="str">
            <v/>
          </cell>
          <cell r="AG1100" t="str">
            <v/>
          </cell>
          <cell r="AH1100" t="str">
            <v/>
          </cell>
        </row>
        <row r="1101">
          <cell r="C1101" t="str">
            <v/>
          </cell>
          <cell r="AE1101" t="str">
            <v/>
          </cell>
          <cell r="AF1101" t="str">
            <v/>
          </cell>
          <cell r="AG1101" t="str">
            <v/>
          </cell>
          <cell r="AH1101" t="str">
            <v/>
          </cell>
        </row>
        <row r="1102">
          <cell r="C1102" t="str">
            <v/>
          </cell>
          <cell r="AE1102" t="str">
            <v/>
          </cell>
          <cell r="AF1102" t="str">
            <v/>
          </cell>
          <cell r="AG1102" t="str">
            <v/>
          </cell>
          <cell r="AH1102" t="str">
            <v/>
          </cell>
        </row>
        <row r="1103">
          <cell r="C1103" t="str">
            <v/>
          </cell>
          <cell r="AE1103" t="str">
            <v/>
          </cell>
          <cell r="AF1103" t="str">
            <v/>
          </cell>
          <cell r="AG1103" t="str">
            <v/>
          </cell>
          <cell r="AH1103" t="str">
            <v/>
          </cell>
        </row>
        <row r="1104">
          <cell r="C1104" t="str">
            <v/>
          </cell>
          <cell r="AE1104" t="str">
            <v/>
          </cell>
          <cell r="AF1104" t="str">
            <v/>
          </cell>
          <cell r="AG1104" t="str">
            <v/>
          </cell>
          <cell r="AH1104" t="str">
            <v/>
          </cell>
        </row>
        <row r="1105">
          <cell r="C1105" t="str">
            <v/>
          </cell>
          <cell r="AE1105" t="str">
            <v/>
          </cell>
          <cell r="AF1105" t="str">
            <v/>
          </cell>
          <cell r="AG1105" t="str">
            <v/>
          </cell>
          <cell r="AH1105" t="str">
            <v/>
          </cell>
        </row>
        <row r="1106">
          <cell r="C1106" t="str">
            <v/>
          </cell>
          <cell r="AE1106" t="str">
            <v/>
          </cell>
          <cell r="AF1106" t="str">
            <v/>
          </cell>
          <cell r="AG1106" t="str">
            <v/>
          </cell>
          <cell r="AH1106" t="str">
            <v/>
          </cell>
        </row>
        <row r="1107">
          <cell r="C1107" t="str">
            <v/>
          </cell>
          <cell r="AE1107" t="str">
            <v/>
          </cell>
          <cell r="AF1107" t="str">
            <v/>
          </cell>
          <cell r="AG1107" t="str">
            <v/>
          </cell>
          <cell r="AH1107" t="str">
            <v/>
          </cell>
        </row>
        <row r="1108">
          <cell r="C1108" t="str">
            <v/>
          </cell>
          <cell r="AE1108" t="str">
            <v/>
          </cell>
          <cell r="AF1108" t="str">
            <v/>
          </cell>
          <cell r="AG1108" t="str">
            <v/>
          </cell>
          <cell r="AH1108" t="str">
            <v/>
          </cell>
        </row>
        <row r="1109">
          <cell r="C1109" t="str">
            <v/>
          </cell>
          <cell r="AE1109" t="str">
            <v/>
          </cell>
          <cell r="AF1109" t="str">
            <v/>
          </cell>
          <cell r="AG1109" t="str">
            <v/>
          </cell>
          <cell r="AH1109" t="str">
            <v/>
          </cell>
        </row>
        <row r="1110">
          <cell r="C1110" t="str">
            <v/>
          </cell>
          <cell r="AE1110" t="str">
            <v/>
          </cell>
          <cell r="AF1110" t="str">
            <v/>
          </cell>
          <cell r="AG1110" t="str">
            <v/>
          </cell>
          <cell r="AH1110" t="str">
            <v/>
          </cell>
        </row>
        <row r="1111">
          <cell r="C1111" t="str">
            <v/>
          </cell>
          <cell r="AE1111" t="str">
            <v/>
          </cell>
          <cell r="AF1111" t="str">
            <v/>
          </cell>
          <cell r="AG1111" t="str">
            <v/>
          </cell>
          <cell r="AH1111" t="str">
            <v/>
          </cell>
        </row>
        <row r="1112">
          <cell r="C1112" t="str">
            <v/>
          </cell>
          <cell r="AE1112" t="str">
            <v/>
          </cell>
          <cell r="AF1112" t="str">
            <v/>
          </cell>
          <cell r="AG1112" t="str">
            <v/>
          </cell>
          <cell r="AH1112" t="str">
            <v/>
          </cell>
        </row>
        <row r="1113">
          <cell r="C1113" t="str">
            <v/>
          </cell>
          <cell r="AE1113" t="str">
            <v/>
          </cell>
          <cell r="AF1113" t="str">
            <v/>
          </cell>
          <cell r="AG1113" t="str">
            <v/>
          </cell>
          <cell r="AH1113" t="str">
            <v/>
          </cell>
        </row>
        <row r="1114">
          <cell r="C1114" t="str">
            <v/>
          </cell>
          <cell r="AE1114" t="str">
            <v/>
          </cell>
          <cell r="AF1114" t="str">
            <v/>
          </cell>
          <cell r="AG1114" t="str">
            <v/>
          </cell>
          <cell r="AH1114" t="str">
            <v/>
          </cell>
        </row>
        <row r="1115">
          <cell r="C1115" t="str">
            <v/>
          </cell>
          <cell r="AE1115" t="str">
            <v/>
          </cell>
          <cell r="AF1115" t="str">
            <v/>
          </cell>
          <cell r="AG1115" t="str">
            <v/>
          </cell>
          <cell r="AH1115" t="str">
            <v/>
          </cell>
        </row>
        <row r="1116">
          <cell r="C1116" t="str">
            <v/>
          </cell>
          <cell r="AE1116" t="str">
            <v/>
          </cell>
          <cell r="AF1116" t="str">
            <v/>
          </cell>
          <cell r="AG1116" t="str">
            <v/>
          </cell>
          <cell r="AH1116" t="str">
            <v/>
          </cell>
        </row>
        <row r="1117">
          <cell r="C1117" t="str">
            <v/>
          </cell>
          <cell r="AE1117" t="str">
            <v/>
          </cell>
          <cell r="AF1117" t="str">
            <v/>
          </cell>
          <cell r="AG1117" t="str">
            <v/>
          </cell>
          <cell r="AH1117" t="str">
            <v/>
          </cell>
        </row>
        <row r="1118">
          <cell r="C1118" t="str">
            <v/>
          </cell>
          <cell r="AE1118" t="str">
            <v/>
          </cell>
          <cell r="AF1118" t="str">
            <v/>
          </cell>
          <cell r="AG1118" t="str">
            <v/>
          </cell>
          <cell r="AH1118" t="str">
            <v/>
          </cell>
        </row>
        <row r="1119">
          <cell r="C1119" t="str">
            <v/>
          </cell>
          <cell r="AE1119" t="str">
            <v/>
          </cell>
          <cell r="AF1119" t="str">
            <v/>
          </cell>
          <cell r="AG1119" t="str">
            <v/>
          </cell>
          <cell r="AH1119" t="str">
            <v/>
          </cell>
        </row>
        <row r="1120">
          <cell r="C1120" t="str">
            <v/>
          </cell>
          <cell r="AE1120" t="str">
            <v/>
          </cell>
          <cell r="AF1120" t="str">
            <v/>
          </cell>
          <cell r="AG1120" t="str">
            <v/>
          </cell>
          <cell r="AH1120" t="str">
            <v/>
          </cell>
        </row>
        <row r="1121">
          <cell r="C1121" t="str">
            <v/>
          </cell>
          <cell r="AE1121" t="str">
            <v/>
          </cell>
          <cell r="AF1121" t="str">
            <v/>
          </cell>
          <cell r="AG1121" t="str">
            <v/>
          </cell>
          <cell r="AH1121" t="str">
            <v/>
          </cell>
        </row>
        <row r="1122">
          <cell r="C1122" t="str">
            <v/>
          </cell>
          <cell r="AE1122" t="str">
            <v/>
          </cell>
          <cell r="AF1122" t="str">
            <v/>
          </cell>
          <cell r="AG1122" t="str">
            <v/>
          </cell>
          <cell r="AH1122" t="str">
            <v/>
          </cell>
        </row>
        <row r="1123">
          <cell r="C1123" t="str">
            <v/>
          </cell>
          <cell r="AE1123" t="str">
            <v/>
          </cell>
          <cell r="AF1123" t="str">
            <v/>
          </cell>
          <cell r="AG1123" t="str">
            <v/>
          </cell>
          <cell r="AH1123" t="str">
            <v/>
          </cell>
        </row>
        <row r="1124">
          <cell r="C1124" t="str">
            <v/>
          </cell>
          <cell r="AE1124" t="str">
            <v/>
          </cell>
          <cell r="AF1124" t="str">
            <v/>
          </cell>
          <cell r="AG1124" t="str">
            <v/>
          </cell>
          <cell r="AH1124" t="str">
            <v/>
          </cell>
        </row>
        <row r="1125">
          <cell r="C1125" t="str">
            <v/>
          </cell>
          <cell r="AE1125" t="str">
            <v/>
          </cell>
          <cell r="AF1125" t="str">
            <v/>
          </cell>
          <cell r="AG1125" t="str">
            <v/>
          </cell>
          <cell r="AH1125" t="str">
            <v/>
          </cell>
        </row>
        <row r="1126">
          <cell r="C1126" t="str">
            <v/>
          </cell>
          <cell r="AE1126" t="str">
            <v/>
          </cell>
          <cell r="AF1126" t="str">
            <v/>
          </cell>
          <cell r="AG1126" t="str">
            <v/>
          </cell>
          <cell r="AH1126" t="str">
            <v/>
          </cell>
        </row>
        <row r="1127">
          <cell r="C1127" t="str">
            <v/>
          </cell>
          <cell r="AE1127" t="str">
            <v/>
          </cell>
          <cell r="AF1127" t="str">
            <v/>
          </cell>
          <cell r="AG1127" t="str">
            <v/>
          </cell>
          <cell r="AH1127" t="str">
            <v/>
          </cell>
        </row>
        <row r="1128">
          <cell r="C1128" t="str">
            <v/>
          </cell>
          <cell r="AE1128" t="str">
            <v/>
          </cell>
          <cell r="AF1128" t="str">
            <v/>
          </cell>
          <cell r="AG1128" t="str">
            <v/>
          </cell>
          <cell r="AH1128" t="str">
            <v/>
          </cell>
        </row>
        <row r="1129">
          <cell r="C1129" t="str">
            <v/>
          </cell>
          <cell r="AE1129" t="str">
            <v/>
          </cell>
          <cell r="AF1129" t="str">
            <v/>
          </cell>
          <cell r="AG1129" t="str">
            <v/>
          </cell>
          <cell r="AH1129" t="str">
            <v/>
          </cell>
        </row>
        <row r="1130">
          <cell r="C1130" t="str">
            <v/>
          </cell>
          <cell r="AE1130" t="str">
            <v/>
          </cell>
          <cell r="AF1130" t="str">
            <v/>
          </cell>
          <cell r="AG1130" t="str">
            <v/>
          </cell>
          <cell r="AH1130" t="str">
            <v/>
          </cell>
        </row>
        <row r="1131">
          <cell r="C1131" t="str">
            <v/>
          </cell>
          <cell r="AE1131" t="str">
            <v/>
          </cell>
          <cell r="AF1131" t="str">
            <v/>
          </cell>
          <cell r="AG1131" t="str">
            <v/>
          </cell>
          <cell r="AH1131" t="str">
            <v/>
          </cell>
        </row>
        <row r="1132">
          <cell r="C1132" t="str">
            <v/>
          </cell>
          <cell r="AE1132" t="str">
            <v/>
          </cell>
          <cell r="AF1132" t="str">
            <v/>
          </cell>
          <cell r="AG1132" t="str">
            <v/>
          </cell>
          <cell r="AH1132" t="str">
            <v/>
          </cell>
        </row>
        <row r="1133">
          <cell r="C1133" t="str">
            <v/>
          </cell>
          <cell r="AE1133" t="str">
            <v/>
          </cell>
          <cell r="AF1133" t="str">
            <v/>
          </cell>
          <cell r="AG1133" t="str">
            <v/>
          </cell>
          <cell r="AH1133" t="str">
            <v/>
          </cell>
        </row>
        <row r="1134">
          <cell r="C1134" t="str">
            <v/>
          </cell>
          <cell r="AE1134" t="str">
            <v/>
          </cell>
          <cell r="AF1134" t="str">
            <v/>
          </cell>
          <cell r="AG1134" t="str">
            <v/>
          </cell>
          <cell r="AH1134" t="str">
            <v/>
          </cell>
        </row>
        <row r="1135">
          <cell r="C1135" t="str">
            <v/>
          </cell>
          <cell r="AE1135" t="str">
            <v/>
          </cell>
          <cell r="AF1135" t="str">
            <v/>
          </cell>
          <cell r="AG1135" t="str">
            <v/>
          </cell>
          <cell r="AH1135" t="str">
            <v/>
          </cell>
        </row>
        <row r="1136">
          <cell r="C1136" t="str">
            <v/>
          </cell>
          <cell r="AE1136" t="str">
            <v/>
          </cell>
          <cell r="AF1136" t="str">
            <v/>
          </cell>
          <cell r="AG1136" t="str">
            <v/>
          </cell>
          <cell r="AH1136" t="str">
            <v/>
          </cell>
        </row>
        <row r="1137">
          <cell r="C1137" t="str">
            <v/>
          </cell>
          <cell r="AE1137" t="str">
            <v/>
          </cell>
          <cell r="AF1137" t="str">
            <v/>
          </cell>
          <cell r="AG1137" t="str">
            <v/>
          </cell>
          <cell r="AH1137" t="str">
            <v/>
          </cell>
        </row>
        <row r="1138">
          <cell r="C1138" t="str">
            <v/>
          </cell>
          <cell r="AE1138" t="str">
            <v/>
          </cell>
          <cell r="AF1138" t="str">
            <v/>
          </cell>
          <cell r="AG1138" t="str">
            <v/>
          </cell>
          <cell r="AH1138" t="str">
            <v/>
          </cell>
        </row>
        <row r="1139">
          <cell r="C1139" t="str">
            <v/>
          </cell>
          <cell r="AE1139" t="str">
            <v/>
          </cell>
          <cell r="AF1139" t="str">
            <v/>
          </cell>
          <cell r="AG1139" t="str">
            <v/>
          </cell>
          <cell r="AH1139" t="str">
            <v/>
          </cell>
        </row>
        <row r="1140">
          <cell r="C1140" t="str">
            <v/>
          </cell>
          <cell r="AE1140" t="str">
            <v/>
          </cell>
          <cell r="AF1140" t="str">
            <v/>
          </cell>
          <cell r="AG1140" t="str">
            <v/>
          </cell>
          <cell r="AH1140" t="str">
            <v/>
          </cell>
        </row>
        <row r="1141">
          <cell r="C1141" t="str">
            <v/>
          </cell>
          <cell r="AE1141" t="str">
            <v/>
          </cell>
          <cell r="AF1141" t="str">
            <v/>
          </cell>
          <cell r="AG1141" t="str">
            <v/>
          </cell>
          <cell r="AH1141" t="str">
            <v/>
          </cell>
        </row>
        <row r="1142">
          <cell r="C1142" t="str">
            <v/>
          </cell>
          <cell r="AE1142" t="str">
            <v/>
          </cell>
          <cell r="AF1142" t="str">
            <v/>
          </cell>
          <cell r="AG1142" t="str">
            <v/>
          </cell>
          <cell r="AH1142" t="str">
            <v/>
          </cell>
        </row>
        <row r="1143">
          <cell r="C1143" t="str">
            <v/>
          </cell>
          <cell r="AE1143" t="str">
            <v/>
          </cell>
          <cell r="AF1143" t="str">
            <v/>
          </cell>
          <cell r="AG1143" t="str">
            <v/>
          </cell>
          <cell r="AH1143" t="str">
            <v/>
          </cell>
        </row>
        <row r="1144">
          <cell r="C1144" t="str">
            <v/>
          </cell>
          <cell r="AE1144" t="str">
            <v/>
          </cell>
          <cell r="AF1144" t="str">
            <v/>
          </cell>
          <cell r="AG1144" t="str">
            <v/>
          </cell>
          <cell r="AH1144" t="str">
            <v/>
          </cell>
        </row>
        <row r="1145">
          <cell r="C1145" t="str">
            <v/>
          </cell>
          <cell r="AE1145" t="str">
            <v/>
          </cell>
          <cell r="AF1145" t="str">
            <v/>
          </cell>
          <cell r="AG1145" t="str">
            <v/>
          </cell>
          <cell r="AH1145" t="str">
            <v/>
          </cell>
        </row>
        <row r="1146">
          <cell r="C1146" t="str">
            <v/>
          </cell>
          <cell r="AE1146" t="str">
            <v/>
          </cell>
          <cell r="AF1146" t="str">
            <v/>
          </cell>
          <cell r="AG1146" t="str">
            <v/>
          </cell>
          <cell r="AH1146" t="str">
            <v/>
          </cell>
        </row>
        <row r="1147">
          <cell r="C1147" t="str">
            <v/>
          </cell>
          <cell r="AE1147" t="str">
            <v/>
          </cell>
          <cell r="AF1147" t="str">
            <v/>
          </cell>
          <cell r="AG1147" t="str">
            <v/>
          </cell>
          <cell r="AH1147" t="str">
            <v/>
          </cell>
        </row>
        <row r="1148">
          <cell r="C1148" t="str">
            <v/>
          </cell>
          <cell r="AE1148" t="str">
            <v/>
          </cell>
          <cell r="AF1148" t="str">
            <v/>
          </cell>
          <cell r="AG1148" t="str">
            <v/>
          </cell>
          <cell r="AH1148" t="str">
            <v/>
          </cell>
        </row>
        <row r="1149">
          <cell r="C1149" t="str">
            <v/>
          </cell>
          <cell r="AE1149" t="str">
            <v/>
          </cell>
          <cell r="AF1149" t="str">
            <v/>
          </cell>
          <cell r="AG1149" t="str">
            <v/>
          </cell>
          <cell r="AH1149" t="str">
            <v/>
          </cell>
        </row>
        <row r="1150">
          <cell r="C1150" t="str">
            <v/>
          </cell>
          <cell r="AE1150" t="str">
            <v/>
          </cell>
          <cell r="AF1150" t="str">
            <v/>
          </cell>
          <cell r="AG1150" t="str">
            <v/>
          </cell>
          <cell r="AH1150" t="str">
            <v/>
          </cell>
        </row>
        <row r="1151">
          <cell r="C1151" t="str">
            <v/>
          </cell>
          <cell r="AE1151" t="str">
            <v/>
          </cell>
          <cell r="AF1151" t="str">
            <v/>
          </cell>
          <cell r="AG1151" t="str">
            <v/>
          </cell>
          <cell r="AH1151" t="str">
            <v/>
          </cell>
        </row>
        <row r="1152">
          <cell r="C1152" t="str">
            <v/>
          </cell>
          <cell r="AE1152" t="str">
            <v/>
          </cell>
          <cell r="AF1152" t="str">
            <v/>
          </cell>
          <cell r="AG1152" t="str">
            <v/>
          </cell>
          <cell r="AH1152" t="str">
            <v/>
          </cell>
        </row>
        <row r="1153">
          <cell r="C1153" t="str">
            <v/>
          </cell>
          <cell r="AE1153" t="str">
            <v/>
          </cell>
          <cell r="AF1153" t="str">
            <v/>
          </cell>
          <cell r="AG1153" t="str">
            <v/>
          </cell>
          <cell r="AH1153" t="str">
            <v/>
          </cell>
        </row>
        <row r="1154">
          <cell r="C1154" t="str">
            <v/>
          </cell>
          <cell r="AE1154" t="str">
            <v/>
          </cell>
          <cell r="AF1154" t="str">
            <v/>
          </cell>
          <cell r="AG1154" t="str">
            <v/>
          </cell>
          <cell r="AH1154" t="str">
            <v/>
          </cell>
        </row>
        <row r="1155">
          <cell r="C1155" t="str">
            <v/>
          </cell>
          <cell r="AE1155" t="str">
            <v/>
          </cell>
          <cell r="AF1155" t="str">
            <v/>
          </cell>
          <cell r="AG1155" t="str">
            <v/>
          </cell>
          <cell r="AH1155" t="str">
            <v/>
          </cell>
        </row>
        <row r="1156">
          <cell r="C1156" t="str">
            <v/>
          </cell>
          <cell r="AE1156" t="str">
            <v/>
          </cell>
          <cell r="AF1156" t="str">
            <v/>
          </cell>
          <cell r="AG1156" t="str">
            <v/>
          </cell>
          <cell r="AH1156" t="str">
            <v/>
          </cell>
        </row>
        <row r="1157">
          <cell r="C1157" t="str">
            <v/>
          </cell>
          <cell r="AE1157" t="str">
            <v/>
          </cell>
          <cell r="AF1157" t="str">
            <v/>
          </cell>
          <cell r="AG1157" t="str">
            <v/>
          </cell>
          <cell r="AH1157" t="str">
            <v/>
          </cell>
        </row>
        <row r="1158">
          <cell r="C1158" t="str">
            <v/>
          </cell>
          <cell r="AE1158" t="str">
            <v/>
          </cell>
          <cell r="AF1158" t="str">
            <v/>
          </cell>
          <cell r="AG1158" t="str">
            <v/>
          </cell>
          <cell r="AH1158" t="str">
            <v/>
          </cell>
        </row>
        <row r="1159">
          <cell r="C1159" t="str">
            <v/>
          </cell>
          <cell r="AE1159" t="str">
            <v/>
          </cell>
          <cell r="AF1159" t="str">
            <v/>
          </cell>
          <cell r="AG1159" t="str">
            <v/>
          </cell>
          <cell r="AH1159" t="str">
            <v/>
          </cell>
        </row>
        <row r="1160">
          <cell r="C1160" t="str">
            <v/>
          </cell>
          <cell r="AE1160" t="str">
            <v/>
          </cell>
          <cell r="AF1160" t="str">
            <v/>
          </cell>
          <cell r="AG1160" t="str">
            <v/>
          </cell>
          <cell r="AH1160" t="str">
            <v/>
          </cell>
        </row>
        <row r="1161">
          <cell r="C1161" t="str">
            <v/>
          </cell>
          <cell r="AE1161" t="str">
            <v/>
          </cell>
          <cell r="AF1161" t="str">
            <v/>
          </cell>
          <cell r="AG1161" t="str">
            <v/>
          </cell>
          <cell r="AH1161" t="str">
            <v/>
          </cell>
        </row>
        <row r="1162">
          <cell r="C1162" t="str">
            <v/>
          </cell>
          <cell r="AE1162" t="str">
            <v/>
          </cell>
          <cell r="AF1162" t="str">
            <v/>
          </cell>
          <cell r="AG1162" t="str">
            <v/>
          </cell>
          <cell r="AH1162" t="str">
            <v/>
          </cell>
        </row>
        <row r="1163">
          <cell r="C1163" t="str">
            <v/>
          </cell>
          <cell r="AE1163" t="str">
            <v/>
          </cell>
          <cell r="AF1163" t="str">
            <v/>
          </cell>
          <cell r="AG1163" t="str">
            <v/>
          </cell>
          <cell r="AH1163" t="str">
            <v/>
          </cell>
        </row>
        <row r="1164">
          <cell r="C1164" t="str">
            <v/>
          </cell>
          <cell r="AE1164" t="str">
            <v/>
          </cell>
          <cell r="AF1164" t="str">
            <v/>
          </cell>
          <cell r="AG1164" t="str">
            <v/>
          </cell>
          <cell r="AH1164" t="str">
            <v/>
          </cell>
        </row>
        <row r="1165">
          <cell r="C1165" t="str">
            <v/>
          </cell>
          <cell r="AE1165" t="str">
            <v/>
          </cell>
          <cell r="AF1165" t="str">
            <v/>
          </cell>
          <cell r="AG1165" t="str">
            <v/>
          </cell>
          <cell r="AH1165" t="str">
            <v/>
          </cell>
        </row>
        <row r="1166">
          <cell r="C1166" t="str">
            <v/>
          </cell>
          <cell r="AE1166" t="str">
            <v/>
          </cell>
          <cell r="AF1166" t="str">
            <v/>
          </cell>
          <cell r="AG1166" t="str">
            <v/>
          </cell>
          <cell r="AH1166" t="str">
            <v/>
          </cell>
        </row>
        <row r="1167">
          <cell r="C1167" t="str">
            <v/>
          </cell>
          <cell r="AE1167" t="str">
            <v/>
          </cell>
          <cell r="AF1167" t="str">
            <v/>
          </cell>
          <cell r="AG1167" t="str">
            <v/>
          </cell>
          <cell r="AH1167" t="str">
            <v/>
          </cell>
        </row>
        <row r="1168">
          <cell r="C1168" t="str">
            <v/>
          </cell>
          <cell r="AE1168" t="str">
            <v/>
          </cell>
          <cell r="AF1168" t="str">
            <v/>
          </cell>
          <cell r="AG1168" t="str">
            <v/>
          </cell>
          <cell r="AH1168" t="str">
            <v/>
          </cell>
        </row>
        <row r="1169">
          <cell r="C1169" t="str">
            <v/>
          </cell>
          <cell r="AE1169" t="str">
            <v/>
          </cell>
          <cell r="AF1169" t="str">
            <v/>
          </cell>
          <cell r="AG1169" t="str">
            <v/>
          </cell>
          <cell r="AH1169" t="str">
            <v/>
          </cell>
        </row>
        <row r="1170">
          <cell r="C1170" t="str">
            <v/>
          </cell>
          <cell r="AE1170" t="str">
            <v/>
          </cell>
          <cell r="AF1170" t="str">
            <v/>
          </cell>
          <cell r="AG1170" t="str">
            <v/>
          </cell>
          <cell r="AH1170" t="str">
            <v/>
          </cell>
        </row>
        <row r="1171">
          <cell r="C1171" t="str">
            <v/>
          </cell>
          <cell r="AE1171" t="str">
            <v/>
          </cell>
          <cell r="AF1171" t="str">
            <v/>
          </cell>
          <cell r="AG1171" t="str">
            <v/>
          </cell>
          <cell r="AH1171" t="str">
            <v/>
          </cell>
        </row>
        <row r="1172">
          <cell r="C1172" t="str">
            <v/>
          </cell>
          <cell r="AE1172" t="str">
            <v/>
          </cell>
          <cell r="AF1172" t="str">
            <v/>
          </cell>
          <cell r="AG1172" t="str">
            <v/>
          </cell>
          <cell r="AH1172" t="str">
            <v/>
          </cell>
        </row>
        <row r="1173">
          <cell r="C1173" t="str">
            <v/>
          </cell>
          <cell r="AE1173" t="str">
            <v/>
          </cell>
          <cell r="AF1173" t="str">
            <v/>
          </cell>
          <cell r="AG1173" t="str">
            <v/>
          </cell>
          <cell r="AH1173" t="str">
            <v/>
          </cell>
        </row>
        <row r="1174">
          <cell r="C1174" t="str">
            <v/>
          </cell>
          <cell r="AE1174" t="str">
            <v/>
          </cell>
          <cell r="AF1174" t="str">
            <v/>
          </cell>
          <cell r="AG1174" t="str">
            <v/>
          </cell>
          <cell r="AH1174" t="str">
            <v/>
          </cell>
        </row>
        <row r="1175">
          <cell r="C1175" t="str">
            <v/>
          </cell>
          <cell r="AE1175" t="str">
            <v/>
          </cell>
          <cell r="AF1175" t="str">
            <v/>
          </cell>
          <cell r="AG1175" t="str">
            <v/>
          </cell>
          <cell r="AH1175" t="str">
            <v/>
          </cell>
        </row>
        <row r="1176">
          <cell r="C1176" t="str">
            <v/>
          </cell>
          <cell r="AE1176" t="str">
            <v/>
          </cell>
          <cell r="AF1176" t="str">
            <v/>
          </cell>
          <cell r="AG1176" t="str">
            <v/>
          </cell>
          <cell r="AH1176" t="str">
            <v/>
          </cell>
        </row>
        <row r="1177">
          <cell r="C1177" t="str">
            <v/>
          </cell>
          <cell r="AE1177" t="str">
            <v/>
          </cell>
          <cell r="AF1177" t="str">
            <v/>
          </cell>
          <cell r="AG1177" t="str">
            <v/>
          </cell>
          <cell r="AH1177" t="str">
            <v/>
          </cell>
        </row>
        <row r="1178">
          <cell r="C1178" t="str">
            <v/>
          </cell>
          <cell r="AE1178" t="str">
            <v/>
          </cell>
          <cell r="AF1178" t="str">
            <v/>
          </cell>
          <cell r="AG1178" t="str">
            <v/>
          </cell>
          <cell r="AH1178" t="str">
            <v/>
          </cell>
        </row>
        <row r="1179">
          <cell r="C1179" t="str">
            <v/>
          </cell>
          <cell r="AE1179" t="str">
            <v/>
          </cell>
          <cell r="AF1179" t="str">
            <v/>
          </cell>
          <cell r="AG1179" t="str">
            <v/>
          </cell>
          <cell r="AH1179" t="str">
            <v/>
          </cell>
        </row>
        <row r="1180">
          <cell r="C1180" t="str">
            <v/>
          </cell>
          <cell r="AE1180" t="str">
            <v/>
          </cell>
          <cell r="AF1180" t="str">
            <v/>
          </cell>
          <cell r="AG1180" t="str">
            <v/>
          </cell>
          <cell r="AH1180" t="str">
            <v/>
          </cell>
        </row>
        <row r="1181">
          <cell r="C1181" t="str">
            <v/>
          </cell>
          <cell r="AE1181" t="str">
            <v/>
          </cell>
          <cell r="AF1181" t="str">
            <v/>
          </cell>
          <cell r="AG1181" t="str">
            <v/>
          </cell>
          <cell r="AH1181" t="str">
            <v/>
          </cell>
        </row>
        <row r="1182">
          <cell r="C1182" t="str">
            <v/>
          </cell>
          <cell r="AE1182" t="str">
            <v/>
          </cell>
          <cell r="AF1182" t="str">
            <v/>
          </cell>
          <cell r="AG1182" t="str">
            <v/>
          </cell>
          <cell r="AH1182" t="str">
            <v/>
          </cell>
        </row>
        <row r="1183">
          <cell r="C1183" t="str">
            <v/>
          </cell>
          <cell r="AE1183" t="str">
            <v/>
          </cell>
          <cell r="AF1183" t="str">
            <v/>
          </cell>
          <cell r="AG1183" t="str">
            <v/>
          </cell>
          <cell r="AH1183" t="str">
            <v/>
          </cell>
        </row>
        <row r="1184">
          <cell r="C1184" t="str">
            <v/>
          </cell>
          <cell r="AE1184" t="str">
            <v/>
          </cell>
          <cell r="AF1184" t="str">
            <v/>
          </cell>
          <cell r="AG1184" t="str">
            <v/>
          </cell>
          <cell r="AH1184" t="str">
            <v/>
          </cell>
        </row>
        <row r="1185">
          <cell r="C1185" t="str">
            <v/>
          </cell>
          <cell r="AE1185" t="str">
            <v/>
          </cell>
          <cell r="AF1185" t="str">
            <v/>
          </cell>
          <cell r="AG1185" t="str">
            <v/>
          </cell>
          <cell r="AH1185" t="str">
            <v/>
          </cell>
        </row>
        <row r="1186">
          <cell r="C1186" t="str">
            <v/>
          </cell>
          <cell r="AE1186" t="str">
            <v/>
          </cell>
          <cell r="AF1186" t="str">
            <v/>
          </cell>
          <cell r="AG1186" t="str">
            <v/>
          </cell>
          <cell r="AH1186" t="str">
            <v/>
          </cell>
        </row>
        <row r="1187">
          <cell r="C1187" t="str">
            <v/>
          </cell>
          <cell r="AE1187" t="str">
            <v/>
          </cell>
          <cell r="AF1187" t="str">
            <v/>
          </cell>
          <cell r="AG1187" t="str">
            <v/>
          </cell>
          <cell r="AH1187" t="str">
            <v/>
          </cell>
        </row>
        <row r="1188">
          <cell r="C1188" t="str">
            <v/>
          </cell>
          <cell r="AE1188" t="str">
            <v/>
          </cell>
          <cell r="AF1188" t="str">
            <v/>
          </cell>
          <cell r="AG1188" t="str">
            <v/>
          </cell>
          <cell r="AH1188" t="str">
            <v/>
          </cell>
        </row>
        <row r="1189">
          <cell r="C1189" t="str">
            <v/>
          </cell>
          <cell r="AE1189" t="str">
            <v/>
          </cell>
          <cell r="AF1189" t="str">
            <v/>
          </cell>
          <cell r="AG1189" t="str">
            <v/>
          </cell>
          <cell r="AH1189" t="str">
            <v/>
          </cell>
        </row>
        <row r="1190">
          <cell r="C1190" t="str">
            <v/>
          </cell>
          <cell r="AE1190" t="str">
            <v/>
          </cell>
          <cell r="AF1190" t="str">
            <v/>
          </cell>
          <cell r="AG1190" t="str">
            <v/>
          </cell>
          <cell r="AH1190" t="str">
            <v/>
          </cell>
        </row>
        <row r="1191">
          <cell r="C1191" t="str">
            <v/>
          </cell>
          <cell r="AE1191" t="str">
            <v/>
          </cell>
          <cell r="AF1191" t="str">
            <v/>
          </cell>
          <cell r="AG1191" t="str">
            <v/>
          </cell>
          <cell r="AH1191" t="str">
            <v/>
          </cell>
        </row>
        <row r="1192">
          <cell r="C1192" t="str">
            <v/>
          </cell>
          <cell r="AE1192" t="str">
            <v/>
          </cell>
          <cell r="AF1192" t="str">
            <v/>
          </cell>
          <cell r="AG1192" t="str">
            <v/>
          </cell>
          <cell r="AH1192" t="str">
            <v/>
          </cell>
        </row>
        <row r="1193">
          <cell r="C1193" t="str">
            <v/>
          </cell>
          <cell r="AE1193" t="str">
            <v/>
          </cell>
          <cell r="AF1193" t="str">
            <v/>
          </cell>
          <cell r="AG1193" t="str">
            <v/>
          </cell>
          <cell r="AH1193" t="str">
            <v/>
          </cell>
        </row>
        <row r="1194">
          <cell r="C1194" t="str">
            <v/>
          </cell>
          <cell r="AE1194" t="str">
            <v/>
          </cell>
          <cell r="AF1194" t="str">
            <v/>
          </cell>
          <cell r="AG1194" t="str">
            <v/>
          </cell>
          <cell r="AH1194" t="str">
            <v/>
          </cell>
        </row>
        <row r="1195">
          <cell r="C1195" t="str">
            <v/>
          </cell>
          <cell r="AE1195" t="str">
            <v/>
          </cell>
          <cell r="AF1195" t="str">
            <v/>
          </cell>
          <cell r="AG1195" t="str">
            <v/>
          </cell>
          <cell r="AH1195" t="str">
            <v/>
          </cell>
        </row>
        <row r="1196">
          <cell r="C1196" t="str">
            <v/>
          </cell>
          <cell r="AE1196" t="str">
            <v/>
          </cell>
          <cell r="AF1196" t="str">
            <v/>
          </cell>
          <cell r="AG1196" t="str">
            <v/>
          </cell>
          <cell r="AH1196" t="str">
            <v/>
          </cell>
        </row>
        <row r="1197">
          <cell r="C1197" t="str">
            <v/>
          </cell>
          <cell r="AE1197" t="str">
            <v/>
          </cell>
          <cell r="AF1197" t="str">
            <v/>
          </cell>
          <cell r="AG1197" t="str">
            <v/>
          </cell>
          <cell r="AH1197" t="str">
            <v/>
          </cell>
        </row>
        <row r="1198">
          <cell r="C1198" t="str">
            <v/>
          </cell>
          <cell r="AE1198" t="str">
            <v/>
          </cell>
          <cell r="AF1198" t="str">
            <v/>
          </cell>
          <cell r="AG1198" t="str">
            <v/>
          </cell>
          <cell r="AH1198" t="str">
            <v/>
          </cell>
        </row>
        <row r="1199">
          <cell r="C1199" t="str">
            <v/>
          </cell>
          <cell r="AE1199" t="str">
            <v/>
          </cell>
          <cell r="AF1199" t="str">
            <v/>
          </cell>
          <cell r="AG1199" t="str">
            <v/>
          </cell>
          <cell r="AH1199" t="str">
            <v/>
          </cell>
        </row>
        <row r="1200">
          <cell r="C1200" t="str">
            <v/>
          </cell>
          <cell r="AE1200" t="str">
            <v/>
          </cell>
          <cell r="AF1200" t="str">
            <v/>
          </cell>
          <cell r="AG1200" t="str">
            <v/>
          </cell>
          <cell r="AH1200" t="str">
            <v/>
          </cell>
        </row>
        <row r="1201">
          <cell r="C1201" t="str">
            <v/>
          </cell>
          <cell r="AE1201" t="str">
            <v/>
          </cell>
          <cell r="AF1201" t="str">
            <v/>
          </cell>
          <cell r="AG1201" t="str">
            <v/>
          </cell>
          <cell r="AH1201" t="str">
            <v/>
          </cell>
        </row>
        <row r="1202">
          <cell r="C1202" t="str">
            <v/>
          </cell>
          <cell r="AE1202" t="str">
            <v/>
          </cell>
          <cell r="AF1202" t="str">
            <v/>
          </cell>
          <cell r="AG1202" t="str">
            <v/>
          </cell>
          <cell r="AH1202" t="str">
            <v/>
          </cell>
        </row>
        <row r="1203">
          <cell r="C1203" t="str">
            <v/>
          </cell>
          <cell r="AE1203" t="str">
            <v/>
          </cell>
          <cell r="AF1203" t="str">
            <v/>
          </cell>
          <cell r="AG1203" t="str">
            <v/>
          </cell>
          <cell r="AH1203" t="str">
            <v/>
          </cell>
        </row>
        <row r="1204">
          <cell r="C1204" t="str">
            <v/>
          </cell>
          <cell r="AE1204" t="str">
            <v/>
          </cell>
          <cell r="AF1204" t="str">
            <v/>
          </cell>
          <cell r="AG1204" t="str">
            <v/>
          </cell>
          <cell r="AH1204" t="str">
            <v/>
          </cell>
        </row>
        <row r="1205">
          <cell r="C1205" t="str">
            <v/>
          </cell>
          <cell r="AE1205" t="str">
            <v/>
          </cell>
          <cell r="AF1205" t="str">
            <v/>
          </cell>
          <cell r="AG1205" t="str">
            <v/>
          </cell>
          <cell r="AH1205" t="str">
            <v/>
          </cell>
        </row>
        <row r="1206">
          <cell r="C1206" t="str">
            <v/>
          </cell>
          <cell r="AE1206" t="str">
            <v/>
          </cell>
          <cell r="AF1206" t="str">
            <v/>
          </cell>
          <cell r="AG1206" t="str">
            <v/>
          </cell>
          <cell r="AH1206" t="str">
            <v/>
          </cell>
        </row>
        <row r="1207">
          <cell r="C1207" t="str">
            <v/>
          </cell>
          <cell r="AE1207" t="str">
            <v/>
          </cell>
          <cell r="AF1207" t="str">
            <v/>
          </cell>
          <cell r="AG1207" t="str">
            <v/>
          </cell>
          <cell r="AH1207" t="str">
            <v/>
          </cell>
        </row>
        <row r="1208">
          <cell r="C1208" t="str">
            <v/>
          </cell>
          <cell r="AE1208" t="str">
            <v/>
          </cell>
          <cell r="AF1208" t="str">
            <v/>
          </cell>
          <cell r="AG1208" t="str">
            <v/>
          </cell>
          <cell r="AH1208" t="str">
            <v/>
          </cell>
        </row>
        <row r="1209">
          <cell r="C1209" t="str">
            <v/>
          </cell>
          <cell r="AE1209" t="str">
            <v/>
          </cell>
          <cell r="AF1209" t="str">
            <v/>
          </cell>
          <cell r="AG1209" t="str">
            <v/>
          </cell>
          <cell r="AH1209" t="str">
            <v/>
          </cell>
        </row>
        <row r="1210">
          <cell r="C1210" t="str">
            <v/>
          </cell>
          <cell r="AE1210" t="str">
            <v/>
          </cell>
          <cell r="AF1210" t="str">
            <v/>
          </cell>
          <cell r="AG1210" t="str">
            <v/>
          </cell>
          <cell r="AH1210" t="str">
            <v/>
          </cell>
        </row>
        <row r="1211">
          <cell r="C1211" t="str">
            <v/>
          </cell>
          <cell r="AE1211" t="str">
            <v/>
          </cell>
          <cell r="AF1211" t="str">
            <v/>
          </cell>
          <cell r="AG1211" t="str">
            <v/>
          </cell>
          <cell r="AH1211" t="str">
            <v/>
          </cell>
        </row>
        <row r="1212">
          <cell r="C1212" t="str">
            <v/>
          </cell>
          <cell r="AE1212" t="str">
            <v/>
          </cell>
          <cell r="AF1212" t="str">
            <v/>
          </cell>
          <cell r="AG1212" t="str">
            <v/>
          </cell>
          <cell r="AH1212" t="str">
            <v/>
          </cell>
        </row>
        <row r="1213">
          <cell r="C1213" t="str">
            <v/>
          </cell>
          <cell r="AE1213" t="str">
            <v/>
          </cell>
          <cell r="AF1213" t="str">
            <v/>
          </cell>
          <cell r="AG1213" t="str">
            <v/>
          </cell>
          <cell r="AH1213" t="str">
            <v/>
          </cell>
        </row>
        <row r="1214">
          <cell r="C1214" t="str">
            <v/>
          </cell>
          <cell r="AE1214" t="str">
            <v/>
          </cell>
          <cell r="AF1214" t="str">
            <v/>
          </cell>
          <cell r="AG1214" t="str">
            <v/>
          </cell>
          <cell r="AH1214" t="str">
            <v/>
          </cell>
        </row>
        <row r="1215">
          <cell r="C1215" t="str">
            <v/>
          </cell>
          <cell r="AE1215" t="str">
            <v/>
          </cell>
          <cell r="AF1215" t="str">
            <v/>
          </cell>
          <cell r="AG1215" t="str">
            <v/>
          </cell>
          <cell r="AH1215" t="str">
            <v/>
          </cell>
        </row>
        <row r="1216">
          <cell r="C1216" t="str">
            <v/>
          </cell>
          <cell r="AE1216" t="str">
            <v/>
          </cell>
          <cell r="AF1216" t="str">
            <v/>
          </cell>
          <cell r="AG1216" t="str">
            <v/>
          </cell>
          <cell r="AH1216" t="str">
            <v/>
          </cell>
        </row>
        <row r="1217">
          <cell r="C1217" t="str">
            <v/>
          </cell>
          <cell r="AE1217" t="str">
            <v/>
          </cell>
          <cell r="AF1217" t="str">
            <v/>
          </cell>
          <cell r="AG1217" t="str">
            <v/>
          </cell>
          <cell r="AH1217" t="str">
            <v/>
          </cell>
        </row>
        <row r="1218">
          <cell r="C1218" t="str">
            <v/>
          </cell>
          <cell r="AE1218" t="str">
            <v/>
          </cell>
          <cell r="AF1218" t="str">
            <v/>
          </cell>
          <cell r="AG1218" t="str">
            <v/>
          </cell>
          <cell r="AH1218" t="str">
            <v/>
          </cell>
        </row>
        <row r="1219">
          <cell r="C1219" t="str">
            <v/>
          </cell>
          <cell r="AE1219" t="str">
            <v/>
          </cell>
          <cell r="AF1219" t="str">
            <v/>
          </cell>
          <cell r="AG1219" t="str">
            <v/>
          </cell>
          <cell r="AH1219" t="str">
            <v/>
          </cell>
        </row>
        <row r="1220">
          <cell r="C1220" t="str">
            <v/>
          </cell>
          <cell r="AE1220" t="str">
            <v/>
          </cell>
          <cell r="AF1220" t="str">
            <v/>
          </cell>
          <cell r="AG1220" t="str">
            <v/>
          </cell>
          <cell r="AH1220" t="str">
            <v/>
          </cell>
        </row>
        <row r="1221">
          <cell r="C1221" t="str">
            <v/>
          </cell>
          <cell r="AE1221" t="str">
            <v/>
          </cell>
          <cell r="AF1221" t="str">
            <v/>
          </cell>
          <cell r="AG1221" t="str">
            <v/>
          </cell>
          <cell r="AH1221" t="str">
            <v/>
          </cell>
        </row>
        <row r="1222">
          <cell r="C1222" t="str">
            <v/>
          </cell>
          <cell r="AE1222" t="str">
            <v/>
          </cell>
          <cell r="AF1222" t="str">
            <v/>
          </cell>
          <cell r="AG1222" t="str">
            <v/>
          </cell>
          <cell r="AH1222" t="str">
            <v/>
          </cell>
        </row>
        <row r="1223">
          <cell r="C1223" t="str">
            <v/>
          </cell>
          <cell r="AE1223" t="str">
            <v/>
          </cell>
          <cell r="AF1223" t="str">
            <v/>
          </cell>
          <cell r="AG1223" t="str">
            <v/>
          </cell>
          <cell r="AH1223" t="str">
            <v/>
          </cell>
        </row>
        <row r="1224">
          <cell r="C1224" t="str">
            <v/>
          </cell>
          <cell r="AE1224" t="str">
            <v/>
          </cell>
          <cell r="AF1224" t="str">
            <v/>
          </cell>
          <cell r="AG1224" t="str">
            <v/>
          </cell>
          <cell r="AH1224" t="str">
            <v/>
          </cell>
        </row>
        <row r="1225">
          <cell r="C1225" t="str">
            <v/>
          </cell>
          <cell r="AE1225" t="str">
            <v/>
          </cell>
          <cell r="AF1225" t="str">
            <v/>
          </cell>
          <cell r="AG1225" t="str">
            <v/>
          </cell>
          <cell r="AH1225" t="str">
            <v/>
          </cell>
        </row>
        <row r="1226">
          <cell r="C1226" t="str">
            <v/>
          </cell>
          <cell r="AE1226" t="str">
            <v/>
          </cell>
          <cell r="AF1226" t="str">
            <v/>
          </cell>
          <cell r="AG1226" t="str">
            <v/>
          </cell>
          <cell r="AH1226" t="str">
            <v/>
          </cell>
        </row>
        <row r="1227">
          <cell r="C1227" t="str">
            <v/>
          </cell>
          <cell r="AE1227" t="str">
            <v/>
          </cell>
          <cell r="AF1227" t="str">
            <v/>
          </cell>
          <cell r="AG1227" t="str">
            <v/>
          </cell>
          <cell r="AH1227" t="str">
            <v/>
          </cell>
        </row>
        <row r="1228">
          <cell r="C1228" t="str">
            <v/>
          </cell>
          <cell r="AE1228" t="str">
            <v/>
          </cell>
          <cell r="AF1228" t="str">
            <v/>
          </cell>
          <cell r="AG1228" t="str">
            <v/>
          </cell>
          <cell r="AH1228" t="str">
            <v/>
          </cell>
        </row>
        <row r="1229">
          <cell r="C1229" t="str">
            <v/>
          </cell>
          <cell r="AE1229" t="str">
            <v/>
          </cell>
          <cell r="AF1229" t="str">
            <v/>
          </cell>
          <cell r="AG1229" t="str">
            <v/>
          </cell>
          <cell r="AH1229" t="str">
            <v/>
          </cell>
        </row>
        <row r="1230">
          <cell r="C1230" t="str">
            <v/>
          </cell>
          <cell r="AE1230" t="str">
            <v/>
          </cell>
          <cell r="AF1230" t="str">
            <v/>
          </cell>
          <cell r="AG1230" t="str">
            <v/>
          </cell>
          <cell r="AH1230" t="str">
            <v/>
          </cell>
        </row>
        <row r="1231">
          <cell r="C1231" t="str">
            <v/>
          </cell>
          <cell r="AE1231" t="str">
            <v/>
          </cell>
          <cell r="AF1231" t="str">
            <v/>
          </cell>
          <cell r="AG1231" t="str">
            <v/>
          </cell>
          <cell r="AH1231" t="str">
            <v/>
          </cell>
        </row>
        <row r="1232">
          <cell r="C1232" t="str">
            <v/>
          </cell>
          <cell r="AE1232" t="str">
            <v/>
          </cell>
          <cell r="AF1232" t="str">
            <v/>
          </cell>
          <cell r="AG1232" t="str">
            <v/>
          </cell>
          <cell r="AH1232" t="str">
            <v/>
          </cell>
        </row>
        <row r="1233">
          <cell r="C1233" t="str">
            <v/>
          </cell>
          <cell r="AE1233" t="str">
            <v/>
          </cell>
          <cell r="AF1233" t="str">
            <v/>
          </cell>
          <cell r="AG1233" t="str">
            <v/>
          </cell>
          <cell r="AH1233" t="str">
            <v/>
          </cell>
        </row>
        <row r="1234">
          <cell r="C1234" t="str">
            <v/>
          </cell>
          <cell r="AE1234" t="str">
            <v/>
          </cell>
          <cell r="AF1234" t="str">
            <v/>
          </cell>
          <cell r="AG1234" t="str">
            <v/>
          </cell>
          <cell r="AH1234" t="str">
            <v/>
          </cell>
        </row>
        <row r="1235">
          <cell r="C1235" t="str">
            <v/>
          </cell>
          <cell r="AE1235" t="str">
            <v/>
          </cell>
          <cell r="AF1235" t="str">
            <v/>
          </cell>
          <cell r="AG1235" t="str">
            <v/>
          </cell>
          <cell r="AH1235" t="str">
            <v/>
          </cell>
        </row>
        <row r="1236">
          <cell r="C1236" t="str">
            <v/>
          </cell>
          <cell r="AE1236" t="str">
            <v/>
          </cell>
          <cell r="AF1236" t="str">
            <v/>
          </cell>
          <cell r="AG1236" t="str">
            <v/>
          </cell>
          <cell r="AH1236" t="str">
            <v/>
          </cell>
        </row>
        <row r="1237">
          <cell r="C1237" t="str">
            <v/>
          </cell>
          <cell r="AE1237" t="str">
            <v/>
          </cell>
          <cell r="AF1237" t="str">
            <v/>
          </cell>
          <cell r="AG1237" t="str">
            <v/>
          </cell>
          <cell r="AH1237" t="str">
            <v/>
          </cell>
        </row>
        <row r="1238">
          <cell r="C1238" t="str">
            <v/>
          </cell>
          <cell r="AE1238" t="str">
            <v/>
          </cell>
          <cell r="AF1238" t="str">
            <v/>
          </cell>
          <cell r="AG1238" t="str">
            <v/>
          </cell>
          <cell r="AH1238" t="str">
            <v/>
          </cell>
        </row>
        <row r="1239">
          <cell r="C1239" t="str">
            <v/>
          </cell>
          <cell r="AE1239" t="str">
            <v/>
          </cell>
          <cell r="AF1239" t="str">
            <v/>
          </cell>
          <cell r="AG1239" t="str">
            <v/>
          </cell>
          <cell r="AH1239" t="str">
            <v/>
          </cell>
        </row>
        <row r="1240">
          <cell r="C1240" t="str">
            <v/>
          </cell>
          <cell r="AE1240" t="str">
            <v/>
          </cell>
          <cell r="AF1240" t="str">
            <v/>
          </cell>
          <cell r="AG1240" t="str">
            <v/>
          </cell>
          <cell r="AH1240" t="str">
            <v/>
          </cell>
        </row>
        <row r="1241">
          <cell r="C1241" t="str">
            <v/>
          </cell>
          <cell r="AE1241" t="str">
            <v/>
          </cell>
          <cell r="AF1241" t="str">
            <v/>
          </cell>
          <cell r="AG1241" t="str">
            <v/>
          </cell>
          <cell r="AH1241" t="str">
            <v/>
          </cell>
        </row>
        <row r="1242">
          <cell r="C1242" t="str">
            <v/>
          </cell>
          <cell r="AE1242" t="str">
            <v/>
          </cell>
          <cell r="AF1242" t="str">
            <v/>
          </cell>
          <cell r="AG1242" t="str">
            <v/>
          </cell>
          <cell r="AH1242" t="str">
            <v/>
          </cell>
        </row>
        <row r="1243">
          <cell r="C1243" t="str">
            <v/>
          </cell>
          <cell r="AE1243" t="str">
            <v/>
          </cell>
          <cell r="AF1243" t="str">
            <v/>
          </cell>
          <cell r="AG1243" t="str">
            <v/>
          </cell>
          <cell r="AH1243" t="str">
            <v/>
          </cell>
        </row>
        <row r="1244">
          <cell r="C1244" t="str">
            <v/>
          </cell>
          <cell r="AE1244" t="str">
            <v/>
          </cell>
          <cell r="AF1244" t="str">
            <v/>
          </cell>
          <cell r="AG1244" t="str">
            <v/>
          </cell>
          <cell r="AH1244" t="str">
            <v/>
          </cell>
        </row>
        <row r="1245">
          <cell r="C1245" t="str">
            <v/>
          </cell>
          <cell r="AE1245" t="str">
            <v/>
          </cell>
          <cell r="AF1245" t="str">
            <v/>
          </cell>
          <cell r="AG1245" t="str">
            <v/>
          </cell>
          <cell r="AH1245" t="str">
            <v/>
          </cell>
        </row>
        <row r="1246">
          <cell r="C1246" t="str">
            <v/>
          </cell>
          <cell r="AE1246" t="str">
            <v/>
          </cell>
          <cell r="AF1246" t="str">
            <v/>
          </cell>
          <cell r="AG1246" t="str">
            <v/>
          </cell>
          <cell r="AH1246" t="str">
            <v/>
          </cell>
        </row>
        <row r="1247">
          <cell r="C1247" t="str">
            <v/>
          </cell>
          <cell r="AE1247" t="str">
            <v/>
          </cell>
          <cell r="AF1247" t="str">
            <v/>
          </cell>
          <cell r="AG1247" t="str">
            <v/>
          </cell>
          <cell r="AH1247" t="str">
            <v/>
          </cell>
        </row>
        <row r="1248">
          <cell r="C1248" t="str">
            <v/>
          </cell>
          <cell r="AE1248" t="str">
            <v/>
          </cell>
          <cell r="AF1248" t="str">
            <v/>
          </cell>
          <cell r="AG1248" t="str">
            <v/>
          </cell>
          <cell r="AH1248" t="str">
            <v/>
          </cell>
        </row>
        <row r="1249">
          <cell r="C1249" t="str">
            <v/>
          </cell>
          <cell r="AE1249" t="str">
            <v/>
          </cell>
          <cell r="AF1249" t="str">
            <v/>
          </cell>
          <cell r="AG1249" t="str">
            <v/>
          </cell>
          <cell r="AH1249" t="str">
            <v/>
          </cell>
        </row>
        <row r="1250">
          <cell r="C1250" t="str">
            <v/>
          </cell>
          <cell r="AE1250" t="str">
            <v/>
          </cell>
          <cell r="AF1250" t="str">
            <v/>
          </cell>
          <cell r="AG1250" t="str">
            <v/>
          </cell>
          <cell r="AH1250" t="str">
            <v/>
          </cell>
        </row>
        <row r="1251">
          <cell r="C1251" t="str">
            <v/>
          </cell>
          <cell r="AE1251" t="str">
            <v/>
          </cell>
          <cell r="AF1251" t="str">
            <v/>
          </cell>
          <cell r="AG1251" t="str">
            <v/>
          </cell>
          <cell r="AH1251" t="str">
            <v/>
          </cell>
        </row>
        <row r="1252">
          <cell r="C1252" t="str">
            <v/>
          </cell>
          <cell r="AE1252" t="str">
            <v/>
          </cell>
          <cell r="AF1252" t="str">
            <v/>
          </cell>
          <cell r="AG1252" t="str">
            <v/>
          </cell>
          <cell r="AH1252" t="str">
            <v/>
          </cell>
        </row>
        <row r="1253">
          <cell r="C1253" t="str">
            <v/>
          </cell>
          <cell r="AE1253" t="str">
            <v/>
          </cell>
          <cell r="AF1253" t="str">
            <v/>
          </cell>
          <cell r="AG1253" t="str">
            <v/>
          </cell>
          <cell r="AH1253" t="str">
            <v/>
          </cell>
        </row>
        <row r="1254">
          <cell r="C1254" t="str">
            <v/>
          </cell>
          <cell r="AE1254" t="str">
            <v/>
          </cell>
          <cell r="AF1254" t="str">
            <v/>
          </cell>
          <cell r="AG1254" t="str">
            <v/>
          </cell>
          <cell r="AH1254" t="str">
            <v/>
          </cell>
        </row>
        <row r="1255">
          <cell r="C1255" t="str">
            <v/>
          </cell>
          <cell r="AE1255" t="str">
            <v/>
          </cell>
          <cell r="AF1255" t="str">
            <v/>
          </cell>
          <cell r="AG1255" t="str">
            <v/>
          </cell>
          <cell r="AH1255" t="str">
            <v/>
          </cell>
        </row>
        <row r="1256">
          <cell r="C1256" t="str">
            <v/>
          </cell>
          <cell r="AE1256" t="str">
            <v/>
          </cell>
          <cell r="AF1256" t="str">
            <v/>
          </cell>
          <cell r="AG1256" t="str">
            <v/>
          </cell>
          <cell r="AH1256" t="str">
            <v/>
          </cell>
        </row>
        <row r="1257">
          <cell r="C1257" t="str">
            <v/>
          </cell>
          <cell r="AE1257" t="str">
            <v/>
          </cell>
          <cell r="AF1257" t="str">
            <v/>
          </cell>
          <cell r="AG1257" t="str">
            <v/>
          </cell>
          <cell r="AH1257" t="str">
            <v/>
          </cell>
        </row>
        <row r="1258">
          <cell r="C1258" t="str">
            <v/>
          </cell>
          <cell r="AE1258" t="str">
            <v/>
          </cell>
          <cell r="AF1258" t="str">
            <v/>
          </cell>
          <cell r="AG1258" t="str">
            <v/>
          </cell>
          <cell r="AH1258" t="str">
            <v/>
          </cell>
        </row>
        <row r="1259">
          <cell r="C1259" t="str">
            <v/>
          </cell>
          <cell r="AE1259" t="str">
            <v/>
          </cell>
          <cell r="AF1259" t="str">
            <v/>
          </cell>
          <cell r="AG1259" t="str">
            <v/>
          </cell>
          <cell r="AH1259" t="str">
            <v/>
          </cell>
        </row>
        <row r="1260">
          <cell r="C1260" t="str">
            <v/>
          </cell>
          <cell r="AE1260" t="str">
            <v/>
          </cell>
          <cell r="AF1260" t="str">
            <v/>
          </cell>
          <cell r="AG1260" t="str">
            <v/>
          </cell>
          <cell r="AH1260" t="str">
            <v/>
          </cell>
        </row>
        <row r="1261">
          <cell r="C1261" t="str">
            <v/>
          </cell>
          <cell r="AE1261" t="str">
            <v/>
          </cell>
          <cell r="AF1261" t="str">
            <v/>
          </cell>
          <cell r="AG1261" t="str">
            <v/>
          </cell>
          <cell r="AH1261" t="str">
            <v/>
          </cell>
        </row>
        <row r="1262">
          <cell r="C1262" t="str">
            <v/>
          </cell>
          <cell r="AE1262" t="str">
            <v/>
          </cell>
          <cell r="AF1262" t="str">
            <v/>
          </cell>
          <cell r="AG1262" t="str">
            <v/>
          </cell>
          <cell r="AH1262" t="str">
            <v/>
          </cell>
        </row>
        <row r="1263">
          <cell r="C1263" t="str">
            <v/>
          </cell>
          <cell r="AE1263" t="str">
            <v/>
          </cell>
          <cell r="AF1263" t="str">
            <v/>
          </cell>
          <cell r="AG1263" t="str">
            <v/>
          </cell>
          <cell r="AH1263" t="str">
            <v/>
          </cell>
        </row>
        <row r="1264">
          <cell r="C1264" t="str">
            <v/>
          </cell>
          <cell r="AE1264" t="str">
            <v/>
          </cell>
          <cell r="AF1264" t="str">
            <v/>
          </cell>
          <cell r="AG1264" t="str">
            <v/>
          </cell>
          <cell r="AH1264" t="str">
            <v/>
          </cell>
        </row>
        <row r="1265">
          <cell r="C1265" t="str">
            <v/>
          </cell>
          <cell r="AE1265" t="str">
            <v/>
          </cell>
          <cell r="AF1265" t="str">
            <v/>
          </cell>
          <cell r="AG1265" t="str">
            <v/>
          </cell>
          <cell r="AH1265" t="str">
            <v/>
          </cell>
        </row>
        <row r="1266">
          <cell r="C1266" t="str">
            <v/>
          </cell>
          <cell r="AE1266" t="str">
            <v/>
          </cell>
          <cell r="AF1266" t="str">
            <v/>
          </cell>
          <cell r="AG1266" t="str">
            <v/>
          </cell>
          <cell r="AH1266" t="str">
            <v/>
          </cell>
        </row>
        <row r="1267">
          <cell r="C1267" t="str">
            <v/>
          </cell>
          <cell r="AE1267" t="str">
            <v/>
          </cell>
          <cell r="AF1267" t="str">
            <v/>
          </cell>
          <cell r="AG1267" t="str">
            <v/>
          </cell>
          <cell r="AH1267" t="str">
            <v/>
          </cell>
        </row>
        <row r="1268">
          <cell r="C1268" t="str">
            <v/>
          </cell>
          <cell r="AE1268" t="str">
            <v/>
          </cell>
          <cell r="AF1268" t="str">
            <v/>
          </cell>
          <cell r="AG1268" t="str">
            <v/>
          </cell>
          <cell r="AH1268" t="str">
            <v/>
          </cell>
        </row>
        <row r="1269">
          <cell r="C1269" t="str">
            <v/>
          </cell>
          <cell r="AE1269" t="str">
            <v/>
          </cell>
          <cell r="AF1269" t="str">
            <v/>
          </cell>
          <cell r="AG1269" t="str">
            <v/>
          </cell>
          <cell r="AH1269" t="str">
            <v/>
          </cell>
        </row>
        <row r="1270">
          <cell r="C1270" t="str">
            <v/>
          </cell>
          <cell r="AE1270" t="str">
            <v/>
          </cell>
          <cell r="AF1270" t="str">
            <v/>
          </cell>
          <cell r="AG1270" t="str">
            <v/>
          </cell>
          <cell r="AH1270" t="str">
            <v/>
          </cell>
        </row>
        <row r="1271">
          <cell r="C1271" t="str">
            <v/>
          </cell>
          <cell r="AE1271" t="str">
            <v/>
          </cell>
          <cell r="AF1271" t="str">
            <v/>
          </cell>
          <cell r="AG1271" t="str">
            <v/>
          </cell>
          <cell r="AH1271" t="str">
            <v/>
          </cell>
        </row>
        <row r="1272">
          <cell r="C1272" t="str">
            <v/>
          </cell>
          <cell r="AE1272" t="str">
            <v/>
          </cell>
          <cell r="AF1272" t="str">
            <v/>
          </cell>
          <cell r="AG1272" t="str">
            <v/>
          </cell>
          <cell r="AH1272" t="str">
            <v/>
          </cell>
        </row>
        <row r="1273">
          <cell r="C1273" t="str">
            <v/>
          </cell>
          <cell r="AE1273" t="str">
            <v/>
          </cell>
          <cell r="AF1273" t="str">
            <v/>
          </cell>
          <cell r="AG1273" t="str">
            <v/>
          </cell>
          <cell r="AH1273" t="str">
            <v/>
          </cell>
        </row>
        <row r="1274">
          <cell r="C1274" t="str">
            <v/>
          </cell>
          <cell r="AE1274" t="str">
            <v/>
          </cell>
          <cell r="AF1274" t="str">
            <v/>
          </cell>
          <cell r="AG1274" t="str">
            <v/>
          </cell>
          <cell r="AH1274" t="str">
            <v/>
          </cell>
        </row>
        <row r="1275">
          <cell r="C1275" t="str">
            <v/>
          </cell>
          <cell r="AE1275" t="str">
            <v/>
          </cell>
          <cell r="AF1275" t="str">
            <v/>
          </cell>
          <cell r="AG1275" t="str">
            <v/>
          </cell>
          <cell r="AH1275" t="str">
            <v/>
          </cell>
        </row>
        <row r="1276">
          <cell r="C1276" t="str">
            <v/>
          </cell>
          <cell r="AE1276" t="str">
            <v/>
          </cell>
          <cell r="AF1276" t="str">
            <v/>
          </cell>
          <cell r="AG1276" t="str">
            <v/>
          </cell>
          <cell r="AH1276" t="str">
            <v/>
          </cell>
        </row>
        <row r="1277">
          <cell r="C1277" t="str">
            <v/>
          </cell>
          <cell r="AE1277" t="str">
            <v/>
          </cell>
          <cell r="AF1277" t="str">
            <v/>
          </cell>
          <cell r="AG1277" t="str">
            <v/>
          </cell>
          <cell r="AH1277" t="str">
            <v/>
          </cell>
        </row>
        <row r="1278">
          <cell r="C1278" t="str">
            <v/>
          </cell>
          <cell r="AE1278" t="str">
            <v/>
          </cell>
          <cell r="AF1278" t="str">
            <v/>
          </cell>
          <cell r="AG1278" t="str">
            <v/>
          </cell>
          <cell r="AH1278" t="str">
            <v/>
          </cell>
        </row>
        <row r="1279">
          <cell r="C1279" t="str">
            <v/>
          </cell>
          <cell r="AE1279" t="str">
            <v/>
          </cell>
          <cell r="AF1279" t="str">
            <v/>
          </cell>
          <cell r="AG1279" t="str">
            <v/>
          </cell>
          <cell r="AH1279" t="str">
            <v/>
          </cell>
        </row>
        <row r="1280">
          <cell r="C1280" t="str">
            <v/>
          </cell>
          <cell r="AE1280" t="str">
            <v/>
          </cell>
          <cell r="AF1280" t="str">
            <v/>
          </cell>
          <cell r="AG1280" t="str">
            <v/>
          </cell>
          <cell r="AH1280" t="str">
            <v/>
          </cell>
        </row>
        <row r="1281">
          <cell r="C1281" t="str">
            <v/>
          </cell>
          <cell r="AE1281" t="str">
            <v/>
          </cell>
          <cell r="AF1281" t="str">
            <v/>
          </cell>
          <cell r="AG1281" t="str">
            <v/>
          </cell>
          <cell r="AH1281" t="str">
            <v/>
          </cell>
        </row>
        <row r="1282">
          <cell r="C1282" t="str">
            <v/>
          </cell>
          <cell r="AE1282" t="str">
            <v/>
          </cell>
          <cell r="AF1282" t="str">
            <v/>
          </cell>
          <cell r="AG1282" t="str">
            <v/>
          </cell>
          <cell r="AH1282" t="str">
            <v/>
          </cell>
        </row>
        <row r="1283">
          <cell r="C1283" t="str">
            <v/>
          </cell>
          <cell r="AE1283" t="str">
            <v/>
          </cell>
          <cell r="AF1283" t="str">
            <v/>
          </cell>
          <cell r="AG1283" t="str">
            <v/>
          </cell>
          <cell r="AH1283" t="str">
            <v/>
          </cell>
        </row>
        <row r="1284">
          <cell r="C1284" t="str">
            <v/>
          </cell>
          <cell r="AE1284" t="str">
            <v/>
          </cell>
          <cell r="AF1284" t="str">
            <v/>
          </cell>
          <cell r="AG1284" t="str">
            <v/>
          </cell>
          <cell r="AH1284" t="str">
            <v/>
          </cell>
        </row>
        <row r="1285">
          <cell r="C1285" t="str">
            <v/>
          </cell>
          <cell r="AE1285" t="str">
            <v/>
          </cell>
          <cell r="AF1285" t="str">
            <v/>
          </cell>
          <cell r="AG1285" t="str">
            <v/>
          </cell>
          <cell r="AH1285" t="str">
            <v/>
          </cell>
        </row>
        <row r="1286">
          <cell r="C1286" t="str">
            <v/>
          </cell>
          <cell r="AE1286" t="str">
            <v/>
          </cell>
          <cell r="AF1286" t="str">
            <v/>
          </cell>
          <cell r="AG1286" t="str">
            <v/>
          </cell>
          <cell r="AH1286" t="str">
            <v/>
          </cell>
        </row>
        <row r="1287">
          <cell r="C1287" t="str">
            <v/>
          </cell>
          <cell r="AE1287" t="str">
            <v/>
          </cell>
          <cell r="AF1287" t="str">
            <v/>
          </cell>
          <cell r="AG1287" t="str">
            <v/>
          </cell>
          <cell r="AH1287" t="str">
            <v/>
          </cell>
        </row>
        <row r="1288">
          <cell r="C1288" t="str">
            <v/>
          </cell>
          <cell r="AE1288" t="str">
            <v/>
          </cell>
          <cell r="AF1288" t="str">
            <v/>
          </cell>
          <cell r="AG1288" t="str">
            <v/>
          </cell>
          <cell r="AH1288" t="str">
            <v/>
          </cell>
        </row>
        <row r="1289">
          <cell r="C1289" t="str">
            <v/>
          </cell>
          <cell r="AE1289" t="str">
            <v/>
          </cell>
          <cell r="AF1289" t="str">
            <v/>
          </cell>
          <cell r="AG1289" t="str">
            <v/>
          </cell>
          <cell r="AH1289" t="str">
            <v/>
          </cell>
        </row>
        <row r="1290">
          <cell r="C1290" t="str">
            <v/>
          </cell>
          <cell r="AE1290" t="str">
            <v/>
          </cell>
          <cell r="AF1290" t="str">
            <v/>
          </cell>
          <cell r="AG1290" t="str">
            <v/>
          </cell>
          <cell r="AH1290" t="str">
            <v/>
          </cell>
        </row>
        <row r="1291">
          <cell r="C1291" t="str">
            <v/>
          </cell>
          <cell r="AE1291" t="str">
            <v/>
          </cell>
          <cell r="AF1291" t="str">
            <v/>
          </cell>
          <cell r="AG1291" t="str">
            <v/>
          </cell>
          <cell r="AH1291" t="str">
            <v/>
          </cell>
        </row>
        <row r="1292">
          <cell r="C1292" t="str">
            <v/>
          </cell>
          <cell r="AE1292" t="str">
            <v/>
          </cell>
          <cell r="AF1292" t="str">
            <v/>
          </cell>
          <cell r="AG1292" t="str">
            <v/>
          </cell>
          <cell r="AH1292" t="str">
            <v/>
          </cell>
        </row>
        <row r="1293">
          <cell r="C1293" t="str">
            <v/>
          </cell>
          <cell r="AE1293" t="str">
            <v/>
          </cell>
          <cell r="AF1293" t="str">
            <v/>
          </cell>
          <cell r="AG1293" t="str">
            <v/>
          </cell>
          <cell r="AH1293" t="str">
            <v/>
          </cell>
        </row>
        <row r="1294">
          <cell r="C1294" t="str">
            <v/>
          </cell>
          <cell r="AE1294" t="str">
            <v/>
          </cell>
          <cell r="AF1294" t="str">
            <v/>
          </cell>
          <cell r="AG1294" t="str">
            <v/>
          </cell>
          <cell r="AH1294" t="str">
            <v/>
          </cell>
        </row>
        <row r="1295">
          <cell r="C1295" t="str">
            <v/>
          </cell>
          <cell r="AE1295" t="str">
            <v/>
          </cell>
          <cell r="AF1295" t="str">
            <v/>
          </cell>
          <cell r="AG1295" t="str">
            <v/>
          </cell>
          <cell r="AH1295" t="str">
            <v/>
          </cell>
        </row>
        <row r="1296">
          <cell r="C1296" t="str">
            <v/>
          </cell>
          <cell r="AE1296" t="str">
            <v/>
          </cell>
          <cell r="AF1296" t="str">
            <v/>
          </cell>
          <cell r="AG1296" t="str">
            <v/>
          </cell>
          <cell r="AH1296" t="str">
            <v/>
          </cell>
        </row>
        <row r="1297">
          <cell r="C1297" t="str">
            <v/>
          </cell>
          <cell r="AE1297" t="str">
            <v/>
          </cell>
          <cell r="AF1297" t="str">
            <v/>
          </cell>
          <cell r="AG1297" t="str">
            <v/>
          </cell>
          <cell r="AH1297" t="str">
            <v/>
          </cell>
        </row>
        <row r="1298">
          <cell r="C1298" t="str">
            <v/>
          </cell>
          <cell r="AE1298" t="str">
            <v/>
          </cell>
          <cell r="AF1298" t="str">
            <v/>
          </cell>
          <cell r="AG1298" t="str">
            <v/>
          </cell>
          <cell r="AH1298" t="str">
            <v/>
          </cell>
        </row>
        <row r="1299">
          <cell r="C1299" t="str">
            <v/>
          </cell>
          <cell r="AE1299" t="str">
            <v/>
          </cell>
          <cell r="AF1299" t="str">
            <v/>
          </cell>
          <cell r="AG1299" t="str">
            <v/>
          </cell>
          <cell r="AH1299" t="str">
            <v/>
          </cell>
        </row>
        <row r="1300">
          <cell r="C1300" t="str">
            <v/>
          </cell>
          <cell r="AE1300" t="str">
            <v/>
          </cell>
          <cell r="AF1300" t="str">
            <v/>
          </cell>
          <cell r="AG1300" t="str">
            <v/>
          </cell>
          <cell r="AH1300" t="str">
            <v/>
          </cell>
        </row>
        <row r="1301">
          <cell r="C1301" t="str">
            <v/>
          </cell>
          <cell r="AE1301" t="str">
            <v/>
          </cell>
          <cell r="AF1301" t="str">
            <v/>
          </cell>
          <cell r="AG1301" t="str">
            <v/>
          </cell>
          <cell r="AH1301" t="str">
            <v/>
          </cell>
        </row>
        <row r="1302">
          <cell r="C1302" t="str">
            <v/>
          </cell>
          <cell r="AE1302" t="str">
            <v/>
          </cell>
          <cell r="AF1302" t="str">
            <v/>
          </cell>
          <cell r="AG1302" t="str">
            <v/>
          </cell>
          <cell r="AH1302" t="str">
            <v/>
          </cell>
        </row>
        <row r="1303">
          <cell r="C1303" t="str">
            <v/>
          </cell>
          <cell r="AE1303" t="str">
            <v/>
          </cell>
          <cell r="AF1303" t="str">
            <v/>
          </cell>
          <cell r="AG1303" t="str">
            <v/>
          </cell>
          <cell r="AH1303" t="str">
            <v/>
          </cell>
        </row>
        <row r="1304">
          <cell r="C1304" t="str">
            <v/>
          </cell>
          <cell r="AE1304" t="str">
            <v/>
          </cell>
          <cell r="AF1304" t="str">
            <v/>
          </cell>
          <cell r="AG1304" t="str">
            <v/>
          </cell>
          <cell r="AH1304" t="str">
            <v/>
          </cell>
        </row>
        <row r="1305">
          <cell r="C1305" t="str">
            <v/>
          </cell>
          <cell r="AE1305" t="str">
            <v/>
          </cell>
          <cell r="AF1305" t="str">
            <v/>
          </cell>
          <cell r="AG1305" t="str">
            <v/>
          </cell>
          <cell r="AH1305" t="str">
            <v/>
          </cell>
        </row>
        <row r="1306">
          <cell r="C1306" t="str">
            <v/>
          </cell>
          <cell r="AE1306" t="str">
            <v/>
          </cell>
          <cell r="AF1306" t="str">
            <v/>
          </cell>
          <cell r="AG1306" t="str">
            <v/>
          </cell>
          <cell r="AH1306" t="str">
            <v/>
          </cell>
        </row>
        <row r="1307">
          <cell r="C1307" t="str">
            <v/>
          </cell>
          <cell r="AE1307" t="str">
            <v/>
          </cell>
          <cell r="AF1307" t="str">
            <v/>
          </cell>
          <cell r="AG1307" t="str">
            <v/>
          </cell>
          <cell r="AH1307" t="str">
            <v/>
          </cell>
        </row>
        <row r="1308">
          <cell r="C1308" t="str">
            <v/>
          </cell>
          <cell r="AE1308" t="str">
            <v/>
          </cell>
          <cell r="AF1308" t="str">
            <v/>
          </cell>
          <cell r="AG1308" t="str">
            <v/>
          </cell>
          <cell r="AH1308" t="str">
            <v/>
          </cell>
        </row>
        <row r="1309">
          <cell r="C1309" t="str">
            <v/>
          </cell>
          <cell r="AE1309" t="str">
            <v/>
          </cell>
          <cell r="AF1309" t="str">
            <v/>
          </cell>
          <cell r="AG1309" t="str">
            <v/>
          </cell>
          <cell r="AH1309" t="str">
            <v/>
          </cell>
        </row>
        <row r="1310">
          <cell r="C1310" t="str">
            <v/>
          </cell>
          <cell r="AE1310" t="str">
            <v/>
          </cell>
          <cell r="AF1310" t="str">
            <v/>
          </cell>
          <cell r="AG1310" t="str">
            <v/>
          </cell>
          <cell r="AH1310" t="str">
            <v/>
          </cell>
        </row>
        <row r="1311">
          <cell r="C1311" t="str">
            <v/>
          </cell>
          <cell r="AE1311" t="str">
            <v/>
          </cell>
          <cell r="AF1311" t="str">
            <v/>
          </cell>
          <cell r="AG1311" t="str">
            <v/>
          </cell>
          <cell r="AH1311" t="str">
            <v/>
          </cell>
        </row>
        <row r="1312">
          <cell r="C1312" t="str">
            <v/>
          </cell>
          <cell r="AE1312" t="str">
            <v/>
          </cell>
          <cell r="AF1312" t="str">
            <v/>
          </cell>
          <cell r="AG1312" t="str">
            <v/>
          </cell>
          <cell r="AH1312" t="str">
            <v/>
          </cell>
        </row>
        <row r="1313">
          <cell r="C1313" t="str">
            <v/>
          </cell>
          <cell r="AE1313" t="str">
            <v/>
          </cell>
          <cell r="AF1313" t="str">
            <v/>
          </cell>
          <cell r="AG1313" t="str">
            <v/>
          </cell>
          <cell r="AH1313" t="str">
            <v/>
          </cell>
        </row>
        <row r="1314">
          <cell r="C1314" t="str">
            <v/>
          </cell>
          <cell r="AE1314" t="str">
            <v/>
          </cell>
          <cell r="AF1314" t="str">
            <v/>
          </cell>
          <cell r="AG1314" t="str">
            <v/>
          </cell>
          <cell r="AH1314" t="str">
            <v/>
          </cell>
        </row>
        <row r="1315">
          <cell r="C1315" t="str">
            <v/>
          </cell>
          <cell r="AE1315" t="str">
            <v/>
          </cell>
          <cell r="AF1315" t="str">
            <v/>
          </cell>
          <cell r="AG1315" t="str">
            <v/>
          </cell>
          <cell r="AH1315" t="str">
            <v/>
          </cell>
        </row>
        <row r="1316">
          <cell r="C1316" t="str">
            <v/>
          </cell>
          <cell r="AE1316" t="str">
            <v/>
          </cell>
          <cell r="AF1316" t="str">
            <v/>
          </cell>
          <cell r="AG1316" t="str">
            <v/>
          </cell>
          <cell r="AH1316" t="str">
            <v/>
          </cell>
        </row>
        <row r="1317">
          <cell r="C1317" t="str">
            <v/>
          </cell>
          <cell r="AE1317" t="str">
            <v/>
          </cell>
          <cell r="AF1317" t="str">
            <v/>
          </cell>
          <cell r="AG1317" t="str">
            <v/>
          </cell>
          <cell r="AH1317" t="str">
            <v/>
          </cell>
        </row>
        <row r="1318">
          <cell r="C1318" t="str">
            <v/>
          </cell>
          <cell r="AE1318" t="str">
            <v/>
          </cell>
          <cell r="AF1318" t="str">
            <v/>
          </cell>
          <cell r="AG1318" t="str">
            <v/>
          </cell>
          <cell r="AH1318" t="str">
            <v/>
          </cell>
        </row>
        <row r="1319">
          <cell r="C1319" t="str">
            <v/>
          </cell>
          <cell r="AE1319" t="str">
            <v/>
          </cell>
          <cell r="AF1319" t="str">
            <v/>
          </cell>
          <cell r="AG1319" t="str">
            <v/>
          </cell>
          <cell r="AH1319" t="str">
            <v/>
          </cell>
        </row>
        <row r="1320">
          <cell r="C1320" t="str">
            <v/>
          </cell>
          <cell r="AE1320" t="str">
            <v/>
          </cell>
          <cell r="AF1320" t="str">
            <v/>
          </cell>
          <cell r="AG1320" t="str">
            <v/>
          </cell>
          <cell r="AH1320" t="str">
            <v/>
          </cell>
        </row>
        <row r="1321">
          <cell r="C1321" t="str">
            <v/>
          </cell>
          <cell r="AE1321" t="str">
            <v/>
          </cell>
          <cell r="AF1321" t="str">
            <v/>
          </cell>
          <cell r="AG1321" t="str">
            <v/>
          </cell>
          <cell r="AH1321" t="str">
            <v/>
          </cell>
        </row>
        <row r="1322">
          <cell r="C1322" t="str">
            <v/>
          </cell>
          <cell r="AE1322" t="str">
            <v/>
          </cell>
          <cell r="AF1322" t="str">
            <v/>
          </cell>
          <cell r="AG1322" t="str">
            <v/>
          </cell>
          <cell r="AH1322" t="str">
            <v/>
          </cell>
        </row>
        <row r="1323">
          <cell r="C1323" t="str">
            <v/>
          </cell>
          <cell r="AE1323" t="str">
            <v/>
          </cell>
          <cell r="AF1323" t="str">
            <v/>
          </cell>
          <cell r="AG1323" t="str">
            <v/>
          </cell>
          <cell r="AH1323" t="str">
            <v/>
          </cell>
        </row>
        <row r="1324">
          <cell r="C1324" t="str">
            <v/>
          </cell>
          <cell r="AE1324" t="str">
            <v/>
          </cell>
          <cell r="AF1324" t="str">
            <v/>
          </cell>
          <cell r="AG1324" t="str">
            <v/>
          </cell>
          <cell r="AH1324" t="str">
            <v/>
          </cell>
        </row>
        <row r="1325">
          <cell r="C1325" t="str">
            <v/>
          </cell>
          <cell r="AE1325" t="str">
            <v/>
          </cell>
          <cell r="AF1325" t="str">
            <v/>
          </cell>
          <cell r="AG1325" t="str">
            <v/>
          </cell>
          <cell r="AH1325" t="str">
            <v/>
          </cell>
        </row>
        <row r="1326">
          <cell r="C1326" t="str">
            <v/>
          </cell>
          <cell r="AE1326" t="str">
            <v/>
          </cell>
          <cell r="AF1326" t="str">
            <v/>
          </cell>
          <cell r="AG1326" t="str">
            <v/>
          </cell>
          <cell r="AH1326" t="str">
            <v/>
          </cell>
        </row>
        <row r="1327">
          <cell r="C1327" t="str">
            <v/>
          </cell>
          <cell r="AE1327" t="str">
            <v/>
          </cell>
          <cell r="AF1327" t="str">
            <v/>
          </cell>
          <cell r="AG1327" t="str">
            <v/>
          </cell>
          <cell r="AH1327" t="str">
            <v/>
          </cell>
        </row>
        <row r="1328">
          <cell r="C1328" t="str">
            <v/>
          </cell>
          <cell r="AE1328" t="str">
            <v/>
          </cell>
          <cell r="AF1328" t="str">
            <v/>
          </cell>
          <cell r="AG1328" t="str">
            <v/>
          </cell>
          <cell r="AH1328" t="str">
            <v/>
          </cell>
        </row>
        <row r="1329">
          <cell r="C1329" t="str">
            <v/>
          </cell>
          <cell r="AE1329" t="str">
            <v/>
          </cell>
          <cell r="AF1329" t="str">
            <v/>
          </cell>
          <cell r="AG1329" t="str">
            <v/>
          </cell>
          <cell r="AH1329" t="str">
            <v/>
          </cell>
        </row>
        <row r="1330">
          <cell r="C1330" t="str">
            <v/>
          </cell>
          <cell r="AE1330" t="str">
            <v/>
          </cell>
          <cell r="AF1330" t="str">
            <v/>
          </cell>
          <cell r="AG1330" t="str">
            <v/>
          </cell>
          <cell r="AH1330" t="str">
            <v/>
          </cell>
        </row>
        <row r="1331">
          <cell r="C1331" t="str">
            <v/>
          </cell>
          <cell r="AE1331" t="str">
            <v/>
          </cell>
          <cell r="AF1331" t="str">
            <v/>
          </cell>
          <cell r="AG1331" t="str">
            <v/>
          </cell>
          <cell r="AH1331" t="str">
            <v/>
          </cell>
        </row>
        <row r="1332">
          <cell r="C1332" t="str">
            <v/>
          </cell>
          <cell r="AE1332" t="str">
            <v/>
          </cell>
          <cell r="AF1332" t="str">
            <v/>
          </cell>
          <cell r="AG1332" t="str">
            <v/>
          </cell>
          <cell r="AH1332" t="str">
            <v/>
          </cell>
        </row>
        <row r="1333">
          <cell r="C1333" t="str">
            <v/>
          </cell>
          <cell r="AE1333" t="str">
            <v/>
          </cell>
          <cell r="AF1333" t="str">
            <v/>
          </cell>
          <cell r="AG1333" t="str">
            <v/>
          </cell>
          <cell r="AH1333" t="str">
            <v/>
          </cell>
        </row>
        <row r="1334">
          <cell r="C1334" t="str">
            <v/>
          </cell>
          <cell r="AE1334" t="str">
            <v/>
          </cell>
          <cell r="AF1334" t="str">
            <v/>
          </cell>
          <cell r="AG1334" t="str">
            <v/>
          </cell>
          <cell r="AH1334" t="str">
            <v/>
          </cell>
        </row>
        <row r="1335">
          <cell r="C1335" t="str">
            <v/>
          </cell>
          <cell r="AE1335" t="str">
            <v/>
          </cell>
          <cell r="AF1335" t="str">
            <v/>
          </cell>
          <cell r="AG1335" t="str">
            <v/>
          </cell>
          <cell r="AH1335" t="str">
            <v/>
          </cell>
        </row>
        <row r="1336">
          <cell r="C1336" t="str">
            <v/>
          </cell>
          <cell r="AE1336" t="str">
            <v/>
          </cell>
          <cell r="AF1336" t="str">
            <v/>
          </cell>
          <cell r="AG1336" t="str">
            <v/>
          </cell>
          <cell r="AH1336" t="str">
            <v/>
          </cell>
        </row>
        <row r="1337">
          <cell r="C1337" t="str">
            <v/>
          </cell>
          <cell r="AE1337" t="str">
            <v/>
          </cell>
          <cell r="AF1337" t="str">
            <v/>
          </cell>
          <cell r="AG1337" t="str">
            <v/>
          </cell>
          <cell r="AH1337" t="str">
            <v/>
          </cell>
        </row>
        <row r="1338">
          <cell r="C1338" t="str">
            <v/>
          </cell>
          <cell r="AE1338" t="str">
            <v/>
          </cell>
          <cell r="AF1338" t="str">
            <v/>
          </cell>
          <cell r="AG1338" t="str">
            <v/>
          </cell>
          <cell r="AH1338" t="str">
            <v/>
          </cell>
        </row>
        <row r="1339">
          <cell r="C1339" t="str">
            <v/>
          </cell>
          <cell r="AE1339" t="str">
            <v/>
          </cell>
          <cell r="AF1339" t="str">
            <v/>
          </cell>
          <cell r="AG1339" t="str">
            <v/>
          </cell>
          <cell r="AH1339" t="str">
            <v/>
          </cell>
        </row>
        <row r="1340">
          <cell r="C1340" t="str">
            <v/>
          </cell>
          <cell r="AE1340" t="str">
            <v/>
          </cell>
          <cell r="AF1340" t="str">
            <v/>
          </cell>
          <cell r="AG1340" t="str">
            <v/>
          </cell>
          <cell r="AH1340" t="str">
            <v/>
          </cell>
        </row>
        <row r="1341">
          <cell r="C1341" t="str">
            <v/>
          </cell>
          <cell r="AE1341" t="str">
            <v/>
          </cell>
          <cell r="AF1341" t="str">
            <v/>
          </cell>
          <cell r="AG1341" t="str">
            <v/>
          </cell>
          <cell r="AH1341" t="str">
            <v/>
          </cell>
        </row>
        <row r="1342">
          <cell r="C1342" t="str">
            <v/>
          </cell>
          <cell r="AE1342" t="str">
            <v/>
          </cell>
          <cell r="AF1342" t="str">
            <v/>
          </cell>
          <cell r="AG1342" t="str">
            <v/>
          </cell>
          <cell r="AH1342" t="str">
            <v/>
          </cell>
        </row>
        <row r="1343">
          <cell r="C1343" t="str">
            <v/>
          </cell>
          <cell r="AE1343" t="str">
            <v/>
          </cell>
          <cell r="AF1343" t="str">
            <v/>
          </cell>
          <cell r="AG1343" t="str">
            <v/>
          </cell>
          <cell r="AH1343" t="str">
            <v/>
          </cell>
        </row>
        <row r="1344">
          <cell r="C1344" t="str">
            <v/>
          </cell>
          <cell r="AE1344" t="str">
            <v/>
          </cell>
          <cell r="AF1344" t="str">
            <v/>
          </cell>
          <cell r="AG1344" t="str">
            <v/>
          </cell>
          <cell r="AH1344" t="str">
            <v/>
          </cell>
        </row>
        <row r="1345">
          <cell r="C1345" t="str">
            <v/>
          </cell>
          <cell r="AE1345" t="str">
            <v/>
          </cell>
          <cell r="AF1345" t="str">
            <v/>
          </cell>
          <cell r="AG1345" t="str">
            <v/>
          </cell>
          <cell r="AH1345" t="str">
            <v/>
          </cell>
        </row>
        <row r="1346">
          <cell r="C1346" t="str">
            <v/>
          </cell>
          <cell r="AE1346" t="str">
            <v/>
          </cell>
          <cell r="AF1346" t="str">
            <v/>
          </cell>
          <cell r="AG1346" t="str">
            <v/>
          </cell>
          <cell r="AH1346" t="str">
            <v/>
          </cell>
        </row>
        <row r="1347">
          <cell r="C1347" t="str">
            <v/>
          </cell>
          <cell r="AE1347" t="str">
            <v/>
          </cell>
          <cell r="AF1347" t="str">
            <v/>
          </cell>
          <cell r="AG1347" t="str">
            <v/>
          </cell>
          <cell r="AH1347" t="str">
            <v/>
          </cell>
        </row>
        <row r="1348">
          <cell r="C1348" t="str">
            <v/>
          </cell>
          <cell r="AE1348" t="str">
            <v/>
          </cell>
          <cell r="AF1348" t="str">
            <v/>
          </cell>
          <cell r="AG1348" t="str">
            <v/>
          </cell>
          <cell r="AH1348" t="str">
            <v/>
          </cell>
        </row>
        <row r="1349">
          <cell r="C1349" t="str">
            <v/>
          </cell>
          <cell r="AE1349" t="str">
            <v/>
          </cell>
          <cell r="AF1349" t="str">
            <v/>
          </cell>
          <cell r="AG1349" t="str">
            <v/>
          </cell>
          <cell r="AH1349" t="str">
            <v/>
          </cell>
        </row>
        <row r="1350">
          <cell r="C1350" t="str">
            <v/>
          </cell>
          <cell r="AE1350" t="str">
            <v/>
          </cell>
          <cell r="AF1350" t="str">
            <v/>
          </cell>
          <cell r="AG1350" t="str">
            <v/>
          </cell>
          <cell r="AH1350" t="str">
            <v/>
          </cell>
        </row>
        <row r="1351">
          <cell r="C1351" t="str">
            <v/>
          </cell>
          <cell r="AE1351" t="str">
            <v/>
          </cell>
          <cell r="AF1351" t="str">
            <v/>
          </cell>
          <cell r="AG1351" t="str">
            <v/>
          </cell>
          <cell r="AH1351" t="str">
            <v/>
          </cell>
        </row>
        <row r="1352">
          <cell r="C1352" t="str">
            <v/>
          </cell>
          <cell r="AE1352" t="str">
            <v/>
          </cell>
          <cell r="AF1352" t="str">
            <v/>
          </cell>
          <cell r="AG1352" t="str">
            <v/>
          </cell>
          <cell r="AH1352" t="str">
            <v/>
          </cell>
        </row>
        <row r="1353">
          <cell r="C1353" t="str">
            <v/>
          </cell>
          <cell r="AE1353" t="str">
            <v/>
          </cell>
          <cell r="AF1353" t="str">
            <v/>
          </cell>
          <cell r="AG1353" t="str">
            <v/>
          </cell>
          <cell r="AH1353" t="str">
            <v/>
          </cell>
        </row>
        <row r="1354">
          <cell r="C1354" t="str">
            <v/>
          </cell>
          <cell r="AE1354" t="str">
            <v/>
          </cell>
          <cell r="AF1354" t="str">
            <v/>
          </cell>
          <cell r="AG1354" t="str">
            <v/>
          </cell>
          <cell r="AH1354" t="str">
            <v/>
          </cell>
        </row>
        <row r="1355">
          <cell r="C1355" t="str">
            <v/>
          </cell>
          <cell r="AE1355" t="str">
            <v/>
          </cell>
          <cell r="AF1355" t="str">
            <v/>
          </cell>
          <cell r="AG1355" t="str">
            <v/>
          </cell>
          <cell r="AH1355" t="str">
            <v/>
          </cell>
        </row>
        <row r="1356">
          <cell r="C1356" t="str">
            <v/>
          </cell>
          <cell r="AE1356" t="str">
            <v/>
          </cell>
          <cell r="AF1356" t="str">
            <v/>
          </cell>
          <cell r="AG1356" t="str">
            <v/>
          </cell>
          <cell r="AH1356" t="str">
            <v/>
          </cell>
        </row>
        <row r="1357">
          <cell r="C1357" t="str">
            <v/>
          </cell>
          <cell r="AE1357" t="str">
            <v/>
          </cell>
          <cell r="AF1357" t="str">
            <v/>
          </cell>
          <cell r="AG1357" t="str">
            <v/>
          </cell>
          <cell r="AH1357" t="str">
            <v/>
          </cell>
        </row>
        <row r="1358">
          <cell r="C1358" t="str">
            <v/>
          </cell>
          <cell r="AE1358" t="str">
            <v/>
          </cell>
          <cell r="AF1358" t="str">
            <v/>
          </cell>
          <cell r="AG1358" t="str">
            <v/>
          </cell>
          <cell r="AH1358" t="str">
            <v/>
          </cell>
        </row>
        <row r="1359">
          <cell r="C1359" t="str">
            <v/>
          </cell>
          <cell r="AE1359" t="str">
            <v/>
          </cell>
          <cell r="AF1359" t="str">
            <v/>
          </cell>
          <cell r="AG1359" t="str">
            <v/>
          </cell>
          <cell r="AH1359" t="str">
            <v/>
          </cell>
        </row>
        <row r="1360">
          <cell r="C1360" t="str">
            <v/>
          </cell>
          <cell r="AE1360" t="str">
            <v/>
          </cell>
          <cell r="AF1360" t="str">
            <v/>
          </cell>
          <cell r="AG1360" t="str">
            <v/>
          </cell>
          <cell r="AH1360" t="str">
            <v/>
          </cell>
        </row>
        <row r="1361">
          <cell r="C1361" t="str">
            <v/>
          </cell>
          <cell r="AE1361" t="str">
            <v/>
          </cell>
          <cell r="AF1361" t="str">
            <v/>
          </cell>
          <cell r="AG1361" t="str">
            <v/>
          </cell>
          <cell r="AH1361" t="str">
            <v/>
          </cell>
        </row>
        <row r="1362">
          <cell r="C1362" t="str">
            <v/>
          </cell>
          <cell r="AE1362" t="str">
            <v/>
          </cell>
          <cell r="AF1362" t="str">
            <v/>
          </cell>
          <cell r="AG1362" t="str">
            <v/>
          </cell>
          <cell r="AH1362" t="str">
            <v/>
          </cell>
        </row>
        <row r="1363">
          <cell r="C1363" t="str">
            <v/>
          </cell>
          <cell r="AE1363" t="str">
            <v/>
          </cell>
          <cell r="AF1363" t="str">
            <v/>
          </cell>
          <cell r="AG1363" t="str">
            <v/>
          </cell>
          <cell r="AH1363" t="str">
            <v/>
          </cell>
        </row>
        <row r="1364">
          <cell r="C1364" t="str">
            <v/>
          </cell>
          <cell r="AE1364" t="str">
            <v/>
          </cell>
          <cell r="AF1364" t="str">
            <v/>
          </cell>
          <cell r="AG1364" t="str">
            <v/>
          </cell>
          <cell r="AH1364" t="str">
            <v/>
          </cell>
        </row>
        <row r="1365">
          <cell r="C1365" t="str">
            <v/>
          </cell>
          <cell r="AE1365" t="str">
            <v/>
          </cell>
          <cell r="AF1365" t="str">
            <v/>
          </cell>
          <cell r="AG1365" t="str">
            <v/>
          </cell>
          <cell r="AH1365" t="str">
            <v/>
          </cell>
        </row>
        <row r="1366">
          <cell r="C1366" t="str">
            <v/>
          </cell>
          <cell r="AE1366" t="str">
            <v/>
          </cell>
          <cell r="AF1366" t="str">
            <v/>
          </cell>
          <cell r="AG1366" t="str">
            <v/>
          </cell>
          <cell r="AH1366" t="str">
            <v/>
          </cell>
        </row>
        <row r="1367">
          <cell r="C1367" t="str">
            <v/>
          </cell>
          <cell r="AE1367" t="str">
            <v/>
          </cell>
          <cell r="AF1367" t="str">
            <v/>
          </cell>
          <cell r="AG1367" t="str">
            <v/>
          </cell>
          <cell r="AH1367" t="str">
            <v/>
          </cell>
        </row>
        <row r="1368">
          <cell r="C1368" t="str">
            <v/>
          </cell>
          <cell r="AE1368" t="str">
            <v/>
          </cell>
          <cell r="AF1368" t="str">
            <v/>
          </cell>
          <cell r="AG1368" t="str">
            <v/>
          </cell>
          <cell r="AH1368" t="str">
            <v/>
          </cell>
        </row>
        <row r="1369">
          <cell r="C1369" t="str">
            <v/>
          </cell>
          <cell r="AE1369" t="str">
            <v/>
          </cell>
          <cell r="AF1369" t="str">
            <v/>
          </cell>
          <cell r="AG1369" t="str">
            <v/>
          </cell>
          <cell r="AH1369" t="str">
            <v/>
          </cell>
        </row>
        <row r="1370">
          <cell r="C1370" t="str">
            <v/>
          </cell>
          <cell r="AE1370" t="str">
            <v/>
          </cell>
          <cell r="AF1370" t="str">
            <v/>
          </cell>
          <cell r="AG1370" t="str">
            <v/>
          </cell>
          <cell r="AH1370" t="str">
            <v/>
          </cell>
        </row>
        <row r="1371">
          <cell r="C1371" t="str">
            <v/>
          </cell>
          <cell r="AE1371" t="str">
            <v/>
          </cell>
          <cell r="AF1371" t="str">
            <v/>
          </cell>
          <cell r="AG1371" t="str">
            <v/>
          </cell>
          <cell r="AH1371" t="str">
            <v/>
          </cell>
        </row>
        <row r="1372">
          <cell r="C1372" t="str">
            <v/>
          </cell>
          <cell r="AE1372" t="str">
            <v/>
          </cell>
          <cell r="AF1372" t="str">
            <v/>
          </cell>
          <cell r="AG1372" t="str">
            <v/>
          </cell>
          <cell r="AH1372" t="str">
            <v/>
          </cell>
        </row>
        <row r="1373">
          <cell r="C1373" t="str">
            <v/>
          </cell>
          <cell r="AE1373" t="str">
            <v/>
          </cell>
          <cell r="AF1373" t="str">
            <v/>
          </cell>
          <cell r="AG1373" t="str">
            <v/>
          </cell>
          <cell r="AH1373" t="str">
            <v/>
          </cell>
        </row>
        <row r="1374">
          <cell r="C1374" t="str">
            <v/>
          </cell>
          <cell r="AE1374" t="str">
            <v/>
          </cell>
          <cell r="AF1374" t="str">
            <v/>
          </cell>
          <cell r="AG1374" t="str">
            <v/>
          </cell>
          <cell r="AH1374" t="str">
            <v/>
          </cell>
        </row>
        <row r="1375">
          <cell r="C1375" t="str">
            <v/>
          </cell>
          <cell r="AE1375" t="str">
            <v/>
          </cell>
          <cell r="AF1375" t="str">
            <v/>
          </cell>
          <cell r="AG1375" t="str">
            <v/>
          </cell>
          <cell r="AH1375" t="str">
            <v/>
          </cell>
        </row>
        <row r="1376">
          <cell r="C1376" t="str">
            <v/>
          </cell>
          <cell r="AE1376" t="str">
            <v/>
          </cell>
          <cell r="AF1376" t="str">
            <v/>
          </cell>
          <cell r="AG1376" t="str">
            <v/>
          </cell>
          <cell r="AH1376" t="str">
            <v/>
          </cell>
        </row>
        <row r="1377">
          <cell r="C1377" t="str">
            <v/>
          </cell>
          <cell r="AE1377" t="str">
            <v/>
          </cell>
          <cell r="AF1377" t="str">
            <v/>
          </cell>
          <cell r="AG1377" t="str">
            <v/>
          </cell>
          <cell r="AH1377" t="str">
            <v/>
          </cell>
        </row>
        <row r="1378">
          <cell r="C1378" t="str">
            <v/>
          </cell>
          <cell r="AE1378" t="str">
            <v/>
          </cell>
          <cell r="AF1378" t="str">
            <v/>
          </cell>
          <cell r="AG1378" t="str">
            <v/>
          </cell>
          <cell r="AH1378" t="str">
            <v/>
          </cell>
        </row>
        <row r="1379">
          <cell r="C1379" t="str">
            <v/>
          </cell>
          <cell r="AE1379" t="str">
            <v/>
          </cell>
          <cell r="AF1379" t="str">
            <v/>
          </cell>
          <cell r="AG1379" t="str">
            <v/>
          </cell>
          <cell r="AH1379" t="str">
            <v/>
          </cell>
        </row>
        <row r="1380">
          <cell r="C1380" t="str">
            <v/>
          </cell>
          <cell r="AE1380" t="str">
            <v/>
          </cell>
          <cell r="AF1380" t="str">
            <v/>
          </cell>
          <cell r="AG1380" t="str">
            <v/>
          </cell>
          <cell r="AH1380" t="str">
            <v/>
          </cell>
        </row>
        <row r="1381">
          <cell r="C1381" t="str">
            <v/>
          </cell>
          <cell r="AE1381" t="str">
            <v/>
          </cell>
          <cell r="AF1381" t="str">
            <v/>
          </cell>
          <cell r="AG1381" t="str">
            <v/>
          </cell>
          <cell r="AH1381" t="str">
            <v/>
          </cell>
        </row>
        <row r="1382">
          <cell r="C1382" t="str">
            <v/>
          </cell>
          <cell r="AE1382" t="str">
            <v/>
          </cell>
          <cell r="AF1382" t="str">
            <v/>
          </cell>
          <cell r="AG1382" t="str">
            <v/>
          </cell>
          <cell r="AH1382" t="str">
            <v/>
          </cell>
        </row>
        <row r="1383">
          <cell r="C1383" t="str">
            <v/>
          </cell>
          <cell r="AE1383" t="str">
            <v/>
          </cell>
          <cell r="AF1383" t="str">
            <v/>
          </cell>
          <cell r="AG1383" t="str">
            <v/>
          </cell>
          <cell r="AH1383" t="str">
            <v/>
          </cell>
        </row>
        <row r="1384">
          <cell r="C1384" t="str">
            <v/>
          </cell>
          <cell r="AE1384" t="str">
            <v/>
          </cell>
          <cell r="AF1384" t="str">
            <v/>
          </cell>
          <cell r="AG1384" t="str">
            <v/>
          </cell>
          <cell r="AH1384" t="str">
            <v/>
          </cell>
        </row>
        <row r="1385">
          <cell r="C1385" t="str">
            <v/>
          </cell>
          <cell r="AE1385" t="str">
            <v/>
          </cell>
          <cell r="AF1385" t="str">
            <v/>
          </cell>
          <cell r="AG1385" t="str">
            <v/>
          </cell>
          <cell r="AH1385" t="str">
            <v/>
          </cell>
        </row>
        <row r="1386">
          <cell r="C1386" t="str">
            <v/>
          </cell>
          <cell r="AE1386" t="str">
            <v/>
          </cell>
          <cell r="AF1386" t="str">
            <v/>
          </cell>
          <cell r="AG1386" t="str">
            <v/>
          </cell>
          <cell r="AH1386" t="str">
            <v/>
          </cell>
        </row>
        <row r="1387">
          <cell r="C1387" t="str">
            <v/>
          </cell>
          <cell r="AE1387" t="str">
            <v/>
          </cell>
          <cell r="AF1387" t="str">
            <v/>
          </cell>
          <cell r="AG1387" t="str">
            <v/>
          </cell>
          <cell r="AH1387" t="str">
            <v/>
          </cell>
        </row>
        <row r="1388">
          <cell r="C1388" t="str">
            <v/>
          </cell>
          <cell r="AE1388" t="str">
            <v/>
          </cell>
          <cell r="AF1388" t="str">
            <v/>
          </cell>
          <cell r="AG1388" t="str">
            <v/>
          </cell>
          <cell r="AH1388" t="str">
            <v/>
          </cell>
        </row>
        <row r="1389">
          <cell r="C1389" t="str">
            <v/>
          </cell>
          <cell r="AE1389" t="str">
            <v/>
          </cell>
          <cell r="AF1389" t="str">
            <v/>
          </cell>
          <cell r="AG1389" t="str">
            <v/>
          </cell>
          <cell r="AH1389" t="str">
            <v/>
          </cell>
        </row>
        <row r="1390">
          <cell r="C1390" t="str">
            <v/>
          </cell>
          <cell r="AE1390" t="str">
            <v/>
          </cell>
          <cell r="AF1390" t="str">
            <v/>
          </cell>
          <cell r="AG1390" t="str">
            <v/>
          </cell>
          <cell r="AH1390" t="str">
            <v/>
          </cell>
        </row>
        <row r="1391">
          <cell r="C1391" t="str">
            <v/>
          </cell>
          <cell r="AE1391" t="str">
            <v/>
          </cell>
          <cell r="AF1391" t="str">
            <v/>
          </cell>
          <cell r="AG1391" t="str">
            <v/>
          </cell>
          <cell r="AH1391" t="str">
            <v/>
          </cell>
        </row>
        <row r="1392">
          <cell r="C1392" t="str">
            <v/>
          </cell>
          <cell r="AE1392" t="str">
            <v/>
          </cell>
          <cell r="AF1392" t="str">
            <v/>
          </cell>
          <cell r="AG1392" t="str">
            <v/>
          </cell>
          <cell r="AH1392" t="str">
            <v/>
          </cell>
        </row>
        <row r="1393">
          <cell r="C1393" t="str">
            <v/>
          </cell>
          <cell r="AE1393" t="str">
            <v/>
          </cell>
          <cell r="AF1393" t="str">
            <v/>
          </cell>
          <cell r="AG1393" t="str">
            <v/>
          </cell>
          <cell r="AH1393" t="str">
            <v/>
          </cell>
        </row>
        <row r="1394">
          <cell r="C1394" t="str">
            <v/>
          </cell>
          <cell r="AE1394" t="str">
            <v/>
          </cell>
          <cell r="AF1394" t="str">
            <v/>
          </cell>
          <cell r="AG1394" t="str">
            <v/>
          </cell>
          <cell r="AH1394" t="str">
            <v/>
          </cell>
        </row>
        <row r="1395">
          <cell r="C1395" t="str">
            <v/>
          </cell>
          <cell r="AE1395" t="str">
            <v/>
          </cell>
          <cell r="AF1395" t="str">
            <v/>
          </cell>
          <cell r="AG1395" t="str">
            <v/>
          </cell>
          <cell r="AH1395" t="str">
            <v/>
          </cell>
        </row>
        <row r="1396">
          <cell r="C1396" t="str">
            <v/>
          </cell>
          <cell r="AE1396" t="str">
            <v/>
          </cell>
          <cell r="AF1396" t="str">
            <v/>
          </cell>
          <cell r="AG1396" t="str">
            <v/>
          </cell>
          <cell r="AH1396" t="str">
            <v/>
          </cell>
        </row>
        <row r="1397">
          <cell r="C1397" t="str">
            <v/>
          </cell>
          <cell r="AE1397" t="str">
            <v/>
          </cell>
          <cell r="AF1397" t="str">
            <v/>
          </cell>
          <cell r="AG1397" t="str">
            <v/>
          </cell>
          <cell r="AH1397" t="str">
            <v/>
          </cell>
        </row>
        <row r="1398">
          <cell r="C1398" t="str">
            <v/>
          </cell>
          <cell r="AE1398" t="str">
            <v/>
          </cell>
          <cell r="AF1398" t="str">
            <v/>
          </cell>
          <cell r="AG1398" t="str">
            <v/>
          </cell>
          <cell r="AH1398" t="str">
            <v/>
          </cell>
        </row>
        <row r="1399">
          <cell r="C1399" t="str">
            <v/>
          </cell>
          <cell r="AE1399" t="str">
            <v/>
          </cell>
          <cell r="AF1399" t="str">
            <v/>
          </cell>
          <cell r="AG1399" t="str">
            <v/>
          </cell>
          <cell r="AH1399" t="str">
            <v/>
          </cell>
        </row>
        <row r="1400">
          <cell r="C1400" t="str">
            <v/>
          </cell>
          <cell r="AE1400" t="str">
            <v/>
          </cell>
          <cell r="AF1400" t="str">
            <v/>
          </cell>
          <cell r="AG1400" t="str">
            <v/>
          </cell>
          <cell r="AH1400" t="str">
            <v/>
          </cell>
        </row>
        <row r="1401">
          <cell r="C1401" t="str">
            <v/>
          </cell>
          <cell r="AE1401" t="str">
            <v/>
          </cell>
          <cell r="AF1401" t="str">
            <v/>
          </cell>
          <cell r="AG1401" t="str">
            <v/>
          </cell>
          <cell r="AH1401" t="str">
            <v/>
          </cell>
        </row>
        <row r="1402">
          <cell r="C1402" t="str">
            <v/>
          </cell>
          <cell r="AE1402" t="str">
            <v/>
          </cell>
          <cell r="AF1402" t="str">
            <v/>
          </cell>
          <cell r="AG1402" t="str">
            <v/>
          </cell>
          <cell r="AH1402" t="str">
            <v/>
          </cell>
        </row>
        <row r="1403">
          <cell r="C1403" t="str">
            <v/>
          </cell>
          <cell r="AE1403" t="str">
            <v/>
          </cell>
          <cell r="AF1403" t="str">
            <v/>
          </cell>
          <cell r="AG1403" t="str">
            <v/>
          </cell>
          <cell r="AH1403" t="str">
            <v/>
          </cell>
        </row>
        <row r="1404">
          <cell r="C1404" t="str">
            <v/>
          </cell>
          <cell r="AE1404" t="str">
            <v/>
          </cell>
          <cell r="AF1404" t="str">
            <v/>
          </cell>
          <cell r="AG1404" t="str">
            <v/>
          </cell>
          <cell r="AH1404" t="str">
            <v/>
          </cell>
        </row>
        <row r="1405">
          <cell r="C1405" t="str">
            <v/>
          </cell>
          <cell r="AE1405" t="str">
            <v/>
          </cell>
          <cell r="AF1405" t="str">
            <v/>
          </cell>
          <cell r="AG1405" t="str">
            <v/>
          </cell>
          <cell r="AH1405" t="str">
            <v/>
          </cell>
        </row>
        <row r="1406">
          <cell r="C1406" t="str">
            <v/>
          </cell>
          <cell r="AE1406" t="str">
            <v/>
          </cell>
          <cell r="AF1406" t="str">
            <v/>
          </cell>
          <cell r="AG1406" t="str">
            <v/>
          </cell>
          <cell r="AH1406" t="str">
            <v/>
          </cell>
        </row>
        <row r="1407">
          <cell r="C1407" t="str">
            <v/>
          </cell>
          <cell r="AE1407" t="str">
            <v/>
          </cell>
          <cell r="AF1407" t="str">
            <v/>
          </cell>
          <cell r="AG1407" t="str">
            <v/>
          </cell>
          <cell r="AH1407" t="str">
            <v/>
          </cell>
        </row>
        <row r="1408">
          <cell r="C1408" t="str">
            <v/>
          </cell>
          <cell r="AE1408" t="str">
            <v/>
          </cell>
          <cell r="AF1408" t="str">
            <v/>
          </cell>
          <cell r="AG1408" t="str">
            <v/>
          </cell>
          <cell r="AH1408" t="str">
            <v/>
          </cell>
        </row>
        <row r="1409">
          <cell r="C1409" t="str">
            <v/>
          </cell>
          <cell r="AE1409" t="str">
            <v/>
          </cell>
          <cell r="AF1409" t="str">
            <v/>
          </cell>
          <cell r="AG1409" t="str">
            <v/>
          </cell>
          <cell r="AH1409" t="str">
            <v/>
          </cell>
        </row>
        <row r="1410">
          <cell r="C1410" t="str">
            <v/>
          </cell>
          <cell r="AE1410" t="str">
            <v/>
          </cell>
          <cell r="AF1410" t="str">
            <v/>
          </cell>
          <cell r="AG1410" t="str">
            <v/>
          </cell>
          <cell r="AH1410" t="str">
            <v/>
          </cell>
        </row>
        <row r="1411">
          <cell r="C1411" t="str">
            <v/>
          </cell>
          <cell r="AE1411" t="str">
            <v/>
          </cell>
          <cell r="AF1411" t="str">
            <v/>
          </cell>
          <cell r="AG1411" t="str">
            <v/>
          </cell>
          <cell r="AH1411" t="str">
            <v/>
          </cell>
        </row>
        <row r="1412">
          <cell r="C1412" t="str">
            <v/>
          </cell>
          <cell r="AE1412" t="str">
            <v/>
          </cell>
          <cell r="AF1412" t="str">
            <v/>
          </cell>
          <cell r="AG1412" t="str">
            <v/>
          </cell>
          <cell r="AH1412" t="str">
            <v/>
          </cell>
        </row>
        <row r="1413">
          <cell r="C1413" t="str">
            <v/>
          </cell>
          <cell r="AE1413" t="str">
            <v/>
          </cell>
          <cell r="AF1413" t="str">
            <v/>
          </cell>
          <cell r="AG1413" t="str">
            <v/>
          </cell>
          <cell r="AH1413" t="str">
            <v/>
          </cell>
        </row>
        <row r="1414">
          <cell r="C1414" t="str">
            <v/>
          </cell>
          <cell r="AE1414" t="str">
            <v/>
          </cell>
          <cell r="AF1414" t="str">
            <v/>
          </cell>
          <cell r="AG1414" t="str">
            <v/>
          </cell>
          <cell r="AH1414" t="str">
            <v/>
          </cell>
        </row>
        <row r="1415">
          <cell r="C1415" t="str">
            <v/>
          </cell>
          <cell r="AE1415" t="str">
            <v/>
          </cell>
          <cell r="AF1415" t="str">
            <v/>
          </cell>
          <cell r="AG1415" t="str">
            <v/>
          </cell>
          <cell r="AH1415" t="str">
            <v/>
          </cell>
        </row>
        <row r="1416">
          <cell r="C1416" t="str">
            <v/>
          </cell>
          <cell r="AE1416" t="str">
            <v/>
          </cell>
          <cell r="AF1416" t="str">
            <v/>
          </cell>
          <cell r="AG1416" t="str">
            <v/>
          </cell>
          <cell r="AH1416" t="str">
            <v/>
          </cell>
        </row>
        <row r="1417">
          <cell r="C1417" t="str">
            <v/>
          </cell>
          <cell r="AE1417" t="str">
            <v/>
          </cell>
          <cell r="AF1417" t="str">
            <v/>
          </cell>
          <cell r="AG1417" t="str">
            <v/>
          </cell>
          <cell r="AH1417" t="str">
            <v/>
          </cell>
        </row>
        <row r="1418">
          <cell r="C1418" t="str">
            <v/>
          </cell>
          <cell r="AE1418" t="str">
            <v/>
          </cell>
          <cell r="AF1418" t="str">
            <v/>
          </cell>
          <cell r="AG1418" t="str">
            <v/>
          </cell>
          <cell r="AH1418" t="str">
            <v/>
          </cell>
        </row>
        <row r="1419">
          <cell r="C1419" t="str">
            <v/>
          </cell>
          <cell r="AE1419" t="str">
            <v/>
          </cell>
          <cell r="AF1419" t="str">
            <v/>
          </cell>
          <cell r="AG1419" t="str">
            <v/>
          </cell>
          <cell r="AH1419" t="str">
            <v/>
          </cell>
        </row>
        <row r="1420">
          <cell r="C1420" t="str">
            <v/>
          </cell>
          <cell r="AE1420" t="str">
            <v/>
          </cell>
          <cell r="AF1420" t="str">
            <v/>
          </cell>
          <cell r="AG1420" t="str">
            <v/>
          </cell>
          <cell r="AH1420" t="str">
            <v/>
          </cell>
        </row>
        <row r="1421">
          <cell r="C1421" t="str">
            <v/>
          </cell>
          <cell r="AE1421" t="str">
            <v/>
          </cell>
          <cell r="AF1421" t="str">
            <v/>
          </cell>
          <cell r="AG1421" t="str">
            <v/>
          </cell>
          <cell r="AH1421" t="str">
            <v/>
          </cell>
        </row>
        <row r="1422">
          <cell r="C1422" t="str">
            <v/>
          </cell>
          <cell r="AE1422" t="str">
            <v/>
          </cell>
          <cell r="AF1422" t="str">
            <v/>
          </cell>
          <cell r="AG1422" t="str">
            <v/>
          </cell>
          <cell r="AH1422" t="str">
            <v/>
          </cell>
        </row>
        <row r="1423">
          <cell r="C1423" t="str">
            <v/>
          </cell>
          <cell r="AE1423" t="str">
            <v/>
          </cell>
          <cell r="AF1423" t="str">
            <v/>
          </cell>
          <cell r="AG1423" t="str">
            <v/>
          </cell>
          <cell r="AH1423" t="str">
            <v/>
          </cell>
        </row>
        <row r="1424">
          <cell r="C1424" t="str">
            <v/>
          </cell>
          <cell r="AE1424" t="str">
            <v/>
          </cell>
          <cell r="AF1424" t="str">
            <v/>
          </cell>
          <cell r="AG1424" t="str">
            <v/>
          </cell>
          <cell r="AH1424" t="str">
            <v/>
          </cell>
        </row>
        <row r="1425">
          <cell r="C1425" t="str">
            <v/>
          </cell>
          <cell r="AE1425" t="str">
            <v/>
          </cell>
          <cell r="AF1425" t="str">
            <v/>
          </cell>
          <cell r="AG1425" t="str">
            <v/>
          </cell>
          <cell r="AH1425" t="str">
            <v/>
          </cell>
        </row>
        <row r="1426">
          <cell r="C1426" t="str">
            <v/>
          </cell>
          <cell r="AE1426" t="str">
            <v/>
          </cell>
          <cell r="AF1426" t="str">
            <v/>
          </cell>
          <cell r="AG1426" t="str">
            <v/>
          </cell>
          <cell r="AH1426" t="str">
            <v/>
          </cell>
        </row>
        <row r="1427">
          <cell r="C1427" t="str">
            <v/>
          </cell>
          <cell r="AE1427" t="str">
            <v/>
          </cell>
          <cell r="AF1427" t="str">
            <v/>
          </cell>
          <cell r="AG1427" t="str">
            <v/>
          </cell>
          <cell r="AH1427" t="str">
            <v/>
          </cell>
        </row>
        <row r="1428">
          <cell r="C1428" t="str">
            <v/>
          </cell>
          <cell r="AE1428" t="str">
            <v/>
          </cell>
          <cell r="AF1428" t="str">
            <v/>
          </cell>
          <cell r="AG1428" t="str">
            <v/>
          </cell>
          <cell r="AH1428" t="str">
            <v/>
          </cell>
        </row>
        <row r="1429">
          <cell r="C1429" t="str">
            <v/>
          </cell>
          <cell r="AE1429" t="str">
            <v/>
          </cell>
          <cell r="AF1429" t="str">
            <v/>
          </cell>
          <cell r="AG1429" t="str">
            <v/>
          </cell>
          <cell r="AH1429" t="str">
            <v/>
          </cell>
        </row>
        <row r="1430">
          <cell r="C1430" t="str">
            <v/>
          </cell>
          <cell r="AE1430" t="str">
            <v/>
          </cell>
          <cell r="AF1430" t="str">
            <v/>
          </cell>
          <cell r="AG1430" t="str">
            <v/>
          </cell>
          <cell r="AH1430" t="str">
            <v/>
          </cell>
        </row>
        <row r="1431">
          <cell r="C1431" t="str">
            <v/>
          </cell>
          <cell r="AE1431" t="str">
            <v/>
          </cell>
          <cell r="AF1431" t="str">
            <v/>
          </cell>
          <cell r="AG1431" t="str">
            <v/>
          </cell>
          <cell r="AH1431" t="str">
            <v/>
          </cell>
        </row>
        <row r="1432">
          <cell r="C1432" t="str">
            <v/>
          </cell>
          <cell r="AE1432" t="str">
            <v/>
          </cell>
          <cell r="AF1432" t="str">
            <v/>
          </cell>
          <cell r="AG1432" t="str">
            <v/>
          </cell>
          <cell r="AH1432" t="str">
            <v/>
          </cell>
        </row>
        <row r="1433">
          <cell r="C1433" t="str">
            <v/>
          </cell>
          <cell r="AE1433" t="str">
            <v/>
          </cell>
          <cell r="AF1433" t="str">
            <v/>
          </cell>
          <cell r="AG1433" t="str">
            <v/>
          </cell>
          <cell r="AH1433" t="str">
            <v/>
          </cell>
        </row>
        <row r="1434">
          <cell r="C1434" t="str">
            <v/>
          </cell>
          <cell r="AE1434" t="str">
            <v/>
          </cell>
          <cell r="AF1434" t="str">
            <v/>
          </cell>
          <cell r="AG1434" t="str">
            <v/>
          </cell>
          <cell r="AH1434" t="str">
            <v/>
          </cell>
        </row>
        <row r="1435">
          <cell r="C1435" t="str">
            <v/>
          </cell>
          <cell r="AE1435" t="str">
            <v/>
          </cell>
          <cell r="AF1435" t="str">
            <v/>
          </cell>
          <cell r="AG1435" t="str">
            <v/>
          </cell>
          <cell r="AH1435" t="str">
            <v/>
          </cell>
        </row>
        <row r="1436">
          <cell r="C1436" t="str">
            <v/>
          </cell>
          <cell r="AE1436" t="str">
            <v/>
          </cell>
          <cell r="AF1436" t="str">
            <v/>
          </cell>
          <cell r="AG1436" t="str">
            <v/>
          </cell>
          <cell r="AH1436" t="str">
            <v/>
          </cell>
        </row>
        <row r="1437">
          <cell r="C1437" t="str">
            <v/>
          </cell>
          <cell r="AE1437" t="str">
            <v/>
          </cell>
          <cell r="AF1437" t="str">
            <v/>
          </cell>
          <cell r="AG1437" t="str">
            <v/>
          </cell>
          <cell r="AH1437" t="str">
            <v/>
          </cell>
        </row>
        <row r="1438">
          <cell r="C1438" t="str">
            <v/>
          </cell>
          <cell r="AE1438" t="str">
            <v/>
          </cell>
          <cell r="AF1438" t="str">
            <v/>
          </cell>
          <cell r="AG1438" t="str">
            <v/>
          </cell>
          <cell r="AH1438" t="str">
            <v/>
          </cell>
        </row>
        <row r="1439">
          <cell r="C1439" t="str">
            <v/>
          </cell>
          <cell r="AE1439" t="str">
            <v/>
          </cell>
          <cell r="AF1439" t="str">
            <v/>
          </cell>
          <cell r="AG1439" t="str">
            <v/>
          </cell>
          <cell r="AH1439" t="str">
            <v/>
          </cell>
        </row>
        <row r="1440">
          <cell r="C1440" t="str">
            <v/>
          </cell>
          <cell r="AE1440" t="str">
            <v/>
          </cell>
          <cell r="AF1440" t="str">
            <v/>
          </cell>
          <cell r="AG1440" t="str">
            <v/>
          </cell>
          <cell r="AH1440" t="str">
            <v/>
          </cell>
        </row>
        <row r="1441">
          <cell r="C1441" t="str">
            <v/>
          </cell>
          <cell r="AE1441" t="str">
            <v/>
          </cell>
          <cell r="AF1441" t="str">
            <v/>
          </cell>
          <cell r="AG1441" t="str">
            <v/>
          </cell>
          <cell r="AH1441" t="str">
            <v/>
          </cell>
        </row>
        <row r="1442">
          <cell r="C1442" t="str">
            <v/>
          </cell>
          <cell r="AE1442" t="str">
            <v/>
          </cell>
          <cell r="AF1442" t="str">
            <v/>
          </cell>
          <cell r="AG1442" t="str">
            <v/>
          </cell>
          <cell r="AH1442" t="str">
            <v/>
          </cell>
        </row>
        <row r="1443">
          <cell r="C1443" t="str">
            <v/>
          </cell>
          <cell r="AE1443" t="str">
            <v/>
          </cell>
          <cell r="AF1443" t="str">
            <v/>
          </cell>
          <cell r="AG1443" t="str">
            <v/>
          </cell>
          <cell r="AH1443" t="str">
            <v/>
          </cell>
        </row>
        <row r="1444">
          <cell r="C1444" t="str">
            <v/>
          </cell>
          <cell r="AE1444" t="str">
            <v/>
          </cell>
          <cell r="AF1444" t="str">
            <v/>
          </cell>
          <cell r="AG1444" t="str">
            <v/>
          </cell>
          <cell r="AH1444" t="str">
            <v/>
          </cell>
        </row>
        <row r="1445">
          <cell r="C1445" t="str">
            <v/>
          </cell>
          <cell r="AE1445" t="str">
            <v/>
          </cell>
          <cell r="AF1445" t="str">
            <v/>
          </cell>
          <cell r="AG1445" t="str">
            <v/>
          </cell>
          <cell r="AH1445" t="str">
            <v/>
          </cell>
        </row>
        <row r="1446">
          <cell r="C1446" t="str">
            <v/>
          </cell>
          <cell r="AE1446" t="str">
            <v/>
          </cell>
          <cell r="AF1446" t="str">
            <v/>
          </cell>
          <cell r="AG1446" t="str">
            <v/>
          </cell>
          <cell r="AH1446" t="str">
            <v/>
          </cell>
        </row>
        <row r="1447">
          <cell r="C1447" t="str">
            <v/>
          </cell>
          <cell r="AE1447" t="str">
            <v/>
          </cell>
          <cell r="AF1447" t="str">
            <v/>
          </cell>
          <cell r="AG1447" t="str">
            <v/>
          </cell>
          <cell r="AH1447" t="str">
            <v/>
          </cell>
        </row>
        <row r="1448">
          <cell r="C1448" t="str">
            <v/>
          </cell>
          <cell r="AE1448" t="str">
            <v/>
          </cell>
          <cell r="AF1448" t="str">
            <v/>
          </cell>
          <cell r="AG1448" t="str">
            <v/>
          </cell>
          <cell r="AH1448" t="str">
            <v/>
          </cell>
        </row>
        <row r="1449">
          <cell r="C1449" t="str">
            <v/>
          </cell>
          <cell r="AE1449" t="str">
            <v/>
          </cell>
          <cell r="AF1449" t="str">
            <v/>
          </cell>
          <cell r="AG1449" t="str">
            <v/>
          </cell>
          <cell r="AH1449" t="str">
            <v/>
          </cell>
        </row>
        <row r="1450">
          <cell r="C1450" t="str">
            <v/>
          </cell>
          <cell r="AE1450" t="str">
            <v/>
          </cell>
          <cell r="AF1450" t="str">
            <v/>
          </cell>
          <cell r="AG1450" t="str">
            <v/>
          </cell>
          <cell r="AH1450" t="str">
            <v/>
          </cell>
        </row>
        <row r="1451">
          <cell r="C1451" t="str">
            <v/>
          </cell>
          <cell r="AE1451" t="str">
            <v/>
          </cell>
          <cell r="AF1451" t="str">
            <v/>
          </cell>
          <cell r="AG1451" t="str">
            <v/>
          </cell>
          <cell r="AH1451" t="str">
            <v/>
          </cell>
        </row>
        <row r="1452">
          <cell r="C1452" t="str">
            <v/>
          </cell>
          <cell r="AE1452" t="str">
            <v/>
          </cell>
          <cell r="AF1452" t="str">
            <v/>
          </cell>
          <cell r="AG1452" t="str">
            <v/>
          </cell>
          <cell r="AH1452" t="str">
            <v/>
          </cell>
        </row>
        <row r="1453">
          <cell r="C1453" t="str">
            <v/>
          </cell>
          <cell r="AE1453" t="str">
            <v/>
          </cell>
          <cell r="AF1453" t="str">
            <v/>
          </cell>
          <cell r="AG1453" t="str">
            <v/>
          </cell>
          <cell r="AH1453" t="str">
            <v/>
          </cell>
        </row>
        <row r="1454">
          <cell r="C1454" t="str">
            <v/>
          </cell>
          <cell r="AE1454" t="str">
            <v/>
          </cell>
          <cell r="AF1454" t="str">
            <v/>
          </cell>
          <cell r="AG1454" t="str">
            <v/>
          </cell>
          <cell r="AH1454" t="str">
            <v/>
          </cell>
        </row>
        <row r="1455">
          <cell r="C1455" t="str">
            <v/>
          </cell>
          <cell r="AE1455" t="str">
            <v/>
          </cell>
          <cell r="AF1455" t="str">
            <v/>
          </cell>
          <cell r="AG1455" t="str">
            <v/>
          </cell>
          <cell r="AH1455" t="str">
            <v/>
          </cell>
        </row>
        <row r="1456">
          <cell r="C1456" t="str">
            <v/>
          </cell>
          <cell r="AE1456" t="str">
            <v/>
          </cell>
          <cell r="AF1456" t="str">
            <v/>
          </cell>
          <cell r="AG1456" t="str">
            <v/>
          </cell>
          <cell r="AH1456" t="str">
            <v/>
          </cell>
        </row>
        <row r="1457">
          <cell r="C1457" t="str">
            <v/>
          </cell>
          <cell r="AE1457" t="str">
            <v/>
          </cell>
          <cell r="AF1457" t="str">
            <v/>
          </cell>
          <cell r="AG1457" t="str">
            <v/>
          </cell>
          <cell r="AH1457" t="str">
            <v/>
          </cell>
        </row>
        <row r="1458">
          <cell r="C1458" t="str">
            <v/>
          </cell>
          <cell r="AE1458" t="str">
            <v/>
          </cell>
          <cell r="AF1458" t="str">
            <v/>
          </cell>
          <cell r="AG1458" t="str">
            <v/>
          </cell>
          <cell r="AH1458" t="str">
            <v/>
          </cell>
        </row>
        <row r="1459">
          <cell r="C1459" t="str">
            <v/>
          </cell>
          <cell r="AE1459" t="str">
            <v/>
          </cell>
          <cell r="AF1459" t="str">
            <v/>
          </cell>
          <cell r="AG1459" t="str">
            <v/>
          </cell>
          <cell r="AH1459" t="str">
            <v/>
          </cell>
        </row>
        <row r="1460">
          <cell r="C1460" t="str">
            <v/>
          </cell>
          <cell r="AE1460" t="str">
            <v/>
          </cell>
          <cell r="AF1460" t="str">
            <v/>
          </cell>
          <cell r="AG1460" t="str">
            <v/>
          </cell>
          <cell r="AH1460" t="str">
            <v/>
          </cell>
        </row>
        <row r="1461">
          <cell r="C1461" t="str">
            <v/>
          </cell>
          <cell r="AE1461" t="str">
            <v/>
          </cell>
          <cell r="AF1461" t="str">
            <v/>
          </cell>
          <cell r="AG1461" t="str">
            <v/>
          </cell>
          <cell r="AH1461" t="str">
            <v/>
          </cell>
        </row>
        <row r="1462">
          <cell r="C1462" t="str">
            <v/>
          </cell>
          <cell r="AE1462" t="str">
            <v/>
          </cell>
          <cell r="AF1462" t="str">
            <v/>
          </cell>
          <cell r="AG1462" t="str">
            <v/>
          </cell>
          <cell r="AH1462" t="str">
            <v/>
          </cell>
        </row>
        <row r="1463">
          <cell r="C1463" t="str">
            <v/>
          </cell>
          <cell r="AE1463" t="str">
            <v/>
          </cell>
          <cell r="AF1463" t="str">
            <v/>
          </cell>
          <cell r="AG1463" t="str">
            <v/>
          </cell>
          <cell r="AH1463" t="str">
            <v/>
          </cell>
        </row>
        <row r="1464">
          <cell r="C1464" t="str">
            <v/>
          </cell>
          <cell r="AE1464" t="str">
            <v/>
          </cell>
          <cell r="AF1464" t="str">
            <v/>
          </cell>
          <cell r="AG1464" t="str">
            <v/>
          </cell>
          <cell r="AH1464" t="str">
            <v/>
          </cell>
        </row>
        <row r="1465">
          <cell r="C1465" t="str">
            <v/>
          </cell>
          <cell r="AE1465" t="str">
            <v/>
          </cell>
          <cell r="AF1465" t="str">
            <v/>
          </cell>
          <cell r="AG1465" t="str">
            <v/>
          </cell>
          <cell r="AH1465" t="str">
            <v/>
          </cell>
        </row>
        <row r="1466">
          <cell r="C1466" t="str">
            <v/>
          </cell>
          <cell r="AE1466" t="str">
            <v/>
          </cell>
          <cell r="AF1466" t="str">
            <v/>
          </cell>
          <cell r="AG1466" t="str">
            <v/>
          </cell>
          <cell r="AH1466" t="str">
            <v/>
          </cell>
        </row>
        <row r="1467">
          <cell r="C1467" t="str">
            <v/>
          </cell>
          <cell r="AE1467" t="str">
            <v/>
          </cell>
          <cell r="AF1467" t="str">
            <v/>
          </cell>
          <cell r="AG1467" t="str">
            <v/>
          </cell>
          <cell r="AH1467" t="str">
            <v/>
          </cell>
        </row>
        <row r="1468">
          <cell r="C1468" t="str">
            <v/>
          </cell>
          <cell r="AE1468" t="str">
            <v/>
          </cell>
          <cell r="AF1468" t="str">
            <v/>
          </cell>
          <cell r="AG1468" t="str">
            <v/>
          </cell>
          <cell r="AH1468" t="str">
            <v/>
          </cell>
        </row>
        <row r="1469">
          <cell r="C1469" t="str">
            <v/>
          </cell>
          <cell r="AE1469" t="str">
            <v/>
          </cell>
          <cell r="AF1469" t="str">
            <v/>
          </cell>
          <cell r="AG1469" t="str">
            <v/>
          </cell>
          <cell r="AH1469" t="str">
            <v/>
          </cell>
        </row>
        <row r="1470">
          <cell r="C1470" t="str">
            <v/>
          </cell>
          <cell r="AE1470" t="str">
            <v/>
          </cell>
          <cell r="AF1470" t="str">
            <v/>
          </cell>
          <cell r="AG1470" t="str">
            <v/>
          </cell>
          <cell r="AH1470" t="str">
            <v/>
          </cell>
        </row>
        <row r="1471">
          <cell r="C1471" t="str">
            <v/>
          </cell>
          <cell r="AE1471" t="str">
            <v/>
          </cell>
          <cell r="AF1471" t="str">
            <v/>
          </cell>
          <cell r="AG1471" t="str">
            <v/>
          </cell>
          <cell r="AH1471" t="str">
            <v/>
          </cell>
        </row>
        <row r="1472">
          <cell r="C1472" t="str">
            <v/>
          </cell>
          <cell r="AE1472" t="str">
            <v/>
          </cell>
          <cell r="AF1472" t="str">
            <v/>
          </cell>
          <cell r="AG1472" t="str">
            <v/>
          </cell>
          <cell r="AH1472" t="str">
            <v/>
          </cell>
        </row>
        <row r="1473">
          <cell r="C1473" t="str">
            <v/>
          </cell>
          <cell r="AE1473" t="str">
            <v/>
          </cell>
          <cell r="AF1473" t="str">
            <v/>
          </cell>
          <cell r="AG1473" t="str">
            <v/>
          </cell>
          <cell r="AH1473" t="str">
            <v/>
          </cell>
        </row>
        <row r="1474">
          <cell r="C1474" t="str">
            <v/>
          </cell>
          <cell r="AE1474" t="str">
            <v/>
          </cell>
          <cell r="AF1474" t="str">
            <v/>
          </cell>
          <cell r="AG1474" t="str">
            <v/>
          </cell>
          <cell r="AH1474" t="str">
            <v/>
          </cell>
        </row>
        <row r="1475">
          <cell r="C1475" t="str">
            <v/>
          </cell>
          <cell r="AE1475" t="str">
            <v/>
          </cell>
          <cell r="AF1475" t="str">
            <v/>
          </cell>
          <cell r="AG1475" t="str">
            <v/>
          </cell>
          <cell r="AH1475" t="str">
            <v/>
          </cell>
        </row>
        <row r="1476">
          <cell r="C1476" t="str">
            <v/>
          </cell>
          <cell r="AE1476" t="str">
            <v/>
          </cell>
          <cell r="AF1476" t="str">
            <v/>
          </cell>
          <cell r="AG1476" t="str">
            <v/>
          </cell>
          <cell r="AH1476" t="str">
            <v/>
          </cell>
        </row>
        <row r="1477">
          <cell r="C1477" t="str">
            <v/>
          </cell>
          <cell r="AE1477" t="str">
            <v/>
          </cell>
          <cell r="AF1477" t="str">
            <v/>
          </cell>
          <cell r="AG1477" t="str">
            <v/>
          </cell>
          <cell r="AH1477" t="str">
            <v/>
          </cell>
        </row>
        <row r="1478">
          <cell r="C1478" t="str">
            <v/>
          </cell>
          <cell r="AE1478" t="str">
            <v/>
          </cell>
          <cell r="AF1478" t="str">
            <v/>
          </cell>
          <cell r="AG1478" t="str">
            <v/>
          </cell>
          <cell r="AH1478" t="str">
            <v/>
          </cell>
        </row>
        <row r="1479">
          <cell r="C1479" t="str">
            <v/>
          </cell>
          <cell r="AE1479" t="str">
            <v/>
          </cell>
          <cell r="AF1479" t="str">
            <v/>
          </cell>
          <cell r="AG1479" t="str">
            <v/>
          </cell>
          <cell r="AH1479" t="str">
            <v/>
          </cell>
        </row>
        <row r="1480">
          <cell r="C1480" t="str">
            <v/>
          </cell>
          <cell r="AE1480" t="str">
            <v/>
          </cell>
          <cell r="AF1480" t="str">
            <v/>
          </cell>
          <cell r="AG1480" t="str">
            <v/>
          </cell>
          <cell r="AH1480" t="str">
            <v/>
          </cell>
        </row>
        <row r="1481">
          <cell r="C1481" t="str">
            <v/>
          </cell>
          <cell r="AE1481" t="str">
            <v/>
          </cell>
          <cell r="AF1481" t="str">
            <v/>
          </cell>
          <cell r="AG1481" t="str">
            <v/>
          </cell>
          <cell r="AH1481" t="str">
            <v/>
          </cell>
        </row>
        <row r="1482">
          <cell r="C1482" t="str">
            <v/>
          </cell>
          <cell r="AE1482" t="str">
            <v/>
          </cell>
          <cell r="AF1482" t="str">
            <v/>
          </cell>
          <cell r="AG1482" t="str">
            <v/>
          </cell>
          <cell r="AH1482" t="str">
            <v/>
          </cell>
        </row>
        <row r="1483">
          <cell r="C1483" t="str">
            <v/>
          </cell>
          <cell r="AE1483" t="str">
            <v/>
          </cell>
          <cell r="AF1483" t="str">
            <v/>
          </cell>
          <cell r="AG1483" t="str">
            <v/>
          </cell>
          <cell r="AH1483" t="str">
            <v/>
          </cell>
        </row>
        <row r="1484">
          <cell r="C1484" t="str">
            <v/>
          </cell>
          <cell r="AE1484" t="str">
            <v/>
          </cell>
          <cell r="AF1484" t="str">
            <v/>
          </cell>
          <cell r="AG1484" t="str">
            <v/>
          </cell>
          <cell r="AH1484" t="str">
            <v/>
          </cell>
        </row>
        <row r="1485">
          <cell r="C1485" t="str">
            <v/>
          </cell>
          <cell r="AE1485" t="str">
            <v/>
          </cell>
          <cell r="AF1485" t="str">
            <v/>
          </cell>
          <cell r="AG1485" t="str">
            <v/>
          </cell>
          <cell r="AH1485" t="str">
            <v/>
          </cell>
        </row>
        <row r="1486">
          <cell r="C1486" t="str">
            <v/>
          </cell>
          <cell r="AE1486" t="str">
            <v/>
          </cell>
          <cell r="AF1486" t="str">
            <v/>
          </cell>
          <cell r="AG1486" t="str">
            <v/>
          </cell>
          <cell r="AH1486" t="str">
            <v/>
          </cell>
        </row>
        <row r="1487">
          <cell r="C1487" t="str">
            <v/>
          </cell>
          <cell r="AE1487" t="str">
            <v/>
          </cell>
          <cell r="AF1487" t="str">
            <v/>
          </cell>
          <cell r="AG1487" t="str">
            <v/>
          </cell>
          <cell r="AH1487" t="str">
            <v/>
          </cell>
        </row>
        <row r="1488">
          <cell r="C1488" t="str">
            <v/>
          </cell>
          <cell r="AE1488" t="str">
            <v/>
          </cell>
          <cell r="AF1488" t="str">
            <v/>
          </cell>
          <cell r="AG1488" t="str">
            <v/>
          </cell>
          <cell r="AH1488" t="str">
            <v/>
          </cell>
        </row>
        <row r="1489">
          <cell r="C1489" t="str">
            <v/>
          </cell>
          <cell r="AE1489" t="str">
            <v/>
          </cell>
          <cell r="AF1489" t="str">
            <v/>
          </cell>
          <cell r="AG1489" t="str">
            <v/>
          </cell>
          <cell r="AH1489" t="str">
            <v/>
          </cell>
        </row>
        <row r="1490">
          <cell r="C1490" t="str">
            <v/>
          </cell>
          <cell r="AE1490" t="str">
            <v/>
          </cell>
          <cell r="AF1490" t="str">
            <v/>
          </cell>
          <cell r="AG1490" t="str">
            <v/>
          </cell>
          <cell r="AH1490" t="str">
            <v/>
          </cell>
        </row>
        <row r="1491">
          <cell r="C1491" t="str">
            <v/>
          </cell>
          <cell r="AE1491" t="str">
            <v/>
          </cell>
          <cell r="AF1491" t="str">
            <v/>
          </cell>
          <cell r="AG1491" t="str">
            <v/>
          </cell>
          <cell r="AH1491" t="str">
            <v/>
          </cell>
        </row>
        <row r="1492">
          <cell r="C1492" t="str">
            <v/>
          </cell>
          <cell r="AE1492" t="str">
            <v/>
          </cell>
          <cell r="AF1492" t="str">
            <v/>
          </cell>
          <cell r="AG1492" t="str">
            <v/>
          </cell>
          <cell r="AH1492" t="str">
            <v/>
          </cell>
        </row>
        <row r="1493">
          <cell r="C1493" t="str">
            <v/>
          </cell>
          <cell r="AE1493" t="str">
            <v/>
          </cell>
          <cell r="AF1493" t="str">
            <v/>
          </cell>
          <cell r="AG1493" t="str">
            <v/>
          </cell>
          <cell r="AH1493" t="str">
            <v/>
          </cell>
        </row>
        <row r="1494">
          <cell r="C1494" t="str">
            <v/>
          </cell>
          <cell r="AE1494" t="str">
            <v/>
          </cell>
          <cell r="AF1494" t="str">
            <v/>
          </cell>
          <cell r="AG1494" t="str">
            <v/>
          </cell>
          <cell r="AH1494" t="str">
            <v/>
          </cell>
        </row>
        <row r="1495">
          <cell r="C1495" t="str">
            <v/>
          </cell>
          <cell r="AE1495" t="str">
            <v/>
          </cell>
          <cell r="AF1495" t="str">
            <v/>
          </cell>
          <cell r="AG1495" t="str">
            <v/>
          </cell>
          <cell r="AH1495" t="str">
            <v/>
          </cell>
        </row>
        <row r="1496">
          <cell r="C1496" t="str">
            <v/>
          </cell>
          <cell r="AE1496" t="str">
            <v/>
          </cell>
          <cell r="AF1496" t="str">
            <v/>
          </cell>
          <cell r="AG1496" t="str">
            <v/>
          </cell>
          <cell r="AH1496" t="str">
            <v/>
          </cell>
        </row>
        <row r="1497">
          <cell r="C1497" t="str">
            <v/>
          </cell>
          <cell r="AE1497" t="str">
            <v/>
          </cell>
          <cell r="AF1497" t="str">
            <v/>
          </cell>
          <cell r="AG1497" t="str">
            <v/>
          </cell>
          <cell r="AH1497" t="str">
            <v/>
          </cell>
        </row>
        <row r="1498">
          <cell r="C1498" t="str">
            <v/>
          </cell>
          <cell r="AE1498" t="str">
            <v/>
          </cell>
          <cell r="AF1498" t="str">
            <v/>
          </cell>
          <cell r="AG1498" t="str">
            <v/>
          </cell>
          <cell r="AH1498" t="str">
            <v/>
          </cell>
        </row>
        <row r="1499">
          <cell r="C1499" t="str">
            <v/>
          </cell>
          <cell r="AE1499" t="str">
            <v/>
          </cell>
          <cell r="AF1499" t="str">
            <v/>
          </cell>
          <cell r="AG1499" t="str">
            <v/>
          </cell>
          <cell r="AH1499" t="str">
            <v/>
          </cell>
        </row>
        <row r="1500">
          <cell r="C1500" t="str">
            <v/>
          </cell>
          <cell r="AE1500" t="str">
            <v/>
          </cell>
          <cell r="AF1500" t="str">
            <v/>
          </cell>
          <cell r="AG1500" t="str">
            <v/>
          </cell>
          <cell r="AH1500" t="str">
            <v/>
          </cell>
        </row>
        <row r="1501">
          <cell r="C1501" t="str">
            <v/>
          </cell>
          <cell r="AE1501" t="str">
            <v/>
          </cell>
          <cell r="AF1501" t="str">
            <v/>
          </cell>
          <cell r="AG1501" t="str">
            <v/>
          </cell>
          <cell r="AH1501" t="str">
            <v/>
          </cell>
        </row>
        <row r="1502">
          <cell r="C1502" t="str">
            <v/>
          </cell>
          <cell r="AE1502" t="str">
            <v/>
          </cell>
          <cell r="AF1502" t="str">
            <v/>
          </cell>
          <cell r="AG1502" t="str">
            <v/>
          </cell>
          <cell r="AH1502" t="str">
            <v/>
          </cell>
        </row>
        <row r="1503">
          <cell r="C1503" t="str">
            <v/>
          </cell>
          <cell r="AE1503" t="str">
            <v/>
          </cell>
          <cell r="AF1503" t="str">
            <v/>
          </cell>
          <cell r="AG1503" t="str">
            <v/>
          </cell>
          <cell r="AH1503" t="str">
            <v/>
          </cell>
        </row>
        <row r="1504">
          <cell r="C1504" t="str">
            <v/>
          </cell>
          <cell r="AE1504" t="str">
            <v/>
          </cell>
          <cell r="AF1504" t="str">
            <v/>
          </cell>
          <cell r="AG1504" t="str">
            <v/>
          </cell>
          <cell r="AH1504" t="str">
            <v/>
          </cell>
        </row>
        <row r="1505">
          <cell r="C1505" t="str">
            <v/>
          </cell>
          <cell r="AE1505" t="str">
            <v/>
          </cell>
          <cell r="AF1505" t="str">
            <v/>
          </cell>
          <cell r="AG1505" t="str">
            <v/>
          </cell>
          <cell r="AH1505" t="str">
            <v/>
          </cell>
        </row>
        <row r="1506">
          <cell r="C1506" t="str">
            <v/>
          </cell>
          <cell r="AE1506" t="str">
            <v/>
          </cell>
          <cell r="AF1506" t="str">
            <v/>
          </cell>
          <cell r="AG1506" t="str">
            <v/>
          </cell>
          <cell r="AH1506" t="str">
            <v/>
          </cell>
        </row>
        <row r="1507">
          <cell r="C1507" t="str">
            <v/>
          </cell>
          <cell r="AE1507" t="str">
            <v/>
          </cell>
          <cell r="AF1507" t="str">
            <v/>
          </cell>
          <cell r="AG1507" t="str">
            <v/>
          </cell>
          <cell r="AH1507" t="str">
            <v/>
          </cell>
        </row>
        <row r="1508">
          <cell r="C1508" t="str">
            <v/>
          </cell>
          <cell r="AE1508" t="str">
            <v/>
          </cell>
          <cell r="AF1508" t="str">
            <v/>
          </cell>
          <cell r="AG1508" t="str">
            <v/>
          </cell>
          <cell r="AH1508" t="str">
            <v/>
          </cell>
        </row>
        <row r="1509">
          <cell r="C1509" t="str">
            <v/>
          </cell>
          <cell r="AE1509" t="str">
            <v/>
          </cell>
          <cell r="AF1509" t="str">
            <v/>
          </cell>
          <cell r="AG1509" t="str">
            <v/>
          </cell>
          <cell r="AH1509" t="str">
            <v/>
          </cell>
        </row>
        <row r="1510">
          <cell r="C1510" t="str">
            <v/>
          </cell>
          <cell r="AE1510" t="str">
            <v/>
          </cell>
          <cell r="AF1510" t="str">
            <v/>
          </cell>
          <cell r="AG1510" t="str">
            <v/>
          </cell>
          <cell r="AH1510" t="str">
            <v/>
          </cell>
        </row>
        <row r="1511">
          <cell r="C1511" t="str">
            <v/>
          </cell>
          <cell r="AE1511" t="str">
            <v/>
          </cell>
          <cell r="AF1511" t="str">
            <v/>
          </cell>
          <cell r="AG1511" t="str">
            <v/>
          </cell>
          <cell r="AH1511" t="str">
            <v/>
          </cell>
        </row>
        <row r="1512">
          <cell r="C1512" t="str">
            <v/>
          </cell>
          <cell r="AE1512" t="str">
            <v/>
          </cell>
          <cell r="AF1512" t="str">
            <v/>
          </cell>
          <cell r="AG1512" t="str">
            <v/>
          </cell>
          <cell r="AH1512" t="str">
            <v/>
          </cell>
        </row>
        <row r="1513">
          <cell r="C1513" t="str">
            <v/>
          </cell>
          <cell r="AE1513" t="str">
            <v/>
          </cell>
          <cell r="AF1513" t="str">
            <v/>
          </cell>
          <cell r="AG1513" t="str">
            <v/>
          </cell>
          <cell r="AH1513" t="str">
            <v/>
          </cell>
        </row>
        <row r="1514">
          <cell r="C1514" t="str">
            <v/>
          </cell>
          <cell r="AE1514" t="str">
            <v/>
          </cell>
          <cell r="AF1514" t="str">
            <v/>
          </cell>
          <cell r="AG1514" t="str">
            <v/>
          </cell>
          <cell r="AH1514" t="str">
            <v/>
          </cell>
        </row>
        <row r="1515">
          <cell r="C1515" t="str">
            <v/>
          </cell>
          <cell r="AE1515" t="str">
            <v/>
          </cell>
          <cell r="AF1515" t="str">
            <v/>
          </cell>
          <cell r="AG1515" t="str">
            <v/>
          </cell>
          <cell r="AH1515" t="str">
            <v/>
          </cell>
        </row>
        <row r="1516">
          <cell r="C1516" t="str">
            <v/>
          </cell>
          <cell r="AE1516" t="str">
            <v/>
          </cell>
          <cell r="AF1516" t="str">
            <v/>
          </cell>
          <cell r="AG1516" t="str">
            <v/>
          </cell>
          <cell r="AH1516" t="str">
            <v/>
          </cell>
        </row>
        <row r="1517">
          <cell r="C1517" t="str">
            <v/>
          </cell>
          <cell r="AE1517" t="str">
            <v/>
          </cell>
          <cell r="AF1517" t="str">
            <v/>
          </cell>
          <cell r="AG1517" t="str">
            <v/>
          </cell>
          <cell r="AH1517" t="str">
            <v/>
          </cell>
        </row>
        <row r="1518">
          <cell r="C1518" t="str">
            <v/>
          </cell>
          <cell r="AE1518" t="str">
            <v/>
          </cell>
          <cell r="AF1518" t="str">
            <v/>
          </cell>
          <cell r="AG1518" t="str">
            <v/>
          </cell>
          <cell r="AH1518" t="str">
            <v/>
          </cell>
        </row>
        <row r="1519">
          <cell r="C1519" t="str">
            <v/>
          </cell>
          <cell r="AE1519" t="str">
            <v/>
          </cell>
          <cell r="AF1519" t="str">
            <v/>
          </cell>
          <cell r="AG1519" t="str">
            <v/>
          </cell>
          <cell r="AH1519" t="str">
            <v/>
          </cell>
        </row>
        <row r="1520">
          <cell r="C1520" t="str">
            <v/>
          </cell>
          <cell r="AE1520" t="str">
            <v/>
          </cell>
          <cell r="AF1520" t="str">
            <v/>
          </cell>
          <cell r="AG1520" t="str">
            <v/>
          </cell>
          <cell r="AH1520" t="str">
            <v/>
          </cell>
        </row>
        <row r="1521">
          <cell r="C1521" t="str">
            <v/>
          </cell>
          <cell r="AE1521" t="str">
            <v/>
          </cell>
          <cell r="AF1521" t="str">
            <v/>
          </cell>
          <cell r="AG1521" t="str">
            <v/>
          </cell>
          <cell r="AH1521" t="str">
            <v/>
          </cell>
        </row>
        <row r="1522">
          <cell r="C1522" t="str">
            <v/>
          </cell>
          <cell r="AE1522" t="str">
            <v/>
          </cell>
          <cell r="AF1522" t="str">
            <v/>
          </cell>
          <cell r="AG1522" t="str">
            <v/>
          </cell>
          <cell r="AH1522" t="str">
            <v/>
          </cell>
        </row>
        <row r="1523">
          <cell r="C1523" t="str">
            <v/>
          </cell>
          <cell r="AE1523" t="str">
            <v/>
          </cell>
          <cell r="AF1523" t="str">
            <v/>
          </cell>
          <cell r="AG1523" t="str">
            <v/>
          </cell>
          <cell r="AH1523" t="str">
            <v/>
          </cell>
        </row>
        <row r="1524">
          <cell r="C1524" t="str">
            <v/>
          </cell>
          <cell r="AE1524" t="str">
            <v/>
          </cell>
          <cell r="AF1524" t="str">
            <v/>
          </cell>
          <cell r="AG1524" t="str">
            <v/>
          </cell>
          <cell r="AH1524" t="str">
            <v/>
          </cell>
        </row>
        <row r="1525">
          <cell r="C1525" t="str">
            <v/>
          </cell>
          <cell r="AE1525" t="str">
            <v/>
          </cell>
          <cell r="AF1525" t="str">
            <v/>
          </cell>
          <cell r="AG1525" t="str">
            <v/>
          </cell>
          <cell r="AH1525" t="str">
            <v/>
          </cell>
        </row>
        <row r="1526">
          <cell r="C1526" t="str">
            <v/>
          </cell>
          <cell r="AE1526" t="str">
            <v/>
          </cell>
          <cell r="AF1526" t="str">
            <v/>
          </cell>
          <cell r="AG1526" t="str">
            <v/>
          </cell>
          <cell r="AH1526" t="str">
            <v/>
          </cell>
        </row>
        <row r="1527">
          <cell r="C1527" t="str">
            <v/>
          </cell>
          <cell r="AE1527" t="str">
            <v/>
          </cell>
          <cell r="AF1527" t="str">
            <v/>
          </cell>
          <cell r="AG1527" t="str">
            <v/>
          </cell>
          <cell r="AH1527" t="str">
            <v/>
          </cell>
        </row>
        <row r="1528">
          <cell r="C1528" t="str">
            <v/>
          </cell>
          <cell r="AE1528" t="str">
            <v/>
          </cell>
          <cell r="AF1528" t="str">
            <v/>
          </cell>
          <cell r="AG1528" t="str">
            <v/>
          </cell>
          <cell r="AH1528" t="str">
            <v/>
          </cell>
        </row>
        <row r="1529">
          <cell r="C1529" t="str">
            <v/>
          </cell>
          <cell r="AE1529" t="str">
            <v/>
          </cell>
          <cell r="AF1529" t="str">
            <v/>
          </cell>
          <cell r="AG1529" t="str">
            <v/>
          </cell>
          <cell r="AH1529" t="str">
            <v/>
          </cell>
        </row>
        <row r="1530">
          <cell r="C1530" t="str">
            <v/>
          </cell>
          <cell r="AE1530" t="str">
            <v/>
          </cell>
          <cell r="AF1530" t="str">
            <v/>
          </cell>
          <cell r="AG1530" t="str">
            <v/>
          </cell>
          <cell r="AH1530" t="str">
            <v/>
          </cell>
        </row>
        <row r="1531">
          <cell r="C1531" t="str">
            <v/>
          </cell>
          <cell r="AE1531" t="str">
            <v/>
          </cell>
          <cell r="AF1531" t="str">
            <v/>
          </cell>
          <cell r="AG1531" t="str">
            <v/>
          </cell>
          <cell r="AH1531" t="str">
            <v/>
          </cell>
        </row>
        <row r="1532">
          <cell r="C1532" t="str">
            <v/>
          </cell>
          <cell r="AE1532" t="str">
            <v/>
          </cell>
          <cell r="AF1532" t="str">
            <v/>
          </cell>
          <cell r="AG1532" t="str">
            <v/>
          </cell>
          <cell r="AH1532" t="str">
            <v/>
          </cell>
        </row>
        <row r="1533">
          <cell r="C1533" t="str">
            <v/>
          </cell>
          <cell r="AE1533" t="str">
            <v/>
          </cell>
          <cell r="AF1533" t="str">
            <v/>
          </cell>
          <cell r="AG1533" t="str">
            <v/>
          </cell>
          <cell r="AH1533" t="str">
            <v/>
          </cell>
        </row>
        <row r="1534">
          <cell r="C1534" t="str">
            <v/>
          </cell>
          <cell r="AE1534" t="str">
            <v/>
          </cell>
          <cell r="AF1534" t="str">
            <v/>
          </cell>
          <cell r="AG1534" t="str">
            <v/>
          </cell>
          <cell r="AH1534" t="str">
            <v/>
          </cell>
        </row>
        <row r="1535">
          <cell r="C1535" t="str">
            <v/>
          </cell>
          <cell r="AE1535" t="str">
            <v/>
          </cell>
          <cell r="AF1535" t="str">
            <v/>
          </cell>
          <cell r="AG1535" t="str">
            <v/>
          </cell>
          <cell r="AH1535" t="str">
            <v/>
          </cell>
        </row>
        <row r="1536">
          <cell r="C1536" t="str">
            <v/>
          </cell>
          <cell r="AE1536" t="str">
            <v/>
          </cell>
          <cell r="AF1536" t="str">
            <v/>
          </cell>
          <cell r="AG1536" t="str">
            <v/>
          </cell>
          <cell r="AH1536" t="str">
            <v/>
          </cell>
        </row>
        <row r="1537">
          <cell r="C1537" t="str">
            <v/>
          </cell>
          <cell r="AE1537" t="str">
            <v/>
          </cell>
          <cell r="AF1537" t="str">
            <v/>
          </cell>
          <cell r="AG1537" t="str">
            <v/>
          </cell>
          <cell r="AH1537" t="str">
            <v/>
          </cell>
        </row>
        <row r="1538">
          <cell r="C1538" t="str">
            <v/>
          </cell>
          <cell r="AE1538" t="str">
            <v/>
          </cell>
          <cell r="AF1538" t="str">
            <v/>
          </cell>
          <cell r="AG1538" t="str">
            <v/>
          </cell>
          <cell r="AH1538" t="str">
            <v/>
          </cell>
        </row>
        <row r="1539">
          <cell r="C1539" t="str">
            <v/>
          </cell>
          <cell r="AE1539" t="str">
            <v/>
          </cell>
          <cell r="AF1539" t="str">
            <v/>
          </cell>
          <cell r="AG1539" t="str">
            <v/>
          </cell>
          <cell r="AH1539" t="str">
            <v/>
          </cell>
        </row>
        <row r="1540">
          <cell r="C1540" t="str">
            <v/>
          </cell>
          <cell r="AE1540" t="str">
            <v/>
          </cell>
          <cell r="AF1540" t="str">
            <v/>
          </cell>
          <cell r="AG1540" t="str">
            <v/>
          </cell>
          <cell r="AH1540" t="str">
            <v/>
          </cell>
        </row>
        <row r="1541">
          <cell r="C1541" t="str">
            <v/>
          </cell>
          <cell r="AE1541" t="str">
            <v/>
          </cell>
          <cell r="AF1541" t="str">
            <v/>
          </cell>
          <cell r="AG1541" t="str">
            <v/>
          </cell>
          <cell r="AH1541" t="str">
            <v/>
          </cell>
        </row>
        <row r="1542">
          <cell r="C1542" t="str">
            <v/>
          </cell>
          <cell r="AE1542" t="str">
            <v/>
          </cell>
          <cell r="AF1542" t="str">
            <v/>
          </cell>
          <cell r="AG1542" t="str">
            <v/>
          </cell>
          <cell r="AH1542" t="str">
            <v/>
          </cell>
        </row>
        <row r="1543">
          <cell r="C1543" t="str">
            <v/>
          </cell>
          <cell r="AE1543" t="str">
            <v/>
          </cell>
          <cell r="AF1543" t="str">
            <v/>
          </cell>
          <cell r="AG1543" t="str">
            <v/>
          </cell>
          <cell r="AH1543" t="str">
            <v/>
          </cell>
        </row>
        <row r="1544">
          <cell r="C1544" t="str">
            <v/>
          </cell>
          <cell r="AE1544" t="str">
            <v/>
          </cell>
          <cell r="AF1544" t="str">
            <v/>
          </cell>
          <cell r="AG1544" t="str">
            <v/>
          </cell>
          <cell r="AH1544" t="str">
            <v/>
          </cell>
        </row>
        <row r="1545">
          <cell r="C1545" t="str">
            <v/>
          </cell>
          <cell r="AE1545" t="str">
            <v/>
          </cell>
          <cell r="AF1545" t="str">
            <v/>
          </cell>
          <cell r="AG1545" t="str">
            <v/>
          </cell>
          <cell r="AH1545" t="str">
            <v/>
          </cell>
        </row>
        <row r="1546">
          <cell r="C1546" t="str">
            <v/>
          </cell>
          <cell r="AE1546" t="str">
            <v/>
          </cell>
          <cell r="AF1546" t="str">
            <v/>
          </cell>
          <cell r="AG1546" t="str">
            <v/>
          </cell>
          <cell r="AH1546" t="str">
            <v/>
          </cell>
        </row>
        <row r="1547">
          <cell r="C1547" t="str">
            <v/>
          </cell>
          <cell r="AE1547" t="str">
            <v/>
          </cell>
          <cell r="AF1547" t="str">
            <v/>
          </cell>
          <cell r="AG1547" t="str">
            <v/>
          </cell>
          <cell r="AH1547" t="str">
            <v/>
          </cell>
        </row>
        <row r="1548">
          <cell r="C1548" t="str">
            <v/>
          </cell>
          <cell r="AE1548" t="str">
            <v/>
          </cell>
          <cell r="AF1548" t="str">
            <v/>
          </cell>
          <cell r="AG1548" t="str">
            <v/>
          </cell>
          <cell r="AH1548" t="str">
            <v/>
          </cell>
        </row>
        <row r="1549">
          <cell r="C1549" t="str">
            <v/>
          </cell>
          <cell r="AE1549" t="str">
            <v/>
          </cell>
          <cell r="AF1549" t="str">
            <v/>
          </cell>
          <cell r="AG1549" t="str">
            <v/>
          </cell>
          <cell r="AH1549" t="str">
            <v/>
          </cell>
        </row>
        <row r="1550">
          <cell r="C1550" t="str">
            <v/>
          </cell>
          <cell r="AE1550" t="str">
            <v/>
          </cell>
          <cell r="AF1550" t="str">
            <v/>
          </cell>
          <cell r="AG1550" t="str">
            <v/>
          </cell>
          <cell r="AH1550" t="str">
            <v/>
          </cell>
        </row>
        <row r="1551">
          <cell r="C1551" t="str">
            <v/>
          </cell>
          <cell r="AE1551" t="str">
            <v/>
          </cell>
          <cell r="AF1551" t="str">
            <v/>
          </cell>
          <cell r="AG1551" t="str">
            <v/>
          </cell>
          <cell r="AH1551" t="str">
            <v/>
          </cell>
        </row>
        <row r="1552">
          <cell r="C1552" t="str">
            <v/>
          </cell>
          <cell r="AE1552" t="str">
            <v/>
          </cell>
          <cell r="AF1552" t="str">
            <v/>
          </cell>
          <cell r="AG1552" t="str">
            <v/>
          </cell>
          <cell r="AH1552" t="str">
            <v/>
          </cell>
        </row>
        <row r="1553">
          <cell r="C1553" t="str">
            <v/>
          </cell>
          <cell r="AE1553" t="str">
            <v/>
          </cell>
          <cell r="AF1553" t="str">
            <v/>
          </cell>
          <cell r="AG1553" t="str">
            <v/>
          </cell>
          <cell r="AH1553" t="str">
            <v/>
          </cell>
        </row>
        <row r="1554">
          <cell r="C1554" t="str">
            <v/>
          </cell>
          <cell r="AE1554" t="str">
            <v/>
          </cell>
          <cell r="AF1554" t="str">
            <v/>
          </cell>
          <cell r="AG1554" t="str">
            <v/>
          </cell>
          <cell r="AH1554" t="str">
            <v/>
          </cell>
        </row>
        <row r="1555">
          <cell r="C1555" t="str">
            <v/>
          </cell>
          <cell r="AE1555" t="str">
            <v/>
          </cell>
          <cell r="AF1555" t="str">
            <v/>
          </cell>
          <cell r="AG1555" t="str">
            <v/>
          </cell>
          <cell r="AH1555" t="str">
            <v/>
          </cell>
        </row>
        <row r="1556">
          <cell r="C1556" t="str">
            <v/>
          </cell>
          <cell r="AE1556" t="str">
            <v/>
          </cell>
          <cell r="AF1556" t="str">
            <v/>
          </cell>
          <cell r="AG1556" t="str">
            <v/>
          </cell>
          <cell r="AH1556" t="str">
            <v/>
          </cell>
        </row>
        <row r="1557">
          <cell r="C1557" t="str">
            <v/>
          </cell>
          <cell r="AE1557" t="str">
            <v/>
          </cell>
          <cell r="AF1557" t="str">
            <v/>
          </cell>
          <cell r="AG1557" t="str">
            <v/>
          </cell>
          <cell r="AH1557" t="str">
            <v/>
          </cell>
        </row>
        <row r="1558">
          <cell r="C1558" t="str">
            <v/>
          </cell>
          <cell r="AE1558" t="str">
            <v/>
          </cell>
          <cell r="AF1558" t="str">
            <v/>
          </cell>
          <cell r="AG1558" t="str">
            <v/>
          </cell>
          <cell r="AH1558" t="str">
            <v/>
          </cell>
        </row>
        <row r="1559">
          <cell r="C1559" t="str">
            <v/>
          </cell>
          <cell r="AE1559" t="str">
            <v/>
          </cell>
          <cell r="AF1559" t="str">
            <v/>
          </cell>
          <cell r="AG1559" t="str">
            <v/>
          </cell>
          <cell r="AH1559" t="str">
            <v/>
          </cell>
        </row>
        <row r="1560">
          <cell r="C1560" t="str">
            <v/>
          </cell>
          <cell r="AE1560" t="str">
            <v/>
          </cell>
          <cell r="AF1560" t="str">
            <v/>
          </cell>
          <cell r="AG1560" t="str">
            <v/>
          </cell>
          <cell r="AH1560" t="str">
            <v/>
          </cell>
        </row>
        <row r="1561">
          <cell r="C1561" t="str">
            <v/>
          </cell>
          <cell r="AE1561" t="str">
            <v/>
          </cell>
          <cell r="AF1561" t="str">
            <v/>
          </cell>
          <cell r="AG1561" t="str">
            <v/>
          </cell>
          <cell r="AH1561" t="str">
            <v/>
          </cell>
        </row>
        <row r="1562">
          <cell r="C1562" t="str">
            <v/>
          </cell>
          <cell r="AE1562" t="str">
            <v/>
          </cell>
          <cell r="AF1562" t="str">
            <v/>
          </cell>
          <cell r="AG1562" t="str">
            <v/>
          </cell>
          <cell r="AH1562" t="str">
            <v/>
          </cell>
        </row>
        <row r="1563">
          <cell r="C1563" t="str">
            <v/>
          </cell>
          <cell r="AE1563" t="str">
            <v/>
          </cell>
          <cell r="AF1563" t="str">
            <v/>
          </cell>
          <cell r="AG1563" t="str">
            <v/>
          </cell>
          <cell r="AH1563" t="str">
            <v/>
          </cell>
        </row>
        <row r="1564">
          <cell r="C1564" t="str">
            <v/>
          </cell>
          <cell r="AE1564" t="str">
            <v/>
          </cell>
          <cell r="AF1564" t="str">
            <v/>
          </cell>
          <cell r="AG1564" t="str">
            <v/>
          </cell>
          <cell r="AH1564" t="str">
            <v/>
          </cell>
        </row>
        <row r="1565">
          <cell r="C1565" t="str">
            <v/>
          </cell>
          <cell r="AE1565" t="str">
            <v/>
          </cell>
          <cell r="AF1565" t="str">
            <v/>
          </cell>
          <cell r="AG1565" t="str">
            <v/>
          </cell>
          <cell r="AH1565" t="str">
            <v/>
          </cell>
        </row>
        <row r="1566">
          <cell r="C1566" t="str">
            <v/>
          </cell>
          <cell r="AE1566" t="str">
            <v/>
          </cell>
          <cell r="AF1566" t="str">
            <v/>
          </cell>
          <cell r="AG1566" t="str">
            <v/>
          </cell>
          <cell r="AH1566" t="str">
            <v/>
          </cell>
        </row>
        <row r="1567">
          <cell r="C1567" t="str">
            <v/>
          </cell>
          <cell r="AE1567" t="str">
            <v/>
          </cell>
          <cell r="AF1567" t="str">
            <v/>
          </cell>
          <cell r="AG1567" t="str">
            <v/>
          </cell>
          <cell r="AH1567" t="str">
            <v/>
          </cell>
        </row>
        <row r="1568">
          <cell r="C1568" t="str">
            <v/>
          </cell>
          <cell r="AE1568" t="str">
            <v/>
          </cell>
          <cell r="AF1568" t="str">
            <v/>
          </cell>
          <cell r="AG1568" t="str">
            <v/>
          </cell>
          <cell r="AH1568" t="str">
            <v/>
          </cell>
        </row>
        <row r="1569">
          <cell r="C1569" t="str">
            <v/>
          </cell>
          <cell r="AE1569" t="str">
            <v/>
          </cell>
          <cell r="AF1569" t="str">
            <v/>
          </cell>
          <cell r="AG1569" t="str">
            <v/>
          </cell>
          <cell r="AH1569" t="str">
            <v/>
          </cell>
        </row>
        <row r="1570">
          <cell r="C1570" t="str">
            <v/>
          </cell>
          <cell r="AE1570" t="str">
            <v/>
          </cell>
          <cell r="AF1570" t="str">
            <v/>
          </cell>
          <cell r="AG1570" t="str">
            <v/>
          </cell>
          <cell r="AH1570" t="str">
            <v/>
          </cell>
        </row>
        <row r="1571">
          <cell r="C1571" t="str">
            <v/>
          </cell>
          <cell r="AE1571" t="str">
            <v/>
          </cell>
          <cell r="AF1571" t="str">
            <v/>
          </cell>
          <cell r="AG1571" t="str">
            <v/>
          </cell>
          <cell r="AH1571" t="str">
            <v/>
          </cell>
        </row>
        <row r="1572">
          <cell r="C1572" t="str">
            <v/>
          </cell>
          <cell r="AE1572" t="str">
            <v/>
          </cell>
          <cell r="AF1572" t="str">
            <v/>
          </cell>
          <cell r="AG1572" t="str">
            <v/>
          </cell>
          <cell r="AH1572" t="str">
            <v/>
          </cell>
        </row>
        <row r="1573">
          <cell r="C1573" t="str">
            <v/>
          </cell>
          <cell r="AE1573" t="str">
            <v/>
          </cell>
          <cell r="AF1573" t="str">
            <v/>
          </cell>
          <cell r="AG1573" t="str">
            <v/>
          </cell>
          <cell r="AH1573" t="str">
            <v/>
          </cell>
        </row>
        <row r="1574">
          <cell r="C1574" t="str">
            <v/>
          </cell>
          <cell r="AE1574" t="str">
            <v/>
          </cell>
          <cell r="AF1574" t="str">
            <v/>
          </cell>
          <cell r="AG1574" t="str">
            <v/>
          </cell>
          <cell r="AH1574" t="str">
            <v/>
          </cell>
        </row>
        <row r="1575">
          <cell r="C1575" t="str">
            <v/>
          </cell>
          <cell r="AE1575" t="str">
            <v/>
          </cell>
          <cell r="AF1575" t="str">
            <v/>
          </cell>
          <cell r="AG1575" t="str">
            <v/>
          </cell>
          <cell r="AH1575" t="str">
            <v/>
          </cell>
        </row>
        <row r="1576">
          <cell r="C1576" t="str">
            <v/>
          </cell>
          <cell r="AE1576" t="str">
            <v/>
          </cell>
          <cell r="AF1576" t="str">
            <v/>
          </cell>
          <cell r="AG1576" t="str">
            <v/>
          </cell>
          <cell r="AH1576" t="str">
            <v/>
          </cell>
        </row>
        <row r="1577">
          <cell r="C1577" t="str">
            <v/>
          </cell>
          <cell r="AE1577" t="str">
            <v/>
          </cell>
          <cell r="AF1577" t="str">
            <v/>
          </cell>
          <cell r="AG1577" t="str">
            <v/>
          </cell>
          <cell r="AH1577" t="str">
            <v/>
          </cell>
        </row>
        <row r="1578">
          <cell r="C1578" t="str">
            <v/>
          </cell>
          <cell r="AE1578" t="str">
            <v/>
          </cell>
          <cell r="AF1578" t="str">
            <v/>
          </cell>
          <cell r="AG1578" t="str">
            <v/>
          </cell>
          <cell r="AH1578" t="str">
            <v/>
          </cell>
        </row>
        <row r="1579">
          <cell r="C1579" t="str">
            <v/>
          </cell>
          <cell r="AE1579" t="str">
            <v/>
          </cell>
          <cell r="AF1579" t="str">
            <v/>
          </cell>
          <cell r="AG1579" t="str">
            <v/>
          </cell>
          <cell r="AH1579" t="str">
            <v/>
          </cell>
        </row>
        <row r="1580">
          <cell r="C1580" t="str">
            <v/>
          </cell>
          <cell r="AE1580" t="str">
            <v/>
          </cell>
          <cell r="AF1580" t="str">
            <v/>
          </cell>
          <cell r="AG1580" t="str">
            <v/>
          </cell>
          <cell r="AH1580" t="str">
            <v/>
          </cell>
        </row>
        <row r="1581">
          <cell r="C1581" t="str">
            <v/>
          </cell>
          <cell r="AE1581" t="str">
            <v/>
          </cell>
          <cell r="AF1581" t="str">
            <v/>
          </cell>
          <cell r="AG1581" t="str">
            <v/>
          </cell>
          <cell r="AH1581" t="str">
            <v/>
          </cell>
        </row>
        <row r="1582">
          <cell r="C1582" t="str">
            <v/>
          </cell>
          <cell r="AE1582" t="str">
            <v/>
          </cell>
          <cell r="AF1582" t="str">
            <v/>
          </cell>
          <cell r="AG1582" t="str">
            <v/>
          </cell>
          <cell r="AH1582" t="str">
            <v/>
          </cell>
        </row>
        <row r="1583">
          <cell r="C1583" t="str">
            <v/>
          </cell>
          <cell r="AE1583" t="str">
            <v/>
          </cell>
          <cell r="AF1583" t="str">
            <v/>
          </cell>
          <cell r="AG1583" t="str">
            <v/>
          </cell>
          <cell r="AH1583" t="str">
            <v/>
          </cell>
        </row>
        <row r="1584">
          <cell r="C1584" t="str">
            <v/>
          </cell>
          <cell r="AE1584" t="str">
            <v/>
          </cell>
          <cell r="AF1584" t="str">
            <v/>
          </cell>
          <cell r="AG1584" t="str">
            <v/>
          </cell>
          <cell r="AH1584" t="str">
            <v/>
          </cell>
        </row>
        <row r="1585">
          <cell r="C1585" t="str">
            <v/>
          </cell>
          <cell r="AE1585" t="str">
            <v/>
          </cell>
          <cell r="AF1585" t="str">
            <v/>
          </cell>
          <cell r="AG1585" t="str">
            <v/>
          </cell>
          <cell r="AH1585" t="str">
            <v/>
          </cell>
        </row>
        <row r="1586">
          <cell r="C1586" t="str">
            <v/>
          </cell>
          <cell r="AE1586" t="str">
            <v/>
          </cell>
          <cell r="AF1586" t="str">
            <v/>
          </cell>
          <cell r="AG1586" t="str">
            <v/>
          </cell>
          <cell r="AH1586" t="str">
            <v/>
          </cell>
        </row>
        <row r="1587">
          <cell r="C1587" t="str">
            <v/>
          </cell>
          <cell r="AE1587" t="str">
            <v/>
          </cell>
          <cell r="AF1587" t="str">
            <v/>
          </cell>
          <cell r="AG1587" t="str">
            <v/>
          </cell>
          <cell r="AH1587" t="str">
            <v/>
          </cell>
        </row>
        <row r="1588">
          <cell r="C1588" t="str">
            <v/>
          </cell>
          <cell r="AE1588" t="str">
            <v/>
          </cell>
          <cell r="AF1588" t="str">
            <v/>
          </cell>
          <cell r="AG1588" t="str">
            <v/>
          </cell>
          <cell r="AH1588" t="str">
            <v/>
          </cell>
        </row>
        <row r="1589">
          <cell r="C1589" t="str">
            <v/>
          </cell>
          <cell r="AE1589" t="str">
            <v/>
          </cell>
          <cell r="AF1589" t="str">
            <v/>
          </cell>
          <cell r="AG1589" t="str">
            <v/>
          </cell>
          <cell r="AH1589" t="str">
            <v/>
          </cell>
        </row>
        <row r="1590">
          <cell r="C1590" t="str">
            <v/>
          </cell>
          <cell r="AE1590" t="str">
            <v/>
          </cell>
          <cell r="AF1590" t="str">
            <v/>
          </cell>
          <cell r="AG1590" t="str">
            <v/>
          </cell>
          <cell r="AH1590" t="str">
            <v/>
          </cell>
        </row>
        <row r="1591">
          <cell r="C1591" t="str">
            <v/>
          </cell>
          <cell r="AE1591" t="str">
            <v/>
          </cell>
          <cell r="AF1591" t="str">
            <v/>
          </cell>
          <cell r="AG1591" t="str">
            <v/>
          </cell>
          <cell r="AH1591" t="str">
            <v/>
          </cell>
        </row>
        <row r="1592">
          <cell r="C1592" t="str">
            <v/>
          </cell>
          <cell r="AE1592" t="str">
            <v/>
          </cell>
          <cell r="AF1592" t="str">
            <v/>
          </cell>
          <cell r="AG1592" t="str">
            <v/>
          </cell>
          <cell r="AH1592" t="str">
            <v/>
          </cell>
        </row>
        <row r="1593">
          <cell r="C1593" t="str">
            <v/>
          </cell>
          <cell r="AE1593" t="str">
            <v/>
          </cell>
          <cell r="AF1593" t="str">
            <v/>
          </cell>
          <cell r="AG1593" t="str">
            <v/>
          </cell>
          <cell r="AH1593" t="str">
            <v/>
          </cell>
        </row>
        <row r="1594">
          <cell r="C1594" t="str">
            <v/>
          </cell>
          <cell r="AE1594" t="str">
            <v/>
          </cell>
          <cell r="AF1594" t="str">
            <v/>
          </cell>
          <cell r="AG1594" t="str">
            <v/>
          </cell>
          <cell r="AH1594" t="str">
            <v/>
          </cell>
        </row>
        <row r="1595">
          <cell r="C1595" t="str">
            <v/>
          </cell>
          <cell r="AE1595" t="str">
            <v/>
          </cell>
          <cell r="AF1595" t="str">
            <v/>
          </cell>
          <cell r="AG1595" t="str">
            <v/>
          </cell>
          <cell r="AH1595" t="str">
            <v/>
          </cell>
        </row>
        <row r="1596">
          <cell r="C1596" t="str">
            <v/>
          </cell>
          <cell r="AE1596" t="str">
            <v/>
          </cell>
          <cell r="AF1596" t="str">
            <v/>
          </cell>
          <cell r="AG1596" t="str">
            <v/>
          </cell>
          <cell r="AH1596" t="str">
            <v/>
          </cell>
        </row>
        <row r="1597">
          <cell r="C1597" t="str">
            <v/>
          </cell>
          <cell r="AE1597" t="str">
            <v/>
          </cell>
          <cell r="AF1597" t="str">
            <v/>
          </cell>
          <cell r="AG1597" t="str">
            <v/>
          </cell>
          <cell r="AH1597" t="str">
            <v/>
          </cell>
        </row>
        <row r="1598">
          <cell r="C1598" t="str">
            <v/>
          </cell>
          <cell r="AE1598" t="str">
            <v/>
          </cell>
          <cell r="AF1598" t="str">
            <v/>
          </cell>
          <cell r="AG1598" t="str">
            <v/>
          </cell>
          <cell r="AH1598" t="str">
            <v/>
          </cell>
        </row>
        <row r="1599">
          <cell r="C1599" t="str">
            <v/>
          </cell>
          <cell r="AE1599" t="str">
            <v/>
          </cell>
          <cell r="AF1599" t="str">
            <v/>
          </cell>
          <cell r="AG1599" t="str">
            <v/>
          </cell>
          <cell r="AH1599" t="str">
            <v/>
          </cell>
        </row>
        <row r="1600">
          <cell r="C1600" t="str">
            <v/>
          </cell>
          <cell r="AE1600" t="str">
            <v/>
          </cell>
          <cell r="AF1600" t="str">
            <v/>
          </cell>
          <cell r="AG1600" t="str">
            <v/>
          </cell>
          <cell r="AH1600" t="str">
            <v/>
          </cell>
        </row>
        <row r="1601">
          <cell r="C1601" t="str">
            <v/>
          </cell>
          <cell r="AE1601" t="str">
            <v/>
          </cell>
          <cell r="AF1601" t="str">
            <v/>
          </cell>
          <cell r="AG1601" t="str">
            <v/>
          </cell>
          <cell r="AH1601" t="str">
            <v/>
          </cell>
        </row>
        <row r="1602">
          <cell r="C1602" t="str">
            <v/>
          </cell>
          <cell r="AE1602" t="str">
            <v/>
          </cell>
          <cell r="AF1602" t="str">
            <v/>
          </cell>
          <cell r="AG1602" t="str">
            <v/>
          </cell>
          <cell r="AH1602" t="str">
            <v/>
          </cell>
        </row>
        <row r="1603">
          <cell r="C1603" t="str">
            <v/>
          </cell>
          <cell r="AE1603" t="str">
            <v/>
          </cell>
          <cell r="AF1603" t="str">
            <v/>
          </cell>
          <cell r="AG1603" t="str">
            <v/>
          </cell>
          <cell r="AH1603" t="str">
            <v/>
          </cell>
        </row>
        <row r="1604">
          <cell r="C1604" t="str">
            <v/>
          </cell>
          <cell r="AE1604" t="str">
            <v/>
          </cell>
          <cell r="AF1604" t="str">
            <v/>
          </cell>
          <cell r="AG1604" t="str">
            <v/>
          </cell>
          <cell r="AH1604" t="str">
            <v/>
          </cell>
        </row>
        <row r="1605">
          <cell r="C1605" t="str">
            <v/>
          </cell>
          <cell r="AE1605" t="str">
            <v/>
          </cell>
          <cell r="AF1605" t="str">
            <v/>
          </cell>
          <cell r="AG1605" t="str">
            <v/>
          </cell>
          <cell r="AH1605" t="str">
            <v/>
          </cell>
        </row>
        <row r="1606">
          <cell r="C1606" t="str">
            <v/>
          </cell>
          <cell r="AE1606" t="str">
            <v/>
          </cell>
          <cell r="AF1606" t="str">
            <v/>
          </cell>
          <cell r="AG1606" t="str">
            <v/>
          </cell>
          <cell r="AH1606" t="str">
            <v/>
          </cell>
        </row>
        <row r="1607">
          <cell r="C1607" t="str">
            <v/>
          </cell>
          <cell r="AE1607" t="str">
            <v/>
          </cell>
          <cell r="AF1607" t="str">
            <v/>
          </cell>
          <cell r="AG1607" t="str">
            <v/>
          </cell>
          <cell r="AH1607" t="str">
            <v/>
          </cell>
        </row>
        <row r="1608">
          <cell r="C1608" t="str">
            <v/>
          </cell>
          <cell r="AE1608" t="str">
            <v/>
          </cell>
          <cell r="AF1608" t="str">
            <v/>
          </cell>
          <cell r="AG1608" t="str">
            <v/>
          </cell>
          <cell r="AH1608" t="str">
            <v/>
          </cell>
        </row>
        <row r="1609">
          <cell r="C1609" t="str">
            <v/>
          </cell>
          <cell r="AE1609" t="str">
            <v/>
          </cell>
          <cell r="AF1609" t="str">
            <v/>
          </cell>
          <cell r="AG1609" t="str">
            <v/>
          </cell>
          <cell r="AH1609" t="str">
            <v/>
          </cell>
        </row>
        <row r="1610">
          <cell r="C1610" t="str">
            <v/>
          </cell>
          <cell r="AE1610" t="str">
            <v/>
          </cell>
          <cell r="AF1610" t="str">
            <v/>
          </cell>
          <cell r="AG1610" t="str">
            <v/>
          </cell>
          <cell r="AH1610" t="str">
            <v/>
          </cell>
        </row>
        <row r="1611">
          <cell r="C1611" t="str">
            <v/>
          </cell>
          <cell r="AE1611" t="str">
            <v/>
          </cell>
          <cell r="AF1611" t="str">
            <v/>
          </cell>
          <cell r="AG1611" t="str">
            <v/>
          </cell>
          <cell r="AH1611" t="str">
            <v/>
          </cell>
        </row>
        <row r="1612">
          <cell r="C1612" t="str">
            <v/>
          </cell>
          <cell r="AE1612" t="str">
            <v/>
          </cell>
          <cell r="AF1612" t="str">
            <v/>
          </cell>
          <cell r="AG1612" t="str">
            <v/>
          </cell>
          <cell r="AH1612" t="str">
            <v/>
          </cell>
        </row>
        <row r="1613">
          <cell r="C1613" t="str">
            <v/>
          </cell>
          <cell r="AE1613" t="str">
            <v/>
          </cell>
          <cell r="AF1613" t="str">
            <v/>
          </cell>
          <cell r="AG1613" t="str">
            <v/>
          </cell>
          <cell r="AH1613" t="str">
            <v/>
          </cell>
        </row>
        <row r="1614">
          <cell r="C1614" t="str">
            <v/>
          </cell>
          <cell r="AE1614" t="str">
            <v/>
          </cell>
          <cell r="AF1614" t="str">
            <v/>
          </cell>
          <cell r="AG1614" t="str">
            <v/>
          </cell>
          <cell r="AH1614" t="str">
            <v/>
          </cell>
        </row>
        <row r="1615">
          <cell r="C1615" t="str">
            <v/>
          </cell>
          <cell r="AE1615" t="str">
            <v/>
          </cell>
          <cell r="AF1615" t="str">
            <v/>
          </cell>
          <cell r="AG1615" t="str">
            <v/>
          </cell>
          <cell r="AH1615" t="str">
            <v/>
          </cell>
        </row>
        <row r="1616">
          <cell r="C1616" t="str">
            <v/>
          </cell>
          <cell r="AE1616" t="str">
            <v/>
          </cell>
          <cell r="AF1616" t="str">
            <v/>
          </cell>
          <cell r="AG1616" t="str">
            <v/>
          </cell>
          <cell r="AH1616" t="str">
            <v/>
          </cell>
        </row>
        <row r="1617">
          <cell r="C1617" t="str">
            <v/>
          </cell>
          <cell r="AE1617" t="str">
            <v/>
          </cell>
          <cell r="AF1617" t="str">
            <v/>
          </cell>
          <cell r="AG1617" t="str">
            <v/>
          </cell>
          <cell r="AH1617" t="str">
            <v/>
          </cell>
        </row>
        <row r="1618">
          <cell r="C1618" t="str">
            <v/>
          </cell>
          <cell r="AE1618" t="str">
            <v/>
          </cell>
          <cell r="AF1618" t="str">
            <v/>
          </cell>
          <cell r="AG1618" t="str">
            <v/>
          </cell>
          <cell r="AH1618" t="str">
            <v/>
          </cell>
        </row>
        <row r="1619">
          <cell r="C1619" t="str">
            <v/>
          </cell>
          <cell r="AE1619" t="str">
            <v/>
          </cell>
          <cell r="AF1619" t="str">
            <v/>
          </cell>
          <cell r="AG1619" t="str">
            <v/>
          </cell>
          <cell r="AH1619" t="str">
            <v/>
          </cell>
        </row>
        <row r="1620">
          <cell r="C1620" t="str">
            <v/>
          </cell>
          <cell r="AE1620" t="str">
            <v/>
          </cell>
          <cell r="AF1620" t="str">
            <v/>
          </cell>
          <cell r="AG1620" t="str">
            <v/>
          </cell>
          <cell r="AH1620" t="str">
            <v/>
          </cell>
        </row>
        <row r="1621">
          <cell r="C1621" t="str">
            <v/>
          </cell>
          <cell r="AE1621" t="str">
            <v/>
          </cell>
          <cell r="AF1621" t="str">
            <v/>
          </cell>
          <cell r="AG1621" t="str">
            <v/>
          </cell>
          <cell r="AH1621" t="str">
            <v/>
          </cell>
        </row>
        <row r="1622">
          <cell r="C1622" t="str">
            <v/>
          </cell>
          <cell r="AE1622" t="str">
            <v/>
          </cell>
          <cell r="AF1622" t="str">
            <v/>
          </cell>
          <cell r="AG1622" t="str">
            <v/>
          </cell>
          <cell r="AH1622" t="str">
            <v/>
          </cell>
        </row>
        <row r="1623">
          <cell r="C1623" t="str">
            <v/>
          </cell>
          <cell r="AE1623" t="str">
            <v/>
          </cell>
          <cell r="AF1623" t="str">
            <v/>
          </cell>
          <cell r="AG1623" t="str">
            <v/>
          </cell>
          <cell r="AH1623" t="str">
            <v/>
          </cell>
        </row>
        <row r="1624">
          <cell r="C1624" t="str">
            <v/>
          </cell>
          <cell r="AE1624" t="str">
            <v/>
          </cell>
          <cell r="AF1624" t="str">
            <v/>
          </cell>
          <cell r="AG1624" t="str">
            <v/>
          </cell>
          <cell r="AH1624" t="str">
            <v/>
          </cell>
        </row>
        <row r="1625">
          <cell r="C1625" t="str">
            <v/>
          </cell>
          <cell r="AE1625" t="str">
            <v/>
          </cell>
          <cell r="AF1625" t="str">
            <v/>
          </cell>
          <cell r="AG1625" t="str">
            <v/>
          </cell>
          <cell r="AH1625" t="str">
            <v/>
          </cell>
        </row>
        <row r="1626">
          <cell r="C1626" t="str">
            <v/>
          </cell>
          <cell r="AE1626" t="str">
            <v/>
          </cell>
          <cell r="AF1626" t="str">
            <v/>
          </cell>
          <cell r="AG1626" t="str">
            <v/>
          </cell>
          <cell r="AH1626" t="str">
            <v/>
          </cell>
        </row>
        <row r="1627">
          <cell r="C1627" t="str">
            <v/>
          </cell>
          <cell r="AE1627" t="str">
            <v/>
          </cell>
          <cell r="AF1627" t="str">
            <v/>
          </cell>
          <cell r="AG1627" t="str">
            <v/>
          </cell>
          <cell r="AH1627" t="str">
            <v/>
          </cell>
        </row>
        <row r="1628">
          <cell r="C1628" t="str">
            <v/>
          </cell>
          <cell r="AE1628" t="str">
            <v/>
          </cell>
          <cell r="AF1628" t="str">
            <v/>
          </cell>
          <cell r="AG1628" t="str">
            <v/>
          </cell>
          <cell r="AH1628" t="str">
            <v/>
          </cell>
        </row>
        <row r="1629">
          <cell r="C1629" t="str">
            <v/>
          </cell>
          <cell r="AE1629" t="str">
            <v/>
          </cell>
          <cell r="AF1629" t="str">
            <v/>
          </cell>
          <cell r="AG1629" t="str">
            <v/>
          </cell>
          <cell r="AH1629" t="str">
            <v/>
          </cell>
        </row>
        <row r="1630">
          <cell r="C1630" t="str">
            <v/>
          </cell>
          <cell r="AE1630" t="str">
            <v/>
          </cell>
          <cell r="AF1630" t="str">
            <v/>
          </cell>
          <cell r="AG1630" t="str">
            <v/>
          </cell>
          <cell r="AH1630" t="str">
            <v/>
          </cell>
        </row>
        <row r="1631">
          <cell r="C1631" t="str">
            <v/>
          </cell>
          <cell r="AE1631" t="str">
            <v/>
          </cell>
          <cell r="AF1631" t="str">
            <v/>
          </cell>
          <cell r="AG1631" t="str">
            <v/>
          </cell>
          <cell r="AH1631" t="str">
            <v/>
          </cell>
        </row>
        <row r="1632">
          <cell r="C1632" t="str">
            <v/>
          </cell>
          <cell r="AE1632" t="str">
            <v/>
          </cell>
          <cell r="AF1632" t="str">
            <v/>
          </cell>
          <cell r="AG1632" t="str">
            <v/>
          </cell>
          <cell r="AH1632" t="str">
            <v/>
          </cell>
        </row>
        <row r="1633">
          <cell r="C1633" t="str">
            <v/>
          </cell>
          <cell r="AE1633" t="str">
            <v/>
          </cell>
          <cell r="AF1633" t="str">
            <v/>
          </cell>
          <cell r="AG1633" t="str">
            <v/>
          </cell>
          <cell r="AH1633" t="str">
            <v/>
          </cell>
        </row>
        <row r="1634">
          <cell r="C1634" t="str">
            <v/>
          </cell>
          <cell r="AE1634" t="str">
            <v/>
          </cell>
          <cell r="AF1634" t="str">
            <v/>
          </cell>
          <cell r="AG1634" t="str">
            <v/>
          </cell>
          <cell r="AH1634" t="str">
            <v/>
          </cell>
        </row>
        <row r="1635">
          <cell r="C1635" t="str">
            <v/>
          </cell>
          <cell r="AE1635" t="str">
            <v/>
          </cell>
          <cell r="AF1635" t="str">
            <v/>
          </cell>
          <cell r="AG1635" t="str">
            <v/>
          </cell>
          <cell r="AH1635" t="str">
            <v/>
          </cell>
        </row>
        <row r="1636">
          <cell r="C1636" t="str">
            <v/>
          </cell>
          <cell r="AE1636" t="str">
            <v/>
          </cell>
          <cell r="AF1636" t="str">
            <v/>
          </cell>
          <cell r="AG1636" t="str">
            <v/>
          </cell>
          <cell r="AH1636" t="str">
            <v/>
          </cell>
        </row>
        <row r="1637">
          <cell r="C1637" t="str">
            <v/>
          </cell>
          <cell r="AE1637" t="str">
            <v/>
          </cell>
          <cell r="AF1637" t="str">
            <v/>
          </cell>
          <cell r="AG1637" t="str">
            <v/>
          </cell>
          <cell r="AH1637" t="str">
            <v/>
          </cell>
        </row>
        <row r="1638">
          <cell r="C1638" t="str">
            <v/>
          </cell>
          <cell r="AE1638" t="str">
            <v/>
          </cell>
          <cell r="AF1638" t="str">
            <v/>
          </cell>
          <cell r="AG1638" t="str">
            <v/>
          </cell>
          <cell r="AH1638" t="str">
            <v/>
          </cell>
        </row>
        <row r="1639">
          <cell r="C1639" t="str">
            <v/>
          </cell>
          <cell r="AE1639" t="str">
            <v/>
          </cell>
          <cell r="AF1639" t="str">
            <v/>
          </cell>
          <cell r="AG1639" t="str">
            <v/>
          </cell>
          <cell r="AH1639" t="str">
            <v/>
          </cell>
        </row>
        <row r="1640">
          <cell r="C1640" t="str">
            <v/>
          </cell>
          <cell r="AE1640" t="str">
            <v/>
          </cell>
          <cell r="AF1640" t="str">
            <v/>
          </cell>
          <cell r="AG1640" t="str">
            <v/>
          </cell>
          <cell r="AH1640" t="str">
            <v/>
          </cell>
        </row>
        <row r="1641">
          <cell r="C1641" t="str">
            <v/>
          </cell>
          <cell r="AE1641" t="str">
            <v/>
          </cell>
          <cell r="AF1641" t="str">
            <v/>
          </cell>
          <cell r="AG1641" t="str">
            <v/>
          </cell>
          <cell r="AH1641" t="str">
            <v/>
          </cell>
        </row>
        <row r="1642">
          <cell r="C1642" t="str">
            <v/>
          </cell>
          <cell r="AE1642" t="str">
            <v/>
          </cell>
          <cell r="AF1642" t="str">
            <v/>
          </cell>
          <cell r="AG1642" t="str">
            <v/>
          </cell>
          <cell r="AH1642" t="str">
            <v/>
          </cell>
        </row>
        <row r="1643">
          <cell r="C1643" t="str">
            <v/>
          </cell>
          <cell r="AE1643" t="str">
            <v/>
          </cell>
          <cell r="AF1643" t="str">
            <v/>
          </cell>
          <cell r="AG1643" t="str">
            <v/>
          </cell>
          <cell r="AH1643" t="str">
            <v/>
          </cell>
        </row>
        <row r="1644">
          <cell r="C1644" t="str">
            <v/>
          </cell>
          <cell r="AE1644" t="str">
            <v/>
          </cell>
          <cell r="AF1644" t="str">
            <v/>
          </cell>
          <cell r="AG1644" t="str">
            <v/>
          </cell>
          <cell r="AH1644" t="str">
            <v/>
          </cell>
        </row>
        <row r="1645">
          <cell r="C1645" t="str">
            <v/>
          </cell>
          <cell r="AE1645" t="str">
            <v/>
          </cell>
          <cell r="AF1645" t="str">
            <v/>
          </cell>
          <cell r="AG1645" t="str">
            <v/>
          </cell>
          <cell r="AH1645" t="str">
            <v/>
          </cell>
        </row>
        <row r="1646">
          <cell r="C1646" t="str">
            <v/>
          </cell>
          <cell r="AE1646" t="str">
            <v/>
          </cell>
          <cell r="AF1646" t="str">
            <v/>
          </cell>
          <cell r="AG1646" t="str">
            <v/>
          </cell>
          <cell r="AH1646" t="str">
            <v/>
          </cell>
        </row>
        <row r="1647">
          <cell r="C1647" t="str">
            <v/>
          </cell>
          <cell r="AE1647" t="str">
            <v/>
          </cell>
          <cell r="AF1647" t="str">
            <v/>
          </cell>
          <cell r="AG1647" t="str">
            <v/>
          </cell>
          <cell r="AH1647" t="str">
            <v/>
          </cell>
        </row>
        <row r="1648">
          <cell r="C1648" t="str">
            <v/>
          </cell>
          <cell r="AE1648" t="str">
            <v/>
          </cell>
          <cell r="AF1648" t="str">
            <v/>
          </cell>
          <cell r="AG1648" t="str">
            <v/>
          </cell>
          <cell r="AH1648" t="str">
            <v/>
          </cell>
        </row>
        <row r="1649">
          <cell r="C1649" t="str">
            <v/>
          </cell>
          <cell r="AE1649" t="str">
            <v/>
          </cell>
          <cell r="AF1649" t="str">
            <v/>
          </cell>
          <cell r="AG1649" t="str">
            <v/>
          </cell>
          <cell r="AH1649" t="str">
            <v/>
          </cell>
        </row>
        <row r="1650">
          <cell r="C1650" t="str">
            <v/>
          </cell>
          <cell r="AE1650" t="str">
            <v/>
          </cell>
          <cell r="AF1650" t="str">
            <v/>
          </cell>
          <cell r="AG1650" t="str">
            <v/>
          </cell>
          <cell r="AH1650" t="str">
            <v/>
          </cell>
        </row>
        <row r="1651">
          <cell r="C1651" t="str">
            <v/>
          </cell>
          <cell r="AE1651" t="str">
            <v/>
          </cell>
          <cell r="AF1651" t="str">
            <v/>
          </cell>
          <cell r="AG1651" t="str">
            <v/>
          </cell>
          <cell r="AH1651" t="str">
            <v/>
          </cell>
        </row>
        <row r="1652">
          <cell r="C1652" t="str">
            <v/>
          </cell>
          <cell r="AE1652" t="str">
            <v/>
          </cell>
          <cell r="AF1652" t="str">
            <v/>
          </cell>
          <cell r="AG1652" t="str">
            <v/>
          </cell>
          <cell r="AH1652" t="str">
            <v/>
          </cell>
        </row>
        <row r="1653">
          <cell r="C1653" t="str">
            <v/>
          </cell>
          <cell r="AE1653" t="str">
            <v/>
          </cell>
          <cell r="AF1653" t="str">
            <v/>
          </cell>
          <cell r="AG1653" t="str">
            <v/>
          </cell>
          <cell r="AH1653" t="str">
            <v/>
          </cell>
        </row>
        <row r="1654">
          <cell r="C1654" t="str">
            <v/>
          </cell>
          <cell r="AE1654" t="str">
            <v/>
          </cell>
          <cell r="AF1654" t="str">
            <v/>
          </cell>
          <cell r="AG1654" t="str">
            <v/>
          </cell>
          <cell r="AH1654" t="str">
            <v/>
          </cell>
        </row>
        <row r="1655">
          <cell r="C1655" t="str">
            <v/>
          </cell>
          <cell r="AE1655" t="str">
            <v/>
          </cell>
          <cell r="AF1655" t="str">
            <v/>
          </cell>
          <cell r="AG1655" t="str">
            <v/>
          </cell>
          <cell r="AH1655" t="str">
            <v/>
          </cell>
        </row>
        <row r="1656">
          <cell r="C1656" t="str">
            <v/>
          </cell>
          <cell r="AE1656" t="str">
            <v/>
          </cell>
          <cell r="AF1656" t="str">
            <v/>
          </cell>
          <cell r="AG1656" t="str">
            <v/>
          </cell>
          <cell r="AH1656" t="str">
            <v/>
          </cell>
        </row>
        <row r="1657">
          <cell r="C1657" t="str">
            <v/>
          </cell>
          <cell r="AE1657" t="str">
            <v/>
          </cell>
          <cell r="AF1657" t="str">
            <v/>
          </cell>
          <cell r="AG1657" t="str">
            <v/>
          </cell>
          <cell r="AH1657" t="str">
            <v/>
          </cell>
        </row>
        <row r="1658">
          <cell r="C1658" t="str">
            <v/>
          </cell>
          <cell r="AE1658" t="str">
            <v/>
          </cell>
          <cell r="AF1658" t="str">
            <v/>
          </cell>
          <cell r="AG1658" t="str">
            <v/>
          </cell>
          <cell r="AH1658" t="str">
            <v/>
          </cell>
        </row>
        <row r="1659">
          <cell r="C1659" t="str">
            <v/>
          </cell>
          <cell r="AE1659" t="str">
            <v/>
          </cell>
          <cell r="AF1659" t="str">
            <v/>
          </cell>
          <cell r="AG1659" t="str">
            <v/>
          </cell>
          <cell r="AH1659" t="str">
            <v/>
          </cell>
        </row>
        <row r="1660">
          <cell r="C1660" t="str">
            <v/>
          </cell>
          <cell r="AE1660" t="str">
            <v/>
          </cell>
          <cell r="AF1660" t="str">
            <v/>
          </cell>
          <cell r="AG1660" t="str">
            <v/>
          </cell>
          <cell r="AH1660" t="str">
            <v/>
          </cell>
        </row>
        <row r="1661">
          <cell r="C1661" t="str">
            <v/>
          </cell>
          <cell r="AE1661" t="str">
            <v/>
          </cell>
          <cell r="AF1661" t="str">
            <v/>
          </cell>
          <cell r="AG1661" t="str">
            <v/>
          </cell>
          <cell r="AH1661" t="str">
            <v/>
          </cell>
        </row>
        <row r="1662">
          <cell r="C1662" t="str">
            <v/>
          </cell>
          <cell r="AE1662" t="str">
            <v/>
          </cell>
          <cell r="AF1662" t="str">
            <v/>
          </cell>
          <cell r="AG1662" t="str">
            <v/>
          </cell>
          <cell r="AH1662" t="str">
            <v/>
          </cell>
        </row>
        <row r="1663">
          <cell r="C1663" t="str">
            <v/>
          </cell>
          <cell r="AE1663" t="str">
            <v/>
          </cell>
          <cell r="AF1663" t="str">
            <v/>
          </cell>
          <cell r="AG1663" t="str">
            <v/>
          </cell>
          <cell r="AH1663" t="str">
            <v/>
          </cell>
        </row>
        <row r="1664">
          <cell r="C1664" t="str">
            <v/>
          </cell>
          <cell r="AE1664" t="str">
            <v/>
          </cell>
          <cell r="AF1664" t="str">
            <v/>
          </cell>
          <cell r="AG1664" t="str">
            <v/>
          </cell>
          <cell r="AH1664" t="str">
            <v/>
          </cell>
        </row>
        <row r="1665">
          <cell r="C1665" t="str">
            <v/>
          </cell>
          <cell r="AE1665" t="str">
            <v/>
          </cell>
          <cell r="AF1665" t="str">
            <v/>
          </cell>
          <cell r="AG1665" t="str">
            <v/>
          </cell>
          <cell r="AH1665" t="str">
            <v/>
          </cell>
        </row>
        <row r="1666">
          <cell r="C1666" t="str">
            <v/>
          </cell>
          <cell r="AE1666" t="str">
            <v/>
          </cell>
          <cell r="AF1666" t="str">
            <v/>
          </cell>
          <cell r="AG1666" t="str">
            <v/>
          </cell>
          <cell r="AH1666" t="str">
            <v/>
          </cell>
        </row>
        <row r="1667">
          <cell r="C1667" t="str">
            <v/>
          </cell>
          <cell r="AE1667" t="str">
            <v/>
          </cell>
          <cell r="AF1667" t="str">
            <v/>
          </cell>
          <cell r="AG1667" t="str">
            <v/>
          </cell>
          <cell r="AH1667" t="str">
            <v/>
          </cell>
        </row>
        <row r="1668">
          <cell r="C1668" t="str">
            <v/>
          </cell>
          <cell r="AE1668" t="str">
            <v/>
          </cell>
          <cell r="AF1668" t="str">
            <v/>
          </cell>
          <cell r="AG1668" t="str">
            <v/>
          </cell>
          <cell r="AH1668" t="str">
            <v/>
          </cell>
        </row>
        <row r="1669">
          <cell r="C1669" t="str">
            <v/>
          </cell>
          <cell r="AE1669" t="str">
            <v/>
          </cell>
          <cell r="AF1669" t="str">
            <v/>
          </cell>
          <cell r="AG1669" t="str">
            <v/>
          </cell>
          <cell r="AH1669" t="str">
            <v/>
          </cell>
        </row>
        <row r="1670">
          <cell r="C1670" t="str">
            <v/>
          </cell>
          <cell r="AE1670" t="str">
            <v/>
          </cell>
          <cell r="AF1670" t="str">
            <v/>
          </cell>
          <cell r="AG1670" t="str">
            <v/>
          </cell>
          <cell r="AH1670" t="str">
            <v/>
          </cell>
        </row>
        <row r="1671">
          <cell r="C1671" t="str">
            <v/>
          </cell>
          <cell r="AE1671" t="str">
            <v/>
          </cell>
          <cell r="AF1671" t="str">
            <v/>
          </cell>
          <cell r="AG1671" t="str">
            <v/>
          </cell>
          <cell r="AH1671" t="str">
            <v/>
          </cell>
        </row>
        <row r="1672">
          <cell r="C1672" t="str">
            <v/>
          </cell>
          <cell r="AE1672" t="str">
            <v/>
          </cell>
          <cell r="AF1672" t="str">
            <v/>
          </cell>
          <cell r="AG1672" t="str">
            <v/>
          </cell>
          <cell r="AH1672" t="str">
            <v/>
          </cell>
        </row>
        <row r="1673">
          <cell r="C1673" t="str">
            <v/>
          </cell>
          <cell r="AE1673" t="str">
            <v/>
          </cell>
          <cell r="AF1673" t="str">
            <v/>
          </cell>
          <cell r="AG1673" t="str">
            <v/>
          </cell>
          <cell r="AH1673" t="str">
            <v/>
          </cell>
        </row>
        <row r="1674">
          <cell r="C1674" t="str">
            <v/>
          </cell>
          <cell r="AE1674" t="str">
            <v/>
          </cell>
          <cell r="AF1674" t="str">
            <v/>
          </cell>
          <cell r="AG1674" t="str">
            <v/>
          </cell>
          <cell r="AH1674" t="str">
            <v/>
          </cell>
        </row>
        <row r="1675">
          <cell r="C1675" t="str">
            <v/>
          </cell>
          <cell r="AE1675" t="str">
            <v/>
          </cell>
          <cell r="AF1675" t="str">
            <v/>
          </cell>
          <cell r="AG1675" t="str">
            <v/>
          </cell>
          <cell r="AH1675" t="str">
            <v/>
          </cell>
        </row>
        <row r="1676">
          <cell r="C1676" t="str">
            <v/>
          </cell>
          <cell r="AE1676" t="str">
            <v/>
          </cell>
          <cell r="AF1676" t="str">
            <v/>
          </cell>
          <cell r="AG1676" t="str">
            <v/>
          </cell>
          <cell r="AH1676" t="str">
            <v/>
          </cell>
        </row>
        <row r="1677">
          <cell r="C1677" t="str">
            <v/>
          </cell>
          <cell r="AE1677" t="str">
            <v/>
          </cell>
          <cell r="AF1677" t="str">
            <v/>
          </cell>
          <cell r="AG1677" t="str">
            <v/>
          </cell>
          <cell r="AH1677" t="str">
            <v/>
          </cell>
        </row>
        <row r="1678">
          <cell r="C1678" t="str">
            <v/>
          </cell>
          <cell r="AE1678" t="str">
            <v/>
          </cell>
          <cell r="AF1678" t="str">
            <v/>
          </cell>
          <cell r="AG1678" t="str">
            <v/>
          </cell>
          <cell r="AH1678" t="str">
            <v/>
          </cell>
        </row>
        <row r="1679">
          <cell r="C1679" t="str">
            <v/>
          </cell>
          <cell r="AE1679" t="str">
            <v/>
          </cell>
          <cell r="AF1679" t="str">
            <v/>
          </cell>
          <cell r="AG1679" t="str">
            <v/>
          </cell>
          <cell r="AH1679" t="str">
            <v/>
          </cell>
        </row>
        <row r="1680">
          <cell r="C1680" t="str">
            <v/>
          </cell>
          <cell r="AE1680" t="str">
            <v/>
          </cell>
          <cell r="AF1680" t="str">
            <v/>
          </cell>
          <cell r="AG1680" t="str">
            <v/>
          </cell>
          <cell r="AH1680" t="str">
            <v/>
          </cell>
        </row>
        <row r="1681">
          <cell r="C1681" t="str">
            <v/>
          </cell>
          <cell r="AE1681" t="str">
            <v/>
          </cell>
          <cell r="AF1681" t="str">
            <v/>
          </cell>
          <cell r="AG1681" t="str">
            <v/>
          </cell>
          <cell r="AH1681" t="str">
            <v/>
          </cell>
        </row>
        <row r="1682">
          <cell r="C1682" t="str">
            <v/>
          </cell>
          <cell r="AE1682" t="str">
            <v/>
          </cell>
          <cell r="AF1682" t="str">
            <v/>
          </cell>
          <cell r="AG1682" t="str">
            <v/>
          </cell>
          <cell r="AH1682" t="str">
            <v/>
          </cell>
        </row>
        <row r="1683">
          <cell r="C1683" t="str">
            <v/>
          </cell>
          <cell r="AE1683" t="str">
            <v/>
          </cell>
          <cell r="AF1683" t="str">
            <v/>
          </cell>
          <cell r="AG1683" t="str">
            <v/>
          </cell>
          <cell r="AH1683" t="str">
            <v/>
          </cell>
        </row>
        <row r="1684">
          <cell r="C1684" t="str">
            <v/>
          </cell>
          <cell r="AE1684" t="str">
            <v/>
          </cell>
          <cell r="AF1684" t="str">
            <v/>
          </cell>
          <cell r="AG1684" t="str">
            <v/>
          </cell>
          <cell r="AH1684" t="str">
            <v/>
          </cell>
        </row>
        <row r="1685">
          <cell r="C1685" t="str">
            <v/>
          </cell>
          <cell r="AE1685" t="str">
            <v/>
          </cell>
          <cell r="AF1685" t="str">
            <v/>
          </cell>
          <cell r="AG1685" t="str">
            <v/>
          </cell>
          <cell r="AH1685" t="str">
            <v/>
          </cell>
        </row>
        <row r="1686">
          <cell r="C1686" t="str">
            <v/>
          </cell>
          <cell r="AE1686" t="str">
            <v/>
          </cell>
          <cell r="AF1686" t="str">
            <v/>
          </cell>
          <cell r="AG1686" t="str">
            <v/>
          </cell>
          <cell r="AH1686" t="str">
            <v/>
          </cell>
        </row>
        <row r="1687">
          <cell r="C1687" t="str">
            <v/>
          </cell>
          <cell r="AE1687" t="str">
            <v/>
          </cell>
          <cell r="AF1687" t="str">
            <v/>
          </cell>
          <cell r="AG1687" t="str">
            <v/>
          </cell>
          <cell r="AH1687" t="str">
            <v/>
          </cell>
        </row>
        <row r="1688">
          <cell r="C1688" t="str">
            <v/>
          </cell>
          <cell r="AE1688" t="str">
            <v/>
          </cell>
          <cell r="AF1688" t="str">
            <v/>
          </cell>
          <cell r="AG1688" t="str">
            <v/>
          </cell>
          <cell r="AH1688" t="str">
            <v/>
          </cell>
        </row>
        <row r="1689">
          <cell r="C1689" t="str">
            <v/>
          </cell>
          <cell r="AE1689" t="str">
            <v/>
          </cell>
          <cell r="AF1689" t="str">
            <v/>
          </cell>
          <cell r="AG1689" t="str">
            <v/>
          </cell>
          <cell r="AH1689" t="str">
            <v/>
          </cell>
        </row>
        <row r="1690">
          <cell r="C1690" t="str">
            <v/>
          </cell>
          <cell r="AE1690" t="str">
            <v/>
          </cell>
          <cell r="AF1690" t="str">
            <v/>
          </cell>
          <cell r="AG1690" t="str">
            <v/>
          </cell>
          <cell r="AH1690" t="str">
            <v/>
          </cell>
        </row>
        <row r="1691">
          <cell r="C1691" t="str">
            <v/>
          </cell>
          <cell r="AE1691" t="str">
            <v/>
          </cell>
          <cell r="AF1691" t="str">
            <v/>
          </cell>
          <cell r="AG1691" t="str">
            <v/>
          </cell>
          <cell r="AH1691" t="str">
            <v/>
          </cell>
        </row>
        <row r="1692">
          <cell r="C1692" t="str">
            <v/>
          </cell>
          <cell r="AE1692" t="str">
            <v/>
          </cell>
          <cell r="AF1692" t="str">
            <v/>
          </cell>
          <cell r="AG1692" t="str">
            <v/>
          </cell>
          <cell r="AH1692" t="str">
            <v/>
          </cell>
        </row>
        <row r="1693">
          <cell r="C1693" t="str">
            <v/>
          </cell>
          <cell r="AE1693" t="str">
            <v/>
          </cell>
          <cell r="AF1693" t="str">
            <v/>
          </cell>
          <cell r="AG1693" t="str">
            <v/>
          </cell>
          <cell r="AH1693" t="str">
            <v/>
          </cell>
        </row>
        <row r="1694">
          <cell r="C1694" t="str">
            <v/>
          </cell>
          <cell r="AE1694" t="str">
            <v/>
          </cell>
          <cell r="AF1694" t="str">
            <v/>
          </cell>
          <cell r="AG1694" t="str">
            <v/>
          </cell>
          <cell r="AH1694" t="str">
            <v/>
          </cell>
        </row>
        <row r="1695">
          <cell r="C1695" t="str">
            <v/>
          </cell>
          <cell r="AE1695" t="str">
            <v/>
          </cell>
          <cell r="AF1695" t="str">
            <v/>
          </cell>
          <cell r="AG1695" t="str">
            <v/>
          </cell>
          <cell r="AH1695" t="str">
            <v/>
          </cell>
        </row>
        <row r="1696">
          <cell r="C1696" t="str">
            <v/>
          </cell>
          <cell r="AE1696" t="str">
            <v/>
          </cell>
          <cell r="AF1696" t="str">
            <v/>
          </cell>
          <cell r="AG1696" t="str">
            <v/>
          </cell>
          <cell r="AH1696" t="str">
            <v/>
          </cell>
        </row>
        <row r="1697">
          <cell r="C1697" t="str">
            <v/>
          </cell>
          <cell r="AE1697" t="str">
            <v/>
          </cell>
          <cell r="AF1697" t="str">
            <v/>
          </cell>
          <cell r="AG1697" t="str">
            <v/>
          </cell>
          <cell r="AH1697" t="str">
            <v/>
          </cell>
        </row>
        <row r="1698">
          <cell r="C1698" t="str">
            <v/>
          </cell>
          <cell r="AE1698" t="str">
            <v/>
          </cell>
          <cell r="AF1698" t="str">
            <v/>
          </cell>
          <cell r="AG1698" t="str">
            <v/>
          </cell>
          <cell r="AH1698" t="str">
            <v/>
          </cell>
        </row>
        <row r="1699">
          <cell r="C1699" t="str">
            <v/>
          </cell>
          <cell r="AE1699" t="str">
            <v/>
          </cell>
          <cell r="AF1699" t="str">
            <v/>
          </cell>
          <cell r="AG1699" t="str">
            <v/>
          </cell>
          <cell r="AH1699" t="str">
            <v/>
          </cell>
        </row>
        <row r="1700">
          <cell r="C1700" t="str">
            <v/>
          </cell>
          <cell r="AE1700" t="str">
            <v/>
          </cell>
          <cell r="AF1700" t="str">
            <v/>
          </cell>
          <cell r="AG1700" t="str">
            <v/>
          </cell>
          <cell r="AH1700" t="str">
            <v/>
          </cell>
        </row>
        <row r="1701">
          <cell r="C1701" t="str">
            <v/>
          </cell>
          <cell r="AE1701" t="str">
            <v/>
          </cell>
          <cell r="AF1701" t="str">
            <v/>
          </cell>
          <cell r="AG1701" t="str">
            <v/>
          </cell>
          <cell r="AH1701" t="str">
            <v/>
          </cell>
        </row>
        <row r="1702">
          <cell r="C1702" t="str">
            <v/>
          </cell>
          <cell r="AE1702" t="str">
            <v/>
          </cell>
          <cell r="AF1702" t="str">
            <v/>
          </cell>
          <cell r="AG1702" t="str">
            <v/>
          </cell>
          <cell r="AH1702" t="str">
            <v/>
          </cell>
        </row>
        <row r="1703">
          <cell r="C1703" t="str">
            <v/>
          </cell>
          <cell r="AE1703" t="str">
            <v/>
          </cell>
          <cell r="AF1703" t="str">
            <v/>
          </cell>
          <cell r="AG1703" t="str">
            <v/>
          </cell>
          <cell r="AH1703" t="str">
            <v/>
          </cell>
        </row>
        <row r="1704">
          <cell r="C1704" t="str">
            <v/>
          </cell>
          <cell r="AE1704" t="str">
            <v/>
          </cell>
          <cell r="AF1704" t="str">
            <v/>
          </cell>
          <cell r="AG1704" t="str">
            <v/>
          </cell>
          <cell r="AH1704" t="str">
            <v/>
          </cell>
        </row>
        <row r="1705">
          <cell r="C1705" t="str">
            <v/>
          </cell>
          <cell r="AE1705" t="str">
            <v/>
          </cell>
          <cell r="AF1705" t="str">
            <v/>
          </cell>
          <cell r="AG1705" t="str">
            <v/>
          </cell>
          <cell r="AH1705" t="str">
            <v/>
          </cell>
        </row>
        <row r="1706">
          <cell r="C1706" t="str">
            <v/>
          </cell>
          <cell r="AE1706" t="str">
            <v/>
          </cell>
          <cell r="AF1706" t="str">
            <v/>
          </cell>
          <cell r="AG1706" t="str">
            <v/>
          </cell>
          <cell r="AH1706" t="str">
            <v/>
          </cell>
        </row>
        <row r="1707">
          <cell r="C1707" t="str">
            <v/>
          </cell>
          <cell r="AE1707" t="str">
            <v/>
          </cell>
          <cell r="AF1707" t="str">
            <v/>
          </cell>
          <cell r="AG1707" t="str">
            <v/>
          </cell>
          <cell r="AH1707" t="str">
            <v/>
          </cell>
        </row>
        <row r="1708">
          <cell r="C1708" t="str">
            <v/>
          </cell>
          <cell r="AE1708" t="str">
            <v/>
          </cell>
          <cell r="AF1708" t="str">
            <v/>
          </cell>
          <cell r="AG1708" t="str">
            <v/>
          </cell>
          <cell r="AH1708" t="str">
            <v/>
          </cell>
        </row>
        <row r="1709">
          <cell r="C1709" t="str">
            <v/>
          </cell>
          <cell r="AE1709" t="str">
            <v/>
          </cell>
          <cell r="AF1709" t="str">
            <v/>
          </cell>
          <cell r="AG1709" t="str">
            <v/>
          </cell>
          <cell r="AH1709" t="str">
            <v/>
          </cell>
        </row>
        <row r="1710">
          <cell r="C1710" t="str">
            <v/>
          </cell>
          <cell r="AE1710" t="str">
            <v/>
          </cell>
          <cell r="AF1710" t="str">
            <v/>
          </cell>
          <cell r="AG1710" t="str">
            <v/>
          </cell>
          <cell r="AH1710" t="str">
            <v/>
          </cell>
        </row>
        <row r="1711">
          <cell r="C1711" t="str">
            <v/>
          </cell>
          <cell r="AE1711" t="str">
            <v/>
          </cell>
          <cell r="AF1711" t="str">
            <v/>
          </cell>
          <cell r="AG1711" t="str">
            <v/>
          </cell>
          <cell r="AH1711" t="str">
            <v/>
          </cell>
        </row>
        <row r="1712">
          <cell r="C1712" t="str">
            <v/>
          </cell>
          <cell r="AE1712" t="str">
            <v/>
          </cell>
          <cell r="AF1712" t="str">
            <v/>
          </cell>
          <cell r="AG1712" t="str">
            <v/>
          </cell>
          <cell r="AH1712" t="str">
            <v/>
          </cell>
        </row>
        <row r="1713">
          <cell r="C1713" t="str">
            <v/>
          </cell>
          <cell r="AE1713" t="str">
            <v/>
          </cell>
          <cell r="AF1713" t="str">
            <v/>
          </cell>
          <cell r="AG1713" t="str">
            <v/>
          </cell>
          <cell r="AH1713" t="str">
            <v/>
          </cell>
        </row>
        <row r="1714">
          <cell r="C1714" t="str">
            <v/>
          </cell>
          <cell r="AE1714" t="str">
            <v/>
          </cell>
          <cell r="AF1714" t="str">
            <v/>
          </cell>
          <cell r="AG1714" t="str">
            <v/>
          </cell>
          <cell r="AH1714" t="str">
            <v/>
          </cell>
        </row>
        <row r="1715">
          <cell r="C1715" t="str">
            <v/>
          </cell>
          <cell r="AE1715" t="str">
            <v/>
          </cell>
          <cell r="AF1715" t="str">
            <v/>
          </cell>
          <cell r="AG1715" t="str">
            <v/>
          </cell>
          <cell r="AH1715" t="str">
            <v/>
          </cell>
        </row>
        <row r="1716">
          <cell r="C1716" t="str">
            <v/>
          </cell>
          <cell r="AE1716" t="str">
            <v/>
          </cell>
          <cell r="AF1716" t="str">
            <v/>
          </cell>
          <cell r="AG1716" t="str">
            <v/>
          </cell>
          <cell r="AH1716" t="str">
            <v/>
          </cell>
        </row>
        <row r="1717">
          <cell r="C1717" t="str">
            <v/>
          </cell>
          <cell r="AE1717" t="str">
            <v/>
          </cell>
          <cell r="AF1717" t="str">
            <v/>
          </cell>
          <cell r="AG1717" t="str">
            <v/>
          </cell>
          <cell r="AH1717" t="str">
            <v/>
          </cell>
        </row>
        <row r="1718">
          <cell r="C1718" t="str">
            <v/>
          </cell>
          <cell r="AE1718" t="str">
            <v/>
          </cell>
          <cell r="AF1718" t="str">
            <v/>
          </cell>
          <cell r="AG1718" t="str">
            <v/>
          </cell>
          <cell r="AH1718" t="str">
            <v/>
          </cell>
        </row>
        <row r="1719">
          <cell r="C1719" t="str">
            <v/>
          </cell>
          <cell r="AE1719" t="str">
            <v/>
          </cell>
          <cell r="AF1719" t="str">
            <v/>
          </cell>
          <cell r="AG1719" t="str">
            <v/>
          </cell>
          <cell r="AH1719" t="str">
            <v/>
          </cell>
        </row>
        <row r="1720">
          <cell r="C1720" t="str">
            <v/>
          </cell>
          <cell r="AE1720" t="str">
            <v/>
          </cell>
          <cell r="AF1720" t="str">
            <v/>
          </cell>
          <cell r="AG1720" t="str">
            <v/>
          </cell>
          <cell r="AH1720" t="str">
            <v/>
          </cell>
        </row>
        <row r="1721">
          <cell r="C1721" t="str">
            <v/>
          </cell>
          <cell r="AE1721" t="str">
            <v/>
          </cell>
          <cell r="AF1721" t="str">
            <v/>
          </cell>
          <cell r="AG1721" t="str">
            <v/>
          </cell>
          <cell r="AH1721" t="str">
            <v/>
          </cell>
        </row>
        <row r="1722">
          <cell r="C1722" t="str">
            <v/>
          </cell>
          <cell r="AE1722" t="str">
            <v/>
          </cell>
          <cell r="AF1722" t="str">
            <v/>
          </cell>
          <cell r="AG1722" t="str">
            <v/>
          </cell>
          <cell r="AH1722" t="str">
            <v/>
          </cell>
        </row>
        <row r="1723">
          <cell r="C1723" t="str">
            <v/>
          </cell>
          <cell r="AE1723" t="str">
            <v/>
          </cell>
          <cell r="AF1723" t="str">
            <v/>
          </cell>
          <cell r="AG1723" t="str">
            <v/>
          </cell>
          <cell r="AH1723" t="str">
            <v/>
          </cell>
        </row>
        <row r="1724">
          <cell r="C1724" t="str">
            <v/>
          </cell>
          <cell r="AE1724" t="str">
            <v/>
          </cell>
          <cell r="AF1724" t="str">
            <v/>
          </cell>
          <cell r="AG1724" t="str">
            <v/>
          </cell>
          <cell r="AH1724" t="str">
            <v/>
          </cell>
        </row>
        <row r="1725">
          <cell r="C1725" t="str">
            <v/>
          </cell>
          <cell r="AE1725" t="str">
            <v/>
          </cell>
          <cell r="AF1725" t="str">
            <v/>
          </cell>
          <cell r="AG1725" t="str">
            <v/>
          </cell>
          <cell r="AH1725" t="str">
            <v/>
          </cell>
        </row>
        <row r="1726">
          <cell r="C1726" t="str">
            <v/>
          </cell>
          <cell r="AE1726" t="str">
            <v/>
          </cell>
          <cell r="AF1726" t="str">
            <v/>
          </cell>
          <cell r="AG1726" t="str">
            <v/>
          </cell>
          <cell r="AH1726" t="str">
            <v/>
          </cell>
        </row>
        <row r="1727">
          <cell r="C1727" t="str">
            <v/>
          </cell>
          <cell r="AE1727" t="str">
            <v/>
          </cell>
          <cell r="AF1727" t="str">
            <v/>
          </cell>
          <cell r="AG1727" t="str">
            <v/>
          </cell>
          <cell r="AH1727" t="str">
            <v/>
          </cell>
        </row>
        <row r="1728">
          <cell r="C1728" t="str">
            <v/>
          </cell>
          <cell r="AE1728" t="str">
            <v/>
          </cell>
          <cell r="AF1728" t="str">
            <v/>
          </cell>
          <cell r="AG1728" t="str">
            <v/>
          </cell>
          <cell r="AH1728" t="str">
            <v/>
          </cell>
        </row>
        <row r="1729">
          <cell r="C1729" t="str">
            <v/>
          </cell>
          <cell r="AE1729" t="str">
            <v/>
          </cell>
          <cell r="AF1729" t="str">
            <v/>
          </cell>
          <cell r="AG1729" t="str">
            <v/>
          </cell>
          <cell r="AH1729" t="str">
            <v/>
          </cell>
        </row>
        <row r="1730">
          <cell r="C1730" t="str">
            <v/>
          </cell>
          <cell r="AE1730" t="str">
            <v/>
          </cell>
          <cell r="AF1730" t="str">
            <v/>
          </cell>
          <cell r="AG1730" t="str">
            <v/>
          </cell>
          <cell r="AH1730" t="str">
            <v/>
          </cell>
        </row>
        <row r="1731">
          <cell r="C1731" t="str">
            <v/>
          </cell>
          <cell r="AE1731" t="str">
            <v/>
          </cell>
          <cell r="AF1731" t="str">
            <v/>
          </cell>
          <cell r="AG1731" t="str">
            <v/>
          </cell>
          <cell r="AH1731" t="str">
            <v/>
          </cell>
        </row>
        <row r="1732">
          <cell r="C1732" t="str">
            <v/>
          </cell>
          <cell r="AE1732" t="str">
            <v/>
          </cell>
          <cell r="AF1732" t="str">
            <v/>
          </cell>
          <cell r="AG1732" t="str">
            <v/>
          </cell>
          <cell r="AH1732" t="str">
            <v/>
          </cell>
        </row>
        <row r="1733">
          <cell r="C1733" t="str">
            <v/>
          </cell>
          <cell r="AE1733" t="str">
            <v/>
          </cell>
          <cell r="AF1733" t="str">
            <v/>
          </cell>
          <cell r="AG1733" t="str">
            <v/>
          </cell>
          <cell r="AH1733" t="str">
            <v/>
          </cell>
        </row>
        <row r="1734">
          <cell r="C1734" t="str">
            <v/>
          </cell>
          <cell r="AE1734" t="str">
            <v/>
          </cell>
          <cell r="AF1734" t="str">
            <v/>
          </cell>
          <cell r="AG1734" t="str">
            <v/>
          </cell>
          <cell r="AH1734" t="str">
            <v/>
          </cell>
        </row>
        <row r="1735">
          <cell r="C1735" t="str">
            <v/>
          </cell>
          <cell r="AE1735" t="str">
            <v/>
          </cell>
          <cell r="AF1735" t="str">
            <v/>
          </cell>
          <cell r="AG1735" t="str">
            <v/>
          </cell>
          <cell r="AH1735" t="str">
            <v/>
          </cell>
        </row>
        <row r="1736">
          <cell r="C1736" t="str">
            <v/>
          </cell>
          <cell r="AE1736" t="str">
            <v/>
          </cell>
          <cell r="AF1736" t="str">
            <v/>
          </cell>
          <cell r="AG1736" t="str">
            <v/>
          </cell>
          <cell r="AH1736" t="str">
            <v/>
          </cell>
        </row>
        <row r="1737">
          <cell r="C1737" t="str">
            <v/>
          </cell>
          <cell r="AE1737" t="str">
            <v/>
          </cell>
          <cell r="AF1737" t="str">
            <v/>
          </cell>
          <cell r="AG1737" t="str">
            <v/>
          </cell>
          <cell r="AH1737" t="str">
            <v/>
          </cell>
        </row>
        <row r="1738">
          <cell r="C1738" t="str">
            <v/>
          </cell>
          <cell r="AE1738" t="str">
            <v/>
          </cell>
          <cell r="AF1738" t="str">
            <v/>
          </cell>
          <cell r="AG1738" t="str">
            <v/>
          </cell>
          <cell r="AH1738" t="str">
            <v/>
          </cell>
        </row>
        <row r="1739">
          <cell r="C1739" t="str">
            <v/>
          </cell>
          <cell r="AE1739" t="str">
            <v/>
          </cell>
          <cell r="AF1739" t="str">
            <v/>
          </cell>
          <cell r="AG1739" t="str">
            <v/>
          </cell>
          <cell r="AH1739" t="str">
            <v/>
          </cell>
        </row>
        <row r="1740">
          <cell r="C1740" t="str">
            <v/>
          </cell>
          <cell r="AE1740" t="str">
            <v/>
          </cell>
          <cell r="AF1740" t="str">
            <v/>
          </cell>
          <cell r="AG1740" t="str">
            <v/>
          </cell>
          <cell r="AH1740" t="str">
            <v/>
          </cell>
        </row>
        <row r="1741">
          <cell r="C1741" t="str">
            <v/>
          </cell>
          <cell r="AE1741" t="str">
            <v/>
          </cell>
          <cell r="AF1741" t="str">
            <v/>
          </cell>
          <cell r="AG1741" t="str">
            <v/>
          </cell>
          <cell r="AH1741" t="str">
            <v/>
          </cell>
        </row>
        <row r="1742">
          <cell r="C1742" t="str">
            <v/>
          </cell>
          <cell r="AE1742" t="str">
            <v/>
          </cell>
          <cell r="AF1742" t="str">
            <v/>
          </cell>
          <cell r="AG1742" t="str">
            <v/>
          </cell>
          <cell r="AH1742" t="str">
            <v/>
          </cell>
        </row>
        <row r="1743">
          <cell r="C1743" t="str">
            <v/>
          </cell>
          <cell r="AE1743" t="str">
            <v/>
          </cell>
          <cell r="AF1743" t="str">
            <v/>
          </cell>
          <cell r="AG1743" t="str">
            <v/>
          </cell>
          <cell r="AH1743" t="str">
            <v/>
          </cell>
        </row>
        <row r="1744">
          <cell r="C1744" t="str">
            <v/>
          </cell>
          <cell r="AE1744" t="str">
            <v/>
          </cell>
          <cell r="AF1744" t="str">
            <v/>
          </cell>
          <cell r="AG1744" t="str">
            <v/>
          </cell>
          <cell r="AH1744" t="str">
            <v/>
          </cell>
        </row>
        <row r="1745">
          <cell r="C1745" t="str">
            <v/>
          </cell>
          <cell r="AE1745" t="str">
            <v/>
          </cell>
          <cell r="AF1745" t="str">
            <v/>
          </cell>
          <cell r="AG1745" t="str">
            <v/>
          </cell>
          <cell r="AH1745" t="str">
            <v/>
          </cell>
        </row>
        <row r="1746">
          <cell r="C1746" t="str">
            <v/>
          </cell>
          <cell r="AE1746" t="str">
            <v/>
          </cell>
          <cell r="AF1746" t="str">
            <v/>
          </cell>
          <cell r="AG1746" t="str">
            <v/>
          </cell>
          <cell r="AH1746" t="str">
            <v/>
          </cell>
        </row>
        <row r="1747">
          <cell r="C1747" t="str">
            <v/>
          </cell>
          <cell r="AE1747" t="str">
            <v/>
          </cell>
          <cell r="AF1747" t="str">
            <v/>
          </cell>
          <cell r="AG1747" t="str">
            <v/>
          </cell>
          <cell r="AH1747" t="str">
            <v/>
          </cell>
        </row>
        <row r="1748">
          <cell r="C1748" t="str">
            <v/>
          </cell>
          <cell r="AE1748" t="str">
            <v/>
          </cell>
          <cell r="AF1748" t="str">
            <v/>
          </cell>
          <cell r="AG1748" t="str">
            <v/>
          </cell>
          <cell r="AH1748" t="str">
            <v/>
          </cell>
        </row>
        <row r="1749">
          <cell r="C1749" t="str">
            <v/>
          </cell>
          <cell r="AE1749" t="str">
            <v/>
          </cell>
          <cell r="AF1749" t="str">
            <v/>
          </cell>
          <cell r="AG1749" t="str">
            <v/>
          </cell>
          <cell r="AH1749" t="str">
            <v/>
          </cell>
        </row>
        <row r="1750">
          <cell r="C1750" t="str">
            <v/>
          </cell>
          <cell r="AE1750" t="str">
            <v/>
          </cell>
          <cell r="AF1750" t="str">
            <v/>
          </cell>
          <cell r="AG1750" t="str">
            <v/>
          </cell>
          <cell r="AH1750" t="str">
            <v/>
          </cell>
        </row>
        <row r="1751">
          <cell r="C1751" t="str">
            <v/>
          </cell>
          <cell r="AE1751" t="str">
            <v/>
          </cell>
          <cell r="AF1751" t="str">
            <v/>
          </cell>
          <cell r="AG1751" t="str">
            <v/>
          </cell>
          <cell r="AH1751" t="str">
            <v/>
          </cell>
        </row>
        <row r="1752">
          <cell r="C1752" t="str">
            <v/>
          </cell>
          <cell r="AE1752" t="str">
            <v/>
          </cell>
          <cell r="AF1752" t="str">
            <v/>
          </cell>
          <cell r="AG1752" t="str">
            <v/>
          </cell>
          <cell r="AH1752" t="str">
            <v/>
          </cell>
        </row>
        <row r="1753">
          <cell r="C1753" t="str">
            <v/>
          </cell>
          <cell r="AE1753" t="str">
            <v/>
          </cell>
          <cell r="AF1753" t="str">
            <v/>
          </cell>
          <cell r="AG1753" t="str">
            <v/>
          </cell>
          <cell r="AH1753" t="str">
            <v/>
          </cell>
        </row>
        <row r="1754">
          <cell r="C1754" t="str">
            <v/>
          </cell>
          <cell r="AE1754" t="str">
            <v/>
          </cell>
          <cell r="AF1754" t="str">
            <v/>
          </cell>
          <cell r="AG1754" t="str">
            <v/>
          </cell>
          <cell r="AH1754" t="str">
            <v/>
          </cell>
        </row>
        <row r="1755">
          <cell r="C1755" t="str">
            <v/>
          </cell>
          <cell r="AE1755" t="str">
            <v/>
          </cell>
          <cell r="AF1755" t="str">
            <v/>
          </cell>
          <cell r="AG1755" t="str">
            <v/>
          </cell>
          <cell r="AH1755" t="str">
            <v/>
          </cell>
        </row>
        <row r="1756">
          <cell r="C1756" t="str">
            <v/>
          </cell>
          <cell r="AE1756" t="str">
            <v/>
          </cell>
          <cell r="AF1756" t="str">
            <v/>
          </cell>
          <cell r="AG1756" t="str">
            <v/>
          </cell>
          <cell r="AH1756" t="str">
            <v/>
          </cell>
        </row>
        <row r="1757">
          <cell r="C1757" t="str">
            <v/>
          </cell>
          <cell r="AE1757" t="str">
            <v/>
          </cell>
          <cell r="AF1757" t="str">
            <v/>
          </cell>
          <cell r="AG1757" t="str">
            <v/>
          </cell>
          <cell r="AH1757" t="str">
            <v/>
          </cell>
        </row>
        <row r="1758">
          <cell r="C1758" t="str">
            <v/>
          </cell>
          <cell r="AE1758" t="str">
            <v/>
          </cell>
          <cell r="AF1758" t="str">
            <v/>
          </cell>
          <cell r="AG1758" t="str">
            <v/>
          </cell>
          <cell r="AH1758" t="str">
            <v/>
          </cell>
        </row>
        <row r="1759">
          <cell r="C1759" t="str">
            <v/>
          </cell>
          <cell r="AE1759" t="str">
            <v/>
          </cell>
          <cell r="AF1759" t="str">
            <v/>
          </cell>
          <cell r="AG1759" t="str">
            <v/>
          </cell>
          <cell r="AH1759" t="str">
            <v/>
          </cell>
        </row>
        <row r="1760">
          <cell r="C1760" t="str">
            <v/>
          </cell>
          <cell r="AE1760" t="str">
            <v/>
          </cell>
          <cell r="AF1760" t="str">
            <v/>
          </cell>
          <cell r="AG1760" t="str">
            <v/>
          </cell>
          <cell r="AH1760" t="str">
            <v/>
          </cell>
        </row>
        <row r="1761">
          <cell r="C1761" t="str">
            <v/>
          </cell>
          <cell r="AE1761" t="str">
            <v/>
          </cell>
          <cell r="AF1761" t="str">
            <v/>
          </cell>
          <cell r="AG1761" t="str">
            <v/>
          </cell>
          <cell r="AH1761" t="str">
            <v/>
          </cell>
        </row>
        <row r="1762">
          <cell r="C1762" t="str">
            <v/>
          </cell>
          <cell r="AE1762" t="str">
            <v/>
          </cell>
          <cell r="AF1762" t="str">
            <v/>
          </cell>
          <cell r="AG1762" t="str">
            <v/>
          </cell>
          <cell r="AH1762" t="str">
            <v/>
          </cell>
        </row>
        <row r="1763">
          <cell r="C1763" t="str">
            <v/>
          </cell>
          <cell r="AE1763" t="str">
            <v/>
          </cell>
          <cell r="AF1763" t="str">
            <v/>
          </cell>
          <cell r="AG1763" t="str">
            <v/>
          </cell>
          <cell r="AH1763" t="str">
            <v/>
          </cell>
        </row>
        <row r="1764">
          <cell r="C1764" t="str">
            <v/>
          </cell>
          <cell r="AE1764" t="str">
            <v/>
          </cell>
          <cell r="AF1764" t="str">
            <v/>
          </cell>
          <cell r="AG1764" t="str">
            <v/>
          </cell>
          <cell r="AH1764" t="str">
            <v/>
          </cell>
        </row>
        <row r="1765">
          <cell r="C1765" t="str">
            <v/>
          </cell>
          <cell r="AE1765" t="str">
            <v/>
          </cell>
          <cell r="AF1765" t="str">
            <v/>
          </cell>
          <cell r="AG1765" t="str">
            <v/>
          </cell>
          <cell r="AH1765" t="str">
            <v/>
          </cell>
        </row>
        <row r="1766">
          <cell r="C1766" t="str">
            <v/>
          </cell>
          <cell r="AE1766" t="str">
            <v/>
          </cell>
          <cell r="AF1766" t="str">
            <v/>
          </cell>
          <cell r="AG1766" t="str">
            <v/>
          </cell>
          <cell r="AH1766" t="str">
            <v/>
          </cell>
        </row>
        <row r="1767">
          <cell r="C1767" t="str">
            <v/>
          </cell>
          <cell r="AE1767" t="str">
            <v/>
          </cell>
          <cell r="AF1767" t="str">
            <v/>
          </cell>
          <cell r="AG1767" t="str">
            <v/>
          </cell>
          <cell r="AH1767" t="str">
            <v/>
          </cell>
        </row>
        <row r="1768">
          <cell r="C1768" t="str">
            <v/>
          </cell>
          <cell r="AE1768" t="str">
            <v/>
          </cell>
          <cell r="AF1768" t="str">
            <v/>
          </cell>
          <cell r="AG1768" t="str">
            <v/>
          </cell>
          <cell r="AH1768" t="str">
            <v/>
          </cell>
        </row>
        <row r="1769">
          <cell r="C1769" t="str">
            <v/>
          </cell>
          <cell r="AE1769" t="str">
            <v/>
          </cell>
          <cell r="AF1769" t="str">
            <v/>
          </cell>
          <cell r="AG1769" t="str">
            <v/>
          </cell>
          <cell r="AH1769" t="str">
            <v/>
          </cell>
        </row>
        <row r="1770">
          <cell r="C1770" t="str">
            <v/>
          </cell>
          <cell r="AE1770" t="str">
            <v/>
          </cell>
          <cell r="AF1770" t="str">
            <v/>
          </cell>
          <cell r="AG1770" t="str">
            <v/>
          </cell>
          <cell r="AH1770" t="str">
            <v/>
          </cell>
        </row>
        <row r="1771">
          <cell r="C1771" t="str">
            <v/>
          </cell>
          <cell r="AE1771" t="str">
            <v/>
          </cell>
          <cell r="AF1771" t="str">
            <v/>
          </cell>
          <cell r="AG1771" t="str">
            <v/>
          </cell>
          <cell r="AH1771" t="str">
            <v/>
          </cell>
        </row>
        <row r="1772">
          <cell r="C1772" t="str">
            <v/>
          </cell>
          <cell r="AE1772" t="str">
            <v/>
          </cell>
          <cell r="AF1772" t="str">
            <v/>
          </cell>
          <cell r="AG1772" t="str">
            <v/>
          </cell>
          <cell r="AH1772" t="str">
            <v/>
          </cell>
        </row>
        <row r="1773">
          <cell r="C1773" t="str">
            <v/>
          </cell>
          <cell r="AE1773" t="str">
            <v/>
          </cell>
          <cell r="AF1773" t="str">
            <v/>
          </cell>
          <cell r="AG1773" t="str">
            <v/>
          </cell>
          <cell r="AH1773" t="str">
            <v/>
          </cell>
        </row>
        <row r="1774">
          <cell r="C1774" t="str">
            <v/>
          </cell>
          <cell r="AE1774" t="str">
            <v/>
          </cell>
          <cell r="AF1774" t="str">
            <v/>
          </cell>
          <cell r="AG1774" t="str">
            <v/>
          </cell>
          <cell r="AH1774" t="str">
            <v/>
          </cell>
        </row>
        <row r="1775">
          <cell r="C1775" t="str">
            <v/>
          </cell>
          <cell r="AE1775" t="str">
            <v/>
          </cell>
          <cell r="AF1775" t="str">
            <v/>
          </cell>
          <cell r="AG1775" t="str">
            <v/>
          </cell>
          <cell r="AH1775" t="str">
            <v/>
          </cell>
        </row>
        <row r="1776">
          <cell r="C1776" t="str">
            <v/>
          </cell>
          <cell r="AE1776" t="str">
            <v/>
          </cell>
          <cell r="AF1776" t="str">
            <v/>
          </cell>
          <cell r="AG1776" t="str">
            <v/>
          </cell>
          <cell r="AH1776" t="str">
            <v/>
          </cell>
        </row>
        <row r="1777">
          <cell r="C1777" t="str">
            <v/>
          </cell>
          <cell r="AE1777" t="str">
            <v/>
          </cell>
          <cell r="AF1777" t="str">
            <v/>
          </cell>
          <cell r="AG1777" t="str">
            <v/>
          </cell>
          <cell r="AH1777" t="str">
            <v/>
          </cell>
        </row>
        <row r="1778">
          <cell r="C1778" t="str">
            <v/>
          </cell>
          <cell r="AE1778" t="str">
            <v/>
          </cell>
          <cell r="AF1778" t="str">
            <v/>
          </cell>
          <cell r="AG1778" t="str">
            <v/>
          </cell>
          <cell r="AH1778" t="str">
            <v/>
          </cell>
        </row>
        <row r="1779">
          <cell r="C1779" t="str">
            <v/>
          </cell>
          <cell r="AE1779" t="str">
            <v/>
          </cell>
          <cell r="AF1779" t="str">
            <v/>
          </cell>
          <cell r="AG1779" t="str">
            <v/>
          </cell>
          <cell r="AH1779" t="str">
            <v/>
          </cell>
        </row>
        <row r="1780">
          <cell r="C1780" t="str">
            <v/>
          </cell>
          <cell r="AE1780" t="str">
            <v/>
          </cell>
          <cell r="AF1780" t="str">
            <v/>
          </cell>
          <cell r="AG1780" t="str">
            <v/>
          </cell>
          <cell r="AH1780" t="str">
            <v/>
          </cell>
        </row>
        <row r="1781">
          <cell r="C1781" t="str">
            <v/>
          </cell>
          <cell r="AE1781" t="str">
            <v/>
          </cell>
          <cell r="AF1781" t="str">
            <v/>
          </cell>
          <cell r="AG1781" t="str">
            <v/>
          </cell>
          <cell r="AH1781" t="str">
            <v/>
          </cell>
        </row>
        <row r="1782">
          <cell r="C1782" t="str">
            <v/>
          </cell>
          <cell r="AE1782" t="str">
            <v/>
          </cell>
          <cell r="AF1782" t="str">
            <v/>
          </cell>
          <cell r="AG1782" t="str">
            <v/>
          </cell>
          <cell r="AH1782" t="str">
            <v/>
          </cell>
        </row>
        <row r="1783">
          <cell r="C1783" t="str">
            <v/>
          </cell>
          <cell r="AE1783" t="str">
            <v/>
          </cell>
          <cell r="AF1783" t="str">
            <v/>
          </cell>
          <cell r="AG1783" t="str">
            <v/>
          </cell>
          <cell r="AH1783" t="str">
            <v/>
          </cell>
        </row>
        <row r="1784">
          <cell r="C1784" t="str">
            <v/>
          </cell>
          <cell r="AE1784" t="str">
            <v/>
          </cell>
          <cell r="AF1784" t="str">
            <v/>
          </cell>
          <cell r="AG1784" t="str">
            <v/>
          </cell>
          <cell r="AH1784" t="str">
            <v/>
          </cell>
        </row>
        <row r="1785">
          <cell r="C1785" t="str">
            <v/>
          </cell>
          <cell r="AE1785" t="str">
            <v/>
          </cell>
          <cell r="AF1785" t="str">
            <v/>
          </cell>
          <cell r="AG1785" t="str">
            <v/>
          </cell>
          <cell r="AH1785" t="str">
            <v/>
          </cell>
        </row>
        <row r="1786">
          <cell r="C1786" t="str">
            <v/>
          </cell>
          <cell r="AE1786" t="str">
            <v/>
          </cell>
          <cell r="AF1786" t="str">
            <v/>
          </cell>
          <cell r="AG1786" t="str">
            <v/>
          </cell>
          <cell r="AH1786" t="str">
            <v/>
          </cell>
        </row>
        <row r="1787">
          <cell r="C1787" t="str">
            <v/>
          </cell>
          <cell r="AE1787" t="str">
            <v/>
          </cell>
          <cell r="AF1787" t="str">
            <v/>
          </cell>
          <cell r="AG1787" t="str">
            <v/>
          </cell>
          <cell r="AH1787" t="str">
            <v/>
          </cell>
        </row>
        <row r="1788">
          <cell r="C1788" t="str">
            <v/>
          </cell>
          <cell r="AE1788" t="str">
            <v/>
          </cell>
          <cell r="AF1788" t="str">
            <v/>
          </cell>
          <cell r="AG1788" t="str">
            <v/>
          </cell>
          <cell r="AH1788" t="str">
            <v/>
          </cell>
        </row>
        <row r="1789">
          <cell r="C1789" t="str">
            <v/>
          </cell>
          <cell r="AE1789" t="str">
            <v/>
          </cell>
          <cell r="AF1789" t="str">
            <v/>
          </cell>
          <cell r="AG1789" t="str">
            <v/>
          </cell>
          <cell r="AH1789" t="str">
            <v/>
          </cell>
        </row>
        <row r="1790">
          <cell r="C1790" t="str">
            <v/>
          </cell>
          <cell r="AE1790" t="str">
            <v/>
          </cell>
          <cell r="AF1790" t="str">
            <v/>
          </cell>
          <cell r="AG1790" t="str">
            <v/>
          </cell>
          <cell r="AH1790" t="str">
            <v/>
          </cell>
        </row>
        <row r="1791">
          <cell r="C1791" t="str">
            <v/>
          </cell>
          <cell r="AE1791" t="str">
            <v/>
          </cell>
          <cell r="AF1791" t="str">
            <v/>
          </cell>
          <cell r="AG1791" t="str">
            <v/>
          </cell>
          <cell r="AH1791" t="str">
            <v/>
          </cell>
        </row>
        <row r="1792">
          <cell r="C1792" t="str">
            <v/>
          </cell>
          <cell r="AE1792" t="str">
            <v/>
          </cell>
          <cell r="AF1792" t="str">
            <v/>
          </cell>
          <cell r="AG1792" t="str">
            <v/>
          </cell>
          <cell r="AH1792" t="str">
            <v/>
          </cell>
        </row>
        <row r="1793">
          <cell r="C1793" t="str">
            <v/>
          </cell>
          <cell r="AE1793" t="str">
            <v/>
          </cell>
          <cell r="AF1793" t="str">
            <v/>
          </cell>
          <cell r="AG1793" t="str">
            <v/>
          </cell>
          <cell r="AH1793" t="str">
            <v/>
          </cell>
        </row>
        <row r="1794">
          <cell r="C1794" t="str">
            <v/>
          </cell>
          <cell r="AE1794" t="str">
            <v/>
          </cell>
          <cell r="AF1794" t="str">
            <v/>
          </cell>
          <cell r="AG1794" t="str">
            <v/>
          </cell>
          <cell r="AH1794" t="str">
            <v/>
          </cell>
        </row>
        <row r="1795">
          <cell r="C1795" t="str">
            <v/>
          </cell>
          <cell r="AE1795" t="str">
            <v/>
          </cell>
          <cell r="AF1795" t="str">
            <v/>
          </cell>
          <cell r="AG1795" t="str">
            <v/>
          </cell>
          <cell r="AH1795" t="str">
            <v/>
          </cell>
        </row>
        <row r="1796">
          <cell r="C1796" t="str">
            <v/>
          </cell>
          <cell r="AE1796" t="str">
            <v/>
          </cell>
          <cell r="AF1796" t="str">
            <v/>
          </cell>
          <cell r="AG1796" t="str">
            <v/>
          </cell>
          <cell r="AH1796" t="str">
            <v/>
          </cell>
        </row>
        <row r="1797">
          <cell r="C1797" t="str">
            <v/>
          </cell>
          <cell r="AE1797" t="str">
            <v/>
          </cell>
          <cell r="AF1797" t="str">
            <v/>
          </cell>
          <cell r="AG1797" t="str">
            <v/>
          </cell>
          <cell r="AH1797" t="str">
            <v/>
          </cell>
        </row>
        <row r="1798">
          <cell r="C1798" t="str">
            <v/>
          </cell>
          <cell r="AE1798" t="str">
            <v/>
          </cell>
          <cell r="AF1798" t="str">
            <v/>
          </cell>
          <cell r="AG1798" t="str">
            <v/>
          </cell>
          <cell r="AH1798" t="str">
            <v/>
          </cell>
        </row>
        <row r="1799">
          <cell r="C1799" t="str">
            <v/>
          </cell>
          <cell r="AE1799" t="str">
            <v/>
          </cell>
          <cell r="AF1799" t="str">
            <v/>
          </cell>
          <cell r="AG1799" t="str">
            <v/>
          </cell>
          <cell r="AH1799" t="str">
            <v/>
          </cell>
        </row>
        <row r="1800">
          <cell r="C1800" t="str">
            <v/>
          </cell>
          <cell r="AE1800" t="str">
            <v/>
          </cell>
          <cell r="AF1800" t="str">
            <v/>
          </cell>
          <cell r="AG1800" t="str">
            <v/>
          </cell>
          <cell r="AH1800" t="str">
            <v/>
          </cell>
        </row>
        <row r="1801">
          <cell r="C1801" t="str">
            <v/>
          </cell>
          <cell r="AE1801" t="str">
            <v/>
          </cell>
          <cell r="AF1801" t="str">
            <v/>
          </cell>
          <cell r="AG1801" t="str">
            <v/>
          </cell>
          <cell r="AH1801" t="str">
            <v/>
          </cell>
        </row>
        <row r="1802">
          <cell r="C1802" t="str">
            <v/>
          </cell>
          <cell r="AE1802" t="str">
            <v/>
          </cell>
          <cell r="AF1802" t="str">
            <v/>
          </cell>
          <cell r="AG1802" t="str">
            <v/>
          </cell>
          <cell r="AH1802" t="str">
            <v/>
          </cell>
        </row>
        <row r="1803">
          <cell r="C1803" t="str">
            <v/>
          </cell>
          <cell r="AE1803" t="str">
            <v/>
          </cell>
          <cell r="AF1803" t="str">
            <v/>
          </cell>
          <cell r="AG1803" t="str">
            <v/>
          </cell>
          <cell r="AH1803" t="str">
            <v/>
          </cell>
        </row>
        <row r="1804">
          <cell r="C1804" t="str">
            <v/>
          </cell>
          <cell r="AE1804" t="str">
            <v/>
          </cell>
          <cell r="AF1804" t="str">
            <v/>
          </cell>
          <cell r="AG1804" t="str">
            <v/>
          </cell>
          <cell r="AH1804" t="str">
            <v/>
          </cell>
        </row>
        <row r="1805">
          <cell r="C1805" t="str">
            <v/>
          </cell>
          <cell r="AE1805" t="str">
            <v/>
          </cell>
          <cell r="AF1805" t="str">
            <v/>
          </cell>
          <cell r="AG1805" t="str">
            <v/>
          </cell>
          <cell r="AH1805" t="str">
            <v/>
          </cell>
        </row>
        <row r="1806">
          <cell r="C1806" t="str">
            <v/>
          </cell>
          <cell r="AE1806" t="str">
            <v/>
          </cell>
          <cell r="AF1806" t="str">
            <v/>
          </cell>
          <cell r="AG1806" t="str">
            <v/>
          </cell>
          <cell r="AH1806" t="str">
            <v/>
          </cell>
        </row>
        <row r="1807">
          <cell r="C1807" t="str">
            <v/>
          </cell>
          <cell r="AE1807" t="str">
            <v/>
          </cell>
          <cell r="AF1807" t="str">
            <v/>
          </cell>
          <cell r="AG1807" t="str">
            <v/>
          </cell>
          <cell r="AH1807" t="str">
            <v/>
          </cell>
        </row>
        <row r="1808">
          <cell r="C1808" t="str">
            <v/>
          </cell>
          <cell r="AE1808" t="str">
            <v/>
          </cell>
          <cell r="AF1808" t="str">
            <v/>
          </cell>
          <cell r="AG1808" t="str">
            <v/>
          </cell>
          <cell r="AH1808" t="str">
            <v/>
          </cell>
        </row>
        <row r="1809">
          <cell r="C1809" t="str">
            <v/>
          </cell>
          <cell r="AE1809" t="str">
            <v/>
          </cell>
          <cell r="AF1809" t="str">
            <v/>
          </cell>
          <cell r="AG1809" t="str">
            <v/>
          </cell>
          <cell r="AH1809" t="str">
            <v/>
          </cell>
        </row>
        <row r="1810">
          <cell r="C1810" t="str">
            <v/>
          </cell>
          <cell r="AE1810" t="str">
            <v/>
          </cell>
          <cell r="AF1810" t="str">
            <v/>
          </cell>
          <cell r="AG1810" t="str">
            <v/>
          </cell>
          <cell r="AH1810" t="str">
            <v/>
          </cell>
        </row>
        <row r="1811">
          <cell r="C1811" t="str">
            <v/>
          </cell>
          <cell r="AE1811" t="str">
            <v/>
          </cell>
          <cell r="AF1811" t="str">
            <v/>
          </cell>
          <cell r="AG1811" t="str">
            <v/>
          </cell>
          <cell r="AH1811" t="str">
            <v/>
          </cell>
        </row>
        <row r="1812">
          <cell r="C1812" t="str">
            <v/>
          </cell>
          <cell r="AE1812" t="str">
            <v/>
          </cell>
          <cell r="AF1812" t="str">
            <v/>
          </cell>
          <cell r="AG1812" t="str">
            <v/>
          </cell>
          <cell r="AH1812" t="str">
            <v/>
          </cell>
        </row>
        <row r="1813">
          <cell r="C1813" t="str">
            <v/>
          </cell>
          <cell r="AE1813" t="str">
            <v/>
          </cell>
          <cell r="AF1813" t="str">
            <v/>
          </cell>
          <cell r="AG1813" t="str">
            <v/>
          </cell>
          <cell r="AH1813" t="str">
            <v/>
          </cell>
        </row>
        <row r="1814">
          <cell r="C1814" t="str">
            <v/>
          </cell>
          <cell r="AE1814" t="str">
            <v/>
          </cell>
          <cell r="AF1814" t="str">
            <v/>
          </cell>
          <cell r="AG1814" t="str">
            <v/>
          </cell>
          <cell r="AH1814" t="str">
            <v/>
          </cell>
        </row>
        <row r="1815">
          <cell r="C1815" t="str">
            <v/>
          </cell>
          <cell r="AE1815" t="str">
            <v/>
          </cell>
          <cell r="AF1815" t="str">
            <v/>
          </cell>
          <cell r="AG1815" t="str">
            <v/>
          </cell>
          <cell r="AH1815" t="str">
            <v/>
          </cell>
        </row>
        <row r="1816">
          <cell r="C1816" t="str">
            <v/>
          </cell>
          <cell r="AE1816" t="str">
            <v/>
          </cell>
          <cell r="AF1816" t="str">
            <v/>
          </cell>
          <cell r="AG1816" t="str">
            <v/>
          </cell>
          <cell r="AH1816" t="str">
            <v/>
          </cell>
        </row>
        <row r="1817">
          <cell r="C1817" t="str">
            <v/>
          </cell>
          <cell r="AE1817" t="str">
            <v/>
          </cell>
          <cell r="AF1817" t="str">
            <v/>
          </cell>
          <cell r="AG1817" t="str">
            <v/>
          </cell>
          <cell r="AH1817" t="str">
            <v/>
          </cell>
        </row>
        <row r="1818">
          <cell r="C1818" t="str">
            <v/>
          </cell>
          <cell r="AE1818" t="str">
            <v/>
          </cell>
          <cell r="AF1818" t="str">
            <v/>
          </cell>
          <cell r="AG1818" t="str">
            <v/>
          </cell>
          <cell r="AH1818" t="str">
            <v/>
          </cell>
        </row>
        <row r="1819">
          <cell r="C1819" t="str">
            <v/>
          </cell>
          <cell r="AE1819" t="str">
            <v/>
          </cell>
          <cell r="AF1819" t="str">
            <v/>
          </cell>
          <cell r="AG1819" t="str">
            <v/>
          </cell>
          <cell r="AH1819" t="str">
            <v/>
          </cell>
        </row>
        <row r="1820">
          <cell r="C1820" t="str">
            <v/>
          </cell>
          <cell r="AE1820" t="str">
            <v/>
          </cell>
          <cell r="AF1820" t="str">
            <v/>
          </cell>
          <cell r="AG1820" t="str">
            <v/>
          </cell>
          <cell r="AH1820" t="str">
            <v/>
          </cell>
        </row>
        <row r="1821">
          <cell r="C1821" t="str">
            <v/>
          </cell>
          <cell r="AE1821" t="str">
            <v/>
          </cell>
          <cell r="AF1821" t="str">
            <v/>
          </cell>
          <cell r="AG1821" t="str">
            <v/>
          </cell>
          <cell r="AH1821" t="str">
            <v/>
          </cell>
        </row>
        <row r="1822">
          <cell r="C1822" t="str">
            <v/>
          </cell>
          <cell r="AE1822" t="str">
            <v/>
          </cell>
          <cell r="AF1822" t="str">
            <v/>
          </cell>
          <cell r="AG1822" t="str">
            <v/>
          </cell>
          <cell r="AH1822" t="str">
            <v/>
          </cell>
        </row>
        <row r="1823">
          <cell r="C1823" t="str">
            <v/>
          </cell>
          <cell r="AE1823" t="str">
            <v/>
          </cell>
          <cell r="AF1823" t="str">
            <v/>
          </cell>
          <cell r="AG1823" t="str">
            <v/>
          </cell>
          <cell r="AH1823" t="str">
            <v/>
          </cell>
        </row>
        <row r="1824">
          <cell r="C1824" t="str">
            <v/>
          </cell>
          <cell r="AE1824" t="str">
            <v/>
          </cell>
          <cell r="AF1824" t="str">
            <v/>
          </cell>
          <cell r="AG1824" t="str">
            <v/>
          </cell>
          <cell r="AH1824" t="str">
            <v/>
          </cell>
        </row>
        <row r="1825">
          <cell r="C1825" t="str">
            <v/>
          </cell>
          <cell r="AE1825" t="str">
            <v/>
          </cell>
          <cell r="AF1825" t="str">
            <v/>
          </cell>
          <cell r="AG1825" t="str">
            <v/>
          </cell>
          <cell r="AH1825" t="str">
            <v/>
          </cell>
        </row>
        <row r="1826">
          <cell r="C1826" t="str">
            <v/>
          </cell>
          <cell r="AE1826" t="str">
            <v/>
          </cell>
          <cell r="AF1826" t="str">
            <v/>
          </cell>
          <cell r="AG1826" t="str">
            <v/>
          </cell>
          <cell r="AH1826" t="str">
            <v/>
          </cell>
        </row>
        <row r="1827">
          <cell r="C1827" t="str">
            <v/>
          </cell>
          <cell r="AE1827" t="str">
            <v/>
          </cell>
          <cell r="AF1827" t="str">
            <v/>
          </cell>
          <cell r="AG1827" t="str">
            <v/>
          </cell>
          <cell r="AH1827" t="str">
            <v/>
          </cell>
        </row>
        <row r="1828">
          <cell r="C1828" t="str">
            <v/>
          </cell>
          <cell r="AE1828" t="str">
            <v/>
          </cell>
          <cell r="AF1828" t="str">
            <v/>
          </cell>
          <cell r="AG1828" t="str">
            <v/>
          </cell>
          <cell r="AH1828" t="str">
            <v/>
          </cell>
        </row>
        <row r="1829">
          <cell r="C1829" t="str">
            <v/>
          </cell>
          <cell r="AE1829" t="str">
            <v/>
          </cell>
          <cell r="AF1829" t="str">
            <v/>
          </cell>
          <cell r="AG1829" t="str">
            <v/>
          </cell>
          <cell r="AH1829" t="str">
            <v/>
          </cell>
        </row>
        <row r="1830">
          <cell r="C1830" t="str">
            <v/>
          </cell>
          <cell r="AE1830" t="str">
            <v/>
          </cell>
          <cell r="AF1830" t="str">
            <v/>
          </cell>
          <cell r="AG1830" t="str">
            <v/>
          </cell>
          <cell r="AH1830" t="str">
            <v/>
          </cell>
        </row>
        <row r="1831">
          <cell r="C1831" t="str">
            <v/>
          </cell>
          <cell r="AE1831" t="str">
            <v/>
          </cell>
          <cell r="AF1831" t="str">
            <v/>
          </cell>
          <cell r="AG1831" t="str">
            <v/>
          </cell>
          <cell r="AH1831" t="str">
            <v/>
          </cell>
        </row>
        <row r="1832">
          <cell r="C1832" t="str">
            <v/>
          </cell>
          <cell r="AE1832" t="str">
            <v/>
          </cell>
          <cell r="AF1832" t="str">
            <v/>
          </cell>
          <cell r="AG1832" t="str">
            <v/>
          </cell>
          <cell r="AH1832" t="str">
            <v/>
          </cell>
        </row>
        <row r="1833">
          <cell r="C1833" t="str">
            <v/>
          </cell>
          <cell r="AE1833" t="str">
            <v/>
          </cell>
          <cell r="AF1833" t="str">
            <v/>
          </cell>
          <cell r="AG1833" t="str">
            <v/>
          </cell>
          <cell r="AH1833" t="str">
            <v/>
          </cell>
        </row>
        <row r="1834">
          <cell r="C1834" t="str">
            <v/>
          </cell>
          <cell r="AE1834" t="str">
            <v/>
          </cell>
          <cell r="AF1834" t="str">
            <v/>
          </cell>
          <cell r="AG1834" t="str">
            <v/>
          </cell>
          <cell r="AH1834" t="str">
            <v/>
          </cell>
        </row>
        <row r="1835">
          <cell r="C1835" t="str">
            <v/>
          </cell>
          <cell r="AE1835" t="str">
            <v/>
          </cell>
          <cell r="AF1835" t="str">
            <v/>
          </cell>
          <cell r="AG1835" t="str">
            <v/>
          </cell>
          <cell r="AH1835" t="str">
            <v/>
          </cell>
        </row>
        <row r="1836">
          <cell r="C1836" t="str">
            <v/>
          </cell>
          <cell r="AE1836" t="str">
            <v/>
          </cell>
          <cell r="AF1836" t="str">
            <v/>
          </cell>
          <cell r="AG1836" t="str">
            <v/>
          </cell>
          <cell r="AH1836" t="str">
            <v/>
          </cell>
        </row>
        <row r="1837">
          <cell r="C1837" t="str">
            <v/>
          </cell>
          <cell r="AE1837" t="str">
            <v/>
          </cell>
          <cell r="AF1837" t="str">
            <v/>
          </cell>
          <cell r="AG1837" t="str">
            <v/>
          </cell>
          <cell r="AH1837" t="str">
            <v/>
          </cell>
        </row>
        <row r="1838">
          <cell r="C1838" t="str">
            <v/>
          </cell>
          <cell r="AE1838" t="str">
            <v/>
          </cell>
          <cell r="AF1838" t="str">
            <v/>
          </cell>
          <cell r="AG1838" t="str">
            <v/>
          </cell>
          <cell r="AH1838" t="str">
            <v/>
          </cell>
        </row>
        <row r="1839">
          <cell r="C1839" t="str">
            <v/>
          </cell>
          <cell r="AE1839" t="str">
            <v/>
          </cell>
          <cell r="AF1839" t="str">
            <v/>
          </cell>
          <cell r="AG1839" t="str">
            <v/>
          </cell>
          <cell r="AH1839" t="str">
            <v/>
          </cell>
        </row>
        <row r="1840">
          <cell r="C1840" t="str">
            <v/>
          </cell>
          <cell r="AE1840" t="str">
            <v/>
          </cell>
          <cell r="AF1840" t="str">
            <v/>
          </cell>
          <cell r="AG1840" t="str">
            <v/>
          </cell>
          <cell r="AH1840" t="str">
            <v/>
          </cell>
        </row>
        <row r="1841">
          <cell r="C1841" t="str">
            <v/>
          </cell>
          <cell r="AE1841" t="str">
            <v/>
          </cell>
          <cell r="AF1841" t="str">
            <v/>
          </cell>
          <cell r="AG1841" t="str">
            <v/>
          </cell>
          <cell r="AH1841" t="str">
            <v/>
          </cell>
        </row>
        <row r="1842">
          <cell r="C1842" t="str">
            <v/>
          </cell>
          <cell r="AE1842" t="str">
            <v/>
          </cell>
          <cell r="AF1842" t="str">
            <v/>
          </cell>
          <cell r="AG1842" t="str">
            <v/>
          </cell>
          <cell r="AH1842" t="str">
            <v/>
          </cell>
        </row>
        <row r="1843">
          <cell r="C1843" t="str">
            <v/>
          </cell>
          <cell r="AE1843" t="str">
            <v/>
          </cell>
          <cell r="AF1843" t="str">
            <v/>
          </cell>
          <cell r="AG1843" t="str">
            <v/>
          </cell>
          <cell r="AH1843" t="str">
            <v/>
          </cell>
        </row>
        <row r="1844">
          <cell r="C1844" t="str">
            <v/>
          </cell>
          <cell r="AE1844" t="str">
            <v/>
          </cell>
          <cell r="AF1844" t="str">
            <v/>
          </cell>
          <cell r="AG1844" t="str">
            <v/>
          </cell>
          <cell r="AH1844" t="str">
            <v/>
          </cell>
        </row>
        <row r="1845">
          <cell r="C1845" t="str">
            <v/>
          </cell>
          <cell r="AE1845" t="str">
            <v/>
          </cell>
          <cell r="AF1845" t="str">
            <v/>
          </cell>
          <cell r="AG1845" t="str">
            <v/>
          </cell>
          <cell r="AH1845" t="str">
            <v/>
          </cell>
        </row>
        <row r="1846">
          <cell r="C1846" t="str">
            <v/>
          </cell>
          <cell r="AE1846" t="str">
            <v/>
          </cell>
          <cell r="AF1846" t="str">
            <v/>
          </cell>
          <cell r="AG1846" t="str">
            <v/>
          </cell>
          <cell r="AH1846" t="str">
            <v/>
          </cell>
        </row>
        <row r="1847">
          <cell r="C1847" t="str">
            <v/>
          </cell>
          <cell r="AE1847" t="str">
            <v/>
          </cell>
          <cell r="AF1847" t="str">
            <v/>
          </cell>
          <cell r="AG1847" t="str">
            <v/>
          </cell>
          <cell r="AH1847" t="str">
            <v/>
          </cell>
        </row>
        <row r="1848">
          <cell r="C1848" t="str">
            <v/>
          </cell>
          <cell r="AE1848" t="str">
            <v/>
          </cell>
          <cell r="AF1848" t="str">
            <v/>
          </cell>
          <cell r="AG1848" t="str">
            <v/>
          </cell>
          <cell r="AH1848" t="str">
            <v/>
          </cell>
        </row>
        <row r="1849">
          <cell r="C1849" t="str">
            <v/>
          </cell>
          <cell r="AE1849" t="str">
            <v/>
          </cell>
          <cell r="AF1849" t="str">
            <v/>
          </cell>
          <cell r="AG1849" t="str">
            <v/>
          </cell>
          <cell r="AH1849" t="str">
            <v/>
          </cell>
        </row>
        <row r="1850">
          <cell r="C1850" t="str">
            <v/>
          </cell>
          <cell r="AE1850" t="str">
            <v/>
          </cell>
          <cell r="AF1850" t="str">
            <v/>
          </cell>
          <cell r="AG1850" t="str">
            <v/>
          </cell>
          <cell r="AH1850" t="str">
            <v/>
          </cell>
        </row>
        <row r="1851">
          <cell r="C1851" t="str">
            <v/>
          </cell>
          <cell r="AE1851" t="str">
            <v/>
          </cell>
          <cell r="AF1851" t="str">
            <v/>
          </cell>
          <cell r="AG1851" t="str">
            <v/>
          </cell>
          <cell r="AH1851" t="str">
            <v/>
          </cell>
        </row>
        <row r="1852">
          <cell r="C1852" t="str">
            <v/>
          </cell>
          <cell r="AE1852" t="str">
            <v/>
          </cell>
          <cell r="AF1852" t="str">
            <v/>
          </cell>
          <cell r="AG1852" t="str">
            <v/>
          </cell>
          <cell r="AH1852" t="str">
            <v/>
          </cell>
        </row>
        <row r="1853">
          <cell r="C1853" t="str">
            <v/>
          </cell>
          <cell r="AE1853" t="str">
            <v/>
          </cell>
          <cell r="AF1853" t="str">
            <v/>
          </cell>
          <cell r="AG1853" t="str">
            <v/>
          </cell>
          <cell r="AH1853" t="str">
            <v/>
          </cell>
        </row>
        <row r="1854">
          <cell r="C1854" t="str">
            <v/>
          </cell>
          <cell r="AE1854" t="str">
            <v/>
          </cell>
          <cell r="AF1854" t="str">
            <v/>
          </cell>
          <cell r="AG1854" t="str">
            <v/>
          </cell>
          <cell r="AH1854" t="str">
            <v/>
          </cell>
        </row>
        <row r="1855">
          <cell r="C1855" t="str">
            <v/>
          </cell>
          <cell r="AE1855" t="str">
            <v/>
          </cell>
          <cell r="AF1855" t="str">
            <v/>
          </cell>
          <cell r="AG1855" t="str">
            <v/>
          </cell>
          <cell r="AH1855" t="str">
            <v/>
          </cell>
        </row>
        <row r="1856">
          <cell r="C1856" t="str">
            <v/>
          </cell>
          <cell r="AE1856" t="str">
            <v/>
          </cell>
          <cell r="AF1856" t="str">
            <v/>
          </cell>
          <cell r="AG1856" t="str">
            <v/>
          </cell>
          <cell r="AH1856" t="str">
            <v/>
          </cell>
        </row>
        <row r="1857">
          <cell r="C1857" t="str">
            <v/>
          </cell>
          <cell r="AE1857" t="str">
            <v/>
          </cell>
          <cell r="AF1857" t="str">
            <v/>
          </cell>
          <cell r="AG1857" t="str">
            <v/>
          </cell>
          <cell r="AH1857" t="str">
            <v/>
          </cell>
        </row>
        <row r="1858">
          <cell r="C1858" t="str">
            <v/>
          </cell>
          <cell r="AE1858" t="str">
            <v/>
          </cell>
          <cell r="AF1858" t="str">
            <v/>
          </cell>
          <cell r="AG1858" t="str">
            <v/>
          </cell>
          <cell r="AH1858" t="str">
            <v/>
          </cell>
        </row>
        <row r="1859">
          <cell r="C1859" t="str">
            <v/>
          </cell>
          <cell r="AE1859" t="str">
            <v/>
          </cell>
          <cell r="AF1859" t="str">
            <v/>
          </cell>
          <cell r="AG1859" t="str">
            <v/>
          </cell>
          <cell r="AH1859" t="str">
            <v/>
          </cell>
        </row>
        <row r="1860">
          <cell r="C1860" t="str">
            <v/>
          </cell>
          <cell r="AE1860" t="str">
            <v/>
          </cell>
          <cell r="AF1860" t="str">
            <v/>
          </cell>
          <cell r="AG1860" t="str">
            <v/>
          </cell>
          <cell r="AH1860" t="str">
            <v/>
          </cell>
        </row>
        <row r="1861">
          <cell r="C1861" t="str">
            <v/>
          </cell>
          <cell r="AE1861" t="str">
            <v/>
          </cell>
          <cell r="AF1861" t="str">
            <v/>
          </cell>
          <cell r="AG1861" t="str">
            <v/>
          </cell>
          <cell r="AH1861" t="str">
            <v/>
          </cell>
        </row>
        <row r="1862">
          <cell r="C1862" t="str">
            <v/>
          </cell>
          <cell r="AE1862" t="str">
            <v/>
          </cell>
          <cell r="AF1862" t="str">
            <v/>
          </cell>
          <cell r="AG1862" t="str">
            <v/>
          </cell>
          <cell r="AH1862" t="str">
            <v/>
          </cell>
        </row>
        <row r="1863">
          <cell r="C1863" t="str">
            <v/>
          </cell>
          <cell r="AE1863" t="str">
            <v/>
          </cell>
          <cell r="AF1863" t="str">
            <v/>
          </cell>
          <cell r="AG1863" t="str">
            <v/>
          </cell>
          <cell r="AH1863" t="str">
            <v/>
          </cell>
        </row>
        <row r="1864">
          <cell r="C1864" t="str">
            <v/>
          </cell>
          <cell r="AE1864" t="str">
            <v/>
          </cell>
          <cell r="AF1864" t="str">
            <v/>
          </cell>
          <cell r="AG1864" t="str">
            <v/>
          </cell>
          <cell r="AH1864" t="str">
            <v/>
          </cell>
        </row>
        <row r="1865">
          <cell r="C1865" t="str">
            <v/>
          </cell>
          <cell r="AE1865" t="str">
            <v/>
          </cell>
          <cell r="AF1865" t="str">
            <v/>
          </cell>
          <cell r="AG1865" t="str">
            <v/>
          </cell>
          <cell r="AH1865" t="str">
            <v/>
          </cell>
        </row>
        <row r="1866">
          <cell r="C1866" t="str">
            <v/>
          </cell>
          <cell r="AE1866" t="str">
            <v/>
          </cell>
          <cell r="AF1866" t="str">
            <v/>
          </cell>
          <cell r="AG1866" t="str">
            <v/>
          </cell>
          <cell r="AH1866" t="str">
            <v/>
          </cell>
        </row>
        <row r="1867">
          <cell r="C1867" t="str">
            <v/>
          </cell>
          <cell r="AE1867" t="str">
            <v/>
          </cell>
          <cell r="AF1867" t="str">
            <v/>
          </cell>
          <cell r="AG1867" t="str">
            <v/>
          </cell>
          <cell r="AH1867" t="str">
            <v/>
          </cell>
        </row>
        <row r="1868">
          <cell r="C1868" t="str">
            <v/>
          </cell>
          <cell r="AE1868" t="str">
            <v/>
          </cell>
          <cell r="AF1868" t="str">
            <v/>
          </cell>
          <cell r="AG1868" t="str">
            <v/>
          </cell>
          <cell r="AH1868" t="str">
            <v/>
          </cell>
        </row>
        <row r="1869">
          <cell r="C1869" t="str">
            <v/>
          </cell>
          <cell r="AE1869" t="str">
            <v/>
          </cell>
          <cell r="AF1869" t="str">
            <v/>
          </cell>
          <cell r="AG1869" t="str">
            <v/>
          </cell>
          <cell r="AH1869" t="str">
            <v/>
          </cell>
        </row>
        <row r="1870">
          <cell r="C1870" t="str">
            <v/>
          </cell>
          <cell r="AE1870" t="str">
            <v/>
          </cell>
          <cell r="AF1870" t="str">
            <v/>
          </cell>
          <cell r="AG1870" t="str">
            <v/>
          </cell>
          <cell r="AH1870" t="str">
            <v/>
          </cell>
        </row>
        <row r="1871">
          <cell r="C1871" t="str">
            <v/>
          </cell>
          <cell r="AE1871" t="str">
            <v/>
          </cell>
          <cell r="AF1871" t="str">
            <v/>
          </cell>
          <cell r="AG1871" t="str">
            <v/>
          </cell>
          <cell r="AH1871" t="str">
            <v/>
          </cell>
        </row>
        <row r="1872">
          <cell r="C1872" t="str">
            <v/>
          </cell>
          <cell r="AE1872" t="str">
            <v/>
          </cell>
          <cell r="AF1872" t="str">
            <v/>
          </cell>
          <cell r="AG1872" t="str">
            <v/>
          </cell>
          <cell r="AH1872" t="str">
            <v/>
          </cell>
        </row>
        <row r="1873">
          <cell r="C1873" t="str">
            <v/>
          </cell>
          <cell r="AE1873" t="str">
            <v/>
          </cell>
          <cell r="AF1873" t="str">
            <v/>
          </cell>
          <cell r="AG1873" t="str">
            <v/>
          </cell>
          <cell r="AH1873" t="str">
            <v/>
          </cell>
        </row>
        <row r="1874">
          <cell r="C1874" t="str">
            <v/>
          </cell>
          <cell r="AE1874" t="str">
            <v/>
          </cell>
          <cell r="AF1874" t="str">
            <v/>
          </cell>
          <cell r="AG1874" t="str">
            <v/>
          </cell>
          <cell r="AH1874" t="str">
            <v/>
          </cell>
        </row>
        <row r="1875">
          <cell r="C1875" t="str">
            <v/>
          </cell>
          <cell r="AE1875" t="str">
            <v/>
          </cell>
          <cell r="AF1875" t="str">
            <v/>
          </cell>
          <cell r="AG1875" t="str">
            <v/>
          </cell>
          <cell r="AH1875" t="str">
            <v/>
          </cell>
        </row>
        <row r="1876">
          <cell r="C1876" t="str">
            <v/>
          </cell>
          <cell r="AE1876" t="str">
            <v/>
          </cell>
          <cell r="AF1876" t="str">
            <v/>
          </cell>
          <cell r="AG1876" t="str">
            <v/>
          </cell>
          <cell r="AH1876" t="str">
            <v/>
          </cell>
        </row>
        <row r="1877">
          <cell r="C1877" t="str">
            <v/>
          </cell>
          <cell r="AE1877" t="str">
            <v/>
          </cell>
          <cell r="AF1877" t="str">
            <v/>
          </cell>
          <cell r="AG1877" t="str">
            <v/>
          </cell>
          <cell r="AH1877" t="str">
            <v/>
          </cell>
        </row>
        <row r="1878">
          <cell r="C1878" t="str">
            <v/>
          </cell>
          <cell r="AE1878" t="str">
            <v/>
          </cell>
          <cell r="AF1878" t="str">
            <v/>
          </cell>
          <cell r="AG1878" t="str">
            <v/>
          </cell>
          <cell r="AH1878" t="str">
            <v/>
          </cell>
        </row>
        <row r="1879">
          <cell r="C1879" t="str">
            <v/>
          </cell>
          <cell r="AE1879" t="str">
            <v/>
          </cell>
          <cell r="AF1879" t="str">
            <v/>
          </cell>
          <cell r="AG1879" t="str">
            <v/>
          </cell>
          <cell r="AH1879" t="str">
            <v/>
          </cell>
        </row>
        <row r="1880">
          <cell r="C1880" t="str">
            <v/>
          </cell>
          <cell r="AE1880" t="str">
            <v/>
          </cell>
          <cell r="AF1880" t="str">
            <v/>
          </cell>
          <cell r="AG1880" t="str">
            <v/>
          </cell>
          <cell r="AH1880" t="str">
            <v/>
          </cell>
        </row>
        <row r="1881">
          <cell r="C1881" t="str">
            <v/>
          </cell>
          <cell r="AE1881" t="str">
            <v/>
          </cell>
          <cell r="AF1881" t="str">
            <v/>
          </cell>
          <cell r="AG1881" t="str">
            <v/>
          </cell>
          <cell r="AH1881" t="str">
            <v/>
          </cell>
        </row>
        <row r="1882">
          <cell r="C1882" t="str">
            <v/>
          </cell>
          <cell r="AE1882" t="str">
            <v/>
          </cell>
          <cell r="AF1882" t="str">
            <v/>
          </cell>
          <cell r="AG1882" t="str">
            <v/>
          </cell>
          <cell r="AH1882" t="str">
            <v/>
          </cell>
        </row>
        <row r="1883">
          <cell r="C1883" t="str">
            <v/>
          </cell>
          <cell r="AE1883" t="str">
            <v/>
          </cell>
          <cell r="AF1883" t="str">
            <v/>
          </cell>
          <cell r="AG1883" t="str">
            <v/>
          </cell>
          <cell r="AH1883" t="str">
            <v/>
          </cell>
        </row>
        <row r="1884">
          <cell r="C1884" t="str">
            <v/>
          </cell>
          <cell r="AE1884" t="str">
            <v/>
          </cell>
          <cell r="AF1884" t="str">
            <v/>
          </cell>
          <cell r="AG1884" t="str">
            <v/>
          </cell>
          <cell r="AH1884" t="str">
            <v/>
          </cell>
        </row>
        <row r="1885">
          <cell r="C1885" t="str">
            <v/>
          </cell>
          <cell r="AE1885" t="str">
            <v/>
          </cell>
          <cell r="AF1885" t="str">
            <v/>
          </cell>
          <cell r="AG1885" t="str">
            <v/>
          </cell>
          <cell r="AH1885" t="str">
            <v/>
          </cell>
        </row>
        <row r="1886">
          <cell r="C1886" t="str">
            <v/>
          </cell>
          <cell r="AE1886" t="str">
            <v/>
          </cell>
          <cell r="AF1886" t="str">
            <v/>
          </cell>
          <cell r="AG1886" t="str">
            <v/>
          </cell>
          <cell r="AH1886" t="str">
            <v/>
          </cell>
        </row>
        <row r="1887">
          <cell r="C1887" t="str">
            <v/>
          </cell>
          <cell r="AE1887" t="str">
            <v/>
          </cell>
          <cell r="AF1887" t="str">
            <v/>
          </cell>
          <cell r="AG1887" t="str">
            <v/>
          </cell>
          <cell r="AH1887" t="str">
            <v/>
          </cell>
        </row>
        <row r="1888">
          <cell r="C1888" t="str">
            <v/>
          </cell>
          <cell r="AE1888" t="str">
            <v/>
          </cell>
          <cell r="AF1888" t="str">
            <v/>
          </cell>
          <cell r="AG1888" t="str">
            <v/>
          </cell>
          <cell r="AH1888" t="str">
            <v/>
          </cell>
        </row>
        <row r="1889">
          <cell r="C1889" t="str">
            <v/>
          </cell>
          <cell r="AE1889" t="str">
            <v/>
          </cell>
          <cell r="AF1889" t="str">
            <v/>
          </cell>
          <cell r="AG1889" t="str">
            <v/>
          </cell>
          <cell r="AH1889" t="str">
            <v/>
          </cell>
        </row>
        <row r="1890">
          <cell r="C1890" t="str">
            <v/>
          </cell>
          <cell r="AE1890" t="str">
            <v/>
          </cell>
          <cell r="AF1890" t="str">
            <v/>
          </cell>
          <cell r="AG1890" t="str">
            <v/>
          </cell>
          <cell r="AH1890" t="str">
            <v/>
          </cell>
        </row>
        <row r="1891">
          <cell r="C1891" t="str">
            <v/>
          </cell>
          <cell r="AE1891" t="str">
            <v/>
          </cell>
          <cell r="AF1891" t="str">
            <v/>
          </cell>
          <cell r="AG1891" t="str">
            <v/>
          </cell>
          <cell r="AH1891" t="str">
            <v/>
          </cell>
        </row>
        <row r="1892">
          <cell r="C1892" t="str">
            <v/>
          </cell>
          <cell r="AE1892" t="str">
            <v/>
          </cell>
          <cell r="AF1892" t="str">
            <v/>
          </cell>
          <cell r="AG1892" t="str">
            <v/>
          </cell>
          <cell r="AH1892" t="str">
            <v/>
          </cell>
        </row>
        <row r="1893">
          <cell r="C1893" t="str">
            <v/>
          </cell>
          <cell r="AE1893" t="str">
            <v/>
          </cell>
          <cell r="AF1893" t="str">
            <v/>
          </cell>
          <cell r="AG1893" t="str">
            <v/>
          </cell>
          <cell r="AH1893" t="str">
            <v/>
          </cell>
        </row>
        <row r="1894">
          <cell r="C1894" t="str">
            <v/>
          </cell>
          <cell r="AE1894" t="str">
            <v/>
          </cell>
          <cell r="AF1894" t="str">
            <v/>
          </cell>
          <cell r="AG1894" t="str">
            <v/>
          </cell>
          <cell r="AH1894" t="str">
            <v/>
          </cell>
        </row>
        <row r="1895">
          <cell r="C1895" t="str">
            <v/>
          </cell>
          <cell r="AE1895" t="str">
            <v/>
          </cell>
          <cell r="AF1895" t="str">
            <v/>
          </cell>
          <cell r="AG1895" t="str">
            <v/>
          </cell>
          <cell r="AH1895" t="str">
            <v/>
          </cell>
        </row>
        <row r="1896">
          <cell r="C1896" t="str">
            <v/>
          </cell>
          <cell r="AE1896" t="str">
            <v/>
          </cell>
          <cell r="AF1896" t="str">
            <v/>
          </cell>
          <cell r="AG1896" t="str">
            <v/>
          </cell>
          <cell r="AH1896" t="str">
            <v/>
          </cell>
        </row>
        <row r="1897">
          <cell r="C1897" t="str">
            <v/>
          </cell>
          <cell r="AE1897" t="str">
            <v/>
          </cell>
          <cell r="AF1897" t="str">
            <v/>
          </cell>
          <cell r="AG1897" t="str">
            <v/>
          </cell>
          <cell r="AH1897" t="str">
            <v/>
          </cell>
        </row>
        <row r="1898">
          <cell r="C1898" t="str">
            <v/>
          </cell>
          <cell r="AE1898" t="str">
            <v/>
          </cell>
          <cell r="AF1898" t="str">
            <v/>
          </cell>
          <cell r="AG1898" t="str">
            <v/>
          </cell>
          <cell r="AH1898" t="str">
            <v/>
          </cell>
        </row>
        <row r="1899">
          <cell r="C1899" t="str">
            <v/>
          </cell>
          <cell r="AE1899" t="str">
            <v/>
          </cell>
          <cell r="AF1899" t="str">
            <v/>
          </cell>
          <cell r="AG1899" t="str">
            <v/>
          </cell>
          <cell r="AH1899" t="str">
            <v/>
          </cell>
        </row>
        <row r="1900">
          <cell r="C1900" t="str">
            <v/>
          </cell>
          <cell r="AE1900" t="str">
            <v/>
          </cell>
          <cell r="AF1900" t="str">
            <v/>
          </cell>
          <cell r="AG1900" t="str">
            <v/>
          </cell>
          <cell r="AH1900" t="str">
            <v/>
          </cell>
        </row>
        <row r="1901">
          <cell r="C1901" t="str">
            <v/>
          </cell>
          <cell r="AE1901" t="str">
            <v/>
          </cell>
          <cell r="AF1901" t="str">
            <v/>
          </cell>
          <cell r="AG1901" t="str">
            <v/>
          </cell>
          <cell r="AH1901" t="str">
            <v/>
          </cell>
        </row>
        <row r="1902">
          <cell r="C1902" t="str">
            <v/>
          </cell>
          <cell r="AE1902" t="str">
            <v/>
          </cell>
          <cell r="AF1902" t="str">
            <v/>
          </cell>
          <cell r="AG1902" t="str">
            <v/>
          </cell>
          <cell r="AH1902" t="str">
            <v/>
          </cell>
        </row>
        <row r="1903">
          <cell r="C1903" t="str">
            <v/>
          </cell>
          <cell r="AE1903" t="str">
            <v/>
          </cell>
          <cell r="AF1903" t="str">
            <v/>
          </cell>
          <cell r="AG1903" t="str">
            <v/>
          </cell>
          <cell r="AH1903" t="str">
            <v/>
          </cell>
        </row>
        <row r="1904">
          <cell r="C1904" t="str">
            <v/>
          </cell>
          <cell r="AE1904" t="str">
            <v/>
          </cell>
          <cell r="AF1904" t="str">
            <v/>
          </cell>
          <cell r="AG1904" t="str">
            <v/>
          </cell>
          <cell r="AH1904" t="str">
            <v/>
          </cell>
        </row>
        <row r="1905">
          <cell r="C1905" t="str">
            <v/>
          </cell>
          <cell r="AE1905" t="str">
            <v/>
          </cell>
          <cell r="AF1905" t="str">
            <v/>
          </cell>
          <cell r="AG1905" t="str">
            <v/>
          </cell>
          <cell r="AH1905" t="str">
            <v/>
          </cell>
        </row>
        <row r="1906">
          <cell r="C1906" t="str">
            <v/>
          </cell>
          <cell r="AE1906" t="str">
            <v/>
          </cell>
          <cell r="AF1906" t="str">
            <v/>
          </cell>
          <cell r="AG1906" t="str">
            <v/>
          </cell>
          <cell r="AH1906" t="str">
            <v/>
          </cell>
        </row>
        <row r="1907">
          <cell r="C1907" t="str">
            <v/>
          </cell>
          <cell r="AE1907" t="str">
            <v/>
          </cell>
          <cell r="AF1907" t="str">
            <v/>
          </cell>
          <cell r="AG1907" t="str">
            <v/>
          </cell>
          <cell r="AH1907" t="str">
            <v/>
          </cell>
        </row>
        <row r="1908">
          <cell r="C1908" t="str">
            <v/>
          </cell>
          <cell r="AE1908" t="str">
            <v/>
          </cell>
          <cell r="AF1908" t="str">
            <v/>
          </cell>
          <cell r="AG1908" t="str">
            <v/>
          </cell>
          <cell r="AH1908" t="str">
            <v/>
          </cell>
        </row>
        <row r="1909">
          <cell r="C1909" t="str">
            <v/>
          </cell>
          <cell r="AE1909" t="str">
            <v/>
          </cell>
          <cell r="AF1909" t="str">
            <v/>
          </cell>
          <cell r="AG1909" t="str">
            <v/>
          </cell>
          <cell r="AH1909" t="str">
            <v/>
          </cell>
        </row>
        <row r="1910">
          <cell r="C1910" t="str">
            <v/>
          </cell>
          <cell r="AE1910" t="str">
            <v/>
          </cell>
          <cell r="AF1910" t="str">
            <v/>
          </cell>
          <cell r="AG1910" t="str">
            <v/>
          </cell>
          <cell r="AH1910" t="str">
            <v/>
          </cell>
        </row>
        <row r="1911">
          <cell r="C1911" t="str">
            <v/>
          </cell>
          <cell r="AE1911" t="str">
            <v/>
          </cell>
          <cell r="AF1911" t="str">
            <v/>
          </cell>
          <cell r="AG1911" t="str">
            <v/>
          </cell>
          <cell r="AH1911" t="str">
            <v/>
          </cell>
        </row>
        <row r="1912">
          <cell r="C1912" t="str">
            <v/>
          </cell>
          <cell r="AE1912" t="str">
            <v/>
          </cell>
          <cell r="AF1912" t="str">
            <v/>
          </cell>
          <cell r="AG1912" t="str">
            <v/>
          </cell>
          <cell r="AH1912" t="str">
            <v/>
          </cell>
        </row>
        <row r="1913">
          <cell r="C1913" t="str">
            <v/>
          </cell>
          <cell r="AE1913" t="str">
            <v/>
          </cell>
          <cell r="AF1913" t="str">
            <v/>
          </cell>
          <cell r="AG1913" t="str">
            <v/>
          </cell>
          <cell r="AH1913" t="str">
            <v/>
          </cell>
        </row>
        <row r="1914">
          <cell r="C1914" t="str">
            <v/>
          </cell>
          <cell r="AE1914" t="str">
            <v/>
          </cell>
          <cell r="AF1914" t="str">
            <v/>
          </cell>
          <cell r="AG1914" t="str">
            <v/>
          </cell>
          <cell r="AH1914" t="str">
            <v/>
          </cell>
        </row>
        <row r="1915">
          <cell r="C1915" t="str">
            <v/>
          </cell>
          <cell r="AE1915" t="str">
            <v/>
          </cell>
          <cell r="AF1915" t="str">
            <v/>
          </cell>
          <cell r="AG1915" t="str">
            <v/>
          </cell>
          <cell r="AH1915" t="str">
            <v/>
          </cell>
        </row>
        <row r="1916">
          <cell r="C1916" t="str">
            <v/>
          </cell>
          <cell r="AE1916" t="str">
            <v/>
          </cell>
          <cell r="AF1916" t="str">
            <v/>
          </cell>
          <cell r="AG1916" t="str">
            <v/>
          </cell>
          <cell r="AH1916" t="str">
            <v/>
          </cell>
        </row>
        <row r="1917">
          <cell r="C1917" t="str">
            <v/>
          </cell>
          <cell r="AE1917" t="str">
            <v/>
          </cell>
          <cell r="AF1917" t="str">
            <v/>
          </cell>
          <cell r="AG1917" t="str">
            <v/>
          </cell>
          <cell r="AH1917" t="str">
            <v/>
          </cell>
        </row>
        <row r="1918">
          <cell r="C1918" t="str">
            <v/>
          </cell>
          <cell r="AE1918" t="str">
            <v/>
          </cell>
          <cell r="AF1918" t="str">
            <v/>
          </cell>
          <cell r="AG1918" t="str">
            <v/>
          </cell>
          <cell r="AH1918" t="str">
            <v/>
          </cell>
        </row>
        <row r="1919">
          <cell r="C1919" t="str">
            <v/>
          </cell>
          <cell r="AE1919" t="str">
            <v/>
          </cell>
          <cell r="AF1919" t="str">
            <v/>
          </cell>
          <cell r="AG1919" t="str">
            <v/>
          </cell>
          <cell r="AH1919" t="str">
            <v/>
          </cell>
        </row>
        <row r="1920">
          <cell r="C1920" t="str">
            <v/>
          </cell>
          <cell r="AE1920" t="str">
            <v/>
          </cell>
          <cell r="AF1920" t="str">
            <v/>
          </cell>
          <cell r="AG1920" t="str">
            <v/>
          </cell>
          <cell r="AH1920" t="str">
            <v/>
          </cell>
        </row>
        <row r="1921">
          <cell r="C1921" t="str">
            <v/>
          </cell>
          <cell r="AE1921" t="str">
            <v/>
          </cell>
          <cell r="AF1921" t="str">
            <v/>
          </cell>
          <cell r="AG1921" t="str">
            <v/>
          </cell>
          <cell r="AH1921" t="str">
            <v/>
          </cell>
        </row>
        <row r="1922">
          <cell r="C1922" t="str">
            <v/>
          </cell>
          <cell r="AE1922" t="str">
            <v/>
          </cell>
          <cell r="AF1922" t="str">
            <v/>
          </cell>
          <cell r="AG1922" t="str">
            <v/>
          </cell>
          <cell r="AH1922" t="str">
            <v/>
          </cell>
        </row>
        <row r="1923">
          <cell r="C1923" t="str">
            <v/>
          </cell>
          <cell r="AE1923" t="str">
            <v/>
          </cell>
          <cell r="AF1923" t="str">
            <v/>
          </cell>
          <cell r="AG1923" t="str">
            <v/>
          </cell>
          <cell r="AH1923" t="str">
            <v/>
          </cell>
        </row>
        <row r="1924">
          <cell r="C1924" t="str">
            <v/>
          </cell>
          <cell r="AE1924" t="str">
            <v/>
          </cell>
          <cell r="AF1924" t="str">
            <v/>
          </cell>
          <cell r="AG1924" t="str">
            <v/>
          </cell>
          <cell r="AH1924" t="str">
            <v/>
          </cell>
        </row>
        <row r="1925">
          <cell r="C1925" t="str">
            <v/>
          </cell>
          <cell r="AE1925" t="str">
            <v/>
          </cell>
          <cell r="AF1925" t="str">
            <v/>
          </cell>
          <cell r="AG1925" t="str">
            <v/>
          </cell>
          <cell r="AH1925" t="str">
            <v/>
          </cell>
        </row>
        <row r="1926">
          <cell r="C1926" t="str">
            <v/>
          </cell>
          <cell r="AE1926" t="str">
            <v/>
          </cell>
          <cell r="AF1926" t="str">
            <v/>
          </cell>
          <cell r="AG1926" t="str">
            <v/>
          </cell>
          <cell r="AH1926" t="str">
            <v/>
          </cell>
        </row>
        <row r="1927">
          <cell r="C1927" t="str">
            <v/>
          </cell>
          <cell r="AE1927" t="str">
            <v/>
          </cell>
          <cell r="AF1927" t="str">
            <v/>
          </cell>
          <cell r="AG1927" t="str">
            <v/>
          </cell>
          <cell r="AH1927" t="str">
            <v/>
          </cell>
        </row>
        <row r="1928">
          <cell r="C1928" t="str">
            <v/>
          </cell>
          <cell r="AE1928" t="str">
            <v/>
          </cell>
          <cell r="AF1928" t="str">
            <v/>
          </cell>
          <cell r="AG1928" t="str">
            <v/>
          </cell>
          <cell r="AH1928" t="str">
            <v/>
          </cell>
        </row>
        <row r="1929">
          <cell r="C1929" t="str">
            <v/>
          </cell>
          <cell r="AE1929" t="str">
            <v/>
          </cell>
          <cell r="AF1929" t="str">
            <v/>
          </cell>
          <cell r="AG1929" t="str">
            <v/>
          </cell>
          <cell r="AH1929" t="str">
            <v/>
          </cell>
        </row>
        <row r="1930">
          <cell r="C1930" t="str">
            <v/>
          </cell>
          <cell r="AE1930" t="str">
            <v/>
          </cell>
          <cell r="AF1930" t="str">
            <v/>
          </cell>
          <cell r="AG1930" t="str">
            <v/>
          </cell>
          <cell r="AH1930" t="str">
            <v/>
          </cell>
        </row>
        <row r="1931">
          <cell r="C1931" t="str">
            <v/>
          </cell>
          <cell r="AE1931" t="str">
            <v/>
          </cell>
          <cell r="AF1931" t="str">
            <v/>
          </cell>
          <cell r="AG1931" t="str">
            <v/>
          </cell>
          <cell r="AH1931" t="str">
            <v/>
          </cell>
        </row>
        <row r="1932">
          <cell r="C1932" t="str">
            <v/>
          </cell>
          <cell r="AE1932" t="str">
            <v/>
          </cell>
          <cell r="AF1932" t="str">
            <v/>
          </cell>
          <cell r="AG1932" t="str">
            <v/>
          </cell>
          <cell r="AH1932" t="str">
            <v/>
          </cell>
        </row>
        <row r="1933">
          <cell r="C1933" t="str">
            <v/>
          </cell>
          <cell r="AE1933" t="str">
            <v/>
          </cell>
          <cell r="AF1933" t="str">
            <v/>
          </cell>
          <cell r="AG1933" t="str">
            <v/>
          </cell>
          <cell r="AH1933" t="str">
            <v/>
          </cell>
        </row>
        <row r="1934">
          <cell r="C1934" t="str">
            <v/>
          </cell>
          <cell r="AE1934" t="str">
            <v/>
          </cell>
          <cell r="AF1934" t="str">
            <v/>
          </cell>
          <cell r="AG1934" t="str">
            <v/>
          </cell>
          <cell r="AH1934" t="str">
            <v/>
          </cell>
        </row>
        <row r="1935">
          <cell r="C1935" t="str">
            <v/>
          </cell>
          <cell r="AE1935" t="str">
            <v/>
          </cell>
          <cell r="AF1935" t="str">
            <v/>
          </cell>
          <cell r="AG1935" t="str">
            <v/>
          </cell>
          <cell r="AH1935" t="str">
            <v/>
          </cell>
        </row>
        <row r="1936">
          <cell r="C1936" t="str">
            <v/>
          </cell>
          <cell r="AE1936" t="str">
            <v/>
          </cell>
          <cell r="AF1936" t="str">
            <v/>
          </cell>
          <cell r="AG1936" t="str">
            <v/>
          </cell>
          <cell r="AH1936" t="str">
            <v/>
          </cell>
        </row>
        <row r="1937">
          <cell r="C1937" t="str">
            <v/>
          </cell>
          <cell r="AE1937" t="str">
            <v/>
          </cell>
          <cell r="AF1937" t="str">
            <v/>
          </cell>
          <cell r="AG1937" t="str">
            <v/>
          </cell>
          <cell r="AH1937" t="str">
            <v/>
          </cell>
        </row>
        <row r="1938">
          <cell r="C1938" t="str">
            <v/>
          </cell>
          <cell r="AE1938" t="str">
            <v/>
          </cell>
          <cell r="AF1938" t="str">
            <v/>
          </cell>
          <cell r="AG1938" t="str">
            <v/>
          </cell>
          <cell r="AH1938" t="str">
            <v/>
          </cell>
        </row>
        <row r="1939">
          <cell r="C1939" t="str">
            <v/>
          </cell>
          <cell r="AE1939" t="str">
            <v/>
          </cell>
          <cell r="AF1939" t="str">
            <v/>
          </cell>
          <cell r="AG1939" t="str">
            <v/>
          </cell>
          <cell r="AH1939" t="str">
            <v/>
          </cell>
        </row>
        <row r="1940">
          <cell r="C1940" t="str">
            <v/>
          </cell>
          <cell r="AE1940" t="str">
            <v/>
          </cell>
          <cell r="AF1940" t="str">
            <v/>
          </cell>
          <cell r="AG1940" t="str">
            <v/>
          </cell>
          <cell r="AH1940" t="str">
            <v/>
          </cell>
        </row>
        <row r="1941">
          <cell r="C1941" t="str">
            <v/>
          </cell>
          <cell r="AE1941" t="str">
            <v/>
          </cell>
          <cell r="AF1941" t="str">
            <v/>
          </cell>
          <cell r="AG1941" t="str">
            <v/>
          </cell>
          <cell r="AH1941" t="str">
            <v/>
          </cell>
        </row>
        <row r="1942">
          <cell r="C1942" t="str">
            <v/>
          </cell>
          <cell r="AE1942" t="str">
            <v/>
          </cell>
          <cell r="AF1942" t="str">
            <v/>
          </cell>
          <cell r="AG1942" t="str">
            <v/>
          </cell>
          <cell r="AH1942" t="str">
            <v/>
          </cell>
        </row>
        <row r="1943">
          <cell r="C1943" t="str">
            <v/>
          </cell>
          <cell r="AE1943" t="str">
            <v/>
          </cell>
          <cell r="AF1943" t="str">
            <v/>
          </cell>
          <cell r="AG1943" t="str">
            <v/>
          </cell>
          <cell r="AH1943" t="str">
            <v/>
          </cell>
        </row>
        <row r="1944">
          <cell r="C1944" t="str">
            <v/>
          </cell>
          <cell r="AE1944" t="str">
            <v/>
          </cell>
          <cell r="AF1944" t="str">
            <v/>
          </cell>
          <cell r="AG1944" t="str">
            <v/>
          </cell>
          <cell r="AH1944" t="str">
            <v/>
          </cell>
        </row>
        <row r="1945">
          <cell r="C1945" t="str">
            <v/>
          </cell>
          <cell r="AE1945" t="str">
            <v/>
          </cell>
          <cell r="AF1945" t="str">
            <v/>
          </cell>
          <cell r="AG1945" t="str">
            <v/>
          </cell>
          <cell r="AH1945" t="str">
            <v/>
          </cell>
        </row>
        <row r="1946">
          <cell r="C1946" t="str">
            <v/>
          </cell>
          <cell r="AE1946" t="str">
            <v/>
          </cell>
          <cell r="AF1946" t="str">
            <v/>
          </cell>
          <cell r="AG1946" t="str">
            <v/>
          </cell>
          <cell r="AH1946" t="str">
            <v/>
          </cell>
        </row>
        <row r="1947">
          <cell r="C1947" t="str">
            <v/>
          </cell>
          <cell r="AE1947" t="str">
            <v/>
          </cell>
          <cell r="AF1947" t="str">
            <v/>
          </cell>
          <cell r="AG1947" t="str">
            <v/>
          </cell>
          <cell r="AH1947" t="str">
            <v/>
          </cell>
        </row>
        <row r="1948">
          <cell r="C1948" t="str">
            <v/>
          </cell>
          <cell r="AE1948" t="str">
            <v/>
          </cell>
          <cell r="AF1948" t="str">
            <v/>
          </cell>
          <cell r="AG1948" t="str">
            <v/>
          </cell>
          <cell r="AH1948" t="str">
            <v/>
          </cell>
        </row>
        <row r="1949">
          <cell r="C1949" t="str">
            <v/>
          </cell>
          <cell r="AE1949" t="str">
            <v/>
          </cell>
          <cell r="AF1949" t="str">
            <v/>
          </cell>
          <cell r="AG1949" t="str">
            <v/>
          </cell>
          <cell r="AH1949" t="str">
            <v/>
          </cell>
        </row>
        <row r="1950">
          <cell r="C1950" t="str">
            <v/>
          </cell>
          <cell r="AE1950" t="str">
            <v/>
          </cell>
          <cell r="AF1950" t="str">
            <v/>
          </cell>
          <cell r="AG1950" t="str">
            <v/>
          </cell>
          <cell r="AH1950" t="str">
            <v/>
          </cell>
        </row>
        <row r="1951">
          <cell r="C1951" t="str">
            <v/>
          </cell>
          <cell r="AE1951" t="str">
            <v/>
          </cell>
          <cell r="AF1951" t="str">
            <v/>
          </cell>
          <cell r="AG1951" t="str">
            <v/>
          </cell>
          <cell r="AH1951" t="str">
            <v/>
          </cell>
        </row>
        <row r="1952">
          <cell r="C1952" t="str">
            <v/>
          </cell>
          <cell r="AE1952" t="str">
            <v/>
          </cell>
          <cell r="AF1952" t="str">
            <v/>
          </cell>
          <cell r="AG1952" t="str">
            <v/>
          </cell>
          <cell r="AH1952" t="str">
            <v/>
          </cell>
        </row>
        <row r="1953">
          <cell r="C1953" t="str">
            <v/>
          </cell>
          <cell r="AE1953" t="str">
            <v/>
          </cell>
          <cell r="AF1953" t="str">
            <v/>
          </cell>
          <cell r="AG1953" t="str">
            <v/>
          </cell>
          <cell r="AH1953" t="str">
            <v/>
          </cell>
        </row>
        <row r="1954">
          <cell r="C1954" t="str">
            <v/>
          </cell>
          <cell r="AE1954" t="str">
            <v/>
          </cell>
          <cell r="AF1954" t="str">
            <v/>
          </cell>
          <cell r="AG1954" t="str">
            <v/>
          </cell>
          <cell r="AH1954" t="str">
            <v/>
          </cell>
        </row>
        <row r="1955">
          <cell r="C1955" t="str">
            <v/>
          </cell>
          <cell r="AE1955" t="str">
            <v/>
          </cell>
          <cell r="AF1955" t="str">
            <v/>
          </cell>
          <cell r="AG1955" t="str">
            <v/>
          </cell>
          <cell r="AH1955" t="str">
            <v/>
          </cell>
        </row>
        <row r="1956">
          <cell r="C1956" t="str">
            <v/>
          </cell>
          <cell r="AE1956" t="str">
            <v/>
          </cell>
          <cell r="AF1956" t="str">
            <v/>
          </cell>
          <cell r="AG1956" t="str">
            <v/>
          </cell>
          <cell r="AH1956" t="str">
            <v/>
          </cell>
        </row>
        <row r="1957">
          <cell r="C1957" t="str">
            <v/>
          </cell>
          <cell r="AE1957" t="str">
            <v/>
          </cell>
          <cell r="AF1957" t="str">
            <v/>
          </cell>
          <cell r="AG1957" t="str">
            <v/>
          </cell>
          <cell r="AH1957" t="str">
            <v/>
          </cell>
        </row>
        <row r="1958">
          <cell r="C1958" t="str">
            <v/>
          </cell>
          <cell r="AE1958" t="str">
            <v/>
          </cell>
          <cell r="AF1958" t="str">
            <v/>
          </cell>
          <cell r="AG1958" t="str">
            <v/>
          </cell>
          <cell r="AH1958" t="str">
            <v/>
          </cell>
        </row>
        <row r="1959">
          <cell r="C1959" t="str">
            <v/>
          </cell>
          <cell r="AE1959" t="str">
            <v/>
          </cell>
          <cell r="AF1959" t="str">
            <v/>
          </cell>
          <cell r="AG1959" t="str">
            <v/>
          </cell>
          <cell r="AH1959" t="str">
            <v/>
          </cell>
        </row>
        <row r="1960">
          <cell r="C1960" t="str">
            <v/>
          </cell>
          <cell r="AE1960" t="str">
            <v/>
          </cell>
          <cell r="AF1960" t="str">
            <v/>
          </cell>
          <cell r="AG1960" t="str">
            <v/>
          </cell>
          <cell r="AH1960" t="str">
            <v/>
          </cell>
        </row>
        <row r="1961">
          <cell r="C1961" t="str">
            <v/>
          </cell>
          <cell r="AE1961" t="str">
            <v/>
          </cell>
          <cell r="AF1961" t="str">
            <v/>
          </cell>
          <cell r="AG1961" t="str">
            <v/>
          </cell>
          <cell r="AH1961" t="str">
            <v/>
          </cell>
        </row>
        <row r="1962">
          <cell r="C1962" t="str">
            <v/>
          </cell>
          <cell r="AE1962" t="str">
            <v/>
          </cell>
          <cell r="AF1962" t="str">
            <v/>
          </cell>
          <cell r="AG1962" t="str">
            <v/>
          </cell>
          <cell r="AH1962" t="str">
            <v/>
          </cell>
        </row>
        <row r="1963">
          <cell r="C1963" t="str">
            <v/>
          </cell>
          <cell r="AE1963" t="str">
            <v/>
          </cell>
          <cell r="AF1963" t="str">
            <v/>
          </cell>
          <cell r="AG1963" t="str">
            <v/>
          </cell>
          <cell r="AH1963" t="str">
            <v/>
          </cell>
        </row>
        <row r="1964">
          <cell r="C1964" t="str">
            <v/>
          </cell>
          <cell r="AE1964" t="str">
            <v/>
          </cell>
          <cell r="AF1964" t="str">
            <v/>
          </cell>
          <cell r="AG1964" t="str">
            <v/>
          </cell>
          <cell r="AH1964" t="str">
            <v/>
          </cell>
        </row>
        <row r="1965">
          <cell r="C1965" t="str">
            <v/>
          </cell>
          <cell r="AE1965" t="str">
            <v/>
          </cell>
          <cell r="AF1965" t="str">
            <v/>
          </cell>
          <cell r="AG1965" t="str">
            <v/>
          </cell>
          <cell r="AH1965" t="str">
            <v/>
          </cell>
        </row>
        <row r="1966">
          <cell r="C1966" t="str">
            <v/>
          </cell>
          <cell r="AE1966" t="str">
            <v/>
          </cell>
          <cell r="AF1966" t="str">
            <v/>
          </cell>
          <cell r="AG1966" t="str">
            <v/>
          </cell>
          <cell r="AH1966" t="str">
            <v/>
          </cell>
        </row>
        <row r="1967">
          <cell r="C1967" t="str">
            <v/>
          </cell>
          <cell r="AE1967" t="str">
            <v/>
          </cell>
          <cell r="AF1967" t="str">
            <v/>
          </cell>
          <cell r="AG1967" t="str">
            <v/>
          </cell>
          <cell r="AH1967" t="str">
            <v/>
          </cell>
        </row>
        <row r="1968">
          <cell r="C1968" t="str">
            <v/>
          </cell>
          <cell r="AE1968" t="str">
            <v/>
          </cell>
          <cell r="AF1968" t="str">
            <v/>
          </cell>
          <cell r="AG1968" t="str">
            <v/>
          </cell>
          <cell r="AH1968" t="str">
            <v/>
          </cell>
        </row>
        <row r="1969">
          <cell r="C1969" t="str">
            <v/>
          </cell>
          <cell r="AE1969" t="str">
            <v/>
          </cell>
          <cell r="AF1969" t="str">
            <v/>
          </cell>
          <cell r="AG1969" t="str">
            <v/>
          </cell>
          <cell r="AH1969" t="str">
            <v/>
          </cell>
        </row>
        <row r="1970">
          <cell r="C1970" t="str">
            <v/>
          </cell>
          <cell r="AE1970" t="str">
            <v/>
          </cell>
          <cell r="AF1970" t="str">
            <v/>
          </cell>
          <cell r="AG1970" t="str">
            <v/>
          </cell>
          <cell r="AH1970" t="str">
            <v/>
          </cell>
        </row>
        <row r="1971">
          <cell r="C1971" t="str">
            <v/>
          </cell>
          <cell r="AE1971" t="str">
            <v/>
          </cell>
          <cell r="AF1971" t="str">
            <v/>
          </cell>
          <cell r="AG1971" t="str">
            <v/>
          </cell>
          <cell r="AH1971" t="str">
            <v/>
          </cell>
        </row>
        <row r="1972">
          <cell r="C1972" t="str">
            <v/>
          </cell>
          <cell r="AE1972" t="str">
            <v/>
          </cell>
          <cell r="AF1972" t="str">
            <v/>
          </cell>
          <cell r="AG1972" t="str">
            <v/>
          </cell>
          <cell r="AH1972" t="str">
            <v/>
          </cell>
        </row>
        <row r="1973">
          <cell r="C1973" t="str">
            <v/>
          </cell>
          <cell r="AE1973" t="str">
            <v/>
          </cell>
          <cell r="AF1973" t="str">
            <v/>
          </cell>
          <cell r="AG1973" t="str">
            <v/>
          </cell>
          <cell r="AH1973" t="str">
            <v/>
          </cell>
        </row>
        <row r="1974">
          <cell r="C1974" t="str">
            <v/>
          </cell>
          <cell r="AE1974" t="str">
            <v/>
          </cell>
          <cell r="AF1974" t="str">
            <v/>
          </cell>
          <cell r="AG1974" t="str">
            <v/>
          </cell>
          <cell r="AH1974" t="str">
            <v/>
          </cell>
        </row>
        <row r="1975">
          <cell r="C1975" t="str">
            <v/>
          </cell>
          <cell r="AE1975" t="str">
            <v/>
          </cell>
          <cell r="AF1975" t="str">
            <v/>
          </cell>
          <cell r="AG1975" t="str">
            <v/>
          </cell>
          <cell r="AH1975" t="str">
            <v/>
          </cell>
        </row>
        <row r="1976">
          <cell r="C1976" t="str">
            <v/>
          </cell>
          <cell r="AE1976" t="str">
            <v/>
          </cell>
          <cell r="AF1976" t="str">
            <v/>
          </cell>
          <cell r="AG1976" t="str">
            <v/>
          </cell>
          <cell r="AH1976" t="str">
            <v/>
          </cell>
        </row>
        <row r="1977">
          <cell r="C1977" t="str">
            <v/>
          </cell>
          <cell r="AE1977" t="str">
            <v/>
          </cell>
          <cell r="AF1977" t="str">
            <v/>
          </cell>
          <cell r="AG1977" t="str">
            <v/>
          </cell>
          <cell r="AH1977" t="str">
            <v/>
          </cell>
        </row>
        <row r="1978">
          <cell r="C1978" t="str">
            <v/>
          </cell>
          <cell r="AE1978" t="str">
            <v/>
          </cell>
          <cell r="AF1978" t="str">
            <v/>
          </cell>
          <cell r="AG1978" t="str">
            <v/>
          </cell>
          <cell r="AH1978" t="str">
            <v/>
          </cell>
        </row>
        <row r="1979">
          <cell r="C1979" t="str">
            <v/>
          </cell>
          <cell r="AE1979" t="str">
            <v/>
          </cell>
          <cell r="AF1979" t="str">
            <v/>
          </cell>
          <cell r="AG1979" t="str">
            <v/>
          </cell>
          <cell r="AH1979" t="str">
            <v/>
          </cell>
        </row>
        <row r="1980">
          <cell r="C1980" t="str">
            <v/>
          </cell>
          <cell r="AE1980" t="str">
            <v/>
          </cell>
          <cell r="AF1980" t="str">
            <v/>
          </cell>
          <cell r="AG1980" t="str">
            <v/>
          </cell>
          <cell r="AH1980" t="str">
            <v/>
          </cell>
        </row>
        <row r="1981">
          <cell r="C1981" t="str">
            <v/>
          </cell>
          <cell r="AE1981" t="str">
            <v/>
          </cell>
          <cell r="AF1981" t="str">
            <v/>
          </cell>
          <cell r="AG1981" t="str">
            <v/>
          </cell>
          <cell r="AH1981" t="str">
            <v/>
          </cell>
        </row>
        <row r="1982">
          <cell r="C1982" t="str">
            <v/>
          </cell>
          <cell r="AE1982" t="str">
            <v/>
          </cell>
          <cell r="AF1982" t="str">
            <v/>
          </cell>
          <cell r="AG1982" t="str">
            <v/>
          </cell>
          <cell r="AH1982" t="str">
            <v/>
          </cell>
        </row>
        <row r="1983">
          <cell r="C1983" t="str">
            <v/>
          </cell>
          <cell r="AE1983" t="str">
            <v/>
          </cell>
          <cell r="AF1983" t="str">
            <v/>
          </cell>
          <cell r="AG1983" t="str">
            <v/>
          </cell>
          <cell r="AH1983" t="str">
            <v/>
          </cell>
        </row>
        <row r="1984">
          <cell r="C1984" t="str">
            <v/>
          </cell>
          <cell r="AE1984" t="str">
            <v/>
          </cell>
          <cell r="AF1984" t="str">
            <v/>
          </cell>
          <cell r="AG1984" t="str">
            <v/>
          </cell>
          <cell r="AH1984" t="str">
            <v/>
          </cell>
        </row>
        <row r="1985">
          <cell r="C1985" t="str">
            <v/>
          </cell>
          <cell r="AE1985" t="str">
            <v/>
          </cell>
          <cell r="AF1985" t="str">
            <v/>
          </cell>
          <cell r="AG1985" t="str">
            <v/>
          </cell>
          <cell r="AH1985" t="str">
            <v/>
          </cell>
        </row>
        <row r="1986">
          <cell r="C1986" t="str">
            <v/>
          </cell>
          <cell r="AE1986" t="str">
            <v/>
          </cell>
          <cell r="AF1986" t="str">
            <v/>
          </cell>
          <cell r="AG1986" t="str">
            <v/>
          </cell>
          <cell r="AH1986" t="str">
            <v/>
          </cell>
        </row>
        <row r="1987">
          <cell r="C1987" t="str">
            <v/>
          </cell>
          <cell r="AE1987" t="str">
            <v/>
          </cell>
          <cell r="AF1987" t="str">
            <v/>
          </cell>
          <cell r="AG1987" t="str">
            <v/>
          </cell>
          <cell r="AH1987" t="str">
            <v/>
          </cell>
        </row>
        <row r="1988">
          <cell r="C1988" t="str">
            <v/>
          </cell>
          <cell r="AE1988" t="str">
            <v/>
          </cell>
          <cell r="AF1988" t="str">
            <v/>
          </cell>
          <cell r="AG1988" t="str">
            <v/>
          </cell>
          <cell r="AH1988" t="str">
            <v/>
          </cell>
        </row>
        <row r="1989">
          <cell r="C1989" t="str">
            <v/>
          </cell>
          <cell r="AE1989" t="str">
            <v/>
          </cell>
          <cell r="AF1989" t="str">
            <v/>
          </cell>
          <cell r="AG1989" t="str">
            <v/>
          </cell>
          <cell r="AH1989" t="str">
            <v/>
          </cell>
        </row>
        <row r="1990">
          <cell r="C1990" t="str">
            <v/>
          </cell>
          <cell r="AE1990" t="str">
            <v/>
          </cell>
          <cell r="AF1990" t="str">
            <v/>
          </cell>
          <cell r="AG1990" t="str">
            <v/>
          </cell>
          <cell r="AH1990" t="str">
            <v/>
          </cell>
        </row>
        <row r="1991">
          <cell r="C1991" t="str">
            <v/>
          </cell>
          <cell r="AE1991" t="str">
            <v/>
          </cell>
          <cell r="AF1991" t="str">
            <v/>
          </cell>
          <cell r="AG1991" t="str">
            <v/>
          </cell>
          <cell r="AH1991" t="str">
            <v/>
          </cell>
        </row>
        <row r="1992">
          <cell r="C1992" t="str">
            <v/>
          </cell>
          <cell r="AE1992" t="str">
            <v/>
          </cell>
          <cell r="AF1992" t="str">
            <v/>
          </cell>
          <cell r="AG1992" t="str">
            <v/>
          </cell>
          <cell r="AH1992" t="str">
            <v/>
          </cell>
        </row>
        <row r="1993">
          <cell r="C1993" t="str">
            <v/>
          </cell>
          <cell r="AE1993" t="str">
            <v/>
          </cell>
          <cell r="AF1993" t="str">
            <v/>
          </cell>
          <cell r="AG1993" t="str">
            <v/>
          </cell>
          <cell r="AH1993" t="str">
            <v/>
          </cell>
        </row>
        <row r="1994">
          <cell r="C1994" t="str">
            <v/>
          </cell>
          <cell r="AE1994" t="str">
            <v/>
          </cell>
          <cell r="AF1994" t="str">
            <v/>
          </cell>
          <cell r="AG1994" t="str">
            <v/>
          </cell>
          <cell r="AH1994" t="str">
            <v/>
          </cell>
        </row>
        <row r="1995">
          <cell r="C1995" t="str">
            <v/>
          </cell>
          <cell r="AE1995" t="str">
            <v/>
          </cell>
          <cell r="AF1995" t="str">
            <v/>
          </cell>
          <cell r="AG1995" t="str">
            <v/>
          </cell>
          <cell r="AH1995" t="str">
            <v/>
          </cell>
        </row>
        <row r="1996">
          <cell r="C1996" t="str">
            <v/>
          </cell>
          <cell r="AE1996" t="str">
            <v/>
          </cell>
          <cell r="AF1996" t="str">
            <v/>
          </cell>
          <cell r="AG1996" t="str">
            <v/>
          </cell>
          <cell r="AH1996" t="str">
            <v/>
          </cell>
        </row>
        <row r="1997">
          <cell r="C1997" t="str">
            <v/>
          </cell>
          <cell r="AE1997" t="str">
            <v/>
          </cell>
          <cell r="AF1997" t="str">
            <v/>
          </cell>
          <cell r="AG1997" t="str">
            <v/>
          </cell>
          <cell r="AH1997" t="str">
            <v/>
          </cell>
        </row>
        <row r="1998">
          <cell r="C1998" t="str">
            <v/>
          </cell>
          <cell r="AE1998" t="str">
            <v/>
          </cell>
          <cell r="AF1998" t="str">
            <v/>
          </cell>
          <cell r="AG1998" t="str">
            <v/>
          </cell>
          <cell r="AH1998" t="str">
            <v/>
          </cell>
        </row>
        <row r="1999">
          <cell r="C1999" t="str">
            <v/>
          </cell>
          <cell r="AE1999" t="str">
            <v/>
          </cell>
          <cell r="AF1999" t="str">
            <v/>
          </cell>
          <cell r="AG1999" t="str">
            <v/>
          </cell>
          <cell r="AH1999" t="str">
            <v/>
          </cell>
        </row>
        <row r="2000">
          <cell r="C2000" t="str">
            <v/>
          </cell>
          <cell r="AE2000" t="str">
            <v/>
          </cell>
          <cell r="AF2000" t="str">
            <v/>
          </cell>
          <cell r="AG2000" t="str">
            <v/>
          </cell>
          <cell r="AH2000" t="str">
            <v/>
          </cell>
        </row>
        <row r="2001">
          <cell r="C2001" t="str">
            <v/>
          </cell>
          <cell r="AE2001" t="str">
            <v/>
          </cell>
          <cell r="AF2001" t="str">
            <v/>
          </cell>
          <cell r="AG2001" t="str">
            <v/>
          </cell>
          <cell r="AH2001" t="str">
            <v/>
          </cell>
        </row>
        <row r="2002">
          <cell r="C2002" t="str">
            <v/>
          </cell>
          <cell r="AE2002" t="str">
            <v/>
          </cell>
          <cell r="AF2002" t="str">
            <v/>
          </cell>
          <cell r="AG2002" t="str">
            <v/>
          </cell>
          <cell r="AH2002" t="str">
            <v/>
          </cell>
        </row>
        <row r="2003">
          <cell r="C2003" t="str">
            <v/>
          </cell>
          <cell r="AE2003" t="str">
            <v/>
          </cell>
          <cell r="AF2003" t="str">
            <v/>
          </cell>
          <cell r="AG2003" t="str">
            <v/>
          </cell>
          <cell r="AH2003" t="str">
            <v/>
          </cell>
        </row>
        <row r="2004">
          <cell r="C2004" t="str">
            <v/>
          </cell>
          <cell r="AE2004" t="str">
            <v/>
          </cell>
          <cell r="AF2004" t="str">
            <v/>
          </cell>
          <cell r="AG2004" t="str">
            <v/>
          </cell>
          <cell r="AH2004" t="str">
            <v/>
          </cell>
        </row>
        <row r="2005">
          <cell r="C2005" t="str">
            <v/>
          </cell>
          <cell r="AE2005" t="str">
            <v/>
          </cell>
          <cell r="AF2005" t="str">
            <v/>
          </cell>
          <cell r="AG2005" t="str">
            <v/>
          </cell>
          <cell r="AH2005" t="str">
            <v/>
          </cell>
        </row>
        <row r="2006">
          <cell r="C2006" t="str">
            <v/>
          </cell>
          <cell r="AE2006" t="str">
            <v/>
          </cell>
          <cell r="AF2006" t="str">
            <v/>
          </cell>
          <cell r="AG2006" t="str">
            <v/>
          </cell>
          <cell r="AH2006" t="str">
            <v/>
          </cell>
        </row>
        <row r="2007">
          <cell r="C2007" t="str">
            <v/>
          </cell>
          <cell r="AE2007" t="str">
            <v/>
          </cell>
          <cell r="AF2007" t="str">
            <v/>
          </cell>
          <cell r="AG2007" t="str">
            <v/>
          </cell>
          <cell r="AH2007" t="str">
            <v/>
          </cell>
        </row>
        <row r="2008">
          <cell r="C2008" t="str">
            <v/>
          </cell>
          <cell r="AE2008" t="str">
            <v/>
          </cell>
          <cell r="AF2008" t="str">
            <v/>
          </cell>
          <cell r="AG2008" t="str">
            <v/>
          </cell>
          <cell r="AH2008" t="str">
            <v/>
          </cell>
        </row>
        <row r="2009">
          <cell r="C2009" t="str">
            <v/>
          </cell>
          <cell r="AE2009" t="str">
            <v/>
          </cell>
          <cell r="AF2009" t="str">
            <v/>
          </cell>
          <cell r="AG2009" t="str">
            <v/>
          </cell>
          <cell r="AH2009" t="str">
            <v/>
          </cell>
        </row>
        <row r="2010">
          <cell r="C2010" t="str">
            <v/>
          </cell>
          <cell r="AE2010" t="str">
            <v/>
          </cell>
          <cell r="AF2010" t="str">
            <v/>
          </cell>
          <cell r="AG2010" t="str">
            <v/>
          </cell>
          <cell r="AH2010" t="str">
            <v/>
          </cell>
        </row>
        <row r="2011">
          <cell r="C2011" t="str">
            <v/>
          </cell>
          <cell r="AE2011" t="str">
            <v/>
          </cell>
          <cell r="AF2011" t="str">
            <v/>
          </cell>
          <cell r="AG2011" t="str">
            <v/>
          </cell>
          <cell r="AH2011" t="str">
            <v/>
          </cell>
        </row>
        <row r="2012">
          <cell r="C2012" t="str">
            <v/>
          </cell>
          <cell r="AE2012" t="str">
            <v/>
          </cell>
          <cell r="AF2012" t="str">
            <v/>
          </cell>
          <cell r="AG2012" t="str">
            <v/>
          </cell>
          <cell r="AH2012" t="str">
            <v/>
          </cell>
        </row>
        <row r="2013">
          <cell r="C2013" t="str">
            <v/>
          </cell>
          <cell r="AE2013" t="str">
            <v/>
          </cell>
          <cell r="AF2013" t="str">
            <v/>
          </cell>
          <cell r="AG2013" t="str">
            <v/>
          </cell>
          <cell r="AH2013" t="str">
            <v/>
          </cell>
        </row>
        <row r="2014">
          <cell r="C2014" t="str">
            <v/>
          </cell>
          <cell r="AE2014" t="str">
            <v/>
          </cell>
          <cell r="AF2014" t="str">
            <v/>
          </cell>
          <cell r="AG2014" t="str">
            <v/>
          </cell>
          <cell r="AH2014" t="str">
            <v/>
          </cell>
        </row>
        <row r="2015">
          <cell r="C2015" t="str">
            <v/>
          </cell>
          <cell r="AE2015" t="str">
            <v/>
          </cell>
          <cell r="AF2015" t="str">
            <v/>
          </cell>
          <cell r="AG2015" t="str">
            <v/>
          </cell>
          <cell r="AH2015" t="str">
            <v/>
          </cell>
        </row>
        <row r="2016">
          <cell r="C2016" t="str">
            <v/>
          </cell>
          <cell r="AE2016" t="str">
            <v/>
          </cell>
          <cell r="AF2016" t="str">
            <v/>
          </cell>
          <cell r="AG2016" t="str">
            <v/>
          </cell>
          <cell r="AH2016" t="str">
            <v/>
          </cell>
        </row>
        <row r="2017">
          <cell r="C2017" t="str">
            <v/>
          </cell>
          <cell r="AE2017" t="str">
            <v/>
          </cell>
          <cell r="AF2017" t="str">
            <v/>
          </cell>
          <cell r="AG2017" t="str">
            <v/>
          </cell>
          <cell r="AH2017" t="str">
            <v/>
          </cell>
        </row>
        <row r="2018">
          <cell r="C2018" t="str">
            <v/>
          </cell>
          <cell r="AE2018" t="str">
            <v/>
          </cell>
          <cell r="AF2018" t="str">
            <v/>
          </cell>
          <cell r="AG2018" t="str">
            <v/>
          </cell>
          <cell r="AH2018" t="str">
            <v/>
          </cell>
        </row>
        <row r="2019">
          <cell r="C2019" t="str">
            <v/>
          </cell>
          <cell r="AE2019" t="str">
            <v/>
          </cell>
          <cell r="AF2019" t="str">
            <v/>
          </cell>
          <cell r="AG2019" t="str">
            <v/>
          </cell>
          <cell r="AH2019" t="str">
            <v/>
          </cell>
        </row>
        <row r="2020">
          <cell r="C2020" t="str">
            <v/>
          </cell>
          <cell r="AE2020" t="str">
            <v/>
          </cell>
          <cell r="AF2020" t="str">
            <v/>
          </cell>
          <cell r="AG2020" t="str">
            <v/>
          </cell>
          <cell r="AH2020" t="str">
            <v/>
          </cell>
        </row>
        <row r="2021">
          <cell r="C2021" t="str">
            <v/>
          </cell>
          <cell r="AE2021" t="str">
            <v/>
          </cell>
          <cell r="AF2021" t="str">
            <v/>
          </cell>
          <cell r="AG2021" t="str">
            <v/>
          </cell>
          <cell r="AH2021" t="str">
            <v/>
          </cell>
        </row>
        <row r="2022">
          <cell r="C2022" t="str">
            <v/>
          </cell>
          <cell r="AE2022" t="str">
            <v/>
          </cell>
          <cell r="AF2022" t="str">
            <v/>
          </cell>
          <cell r="AG2022" t="str">
            <v/>
          </cell>
          <cell r="AH2022" t="str">
            <v/>
          </cell>
        </row>
        <row r="2023">
          <cell r="C2023" t="str">
            <v/>
          </cell>
          <cell r="AE2023" t="str">
            <v/>
          </cell>
          <cell r="AF2023" t="str">
            <v/>
          </cell>
          <cell r="AG2023" t="str">
            <v/>
          </cell>
          <cell r="AH2023" t="str">
            <v/>
          </cell>
        </row>
        <row r="2024">
          <cell r="C2024" t="str">
            <v/>
          </cell>
          <cell r="AE2024" t="str">
            <v/>
          </cell>
          <cell r="AF2024" t="str">
            <v/>
          </cell>
          <cell r="AG2024" t="str">
            <v/>
          </cell>
          <cell r="AH2024" t="str">
            <v/>
          </cell>
        </row>
        <row r="2025">
          <cell r="C2025" t="str">
            <v/>
          </cell>
          <cell r="AE2025" t="str">
            <v/>
          </cell>
          <cell r="AF2025" t="str">
            <v/>
          </cell>
          <cell r="AG2025" t="str">
            <v/>
          </cell>
          <cell r="AH2025" t="str">
            <v/>
          </cell>
        </row>
        <row r="2026">
          <cell r="C2026" t="str">
            <v/>
          </cell>
          <cell r="AE2026" t="str">
            <v/>
          </cell>
          <cell r="AF2026" t="str">
            <v/>
          </cell>
          <cell r="AG2026" t="str">
            <v/>
          </cell>
          <cell r="AH2026" t="str">
            <v/>
          </cell>
        </row>
        <row r="2027">
          <cell r="C2027" t="str">
            <v/>
          </cell>
          <cell r="AE2027" t="str">
            <v/>
          </cell>
          <cell r="AF2027" t="str">
            <v/>
          </cell>
          <cell r="AG2027" t="str">
            <v/>
          </cell>
          <cell r="AH2027" t="str">
            <v/>
          </cell>
        </row>
        <row r="2028">
          <cell r="C2028" t="str">
            <v/>
          </cell>
          <cell r="AE2028" t="str">
            <v/>
          </cell>
          <cell r="AF2028" t="str">
            <v/>
          </cell>
          <cell r="AG2028" t="str">
            <v/>
          </cell>
          <cell r="AH2028" t="str">
            <v/>
          </cell>
        </row>
        <row r="2029">
          <cell r="C2029" t="str">
            <v/>
          </cell>
          <cell r="AE2029" t="str">
            <v/>
          </cell>
          <cell r="AF2029" t="str">
            <v/>
          </cell>
          <cell r="AG2029" t="str">
            <v/>
          </cell>
          <cell r="AH2029" t="str">
            <v/>
          </cell>
        </row>
        <row r="2030">
          <cell r="C2030" t="str">
            <v/>
          </cell>
          <cell r="AE2030" t="str">
            <v/>
          </cell>
          <cell r="AF2030" t="str">
            <v/>
          </cell>
          <cell r="AG2030" t="str">
            <v/>
          </cell>
          <cell r="AH2030" t="str">
            <v/>
          </cell>
        </row>
        <row r="2031">
          <cell r="C2031" t="str">
            <v/>
          </cell>
          <cell r="AE2031" t="str">
            <v/>
          </cell>
          <cell r="AF2031" t="str">
            <v/>
          </cell>
          <cell r="AG2031" t="str">
            <v/>
          </cell>
          <cell r="AH2031" t="str">
            <v/>
          </cell>
        </row>
        <row r="2032">
          <cell r="C2032" t="str">
            <v/>
          </cell>
          <cell r="AE2032" t="str">
            <v/>
          </cell>
          <cell r="AF2032" t="str">
            <v/>
          </cell>
          <cell r="AG2032" t="str">
            <v/>
          </cell>
          <cell r="AH2032" t="str">
            <v/>
          </cell>
        </row>
        <row r="2033">
          <cell r="C2033" t="str">
            <v/>
          </cell>
          <cell r="AE2033" t="str">
            <v/>
          </cell>
          <cell r="AF2033" t="str">
            <v/>
          </cell>
          <cell r="AG2033" t="str">
            <v/>
          </cell>
          <cell r="AH2033" t="str">
            <v/>
          </cell>
        </row>
        <row r="2034">
          <cell r="C2034" t="str">
            <v/>
          </cell>
          <cell r="AE2034" t="str">
            <v/>
          </cell>
          <cell r="AF2034" t="str">
            <v/>
          </cell>
          <cell r="AG2034" t="str">
            <v/>
          </cell>
          <cell r="AH2034" t="str">
            <v/>
          </cell>
        </row>
        <row r="2035">
          <cell r="C2035" t="str">
            <v/>
          </cell>
          <cell r="AE2035" t="str">
            <v/>
          </cell>
          <cell r="AF2035" t="str">
            <v/>
          </cell>
          <cell r="AG2035" t="str">
            <v/>
          </cell>
          <cell r="AH2035" t="str">
            <v/>
          </cell>
        </row>
        <row r="2036">
          <cell r="C2036" t="str">
            <v/>
          </cell>
          <cell r="AE2036" t="str">
            <v/>
          </cell>
          <cell r="AF2036" t="str">
            <v/>
          </cell>
          <cell r="AG2036" t="str">
            <v/>
          </cell>
          <cell r="AH2036" t="str">
            <v/>
          </cell>
        </row>
        <row r="2037">
          <cell r="C2037" t="str">
            <v/>
          </cell>
          <cell r="AE2037" t="str">
            <v/>
          </cell>
          <cell r="AF2037" t="str">
            <v/>
          </cell>
          <cell r="AG2037" t="str">
            <v/>
          </cell>
          <cell r="AH2037" t="str">
            <v/>
          </cell>
        </row>
        <row r="2038">
          <cell r="C2038" t="str">
            <v/>
          </cell>
          <cell r="AE2038" t="str">
            <v/>
          </cell>
          <cell r="AF2038" t="str">
            <v/>
          </cell>
          <cell r="AG2038" t="str">
            <v/>
          </cell>
          <cell r="AH2038" t="str">
            <v/>
          </cell>
        </row>
        <row r="2039">
          <cell r="C2039" t="str">
            <v/>
          </cell>
          <cell r="AE2039" t="str">
            <v/>
          </cell>
          <cell r="AF2039" t="str">
            <v/>
          </cell>
          <cell r="AG2039" t="str">
            <v/>
          </cell>
          <cell r="AH2039" t="str">
            <v/>
          </cell>
        </row>
        <row r="2040">
          <cell r="C2040" t="str">
            <v/>
          </cell>
          <cell r="AE2040" t="str">
            <v/>
          </cell>
          <cell r="AF2040" t="str">
            <v/>
          </cell>
          <cell r="AG2040" t="str">
            <v/>
          </cell>
          <cell r="AH2040" t="str">
            <v/>
          </cell>
        </row>
        <row r="2041">
          <cell r="C2041" t="str">
            <v/>
          </cell>
          <cell r="AE2041" t="str">
            <v/>
          </cell>
          <cell r="AF2041" t="str">
            <v/>
          </cell>
          <cell r="AG2041" t="str">
            <v/>
          </cell>
          <cell r="AH2041" t="str">
            <v/>
          </cell>
        </row>
        <row r="2042">
          <cell r="C2042" t="str">
            <v/>
          </cell>
          <cell r="AE2042" t="str">
            <v/>
          </cell>
          <cell r="AF2042" t="str">
            <v/>
          </cell>
          <cell r="AG2042" t="str">
            <v/>
          </cell>
          <cell r="AH2042" t="str">
            <v/>
          </cell>
        </row>
        <row r="2043">
          <cell r="C2043" t="str">
            <v/>
          </cell>
          <cell r="AE2043" t="str">
            <v/>
          </cell>
          <cell r="AF2043" t="str">
            <v/>
          </cell>
          <cell r="AG2043" t="str">
            <v/>
          </cell>
          <cell r="AH2043" t="str">
            <v/>
          </cell>
        </row>
        <row r="2044">
          <cell r="C2044" t="str">
            <v/>
          </cell>
          <cell r="AE2044" t="str">
            <v/>
          </cell>
          <cell r="AF2044" t="str">
            <v/>
          </cell>
          <cell r="AG2044" t="str">
            <v/>
          </cell>
          <cell r="AH2044" t="str">
            <v/>
          </cell>
        </row>
        <row r="2045">
          <cell r="C2045" t="str">
            <v/>
          </cell>
          <cell r="AE2045" t="str">
            <v/>
          </cell>
          <cell r="AF2045" t="str">
            <v/>
          </cell>
          <cell r="AG2045" t="str">
            <v/>
          </cell>
          <cell r="AH2045" t="str">
            <v/>
          </cell>
        </row>
        <row r="2046">
          <cell r="C2046" t="str">
            <v/>
          </cell>
          <cell r="AE2046" t="str">
            <v/>
          </cell>
          <cell r="AF2046" t="str">
            <v/>
          </cell>
          <cell r="AG2046" t="str">
            <v/>
          </cell>
          <cell r="AH2046" t="str">
            <v/>
          </cell>
        </row>
        <row r="2047">
          <cell r="C2047" t="str">
            <v/>
          </cell>
          <cell r="AE2047" t="str">
            <v/>
          </cell>
          <cell r="AF2047" t="str">
            <v/>
          </cell>
          <cell r="AG2047" t="str">
            <v/>
          </cell>
          <cell r="AH2047" t="str">
            <v/>
          </cell>
        </row>
        <row r="2048">
          <cell r="C2048" t="str">
            <v/>
          </cell>
          <cell r="AE2048" t="str">
            <v/>
          </cell>
          <cell r="AF2048" t="str">
            <v/>
          </cell>
          <cell r="AG2048" t="str">
            <v/>
          </cell>
          <cell r="AH2048" t="str">
            <v/>
          </cell>
        </row>
        <row r="2049">
          <cell r="C2049" t="str">
            <v/>
          </cell>
          <cell r="AE2049" t="str">
            <v/>
          </cell>
          <cell r="AF2049" t="str">
            <v/>
          </cell>
          <cell r="AG2049" t="str">
            <v/>
          </cell>
          <cell r="AH2049" t="str">
            <v/>
          </cell>
        </row>
        <row r="2050">
          <cell r="C2050" t="str">
            <v/>
          </cell>
          <cell r="AE2050" t="str">
            <v/>
          </cell>
          <cell r="AF2050" t="str">
            <v/>
          </cell>
          <cell r="AG2050" t="str">
            <v/>
          </cell>
          <cell r="AH2050" t="str">
            <v/>
          </cell>
        </row>
        <row r="2051">
          <cell r="C2051" t="str">
            <v/>
          </cell>
          <cell r="AE2051" t="str">
            <v/>
          </cell>
          <cell r="AF2051" t="str">
            <v/>
          </cell>
          <cell r="AG2051" t="str">
            <v/>
          </cell>
          <cell r="AH2051" t="str">
            <v/>
          </cell>
        </row>
        <row r="2052">
          <cell r="C2052" t="str">
            <v/>
          </cell>
          <cell r="AE2052" t="str">
            <v/>
          </cell>
          <cell r="AF2052" t="str">
            <v/>
          </cell>
          <cell r="AG2052" t="str">
            <v/>
          </cell>
          <cell r="AH2052" t="str">
            <v/>
          </cell>
        </row>
        <row r="2053">
          <cell r="C2053" t="str">
            <v/>
          </cell>
          <cell r="AE2053" t="str">
            <v/>
          </cell>
          <cell r="AF2053" t="str">
            <v/>
          </cell>
          <cell r="AG2053" t="str">
            <v/>
          </cell>
          <cell r="AH2053" t="str">
            <v/>
          </cell>
        </row>
        <row r="2054">
          <cell r="C2054" t="str">
            <v/>
          </cell>
          <cell r="AE2054" t="str">
            <v/>
          </cell>
          <cell r="AF2054" t="str">
            <v/>
          </cell>
          <cell r="AG2054" t="str">
            <v/>
          </cell>
          <cell r="AH2054" t="str">
            <v/>
          </cell>
        </row>
        <row r="2055">
          <cell r="C2055" t="str">
            <v/>
          </cell>
          <cell r="AE2055" t="str">
            <v/>
          </cell>
          <cell r="AF2055" t="str">
            <v/>
          </cell>
          <cell r="AG2055" t="str">
            <v/>
          </cell>
          <cell r="AH2055" t="str">
            <v/>
          </cell>
        </row>
        <row r="2056">
          <cell r="C2056" t="str">
            <v/>
          </cell>
          <cell r="AE2056" t="str">
            <v/>
          </cell>
          <cell r="AF2056" t="str">
            <v/>
          </cell>
          <cell r="AG2056" t="str">
            <v/>
          </cell>
          <cell r="AH2056" t="str">
            <v/>
          </cell>
        </row>
        <row r="2057">
          <cell r="C2057" t="str">
            <v/>
          </cell>
          <cell r="AE2057" t="str">
            <v/>
          </cell>
          <cell r="AF2057" t="str">
            <v/>
          </cell>
          <cell r="AG2057" t="str">
            <v/>
          </cell>
          <cell r="AH2057" t="str">
            <v/>
          </cell>
        </row>
        <row r="2058">
          <cell r="C2058" t="str">
            <v/>
          </cell>
          <cell r="AE2058" t="str">
            <v/>
          </cell>
          <cell r="AF2058" t="str">
            <v/>
          </cell>
          <cell r="AG2058" t="str">
            <v/>
          </cell>
          <cell r="AH2058" t="str">
            <v/>
          </cell>
        </row>
        <row r="2059">
          <cell r="C2059" t="str">
            <v/>
          </cell>
          <cell r="AE2059" t="str">
            <v/>
          </cell>
          <cell r="AF2059" t="str">
            <v/>
          </cell>
          <cell r="AG2059" t="str">
            <v/>
          </cell>
          <cell r="AH2059" t="str">
            <v/>
          </cell>
        </row>
        <row r="2060">
          <cell r="C2060" t="str">
            <v/>
          </cell>
          <cell r="AE2060" t="str">
            <v/>
          </cell>
          <cell r="AF2060" t="str">
            <v/>
          </cell>
          <cell r="AG2060" t="str">
            <v/>
          </cell>
          <cell r="AH2060" t="str">
            <v/>
          </cell>
        </row>
        <row r="2061">
          <cell r="C2061" t="str">
            <v/>
          </cell>
          <cell r="AE2061" t="str">
            <v/>
          </cell>
          <cell r="AF2061" t="str">
            <v/>
          </cell>
          <cell r="AG2061" t="str">
            <v/>
          </cell>
          <cell r="AH2061" t="str">
            <v/>
          </cell>
        </row>
        <row r="2062">
          <cell r="C2062" t="str">
            <v/>
          </cell>
          <cell r="AE2062" t="str">
            <v/>
          </cell>
          <cell r="AF2062" t="str">
            <v/>
          </cell>
          <cell r="AG2062" t="str">
            <v/>
          </cell>
          <cell r="AH2062" t="str">
            <v/>
          </cell>
        </row>
        <row r="2063">
          <cell r="C2063" t="str">
            <v/>
          </cell>
          <cell r="AE2063" t="str">
            <v/>
          </cell>
          <cell r="AF2063" t="str">
            <v/>
          </cell>
          <cell r="AG2063" t="str">
            <v/>
          </cell>
          <cell r="AH2063" t="str">
            <v/>
          </cell>
        </row>
        <row r="2064">
          <cell r="C2064" t="str">
            <v/>
          </cell>
          <cell r="AE2064" t="str">
            <v/>
          </cell>
          <cell r="AF2064" t="str">
            <v/>
          </cell>
          <cell r="AG2064" t="str">
            <v/>
          </cell>
          <cell r="AH2064" t="str">
            <v/>
          </cell>
        </row>
        <row r="2065">
          <cell r="C2065" t="str">
            <v/>
          </cell>
          <cell r="AE2065" t="str">
            <v/>
          </cell>
          <cell r="AF2065" t="str">
            <v/>
          </cell>
          <cell r="AG2065" t="str">
            <v/>
          </cell>
          <cell r="AH2065" t="str">
            <v/>
          </cell>
        </row>
        <row r="2066">
          <cell r="C2066" t="str">
            <v/>
          </cell>
          <cell r="AE2066" t="str">
            <v/>
          </cell>
          <cell r="AF2066" t="str">
            <v/>
          </cell>
          <cell r="AG2066" t="str">
            <v/>
          </cell>
          <cell r="AH2066" t="str">
            <v/>
          </cell>
        </row>
        <row r="2067">
          <cell r="C2067" t="str">
            <v/>
          </cell>
          <cell r="AE2067" t="str">
            <v/>
          </cell>
          <cell r="AF2067" t="str">
            <v/>
          </cell>
          <cell r="AG2067" t="str">
            <v/>
          </cell>
          <cell r="AH2067" t="str">
            <v/>
          </cell>
        </row>
        <row r="2068">
          <cell r="C2068" t="str">
            <v/>
          </cell>
          <cell r="AE2068" t="str">
            <v/>
          </cell>
          <cell r="AF2068" t="str">
            <v/>
          </cell>
          <cell r="AG2068" t="str">
            <v/>
          </cell>
          <cell r="AH2068" t="str">
            <v/>
          </cell>
        </row>
        <row r="2069">
          <cell r="C2069" t="str">
            <v/>
          </cell>
          <cell r="AE2069" t="str">
            <v/>
          </cell>
          <cell r="AF2069" t="str">
            <v/>
          </cell>
          <cell r="AG2069" t="str">
            <v/>
          </cell>
          <cell r="AH2069" t="str">
            <v/>
          </cell>
        </row>
        <row r="2070">
          <cell r="C2070" t="str">
            <v/>
          </cell>
          <cell r="AE2070" t="str">
            <v/>
          </cell>
          <cell r="AF2070" t="str">
            <v/>
          </cell>
          <cell r="AG2070" t="str">
            <v/>
          </cell>
          <cell r="AH2070" t="str">
            <v/>
          </cell>
        </row>
        <row r="2071">
          <cell r="C2071" t="str">
            <v/>
          </cell>
          <cell r="AE2071" t="str">
            <v/>
          </cell>
          <cell r="AF2071" t="str">
            <v/>
          </cell>
          <cell r="AG2071" t="str">
            <v/>
          </cell>
          <cell r="AH2071" t="str">
            <v/>
          </cell>
        </row>
        <row r="2072">
          <cell r="C2072" t="str">
            <v/>
          </cell>
          <cell r="AE2072" t="str">
            <v/>
          </cell>
          <cell r="AF2072" t="str">
            <v/>
          </cell>
          <cell r="AG2072" t="str">
            <v/>
          </cell>
          <cell r="AH2072" t="str">
            <v/>
          </cell>
        </row>
        <row r="2073">
          <cell r="C2073" t="str">
            <v/>
          </cell>
          <cell r="AE2073" t="str">
            <v/>
          </cell>
          <cell r="AF2073" t="str">
            <v/>
          </cell>
          <cell r="AG2073" t="str">
            <v/>
          </cell>
          <cell r="AH2073" t="str">
            <v/>
          </cell>
        </row>
        <row r="2074">
          <cell r="C2074" t="str">
            <v/>
          </cell>
          <cell r="AE2074" t="str">
            <v/>
          </cell>
          <cell r="AF2074" t="str">
            <v/>
          </cell>
          <cell r="AG2074" t="str">
            <v/>
          </cell>
          <cell r="AH2074" t="str">
            <v/>
          </cell>
        </row>
        <row r="2075">
          <cell r="C2075" t="str">
            <v/>
          </cell>
          <cell r="AE2075" t="str">
            <v/>
          </cell>
          <cell r="AF2075" t="str">
            <v/>
          </cell>
          <cell r="AG2075" t="str">
            <v/>
          </cell>
          <cell r="AH2075" t="str">
            <v/>
          </cell>
        </row>
        <row r="2076">
          <cell r="C2076" t="str">
            <v/>
          </cell>
          <cell r="AE2076" t="str">
            <v/>
          </cell>
          <cell r="AF2076" t="str">
            <v/>
          </cell>
          <cell r="AG2076" t="str">
            <v/>
          </cell>
          <cell r="AH2076" t="str">
            <v/>
          </cell>
        </row>
        <row r="2077">
          <cell r="C2077" t="str">
            <v/>
          </cell>
          <cell r="AE2077" t="str">
            <v/>
          </cell>
          <cell r="AF2077" t="str">
            <v/>
          </cell>
          <cell r="AG2077" t="str">
            <v/>
          </cell>
          <cell r="AH2077" t="str">
            <v/>
          </cell>
        </row>
        <row r="2078">
          <cell r="C2078" t="str">
            <v/>
          </cell>
          <cell r="AE2078" t="str">
            <v/>
          </cell>
          <cell r="AF2078" t="str">
            <v/>
          </cell>
          <cell r="AG2078" t="str">
            <v/>
          </cell>
          <cell r="AH2078" t="str">
            <v/>
          </cell>
        </row>
        <row r="2079">
          <cell r="C2079" t="str">
            <v/>
          </cell>
          <cell r="AE2079" t="str">
            <v/>
          </cell>
          <cell r="AF2079" t="str">
            <v/>
          </cell>
          <cell r="AG2079" t="str">
            <v/>
          </cell>
          <cell r="AH2079" t="str">
            <v/>
          </cell>
        </row>
        <row r="2080">
          <cell r="C2080" t="str">
            <v/>
          </cell>
          <cell r="AE2080" t="str">
            <v/>
          </cell>
          <cell r="AF2080" t="str">
            <v/>
          </cell>
          <cell r="AG2080" t="str">
            <v/>
          </cell>
          <cell r="AH2080" t="str">
            <v/>
          </cell>
        </row>
        <row r="2081">
          <cell r="C2081" t="str">
            <v/>
          </cell>
          <cell r="AE2081" t="str">
            <v/>
          </cell>
          <cell r="AF2081" t="str">
            <v/>
          </cell>
          <cell r="AG2081" t="str">
            <v/>
          </cell>
          <cell r="AH2081" t="str">
            <v/>
          </cell>
        </row>
        <row r="2082">
          <cell r="C2082" t="str">
            <v/>
          </cell>
          <cell r="AE2082" t="str">
            <v/>
          </cell>
          <cell r="AF2082" t="str">
            <v/>
          </cell>
          <cell r="AG2082" t="str">
            <v/>
          </cell>
          <cell r="AH2082" t="str">
            <v/>
          </cell>
        </row>
        <row r="2083">
          <cell r="C2083" t="str">
            <v/>
          </cell>
          <cell r="AE2083" t="str">
            <v/>
          </cell>
          <cell r="AF2083" t="str">
            <v/>
          </cell>
          <cell r="AG2083" t="str">
            <v/>
          </cell>
          <cell r="AH2083" t="str">
            <v/>
          </cell>
        </row>
        <row r="2084">
          <cell r="C2084" t="str">
            <v/>
          </cell>
          <cell r="AE2084" t="str">
            <v/>
          </cell>
          <cell r="AF2084" t="str">
            <v/>
          </cell>
          <cell r="AG2084" t="str">
            <v/>
          </cell>
          <cell r="AH2084" t="str">
            <v/>
          </cell>
        </row>
        <row r="2085">
          <cell r="C2085" t="str">
            <v/>
          </cell>
          <cell r="AE2085" t="str">
            <v/>
          </cell>
          <cell r="AF2085" t="str">
            <v/>
          </cell>
          <cell r="AG2085" t="str">
            <v/>
          </cell>
          <cell r="AH2085" t="str">
            <v/>
          </cell>
        </row>
        <row r="2086">
          <cell r="C2086" t="str">
            <v/>
          </cell>
          <cell r="AE2086" t="str">
            <v/>
          </cell>
          <cell r="AF2086" t="str">
            <v/>
          </cell>
          <cell r="AG2086" t="str">
            <v/>
          </cell>
          <cell r="AH2086" t="str">
            <v/>
          </cell>
        </row>
        <row r="2087">
          <cell r="C2087" t="str">
            <v/>
          </cell>
          <cell r="AE2087" t="str">
            <v/>
          </cell>
          <cell r="AF2087" t="str">
            <v/>
          </cell>
          <cell r="AG2087" t="str">
            <v/>
          </cell>
          <cell r="AH2087" t="str">
            <v/>
          </cell>
        </row>
        <row r="2088">
          <cell r="C2088" t="str">
            <v/>
          </cell>
          <cell r="AE2088" t="str">
            <v/>
          </cell>
          <cell r="AF2088" t="str">
            <v/>
          </cell>
          <cell r="AG2088" t="str">
            <v/>
          </cell>
          <cell r="AH2088" t="str">
            <v/>
          </cell>
        </row>
        <row r="2089">
          <cell r="C2089" t="str">
            <v/>
          </cell>
          <cell r="AE2089" t="str">
            <v/>
          </cell>
          <cell r="AF2089" t="str">
            <v/>
          </cell>
          <cell r="AG2089" t="str">
            <v/>
          </cell>
          <cell r="AH2089" t="str">
            <v/>
          </cell>
        </row>
        <row r="2090">
          <cell r="C2090" t="str">
            <v/>
          </cell>
          <cell r="AE2090" t="str">
            <v/>
          </cell>
          <cell r="AF2090" t="str">
            <v/>
          </cell>
          <cell r="AG2090" t="str">
            <v/>
          </cell>
          <cell r="AH2090" t="str">
            <v/>
          </cell>
        </row>
        <row r="2091">
          <cell r="C2091" t="str">
            <v/>
          </cell>
          <cell r="AE2091" t="str">
            <v/>
          </cell>
          <cell r="AF2091" t="str">
            <v/>
          </cell>
          <cell r="AG2091" t="str">
            <v/>
          </cell>
          <cell r="AH2091" t="str">
            <v/>
          </cell>
        </row>
        <row r="2092">
          <cell r="C2092" t="str">
            <v/>
          </cell>
          <cell r="AE2092" t="str">
            <v/>
          </cell>
          <cell r="AF2092" t="str">
            <v/>
          </cell>
          <cell r="AG2092" t="str">
            <v/>
          </cell>
          <cell r="AH2092" t="str">
            <v/>
          </cell>
        </row>
        <row r="2093">
          <cell r="C2093" t="str">
            <v/>
          </cell>
          <cell r="AE2093" t="str">
            <v/>
          </cell>
          <cell r="AF2093" t="str">
            <v/>
          </cell>
          <cell r="AG2093" t="str">
            <v/>
          </cell>
          <cell r="AH2093" t="str">
            <v/>
          </cell>
        </row>
        <row r="2094">
          <cell r="C2094" t="str">
            <v/>
          </cell>
          <cell r="AE2094" t="str">
            <v/>
          </cell>
          <cell r="AF2094" t="str">
            <v/>
          </cell>
          <cell r="AG2094" t="str">
            <v/>
          </cell>
          <cell r="AH2094" t="str">
            <v/>
          </cell>
        </row>
        <row r="2095">
          <cell r="C2095" t="str">
            <v/>
          </cell>
          <cell r="AE2095" t="str">
            <v/>
          </cell>
          <cell r="AF2095" t="str">
            <v/>
          </cell>
          <cell r="AG2095" t="str">
            <v/>
          </cell>
          <cell r="AH2095" t="str">
            <v/>
          </cell>
        </row>
        <row r="2096">
          <cell r="C2096" t="str">
            <v/>
          </cell>
          <cell r="AE2096" t="str">
            <v/>
          </cell>
          <cell r="AF2096" t="str">
            <v/>
          </cell>
          <cell r="AG2096" t="str">
            <v/>
          </cell>
          <cell r="AH2096" t="str">
            <v/>
          </cell>
        </row>
        <row r="2097">
          <cell r="C2097" t="str">
            <v/>
          </cell>
          <cell r="AE2097" t="str">
            <v/>
          </cell>
          <cell r="AF2097" t="str">
            <v/>
          </cell>
          <cell r="AG2097" t="str">
            <v/>
          </cell>
          <cell r="AH2097" t="str">
            <v/>
          </cell>
        </row>
        <row r="2098">
          <cell r="C2098" t="str">
            <v/>
          </cell>
          <cell r="AE2098" t="str">
            <v/>
          </cell>
          <cell r="AF2098" t="str">
            <v/>
          </cell>
          <cell r="AG2098" t="str">
            <v/>
          </cell>
          <cell r="AH2098" t="str">
            <v/>
          </cell>
        </row>
        <row r="2099">
          <cell r="C2099" t="str">
            <v/>
          </cell>
          <cell r="AE2099" t="str">
            <v/>
          </cell>
          <cell r="AF2099" t="str">
            <v/>
          </cell>
          <cell r="AG2099" t="str">
            <v/>
          </cell>
          <cell r="AH2099" t="str">
            <v/>
          </cell>
        </row>
        <row r="2100">
          <cell r="C2100" t="str">
            <v/>
          </cell>
          <cell r="AE2100" t="str">
            <v/>
          </cell>
          <cell r="AF2100" t="str">
            <v/>
          </cell>
          <cell r="AG2100" t="str">
            <v/>
          </cell>
          <cell r="AH2100" t="str">
            <v/>
          </cell>
        </row>
        <row r="2101">
          <cell r="C2101" t="str">
            <v/>
          </cell>
          <cell r="AE2101" t="str">
            <v/>
          </cell>
          <cell r="AF2101" t="str">
            <v/>
          </cell>
          <cell r="AG2101" t="str">
            <v/>
          </cell>
          <cell r="AH2101" t="str">
            <v/>
          </cell>
        </row>
        <row r="2102">
          <cell r="C2102" t="str">
            <v/>
          </cell>
          <cell r="AE2102" t="str">
            <v/>
          </cell>
          <cell r="AF2102" t="str">
            <v/>
          </cell>
          <cell r="AG2102" t="str">
            <v/>
          </cell>
          <cell r="AH2102" t="str">
            <v/>
          </cell>
        </row>
        <row r="2103">
          <cell r="C2103" t="str">
            <v/>
          </cell>
          <cell r="AE2103" t="str">
            <v/>
          </cell>
          <cell r="AF2103" t="str">
            <v/>
          </cell>
          <cell r="AG2103" t="str">
            <v/>
          </cell>
          <cell r="AH2103" t="str">
            <v/>
          </cell>
        </row>
        <row r="2104">
          <cell r="C2104" t="str">
            <v/>
          </cell>
          <cell r="AE2104" t="str">
            <v/>
          </cell>
          <cell r="AF2104" t="str">
            <v/>
          </cell>
          <cell r="AG2104" t="str">
            <v/>
          </cell>
          <cell r="AH2104" t="str">
            <v/>
          </cell>
        </row>
        <row r="2105">
          <cell r="C2105" t="str">
            <v/>
          </cell>
          <cell r="AE2105" t="str">
            <v/>
          </cell>
          <cell r="AF2105" t="str">
            <v/>
          </cell>
          <cell r="AG2105" t="str">
            <v/>
          </cell>
          <cell r="AH2105" t="str">
            <v/>
          </cell>
        </row>
        <row r="2106">
          <cell r="C2106" t="str">
            <v/>
          </cell>
          <cell r="AE2106" t="str">
            <v/>
          </cell>
          <cell r="AF2106" t="str">
            <v/>
          </cell>
          <cell r="AG2106" t="str">
            <v/>
          </cell>
          <cell r="AH2106" t="str">
            <v/>
          </cell>
        </row>
        <row r="2107">
          <cell r="C2107" t="str">
            <v/>
          </cell>
          <cell r="AE2107" t="str">
            <v/>
          </cell>
          <cell r="AF2107" t="str">
            <v/>
          </cell>
          <cell r="AG2107" t="str">
            <v/>
          </cell>
          <cell r="AH2107" t="str">
            <v/>
          </cell>
        </row>
        <row r="2108">
          <cell r="C2108" t="str">
            <v/>
          </cell>
          <cell r="AE2108" t="str">
            <v/>
          </cell>
          <cell r="AF2108" t="str">
            <v/>
          </cell>
          <cell r="AG2108" t="str">
            <v/>
          </cell>
          <cell r="AH2108" t="str">
            <v/>
          </cell>
        </row>
        <row r="2109">
          <cell r="C2109" t="str">
            <v/>
          </cell>
          <cell r="AE2109" t="str">
            <v/>
          </cell>
          <cell r="AF2109" t="str">
            <v/>
          </cell>
          <cell r="AG2109" t="str">
            <v/>
          </cell>
          <cell r="AH2109" t="str">
            <v/>
          </cell>
        </row>
        <row r="2110">
          <cell r="C2110" t="str">
            <v/>
          </cell>
          <cell r="AE2110" t="str">
            <v/>
          </cell>
          <cell r="AF2110" t="str">
            <v/>
          </cell>
          <cell r="AG2110" t="str">
            <v/>
          </cell>
          <cell r="AH2110" t="str">
            <v/>
          </cell>
        </row>
        <row r="2111">
          <cell r="C2111" t="str">
            <v/>
          </cell>
          <cell r="AE2111" t="str">
            <v/>
          </cell>
          <cell r="AF2111" t="str">
            <v/>
          </cell>
          <cell r="AG2111" t="str">
            <v/>
          </cell>
          <cell r="AH2111" t="str">
            <v/>
          </cell>
        </row>
        <row r="2112">
          <cell r="C2112" t="str">
            <v/>
          </cell>
          <cell r="AE2112" t="str">
            <v/>
          </cell>
          <cell r="AF2112" t="str">
            <v/>
          </cell>
          <cell r="AG2112" t="str">
            <v/>
          </cell>
          <cell r="AH2112" t="str">
            <v/>
          </cell>
        </row>
        <row r="2113">
          <cell r="C2113" t="str">
            <v/>
          </cell>
          <cell r="AE2113" t="str">
            <v/>
          </cell>
          <cell r="AF2113" t="str">
            <v/>
          </cell>
          <cell r="AG2113" t="str">
            <v/>
          </cell>
          <cell r="AH2113" t="str">
            <v/>
          </cell>
        </row>
        <row r="2114">
          <cell r="C2114" t="str">
            <v/>
          </cell>
          <cell r="AE2114" t="str">
            <v/>
          </cell>
          <cell r="AF2114" t="str">
            <v/>
          </cell>
          <cell r="AG2114" t="str">
            <v/>
          </cell>
          <cell r="AH2114" t="str">
            <v/>
          </cell>
        </row>
        <row r="2115">
          <cell r="C2115" t="str">
            <v/>
          </cell>
          <cell r="AE2115" t="str">
            <v/>
          </cell>
          <cell r="AF2115" t="str">
            <v/>
          </cell>
          <cell r="AG2115" t="str">
            <v/>
          </cell>
          <cell r="AH2115" t="str">
            <v/>
          </cell>
        </row>
        <row r="2116">
          <cell r="C2116" t="str">
            <v/>
          </cell>
          <cell r="AE2116" t="str">
            <v/>
          </cell>
          <cell r="AF2116" t="str">
            <v/>
          </cell>
          <cell r="AG2116" t="str">
            <v/>
          </cell>
          <cell r="AH2116" t="str">
            <v/>
          </cell>
        </row>
        <row r="2117">
          <cell r="C2117" t="str">
            <v/>
          </cell>
          <cell r="AE2117" t="str">
            <v/>
          </cell>
          <cell r="AF2117" t="str">
            <v/>
          </cell>
          <cell r="AG2117" t="str">
            <v/>
          </cell>
          <cell r="AH2117" t="str">
            <v/>
          </cell>
        </row>
        <row r="2118">
          <cell r="C2118" t="str">
            <v/>
          </cell>
          <cell r="AE2118" t="str">
            <v/>
          </cell>
          <cell r="AF2118" t="str">
            <v/>
          </cell>
          <cell r="AG2118" t="str">
            <v/>
          </cell>
          <cell r="AH2118" t="str">
            <v/>
          </cell>
        </row>
        <row r="2119">
          <cell r="C2119" t="str">
            <v/>
          </cell>
          <cell r="AE2119" t="str">
            <v/>
          </cell>
          <cell r="AF2119" t="str">
            <v/>
          </cell>
          <cell r="AG2119" t="str">
            <v/>
          </cell>
          <cell r="AH2119" t="str">
            <v/>
          </cell>
        </row>
        <row r="2120">
          <cell r="C2120" t="str">
            <v/>
          </cell>
          <cell r="AE2120" t="str">
            <v/>
          </cell>
          <cell r="AF2120" t="str">
            <v/>
          </cell>
          <cell r="AG2120" t="str">
            <v/>
          </cell>
          <cell r="AH2120" t="str">
            <v/>
          </cell>
        </row>
        <row r="2121">
          <cell r="C2121" t="str">
            <v/>
          </cell>
          <cell r="AE2121" t="str">
            <v/>
          </cell>
          <cell r="AF2121" t="str">
            <v/>
          </cell>
          <cell r="AG2121" t="str">
            <v/>
          </cell>
          <cell r="AH2121" t="str">
            <v/>
          </cell>
        </row>
        <row r="2122">
          <cell r="C2122" t="str">
            <v/>
          </cell>
          <cell r="AE2122" t="str">
            <v/>
          </cell>
          <cell r="AF2122" t="str">
            <v/>
          </cell>
          <cell r="AG2122" t="str">
            <v/>
          </cell>
          <cell r="AH2122" t="str">
            <v/>
          </cell>
        </row>
        <row r="2123">
          <cell r="C2123" t="str">
            <v/>
          </cell>
          <cell r="AE2123" t="str">
            <v/>
          </cell>
          <cell r="AF2123" t="str">
            <v/>
          </cell>
          <cell r="AG2123" t="str">
            <v/>
          </cell>
          <cell r="AH2123" t="str">
            <v/>
          </cell>
        </row>
        <row r="2124">
          <cell r="C2124" t="str">
            <v/>
          </cell>
          <cell r="AE2124" t="str">
            <v/>
          </cell>
          <cell r="AF2124" t="str">
            <v/>
          </cell>
          <cell r="AG2124" t="str">
            <v/>
          </cell>
          <cell r="AH2124" t="str">
            <v/>
          </cell>
        </row>
        <row r="2125">
          <cell r="C2125" t="str">
            <v/>
          </cell>
          <cell r="AE2125" t="str">
            <v/>
          </cell>
          <cell r="AF2125" t="str">
            <v/>
          </cell>
          <cell r="AG2125" t="str">
            <v/>
          </cell>
          <cell r="AH2125" t="str">
            <v/>
          </cell>
        </row>
        <row r="2126">
          <cell r="C2126" t="str">
            <v/>
          </cell>
          <cell r="AE2126" t="str">
            <v/>
          </cell>
          <cell r="AF2126" t="str">
            <v/>
          </cell>
          <cell r="AG2126" t="str">
            <v/>
          </cell>
          <cell r="AH2126" t="str">
            <v/>
          </cell>
        </row>
        <row r="2127">
          <cell r="C2127" t="str">
            <v/>
          </cell>
          <cell r="AE2127" t="str">
            <v/>
          </cell>
          <cell r="AF2127" t="str">
            <v/>
          </cell>
          <cell r="AG2127" t="str">
            <v/>
          </cell>
          <cell r="AH2127" t="str">
            <v/>
          </cell>
        </row>
        <row r="2128">
          <cell r="C2128" t="str">
            <v/>
          </cell>
          <cell r="AE2128" t="str">
            <v/>
          </cell>
          <cell r="AF2128" t="str">
            <v/>
          </cell>
          <cell r="AG2128" t="str">
            <v/>
          </cell>
          <cell r="AH2128" t="str">
            <v/>
          </cell>
        </row>
        <row r="2129">
          <cell r="C2129" t="str">
            <v/>
          </cell>
          <cell r="AE2129" t="str">
            <v/>
          </cell>
          <cell r="AF2129" t="str">
            <v/>
          </cell>
          <cell r="AG2129" t="str">
            <v/>
          </cell>
          <cell r="AH2129" t="str">
            <v/>
          </cell>
        </row>
        <row r="2130">
          <cell r="C2130" t="str">
            <v/>
          </cell>
          <cell r="AE2130" t="str">
            <v/>
          </cell>
          <cell r="AF2130" t="str">
            <v/>
          </cell>
          <cell r="AG2130" t="str">
            <v/>
          </cell>
          <cell r="AH2130" t="str">
            <v/>
          </cell>
        </row>
        <row r="2131">
          <cell r="C2131" t="str">
            <v/>
          </cell>
          <cell r="AE2131" t="str">
            <v/>
          </cell>
          <cell r="AF2131" t="str">
            <v/>
          </cell>
          <cell r="AG2131" t="str">
            <v/>
          </cell>
          <cell r="AH2131" t="str">
            <v/>
          </cell>
        </row>
        <row r="2132">
          <cell r="C2132" t="str">
            <v/>
          </cell>
          <cell r="AE2132" t="str">
            <v/>
          </cell>
          <cell r="AF2132" t="str">
            <v/>
          </cell>
          <cell r="AG2132" t="str">
            <v/>
          </cell>
          <cell r="AH2132" t="str">
            <v/>
          </cell>
        </row>
        <row r="2133">
          <cell r="C2133" t="str">
            <v/>
          </cell>
          <cell r="AE2133" t="str">
            <v/>
          </cell>
          <cell r="AF2133" t="str">
            <v/>
          </cell>
          <cell r="AG2133" t="str">
            <v/>
          </cell>
          <cell r="AH2133" t="str">
            <v/>
          </cell>
        </row>
        <row r="2134">
          <cell r="C2134" t="str">
            <v/>
          </cell>
          <cell r="AE2134" t="str">
            <v/>
          </cell>
          <cell r="AF2134" t="str">
            <v/>
          </cell>
          <cell r="AG2134" t="str">
            <v/>
          </cell>
          <cell r="AH2134" t="str">
            <v/>
          </cell>
        </row>
        <row r="2135">
          <cell r="C2135" t="str">
            <v/>
          </cell>
          <cell r="AE2135" t="str">
            <v/>
          </cell>
          <cell r="AF2135" t="str">
            <v/>
          </cell>
          <cell r="AG2135" t="str">
            <v/>
          </cell>
          <cell r="AH2135" t="str">
            <v/>
          </cell>
        </row>
        <row r="2136">
          <cell r="C2136" t="str">
            <v/>
          </cell>
          <cell r="AE2136" t="str">
            <v/>
          </cell>
          <cell r="AF2136" t="str">
            <v/>
          </cell>
          <cell r="AG2136" t="str">
            <v/>
          </cell>
          <cell r="AH2136" t="str">
            <v/>
          </cell>
        </row>
        <row r="2137">
          <cell r="C2137" t="str">
            <v/>
          </cell>
          <cell r="AE2137" t="str">
            <v/>
          </cell>
          <cell r="AF2137" t="str">
            <v/>
          </cell>
          <cell r="AG2137" t="str">
            <v/>
          </cell>
          <cell r="AH2137" t="str">
            <v/>
          </cell>
        </row>
        <row r="2138">
          <cell r="C2138" t="str">
            <v/>
          </cell>
          <cell r="AE2138" t="str">
            <v/>
          </cell>
          <cell r="AF2138" t="str">
            <v/>
          </cell>
          <cell r="AG2138" t="str">
            <v/>
          </cell>
          <cell r="AH2138" t="str">
            <v/>
          </cell>
        </row>
        <row r="2139">
          <cell r="C2139" t="str">
            <v/>
          </cell>
          <cell r="AE2139" t="str">
            <v/>
          </cell>
          <cell r="AF2139" t="str">
            <v/>
          </cell>
          <cell r="AG2139" t="str">
            <v/>
          </cell>
          <cell r="AH2139" t="str">
            <v/>
          </cell>
        </row>
        <row r="2140">
          <cell r="C2140" t="str">
            <v/>
          </cell>
          <cell r="AE2140" t="str">
            <v/>
          </cell>
          <cell r="AF2140" t="str">
            <v/>
          </cell>
          <cell r="AG2140" t="str">
            <v/>
          </cell>
          <cell r="AH2140" t="str">
            <v/>
          </cell>
        </row>
        <row r="2141">
          <cell r="C2141" t="str">
            <v/>
          </cell>
          <cell r="AE2141" t="str">
            <v/>
          </cell>
          <cell r="AF2141" t="str">
            <v/>
          </cell>
          <cell r="AG2141" t="str">
            <v/>
          </cell>
          <cell r="AH2141" t="str">
            <v/>
          </cell>
        </row>
        <row r="2142">
          <cell r="C2142" t="str">
            <v/>
          </cell>
          <cell r="AE2142" t="str">
            <v/>
          </cell>
          <cell r="AF2142" t="str">
            <v/>
          </cell>
          <cell r="AG2142" t="str">
            <v/>
          </cell>
          <cell r="AH2142" t="str">
            <v/>
          </cell>
        </row>
        <row r="2143">
          <cell r="C2143" t="str">
            <v/>
          </cell>
          <cell r="AE2143" t="str">
            <v/>
          </cell>
          <cell r="AF2143" t="str">
            <v/>
          </cell>
          <cell r="AG2143" t="str">
            <v/>
          </cell>
          <cell r="AH2143" t="str">
            <v/>
          </cell>
        </row>
        <row r="2144">
          <cell r="C2144" t="str">
            <v/>
          </cell>
          <cell r="AE2144" t="str">
            <v/>
          </cell>
          <cell r="AF2144" t="str">
            <v/>
          </cell>
          <cell r="AG2144" t="str">
            <v/>
          </cell>
          <cell r="AH2144" t="str">
            <v/>
          </cell>
        </row>
        <row r="2145">
          <cell r="C2145" t="str">
            <v/>
          </cell>
          <cell r="AE2145" t="str">
            <v/>
          </cell>
          <cell r="AF2145" t="str">
            <v/>
          </cell>
          <cell r="AG2145" t="str">
            <v/>
          </cell>
          <cell r="AH2145" t="str">
            <v/>
          </cell>
        </row>
        <row r="2146">
          <cell r="C2146" t="str">
            <v/>
          </cell>
          <cell r="AE2146" t="str">
            <v/>
          </cell>
          <cell r="AF2146" t="str">
            <v/>
          </cell>
          <cell r="AG2146" t="str">
            <v/>
          </cell>
          <cell r="AH2146" t="str">
            <v/>
          </cell>
        </row>
        <row r="2147">
          <cell r="C2147" t="str">
            <v/>
          </cell>
          <cell r="AE2147" t="str">
            <v/>
          </cell>
          <cell r="AF2147" t="str">
            <v/>
          </cell>
          <cell r="AG2147" t="str">
            <v/>
          </cell>
          <cell r="AH2147" t="str">
            <v/>
          </cell>
        </row>
        <row r="2148">
          <cell r="C2148" t="str">
            <v/>
          </cell>
          <cell r="AE2148" t="str">
            <v/>
          </cell>
          <cell r="AF2148" t="str">
            <v/>
          </cell>
          <cell r="AG2148" t="str">
            <v/>
          </cell>
          <cell r="AH2148" t="str">
            <v/>
          </cell>
        </row>
        <row r="2149">
          <cell r="C2149" t="str">
            <v/>
          </cell>
          <cell r="AE2149" t="str">
            <v/>
          </cell>
          <cell r="AF2149" t="str">
            <v/>
          </cell>
          <cell r="AG2149" t="str">
            <v/>
          </cell>
          <cell r="AH2149" t="str">
            <v/>
          </cell>
        </row>
        <row r="2150">
          <cell r="C2150" t="str">
            <v/>
          </cell>
          <cell r="AE2150" t="str">
            <v/>
          </cell>
          <cell r="AF2150" t="str">
            <v/>
          </cell>
          <cell r="AG2150" t="str">
            <v/>
          </cell>
          <cell r="AH2150" t="str">
            <v/>
          </cell>
        </row>
        <row r="2151">
          <cell r="C2151" t="str">
            <v/>
          </cell>
          <cell r="AE2151" t="str">
            <v/>
          </cell>
          <cell r="AF2151" t="str">
            <v/>
          </cell>
          <cell r="AG2151" t="str">
            <v/>
          </cell>
          <cell r="AH2151" t="str">
            <v/>
          </cell>
        </row>
        <row r="2152">
          <cell r="C2152" t="str">
            <v/>
          </cell>
          <cell r="AE2152" t="str">
            <v/>
          </cell>
          <cell r="AF2152" t="str">
            <v/>
          </cell>
          <cell r="AG2152" t="str">
            <v/>
          </cell>
          <cell r="AH2152" t="str">
            <v/>
          </cell>
        </row>
        <row r="2153">
          <cell r="C2153" t="str">
            <v/>
          </cell>
          <cell r="AE2153" t="str">
            <v/>
          </cell>
          <cell r="AF2153" t="str">
            <v/>
          </cell>
          <cell r="AG2153" t="str">
            <v/>
          </cell>
          <cell r="AH2153" t="str">
            <v/>
          </cell>
        </row>
        <row r="2154">
          <cell r="C2154" t="str">
            <v/>
          </cell>
          <cell r="AE2154" t="str">
            <v/>
          </cell>
          <cell r="AF2154" t="str">
            <v/>
          </cell>
          <cell r="AG2154" t="str">
            <v/>
          </cell>
          <cell r="AH2154" t="str">
            <v/>
          </cell>
        </row>
        <row r="2155">
          <cell r="C2155" t="str">
            <v/>
          </cell>
          <cell r="AE2155" t="str">
            <v/>
          </cell>
          <cell r="AF2155" t="str">
            <v/>
          </cell>
          <cell r="AG2155" t="str">
            <v/>
          </cell>
          <cell r="AH2155" t="str">
            <v/>
          </cell>
        </row>
        <row r="2156">
          <cell r="C2156" t="str">
            <v/>
          </cell>
          <cell r="AE2156" t="str">
            <v/>
          </cell>
          <cell r="AF2156" t="str">
            <v/>
          </cell>
          <cell r="AG2156" t="str">
            <v/>
          </cell>
          <cell r="AH2156" t="str">
            <v/>
          </cell>
        </row>
        <row r="2157">
          <cell r="C2157" t="str">
            <v/>
          </cell>
          <cell r="AE2157" t="str">
            <v/>
          </cell>
          <cell r="AF2157" t="str">
            <v/>
          </cell>
          <cell r="AG2157" t="str">
            <v/>
          </cell>
          <cell r="AH2157" t="str">
            <v/>
          </cell>
        </row>
        <row r="2158">
          <cell r="C2158" t="str">
            <v/>
          </cell>
          <cell r="AE2158" t="str">
            <v/>
          </cell>
          <cell r="AF2158" t="str">
            <v/>
          </cell>
          <cell r="AG2158" t="str">
            <v/>
          </cell>
          <cell r="AH2158" t="str">
            <v/>
          </cell>
        </row>
        <row r="2159">
          <cell r="C2159" t="str">
            <v/>
          </cell>
          <cell r="AE2159" t="str">
            <v/>
          </cell>
          <cell r="AF2159" t="str">
            <v/>
          </cell>
          <cell r="AG2159" t="str">
            <v/>
          </cell>
          <cell r="AH2159" t="str">
            <v/>
          </cell>
        </row>
        <row r="2160">
          <cell r="C2160" t="str">
            <v/>
          </cell>
          <cell r="AE2160" t="str">
            <v/>
          </cell>
          <cell r="AF2160" t="str">
            <v/>
          </cell>
          <cell r="AG2160" t="str">
            <v/>
          </cell>
          <cell r="AH2160" t="str">
            <v/>
          </cell>
        </row>
        <row r="2161">
          <cell r="C2161" t="str">
            <v/>
          </cell>
          <cell r="AE2161" t="str">
            <v/>
          </cell>
          <cell r="AF2161" t="str">
            <v/>
          </cell>
          <cell r="AG2161" t="str">
            <v/>
          </cell>
          <cell r="AH2161" t="str">
            <v/>
          </cell>
        </row>
        <row r="2162">
          <cell r="C2162" t="str">
            <v/>
          </cell>
          <cell r="AE2162" t="str">
            <v/>
          </cell>
          <cell r="AF2162" t="str">
            <v/>
          </cell>
          <cell r="AG2162" t="str">
            <v/>
          </cell>
          <cell r="AH2162" t="str">
            <v/>
          </cell>
        </row>
        <row r="2163">
          <cell r="C2163" t="str">
            <v/>
          </cell>
          <cell r="AE2163" t="str">
            <v/>
          </cell>
          <cell r="AF2163" t="str">
            <v/>
          </cell>
          <cell r="AG2163" t="str">
            <v/>
          </cell>
          <cell r="AH2163" t="str">
            <v/>
          </cell>
        </row>
        <row r="2164">
          <cell r="C2164" t="str">
            <v/>
          </cell>
          <cell r="AE2164" t="str">
            <v/>
          </cell>
          <cell r="AF2164" t="str">
            <v/>
          </cell>
          <cell r="AG2164" t="str">
            <v/>
          </cell>
          <cell r="AH2164" t="str">
            <v/>
          </cell>
        </row>
        <row r="2165">
          <cell r="C2165" t="str">
            <v/>
          </cell>
          <cell r="AE2165" t="str">
            <v/>
          </cell>
          <cell r="AF2165" t="str">
            <v/>
          </cell>
          <cell r="AG2165" t="str">
            <v/>
          </cell>
          <cell r="AH2165" t="str">
            <v/>
          </cell>
        </row>
        <row r="2166">
          <cell r="C2166" t="str">
            <v/>
          </cell>
          <cell r="AE2166" t="str">
            <v/>
          </cell>
          <cell r="AF2166" t="str">
            <v/>
          </cell>
          <cell r="AG2166" t="str">
            <v/>
          </cell>
          <cell r="AH2166" t="str">
            <v/>
          </cell>
        </row>
        <row r="2167">
          <cell r="C2167" t="str">
            <v/>
          </cell>
          <cell r="AE2167" t="str">
            <v/>
          </cell>
          <cell r="AF2167" t="str">
            <v/>
          </cell>
          <cell r="AG2167" t="str">
            <v/>
          </cell>
          <cell r="AH2167" t="str">
            <v/>
          </cell>
        </row>
        <row r="2168">
          <cell r="C2168" t="str">
            <v/>
          </cell>
          <cell r="AE2168" t="str">
            <v/>
          </cell>
          <cell r="AF2168" t="str">
            <v/>
          </cell>
          <cell r="AG2168" t="str">
            <v/>
          </cell>
          <cell r="AH2168" t="str">
            <v/>
          </cell>
        </row>
        <row r="2169">
          <cell r="C2169" t="str">
            <v/>
          </cell>
          <cell r="AE2169" t="str">
            <v/>
          </cell>
          <cell r="AF2169" t="str">
            <v/>
          </cell>
          <cell r="AG2169" t="str">
            <v/>
          </cell>
          <cell r="AH2169" t="str">
            <v/>
          </cell>
        </row>
        <row r="2170">
          <cell r="C2170" t="str">
            <v/>
          </cell>
          <cell r="AE2170" t="str">
            <v/>
          </cell>
          <cell r="AF2170" t="str">
            <v/>
          </cell>
          <cell r="AG2170" t="str">
            <v/>
          </cell>
          <cell r="AH2170" t="str">
            <v/>
          </cell>
        </row>
        <row r="2171">
          <cell r="C2171" t="str">
            <v/>
          </cell>
          <cell r="AE2171" t="str">
            <v/>
          </cell>
          <cell r="AF2171" t="str">
            <v/>
          </cell>
          <cell r="AG2171" t="str">
            <v/>
          </cell>
          <cell r="AH2171" t="str">
            <v/>
          </cell>
        </row>
        <row r="2172">
          <cell r="C2172" t="str">
            <v/>
          </cell>
          <cell r="AE2172" t="str">
            <v/>
          </cell>
          <cell r="AF2172" t="str">
            <v/>
          </cell>
          <cell r="AG2172" t="str">
            <v/>
          </cell>
          <cell r="AH2172" t="str">
            <v/>
          </cell>
        </row>
        <row r="2173">
          <cell r="C2173" t="str">
            <v/>
          </cell>
          <cell r="AE2173" t="str">
            <v/>
          </cell>
          <cell r="AF2173" t="str">
            <v/>
          </cell>
          <cell r="AG2173" t="str">
            <v/>
          </cell>
          <cell r="AH2173" t="str">
            <v/>
          </cell>
        </row>
        <row r="2174">
          <cell r="C2174" t="str">
            <v/>
          </cell>
          <cell r="AE2174" t="str">
            <v/>
          </cell>
          <cell r="AF2174" t="str">
            <v/>
          </cell>
          <cell r="AG2174" t="str">
            <v/>
          </cell>
          <cell r="AH2174" t="str">
            <v/>
          </cell>
        </row>
        <row r="2175">
          <cell r="C2175" t="str">
            <v/>
          </cell>
          <cell r="AE2175" t="str">
            <v/>
          </cell>
          <cell r="AF2175" t="str">
            <v/>
          </cell>
          <cell r="AG2175" t="str">
            <v/>
          </cell>
          <cell r="AH2175" t="str">
            <v/>
          </cell>
        </row>
        <row r="2176">
          <cell r="C2176" t="str">
            <v/>
          </cell>
          <cell r="AE2176" t="str">
            <v/>
          </cell>
          <cell r="AF2176" t="str">
            <v/>
          </cell>
          <cell r="AG2176" t="str">
            <v/>
          </cell>
          <cell r="AH2176" t="str">
            <v/>
          </cell>
        </row>
        <row r="2177">
          <cell r="C2177" t="str">
            <v/>
          </cell>
          <cell r="AE2177" t="str">
            <v/>
          </cell>
          <cell r="AF2177" t="str">
            <v/>
          </cell>
          <cell r="AG2177" t="str">
            <v/>
          </cell>
          <cell r="AH2177" t="str">
            <v/>
          </cell>
        </row>
        <row r="2178">
          <cell r="C2178" t="str">
            <v/>
          </cell>
          <cell r="AE2178" t="str">
            <v/>
          </cell>
          <cell r="AF2178" t="str">
            <v/>
          </cell>
          <cell r="AG2178" t="str">
            <v/>
          </cell>
          <cell r="AH2178" t="str">
            <v/>
          </cell>
        </row>
        <row r="2179">
          <cell r="C2179" t="str">
            <v/>
          </cell>
          <cell r="AE2179" t="str">
            <v/>
          </cell>
          <cell r="AF2179" t="str">
            <v/>
          </cell>
          <cell r="AG2179" t="str">
            <v/>
          </cell>
          <cell r="AH2179" t="str">
            <v/>
          </cell>
        </row>
        <row r="2180">
          <cell r="C2180" t="str">
            <v/>
          </cell>
          <cell r="AE2180" t="str">
            <v/>
          </cell>
          <cell r="AF2180" t="str">
            <v/>
          </cell>
          <cell r="AG2180" t="str">
            <v/>
          </cell>
          <cell r="AH2180" t="str">
            <v/>
          </cell>
        </row>
        <row r="2181">
          <cell r="C2181" t="str">
            <v/>
          </cell>
          <cell r="AE2181" t="str">
            <v/>
          </cell>
          <cell r="AF2181" t="str">
            <v/>
          </cell>
          <cell r="AG2181" t="str">
            <v/>
          </cell>
          <cell r="AH2181" t="str">
            <v/>
          </cell>
        </row>
        <row r="2182">
          <cell r="C2182" t="str">
            <v/>
          </cell>
          <cell r="AE2182" t="str">
            <v/>
          </cell>
          <cell r="AF2182" t="str">
            <v/>
          </cell>
          <cell r="AG2182" t="str">
            <v/>
          </cell>
          <cell r="AH2182" t="str">
            <v/>
          </cell>
        </row>
        <row r="2183">
          <cell r="C2183" t="str">
            <v/>
          </cell>
          <cell r="AE2183" t="str">
            <v/>
          </cell>
          <cell r="AF2183" t="str">
            <v/>
          </cell>
          <cell r="AG2183" t="str">
            <v/>
          </cell>
          <cell r="AH2183" t="str">
            <v/>
          </cell>
        </row>
        <row r="2184">
          <cell r="C2184" t="str">
            <v/>
          </cell>
          <cell r="AE2184" t="str">
            <v/>
          </cell>
          <cell r="AF2184" t="str">
            <v/>
          </cell>
          <cell r="AG2184" t="str">
            <v/>
          </cell>
          <cell r="AH2184" t="str">
            <v/>
          </cell>
        </row>
        <row r="2185">
          <cell r="C2185" t="str">
            <v/>
          </cell>
          <cell r="AE2185" t="str">
            <v/>
          </cell>
          <cell r="AF2185" t="str">
            <v/>
          </cell>
          <cell r="AG2185" t="str">
            <v/>
          </cell>
          <cell r="AH2185" t="str">
            <v/>
          </cell>
        </row>
        <row r="2186">
          <cell r="C2186" t="str">
            <v/>
          </cell>
          <cell r="AE2186" t="str">
            <v/>
          </cell>
          <cell r="AF2186" t="str">
            <v/>
          </cell>
          <cell r="AG2186" t="str">
            <v/>
          </cell>
          <cell r="AH2186" t="str">
            <v/>
          </cell>
        </row>
        <row r="2187">
          <cell r="C2187" t="str">
            <v/>
          </cell>
          <cell r="AE2187" t="str">
            <v/>
          </cell>
          <cell r="AF2187" t="str">
            <v/>
          </cell>
          <cell r="AG2187" t="str">
            <v/>
          </cell>
          <cell r="AH2187" t="str">
            <v/>
          </cell>
        </row>
        <row r="2188">
          <cell r="C2188" t="str">
            <v/>
          </cell>
          <cell r="AE2188" t="str">
            <v/>
          </cell>
          <cell r="AF2188" t="str">
            <v/>
          </cell>
          <cell r="AG2188" t="str">
            <v/>
          </cell>
          <cell r="AH2188" t="str">
            <v/>
          </cell>
        </row>
        <row r="2189">
          <cell r="C2189" t="str">
            <v/>
          </cell>
          <cell r="AE2189" t="str">
            <v/>
          </cell>
          <cell r="AF2189" t="str">
            <v/>
          </cell>
          <cell r="AG2189" t="str">
            <v/>
          </cell>
          <cell r="AH2189" t="str">
            <v/>
          </cell>
        </row>
        <row r="2190">
          <cell r="C2190" t="str">
            <v/>
          </cell>
          <cell r="AE2190" t="str">
            <v/>
          </cell>
          <cell r="AF2190" t="str">
            <v/>
          </cell>
          <cell r="AG2190" t="str">
            <v/>
          </cell>
          <cell r="AH2190" t="str">
            <v/>
          </cell>
        </row>
        <row r="2191">
          <cell r="C2191" t="str">
            <v/>
          </cell>
          <cell r="AE2191" t="str">
            <v/>
          </cell>
          <cell r="AF2191" t="str">
            <v/>
          </cell>
          <cell r="AG2191" t="str">
            <v/>
          </cell>
          <cell r="AH2191" t="str">
            <v/>
          </cell>
        </row>
        <row r="2192">
          <cell r="C2192" t="str">
            <v/>
          </cell>
          <cell r="AE2192" t="str">
            <v/>
          </cell>
          <cell r="AF2192" t="str">
            <v/>
          </cell>
          <cell r="AG2192" t="str">
            <v/>
          </cell>
          <cell r="AH2192" t="str">
            <v/>
          </cell>
        </row>
        <row r="2193">
          <cell r="C2193" t="str">
            <v/>
          </cell>
          <cell r="AE2193" t="str">
            <v/>
          </cell>
          <cell r="AF2193" t="str">
            <v/>
          </cell>
          <cell r="AG2193" t="str">
            <v/>
          </cell>
          <cell r="AH2193" t="str">
            <v/>
          </cell>
        </row>
        <row r="2194">
          <cell r="C2194" t="str">
            <v/>
          </cell>
          <cell r="AE2194" t="str">
            <v/>
          </cell>
          <cell r="AF2194" t="str">
            <v/>
          </cell>
          <cell r="AG2194" t="str">
            <v/>
          </cell>
          <cell r="AH2194" t="str">
            <v/>
          </cell>
        </row>
        <row r="2195">
          <cell r="C2195" t="str">
            <v/>
          </cell>
          <cell r="AE2195" t="str">
            <v/>
          </cell>
          <cell r="AF2195" t="str">
            <v/>
          </cell>
          <cell r="AG2195" t="str">
            <v/>
          </cell>
          <cell r="AH2195" t="str">
            <v/>
          </cell>
        </row>
        <row r="2196">
          <cell r="C2196" t="str">
            <v/>
          </cell>
          <cell r="AE2196" t="str">
            <v/>
          </cell>
          <cell r="AF2196" t="str">
            <v/>
          </cell>
          <cell r="AG2196" t="str">
            <v/>
          </cell>
          <cell r="AH2196" t="str">
            <v/>
          </cell>
        </row>
        <row r="2197">
          <cell r="C2197" t="str">
            <v/>
          </cell>
          <cell r="AE2197" t="str">
            <v/>
          </cell>
          <cell r="AF2197" t="str">
            <v/>
          </cell>
          <cell r="AG2197" t="str">
            <v/>
          </cell>
          <cell r="AH2197" t="str">
            <v/>
          </cell>
        </row>
        <row r="2198">
          <cell r="C2198" t="str">
            <v/>
          </cell>
          <cell r="AE2198" t="str">
            <v/>
          </cell>
          <cell r="AF2198" t="str">
            <v/>
          </cell>
          <cell r="AG2198" t="str">
            <v/>
          </cell>
          <cell r="AH2198" t="str">
            <v/>
          </cell>
        </row>
        <row r="2199">
          <cell r="C2199" t="str">
            <v/>
          </cell>
          <cell r="AE2199" t="str">
            <v/>
          </cell>
          <cell r="AF2199" t="str">
            <v/>
          </cell>
          <cell r="AG2199" t="str">
            <v/>
          </cell>
          <cell r="AH2199" t="str">
            <v/>
          </cell>
        </row>
        <row r="2200">
          <cell r="C2200" t="str">
            <v/>
          </cell>
          <cell r="AE2200" t="str">
            <v/>
          </cell>
          <cell r="AF2200" t="str">
            <v/>
          </cell>
          <cell r="AG2200" t="str">
            <v/>
          </cell>
          <cell r="AH2200" t="str">
            <v/>
          </cell>
        </row>
        <row r="2201">
          <cell r="C2201" t="str">
            <v/>
          </cell>
          <cell r="AE2201" t="str">
            <v/>
          </cell>
          <cell r="AF2201" t="str">
            <v/>
          </cell>
          <cell r="AG2201" t="str">
            <v/>
          </cell>
          <cell r="AH2201" t="str">
            <v/>
          </cell>
        </row>
        <row r="2202">
          <cell r="C2202" t="str">
            <v/>
          </cell>
          <cell r="AE2202" t="str">
            <v/>
          </cell>
          <cell r="AF2202" t="str">
            <v/>
          </cell>
          <cell r="AG2202" t="str">
            <v/>
          </cell>
          <cell r="AH2202" t="str">
            <v/>
          </cell>
        </row>
        <row r="2203">
          <cell r="C2203" t="str">
            <v/>
          </cell>
          <cell r="AE2203" t="str">
            <v/>
          </cell>
          <cell r="AF2203" t="str">
            <v/>
          </cell>
          <cell r="AG2203" t="str">
            <v/>
          </cell>
          <cell r="AH2203" t="str">
            <v/>
          </cell>
        </row>
        <row r="2204">
          <cell r="C2204" t="str">
            <v/>
          </cell>
          <cell r="AE2204" t="str">
            <v/>
          </cell>
          <cell r="AF2204" t="str">
            <v/>
          </cell>
          <cell r="AG2204" t="str">
            <v/>
          </cell>
          <cell r="AH2204" t="str">
            <v/>
          </cell>
        </row>
        <row r="2205">
          <cell r="C2205" t="str">
            <v/>
          </cell>
          <cell r="AE2205" t="str">
            <v/>
          </cell>
          <cell r="AF2205" t="str">
            <v/>
          </cell>
          <cell r="AG2205" t="str">
            <v/>
          </cell>
          <cell r="AH2205" t="str">
            <v/>
          </cell>
        </row>
        <row r="2206">
          <cell r="C2206" t="str">
            <v/>
          </cell>
          <cell r="AE2206" t="str">
            <v/>
          </cell>
          <cell r="AF2206" t="str">
            <v/>
          </cell>
          <cell r="AG2206" t="str">
            <v/>
          </cell>
          <cell r="AH2206" t="str">
            <v/>
          </cell>
        </row>
        <row r="2207">
          <cell r="C2207" t="str">
            <v/>
          </cell>
          <cell r="AE2207" t="str">
            <v/>
          </cell>
          <cell r="AF2207" t="str">
            <v/>
          </cell>
          <cell r="AG2207" t="str">
            <v/>
          </cell>
          <cell r="AH2207" t="str">
            <v/>
          </cell>
        </row>
        <row r="2208">
          <cell r="C2208" t="str">
            <v/>
          </cell>
          <cell r="AE2208" t="str">
            <v/>
          </cell>
          <cell r="AF2208" t="str">
            <v/>
          </cell>
          <cell r="AG2208" t="str">
            <v/>
          </cell>
          <cell r="AH2208" t="str">
            <v/>
          </cell>
        </row>
        <row r="2209">
          <cell r="C2209" t="str">
            <v/>
          </cell>
          <cell r="AE2209" t="str">
            <v/>
          </cell>
          <cell r="AF2209" t="str">
            <v/>
          </cell>
          <cell r="AG2209" t="str">
            <v/>
          </cell>
          <cell r="AH2209" t="str">
            <v/>
          </cell>
        </row>
        <row r="2210">
          <cell r="C2210" t="str">
            <v/>
          </cell>
          <cell r="AE2210" t="str">
            <v/>
          </cell>
          <cell r="AF2210" t="str">
            <v/>
          </cell>
          <cell r="AG2210" t="str">
            <v/>
          </cell>
          <cell r="AH2210" t="str">
            <v/>
          </cell>
        </row>
        <row r="2211">
          <cell r="C2211" t="str">
            <v/>
          </cell>
          <cell r="AE2211" t="str">
            <v/>
          </cell>
          <cell r="AF2211" t="str">
            <v/>
          </cell>
          <cell r="AG2211" t="str">
            <v/>
          </cell>
          <cell r="AH2211" t="str">
            <v/>
          </cell>
        </row>
        <row r="2212">
          <cell r="C2212" t="str">
            <v/>
          </cell>
          <cell r="AE2212" t="str">
            <v/>
          </cell>
          <cell r="AF2212" t="str">
            <v/>
          </cell>
          <cell r="AG2212" t="str">
            <v/>
          </cell>
          <cell r="AH2212" t="str">
            <v/>
          </cell>
        </row>
        <row r="2213">
          <cell r="C2213" t="str">
            <v/>
          </cell>
          <cell r="AE2213" t="str">
            <v/>
          </cell>
          <cell r="AF2213" t="str">
            <v/>
          </cell>
          <cell r="AG2213" t="str">
            <v/>
          </cell>
          <cell r="AH2213" t="str">
            <v/>
          </cell>
        </row>
        <row r="2214">
          <cell r="C2214" t="str">
            <v/>
          </cell>
          <cell r="AE2214" t="str">
            <v/>
          </cell>
          <cell r="AF2214" t="str">
            <v/>
          </cell>
          <cell r="AG2214" t="str">
            <v/>
          </cell>
          <cell r="AH2214" t="str">
            <v/>
          </cell>
        </row>
        <row r="2215">
          <cell r="C2215" t="str">
            <v/>
          </cell>
          <cell r="AE2215" t="str">
            <v/>
          </cell>
          <cell r="AF2215" t="str">
            <v/>
          </cell>
          <cell r="AG2215" t="str">
            <v/>
          </cell>
          <cell r="AH2215" t="str">
            <v/>
          </cell>
        </row>
        <row r="2216">
          <cell r="C2216" t="str">
            <v/>
          </cell>
          <cell r="AE2216" t="str">
            <v/>
          </cell>
          <cell r="AF2216" t="str">
            <v/>
          </cell>
          <cell r="AG2216" t="str">
            <v/>
          </cell>
          <cell r="AH2216" t="str">
            <v/>
          </cell>
        </row>
        <row r="2217">
          <cell r="C2217" t="str">
            <v/>
          </cell>
          <cell r="AE2217" t="str">
            <v/>
          </cell>
          <cell r="AF2217" t="str">
            <v/>
          </cell>
          <cell r="AG2217" t="str">
            <v/>
          </cell>
          <cell r="AH2217" t="str">
            <v/>
          </cell>
        </row>
        <row r="2218">
          <cell r="C2218" t="str">
            <v/>
          </cell>
          <cell r="AE2218" t="str">
            <v/>
          </cell>
          <cell r="AF2218" t="str">
            <v/>
          </cell>
          <cell r="AG2218" t="str">
            <v/>
          </cell>
          <cell r="AH2218" t="str">
            <v/>
          </cell>
        </row>
        <row r="2219">
          <cell r="C2219" t="str">
            <v/>
          </cell>
          <cell r="AE2219" t="str">
            <v/>
          </cell>
          <cell r="AF2219" t="str">
            <v/>
          </cell>
          <cell r="AG2219" t="str">
            <v/>
          </cell>
          <cell r="AH2219" t="str">
            <v/>
          </cell>
        </row>
        <row r="2220">
          <cell r="C2220" t="str">
            <v/>
          </cell>
          <cell r="AE2220" t="str">
            <v/>
          </cell>
          <cell r="AF2220" t="str">
            <v/>
          </cell>
          <cell r="AG2220" t="str">
            <v/>
          </cell>
          <cell r="AH2220" t="str">
            <v/>
          </cell>
        </row>
        <row r="2221">
          <cell r="C2221" t="str">
            <v/>
          </cell>
          <cell r="AE2221" t="str">
            <v/>
          </cell>
          <cell r="AF2221" t="str">
            <v/>
          </cell>
          <cell r="AG2221" t="str">
            <v/>
          </cell>
          <cell r="AH2221" t="str">
            <v/>
          </cell>
        </row>
        <row r="2222">
          <cell r="C2222" t="str">
            <v/>
          </cell>
          <cell r="AE2222" t="str">
            <v/>
          </cell>
          <cell r="AF2222" t="str">
            <v/>
          </cell>
          <cell r="AG2222" t="str">
            <v/>
          </cell>
          <cell r="AH2222" t="str">
            <v/>
          </cell>
        </row>
        <row r="2223">
          <cell r="C2223" t="str">
            <v/>
          </cell>
          <cell r="AE2223" t="str">
            <v/>
          </cell>
          <cell r="AF2223" t="str">
            <v/>
          </cell>
          <cell r="AG2223" t="str">
            <v/>
          </cell>
          <cell r="AH2223" t="str">
            <v/>
          </cell>
        </row>
        <row r="2224">
          <cell r="C2224" t="str">
            <v/>
          </cell>
          <cell r="AE2224" t="str">
            <v/>
          </cell>
          <cell r="AF2224" t="str">
            <v/>
          </cell>
          <cell r="AG2224" t="str">
            <v/>
          </cell>
          <cell r="AH2224" t="str">
            <v/>
          </cell>
        </row>
        <row r="2225">
          <cell r="C2225" t="str">
            <v/>
          </cell>
          <cell r="AE2225" t="str">
            <v/>
          </cell>
          <cell r="AF2225" t="str">
            <v/>
          </cell>
          <cell r="AG2225" t="str">
            <v/>
          </cell>
          <cell r="AH2225" t="str">
            <v/>
          </cell>
        </row>
        <row r="2226">
          <cell r="C2226" t="str">
            <v/>
          </cell>
          <cell r="AE2226" t="str">
            <v/>
          </cell>
          <cell r="AF2226" t="str">
            <v/>
          </cell>
          <cell r="AG2226" t="str">
            <v/>
          </cell>
          <cell r="AH2226" t="str">
            <v/>
          </cell>
        </row>
        <row r="2227">
          <cell r="C2227" t="str">
            <v/>
          </cell>
          <cell r="AE2227" t="str">
            <v/>
          </cell>
          <cell r="AF2227" t="str">
            <v/>
          </cell>
          <cell r="AG2227" t="str">
            <v/>
          </cell>
          <cell r="AH2227" t="str">
            <v/>
          </cell>
        </row>
        <row r="2228">
          <cell r="C2228" t="str">
            <v/>
          </cell>
          <cell r="AE2228" t="str">
            <v/>
          </cell>
          <cell r="AF2228" t="str">
            <v/>
          </cell>
          <cell r="AG2228" t="str">
            <v/>
          </cell>
          <cell r="AH2228" t="str">
            <v/>
          </cell>
        </row>
        <row r="2229">
          <cell r="C2229" t="str">
            <v/>
          </cell>
          <cell r="AE2229" t="str">
            <v/>
          </cell>
          <cell r="AF2229" t="str">
            <v/>
          </cell>
          <cell r="AG2229" t="str">
            <v/>
          </cell>
          <cell r="AH2229" t="str">
            <v/>
          </cell>
        </row>
        <row r="2230">
          <cell r="C2230" t="str">
            <v/>
          </cell>
          <cell r="AE2230" t="str">
            <v/>
          </cell>
          <cell r="AF2230" t="str">
            <v/>
          </cell>
          <cell r="AG2230" t="str">
            <v/>
          </cell>
          <cell r="AH2230" t="str">
            <v/>
          </cell>
        </row>
        <row r="2231">
          <cell r="C2231" t="str">
            <v/>
          </cell>
          <cell r="AE2231" t="str">
            <v/>
          </cell>
          <cell r="AF2231" t="str">
            <v/>
          </cell>
          <cell r="AG2231" t="str">
            <v/>
          </cell>
          <cell r="AH2231" t="str">
            <v/>
          </cell>
        </row>
        <row r="2232">
          <cell r="C2232" t="str">
            <v/>
          </cell>
          <cell r="AE2232" t="str">
            <v/>
          </cell>
          <cell r="AF2232" t="str">
            <v/>
          </cell>
          <cell r="AG2232" t="str">
            <v/>
          </cell>
          <cell r="AH2232" t="str">
            <v/>
          </cell>
        </row>
        <row r="2233">
          <cell r="C2233" t="str">
            <v/>
          </cell>
          <cell r="AE2233" t="str">
            <v/>
          </cell>
          <cell r="AF2233" t="str">
            <v/>
          </cell>
          <cell r="AG2233" t="str">
            <v/>
          </cell>
          <cell r="AH2233" t="str">
            <v/>
          </cell>
        </row>
        <row r="2234">
          <cell r="C2234" t="str">
            <v/>
          </cell>
          <cell r="AE2234" t="str">
            <v/>
          </cell>
          <cell r="AF2234" t="str">
            <v/>
          </cell>
          <cell r="AG2234" t="str">
            <v/>
          </cell>
          <cell r="AH2234" t="str">
            <v/>
          </cell>
        </row>
        <row r="2235">
          <cell r="C2235" t="str">
            <v/>
          </cell>
          <cell r="AE2235" t="str">
            <v/>
          </cell>
          <cell r="AF2235" t="str">
            <v/>
          </cell>
          <cell r="AG2235" t="str">
            <v/>
          </cell>
          <cell r="AH2235" t="str">
            <v/>
          </cell>
        </row>
        <row r="2236">
          <cell r="C2236" t="str">
            <v/>
          </cell>
          <cell r="AE2236" t="str">
            <v/>
          </cell>
          <cell r="AF2236" t="str">
            <v/>
          </cell>
          <cell r="AG2236" t="str">
            <v/>
          </cell>
          <cell r="AH2236" t="str">
            <v/>
          </cell>
        </row>
        <row r="2237">
          <cell r="C2237" t="str">
            <v/>
          </cell>
          <cell r="AE2237" t="str">
            <v/>
          </cell>
          <cell r="AF2237" t="str">
            <v/>
          </cell>
          <cell r="AG2237" t="str">
            <v/>
          </cell>
          <cell r="AH2237" t="str">
            <v/>
          </cell>
        </row>
        <row r="2238">
          <cell r="C2238" t="str">
            <v/>
          </cell>
          <cell r="AE2238" t="str">
            <v/>
          </cell>
          <cell r="AF2238" t="str">
            <v/>
          </cell>
          <cell r="AG2238" t="str">
            <v/>
          </cell>
          <cell r="AH2238" t="str">
            <v/>
          </cell>
        </row>
        <row r="2239">
          <cell r="C2239" t="str">
            <v/>
          </cell>
          <cell r="AE2239" t="str">
            <v/>
          </cell>
          <cell r="AF2239" t="str">
            <v/>
          </cell>
          <cell r="AG2239" t="str">
            <v/>
          </cell>
          <cell r="AH2239" t="str">
            <v/>
          </cell>
        </row>
        <row r="2240">
          <cell r="C2240" t="str">
            <v/>
          </cell>
          <cell r="AE2240" t="str">
            <v/>
          </cell>
          <cell r="AF2240" t="str">
            <v/>
          </cell>
          <cell r="AG2240" t="str">
            <v/>
          </cell>
          <cell r="AH2240" t="str">
            <v/>
          </cell>
        </row>
        <row r="2241">
          <cell r="C2241" t="str">
            <v/>
          </cell>
          <cell r="AE2241" t="str">
            <v/>
          </cell>
          <cell r="AF2241" t="str">
            <v/>
          </cell>
          <cell r="AG2241" t="str">
            <v/>
          </cell>
          <cell r="AH2241" t="str">
            <v/>
          </cell>
        </row>
        <row r="2242">
          <cell r="C2242" t="str">
            <v/>
          </cell>
          <cell r="AE2242" t="str">
            <v/>
          </cell>
          <cell r="AF2242" t="str">
            <v/>
          </cell>
          <cell r="AG2242" t="str">
            <v/>
          </cell>
          <cell r="AH2242" t="str">
            <v/>
          </cell>
        </row>
        <row r="2243">
          <cell r="C2243" t="str">
            <v/>
          </cell>
          <cell r="AE2243" t="str">
            <v/>
          </cell>
          <cell r="AF2243" t="str">
            <v/>
          </cell>
          <cell r="AG2243" t="str">
            <v/>
          </cell>
          <cell r="AH2243" t="str">
            <v/>
          </cell>
        </row>
        <row r="2244">
          <cell r="C2244" t="str">
            <v/>
          </cell>
          <cell r="AE2244" t="str">
            <v/>
          </cell>
          <cell r="AF2244" t="str">
            <v/>
          </cell>
          <cell r="AG2244" t="str">
            <v/>
          </cell>
          <cell r="AH2244" t="str">
            <v/>
          </cell>
        </row>
        <row r="2245">
          <cell r="C2245" t="str">
            <v/>
          </cell>
          <cell r="AE2245" t="str">
            <v/>
          </cell>
          <cell r="AF2245" t="str">
            <v/>
          </cell>
          <cell r="AG2245" t="str">
            <v/>
          </cell>
          <cell r="AH2245" t="str">
            <v/>
          </cell>
        </row>
        <row r="2246">
          <cell r="C2246" t="str">
            <v/>
          </cell>
          <cell r="AE2246" t="str">
            <v/>
          </cell>
          <cell r="AF2246" t="str">
            <v/>
          </cell>
          <cell r="AG2246" t="str">
            <v/>
          </cell>
          <cell r="AH2246" t="str">
            <v/>
          </cell>
        </row>
        <row r="2247">
          <cell r="C2247" t="str">
            <v/>
          </cell>
          <cell r="AE2247" t="str">
            <v/>
          </cell>
          <cell r="AF2247" t="str">
            <v/>
          </cell>
          <cell r="AG2247" t="str">
            <v/>
          </cell>
          <cell r="AH2247" t="str">
            <v/>
          </cell>
        </row>
        <row r="2248">
          <cell r="C2248" t="str">
            <v/>
          </cell>
          <cell r="AE2248" t="str">
            <v/>
          </cell>
          <cell r="AF2248" t="str">
            <v/>
          </cell>
          <cell r="AG2248" t="str">
            <v/>
          </cell>
          <cell r="AH2248" t="str">
            <v/>
          </cell>
        </row>
        <row r="2249">
          <cell r="C2249" t="str">
            <v/>
          </cell>
          <cell r="AE2249" t="str">
            <v/>
          </cell>
          <cell r="AF2249" t="str">
            <v/>
          </cell>
          <cell r="AG2249" t="str">
            <v/>
          </cell>
          <cell r="AH2249" t="str">
            <v/>
          </cell>
        </row>
        <row r="2250">
          <cell r="C2250" t="str">
            <v/>
          </cell>
          <cell r="AE2250" t="str">
            <v/>
          </cell>
          <cell r="AF2250" t="str">
            <v/>
          </cell>
          <cell r="AG2250" t="str">
            <v/>
          </cell>
          <cell r="AH2250" t="str">
            <v/>
          </cell>
        </row>
        <row r="2251">
          <cell r="C2251" t="str">
            <v/>
          </cell>
          <cell r="AE2251" t="str">
            <v/>
          </cell>
          <cell r="AF2251" t="str">
            <v/>
          </cell>
          <cell r="AG2251" t="str">
            <v/>
          </cell>
          <cell r="AH2251" t="str">
            <v/>
          </cell>
        </row>
        <row r="2252">
          <cell r="C2252" t="str">
            <v/>
          </cell>
          <cell r="AE2252" t="str">
            <v/>
          </cell>
          <cell r="AF2252" t="str">
            <v/>
          </cell>
          <cell r="AG2252" t="str">
            <v/>
          </cell>
          <cell r="AH2252" t="str">
            <v/>
          </cell>
        </row>
        <row r="2253">
          <cell r="C2253" t="str">
            <v/>
          </cell>
          <cell r="AE2253" t="str">
            <v/>
          </cell>
          <cell r="AF2253" t="str">
            <v/>
          </cell>
          <cell r="AG2253" t="str">
            <v/>
          </cell>
          <cell r="AH2253" t="str">
            <v/>
          </cell>
        </row>
        <row r="2254">
          <cell r="C2254" t="str">
            <v/>
          </cell>
          <cell r="AE2254" t="str">
            <v/>
          </cell>
          <cell r="AF2254" t="str">
            <v/>
          </cell>
          <cell r="AG2254" t="str">
            <v/>
          </cell>
          <cell r="AH2254" t="str">
            <v/>
          </cell>
        </row>
        <row r="2255">
          <cell r="C2255" t="str">
            <v/>
          </cell>
          <cell r="AE2255" t="str">
            <v/>
          </cell>
          <cell r="AF2255" t="str">
            <v/>
          </cell>
          <cell r="AG2255" t="str">
            <v/>
          </cell>
          <cell r="AH2255" t="str">
            <v/>
          </cell>
        </row>
        <row r="2256">
          <cell r="C2256" t="str">
            <v/>
          </cell>
          <cell r="AE2256" t="str">
            <v/>
          </cell>
          <cell r="AF2256" t="str">
            <v/>
          </cell>
          <cell r="AG2256" t="str">
            <v/>
          </cell>
          <cell r="AH2256" t="str">
            <v/>
          </cell>
        </row>
        <row r="2257">
          <cell r="C2257" t="str">
            <v/>
          </cell>
          <cell r="AE2257" t="str">
            <v/>
          </cell>
          <cell r="AF2257" t="str">
            <v/>
          </cell>
          <cell r="AG2257" t="str">
            <v/>
          </cell>
          <cell r="AH2257" t="str">
            <v/>
          </cell>
        </row>
        <row r="2258">
          <cell r="C2258" t="str">
            <v/>
          </cell>
          <cell r="AE2258" t="str">
            <v/>
          </cell>
          <cell r="AF2258" t="str">
            <v/>
          </cell>
          <cell r="AG2258" t="str">
            <v/>
          </cell>
          <cell r="AH2258" t="str">
            <v/>
          </cell>
        </row>
        <row r="2259">
          <cell r="C2259" t="str">
            <v/>
          </cell>
          <cell r="AE2259" t="str">
            <v/>
          </cell>
          <cell r="AF2259" t="str">
            <v/>
          </cell>
          <cell r="AG2259" t="str">
            <v/>
          </cell>
          <cell r="AH2259" t="str">
            <v/>
          </cell>
        </row>
        <row r="2260">
          <cell r="C2260" t="str">
            <v/>
          </cell>
          <cell r="AE2260" t="str">
            <v/>
          </cell>
          <cell r="AF2260" t="str">
            <v/>
          </cell>
          <cell r="AG2260" t="str">
            <v/>
          </cell>
          <cell r="AH2260" t="str">
            <v/>
          </cell>
        </row>
        <row r="2261">
          <cell r="C2261" t="str">
            <v/>
          </cell>
          <cell r="AE2261" t="str">
            <v/>
          </cell>
          <cell r="AF2261" t="str">
            <v/>
          </cell>
          <cell r="AG2261" t="str">
            <v/>
          </cell>
          <cell r="AH2261" t="str">
            <v/>
          </cell>
        </row>
        <row r="2262">
          <cell r="C2262" t="str">
            <v/>
          </cell>
          <cell r="AE2262" t="str">
            <v/>
          </cell>
          <cell r="AF2262" t="str">
            <v/>
          </cell>
          <cell r="AG2262" t="str">
            <v/>
          </cell>
          <cell r="AH2262" t="str">
            <v/>
          </cell>
        </row>
        <row r="2263">
          <cell r="C2263" t="str">
            <v/>
          </cell>
          <cell r="AE2263" t="str">
            <v/>
          </cell>
          <cell r="AF2263" t="str">
            <v/>
          </cell>
          <cell r="AG2263" t="str">
            <v/>
          </cell>
          <cell r="AH2263" t="str">
            <v/>
          </cell>
        </row>
        <row r="2264">
          <cell r="C2264" t="str">
            <v/>
          </cell>
          <cell r="AE2264" t="str">
            <v/>
          </cell>
          <cell r="AF2264" t="str">
            <v/>
          </cell>
          <cell r="AG2264" t="str">
            <v/>
          </cell>
          <cell r="AH2264" t="str">
            <v/>
          </cell>
        </row>
        <row r="2265">
          <cell r="C2265" t="str">
            <v/>
          </cell>
          <cell r="AE2265" t="str">
            <v/>
          </cell>
          <cell r="AF2265" t="str">
            <v/>
          </cell>
          <cell r="AG2265" t="str">
            <v/>
          </cell>
          <cell r="AH2265" t="str">
            <v/>
          </cell>
        </row>
        <row r="2266">
          <cell r="C2266" t="str">
            <v/>
          </cell>
          <cell r="AE2266" t="str">
            <v/>
          </cell>
          <cell r="AF2266" t="str">
            <v/>
          </cell>
          <cell r="AG2266" t="str">
            <v/>
          </cell>
          <cell r="AH2266" t="str">
            <v/>
          </cell>
        </row>
        <row r="2267">
          <cell r="C2267" t="str">
            <v/>
          </cell>
          <cell r="AE2267" t="str">
            <v/>
          </cell>
          <cell r="AF2267" t="str">
            <v/>
          </cell>
          <cell r="AG2267" t="str">
            <v/>
          </cell>
          <cell r="AH2267" t="str">
            <v/>
          </cell>
        </row>
        <row r="2268">
          <cell r="C2268" t="str">
            <v/>
          </cell>
          <cell r="AE2268" t="str">
            <v/>
          </cell>
          <cell r="AF2268" t="str">
            <v/>
          </cell>
          <cell r="AG2268" t="str">
            <v/>
          </cell>
          <cell r="AH2268" t="str">
            <v/>
          </cell>
        </row>
        <row r="2269">
          <cell r="C2269" t="str">
            <v/>
          </cell>
          <cell r="AE2269" t="str">
            <v/>
          </cell>
          <cell r="AF2269" t="str">
            <v/>
          </cell>
          <cell r="AG2269" t="str">
            <v/>
          </cell>
          <cell r="AH2269" t="str">
            <v/>
          </cell>
        </row>
        <row r="2270">
          <cell r="C2270" t="str">
            <v/>
          </cell>
          <cell r="AE2270" t="str">
            <v/>
          </cell>
          <cell r="AF2270" t="str">
            <v/>
          </cell>
          <cell r="AG2270" t="str">
            <v/>
          </cell>
          <cell r="AH2270" t="str">
            <v/>
          </cell>
        </row>
        <row r="2271">
          <cell r="C2271" t="str">
            <v/>
          </cell>
          <cell r="AE2271" t="str">
            <v/>
          </cell>
          <cell r="AF2271" t="str">
            <v/>
          </cell>
          <cell r="AG2271" t="str">
            <v/>
          </cell>
          <cell r="AH2271" t="str">
            <v/>
          </cell>
        </row>
        <row r="2272">
          <cell r="C2272" t="str">
            <v/>
          </cell>
          <cell r="AE2272" t="str">
            <v/>
          </cell>
          <cell r="AF2272" t="str">
            <v/>
          </cell>
          <cell r="AG2272" t="str">
            <v/>
          </cell>
          <cell r="AH2272" t="str">
            <v/>
          </cell>
        </row>
        <row r="2273">
          <cell r="C2273" t="str">
            <v/>
          </cell>
          <cell r="AE2273" t="str">
            <v/>
          </cell>
          <cell r="AF2273" t="str">
            <v/>
          </cell>
          <cell r="AG2273" t="str">
            <v/>
          </cell>
          <cell r="AH2273" t="str">
            <v/>
          </cell>
        </row>
        <row r="2274">
          <cell r="C2274" t="str">
            <v/>
          </cell>
          <cell r="AE2274" t="str">
            <v/>
          </cell>
          <cell r="AF2274" t="str">
            <v/>
          </cell>
          <cell r="AG2274" t="str">
            <v/>
          </cell>
          <cell r="AH2274" t="str">
            <v/>
          </cell>
        </row>
        <row r="2275">
          <cell r="C2275" t="str">
            <v/>
          </cell>
          <cell r="AE2275" t="str">
            <v/>
          </cell>
          <cell r="AF2275" t="str">
            <v/>
          </cell>
          <cell r="AG2275" t="str">
            <v/>
          </cell>
          <cell r="AH2275" t="str">
            <v/>
          </cell>
        </row>
        <row r="2276">
          <cell r="C2276" t="str">
            <v/>
          </cell>
          <cell r="AE2276" t="str">
            <v/>
          </cell>
          <cell r="AF2276" t="str">
            <v/>
          </cell>
          <cell r="AG2276" t="str">
            <v/>
          </cell>
          <cell r="AH2276" t="str">
            <v/>
          </cell>
        </row>
        <row r="2277">
          <cell r="C2277" t="str">
            <v/>
          </cell>
          <cell r="AE2277" t="str">
            <v/>
          </cell>
          <cell r="AF2277" t="str">
            <v/>
          </cell>
          <cell r="AG2277" t="str">
            <v/>
          </cell>
          <cell r="AH2277" t="str">
            <v/>
          </cell>
        </row>
        <row r="2278">
          <cell r="C2278" t="str">
            <v/>
          </cell>
          <cell r="AE2278" t="str">
            <v/>
          </cell>
          <cell r="AF2278" t="str">
            <v/>
          </cell>
          <cell r="AG2278" t="str">
            <v/>
          </cell>
          <cell r="AH2278" t="str">
            <v/>
          </cell>
        </row>
        <row r="2279">
          <cell r="C2279" t="str">
            <v/>
          </cell>
          <cell r="AE2279" t="str">
            <v/>
          </cell>
          <cell r="AF2279" t="str">
            <v/>
          </cell>
          <cell r="AG2279" t="str">
            <v/>
          </cell>
          <cell r="AH2279" t="str">
            <v/>
          </cell>
        </row>
        <row r="2280">
          <cell r="C2280" t="str">
            <v/>
          </cell>
          <cell r="AE2280" t="str">
            <v/>
          </cell>
          <cell r="AF2280" t="str">
            <v/>
          </cell>
          <cell r="AG2280" t="str">
            <v/>
          </cell>
          <cell r="AH2280" t="str">
            <v/>
          </cell>
        </row>
        <row r="2281">
          <cell r="C2281" t="str">
            <v/>
          </cell>
          <cell r="AE2281" t="str">
            <v/>
          </cell>
          <cell r="AF2281" t="str">
            <v/>
          </cell>
          <cell r="AG2281" t="str">
            <v/>
          </cell>
          <cell r="AH2281" t="str">
            <v/>
          </cell>
        </row>
        <row r="2282">
          <cell r="C2282" t="str">
            <v/>
          </cell>
          <cell r="AE2282" t="str">
            <v/>
          </cell>
          <cell r="AF2282" t="str">
            <v/>
          </cell>
          <cell r="AG2282" t="str">
            <v/>
          </cell>
          <cell r="AH2282" t="str">
            <v/>
          </cell>
        </row>
        <row r="2283">
          <cell r="C2283" t="str">
            <v/>
          </cell>
          <cell r="AE2283" t="str">
            <v/>
          </cell>
          <cell r="AF2283" t="str">
            <v/>
          </cell>
          <cell r="AG2283" t="str">
            <v/>
          </cell>
          <cell r="AH2283" t="str">
            <v/>
          </cell>
        </row>
        <row r="2284">
          <cell r="C2284" t="str">
            <v/>
          </cell>
          <cell r="AE2284" t="str">
            <v/>
          </cell>
          <cell r="AF2284" t="str">
            <v/>
          </cell>
          <cell r="AG2284" t="str">
            <v/>
          </cell>
          <cell r="AH2284" t="str">
            <v/>
          </cell>
        </row>
        <row r="2285">
          <cell r="C2285" t="str">
            <v/>
          </cell>
          <cell r="AE2285" t="str">
            <v/>
          </cell>
          <cell r="AF2285" t="str">
            <v/>
          </cell>
          <cell r="AG2285" t="str">
            <v/>
          </cell>
          <cell r="AH2285" t="str">
            <v/>
          </cell>
        </row>
        <row r="2286">
          <cell r="C2286" t="str">
            <v/>
          </cell>
          <cell r="AE2286" t="str">
            <v/>
          </cell>
          <cell r="AF2286" t="str">
            <v/>
          </cell>
          <cell r="AG2286" t="str">
            <v/>
          </cell>
          <cell r="AH2286" t="str">
            <v/>
          </cell>
        </row>
        <row r="2287">
          <cell r="C2287" t="str">
            <v/>
          </cell>
          <cell r="AE2287" t="str">
            <v/>
          </cell>
          <cell r="AF2287" t="str">
            <v/>
          </cell>
          <cell r="AG2287" t="str">
            <v/>
          </cell>
          <cell r="AH2287" t="str">
            <v/>
          </cell>
        </row>
        <row r="2288">
          <cell r="C2288" t="str">
            <v/>
          </cell>
          <cell r="AE2288" t="str">
            <v/>
          </cell>
          <cell r="AF2288" t="str">
            <v/>
          </cell>
          <cell r="AG2288" t="str">
            <v/>
          </cell>
          <cell r="AH2288" t="str">
            <v/>
          </cell>
        </row>
        <row r="2289">
          <cell r="C2289" t="str">
            <v/>
          </cell>
          <cell r="AE2289" t="str">
            <v/>
          </cell>
          <cell r="AF2289" t="str">
            <v/>
          </cell>
          <cell r="AG2289" t="str">
            <v/>
          </cell>
          <cell r="AH2289" t="str">
            <v/>
          </cell>
        </row>
        <row r="2290">
          <cell r="C2290" t="str">
            <v/>
          </cell>
          <cell r="AE2290" t="str">
            <v/>
          </cell>
          <cell r="AF2290" t="str">
            <v/>
          </cell>
          <cell r="AG2290" t="str">
            <v/>
          </cell>
          <cell r="AH2290" t="str">
            <v/>
          </cell>
        </row>
        <row r="2291">
          <cell r="C2291" t="str">
            <v/>
          </cell>
          <cell r="AE2291" t="str">
            <v/>
          </cell>
          <cell r="AF2291" t="str">
            <v/>
          </cell>
          <cell r="AG2291" t="str">
            <v/>
          </cell>
          <cell r="AH2291" t="str">
            <v/>
          </cell>
        </row>
        <row r="2292">
          <cell r="C2292" t="str">
            <v/>
          </cell>
          <cell r="AE2292" t="str">
            <v/>
          </cell>
          <cell r="AF2292" t="str">
            <v/>
          </cell>
          <cell r="AG2292" t="str">
            <v/>
          </cell>
          <cell r="AH2292" t="str">
            <v/>
          </cell>
        </row>
        <row r="2293">
          <cell r="C2293" t="str">
            <v/>
          </cell>
          <cell r="AE2293" t="str">
            <v/>
          </cell>
          <cell r="AF2293" t="str">
            <v/>
          </cell>
          <cell r="AG2293" t="str">
            <v/>
          </cell>
          <cell r="AH2293" t="str">
            <v/>
          </cell>
        </row>
        <row r="2294">
          <cell r="C2294" t="str">
            <v/>
          </cell>
          <cell r="AE2294" t="str">
            <v/>
          </cell>
          <cell r="AF2294" t="str">
            <v/>
          </cell>
          <cell r="AG2294" t="str">
            <v/>
          </cell>
          <cell r="AH2294" t="str">
            <v/>
          </cell>
        </row>
        <row r="2295">
          <cell r="C2295" t="str">
            <v/>
          </cell>
          <cell r="AE2295" t="str">
            <v/>
          </cell>
          <cell r="AF2295" t="str">
            <v/>
          </cell>
          <cell r="AG2295" t="str">
            <v/>
          </cell>
          <cell r="AH2295" t="str">
            <v/>
          </cell>
        </row>
        <row r="2296">
          <cell r="C2296" t="str">
            <v/>
          </cell>
          <cell r="AE2296" t="str">
            <v/>
          </cell>
          <cell r="AF2296" t="str">
            <v/>
          </cell>
          <cell r="AG2296" t="str">
            <v/>
          </cell>
          <cell r="AH2296" t="str">
            <v/>
          </cell>
        </row>
        <row r="2297">
          <cell r="C2297" t="str">
            <v/>
          </cell>
          <cell r="AE2297" t="str">
            <v/>
          </cell>
          <cell r="AF2297" t="str">
            <v/>
          </cell>
          <cell r="AG2297" t="str">
            <v/>
          </cell>
          <cell r="AH2297" t="str">
            <v/>
          </cell>
        </row>
        <row r="2298">
          <cell r="C2298" t="str">
            <v/>
          </cell>
          <cell r="AE2298" t="str">
            <v/>
          </cell>
          <cell r="AF2298" t="str">
            <v/>
          </cell>
          <cell r="AG2298" t="str">
            <v/>
          </cell>
          <cell r="AH2298" t="str">
            <v/>
          </cell>
        </row>
        <row r="2299">
          <cell r="C2299" t="str">
            <v/>
          </cell>
          <cell r="AE2299" t="str">
            <v/>
          </cell>
          <cell r="AF2299" t="str">
            <v/>
          </cell>
          <cell r="AG2299" t="str">
            <v/>
          </cell>
          <cell r="AH2299" t="str">
            <v/>
          </cell>
        </row>
        <row r="2300">
          <cell r="C2300" t="str">
            <v/>
          </cell>
          <cell r="AE2300" t="str">
            <v/>
          </cell>
          <cell r="AF2300" t="str">
            <v/>
          </cell>
          <cell r="AG2300" t="str">
            <v/>
          </cell>
          <cell r="AH2300" t="str">
            <v/>
          </cell>
        </row>
        <row r="2301">
          <cell r="C2301" t="str">
            <v/>
          </cell>
          <cell r="AE2301" t="str">
            <v/>
          </cell>
          <cell r="AF2301" t="str">
            <v/>
          </cell>
          <cell r="AG2301" t="str">
            <v/>
          </cell>
          <cell r="AH2301" t="str">
            <v/>
          </cell>
        </row>
        <row r="2302">
          <cell r="C2302" t="str">
            <v/>
          </cell>
          <cell r="AE2302" t="str">
            <v/>
          </cell>
          <cell r="AF2302" t="str">
            <v/>
          </cell>
          <cell r="AG2302" t="str">
            <v/>
          </cell>
          <cell r="AH2302" t="str">
            <v/>
          </cell>
        </row>
        <row r="2303">
          <cell r="C2303" t="str">
            <v/>
          </cell>
          <cell r="AE2303" t="str">
            <v/>
          </cell>
          <cell r="AF2303" t="str">
            <v/>
          </cell>
          <cell r="AG2303" t="str">
            <v/>
          </cell>
          <cell r="AH2303" t="str">
            <v/>
          </cell>
        </row>
        <row r="2304">
          <cell r="C2304" t="str">
            <v/>
          </cell>
          <cell r="AE2304" t="str">
            <v/>
          </cell>
          <cell r="AF2304" t="str">
            <v/>
          </cell>
          <cell r="AG2304" t="str">
            <v/>
          </cell>
          <cell r="AH2304" t="str">
            <v/>
          </cell>
        </row>
        <row r="2305">
          <cell r="C2305" t="str">
            <v/>
          </cell>
          <cell r="AE2305" t="str">
            <v/>
          </cell>
          <cell r="AF2305" t="str">
            <v/>
          </cell>
          <cell r="AG2305" t="str">
            <v/>
          </cell>
          <cell r="AH2305" t="str">
            <v/>
          </cell>
        </row>
        <row r="2306">
          <cell r="C2306" t="str">
            <v/>
          </cell>
          <cell r="AE2306" t="str">
            <v/>
          </cell>
          <cell r="AF2306" t="str">
            <v/>
          </cell>
          <cell r="AG2306" t="str">
            <v/>
          </cell>
          <cell r="AH2306" t="str">
            <v/>
          </cell>
        </row>
        <row r="2307">
          <cell r="C2307" t="str">
            <v/>
          </cell>
          <cell r="AE2307" t="str">
            <v/>
          </cell>
          <cell r="AF2307" t="str">
            <v/>
          </cell>
          <cell r="AG2307" t="str">
            <v/>
          </cell>
          <cell r="AH2307" t="str">
            <v/>
          </cell>
        </row>
        <row r="2308">
          <cell r="C2308" t="str">
            <v/>
          </cell>
          <cell r="AE2308" t="str">
            <v/>
          </cell>
          <cell r="AF2308" t="str">
            <v/>
          </cell>
          <cell r="AG2308" t="str">
            <v/>
          </cell>
          <cell r="AH2308" t="str">
            <v/>
          </cell>
        </row>
        <row r="2309">
          <cell r="C2309" t="str">
            <v/>
          </cell>
          <cell r="AE2309" t="str">
            <v/>
          </cell>
          <cell r="AF2309" t="str">
            <v/>
          </cell>
          <cell r="AG2309" t="str">
            <v/>
          </cell>
          <cell r="AH2309" t="str">
            <v/>
          </cell>
        </row>
        <row r="2310">
          <cell r="C2310" t="str">
            <v/>
          </cell>
          <cell r="AE2310" t="str">
            <v/>
          </cell>
          <cell r="AF2310" t="str">
            <v/>
          </cell>
          <cell r="AG2310" t="str">
            <v/>
          </cell>
          <cell r="AH2310" t="str">
            <v/>
          </cell>
        </row>
        <row r="2311">
          <cell r="C2311" t="str">
            <v/>
          </cell>
          <cell r="AE2311" t="str">
            <v/>
          </cell>
          <cell r="AF2311" t="str">
            <v/>
          </cell>
          <cell r="AG2311" t="str">
            <v/>
          </cell>
          <cell r="AH2311" t="str">
            <v/>
          </cell>
        </row>
        <row r="2312">
          <cell r="C2312" t="str">
            <v/>
          </cell>
          <cell r="AE2312" t="str">
            <v/>
          </cell>
          <cell r="AF2312" t="str">
            <v/>
          </cell>
          <cell r="AG2312" t="str">
            <v/>
          </cell>
          <cell r="AH2312" t="str">
            <v/>
          </cell>
        </row>
        <row r="2313">
          <cell r="C2313" t="str">
            <v/>
          </cell>
          <cell r="AE2313" t="str">
            <v/>
          </cell>
          <cell r="AF2313" t="str">
            <v/>
          </cell>
          <cell r="AG2313" t="str">
            <v/>
          </cell>
          <cell r="AH2313" t="str">
            <v/>
          </cell>
        </row>
        <row r="2314">
          <cell r="C2314" t="str">
            <v/>
          </cell>
          <cell r="AE2314" t="str">
            <v/>
          </cell>
          <cell r="AF2314" t="str">
            <v/>
          </cell>
          <cell r="AG2314" t="str">
            <v/>
          </cell>
          <cell r="AH2314" t="str">
            <v/>
          </cell>
        </row>
        <row r="2315">
          <cell r="C2315" t="str">
            <v/>
          </cell>
          <cell r="AE2315" t="str">
            <v/>
          </cell>
          <cell r="AF2315" t="str">
            <v/>
          </cell>
          <cell r="AG2315" t="str">
            <v/>
          </cell>
          <cell r="AH2315" t="str">
            <v/>
          </cell>
        </row>
        <row r="2316">
          <cell r="C2316" t="str">
            <v/>
          </cell>
          <cell r="AE2316" t="str">
            <v/>
          </cell>
          <cell r="AF2316" t="str">
            <v/>
          </cell>
          <cell r="AG2316" t="str">
            <v/>
          </cell>
          <cell r="AH2316" t="str">
            <v/>
          </cell>
        </row>
        <row r="2317">
          <cell r="C2317" t="str">
            <v/>
          </cell>
          <cell r="AE2317" t="str">
            <v/>
          </cell>
          <cell r="AF2317" t="str">
            <v/>
          </cell>
          <cell r="AG2317" t="str">
            <v/>
          </cell>
          <cell r="AH2317" t="str">
            <v/>
          </cell>
        </row>
        <row r="2318">
          <cell r="C2318" t="str">
            <v/>
          </cell>
          <cell r="AE2318" t="str">
            <v/>
          </cell>
          <cell r="AF2318" t="str">
            <v/>
          </cell>
          <cell r="AG2318" t="str">
            <v/>
          </cell>
          <cell r="AH2318" t="str">
            <v/>
          </cell>
        </row>
        <row r="2319">
          <cell r="C2319" t="str">
            <v/>
          </cell>
          <cell r="AE2319" t="str">
            <v/>
          </cell>
          <cell r="AF2319" t="str">
            <v/>
          </cell>
          <cell r="AG2319" t="str">
            <v/>
          </cell>
          <cell r="AH2319" t="str">
            <v/>
          </cell>
        </row>
        <row r="2320">
          <cell r="C2320" t="str">
            <v/>
          </cell>
          <cell r="AE2320" t="str">
            <v/>
          </cell>
          <cell r="AF2320" t="str">
            <v/>
          </cell>
          <cell r="AG2320" t="str">
            <v/>
          </cell>
          <cell r="AH2320" t="str">
            <v/>
          </cell>
        </row>
        <row r="2321">
          <cell r="C2321" t="str">
            <v/>
          </cell>
          <cell r="AE2321" t="str">
            <v/>
          </cell>
          <cell r="AF2321" t="str">
            <v/>
          </cell>
          <cell r="AG2321" t="str">
            <v/>
          </cell>
          <cell r="AH2321" t="str">
            <v/>
          </cell>
        </row>
        <row r="2322">
          <cell r="C2322" t="str">
            <v/>
          </cell>
          <cell r="AE2322" t="str">
            <v/>
          </cell>
          <cell r="AF2322" t="str">
            <v/>
          </cell>
          <cell r="AG2322" t="str">
            <v/>
          </cell>
          <cell r="AH2322" t="str">
            <v/>
          </cell>
        </row>
        <row r="2323">
          <cell r="C2323" t="str">
            <v/>
          </cell>
          <cell r="AE2323" t="str">
            <v/>
          </cell>
          <cell r="AF2323" t="str">
            <v/>
          </cell>
          <cell r="AG2323" t="str">
            <v/>
          </cell>
          <cell r="AH2323" t="str">
            <v/>
          </cell>
        </row>
        <row r="2324">
          <cell r="C2324" t="str">
            <v/>
          </cell>
          <cell r="AE2324" t="str">
            <v/>
          </cell>
          <cell r="AF2324" t="str">
            <v/>
          </cell>
          <cell r="AG2324" t="str">
            <v/>
          </cell>
          <cell r="AH2324" t="str">
            <v/>
          </cell>
        </row>
        <row r="2325">
          <cell r="C2325" t="str">
            <v/>
          </cell>
          <cell r="AE2325" t="str">
            <v/>
          </cell>
          <cell r="AF2325" t="str">
            <v/>
          </cell>
          <cell r="AG2325" t="str">
            <v/>
          </cell>
          <cell r="AH2325" t="str">
            <v/>
          </cell>
        </row>
        <row r="2326">
          <cell r="C2326" t="str">
            <v/>
          </cell>
          <cell r="AE2326" t="str">
            <v/>
          </cell>
          <cell r="AF2326" t="str">
            <v/>
          </cell>
          <cell r="AG2326" t="str">
            <v/>
          </cell>
          <cell r="AH2326" t="str">
            <v/>
          </cell>
        </row>
        <row r="2327">
          <cell r="C2327" t="str">
            <v/>
          </cell>
          <cell r="AE2327" t="str">
            <v/>
          </cell>
          <cell r="AF2327" t="str">
            <v/>
          </cell>
          <cell r="AG2327" t="str">
            <v/>
          </cell>
          <cell r="AH2327" t="str">
            <v/>
          </cell>
        </row>
        <row r="2328">
          <cell r="C2328" t="str">
            <v/>
          </cell>
          <cell r="AE2328" t="str">
            <v/>
          </cell>
          <cell r="AF2328" t="str">
            <v/>
          </cell>
          <cell r="AG2328" t="str">
            <v/>
          </cell>
          <cell r="AH2328" t="str">
            <v/>
          </cell>
        </row>
        <row r="2329">
          <cell r="C2329" t="str">
            <v/>
          </cell>
          <cell r="AE2329" t="str">
            <v/>
          </cell>
          <cell r="AF2329" t="str">
            <v/>
          </cell>
          <cell r="AG2329" t="str">
            <v/>
          </cell>
          <cell r="AH2329" t="str">
            <v/>
          </cell>
        </row>
        <row r="2330">
          <cell r="C2330" t="str">
            <v/>
          </cell>
          <cell r="AE2330" t="str">
            <v/>
          </cell>
          <cell r="AF2330" t="str">
            <v/>
          </cell>
          <cell r="AG2330" t="str">
            <v/>
          </cell>
          <cell r="AH2330" t="str">
            <v/>
          </cell>
        </row>
        <row r="2331">
          <cell r="C2331" t="str">
            <v/>
          </cell>
          <cell r="AE2331" t="str">
            <v/>
          </cell>
          <cell r="AF2331" t="str">
            <v/>
          </cell>
          <cell r="AG2331" t="str">
            <v/>
          </cell>
          <cell r="AH2331" t="str">
            <v/>
          </cell>
        </row>
        <row r="2332">
          <cell r="C2332" t="str">
            <v/>
          </cell>
          <cell r="AE2332" t="str">
            <v/>
          </cell>
          <cell r="AF2332" t="str">
            <v/>
          </cell>
          <cell r="AG2332" t="str">
            <v/>
          </cell>
          <cell r="AH2332" t="str">
            <v/>
          </cell>
        </row>
        <row r="2333">
          <cell r="C2333" t="str">
            <v/>
          </cell>
          <cell r="AE2333" t="str">
            <v/>
          </cell>
          <cell r="AF2333" t="str">
            <v/>
          </cell>
          <cell r="AG2333" t="str">
            <v/>
          </cell>
          <cell r="AH2333" t="str">
            <v/>
          </cell>
        </row>
        <row r="2334">
          <cell r="C2334" t="str">
            <v/>
          </cell>
          <cell r="AE2334" t="str">
            <v/>
          </cell>
          <cell r="AF2334" t="str">
            <v/>
          </cell>
          <cell r="AG2334" t="str">
            <v/>
          </cell>
          <cell r="AH2334" t="str">
            <v/>
          </cell>
        </row>
        <row r="2335">
          <cell r="C2335" t="str">
            <v/>
          </cell>
          <cell r="AE2335" t="str">
            <v/>
          </cell>
          <cell r="AF2335" t="str">
            <v/>
          </cell>
          <cell r="AG2335" t="str">
            <v/>
          </cell>
          <cell r="AH2335" t="str">
            <v/>
          </cell>
        </row>
        <row r="2336">
          <cell r="C2336" t="str">
            <v/>
          </cell>
          <cell r="AE2336" t="str">
            <v/>
          </cell>
          <cell r="AF2336" t="str">
            <v/>
          </cell>
          <cell r="AG2336" t="str">
            <v/>
          </cell>
          <cell r="AH2336" t="str">
            <v/>
          </cell>
        </row>
        <row r="2337">
          <cell r="C2337" t="str">
            <v/>
          </cell>
          <cell r="AE2337" t="str">
            <v/>
          </cell>
          <cell r="AF2337" t="str">
            <v/>
          </cell>
          <cell r="AG2337" t="str">
            <v/>
          </cell>
          <cell r="AH2337" t="str">
            <v/>
          </cell>
        </row>
        <row r="2338">
          <cell r="C2338" t="str">
            <v/>
          </cell>
          <cell r="AE2338" t="str">
            <v/>
          </cell>
          <cell r="AF2338" t="str">
            <v/>
          </cell>
          <cell r="AG2338" t="str">
            <v/>
          </cell>
          <cell r="AH2338" t="str">
            <v/>
          </cell>
        </row>
        <row r="2339">
          <cell r="C2339" t="str">
            <v/>
          </cell>
          <cell r="AE2339" t="str">
            <v/>
          </cell>
          <cell r="AF2339" t="str">
            <v/>
          </cell>
          <cell r="AG2339" t="str">
            <v/>
          </cell>
          <cell r="AH2339" t="str">
            <v/>
          </cell>
        </row>
        <row r="2340">
          <cell r="C2340" t="str">
            <v/>
          </cell>
          <cell r="AE2340" t="str">
            <v/>
          </cell>
          <cell r="AF2340" t="str">
            <v/>
          </cell>
          <cell r="AG2340" t="str">
            <v/>
          </cell>
          <cell r="AH2340" t="str">
            <v/>
          </cell>
        </row>
        <row r="2341">
          <cell r="C2341" t="str">
            <v/>
          </cell>
          <cell r="AE2341" t="str">
            <v/>
          </cell>
          <cell r="AF2341" t="str">
            <v/>
          </cell>
          <cell r="AG2341" t="str">
            <v/>
          </cell>
          <cell r="AH2341" t="str">
            <v/>
          </cell>
        </row>
        <row r="2342">
          <cell r="C2342" t="str">
            <v/>
          </cell>
          <cell r="AE2342" t="str">
            <v/>
          </cell>
          <cell r="AF2342" t="str">
            <v/>
          </cell>
          <cell r="AG2342" t="str">
            <v/>
          </cell>
          <cell r="AH2342" t="str">
            <v/>
          </cell>
        </row>
        <row r="2343">
          <cell r="C2343" t="str">
            <v/>
          </cell>
          <cell r="AE2343" t="str">
            <v/>
          </cell>
          <cell r="AF2343" t="str">
            <v/>
          </cell>
          <cell r="AG2343" t="str">
            <v/>
          </cell>
          <cell r="AH2343" t="str">
            <v/>
          </cell>
        </row>
        <row r="2344">
          <cell r="C2344" t="str">
            <v/>
          </cell>
          <cell r="AE2344" t="str">
            <v/>
          </cell>
          <cell r="AF2344" t="str">
            <v/>
          </cell>
          <cell r="AG2344" t="str">
            <v/>
          </cell>
          <cell r="AH2344" t="str">
            <v/>
          </cell>
        </row>
        <row r="2345">
          <cell r="C2345" t="str">
            <v/>
          </cell>
          <cell r="AE2345" t="str">
            <v/>
          </cell>
          <cell r="AF2345" t="str">
            <v/>
          </cell>
          <cell r="AG2345" t="str">
            <v/>
          </cell>
          <cell r="AH2345" t="str">
            <v/>
          </cell>
        </row>
        <row r="2346">
          <cell r="C2346" t="str">
            <v/>
          </cell>
          <cell r="AE2346" t="str">
            <v/>
          </cell>
          <cell r="AF2346" t="str">
            <v/>
          </cell>
          <cell r="AG2346" t="str">
            <v/>
          </cell>
          <cell r="AH2346" t="str">
            <v/>
          </cell>
        </row>
        <row r="2347">
          <cell r="C2347" t="str">
            <v/>
          </cell>
          <cell r="AE2347" t="str">
            <v/>
          </cell>
          <cell r="AF2347" t="str">
            <v/>
          </cell>
          <cell r="AG2347" t="str">
            <v/>
          </cell>
          <cell r="AH2347" t="str">
            <v/>
          </cell>
        </row>
        <row r="2348">
          <cell r="C2348" t="str">
            <v/>
          </cell>
          <cell r="AE2348" t="str">
            <v/>
          </cell>
          <cell r="AF2348" t="str">
            <v/>
          </cell>
          <cell r="AG2348" t="str">
            <v/>
          </cell>
          <cell r="AH2348" t="str">
            <v/>
          </cell>
        </row>
        <row r="2349">
          <cell r="C2349" t="str">
            <v/>
          </cell>
          <cell r="AE2349" t="str">
            <v/>
          </cell>
          <cell r="AF2349" t="str">
            <v/>
          </cell>
          <cell r="AG2349" t="str">
            <v/>
          </cell>
          <cell r="AH2349" t="str">
            <v/>
          </cell>
        </row>
        <row r="2350">
          <cell r="C2350" t="str">
            <v/>
          </cell>
          <cell r="AE2350" t="str">
            <v/>
          </cell>
          <cell r="AF2350" t="str">
            <v/>
          </cell>
          <cell r="AG2350" t="str">
            <v/>
          </cell>
          <cell r="AH2350" t="str">
            <v/>
          </cell>
        </row>
        <row r="2351">
          <cell r="C2351" t="str">
            <v/>
          </cell>
          <cell r="AE2351" t="str">
            <v/>
          </cell>
          <cell r="AF2351" t="str">
            <v/>
          </cell>
          <cell r="AG2351" t="str">
            <v/>
          </cell>
          <cell r="AH2351" t="str">
            <v/>
          </cell>
        </row>
        <row r="2352">
          <cell r="C2352" t="str">
            <v/>
          </cell>
          <cell r="AE2352" t="str">
            <v/>
          </cell>
          <cell r="AF2352" t="str">
            <v/>
          </cell>
          <cell r="AG2352" t="str">
            <v/>
          </cell>
          <cell r="AH2352" t="str">
            <v/>
          </cell>
        </row>
        <row r="2353">
          <cell r="C2353" t="str">
            <v/>
          </cell>
          <cell r="AE2353" t="str">
            <v/>
          </cell>
          <cell r="AF2353" t="str">
            <v/>
          </cell>
          <cell r="AG2353" t="str">
            <v/>
          </cell>
          <cell r="AH2353" t="str">
            <v/>
          </cell>
        </row>
        <row r="2354">
          <cell r="C2354" t="str">
            <v/>
          </cell>
          <cell r="AE2354" t="str">
            <v/>
          </cell>
          <cell r="AF2354" t="str">
            <v/>
          </cell>
          <cell r="AG2354" t="str">
            <v/>
          </cell>
          <cell r="AH2354" t="str">
            <v/>
          </cell>
        </row>
        <row r="2355">
          <cell r="C2355" t="str">
            <v/>
          </cell>
          <cell r="AE2355" t="str">
            <v/>
          </cell>
          <cell r="AF2355" t="str">
            <v/>
          </cell>
          <cell r="AG2355" t="str">
            <v/>
          </cell>
          <cell r="AH2355" t="str">
            <v/>
          </cell>
        </row>
        <row r="2356">
          <cell r="C2356" t="str">
            <v/>
          </cell>
          <cell r="AE2356" t="str">
            <v/>
          </cell>
          <cell r="AF2356" t="str">
            <v/>
          </cell>
          <cell r="AG2356" t="str">
            <v/>
          </cell>
          <cell r="AH2356" t="str">
            <v/>
          </cell>
        </row>
        <row r="2357">
          <cell r="C2357" t="str">
            <v/>
          </cell>
          <cell r="AE2357" t="str">
            <v/>
          </cell>
          <cell r="AF2357" t="str">
            <v/>
          </cell>
          <cell r="AG2357" t="str">
            <v/>
          </cell>
          <cell r="AH2357" t="str">
            <v/>
          </cell>
        </row>
        <row r="2358">
          <cell r="C2358" t="str">
            <v/>
          </cell>
          <cell r="AE2358" t="str">
            <v/>
          </cell>
          <cell r="AF2358" t="str">
            <v/>
          </cell>
          <cell r="AG2358" t="str">
            <v/>
          </cell>
          <cell r="AH2358" t="str">
            <v/>
          </cell>
        </row>
        <row r="2359">
          <cell r="C2359" t="str">
            <v/>
          </cell>
          <cell r="AE2359" t="str">
            <v/>
          </cell>
          <cell r="AF2359" t="str">
            <v/>
          </cell>
          <cell r="AG2359" t="str">
            <v/>
          </cell>
          <cell r="AH2359" t="str">
            <v/>
          </cell>
        </row>
        <row r="2360">
          <cell r="C2360" t="str">
            <v/>
          </cell>
          <cell r="AE2360" t="str">
            <v/>
          </cell>
          <cell r="AF2360" t="str">
            <v/>
          </cell>
          <cell r="AG2360" t="str">
            <v/>
          </cell>
          <cell r="AH2360" t="str">
            <v/>
          </cell>
        </row>
        <row r="2361">
          <cell r="C2361" t="str">
            <v/>
          </cell>
          <cell r="AE2361" t="str">
            <v/>
          </cell>
          <cell r="AF2361" t="str">
            <v/>
          </cell>
          <cell r="AG2361" t="str">
            <v/>
          </cell>
          <cell r="AH2361" t="str">
            <v/>
          </cell>
        </row>
        <row r="2362">
          <cell r="C2362" t="str">
            <v/>
          </cell>
          <cell r="AE2362" t="str">
            <v/>
          </cell>
          <cell r="AF2362" t="str">
            <v/>
          </cell>
          <cell r="AG2362" t="str">
            <v/>
          </cell>
          <cell r="AH2362" t="str">
            <v/>
          </cell>
        </row>
        <row r="2363">
          <cell r="C2363" t="str">
            <v/>
          </cell>
          <cell r="AE2363" t="str">
            <v/>
          </cell>
          <cell r="AF2363" t="str">
            <v/>
          </cell>
          <cell r="AG2363" t="str">
            <v/>
          </cell>
          <cell r="AH2363" t="str">
            <v/>
          </cell>
        </row>
        <row r="2364">
          <cell r="C2364" t="str">
            <v/>
          </cell>
          <cell r="AE2364" t="str">
            <v/>
          </cell>
          <cell r="AF2364" t="str">
            <v/>
          </cell>
          <cell r="AG2364" t="str">
            <v/>
          </cell>
          <cell r="AH2364" t="str">
            <v/>
          </cell>
        </row>
        <row r="2365">
          <cell r="C2365" t="str">
            <v/>
          </cell>
          <cell r="AE2365" t="str">
            <v/>
          </cell>
          <cell r="AF2365" t="str">
            <v/>
          </cell>
          <cell r="AG2365" t="str">
            <v/>
          </cell>
          <cell r="AH2365" t="str">
            <v/>
          </cell>
        </row>
        <row r="2366">
          <cell r="C2366" t="str">
            <v/>
          </cell>
          <cell r="AE2366" t="str">
            <v/>
          </cell>
          <cell r="AF2366" t="str">
            <v/>
          </cell>
          <cell r="AG2366" t="str">
            <v/>
          </cell>
          <cell r="AH2366" t="str">
            <v/>
          </cell>
        </row>
        <row r="2367">
          <cell r="C2367" t="str">
            <v/>
          </cell>
          <cell r="AE2367" t="str">
            <v/>
          </cell>
          <cell r="AF2367" t="str">
            <v/>
          </cell>
          <cell r="AG2367" t="str">
            <v/>
          </cell>
          <cell r="AH2367" t="str">
            <v/>
          </cell>
        </row>
        <row r="2368">
          <cell r="C2368" t="str">
            <v/>
          </cell>
          <cell r="AE2368" t="str">
            <v/>
          </cell>
          <cell r="AF2368" t="str">
            <v/>
          </cell>
          <cell r="AG2368" t="str">
            <v/>
          </cell>
          <cell r="AH2368" t="str">
            <v/>
          </cell>
        </row>
        <row r="2369">
          <cell r="C2369" t="str">
            <v/>
          </cell>
          <cell r="AE2369" t="str">
            <v/>
          </cell>
          <cell r="AF2369" t="str">
            <v/>
          </cell>
          <cell r="AG2369" t="str">
            <v/>
          </cell>
          <cell r="AH2369" t="str">
            <v/>
          </cell>
        </row>
        <row r="2370">
          <cell r="C2370" t="str">
            <v/>
          </cell>
          <cell r="AE2370" t="str">
            <v/>
          </cell>
          <cell r="AF2370" t="str">
            <v/>
          </cell>
          <cell r="AG2370" t="str">
            <v/>
          </cell>
          <cell r="AH2370" t="str">
            <v/>
          </cell>
        </row>
        <row r="2371">
          <cell r="C2371" t="str">
            <v/>
          </cell>
          <cell r="AE2371" t="str">
            <v/>
          </cell>
          <cell r="AF2371" t="str">
            <v/>
          </cell>
          <cell r="AG2371" t="str">
            <v/>
          </cell>
          <cell r="AH2371" t="str">
            <v/>
          </cell>
        </row>
        <row r="2372">
          <cell r="C2372" t="str">
            <v/>
          </cell>
          <cell r="AE2372" t="str">
            <v/>
          </cell>
          <cell r="AF2372" t="str">
            <v/>
          </cell>
          <cell r="AG2372" t="str">
            <v/>
          </cell>
          <cell r="AH2372" t="str">
            <v/>
          </cell>
        </row>
        <row r="2373">
          <cell r="C2373" t="str">
            <v/>
          </cell>
          <cell r="AE2373" t="str">
            <v/>
          </cell>
          <cell r="AF2373" t="str">
            <v/>
          </cell>
          <cell r="AG2373" t="str">
            <v/>
          </cell>
          <cell r="AH2373" t="str">
            <v/>
          </cell>
        </row>
        <row r="2374">
          <cell r="C2374" t="str">
            <v/>
          </cell>
          <cell r="AE2374" t="str">
            <v/>
          </cell>
          <cell r="AF2374" t="str">
            <v/>
          </cell>
          <cell r="AG2374" t="str">
            <v/>
          </cell>
          <cell r="AH2374" t="str">
            <v/>
          </cell>
        </row>
        <row r="2375">
          <cell r="C2375" t="str">
            <v/>
          </cell>
          <cell r="AE2375" t="str">
            <v/>
          </cell>
          <cell r="AF2375" t="str">
            <v/>
          </cell>
          <cell r="AG2375" t="str">
            <v/>
          </cell>
          <cell r="AH2375" t="str">
            <v/>
          </cell>
        </row>
        <row r="2376">
          <cell r="C2376" t="str">
            <v/>
          </cell>
          <cell r="AE2376" t="str">
            <v/>
          </cell>
          <cell r="AF2376" t="str">
            <v/>
          </cell>
          <cell r="AG2376" t="str">
            <v/>
          </cell>
          <cell r="AH2376" t="str">
            <v/>
          </cell>
        </row>
        <row r="2377">
          <cell r="C2377" t="str">
            <v/>
          </cell>
          <cell r="AE2377" t="str">
            <v/>
          </cell>
          <cell r="AF2377" t="str">
            <v/>
          </cell>
          <cell r="AG2377" t="str">
            <v/>
          </cell>
          <cell r="AH2377" t="str">
            <v/>
          </cell>
        </row>
        <row r="2378">
          <cell r="C2378" t="str">
            <v/>
          </cell>
          <cell r="AE2378" t="str">
            <v/>
          </cell>
          <cell r="AF2378" t="str">
            <v/>
          </cell>
          <cell r="AG2378" t="str">
            <v/>
          </cell>
          <cell r="AH2378" t="str">
            <v/>
          </cell>
        </row>
        <row r="2379">
          <cell r="C2379" t="str">
            <v/>
          </cell>
          <cell r="AE2379" t="str">
            <v/>
          </cell>
          <cell r="AF2379" t="str">
            <v/>
          </cell>
          <cell r="AG2379" t="str">
            <v/>
          </cell>
          <cell r="AH2379" t="str">
            <v/>
          </cell>
        </row>
        <row r="2380">
          <cell r="C2380" t="str">
            <v/>
          </cell>
          <cell r="AE2380" t="str">
            <v/>
          </cell>
          <cell r="AF2380" t="str">
            <v/>
          </cell>
          <cell r="AG2380" t="str">
            <v/>
          </cell>
          <cell r="AH2380" t="str">
            <v/>
          </cell>
        </row>
        <row r="2381">
          <cell r="C2381" t="str">
            <v/>
          </cell>
          <cell r="AE2381" t="str">
            <v/>
          </cell>
          <cell r="AF2381" t="str">
            <v/>
          </cell>
          <cell r="AG2381" t="str">
            <v/>
          </cell>
          <cell r="AH2381" t="str">
            <v/>
          </cell>
        </row>
        <row r="2382">
          <cell r="C2382" t="str">
            <v/>
          </cell>
          <cell r="AE2382" t="str">
            <v/>
          </cell>
          <cell r="AF2382" t="str">
            <v/>
          </cell>
          <cell r="AG2382" t="str">
            <v/>
          </cell>
          <cell r="AH2382" t="str">
            <v/>
          </cell>
        </row>
        <row r="2383">
          <cell r="C2383" t="str">
            <v/>
          </cell>
          <cell r="AE2383" t="str">
            <v/>
          </cell>
          <cell r="AF2383" t="str">
            <v/>
          </cell>
          <cell r="AG2383" t="str">
            <v/>
          </cell>
          <cell r="AH2383" t="str">
            <v/>
          </cell>
        </row>
        <row r="2384">
          <cell r="C2384" t="str">
            <v/>
          </cell>
          <cell r="AE2384" t="str">
            <v/>
          </cell>
          <cell r="AF2384" t="str">
            <v/>
          </cell>
          <cell r="AG2384" t="str">
            <v/>
          </cell>
          <cell r="AH2384" t="str">
            <v/>
          </cell>
        </row>
        <row r="2385">
          <cell r="C2385" t="str">
            <v/>
          </cell>
          <cell r="AE2385" t="str">
            <v/>
          </cell>
          <cell r="AF2385" t="str">
            <v/>
          </cell>
          <cell r="AG2385" t="str">
            <v/>
          </cell>
          <cell r="AH2385" t="str">
            <v/>
          </cell>
        </row>
        <row r="2386">
          <cell r="C2386" t="str">
            <v/>
          </cell>
          <cell r="AE2386" t="str">
            <v/>
          </cell>
          <cell r="AF2386" t="str">
            <v/>
          </cell>
          <cell r="AG2386" t="str">
            <v/>
          </cell>
          <cell r="AH2386" t="str">
            <v/>
          </cell>
        </row>
        <row r="2387">
          <cell r="C2387" t="str">
            <v/>
          </cell>
          <cell r="AE2387" t="str">
            <v/>
          </cell>
          <cell r="AF2387" t="str">
            <v/>
          </cell>
          <cell r="AG2387" t="str">
            <v/>
          </cell>
          <cell r="AH2387" t="str">
            <v/>
          </cell>
        </row>
        <row r="2388">
          <cell r="C2388" t="str">
            <v/>
          </cell>
          <cell r="AE2388" t="str">
            <v/>
          </cell>
          <cell r="AF2388" t="str">
            <v/>
          </cell>
          <cell r="AG2388" t="str">
            <v/>
          </cell>
          <cell r="AH2388" t="str">
            <v/>
          </cell>
        </row>
        <row r="2389">
          <cell r="C2389" t="str">
            <v/>
          </cell>
          <cell r="AE2389" t="str">
            <v/>
          </cell>
          <cell r="AF2389" t="str">
            <v/>
          </cell>
          <cell r="AG2389" t="str">
            <v/>
          </cell>
          <cell r="AH2389" t="str">
            <v/>
          </cell>
        </row>
        <row r="2390">
          <cell r="C2390" t="str">
            <v/>
          </cell>
          <cell r="AE2390" t="str">
            <v/>
          </cell>
          <cell r="AF2390" t="str">
            <v/>
          </cell>
          <cell r="AG2390" t="str">
            <v/>
          </cell>
          <cell r="AH2390" t="str">
            <v/>
          </cell>
        </row>
        <row r="2391">
          <cell r="C2391" t="str">
            <v/>
          </cell>
          <cell r="AE2391" t="str">
            <v/>
          </cell>
          <cell r="AF2391" t="str">
            <v/>
          </cell>
          <cell r="AG2391" t="str">
            <v/>
          </cell>
          <cell r="AH2391" t="str">
            <v/>
          </cell>
        </row>
        <row r="2392">
          <cell r="C2392" t="str">
            <v/>
          </cell>
          <cell r="AE2392" t="str">
            <v/>
          </cell>
          <cell r="AF2392" t="str">
            <v/>
          </cell>
          <cell r="AG2392" t="str">
            <v/>
          </cell>
          <cell r="AH2392" t="str">
            <v/>
          </cell>
        </row>
        <row r="2393">
          <cell r="C2393" t="str">
            <v/>
          </cell>
          <cell r="AE2393" t="str">
            <v/>
          </cell>
          <cell r="AF2393" t="str">
            <v/>
          </cell>
          <cell r="AG2393" t="str">
            <v/>
          </cell>
          <cell r="AH2393" t="str">
            <v/>
          </cell>
        </row>
        <row r="2394">
          <cell r="C2394" t="str">
            <v/>
          </cell>
          <cell r="AE2394" t="str">
            <v/>
          </cell>
          <cell r="AF2394" t="str">
            <v/>
          </cell>
          <cell r="AG2394" t="str">
            <v/>
          </cell>
          <cell r="AH2394" t="str">
            <v/>
          </cell>
        </row>
        <row r="2395">
          <cell r="C2395" t="str">
            <v/>
          </cell>
          <cell r="AE2395" t="str">
            <v/>
          </cell>
          <cell r="AF2395" t="str">
            <v/>
          </cell>
          <cell r="AG2395" t="str">
            <v/>
          </cell>
          <cell r="AH2395" t="str">
            <v/>
          </cell>
        </row>
        <row r="2396">
          <cell r="C2396" t="str">
            <v/>
          </cell>
          <cell r="AE2396" t="str">
            <v/>
          </cell>
          <cell r="AF2396" t="str">
            <v/>
          </cell>
          <cell r="AG2396" t="str">
            <v/>
          </cell>
          <cell r="AH2396" t="str">
            <v/>
          </cell>
        </row>
        <row r="2397">
          <cell r="C2397" t="str">
            <v/>
          </cell>
          <cell r="AE2397" t="str">
            <v/>
          </cell>
          <cell r="AF2397" t="str">
            <v/>
          </cell>
          <cell r="AG2397" t="str">
            <v/>
          </cell>
          <cell r="AH2397" t="str">
            <v/>
          </cell>
        </row>
        <row r="2398">
          <cell r="C2398" t="str">
            <v/>
          </cell>
          <cell r="AE2398" t="str">
            <v/>
          </cell>
          <cell r="AF2398" t="str">
            <v/>
          </cell>
          <cell r="AG2398" t="str">
            <v/>
          </cell>
          <cell r="AH2398" t="str">
            <v/>
          </cell>
        </row>
        <row r="2399">
          <cell r="C2399" t="str">
            <v/>
          </cell>
          <cell r="AE2399" t="str">
            <v/>
          </cell>
          <cell r="AF2399" t="str">
            <v/>
          </cell>
          <cell r="AG2399" t="str">
            <v/>
          </cell>
          <cell r="AH2399" t="str">
            <v/>
          </cell>
        </row>
        <row r="2400">
          <cell r="C2400" t="str">
            <v/>
          </cell>
          <cell r="AE2400" t="str">
            <v/>
          </cell>
          <cell r="AF2400" t="str">
            <v/>
          </cell>
          <cell r="AG2400" t="str">
            <v/>
          </cell>
          <cell r="AH2400" t="str">
            <v/>
          </cell>
        </row>
        <row r="2401">
          <cell r="C2401" t="str">
            <v/>
          </cell>
          <cell r="AE2401" t="str">
            <v/>
          </cell>
          <cell r="AF2401" t="str">
            <v/>
          </cell>
          <cell r="AG2401" t="str">
            <v/>
          </cell>
          <cell r="AH2401" t="str">
            <v/>
          </cell>
        </row>
        <row r="2402">
          <cell r="C2402" t="str">
            <v/>
          </cell>
          <cell r="AE2402" t="str">
            <v/>
          </cell>
          <cell r="AF2402" t="str">
            <v/>
          </cell>
          <cell r="AG2402" t="str">
            <v/>
          </cell>
          <cell r="AH2402" t="str">
            <v/>
          </cell>
        </row>
        <row r="2403">
          <cell r="C2403" t="str">
            <v/>
          </cell>
          <cell r="AE2403" t="str">
            <v/>
          </cell>
          <cell r="AF2403" t="str">
            <v/>
          </cell>
          <cell r="AG2403" t="str">
            <v/>
          </cell>
          <cell r="AH2403" t="str">
            <v/>
          </cell>
        </row>
        <row r="2404">
          <cell r="C2404" t="str">
            <v/>
          </cell>
          <cell r="AE2404" t="str">
            <v/>
          </cell>
          <cell r="AF2404" t="str">
            <v/>
          </cell>
          <cell r="AG2404" t="str">
            <v/>
          </cell>
          <cell r="AH2404" t="str">
            <v/>
          </cell>
        </row>
        <row r="2405">
          <cell r="C2405" t="str">
            <v/>
          </cell>
          <cell r="AE2405" t="str">
            <v/>
          </cell>
          <cell r="AF2405" t="str">
            <v/>
          </cell>
          <cell r="AG2405" t="str">
            <v/>
          </cell>
          <cell r="AH2405" t="str">
            <v/>
          </cell>
        </row>
        <row r="2406">
          <cell r="C2406" t="str">
            <v/>
          </cell>
          <cell r="AE2406" t="str">
            <v/>
          </cell>
          <cell r="AF2406" t="str">
            <v/>
          </cell>
          <cell r="AG2406" t="str">
            <v/>
          </cell>
          <cell r="AH2406" t="str">
            <v/>
          </cell>
        </row>
        <row r="2407">
          <cell r="C2407" t="str">
            <v/>
          </cell>
          <cell r="AE2407" t="str">
            <v/>
          </cell>
          <cell r="AF2407" t="str">
            <v/>
          </cell>
          <cell r="AG2407" t="str">
            <v/>
          </cell>
          <cell r="AH2407" t="str">
            <v/>
          </cell>
        </row>
        <row r="2408">
          <cell r="C2408" t="str">
            <v/>
          </cell>
          <cell r="AE2408" t="str">
            <v/>
          </cell>
          <cell r="AF2408" t="str">
            <v/>
          </cell>
          <cell r="AG2408" t="str">
            <v/>
          </cell>
          <cell r="AH2408" t="str">
            <v/>
          </cell>
        </row>
        <row r="2409">
          <cell r="C2409" t="str">
            <v/>
          </cell>
          <cell r="AE2409" t="str">
            <v/>
          </cell>
          <cell r="AF2409" t="str">
            <v/>
          </cell>
          <cell r="AG2409" t="str">
            <v/>
          </cell>
          <cell r="AH2409" t="str">
            <v/>
          </cell>
        </row>
        <row r="2410">
          <cell r="C2410" t="str">
            <v/>
          </cell>
          <cell r="AE2410" t="str">
            <v/>
          </cell>
          <cell r="AF2410" t="str">
            <v/>
          </cell>
          <cell r="AG2410" t="str">
            <v/>
          </cell>
          <cell r="AH2410" t="str">
            <v/>
          </cell>
        </row>
        <row r="2411">
          <cell r="C2411" t="str">
            <v/>
          </cell>
          <cell r="AE2411" t="str">
            <v/>
          </cell>
          <cell r="AF2411" t="str">
            <v/>
          </cell>
          <cell r="AG2411" t="str">
            <v/>
          </cell>
          <cell r="AH2411" t="str">
            <v/>
          </cell>
        </row>
        <row r="2412">
          <cell r="C2412" t="str">
            <v/>
          </cell>
          <cell r="AE2412" t="str">
            <v/>
          </cell>
          <cell r="AF2412" t="str">
            <v/>
          </cell>
          <cell r="AG2412" t="str">
            <v/>
          </cell>
          <cell r="AH2412" t="str">
            <v/>
          </cell>
        </row>
        <row r="2413">
          <cell r="C2413" t="str">
            <v/>
          </cell>
          <cell r="AE2413" t="str">
            <v/>
          </cell>
          <cell r="AF2413" t="str">
            <v/>
          </cell>
          <cell r="AG2413" t="str">
            <v/>
          </cell>
          <cell r="AH2413" t="str">
            <v/>
          </cell>
        </row>
        <row r="2414">
          <cell r="C2414" t="str">
            <v/>
          </cell>
          <cell r="AE2414" t="str">
            <v/>
          </cell>
          <cell r="AF2414" t="str">
            <v/>
          </cell>
          <cell r="AG2414" t="str">
            <v/>
          </cell>
          <cell r="AH2414" t="str">
            <v/>
          </cell>
        </row>
        <row r="2415">
          <cell r="C2415" t="str">
            <v/>
          </cell>
          <cell r="AE2415" t="str">
            <v/>
          </cell>
          <cell r="AF2415" t="str">
            <v/>
          </cell>
          <cell r="AG2415" t="str">
            <v/>
          </cell>
          <cell r="AH2415" t="str">
            <v/>
          </cell>
        </row>
        <row r="2416">
          <cell r="C2416" t="str">
            <v/>
          </cell>
          <cell r="AE2416" t="str">
            <v/>
          </cell>
          <cell r="AF2416" t="str">
            <v/>
          </cell>
          <cell r="AG2416" t="str">
            <v/>
          </cell>
          <cell r="AH2416" t="str">
            <v/>
          </cell>
        </row>
        <row r="2417">
          <cell r="C2417" t="str">
            <v/>
          </cell>
          <cell r="AE2417" t="str">
            <v/>
          </cell>
          <cell r="AF2417" t="str">
            <v/>
          </cell>
          <cell r="AG2417" t="str">
            <v/>
          </cell>
          <cell r="AH2417" t="str">
            <v/>
          </cell>
        </row>
        <row r="2418">
          <cell r="C2418" t="str">
            <v/>
          </cell>
          <cell r="AE2418" t="str">
            <v/>
          </cell>
          <cell r="AF2418" t="str">
            <v/>
          </cell>
          <cell r="AG2418" t="str">
            <v/>
          </cell>
          <cell r="AH2418" t="str">
            <v/>
          </cell>
        </row>
        <row r="2419">
          <cell r="C2419" t="str">
            <v/>
          </cell>
          <cell r="AE2419" t="str">
            <v/>
          </cell>
          <cell r="AF2419" t="str">
            <v/>
          </cell>
          <cell r="AG2419" t="str">
            <v/>
          </cell>
          <cell r="AH2419" t="str">
            <v/>
          </cell>
        </row>
        <row r="2420">
          <cell r="C2420" t="str">
            <v/>
          </cell>
          <cell r="AE2420" t="str">
            <v/>
          </cell>
          <cell r="AF2420" t="str">
            <v/>
          </cell>
          <cell r="AG2420" t="str">
            <v/>
          </cell>
          <cell r="AH2420" t="str">
            <v/>
          </cell>
        </row>
        <row r="2421">
          <cell r="C2421" t="str">
            <v/>
          </cell>
          <cell r="AE2421" t="str">
            <v/>
          </cell>
          <cell r="AF2421" t="str">
            <v/>
          </cell>
          <cell r="AG2421" t="str">
            <v/>
          </cell>
          <cell r="AH2421" t="str">
            <v/>
          </cell>
        </row>
        <row r="2422">
          <cell r="C2422" t="str">
            <v/>
          </cell>
          <cell r="AE2422" t="str">
            <v/>
          </cell>
          <cell r="AF2422" t="str">
            <v/>
          </cell>
          <cell r="AG2422" t="str">
            <v/>
          </cell>
          <cell r="AH2422" t="str">
            <v/>
          </cell>
        </row>
        <row r="2423">
          <cell r="C2423" t="str">
            <v/>
          </cell>
          <cell r="AE2423" t="str">
            <v/>
          </cell>
          <cell r="AF2423" t="str">
            <v/>
          </cell>
          <cell r="AG2423" t="str">
            <v/>
          </cell>
          <cell r="AH2423" t="str">
            <v/>
          </cell>
        </row>
        <row r="2424">
          <cell r="C2424" t="str">
            <v/>
          </cell>
          <cell r="AE2424" t="str">
            <v/>
          </cell>
          <cell r="AF2424" t="str">
            <v/>
          </cell>
          <cell r="AG2424" t="str">
            <v/>
          </cell>
          <cell r="AH2424" t="str">
            <v/>
          </cell>
        </row>
        <row r="2425">
          <cell r="C2425" t="str">
            <v/>
          </cell>
          <cell r="AE2425" t="str">
            <v/>
          </cell>
          <cell r="AF2425" t="str">
            <v/>
          </cell>
          <cell r="AG2425" t="str">
            <v/>
          </cell>
          <cell r="AH2425" t="str">
            <v/>
          </cell>
        </row>
        <row r="2426">
          <cell r="C2426" t="str">
            <v/>
          </cell>
          <cell r="AE2426" t="str">
            <v/>
          </cell>
          <cell r="AF2426" t="str">
            <v/>
          </cell>
          <cell r="AG2426" t="str">
            <v/>
          </cell>
          <cell r="AH2426" t="str">
            <v/>
          </cell>
        </row>
        <row r="2427">
          <cell r="C2427" t="str">
            <v/>
          </cell>
          <cell r="AE2427" t="str">
            <v/>
          </cell>
          <cell r="AF2427" t="str">
            <v/>
          </cell>
          <cell r="AG2427" t="str">
            <v/>
          </cell>
          <cell r="AH2427" t="str">
            <v/>
          </cell>
        </row>
        <row r="2428">
          <cell r="C2428" t="str">
            <v/>
          </cell>
          <cell r="AE2428" t="str">
            <v/>
          </cell>
          <cell r="AF2428" t="str">
            <v/>
          </cell>
          <cell r="AG2428" t="str">
            <v/>
          </cell>
          <cell r="AH2428" t="str">
            <v/>
          </cell>
        </row>
        <row r="2429">
          <cell r="C2429" t="str">
            <v/>
          </cell>
          <cell r="AE2429" t="str">
            <v/>
          </cell>
          <cell r="AF2429" t="str">
            <v/>
          </cell>
          <cell r="AG2429" t="str">
            <v/>
          </cell>
          <cell r="AH2429" t="str">
            <v/>
          </cell>
        </row>
        <row r="2430">
          <cell r="C2430" t="str">
            <v/>
          </cell>
          <cell r="AE2430" t="str">
            <v/>
          </cell>
          <cell r="AF2430" t="str">
            <v/>
          </cell>
          <cell r="AG2430" t="str">
            <v/>
          </cell>
          <cell r="AH2430" t="str">
            <v/>
          </cell>
        </row>
        <row r="2431">
          <cell r="C2431" t="str">
            <v/>
          </cell>
          <cell r="AE2431" t="str">
            <v/>
          </cell>
          <cell r="AF2431" t="str">
            <v/>
          </cell>
          <cell r="AG2431" t="str">
            <v/>
          </cell>
          <cell r="AH2431" t="str">
            <v/>
          </cell>
        </row>
        <row r="2432">
          <cell r="C2432" t="str">
            <v/>
          </cell>
          <cell r="AE2432" t="str">
            <v/>
          </cell>
          <cell r="AF2432" t="str">
            <v/>
          </cell>
          <cell r="AG2432" t="str">
            <v/>
          </cell>
          <cell r="AH2432" t="str">
            <v/>
          </cell>
        </row>
        <row r="2433">
          <cell r="C2433" t="str">
            <v/>
          </cell>
          <cell r="AE2433" t="str">
            <v/>
          </cell>
          <cell r="AF2433" t="str">
            <v/>
          </cell>
          <cell r="AG2433" t="str">
            <v/>
          </cell>
          <cell r="AH2433" t="str">
            <v/>
          </cell>
        </row>
        <row r="2434">
          <cell r="C2434" t="str">
            <v/>
          </cell>
          <cell r="AE2434" t="str">
            <v/>
          </cell>
          <cell r="AF2434" t="str">
            <v/>
          </cell>
          <cell r="AG2434" t="str">
            <v/>
          </cell>
          <cell r="AH2434" t="str">
            <v/>
          </cell>
        </row>
        <row r="2435">
          <cell r="C2435" t="str">
            <v/>
          </cell>
          <cell r="AE2435" t="str">
            <v/>
          </cell>
          <cell r="AF2435" t="str">
            <v/>
          </cell>
          <cell r="AG2435" t="str">
            <v/>
          </cell>
          <cell r="AH2435" t="str">
            <v/>
          </cell>
        </row>
        <row r="2436">
          <cell r="C2436" t="str">
            <v/>
          </cell>
          <cell r="AE2436" t="str">
            <v/>
          </cell>
          <cell r="AF2436" t="str">
            <v/>
          </cell>
          <cell r="AG2436" t="str">
            <v/>
          </cell>
          <cell r="AH2436" t="str">
            <v/>
          </cell>
        </row>
        <row r="2437">
          <cell r="C2437" t="str">
            <v/>
          </cell>
          <cell r="AE2437" t="str">
            <v/>
          </cell>
          <cell r="AF2437" t="str">
            <v/>
          </cell>
          <cell r="AG2437" t="str">
            <v/>
          </cell>
          <cell r="AH2437" t="str">
            <v/>
          </cell>
        </row>
        <row r="2438">
          <cell r="C2438" t="str">
            <v/>
          </cell>
          <cell r="AE2438" t="str">
            <v/>
          </cell>
          <cell r="AF2438" t="str">
            <v/>
          </cell>
          <cell r="AG2438" t="str">
            <v/>
          </cell>
          <cell r="AH2438" t="str">
            <v/>
          </cell>
        </row>
        <row r="2439">
          <cell r="C2439" t="str">
            <v/>
          </cell>
          <cell r="AE2439" t="str">
            <v/>
          </cell>
          <cell r="AF2439" t="str">
            <v/>
          </cell>
          <cell r="AG2439" t="str">
            <v/>
          </cell>
          <cell r="AH2439" t="str">
            <v/>
          </cell>
        </row>
        <row r="2440">
          <cell r="C2440" t="str">
            <v/>
          </cell>
          <cell r="AE2440" t="str">
            <v/>
          </cell>
          <cell r="AF2440" t="str">
            <v/>
          </cell>
          <cell r="AG2440" t="str">
            <v/>
          </cell>
          <cell r="AH2440" t="str">
            <v/>
          </cell>
        </row>
        <row r="2441">
          <cell r="C2441" t="str">
            <v/>
          </cell>
          <cell r="AE2441" t="str">
            <v/>
          </cell>
          <cell r="AF2441" t="str">
            <v/>
          </cell>
          <cell r="AG2441" t="str">
            <v/>
          </cell>
          <cell r="AH2441" t="str">
            <v/>
          </cell>
        </row>
        <row r="2442">
          <cell r="C2442" t="str">
            <v/>
          </cell>
          <cell r="AE2442" t="str">
            <v/>
          </cell>
          <cell r="AF2442" t="str">
            <v/>
          </cell>
          <cell r="AG2442" t="str">
            <v/>
          </cell>
          <cell r="AH2442" t="str">
            <v/>
          </cell>
        </row>
        <row r="2443">
          <cell r="C2443" t="str">
            <v/>
          </cell>
          <cell r="AE2443" t="str">
            <v/>
          </cell>
          <cell r="AF2443" t="str">
            <v/>
          </cell>
          <cell r="AG2443" t="str">
            <v/>
          </cell>
          <cell r="AH2443" t="str">
            <v/>
          </cell>
        </row>
        <row r="2444">
          <cell r="C2444" t="str">
            <v/>
          </cell>
          <cell r="AE2444" t="str">
            <v/>
          </cell>
          <cell r="AF2444" t="str">
            <v/>
          </cell>
          <cell r="AG2444" t="str">
            <v/>
          </cell>
          <cell r="AH2444" t="str">
            <v/>
          </cell>
        </row>
        <row r="2445">
          <cell r="C2445" t="str">
            <v/>
          </cell>
          <cell r="AE2445" t="str">
            <v/>
          </cell>
          <cell r="AF2445" t="str">
            <v/>
          </cell>
          <cell r="AG2445" t="str">
            <v/>
          </cell>
          <cell r="AH2445" t="str">
            <v/>
          </cell>
        </row>
        <row r="2446">
          <cell r="C2446" t="str">
            <v/>
          </cell>
          <cell r="AE2446" t="str">
            <v/>
          </cell>
          <cell r="AF2446" t="str">
            <v/>
          </cell>
          <cell r="AG2446" t="str">
            <v/>
          </cell>
          <cell r="AH2446" t="str">
            <v/>
          </cell>
        </row>
        <row r="2447">
          <cell r="C2447" t="str">
            <v/>
          </cell>
          <cell r="AE2447" t="str">
            <v/>
          </cell>
          <cell r="AF2447" t="str">
            <v/>
          </cell>
          <cell r="AG2447" t="str">
            <v/>
          </cell>
          <cell r="AH2447" t="str">
            <v/>
          </cell>
        </row>
        <row r="2448">
          <cell r="C2448" t="str">
            <v/>
          </cell>
          <cell r="AE2448" t="str">
            <v/>
          </cell>
          <cell r="AF2448" t="str">
            <v/>
          </cell>
          <cell r="AG2448" t="str">
            <v/>
          </cell>
          <cell r="AH2448" t="str">
            <v/>
          </cell>
        </row>
        <row r="2449">
          <cell r="C2449" t="str">
            <v/>
          </cell>
          <cell r="AE2449" t="str">
            <v/>
          </cell>
          <cell r="AF2449" t="str">
            <v/>
          </cell>
          <cell r="AG2449" t="str">
            <v/>
          </cell>
          <cell r="AH2449" t="str">
            <v/>
          </cell>
        </row>
        <row r="2450">
          <cell r="C2450" t="str">
            <v/>
          </cell>
          <cell r="AE2450" t="str">
            <v/>
          </cell>
          <cell r="AF2450" t="str">
            <v/>
          </cell>
          <cell r="AG2450" t="str">
            <v/>
          </cell>
          <cell r="AH2450" t="str">
            <v/>
          </cell>
        </row>
        <row r="2451">
          <cell r="C2451" t="str">
            <v/>
          </cell>
          <cell r="AE2451" t="str">
            <v/>
          </cell>
          <cell r="AF2451" t="str">
            <v/>
          </cell>
          <cell r="AG2451" t="str">
            <v/>
          </cell>
          <cell r="AH2451" t="str">
            <v/>
          </cell>
        </row>
        <row r="2452">
          <cell r="C2452" t="str">
            <v/>
          </cell>
          <cell r="AE2452" t="str">
            <v/>
          </cell>
          <cell r="AF2452" t="str">
            <v/>
          </cell>
          <cell r="AG2452" t="str">
            <v/>
          </cell>
          <cell r="AH2452" t="str">
            <v/>
          </cell>
        </row>
        <row r="2453">
          <cell r="C2453" t="str">
            <v/>
          </cell>
          <cell r="AE2453" t="str">
            <v/>
          </cell>
          <cell r="AF2453" t="str">
            <v/>
          </cell>
          <cell r="AG2453" t="str">
            <v/>
          </cell>
          <cell r="AH2453" t="str">
            <v/>
          </cell>
        </row>
        <row r="2454">
          <cell r="C2454" t="str">
            <v/>
          </cell>
          <cell r="AE2454" t="str">
            <v/>
          </cell>
          <cell r="AF2454" t="str">
            <v/>
          </cell>
          <cell r="AG2454" t="str">
            <v/>
          </cell>
          <cell r="AH2454" t="str">
            <v/>
          </cell>
        </row>
        <row r="2455">
          <cell r="C2455" t="str">
            <v/>
          </cell>
          <cell r="AE2455" t="str">
            <v/>
          </cell>
          <cell r="AF2455" t="str">
            <v/>
          </cell>
          <cell r="AG2455" t="str">
            <v/>
          </cell>
          <cell r="AH2455" t="str">
            <v/>
          </cell>
        </row>
        <row r="2456">
          <cell r="C2456" t="str">
            <v/>
          </cell>
          <cell r="AE2456" t="str">
            <v/>
          </cell>
          <cell r="AF2456" t="str">
            <v/>
          </cell>
          <cell r="AG2456" t="str">
            <v/>
          </cell>
          <cell r="AH2456" t="str">
            <v/>
          </cell>
        </row>
        <row r="2457">
          <cell r="C2457" t="str">
            <v/>
          </cell>
          <cell r="AE2457" t="str">
            <v/>
          </cell>
          <cell r="AF2457" t="str">
            <v/>
          </cell>
          <cell r="AG2457" t="str">
            <v/>
          </cell>
          <cell r="AH2457" t="str">
            <v/>
          </cell>
        </row>
        <row r="2458">
          <cell r="C2458" t="str">
            <v/>
          </cell>
          <cell r="AE2458" t="str">
            <v/>
          </cell>
          <cell r="AF2458" t="str">
            <v/>
          </cell>
          <cell r="AG2458" t="str">
            <v/>
          </cell>
          <cell r="AH2458" t="str">
            <v/>
          </cell>
        </row>
        <row r="2459">
          <cell r="C2459" t="str">
            <v/>
          </cell>
          <cell r="AE2459" t="str">
            <v/>
          </cell>
          <cell r="AF2459" t="str">
            <v/>
          </cell>
          <cell r="AG2459" t="str">
            <v/>
          </cell>
          <cell r="AH2459" t="str">
            <v/>
          </cell>
        </row>
        <row r="2460">
          <cell r="C2460" t="str">
            <v/>
          </cell>
          <cell r="AE2460" t="str">
            <v/>
          </cell>
          <cell r="AF2460" t="str">
            <v/>
          </cell>
          <cell r="AG2460" t="str">
            <v/>
          </cell>
          <cell r="AH2460" t="str">
            <v/>
          </cell>
        </row>
        <row r="2461">
          <cell r="C2461" t="str">
            <v/>
          </cell>
          <cell r="AE2461" t="str">
            <v/>
          </cell>
          <cell r="AF2461" t="str">
            <v/>
          </cell>
          <cell r="AG2461" t="str">
            <v/>
          </cell>
          <cell r="AH2461" t="str">
            <v/>
          </cell>
        </row>
        <row r="2462">
          <cell r="C2462" t="str">
            <v/>
          </cell>
          <cell r="AE2462" t="str">
            <v/>
          </cell>
          <cell r="AF2462" t="str">
            <v/>
          </cell>
          <cell r="AG2462" t="str">
            <v/>
          </cell>
          <cell r="AH2462" t="str">
            <v/>
          </cell>
        </row>
        <row r="2463">
          <cell r="C2463" t="str">
            <v/>
          </cell>
          <cell r="AE2463" t="str">
            <v/>
          </cell>
          <cell r="AF2463" t="str">
            <v/>
          </cell>
          <cell r="AG2463" t="str">
            <v/>
          </cell>
          <cell r="AH2463" t="str">
            <v/>
          </cell>
        </row>
        <row r="2464">
          <cell r="C2464" t="str">
            <v/>
          </cell>
          <cell r="AE2464" t="str">
            <v/>
          </cell>
          <cell r="AF2464" t="str">
            <v/>
          </cell>
          <cell r="AG2464" t="str">
            <v/>
          </cell>
          <cell r="AH2464" t="str">
            <v/>
          </cell>
        </row>
        <row r="2465">
          <cell r="C2465" t="str">
            <v/>
          </cell>
          <cell r="AE2465" t="str">
            <v/>
          </cell>
          <cell r="AF2465" t="str">
            <v/>
          </cell>
          <cell r="AG2465" t="str">
            <v/>
          </cell>
          <cell r="AH2465" t="str">
            <v/>
          </cell>
        </row>
        <row r="2466">
          <cell r="C2466" t="str">
            <v/>
          </cell>
          <cell r="AE2466" t="str">
            <v/>
          </cell>
          <cell r="AF2466" t="str">
            <v/>
          </cell>
          <cell r="AG2466" t="str">
            <v/>
          </cell>
          <cell r="AH2466" t="str">
            <v/>
          </cell>
        </row>
        <row r="2467">
          <cell r="C2467" t="str">
            <v/>
          </cell>
          <cell r="AE2467" t="str">
            <v/>
          </cell>
          <cell r="AF2467" t="str">
            <v/>
          </cell>
          <cell r="AG2467" t="str">
            <v/>
          </cell>
          <cell r="AH2467" t="str">
            <v/>
          </cell>
        </row>
        <row r="2468">
          <cell r="C2468" t="str">
            <v/>
          </cell>
          <cell r="AE2468" t="str">
            <v/>
          </cell>
          <cell r="AF2468" t="str">
            <v/>
          </cell>
          <cell r="AG2468" t="str">
            <v/>
          </cell>
          <cell r="AH2468" t="str">
            <v/>
          </cell>
        </row>
        <row r="2469">
          <cell r="C2469" t="str">
            <v/>
          </cell>
          <cell r="AE2469" t="str">
            <v/>
          </cell>
          <cell r="AF2469" t="str">
            <v/>
          </cell>
          <cell r="AG2469" t="str">
            <v/>
          </cell>
          <cell r="AH2469" t="str">
            <v/>
          </cell>
        </row>
        <row r="2470">
          <cell r="C2470" t="str">
            <v/>
          </cell>
          <cell r="AE2470" t="str">
            <v/>
          </cell>
          <cell r="AF2470" t="str">
            <v/>
          </cell>
          <cell r="AG2470" t="str">
            <v/>
          </cell>
          <cell r="AH2470" t="str">
            <v/>
          </cell>
        </row>
        <row r="2471">
          <cell r="C2471" t="str">
            <v/>
          </cell>
          <cell r="AE2471" t="str">
            <v/>
          </cell>
          <cell r="AF2471" t="str">
            <v/>
          </cell>
          <cell r="AG2471" t="str">
            <v/>
          </cell>
          <cell r="AH2471" t="str">
            <v/>
          </cell>
        </row>
        <row r="2472">
          <cell r="C2472" t="str">
            <v/>
          </cell>
          <cell r="AE2472" t="str">
            <v/>
          </cell>
          <cell r="AF2472" t="str">
            <v/>
          </cell>
          <cell r="AG2472" t="str">
            <v/>
          </cell>
          <cell r="AH2472" t="str">
            <v/>
          </cell>
        </row>
        <row r="2473">
          <cell r="C2473" t="str">
            <v/>
          </cell>
          <cell r="AE2473" t="str">
            <v/>
          </cell>
          <cell r="AF2473" t="str">
            <v/>
          </cell>
          <cell r="AG2473" t="str">
            <v/>
          </cell>
          <cell r="AH2473" t="str">
            <v/>
          </cell>
        </row>
        <row r="2474">
          <cell r="C2474" t="str">
            <v/>
          </cell>
          <cell r="AE2474" t="str">
            <v/>
          </cell>
          <cell r="AF2474" t="str">
            <v/>
          </cell>
          <cell r="AG2474" t="str">
            <v/>
          </cell>
          <cell r="AH2474" t="str">
            <v/>
          </cell>
        </row>
        <row r="2475">
          <cell r="C2475" t="str">
            <v/>
          </cell>
          <cell r="AE2475" t="str">
            <v/>
          </cell>
          <cell r="AF2475" t="str">
            <v/>
          </cell>
          <cell r="AG2475" t="str">
            <v/>
          </cell>
          <cell r="AH2475" t="str">
            <v/>
          </cell>
        </row>
        <row r="2476">
          <cell r="C2476" t="str">
            <v/>
          </cell>
          <cell r="AE2476" t="str">
            <v/>
          </cell>
          <cell r="AF2476" t="str">
            <v/>
          </cell>
          <cell r="AG2476" t="str">
            <v/>
          </cell>
          <cell r="AH2476" t="str">
            <v/>
          </cell>
        </row>
        <row r="2477">
          <cell r="C2477" t="str">
            <v/>
          </cell>
          <cell r="AE2477" t="str">
            <v/>
          </cell>
          <cell r="AF2477" t="str">
            <v/>
          </cell>
          <cell r="AG2477" t="str">
            <v/>
          </cell>
          <cell r="AH2477" t="str">
            <v/>
          </cell>
        </row>
        <row r="2478">
          <cell r="C2478" t="str">
            <v/>
          </cell>
          <cell r="AE2478" t="str">
            <v/>
          </cell>
          <cell r="AF2478" t="str">
            <v/>
          </cell>
          <cell r="AG2478" t="str">
            <v/>
          </cell>
          <cell r="AH2478" t="str">
            <v/>
          </cell>
        </row>
        <row r="2479">
          <cell r="C2479" t="str">
            <v/>
          </cell>
          <cell r="AE2479" t="str">
            <v/>
          </cell>
          <cell r="AF2479" t="str">
            <v/>
          </cell>
          <cell r="AG2479" t="str">
            <v/>
          </cell>
          <cell r="AH2479" t="str">
            <v/>
          </cell>
        </row>
        <row r="2480">
          <cell r="C2480" t="str">
            <v/>
          </cell>
          <cell r="AE2480" t="str">
            <v/>
          </cell>
          <cell r="AF2480" t="str">
            <v/>
          </cell>
          <cell r="AG2480" t="str">
            <v/>
          </cell>
          <cell r="AH2480" t="str">
            <v/>
          </cell>
        </row>
        <row r="2481">
          <cell r="C2481" t="str">
            <v/>
          </cell>
          <cell r="AE2481" t="str">
            <v/>
          </cell>
          <cell r="AF2481" t="str">
            <v/>
          </cell>
          <cell r="AG2481" t="str">
            <v/>
          </cell>
          <cell r="AH2481" t="str">
            <v/>
          </cell>
        </row>
        <row r="2482">
          <cell r="C2482" t="str">
            <v/>
          </cell>
          <cell r="AE2482" t="str">
            <v/>
          </cell>
          <cell r="AF2482" t="str">
            <v/>
          </cell>
          <cell r="AG2482" t="str">
            <v/>
          </cell>
          <cell r="AH2482" t="str">
            <v/>
          </cell>
        </row>
        <row r="2483">
          <cell r="C2483" t="str">
            <v/>
          </cell>
          <cell r="AE2483" t="str">
            <v/>
          </cell>
          <cell r="AF2483" t="str">
            <v/>
          </cell>
          <cell r="AG2483" t="str">
            <v/>
          </cell>
          <cell r="AH2483" t="str">
            <v/>
          </cell>
        </row>
        <row r="2484">
          <cell r="C2484" t="str">
            <v/>
          </cell>
          <cell r="AE2484" t="str">
            <v/>
          </cell>
          <cell r="AF2484" t="str">
            <v/>
          </cell>
          <cell r="AG2484" t="str">
            <v/>
          </cell>
          <cell r="AH2484" t="str">
            <v/>
          </cell>
        </row>
        <row r="2485">
          <cell r="C2485" t="str">
            <v/>
          </cell>
          <cell r="AE2485" t="str">
            <v/>
          </cell>
          <cell r="AF2485" t="str">
            <v/>
          </cell>
          <cell r="AG2485" t="str">
            <v/>
          </cell>
          <cell r="AH2485" t="str">
            <v/>
          </cell>
        </row>
        <row r="2486">
          <cell r="C2486" t="str">
            <v/>
          </cell>
          <cell r="AE2486" t="str">
            <v/>
          </cell>
          <cell r="AF2486" t="str">
            <v/>
          </cell>
          <cell r="AG2486" t="str">
            <v/>
          </cell>
          <cell r="AH2486" t="str">
            <v/>
          </cell>
        </row>
        <row r="2487">
          <cell r="C2487" t="str">
            <v/>
          </cell>
          <cell r="AE2487" t="str">
            <v/>
          </cell>
          <cell r="AF2487" t="str">
            <v/>
          </cell>
          <cell r="AG2487" t="str">
            <v/>
          </cell>
          <cell r="AH2487" t="str">
            <v/>
          </cell>
        </row>
        <row r="2488">
          <cell r="C2488" t="str">
            <v/>
          </cell>
          <cell r="AE2488" t="str">
            <v/>
          </cell>
          <cell r="AF2488" t="str">
            <v/>
          </cell>
          <cell r="AG2488" t="str">
            <v/>
          </cell>
          <cell r="AH2488" t="str">
            <v/>
          </cell>
        </row>
        <row r="2489">
          <cell r="C2489" t="str">
            <v/>
          </cell>
          <cell r="AE2489" t="str">
            <v/>
          </cell>
          <cell r="AF2489" t="str">
            <v/>
          </cell>
          <cell r="AG2489" t="str">
            <v/>
          </cell>
          <cell r="AH2489" t="str">
            <v/>
          </cell>
        </row>
        <row r="2490">
          <cell r="C2490" t="str">
            <v/>
          </cell>
          <cell r="AE2490" t="str">
            <v/>
          </cell>
          <cell r="AF2490" t="str">
            <v/>
          </cell>
          <cell r="AG2490" t="str">
            <v/>
          </cell>
          <cell r="AH2490" t="str">
            <v/>
          </cell>
        </row>
        <row r="2491">
          <cell r="C2491" t="str">
            <v/>
          </cell>
          <cell r="AE2491" t="str">
            <v/>
          </cell>
          <cell r="AF2491" t="str">
            <v/>
          </cell>
          <cell r="AG2491" t="str">
            <v/>
          </cell>
          <cell r="AH2491" t="str">
            <v/>
          </cell>
        </row>
        <row r="2492">
          <cell r="C2492" t="str">
            <v/>
          </cell>
          <cell r="AE2492" t="str">
            <v/>
          </cell>
          <cell r="AF2492" t="str">
            <v/>
          </cell>
          <cell r="AG2492" t="str">
            <v/>
          </cell>
          <cell r="AH2492" t="str">
            <v/>
          </cell>
        </row>
        <row r="2493">
          <cell r="C2493" t="str">
            <v/>
          </cell>
          <cell r="AE2493" t="str">
            <v/>
          </cell>
          <cell r="AF2493" t="str">
            <v/>
          </cell>
          <cell r="AG2493" t="str">
            <v/>
          </cell>
          <cell r="AH2493" t="str">
            <v/>
          </cell>
        </row>
        <row r="2494">
          <cell r="C2494" t="str">
            <v/>
          </cell>
          <cell r="AE2494" t="str">
            <v/>
          </cell>
          <cell r="AF2494" t="str">
            <v/>
          </cell>
          <cell r="AG2494" t="str">
            <v/>
          </cell>
          <cell r="AH2494" t="str">
            <v/>
          </cell>
        </row>
        <row r="2495">
          <cell r="C2495" t="str">
            <v/>
          </cell>
          <cell r="AE2495" t="str">
            <v/>
          </cell>
          <cell r="AF2495" t="str">
            <v/>
          </cell>
          <cell r="AG2495" t="str">
            <v/>
          </cell>
          <cell r="AH2495" t="str">
            <v/>
          </cell>
        </row>
        <row r="2496">
          <cell r="C2496" t="str">
            <v/>
          </cell>
          <cell r="AE2496" t="str">
            <v/>
          </cell>
          <cell r="AF2496" t="str">
            <v/>
          </cell>
          <cell r="AG2496" t="str">
            <v/>
          </cell>
          <cell r="AH2496" t="str">
            <v/>
          </cell>
        </row>
        <row r="2497">
          <cell r="C2497" t="str">
            <v/>
          </cell>
          <cell r="AE2497" t="str">
            <v/>
          </cell>
          <cell r="AF2497" t="str">
            <v/>
          </cell>
          <cell r="AG2497" t="str">
            <v/>
          </cell>
          <cell r="AH2497" t="str">
            <v/>
          </cell>
        </row>
        <row r="2498">
          <cell r="C2498" t="str">
            <v/>
          </cell>
          <cell r="AE2498" t="str">
            <v/>
          </cell>
          <cell r="AF2498" t="str">
            <v/>
          </cell>
          <cell r="AG2498" t="str">
            <v/>
          </cell>
          <cell r="AH2498" t="str">
            <v/>
          </cell>
        </row>
        <row r="2499">
          <cell r="C2499" t="str">
            <v/>
          </cell>
          <cell r="AE2499" t="str">
            <v/>
          </cell>
          <cell r="AF2499" t="str">
            <v/>
          </cell>
          <cell r="AG2499" t="str">
            <v/>
          </cell>
          <cell r="AH2499" t="str">
            <v/>
          </cell>
        </row>
        <row r="2500">
          <cell r="C2500" t="str">
            <v/>
          </cell>
          <cell r="AE2500" t="str">
            <v/>
          </cell>
          <cell r="AF2500" t="str">
            <v/>
          </cell>
          <cell r="AG2500" t="str">
            <v/>
          </cell>
          <cell r="AH2500" t="str">
            <v/>
          </cell>
        </row>
        <row r="2501">
          <cell r="C2501" t="str">
            <v/>
          </cell>
          <cell r="AE2501" t="str">
            <v/>
          </cell>
          <cell r="AF2501" t="str">
            <v/>
          </cell>
          <cell r="AG2501" t="str">
            <v/>
          </cell>
          <cell r="AH2501" t="str">
            <v/>
          </cell>
        </row>
        <row r="2502">
          <cell r="C2502" t="str">
            <v/>
          </cell>
          <cell r="AE2502" t="str">
            <v/>
          </cell>
          <cell r="AF2502" t="str">
            <v/>
          </cell>
          <cell r="AG2502" t="str">
            <v/>
          </cell>
          <cell r="AH2502" t="str">
            <v/>
          </cell>
        </row>
        <row r="2503">
          <cell r="C2503" t="str">
            <v/>
          </cell>
          <cell r="AE2503" t="str">
            <v/>
          </cell>
          <cell r="AF2503" t="str">
            <v/>
          </cell>
          <cell r="AG2503" t="str">
            <v/>
          </cell>
          <cell r="AH2503" t="str">
            <v/>
          </cell>
        </row>
        <row r="2504">
          <cell r="C2504" t="str">
            <v/>
          </cell>
          <cell r="AE2504" t="str">
            <v/>
          </cell>
          <cell r="AF2504" t="str">
            <v/>
          </cell>
          <cell r="AG2504" t="str">
            <v/>
          </cell>
          <cell r="AH2504" t="str">
            <v/>
          </cell>
        </row>
        <row r="2505">
          <cell r="C2505" t="str">
            <v/>
          </cell>
          <cell r="AE2505" t="str">
            <v/>
          </cell>
          <cell r="AF2505" t="str">
            <v/>
          </cell>
          <cell r="AG2505" t="str">
            <v/>
          </cell>
          <cell r="AH2505" t="str">
            <v/>
          </cell>
        </row>
        <row r="2506">
          <cell r="C2506" t="str">
            <v/>
          </cell>
          <cell r="AE2506" t="str">
            <v/>
          </cell>
          <cell r="AF2506" t="str">
            <v/>
          </cell>
          <cell r="AG2506" t="str">
            <v/>
          </cell>
          <cell r="AH2506" t="str">
            <v/>
          </cell>
        </row>
        <row r="2507">
          <cell r="C2507" t="str">
            <v/>
          </cell>
          <cell r="AE2507" t="str">
            <v/>
          </cell>
          <cell r="AF2507" t="str">
            <v/>
          </cell>
          <cell r="AG2507" t="str">
            <v/>
          </cell>
          <cell r="AH2507" t="str">
            <v/>
          </cell>
        </row>
        <row r="2508">
          <cell r="C2508" t="str">
            <v/>
          </cell>
          <cell r="AE2508" t="str">
            <v/>
          </cell>
          <cell r="AF2508" t="str">
            <v/>
          </cell>
          <cell r="AG2508" t="str">
            <v/>
          </cell>
          <cell r="AH2508" t="str">
            <v/>
          </cell>
        </row>
        <row r="2509">
          <cell r="C2509" t="str">
            <v/>
          </cell>
          <cell r="AE2509" t="str">
            <v/>
          </cell>
          <cell r="AF2509" t="str">
            <v/>
          </cell>
          <cell r="AG2509" t="str">
            <v/>
          </cell>
          <cell r="AH2509" t="str">
            <v/>
          </cell>
        </row>
        <row r="2510">
          <cell r="C2510" t="str">
            <v/>
          </cell>
          <cell r="AE2510" t="str">
            <v/>
          </cell>
          <cell r="AF2510" t="str">
            <v/>
          </cell>
          <cell r="AG2510" t="str">
            <v/>
          </cell>
          <cell r="AH2510" t="str">
            <v/>
          </cell>
        </row>
        <row r="2511">
          <cell r="C2511" t="str">
            <v/>
          </cell>
          <cell r="AE2511" t="str">
            <v/>
          </cell>
          <cell r="AF2511" t="str">
            <v/>
          </cell>
          <cell r="AG2511" t="str">
            <v/>
          </cell>
          <cell r="AH2511" t="str">
            <v/>
          </cell>
        </row>
        <row r="2512">
          <cell r="C2512" t="str">
            <v/>
          </cell>
          <cell r="AE2512" t="str">
            <v/>
          </cell>
          <cell r="AF2512" t="str">
            <v/>
          </cell>
          <cell r="AG2512" t="str">
            <v/>
          </cell>
          <cell r="AH2512" t="str">
            <v/>
          </cell>
        </row>
        <row r="2513">
          <cell r="C2513" t="str">
            <v/>
          </cell>
          <cell r="AE2513" t="str">
            <v/>
          </cell>
          <cell r="AF2513" t="str">
            <v/>
          </cell>
          <cell r="AG2513" t="str">
            <v/>
          </cell>
          <cell r="AH2513" t="str">
            <v/>
          </cell>
        </row>
        <row r="2514">
          <cell r="C2514" t="str">
            <v/>
          </cell>
          <cell r="AE2514" t="str">
            <v/>
          </cell>
          <cell r="AF2514" t="str">
            <v/>
          </cell>
          <cell r="AG2514" t="str">
            <v/>
          </cell>
          <cell r="AH2514" t="str">
            <v/>
          </cell>
        </row>
        <row r="2515">
          <cell r="C2515" t="str">
            <v/>
          </cell>
          <cell r="AE2515" t="str">
            <v/>
          </cell>
          <cell r="AF2515" t="str">
            <v/>
          </cell>
          <cell r="AG2515" t="str">
            <v/>
          </cell>
          <cell r="AH2515" t="str">
            <v/>
          </cell>
        </row>
        <row r="2516">
          <cell r="C2516" t="str">
            <v/>
          </cell>
          <cell r="AE2516" t="str">
            <v/>
          </cell>
          <cell r="AF2516" t="str">
            <v/>
          </cell>
          <cell r="AG2516" t="str">
            <v/>
          </cell>
          <cell r="AH2516" t="str">
            <v/>
          </cell>
        </row>
        <row r="2517">
          <cell r="C2517" t="str">
            <v/>
          </cell>
          <cell r="AE2517" t="str">
            <v/>
          </cell>
          <cell r="AF2517" t="str">
            <v/>
          </cell>
          <cell r="AG2517" t="str">
            <v/>
          </cell>
          <cell r="AH2517" t="str">
            <v/>
          </cell>
        </row>
        <row r="2518">
          <cell r="C2518" t="str">
            <v/>
          </cell>
          <cell r="AE2518" t="str">
            <v/>
          </cell>
          <cell r="AF2518" t="str">
            <v/>
          </cell>
          <cell r="AG2518" t="str">
            <v/>
          </cell>
          <cell r="AH2518" t="str">
            <v/>
          </cell>
        </row>
        <row r="2519">
          <cell r="C2519" t="str">
            <v/>
          </cell>
          <cell r="AE2519" t="str">
            <v/>
          </cell>
          <cell r="AF2519" t="str">
            <v/>
          </cell>
          <cell r="AG2519" t="str">
            <v/>
          </cell>
          <cell r="AH2519" t="str">
            <v/>
          </cell>
        </row>
        <row r="2520">
          <cell r="C2520" t="str">
            <v/>
          </cell>
          <cell r="AE2520" t="str">
            <v/>
          </cell>
          <cell r="AF2520" t="str">
            <v/>
          </cell>
          <cell r="AG2520" t="str">
            <v/>
          </cell>
          <cell r="AH2520" t="str">
            <v/>
          </cell>
        </row>
        <row r="2521">
          <cell r="C2521" t="str">
            <v/>
          </cell>
          <cell r="AE2521" t="str">
            <v/>
          </cell>
          <cell r="AF2521" t="str">
            <v/>
          </cell>
          <cell r="AG2521" t="str">
            <v/>
          </cell>
          <cell r="AH2521" t="str">
            <v/>
          </cell>
        </row>
        <row r="2522">
          <cell r="C2522" t="str">
            <v/>
          </cell>
          <cell r="AE2522" t="str">
            <v/>
          </cell>
          <cell r="AF2522" t="str">
            <v/>
          </cell>
          <cell r="AG2522" t="str">
            <v/>
          </cell>
          <cell r="AH2522" t="str">
            <v/>
          </cell>
        </row>
        <row r="2523">
          <cell r="C2523" t="str">
            <v/>
          </cell>
          <cell r="AE2523" t="str">
            <v/>
          </cell>
          <cell r="AF2523" t="str">
            <v/>
          </cell>
          <cell r="AG2523" t="str">
            <v/>
          </cell>
          <cell r="AH2523" t="str">
            <v/>
          </cell>
        </row>
        <row r="2524">
          <cell r="C2524" t="str">
            <v/>
          </cell>
          <cell r="AE2524" t="str">
            <v/>
          </cell>
          <cell r="AF2524" t="str">
            <v/>
          </cell>
          <cell r="AG2524" t="str">
            <v/>
          </cell>
          <cell r="AH2524" t="str">
            <v/>
          </cell>
        </row>
        <row r="2525">
          <cell r="C2525" t="str">
            <v/>
          </cell>
          <cell r="AE2525" t="str">
            <v/>
          </cell>
          <cell r="AF2525" t="str">
            <v/>
          </cell>
          <cell r="AG2525" t="str">
            <v/>
          </cell>
          <cell r="AH2525" t="str">
            <v/>
          </cell>
        </row>
        <row r="2526">
          <cell r="C2526" t="str">
            <v/>
          </cell>
          <cell r="AE2526" t="str">
            <v/>
          </cell>
          <cell r="AF2526" t="str">
            <v/>
          </cell>
          <cell r="AG2526" t="str">
            <v/>
          </cell>
          <cell r="AH2526" t="str">
            <v/>
          </cell>
        </row>
        <row r="2527">
          <cell r="C2527" t="str">
            <v/>
          </cell>
          <cell r="AE2527" t="str">
            <v/>
          </cell>
          <cell r="AF2527" t="str">
            <v/>
          </cell>
          <cell r="AG2527" t="str">
            <v/>
          </cell>
          <cell r="AH2527" t="str">
            <v/>
          </cell>
        </row>
        <row r="2528">
          <cell r="C2528" t="str">
            <v/>
          </cell>
          <cell r="AE2528" t="str">
            <v/>
          </cell>
          <cell r="AF2528" t="str">
            <v/>
          </cell>
          <cell r="AG2528" t="str">
            <v/>
          </cell>
          <cell r="AH2528" t="str">
            <v/>
          </cell>
        </row>
        <row r="2529">
          <cell r="C2529" t="str">
            <v/>
          </cell>
          <cell r="AE2529" t="str">
            <v/>
          </cell>
          <cell r="AF2529" t="str">
            <v/>
          </cell>
          <cell r="AG2529" t="str">
            <v/>
          </cell>
          <cell r="AH2529" t="str">
            <v/>
          </cell>
        </row>
        <row r="2530">
          <cell r="C2530" t="str">
            <v/>
          </cell>
          <cell r="AE2530" t="str">
            <v/>
          </cell>
          <cell r="AF2530" t="str">
            <v/>
          </cell>
          <cell r="AG2530" t="str">
            <v/>
          </cell>
          <cell r="AH2530" t="str">
            <v/>
          </cell>
        </row>
        <row r="2531">
          <cell r="C2531" t="str">
            <v/>
          </cell>
          <cell r="AE2531" t="str">
            <v/>
          </cell>
          <cell r="AF2531" t="str">
            <v/>
          </cell>
          <cell r="AG2531" t="str">
            <v/>
          </cell>
          <cell r="AH2531" t="str">
            <v/>
          </cell>
        </row>
        <row r="2532">
          <cell r="C2532" t="str">
            <v/>
          </cell>
          <cell r="AE2532" t="str">
            <v/>
          </cell>
          <cell r="AF2532" t="str">
            <v/>
          </cell>
          <cell r="AG2532" t="str">
            <v/>
          </cell>
          <cell r="AH2532" t="str">
            <v/>
          </cell>
        </row>
        <row r="2533">
          <cell r="C2533" t="str">
            <v/>
          </cell>
          <cell r="AE2533" t="str">
            <v/>
          </cell>
          <cell r="AF2533" t="str">
            <v/>
          </cell>
          <cell r="AG2533" t="str">
            <v/>
          </cell>
          <cell r="AH2533" t="str">
            <v/>
          </cell>
        </row>
        <row r="2534">
          <cell r="C2534" t="str">
            <v/>
          </cell>
          <cell r="AE2534" t="str">
            <v/>
          </cell>
          <cell r="AF2534" t="str">
            <v/>
          </cell>
          <cell r="AG2534" t="str">
            <v/>
          </cell>
          <cell r="AH2534" t="str">
            <v/>
          </cell>
        </row>
        <row r="2535">
          <cell r="C2535" t="str">
            <v/>
          </cell>
          <cell r="AE2535" t="str">
            <v/>
          </cell>
          <cell r="AF2535" t="str">
            <v/>
          </cell>
          <cell r="AG2535" t="str">
            <v/>
          </cell>
          <cell r="AH2535" t="str">
            <v/>
          </cell>
        </row>
        <row r="2536">
          <cell r="C2536" t="str">
            <v/>
          </cell>
          <cell r="AE2536" t="str">
            <v/>
          </cell>
          <cell r="AF2536" t="str">
            <v/>
          </cell>
          <cell r="AG2536" t="str">
            <v/>
          </cell>
          <cell r="AH2536" t="str">
            <v/>
          </cell>
        </row>
        <row r="2537">
          <cell r="C2537" t="str">
            <v/>
          </cell>
          <cell r="AE2537" t="str">
            <v/>
          </cell>
          <cell r="AF2537" t="str">
            <v/>
          </cell>
          <cell r="AG2537" t="str">
            <v/>
          </cell>
          <cell r="AH2537" t="str">
            <v/>
          </cell>
        </row>
        <row r="2538">
          <cell r="C2538" t="str">
            <v/>
          </cell>
          <cell r="AE2538" t="str">
            <v/>
          </cell>
          <cell r="AF2538" t="str">
            <v/>
          </cell>
          <cell r="AG2538" t="str">
            <v/>
          </cell>
          <cell r="AH2538" t="str">
            <v/>
          </cell>
        </row>
        <row r="2539">
          <cell r="C2539" t="str">
            <v/>
          </cell>
          <cell r="AE2539" t="str">
            <v/>
          </cell>
          <cell r="AF2539" t="str">
            <v/>
          </cell>
          <cell r="AG2539" t="str">
            <v/>
          </cell>
          <cell r="AH2539" t="str">
            <v/>
          </cell>
        </row>
        <row r="2540">
          <cell r="C2540" t="str">
            <v/>
          </cell>
          <cell r="AE2540" t="str">
            <v/>
          </cell>
          <cell r="AF2540" t="str">
            <v/>
          </cell>
          <cell r="AG2540" t="str">
            <v/>
          </cell>
          <cell r="AH2540" t="str">
            <v/>
          </cell>
        </row>
        <row r="2541">
          <cell r="C2541" t="str">
            <v/>
          </cell>
          <cell r="AE2541" t="str">
            <v/>
          </cell>
          <cell r="AF2541" t="str">
            <v/>
          </cell>
          <cell r="AG2541" t="str">
            <v/>
          </cell>
          <cell r="AH2541" t="str">
            <v/>
          </cell>
        </row>
        <row r="2542">
          <cell r="C2542" t="str">
            <v/>
          </cell>
          <cell r="AE2542" t="str">
            <v/>
          </cell>
          <cell r="AF2542" t="str">
            <v/>
          </cell>
          <cell r="AG2542" t="str">
            <v/>
          </cell>
          <cell r="AH2542" t="str">
            <v/>
          </cell>
        </row>
        <row r="2543">
          <cell r="C2543" t="str">
            <v/>
          </cell>
          <cell r="AE2543" t="str">
            <v/>
          </cell>
          <cell r="AF2543" t="str">
            <v/>
          </cell>
          <cell r="AG2543" t="str">
            <v/>
          </cell>
          <cell r="AH2543" t="str">
            <v/>
          </cell>
        </row>
        <row r="2544">
          <cell r="C2544" t="str">
            <v/>
          </cell>
          <cell r="AE2544" t="str">
            <v/>
          </cell>
          <cell r="AF2544" t="str">
            <v/>
          </cell>
          <cell r="AG2544" t="str">
            <v/>
          </cell>
          <cell r="AH2544" t="str">
            <v/>
          </cell>
        </row>
        <row r="2545">
          <cell r="C2545" t="str">
            <v/>
          </cell>
          <cell r="AE2545" t="str">
            <v/>
          </cell>
          <cell r="AF2545" t="str">
            <v/>
          </cell>
          <cell r="AG2545" t="str">
            <v/>
          </cell>
          <cell r="AH2545" t="str">
            <v/>
          </cell>
        </row>
        <row r="2546">
          <cell r="C2546" t="str">
            <v/>
          </cell>
          <cell r="AE2546" t="str">
            <v/>
          </cell>
          <cell r="AF2546" t="str">
            <v/>
          </cell>
          <cell r="AG2546" t="str">
            <v/>
          </cell>
          <cell r="AH2546" t="str">
            <v/>
          </cell>
        </row>
        <row r="2547">
          <cell r="C2547" t="str">
            <v/>
          </cell>
          <cell r="AE2547" t="str">
            <v/>
          </cell>
          <cell r="AF2547" t="str">
            <v/>
          </cell>
          <cell r="AG2547" t="str">
            <v/>
          </cell>
          <cell r="AH2547" t="str">
            <v/>
          </cell>
        </row>
        <row r="2548">
          <cell r="C2548" t="str">
            <v/>
          </cell>
          <cell r="AE2548" t="str">
            <v/>
          </cell>
          <cell r="AF2548" t="str">
            <v/>
          </cell>
          <cell r="AG2548" t="str">
            <v/>
          </cell>
          <cell r="AH2548" t="str">
            <v/>
          </cell>
        </row>
        <row r="2549">
          <cell r="C2549" t="str">
            <v/>
          </cell>
          <cell r="AE2549" t="str">
            <v/>
          </cell>
          <cell r="AF2549" t="str">
            <v/>
          </cell>
          <cell r="AG2549" t="str">
            <v/>
          </cell>
          <cell r="AH2549" t="str">
            <v/>
          </cell>
        </row>
        <row r="2550">
          <cell r="C2550" t="str">
            <v/>
          </cell>
          <cell r="AE2550" t="str">
            <v/>
          </cell>
          <cell r="AF2550" t="str">
            <v/>
          </cell>
          <cell r="AG2550" t="str">
            <v/>
          </cell>
          <cell r="AH2550" t="str">
            <v/>
          </cell>
        </row>
        <row r="2551">
          <cell r="C2551" t="str">
            <v/>
          </cell>
          <cell r="AE2551" t="str">
            <v/>
          </cell>
          <cell r="AF2551" t="str">
            <v/>
          </cell>
          <cell r="AG2551" t="str">
            <v/>
          </cell>
          <cell r="AH2551" t="str">
            <v/>
          </cell>
        </row>
        <row r="2552">
          <cell r="C2552" t="str">
            <v/>
          </cell>
          <cell r="AE2552" t="str">
            <v/>
          </cell>
          <cell r="AF2552" t="str">
            <v/>
          </cell>
          <cell r="AG2552" t="str">
            <v/>
          </cell>
          <cell r="AH2552" t="str">
            <v/>
          </cell>
        </row>
        <row r="2553">
          <cell r="C2553" t="str">
            <v/>
          </cell>
          <cell r="AE2553" t="str">
            <v/>
          </cell>
          <cell r="AF2553" t="str">
            <v/>
          </cell>
          <cell r="AG2553" t="str">
            <v/>
          </cell>
          <cell r="AH2553" t="str">
            <v/>
          </cell>
        </row>
        <row r="2554">
          <cell r="C2554" t="str">
            <v/>
          </cell>
          <cell r="AE2554" t="str">
            <v/>
          </cell>
          <cell r="AF2554" t="str">
            <v/>
          </cell>
          <cell r="AG2554" t="str">
            <v/>
          </cell>
          <cell r="AH2554" t="str">
            <v/>
          </cell>
        </row>
        <row r="2555">
          <cell r="C2555" t="str">
            <v/>
          </cell>
          <cell r="AE2555" t="str">
            <v/>
          </cell>
          <cell r="AF2555" t="str">
            <v/>
          </cell>
          <cell r="AG2555" t="str">
            <v/>
          </cell>
          <cell r="AH2555" t="str">
            <v/>
          </cell>
        </row>
        <row r="2556">
          <cell r="C2556" t="str">
            <v/>
          </cell>
          <cell r="AE2556" t="str">
            <v/>
          </cell>
          <cell r="AF2556" t="str">
            <v/>
          </cell>
          <cell r="AG2556" t="str">
            <v/>
          </cell>
          <cell r="AH2556" t="str">
            <v/>
          </cell>
        </row>
        <row r="2557">
          <cell r="C2557" t="str">
            <v/>
          </cell>
          <cell r="AE2557" t="str">
            <v/>
          </cell>
          <cell r="AF2557" t="str">
            <v/>
          </cell>
          <cell r="AG2557" t="str">
            <v/>
          </cell>
          <cell r="AH2557" t="str">
            <v/>
          </cell>
        </row>
        <row r="2558">
          <cell r="C2558" t="str">
            <v/>
          </cell>
          <cell r="AE2558" t="str">
            <v/>
          </cell>
          <cell r="AF2558" t="str">
            <v/>
          </cell>
          <cell r="AG2558" t="str">
            <v/>
          </cell>
          <cell r="AH2558" t="str">
            <v/>
          </cell>
        </row>
        <row r="2559">
          <cell r="C2559" t="str">
            <v/>
          </cell>
          <cell r="AE2559" t="str">
            <v/>
          </cell>
          <cell r="AF2559" t="str">
            <v/>
          </cell>
          <cell r="AG2559" t="str">
            <v/>
          </cell>
          <cell r="AH2559" t="str">
            <v/>
          </cell>
        </row>
        <row r="2560">
          <cell r="C2560" t="str">
            <v/>
          </cell>
          <cell r="AE2560" t="str">
            <v/>
          </cell>
          <cell r="AF2560" t="str">
            <v/>
          </cell>
          <cell r="AG2560" t="str">
            <v/>
          </cell>
          <cell r="AH2560" t="str">
            <v/>
          </cell>
        </row>
        <row r="2561">
          <cell r="C2561" t="str">
            <v/>
          </cell>
          <cell r="AE2561" t="str">
            <v/>
          </cell>
          <cell r="AF2561" t="str">
            <v/>
          </cell>
          <cell r="AG2561" t="str">
            <v/>
          </cell>
          <cell r="AH2561" t="str">
            <v/>
          </cell>
        </row>
        <row r="2562">
          <cell r="C2562" t="str">
            <v/>
          </cell>
          <cell r="AE2562" t="str">
            <v/>
          </cell>
          <cell r="AF2562" t="str">
            <v/>
          </cell>
          <cell r="AG2562" t="str">
            <v/>
          </cell>
          <cell r="AH2562" t="str">
            <v/>
          </cell>
        </row>
        <row r="2563">
          <cell r="C2563" t="str">
            <v/>
          </cell>
          <cell r="AE2563" t="str">
            <v/>
          </cell>
          <cell r="AF2563" t="str">
            <v/>
          </cell>
          <cell r="AG2563" t="str">
            <v/>
          </cell>
          <cell r="AH2563" t="str">
            <v/>
          </cell>
        </row>
        <row r="2564">
          <cell r="C2564" t="str">
            <v/>
          </cell>
          <cell r="AE2564" t="str">
            <v/>
          </cell>
          <cell r="AF2564" t="str">
            <v/>
          </cell>
          <cell r="AG2564" t="str">
            <v/>
          </cell>
          <cell r="AH2564" t="str">
            <v/>
          </cell>
        </row>
        <row r="2565">
          <cell r="C2565" t="str">
            <v/>
          </cell>
          <cell r="AE2565" t="str">
            <v/>
          </cell>
          <cell r="AF2565" t="str">
            <v/>
          </cell>
          <cell r="AG2565" t="str">
            <v/>
          </cell>
          <cell r="AH2565" t="str">
            <v/>
          </cell>
        </row>
        <row r="2566">
          <cell r="C2566" t="str">
            <v/>
          </cell>
          <cell r="AE2566" t="str">
            <v/>
          </cell>
          <cell r="AF2566" t="str">
            <v/>
          </cell>
          <cell r="AG2566" t="str">
            <v/>
          </cell>
          <cell r="AH2566" t="str">
            <v/>
          </cell>
        </row>
        <row r="2567">
          <cell r="C2567" t="str">
            <v/>
          </cell>
          <cell r="AE2567" t="str">
            <v/>
          </cell>
          <cell r="AF2567" t="str">
            <v/>
          </cell>
          <cell r="AG2567" t="str">
            <v/>
          </cell>
          <cell r="AH2567" t="str">
            <v/>
          </cell>
        </row>
        <row r="2568">
          <cell r="C2568" t="str">
            <v/>
          </cell>
          <cell r="AE2568" t="str">
            <v/>
          </cell>
          <cell r="AF2568" t="str">
            <v/>
          </cell>
          <cell r="AG2568" t="str">
            <v/>
          </cell>
          <cell r="AH2568" t="str">
            <v/>
          </cell>
        </row>
        <row r="2569">
          <cell r="C2569" t="str">
            <v/>
          </cell>
          <cell r="AE2569" t="str">
            <v/>
          </cell>
          <cell r="AF2569" t="str">
            <v/>
          </cell>
          <cell r="AG2569" t="str">
            <v/>
          </cell>
          <cell r="AH2569" t="str">
            <v/>
          </cell>
        </row>
        <row r="2570">
          <cell r="C2570" t="str">
            <v/>
          </cell>
          <cell r="AE2570" t="str">
            <v/>
          </cell>
          <cell r="AF2570" t="str">
            <v/>
          </cell>
          <cell r="AG2570" t="str">
            <v/>
          </cell>
          <cell r="AH2570" t="str">
            <v/>
          </cell>
        </row>
        <row r="2571">
          <cell r="C2571" t="str">
            <v/>
          </cell>
          <cell r="AE2571" t="str">
            <v/>
          </cell>
          <cell r="AF2571" t="str">
            <v/>
          </cell>
          <cell r="AG2571" t="str">
            <v/>
          </cell>
          <cell r="AH2571" t="str">
            <v/>
          </cell>
        </row>
        <row r="2572">
          <cell r="C2572" t="str">
            <v/>
          </cell>
          <cell r="AE2572" t="str">
            <v/>
          </cell>
          <cell r="AF2572" t="str">
            <v/>
          </cell>
          <cell r="AG2572" t="str">
            <v/>
          </cell>
          <cell r="AH2572" t="str">
            <v/>
          </cell>
        </row>
        <row r="2573">
          <cell r="C2573" t="str">
            <v/>
          </cell>
          <cell r="AE2573" t="str">
            <v/>
          </cell>
          <cell r="AF2573" t="str">
            <v/>
          </cell>
          <cell r="AG2573" t="str">
            <v/>
          </cell>
          <cell r="AH2573" t="str">
            <v/>
          </cell>
        </row>
        <row r="2574">
          <cell r="C2574" t="str">
            <v/>
          </cell>
          <cell r="AE2574" t="str">
            <v/>
          </cell>
          <cell r="AF2574" t="str">
            <v/>
          </cell>
          <cell r="AG2574" t="str">
            <v/>
          </cell>
          <cell r="AH2574" t="str">
            <v/>
          </cell>
        </row>
        <row r="2575">
          <cell r="C2575" t="str">
            <v/>
          </cell>
          <cell r="AE2575" t="str">
            <v/>
          </cell>
          <cell r="AF2575" t="str">
            <v/>
          </cell>
          <cell r="AG2575" t="str">
            <v/>
          </cell>
          <cell r="AH2575" t="str">
            <v/>
          </cell>
        </row>
        <row r="2576">
          <cell r="C2576" t="str">
            <v/>
          </cell>
          <cell r="AE2576" t="str">
            <v/>
          </cell>
          <cell r="AF2576" t="str">
            <v/>
          </cell>
          <cell r="AG2576" t="str">
            <v/>
          </cell>
          <cell r="AH2576" t="str">
            <v/>
          </cell>
        </row>
        <row r="2577">
          <cell r="C2577" t="str">
            <v/>
          </cell>
          <cell r="AE2577" t="str">
            <v/>
          </cell>
          <cell r="AF2577" t="str">
            <v/>
          </cell>
          <cell r="AG2577" t="str">
            <v/>
          </cell>
          <cell r="AH2577" t="str">
            <v/>
          </cell>
        </row>
        <row r="2578">
          <cell r="C2578" t="str">
            <v/>
          </cell>
          <cell r="AE2578" t="str">
            <v/>
          </cell>
          <cell r="AF2578" t="str">
            <v/>
          </cell>
          <cell r="AG2578" t="str">
            <v/>
          </cell>
          <cell r="AH2578" t="str">
            <v/>
          </cell>
        </row>
        <row r="2579">
          <cell r="C2579" t="str">
            <v/>
          </cell>
          <cell r="AE2579" t="str">
            <v/>
          </cell>
          <cell r="AF2579" t="str">
            <v/>
          </cell>
          <cell r="AG2579" t="str">
            <v/>
          </cell>
          <cell r="AH2579" t="str">
            <v/>
          </cell>
        </row>
        <row r="2580">
          <cell r="C2580" t="str">
            <v/>
          </cell>
          <cell r="AE2580" t="str">
            <v/>
          </cell>
          <cell r="AF2580" t="str">
            <v/>
          </cell>
          <cell r="AG2580" t="str">
            <v/>
          </cell>
          <cell r="AH2580" t="str">
            <v/>
          </cell>
        </row>
        <row r="2581">
          <cell r="C2581" t="str">
            <v/>
          </cell>
          <cell r="AE2581" t="str">
            <v/>
          </cell>
          <cell r="AF2581" t="str">
            <v/>
          </cell>
          <cell r="AG2581" t="str">
            <v/>
          </cell>
          <cell r="AH2581" t="str">
            <v/>
          </cell>
        </row>
        <row r="2582">
          <cell r="C2582" t="str">
            <v/>
          </cell>
          <cell r="AE2582" t="str">
            <v/>
          </cell>
          <cell r="AF2582" t="str">
            <v/>
          </cell>
          <cell r="AG2582" t="str">
            <v/>
          </cell>
          <cell r="AH2582" t="str">
            <v/>
          </cell>
        </row>
        <row r="2583">
          <cell r="C2583" t="str">
            <v/>
          </cell>
          <cell r="AE2583" t="str">
            <v/>
          </cell>
          <cell r="AF2583" t="str">
            <v/>
          </cell>
          <cell r="AG2583" t="str">
            <v/>
          </cell>
          <cell r="AH2583" t="str">
            <v/>
          </cell>
        </row>
        <row r="2584">
          <cell r="C2584" t="str">
            <v/>
          </cell>
          <cell r="AE2584" t="str">
            <v/>
          </cell>
          <cell r="AF2584" t="str">
            <v/>
          </cell>
          <cell r="AG2584" t="str">
            <v/>
          </cell>
          <cell r="AH2584" t="str">
            <v/>
          </cell>
        </row>
        <row r="2585">
          <cell r="C2585" t="str">
            <v/>
          </cell>
          <cell r="AE2585" t="str">
            <v/>
          </cell>
          <cell r="AF2585" t="str">
            <v/>
          </cell>
          <cell r="AG2585" t="str">
            <v/>
          </cell>
          <cell r="AH2585" t="str">
            <v/>
          </cell>
        </row>
        <row r="2586">
          <cell r="C2586" t="str">
            <v/>
          </cell>
          <cell r="AE2586" t="str">
            <v/>
          </cell>
          <cell r="AF2586" t="str">
            <v/>
          </cell>
          <cell r="AG2586" t="str">
            <v/>
          </cell>
          <cell r="AH2586" t="str">
            <v/>
          </cell>
        </row>
        <row r="2587">
          <cell r="C2587" t="str">
            <v/>
          </cell>
          <cell r="AE2587" t="str">
            <v/>
          </cell>
          <cell r="AF2587" t="str">
            <v/>
          </cell>
          <cell r="AG2587" t="str">
            <v/>
          </cell>
          <cell r="AH2587" t="str">
            <v/>
          </cell>
        </row>
        <row r="2588">
          <cell r="C2588" t="str">
            <v/>
          </cell>
          <cell r="AE2588" t="str">
            <v/>
          </cell>
          <cell r="AF2588" t="str">
            <v/>
          </cell>
          <cell r="AG2588" t="str">
            <v/>
          </cell>
          <cell r="AH2588" t="str">
            <v/>
          </cell>
        </row>
        <row r="2589">
          <cell r="C2589" t="str">
            <v/>
          </cell>
          <cell r="AE2589" t="str">
            <v/>
          </cell>
          <cell r="AF2589" t="str">
            <v/>
          </cell>
          <cell r="AG2589" t="str">
            <v/>
          </cell>
          <cell r="AH2589" t="str">
            <v/>
          </cell>
        </row>
        <row r="2590">
          <cell r="C2590" t="str">
            <v/>
          </cell>
          <cell r="AE2590" t="str">
            <v/>
          </cell>
          <cell r="AF2590" t="str">
            <v/>
          </cell>
          <cell r="AG2590" t="str">
            <v/>
          </cell>
          <cell r="AH2590" t="str">
            <v/>
          </cell>
        </row>
        <row r="2591">
          <cell r="C2591" t="str">
            <v/>
          </cell>
          <cell r="AE2591" t="str">
            <v/>
          </cell>
          <cell r="AF2591" t="str">
            <v/>
          </cell>
          <cell r="AG2591" t="str">
            <v/>
          </cell>
          <cell r="AH2591" t="str">
            <v/>
          </cell>
        </row>
        <row r="2592">
          <cell r="C2592" t="str">
            <v/>
          </cell>
          <cell r="AE2592" t="str">
            <v/>
          </cell>
          <cell r="AF2592" t="str">
            <v/>
          </cell>
          <cell r="AG2592" t="str">
            <v/>
          </cell>
          <cell r="AH2592" t="str">
            <v/>
          </cell>
        </row>
        <row r="2593">
          <cell r="C2593" t="str">
            <v/>
          </cell>
          <cell r="AE2593" t="str">
            <v/>
          </cell>
          <cell r="AF2593" t="str">
            <v/>
          </cell>
          <cell r="AG2593" t="str">
            <v/>
          </cell>
          <cell r="AH2593" t="str">
            <v/>
          </cell>
        </row>
        <row r="2594">
          <cell r="C2594" t="str">
            <v/>
          </cell>
          <cell r="AE2594" t="str">
            <v/>
          </cell>
          <cell r="AF2594" t="str">
            <v/>
          </cell>
          <cell r="AG2594" t="str">
            <v/>
          </cell>
          <cell r="AH2594" t="str">
            <v/>
          </cell>
        </row>
        <row r="2595">
          <cell r="C2595" t="str">
            <v/>
          </cell>
          <cell r="AE2595" t="str">
            <v/>
          </cell>
          <cell r="AF2595" t="str">
            <v/>
          </cell>
          <cell r="AG2595" t="str">
            <v/>
          </cell>
          <cell r="AH2595" t="str">
            <v/>
          </cell>
        </row>
        <row r="2596">
          <cell r="C2596" t="str">
            <v/>
          </cell>
          <cell r="AE2596" t="str">
            <v/>
          </cell>
          <cell r="AF2596" t="str">
            <v/>
          </cell>
          <cell r="AG2596" t="str">
            <v/>
          </cell>
          <cell r="AH2596" t="str">
            <v/>
          </cell>
        </row>
        <row r="2597">
          <cell r="C2597" t="str">
            <v/>
          </cell>
          <cell r="AE2597" t="str">
            <v/>
          </cell>
          <cell r="AF2597" t="str">
            <v/>
          </cell>
          <cell r="AG2597" t="str">
            <v/>
          </cell>
          <cell r="AH2597" t="str">
            <v/>
          </cell>
        </row>
        <row r="2598">
          <cell r="C2598" t="str">
            <v/>
          </cell>
          <cell r="AE2598" t="str">
            <v/>
          </cell>
          <cell r="AF2598" t="str">
            <v/>
          </cell>
          <cell r="AG2598" t="str">
            <v/>
          </cell>
          <cell r="AH2598" t="str">
            <v/>
          </cell>
        </row>
        <row r="2599">
          <cell r="C2599" t="str">
            <v/>
          </cell>
          <cell r="AE2599" t="str">
            <v/>
          </cell>
          <cell r="AF2599" t="str">
            <v/>
          </cell>
          <cell r="AG2599" t="str">
            <v/>
          </cell>
          <cell r="AH2599" t="str">
            <v/>
          </cell>
        </row>
        <row r="2600">
          <cell r="C2600" t="str">
            <v/>
          </cell>
          <cell r="AE2600" t="str">
            <v/>
          </cell>
          <cell r="AF2600" t="str">
            <v/>
          </cell>
          <cell r="AG2600" t="str">
            <v/>
          </cell>
          <cell r="AH2600" t="str">
            <v/>
          </cell>
        </row>
        <row r="2601">
          <cell r="C2601" t="str">
            <v/>
          </cell>
          <cell r="AE2601" t="str">
            <v/>
          </cell>
          <cell r="AF2601" t="str">
            <v/>
          </cell>
          <cell r="AG2601" t="str">
            <v/>
          </cell>
          <cell r="AH2601" t="str">
            <v/>
          </cell>
        </row>
        <row r="2602">
          <cell r="C2602" t="str">
            <v/>
          </cell>
          <cell r="AE2602" t="str">
            <v/>
          </cell>
          <cell r="AF2602" t="str">
            <v/>
          </cell>
          <cell r="AG2602" t="str">
            <v/>
          </cell>
          <cell r="AH2602" t="str">
            <v/>
          </cell>
        </row>
        <row r="2603">
          <cell r="C2603" t="str">
            <v/>
          </cell>
          <cell r="AE2603" t="str">
            <v/>
          </cell>
          <cell r="AF2603" t="str">
            <v/>
          </cell>
          <cell r="AG2603" t="str">
            <v/>
          </cell>
          <cell r="AH2603" t="str">
            <v/>
          </cell>
        </row>
        <row r="2604">
          <cell r="C2604" t="str">
            <v/>
          </cell>
          <cell r="AE2604" t="str">
            <v/>
          </cell>
          <cell r="AF2604" t="str">
            <v/>
          </cell>
          <cell r="AG2604" t="str">
            <v/>
          </cell>
          <cell r="AH2604" t="str">
            <v/>
          </cell>
        </row>
        <row r="2605">
          <cell r="C2605" t="str">
            <v/>
          </cell>
          <cell r="AE2605" t="str">
            <v/>
          </cell>
          <cell r="AF2605" t="str">
            <v/>
          </cell>
          <cell r="AG2605" t="str">
            <v/>
          </cell>
          <cell r="AH2605" t="str">
            <v/>
          </cell>
        </row>
        <row r="2606">
          <cell r="C2606" t="str">
            <v/>
          </cell>
          <cell r="AE2606" t="str">
            <v/>
          </cell>
          <cell r="AF2606" t="str">
            <v/>
          </cell>
          <cell r="AG2606" t="str">
            <v/>
          </cell>
          <cell r="AH2606" t="str">
            <v/>
          </cell>
        </row>
        <row r="2607">
          <cell r="C2607" t="str">
            <v/>
          </cell>
          <cell r="AE2607" t="str">
            <v/>
          </cell>
          <cell r="AF2607" t="str">
            <v/>
          </cell>
          <cell r="AG2607" t="str">
            <v/>
          </cell>
          <cell r="AH2607" t="str">
            <v/>
          </cell>
        </row>
        <row r="2608">
          <cell r="C2608" t="str">
            <v/>
          </cell>
          <cell r="AE2608" t="str">
            <v/>
          </cell>
          <cell r="AF2608" t="str">
            <v/>
          </cell>
          <cell r="AG2608" t="str">
            <v/>
          </cell>
          <cell r="AH2608" t="str">
            <v/>
          </cell>
        </row>
        <row r="2609">
          <cell r="C2609" t="str">
            <v/>
          </cell>
          <cell r="AE2609" t="str">
            <v/>
          </cell>
          <cell r="AF2609" t="str">
            <v/>
          </cell>
          <cell r="AG2609" t="str">
            <v/>
          </cell>
          <cell r="AH2609" t="str">
            <v/>
          </cell>
        </row>
        <row r="2610">
          <cell r="C2610" t="str">
            <v/>
          </cell>
          <cell r="AE2610" t="str">
            <v/>
          </cell>
          <cell r="AF2610" t="str">
            <v/>
          </cell>
          <cell r="AG2610" t="str">
            <v/>
          </cell>
          <cell r="AH2610" t="str">
            <v/>
          </cell>
        </row>
        <row r="2611">
          <cell r="C2611" t="str">
            <v/>
          </cell>
          <cell r="AE2611" t="str">
            <v/>
          </cell>
          <cell r="AF2611" t="str">
            <v/>
          </cell>
          <cell r="AG2611" t="str">
            <v/>
          </cell>
          <cell r="AH2611" t="str">
            <v/>
          </cell>
        </row>
        <row r="2612">
          <cell r="C2612" t="str">
            <v/>
          </cell>
          <cell r="AE2612" t="str">
            <v/>
          </cell>
          <cell r="AF2612" t="str">
            <v/>
          </cell>
          <cell r="AG2612" t="str">
            <v/>
          </cell>
          <cell r="AH2612" t="str">
            <v/>
          </cell>
        </row>
        <row r="2613">
          <cell r="C2613" t="str">
            <v/>
          </cell>
          <cell r="AE2613" t="str">
            <v/>
          </cell>
          <cell r="AF2613" t="str">
            <v/>
          </cell>
          <cell r="AG2613" t="str">
            <v/>
          </cell>
          <cell r="AH2613" t="str">
            <v/>
          </cell>
        </row>
        <row r="2614">
          <cell r="C2614" t="str">
            <v/>
          </cell>
          <cell r="AE2614" t="str">
            <v/>
          </cell>
          <cell r="AF2614" t="str">
            <v/>
          </cell>
          <cell r="AG2614" t="str">
            <v/>
          </cell>
          <cell r="AH2614" t="str">
            <v/>
          </cell>
        </row>
        <row r="2615">
          <cell r="C2615" t="str">
            <v/>
          </cell>
          <cell r="AE2615" t="str">
            <v/>
          </cell>
          <cell r="AF2615" t="str">
            <v/>
          </cell>
          <cell r="AG2615" t="str">
            <v/>
          </cell>
          <cell r="AH2615" t="str">
            <v/>
          </cell>
        </row>
        <row r="2616">
          <cell r="C2616" t="str">
            <v/>
          </cell>
          <cell r="AE2616" t="str">
            <v/>
          </cell>
          <cell r="AF2616" t="str">
            <v/>
          </cell>
          <cell r="AG2616" t="str">
            <v/>
          </cell>
          <cell r="AH2616" t="str">
            <v/>
          </cell>
        </row>
        <row r="2617">
          <cell r="C2617" t="str">
            <v/>
          </cell>
          <cell r="AE2617" t="str">
            <v/>
          </cell>
          <cell r="AF2617" t="str">
            <v/>
          </cell>
          <cell r="AG2617" t="str">
            <v/>
          </cell>
          <cell r="AH2617" t="str">
            <v/>
          </cell>
        </row>
        <row r="2618">
          <cell r="C2618" t="str">
            <v/>
          </cell>
          <cell r="AE2618" t="str">
            <v/>
          </cell>
          <cell r="AF2618" t="str">
            <v/>
          </cell>
          <cell r="AG2618" t="str">
            <v/>
          </cell>
          <cell r="AH2618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>STV0001</v>
          </cell>
          <cell r="BF10" t="str">
            <v>Causse Eddy</v>
          </cell>
          <cell r="BG10">
            <v>0.41666666666666669</v>
          </cell>
          <cell r="BH10">
            <v>0.79166666666666663</v>
          </cell>
          <cell r="BI10" t="str">
            <v/>
          </cell>
          <cell r="BJ10">
            <v>0.375</v>
          </cell>
          <cell r="BK10">
            <v>4.1666666666666685E-2</v>
          </cell>
          <cell r="BL10" t="str">
            <v/>
          </cell>
          <cell r="BM10" t="str">
            <v/>
          </cell>
          <cell r="BN10">
            <v>0.33333333333333337</v>
          </cell>
          <cell r="BO10" t="str">
            <v/>
          </cell>
          <cell r="BP10" t="str">
            <v/>
          </cell>
          <cell r="BQ10" t="str">
            <v/>
          </cell>
          <cell r="BR10">
            <v>0.33333333333333337</v>
          </cell>
          <cell r="BS10" t="str">
            <v/>
          </cell>
          <cell r="BT10">
            <v>2.0833333333333332E-2</v>
          </cell>
          <cell r="BU10" t="str">
            <v/>
          </cell>
          <cell r="BV10">
            <v>0.33333333333333337</v>
          </cell>
          <cell r="BW10" t="str">
            <v/>
          </cell>
          <cell r="BX10" t="str">
            <v/>
          </cell>
          <cell r="BY10">
            <v>2.0833333333333426E-2</v>
          </cell>
          <cell r="BZ10">
            <v>0.27083333333333326</v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>
            <v>2.0833333333333426E-2</v>
          </cell>
          <cell r="CL10">
            <v>1.6458333333333333</v>
          </cell>
          <cell r="CM10">
            <v>4.1666666666666685E-2</v>
          </cell>
          <cell r="CN10">
            <v>2.0833333333333332E-2</v>
          </cell>
          <cell r="CO10">
            <v>2</v>
          </cell>
          <cell r="CP10" t="str">
            <v/>
          </cell>
          <cell r="CQ10">
            <v>1</v>
          </cell>
          <cell r="CR10">
            <v>1</v>
          </cell>
          <cell r="CS10">
            <v>1</v>
          </cell>
          <cell r="CT10" t="str">
            <v/>
          </cell>
          <cell r="CU10">
            <v>3</v>
          </cell>
        </row>
        <row r="11">
          <cell r="BE11" t="str">
            <v>STV0002</v>
          </cell>
          <cell r="BF11" t="str">
            <v>Morellon  Mylène</v>
          </cell>
          <cell r="BG11">
            <v>0.375</v>
          </cell>
          <cell r="BH11">
            <v>0.75</v>
          </cell>
          <cell r="BI11" t="str">
            <v/>
          </cell>
          <cell r="BJ11">
            <v>0.33333333333333326</v>
          </cell>
          <cell r="BK11" t="str">
            <v/>
          </cell>
          <cell r="BL11" t="str">
            <v/>
          </cell>
          <cell r="BM11" t="str">
            <v/>
          </cell>
          <cell r="BN11">
            <v>0.33333333333333326</v>
          </cell>
          <cell r="BO11" t="str">
            <v/>
          </cell>
          <cell r="BP11" t="str">
            <v/>
          </cell>
          <cell r="BQ11" t="str">
            <v/>
          </cell>
          <cell r="BR11">
            <v>0.33333333333333326</v>
          </cell>
          <cell r="BS11" t="str">
            <v/>
          </cell>
          <cell r="BT11" t="str">
            <v/>
          </cell>
          <cell r="BU11" t="str">
            <v/>
          </cell>
          <cell r="BV11">
            <v>0.33333333333333326</v>
          </cell>
          <cell r="BW11" t="str">
            <v/>
          </cell>
          <cell r="BX11" t="str">
            <v/>
          </cell>
          <cell r="BY11" t="str">
            <v/>
          </cell>
          <cell r="BZ11">
            <v>0.33333333333333326</v>
          </cell>
          <cell r="CA11">
            <v>4.1666666666666574E-2</v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>
            <v>1.6666666666666663</v>
          </cell>
          <cell r="CM11">
            <v>4.1666666666666574E-2</v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>STV0003</v>
          </cell>
          <cell r="BF12" t="str">
            <v>Labadia Zakaria</v>
          </cell>
          <cell r="BG12">
            <v>0.41666666666666669</v>
          </cell>
          <cell r="BH12">
            <v>0.79166666666666663</v>
          </cell>
          <cell r="BI12" t="str">
            <v/>
          </cell>
          <cell r="BJ12">
            <v>0.35416666666666669</v>
          </cell>
          <cell r="BK12">
            <v>2.083333333333337E-2</v>
          </cell>
          <cell r="BL12" t="str">
            <v/>
          </cell>
          <cell r="BM12" t="str">
            <v/>
          </cell>
          <cell r="BN12">
            <v>0.35416666666666669</v>
          </cell>
          <cell r="BO12">
            <v>2.083333333333337E-2</v>
          </cell>
          <cell r="BP12" t="str">
            <v/>
          </cell>
          <cell r="BQ12" t="str">
            <v/>
          </cell>
          <cell r="BR12">
            <v>0.31249999999999994</v>
          </cell>
          <cell r="BS12" t="str">
            <v/>
          </cell>
          <cell r="BT12" t="str">
            <v/>
          </cell>
          <cell r="BU12" t="str">
            <v/>
          </cell>
          <cell r="BV12">
            <v>0.35416666666666669</v>
          </cell>
          <cell r="BW12">
            <v>2.083333333333337E-2</v>
          </cell>
          <cell r="BX12" t="str">
            <v/>
          </cell>
          <cell r="BY12" t="str">
            <v/>
          </cell>
          <cell r="BZ12">
            <v>0.35416666666666669</v>
          </cell>
          <cell r="CA12">
            <v>6.25E-2</v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>
            <v>1.7291666666666667</v>
          </cell>
          <cell r="CM12">
            <v>0.12500000000000011</v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>STV0004</v>
          </cell>
          <cell r="BF13" t="str">
            <v>Lupin Arsen</v>
          </cell>
          <cell r="BG13">
            <v>0.375</v>
          </cell>
          <cell r="BH13">
            <v>0.75</v>
          </cell>
          <cell r="BI13" t="str">
            <v/>
          </cell>
          <cell r="BJ13">
            <v>0.33333333333333337</v>
          </cell>
          <cell r="BK13" t="str">
            <v/>
          </cell>
          <cell r="BL13" t="str">
            <v/>
          </cell>
          <cell r="BM13" t="str">
            <v/>
          </cell>
          <cell r="BN13">
            <v>0.33333333333333337</v>
          </cell>
          <cell r="BO13" t="str">
            <v/>
          </cell>
          <cell r="BP13" t="str">
            <v/>
          </cell>
          <cell r="BQ13" t="str">
            <v/>
          </cell>
          <cell r="BR13">
            <v>0.33333333333333337</v>
          </cell>
          <cell r="BS13" t="str">
            <v/>
          </cell>
          <cell r="BT13" t="str">
            <v/>
          </cell>
          <cell r="BU13" t="str">
            <v/>
          </cell>
          <cell r="BV13">
            <v>0.33333333333333337</v>
          </cell>
          <cell r="BW13" t="str">
            <v/>
          </cell>
          <cell r="BX13" t="str">
            <v/>
          </cell>
          <cell r="BY13" t="str">
            <v/>
          </cell>
          <cell r="BZ13">
            <v>0.33333333333333337</v>
          </cell>
          <cell r="CA13">
            <v>4.1666666666666685E-2</v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>
            <v>1.666666666666667</v>
          </cell>
          <cell r="CM13">
            <v>4.1666666666666685E-2</v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>STV0005</v>
          </cell>
          <cell r="BF14" t="str">
            <v>Bonheur Chance</v>
          </cell>
          <cell r="BG14">
            <v>0.41666666666666669</v>
          </cell>
          <cell r="BH14">
            <v>0.79166666666666663</v>
          </cell>
          <cell r="BI14" t="str">
            <v/>
          </cell>
          <cell r="BJ14">
            <v>0.375</v>
          </cell>
          <cell r="BK14">
            <v>4.1666666666666685E-2</v>
          </cell>
          <cell r="BL14" t="str">
            <v/>
          </cell>
          <cell r="BM14" t="str">
            <v/>
          </cell>
          <cell r="BN14">
            <v>0.375</v>
          </cell>
          <cell r="BO14">
            <v>4.1666666666666685E-2</v>
          </cell>
          <cell r="BP14" t="str">
            <v/>
          </cell>
          <cell r="BQ14" t="str">
            <v/>
          </cell>
          <cell r="BR14">
            <v>0.375</v>
          </cell>
          <cell r="BS14">
            <v>4.1666666666666685E-2</v>
          </cell>
          <cell r="BT14" t="str">
            <v/>
          </cell>
          <cell r="BU14" t="str">
            <v/>
          </cell>
          <cell r="BV14">
            <v>0.375</v>
          </cell>
          <cell r="BW14">
            <v>4.1666666666666685E-2</v>
          </cell>
          <cell r="BX14" t="str">
            <v/>
          </cell>
          <cell r="BY14" t="str">
            <v/>
          </cell>
          <cell r="BZ14">
            <v>0.375</v>
          </cell>
          <cell r="CA14">
            <v>8.3333333333333315E-2</v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>
            <v>1.875</v>
          </cell>
          <cell r="CM14">
            <v>0.25000000000000006</v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1.7708333333333335</v>
          </cell>
          <cell r="BK60">
            <v>0.10416666666666674</v>
          </cell>
          <cell r="BL60">
            <v>0</v>
          </cell>
          <cell r="BM60">
            <v>0</v>
          </cell>
          <cell r="BN60">
            <v>1.7291666666666665</v>
          </cell>
          <cell r="BO60">
            <v>6.2500000000000056E-2</v>
          </cell>
          <cell r="BP60">
            <v>0</v>
          </cell>
          <cell r="BQ60">
            <v>0</v>
          </cell>
          <cell r="BR60">
            <v>1.6875</v>
          </cell>
          <cell r="BS60">
            <v>4.1666666666666685E-2</v>
          </cell>
          <cell r="BT60">
            <v>2.0833333333333332E-2</v>
          </cell>
          <cell r="BU60">
            <v>0</v>
          </cell>
          <cell r="BV60">
            <v>1.7291666666666665</v>
          </cell>
          <cell r="BW60">
            <v>6.2500000000000056E-2</v>
          </cell>
          <cell r="BX60">
            <v>0</v>
          </cell>
          <cell r="BY60">
            <v>2.0833333333333426E-2</v>
          </cell>
          <cell r="BZ60">
            <v>1.6666666666666665</v>
          </cell>
          <cell r="CA60">
            <v>0.22916666666666657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2.0833333333333426E-2</v>
          </cell>
          <cell r="CL60">
            <v>8.5833333333333321</v>
          </cell>
          <cell r="CM60">
            <v>0.50000000000000011</v>
          </cell>
          <cell r="CN60">
            <v>2.0833333333333332E-2</v>
          </cell>
          <cell r="CO60">
            <v>2</v>
          </cell>
          <cell r="CP60">
            <v>0</v>
          </cell>
          <cell r="CQ60">
            <v>1</v>
          </cell>
          <cell r="CR60">
            <v>1</v>
          </cell>
          <cell r="CS60">
            <v>1</v>
          </cell>
          <cell r="CT60">
            <v>0</v>
          </cell>
          <cell r="CU60">
            <v>3</v>
          </cell>
        </row>
      </sheetData>
      <sheetData sheetId="13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>STV0001</v>
          </cell>
          <cell r="BF10" t="str">
            <v>Causse Eddy</v>
          </cell>
          <cell r="BG10">
            <v>0.33333333333333331</v>
          </cell>
          <cell r="BH10">
            <v>0.70833333333333337</v>
          </cell>
          <cell r="BI10">
            <v>2.0833333333333315E-2</v>
          </cell>
          <cell r="BJ10">
            <v>0.3125</v>
          </cell>
          <cell r="BK10" t="str">
            <v/>
          </cell>
          <cell r="BL10" t="str">
            <v/>
          </cell>
          <cell r="BM10" t="str">
            <v/>
          </cell>
          <cell r="BN10">
            <v>0.33333333333333337</v>
          </cell>
          <cell r="BO10" t="str">
            <v/>
          </cell>
          <cell r="BP10" t="str">
            <v/>
          </cell>
          <cell r="BQ10" t="str">
            <v/>
          </cell>
          <cell r="BR10">
            <v>0.33333333333333337</v>
          </cell>
          <cell r="BS10" t="str">
            <v/>
          </cell>
          <cell r="BT10" t="str">
            <v/>
          </cell>
          <cell r="BU10" t="str">
            <v/>
          </cell>
          <cell r="BV10">
            <v>0.33333333333333337</v>
          </cell>
          <cell r="BW10" t="str">
            <v/>
          </cell>
          <cell r="BX10" t="str">
            <v/>
          </cell>
          <cell r="BY10" t="str">
            <v/>
          </cell>
          <cell r="BZ10">
            <v>0.33333333333333337</v>
          </cell>
          <cell r="CA10">
            <v>4.1666666666666685E-2</v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>
            <v>2.0833333333333315E-2</v>
          </cell>
          <cell r="CL10">
            <v>1.6458333333333335</v>
          </cell>
          <cell r="CM10">
            <v>4.1666666666666685E-2</v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>STV0002</v>
          </cell>
          <cell r="BF11" t="str">
            <v>Morellon  Mylène</v>
          </cell>
          <cell r="BG11">
            <v>0.29166666666666669</v>
          </cell>
          <cell r="BH11">
            <v>0.66666666666666663</v>
          </cell>
          <cell r="BI11" t="str">
            <v/>
          </cell>
          <cell r="BJ11">
            <v>0.33333333333333326</v>
          </cell>
          <cell r="BK11" t="str">
            <v/>
          </cell>
          <cell r="BL11" t="str">
            <v/>
          </cell>
          <cell r="BM11" t="str">
            <v/>
          </cell>
          <cell r="BN11">
            <v>0.33333333333333326</v>
          </cell>
          <cell r="BO11" t="str">
            <v/>
          </cell>
          <cell r="BP11" t="str">
            <v/>
          </cell>
          <cell r="BQ11" t="str">
            <v/>
          </cell>
          <cell r="BR11">
            <v>0.33333333333333326</v>
          </cell>
          <cell r="BS11" t="str">
            <v/>
          </cell>
          <cell r="BT11" t="str">
            <v/>
          </cell>
          <cell r="BU11" t="str">
            <v/>
          </cell>
          <cell r="BV11">
            <v>0.33333333333333326</v>
          </cell>
          <cell r="BW11" t="str">
            <v/>
          </cell>
          <cell r="BX11" t="str">
            <v/>
          </cell>
          <cell r="BY11" t="str">
            <v/>
          </cell>
          <cell r="BZ11">
            <v>0.33333333333333326</v>
          </cell>
          <cell r="CA11">
            <v>4.1666666666666574E-2</v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>
            <v>1.6666666666666663</v>
          </cell>
          <cell r="CM11">
            <v>4.1666666666666574E-2</v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>STV0003</v>
          </cell>
          <cell r="BF12" t="str">
            <v>Labadia Zakaria</v>
          </cell>
          <cell r="BG12">
            <v>0.33333333333333331</v>
          </cell>
          <cell r="BH12">
            <v>0.70833333333333337</v>
          </cell>
          <cell r="BI12">
            <v>2.0833333333333315E-2</v>
          </cell>
          <cell r="BJ12">
            <v>0.3125</v>
          </cell>
          <cell r="BK12" t="str">
            <v/>
          </cell>
          <cell r="BL12" t="str">
            <v/>
          </cell>
          <cell r="BM12" t="str">
            <v/>
          </cell>
          <cell r="BN12">
            <v>0.33333333333333337</v>
          </cell>
          <cell r="BO12" t="str">
            <v/>
          </cell>
          <cell r="BP12" t="str">
            <v/>
          </cell>
          <cell r="BQ12" t="str">
            <v/>
          </cell>
          <cell r="BR12">
            <v>0.33333333333333337</v>
          </cell>
          <cell r="BS12" t="str">
            <v/>
          </cell>
          <cell r="BT12" t="str">
            <v/>
          </cell>
          <cell r="BU12" t="str">
            <v/>
          </cell>
          <cell r="BV12">
            <v>0.33333333333333337</v>
          </cell>
          <cell r="BW12" t="str">
            <v/>
          </cell>
          <cell r="BX12" t="str">
            <v/>
          </cell>
          <cell r="BY12" t="str">
            <v/>
          </cell>
          <cell r="BZ12">
            <v>0.33333333333333337</v>
          </cell>
          <cell r="CA12">
            <v>4.1666666666666685E-2</v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>
            <v>2.0833333333333315E-2</v>
          </cell>
          <cell r="CL12">
            <v>1.6458333333333335</v>
          </cell>
          <cell r="CM12">
            <v>4.1666666666666685E-2</v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>STV0004</v>
          </cell>
          <cell r="BF13" t="str">
            <v>Lupin Arsen</v>
          </cell>
          <cell r="BG13">
            <v>0.29166666666666669</v>
          </cell>
          <cell r="BH13">
            <v>0.66666666666666663</v>
          </cell>
          <cell r="BI13" t="str">
            <v/>
          </cell>
          <cell r="BJ13">
            <v>0.35416666666666663</v>
          </cell>
          <cell r="BK13">
            <v>2.0833333333333315E-2</v>
          </cell>
          <cell r="BL13" t="str">
            <v/>
          </cell>
          <cell r="BM13" t="str">
            <v/>
          </cell>
          <cell r="BN13">
            <v>0.33333333333333326</v>
          </cell>
          <cell r="BO13" t="str">
            <v/>
          </cell>
          <cell r="BP13" t="str">
            <v/>
          </cell>
          <cell r="BQ13" t="str">
            <v/>
          </cell>
          <cell r="BR13">
            <v>0.33333333333333326</v>
          </cell>
          <cell r="BS13" t="str">
            <v/>
          </cell>
          <cell r="BT13" t="str">
            <v/>
          </cell>
          <cell r="BU13" t="str">
            <v/>
          </cell>
          <cell r="BV13">
            <v>0.33333333333333326</v>
          </cell>
          <cell r="BW13" t="str">
            <v/>
          </cell>
          <cell r="BX13" t="str">
            <v/>
          </cell>
          <cell r="BY13" t="str">
            <v/>
          </cell>
          <cell r="BZ13">
            <v>0.33333333333333326</v>
          </cell>
          <cell r="CA13">
            <v>4.1666666666666574E-2</v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>
            <v>1.6874999999999996</v>
          </cell>
          <cell r="CM13">
            <v>6.2499999999999889E-2</v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>STV0005</v>
          </cell>
          <cell r="BF14" t="str">
            <v>Bonheur Chance</v>
          </cell>
          <cell r="BG14">
            <v>0.33333333333333331</v>
          </cell>
          <cell r="BH14">
            <v>0.70833333333333337</v>
          </cell>
          <cell r="BI14" t="str">
            <v/>
          </cell>
          <cell r="BJ14">
            <v>0.33333333333333337</v>
          </cell>
          <cell r="BK14" t="str">
            <v/>
          </cell>
          <cell r="BL14" t="str">
            <v/>
          </cell>
          <cell r="BM14" t="str">
            <v/>
          </cell>
          <cell r="BN14">
            <v>0.33333333333333337</v>
          </cell>
          <cell r="BO14" t="str">
            <v/>
          </cell>
          <cell r="BP14" t="str">
            <v/>
          </cell>
          <cell r="BQ14" t="str">
            <v/>
          </cell>
          <cell r="BR14">
            <v>0.33333333333333337</v>
          </cell>
          <cell r="BS14" t="str">
            <v/>
          </cell>
          <cell r="BT14" t="str">
            <v/>
          </cell>
          <cell r="BU14" t="str">
            <v/>
          </cell>
          <cell r="BV14">
            <v>0.33333333333333337</v>
          </cell>
          <cell r="BW14" t="str">
            <v/>
          </cell>
          <cell r="BX14" t="str">
            <v/>
          </cell>
          <cell r="BY14" t="str">
            <v/>
          </cell>
          <cell r="BZ14">
            <v>0.33333333333333337</v>
          </cell>
          <cell r="CA14">
            <v>4.1666666666666685E-2</v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>
            <v>1.666666666666667</v>
          </cell>
          <cell r="CM14">
            <v>4.1666666666666685E-2</v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4.166666666666663E-2</v>
          </cell>
          <cell r="BJ60">
            <v>1.6458333333333335</v>
          </cell>
          <cell r="BK60">
            <v>2.0833333333333315E-2</v>
          </cell>
          <cell r="BL60">
            <v>0</v>
          </cell>
          <cell r="BM60">
            <v>0</v>
          </cell>
          <cell r="BN60">
            <v>1.6666666666666665</v>
          </cell>
          <cell r="BO60">
            <v>0</v>
          </cell>
          <cell r="BP60">
            <v>0</v>
          </cell>
          <cell r="BQ60">
            <v>0</v>
          </cell>
          <cell r="BR60">
            <v>1.6666666666666665</v>
          </cell>
          <cell r="BS60">
            <v>0</v>
          </cell>
          <cell r="BT60">
            <v>0</v>
          </cell>
          <cell r="BU60">
            <v>0</v>
          </cell>
          <cell r="BV60">
            <v>1.6666666666666665</v>
          </cell>
          <cell r="BW60">
            <v>0</v>
          </cell>
          <cell r="BX60">
            <v>0</v>
          </cell>
          <cell r="BY60">
            <v>0</v>
          </cell>
          <cell r="BZ60">
            <v>1.6666666666666665</v>
          </cell>
          <cell r="CA60">
            <v>0.2083333333333332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4.166666666666663E-2</v>
          </cell>
          <cell r="CL60">
            <v>8.3125</v>
          </cell>
          <cell r="CM60">
            <v>0.22916666666666652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14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>STV0001</v>
          </cell>
          <cell r="BF10" t="str">
            <v>Causse Eddy</v>
          </cell>
          <cell r="BG10">
            <v>0.41666666666666669</v>
          </cell>
          <cell r="BH10">
            <v>0.79166666666666663</v>
          </cell>
          <cell r="BI10">
            <v>2.0833333333333315E-2</v>
          </cell>
          <cell r="BJ10">
            <v>0.3125</v>
          </cell>
          <cell r="BK10" t="str">
            <v/>
          </cell>
          <cell r="BL10" t="str">
            <v/>
          </cell>
          <cell r="BM10" t="str">
            <v/>
          </cell>
          <cell r="BN10">
            <v>0.33333333333333337</v>
          </cell>
          <cell r="BO10" t="str">
            <v/>
          </cell>
          <cell r="BP10" t="str">
            <v/>
          </cell>
          <cell r="BQ10" t="str">
            <v/>
          </cell>
          <cell r="BR10">
            <v>0.33333333333333337</v>
          </cell>
          <cell r="BS10" t="str">
            <v/>
          </cell>
          <cell r="BT10" t="str">
            <v/>
          </cell>
          <cell r="BU10" t="str">
            <v/>
          </cell>
          <cell r="BV10">
            <v>0.33333333333333337</v>
          </cell>
          <cell r="BW10" t="str">
            <v/>
          </cell>
          <cell r="BX10" t="str">
            <v/>
          </cell>
          <cell r="BY10" t="str">
            <v/>
          </cell>
          <cell r="BZ10">
            <v>0.29166666666666663</v>
          </cell>
          <cell r="CA10" t="str">
            <v/>
          </cell>
          <cell r="CB10" t="str">
            <v/>
          </cell>
          <cell r="CC10">
            <v>0.20833333333333329</v>
          </cell>
          <cell r="CD10">
            <v>0.12500000000000003</v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>
            <v>0.2291666666666666</v>
          </cell>
          <cell r="CL10">
            <v>1.7291666666666665</v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>STV0002</v>
          </cell>
          <cell r="BF11" t="str">
            <v>Morellon  Mylène</v>
          </cell>
          <cell r="BG11">
            <v>0.375</v>
          </cell>
          <cell r="BH11">
            <v>0.75</v>
          </cell>
          <cell r="BI11" t="str">
            <v/>
          </cell>
          <cell r="BJ11">
            <v>0.33333333333333326</v>
          </cell>
          <cell r="BK11" t="str">
            <v/>
          </cell>
          <cell r="BL11" t="str">
            <v/>
          </cell>
          <cell r="BM11" t="str">
            <v/>
          </cell>
          <cell r="BN11">
            <v>0.33333333333333326</v>
          </cell>
          <cell r="BO11" t="str">
            <v/>
          </cell>
          <cell r="BP11" t="str">
            <v/>
          </cell>
          <cell r="BQ11" t="str">
            <v/>
          </cell>
          <cell r="BR11">
            <v>0.33333333333333326</v>
          </cell>
          <cell r="BS11" t="str">
            <v/>
          </cell>
          <cell r="BT11" t="str">
            <v/>
          </cell>
          <cell r="BU11" t="str">
            <v/>
          </cell>
          <cell r="BV11">
            <v>0.33333333333333326</v>
          </cell>
          <cell r="BW11" t="str">
            <v/>
          </cell>
          <cell r="BX11" t="str">
            <v/>
          </cell>
          <cell r="BY11" t="str">
            <v/>
          </cell>
          <cell r="BZ11">
            <v>0.29166666666666663</v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>
            <v>1.6249999999999996</v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>STV0003</v>
          </cell>
          <cell r="BF12" t="str">
            <v>Labadia Zakaria</v>
          </cell>
          <cell r="BG12">
            <v>0.41666666666666669</v>
          </cell>
          <cell r="BH12">
            <v>0.79166666666666663</v>
          </cell>
          <cell r="BI12">
            <v>2.0833333333333315E-2</v>
          </cell>
          <cell r="BJ12">
            <v>0.3125</v>
          </cell>
          <cell r="BK12" t="str">
            <v/>
          </cell>
          <cell r="BL12" t="str">
            <v/>
          </cell>
          <cell r="BM12" t="str">
            <v/>
          </cell>
          <cell r="BN12">
            <v>0.33333333333333337</v>
          </cell>
          <cell r="BO12" t="str">
            <v/>
          </cell>
          <cell r="BP12" t="str">
            <v/>
          </cell>
          <cell r="BQ12" t="str">
            <v/>
          </cell>
          <cell r="BR12">
            <v>0.33333333333333337</v>
          </cell>
          <cell r="BS12" t="str">
            <v/>
          </cell>
          <cell r="BT12" t="str">
            <v/>
          </cell>
          <cell r="BU12" t="str">
            <v/>
          </cell>
          <cell r="BV12">
            <v>0.33333333333333337</v>
          </cell>
          <cell r="BW12" t="str">
            <v/>
          </cell>
          <cell r="BX12" t="str">
            <v/>
          </cell>
          <cell r="BY12" t="str">
            <v/>
          </cell>
          <cell r="BZ12">
            <v>0.29166666666666663</v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>
            <v>2.0833333333333315E-2</v>
          </cell>
          <cell r="CL12">
            <v>1.6041666666666665</v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>STV0004</v>
          </cell>
          <cell r="BF13" t="str">
            <v>Lupin Arsen</v>
          </cell>
          <cell r="BG13">
            <v>0.375</v>
          </cell>
          <cell r="BH13">
            <v>0.75</v>
          </cell>
          <cell r="BI13" t="str">
            <v/>
          </cell>
          <cell r="BJ13">
            <v>0.35416666666666663</v>
          </cell>
          <cell r="BK13">
            <v>2.0833333333333315E-2</v>
          </cell>
          <cell r="BL13" t="str">
            <v/>
          </cell>
          <cell r="BM13" t="str">
            <v/>
          </cell>
          <cell r="BN13">
            <v>0.33333333333333326</v>
          </cell>
          <cell r="BO13" t="str">
            <v/>
          </cell>
          <cell r="BP13" t="str">
            <v/>
          </cell>
          <cell r="BQ13" t="str">
            <v/>
          </cell>
          <cell r="BR13">
            <v>0.33333333333333326</v>
          </cell>
          <cell r="BS13" t="str">
            <v/>
          </cell>
          <cell r="BT13" t="str">
            <v/>
          </cell>
          <cell r="BU13" t="str">
            <v/>
          </cell>
          <cell r="BV13">
            <v>0.33333333333333326</v>
          </cell>
          <cell r="BW13" t="str">
            <v/>
          </cell>
          <cell r="BX13" t="str">
            <v/>
          </cell>
          <cell r="BY13" t="str">
            <v/>
          </cell>
          <cell r="BZ13">
            <v>0.29166666666666663</v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>
            <v>1.645833333333333</v>
          </cell>
          <cell r="CM13">
            <v>2.0833333333333315E-2</v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>STV0005</v>
          </cell>
          <cell r="BF14" t="str">
            <v>Bonheur Chance</v>
          </cell>
          <cell r="BG14">
            <v>0.41666666666666669</v>
          </cell>
          <cell r="BH14">
            <v>0.79166666666666663</v>
          </cell>
          <cell r="BI14" t="str">
            <v/>
          </cell>
          <cell r="BJ14">
            <v>0.33333333333333337</v>
          </cell>
          <cell r="BK14" t="str">
            <v/>
          </cell>
          <cell r="BL14" t="str">
            <v/>
          </cell>
          <cell r="BM14" t="str">
            <v/>
          </cell>
          <cell r="BN14">
            <v>0.33333333333333337</v>
          </cell>
          <cell r="BO14" t="str">
            <v/>
          </cell>
          <cell r="BP14" t="str">
            <v/>
          </cell>
          <cell r="BQ14" t="str">
            <v/>
          </cell>
          <cell r="BR14">
            <v>0.33333333333333337</v>
          </cell>
          <cell r="BS14" t="str">
            <v/>
          </cell>
          <cell r="BT14" t="str">
            <v/>
          </cell>
          <cell r="BU14" t="str">
            <v/>
          </cell>
          <cell r="BV14">
            <v>0.33333333333333337</v>
          </cell>
          <cell r="BW14" t="str">
            <v/>
          </cell>
          <cell r="BX14" t="str">
            <v/>
          </cell>
          <cell r="BY14" t="str">
            <v/>
          </cell>
          <cell r="BZ14">
            <v>0.29166666666666663</v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>
            <v>1.625</v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4.166666666666663E-2</v>
          </cell>
          <cell r="BJ60">
            <v>1.6458333333333335</v>
          </cell>
          <cell r="BK60">
            <v>2.0833333333333315E-2</v>
          </cell>
          <cell r="BL60">
            <v>0</v>
          </cell>
          <cell r="BM60">
            <v>0</v>
          </cell>
          <cell r="BN60">
            <v>1.6666666666666665</v>
          </cell>
          <cell r="BO60">
            <v>0</v>
          </cell>
          <cell r="BP60">
            <v>0</v>
          </cell>
          <cell r="BQ60">
            <v>0</v>
          </cell>
          <cell r="BR60">
            <v>1.6666666666666665</v>
          </cell>
          <cell r="BS60">
            <v>0</v>
          </cell>
          <cell r="BT60">
            <v>0</v>
          </cell>
          <cell r="BU60">
            <v>0</v>
          </cell>
          <cell r="BV60">
            <v>1.6666666666666665</v>
          </cell>
          <cell r="BW60">
            <v>0</v>
          </cell>
          <cell r="BX60">
            <v>0</v>
          </cell>
          <cell r="BY60">
            <v>0</v>
          </cell>
          <cell r="BZ60">
            <v>1.458333333333333</v>
          </cell>
          <cell r="CA60">
            <v>0</v>
          </cell>
          <cell r="CB60">
            <v>0</v>
          </cell>
          <cell r="CC60">
            <v>0.20833333333333329</v>
          </cell>
          <cell r="CD60">
            <v>0.12500000000000003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0.24999999999999992</v>
          </cell>
          <cell r="CL60">
            <v>8.2291666666666643</v>
          </cell>
          <cell r="CM60">
            <v>2.0833333333333315E-2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15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>STV0001</v>
          </cell>
          <cell r="BF10" t="str">
            <v>Causse Eddy</v>
          </cell>
          <cell r="BG10">
            <v>0.33333333333333331</v>
          </cell>
          <cell r="BH10">
            <v>0.70833333333333337</v>
          </cell>
          <cell r="BI10">
            <v>1.041666666666663E-2</v>
          </cell>
          <cell r="BJ10">
            <v>0.32291666666666669</v>
          </cell>
          <cell r="BK10" t="str">
            <v/>
          </cell>
          <cell r="BL10" t="str">
            <v/>
          </cell>
          <cell r="BM10" t="str">
            <v/>
          </cell>
          <cell r="BN10">
            <v>0.33333333333333337</v>
          </cell>
          <cell r="BO10" t="str">
            <v/>
          </cell>
          <cell r="BP10" t="str">
            <v/>
          </cell>
          <cell r="BQ10" t="str">
            <v/>
          </cell>
          <cell r="BR10">
            <v>0.33333333333333337</v>
          </cell>
          <cell r="BS10" t="str">
            <v/>
          </cell>
          <cell r="BT10" t="str">
            <v/>
          </cell>
          <cell r="BU10" t="str">
            <v/>
          </cell>
          <cell r="BV10">
            <v>0.33333333333333337</v>
          </cell>
          <cell r="BW10" t="str">
            <v/>
          </cell>
          <cell r="BX10" t="str">
            <v/>
          </cell>
          <cell r="BY10" t="str">
            <v/>
          </cell>
          <cell r="BZ10">
            <v>0.29166666666666663</v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>
            <v>1.041666666666663E-2</v>
          </cell>
          <cell r="CL10">
            <v>1.6145833333333335</v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>STV0002</v>
          </cell>
          <cell r="BF11" t="str">
            <v>Morellon  Mylène</v>
          </cell>
          <cell r="BG11">
            <v>0.29166666666666669</v>
          </cell>
          <cell r="BH11">
            <v>0.66666666666666663</v>
          </cell>
          <cell r="BI11" t="str">
            <v/>
          </cell>
          <cell r="BJ11">
            <v>0.33333333333333337</v>
          </cell>
          <cell r="BK11" t="str">
            <v/>
          </cell>
          <cell r="BL11" t="str">
            <v/>
          </cell>
          <cell r="BM11" t="str">
            <v/>
          </cell>
          <cell r="BN11">
            <v>0.33333333333333326</v>
          </cell>
          <cell r="BO11" t="str">
            <v/>
          </cell>
          <cell r="BP11" t="str">
            <v/>
          </cell>
          <cell r="BQ11" t="str">
            <v/>
          </cell>
          <cell r="BR11">
            <v>0.33333333333333326</v>
          </cell>
          <cell r="BS11" t="str">
            <v/>
          </cell>
          <cell r="BT11" t="str">
            <v/>
          </cell>
          <cell r="BU11" t="str">
            <v/>
          </cell>
          <cell r="BV11">
            <v>0.33333333333333326</v>
          </cell>
          <cell r="BW11" t="str">
            <v/>
          </cell>
          <cell r="BX11" t="str">
            <v/>
          </cell>
          <cell r="BY11" t="str">
            <v/>
          </cell>
          <cell r="BZ11">
            <v>0.29166666666666663</v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>
            <v>1.6249999999999996</v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>STV0003</v>
          </cell>
          <cell r="BF12" t="str">
            <v>Labadia Zakaria</v>
          </cell>
          <cell r="BG12">
            <v>0.33333333333333331</v>
          </cell>
          <cell r="BH12">
            <v>0.70833333333333337</v>
          </cell>
          <cell r="BI12" t="str">
            <v/>
          </cell>
          <cell r="BJ12">
            <v>0.35416666666666663</v>
          </cell>
          <cell r="BK12">
            <v>2.0833333333333315E-2</v>
          </cell>
          <cell r="BL12" t="str">
            <v/>
          </cell>
          <cell r="BM12" t="str">
            <v/>
          </cell>
          <cell r="BN12">
            <v>0.33333333333333337</v>
          </cell>
          <cell r="BO12" t="str">
            <v/>
          </cell>
          <cell r="BP12" t="str">
            <v/>
          </cell>
          <cell r="BQ12" t="str">
            <v/>
          </cell>
          <cell r="BR12">
            <v>0.33333333333333337</v>
          </cell>
          <cell r="BS12" t="str">
            <v/>
          </cell>
          <cell r="BT12" t="str">
            <v/>
          </cell>
          <cell r="BU12" t="str">
            <v/>
          </cell>
          <cell r="BV12">
            <v>0.33333333333333337</v>
          </cell>
          <cell r="BW12" t="str">
            <v/>
          </cell>
          <cell r="BX12" t="str">
            <v/>
          </cell>
          <cell r="BY12" t="str">
            <v/>
          </cell>
          <cell r="BZ12">
            <v>0.29166666666666663</v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>
            <v>1.6458333333333335</v>
          </cell>
          <cell r="CM12">
            <v>2.0833333333333315E-2</v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>STV0004</v>
          </cell>
          <cell r="BF13" t="str">
            <v>Lupin Arsen</v>
          </cell>
          <cell r="BG13">
            <v>0.29166666666666669</v>
          </cell>
          <cell r="BH13">
            <v>0.66666666666666663</v>
          </cell>
          <cell r="BI13" t="str">
            <v/>
          </cell>
          <cell r="BJ13">
            <v>0.33333333333333326</v>
          </cell>
          <cell r="BK13" t="str">
            <v/>
          </cell>
          <cell r="BL13" t="str">
            <v/>
          </cell>
          <cell r="BM13" t="str">
            <v/>
          </cell>
          <cell r="BN13">
            <v>0.33333333333333326</v>
          </cell>
          <cell r="BO13" t="str">
            <v/>
          </cell>
          <cell r="BP13" t="str">
            <v/>
          </cell>
          <cell r="BQ13" t="str">
            <v/>
          </cell>
          <cell r="BR13">
            <v>0.33333333333333326</v>
          </cell>
          <cell r="BS13" t="str">
            <v/>
          </cell>
          <cell r="BT13" t="str">
            <v/>
          </cell>
          <cell r="BU13" t="str">
            <v/>
          </cell>
          <cell r="BV13">
            <v>0.33333333333333326</v>
          </cell>
          <cell r="BW13" t="str">
            <v/>
          </cell>
          <cell r="BX13" t="str">
            <v/>
          </cell>
          <cell r="BY13" t="str">
            <v/>
          </cell>
          <cell r="BZ13">
            <v>0.29166666666666663</v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>
            <v>1.6249999999999996</v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>STV0005</v>
          </cell>
          <cell r="BF14" t="str">
            <v>Bonheur Chance</v>
          </cell>
          <cell r="BG14">
            <v>0.33333333333333331</v>
          </cell>
          <cell r="BH14">
            <v>0.70833333333333337</v>
          </cell>
          <cell r="BI14" t="str">
            <v/>
          </cell>
          <cell r="BJ14">
            <v>0.33333333333333337</v>
          </cell>
          <cell r="BK14" t="str">
            <v/>
          </cell>
          <cell r="BL14" t="str">
            <v/>
          </cell>
          <cell r="BM14" t="str">
            <v/>
          </cell>
          <cell r="BN14">
            <v>0.33333333333333337</v>
          </cell>
          <cell r="BO14" t="str">
            <v/>
          </cell>
          <cell r="BP14" t="str">
            <v/>
          </cell>
          <cell r="BQ14" t="str">
            <v/>
          </cell>
          <cell r="BR14">
            <v>0.33333333333333337</v>
          </cell>
          <cell r="BS14" t="str">
            <v/>
          </cell>
          <cell r="BT14" t="str">
            <v/>
          </cell>
          <cell r="BU14" t="str">
            <v/>
          </cell>
          <cell r="BV14">
            <v>0.33333333333333337</v>
          </cell>
          <cell r="BW14" t="str">
            <v/>
          </cell>
          <cell r="BX14" t="str">
            <v/>
          </cell>
          <cell r="BY14" t="str">
            <v/>
          </cell>
          <cell r="BZ14">
            <v>0.29166666666666663</v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>
            <v>1.625</v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1.041666666666663E-2</v>
          </cell>
          <cell r="BJ60">
            <v>1.677083333333333</v>
          </cell>
          <cell r="BK60">
            <v>2.0833333333333315E-2</v>
          </cell>
          <cell r="BL60">
            <v>0</v>
          </cell>
          <cell r="BM60">
            <v>0</v>
          </cell>
          <cell r="BN60">
            <v>1.6666666666666665</v>
          </cell>
          <cell r="BO60">
            <v>0</v>
          </cell>
          <cell r="BP60">
            <v>0</v>
          </cell>
          <cell r="BQ60">
            <v>0</v>
          </cell>
          <cell r="BR60">
            <v>1.6666666666666665</v>
          </cell>
          <cell r="BS60">
            <v>0</v>
          </cell>
          <cell r="BT60">
            <v>0</v>
          </cell>
          <cell r="BU60">
            <v>0</v>
          </cell>
          <cell r="BV60">
            <v>1.6666666666666665</v>
          </cell>
          <cell r="BW60">
            <v>0</v>
          </cell>
          <cell r="BX60">
            <v>0</v>
          </cell>
          <cell r="BY60">
            <v>0</v>
          </cell>
          <cell r="BZ60">
            <v>1.458333333333333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1.041666666666663E-2</v>
          </cell>
          <cell r="CL60">
            <v>8.1354166666666661</v>
          </cell>
          <cell r="CM60">
            <v>2.0833333333333315E-2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16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17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18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19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0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1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2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3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4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5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6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7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8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29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0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1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2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3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4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5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6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7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8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39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0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1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2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3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4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5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6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7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8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49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0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1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2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3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4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5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6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7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8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59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60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61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62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63">
        <row r="9">
          <cell r="BE9" t="str">
            <v>Matricule</v>
          </cell>
          <cell r="BF9" t="str">
            <v>Nom</v>
          </cell>
          <cell r="BG9" t="str">
            <v>H-arrivé</v>
          </cell>
          <cell r="BH9" t="str">
            <v>H-Départ</v>
          </cell>
          <cell r="BI9" t="str">
            <v>Retard</v>
          </cell>
          <cell r="BJ9" t="str">
            <v>H</v>
          </cell>
          <cell r="BK9" t="str">
            <v>H sup</v>
          </cell>
          <cell r="BL9" t="str">
            <v>H recup</v>
          </cell>
          <cell r="BM9" t="str">
            <v>Retard</v>
          </cell>
          <cell r="BN9" t="str">
            <v>H</v>
          </cell>
          <cell r="BO9" t="str">
            <v>H sup</v>
          </cell>
          <cell r="BP9" t="str">
            <v>H recup</v>
          </cell>
          <cell r="BQ9" t="str">
            <v>Retard</v>
          </cell>
          <cell r="BR9" t="str">
            <v>H</v>
          </cell>
          <cell r="BS9" t="str">
            <v>H sup</v>
          </cell>
          <cell r="BT9" t="str">
            <v>H recup</v>
          </cell>
          <cell r="BU9" t="str">
            <v>Retard</v>
          </cell>
          <cell r="BV9" t="str">
            <v>H</v>
          </cell>
          <cell r="BW9" t="str">
            <v>H sup</v>
          </cell>
          <cell r="BX9" t="str">
            <v>H recup</v>
          </cell>
          <cell r="BY9" t="str">
            <v>Retard</v>
          </cell>
          <cell r="BZ9" t="str">
            <v>H</v>
          </cell>
          <cell r="CA9" t="str">
            <v>H sup</v>
          </cell>
          <cell r="CB9" t="str">
            <v>H recup</v>
          </cell>
          <cell r="CC9" t="str">
            <v>Retard</v>
          </cell>
          <cell r="CD9" t="str">
            <v>H</v>
          </cell>
          <cell r="CE9" t="str">
            <v>H sup</v>
          </cell>
          <cell r="CF9" t="str">
            <v>H recup</v>
          </cell>
          <cell r="CG9" t="str">
            <v>Retard</v>
          </cell>
          <cell r="CH9" t="str">
            <v>H</v>
          </cell>
          <cell r="CI9" t="str">
            <v>H sup</v>
          </cell>
          <cell r="CJ9" t="str">
            <v>H recup</v>
          </cell>
          <cell r="CK9" t="str">
            <v>Retard</v>
          </cell>
          <cell r="CL9" t="str">
            <v>H</v>
          </cell>
          <cell r="CM9" t="str">
            <v>H sup</v>
          </cell>
          <cell r="CN9" t="str">
            <v>H recup</v>
          </cell>
          <cell r="CO9" t="str">
            <v>CP</v>
          </cell>
          <cell r="CP9" t="str">
            <v>RC</v>
          </cell>
          <cell r="CQ9" t="str">
            <v>AM</v>
          </cell>
          <cell r="CR9" t="str">
            <v>AT</v>
          </cell>
          <cell r="CS9" t="str">
            <v>AN</v>
          </cell>
          <cell r="CT9" t="str">
            <v>T</v>
          </cell>
          <cell r="CU9" t="str">
            <v>Somme absence AM AT &amp; AN</v>
          </cell>
        </row>
        <row r="10"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  <cell r="BN10" t="str">
            <v/>
          </cell>
          <cell r="BO10" t="str">
            <v/>
          </cell>
          <cell r="BP10" t="str">
            <v/>
          </cell>
          <cell r="BQ10" t="str">
            <v/>
          </cell>
          <cell r="BR10" t="str">
            <v/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  <cell r="CE10" t="str">
            <v/>
          </cell>
          <cell r="CF10" t="str">
            <v/>
          </cell>
          <cell r="CG10" t="str">
            <v/>
          </cell>
          <cell r="CH10" t="str">
            <v/>
          </cell>
          <cell r="CI10" t="str">
            <v/>
          </cell>
          <cell r="CJ10" t="str">
            <v/>
          </cell>
          <cell r="CK10" t="str">
            <v/>
          </cell>
          <cell r="CL10" t="str">
            <v/>
          </cell>
          <cell r="CM10" t="str">
            <v/>
          </cell>
          <cell r="CN10" t="str">
            <v/>
          </cell>
          <cell r="CO10" t="str">
            <v/>
          </cell>
          <cell r="CP10" t="str">
            <v/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 t="str">
            <v/>
          </cell>
        </row>
        <row r="11"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/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  <cell r="CE11" t="str">
            <v/>
          </cell>
          <cell r="CF11" t="str">
            <v/>
          </cell>
          <cell r="CG11" t="str">
            <v/>
          </cell>
          <cell r="CH11" t="str">
            <v/>
          </cell>
          <cell r="CI11" t="str">
            <v/>
          </cell>
          <cell r="CJ11" t="str">
            <v/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 t="str">
            <v/>
          </cell>
          <cell r="CP11" t="str">
            <v/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 t="str">
            <v/>
          </cell>
        </row>
        <row r="12"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/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  <cell r="CE12" t="str">
            <v/>
          </cell>
          <cell r="CF12" t="str">
            <v/>
          </cell>
          <cell r="CG12" t="str">
            <v/>
          </cell>
          <cell r="CH12" t="str">
            <v/>
          </cell>
          <cell r="CI12" t="str">
            <v/>
          </cell>
          <cell r="CJ12" t="str">
            <v/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 t="str">
            <v/>
          </cell>
          <cell r="CP12" t="str">
            <v/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 t="str">
            <v/>
          </cell>
        </row>
        <row r="13"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/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  <cell r="CE13" t="str">
            <v/>
          </cell>
          <cell r="CF13" t="str">
            <v/>
          </cell>
          <cell r="CG13" t="str">
            <v/>
          </cell>
          <cell r="CH13" t="str">
            <v/>
          </cell>
          <cell r="CI13" t="str">
            <v/>
          </cell>
          <cell r="CJ13" t="str">
            <v/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 t="str">
            <v/>
          </cell>
          <cell r="CP13" t="str">
            <v/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 t="str">
            <v/>
          </cell>
        </row>
        <row r="14"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/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  <cell r="CE14" t="str">
            <v/>
          </cell>
          <cell r="CF14" t="str">
            <v/>
          </cell>
          <cell r="CG14" t="str">
            <v/>
          </cell>
          <cell r="CH14" t="str">
            <v/>
          </cell>
          <cell r="CI14" t="str">
            <v/>
          </cell>
          <cell r="CJ14" t="str">
            <v/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</row>
        <row r="15"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/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  <cell r="CE15" t="str">
            <v/>
          </cell>
          <cell r="CF15" t="str">
            <v/>
          </cell>
          <cell r="CG15" t="str">
            <v/>
          </cell>
          <cell r="CH15" t="str">
            <v/>
          </cell>
          <cell r="CI15" t="str">
            <v/>
          </cell>
          <cell r="CJ15" t="str">
            <v/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</row>
        <row r="16"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</row>
        <row r="17"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/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  <cell r="CE17" t="str">
            <v/>
          </cell>
          <cell r="CF17" t="str">
            <v/>
          </cell>
          <cell r="CG17" t="str">
            <v/>
          </cell>
          <cell r="CH17" t="str">
            <v/>
          </cell>
          <cell r="CI17" t="str">
            <v/>
          </cell>
          <cell r="CJ17" t="str">
            <v/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</row>
        <row r="18"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/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  <cell r="CE18" t="str">
            <v/>
          </cell>
          <cell r="CF18" t="str">
            <v/>
          </cell>
          <cell r="CG18" t="str">
            <v/>
          </cell>
          <cell r="CH18" t="str">
            <v/>
          </cell>
          <cell r="CI18" t="str">
            <v/>
          </cell>
          <cell r="CJ18" t="str">
            <v/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</row>
        <row r="19"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/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  <cell r="CE19" t="str">
            <v/>
          </cell>
          <cell r="CF19" t="str">
            <v/>
          </cell>
          <cell r="CG19" t="str">
            <v/>
          </cell>
          <cell r="CH19" t="str">
            <v/>
          </cell>
          <cell r="CI19" t="str">
            <v/>
          </cell>
          <cell r="CJ19" t="str">
            <v/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</row>
        <row r="20"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  <cell r="CE20" t="str">
            <v/>
          </cell>
          <cell r="CF20" t="str">
            <v/>
          </cell>
          <cell r="CG20" t="str">
            <v/>
          </cell>
          <cell r="CH20" t="str">
            <v/>
          </cell>
          <cell r="CI20" t="str">
            <v/>
          </cell>
          <cell r="CJ20" t="str">
            <v/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</row>
        <row r="21"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  <cell r="CE21" t="str">
            <v/>
          </cell>
          <cell r="CF21" t="str">
            <v/>
          </cell>
          <cell r="CG21" t="str">
            <v/>
          </cell>
          <cell r="CH21" t="str">
            <v/>
          </cell>
          <cell r="CI21" t="str">
            <v/>
          </cell>
          <cell r="CJ21" t="str">
            <v/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</row>
        <row r="22"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  <cell r="CE22" t="str">
            <v/>
          </cell>
          <cell r="CF22" t="str">
            <v/>
          </cell>
          <cell r="CG22" t="str">
            <v/>
          </cell>
          <cell r="CH22" t="str">
            <v/>
          </cell>
          <cell r="CI22" t="str">
            <v/>
          </cell>
          <cell r="CJ22" t="str">
            <v/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</row>
        <row r="23"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  <cell r="CE23" t="str">
            <v/>
          </cell>
          <cell r="CF23" t="str">
            <v/>
          </cell>
          <cell r="CG23" t="str">
            <v/>
          </cell>
          <cell r="CH23" t="str">
            <v/>
          </cell>
          <cell r="CI23" t="str">
            <v/>
          </cell>
          <cell r="CJ23" t="str">
            <v/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</row>
        <row r="24"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  <cell r="CE24" t="str">
            <v/>
          </cell>
          <cell r="CF24" t="str">
            <v/>
          </cell>
          <cell r="CG24" t="str">
            <v/>
          </cell>
          <cell r="CH24" t="str">
            <v/>
          </cell>
          <cell r="CI24" t="str">
            <v/>
          </cell>
          <cell r="CJ24" t="str">
            <v/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</row>
        <row r="25"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</row>
        <row r="26"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</row>
        <row r="27"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</row>
        <row r="28"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</row>
        <row r="29"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</row>
        <row r="30"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</row>
        <row r="31"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</row>
        <row r="32"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</row>
        <row r="33"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</row>
        <row r="34"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</row>
        <row r="35"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</row>
        <row r="36"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</row>
        <row r="37"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</row>
        <row r="38"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</row>
        <row r="39"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</row>
        <row r="40"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</row>
        <row r="41"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</row>
        <row r="42"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</row>
        <row r="43"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</row>
        <row r="44"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</row>
        <row r="45"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</row>
        <row r="46"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</row>
        <row r="47"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</row>
        <row r="48"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</row>
        <row r="49"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</row>
        <row r="50"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</row>
        <row r="51"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</row>
        <row r="52"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</row>
        <row r="53"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</row>
        <row r="54"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</row>
        <row r="55"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</row>
        <row r="56"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</row>
        <row r="57"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</row>
        <row r="58"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</row>
        <row r="59"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</row>
        <row r="60"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</sheetData>
      <sheetData sheetId="6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49C953-308C-4D39-809A-DFFE61B82571}" name="Tableau3" displayName="Tableau3" ref="AJ13:AQ2618" totalsRowShown="0" headerRowDxfId="16" dataDxfId="15" tableBorderDxfId="14">
  <autoFilter ref="AJ13:AQ2618" xr:uid="{6E49C953-308C-4D39-809A-DFFE61B82571}"/>
  <tableColumns count="8">
    <tableColumn id="1" xr3:uid="{0F28A78E-9EA5-44C9-B852-DF403AF2FA2A}" name="Salaire Horaire" dataDxfId="13">
      <calculatedColumnFormula array="1">IF(E14="INTERIM",_xlfn.IFS(J14="NON",$AK$2,J14="OUI",$AK$3),"")</calculatedColumnFormula>
    </tableColumn>
    <tableColumn id="2" xr3:uid="{759A8089-D255-4E74-B51F-8C9ACCBF1063}" name="Heure sans Majoration" dataDxfId="12">
      <calculatedColumnFormula>IF(V14="","",IF(V13&gt;35,35,V14))</calculatedColumnFormula>
    </tableColumn>
    <tableColumn id="3" xr3:uid="{7C9E4082-F37A-452E-8443-2385DD328BFD}" name="Heure avec majoration" dataDxfId="11">
      <calculatedColumnFormula>IF(V14="","",IF(V14-Tableau3[[#This Row],[Heure sans Majoration]]&lt;0,0,V14-Tableau3[[#This Row],[Heure sans Majoration]]))</calculatedColumnFormula>
    </tableColumn>
    <tableColumn id="4" xr3:uid="{E04DC1A3-7D43-4B3C-A89B-729C2C4590AE}" name="Coef Multi" dataDxfId="10">
      <calculatedColumnFormula>IF(E14="","",IF(E14="CDI","",IF(J14="oui",VLOOKUP(F14,$AJ$5:$AL$11,3,FALSE),VLOOKUP(F14,$AJ$5:$AL$11,2,FALSE))))</calculatedColumnFormula>
    </tableColumn>
    <tableColumn id="5" xr3:uid="{9A00DA74-EE4F-4481-9ECE-09A4B8A2AA05}" name="Frais TR" dataDxfId="9">
      <calculatedColumnFormula>IFERROR(VLOOKUP(F14,$AJ$5:$AN$11,4,FALSE),"")</calculatedColumnFormula>
    </tableColumn>
    <tableColumn id="6" xr3:uid="{60FDC7A1-8353-4992-91CB-5D385749D782}" name="Frais participation" dataDxfId="8">
      <calculatedColumnFormula>IF(C14="","",IF(F14=0,"",IFERROR(VLOOKUP(F14,$AJ$5:$AN$11,5,FALSE),"")*AB14))</calculatedColumnFormula>
    </tableColumn>
    <tableColumn id="7" xr3:uid="{A7FFFAD0-49B9-4BA5-A4B0-CE9822E8E870}" name="€ H Normales" dataDxfId="7">
      <calculatedColumnFormula>IF(C14="","",IF(F14=0,"",(V14*Tableau3[[#This Row],[Salaire Horaire]]*Tableau3[[#This Row],[Coef Multi]])))</calculatedColumnFormula>
    </tableColumn>
    <tableColumn id="8" xr3:uid="{CAC96F6B-E70A-44ED-9CE6-B019A66206C1}" name="€ majoration" dataDxfId="6">
      <calculatedColumnFormula>IF(C14="","",IF(F14=0,"",(Tableau3[[#This Row],[Heure avec majoration]]*Tableau3[[#This Row],[Salaire Horaire]]*Tableau3[[#This Row],[Coef Multi]]*25%)))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175C-C433-4CFD-9F91-9324F2B98997}">
  <sheetPr codeName="Feuil3"/>
  <dimension ref="B2:BN2618"/>
  <sheetViews>
    <sheetView tabSelected="1" workbookViewId="0">
      <selection activeCell="J6" sqref="J6"/>
    </sheetView>
  </sheetViews>
  <sheetFormatPr baseColWidth="10" defaultRowHeight="14.4" x14ac:dyDescent="0.3"/>
  <cols>
    <col min="1" max="1" width="3.77734375" customWidth="1"/>
    <col min="4" max="5" width="21.33203125" customWidth="1"/>
    <col min="6" max="10" width="21.44140625" customWidth="1"/>
    <col min="11" max="11" width="18.109375" style="56" customWidth="1"/>
    <col min="12" max="12" width="16.44140625" style="56" customWidth="1"/>
    <col min="13" max="13" width="17.109375" style="56" customWidth="1"/>
    <col min="14" max="14" width="13.5546875" style="56" customWidth="1"/>
    <col min="15" max="15" width="15.88671875" style="56" customWidth="1"/>
    <col min="16" max="16" width="17.21875" style="56" customWidth="1"/>
    <col min="17" max="23" width="19.21875" style="56" customWidth="1"/>
    <col min="24" max="24" width="19.21875" customWidth="1"/>
    <col min="25" max="26" width="13.77734375" customWidth="1"/>
    <col min="27" max="28" width="17.44140625" customWidth="1"/>
    <col min="35" max="36" width="14.77734375" customWidth="1"/>
    <col min="37" max="37" width="18.33203125" bestFit="1" customWidth="1"/>
    <col min="38" max="38" width="19.77734375" bestFit="1" customWidth="1"/>
    <col min="39" max="42" width="14.77734375" customWidth="1"/>
    <col min="43" max="43" width="13.21875" customWidth="1"/>
    <col min="50" max="50" width="21" bestFit="1" customWidth="1"/>
    <col min="51" max="51" width="15.21875" bestFit="1" customWidth="1"/>
    <col min="52" max="52" width="15.5546875" bestFit="1" customWidth="1"/>
    <col min="53" max="53" width="18.5546875" bestFit="1" customWidth="1"/>
    <col min="54" max="54" width="15" bestFit="1" customWidth="1"/>
    <col min="55" max="55" width="18.44140625" bestFit="1" customWidth="1"/>
    <col min="56" max="56" width="16.5546875" bestFit="1" customWidth="1"/>
    <col min="57" max="57" width="19.109375" bestFit="1" customWidth="1"/>
    <col min="58" max="58" width="19.6640625" bestFit="1" customWidth="1"/>
    <col min="59" max="60" width="12.77734375" bestFit="1" customWidth="1"/>
    <col min="61" max="61" width="13.5546875" bestFit="1" customWidth="1"/>
    <col min="62" max="62" width="12.77734375" bestFit="1" customWidth="1"/>
    <col min="63" max="63" width="13" bestFit="1" customWidth="1"/>
    <col min="65" max="65" width="26.6640625" bestFit="1" customWidth="1"/>
    <col min="66" max="66" width="11.88671875" customWidth="1"/>
    <col min="67" max="67" width="14.109375" bestFit="1" customWidth="1"/>
    <col min="68" max="68" width="8.33203125" bestFit="1" customWidth="1"/>
    <col min="69" max="69" width="12.77734375" bestFit="1" customWidth="1"/>
    <col min="70" max="70" width="8.33203125" bestFit="1" customWidth="1"/>
    <col min="71" max="71" width="13.5546875" bestFit="1" customWidth="1"/>
    <col min="72" max="72" width="8.33203125" bestFit="1" customWidth="1"/>
    <col min="73" max="73" width="12.77734375" bestFit="1" customWidth="1"/>
    <col min="74" max="74" width="8.33203125" bestFit="1" customWidth="1"/>
    <col min="75" max="75" width="13.21875" bestFit="1" customWidth="1"/>
    <col min="76" max="76" width="8.33203125" bestFit="1" customWidth="1"/>
    <col min="78" max="78" width="8.33203125" bestFit="1" customWidth="1"/>
    <col min="79" max="79" width="27.109375" bestFit="1" customWidth="1"/>
    <col min="80" max="80" width="8.33203125" bestFit="1" customWidth="1"/>
    <col min="81" max="81" width="20.109375" bestFit="1" customWidth="1"/>
    <col min="82" max="82" width="20.44140625" bestFit="1" customWidth="1"/>
    <col min="83" max="83" width="23.33203125" bestFit="1" customWidth="1"/>
    <col min="84" max="84" width="19.88671875" bestFit="1" customWidth="1"/>
    <col min="85" max="85" width="23.33203125" bestFit="1" customWidth="1"/>
    <col min="86" max="86" width="21.77734375" bestFit="1" customWidth="1"/>
    <col min="87" max="87" width="24" bestFit="1" customWidth="1"/>
    <col min="88" max="88" width="24.5546875" bestFit="1" customWidth="1"/>
    <col min="89" max="90" width="17.6640625" bestFit="1" customWidth="1"/>
    <col min="91" max="91" width="18.44140625" bestFit="1" customWidth="1"/>
    <col min="92" max="92" width="17.6640625" bestFit="1" customWidth="1"/>
    <col min="93" max="93" width="18" bestFit="1" customWidth="1"/>
    <col min="94" max="94" width="16.33203125" bestFit="1" customWidth="1"/>
    <col min="95" max="95" width="31.88671875" bestFit="1" customWidth="1"/>
  </cols>
  <sheetData>
    <row r="2" spans="2:66" x14ac:dyDescent="0.3">
      <c r="AJ2" t="s">
        <v>35</v>
      </c>
      <c r="AK2">
        <v>11.65</v>
      </c>
    </row>
    <row r="3" spans="2:66" x14ac:dyDescent="0.3">
      <c r="AJ3" t="s">
        <v>36</v>
      </c>
      <c r="AK3">
        <v>12</v>
      </c>
    </row>
    <row r="4" spans="2:66" x14ac:dyDescent="0.3">
      <c r="AJ4" t="s">
        <v>37</v>
      </c>
      <c r="AK4" s="57">
        <v>0.25</v>
      </c>
    </row>
    <row r="5" spans="2:66" x14ac:dyDescent="0.3">
      <c r="AJ5" s="58" t="s">
        <v>38</v>
      </c>
      <c r="AK5" s="58" t="s">
        <v>39</v>
      </c>
      <c r="AL5" s="58" t="s">
        <v>40</v>
      </c>
      <c r="AM5" s="58" t="s">
        <v>41</v>
      </c>
      <c r="AN5" s="58" t="s">
        <v>42</v>
      </c>
    </row>
    <row r="6" spans="2:66" x14ac:dyDescent="0.3">
      <c r="AJ6" s="59" t="s">
        <v>43</v>
      </c>
      <c r="AK6">
        <v>0</v>
      </c>
      <c r="AL6">
        <v>0</v>
      </c>
    </row>
    <row r="7" spans="2:66" x14ac:dyDescent="0.3">
      <c r="AJ7" s="59" t="s">
        <v>44</v>
      </c>
      <c r="AK7">
        <v>1.98</v>
      </c>
      <c r="AL7">
        <v>1.98</v>
      </c>
      <c r="AM7">
        <v>0</v>
      </c>
      <c r="AN7">
        <v>5</v>
      </c>
    </row>
    <row r="8" spans="2:66" x14ac:dyDescent="0.3">
      <c r="AJ8" s="60" t="s">
        <v>45</v>
      </c>
      <c r="AK8">
        <v>1.93</v>
      </c>
      <c r="AL8">
        <v>1.93</v>
      </c>
      <c r="AN8">
        <v>5</v>
      </c>
      <c r="AO8" s="61" t="s">
        <v>46</v>
      </c>
    </row>
    <row r="9" spans="2:66" x14ac:dyDescent="0.3">
      <c r="AJ9" s="60" t="s">
        <v>47</v>
      </c>
      <c r="AK9">
        <v>1.92</v>
      </c>
      <c r="AL9">
        <v>1.96</v>
      </c>
      <c r="AM9">
        <v>0.25</v>
      </c>
      <c r="AN9">
        <v>5</v>
      </c>
    </row>
    <row r="10" spans="2:66" x14ac:dyDescent="0.3">
      <c r="K10"/>
      <c r="L10"/>
      <c r="M10"/>
      <c r="N10"/>
      <c r="O10"/>
      <c r="P10"/>
      <c r="Q10"/>
      <c r="R10"/>
      <c r="S10"/>
      <c r="U10"/>
      <c r="V10"/>
      <c r="W10"/>
      <c r="Y10" s="56"/>
      <c r="Z10" s="56"/>
      <c r="AA10" s="56"/>
      <c r="AB10" s="56"/>
      <c r="AJ10" s="60" t="s">
        <v>48</v>
      </c>
      <c r="AK10">
        <v>2</v>
      </c>
      <c r="AL10">
        <v>2.06</v>
      </c>
      <c r="AN10">
        <v>5</v>
      </c>
    </row>
    <row r="11" spans="2:66" x14ac:dyDescent="0.3">
      <c r="K11"/>
      <c r="L11"/>
      <c r="M11"/>
      <c r="N11"/>
      <c r="O11"/>
      <c r="P11"/>
      <c r="Q11"/>
      <c r="R11"/>
      <c r="S11"/>
      <c r="U11"/>
      <c r="V11"/>
      <c r="W11"/>
      <c r="AJ11" s="60" t="s">
        <v>49</v>
      </c>
      <c r="AK11">
        <v>1.82</v>
      </c>
      <c r="AL11">
        <v>1.84</v>
      </c>
      <c r="AN11">
        <v>5</v>
      </c>
    </row>
    <row r="12" spans="2:66" ht="15" thickBot="1" x14ac:dyDescent="0.35">
      <c r="K12"/>
      <c r="L12"/>
      <c r="M12"/>
      <c r="N12"/>
      <c r="O12"/>
      <c r="P12"/>
      <c r="Q12"/>
      <c r="R12"/>
      <c r="S12"/>
      <c r="T12"/>
      <c r="U12"/>
      <c r="V12"/>
      <c r="W12"/>
    </row>
    <row r="13" spans="2:66" s="66" customFormat="1" ht="29.4" customHeight="1" thickTop="1" thickBot="1" x14ac:dyDescent="0.35">
      <c r="B13" s="62" t="s">
        <v>27</v>
      </c>
      <c r="C13" s="63" t="s">
        <v>14</v>
      </c>
      <c r="D13" s="63" t="s">
        <v>50</v>
      </c>
      <c r="E13" s="63" t="s">
        <v>51</v>
      </c>
      <c r="F13" s="63" t="s">
        <v>52</v>
      </c>
      <c r="G13" s="63" t="s">
        <v>53</v>
      </c>
      <c r="H13" s="63" t="s">
        <v>16</v>
      </c>
      <c r="I13" s="63" t="s">
        <v>17</v>
      </c>
      <c r="J13" s="63" t="s">
        <v>54</v>
      </c>
      <c r="K13" s="64" t="s">
        <v>55</v>
      </c>
      <c r="L13" s="64" t="s">
        <v>56</v>
      </c>
      <c r="M13" s="64" t="s">
        <v>57</v>
      </c>
      <c r="N13" s="64" t="s">
        <v>58</v>
      </c>
      <c r="O13" s="64" t="s">
        <v>59</v>
      </c>
      <c r="P13" s="64" t="s">
        <v>60</v>
      </c>
      <c r="Q13" s="64" t="s">
        <v>61</v>
      </c>
      <c r="R13" s="64" t="s">
        <v>62</v>
      </c>
      <c r="S13" s="64" t="s">
        <v>63</v>
      </c>
      <c r="T13" s="64" t="s">
        <v>64</v>
      </c>
      <c r="U13" s="64" t="s">
        <v>65</v>
      </c>
      <c r="V13" s="64" t="s">
        <v>66</v>
      </c>
      <c r="W13" s="64" t="s">
        <v>67</v>
      </c>
      <c r="X13" s="64" t="s">
        <v>68</v>
      </c>
      <c r="Y13" s="64" t="s">
        <v>69</v>
      </c>
      <c r="Z13" s="64" t="s">
        <v>70</v>
      </c>
      <c r="AA13" s="64" t="s">
        <v>71</v>
      </c>
      <c r="AB13" s="64" t="s">
        <v>72</v>
      </c>
      <c r="AC13" s="63" t="s">
        <v>2</v>
      </c>
      <c r="AD13" s="63" t="s">
        <v>4</v>
      </c>
      <c r="AE13" s="63" t="s">
        <v>6</v>
      </c>
      <c r="AF13" s="63" t="s">
        <v>8</v>
      </c>
      <c r="AG13" s="63" t="s">
        <v>10</v>
      </c>
      <c r="AH13" s="63" t="s">
        <v>12</v>
      </c>
      <c r="AI13" s="63" t="s">
        <v>73</v>
      </c>
      <c r="AJ13" s="65" t="s">
        <v>74</v>
      </c>
      <c r="AK13" s="65" t="s">
        <v>75</v>
      </c>
      <c r="AL13" s="65" t="s">
        <v>76</v>
      </c>
      <c r="AM13" s="65" t="s">
        <v>77</v>
      </c>
      <c r="AN13" s="65" t="s">
        <v>78</v>
      </c>
      <c r="AO13" s="65" t="s">
        <v>79</v>
      </c>
      <c r="AP13" s="65" t="s">
        <v>80</v>
      </c>
      <c r="AQ13" s="65" t="s">
        <v>81</v>
      </c>
    </row>
    <row r="14" spans="2:66" ht="15" thickTop="1" x14ac:dyDescent="0.3">
      <c r="B14" s="67" t="s">
        <v>82</v>
      </c>
      <c r="C14" s="68" t="str">
        <f>IF('[1]H S01'!BE10="","",'[1]H S01'!BE10)</f>
        <v>STV0001</v>
      </c>
      <c r="D14" s="68" t="str">
        <f>IF(C14="","",VLOOKUP(C14,[1]!Tableau1[#All],5,FALSE))</f>
        <v>Causse Eddy</v>
      </c>
      <c r="E14" s="68" t="str">
        <f>IF(C14="","",VLOOKUP(C14,[1]!Tableau1[#All],11,FALSE))</f>
        <v>CDI</v>
      </c>
      <c r="F14" s="68">
        <f>IFERROR(IF(C14="","",VLOOKUP(C14,[1]!Tableau1[#All],12,FALSE)),"")</f>
        <v>0</v>
      </c>
      <c r="G14" s="68" t="str">
        <f>IFERROR(IF(C14="","",VLOOKUP(C14,[1]!Tableau1[#All],6,FALSE)),"")</f>
        <v>Jonage</v>
      </c>
      <c r="H14" s="68" t="str">
        <f>IFERROR(IF(C14="","",VLOOKUP(C14,[1]!Tableau1[#All],13,FALSE)),"")</f>
        <v>Flux entrant</v>
      </c>
      <c r="I14" s="68" t="str">
        <f>IFERROR(IF(C14="","",VLOOKUP(C14,[1]!Tableau1[#All],14,FALSE)),"")</f>
        <v>Réception</v>
      </c>
      <c r="J14" s="68" t="str">
        <f>IFERROR(IF(C14="","",VLOOKUP(C14,[1]!Tableau1[#All],8,FALSE)),"")</f>
        <v>NON</v>
      </c>
      <c r="K14" s="69">
        <f>VLOOKUP('[1]Cumul H'!$C14,'[1]H S01'!$BE$9:$CU$60,6,FALSE)</f>
        <v>0.375</v>
      </c>
      <c r="L14" s="69">
        <f>VLOOKUP('[1]Cumul H'!$C14,'[1]H S01'!$BE$9:$CU$60,10,FALSE)</f>
        <v>0.33333333333333337</v>
      </c>
      <c r="M14" s="69">
        <f>VLOOKUP('[1]Cumul H'!$C14,'[1]H S01'!$BE$9:$CU$60,14,FALSE)</f>
        <v>0.33333333333333337</v>
      </c>
      <c r="N14" s="69">
        <f>VLOOKUP('[1]Cumul H'!$C14,'[1]H S01'!$BE$9:$CU$60,18,FALSE)</f>
        <v>0.33333333333333337</v>
      </c>
      <c r="O14" s="69">
        <f>VLOOKUP('[1]Cumul H'!$C14,'[1]H S01'!$BE$9:$CU$60,22,FALSE)</f>
        <v>0.27083333333333326</v>
      </c>
      <c r="P14" s="69" t="str">
        <f>VLOOKUP('[1]Cumul H'!$C14,'[1]H S01'!$BE$9:$CU$60,26,FALSE)</f>
        <v/>
      </c>
      <c r="Q14" s="69" t="str">
        <f>VLOOKUP('[1]Cumul H'!$C14,'[1]H S01'!$BE$9:$CU$60,30,FALSE)</f>
        <v/>
      </c>
      <c r="R14" s="69">
        <f>VLOOKUP('[1]Cumul H'!$C14,'[1]H S01'!$BE$9:$CU$60,34,FALSE)</f>
        <v>1.6458333333333333</v>
      </c>
      <c r="S14" s="69">
        <f>VLOOKUP('[1]Cumul H'!$C14,'[1]H S01'!$BE$9:$CU$60,33,FALSE)</f>
        <v>2.0833333333333426E-2</v>
      </c>
      <c r="T14" s="69">
        <f>VLOOKUP('[1]Cumul H'!$C14,'[1]H S01'!$BE$9:$CU$60,35,FALSE)</f>
        <v>4.1666666666666685E-2</v>
      </c>
      <c r="U14" s="69">
        <f>VLOOKUP('[1]Cumul H'!$C14,'[1]H S01'!$BE$9:$CU$60,36,FALSE)</f>
        <v>2.0833333333333332E-2</v>
      </c>
      <c r="V14" s="70">
        <f>IF(R14="","",R14*24)</f>
        <v>39.5</v>
      </c>
      <c r="W14" s="70" cm="1">
        <f t="array" ref="W14">IFERROR(_xlfn.IFS(V14="","",V14=39,"",V14&gt;39,V14-39),"")</f>
        <v>0.5</v>
      </c>
      <c r="X14" s="70">
        <f>IF(W14="","",IF(W14&lt;3,W14*1.25,3*1.25))</f>
        <v>0.625</v>
      </c>
      <c r="Y14" s="70" t="str">
        <f>IF(W14="","",IF(W14&gt;3,(W14-3)*1.5,IF(W14&lt;3,"")))</f>
        <v/>
      </c>
      <c r="Z14" s="70">
        <f>IF(W14="","",SUM(X14:Y14))</f>
        <v>0.625</v>
      </c>
      <c r="AA14" s="71">
        <f>IF(Z14="","",Z14/24)</f>
        <v>2.6041666666666668E-2</v>
      </c>
      <c r="AB14" s="70">
        <f>IF(C14="","",COUNTIF(K14:Q14,"&gt;0"))</f>
        <v>5</v>
      </c>
      <c r="AC14" s="68">
        <f>VLOOKUP('[1]Cumul H'!$C14,'[1]H S01'!$BE$9:$CU$60,37,FALSE)</f>
        <v>2</v>
      </c>
      <c r="AD14" s="68" t="str">
        <f>VLOOKUP('[1]Cumul H'!$C14,'[1]H S01'!$BE$9:$CU$60,38,FALSE)</f>
        <v/>
      </c>
      <c r="AE14" s="68">
        <f>VLOOKUP('[1]Cumul H'!$C14,'[1]H S01'!$BE$9:$CU$60,39,FALSE)</f>
        <v>1</v>
      </c>
      <c r="AF14" s="68">
        <f>VLOOKUP('[1]Cumul H'!$C14,'[1]H S01'!$BE$9:$CU$60,40,FALSE)</f>
        <v>1</v>
      </c>
      <c r="AG14" s="68">
        <f>VLOOKUP('[1]Cumul H'!$C14,'[1]H S01'!$BE$9:$CU$60,41,FALSE)</f>
        <v>1</v>
      </c>
      <c r="AH14" s="68" t="str">
        <f>VLOOKUP('[1]Cumul H'!$C14,'[1]H S01'!$BE$9:$CU$60,42,FALSE)</f>
        <v/>
      </c>
      <c r="AI14" s="68">
        <f>SUM('[1]Cumul H'!$AE14:$AH14)</f>
        <v>3</v>
      </c>
      <c r="AJ14" s="72" t="str" cm="1">
        <f t="array" ref="AJ14">IF(E14="INTERIM",_xlfn.IFS(J14="NON",$AK$2,J14="OUI",$AK$3),"")</f>
        <v/>
      </c>
      <c r="AK14" s="68">
        <f t="shared" ref="AK14:AK77" si="0">IF(V14="","",IF(V13&gt;35,35,V14))</f>
        <v>35</v>
      </c>
      <c r="AL14" s="68">
        <f>IF(V14="","",IF(V14-Tableau3[[#This Row],[Heure sans Majoration]]&lt;0,0,V14-Tableau3[[#This Row],[Heure sans Majoration]]))</f>
        <v>4.5</v>
      </c>
      <c r="AM14" s="68" t="str">
        <f>IF(E14="","",IF(E14="CDI","",IF(J14="oui",VLOOKUP(F14,$AJ$5:$AL$11,3,FALSE),VLOOKUP(F14,$AJ$5:$AL$11,2,FALSE))))</f>
        <v/>
      </c>
      <c r="AN14" s="68" t="str">
        <f t="shared" ref="AN14:AN77" si="1">IFERROR(VLOOKUP(F14,$AJ$5:$AN$11,4,FALSE),"")</f>
        <v/>
      </c>
      <c r="AO14" s="68" t="str">
        <f t="shared" ref="AO14:AO77" si="2">IF(C14="","",IF(F14=0,"",IFERROR(VLOOKUP(F14,$AJ$5:$AN$11,5,FALSE),"")*AB14))</f>
        <v/>
      </c>
      <c r="AP14" s="72" t="str">
        <f>IF(C14="","",IF(F14=0,"",(V14*Tableau3[[#This Row],[Salaire Horaire]]*Tableau3[[#This Row],[Coef Multi]])))</f>
        <v/>
      </c>
      <c r="AQ14" s="72" t="str">
        <f>IF(C14="","",IF(F14=0,"",(Tableau3[[#This Row],[Heure avec majoration]]*Tableau3[[#This Row],[Salaire Horaire]]*Tableau3[[#This Row],[Coef Multi]]*25%)))</f>
        <v/>
      </c>
      <c r="AU14" t="s">
        <v>83</v>
      </c>
      <c r="AV14" t="s">
        <v>83</v>
      </c>
      <c r="AW14" t="s">
        <v>83</v>
      </c>
    </row>
    <row r="15" spans="2:66" ht="15" thickBot="1" x14ac:dyDescent="0.35">
      <c r="B15" s="73" t="s">
        <v>82</v>
      </c>
      <c r="C15" s="74" t="str">
        <f>IF('[1]H S01'!BE11="","",'[1]H S01'!BE11)</f>
        <v>STV0002</v>
      </c>
      <c r="D15" s="74" t="str">
        <f>IF(C15="","",VLOOKUP(C15,[1]!Tableau1[#All],5,FALSE))</f>
        <v>Morellon  Mylène</v>
      </c>
      <c r="E15" s="74" t="str">
        <f>IF(C15="","",VLOOKUP(C15,[1]!Tableau1[#All],11,FALSE))</f>
        <v>CDI</v>
      </c>
      <c r="F15" s="74">
        <f>IFERROR(IF(C15="","",VLOOKUP(C15,[1]!Tableau1[#All],12,FALSE)),"")</f>
        <v>0</v>
      </c>
      <c r="G15" s="74" t="str">
        <f>IFERROR(IF(C15="","",VLOOKUP(C15,[1]!Tableau1[#All],6,FALSE)),"")</f>
        <v>Jonage</v>
      </c>
      <c r="H15" s="74" t="str">
        <f>IFERROR(IF(C15="","",VLOOKUP(C15,[1]!Tableau1[#All],13,FALSE)),"")</f>
        <v>Flux entrant</v>
      </c>
      <c r="I15" s="74" t="str">
        <f>IFERROR(IF(C15="","",VLOOKUP(C15,[1]!Tableau1[#All],14,FALSE)),"")</f>
        <v>Stockage</v>
      </c>
      <c r="J15" s="74" t="str">
        <f>IFERROR(IF(C15="","",VLOOKUP(C15,[1]!Tableau1[#All],8,FALSE)),"")</f>
        <v>OUI</v>
      </c>
      <c r="K15" s="75">
        <f>VLOOKUP('[1]Cumul H'!$C15,'[1]H S01'!$BE$9:$CU$60,6,FALSE)</f>
        <v>0.33333333333333326</v>
      </c>
      <c r="L15" s="75">
        <f>VLOOKUP('[1]Cumul H'!$C15,'[1]H S01'!$BE$9:$CU$60,10,FALSE)</f>
        <v>0.33333333333333326</v>
      </c>
      <c r="M15" s="75">
        <f>VLOOKUP('[1]Cumul H'!$C15,'[1]H S01'!$BE$9:$CU$60,14,FALSE)</f>
        <v>0.33333333333333326</v>
      </c>
      <c r="N15" s="75">
        <f>VLOOKUP('[1]Cumul H'!$C15,'[1]H S01'!$BE$9:$CU$60,18,FALSE)</f>
        <v>0.33333333333333326</v>
      </c>
      <c r="O15" s="75">
        <f>VLOOKUP('[1]Cumul H'!$C15,'[1]H S01'!$BE$9:$CU$60,22,FALSE)</f>
        <v>0.33333333333333326</v>
      </c>
      <c r="P15" s="75" t="str">
        <f>VLOOKUP('[1]Cumul H'!$C15,'[1]H S01'!$BE$9:$CU$60,26,FALSE)</f>
        <v/>
      </c>
      <c r="Q15" s="75" t="str">
        <f>VLOOKUP('[1]Cumul H'!$C15,'[1]H S01'!$BE$9:$CU$60,30,FALSE)</f>
        <v/>
      </c>
      <c r="R15" s="75">
        <f>VLOOKUP('[1]Cumul H'!$C15,'[1]H S01'!$BE$9:$CU$60,34,FALSE)</f>
        <v>1.6666666666666663</v>
      </c>
      <c r="S15" s="75" t="str">
        <f>VLOOKUP('[1]Cumul H'!$C15,'[1]H S01'!$BE$9:$CU$60,33,FALSE)</f>
        <v/>
      </c>
      <c r="T15" s="75">
        <f>VLOOKUP('[1]Cumul H'!$C15,'[1]H S01'!$BE$9:$CU$60,35,FALSE)</f>
        <v>4.1666666666666574E-2</v>
      </c>
      <c r="U15" s="75" t="str">
        <f>VLOOKUP('[1]Cumul H'!$C15,'[1]H S01'!$BE$9:$CU$60,36,FALSE)</f>
        <v/>
      </c>
      <c r="V15" s="76">
        <f t="shared" ref="V15:V78" si="3">IF(R15="","",R15*24)</f>
        <v>39.999999999999993</v>
      </c>
      <c r="W15" s="76" cm="1">
        <f t="array" ref="W15">IFERROR(_xlfn.IFS(V15="","",V15=39,"",V15&gt;39,V15-39),"")</f>
        <v>0.99999999999999289</v>
      </c>
      <c r="X15" s="76">
        <f t="shared" ref="X15:X78" si="4">IF(W15="","",IF(W15&lt;3,W15*1.25,3*1.25))</f>
        <v>1.2499999999999911</v>
      </c>
      <c r="Y15" s="76" t="str">
        <f t="shared" ref="Y15:Y78" si="5">IF(W15="","",IF(W15&gt;3,(W15-3)*1.5,IF(W15&lt;3,"")))</f>
        <v/>
      </c>
      <c r="Z15" s="76">
        <f t="shared" ref="Z15:Z78" si="6">IF(W15="","",SUM(X15:Y15))</f>
        <v>1.2499999999999911</v>
      </c>
      <c r="AA15" s="77">
        <f t="shared" ref="AA15:AA78" si="7">IF(Z15="","",Z15/24)</f>
        <v>5.2083333333332961E-2</v>
      </c>
      <c r="AB15" s="76">
        <f t="shared" ref="AB15:AB78" si="8">IF(C15="","",COUNTIF(K15:Q15,"&gt;0"))</f>
        <v>5</v>
      </c>
      <c r="AC15" s="74" t="str">
        <f>VLOOKUP('[1]Cumul H'!$C15,'[1]H S01'!$BE$9:$CU$60,37,FALSE)</f>
        <v/>
      </c>
      <c r="AD15" s="74" t="str">
        <f>VLOOKUP('[1]Cumul H'!$C15,'[1]H S01'!$BE$9:$CU$60,38,FALSE)</f>
        <v/>
      </c>
      <c r="AE15" s="74" t="str">
        <f>VLOOKUP('[1]Cumul H'!$C15,'[1]H S01'!$BE$9:$CU$60,39,FALSE)</f>
        <v/>
      </c>
      <c r="AF15" s="74" t="str">
        <f>VLOOKUP('[1]Cumul H'!$C15,'[1]H S01'!$BE$9:$CU$60,40,FALSE)</f>
        <v/>
      </c>
      <c r="AG15" s="74" t="str">
        <f>VLOOKUP('[1]Cumul H'!$C15,'[1]H S01'!$BE$9:$CU$60,41,FALSE)</f>
        <v/>
      </c>
      <c r="AH15" s="74" t="str">
        <f>VLOOKUP('[1]Cumul H'!$C15,'[1]H S01'!$BE$9:$CU$60,42,FALSE)</f>
        <v/>
      </c>
      <c r="AI15" s="74">
        <f>SUM('[1]Cumul H'!$AE15:$AH15)</f>
        <v>0</v>
      </c>
      <c r="AJ15" s="78" t="str" cm="1">
        <f t="array" ref="AJ15">IF(E15="INTERIM",_xlfn.IFS(J15="NON",$AK$2,J15="OUI",$AK$3),"")</f>
        <v/>
      </c>
      <c r="AK15" s="74">
        <f t="shared" si="0"/>
        <v>35</v>
      </c>
      <c r="AL15" s="74">
        <f>IF(V15="","",IF(V15-Tableau3[[#This Row],[Heure sans Majoration]]&lt;0,0,V15-Tableau3[[#This Row],[Heure sans Majoration]]))</f>
        <v>4.9999999999999929</v>
      </c>
      <c r="AM15" s="74" t="str">
        <f t="shared" ref="AM15:AM78" si="9">IF(E15="","",IF(E15="CDI","",IF(J15="oui",VLOOKUP(F15,$AJ$5:$AL$11,3,FALSE),VLOOKUP(F15,$AJ$5:$AL$11,2,FALSE))))</f>
        <v/>
      </c>
      <c r="AN15" s="74" t="str">
        <f t="shared" si="1"/>
        <v/>
      </c>
      <c r="AO15" s="74" t="str">
        <f t="shared" si="2"/>
        <v/>
      </c>
      <c r="AP15" s="78" t="str">
        <f>IF(C15="","",IF(F15=0,"",(V15*Tableau3[[#This Row],[Salaire Horaire]]*Tableau3[[#This Row],[Coef Multi]])))</f>
        <v/>
      </c>
      <c r="AQ15" s="78" t="str">
        <f>IF(C15="","",IF(F15=0,"",(Tableau3[[#This Row],[Heure avec majoration]]*Tableau3[[#This Row],[Salaire Horaire]]*Tableau3[[#This Row],[Coef Multi]]*25%)))</f>
        <v/>
      </c>
      <c r="AU15" t="s">
        <v>83</v>
      </c>
      <c r="AV15" t="s">
        <v>83</v>
      </c>
      <c r="AW15" t="s">
        <v>83</v>
      </c>
      <c r="BN15" t="s">
        <v>83</v>
      </c>
    </row>
    <row r="16" spans="2:66" ht="15" thickTop="1" x14ac:dyDescent="0.3">
      <c r="B16" s="73" t="s">
        <v>82</v>
      </c>
      <c r="C16" s="74" t="str">
        <f>IF('[1]H S01'!BE12="","",'[1]H S01'!BE12)</f>
        <v>STV0003</v>
      </c>
      <c r="D16" s="74" t="str">
        <f>IF(C16="","",VLOOKUP(C16,[1]!Tableau1[#All],5,FALSE))</f>
        <v>Labadia Zakaria</v>
      </c>
      <c r="E16" s="74" t="str">
        <f>IF(C16="","",VLOOKUP(C16,[1]!Tableau1[#All],11,FALSE))</f>
        <v>INTERIM</v>
      </c>
      <c r="F16" s="74" t="str">
        <f>IFERROR(IF(C16="","",VLOOKUP(C16,[1]!Tableau1[#All],12,FALSE)),"")</f>
        <v>ALP'EMPLOI</v>
      </c>
      <c r="G16" s="74" t="str">
        <f>IFERROR(IF(C16="","",VLOOKUP(C16,[1]!Tableau1[#All],6,FALSE)),"")</f>
        <v>Meyzieu</v>
      </c>
      <c r="H16" s="74" t="str">
        <f>IFERROR(IF(C16="","",VLOOKUP(C16,[1]!Tableau1[#All],13,FALSE)),"")</f>
        <v>Flux entrant</v>
      </c>
      <c r="I16" s="74" t="str">
        <f>IFERROR(IF(C16="","",VLOOKUP(C16,[1]!Tableau1[#All],14,FALSE)),"")</f>
        <v>GDS</v>
      </c>
      <c r="J16" s="74" t="str">
        <f>IFERROR(IF(C16="","",VLOOKUP(C16,[1]!Tableau1[#All],8,FALSE)),"")</f>
        <v>OUI</v>
      </c>
      <c r="K16" s="75">
        <f>VLOOKUP('[1]Cumul H'!$C16,'[1]H S01'!$BE$9:$CU$60,6,FALSE)</f>
        <v>0.35416666666666669</v>
      </c>
      <c r="L16" s="75">
        <f>VLOOKUP('[1]Cumul H'!$C16,'[1]H S01'!$BE$9:$CU$60,10,FALSE)</f>
        <v>0.35416666666666669</v>
      </c>
      <c r="M16" s="75">
        <f>VLOOKUP('[1]Cumul H'!$C16,'[1]H S01'!$BE$9:$CU$60,14,FALSE)</f>
        <v>0.31249999999999994</v>
      </c>
      <c r="N16" s="75">
        <f>VLOOKUP('[1]Cumul H'!$C16,'[1]H S01'!$BE$9:$CU$60,18,FALSE)</f>
        <v>0.35416666666666669</v>
      </c>
      <c r="O16" s="75">
        <f>VLOOKUP('[1]Cumul H'!$C16,'[1]H S01'!$BE$9:$CU$60,22,FALSE)</f>
        <v>0.35416666666666669</v>
      </c>
      <c r="P16" s="75" t="str">
        <f>VLOOKUP('[1]Cumul H'!$C16,'[1]H S01'!$BE$9:$CU$60,26,FALSE)</f>
        <v/>
      </c>
      <c r="Q16" s="75" t="str">
        <f>VLOOKUP('[1]Cumul H'!$C16,'[1]H S01'!$BE$9:$CU$60,30,FALSE)</f>
        <v/>
      </c>
      <c r="R16" s="75">
        <f>VLOOKUP('[1]Cumul H'!$C16,'[1]H S01'!$BE$9:$CU$60,34,FALSE)</f>
        <v>1.7291666666666667</v>
      </c>
      <c r="S16" s="75" t="str">
        <f>VLOOKUP('[1]Cumul H'!$C16,'[1]H S01'!$BE$9:$CU$60,33,FALSE)</f>
        <v/>
      </c>
      <c r="T16" s="75">
        <f>VLOOKUP('[1]Cumul H'!$C16,'[1]H S01'!$BE$9:$CU$60,35,FALSE)</f>
        <v>0.12500000000000011</v>
      </c>
      <c r="U16" s="75" t="str">
        <f>VLOOKUP('[1]Cumul H'!$C16,'[1]H S01'!$BE$9:$CU$60,36,FALSE)</f>
        <v/>
      </c>
      <c r="V16" s="76">
        <f t="shared" si="3"/>
        <v>41.5</v>
      </c>
      <c r="W16" s="76" cm="1">
        <f t="array" ref="W16">IFERROR(_xlfn.IFS(V16="","",V16=39,"",V16&gt;39,V16-39),"")</f>
        <v>2.5</v>
      </c>
      <c r="X16" s="76">
        <f t="shared" si="4"/>
        <v>3.125</v>
      </c>
      <c r="Y16" s="76" t="str">
        <f t="shared" si="5"/>
        <v/>
      </c>
      <c r="Z16" s="76">
        <f t="shared" si="6"/>
        <v>3.125</v>
      </c>
      <c r="AA16" s="77">
        <f t="shared" si="7"/>
        <v>0.13020833333333334</v>
      </c>
      <c r="AB16" s="76">
        <f t="shared" si="8"/>
        <v>5</v>
      </c>
      <c r="AC16" s="74" t="str">
        <f>VLOOKUP('[1]Cumul H'!$C16,'[1]H S01'!$BE$9:$CU$60,37,FALSE)</f>
        <v/>
      </c>
      <c r="AD16" s="74" t="str">
        <f>VLOOKUP('[1]Cumul H'!$C16,'[1]H S01'!$BE$9:$CU$60,38,FALSE)</f>
        <v/>
      </c>
      <c r="AE16" s="74" t="str">
        <f>VLOOKUP('[1]Cumul H'!$C16,'[1]H S01'!$BE$9:$CU$60,39,FALSE)</f>
        <v/>
      </c>
      <c r="AF16" s="74" t="str">
        <f>VLOOKUP('[1]Cumul H'!$C16,'[1]H S01'!$BE$9:$CU$60,40,FALSE)</f>
        <v/>
      </c>
      <c r="AG16" s="74" t="str">
        <f>VLOOKUP('[1]Cumul H'!$C16,'[1]H S01'!$BE$9:$CU$60,41,FALSE)</f>
        <v/>
      </c>
      <c r="AH16" s="74" t="str">
        <f>VLOOKUP('[1]Cumul H'!$C16,'[1]H S01'!$BE$9:$CU$60,42,FALSE)</f>
        <v/>
      </c>
      <c r="AI16" s="74">
        <f>SUM('[1]Cumul H'!$AE16:$AH16)</f>
        <v>0</v>
      </c>
      <c r="AJ16" s="72" cm="1">
        <f t="array" ref="AJ16">IF(E16="INTERIM",_xlfn.IFS(J16="NON",$AK$2,J16="OUI",$AK$3),"")</f>
        <v>12</v>
      </c>
      <c r="AK16" s="68">
        <f t="shared" si="0"/>
        <v>35</v>
      </c>
      <c r="AL16" s="68">
        <f>IF(V16="","",IF(V16-Tableau3[[#This Row],[Heure sans Majoration]]&lt;0,0,V16-Tableau3[[#This Row],[Heure sans Majoration]]))</f>
        <v>6.5</v>
      </c>
      <c r="AM16" s="68">
        <f t="shared" si="9"/>
        <v>1.98</v>
      </c>
      <c r="AN16" s="68">
        <f t="shared" si="1"/>
        <v>0</v>
      </c>
      <c r="AO16" s="68">
        <f t="shared" si="2"/>
        <v>25</v>
      </c>
      <c r="AP16" s="72">
        <f>IF(C16="","",IF(F16=0,"",(V16*Tableau3[[#This Row],[Salaire Horaire]]*Tableau3[[#This Row],[Coef Multi]])))</f>
        <v>986.04</v>
      </c>
      <c r="AQ16" s="72">
        <f>IF(C16="","",IF(F16=0,"",(Tableau3[[#This Row],[Heure avec majoration]]*Tableau3[[#This Row],[Salaire Horaire]]*Tableau3[[#This Row],[Coef Multi]]*25%)))</f>
        <v>38.61</v>
      </c>
      <c r="AU16" t="s">
        <v>83</v>
      </c>
      <c r="AV16" t="s">
        <v>83</v>
      </c>
      <c r="AW16" t="s">
        <v>83</v>
      </c>
      <c r="BN16" t="s">
        <v>83</v>
      </c>
    </row>
    <row r="17" spans="2:66" ht="15" thickBot="1" x14ac:dyDescent="0.35">
      <c r="B17" s="73" t="s">
        <v>82</v>
      </c>
      <c r="C17" s="74" t="str">
        <f>IF('[1]H S01'!BE13="","",'[1]H S01'!BE13)</f>
        <v>STV0004</v>
      </c>
      <c r="D17" s="74" t="str">
        <f>IF(C17="","",VLOOKUP(C17,[1]!Tableau1[#All],5,FALSE))</f>
        <v>Lupin Arsen</v>
      </c>
      <c r="E17" s="74" t="str">
        <f>IF(C17="","",VLOOKUP(C17,[1]!Tableau1[#All],11,FALSE))</f>
        <v>INTERIM</v>
      </c>
      <c r="F17" s="74" t="str">
        <f>IFERROR(IF(C17="","",VLOOKUP(C17,[1]!Tableau1[#All],12,FALSE)),"")</f>
        <v>MANPOWER</v>
      </c>
      <c r="G17" s="74" t="str">
        <f>IFERROR(IF(C17="","",VLOOKUP(C17,[1]!Tableau1[#All],6,FALSE)),"")</f>
        <v>Meyzieu</v>
      </c>
      <c r="H17" s="74" t="str">
        <f>IFERROR(IF(C17="","",VLOOKUP(C17,[1]!Tableau1[#All],13,FALSE)),"")</f>
        <v>Flux entrant</v>
      </c>
      <c r="I17" s="74" t="str">
        <f>IFERROR(IF(C17="","",VLOOKUP(C17,[1]!Tableau1[#All],14,FALSE)),"")</f>
        <v>GDS</v>
      </c>
      <c r="J17" s="74" t="str">
        <f>IFERROR(IF(C17="","",VLOOKUP(C17,[1]!Tableau1[#All],8,FALSE)),"")</f>
        <v>OUI</v>
      </c>
      <c r="K17" s="75">
        <f>VLOOKUP('[1]Cumul H'!$C17,'[1]H S01'!$BE$9:$CU$60,6,FALSE)</f>
        <v>0.33333333333333337</v>
      </c>
      <c r="L17" s="75">
        <f>VLOOKUP('[1]Cumul H'!$C17,'[1]H S01'!$BE$9:$CU$60,10,FALSE)</f>
        <v>0.33333333333333337</v>
      </c>
      <c r="M17" s="75">
        <f>VLOOKUP('[1]Cumul H'!$C17,'[1]H S01'!$BE$9:$CU$60,14,FALSE)</f>
        <v>0.33333333333333337</v>
      </c>
      <c r="N17" s="75">
        <f>VLOOKUP('[1]Cumul H'!$C17,'[1]H S01'!$BE$9:$CU$60,18,FALSE)</f>
        <v>0.33333333333333337</v>
      </c>
      <c r="O17" s="75">
        <f>VLOOKUP('[1]Cumul H'!$C17,'[1]H S01'!$BE$9:$CU$60,22,FALSE)</f>
        <v>0.33333333333333337</v>
      </c>
      <c r="P17" s="75" t="str">
        <f>VLOOKUP('[1]Cumul H'!$C17,'[1]H S01'!$BE$9:$CU$60,26,FALSE)</f>
        <v/>
      </c>
      <c r="Q17" s="75" t="str">
        <f>VLOOKUP('[1]Cumul H'!$C17,'[1]H S01'!$BE$9:$CU$60,30,FALSE)</f>
        <v/>
      </c>
      <c r="R17" s="75">
        <f>VLOOKUP('[1]Cumul H'!$C17,'[1]H S01'!$BE$9:$CU$60,34,FALSE)</f>
        <v>1.666666666666667</v>
      </c>
      <c r="S17" s="75" t="str">
        <f>VLOOKUP('[1]Cumul H'!$C17,'[1]H S01'!$BE$9:$CU$60,33,FALSE)</f>
        <v/>
      </c>
      <c r="T17" s="75">
        <f>VLOOKUP('[1]Cumul H'!$C17,'[1]H S01'!$BE$9:$CU$60,35,FALSE)</f>
        <v>4.1666666666666685E-2</v>
      </c>
      <c r="U17" s="75" t="str">
        <f>VLOOKUP('[1]Cumul H'!$C17,'[1]H S01'!$BE$9:$CU$60,36,FALSE)</f>
        <v/>
      </c>
      <c r="V17" s="76">
        <f t="shared" si="3"/>
        <v>40.000000000000007</v>
      </c>
      <c r="W17" s="76" cm="1">
        <f t="array" ref="W17">IFERROR(_xlfn.IFS(V17="","",V17=39,"",V17&gt;39,V17-39),"")</f>
        <v>1.0000000000000071</v>
      </c>
      <c r="X17" s="76">
        <f t="shared" si="4"/>
        <v>1.2500000000000089</v>
      </c>
      <c r="Y17" s="76" t="str">
        <f t="shared" si="5"/>
        <v/>
      </c>
      <c r="Z17" s="76">
        <f t="shared" si="6"/>
        <v>1.2500000000000089</v>
      </c>
      <c r="AA17" s="77">
        <f t="shared" si="7"/>
        <v>5.2083333333333703E-2</v>
      </c>
      <c r="AB17" s="76">
        <f t="shared" si="8"/>
        <v>5</v>
      </c>
      <c r="AC17" s="74" t="str">
        <f>VLOOKUP('[1]Cumul H'!$C17,'[1]H S01'!$BE$9:$CU$60,37,FALSE)</f>
        <v/>
      </c>
      <c r="AD17" s="74" t="str">
        <f>VLOOKUP('[1]Cumul H'!$C17,'[1]H S01'!$BE$9:$CU$60,38,FALSE)</f>
        <v/>
      </c>
      <c r="AE17" s="74" t="str">
        <f>VLOOKUP('[1]Cumul H'!$C17,'[1]H S01'!$BE$9:$CU$60,39,FALSE)</f>
        <v/>
      </c>
      <c r="AF17" s="74" t="str">
        <f>VLOOKUP('[1]Cumul H'!$C17,'[1]H S01'!$BE$9:$CU$60,40,FALSE)</f>
        <v/>
      </c>
      <c r="AG17" s="74" t="str">
        <f>VLOOKUP('[1]Cumul H'!$C17,'[1]H S01'!$BE$9:$CU$60,41,FALSE)</f>
        <v/>
      </c>
      <c r="AH17" s="74" t="str">
        <f>VLOOKUP('[1]Cumul H'!$C17,'[1]H S01'!$BE$9:$CU$60,42,FALSE)</f>
        <v/>
      </c>
      <c r="AI17" s="74">
        <f>SUM('[1]Cumul H'!$AE17:$AH17)</f>
        <v>0</v>
      </c>
      <c r="AJ17" s="78" cm="1">
        <f t="array" ref="AJ17">IF(E17="INTERIM",_xlfn.IFS(J17="NON",$AK$2,J17="OUI",$AK$3),"")</f>
        <v>12</v>
      </c>
      <c r="AK17" s="74">
        <f t="shared" si="0"/>
        <v>35</v>
      </c>
      <c r="AL17" s="74">
        <f>IF(V17="","",IF(V17-Tableau3[[#This Row],[Heure sans Majoration]]&lt;0,0,V17-Tableau3[[#This Row],[Heure sans Majoration]]))</f>
        <v>5.0000000000000071</v>
      </c>
      <c r="AM17" s="74">
        <f t="shared" si="9"/>
        <v>1.96</v>
      </c>
      <c r="AN17" s="74">
        <f t="shared" si="1"/>
        <v>0.25</v>
      </c>
      <c r="AO17" s="74">
        <f t="shared" si="2"/>
        <v>25</v>
      </c>
      <c r="AP17" s="78">
        <f>IF(C17="","",IF(F17=0,"",(V17*Tableau3[[#This Row],[Salaire Horaire]]*Tableau3[[#This Row],[Coef Multi]])))</f>
        <v>940.80000000000018</v>
      </c>
      <c r="AQ17" s="78">
        <f>IF(C17="","",IF(F17=0,"",(Tableau3[[#This Row],[Heure avec majoration]]*Tableau3[[#This Row],[Salaire Horaire]]*Tableau3[[#This Row],[Coef Multi]]*25%)))</f>
        <v>29.400000000000041</v>
      </c>
      <c r="AU17" t="s">
        <v>83</v>
      </c>
      <c r="AV17" t="s">
        <v>83</v>
      </c>
      <c r="AW17" t="s">
        <v>83</v>
      </c>
      <c r="BN17" t="s">
        <v>83</v>
      </c>
    </row>
    <row r="18" spans="2:66" ht="15" thickTop="1" x14ac:dyDescent="0.3">
      <c r="B18" s="73" t="s">
        <v>82</v>
      </c>
      <c r="C18" s="74" t="str">
        <f>IF('[1]H S01'!BE14="","",'[1]H S01'!BE14)</f>
        <v>STV0005</v>
      </c>
      <c r="D18" s="74" t="str">
        <f>IF(C18="","",VLOOKUP(C18,[1]!Tableau1[#All],5,FALSE))</f>
        <v>Bonheur Chance</v>
      </c>
      <c r="E18" s="74" t="str">
        <f>IF(C18="","",VLOOKUP(C18,[1]!Tableau1[#All],11,FALSE))</f>
        <v>INTERIM</v>
      </c>
      <c r="F18" s="74" t="str">
        <f>IFERROR(IF(C18="","",VLOOKUP(C18,[1]!Tableau1[#All],12,FALSE)),"")</f>
        <v>START PEOPLE</v>
      </c>
      <c r="G18" s="74" t="str">
        <f>IFERROR(IF(C18="","",VLOOKUP(C18,[1]!Tableau1[#All],6,FALSE)),"")</f>
        <v>Sautron 2</v>
      </c>
      <c r="H18" s="74" t="str">
        <f>IFERROR(IF(C18="","",VLOOKUP(C18,[1]!Tableau1[#All],13,FALSE)),"")</f>
        <v>Flux entrant</v>
      </c>
      <c r="I18" s="74" t="str">
        <f>IFERROR(IF(C18="","",VLOOKUP(C18,[1]!Tableau1[#All],14,FALSE)),"")</f>
        <v>Réception</v>
      </c>
      <c r="J18" s="74" t="str">
        <f>IFERROR(IF(C18="","",VLOOKUP(C18,[1]!Tableau1[#All],8,FALSE)),"")</f>
        <v>NON</v>
      </c>
      <c r="K18" s="75">
        <f>VLOOKUP('[1]Cumul H'!$C18,'[1]H S01'!$BE$9:$CU$60,6,FALSE)</f>
        <v>0.375</v>
      </c>
      <c r="L18" s="75">
        <f>VLOOKUP('[1]Cumul H'!$C18,'[1]H S01'!$BE$9:$CU$60,10,FALSE)</f>
        <v>0.375</v>
      </c>
      <c r="M18" s="75">
        <f>VLOOKUP('[1]Cumul H'!$C18,'[1]H S01'!$BE$9:$CU$60,14,FALSE)</f>
        <v>0.375</v>
      </c>
      <c r="N18" s="75">
        <f>VLOOKUP('[1]Cumul H'!$C18,'[1]H S01'!$BE$9:$CU$60,18,FALSE)</f>
        <v>0.375</v>
      </c>
      <c r="O18" s="75">
        <f>VLOOKUP('[1]Cumul H'!$C18,'[1]H S01'!$BE$9:$CU$60,22,FALSE)</f>
        <v>0.375</v>
      </c>
      <c r="P18" s="75" t="str">
        <f>VLOOKUP('[1]Cumul H'!$C18,'[1]H S01'!$BE$9:$CU$60,26,FALSE)</f>
        <v/>
      </c>
      <c r="Q18" s="75" t="str">
        <f>VLOOKUP('[1]Cumul H'!$C18,'[1]H S01'!$BE$9:$CU$60,30,FALSE)</f>
        <v/>
      </c>
      <c r="R18" s="75">
        <f>VLOOKUP('[1]Cumul H'!$C18,'[1]H S01'!$BE$9:$CU$60,34,FALSE)</f>
        <v>1.875</v>
      </c>
      <c r="S18" s="75" t="str">
        <f>VLOOKUP('[1]Cumul H'!$C18,'[1]H S01'!$BE$9:$CU$60,33,FALSE)</f>
        <v/>
      </c>
      <c r="T18" s="75">
        <f>VLOOKUP('[1]Cumul H'!$C18,'[1]H S01'!$BE$9:$CU$60,35,FALSE)</f>
        <v>0.25000000000000006</v>
      </c>
      <c r="U18" s="75" t="str">
        <f>VLOOKUP('[1]Cumul H'!$C18,'[1]H S01'!$BE$9:$CU$60,36,FALSE)</f>
        <v/>
      </c>
      <c r="V18" s="76">
        <f t="shared" si="3"/>
        <v>45</v>
      </c>
      <c r="W18" s="76" cm="1">
        <f t="array" ref="W18">IFERROR(_xlfn.IFS(V18="","",V18=39,"",V18&gt;39,V18-39),"")</f>
        <v>6</v>
      </c>
      <c r="X18" s="76">
        <f t="shared" si="4"/>
        <v>3.75</v>
      </c>
      <c r="Y18" s="76">
        <f t="shared" si="5"/>
        <v>4.5</v>
      </c>
      <c r="Z18" s="76">
        <f t="shared" si="6"/>
        <v>8.25</v>
      </c>
      <c r="AA18" s="77">
        <f t="shared" si="7"/>
        <v>0.34375</v>
      </c>
      <c r="AB18" s="76">
        <f t="shared" si="8"/>
        <v>5</v>
      </c>
      <c r="AC18" s="74" t="str">
        <f>VLOOKUP('[1]Cumul H'!$C18,'[1]H S01'!$BE$9:$CU$60,37,FALSE)</f>
        <v/>
      </c>
      <c r="AD18" s="74" t="str">
        <f>VLOOKUP('[1]Cumul H'!$C18,'[1]H S01'!$BE$9:$CU$60,38,FALSE)</f>
        <v/>
      </c>
      <c r="AE18" s="74" t="str">
        <f>VLOOKUP('[1]Cumul H'!$C18,'[1]H S01'!$BE$9:$CU$60,39,FALSE)</f>
        <v/>
      </c>
      <c r="AF18" s="74" t="str">
        <f>VLOOKUP('[1]Cumul H'!$C18,'[1]H S01'!$BE$9:$CU$60,40,FALSE)</f>
        <v/>
      </c>
      <c r="AG18" s="74" t="str">
        <f>VLOOKUP('[1]Cumul H'!$C18,'[1]H S01'!$BE$9:$CU$60,41,FALSE)</f>
        <v/>
      </c>
      <c r="AH18" s="74" t="str">
        <f>VLOOKUP('[1]Cumul H'!$C18,'[1]H S01'!$BE$9:$CU$60,42,FALSE)</f>
        <v/>
      </c>
      <c r="AI18" s="74">
        <f>SUM('[1]Cumul H'!$AE18:$AH18)</f>
        <v>0</v>
      </c>
      <c r="AJ18" s="72" cm="1">
        <f t="array" ref="AJ18">IF(E18="INTERIM",_xlfn.IFS(J18="NON",$AK$2,J18="OUI",$AK$3),"")</f>
        <v>11.65</v>
      </c>
      <c r="AK18" s="68">
        <f t="shared" si="0"/>
        <v>35</v>
      </c>
      <c r="AL18" s="68">
        <f>IF(V18="","",IF(V18-Tableau3[[#This Row],[Heure sans Majoration]]&lt;0,0,V18-Tableau3[[#This Row],[Heure sans Majoration]]))</f>
        <v>10</v>
      </c>
      <c r="AM18" s="68">
        <f t="shared" si="9"/>
        <v>1.82</v>
      </c>
      <c r="AN18" s="68">
        <f t="shared" si="1"/>
        <v>0</v>
      </c>
      <c r="AO18" s="68">
        <f t="shared" si="2"/>
        <v>25</v>
      </c>
      <c r="AP18" s="72">
        <f>IF(C18="","",IF(F18=0,"",(V18*Tableau3[[#This Row],[Salaire Horaire]]*Tableau3[[#This Row],[Coef Multi]])))</f>
        <v>954.13499999999999</v>
      </c>
      <c r="AQ18" s="72">
        <f>IF(C18="","",IF(F18=0,"",(Tableau3[[#This Row],[Heure avec majoration]]*Tableau3[[#This Row],[Salaire Horaire]]*Tableau3[[#This Row],[Coef Multi]]*25%)))</f>
        <v>53.0075</v>
      </c>
      <c r="AU18" t="s">
        <v>83</v>
      </c>
      <c r="AV18" t="s">
        <v>83</v>
      </c>
      <c r="AW18" t="s">
        <v>83</v>
      </c>
      <c r="BN18" t="s">
        <v>83</v>
      </c>
    </row>
    <row r="19" spans="2:66" ht="15" thickBot="1" x14ac:dyDescent="0.35">
      <c r="B19" s="73" t="s">
        <v>82</v>
      </c>
      <c r="C19" s="74" t="str">
        <f>IF('[1]H S01'!BE15="","",'[1]H S01'!BE15)</f>
        <v/>
      </c>
      <c r="D19" s="74" t="str">
        <f>IF(C19="","",VLOOKUP(C19,[1]!Tableau1[#All],5,FALSE))</f>
        <v/>
      </c>
      <c r="E19" s="74" t="str">
        <f>IF(C19="","",VLOOKUP(C19,[1]!Tableau1[#All],11,FALSE))</f>
        <v/>
      </c>
      <c r="F19" s="74" t="str">
        <f>IFERROR(IF(C19="","",VLOOKUP(C19,[1]!Tableau1[#All],12,FALSE)),"")</f>
        <v/>
      </c>
      <c r="G19" s="74" t="str">
        <f>IFERROR(IF(C19="","",VLOOKUP(C19,[1]!Tableau1[#All],6,FALSE)),"")</f>
        <v/>
      </c>
      <c r="H19" s="74" t="str">
        <f>IFERROR(IF(C19="","",VLOOKUP(C19,[1]!Tableau1[#All],13,FALSE)),"")</f>
        <v/>
      </c>
      <c r="I19" s="74" t="str">
        <f>IFERROR(IF(C19="","",VLOOKUP(C19,[1]!Tableau1[#All],14,FALSE)),"")</f>
        <v/>
      </c>
      <c r="J19" s="74" t="str">
        <f>IFERROR(IF(C19="","",VLOOKUP(C19,[1]!Tableau1[#All],8,FALSE)),"")</f>
        <v/>
      </c>
      <c r="K19" s="75" t="str">
        <f>VLOOKUP('[1]Cumul H'!$C19,'[1]H S01'!$BE$9:$CU$60,6,FALSE)</f>
        <v/>
      </c>
      <c r="L19" s="75" t="str">
        <f>VLOOKUP('[1]Cumul H'!$C19,'[1]H S01'!$BE$9:$CU$60,10,FALSE)</f>
        <v/>
      </c>
      <c r="M19" s="75" t="str">
        <f>VLOOKUP('[1]Cumul H'!$C19,'[1]H S01'!$BE$9:$CU$60,14,FALSE)</f>
        <v/>
      </c>
      <c r="N19" s="75" t="str">
        <f>VLOOKUP('[1]Cumul H'!$C19,'[1]H S01'!$BE$9:$CU$60,18,FALSE)</f>
        <v/>
      </c>
      <c r="O19" s="75" t="str">
        <f>VLOOKUP('[1]Cumul H'!$C19,'[1]H S01'!$BE$9:$CU$60,22,FALSE)</f>
        <v/>
      </c>
      <c r="P19" s="75" t="str">
        <f>VLOOKUP('[1]Cumul H'!$C19,'[1]H S01'!$BE$9:$CU$60,26,FALSE)</f>
        <v/>
      </c>
      <c r="Q19" s="75" t="str">
        <f>VLOOKUP('[1]Cumul H'!$C19,'[1]H S01'!$BE$9:$CU$60,30,FALSE)</f>
        <v/>
      </c>
      <c r="R19" s="75" t="str">
        <f>VLOOKUP('[1]Cumul H'!$C19,'[1]H S01'!$BE$9:$CU$60,34,FALSE)</f>
        <v/>
      </c>
      <c r="S19" s="75" t="str">
        <f>VLOOKUP('[1]Cumul H'!$C19,'[1]H S01'!$BE$9:$CU$60,33,FALSE)</f>
        <v/>
      </c>
      <c r="T19" s="75" t="str">
        <f>VLOOKUP('[1]Cumul H'!$C19,'[1]H S01'!$BE$9:$CU$60,35,FALSE)</f>
        <v/>
      </c>
      <c r="U19" s="75" t="str">
        <f>VLOOKUP('[1]Cumul H'!$C19,'[1]H S01'!$BE$9:$CU$60,36,FALSE)</f>
        <v/>
      </c>
      <c r="V19" s="76" t="str">
        <f t="shared" si="3"/>
        <v/>
      </c>
      <c r="W19" s="76" t="str" cm="1">
        <f t="array" ref="W19">IFERROR(_xlfn.IFS(V19="","",V19=39,"",V19&gt;39,V19-39),"")</f>
        <v/>
      </c>
      <c r="X19" s="76" t="str">
        <f t="shared" si="4"/>
        <v/>
      </c>
      <c r="Y19" s="76" t="str">
        <f t="shared" si="5"/>
        <v/>
      </c>
      <c r="Z19" s="76" t="str">
        <f t="shared" si="6"/>
        <v/>
      </c>
      <c r="AA19" s="77" t="str">
        <f t="shared" si="7"/>
        <v/>
      </c>
      <c r="AB19" s="76" t="str">
        <f t="shared" si="8"/>
        <v/>
      </c>
      <c r="AC19" s="74" t="str">
        <f>VLOOKUP('[1]Cumul H'!$C19,'[1]H S01'!$BE$9:$CU$60,37,FALSE)</f>
        <v/>
      </c>
      <c r="AD19" s="74" t="str">
        <f>VLOOKUP('[1]Cumul H'!$C19,'[1]H S01'!$BE$9:$CU$60,38,FALSE)</f>
        <v/>
      </c>
      <c r="AE19" s="74" t="str">
        <f>VLOOKUP('[1]Cumul H'!$C19,'[1]H S01'!$BE$9:$CU$60,39,FALSE)</f>
        <v/>
      </c>
      <c r="AF19" s="74" t="str">
        <f>VLOOKUP('[1]Cumul H'!$C19,'[1]H S01'!$BE$9:$CU$60,40,FALSE)</f>
        <v/>
      </c>
      <c r="AG19" s="74" t="str">
        <f>VLOOKUP('[1]Cumul H'!$C19,'[1]H S01'!$BE$9:$CU$60,41,FALSE)</f>
        <v/>
      </c>
      <c r="AH19" s="74" t="str">
        <f>VLOOKUP('[1]Cumul H'!$C19,'[1]H S01'!$BE$9:$CU$60,42,FALSE)</f>
        <v/>
      </c>
      <c r="AI19" s="74">
        <f>SUM('[1]Cumul H'!$AE19:$AH19)</f>
        <v>0</v>
      </c>
      <c r="AJ19" s="78" t="str" cm="1">
        <f t="array" ref="AJ19">IF(E19="INTERIM",_xlfn.IFS(J19="NON",$AK$2,J19="OUI",$AK$3),"")</f>
        <v/>
      </c>
      <c r="AK19" s="74" t="str">
        <f t="shared" si="0"/>
        <v/>
      </c>
      <c r="AL19" s="74" t="str">
        <f>IF(V19="","",IF(V19-Tableau3[[#This Row],[Heure sans Majoration]]&lt;0,0,V19-Tableau3[[#This Row],[Heure sans Majoration]]))</f>
        <v/>
      </c>
      <c r="AM19" s="74" t="str">
        <f t="shared" si="9"/>
        <v/>
      </c>
      <c r="AN19" s="74" t="str">
        <f t="shared" si="1"/>
        <v/>
      </c>
      <c r="AO19" s="74" t="str">
        <f t="shared" si="2"/>
        <v/>
      </c>
      <c r="AP19" s="78" t="str">
        <f>IF(C19="","",IF(F19=0,"",(V19*Tableau3[[#This Row],[Salaire Horaire]]*Tableau3[[#This Row],[Coef Multi]])))</f>
        <v/>
      </c>
      <c r="AQ19" s="78" t="str">
        <f>IF(C19="","",IF(F19=0,"",(Tableau3[[#This Row],[Heure avec majoration]]*Tableau3[[#This Row],[Salaire Horaire]]*Tableau3[[#This Row],[Coef Multi]]*25%)))</f>
        <v/>
      </c>
    </row>
    <row r="20" spans="2:66" ht="15" thickTop="1" x14ac:dyDescent="0.3">
      <c r="B20" s="73" t="s">
        <v>82</v>
      </c>
      <c r="C20" s="74" t="str">
        <f>IF('[1]H S01'!BE16="","",'[1]H S01'!BE16)</f>
        <v/>
      </c>
      <c r="D20" s="74" t="str">
        <f>IF(C20="","",VLOOKUP(C20,[1]!Tableau1[#All],5,FALSE))</f>
        <v/>
      </c>
      <c r="E20" s="74" t="str">
        <f>IF(C20="","",VLOOKUP(C20,[1]!Tableau1[#All],11,FALSE))</f>
        <v/>
      </c>
      <c r="F20" s="74" t="str">
        <f>IFERROR(IF(C20="","",VLOOKUP(C20,[1]!Tableau1[#All],12,FALSE)),"")</f>
        <v/>
      </c>
      <c r="G20" s="74" t="str">
        <f>IFERROR(IF(C20="","",VLOOKUP(C20,[1]!Tableau1[#All],6,FALSE)),"")</f>
        <v/>
      </c>
      <c r="H20" s="74" t="str">
        <f>IFERROR(IF(C20="","",VLOOKUP(C20,[1]!Tableau1[#All],13,FALSE)),"")</f>
        <v/>
      </c>
      <c r="I20" s="74" t="str">
        <f>IFERROR(IF(C20="","",VLOOKUP(C20,[1]!Tableau1[#All],14,FALSE)),"")</f>
        <v/>
      </c>
      <c r="J20" s="74" t="str">
        <f>IFERROR(IF(C20="","",VLOOKUP(C20,[1]!Tableau1[#All],8,FALSE)),"")</f>
        <v/>
      </c>
      <c r="K20" s="75" t="str">
        <f>VLOOKUP('[1]Cumul H'!$C20,'[1]H S01'!$BE$9:$CU$60,6,FALSE)</f>
        <v/>
      </c>
      <c r="L20" s="75" t="str">
        <f>VLOOKUP('[1]Cumul H'!$C20,'[1]H S01'!$BE$9:$CU$60,10,FALSE)</f>
        <v/>
      </c>
      <c r="M20" s="75" t="str">
        <f>VLOOKUP('[1]Cumul H'!$C20,'[1]H S01'!$BE$9:$CU$60,14,FALSE)</f>
        <v/>
      </c>
      <c r="N20" s="75" t="str">
        <f>VLOOKUP('[1]Cumul H'!$C20,'[1]H S01'!$BE$9:$CU$60,18,FALSE)</f>
        <v/>
      </c>
      <c r="O20" s="75" t="str">
        <f>VLOOKUP('[1]Cumul H'!$C20,'[1]H S01'!$BE$9:$CU$60,22,FALSE)</f>
        <v/>
      </c>
      <c r="P20" s="75" t="str">
        <f>VLOOKUP('[1]Cumul H'!$C20,'[1]H S01'!$BE$9:$CU$60,26,FALSE)</f>
        <v/>
      </c>
      <c r="Q20" s="75" t="str">
        <f>VLOOKUP('[1]Cumul H'!$C20,'[1]H S01'!$BE$9:$CU$60,30,FALSE)</f>
        <v/>
      </c>
      <c r="R20" s="75" t="str">
        <f>VLOOKUP('[1]Cumul H'!$C20,'[1]H S01'!$BE$9:$CU$60,34,FALSE)</f>
        <v/>
      </c>
      <c r="S20" s="75" t="str">
        <f>VLOOKUP('[1]Cumul H'!$C20,'[1]H S01'!$BE$9:$CU$60,33,FALSE)</f>
        <v/>
      </c>
      <c r="T20" s="75" t="str">
        <f>VLOOKUP('[1]Cumul H'!$C20,'[1]H S01'!$BE$9:$CU$60,35,FALSE)</f>
        <v/>
      </c>
      <c r="U20" s="75" t="str">
        <f>VLOOKUP('[1]Cumul H'!$C20,'[1]H S01'!$BE$9:$CU$60,36,FALSE)</f>
        <v/>
      </c>
      <c r="V20" s="76" t="str">
        <f t="shared" si="3"/>
        <v/>
      </c>
      <c r="W20" s="76" t="str" cm="1">
        <f t="array" ref="W20">IFERROR(_xlfn.IFS(V20="","",V20=39,"",V20&gt;39,V20-39),"")</f>
        <v/>
      </c>
      <c r="X20" s="76" t="str">
        <f t="shared" si="4"/>
        <v/>
      </c>
      <c r="Y20" s="76" t="str">
        <f t="shared" si="5"/>
        <v/>
      </c>
      <c r="Z20" s="76" t="str">
        <f t="shared" si="6"/>
        <v/>
      </c>
      <c r="AA20" s="77" t="str">
        <f t="shared" si="7"/>
        <v/>
      </c>
      <c r="AB20" s="76" t="str">
        <f t="shared" si="8"/>
        <v/>
      </c>
      <c r="AC20" s="74" t="str">
        <f>VLOOKUP('[1]Cumul H'!$C20,'[1]H S01'!$BE$9:$CU$60,37,FALSE)</f>
        <v/>
      </c>
      <c r="AD20" s="74" t="str">
        <f>VLOOKUP('[1]Cumul H'!$C20,'[1]H S01'!$BE$9:$CU$60,38,FALSE)</f>
        <v/>
      </c>
      <c r="AE20" s="74" t="str">
        <f>VLOOKUP('[1]Cumul H'!$C20,'[1]H S01'!$BE$9:$CU$60,39,FALSE)</f>
        <v/>
      </c>
      <c r="AF20" s="74" t="str">
        <f>VLOOKUP('[1]Cumul H'!$C20,'[1]H S01'!$BE$9:$CU$60,40,FALSE)</f>
        <v/>
      </c>
      <c r="AG20" s="74" t="str">
        <f>VLOOKUP('[1]Cumul H'!$C20,'[1]H S01'!$BE$9:$CU$60,41,FALSE)</f>
        <v/>
      </c>
      <c r="AH20" s="74" t="str">
        <f>VLOOKUP('[1]Cumul H'!$C20,'[1]H S01'!$BE$9:$CU$60,42,FALSE)</f>
        <v/>
      </c>
      <c r="AI20" s="74">
        <f>SUM('[1]Cumul H'!$AE20:$AH20)</f>
        <v>0</v>
      </c>
      <c r="AJ20" s="72" t="str" cm="1">
        <f t="array" ref="AJ20">IF(E20="INTERIM",_xlfn.IFS(J20="NON",$AK$2,J20="OUI",$AK$3),"")</f>
        <v/>
      </c>
      <c r="AK20" s="68" t="str">
        <f t="shared" si="0"/>
        <v/>
      </c>
      <c r="AL20" s="68" t="str">
        <f>IF(V20="","",IF(V20-Tableau3[[#This Row],[Heure sans Majoration]]&lt;0,0,V20-Tableau3[[#This Row],[Heure sans Majoration]]))</f>
        <v/>
      </c>
      <c r="AM20" s="68" t="str">
        <f t="shared" si="9"/>
        <v/>
      </c>
      <c r="AN20" s="68" t="str">
        <f t="shared" si="1"/>
        <v/>
      </c>
      <c r="AO20" s="68" t="str">
        <f t="shared" si="2"/>
        <v/>
      </c>
      <c r="AP20" s="72" t="str">
        <f>IF(C20="","",IF(F20=0,"",(V20*Tableau3[[#This Row],[Salaire Horaire]]*Tableau3[[#This Row],[Coef Multi]])))</f>
        <v/>
      </c>
      <c r="AQ20" s="72" t="str">
        <f>IF(C20="","",IF(F20=0,"",(Tableau3[[#This Row],[Heure avec majoration]]*Tableau3[[#This Row],[Salaire Horaire]]*Tableau3[[#This Row],[Coef Multi]]*25%)))</f>
        <v/>
      </c>
    </row>
    <row r="21" spans="2:66" ht="15" thickBot="1" x14ac:dyDescent="0.35">
      <c r="B21" s="73" t="s">
        <v>82</v>
      </c>
      <c r="C21" s="74" t="str">
        <f>IF('[1]H S01'!BE17="","",'[1]H S01'!BE17)</f>
        <v/>
      </c>
      <c r="D21" s="74" t="str">
        <f>IF(C21="","",VLOOKUP(C21,[1]!Tableau1[#All],5,FALSE))</f>
        <v/>
      </c>
      <c r="E21" s="74" t="str">
        <f>IF(C21="","",VLOOKUP(C21,[1]!Tableau1[#All],11,FALSE))</f>
        <v/>
      </c>
      <c r="F21" s="74" t="str">
        <f>IFERROR(IF(C21="","",VLOOKUP(C21,[1]!Tableau1[#All],12,FALSE)),"")</f>
        <v/>
      </c>
      <c r="G21" s="74" t="str">
        <f>IFERROR(IF(C21="","",VLOOKUP(C21,[1]!Tableau1[#All],6,FALSE)),"")</f>
        <v/>
      </c>
      <c r="H21" s="74" t="str">
        <f>IFERROR(IF(C21="","",VLOOKUP(C21,[1]!Tableau1[#All],13,FALSE)),"")</f>
        <v/>
      </c>
      <c r="I21" s="74" t="str">
        <f>IFERROR(IF(C21="","",VLOOKUP(C21,[1]!Tableau1[#All],14,FALSE)),"")</f>
        <v/>
      </c>
      <c r="J21" s="74" t="str">
        <f>IFERROR(IF(C21="","",VLOOKUP(C21,[1]!Tableau1[#All],8,FALSE)),"")</f>
        <v/>
      </c>
      <c r="K21" s="75" t="str">
        <f>VLOOKUP('[1]Cumul H'!$C21,'[1]H S01'!$BE$9:$CU$60,6,FALSE)</f>
        <v/>
      </c>
      <c r="L21" s="75" t="str">
        <f>VLOOKUP('[1]Cumul H'!$C21,'[1]H S01'!$BE$9:$CU$60,10,FALSE)</f>
        <v/>
      </c>
      <c r="M21" s="75" t="str">
        <f>VLOOKUP('[1]Cumul H'!$C21,'[1]H S01'!$BE$9:$CU$60,14,FALSE)</f>
        <v/>
      </c>
      <c r="N21" s="75" t="str">
        <f>VLOOKUP('[1]Cumul H'!$C21,'[1]H S01'!$BE$9:$CU$60,18,FALSE)</f>
        <v/>
      </c>
      <c r="O21" s="75" t="str">
        <f>VLOOKUP('[1]Cumul H'!$C21,'[1]H S01'!$BE$9:$CU$60,22,FALSE)</f>
        <v/>
      </c>
      <c r="P21" s="75" t="str">
        <f>VLOOKUP('[1]Cumul H'!$C21,'[1]H S01'!$BE$9:$CU$60,26,FALSE)</f>
        <v/>
      </c>
      <c r="Q21" s="75" t="str">
        <f>VLOOKUP('[1]Cumul H'!$C21,'[1]H S01'!$BE$9:$CU$60,30,FALSE)</f>
        <v/>
      </c>
      <c r="R21" s="75" t="str">
        <f>VLOOKUP('[1]Cumul H'!$C21,'[1]H S01'!$BE$9:$CU$60,34,FALSE)</f>
        <v/>
      </c>
      <c r="S21" s="75" t="str">
        <f>VLOOKUP('[1]Cumul H'!$C21,'[1]H S01'!$BE$9:$CU$60,33,FALSE)</f>
        <v/>
      </c>
      <c r="T21" s="75" t="str">
        <f>VLOOKUP('[1]Cumul H'!$C21,'[1]H S01'!$BE$9:$CU$60,35,FALSE)</f>
        <v/>
      </c>
      <c r="U21" s="75" t="str">
        <f>VLOOKUP('[1]Cumul H'!$C21,'[1]H S01'!$BE$9:$CU$60,36,FALSE)</f>
        <v/>
      </c>
      <c r="V21" s="76" t="str">
        <f t="shared" si="3"/>
        <v/>
      </c>
      <c r="W21" s="76" t="str" cm="1">
        <f t="array" ref="W21">IFERROR(_xlfn.IFS(V21="","",V21=39,"",V21&gt;39,V21-39),"")</f>
        <v/>
      </c>
      <c r="X21" s="76" t="str">
        <f t="shared" si="4"/>
        <v/>
      </c>
      <c r="Y21" s="76" t="str">
        <f t="shared" si="5"/>
        <v/>
      </c>
      <c r="Z21" s="76" t="str">
        <f t="shared" si="6"/>
        <v/>
      </c>
      <c r="AA21" s="77" t="str">
        <f t="shared" si="7"/>
        <v/>
      </c>
      <c r="AB21" s="76" t="str">
        <f t="shared" si="8"/>
        <v/>
      </c>
      <c r="AC21" s="74" t="str">
        <f>VLOOKUP('[1]Cumul H'!$C21,'[1]H S01'!$BE$9:$CU$60,37,FALSE)</f>
        <v/>
      </c>
      <c r="AD21" s="74" t="str">
        <f>VLOOKUP('[1]Cumul H'!$C21,'[1]H S01'!$BE$9:$CU$60,38,FALSE)</f>
        <v/>
      </c>
      <c r="AE21" s="74" t="str">
        <f>VLOOKUP('[1]Cumul H'!$C21,'[1]H S01'!$BE$9:$CU$60,39,FALSE)</f>
        <v/>
      </c>
      <c r="AF21" s="74" t="str">
        <f>VLOOKUP('[1]Cumul H'!$C21,'[1]H S01'!$BE$9:$CU$60,40,FALSE)</f>
        <v/>
      </c>
      <c r="AG21" s="74" t="str">
        <f>VLOOKUP('[1]Cumul H'!$C21,'[1]H S01'!$BE$9:$CU$60,41,FALSE)</f>
        <v/>
      </c>
      <c r="AH21" s="74" t="str">
        <f>VLOOKUP('[1]Cumul H'!$C21,'[1]H S01'!$BE$9:$CU$60,42,FALSE)</f>
        <v/>
      </c>
      <c r="AI21" s="74">
        <f>SUM('[1]Cumul H'!$AE21:$AH21)</f>
        <v>0</v>
      </c>
      <c r="AJ21" s="78" t="str" cm="1">
        <f t="array" ref="AJ21">IF(E21="INTERIM",_xlfn.IFS(J21="NON",$AK$2,J21="OUI",$AK$3),"")</f>
        <v/>
      </c>
      <c r="AK21" s="74" t="str">
        <f t="shared" si="0"/>
        <v/>
      </c>
      <c r="AL21" s="74" t="str">
        <f>IF(V21="","",IF(V21-Tableau3[[#This Row],[Heure sans Majoration]]&lt;0,0,V21-Tableau3[[#This Row],[Heure sans Majoration]]))</f>
        <v/>
      </c>
      <c r="AM21" s="74" t="str">
        <f t="shared" si="9"/>
        <v/>
      </c>
      <c r="AN21" s="74" t="str">
        <f t="shared" si="1"/>
        <v/>
      </c>
      <c r="AO21" s="74" t="str">
        <f t="shared" si="2"/>
        <v/>
      </c>
      <c r="AP21" s="78" t="str">
        <f>IF(C21="","",IF(F21=0,"",(V21*Tableau3[[#This Row],[Salaire Horaire]]*Tableau3[[#This Row],[Coef Multi]])))</f>
        <v/>
      </c>
      <c r="AQ21" s="78" t="str">
        <f>IF(C21="","",IF(F21=0,"",(Tableau3[[#This Row],[Heure avec majoration]]*Tableau3[[#This Row],[Salaire Horaire]]*Tableau3[[#This Row],[Coef Multi]]*25%)))</f>
        <v/>
      </c>
    </row>
    <row r="22" spans="2:66" ht="15" thickTop="1" x14ac:dyDescent="0.3">
      <c r="B22" s="73" t="s">
        <v>82</v>
      </c>
      <c r="C22" s="74" t="str">
        <f>IF('[1]H S01'!BE18="","",'[1]H S01'!BE18)</f>
        <v/>
      </c>
      <c r="D22" s="74" t="str">
        <f>IF(C22="","",VLOOKUP(C22,[1]!Tableau1[#All],5,FALSE))</f>
        <v/>
      </c>
      <c r="E22" s="74" t="str">
        <f>IF(C22="","",VLOOKUP(C22,[1]!Tableau1[#All],11,FALSE))</f>
        <v/>
      </c>
      <c r="F22" s="74" t="str">
        <f>IFERROR(IF(C22="","",VLOOKUP(C22,[1]!Tableau1[#All],12,FALSE)),"")</f>
        <v/>
      </c>
      <c r="G22" s="74" t="str">
        <f>IFERROR(IF(C22="","",VLOOKUP(C22,[1]!Tableau1[#All],6,FALSE)),"")</f>
        <v/>
      </c>
      <c r="H22" s="74" t="str">
        <f>IFERROR(IF(C22="","",VLOOKUP(C22,[1]!Tableau1[#All],13,FALSE)),"")</f>
        <v/>
      </c>
      <c r="I22" s="74" t="str">
        <f>IFERROR(IF(C22="","",VLOOKUP(C22,[1]!Tableau1[#All],14,FALSE)),"")</f>
        <v/>
      </c>
      <c r="J22" s="74" t="str">
        <f>IFERROR(IF(C22="","",VLOOKUP(C22,[1]!Tableau1[#All],8,FALSE)),"")</f>
        <v/>
      </c>
      <c r="K22" s="75" t="str">
        <f>VLOOKUP('[1]Cumul H'!$C22,'[1]H S01'!$BE$9:$CU$60,6,FALSE)</f>
        <v/>
      </c>
      <c r="L22" s="75" t="str">
        <f>VLOOKUP('[1]Cumul H'!$C22,'[1]H S01'!$BE$9:$CU$60,10,FALSE)</f>
        <v/>
      </c>
      <c r="M22" s="75" t="str">
        <f>VLOOKUP('[1]Cumul H'!$C22,'[1]H S01'!$BE$9:$CU$60,14,FALSE)</f>
        <v/>
      </c>
      <c r="N22" s="75" t="str">
        <f>VLOOKUP('[1]Cumul H'!$C22,'[1]H S01'!$BE$9:$CU$60,18,FALSE)</f>
        <v/>
      </c>
      <c r="O22" s="75" t="str">
        <f>VLOOKUP('[1]Cumul H'!$C22,'[1]H S01'!$BE$9:$CU$60,22,FALSE)</f>
        <v/>
      </c>
      <c r="P22" s="75" t="str">
        <f>VLOOKUP('[1]Cumul H'!$C22,'[1]H S01'!$BE$9:$CU$60,26,FALSE)</f>
        <v/>
      </c>
      <c r="Q22" s="75" t="str">
        <f>VLOOKUP('[1]Cumul H'!$C22,'[1]H S01'!$BE$9:$CU$60,30,FALSE)</f>
        <v/>
      </c>
      <c r="R22" s="75" t="str">
        <f>VLOOKUP('[1]Cumul H'!$C22,'[1]H S01'!$BE$9:$CU$60,34,FALSE)</f>
        <v/>
      </c>
      <c r="S22" s="75" t="str">
        <f>VLOOKUP('[1]Cumul H'!$C22,'[1]H S01'!$BE$9:$CU$60,33,FALSE)</f>
        <v/>
      </c>
      <c r="T22" s="75" t="str">
        <f>VLOOKUP('[1]Cumul H'!$C22,'[1]H S01'!$BE$9:$CU$60,35,FALSE)</f>
        <v/>
      </c>
      <c r="U22" s="75" t="str">
        <f>VLOOKUP('[1]Cumul H'!$C22,'[1]H S01'!$BE$9:$CU$60,36,FALSE)</f>
        <v/>
      </c>
      <c r="V22" s="76" t="str">
        <f t="shared" si="3"/>
        <v/>
      </c>
      <c r="W22" s="76" t="str" cm="1">
        <f t="array" ref="W22">IFERROR(_xlfn.IFS(V22="","",V22=39,"",V22&gt;39,V22-39),"")</f>
        <v/>
      </c>
      <c r="X22" s="76" t="str">
        <f t="shared" si="4"/>
        <v/>
      </c>
      <c r="Y22" s="76" t="str">
        <f t="shared" si="5"/>
        <v/>
      </c>
      <c r="Z22" s="76" t="str">
        <f t="shared" si="6"/>
        <v/>
      </c>
      <c r="AA22" s="77" t="str">
        <f t="shared" si="7"/>
        <v/>
      </c>
      <c r="AB22" s="76" t="str">
        <f t="shared" si="8"/>
        <v/>
      </c>
      <c r="AC22" s="74" t="str">
        <f>VLOOKUP('[1]Cumul H'!$C22,'[1]H S01'!$BE$9:$CU$60,37,FALSE)</f>
        <v/>
      </c>
      <c r="AD22" s="74" t="str">
        <f>VLOOKUP('[1]Cumul H'!$C22,'[1]H S01'!$BE$9:$CU$60,38,FALSE)</f>
        <v/>
      </c>
      <c r="AE22" s="74" t="str">
        <f>VLOOKUP('[1]Cumul H'!$C22,'[1]H S01'!$BE$9:$CU$60,39,FALSE)</f>
        <v/>
      </c>
      <c r="AF22" s="74" t="str">
        <f>VLOOKUP('[1]Cumul H'!$C22,'[1]H S01'!$BE$9:$CU$60,40,FALSE)</f>
        <v/>
      </c>
      <c r="AG22" s="74" t="str">
        <f>VLOOKUP('[1]Cumul H'!$C22,'[1]H S01'!$BE$9:$CU$60,41,FALSE)</f>
        <v/>
      </c>
      <c r="AH22" s="74" t="str">
        <f>VLOOKUP('[1]Cumul H'!$C22,'[1]H S01'!$BE$9:$CU$60,42,FALSE)</f>
        <v/>
      </c>
      <c r="AI22" s="74">
        <f>SUM('[1]Cumul H'!$AE22:$AH22)</f>
        <v>0</v>
      </c>
      <c r="AJ22" s="72" t="str" cm="1">
        <f t="array" ref="AJ22">IF(E22="INTERIM",_xlfn.IFS(J22="NON",$AK$2,J22="OUI",$AK$3),"")</f>
        <v/>
      </c>
      <c r="AK22" s="68" t="str">
        <f t="shared" si="0"/>
        <v/>
      </c>
      <c r="AL22" s="68" t="str">
        <f>IF(V22="","",IF(V22-Tableau3[[#This Row],[Heure sans Majoration]]&lt;0,0,V22-Tableau3[[#This Row],[Heure sans Majoration]]))</f>
        <v/>
      </c>
      <c r="AM22" s="68" t="str">
        <f t="shared" si="9"/>
        <v/>
      </c>
      <c r="AN22" s="68" t="str">
        <f t="shared" si="1"/>
        <v/>
      </c>
      <c r="AO22" s="68" t="str">
        <f t="shared" si="2"/>
        <v/>
      </c>
      <c r="AP22" s="72" t="str">
        <f>IF(C22="","",IF(F22=0,"",(V22*Tableau3[[#This Row],[Salaire Horaire]]*Tableau3[[#This Row],[Coef Multi]])))</f>
        <v/>
      </c>
      <c r="AQ22" s="72" t="str">
        <f>IF(C22="","",IF(F22=0,"",(Tableau3[[#This Row],[Heure avec majoration]]*Tableau3[[#This Row],[Salaire Horaire]]*Tableau3[[#This Row],[Coef Multi]]*25%)))</f>
        <v/>
      </c>
    </row>
    <row r="23" spans="2:66" ht="15" thickBot="1" x14ac:dyDescent="0.35">
      <c r="B23" s="73" t="s">
        <v>82</v>
      </c>
      <c r="C23" s="74" t="str">
        <f>IF('[1]H S01'!BE19="","",'[1]H S01'!BE19)</f>
        <v/>
      </c>
      <c r="D23" s="74" t="str">
        <f>IF(C23="","",VLOOKUP(C23,[1]!Tableau1[#All],5,FALSE))</f>
        <v/>
      </c>
      <c r="E23" s="74" t="str">
        <f>IF(C23="","",VLOOKUP(C23,[1]!Tableau1[#All],11,FALSE))</f>
        <v/>
      </c>
      <c r="F23" s="74" t="str">
        <f>IFERROR(IF(C23="","",VLOOKUP(C23,[1]!Tableau1[#All],12,FALSE)),"")</f>
        <v/>
      </c>
      <c r="G23" s="74" t="str">
        <f>IFERROR(IF(C23="","",VLOOKUP(C23,[1]!Tableau1[#All],6,FALSE)),"")</f>
        <v/>
      </c>
      <c r="H23" s="74" t="str">
        <f>IFERROR(IF(C23="","",VLOOKUP(C23,[1]!Tableau1[#All],13,FALSE)),"")</f>
        <v/>
      </c>
      <c r="I23" s="74" t="str">
        <f>IFERROR(IF(C23="","",VLOOKUP(C23,[1]!Tableau1[#All],14,FALSE)),"")</f>
        <v/>
      </c>
      <c r="J23" s="74" t="str">
        <f>IFERROR(IF(C23="","",VLOOKUP(C23,[1]!Tableau1[#All],8,FALSE)),"")</f>
        <v/>
      </c>
      <c r="K23" s="75" t="str">
        <f>VLOOKUP('[1]Cumul H'!$C23,'[1]H S01'!$BE$9:$CU$60,6,FALSE)</f>
        <v/>
      </c>
      <c r="L23" s="75" t="str">
        <f>VLOOKUP('[1]Cumul H'!$C23,'[1]H S01'!$BE$9:$CU$60,10,FALSE)</f>
        <v/>
      </c>
      <c r="M23" s="75" t="str">
        <f>VLOOKUP('[1]Cumul H'!$C23,'[1]H S01'!$BE$9:$CU$60,14,FALSE)</f>
        <v/>
      </c>
      <c r="N23" s="75" t="str">
        <f>VLOOKUP('[1]Cumul H'!$C23,'[1]H S01'!$BE$9:$CU$60,18,FALSE)</f>
        <v/>
      </c>
      <c r="O23" s="75" t="str">
        <f>VLOOKUP('[1]Cumul H'!$C23,'[1]H S01'!$BE$9:$CU$60,22,FALSE)</f>
        <v/>
      </c>
      <c r="P23" s="75" t="str">
        <f>VLOOKUP('[1]Cumul H'!$C23,'[1]H S01'!$BE$9:$CU$60,26,FALSE)</f>
        <v/>
      </c>
      <c r="Q23" s="75" t="str">
        <f>VLOOKUP('[1]Cumul H'!$C23,'[1]H S01'!$BE$9:$CU$60,30,FALSE)</f>
        <v/>
      </c>
      <c r="R23" s="75" t="str">
        <f>VLOOKUP('[1]Cumul H'!$C23,'[1]H S01'!$BE$9:$CU$60,34,FALSE)</f>
        <v/>
      </c>
      <c r="S23" s="75" t="str">
        <f>VLOOKUP('[1]Cumul H'!$C23,'[1]H S01'!$BE$9:$CU$60,33,FALSE)</f>
        <v/>
      </c>
      <c r="T23" s="75" t="str">
        <f>VLOOKUP('[1]Cumul H'!$C23,'[1]H S01'!$BE$9:$CU$60,35,FALSE)</f>
        <v/>
      </c>
      <c r="U23" s="75" t="str">
        <f>VLOOKUP('[1]Cumul H'!$C23,'[1]H S01'!$BE$9:$CU$60,36,FALSE)</f>
        <v/>
      </c>
      <c r="V23" s="76" t="str">
        <f t="shared" si="3"/>
        <v/>
      </c>
      <c r="W23" s="76" t="str" cm="1">
        <f t="array" ref="W23">IFERROR(_xlfn.IFS(V23="","",V23=39,"",V23&gt;39,V23-39),"")</f>
        <v/>
      </c>
      <c r="X23" s="76" t="str">
        <f t="shared" si="4"/>
        <v/>
      </c>
      <c r="Y23" s="76" t="str">
        <f t="shared" si="5"/>
        <v/>
      </c>
      <c r="Z23" s="76" t="str">
        <f t="shared" si="6"/>
        <v/>
      </c>
      <c r="AA23" s="77" t="str">
        <f t="shared" si="7"/>
        <v/>
      </c>
      <c r="AB23" s="76" t="str">
        <f t="shared" si="8"/>
        <v/>
      </c>
      <c r="AC23" s="74" t="str">
        <f>VLOOKUP('[1]Cumul H'!$C23,'[1]H S01'!$BE$9:$CU$60,37,FALSE)</f>
        <v/>
      </c>
      <c r="AD23" s="74" t="str">
        <f>VLOOKUP('[1]Cumul H'!$C23,'[1]H S01'!$BE$9:$CU$60,38,FALSE)</f>
        <v/>
      </c>
      <c r="AE23" s="74" t="str">
        <f>VLOOKUP('[1]Cumul H'!$C23,'[1]H S01'!$BE$9:$CU$60,39,FALSE)</f>
        <v/>
      </c>
      <c r="AF23" s="74" t="str">
        <f>VLOOKUP('[1]Cumul H'!$C23,'[1]H S01'!$BE$9:$CU$60,40,FALSE)</f>
        <v/>
      </c>
      <c r="AG23" s="74" t="str">
        <f>VLOOKUP('[1]Cumul H'!$C23,'[1]H S01'!$BE$9:$CU$60,41,FALSE)</f>
        <v/>
      </c>
      <c r="AH23" s="74" t="str">
        <f>VLOOKUP('[1]Cumul H'!$C23,'[1]H S01'!$BE$9:$CU$60,42,FALSE)</f>
        <v/>
      </c>
      <c r="AI23" s="74">
        <f>SUM('[1]Cumul H'!$AE23:$AH23)</f>
        <v>0</v>
      </c>
      <c r="AJ23" s="78" t="str" cm="1">
        <f t="array" ref="AJ23">IF(E23="INTERIM",_xlfn.IFS(J23="NON",$AK$2,J23="OUI",$AK$3),"")</f>
        <v/>
      </c>
      <c r="AK23" s="74" t="str">
        <f t="shared" si="0"/>
        <v/>
      </c>
      <c r="AL23" s="74" t="str">
        <f>IF(V23="","",IF(V23-Tableau3[[#This Row],[Heure sans Majoration]]&lt;0,0,V23-Tableau3[[#This Row],[Heure sans Majoration]]))</f>
        <v/>
      </c>
      <c r="AM23" s="74" t="str">
        <f t="shared" si="9"/>
        <v/>
      </c>
      <c r="AN23" s="74" t="str">
        <f t="shared" si="1"/>
        <v/>
      </c>
      <c r="AO23" s="74" t="str">
        <f t="shared" si="2"/>
        <v/>
      </c>
      <c r="AP23" s="78" t="str">
        <f>IF(C23="","",IF(F23=0,"",(V23*Tableau3[[#This Row],[Salaire Horaire]]*Tableau3[[#This Row],[Coef Multi]])))</f>
        <v/>
      </c>
      <c r="AQ23" s="78" t="str">
        <f>IF(C23="","",IF(F23=0,"",(Tableau3[[#This Row],[Heure avec majoration]]*Tableau3[[#This Row],[Salaire Horaire]]*Tableau3[[#This Row],[Coef Multi]]*25%)))</f>
        <v/>
      </c>
    </row>
    <row r="24" spans="2:66" ht="15" thickTop="1" x14ac:dyDescent="0.3">
      <c r="B24" s="73" t="s">
        <v>82</v>
      </c>
      <c r="C24" s="74" t="str">
        <f>IF('[1]H S01'!BE20="","",'[1]H S01'!BE20)</f>
        <v/>
      </c>
      <c r="D24" s="74" t="str">
        <f>IF(C24="","",VLOOKUP(C24,[1]!Tableau1[#All],5,FALSE))</f>
        <v/>
      </c>
      <c r="E24" s="74" t="str">
        <f>IF(C24="","",VLOOKUP(C24,[1]!Tableau1[#All],11,FALSE))</f>
        <v/>
      </c>
      <c r="F24" s="74" t="str">
        <f>IFERROR(IF(C24="","",VLOOKUP(C24,[1]!Tableau1[#All],12,FALSE)),"")</f>
        <v/>
      </c>
      <c r="G24" s="74" t="str">
        <f>IFERROR(IF(C24="","",VLOOKUP(C24,[1]!Tableau1[#All],6,FALSE)),"")</f>
        <v/>
      </c>
      <c r="H24" s="74" t="str">
        <f>IFERROR(IF(C24="","",VLOOKUP(C24,[1]!Tableau1[#All],13,FALSE)),"")</f>
        <v/>
      </c>
      <c r="I24" s="74" t="str">
        <f>IFERROR(IF(C24="","",VLOOKUP(C24,[1]!Tableau1[#All],14,FALSE)),"")</f>
        <v/>
      </c>
      <c r="J24" s="74" t="str">
        <f>IFERROR(IF(C24="","",VLOOKUP(C24,[1]!Tableau1[#All],8,FALSE)),"")</f>
        <v/>
      </c>
      <c r="K24" s="75" t="str">
        <f>VLOOKUP('[1]Cumul H'!$C24,'[1]H S01'!$BE$9:$CU$60,6,FALSE)</f>
        <v/>
      </c>
      <c r="L24" s="75" t="str">
        <f>VLOOKUP('[1]Cumul H'!$C24,'[1]H S01'!$BE$9:$CU$60,10,FALSE)</f>
        <v/>
      </c>
      <c r="M24" s="75" t="str">
        <f>VLOOKUP('[1]Cumul H'!$C24,'[1]H S01'!$BE$9:$CU$60,14,FALSE)</f>
        <v/>
      </c>
      <c r="N24" s="75" t="str">
        <f>VLOOKUP('[1]Cumul H'!$C24,'[1]H S01'!$BE$9:$CU$60,18,FALSE)</f>
        <v/>
      </c>
      <c r="O24" s="75" t="str">
        <f>VLOOKUP('[1]Cumul H'!$C24,'[1]H S01'!$BE$9:$CU$60,22,FALSE)</f>
        <v/>
      </c>
      <c r="P24" s="75" t="str">
        <f>VLOOKUP('[1]Cumul H'!$C24,'[1]H S01'!$BE$9:$CU$60,26,FALSE)</f>
        <v/>
      </c>
      <c r="Q24" s="75" t="str">
        <f>VLOOKUP('[1]Cumul H'!$C24,'[1]H S01'!$BE$9:$CU$60,30,FALSE)</f>
        <v/>
      </c>
      <c r="R24" s="75" t="str">
        <f>VLOOKUP('[1]Cumul H'!$C24,'[1]H S01'!$BE$9:$CU$60,34,FALSE)</f>
        <v/>
      </c>
      <c r="S24" s="75" t="str">
        <f>VLOOKUP('[1]Cumul H'!$C24,'[1]H S01'!$BE$9:$CU$60,33,FALSE)</f>
        <v/>
      </c>
      <c r="T24" s="75" t="str">
        <f>VLOOKUP('[1]Cumul H'!$C24,'[1]H S01'!$BE$9:$CU$60,35,FALSE)</f>
        <v/>
      </c>
      <c r="U24" s="75" t="str">
        <f>VLOOKUP('[1]Cumul H'!$C24,'[1]H S01'!$BE$9:$CU$60,36,FALSE)</f>
        <v/>
      </c>
      <c r="V24" s="76" t="str">
        <f t="shared" si="3"/>
        <v/>
      </c>
      <c r="W24" s="76" t="str" cm="1">
        <f t="array" ref="W24">IFERROR(_xlfn.IFS(V24="","",V24=39,"",V24&gt;39,V24-39),"")</f>
        <v/>
      </c>
      <c r="X24" s="76" t="str">
        <f t="shared" si="4"/>
        <v/>
      </c>
      <c r="Y24" s="76" t="str">
        <f t="shared" si="5"/>
        <v/>
      </c>
      <c r="Z24" s="76" t="str">
        <f t="shared" si="6"/>
        <v/>
      </c>
      <c r="AA24" s="77" t="str">
        <f t="shared" si="7"/>
        <v/>
      </c>
      <c r="AB24" s="76" t="str">
        <f t="shared" si="8"/>
        <v/>
      </c>
      <c r="AC24" s="74" t="str">
        <f>VLOOKUP('[1]Cumul H'!$C24,'[1]H S01'!$BE$9:$CU$60,37,FALSE)</f>
        <v/>
      </c>
      <c r="AD24" s="74" t="str">
        <f>VLOOKUP('[1]Cumul H'!$C24,'[1]H S01'!$BE$9:$CU$60,38,FALSE)</f>
        <v/>
      </c>
      <c r="AE24" s="74" t="str">
        <f>VLOOKUP('[1]Cumul H'!$C24,'[1]H S01'!$BE$9:$CU$60,39,FALSE)</f>
        <v/>
      </c>
      <c r="AF24" s="74" t="str">
        <f>VLOOKUP('[1]Cumul H'!$C24,'[1]H S01'!$BE$9:$CU$60,40,FALSE)</f>
        <v/>
      </c>
      <c r="AG24" s="74" t="str">
        <f>VLOOKUP('[1]Cumul H'!$C24,'[1]H S01'!$BE$9:$CU$60,41,FALSE)</f>
        <v/>
      </c>
      <c r="AH24" s="74" t="str">
        <f>VLOOKUP('[1]Cumul H'!$C24,'[1]H S01'!$BE$9:$CU$60,42,FALSE)</f>
        <v/>
      </c>
      <c r="AI24" s="74">
        <f>SUM('[1]Cumul H'!$AE24:$AH24)</f>
        <v>0</v>
      </c>
      <c r="AJ24" s="72" t="str" cm="1">
        <f t="array" ref="AJ24">IF(E24="INTERIM",_xlfn.IFS(J24="NON",$AK$2,J24="OUI",$AK$3),"")</f>
        <v/>
      </c>
      <c r="AK24" s="68" t="str">
        <f t="shared" si="0"/>
        <v/>
      </c>
      <c r="AL24" s="68" t="str">
        <f>IF(V24="","",IF(V24-Tableau3[[#This Row],[Heure sans Majoration]]&lt;0,0,V24-Tableau3[[#This Row],[Heure sans Majoration]]))</f>
        <v/>
      </c>
      <c r="AM24" s="68" t="str">
        <f t="shared" si="9"/>
        <v/>
      </c>
      <c r="AN24" s="68" t="str">
        <f t="shared" si="1"/>
        <v/>
      </c>
      <c r="AO24" s="68" t="str">
        <f t="shared" si="2"/>
        <v/>
      </c>
      <c r="AP24" s="72" t="str">
        <f>IF(C24="","",IF(F24=0,"",(V24*Tableau3[[#This Row],[Salaire Horaire]]*Tableau3[[#This Row],[Coef Multi]])))</f>
        <v/>
      </c>
      <c r="AQ24" s="72" t="str">
        <f>IF(C24="","",IF(F24=0,"",(Tableau3[[#This Row],[Heure avec majoration]]*Tableau3[[#This Row],[Salaire Horaire]]*Tableau3[[#This Row],[Coef Multi]]*25%)))</f>
        <v/>
      </c>
    </row>
    <row r="25" spans="2:66" ht="15" thickBot="1" x14ac:dyDescent="0.35">
      <c r="B25" s="73" t="s">
        <v>82</v>
      </c>
      <c r="C25" s="74" t="str">
        <f>IF('[1]H S01'!BE21="","",'[1]H S01'!BE21)</f>
        <v/>
      </c>
      <c r="D25" s="74" t="str">
        <f>IF(C25="","",VLOOKUP(C25,[1]!Tableau1[#All],5,FALSE))</f>
        <v/>
      </c>
      <c r="E25" s="74" t="str">
        <f>IF(C25="","",VLOOKUP(C25,[1]!Tableau1[#All],11,FALSE))</f>
        <v/>
      </c>
      <c r="F25" s="74" t="str">
        <f>IFERROR(IF(C25="","",VLOOKUP(C25,[1]!Tableau1[#All],12,FALSE)),"")</f>
        <v/>
      </c>
      <c r="G25" s="74" t="str">
        <f>IFERROR(IF(C25="","",VLOOKUP(C25,[1]!Tableau1[#All],6,FALSE)),"")</f>
        <v/>
      </c>
      <c r="H25" s="74" t="str">
        <f>IFERROR(IF(C25="","",VLOOKUP(C25,[1]!Tableau1[#All],13,FALSE)),"")</f>
        <v/>
      </c>
      <c r="I25" s="74" t="str">
        <f>IFERROR(IF(C25="","",VLOOKUP(C25,[1]!Tableau1[#All],14,FALSE)),"")</f>
        <v/>
      </c>
      <c r="J25" s="74" t="str">
        <f>IFERROR(IF(C25="","",VLOOKUP(C25,[1]!Tableau1[#All],8,FALSE)),"")</f>
        <v/>
      </c>
      <c r="K25" s="75" t="str">
        <f>VLOOKUP('[1]Cumul H'!$C25,'[1]H S01'!$BE$9:$CU$60,6,FALSE)</f>
        <v/>
      </c>
      <c r="L25" s="75" t="str">
        <f>VLOOKUP('[1]Cumul H'!$C25,'[1]H S01'!$BE$9:$CU$60,10,FALSE)</f>
        <v/>
      </c>
      <c r="M25" s="75" t="str">
        <f>VLOOKUP('[1]Cumul H'!$C25,'[1]H S01'!$BE$9:$CU$60,14,FALSE)</f>
        <v/>
      </c>
      <c r="N25" s="75" t="str">
        <f>VLOOKUP('[1]Cumul H'!$C25,'[1]H S01'!$BE$9:$CU$60,18,FALSE)</f>
        <v/>
      </c>
      <c r="O25" s="75" t="str">
        <f>VLOOKUP('[1]Cumul H'!$C25,'[1]H S01'!$BE$9:$CU$60,22,FALSE)</f>
        <v/>
      </c>
      <c r="P25" s="75" t="str">
        <f>VLOOKUP('[1]Cumul H'!$C25,'[1]H S01'!$BE$9:$CU$60,26,FALSE)</f>
        <v/>
      </c>
      <c r="Q25" s="75" t="str">
        <f>VLOOKUP('[1]Cumul H'!$C25,'[1]H S01'!$BE$9:$CU$60,30,FALSE)</f>
        <v/>
      </c>
      <c r="R25" s="75" t="str">
        <f>VLOOKUP('[1]Cumul H'!$C25,'[1]H S01'!$BE$9:$CU$60,34,FALSE)</f>
        <v/>
      </c>
      <c r="S25" s="75" t="str">
        <f>VLOOKUP('[1]Cumul H'!$C25,'[1]H S01'!$BE$9:$CU$60,33,FALSE)</f>
        <v/>
      </c>
      <c r="T25" s="75" t="str">
        <f>VLOOKUP('[1]Cumul H'!$C25,'[1]H S01'!$BE$9:$CU$60,35,FALSE)</f>
        <v/>
      </c>
      <c r="U25" s="75" t="str">
        <f>VLOOKUP('[1]Cumul H'!$C25,'[1]H S01'!$BE$9:$CU$60,36,FALSE)</f>
        <v/>
      </c>
      <c r="V25" s="76" t="str">
        <f t="shared" si="3"/>
        <v/>
      </c>
      <c r="W25" s="76" t="str" cm="1">
        <f t="array" ref="W25">IFERROR(_xlfn.IFS(V25="","",V25=39,"",V25&gt;39,V25-39),"")</f>
        <v/>
      </c>
      <c r="X25" s="76" t="str">
        <f t="shared" si="4"/>
        <v/>
      </c>
      <c r="Y25" s="76" t="str">
        <f t="shared" si="5"/>
        <v/>
      </c>
      <c r="Z25" s="76" t="str">
        <f t="shared" si="6"/>
        <v/>
      </c>
      <c r="AA25" s="77" t="str">
        <f t="shared" si="7"/>
        <v/>
      </c>
      <c r="AB25" s="76" t="str">
        <f t="shared" si="8"/>
        <v/>
      </c>
      <c r="AC25" s="74" t="str">
        <f>VLOOKUP('[1]Cumul H'!$C25,'[1]H S01'!$BE$9:$CU$60,37,FALSE)</f>
        <v/>
      </c>
      <c r="AD25" s="74" t="str">
        <f>VLOOKUP('[1]Cumul H'!$C25,'[1]H S01'!$BE$9:$CU$60,38,FALSE)</f>
        <v/>
      </c>
      <c r="AE25" s="74" t="str">
        <f>VLOOKUP('[1]Cumul H'!$C25,'[1]H S01'!$BE$9:$CU$60,39,FALSE)</f>
        <v/>
      </c>
      <c r="AF25" s="74" t="str">
        <f>VLOOKUP('[1]Cumul H'!$C25,'[1]H S01'!$BE$9:$CU$60,40,FALSE)</f>
        <v/>
      </c>
      <c r="AG25" s="74" t="str">
        <f>VLOOKUP('[1]Cumul H'!$C25,'[1]H S01'!$BE$9:$CU$60,41,FALSE)</f>
        <v/>
      </c>
      <c r="AH25" s="74" t="str">
        <f>VLOOKUP('[1]Cumul H'!$C25,'[1]H S01'!$BE$9:$CU$60,42,FALSE)</f>
        <v/>
      </c>
      <c r="AI25" s="74">
        <f>SUM('[1]Cumul H'!$AE25:$AH25)</f>
        <v>0</v>
      </c>
      <c r="AJ25" s="78" t="str" cm="1">
        <f t="array" ref="AJ25">IF(E25="INTERIM",_xlfn.IFS(J25="NON",$AK$2,J25="OUI",$AK$3),"")</f>
        <v/>
      </c>
      <c r="AK25" s="74" t="str">
        <f t="shared" si="0"/>
        <v/>
      </c>
      <c r="AL25" s="74" t="str">
        <f>IF(V25="","",IF(V25-Tableau3[[#This Row],[Heure sans Majoration]]&lt;0,0,V25-Tableau3[[#This Row],[Heure sans Majoration]]))</f>
        <v/>
      </c>
      <c r="AM25" s="74" t="str">
        <f t="shared" si="9"/>
        <v/>
      </c>
      <c r="AN25" s="74" t="str">
        <f t="shared" si="1"/>
        <v/>
      </c>
      <c r="AO25" s="74" t="str">
        <f t="shared" si="2"/>
        <v/>
      </c>
      <c r="AP25" s="78" t="str">
        <f>IF(C25="","",IF(F25=0,"",(V25*Tableau3[[#This Row],[Salaire Horaire]]*Tableau3[[#This Row],[Coef Multi]])))</f>
        <v/>
      </c>
      <c r="AQ25" s="78" t="str">
        <f>IF(C25="","",IF(F25=0,"",(Tableau3[[#This Row],[Heure avec majoration]]*Tableau3[[#This Row],[Salaire Horaire]]*Tableau3[[#This Row],[Coef Multi]]*25%)))</f>
        <v/>
      </c>
    </row>
    <row r="26" spans="2:66" ht="15" thickTop="1" x14ac:dyDescent="0.3">
      <c r="B26" s="73" t="s">
        <v>82</v>
      </c>
      <c r="C26" s="74" t="str">
        <f>IF('[1]H S01'!BE22="","",'[1]H S01'!BE22)</f>
        <v/>
      </c>
      <c r="D26" s="74" t="str">
        <f>IF(C26="","",VLOOKUP(C26,[1]!Tableau1[#All],5,FALSE))</f>
        <v/>
      </c>
      <c r="E26" s="74" t="str">
        <f>IF(C26="","",VLOOKUP(C26,[1]!Tableau1[#All],11,FALSE))</f>
        <v/>
      </c>
      <c r="F26" s="74" t="str">
        <f>IFERROR(IF(C26="","",VLOOKUP(C26,[1]!Tableau1[#All],12,FALSE)),"")</f>
        <v/>
      </c>
      <c r="G26" s="74" t="str">
        <f>IFERROR(IF(C26="","",VLOOKUP(C26,[1]!Tableau1[#All],6,FALSE)),"")</f>
        <v/>
      </c>
      <c r="H26" s="74" t="str">
        <f>IFERROR(IF(C26="","",VLOOKUP(C26,[1]!Tableau1[#All],13,FALSE)),"")</f>
        <v/>
      </c>
      <c r="I26" s="74" t="str">
        <f>IFERROR(IF(C26="","",VLOOKUP(C26,[1]!Tableau1[#All],14,FALSE)),"")</f>
        <v/>
      </c>
      <c r="J26" s="74" t="str">
        <f>IFERROR(IF(C26="","",VLOOKUP(C26,[1]!Tableau1[#All],8,FALSE)),"")</f>
        <v/>
      </c>
      <c r="K26" s="75" t="str">
        <f>VLOOKUP('[1]Cumul H'!$C26,'[1]H S01'!$BE$9:$CU$60,6,FALSE)</f>
        <v/>
      </c>
      <c r="L26" s="75" t="str">
        <f>VLOOKUP('[1]Cumul H'!$C26,'[1]H S01'!$BE$9:$CU$60,10,FALSE)</f>
        <v/>
      </c>
      <c r="M26" s="75" t="str">
        <f>VLOOKUP('[1]Cumul H'!$C26,'[1]H S01'!$BE$9:$CU$60,14,FALSE)</f>
        <v/>
      </c>
      <c r="N26" s="75" t="str">
        <f>VLOOKUP('[1]Cumul H'!$C26,'[1]H S01'!$BE$9:$CU$60,18,FALSE)</f>
        <v/>
      </c>
      <c r="O26" s="75" t="str">
        <f>VLOOKUP('[1]Cumul H'!$C26,'[1]H S01'!$BE$9:$CU$60,22,FALSE)</f>
        <v/>
      </c>
      <c r="P26" s="75" t="str">
        <f>VLOOKUP('[1]Cumul H'!$C26,'[1]H S01'!$BE$9:$CU$60,26,FALSE)</f>
        <v/>
      </c>
      <c r="Q26" s="75" t="str">
        <f>VLOOKUP('[1]Cumul H'!$C26,'[1]H S01'!$BE$9:$CU$60,30,FALSE)</f>
        <v/>
      </c>
      <c r="R26" s="75" t="str">
        <f>VLOOKUP('[1]Cumul H'!$C26,'[1]H S01'!$BE$9:$CU$60,34,FALSE)</f>
        <v/>
      </c>
      <c r="S26" s="75" t="str">
        <f>VLOOKUP('[1]Cumul H'!$C26,'[1]H S01'!$BE$9:$CU$60,33,FALSE)</f>
        <v/>
      </c>
      <c r="T26" s="75" t="str">
        <f>VLOOKUP('[1]Cumul H'!$C26,'[1]H S01'!$BE$9:$CU$60,35,FALSE)</f>
        <v/>
      </c>
      <c r="U26" s="75" t="str">
        <f>VLOOKUP('[1]Cumul H'!$C26,'[1]H S01'!$BE$9:$CU$60,36,FALSE)</f>
        <v/>
      </c>
      <c r="V26" s="76" t="str">
        <f t="shared" si="3"/>
        <v/>
      </c>
      <c r="W26" s="76" t="str" cm="1">
        <f t="array" ref="W26">IFERROR(_xlfn.IFS(V26="","",V26=39,"",V26&gt;39,V26-39),"")</f>
        <v/>
      </c>
      <c r="X26" s="76" t="str">
        <f t="shared" si="4"/>
        <v/>
      </c>
      <c r="Y26" s="76" t="str">
        <f t="shared" si="5"/>
        <v/>
      </c>
      <c r="Z26" s="76" t="str">
        <f t="shared" si="6"/>
        <v/>
      </c>
      <c r="AA26" s="77" t="str">
        <f t="shared" si="7"/>
        <v/>
      </c>
      <c r="AB26" s="76" t="str">
        <f t="shared" si="8"/>
        <v/>
      </c>
      <c r="AC26" s="74" t="str">
        <f>VLOOKUP('[1]Cumul H'!$C26,'[1]H S01'!$BE$9:$CU$60,37,FALSE)</f>
        <v/>
      </c>
      <c r="AD26" s="74" t="str">
        <f>VLOOKUP('[1]Cumul H'!$C26,'[1]H S01'!$BE$9:$CU$60,38,FALSE)</f>
        <v/>
      </c>
      <c r="AE26" s="74" t="str">
        <f>VLOOKUP('[1]Cumul H'!$C26,'[1]H S01'!$BE$9:$CU$60,39,FALSE)</f>
        <v/>
      </c>
      <c r="AF26" s="74" t="str">
        <f>VLOOKUP('[1]Cumul H'!$C26,'[1]H S01'!$BE$9:$CU$60,40,FALSE)</f>
        <v/>
      </c>
      <c r="AG26" s="74" t="str">
        <f>VLOOKUP('[1]Cumul H'!$C26,'[1]H S01'!$BE$9:$CU$60,41,FALSE)</f>
        <v/>
      </c>
      <c r="AH26" s="74" t="str">
        <f>VLOOKUP('[1]Cumul H'!$C26,'[1]H S01'!$BE$9:$CU$60,42,FALSE)</f>
        <v/>
      </c>
      <c r="AI26" s="74">
        <f>SUM('[1]Cumul H'!$AE26:$AH26)</f>
        <v>0</v>
      </c>
      <c r="AJ26" s="72" t="str" cm="1">
        <f t="array" ref="AJ26">IF(E26="INTERIM",_xlfn.IFS(J26="NON",$AK$2,J26="OUI",$AK$3),"")</f>
        <v/>
      </c>
      <c r="AK26" s="68" t="str">
        <f t="shared" si="0"/>
        <v/>
      </c>
      <c r="AL26" s="68" t="str">
        <f>IF(V26="","",IF(V26-Tableau3[[#This Row],[Heure sans Majoration]]&lt;0,0,V26-Tableau3[[#This Row],[Heure sans Majoration]]))</f>
        <v/>
      </c>
      <c r="AM26" s="68" t="str">
        <f t="shared" si="9"/>
        <v/>
      </c>
      <c r="AN26" s="68" t="str">
        <f t="shared" si="1"/>
        <v/>
      </c>
      <c r="AO26" s="68" t="str">
        <f t="shared" si="2"/>
        <v/>
      </c>
      <c r="AP26" s="72" t="str">
        <f>IF(C26="","",IF(F26=0,"",(V26*Tableau3[[#This Row],[Salaire Horaire]]*Tableau3[[#This Row],[Coef Multi]])))</f>
        <v/>
      </c>
      <c r="AQ26" s="72" t="str">
        <f>IF(C26="","",IF(F26=0,"",(Tableau3[[#This Row],[Heure avec majoration]]*Tableau3[[#This Row],[Salaire Horaire]]*Tableau3[[#This Row],[Coef Multi]]*25%)))</f>
        <v/>
      </c>
    </row>
    <row r="27" spans="2:66" ht="15" thickBot="1" x14ac:dyDescent="0.35">
      <c r="B27" s="73" t="s">
        <v>82</v>
      </c>
      <c r="C27" s="74" t="str">
        <f>IF('[1]H S01'!BE23="","",'[1]H S01'!BE23)</f>
        <v/>
      </c>
      <c r="D27" s="74" t="str">
        <f>IF(C27="","",VLOOKUP(C27,[1]!Tableau1[#All],5,FALSE))</f>
        <v/>
      </c>
      <c r="E27" s="74" t="str">
        <f>IF(C27="","",VLOOKUP(C27,[1]!Tableau1[#All],11,FALSE))</f>
        <v/>
      </c>
      <c r="F27" s="74" t="str">
        <f>IFERROR(IF(C27="","",VLOOKUP(C27,[1]!Tableau1[#All],12,FALSE)),"")</f>
        <v/>
      </c>
      <c r="G27" s="74" t="str">
        <f>IFERROR(IF(C27="","",VLOOKUP(C27,[1]!Tableau1[#All],6,FALSE)),"")</f>
        <v/>
      </c>
      <c r="H27" s="74" t="str">
        <f>IFERROR(IF(C27="","",VLOOKUP(C27,[1]!Tableau1[#All],13,FALSE)),"")</f>
        <v/>
      </c>
      <c r="I27" s="74" t="str">
        <f>IFERROR(IF(C27="","",VLOOKUP(C27,[1]!Tableau1[#All],14,FALSE)),"")</f>
        <v/>
      </c>
      <c r="J27" s="74" t="str">
        <f>IFERROR(IF(C27="","",VLOOKUP(C27,[1]!Tableau1[#All],8,FALSE)),"")</f>
        <v/>
      </c>
      <c r="K27" s="75" t="str">
        <f>VLOOKUP('[1]Cumul H'!$C27,'[1]H S01'!$BE$9:$CU$60,6,FALSE)</f>
        <v/>
      </c>
      <c r="L27" s="75" t="str">
        <f>VLOOKUP('[1]Cumul H'!$C27,'[1]H S01'!$BE$9:$CU$60,10,FALSE)</f>
        <v/>
      </c>
      <c r="M27" s="75" t="str">
        <f>VLOOKUP('[1]Cumul H'!$C27,'[1]H S01'!$BE$9:$CU$60,14,FALSE)</f>
        <v/>
      </c>
      <c r="N27" s="75" t="str">
        <f>VLOOKUP('[1]Cumul H'!$C27,'[1]H S01'!$BE$9:$CU$60,18,FALSE)</f>
        <v/>
      </c>
      <c r="O27" s="75" t="str">
        <f>VLOOKUP('[1]Cumul H'!$C27,'[1]H S01'!$BE$9:$CU$60,22,FALSE)</f>
        <v/>
      </c>
      <c r="P27" s="75" t="str">
        <f>VLOOKUP('[1]Cumul H'!$C27,'[1]H S01'!$BE$9:$CU$60,26,FALSE)</f>
        <v/>
      </c>
      <c r="Q27" s="75" t="str">
        <f>VLOOKUP('[1]Cumul H'!$C27,'[1]H S01'!$BE$9:$CU$60,30,FALSE)</f>
        <v/>
      </c>
      <c r="R27" s="75" t="str">
        <f>VLOOKUP('[1]Cumul H'!$C27,'[1]H S01'!$BE$9:$CU$60,34,FALSE)</f>
        <v/>
      </c>
      <c r="S27" s="75" t="str">
        <f>VLOOKUP('[1]Cumul H'!$C27,'[1]H S01'!$BE$9:$CU$60,33,FALSE)</f>
        <v/>
      </c>
      <c r="T27" s="75" t="str">
        <f>VLOOKUP('[1]Cumul H'!$C27,'[1]H S01'!$BE$9:$CU$60,35,FALSE)</f>
        <v/>
      </c>
      <c r="U27" s="75" t="str">
        <f>VLOOKUP('[1]Cumul H'!$C27,'[1]H S01'!$BE$9:$CU$60,36,FALSE)</f>
        <v/>
      </c>
      <c r="V27" s="76" t="str">
        <f t="shared" si="3"/>
        <v/>
      </c>
      <c r="W27" s="76" t="str" cm="1">
        <f t="array" ref="W27">IFERROR(_xlfn.IFS(V27="","",V27=39,"",V27&gt;39,V27-39),"")</f>
        <v/>
      </c>
      <c r="X27" s="76" t="str">
        <f t="shared" si="4"/>
        <v/>
      </c>
      <c r="Y27" s="76" t="str">
        <f t="shared" si="5"/>
        <v/>
      </c>
      <c r="Z27" s="76" t="str">
        <f t="shared" si="6"/>
        <v/>
      </c>
      <c r="AA27" s="77" t="str">
        <f t="shared" si="7"/>
        <v/>
      </c>
      <c r="AB27" s="76" t="str">
        <f t="shared" si="8"/>
        <v/>
      </c>
      <c r="AC27" s="74" t="str">
        <f>VLOOKUP('[1]Cumul H'!$C27,'[1]H S01'!$BE$9:$CU$60,37,FALSE)</f>
        <v/>
      </c>
      <c r="AD27" s="74" t="str">
        <f>VLOOKUP('[1]Cumul H'!$C27,'[1]H S01'!$BE$9:$CU$60,38,FALSE)</f>
        <v/>
      </c>
      <c r="AE27" s="74" t="str">
        <f>VLOOKUP('[1]Cumul H'!$C27,'[1]H S01'!$BE$9:$CU$60,39,FALSE)</f>
        <v/>
      </c>
      <c r="AF27" s="74" t="str">
        <f>VLOOKUP('[1]Cumul H'!$C27,'[1]H S01'!$BE$9:$CU$60,40,FALSE)</f>
        <v/>
      </c>
      <c r="AG27" s="74" t="str">
        <f>VLOOKUP('[1]Cumul H'!$C27,'[1]H S01'!$BE$9:$CU$60,41,FALSE)</f>
        <v/>
      </c>
      <c r="AH27" s="74" t="str">
        <f>VLOOKUP('[1]Cumul H'!$C27,'[1]H S01'!$BE$9:$CU$60,42,FALSE)</f>
        <v/>
      </c>
      <c r="AI27" s="74">
        <f>SUM('[1]Cumul H'!$AE27:$AH27)</f>
        <v>0</v>
      </c>
      <c r="AJ27" s="78" t="str" cm="1">
        <f t="array" ref="AJ27">IF(E27="INTERIM",_xlfn.IFS(J27="NON",$AK$2,J27="OUI",$AK$3),"")</f>
        <v/>
      </c>
      <c r="AK27" s="74" t="str">
        <f t="shared" si="0"/>
        <v/>
      </c>
      <c r="AL27" s="74" t="str">
        <f>IF(V27="","",IF(V27-Tableau3[[#This Row],[Heure sans Majoration]]&lt;0,0,V27-Tableau3[[#This Row],[Heure sans Majoration]]))</f>
        <v/>
      </c>
      <c r="AM27" s="74" t="str">
        <f t="shared" si="9"/>
        <v/>
      </c>
      <c r="AN27" s="74" t="str">
        <f t="shared" si="1"/>
        <v/>
      </c>
      <c r="AO27" s="74" t="str">
        <f t="shared" si="2"/>
        <v/>
      </c>
      <c r="AP27" s="78" t="str">
        <f>IF(C27="","",IF(F27=0,"",(V27*Tableau3[[#This Row],[Salaire Horaire]]*Tableau3[[#This Row],[Coef Multi]])))</f>
        <v/>
      </c>
      <c r="AQ27" s="78" t="str">
        <f>IF(C27="","",IF(F27=0,"",(Tableau3[[#This Row],[Heure avec majoration]]*Tableau3[[#This Row],[Salaire Horaire]]*Tableau3[[#This Row],[Coef Multi]]*25%)))</f>
        <v/>
      </c>
    </row>
    <row r="28" spans="2:66" ht="15" thickTop="1" x14ac:dyDescent="0.3">
      <c r="B28" s="73" t="s">
        <v>82</v>
      </c>
      <c r="C28" s="74" t="str">
        <f>IF('[1]H S01'!BE24="","",'[1]H S01'!BE24)</f>
        <v/>
      </c>
      <c r="D28" s="74" t="str">
        <f>IF(C28="","",VLOOKUP(C28,[1]!Tableau1[#All],5,FALSE))</f>
        <v/>
      </c>
      <c r="E28" s="74" t="str">
        <f>IF(C28="","",VLOOKUP(C28,[1]!Tableau1[#All],11,FALSE))</f>
        <v/>
      </c>
      <c r="F28" s="74" t="str">
        <f>IFERROR(IF(C28="","",VLOOKUP(C28,[1]!Tableau1[#All],12,FALSE)),"")</f>
        <v/>
      </c>
      <c r="G28" s="74" t="str">
        <f>IFERROR(IF(C28="","",VLOOKUP(C28,[1]!Tableau1[#All],6,FALSE)),"")</f>
        <v/>
      </c>
      <c r="H28" s="74" t="str">
        <f>IFERROR(IF(C28="","",VLOOKUP(C28,[1]!Tableau1[#All],13,FALSE)),"")</f>
        <v/>
      </c>
      <c r="I28" s="74" t="str">
        <f>IFERROR(IF(C28="","",VLOOKUP(C28,[1]!Tableau1[#All],14,FALSE)),"")</f>
        <v/>
      </c>
      <c r="J28" s="74" t="str">
        <f>IFERROR(IF(C28="","",VLOOKUP(C28,[1]!Tableau1[#All],8,FALSE)),"")</f>
        <v/>
      </c>
      <c r="K28" s="75" t="str">
        <f>VLOOKUP('[1]Cumul H'!$C28,'[1]H S01'!$BE$9:$CU$60,6,FALSE)</f>
        <v/>
      </c>
      <c r="L28" s="75" t="str">
        <f>VLOOKUP('[1]Cumul H'!$C28,'[1]H S01'!$BE$9:$CU$60,10,FALSE)</f>
        <v/>
      </c>
      <c r="M28" s="75" t="str">
        <f>VLOOKUP('[1]Cumul H'!$C28,'[1]H S01'!$BE$9:$CU$60,14,FALSE)</f>
        <v/>
      </c>
      <c r="N28" s="75" t="str">
        <f>VLOOKUP('[1]Cumul H'!$C28,'[1]H S01'!$BE$9:$CU$60,18,FALSE)</f>
        <v/>
      </c>
      <c r="O28" s="75" t="str">
        <f>VLOOKUP('[1]Cumul H'!$C28,'[1]H S01'!$BE$9:$CU$60,22,FALSE)</f>
        <v/>
      </c>
      <c r="P28" s="75" t="str">
        <f>VLOOKUP('[1]Cumul H'!$C28,'[1]H S01'!$BE$9:$CU$60,26,FALSE)</f>
        <v/>
      </c>
      <c r="Q28" s="75" t="str">
        <f>VLOOKUP('[1]Cumul H'!$C28,'[1]H S01'!$BE$9:$CU$60,30,FALSE)</f>
        <v/>
      </c>
      <c r="R28" s="75" t="str">
        <f>VLOOKUP('[1]Cumul H'!$C28,'[1]H S01'!$BE$9:$CU$60,34,FALSE)</f>
        <v/>
      </c>
      <c r="S28" s="75" t="str">
        <f>VLOOKUP('[1]Cumul H'!$C28,'[1]H S01'!$BE$9:$CU$60,33,FALSE)</f>
        <v/>
      </c>
      <c r="T28" s="75" t="str">
        <f>VLOOKUP('[1]Cumul H'!$C28,'[1]H S01'!$BE$9:$CU$60,35,FALSE)</f>
        <v/>
      </c>
      <c r="U28" s="75" t="str">
        <f>VLOOKUP('[1]Cumul H'!$C28,'[1]H S01'!$BE$9:$CU$60,36,FALSE)</f>
        <v/>
      </c>
      <c r="V28" s="76" t="str">
        <f t="shared" si="3"/>
        <v/>
      </c>
      <c r="W28" s="76" t="str" cm="1">
        <f t="array" ref="W28">IFERROR(_xlfn.IFS(V28="","",V28=39,"",V28&gt;39,V28-39),"")</f>
        <v/>
      </c>
      <c r="X28" s="76" t="str">
        <f t="shared" si="4"/>
        <v/>
      </c>
      <c r="Y28" s="76" t="str">
        <f t="shared" si="5"/>
        <v/>
      </c>
      <c r="Z28" s="76" t="str">
        <f t="shared" si="6"/>
        <v/>
      </c>
      <c r="AA28" s="77" t="str">
        <f t="shared" si="7"/>
        <v/>
      </c>
      <c r="AB28" s="76" t="str">
        <f t="shared" si="8"/>
        <v/>
      </c>
      <c r="AC28" s="74" t="str">
        <f>VLOOKUP('[1]Cumul H'!$C28,'[1]H S01'!$BE$9:$CU$60,37,FALSE)</f>
        <v/>
      </c>
      <c r="AD28" s="74" t="str">
        <f>VLOOKUP('[1]Cumul H'!$C28,'[1]H S01'!$BE$9:$CU$60,38,FALSE)</f>
        <v/>
      </c>
      <c r="AE28" s="74" t="str">
        <f>VLOOKUP('[1]Cumul H'!$C28,'[1]H S01'!$BE$9:$CU$60,39,FALSE)</f>
        <v/>
      </c>
      <c r="AF28" s="74" t="str">
        <f>VLOOKUP('[1]Cumul H'!$C28,'[1]H S01'!$BE$9:$CU$60,40,FALSE)</f>
        <v/>
      </c>
      <c r="AG28" s="74" t="str">
        <f>VLOOKUP('[1]Cumul H'!$C28,'[1]H S01'!$BE$9:$CU$60,41,FALSE)</f>
        <v/>
      </c>
      <c r="AH28" s="74" t="str">
        <f>VLOOKUP('[1]Cumul H'!$C28,'[1]H S01'!$BE$9:$CU$60,42,FALSE)</f>
        <v/>
      </c>
      <c r="AI28" s="74">
        <f>SUM('[1]Cumul H'!$AE28:$AH28)</f>
        <v>0</v>
      </c>
      <c r="AJ28" s="72" t="str" cm="1">
        <f t="array" ref="AJ28">IF(E28="INTERIM",_xlfn.IFS(J28="NON",$AK$2,J28="OUI",$AK$3),"")</f>
        <v/>
      </c>
      <c r="AK28" s="68" t="str">
        <f t="shared" si="0"/>
        <v/>
      </c>
      <c r="AL28" s="68" t="str">
        <f>IF(V28="","",IF(V28-Tableau3[[#This Row],[Heure sans Majoration]]&lt;0,0,V28-Tableau3[[#This Row],[Heure sans Majoration]]))</f>
        <v/>
      </c>
      <c r="AM28" s="68" t="str">
        <f t="shared" si="9"/>
        <v/>
      </c>
      <c r="AN28" s="68" t="str">
        <f t="shared" si="1"/>
        <v/>
      </c>
      <c r="AO28" s="68" t="str">
        <f t="shared" si="2"/>
        <v/>
      </c>
      <c r="AP28" s="72" t="str">
        <f>IF(C28="","",IF(F28=0,"",(V28*Tableau3[[#This Row],[Salaire Horaire]]*Tableau3[[#This Row],[Coef Multi]])))</f>
        <v/>
      </c>
      <c r="AQ28" s="72" t="str">
        <f>IF(C28="","",IF(F28=0,"",(Tableau3[[#This Row],[Heure avec majoration]]*Tableau3[[#This Row],[Salaire Horaire]]*Tableau3[[#This Row],[Coef Multi]]*25%)))</f>
        <v/>
      </c>
    </row>
    <row r="29" spans="2:66" ht="15" thickBot="1" x14ac:dyDescent="0.35">
      <c r="B29" s="73" t="s">
        <v>82</v>
      </c>
      <c r="C29" s="74" t="str">
        <f>IF('[1]H S01'!BE25="","",'[1]H S01'!BE25)</f>
        <v/>
      </c>
      <c r="D29" s="74" t="str">
        <f>IF(C29="","",VLOOKUP(C29,[1]!Tableau1[#All],5,FALSE))</f>
        <v/>
      </c>
      <c r="E29" s="74" t="str">
        <f>IF(C29="","",VLOOKUP(C29,[1]!Tableau1[#All],11,FALSE))</f>
        <v/>
      </c>
      <c r="F29" s="74" t="str">
        <f>IFERROR(IF(C29="","",VLOOKUP(C29,[1]!Tableau1[#All],12,FALSE)),"")</f>
        <v/>
      </c>
      <c r="G29" s="74" t="str">
        <f>IFERROR(IF(C29="","",VLOOKUP(C29,[1]!Tableau1[#All],6,FALSE)),"")</f>
        <v/>
      </c>
      <c r="H29" s="74" t="str">
        <f>IFERROR(IF(C29="","",VLOOKUP(C29,[1]!Tableau1[#All],13,FALSE)),"")</f>
        <v/>
      </c>
      <c r="I29" s="74" t="str">
        <f>IFERROR(IF(C29="","",VLOOKUP(C29,[1]!Tableau1[#All],14,FALSE)),"")</f>
        <v/>
      </c>
      <c r="J29" s="74" t="str">
        <f>IFERROR(IF(C29="","",VLOOKUP(C29,[1]!Tableau1[#All],8,FALSE)),"")</f>
        <v/>
      </c>
      <c r="K29" s="75" t="str">
        <f>VLOOKUP('[1]Cumul H'!$C29,'[1]H S01'!$BE$9:$CU$60,6,FALSE)</f>
        <v/>
      </c>
      <c r="L29" s="75" t="str">
        <f>VLOOKUP('[1]Cumul H'!$C29,'[1]H S01'!$BE$9:$CU$60,10,FALSE)</f>
        <v/>
      </c>
      <c r="M29" s="75" t="str">
        <f>VLOOKUP('[1]Cumul H'!$C29,'[1]H S01'!$BE$9:$CU$60,14,FALSE)</f>
        <v/>
      </c>
      <c r="N29" s="75" t="str">
        <f>VLOOKUP('[1]Cumul H'!$C29,'[1]H S01'!$BE$9:$CU$60,18,FALSE)</f>
        <v/>
      </c>
      <c r="O29" s="75" t="str">
        <f>VLOOKUP('[1]Cumul H'!$C29,'[1]H S01'!$BE$9:$CU$60,22,FALSE)</f>
        <v/>
      </c>
      <c r="P29" s="75" t="str">
        <f>VLOOKUP('[1]Cumul H'!$C29,'[1]H S01'!$BE$9:$CU$60,26,FALSE)</f>
        <v/>
      </c>
      <c r="Q29" s="75" t="str">
        <f>VLOOKUP('[1]Cumul H'!$C29,'[1]H S01'!$BE$9:$CU$60,30,FALSE)</f>
        <v/>
      </c>
      <c r="R29" s="75" t="str">
        <f>VLOOKUP('[1]Cumul H'!$C29,'[1]H S01'!$BE$9:$CU$60,34,FALSE)</f>
        <v/>
      </c>
      <c r="S29" s="75" t="str">
        <f>VLOOKUP('[1]Cumul H'!$C29,'[1]H S01'!$BE$9:$CU$60,33,FALSE)</f>
        <v/>
      </c>
      <c r="T29" s="75" t="str">
        <f>VLOOKUP('[1]Cumul H'!$C29,'[1]H S01'!$BE$9:$CU$60,35,FALSE)</f>
        <v/>
      </c>
      <c r="U29" s="75" t="str">
        <f>VLOOKUP('[1]Cumul H'!$C29,'[1]H S01'!$BE$9:$CU$60,36,FALSE)</f>
        <v/>
      </c>
      <c r="V29" s="76" t="str">
        <f t="shared" si="3"/>
        <v/>
      </c>
      <c r="W29" s="76" t="str" cm="1">
        <f t="array" ref="W29">IFERROR(_xlfn.IFS(V29="","",V29=39,"",V29&gt;39,V29-39),"")</f>
        <v/>
      </c>
      <c r="X29" s="76" t="str">
        <f t="shared" si="4"/>
        <v/>
      </c>
      <c r="Y29" s="76" t="str">
        <f t="shared" si="5"/>
        <v/>
      </c>
      <c r="Z29" s="76" t="str">
        <f t="shared" si="6"/>
        <v/>
      </c>
      <c r="AA29" s="77" t="str">
        <f t="shared" si="7"/>
        <v/>
      </c>
      <c r="AB29" s="76" t="str">
        <f t="shared" si="8"/>
        <v/>
      </c>
      <c r="AC29" s="74" t="str">
        <f>VLOOKUP('[1]Cumul H'!$C29,'[1]H S01'!$BE$9:$CU$60,37,FALSE)</f>
        <v/>
      </c>
      <c r="AD29" s="74" t="str">
        <f>VLOOKUP('[1]Cumul H'!$C29,'[1]H S01'!$BE$9:$CU$60,38,FALSE)</f>
        <v/>
      </c>
      <c r="AE29" s="74" t="str">
        <f>VLOOKUP('[1]Cumul H'!$C29,'[1]H S01'!$BE$9:$CU$60,39,FALSE)</f>
        <v/>
      </c>
      <c r="AF29" s="74" t="str">
        <f>VLOOKUP('[1]Cumul H'!$C29,'[1]H S01'!$BE$9:$CU$60,40,FALSE)</f>
        <v/>
      </c>
      <c r="AG29" s="74" t="str">
        <f>VLOOKUP('[1]Cumul H'!$C29,'[1]H S01'!$BE$9:$CU$60,41,FALSE)</f>
        <v/>
      </c>
      <c r="AH29" s="74" t="str">
        <f>VLOOKUP('[1]Cumul H'!$C29,'[1]H S01'!$BE$9:$CU$60,42,FALSE)</f>
        <v/>
      </c>
      <c r="AI29" s="74">
        <f>SUM('[1]Cumul H'!$AE29:$AH29)</f>
        <v>0</v>
      </c>
      <c r="AJ29" s="78" t="str" cm="1">
        <f t="array" ref="AJ29">IF(E29="INTERIM",_xlfn.IFS(J29="NON",$AK$2,J29="OUI",$AK$3),"")</f>
        <v/>
      </c>
      <c r="AK29" s="74" t="str">
        <f t="shared" si="0"/>
        <v/>
      </c>
      <c r="AL29" s="74" t="str">
        <f>IF(V29="","",IF(V29-Tableau3[[#This Row],[Heure sans Majoration]]&lt;0,0,V29-Tableau3[[#This Row],[Heure sans Majoration]]))</f>
        <v/>
      </c>
      <c r="AM29" s="74" t="str">
        <f t="shared" si="9"/>
        <v/>
      </c>
      <c r="AN29" s="74" t="str">
        <f t="shared" si="1"/>
        <v/>
      </c>
      <c r="AO29" s="74" t="str">
        <f t="shared" si="2"/>
        <v/>
      </c>
      <c r="AP29" s="78" t="str">
        <f>IF(C29="","",IF(F29=0,"",(V29*Tableau3[[#This Row],[Salaire Horaire]]*Tableau3[[#This Row],[Coef Multi]])))</f>
        <v/>
      </c>
      <c r="AQ29" s="78" t="str">
        <f>IF(C29="","",IF(F29=0,"",(Tableau3[[#This Row],[Heure avec majoration]]*Tableau3[[#This Row],[Salaire Horaire]]*Tableau3[[#This Row],[Coef Multi]]*25%)))</f>
        <v/>
      </c>
    </row>
    <row r="30" spans="2:66" ht="15" thickTop="1" x14ac:dyDescent="0.3">
      <c r="B30" s="73" t="s">
        <v>82</v>
      </c>
      <c r="C30" s="74" t="str">
        <f>IF('[1]H S01'!BE26="","",'[1]H S01'!BE26)</f>
        <v/>
      </c>
      <c r="D30" s="74" t="str">
        <f>IF(C30="","",VLOOKUP(C30,[1]!Tableau1[#All],5,FALSE))</f>
        <v/>
      </c>
      <c r="E30" s="74" t="str">
        <f>IF(C30="","",VLOOKUP(C30,[1]!Tableau1[#All],11,FALSE))</f>
        <v/>
      </c>
      <c r="F30" s="74" t="str">
        <f>IFERROR(IF(C30="","",VLOOKUP(C30,[1]!Tableau1[#All],12,FALSE)),"")</f>
        <v/>
      </c>
      <c r="G30" s="74" t="str">
        <f>IFERROR(IF(C30="","",VLOOKUP(C30,[1]!Tableau1[#All],6,FALSE)),"")</f>
        <v/>
      </c>
      <c r="H30" s="74" t="str">
        <f>IFERROR(IF(C30="","",VLOOKUP(C30,[1]!Tableau1[#All],13,FALSE)),"")</f>
        <v/>
      </c>
      <c r="I30" s="74" t="str">
        <f>IFERROR(IF(C30="","",VLOOKUP(C30,[1]!Tableau1[#All],14,FALSE)),"")</f>
        <v/>
      </c>
      <c r="J30" s="74" t="str">
        <f>IFERROR(IF(C30="","",VLOOKUP(C30,[1]!Tableau1[#All],8,FALSE)),"")</f>
        <v/>
      </c>
      <c r="K30" s="75" t="str">
        <f>VLOOKUP('[1]Cumul H'!$C30,'[1]H S01'!$BE$9:$CU$60,6,FALSE)</f>
        <v/>
      </c>
      <c r="L30" s="75" t="str">
        <f>VLOOKUP('[1]Cumul H'!$C30,'[1]H S01'!$BE$9:$CU$60,10,FALSE)</f>
        <v/>
      </c>
      <c r="M30" s="75" t="str">
        <f>VLOOKUP('[1]Cumul H'!$C30,'[1]H S01'!$BE$9:$CU$60,14,FALSE)</f>
        <v/>
      </c>
      <c r="N30" s="75" t="str">
        <f>VLOOKUP('[1]Cumul H'!$C30,'[1]H S01'!$BE$9:$CU$60,18,FALSE)</f>
        <v/>
      </c>
      <c r="O30" s="75" t="str">
        <f>VLOOKUP('[1]Cumul H'!$C30,'[1]H S01'!$BE$9:$CU$60,22,FALSE)</f>
        <v/>
      </c>
      <c r="P30" s="75" t="str">
        <f>VLOOKUP('[1]Cumul H'!$C30,'[1]H S01'!$BE$9:$CU$60,26,FALSE)</f>
        <v/>
      </c>
      <c r="Q30" s="75" t="str">
        <f>VLOOKUP('[1]Cumul H'!$C30,'[1]H S01'!$BE$9:$CU$60,30,FALSE)</f>
        <v/>
      </c>
      <c r="R30" s="75" t="str">
        <f>VLOOKUP('[1]Cumul H'!$C30,'[1]H S01'!$BE$9:$CU$60,34,FALSE)</f>
        <v/>
      </c>
      <c r="S30" s="75" t="str">
        <f>VLOOKUP('[1]Cumul H'!$C30,'[1]H S01'!$BE$9:$CU$60,33,FALSE)</f>
        <v/>
      </c>
      <c r="T30" s="75" t="str">
        <f>VLOOKUP('[1]Cumul H'!$C30,'[1]H S01'!$BE$9:$CU$60,35,FALSE)</f>
        <v/>
      </c>
      <c r="U30" s="75" t="str">
        <f>VLOOKUP('[1]Cumul H'!$C30,'[1]H S01'!$BE$9:$CU$60,36,FALSE)</f>
        <v/>
      </c>
      <c r="V30" s="76" t="str">
        <f t="shared" si="3"/>
        <v/>
      </c>
      <c r="W30" s="76" t="str" cm="1">
        <f t="array" ref="W30">IFERROR(_xlfn.IFS(V30="","",V30=39,"",V30&gt;39,V30-39),"")</f>
        <v/>
      </c>
      <c r="X30" s="76" t="str">
        <f t="shared" si="4"/>
        <v/>
      </c>
      <c r="Y30" s="76" t="str">
        <f t="shared" si="5"/>
        <v/>
      </c>
      <c r="Z30" s="76" t="str">
        <f t="shared" si="6"/>
        <v/>
      </c>
      <c r="AA30" s="77" t="str">
        <f t="shared" si="7"/>
        <v/>
      </c>
      <c r="AB30" s="76" t="str">
        <f t="shared" si="8"/>
        <v/>
      </c>
      <c r="AC30" s="74" t="str">
        <f>VLOOKUP('[1]Cumul H'!$C30,'[1]H S01'!$BE$9:$CU$60,37,FALSE)</f>
        <v/>
      </c>
      <c r="AD30" s="74" t="str">
        <f>VLOOKUP('[1]Cumul H'!$C30,'[1]H S01'!$BE$9:$CU$60,38,FALSE)</f>
        <v/>
      </c>
      <c r="AE30" s="74" t="str">
        <f>VLOOKUP('[1]Cumul H'!$C30,'[1]H S01'!$BE$9:$CU$60,39,FALSE)</f>
        <v/>
      </c>
      <c r="AF30" s="74" t="str">
        <f>VLOOKUP('[1]Cumul H'!$C30,'[1]H S01'!$BE$9:$CU$60,40,FALSE)</f>
        <v/>
      </c>
      <c r="AG30" s="74" t="str">
        <f>VLOOKUP('[1]Cumul H'!$C30,'[1]H S01'!$BE$9:$CU$60,41,FALSE)</f>
        <v/>
      </c>
      <c r="AH30" s="74" t="str">
        <f>VLOOKUP('[1]Cumul H'!$C30,'[1]H S01'!$BE$9:$CU$60,42,FALSE)</f>
        <v/>
      </c>
      <c r="AI30" s="74">
        <f>SUM('[1]Cumul H'!$AE30:$AH30)</f>
        <v>0</v>
      </c>
      <c r="AJ30" s="72" t="str" cm="1">
        <f t="array" ref="AJ30">IF(E30="INTERIM",_xlfn.IFS(J30="NON",$AK$2,J30="OUI",$AK$3),"")</f>
        <v/>
      </c>
      <c r="AK30" s="68" t="str">
        <f t="shared" si="0"/>
        <v/>
      </c>
      <c r="AL30" s="68" t="str">
        <f>IF(V30="","",IF(V30-Tableau3[[#This Row],[Heure sans Majoration]]&lt;0,0,V30-Tableau3[[#This Row],[Heure sans Majoration]]))</f>
        <v/>
      </c>
      <c r="AM30" s="68" t="str">
        <f t="shared" si="9"/>
        <v/>
      </c>
      <c r="AN30" s="68" t="str">
        <f t="shared" si="1"/>
        <v/>
      </c>
      <c r="AO30" s="68" t="str">
        <f t="shared" si="2"/>
        <v/>
      </c>
      <c r="AP30" s="72" t="str">
        <f>IF(C30="","",IF(F30=0,"",(V30*Tableau3[[#This Row],[Salaire Horaire]]*Tableau3[[#This Row],[Coef Multi]])))</f>
        <v/>
      </c>
      <c r="AQ30" s="72" t="str">
        <f>IF(C30="","",IF(F30=0,"",(Tableau3[[#This Row],[Heure avec majoration]]*Tableau3[[#This Row],[Salaire Horaire]]*Tableau3[[#This Row],[Coef Multi]]*25%)))</f>
        <v/>
      </c>
    </row>
    <row r="31" spans="2:66" ht="15" thickBot="1" x14ac:dyDescent="0.35">
      <c r="B31" s="73" t="s">
        <v>82</v>
      </c>
      <c r="C31" s="74" t="str">
        <f>IF('[1]H S01'!BE27="","",'[1]H S01'!BE27)</f>
        <v/>
      </c>
      <c r="D31" s="74" t="str">
        <f>IF(C31="","",VLOOKUP(C31,[1]!Tableau1[#All],5,FALSE))</f>
        <v/>
      </c>
      <c r="E31" s="74" t="str">
        <f>IF(C31="","",VLOOKUP(C31,[1]!Tableau1[#All],11,FALSE))</f>
        <v/>
      </c>
      <c r="F31" s="74" t="str">
        <f>IFERROR(IF(C31="","",VLOOKUP(C31,[1]!Tableau1[#All],12,FALSE)),"")</f>
        <v/>
      </c>
      <c r="G31" s="74" t="str">
        <f>IFERROR(IF(C31="","",VLOOKUP(C31,[1]!Tableau1[#All],6,FALSE)),"")</f>
        <v/>
      </c>
      <c r="H31" s="74" t="str">
        <f>IFERROR(IF(C31="","",VLOOKUP(C31,[1]!Tableau1[#All],13,FALSE)),"")</f>
        <v/>
      </c>
      <c r="I31" s="74" t="str">
        <f>IFERROR(IF(C31="","",VLOOKUP(C31,[1]!Tableau1[#All],14,FALSE)),"")</f>
        <v/>
      </c>
      <c r="J31" s="74" t="str">
        <f>IFERROR(IF(C31="","",VLOOKUP(C31,[1]!Tableau1[#All],8,FALSE)),"")</f>
        <v/>
      </c>
      <c r="K31" s="75" t="str">
        <f>VLOOKUP('[1]Cumul H'!$C31,'[1]H S01'!$BE$9:$CU$60,6,FALSE)</f>
        <v/>
      </c>
      <c r="L31" s="75" t="str">
        <f>VLOOKUP('[1]Cumul H'!$C31,'[1]H S01'!$BE$9:$CU$60,10,FALSE)</f>
        <v/>
      </c>
      <c r="M31" s="75" t="str">
        <f>VLOOKUP('[1]Cumul H'!$C31,'[1]H S01'!$BE$9:$CU$60,14,FALSE)</f>
        <v/>
      </c>
      <c r="N31" s="75" t="str">
        <f>VLOOKUP('[1]Cumul H'!$C31,'[1]H S01'!$BE$9:$CU$60,18,FALSE)</f>
        <v/>
      </c>
      <c r="O31" s="75" t="str">
        <f>VLOOKUP('[1]Cumul H'!$C31,'[1]H S01'!$BE$9:$CU$60,22,FALSE)</f>
        <v/>
      </c>
      <c r="P31" s="75" t="str">
        <f>VLOOKUP('[1]Cumul H'!$C31,'[1]H S01'!$BE$9:$CU$60,26,FALSE)</f>
        <v/>
      </c>
      <c r="Q31" s="75" t="str">
        <f>VLOOKUP('[1]Cumul H'!$C31,'[1]H S01'!$BE$9:$CU$60,30,FALSE)</f>
        <v/>
      </c>
      <c r="R31" s="75" t="str">
        <f>VLOOKUP('[1]Cumul H'!$C31,'[1]H S01'!$BE$9:$CU$60,34,FALSE)</f>
        <v/>
      </c>
      <c r="S31" s="75" t="str">
        <f>VLOOKUP('[1]Cumul H'!$C31,'[1]H S01'!$BE$9:$CU$60,33,FALSE)</f>
        <v/>
      </c>
      <c r="T31" s="75" t="str">
        <f>VLOOKUP('[1]Cumul H'!$C31,'[1]H S01'!$BE$9:$CU$60,35,FALSE)</f>
        <v/>
      </c>
      <c r="U31" s="75" t="str">
        <f>VLOOKUP('[1]Cumul H'!$C31,'[1]H S01'!$BE$9:$CU$60,36,FALSE)</f>
        <v/>
      </c>
      <c r="V31" s="76" t="str">
        <f t="shared" si="3"/>
        <v/>
      </c>
      <c r="W31" s="76" t="str" cm="1">
        <f t="array" ref="W31">IFERROR(_xlfn.IFS(V31="","",V31=39,"",V31&gt;39,V31-39),"")</f>
        <v/>
      </c>
      <c r="X31" s="76" t="str">
        <f t="shared" si="4"/>
        <v/>
      </c>
      <c r="Y31" s="76" t="str">
        <f t="shared" si="5"/>
        <v/>
      </c>
      <c r="Z31" s="76" t="str">
        <f t="shared" si="6"/>
        <v/>
      </c>
      <c r="AA31" s="77" t="str">
        <f t="shared" si="7"/>
        <v/>
      </c>
      <c r="AB31" s="76" t="str">
        <f t="shared" si="8"/>
        <v/>
      </c>
      <c r="AC31" s="74" t="str">
        <f>VLOOKUP('[1]Cumul H'!$C31,'[1]H S01'!$BE$9:$CU$60,37,FALSE)</f>
        <v/>
      </c>
      <c r="AD31" s="74" t="str">
        <f>VLOOKUP('[1]Cumul H'!$C31,'[1]H S01'!$BE$9:$CU$60,38,FALSE)</f>
        <v/>
      </c>
      <c r="AE31" s="74" t="str">
        <f>VLOOKUP('[1]Cumul H'!$C31,'[1]H S01'!$BE$9:$CU$60,39,FALSE)</f>
        <v/>
      </c>
      <c r="AF31" s="74" t="str">
        <f>VLOOKUP('[1]Cumul H'!$C31,'[1]H S01'!$BE$9:$CU$60,40,FALSE)</f>
        <v/>
      </c>
      <c r="AG31" s="74" t="str">
        <f>VLOOKUP('[1]Cumul H'!$C31,'[1]H S01'!$BE$9:$CU$60,41,FALSE)</f>
        <v/>
      </c>
      <c r="AH31" s="74" t="str">
        <f>VLOOKUP('[1]Cumul H'!$C31,'[1]H S01'!$BE$9:$CU$60,42,FALSE)</f>
        <v/>
      </c>
      <c r="AI31" s="74">
        <f>SUM('[1]Cumul H'!$AE31:$AH31)</f>
        <v>0</v>
      </c>
      <c r="AJ31" s="78" t="str" cm="1">
        <f t="array" ref="AJ31">IF(E31="INTERIM",_xlfn.IFS(J31="NON",$AK$2,J31="OUI",$AK$3),"")</f>
        <v/>
      </c>
      <c r="AK31" s="74" t="str">
        <f t="shared" si="0"/>
        <v/>
      </c>
      <c r="AL31" s="74" t="str">
        <f>IF(V31="","",IF(V31-Tableau3[[#This Row],[Heure sans Majoration]]&lt;0,0,V31-Tableau3[[#This Row],[Heure sans Majoration]]))</f>
        <v/>
      </c>
      <c r="AM31" s="74" t="str">
        <f t="shared" si="9"/>
        <v/>
      </c>
      <c r="AN31" s="74" t="str">
        <f t="shared" si="1"/>
        <v/>
      </c>
      <c r="AO31" s="74" t="str">
        <f t="shared" si="2"/>
        <v/>
      </c>
      <c r="AP31" s="78" t="str">
        <f>IF(C31="","",IF(F31=0,"",(V31*Tableau3[[#This Row],[Salaire Horaire]]*Tableau3[[#This Row],[Coef Multi]])))</f>
        <v/>
      </c>
      <c r="AQ31" s="78" t="str">
        <f>IF(C31="","",IF(F31=0,"",(Tableau3[[#This Row],[Heure avec majoration]]*Tableau3[[#This Row],[Salaire Horaire]]*Tableau3[[#This Row],[Coef Multi]]*25%)))</f>
        <v/>
      </c>
    </row>
    <row r="32" spans="2:66" ht="15" thickTop="1" x14ac:dyDescent="0.3">
      <c r="B32" s="73" t="s">
        <v>82</v>
      </c>
      <c r="C32" s="74" t="str">
        <f>IF('[1]H S01'!BE28="","",'[1]H S01'!BE28)</f>
        <v/>
      </c>
      <c r="D32" s="74" t="str">
        <f>IF(C32="","",VLOOKUP(C32,[1]!Tableau1[#All],5,FALSE))</f>
        <v/>
      </c>
      <c r="E32" s="74" t="str">
        <f>IF(C32="","",VLOOKUP(C32,[1]!Tableau1[#All],11,FALSE))</f>
        <v/>
      </c>
      <c r="F32" s="74" t="str">
        <f>IFERROR(IF(C32="","",VLOOKUP(C32,[1]!Tableau1[#All],12,FALSE)),"")</f>
        <v/>
      </c>
      <c r="G32" s="74" t="str">
        <f>IFERROR(IF(C32="","",VLOOKUP(C32,[1]!Tableau1[#All],6,FALSE)),"")</f>
        <v/>
      </c>
      <c r="H32" s="74" t="str">
        <f>IFERROR(IF(C32="","",VLOOKUP(C32,[1]!Tableau1[#All],13,FALSE)),"")</f>
        <v/>
      </c>
      <c r="I32" s="74" t="str">
        <f>IFERROR(IF(C32="","",VLOOKUP(C32,[1]!Tableau1[#All],14,FALSE)),"")</f>
        <v/>
      </c>
      <c r="J32" s="74" t="str">
        <f>IFERROR(IF(C32="","",VLOOKUP(C32,[1]!Tableau1[#All],8,FALSE)),"")</f>
        <v/>
      </c>
      <c r="K32" s="75" t="str">
        <f>VLOOKUP('[1]Cumul H'!$C32,'[1]H S01'!$BE$9:$CU$60,6,FALSE)</f>
        <v/>
      </c>
      <c r="L32" s="75" t="str">
        <f>VLOOKUP('[1]Cumul H'!$C32,'[1]H S01'!$BE$9:$CU$60,10,FALSE)</f>
        <v/>
      </c>
      <c r="M32" s="75" t="str">
        <f>VLOOKUP('[1]Cumul H'!$C32,'[1]H S01'!$BE$9:$CU$60,14,FALSE)</f>
        <v/>
      </c>
      <c r="N32" s="75" t="str">
        <f>VLOOKUP('[1]Cumul H'!$C32,'[1]H S01'!$BE$9:$CU$60,18,FALSE)</f>
        <v/>
      </c>
      <c r="O32" s="75" t="str">
        <f>VLOOKUP('[1]Cumul H'!$C32,'[1]H S01'!$BE$9:$CU$60,22,FALSE)</f>
        <v/>
      </c>
      <c r="P32" s="75" t="str">
        <f>VLOOKUP('[1]Cumul H'!$C32,'[1]H S01'!$BE$9:$CU$60,26,FALSE)</f>
        <v/>
      </c>
      <c r="Q32" s="75" t="str">
        <f>VLOOKUP('[1]Cumul H'!$C32,'[1]H S01'!$BE$9:$CU$60,30,FALSE)</f>
        <v/>
      </c>
      <c r="R32" s="75" t="str">
        <f>VLOOKUP('[1]Cumul H'!$C32,'[1]H S01'!$BE$9:$CU$60,34,FALSE)</f>
        <v/>
      </c>
      <c r="S32" s="75" t="str">
        <f>VLOOKUP('[1]Cumul H'!$C32,'[1]H S01'!$BE$9:$CU$60,33,FALSE)</f>
        <v/>
      </c>
      <c r="T32" s="75" t="str">
        <f>VLOOKUP('[1]Cumul H'!$C32,'[1]H S01'!$BE$9:$CU$60,35,FALSE)</f>
        <v/>
      </c>
      <c r="U32" s="75" t="str">
        <f>VLOOKUP('[1]Cumul H'!$C32,'[1]H S01'!$BE$9:$CU$60,36,FALSE)</f>
        <v/>
      </c>
      <c r="V32" s="76" t="str">
        <f t="shared" si="3"/>
        <v/>
      </c>
      <c r="W32" s="76" t="str" cm="1">
        <f t="array" ref="W32">IFERROR(_xlfn.IFS(V32="","",V32=39,"",V32&gt;39,V32-39),"")</f>
        <v/>
      </c>
      <c r="X32" s="76" t="str">
        <f t="shared" si="4"/>
        <v/>
      </c>
      <c r="Y32" s="76" t="str">
        <f t="shared" si="5"/>
        <v/>
      </c>
      <c r="Z32" s="76" t="str">
        <f t="shared" si="6"/>
        <v/>
      </c>
      <c r="AA32" s="77" t="str">
        <f t="shared" si="7"/>
        <v/>
      </c>
      <c r="AB32" s="76" t="str">
        <f t="shared" si="8"/>
        <v/>
      </c>
      <c r="AC32" s="74" t="str">
        <f>VLOOKUP('[1]Cumul H'!$C32,'[1]H S01'!$BE$9:$CU$60,37,FALSE)</f>
        <v/>
      </c>
      <c r="AD32" s="74" t="str">
        <f>VLOOKUP('[1]Cumul H'!$C32,'[1]H S01'!$BE$9:$CU$60,38,FALSE)</f>
        <v/>
      </c>
      <c r="AE32" s="74" t="str">
        <f>VLOOKUP('[1]Cumul H'!$C32,'[1]H S01'!$BE$9:$CU$60,39,FALSE)</f>
        <v/>
      </c>
      <c r="AF32" s="74" t="str">
        <f>VLOOKUP('[1]Cumul H'!$C32,'[1]H S01'!$BE$9:$CU$60,40,FALSE)</f>
        <v/>
      </c>
      <c r="AG32" s="74" t="str">
        <f>VLOOKUP('[1]Cumul H'!$C32,'[1]H S01'!$BE$9:$CU$60,41,FALSE)</f>
        <v/>
      </c>
      <c r="AH32" s="74" t="str">
        <f>VLOOKUP('[1]Cumul H'!$C32,'[1]H S01'!$BE$9:$CU$60,42,FALSE)</f>
        <v/>
      </c>
      <c r="AI32" s="74">
        <f>SUM('[1]Cumul H'!$AE32:$AH32)</f>
        <v>0</v>
      </c>
      <c r="AJ32" s="72" t="str" cm="1">
        <f t="array" ref="AJ32">IF(E32="INTERIM",_xlfn.IFS(J32="NON",$AK$2,J32="OUI",$AK$3),"")</f>
        <v/>
      </c>
      <c r="AK32" s="68" t="str">
        <f t="shared" si="0"/>
        <v/>
      </c>
      <c r="AL32" s="68" t="str">
        <f>IF(V32="","",IF(V32-Tableau3[[#This Row],[Heure sans Majoration]]&lt;0,0,V32-Tableau3[[#This Row],[Heure sans Majoration]]))</f>
        <v/>
      </c>
      <c r="AM32" s="68" t="str">
        <f t="shared" si="9"/>
        <v/>
      </c>
      <c r="AN32" s="68" t="str">
        <f t="shared" si="1"/>
        <v/>
      </c>
      <c r="AO32" s="68" t="str">
        <f t="shared" si="2"/>
        <v/>
      </c>
      <c r="AP32" s="72" t="str">
        <f>IF(C32="","",IF(F32=0,"",(V32*Tableau3[[#This Row],[Salaire Horaire]]*Tableau3[[#This Row],[Coef Multi]])))</f>
        <v/>
      </c>
      <c r="AQ32" s="72" t="str">
        <f>IF(C32="","",IF(F32=0,"",(Tableau3[[#This Row],[Heure avec majoration]]*Tableau3[[#This Row],[Salaire Horaire]]*Tableau3[[#This Row],[Coef Multi]]*25%)))</f>
        <v/>
      </c>
    </row>
    <row r="33" spans="2:43" ht="15" thickBot="1" x14ac:dyDescent="0.35">
      <c r="B33" s="73" t="s">
        <v>82</v>
      </c>
      <c r="C33" s="74" t="str">
        <f>IF('[1]H S01'!BE29="","",'[1]H S01'!BE29)</f>
        <v/>
      </c>
      <c r="D33" s="74" t="str">
        <f>IF(C33="","",VLOOKUP(C33,[1]!Tableau1[#All],5,FALSE))</f>
        <v/>
      </c>
      <c r="E33" s="74" t="str">
        <f>IF(C33="","",VLOOKUP(C33,[1]!Tableau1[#All],11,FALSE))</f>
        <v/>
      </c>
      <c r="F33" s="74" t="str">
        <f>IFERROR(IF(C33="","",VLOOKUP(C33,[1]!Tableau1[#All],12,FALSE)),"")</f>
        <v/>
      </c>
      <c r="G33" s="74" t="str">
        <f>IFERROR(IF(C33="","",VLOOKUP(C33,[1]!Tableau1[#All],6,FALSE)),"")</f>
        <v/>
      </c>
      <c r="H33" s="74" t="str">
        <f>IFERROR(IF(C33="","",VLOOKUP(C33,[1]!Tableau1[#All],13,FALSE)),"")</f>
        <v/>
      </c>
      <c r="I33" s="74" t="str">
        <f>IFERROR(IF(C33="","",VLOOKUP(C33,[1]!Tableau1[#All],14,FALSE)),"")</f>
        <v/>
      </c>
      <c r="J33" s="74" t="str">
        <f>IFERROR(IF(C33="","",VLOOKUP(C33,[1]!Tableau1[#All],8,FALSE)),"")</f>
        <v/>
      </c>
      <c r="K33" s="75" t="str">
        <f>VLOOKUP('[1]Cumul H'!$C33,'[1]H S01'!$BE$9:$CU$60,6,FALSE)</f>
        <v/>
      </c>
      <c r="L33" s="75" t="str">
        <f>VLOOKUP('[1]Cumul H'!$C33,'[1]H S01'!$BE$9:$CU$60,10,FALSE)</f>
        <v/>
      </c>
      <c r="M33" s="75" t="str">
        <f>VLOOKUP('[1]Cumul H'!$C33,'[1]H S01'!$BE$9:$CU$60,14,FALSE)</f>
        <v/>
      </c>
      <c r="N33" s="75" t="str">
        <f>VLOOKUP('[1]Cumul H'!$C33,'[1]H S01'!$BE$9:$CU$60,18,FALSE)</f>
        <v/>
      </c>
      <c r="O33" s="75" t="str">
        <f>VLOOKUP('[1]Cumul H'!$C33,'[1]H S01'!$BE$9:$CU$60,22,FALSE)</f>
        <v/>
      </c>
      <c r="P33" s="75" t="str">
        <f>VLOOKUP('[1]Cumul H'!$C33,'[1]H S01'!$BE$9:$CU$60,26,FALSE)</f>
        <v/>
      </c>
      <c r="Q33" s="75" t="str">
        <f>VLOOKUP('[1]Cumul H'!$C33,'[1]H S01'!$BE$9:$CU$60,30,FALSE)</f>
        <v/>
      </c>
      <c r="R33" s="75" t="str">
        <f>VLOOKUP('[1]Cumul H'!$C33,'[1]H S01'!$BE$9:$CU$60,34,FALSE)</f>
        <v/>
      </c>
      <c r="S33" s="75" t="str">
        <f>VLOOKUP('[1]Cumul H'!$C33,'[1]H S01'!$BE$9:$CU$60,33,FALSE)</f>
        <v/>
      </c>
      <c r="T33" s="75" t="str">
        <f>VLOOKUP('[1]Cumul H'!$C33,'[1]H S01'!$BE$9:$CU$60,35,FALSE)</f>
        <v/>
      </c>
      <c r="U33" s="75" t="str">
        <f>VLOOKUP('[1]Cumul H'!$C33,'[1]H S01'!$BE$9:$CU$60,36,FALSE)</f>
        <v/>
      </c>
      <c r="V33" s="76" t="str">
        <f t="shared" si="3"/>
        <v/>
      </c>
      <c r="W33" s="76" t="str" cm="1">
        <f t="array" ref="W33">IFERROR(_xlfn.IFS(V33="","",V33=39,"",V33&gt;39,V33-39),"")</f>
        <v/>
      </c>
      <c r="X33" s="76" t="str">
        <f t="shared" si="4"/>
        <v/>
      </c>
      <c r="Y33" s="76" t="str">
        <f t="shared" si="5"/>
        <v/>
      </c>
      <c r="Z33" s="76" t="str">
        <f t="shared" si="6"/>
        <v/>
      </c>
      <c r="AA33" s="77" t="str">
        <f t="shared" si="7"/>
        <v/>
      </c>
      <c r="AB33" s="76" t="str">
        <f t="shared" si="8"/>
        <v/>
      </c>
      <c r="AC33" s="74" t="str">
        <f>VLOOKUP('[1]Cumul H'!$C33,'[1]H S01'!$BE$9:$CU$60,37,FALSE)</f>
        <v/>
      </c>
      <c r="AD33" s="74" t="str">
        <f>VLOOKUP('[1]Cumul H'!$C33,'[1]H S01'!$BE$9:$CU$60,38,FALSE)</f>
        <v/>
      </c>
      <c r="AE33" s="74" t="str">
        <f>VLOOKUP('[1]Cumul H'!$C33,'[1]H S01'!$BE$9:$CU$60,39,FALSE)</f>
        <v/>
      </c>
      <c r="AF33" s="74" t="str">
        <f>VLOOKUP('[1]Cumul H'!$C33,'[1]H S01'!$BE$9:$CU$60,40,FALSE)</f>
        <v/>
      </c>
      <c r="AG33" s="74" t="str">
        <f>VLOOKUP('[1]Cumul H'!$C33,'[1]H S01'!$BE$9:$CU$60,41,FALSE)</f>
        <v/>
      </c>
      <c r="AH33" s="74" t="str">
        <f>VLOOKUP('[1]Cumul H'!$C33,'[1]H S01'!$BE$9:$CU$60,42,FALSE)</f>
        <v/>
      </c>
      <c r="AI33" s="74">
        <f>SUM('[1]Cumul H'!$AE33:$AH33)</f>
        <v>0</v>
      </c>
      <c r="AJ33" s="78" t="str" cm="1">
        <f t="array" ref="AJ33">IF(E33="INTERIM",_xlfn.IFS(J33="NON",$AK$2,J33="OUI",$AK$3),"")</f>
        <v/>
      </c>
      <c r="AK33" s="74" t="str">
        <f t="shared" si="0"/>
        <v/>
      </c>
      <c r="AL33" s="74" t="str">
        <f>IF(V33="","",IF(V33-Tableau3[[#This Row],[Heure sans Majoration]]&lt;0,0,V33-Tableau3[[#This Row],[Heure sans Majoration]]))</f>
        <v/>
      </c>
      <c r="AM33" s="74" t="str">
        <f t="shared" si="9"/>
        <v/>
      </c>
      <c r="AN33" s="74" t="str">
        <f t="shared" si="1"/>
        <v/>
      </c>
      <c r="AO33" s="74" t="str">
        <f t="shared" si="2"/>
        <v/>
      </c>
      <c r="AP33" s="78" t="str">
        <f>IF(C33="","",IF(F33=0,"",(V33*Tableau3[[#This Row],[Salaire Horaire]]*Tableau3[[#This Row],[Coef Multi]])))</f>
        <v/>
      </c>
      <c r="AQ33" s="78" t="str">
        <f>IF(C33="","",IF(F33=0,"",(Tableau3[[#This Row],[Heure avec majoration]]*Tableau3[[#This Row],[Salaire Horaire]]*Tableau3[[#This Row],[Coef Multi]]*25%)))</f>
        <v/>
      </c>
    </row>
    <row r="34" spans="2:43" ht="15" thickTop="1" x14ac:dyDescent="0.3">
      <c r="B34" s="73" t="s">
        <v>82</v>
      </c>
      <c r="C34" s="74" t="str">
        <f>IF('[1]H S01'!BE30="","",'[1]H S01'!BE30)</f>
        <v/>
      </c>
      <c r="D34" s="74" t="str">
        <f>IF(C34="","",VLOOKUP(C34,[1]!Tableau1[#All],5,FALSE))</f>
        <v/>
      </c>
      <c r="E34" s="74" t="str">
        <f>IF(C34="","",VLOOKUP(C34,[1]!Tableau1[#All],11,FALSE))</f>
        <v/>
      </c>
      <c r="F34" s="74" t="str">
        <f>IFERROR(IF(C34="","",VLOOKUP(C34,[1]!Tableau1[#All],12,FALSE)),"")</f>
        <v/>
      </c>
      <c r="G34" s="74" t="str">
        <f>IFERROR(IF(C34="","",VLOOKUP(C34,[1]!Tableau1[#All],6,FALSE)),"")</f>
        <v/>
      </c>
      <c r="H34" s="74" t="str">
        <f>IFERROR(IF(C34="","",VLOOKUP(C34,[1]!Tableau1[#All],13,FALSE)),"")</f>
        <v/>
      </c>
      <c r="I34" s="74" t="str">
        <f>IFERROR(IF(C34="","",VLOOKUP(C34,[1]!Tableau1[#All],14,FALSE)),"")</f>
        <v/>
      </c>
      <c r="J34" s="74" t="str">
        <f>IFERROR(IF(C34="","",VLOOKUP(C34,[1]!Tableau1[#All],8,FALSE)),"")</f>
        <v/>
      </c>
      <c r="K34" s="75" t="str">
        <f>VLOOKUP('[1]Cumul H'!$C34,'[1]H S01'!$BE$9:$CU$60,6,FALSE)</f>
        <v/>
      </c>
      <c r="L34" s="75" t="str">
        <f>VLOOKUP('[1]Cumul H'!$C34,'[1]H S01'!$BE$9:$CU$60,10,FALSE)</f>
        <v/>
      </c>
      <c r="M34" s="75" t="str">
        <f>VLOOKUP('[1]Cumul H'!$C34,'[1]H S01'!$BE$9:$CU$60,14,FALSE)</f>
        <v/>
      </c>
      <c r="N34" s="75" t="str">
        <f>VLOOKUP('[1]Cumul H'!$C34,'[1]H S01'!$BE$9:$CU$60,18,FALSE)</f>
        <v/>
      </c>
      <c r="O34" s="75" t="str">
        <f>VLOOKUP('[1]Cumul H'!$C34,'[1]H S01'!$BE$9:$CU$60,22,FALSE)</f>
        <v/>
      </c>
      <c r="P34" s="75" t="str">
        <f>VLOOKUP('[1]Cumul H'!$C34,'[1]H S01'!$BE$9:$CU$60,26,FALSE)</f>
        <v/>
      </c>
      <c r="Q34" s="75" t="str">
        <f>VLOOKUP('[1]Cumul H'!$C34,'[1]H S01'!$BE$9:$CU$60,30,FALSE)</f>
        <v/>
      </c>
      <c r="R34" s="75" t="str">
        <f>VLOOKUP('[1]Cumul H'!$C34,'[1]H S01'!$BE$9:$CU$60,34,FALSE)</f>
        <v/>
      </c>
      <c r="S34" s="75" t="str">
        <f>VLOOKUP('[1]Cumul H'!$C34,'[1]H S01'!$BE$9:$CU$60,33,FALSE)</f>
        <v/>
      </c>
      <c r="T34" s="75" t="str">
        <f>VLOOKUP('[1]Cumul H'!$C34,'[1]H S01'!$BE$9:$CU$60,35,FALSE)</f>
        <v/>
      </c>
      <c r="U34" s="75" t="str">
        <f>VLOOKUP('[1]Cumul H'!$C34,'[1]H S01'!$BE$9:$CU$60,36,FALSE)</f>
        <v/>
      </c>
      <c r="V34" s="76" t="str">
        <f t="shared" si="3"/>
        <v/>
      </c>
      <c r="W34" s="76" t="str" cm="1">
        <f t="array" ref="W34">IFERROR(_xlfn.IFS(V34="","",V34=39,"",V34&gt;39,V34-39),"")</f>
        <v/>
      </c>
      <c r="X34" s="76" t="str">
        <f t="shared" si="4"/>
        <v/>
      </c>
      <c r="Y34" s="76" t="str">
        <f t="shared" si="5"/>
        <v/>
      </c>
      <c r="Z34" s="76" t="str">
        <f t="shared" si="6"/>
        <v/>
      </c>
      <c r="AA34" s="77" t="str">
        <f t="shared" si="7"/>
        <v/>
      </c>
      <c r="AB34" s="76" t="str">
        <f t="shared" si="8"/>
        <v/>
      </c>
      <c r="AC34" s="74" t="str">
        <f>VLOOKUP('[1]Cumul H'!$C34,'[1]H S01'!$BE$9:$CU$60,37,FALSE)</f>
        <v/>
      </c>
      <c r="AD34" s="74" t="str">
        <f>VLOOKUP('[1]Cumul H'!$C34,'[1]H S01'!$BE$9:$CU$60,38,FALSE)</f>
        <v/>
      </c>
      <c r="AE34" s="74" t="str">
        <f>VLOOKUP('[1]Cumul H'!$C34,'[1]H S01'!$BE$9:$CU$60,39,FALSE)</f>
        <v/>
      </c>
      <c r="AF34" s="74" t="str">
        <f>VLOOKUP('[1]Cumul H'!$C34,'[1]H S01'!$BE$9:$CU$60,40,FALSE)</f>
        <v/>
      </c>
      <c r="AG34" s="74" t="str">
        <f>VLOOKUP('[1]Cumul H'!$C34,'[1]H S01'!$BE$9:$CU$60,41,FALSE)</f>
        <v/>
      </c>
      <c r="AH34" s="74" t="str">
        <f>VLOOKUP('[1]Cumul H'!$C34,'[1]H S01'!$BE$9:$CU$60,42,FALSE)</f>
        <v/>
      </c>
      <c r="AI34" s="74">
        <f>SUM('[1]Cumul H'!$AE34:$AH34)</f>
        <v>0</v>
      </c>
      <c r="AJ34" s="72" t="str" cm="1">
        <f t="array" ref="AJ34">IF(E34="INTERIM",_xlfn.IFS(J34="NON",$AK$2,J34="OUI",$AK$3),"")</f>
        <v/>
      </c>
      <c r="AK34" s="68" t="str">
        <f t="shared" si="0"/>
        <v/>
      </c>
      <c r="AL34" s="68" t="str">
        <f>IF(V34="","",IF(V34-Tableau3[[#This Row],[Heure sans Majoration]]&lt;0,0,V34-Tableau3[[#This Row],[Heure sans Majoration]]))</f>
        <v/>
      </c>
      <c r="AM34" s="68" t="str">
        <f t="shared" si="9"/>
        <v/>
      </c>
      <c r="AN34" s="68" t="str">
        <f t="shared" si="1"/>
        <v/>
      </c>
      <c r="AO34" s="68" t="str">
        <f t="shared" si="2"/>
        <v/>
      </c>
      <c r="AP34" s="72" t="str">
        <f>IF(C34="","",IF(F34=0,"",(V34*Tableau3[[#This Row],[Salaire Horaire]]*Tableau3[[#This Row],[Coef Multi]])))</f>
        <v/>
      </c>
      <c r="AQ34" s="72" t="str">
        <f>IF(C34="","",IF(F34=0,"",(Tableau3[[#This Row],[Heure avec majoration]]*Tableau3[[#This Row],[Salaire Horaire]]*Tableau3[[#This Row],[Coef Multi]]*25%)))</f>
        <v/>
      </c>
    </row>
    <row r="35" spans="2:43" ht="15" thickBot="1" x14ac:dyDescent="0.35">
      <c r="B35" s="73" t="s">
        <v>82</v>
      </c>
      <c r="C35" s="74" t="str">
        <f>IF('[1]H S01'!BE31="","",'[1]H S01'!BE31)</f>
        <v/>
      </c>
      <c r="D35" s="74" t="str">
        <f>IF(C35="","",VLOOKUP(C35,[1]!Tableau1[#All],5,FALSE))</f>
        <v/>
      </c>
      <c r="E35" s="74" t="str">
        <f>IF(C35="","",VLOOKUP(C35,[1]!Tableau1[#All],11,FALSE))</f>
        <v/>
      </c>
      <c r="F35" s="74" t="str">
        <f>IFERROR(IF(C35="","",VLOOKUP(C35,[1]!Tableau1[#All],12,FALSE)),"")</f>
        <v/>
      </c>
      <c r="G35" s="74" t="str">
        <f>IFERROR(IF(C35="","",VLOOKUP(C35,[1]!Tableau1[#All],6,FALSE)),"")</f>
        <v/>
      </c>
      <c r="H35" s="74" t="str">
        <f>IFERROR(IF(C35="","",VLOOKUP(C35,[1]!Tableau1[#All],13,FALSE)),"")</f>
        <v/>
      </c>
      <c r="I35" s="74" t="str">
        <f>IFERROR(IF(C35="","",VLOOKUP(C35,[1]!Tableau1[#All],14,FALSE)),"")</f>
        <v/>
      </c>
      <c r="J35" s="74" t="str">
        <f>IFERROR(IF(C35="","",VLOOKUP(C35,[1]!Tableau1[#All],8,FALSE)),"")</f>
        <v/>
      </c>
      <c r="K35" s="75" t="str">
        <f>VLOOKUP('[1]Cumul H'!$C35,'[1]H S01'!$BE$9:$CU$60,6,FALSE)</f>
        <v/>
      </c>
      <c r="L35" s="75" t="str">
        <f>VLOOKUP('[1]Cumul H'!$C35,'[1]H S01'!$BE$9:$CU$60,10,FALSE)</f>
        <v/>
      </c>
      <c r="M35" s="75" t="str">
        <f>VLOOKUP('[1]Cumul H'!$C35,'[1]H S01'!$BE$9:$CU$60,14,FALSE)</f>
        <v/>
      </c>
      <c r="N35" s="75" t="str">
        <f>VLOOKUP('[1]Cumul H'!$C35,'[1]H S01'!$BE$9:$CU$60,18,FALSE)</f>
        <v/>
      </c>
      <c r="O35" s="75" t="str">
        <f>VLOOKUP('[1]Cumul H'!$C35,'[1]H S01'!$BE$9:$CU$60,22,FALSE)</f>
        <v/>
      </c>
      <c r="P35" s="75" t="str">
        <f>VLOOKUP('[1]Cumul H'!$C35,'[1]H S01'!$BE$9:$CU$60,26,FALSE)</f>
        <v/>
      </c>
      <c r="Q35" s="75" t="str">
        <f>VLOOKUP('[1]Cumul H'!$C35,'[1]H S01'!$BE$9:$CU$60,30,FALSE)</f>
        <v/>
      </c>
      <c r="R35" s="75" t="str">
        <f>VLOOKUP('[1]Cumul H'!$C35,'[1]H S01'!$BE$9:$CU$60,34,FALSE)</f>
        <v/>
      </c>
      <c r="S35" s="75" t="str">
        <f>VLOOKUP('[1]Cumul H'!$C35,'[1]H S01'!$BE$9:$CU$60,33,FALSE)</f>
        <v/>
      </c>
      <c r="T35" s="75" t="str">
        <f>VLOOKUP('[1]Cumul H'!$C35,'[1]H S01'!$BE$9:$CU$60,35,FALSE)</f>
        <v/>
      </c>
      <c r="U35" s="75" t="str">
        <f>VLOOKUP('[1]Cumul H'!$C35,'[1]H S01'!$BE$9:$CU$60,36,FALSE)</f>
        <v/>
      </c>
      <c r="V35" s="76" t="str">
        <f t="shared" si="3"/>
        <v/>
      </c>
      <c r="W35" s="76" t="str" cm="1">
        <f t="array" ref="W35">IFERROR(_xlfn.IFS(V35="","",V35=39,"",V35&gt;39,V35-39),"")</f>
        <v/>
      </c>
      <c r="X35" s="76" t="str">
        <f t="shared" si="4"/>
        <v/>
      </c>
      <c r="Y35" s="76" t="str">
        <f t="shared" si="5"/>
        <v/>
      </c>
      <c r="Z35" s="76" t="str">
        <f t="shared" si="6"/>
        <v/>
      </c>
      <c r="AA35" s="77" t="str">
        <f t="shared" si="7"/>
        <v/>
      </c>
      <c r="AB35" s="76" t="str">
        <f t="shared" si="8"/>
        <v/>
      </c>
      <c r="AC35" s="74" t="str">
        <f>VLOOKUP('[1]Cumul H'!$C35,'[1]H S01'!$BE$9:$CU$60,37,FALSE)</f>
        <v/>
      </c>
      <c r="AD35" s="74" t="str">
        <f>VLOOKUP('[1]Cumul H'!$C35,'[1]H S01'!$BE$9:$CU$60,38,FALSE)</f>
        <v/>
      </c>
      <c r="AE35" s="74" t="str">
        <f>VLOOKUP('[1]Cumul H'!$C35,'[1]H S01'!$BE$9:$CU$60,39,FALSE)</f>
        <v/>
      </c>
      <c r="AF35" s="74" t="str">
        <f>VLOOKUP('[1]Cumul H'!$C35,'[1]H S01'!$BE$9:$CU$60,40,FALSE)</f>
        <v/>
      </c>
      <c r="AG35" s="74" t="str">
        <f>VLOOKUP('[1]Cumul H'!$C35,'[1]H S01'!$BE$9:$CU$60,41,FALSE)</f>
        <v/>
      </c>
      <c r="AH35" s="74" t="str">
        <f>VLOOKUP('[1]Cumul H'!$C35,'[1]H S01'!$BE$9:$CU$60,42,FALSE)</f>
        <v/>
      </c>
      <c r="AI35" s="74">
        <f>SUM('[1]Cumul H'!$AE35:$AH35)</f>
        <v>0</v>
      </c>
      <c r="AJ35" s="78" t="str" cm="1">
        <f t="array" ref="AJ35">IF(E35="INTERIM",_xlfn.IFS(J35="NON",$AK$2,J35="OUI",$AK$3),"")</f>
        <v/>
      </c>
      <c r="AK35" s="74" t="str">
        <f t="shared" si="0"/>
        <v/>
      </c>
      <c r="AL35" s="74" t="str">
        <f>IF(V35="","",IF(V35-Tableau3[[#This Row],[Heure sans Majoration]]&lt;0,0,V35-Tableau3[[#This Row],[Heure sans Majoration]]))</f>
        <v/>
      </c>
      <c r="AM35" s="74" t="str">
        <f t="shared" si="9"/>
        <v/>
      </c>
      <c r="AN35" s="74" t="str">
        <f t="shared" si="1"/>
        <v/>
      </c>
      <c r="AO35" s="74" t="str">
        <f t="shared" si="2"/>
        <v/>
      </c>
      <c r="AP35" s="78" t="str">
        <f>IF(C35="","",IF(F35=0,"",(V35*Tableau3[[#This Row],[Salaire Horaire]]*Tableau3[[#This Row],[Coef Multi]])))</f>
        <v/>
      </c>
      <c r="AQ35" s="78" t="str">
        <f>IF(C35="","",IF(F35=0,"",(Tableau3[[#This Row],[Heure avec majoration]]*Tableau3[[#This Row],[Salaire Horaire]]*Tableau3[[#This Row],[Coef Multi]]*25%)))</f>
        <v/>
      </c>
    </row>
    <row r="36" spans="2:43" ht="15" thickTop="1" x14ac:dyDescent="0.3">
      <c r="B36" s="73" t="s">
        <v>82</v>
      </c>
      <c r="C36" s="74" t="str">
        <f>IF('[1]H S01'!BE32="","",'[1]H S01'!BE32)</f>
        <v/>
      </c>
      <c r="D36" s="74" t="str">
        <f>IF(C36="","",VLOOKUP(C36,[1]!Tableau1[#All],5,FALSE))</f>
        <v/>
      </c>
      <c r="E36" s="74" t="str">
        <f>IF(C36="","",VLOOKUP(C36,[1]!Tableau1[#All],11,FALSE))</f>
        <v/>
      </c>
      <c r="F36" s="74" t="str">
        <f>IFERROR(IF(C36="","",VLOOKUP(C36,[1]!Tableau1[#All],12,FALSE)),"")</f>
        <v/>
      </c>
      <c r="G36" s="74" t="str">
        <f>IFERROR(IF(C36="","",VLOOKUP(C36,[1]!Tableau1[#All],6,FALSE)),"")</f>
        <v/>
      </c>
      <c r="H36" s="74" t="str">
        <f>IFERROR(IF(C36="","",VLOOKUP(C36,[1]!Tableau1[#All],13,FALSE)),"")</f>
        <v/>
      </c>
      <c r="I36" s="74" t="str">
        <f>IFERROR(IF(C36="","",VLOOKUP(C36,[1]!Tableau1[#All],14,FALSE)),"")</f>
        <v/>
      </c>
      <c r="J36" s="74" t="str">
        <f>IFERROR(IF(C36="","",VLOOKUP(C36,[1]!Tableau1[#All],8,FALSE)),"")</f>
        <v/>
      </c>
      <c r="K36" s="75" t="str">
        <f>VLOOKUP('[1]Cumul H'!$C36,'[1]H S01'!$BE$9:$CU$60,6,FALSE)</f>
        <v/>
      </c>
      <c r="L36" s="75" t="str">
        <f>VLOOKUP('[1]Cumul H'!$C36,'[1]H S01'!$BE$9:$CU$60,10,FALSE)</f>
        <v/>
      </c>
      <c r="M36" s="75" t="str">
        <f>VLOOKUP('[1]Cumul H'!$C36,'[1]H S01'!$BE$9:$CU$60,14,FALSE)</f>
        <v/>
      </c>
      <c r="N36" s="75" t="str">
        <f>VLOOKUP('[1]Cumul H'!$C36,'[1]H S01'!$BE$9:$CU$60,18,FALSE)</f>
        <v/>
      </c>
      <c r="O36" s="75" t="str">
        <f>VLOOKUP('[1]Cumul H'!$C36,'[1]H S01'!$BE$9:$CU$60,22,FALSE)</f>
        <v/>
      </c>
      <c r="P36" s="75" t="str">
        <f>VLOOKUP('[1]Cumul H'!$C36,'[1]H S01'!$BE$9:$CU$60,26,FALSE)</f>
        <v/>
      </c>
      <c r="Q36" s="75" t="str">
        <f>VLOOKUP('[1]Cumul H'!$C36,'[1]H S01'!$BE$9:$CU$60,30,FALSE)</f>
        <v/>
      </c>
      <c r="R36" s="75" t="str">
        <f>VLOOKUP('[1]Cumul H'!$C36,'[1]H S01'!$BE$9:$CU$60,34,FALSE)</f>
        <v/>
      </c>
      <c r="S36" s="75" t="str">
        <f>VLOOKUP('[1]Cumul H'!$C36,'[1]H S01'!$BE$9:$CU$60,33,FALSE)</f>
        <v/>
      </c>
      <c r="T36" s="75" t="str">
        <f>VLOOKUP('[1]Cumul H'!$C36,'[1]H S01'!$BE$9:$CU$60,35,FALSE)</f>
        <v/>
      </c>
      <c r="U36" s="75" t="str">
        <f>VLOOKUP('[1]Cumul H'!$C36,'[1]H S01'!$BE$9:$CU$60,36,FALSE)</f>
        <v/>
      </c>
      <c r="V36" s="76" t="str">
        <f t="shared" si="3"/>
        <v/>
      </c>
      <c r="W36" s="76" t="str" cm="1">
        <f t="array" ref="W36">IFERROR(_xlfn.IFS(V36="","",V36=39,"",V36&gt;39,V36-39),"")</f>
        <v/>
      </c>
      <c r="X36" s="76" t="str">
        <f t="shared" si="4"/>
        <v/>
      </c>
      <c r="Y36" s="76" t="str">
        <f t="shared" si="5"/>
        <v/>
      </c>
      <c r="Z36" s="76" t="str">
        <f t="shared" si="6"/>
        <v/>
      </c>
      <c r="AA36" s="77" t="str">
        <f t="shared" si="7"/>
        <v/>
      </c>
      <c r="AB36" s="76" t="str">
        <f t="shared" si="8"/>
        <v/>
      </c>
      <c r="AC36" s="74" t="str">
        <f>VLOOKUP('[1]Cumul H'!$C36,'[1]H S01'!$BE$9:$CU$60,37,FALSE)</f>
        <v/>
      </c>
      <c r="AD36" s="74" t="str">
        <f>VLOOKUP('[1]Cumul H'!$C36,'[1]H S01'!$BE$9:$CU$60,38,FALSE)</f>
        <v/>
      </c>
      <c r="AE36" s="74" t="str">
        <f>VLOOKUP('[1]Cumul H'!$C36,'[1]H S01'!$BE$9:$CU$60,39,FALSE)</f>
        <v/>
      </c>
      <c r="AF36" s="74" t="str">
        <f>VLOOKUP('[1]Cumul H'!$C36,'[1]H S01'!$BE$9:$CU$60,40,FALSE)</f>
        <v/>
      </c>
      <c r="AG36" s="74" t="str">
        <f>VLOOKUP('[1]Cumul H'!$C36,'[1]H S01'!$BE$9:$CU$60,41,FALSE)</f>
        <v/>
      </c>
      <c r="AH36" s="74" t="str">
        <f>VLOOKUP('[1]Cumul H'!$C36,'[1]H S01'!$BE$9:$CU$60,42,FALSE)</f>
        <v/>
      </c>
      <c r="AI36" s="74">
        <f>SUM('[1]Cumul H'!$AE36:$AH36)</f>
        <v>0</v>
      </c>
      <c r="AJ36" s="72" t="str" cm="1">
        <f t="array" ref="AJ36">IF(E36="INTERIM",_xlfn.IFS(J36="NON",$AK$2,J36="OUI",$AK$3),"")</f>
        <v/>
      </c>
      <c r="AK36" s="68" t="str">
        <f t="shared" si="0"/>
        <v/>
      </c>
      <c r="AL36" s="68" t="str">
        <f>IF(V36="","",IF(V36-Tableau3[[#This Row],[Heure sans Majoration]]&lt;0,0,V36-Tableau3[[#This Row],[Heure sans Majoration]]))</f>
        <v/>
      </c>
      <c r="AM36" s="68" t="str">
        <f t="shared" si="9"/>
        <v/>
      </c>
      <c r="AN36" s="68" t="str">
        <f t="shared" si="1"/>
        <v/>
      </c>
      <c r="AO36" s="68" t="str">
        <f t="shared" si="2"/>
        <v/>
      </c>
      <c r="AP36" s="72" t="str">
        <f>IF(C36="","",IF(F36=0,"",(V36*Tableau3[[#This Row],[Salaire Horaire]]*Tableau3[[#This Row],[Coef Multi]])))</f>
        <v/>
      </c>
      <c r="AQ36" s="72" t="str">
        <f>IF(C36="","",IF(F36=0,"",(Tableau3[[#This Row],[Heure avec majoration]]*Tableau3[[#This Row],[Salaire Horaire]]*Tableau3[[#This Row],[Coef Multi]]*25%)))</f>
        <v/>
      </c>
    </row>
    <row r="37" spans="2:43" ht="15" thickBot="1" x14ac:dyDescent="0.35">
      <c r="B37" s="73" t="s">
        <v>82</v>
      </c>
      <c r="C37" s="74" t="str">
        <f>IF('[1]H S01'!BE33="","",'[1]H S01'!BE33)</f>
        <v/>
      </c>
      <c r="D37" s="74" t="str">
        <f>IF(C37="","",VLOOKUP(C37,[1]!Tableau1[#All],5,FALSE))</f>
        <v/>
      </c>
      <c r="E37" s="74" t="str">
        <f>IF(C37="","",VLOOKUP(C37,[1]!Tableau1[#All],11,FALSE))</f>
        <v/>
      </c>
      <c r="F37" s="74" t="str">
        <f>IFERROR(IF(C37="","",VLOOKUP(C37,[1]!Tableau1[#All],12,FALSE)),"")</f>
        <v/>
      </c>
      <c r="G37" s="74" t="str">
        <f>IFERROR(IF(C37="","",VLOOKUP(C37,[1]!Tableau1[#All],6,FALSE)),"")</f>
        <v/>
      </c>
      <c r="H37" s="74" t="str">
        <f>IFERROR(IF(C37="","",VLOOKUP(C37,[1]!Tableau1[#All],13,FALSE)),"")</f>
        <v/>
      </c>
      <c r="I37" s="74" t="str">
        <f>IFERROR(IF(C37="","",VLOOKUP(C37,[1]!Tableau1[#All],14,FALSE)),"")</f>
        <v/>
      </c>
      <c r="J37" s="74" t="str">
        <f>IFERROR(IF(C37="","",VLOOKUP(C37,[1]!Tableau1[#All],8,FALSE)),"")</f>
        <v/>
      </c>
      <c r="K37" s="75" t="str">
        <f>VLOOKUP('[1]Cumul H'!$C37,'[1]H S01'!$BE$9:$CU$60,6,FALSE)</f>
        <v/>
      </c>
      <c r="L37" s="75" t="str">
        <f>VLOOKUP('[1]Cumul H'!$C37,'[1]H S01'!$BE$9:$CU$60,10,FALSE)</f>
        <v/>
      </c>
      <c r="M37" s="75" t="str">
        <f>VLOOKUP('[1]Cumul H'!$C37,'[1]H S01'!$BE$9:$CU$60,14,FALSE)</f>
        <v/>
      </c>
      <c r="N37" s="75" t="str">
        <f>VLOOKUP('[1]Cumul H'!$C37,'[1]H S01'!$BE$9:$CU$60,18,FALSE)</f>
        <v/>
      </c>
      <c r="O37" s="75" t="str">
        <f>VLOOKUP('[1]Cumul H'!$C37,'[1]H S01'!$BE$9:$CU$60,22,FALSE)</f>
        <v/>
      </c>
      <c r="P37" s="75" t="str">
        <f>VLOOKUP('[1]Cumul H'!$C37,'[1]H S01'!$BE$9:$CU$60,26,FALSE)</f>
        <v/>
      </c>
      <c r="Q37" s="75" t="str">
        <f>VLOOKUP('[1]Cumul H'!$C37,'[1]H S01'!$BE$9:$CU$60,30,FALSE)</f>
        <v/>
      </c>
      <c r="R37" s="75" t="str">
        <f>VLOOKUP('[1]Cumul H'!$C37,'[1]H S01'!$BE$9:$CU$60,34,FALSE)</f>
        <v/>
      </c>
      <c r="S37" s="75" t="str">
        <f>VLOOKUP('[1]Cumul H'!$C37,'[1]H S01'!$BE$9:$CU$60,33,FALSE)</f>
        <v/>
      </c>
      <c r="T37" s="75" t="str">
        <f>VLOOKUP('[1]Cumul H'!$C37,'[1]H S01'!$BE$9:$CU$60,35,FALSE)</f>
        <v/>
      </c>
      <c r="U37" s="75" t="str">
        <f>VLOOKUP('[1]Cumul H'!$C37,'[1]H S01'!$BE$9:$CU$60,36,FALSE)</f>
        <v/>
      </c>
      <c r="V37" s="76" t="str">
        <f t="shared" si="3"/>
        <v/>
      </c>
      <c r="W37" s="76" t="str" cm="1">
        <f t="array" ref="W37">IFERROR(_xlfn.IFS(V37="","",V37=39,"",V37&gt;39,V37-39),"")</f>
        <v/>
      </c>
      <c r="X37" s="76" t="str">
        <f t="shared" si="4"/>
        <v/>
      </c>
      <c r="Y37" s="76" t="str">
        <f t="shared" si="5"/>
        <v/>
      </c>
      <c r="Z37" s="76" t="str">
        <f t="shared" si="6"/>
        <v/>
      </c>
      <c r="AA37" s="77" t="str">
        <f t="shared" si="7"/>
        <v/>
      </c>
      <c r="AB37" s="76" t="str">
        <f t="shared" si="8"/>
        <v/>
      </c>
      <c r="AC37" s="74" t="str">
        <f>VLOOKUP('[1]Cumul H'!$C37,'[1]H S01'!$BE$9:$CU$60,37,FALSE)</f>
        <v/>
      </c>
      <c r="AD37" s="74" t="str">
        <f>VLOOKUP('[1]Cumul H'!$C37,'[1]H S01'!$BE$9:$CU$60,38,FALSE)</f>
        <v/>
      </c>
      <c r="AE37" s="74" t="str">
        <f>VLOOKUP('[1]Cumul H'!$C37,'[1]H S01'!$BE$9:$CU$60,39,FALSE)</f>
        <v/>
      </c>
      <c r="AF37" s="74" t="str">
        <f>VLOOKUP('[1]Cumul H'!$C37,'[1]H S01'!$BE$9:$CU$60,40,FALSE)</f>
        <v/>
      </c>
      <c r="AG37" s="74" t="str">
        <f>VLOOKUP('[1]Cumul H'!$C37,'[1]H S01'!$BE$9:$CU$60,41,FALSE)</f>
        <v/>
      </c>
      <c r="AH37" s="74" t="str">
        <f>VLOOKUP('[1]Cumul H'!$C37,'[1]H S01'!$BE$9:$CU$60,42,FALSE)</f>
        <v/>
      </c>
      <c r="AI37" s="74">
        <f>SUM('[1]Cumul H'!$AE37:$AH37)</f>
        <v>0</v>
      </c>
      <c r="AJ37" s="78" t="str" cm="1">
        <f t="array" ref="AJ37">IF(E37="INTERIM",_xlfn.IFS(J37="NON",$AK$2,J37="OUI",$AK$3),"")</f>
        <v/>
      </c>
      <c r="AK37" s="74" t="str">
        <f t="shared" si="0"/>
        <v/>
      </c>
      <c r="AL37" s="74" t="str">
        <f>IF(V37="","",IF(V37-Tableau3[[#This Row],[Heure sans Majoration]]&lt;0,0,V37-Tableau3[[#This Row],[Heure sans Majoration]]))</f>
        <v/>
      </c>
      <c r="AM37" s="74" t="str">
        <f t="shared" si="9"/>
        <v/>
      </c>
      <c r="AN37" s="74" t="str">
        <f t="shared" si="1"/>
        <v/>
      </c>
      <c r="AO37" s="74" t="str">
        <f t="shared" si="2"/>
        <v/>
      </c>
      <c r="AP37" s="78" t="str">
        <f>IF(C37="","",IF(F37=0,"",(V37*Tableau3[[#This Row],[Salaire Horaire]]*Tableau3[[#This Row],[Coef Multi]])))</f>
        <v/>
      </c>
      <c r="AQ37" s="78" t="str">
        <f>IF(C37="","",IF(F37=0,"",(Tableau3[[#This Row],[Heure avec majoration]]*Tableau3[[#This Row],[Salaire Horaire]]*Tableau3[[#This Row],[Coef Multi]]*25%)))</f>
        <v/>
      </c>
    </row>
    <row r="38" spans="2:43" ht="15" thickTop="1" x14ac:dyDescent="0.3">
      <c r="B38" s="73" t="s">
        <v>82</v>
      </c>
      <c r="C38" s="74" t="str">
        <f>IF('[1]H S01'!BE34="","",'[1]H S01'!BE34)</f>
        <v/>
      </c>
      <c r="D38" s="74" t="str">
        <f>IF(C38="","",VLOOKUP(C38,[1]!Tableau1[#All],5,FALSE))</f>
        <v/>
      </c>
      <c r="E38" s="74" t="str">
        <f>IF(C38="","",VLOOKUP(C38,[1]!Tableau1[#All],11,FALSE))</f>
        <v/>
      </c>
      <c r="F38" s="74" t="str">
        <f>IFERROR(IF(C38="","",VLOOKUP(C38,[1]!Tableau1[#All],12,FALSE)),"")</f>
        <v/>
      </c>
      <c r="G38" s="74" t="str">
        <f>IFERROR(IF(C38="","",VLOOKUP(C38,[1]!Tableau1[#All],6,FALSE)),"")</f>
        <v/>
      </c>
      <c r="H38" s="74" t="str">
        <f>IFERROR(IF(C38="","",VLOOKUP(C38,[1]!Tableau1[#All],13,FALSE)),"")</f>
        <v/>
      </c>
      <c r="I38" s="74" t="str">
        <f>IFERROR(IF(C38="","",VLOOKUP(C38,[1]!Tableau1[#All],14,FALSE)),"")</f>
        <v/>
      </c>
      <c r="J38" s="74" t="str">
        <f>IFERROR(IF(C38="","",VLOOKUP(C38,[1]!Tableau1[#All],8,FALSE)),"")</f>
        <v/>
      </c>
      <c r="K38" s="75" t="str">
        <f>VLOOKUP('[1]Cumul H'!$C38,'[1]H S01'!$BE$9:$CU$60,6,FALSE)</f>
        <v/>
      </c>
      <c r="L38" s="75" t="str">
        <f>VLOOKUP('[1]Cumul H'!$C38,'[1]H S01'!$BE$9:$CU$60,10,FALSE)</f>
        <v/>
      </c>
      <c r="M38" s="75" t="str">
        <f>VLOOKUP('[1]Cumul H'!$C38,'[1]H S01'!$BE$9:$CU$60,14,FALSE)</f>
        <v/>
      </c>
      <c r="N38" s="75" t="str">
        <f>VLOOKUP('[1]Cumul H'!$C38,'[1]H S01'!$BE$9:$CU$60,18,FALSE)</f>
        <v/>
      </c>
      <c r="O38" s="75" t="str">
        <f>VLOOKUP('[1]Cumul H'!$C38,'[1]H S01'!$BE$9:$CU$60,22,FALSE)</f>
        <v/>
      </c>
      <c r="P38" s="75" t="str">
        <f>VLOOKUP('[1]Cumul H'!$C38,'[1]H S01'!$BE$9:$CU$60,26,FALSE)</f>
        <v/>
      </c>
      <c r="Q38" s="75" t="str">
        <f>VLOOKUP('[1]Cumul H'!$C38,'[1]H S01'!$BE$9:$CU$60,30,FALSE)</f>
        <v/>
      </c>
      <c r="R38" s="75" t="str">
        <f>VLOOKUP('[1]Cumul H'!$C38,'[1]H S01'!$BE$9:$CU$60,34,FALSE)</f>
        <v/>
      </c>
      <c r="S38" s="75" t="str">
        <f>VLOOKUP('[1]Cumul H'!$C38,'[1]H S01'!$BE$9:$CU$60,33,FALSE)</f>
        <v/>
      </c>
      <c r="T38" s="75" t="str">
        <f>VLOOKUP('[1]Cumul H'!$C38,'[1]H S01'!$BE$9:$CU$60,35,FALSE)</f>
        <v/>
      </c>
      <c r="U38" s="75" t="str">
        <f>VLOOKUP('[1]Cumul H'!$C38,'[1]H S01'!$BE$9:$CU$60,36,FALSE)</f>
        <v/>
      </c>
      <c r="V38" s="76" t="str">
        <f t="shared" si="3"/>
        <v/>
      </c>
      <c r="W38" s="76" t="str" cm="1">
        <f t="array" ref="W38">IFERROR(_xlfn.IFS(V38="","",V38=39,"",V38&gt;39,V38-39),"")</f>
        <v/>
      </c>
      <c r="X38" s="76" t="str">
        <f t="shared" si="4"/>
        <v/>
      </c>
      <c r="Y38" s="76" t="str">
        <f t="shared" si="5"/>
        <v/>
      </c>
      <c r="Z38" s="76" t="str">
        <f t="shared" si="6"/>
        <v/>
      </c>
      <c r="AA38" s="77" t="str">
        <f t="shared" si="7"/>
        <v/>
      </c>
      <c r="AB38" s="76" t="str">
        <f t="shared" si="8"/>
        <v/>
      </c>
      <c r="AC38" s="74" t="str">
        <f>VLOOKUP('[1]Cumul H'!$C38,'[1]H S01'!$BE$9:$CU$60,37,FALSE)</f>
        <v/>
      </c>
      <c r="AD38" s="74" t="str">
        <f>VLOOKUP('[1]Cumul H'!$C38,'[1]H S01'!$BE$9:$CU$60,38,FALSE)</f>
        <v/>
      </c>
      <c r="AE38" s="74" t="str">
        <f>VLOOKUP('[1]Cumul H'!$C38,'[1]H S01'!$BE$9:$CU$60,39,FALSE)</f>
        <v/>
      </c>
      <c r="AF38" s="74" t="str">
        <f>VLOOKUP('[1]Cumul H'!$C38,'[1]H S01'!$BE$9:$CU$60,40,FALSE)</f>
        <v/>
      </c>
      <c r="AG38" s="74" t="str">
        <f>VLOOKUP('[1]Cumul H'!$C38,'[1]H S01'!$BE$9:$CU$60,41,FALSE)</f>
        <v/>
      </c>
      <c r="AH38" s="74" t="str">
        <f>VLOOKUP('[1]Cumul H'!$C38,'[1]H S01'!$BE$9:$CU$60,42,FALSE)</f>
        <v/>
      </c>
      <c r="AI38" s="74">
        <f>SUM('[1]Cumul H'!$AE38:$AH38)</f>
        <v>0</v>
      </c>
      <c r="AJ38" s="72" t="str" cm="1">
        <f t="array" ref="AJ38">IF(E38="INTERIM",_xlfn.IFS(J38="NON",$AK$2,J38="OUI",$AK$3),"")</f>
        <v/>
      </c>
      <c r="AK38" s="68" t="str">
        <f t="shared" si="0"/>
        <v/>
      </c>
      <c r="AL38" s="68" t="str">
        <f>IF(V38="","",IF(V38-Tableau3[[#This Row],[Heure sans Majoration]]&lt;0,0,V38-Tableau3[[#This Row],[Heure sans Majoration]]))</f>
        <v/>
      </c>
      <c r="AM38" s="68" t="str">
        <f t="shared" si="9"/>
        <v/>
      </c>
      <c r="AN38" s="68" t="str">
        <f t="shared" si="1"/>
        <v/>
      </c>
      <c r="AO38" s="68" t="str">
        <f t="shared" si="2"/>
        <v/>
      </c>
      <c r="AP38" s="72" t="str">
        <f>IF(C38="","",IF(F38=0,"",(V38*Tableau3[[#This Row],[Salaire Horaire]]*Tableau3[[#This Row],[Coef Multi]])))</f>
        <v/>
      </c>
      <c r="AQ38" s="72" t="str">
        <f>IF(C38="","",IF(F38=0,"",(Tableau3[[#This Row],[Heure avec majoration]]*Tableau3[[#This Row],[Salaire Horaire]]*Tableau3[[#This Row],[Coef Multi]]*25%)))</f>
        <v/>
      </c>
    </row>
    <row r="39" spans="2:43" ht="15" thickBot="1" x14ac:dyDescent="0.35">
      <c r="B39" s="73" t="s">
        <v>82</v>
      </c>
      <c r="C39" s="74" t="str">
        <f>IF('[1]H S01'!BE35="","",'[1]H S01'!BE35)</f>
        <v/>
      </c>
      <c r="D39" s="74" t="str">
        <f>IF(C39="","",VLOOKUP(C39,[1]!Tableau1[#All],5,FALSE))</f>
        <v/>
      </c>
      <c r="E39" s="74" t="str">
        <f>IF(C39="","",VLOOKUP(C39,[1]!Tableau1[#All],11,FALSE))</f>
        <v/>
      </c>
      <c r="F39" s="74" t="str">
        <f>IFERROR(IF(C39="","",VLOOKUP(C39,[1]!Tableau1[#All],12,FALSE)),"")</f>
        <v/>
      </c>
      <c r="G39" s="74" t="str">
        <f>IFERROR(IF(C39="","",VLOOKUP(C39,[1]!Tableau1[#All],6,FALSE)),"")</f>
        <v/>
      </c>
      <c r="H39" s="74" t="str">
        <f>IFERROR(IF(C39="","",VLOOKUP(C39,[1]!Tableau1[#All],13,FALSE)),"")</f>
        <v/>
      </c>
      <c r="I39" s="74" t="str">
        <f>IFERROR(IF(C39="","",VLOOKUP(C39,[1]!Tableau1[#All],14,FALSE)),"")</f>
        <v/>
      </c>
      <c r="J39" s="74" t="str">
        <f>IFERROR(IF(C39="","",VLOOKUP(C39,[1]!Tableau1[#All],8,FALSE)),"")</f>
        <v/>
      </c>
      <c r="K39" s="75" t="str">
        <f>VLOOKUP('[1]Cumul H'!$C39,'[1]H S01'!$BE$9:$CU$60,6,FALSE)</f>
        <v/>
      </c>
      <c r="L39" s="75" t="str">
        <f>VLOOKUP('[1]Cumul H'!$C39,'[1]H S01'!$BE$9:$CU$60,10,FALSE)</f>
        <v/>
      </c>
      <c r="M39" s="75" t="str">
        <f>VLOOKUP('[1]Cumul H'!$C39,'[1]H S01'!$BE$9:$CU$60,14,FALSE)</f>
        <v/>
      </c>
      <c r="N39" s="75" t="str">
        <f>VLOOKUP('[1]Cumul H'!$C39,'[1]H S01'!$BE$9:$CU$60,18,FALSE)</f>
        <v/>
      </c>
      <c r="O39" s="75" t="str">
        <f>VLOOKUP('[1]Cumul H'!$C39,'[1]H S01'!$BE$9:$CU$60,22,FALSE)</f>
        <v/>
      </c>
      <c r="P39" s="75" t="str">
        <f>VLOOKUP('[1]Cumul H'!$C39,'[1]H S01'!$BE$9:$CU$60,26,FALSE)</f>
        <v/>
      </c>
      <c r="Q39" s="75" t="str">
        <f>VLOOKUP('[1]Cumul H'!$C39,'[1]H S01'!$BE$9:$CU$60,30,FALSE)</f>
        <v/>
      </c>
      <c r="R39" s="75" t="str">
        <f>VLOOKUP('[1]Cumul H'!$C39,'[1]H S01'!$BE$9:$CU$60,34,FALSE)</f>
        <v/>
      </c>
      <c r="S39" s="75" t="str">
        <f>VLOOKUP('[1]Cumul H'!$C39,'[1]H S01'!$BE$9:$CU$60,33,FALSE)</f>
        <v/>
      </c>
      <c r="T39" s="75" t="str">
        <f>VLOOKUP('[1]Cumul H'!$C39,'[1]H S01'!$BE$9:$CU$60,35,FALSE)</f>
        <v/>
      </c>
      <c r="U39" s="75" t="str">
        <f>VLOOKUP('[1]Cumul H'!$C39,'[1]H S01'!$BE$9:$CU$60,36,FALSE)</f>
        <v/>
      </c>
      <c r="V39" s="76" t="str">
        <f t="shared" si="3"/>
        <v/>
      </c>
      <c r="W39" s="76" t="str" cm="1">
        <f t="array" ref="W39">IFERROR(_xlfn.IFS(V39="","",V39=39,"",V39&gt;39,V39-39),"")</f>
        <v/>
      </c>
      <c r="X39" s="76" t="str">
        <f t="shared" si="4"/>
        <v/>
      </c>
      <c r="Y39" s="76" t="str">
        <f t="shared" si="5"/>
        <v/>
      </c>
      <c r="Z39" s="76" t="str">
        <f t="shared" si="6"/>
        <v/>
      </c>
      <c r="AA39" s="77" t="str">
        <f t="shared" si="7"/>
        <v/>
      </c>
      <c r="AB39" s="76" t="str">
        <f t="shared" si="8"/>
        <v/>
      </c>
      <c r="AC39" s="74" t="str">
        <f>VLOOKUP('[1]Cumul H'!$C39,'[1]H S01'!$BE$9:$CU$60,37,FALSE)</f>
        <v/>
      </c>
      <c r="AD39" s="74" t="str">
        <f>VLOOKUP('[1]Cumul H'!$C39,'[1]H S01'!$BE$9:$CU$60,38,FALSE)</f>
        <v/>
      </c>
      <c r="AE39" s="74" t="str">
        <f>VLOOKUP('[1]Cumul H'!$C39,'[1]H S01'!$BE$9:$CU$60,39,FALSE)</f>
        <v/>
      </c>
      <c r="AF39" s="74" t="str">
        <f>VLOOKUP('[1]Cumul H'!$C39,'[1]H S01'!$BE$9:$CU$60,40,FALSE)</f>
        <v/>
      </c>
      <c r="AG39" s="74" t="str">
        <f>VLOOKUP('[1]Cumul H'!$C39,'[1]H S01'!$BE$9:$CU$60,41,FALSE)</f>
        <v/>
      </c>
      <c r="AH39" s="74" t="str">
        <f>VLOOKUP('[1]Cumul H'!$C39,'[1]H S01'!$BE$9:$CU$60,42,FALSE)</f>
        <v/>
      </c>
      <c r="AI39" s="74">
        <f>SUM('[1]Cumul H'!$AE39:$AH39)</f>
        <v>0</v>
      </c>
      <c r="AJ39" s="78" t="str" cm="1">
        <f t="array" ref="AJ39">IF(E39="INTERIM",_xlfn.IFS(J39="NON",$AK$2,J39="OUI",$AK$3),"")</f>
        <v/>
      </c>
      <c r="AK39" s="74" t="str">
        <f t="shared" si="0"/>
        <v/>
      </c>
      <c r="AL39" s="74" t="str">
        <f>IF(V39="","",IF(V39-Tableau3[[#This Row],[Heure sans Majoration]]&lt;0,0,V39-Tableau3[[#This Row],[Heure sans Majoration]]))</f>
        <v/>
      </c>
      <c r="AM39" s="74" t="str">
        <f t="shared" si="9"/>
        <v/>
      </c>
      <c r="AN39" s="74" t="str">
        <f t="shared" si="1"/>
        <v/>
      </c>
      <c r="AO39" s="74" t="str">
        <f t="shared" si="2"/>
        <v/>
      </c>
      <c r="AP39" s="78" t="str">
        <f>IF(C39="","",IF(F39=0,"",(V39*Tableau3[[#This Row],[Salaire Horaire]]*Tableau3[[#This Row],[Coef Multi]])))</f>
        <v/>
      </c>
      <c r="AQ39" s="78" t="str">
        <f>IF(C39="","",IF(F39=0,"",(Tableau3[[#This Row],[Heure avec majoration]]*Tableau3[[#This Row],[Salaire Horaire]]*Tableau3[[#This Row],[Coef Multi]]*25%)))</f>
        <v/>
      </c>
    </row>
    <row r="40" spans="2:43" ht="15" thickTop="1" x14ac:dyDescent="0.3">
      <c r="B40" s="73" t="s">
        <v>82</v>
      </c>
      <c r="C40" s="74" t="str">
        <f>IF('[1]H S01'!BE36="","",'[1]H S01'!BE36)</f>
        <v/>
      </c>
      <c r="D40" s="74" t="str">
        <f>IF(C40="","",VLOOKUP(C40,[1]!Tableau1[#All],5,FALSE))</f>
        <v/>
      </c>
      <c r="E40" s="74" t="str">
        <f>IF(C40="","",VLOOKUP(C40,[1]!Tableau1[#All],11,FALSE))</f>
        <v/>
      </c>
      <c r="F40" s="74" t="str">
        <f>IFERROR(IF(C40="","",VLOOKUP(C40,[1]!Tableau1[#All],12,FALSE)),"")</f>
        <v/>
      </c>
      <c r="G40" s="74" t="str">
        <f>IFERROR(IF(C40="","",VLOOKUP(C40,[1]!Tableau1[#All],6,FALSE)),"")</f>
        <v/>
      </c>
      <c r="H40" s="74" t="str">
        <f>IFERROR(IF(C40="","",VLOOKUP(C40,[1]!Tableau1[#All],13,FALSE)),"")</f>
        <v/>
      </c>
      <c r="I40" s="74" t="str">
        <f>IFERROR(IF(C40="","",VLOOKUP(C40,[1]!Tableau1[#All],14,FALSE)),"")</f>
        <v/>
      </c>
      <c r="J40" s="74" t="str">
        <f>IFERROR(IF(C40="","",VLOOKUP(C40,[1]!Tableau1[#All],8,FALSE)),"")</f>
        <v/>
      </c>
      <c r="K40" s="75" t="str">
        <f>VLOOKUP('[1]Cumul H'!$C40,'[1]H S01'!$BE$9:$CU$60,6,FALSE)</f>
        <v/>
      </c>
      <c r="L40" s="75" t="str">
        <f>VLOOKUP('[1]Cumul H'!$C40,'[1]H S01'!$BE$9:$CU$60,10,FALSE)</f>
        <v/>
      </c>
      <c r="M40" s="75" t="str">
        <f>VLOOKUP('[1]Cumul H'!$C40,'[1]H S01'!$BE$9:$CU$60,14,FALSE)</f>
        <v/>
      </c>
      <c r="N40" s="75" t="str">
        <f>VLOOKUP('[1]Cumul H'!$C40,'[1]H S01'!$BE$9:$CU$60,18,FALSE)</f>
        <v/>
      </c>
      <c r="O40" s="75" t="str">
        <f>VLOOKUP('[1]Cumul H'!$C40,'[1]H S01'!$BE$9:$CU$60,22,FALSE)</f>
        <v/>
      </c>
      <c r="P40" s="75" t="str">
        <f>VLOOKUP('[1]Cumul H'!$C40,'[1]H S01'!$BE$9:$CU$60,26,FALSE)</f>
        <v/>
      </c>
      <c r="Q40" s="75" t="str">
        <f>VLOOKUP('[1]Cumul H'!$C40,'[1]H S01'!$BE$9:$CU$60,30,FALSE)</f>
        <v/>
      </c>
      <c r="R40" s="75" t="str">
        <f>VLOOKUP('[1]Cumul H'!$C40,'[1]H S01'!$BE$9:$CU$60,34,FALSE)</f>
        <v/>
      </c>
      <c r="S40" s="75" t="str">
        <f>VLOOKUP('[1]Cumul H'!$C40,'[1]H S01'!$BE$9:$CU$60,33,FALSE)</f>
        <v/>
      </c>
      <c r="T40" s="75" t="str">
        <f>VLOOKUP('[1]Cumul H'!$C40,'[1]H S01'!$BE$9:$CU$60,35,FALSE)</f>
        <v/>
      </c>
      <c r="U40" s="75" t="str">
        <f>VLOOKUP('[1]Cumul H'!$C40,'[1]H S01'!$BE$9:$CU$60,36,FALSE)</f>
        <v/>
      </c>
      <c r="V40" s="76" t="str">
        <f t="shared" si="3"/>
        <v/>
      </c>
      <c r="W40" s="76" t="str" cm="1">
        <f t="array" ref="W40">IFERROR(_xlfn.IFS(V40="","",V40=39,"",V40&gt;39,V40-39),"")</f>
        <v/>
      </c>
      <c r="X40" s="76" t="str">
        <f t="shared" si="4"/>
        <v/>
      </c>
      <c r="Y40" s="76" t="str">
        <f t="shared" si="5"/>
        <v/>
      </c>
      <c r="Z40" s="76" t="str">
        <f t="shared" si="6"/>
        <v/>
      </c>
      <c r="AA40" s="77" t="str">
        <f t="shared" si="7"/>
        <v/>
      </c>
      <c r="AB40" s="76" t="str">
        <f t="shared" si="8"/>
        <v/>
      </c>
      <c r="AC40" s="74" t="str">
        <f>VLOOKUP('[1]Cumul H'!$C40,'[1]H S01'!$BE$9:$CU$60,37,FALSE)</f>
        <v/>
      </c>
      <c r="AD40" s="74" t="str">
        <f>VLOOKUP('[1]Cumul H'!$C40,'[1]H S01'!$BE$9:$CU$60,38,FALSE)</f>
        <v/>
      </c>
      <c r="AE40" s="74" t="str">
        <f>VLOOKUP('[1]Cumul H'!$C40,'[1]H S01'!$BE$9:$CU$60,39,FALSE)</f>
        <v/>
      </c>
      <c r="AF40" s="74" t="str">
        <f>VLOOKUP('[1]Cumul H'!$C40,'[1]H S01'!$BE$9:$CU$60,40,FALSE)</f>
        <v/>
      </c>
      <c r="AG40" s="74" t="str">
        <f>VLOOKUP('[1]Cumul H'!$C40,'[1]H S01'!$BE$9:$CU$60,41,FALSE)</f>
        <v/>
      </c>
      <c r="AH40" s="74" t="str">
        <f>VLOOKUP('[1]Cumul H'!$C40,'[1]H S01'!$BE$9:$CU$60,42,FALSE)</f>
        <v/>
      </c>
      <c r="AI40" s="74">
        <f>SUM('[1]Cumul H'!$AE40:$AH40)</f>
        <v>0</v>
      </c>
      <c r="AJ40" s="72" t="str" cm="1">
        <f t="array" ref="AJ40">IF(E40="INTERIM",_xlfn.IFS(J40="NON",$AK$2,J40="OUI",$AK$3),"")</f>
        <v/>
      </c>
      <c r="AK40" s="68" t="str">
        <f t="shared" si="0"/>
        <v/>
      </c>
      <c r="AL40" s="68" t="str">
        <f>IF(V40="","",IF(V40-Tableau3[[#This Row],[Heure sans Majoration]]&lt;0,0,V40-Tableau3[[#This Row],[Heure sans Majoration]]))</f>
        <v/>
      </c>
      <c r="AM40" s="68" t="str">
        <f t="shared" si="9"/>
        <v/>
      </c>
      <c r="AN40" s="68" t="str">
        <f t="shared" si="1"/>
        <v/>
      </c>
      <c r="AO40" s="68" t="str">
        <f t="shared" si="2"/>
        <v/>
      </c>
      <c r="AP40" s="72" t="str">
        <f>IF(C40="","",IF(F40=0,"",(V40*Tableau3[[#This Row],[Salaire Horaire]]*Tableau3[[#This Row],[Coef Multi]])))</f>
        <v/>
      </c>
      <c r="AQ40" s="72" t="str">
        <f>IF(C40="","",IF(F40=0,"",(Tableau3[[#This Row],[Heure avec majoration]]*Tableau3[[#This Row],[Salaire Horaire]]*Tableau3[[#This Row],[Coef Multi]]*25%)))</f>
        <v/>
      </c>
    </row>
    <row r="41" spans="2:43" ht="15" thickBot="1" x14ac:dyDescent="0.35">
      <c r="B41" s="73" t="s">
        <v>82</v>
      </c>
      <c r="C41" s="74" t="str">
        <f>IF('[1]H S01'!BE37="","",'[1]H S01'!BE37)</f>
        <v/>
      </c>
      <c r="D41" s="74" t="str">
        <f>IF(C41="","",VLOOKUP(C41,[1]!Tableau1[#All],5,FALSE))</f>
        <v/>
      </c>
      <c r="E41" s="74" t="str">
        <f>IF(C41="","",VLOOKUP(C41,[1]!Tableau1[#All],11,FALSE))</f>
        <v/>
      </c>
      <c r="F41" s="74" t="str">
        <f>IFERROR(IF(C41="","",VLOOKUP(C41,[1]!Tableau1[#All],12,FALSE)),"")</f>
        <v/>
      </c>
      <c r="G41" s="74" t="str">
        <f>IFERROR(IF(C41="","",VLOOKUP(C41,[1]!Tableau1[#All],6,FALSE)),"")</f>
        <v/>
      </c>
      <c r="H41" s="74" t="str">
        <f>IFERROR(IF(C41="","",VLOOKUP(C41,[1]!Tableau1[#All],13,FALSE)),"")</f>
        <v/>
      </c>
      <c r="I41" s="74" t="str">
        <f>IFERROR(IF(C41="","",VLOOKUP(C41,[1]!Tableau1[#All],14,FALSE)),"")</f>
        <v/>
      </c>
      <c r="J41" s="74" t="str">
        <f>IFERROR(IF(C41="","",VLOOKUP(C41,[1]!Tableau1[#All],8,FALSE)),"")</f>
        <v/>
      </c>
      <c r="K41" s="75" t="str">
        <f>VLOOKUP('[1]Cumul H'!$C41,'[1]H S01'!$BE$9:$CU$60,6,FALSE)</f>
        <v/>
      </c>
      <c r="L41" s="75" t="str">
        <f>VLOOKUP('[1]Cumul H'!$C41,'[1]H S01'!$BE$9:$CU$60,10,FALSE)</f>
        <v/>
      </c>
      <c r="M41" s="75" t="str">
        <f>VLOOKUP('[1]Cumul H'!$C41,'[1]H S01'!$BE$9:$CU$60,14,FALSE)</f>
        <v/>
      </c>
      <c r="N41" s="75" t="str">
        <f>VLOOKUP('[1]Cumul H'!$C41,'[1]H S01'!$BE$9:$CU$60,18,FALSE)</f>
        <v/>
      </c>
      <c r="O41" s="75" t="str">
        <f>VLOOKUP('[1]Cumul H'!$C41,'[1]H S01'!$BE$9:$CU$60,22,FALSE)</f>
        <v/>
      </c>
      <c r="P41" s="75" t="str">
        <f>VLOOKUP('[1]Cumul H'!$C41,'[1]H S01'!$BE$9:$CU$60,26,FALSE)</f>
        <v/>
      </c>
      <c r="Q41" s="75" t="str">
        <f>VLOOKUP('[1]Cumul H'!$C41,'[1]H S01'!$BE$9:$CU$60,30,FALSE)</f>
        <v/>
      </c>
      <c r="R41" s="75" t="str">
        <f>VLOOKUP('[1]Cumul H'!$C41,'[1]H S01'!$BE$9:$CU$60,34,FALSE)</f>
        <v/>
      </c>
      <c r="S41" s="75" t="str">
        <f>VLOOKUP('[1]Cumul H'!$C41,'[1]H S01'!$BE$9:$CU$60,33,FALSE)</f>
        <v/>
      </c>
      <c r="T41" s="75" t="str">
        <f>VLOOKUP('[1]Cumul H'!$C41,'[1]H S01'!$BE$9:$CU$60,35,FALSE)</f>
        <v/>
      </c>
      <c r="U41" s="75" t="str">
        <f>VLOOKUP('[1]Cumul H'!$C41,'[1]H S01'!$BE$9:$CU$60,36,FALSE)</f>
        <v/>
      </c>
      <c r="V41" s="76" t="str">
        <f t="shared" si="3"/>
        <v/>
      </c>
      <c r="W41" s="76" t="str" cm="1">
        <f t="array" ref="W41">IFERROR(_xlfn.IFS(V41="","",V41=39,"",V41&gt;39,V41-39),"")</f>
        <v/>
      </c>
      <c r="X41" s="76" t="str">
        <f t="shared" si="4"/>
        <v/>
      </c>
      <c r="Y41" s="76" t="str">
        <f t="shared" si="5"/>
        <v/>
      </c>
      <c r="Z41" s="76" t="str">
        <f t="shared" si="6"/>
        <v/>
      </c>
      <c r="AA41" s="77" t="str">
        <f t="shared" si="7"/>
        <v/>
      </c>
      <c r="AB41" s="76" t="str">
        <f t="shared" si="8"/>
        <v/>
      </c>
      <c r="AC41" s="74" t="str">
        <f>VLOOKUP('[1]Cumul H'!$C41,'[1]H S01'!$BE$9:$CU$60,37,FALSE)</f>
        <v/>
      </c>
      <c r="AD41" s="74" t="str">
        <f>VLOOKUP('[1]Cumul H'!$C41,'[1]H S01'!$BE$9:$CU$60,38,FALSE)</f>
        <v/>
      </c>
      <c r="AE41" s="74" t="str">
        <f>VLOOKUP('[1]Cumul H'!$C41,'[1]H S01'!$BE$9:$CU$60,39,FALSE)</f>
        <v/>
      </c>
      <c r="AF41" s="74" t="str">
        <f>VLOOKUP('[1]Cumul H'!$C41,'[1]H S01'!$BE$9:$CU$60,40,FALSE)</f>
        <v/>
      </c>
      <c r="AG41" s="74" t="str">
        <f>VLOOKUP('[1]Cumul H'!$C41,'[1]H S01'!$BE$9:$CU$60,41,FALSE)</f>
        <v/>
      </c>
      <c r="AH41" s="74" t="str">
        <f>VLOOKUP('[1]Cumul H'!$C41,'[1]H S01'!$BE$9:$CU$60,42,FALSE)</f>
        <v/>
      </c>
      <c r="AI41" s="74">
        <f>SUM('[1]Cumul H'!$AE41:$AH41)</f>
        <v>0</v>
      </c>
      <c r="AJ41" s="78" t="str" cm="1">
        <f t="array" ref="AJ41">IF(E41="INTERIM",_xlfn.IFS(J41="NON",$AK$2,J41="OUI",$AK$3),"")</f>
        <v/>
      </c>
      <c r="AK41" s="74" t="str">
        <f t="shared" si="0"/>
        <v/>
      </c>
      <c r="AL41" s="74" t="str">
        <f>IF(V41="","",IF(V41-Tableau3[[#This Row],[Heure sans Majoration]]&lt;0,0,V41-Tableau3[[#This Row],[Heure sans Majoration]]))</f>
        <v/>
      </c>
      <c r="AM41" s="74" t="str">
        <f t="shared" si="9"/>
        <v/>
      </c>
      <c r="AN41" s="74" t="str">
        <f t="shared" si="1"/>
        <v/>
      </c>
      <c r="AO41" s="74" t="str">
        <f t="shared" si="2"/>
        <v/>
      </c>
      <c r="AP41" s="78" t="str">
        <f>IF(C41="","",IF(F41=0,"",(V41*Tableau3[[#This Row],[Salaire Horaire]]*Tableau3[[#This Row],[Coef Multi]])))</f>
        <v/>
      </c>
      <c r="AQ41" s="78" t="str">
        <f>IF(C41="","",IF(F41=0,"",(Tableau3[[#This Row],[Heure avec majoration]]*Tableau3[[#This Row],[Salaire Horaire]]*Tableau3[[#This Row],[Coef Multi]]*25%)))</f>
        <v/>
      </c>
    </row>
    <row r="42" spans="2:43" ht="15" thickTop="1" x14ac:dyDescent="0.3">
      <c r="B42" s="73" t="s">
        <v>82</v>
      </c>
      <c r="C42" s="74" t="str">
        <f>IF('[1]H S01'!BE38="","",'[1]H S01'!BE38)</f>
        <v/>
      </c>
      <c r="D42" s="74" t="str">
        <f>IF(C42="","",VLOOKUP(C42,[1]!Tableau1[#All],5,FALSE))</f>
        <v/>
      </c>
      <c r="E42" s="74" t="str">
        <f>IF(C42="","",VLOOKUP(C42,[1]!Tableau1[#All],11,FALSE))</f>
        <v/>
      </c>
      <c r="F42" s="74" t="str">
        <f>IFERROR(IF(C42="","",VLOOKUP(C42,[1]!Tableau1[#All],12,FALSE)),"")</f>
        <v/>
      </c>
      <c r="G42" s="74" t="str">
        <f>IFERROR(IF(C42="","",VLOOKUP(C42,[1]!Tableau1[#All],6,FALSE)),"")</f>
        <v/>
      </c>
      <c r="H42" s="74" t="str">
        <f>IFERROR(IF(C42="","",VLOOKUP(C42,[1]!Tableau1[#All],13,FALSE)),"")</f>
        <v/>
      </c>
      <c r="I42" s="74" t="str">
        <f>IFERROR(IF(C42="","",VLOOKUP(C42,[1]!Tableau1[#All],14,FALSE)),"")</f>
        <v/>
      </c>
      <c r="J42" s="74" t="str">
        <f>IFERROR(IF(C42="","",VLOOKUP(C42,[1]!Tableau1[#All],8,FALSE)),"")</f>
        <v/>
      </c>
      <c r="K42" s="75" t="str">
        <f>VLOOKUP('[1]Cumul H'!$C42,'[1]H S01'!$BE$9:$CU$60,6,FALSE)</f>
        <v/>
      </c>
      <c r="L42" s="75" t="str">
        <f>VLOOKUP('[1]Cumul H'!$C42,'[1]H S01'!$BE$9:$CU$60,10,FALSE)</f>
        <v/>
      </c>
      <c r="M42" s="75" t="str">
        <f>VLOOKUP('[1]Cumul H'!$C42,'[1]H S01'!$BE$9:$CU$60,14,FALSE)</f>
        <v/>
      </c>
      <c r="N42" s="75" t="str">
        <f>VLOOKUP('[1]Cumul H'!$C42,'[1]H S01'!$BE$9:$CU$60,18,FALSE)</f>
        <v/>
      </c>
      <c r="O42" s="75" t="str">
        <f>VLOOKUP('[1]Cumul H'!$C42,'[1]H S01'!$BE$9:$CU$60,22,FALSE)</f>
        <v/>
      </c>
      <c r="P42" s="75" t="str">
        <f>VLOOKUP('[1]Cumul H'!$C42,'[1]H S01'!$BE$9:$CU$60,26,FALSE)</f>
        <v/>
      </c>
      <c r="Q42" s="75" t="str">
        <f>VLOOKUP('[1]Cumul H'!$C42,'[1]H S01'!$BE$9:$CU$60,30,FALSE)</f>
        <v/>
      </c>
      <c r="R42" s="75" t="str">
        <f>VLOOKUP('[1]Cumul H'!$C42,'[1]H S01'!$BE$9:$CU$60,34,FALSE)</f>
        <v/>
      </c>
      <c r="S42" s="75" t="str">
        <f>VLOOKUP('[1]Cumul H'!$C42,'[1]H S01'!$BE$9:$CU$60,33,FALSE)</f>
        <v/>
      </c>
      <c r="T42" s="75" t="str">
        <f>VLOOKUP('[1]Cumul H'!$C42,'[1]H S01'!$BE$9:$CU$60,35,FALSE)</f>
        <v/>
      </c>
      <c r="U42" s="75" t="str">
        <f>VLOOKUP('[1]Cumul H'!$C42,'[1]H S01'!$BE$9:$CU$60,36,FALSE)</f>
        <v/>
      </c>
      <c r="V42" s="76" t="str">
        <f t="shared" si="3"/>
        <v/>
      </c>
      <c r="W42" s="76" t="str" cm="1">
        <f t="array" ref="W42">IFERROR(_xlfn.IFS(V42="","",V42=39,"",V42&gt;39,V42-39),"")</f>
        <v/>
      </c>
      <c r="X42" s="76" t="str">
        <f t="shared" si="4"/>
        <v/>
      </c>
      <c r="Y42" s="76" t="str">
        <f t="shared" si="5"/>
        <v/>
      </c>
      <c r="Z42" s="76" t="str">
        <f t="shared" si="6"/>
        <v/>
      </c>
      <c r="AA42" s="77" t="str">
        <f t="shared" si="7"/>
        <v/>
      </c>
      <c r="AB42" s="76" t="str">
        <f t="shared" si="8"/>
        <v/>
      </c>
      <c r="AC42" s="74" t="str">
        <f>VLOOKUP('[1]Cumul H'!$C42,'[1]H S01'!$BE$9:$CU$60,37,FALSE)</f>
        <v/>
      </c>
      <c r="AD42" s="74" t="str">
        <f>VLOOKUP('[1]Cumul H'!$C42,'[1]H S01'!$BE$9:$CU$60,38,FALSE)</f>
        <v/>
      </c>
      <c r="AE42" s="74" t="str">
        <f>VLOOKUP('[1]Cumul H'!$C42,'[1]H S01'!$BE$9:$CU$60,39,FALSE)</f>
        <v/>
      </c>
      <c r="AF42" s="74" t="str">
        <f>VLOOKUP('[1]Cumul H'!$C42,'[1]H S01'!$BE$9:$CU$60,40,FALSE)</f>
        <v/>
      </c>
      <c r="AG42" s="74" t="str">
        <f>VLOOKUP('[1]Cumul H'!$C42,'[1]H S01'!$BE$9:$CU$60,41,FALSE)</f>
        <v/>
      </c>
      <c r="AH42" s="74" t="str">
        <f>VLOOKUP('[1]Cumul H'!$C42,'[1]H S01'!$BE$9:$CU$60,42,FALSE)</f>
        <v/>
      </c>
      <c r="AI42" s="74">
        <f>SUM('[1]Cumul H'!$AE42:$AH42)</f>
        <v>0</v>
      </c>
      <c r="AJ42" s="72" t="str" cm="1">
        <f t="array" ref="AJ42">IF(E42="INTERIM",_xlfn.IFS(J42="NON",$AK$2,J42="OUI",$AK$3),"")</f>
        <v/>
      </c>
      <c r="AK42" s="68" t="str">
        <f t="shared" si="0"/>
        <v/>
      </c>
      <c r="AL42" s="68" t="str">
        <f>IF(V42="","",IF(V42-Tableau3[[#This Row],[Heure sans Majoration]]&lt;0,0,V42-Tableau3[[#This Row],[Heure sans Majoration]]))</f>
        <v/>
      </c>
      <c r="AM42" s="68" t="str">
        <f t="shared" si="9"/>
        <v/>
      </c>
      <c r="AN42" s="68" t="str">
        <f t="shared" si="1"/>
        <v/>
      </c>
      <c r="AO42" s="68" t="str">
        <f t="shared" si="2"/>
        <v/>
      </c>
      <c r="AP42" s="72" t="str">
        <f>IF(C42="","",IF(F42=0,"",(V42*Tableau3[[#This Row],[Salaire Horaire]]*Tableau3[[#This Row],[Coef Multi]])))</f>
        <v/>
      </c>
      <c r="AQ42" s="72" t="str">
        <f>IF(C42="","",IF(F42=0,"",(Tableau3[[#This Row],[Heure avec majoration]]*Tableau3[[#This Row],[Salaire Horaire]]*Tableau3[[#This Row],[Coef Multi]]*25%)))</f>
        <v/>
      </c>
    </row>
    <row r="43" spans="2:43" ht="15" thickBot="1" x14ac:dyDescent="0.35">
      <c r="B43" s="73" t="s">
        <v>82</v>
      </c>
      <c r="C43" s="74" t="str">
        <f>IF('[1]H S01'!BE39="","",'[1]H S01'!BE39)</f>
        <v/>
      </c>
      <c r="D43" s="74" t="str">
        <f>IF(C43="","",VLOOKUP(C43,[1]!Tableau1[#All],5,FALSE))</f>
        <v/>
      </c>
      <c r="E43" s="74" t="str">
        <f>IF(C43="","",VLOOKUP(C43,[1]!Tableau1[#All],11,FALSE))</f>
        <v/>
      </c>
      <c r="F43" s="74" t="str">
        <f>IFERROR(IF(C43="","",VLOOKUP(C43,[1]!Tableau1[#All],12,FALSE)),"")</f>
        <v/>
      </c>
      <c r="G43" s="74" t="str">
        <f>IFERROR(IF(C43="","",VLOOKUP(C43,[1]!Tableau1[#All],6,FALSE)),"")</f>
        <v/>
      </c>
      <c r="H43" s="74" t="str">
        <f>IFERROR(IF(C43="","",VLOOKUP(C43,[1]!Tableau1[#All],13,FALSE)),"")</f>
        <v/>
      </c>
      <c r="I43" s="74" t="str">
        <f>IFERROR(IF(C43="","",VLOOKUP(C43,[1]!Tableau1[#All],14,FALSE)),"")</f>
        <v/>
      </c>
      <c r="J43" s="74" t="str">
        <f>IFERROR(IF(C43="","",VLOOKUP(C43,[1]!Tableau1[#All],8,FALSE)),"")</f>
        <v/>
      </c>
      <c r="K43" s="75" t="str">
        <f>VLOOKUP('[1]Cumul H'!$C43,'[1]H S01'!$BE$9:$CU$60,6,FALSE)</f>
        <v/>
      </c>
      <c r="L43" s="75" t="str">
        <f>VLOOKUP('[1]Cumul H'!$C43,'[1]H S01'!$BE$9:$CU$60,10,FALSE)</f>
        <v/>
      </c>
      <c r="M43" s="75" t="str">
        <f>VLOOKUP('[1]Cumul H'!$C43,'[1]H S01'!$BE$9:$CU$60,14,FALSE)</f>
        <v/>
      </c>
      <c r="N43" s="75" t="str">
        <f>VLOOKUP('[1]Cumul H'!$C43,'[1]H S01'!$BE$9:$CU$60,18,FALSE)</f>
        <v/>
      </c>
      <c r="O43" s="75" t="str">
        <f>VLOOKUP('[1]Cumul H'!$C43,'[1]H S01'!$BE$9:$CU$60,22,FALSE)</f>
        <v/>
      </c>
      <c r="P43" s="75" t="str">
        <f>VLOOKUP('[1]Cumul H'!$C43,'[1]H S01'!$BE$9:$CU$60,26,FALSE)</f>
        <v/>
      </c>
      <c r="Q43" s="75" t="str">
        <f>VLOOKUP('[1]Cumul H'!$C43,'[1]H S01'!$BE$9:$CU$60,30,FALSE)</f>
        <v/>
      </c>
      <c r="R43" s="75" t="str">
        <f>VLOOKUP('[1]Cumul H'!$C43,'[1]H S01'!$BE$9:$CU$60,34,FALSE)</f>
        <v/>
      </c>
      <c r="S43" s="75" t="str">
        <f>VLOOKUP('[1]Cumul H'!$C43,'[1]H S01'!$BE$9:$CU$60,33,FALSE)</f>
        <v/>
      </c>
      <c r="T43" s="75" t="str">
        <f>VLOOKUP('[1]Cumul H'!$C43,'[1]H S01'!$BE$9:$CU$60,35,FALSE)</f>
        <v/>
      </c>
      <c r="U43" s="75" t="str">
        <f>VLOOKUP('[1]Cumul H'!$C43,'[1]H S01'!$BE$9:$CU$60,36,FALSE)</f>
        <v/>
      </c>
      <c r="V43" s="76" t="str">
        <f t="shared" si="3"/>
        <v/>
      </c>
      <c r="W43" s="76" t="str" cm="1">
        <f t="array" ref="W43">IFERROR(_xlfn.IFS(V43="","",V43=39,"",V43&gt;39,V43-39),"")</f>
        <v/>
      </c>
      <c r="X43" s="76" t="str">
        <f t="shared" si="4"/>
        <v/>
      </c>
      <c r="Y43" s="76" t="str">
        <f t="shared" si="5"/>
        <v/>
      </c>
      <c r="Z43" s="76" t="str">
        <f t="shared" si="6"/>
        <v/>
      </c>
      <c r="AA43" s="77" t="str">
        <f t="shared" si="7"/>
        <v/>
      </c>
      <c r="AB43" s="76" t="str">
        <f t="shared" si="8"/>
        <v/>
      </c>
      <c r="AC43" s="74" t="str">
        <f>VLOOKUP('[1]Cumul H'!$C43,'[1]H S01'!$BE$9:$CU$60,37,FALSE)</f>
        <v/>
      </c>
      <c r="AD43" s="74" t="str">
        <f>VLOOKUP('[1]Cumul H'!$C43,'[1]H S01'!$BE$9:$CU$60,38,FALSE)</f>
        <v/>
      </c>
      <c r="AE43" s="74" t="str">
        <f>VLOOKUP('[1]Cumul H'!$C43,'[1]H S01'!$BE$9:$CU$60,39,FALSE)</f>
        <v/>
      </c>
      <c r="AF43" s="74" t="str">
        <f>VLOOKUP('[1]Cumul H'!$C43,'[1]H S01'!$BE$9:$CU$60,40,FALSE)</f>
        <v/>
      </c>
      <c r="AG43" s="74" t="str">
        <f>VLOOKUP('[1]Cumul H'!$C43,'[1]H S01'!$BE$9:$CU$60,41,FALSE)</f>
        <v/>
      </c>
      <c r="AH43" s="74" t="str">
        <f>VLOOKUP('[1]Cumul H'!$C43,'[1]H S01'!$BE$9:$CU$60,42,FALSE)</f>
        <v/>
      </c>
      <c r="AI43" s="74">
        <f>SUM('[1]Cumul H'!$AE43:$AH43)</f>
        <v>0</v>
      </c>
      <c r="AJ43" s="78" t="str" cm="1">
        <f t="array" ref="AJ43">IF(E43="INTERIM",_xlfn.IFS(J43="NON",$AK$2,J43="OUI",$AK$3),"")</f>
        <v/>
      </c>
      <c r="AK43" s="74" t="str">
        <f t="shared" si="0"/>
        <v/>
      </c>
      <c r="AL43" s="74" t="str">
        <f>IF(V43="","",IF(V43-Tableau3[[#This Row],[Heure sans Majoration]]&lt;0,0,V43-Tableau3[[#This Row],[Heure sans Majoration]]))</f>
        <v/>
      </c>
      <c r="AM43" s="74" t="str">
        <f t="shared" si="9"/>
        <v/>
      </c>
      <c r="AN43" s="74" t="str">
        <f t="shared" si="1"/>
        <v/>
      </c>
      <c r="AO43" s="74" t="str">
        <f t="shared" si="2"/>
        <v/>
      </c>
      <c r="AP43" s="78" t="str">
        <f>IF(C43="","",IF(F43=0,"",(V43*Tableau3[[#This Row],[Salaire Horaire]]*Tableau3[[#This Row],[Coef Multi]])))</f>
        <v/>
      </c>
      <c r="AQ43" s="78" t="str">
        <f>IF(C43="","",IF(F43=0,"",(Tableau3[[#This Row],[Heure avec majoration]]*Tableau3[[#This Row],[Salaire Horaire]]*Tableau3[[#This Row],[Coef Multi]]*25%)))</f>
        <v/>
      </c>
    </row>
    <row r="44" spans="2:43" ht="15" thickTop="1" x14ac:dyDescent="0.3">
      <c r="B44" s="73" t="s">
        <v>82</v>
      </c>
      <c r="C44" s="74" t="str">
        <f>IF('[1]H S01'!BE40="","",'[1]H S01'!BE40)</f>
        <v/>
      </c>
      <c r="D44" s="74" t="str">
        <f>IF(C44="","",VLOOKUP(C44,[1]!Tableau1[#All],5,FALSE))</f>
        <v/>
      </c>
      <c r="E44" s="74" t="str">
        <f>IF(C44="","",VLOOKUP(C44,[1]!Tableau1[#All],11,FALSE))</f>
        <v/>
      </c>
      <c r="F44" s="74" t="str">
        <f>IFERROR(IF(C44="","",VLOOKUP(C44,[1]!Tableau1[#All],12,FALSE)),"")</f>
        <v/>
      </c>
      <c r="G44" s="74" t="str">
        <f>IFERROR(IF(C44="","",VLOOKUP(C44,[1]!Tableau1[#All],6,FALSE)),"")</f>
        <v/>
      </c>
      <c r="H44" s="74" t="str">
        <f>IFERROR(IF(C44="","",VLOOKUP(C44,[1]!Tableau1[#All],13,FALSE)),"")</f>
        <v/>
      </c>
      <c r="I44" s="74" t="str">
        <f>IFERROR(IF(C44="","",VLOOKUP(C44,[1]!Tableau1[#All],14,FALSE)),"")</f>
        <v/>
      </c>
      <c r="J44" s="74" t="str">
        <f>IFERROR(IF(C44="","",VLOOKUP(C44,[1]!Tableau1[#All],8,FALSE)),"")</f>
        <v/>
      </c>
      <c r="K44" s="75" t="str">
        <f>VLOOKUP('[1]Cumul H'!$C44,'[1]H S01'!$BE$9:$CU$60,6,FALSE)</f>
        <v/>
      </c>
      <c r="L44" s="75" t="str">
        <f>VLOOKUP('[1]Cumul H'!$C44,'[1]H S01'!$BE$9:$CU$60,10,FALSE)</f>
        <v/>
      </c>
      <c r="M44" s="75" t="str">
        <f>VLOOKUP('[1]Cumul H'!$C44,'[1]H S01'!$BE$9:$CU$60,14,FALSE)</f>
        <v/>
      </c>
      <c r="N44" s="75" t="str">
        <f>VLOOKUP('[1]Cumul H'!$C44,'[1]H S01'!$BE$9:$CU$60,18,FALSE)</f>
        <v/>
      </c>
      <c r="O44" s="75" t="str">
        <f>VLOOKUP('[1]Cumul H'!$C44,'[1]H S01'!$BE$9:$CU$60,22,FALSE)</f>
        <v/>
      </c>
      <c r="P44" s="75" t="str">
        <f>VLOOKUP('[1]Cumul H'!$C44,'[1]H S01'!$BE$9:$CU$60,26,FALSE)</f>
        <v/>
      </c>
      <c r="Q44" s="75" t="str">
        <f>VLOOKUP('[1]Cumul H'!$C44,'[1]H S01'!$BE$9:$CU$60,30,FALSE)</f>
        <v/>
      </c>
      <c r="R44" s="75" t="str">
        <f>VLOOKUP('[1]Cumul H'!$C44,'[1]H S01'!$BE$9:$CU$60,34,FALSE)</f>
        <v/>
      </c>
      <c r="S44" s="75" t="str">
        <f>VLOOKUP('[1]Cumul H'!$C44,'[1]H S01'!$BE$9:$CU$60,33,FALSE)</f>
        <v/>
      </c>
      <c r="T44" s="75" t="str">
        <f>VLOOKUP('[1]Cumul H'!$C44,'[1]H S01'!$BE$9:$CU$60,35,FALSE)</f>
        <v/>
      </c>
      <c r="U44" s="75" t="str">
        <f>VLOOKUP('[1]Cumul H'!$C44,'[1]H S01'!$BE$9:$CU$60,36,FALSE)</f>
        <v/>
      </c>
      <c r="V44" s="76" t="str">
        <f t="shared" si="3"/>
        <v/>
      </c>
      <c r="W44" s="76" t="str" cm="1">
        <f t="array" ref="W44">IFERROR(_xlfn.IFS(V44="","",V44=39,"",V44&gt;39,V44-39),"")</f>
        <v/>
      </c>
      <c r="X44" s="76" t="str">
        <f t="shared" si="4"/>
        <v/>
      </c>
      <c r="Y44" s="76" t="str">
        <f t="shared" si="5"/>
        <v/>
      </c>
      <c r="Z44" s="76" t="str">
        <f t="shared" si="6"/>
        <v/>
      </c>
      <c r="AA44" s="77" t="str">
        <f t="shared" si="7"/>
        <v/>
      </c>
      <c r="AB44" s="76" t="str">
        <f t="shared" si="8"/>
        <v/>
      </c>
      <c r="AC44" s="74" t="str">
        <f>VLOOKUP('[1]Cumul H'!$C44,'[1]H S01'!$BE$9:$CU$60,37,FALSE)</f>
        <v/>
      </c>
      <c r="AD44" s="74" t="str">
        <f>VLOOKUP('[1]Cumul H'!$C44,'[1]H S01'!$BE$9:$CU$60,38,FALSE)</f>
        <v/>
      </c>
      <c r="AE44" s="74" t="str">
        <f>VLOOKUP('[1]Cumul H'!$C44,'[1]H S01'!$BE$9:$CU$60,39,FALSE)</f>
        <v/>
      </c>
      <c r="AF44" s="74" t="str">
        <f>VLOOKUP('[1]Cumul H'!$C44,'[1]H S01'!$BE$9:$CU$60,40,FALSE)</f>
        <v/>
      </c>
      <c r="AG44" s="74" t="str">
        <f>VLOOKUP('[1]Cumul H'!$C44,'[1]H S01'!$BE$9:$CU$60,41,FALSE)</f>
        <v/>
      </c>
      <c r="AH44" s="74" t="str">
        <f>VLOOKUP('[1]Cumul H'!$C44,'[1]H S01'!$BE$9:$CU$60,42,FALSE)</f>
        <v/>
      </c>
      <c r="AI44" s="74">
        <f>SUM('[1]Cumul H'!$AE44:$AH44)</f>
        <v>0</v>
      </c>
      <c r="AJ44" s="72" t="str" cm="1">
        <f t="array" ref="AJ44">IF(E44="INTERIM",_xlfn.IFS(J44="NON",$AK$2,J44="OUI",$AK$3),"")</f>
        <v/>
      </c>
      <c r="AK44" s="68" t="str">
        <f t="shared" si="0"/>
        <v/>
      </c>
      <c r="AL44" s="68" t="str">
        <f>IF(V44="","",IF(V44-Tableau3[[#This Row],[Heure sans Majoration]]&lt;0,0,V44-Tableau3[[#This Row],[Heure sans Majoration]]))</f>
        <v/>
      </c>
      <c r="AM44" s="68" t="str">
        <f t="shared" si="9"/>
        <v/>
      </c>
      <c r="AN44" s="68" t="str">
        <f t="shared" si="1"/>
        <v/>
      </c>
      <c r="AO44" s="68" t="str">
        <f t="shared" si="2"/>
        <v/>
      </c>
      <c r="AP44" s="72" t="str">
        <f>IF(C44="","",IF(F44=0,"",(V44*Tableau3[[#This Row],[Salaire Horaire]]*Tableau3[[#This Row],[Coef Multi]])))</f>
        <v/>
      </c>
      <c r="AQ44" s="72" t="str">
        <f>IF(C44="","",IF(F44=0,"",(Tableau3[[#This Row],[Heure avec majoration]]*Tableau3[[#This Row],[Salaire Horaire]]*Tableau3[[#This Row],[Coef Multi]]*25%)))</f>
        <v/>
      </c>
    </row>
    <row r="45" spans="2:43" ht="15" thickBot="1" x14ac:dyDescent="0.35">
      <c r="B45" s="73" t="s">
        <v>82</v>
      </c>
      <c r="C45" s="74" t="str">
        <f>IF('[1]H S01'!BE41="","",'[1]H S01'!BE41)</f>
        <v/>
      </c>
      <c r="D45" s="74" t="str">
        <f>IF(C45="","",VLOOKUP(C45,[1]!Tableau1[#All],5,FALSE))</f>
        <v/>
      </c>
      <c r="E45" s="74" t="str">
        <f>IF(C45="","",VLOOKUP(C45,[1]!Tableau1[#All],11,FALSE))</f>
        <v/>
      </c>
      <c r="F45" s="74" t="str">
        <f>IFERROR(IF(C45="","",VLOOKUP(C45,[1]!Tableau1[#All],12,FALSE)),"")</f>
        <v/>
      </c>
      <c r="G45" s="74" t="str">
        <f>IFERROR(IF(C45="","",VLOOKUP(C45,[1]!Tableau1[#All],6,FALSE)),"")</f>
        <v/>
      </c>
      <c r="H45" s="74" t="str">
        <f>IFERROR(IF(C45="","",VLOOKUP(C45,[1]!Tableau1[#All],13,FALSE)),"")</f>
        <v/>
      </c>
      <c r="I45" s="74" t="str">
        <f>IFERROR(IF(C45="","",VLOOKUP(C45,[1]!Tableau1[#All],14,FALSE)),"")</f>
        <v/>
      </c>
      <c r="J45" s="74" t="str">
        <f>IFERROR(IF(C45="","",VLOOKUP(C45,[1]!Tableau1[#All],8,FALSE)),"")</f>
        <v/>
      </c>
      <c r="K45" s="75" t="str">
        <f>VLOOKUP('[1]Cumul H'!$C45,'[1]H S01'!$BE$9:$CU$60,6,FALSE)</f>
        <v/>
      </c>
      <c r="L45" s="75" t="str">
        <f>VLOOKUP('[1]Cumul H'!$C45,'[1]H S01'!$BE$9:$CU$60,10,FALSE)</f>
        <v/>
      </c>
      <c r="M45" s="75" t="str">
        <f>VLOOKUP('[1]Cumul H'!$C45,'[1]H S01'!$BE$9:$CU$60,14,FALSE)</f>
        <v/>
      </c>
      <c r="N45" s="75" t="str">
        <f>VLOOKUP('[1]Cumul H'!$C45,'[1]H S01'!$BE$9:$CU$60,18,FALSE)</f>
        <v/>
      </c>
      <c r="O45" s="75" t="str">
        <f>VLOOKUP('[1]Cumul H'!$C45,'[1]H S01'!$BE$9:$CU$60,22,FALSE)</f>
        <v/>
      </c>
      <c r="P45" s="75" t="str">
        <f>VLOOKUP('[1]Cumul H'!$C45,'[1]H S01'!$BE$9:$CU$60,26,FALSE)</f>
        <v/>
      </c>
      <c r="Q45" s="75" t="str">
        <f>VLOOKUP('[1]Cumul H'!$C45,'[1]H S01'!$BE$9:$CU$60,30,FALSE)</f>
        <v/>
      </c>
      <c r="R45" s="75" t="str">
        <f>VLOOKUP('[1]Cumul H'!$C45,'[1]H S01'!$BE$9:$CU$60,34,FALSE)</f>
        <v/>
      </c>
      <c r="S45" s="75" t="str">
        <f>VLOOKUP('[1]Cumul H'!$C45,'[1]H S01'!$BE$9:$CU$60,33,FALSE)</f>
        <v/>
      </c>
      <c r="T45" s="75" t="str">
        <f>VLOOKUP('[1]Cumul H'!$C45,'[1]H S01'!$BE$9:$CU$60,35,FALSE)</f>
        <v/>
      </c>
      <c r="U45" s="75" t="str">
        <f>VLOOKUP('[1]Cumul H'!$C45,'[1]H S01'!$BE$9:$CU$60,36,FALSE)</f>
        <v/>
      </c>
      <c r="V45" s="76" t="str">
        <f t="shared" si="3"/>
        <v/>
      </c>
      <c r="W45" s="76" t="str" cm="1">
        <f t="array" ref="W45">IFERROR(_xlfn.IFS(V45="","",V45=39,"",V45&gt;39,V45-39),"")</f>
        <v/>
      </c>
      <c r="X45" s="76" t="str">
        <f t="shared" si="4"/>
        <v/>
      </c>
      <c r="Y45" s="76" t="str">
        <f t="shared" si="5"/>
        <v/>
      </c>
      <c r="Z45" s="76" t="str">
        <f t="shared" si="6"/>
        <v/>
      </c>
      <c r="AA45" s="77" t="str">
        <f t="shared" si="7"/>
        <v/>
      </c>
      <c r="AB45" s="76" t="str">
        <f t="shared" si="8"/>
        <v/>
      </c>
      <c r="AC45" s="74" t="str">
        <f>VLOOKUP('[1]Cumul H'!$C45,'[1]H S01'!$BE$9:$CU$60,37,FALSE)</f>
        <v/>
      </c>
      <c r="AD45" s="74" t="str">
        <f>VLOOKUP('[1]Cumul H'!$C45,'[1]H S01'!$BE$9:$CU$60,38,FALSE)</f>
        <v/>
      </c>
      <c r="AE45" s="74" t="str">
        <f>VLOOKUP('[1]Cumul H'!$C45,'[1]H S01'!$BE$9:$CU$60,39,FALSE)</f>
        <v/>
      </c>
      <c r="AF45" s="74" t="str">
        <f>VLOOKUP('[1]Cumul H'!$C45,'[1]H S01'!$BE$9:$CU$60,40,FALSE)</f>
        <v/>
      </c>
      <c r="AG45" s="74" t="str">
        <f>VLOOKUP('[1]Cumul H'!$C45,'[1]H S01'!$BE$9:$CU$60,41,FALSE)</f>
        <v/>
      </c>
      <c r="AH45" s="74" t="str">
        <f>VLOOKUP('[1]Cumul H'!$C45,'[1]H S01'!$BE$9:$CU$60,42,FALSE)</f>
        <v/>
      </c>
      <c r="AI45" s="74">
        <f>SUM('[1]Cumul H'!$AE45:$AH45)</f>
        <v>0</v>
      </c>
      <c r="AJ45" s="78" t="str" cm="1">
        <f t="array" ref="AJ45">IF(E45="INTERIM",_xlfn.IFS(J45="NON",$AK$2,J45="OUI",$AK$3),"")</f>
        <v/>
      </c>
      <c r="AK45" s="74" t="str">
        <f t="shared" si="0"/>
        <v/>
      </c>
      <c r="AL45" s="74" t="str">
        <f>IF(V45="","",IF(V45-Tableau3[[#This Row],[Heure sans Majoration]]&lt;0,0,V45-Tableau3[[#This Row],[Heure sans Majoration]]))</f>
        <v/>
      </c>
      <c r="AM45" s="74" t="str">
        <f t="shared" si="9"/>
        <v/>
      </c>
      <c r="AN45" s="74" t="str">
        <f t="shared" si="1"/>
        <v/>
      </c>
      <c r="AO45" s="74" t="str">
        <f t="shared" si="2"/>
        <v/>
      </c>
      <c r="AP45" s="78" t="str">
        <f>IF(C45="","",IF(F45=0,"",(V45*Tableau3[[#This Row],[Salaire Horaire]]*Tableau3[[#This Row],[Coef Multi]])))</f>
        <v/>
      </c>
      <c r="AQ45" s="78" t="str">
        <f>IF(C45="","",IF(F45=0,"",(Tableau3[[#This Row],[Heure avec majoration]]*Tableau3[[#This Row],[Salaire Horaire]]*Tableau3[[#This Row],[Coef Multi]]*25%)))</f>
        <v/>
      </c>
    </row>
    <row r="46" spans="2:43" ht="15" thickTop="1" x14ac:dyDescent="0.3">
      <c r="B46" s="73" t="s">
        <v>82</v>
      </c>
      <c r="C46" s="74" t="str">
        <f>IF('[1]H S01'!BE42="","",'[1]H S01'!BE42)</f>
        <v/>
      </c>
      <c r="D46" s="74" t="str">
        <f>IF(C46="","",VLOOKUP(C46,[1]!Tableau1[#All],5,FALSE))</f>
        <v/>
      </c>
      <c r="E46" s="74" t="str">
        <f>IF(C46="","",VLOOKUP(C46,[1]!Tableau1[#All],11,FALSE))</f>
        <v/>
      </c>
      <c r="F46" s="74" t="str">
        <f>IFERROR(IF(C46="","",VLOOKUP(C46,[1]!Tableau1[#All],12,FALSE)),"")</f>
        <v/>
      </c>
      <c r="G46" s="74" t="str">
        <f>IFERROR(IF(C46="","",VLOOKUP(C46,[1]!Tableau1[#All],6,FALSE)),"")</f>
        <v/>
      </c>
      <c r="H46" s="74" t="str">
        <f>IFERROR(IF(C46="","",VLOOKUP(C46,[1]!Tableau1[#All],13,FALSE)),"")</f>
        <v/>
      </c>
      <c r="I46" s="74" t="str">
        <f>IFERROR(IF(C46="","",VLOOKUP(C46,[1]!Tableau1[#All],14,FALSE)),"")</f>
        <v/>
      </c>
      <c r="J46" s="74" t="str">
        <f>IFERROR(IF(C46="","",VLOOKUP(C46,[1]!Tableau1[#All],8,FALSE)),"")</f>
        <v/>
      </c>
      <c r="K46" s="75" t="str">
        <f>VLOOKUP('[1]Cumul H'!$C46,'[1]H S01'!$BE$9:$CU$60,6,FALSE)</f>
        <v/>
      </c>
      <c r="L46" s="75" t="str">
        <f>VLOOKUP('[1]Cumul H'!$C46,'[1]H S01'!$BE$9:$CU$60,10,FALSE)</f>
        <v/>
      </c>
      <c r="M46" s="75" t="str">
        <f>VLOOKUP('[1]Cumul H'!$C46,'[1]H S01'!$BE$9:$CU$60,14,FALSE)</f>
        <v/>
      </c>
      <c r="N46" s="75" t="str">
        <f>VLOOKUP('[1]Cumul H'!$C46,'[1]H S01'!$BE$9:$CU$60,18,FALSE)</f>
        <v/>
      </c>
      <c r="O46" s="75" t="str">
        <f>VLOOKUP('[1]Cumul H'!$C46,'[1]H S01'!$BE$9:$CU$60,22,FALSE)</f>
        <v/>
      </c>
      <c r="P46" s="75" t="str">
        <f>VLOOKUP('[1]Cumul H'!$C46,'[1]H S01'!$BE$9:$CU$60,26,FALSE)</f>
        <v/>
      </c>
      <c r="Q46" s="75" t="str">
        <f>VLOOKUP('[1]Cumul H'!$C46,'[1]H S01'!$BE$9:$CU$60,30,FALSE)</f>
        <v/>
      </c>
      <c r="R46" s="75" t="str">
        <f>VLOOKUP('[1]Cumul H'!$C46,'[1]H S01'!$BE$9:$CU$60,34,FALSE)</f>
        <v/>
      </c>
      <c r="S46" s="75" t="str">
        <f>VLOOKUP('[1]Cumul H'!$C46,'[1]H S01'!$BE$9:$CU$60,33,FALSE)</f>
        <v/>
      </c>
      <c r="T46" s="75" t="str">
        <f>VLOOKUP('[1]Cumul H'!$C46,'[1]H S01'!$BE$9:$CU$60,35,FALSE)</f>
        <v/>
      </c>
      <c r="U46" s="75" t="str">
        <f>VLOOKUP('[1]Cumul H'!$C46,'[1]H S01'!$BE$9:$CU$60,36,FALSE)</f>
        <v/>
      </c>
      <c r="V46" s="76" t="str">
        <f t="shared" si="3"/>
        <v/>
      </c>
      <c r="W46" s="76" t="str" cm="1">
        <f t="array" ref="W46">IFERROR(_xlfn.IFS(V46="","",V46=39,"",V46&gt;39,V46-39),"")</f>
        <v/>
      </c>
      <c r="X46" s="76" t="str">
        <f t="shared" si="4"/>
        <v/>
      </c>
      <c r="Y46" s="76" t="str">
        <f t="shared" si="5"/>
        <v/>
      </c>
      <c r="Z46" s="76" t="str">
        <f t="shared" si="6"/>
        <v/>
      </c>
      <c r="AA46" s="77" t="str">
        <f t="shared" si="7"/>
        <v/>
      </c>
      <c r="AB46" s="76" t="str">
        <f t="shared" si="8"/>
        <v/>
      </c>
      <c r="AC46" s="74" t="str">
        <f>VLOOKUP('[1]Cumul H'!$C46,'[1]H S01'!$BE$9:$CU$60,37,FALSE)</f>
        <v/>
      </c>
      <c r="AD46" s="74" t="str">
        <f>VLOOKUP('[1]Cumul H'!$C46,'[1]H S01'!$BE$9:$CU$60,38,FALSE)</f>
        <v/>
      </c>
      <c r="AE46" s="74" t="str">
        <f>VLOOKUP('[1]Cumul H'!$C46,'[1]H S01'!$BE$9:$CU$60,39,FALSE)</f>
        <v/>
      </c>
      <c r="AF46" s="74" t="str">
        <f>VLOOKUP('[1]Cumul H'!$C46,'[1]H S01'!$BE$9:$CU$60,40,FALSE)</f>
        <v/>
      </c>
      <c r="AG46" s="74" t="str">
        <f>VLOOKUP('[1]Cumul H'!$C46,'[1]H S01'!$BE$9:$CU$60,41,FALSE)</f>
        <v/>
      </c>
      <c r="AH46" s="74" t="str">
        <f>VLOOKUP('[1]Cumul H'!$C46,'[1]H S01'!$BE$9:$CU$60,42,FALSE)</f>
        <v/>
      </c>
      <c r="AI46" s="74">
        <f>SUM('[1]Cumul H'!$AE46:$AH46)</f>
        <v>0</v>
      </c>
      <c r="AJ46" s="72" t="str" cm="1">
        <f t="array" ref="AJ46">IF(E46="INTERIM",_xlfn.IFS(J46="NON",$AK$2,J46="OUI",$AK$3),"")</f>
        <v/>
      </c>
      <c r="AK46" s="68" t="str">
        <f t="shared" si="0"/>
        <v/>
      </c>
      <c r="AL46" s="68" t="str">
        <f>IF(V46="","",IF(V46-Tableau3[[#This Row],[Heure sans Majoration]]&lt;0,0,V46-Tableau3[[#This Row],[Heure sans Majoration]]))</f>
        <v/>
      </c>
      <c r="AM46" s="68" t="str">
        <f t="shared" si="9"/>
        <v/>
      </c>
      <c r="AN46" s="68" t="str">
        <f t="shared" si="1"/>
        <v/>
      </c>
      <c r="AO46" s="68" t="str">
        <f t="shared" si="2"/>
        <v/>
      </c>
      <c r="AP46" s="72" t="str">
        <f>IF(C46="","",IF(F46=0,"",(V46*Tableau3[[#This Row],[Salaire Horaire]]*Tableau3[[#This Row],[Coef Multi]])))</f>
        <v/>
      </c>
      <c r="AQ46" s="72" t="str">
        <f>IF(C46="","",IF(F46=0,"",(Tableau3[[#This Row],[Heure avec majoration]]*Tableau3[[#This Row],[Salaire Horaire]]*Tableau3[[#This Row],[Coef Multi]]*25%)))</f>
        <v/>
      </c>
    </row>
    <row r="47" spans="2:43" ht="15" thickBot="1" x14ac:dyDescent="0.35">
      <c r="B47" s="73" t="s">
        <v>82</v>
      </c>
      <c r="C47" s="74" t="str">
        <f>IF('[1]H S01'!BE43="","",'[1]H S01'!BE43)</f>
        <v/>
      </c>
      <c r="D47" s="74" t="str">
        <f>IF(C47="","",VLOOKUP(C47,[1]!Tableau1[#All],5,FALSE))</f>
        <v/>
      </c>
      <c r="E47" s="74" t="str">
        <f>IF(C47="","",VLOOKUP(C47,[1]!Tableau1[#All],11,FALSE))</f>
        <v/>
      </c>
      <c r="F47" s="74" t="str">
        <f>IFERROR(IF(C47="","",VLOOKUP(C47,[1]!Tableau1[#All],12,FALSE)),"")</f>
        <v/>
      </c>
      <c r="G47" s="74" t="str">
        <f>IFERROR(IF(C47="","",VLOOKUP(C47,[1]!Tableau1[#All],6,FALSE)),"")</f>
        <v/>
      </c>
      <c r="H47" s="74" t="str">
        <f>IFERROR(IF(C47="","",VLOOKUP(C47,[1]!Tableau1[#All],13,FALSE)),"")</f>
        <v/>
      </c>
      <c r="I47" s="74" t="str">
        <f>IFERROR(IF(C47="","",VLOOKUP(C47,[1]!Tableau1[#All],14,FALSE)),"")</f>
        <v/>
      </c>
      <c r="J47" s="74" t="str">
        <f>IFERROR(IF(C47="","",VLOOKUP(C47,[1]!Tableau1[#All],8,FALSE)),"")</f>
        <v/>
      </c>
      <c r="K47" s="75" t="str">
        <f>VLOOKUP('[1]Cumul H'!$C47,'[1]H S01'!$BE$9:$CU$60,6,FALSE)</f>
        <v/>
      </c>
      <c r="L47" s="75" t="str">
        <f>VLOOKUP('[1]Cumul H'!$C47,'[1]H S01'!$BE$9:$CU$60,10,FALSE)</f>
        <v/>
      </c>
      <c r="M47" s="75" t="str">
        <f>VLOOKUP('[1]Cumul H'!$C47,'[1]H S01'!$BE$9:$CU$60,14,FALSE)</f>
        <v/>
      </c>
      <c r="N47" s="75" t="str">
        <f>VLOOKUP('[1]Cumul H'!$C47,'[1]H S01'!$BE$9:$CU$60,18,FALSE)</f>
        <v/>
      </c>
      <c r="O47" s="75" t="str">
        <f>VLOOKUP('[1]Cumul H'!$C47,'[1]H S01'!$BE$9:$CU$60,22,FALSE)</f>
        <v/>
      </c>
      <c r="P47" s="75" t="str">
        <f>VLOOKUP('[1]Cumul H'!$C47,'[1]H S01'!$BE$9:$CU$60,26,FALSE)</f>
        <v/>
      </c>
      <c r="Q47" s="75" t="str">
        <f>VLOOKUP('[1]Cumul H'!$C47,'[1]H S01'!$BE$9:$CU$60,30,FALSE)</f>
        <v/>
      </c>
      <c r="R47" s="75" t="str">
        <f>VLOOKUP('[1]Cumul H'!$C47,'[1]H S01'!$BE$9:$CU$60,34,FALSE)</f>
        <v/>
      </c>
      <c r="S47" s="75" t="str">
        <f>VLOOKUP('[1]Cumul H'!$C47,'[1]H S01'!$BE$9:$CU$60,33,FALSE)</f>
        <v/>
      </c>
      <c r="T47" s="75" t="str">
        <f>VLOOKUP('[1]Cumul H'!$C47,'[1]H S01'!$BE$9:$CU$60,35,FALSE)</f>
        <v/>
      </c>
      <c r="U47" s="75" t="str">
        <f>VLOOKUP('[1]Cumul H'!$C47,'[1]H S01'!$BE$9:$CU$60,36,FALSE)</f>
        <v/>
      </c>
      <c r="V47" s="76" t="str">
        <f t="shared" si="3"/>
        <v/>
      </c>
      <c r="W47" s="76" t="str" cm="1">
        <f t="array" ref="W47">IFERROR(_xlfn.IFS(V47="","",V47=39,"",V47&gt;39,V47-39),"")</f>
        <v/>
      </c>
      <c r="X47" s="76" t="str">
        <f t="shared" si="4"/>
        <v/>
      </c>
      <c r="Y47" s="76" t="str">
        <f t="shared" si="5"/>
        <v/>
      </c>
      <c r="Z47" s="76" t="str">
        <f t="shared" si="6"/>
        <v/>
      </c>
      <c r="AA47" s="77" t="str">
        <f t="shared" si="7"/>
        <v/>
      </c>
      <c r="AB47" s="76" t="str">
        <f t="shared" si="8"/>
        <v/>
      </c>
      <c r="AC47" s="74" t="str">
        <f>VLOOKUP('[1]Cumul H'!$C47,'[1]H S01'!$BE$9:$CU$60,37,FALSE)</f>
        <v/>
      </c>
      <c r="AD47" s="74" t="str">
        <f>VLOOKUP('[1]Cumul H'!$C47,'[1]H S01'!$BE$9:$CU$60,38,FALSE)</f>
        <v/>
      </c>
      <c r="AE47" s="74" t="str">
        <f>VLOOKUP('[1]Cumul H'!$C47,'[1]H S01'!$BE$9:$CU$60,39,FALSE)</f>
        <v/>
      </c>
      <c r="AF47" s="74" t="str">
        <f>VLOOKUP('[1]Cumul H'!$C47,'[1]H S01'!$BE$9:$CU$60,40,FALSE)</f>
        <v/>
      </c>
      <c r="AG47" s="74" t="str">
        <f>VLOOKUP('[1]Cumul H'!$C47,'[1]H S01'!$BE$9:$CU$60,41,FALSE)</f>
        <v/>
      </c>
      <c r="AH47" s="74" t="str">
        <f>VLOOKUP('[1]Cumul H'!$C47,'[1]H S01'!$BE$9:$CU$60,42,FALSE)</f>
        <v/>
      </c>
      <c r="AI47" s="74">
        <f>SUM('[1]Cumul H'!$AE47:$AH47)</f>
        <v>0</v>
      </c>
      <c r="AJ47" s="78" t="str" cm="1">
        <f t="array" ref="AJ47">IF(E47="INTERIM",_xlfn.IFS(J47="NON",$AK$2,J47="OUI",$AK$3),"")</f>
        <v/>
      </c>
      <c r="AK47" s="74" t="str">
        <f t="shared" si="0"/>
        <v/>
      </c>
      <c r="AL47" s="74" t="str">
        <f>IF(V47="","",IF(V47-Tableau3[[#This Row],[Heure sans Majoration]]&lt;0,0,V47-Tableau3[[#This Row],[Heure sans Majoration]]))</f>
        <v/>
      </c>
      <c r="AM47" s="74" t="str">
        <f t="shared" si="9"/>
        <v/>
      </c>
      <c r="AN47" s="74" t="str">
        <f t="shared" si="1"/>
        <v/>
      </c>
      <c r="AO47" s="74" t="str">
        <f t="shared" si="2"/>
        <v/>
      </c>
      <c r="AP47" s="78" t="str">
        <f>IF(C47="","",IF(F47=0,"",(V47*Tableau3[[#This Row],[Salaire Horaire]]*Tableau3[[#This Row],[Coef Multi]])))</f>
        <v/>
      </c>
      <c r="AQ47" s="78" t="str">
        <f>IF(C47="","",IF(F47=0,"",(Tableau3[[#This Row],[Heure avec majoration]]*Tableau3[[#This Row],[Salaire Horaire]]*Tableau3[[#This Row],[Coef Multi]]*25%)))</f>
        <v/>
      </c>
    </row>
    <row r="48" spans="2:43" ht="15" thickTop="1" x14ac:dyDescent="0.3">
      <c r="B48" s="73" t="s">
        <v>82</v>
      </c>
      <c r="C48" s="74" t="str">
        <f>IF('[1]H S01'!BE44="","",'[1]H S01'!BE44)</f>
        <v/>
      </c>
      <c r="D48" s="74" t="str">
        <f>IF(C48="","",VLOOKUP(C48,[1]!Tableau1[#All],5,FALSE))</f>
        <v/>
      </c>
      <c r="E48" s="74" t="str">
        <f>IF(C48="","",VLOOKUP(C48,[1]!Tableau1[#All],11,FALSE))</f>
        <v/>
      </c>
      <c r="F48" s="74" t="str">
        <f>IFERROR(IF(C48="","",VLOOKUP(C48,[1]!Tableau1[#All],12,FALSE)),"")</f>
        <v/>
      </c>
      <c r="G48" s="74" t="str">
        <f>IFERROR(IF(C48="","",VLOOKUP(C48,[1]!Tableau1[#All],6,FALSE)),"")</f>
        <v/>
      </c>
      <c r="H48" s="74" t="str">
        <f>IFERROR(IF(C48="","",VLOOKUP(C48,[1]!Tableau1[#All],13,FALSE)),"")</f>
        <v/>
      </c>
      <c r="I48" s="74" t="str">
        <f>IFERROR(IF(C48="","",VLOOKUP(C48,[1]!Tableau1[#All],14,FALSE)),"")</f>
        <v/>
      </c>
      <c r="J48" s="74" t="str">
        <f>IFERROR(IF(C48="","",VLOOKUP(C48,[1]!Tableau1[#All],8,FALSE)),"")</f>
        <v/>
      </c>
      <c r="K48" s="75" t="str">
        <f>VLOOKUP('[1]Cumul H'!$C48,'[1]H S01'!$BE$9:$CU$60,6,FALSE)</f>
        <v/>
      </c>
      <c r="L48" s="75" t="str">
        <f>VLOOKUP('[1]Cumul H'!$C48,'[1]H S01'!$BE$9:$CU$60,10,FALSE)</f>
        <v/>
      </c>
      <c r="M48" s="75" t="str">
        <f>VLOOKUP('[1]Cumul H'!$C48,'[1]H S01'!$BE$9:$CU$60,14,FALSE)</f>
        <v/>
      </c>
      <c r="N48" s="75" t="str">
        <f>VLOOKUP('[1]Cumul H'!$C48,'[1]H S01'!$BE$9:$CU$60,18,FALSE)</f>
        <v/>
      </c>
      <c r="O48" s="75" t="str">
        <f>VLOOKUP('[1]Cumul H'!$C48,'[1]H S01'!$BE$9:$CU$60,22,FALSE)</f>
        <v/>
      </c>
      <c r="P48" s="75" t="str">
        <f>VLOOKUP('[1]Cumul H'!$C48,'[1]H S01'!$BE$9:$CU$60,26,FALSE)</f>
        <v/>
      </c>
      <c r="Q48" s="75" t="str">
        <f>VLOOKUP('[1]Cumul H'!$C48,'[1]H S01'!$BE$9:$CU$60,30,FALSE)</f>
        <v/>
      </c>
      <c r="R48" s="75" t="str">
        <f>VLOOKUP('[1]Cumul H'!$C48,'[1]H S01'!$BE$9:$CU$60,34,FALSE)</f>
        <v/>
      </c>
      <c r="S48" s="75" t="str">
        <f>VLOOKUP('[1]Cumul H'!$C48,'[1]H S01'!$BE$9:$CU$60,33,FALSE)</f>
        <v/>
      </c>
      <c r="T48" s="75" t="str">
        <f>VLOOKUP('[1]Cumul H'!$C48,'[1]H S01'!$BE$9:$CU$60,35,FALSE)</f>
        <v/>
      </c>
      <c r="U48" s="75" t="str">
        <f>VLOOKUP('[1]Cumul H'!$C48,'[1]H S01'!$BE$9:$CU$60,36,FALSE)</f>
        <v/>
      </c>
      <c r="V48" s="76" t="str">
        <f t="shared" si="3"/>
        <v/>
      </c>
      <c r="W48" s="76" t="str" cm="1">
        <f t="array" ref="W48">IFERROR(_xlfn.IFS(V48="","",V48=39,"",V48&gt;39,V48-39),"")</f>
        <v/>
      </c>
      <c r="X48" s="76" t="str">
        <f t="shared" si="4"/>
        <v/>
      </c>
      <c r="Y48" s="76" t="str">
        <f t="shared" si="5"/>
        <v/>
      </c>
      <c r="Z48" s="76" t="str">
        <f t="shared" si="6"/>
        <v/>
      </c>
      <c r="AA48" s="77" t="str">
        <f t="shared" si="7"/>
        <v/>
      </c>
      <c r="AB48" s="76" t="str">
        <f t="shared" si="8"/>
        <v/>
      </c>
      <c r="AC48" s="74" t="str">
        <f>VLOOKUP('[1]Cumul H'!$C48,'[1]H S01'!$BE$9:$CU$60,37,FALSE)</f>
        <v/>
      </c>
      <c r="AD48" s="74" t="str">
        <f>VLOOKUP('[1]Cumul H'!$C48,'[1]H S01'!$BE$9:$CU$60,38,FALSE)</f>
        <v/>
      </c>
      <c r="AE48" s="74" t="str">
        <f>VLOOKUP('[1]Cumul H'!$C48,'[1]H S01'!$BE$9:$CU$60,39,FALSE)</f>
        <v/>
      </c>
      <c r="AF48" s="74" t="str">
        <f>VLOOKUP('[1]Cumul H'!$C48,'[1]H S01'!$BE$9:$CU$60,40,FALSE)</f>
        <v/>
      </c>
      <c r="AG48" s="74" t="str">
        <f>VLOOKUP('[1]Cumul H'!$C48,'[1]H S01'!$BE$9:$CU$60,41,FALSE)</f>
        <v/>
      </c>
      <c r="AH48" s="74" t="str">
        <f>VLOOKUP('[1]Cumul H'!$C48,'[1]H S01'!$BE$9:$CU$60,42,FALSE)</f>
        <v/>
      </c>
      <c r="AI48" s="74">
        <f>SUM('[1]Cumul H'!$AE48:$AH48)</f>
        <v>0</v>
      </c>
      <c r="AJ48" s="72" t="str" cm="1">
        <f t="array" ref="AJ48">IF(E48="INTERIM",_xlfn.IFS(J48="NON",$AK$2,J48="OUI",$AK$3),"")</f>
        <v/>
      </c>
      <c r="AK48" s="68" t="str">
        <f t="shared" si="0"/>
        <v/>
      </c>
      <c r="AL48" s="68" t="str">
        <f>IF(V48="","",IF(V48-Tableau3[[#This Row],[Heure sans Majoration]]&lt;0,0,V48-Tableau3[[#This Row],[Heure sans Majoration]]))</f>
        <v/>
      </c>
      <c r="AM48" s="68" t="str">
        <f t="shared" si="9"/>
        <v/>
      </c>
      <c r="AN48" s="68" t="str">
        <f t="shared" si="1"/>
        <v/>
      </c>
      <c r="AO48" s="68" t="str">
        <f t="shared" si="2"/>
        <v/>
      </c>
      <c r="AP48" s="72" t="str">
        <f>IF(C48="","",IF(F48=0,"",(V48*Tableau3[[#This Row],[Salaire Horaire]]*Tableau3[[#This Row],[Coef Multi]])))</f>
        <v/>
      </c>
      <c r="AQ48" s="72" t="str">
        <f>IF(C48="","",IF(F48=0,"",(Tableau3[[#This Row],[Heure avec majoration]]*Tableau3[[#This Row],[Salaire Horaire]]*Tableau3[[#This Row],[Coef Multi]]*25%)))</f>
        <v/>
      </c>
    </row>
    <row r="49" spans="2:43" ht="15" thickBot="1" x14ac:dyDescent="0.35">
      <c r="B49" s="73" t="s">
        <v>82</v>
      </c>
      <c r="C49" s="74" t="str">
        <f>IF('[1]H S01'!BE45="","",'[1]H S01'!BE45)</f>
        <v/>
      </c>
      <c r="D49" s="74" t="str">
        <f>IF(C49="","",VLOOKUP(C49,[1]!Tableau1[#All],5,FALSE))</f>
        <v/>
      </c>
      <c r="E49" s="74" t="str">
        <f>IF(C49="","",VLOOKUP(C49,[1]!Tableau1[#All],11,FALSE))</f>
        <v/>
      </c>
      <c r="F49" s="74" t="str">
        <f>IFERROR(IF(C49="","",VLOOKUP(C49,[1]!Tableau1[#All],12,FALSE)),"")</f>
        <v/>
      </c>
      <c r="G49" s="74" t="str">
        <f>IFERROR(IF(C49="","",VLOOKUP(C49,[1]!Tableau1[#All],6,FALSE)),"")</f>
        <v/>
      </c>
      <c r="H49" s="74" t="str">
        <f>IFERROR(IF(C49="","",VLOOKUP(C49,[1]!Tableau1[#All],13,FALSE)),"")</f>
        <v/>
      </c>
      <c r="I49" s="74" t="str">
        <f>IFERROR(IF(C49="","",VLOOKUP(C49,[1]!Tableau1[#All],14,FALSE)),"")</f>
        <v/>
      </c>
      <c r="J49" s="74" t="str">
        <f>IFERROR(IF(C49="","",VLOOKUP(C49,[1]!Tableau1[#All],8,FALSE)),"")</f>
        <v/>
      </c>
      <c r="K49" s="75" t="str">
        <f>VLOOKUP('[1]Cumul H'!$C49,'[1]H S01'!$BE$9:$CU$60,6,FALSE)</f>
        <v/>
      </c>
      <c r="L49" s="75" t="str">
        <f>VLOOKUP('[1]Cumul H'!$C49,'[1]H S01'!$BE$9:$CU$60,10,FALSE)</f>
        <v/>
      </c>
      <c r="M49" s="75" t="str">
        <f>VLOOKUP('[1]Cumul H'!$C49,'[1]H S01'!$BE$9:$CU$60,14,FALSE)</f>
        <v/>
      </c>
      <c r="N49" s="75" t="str">
        <f>VLOOKUP('[1]Cumul H'!$C49,'[1]H S01'!$BE$9:$CU$60,18,FALSE)</f>
        <v/>
      </c>
      <c r="O49" s="75" t="str">
        <f>VLOOKUP('[1]Cumul H'!$C49,'[1]H S01'!$BE$9:$CU$60,22,FALSE)</f>
        <v/>
      </c>
      <c r="P49" s="75" t="str">
        <f>VLOOKUP('[1]Cumul H'!$C49,'[1]H S01'!$BE$9:$CU$60,26,FALSE)</f>
        <v/>
      </c>
      <c r="Q49" s="75" t="str">
        <f>VLOOKUP('[1]Cumul H'!$C49,'[1]H S01'!$BE$9:$CU$60,30,FALSE)</f>
        <v/>
      </c>
      <c r="R49" s="75" t="str">
        <f>VLOOKUP('[1]Cumul H'!$C49,'[1]H S01'!$BE$9:$CU$60,34,FALSE)</f>
        <v/>
      </c>
      <c r="S49" s="75" t="str">
        <f>VLOOKUP('[1]Cumul H'!$C49,'[1]H S01'!$BE$9:$CU$60,33,FALSE)</f>
        <v/>
      </c>
      <c r="T49" s="75" t="str">
        <f>VLOOKUP('[1]Cumul H'!$C49,'[1]H S01'!$BE$9:$CU$60,35,FALSE)</f>
        <v/>
      </c>
      <c r="U49" s="75" t="str">
        <f>VLOOKUP('[1]Cumul H'!$C49,'[1]H S01'!$BE$9:$CU$60,36,FALSE)</f>
        <v/>
      </c>
      <c r="V49" s="76" t="str">
        <f t="shared" si="3"/>
        <v/>
      </c>
      <c r="W49" s="76" t="str" cm="1">
        <f t="array" ref="W49">IFERROR(_xlfn.IFS(V49="","",V49=39,"",V49&gt;39,V49-39),"")</f>
        <v/>
      </c>
      <c r="X49" s="76" t="str">
        <f t="shared" si="4"/>
        <v/>
      </c>
      <c r="Y49" s="76" t="str">
        <f t="shared" si="5"/>
        <v/>
      </c>
      <c r="Z49" s="76" t="str">
        <f t="shared" si="6"/>
        <v/>
      </c>
      <c r="AA49" s="77" t="str">
        <f t="shared" si="7"/>
        <v/>
      </c>
      <c r="AB49" s="76" t="str">
        <f t="shared" si="8"/>
        <v/>
      </c>
      <c r="AC49" s="74" t="str">
        <f>VLOOKUP('[1]Cumul H'!$C49,'[1]H S01'!$BE$9:$CU$60,37,FALSE)</f>
        <v/>
      </c>
      <c r="AD49" s="74" t="str">
        <f>VLOOKUP('[1]Cumul H'!$C49,'[1]H S01'!$BE$9:$CU$60,38,FALSE)</f>
        <v/>
      </c>
      <c r="AE49" s="74" t="str">
        <f>VLOOKUP('[1]Cumul H'!$C49,'[1]H S01'!$BE$9:$CU$60,39,FALSE)</f>
        <v/>
      </c>
      <c r="AF49" s="74" t="str">
        <f>VLOOKUP('[1]Cumul H'!$C49,'[1]H S01'!$BE$9:$CU$60,40,FALSE)</f>
        <v/>
      </c>
      <c r="AG49" s="74" t="str">
        <f>VLOOKUP('[1]Cumul H'!$C49,'[1]H S01'!$BE$9:$CU$60,41,FALSE)</f>
        <v/>
      </c>
      <c r="AH49" s="74" t="str">
        <f>VLOOKUP('[1]Cumul H'!$C49,'[1]H S01'!$BE$9:$CU$60,42,FALSE)</f>
        <v/>
      </c>
      <c r="AI49" s="74">
        <f>SUM('[1]Cumul H'!$AE49:$AH49)</f>
        <v>0</v>
      </c>
      <c r="AJ49" s="78" t="str" cm="1">
        <f t="array" ref="AJ49">IF(E49="INTERIM",_xlfn.IFS(J49="NON",$AK$2,J49="OUI",$AK$3),"")</f>
        <v/>
      </c>
      <c r="AK49" s="74" t="str">
        <f t="shared" si="0"/>
        <v/>
      </c>
      <c r="AL49" s="74" t="str">
        <f>IF(V49="","",IF(V49-Tableau3[[#This Row],[Heure sans Majoration]]&lt;0,0,V49-Tableau3[[#This Row],[Heure sans Majoration]]))</f>
        <v/>
      </c>
      <c r="AM49" s="74" t="str">
        <f t="shared" si="9"/>
        <v/>
      </c>
      <c r="AN49" s="74" t="str">
        <f t="shared" si="1"/>
        <v/>
      </c>
      <c r="AO49" s="74" t="str">
        <f t="shared" si="2"/>
        <v/>
      </c>
      <c r="AP49" s="78" t="str">
        <f>IF(C49="","",IF(F49=0,"",(V49*Tableau3[[#This Row],[Salaire Horaire]]*Tableau3[[#This Row],[Coef Multi]])))</f>
        <v/>
      </c>
      <c r="AQ49" s="78" t="str">
        <f>IF(C49="","",IF(F49=0,"",(Tableau3[[#This Row],[Heure avec majoration]]*Tableau3[[#This Row],[Salaire Horaire]]*Tableau3[[#This Row],[Coef Multi]]*25%)))</f>
        <v/>
      </c>
    </row>
    <row r="50" spans="2:43" ht="15" thickTop="1" x14ac:dyDescent="0.3">
      <c r="B50" s="73" t="s">
        <v>82</v>
      </c>
      <c r="C50" s="74" t="str">
        <f>IF('[1]H S01'!BE46="","",'[1]H S01'!BE46)</f>
        <v/>
      </c>
      <c r="D50" s="74" t="str">
        <f>IF(C50="","",VLOOKUP(C50,[1]!Tableau1[#All],5,FALSE))</f>
        <v/>
      </c>
      <c r="E50" s="74" t="str">
        <f>IF(C50="","",VLOOKUP(C50,[1]!Tableau1[#All],11,FALSE))</f>
        <v/>
      </c>
      <c r="F50" s="74" t="str">
        <f>IFERROR(IF(C50="","",VLOOKUP(C50,[1]!Tableau1[#All],12,FALSE)),"")</f>
        <v/>
      </c>
      <c r="G50" s="74" t="str">
        <f>IFERROR(IF(C50="","",VLOOKUP(C50,[1]!Tableau1[#All],6,FALSE)),"")</f>
        <v/>
      </c>
      <c r="H50" s="74" t="str">
        <f>IFERROR(IF(C50="","",VLOOKUP(C50,[1]!Tableau1[#All],13,FALSE)),"")</f>
        <v/>
      </c>
      <c r="I50" s="74" t="str">
        <f>IFERROR(IF(C50="","",VLOOKUP(C50,[1]!Tableau1[#All],14,FALSE)),"")</f>
        <v/>
      </c>
      <c r="J50" s="74" t="str">
        <f>IFERROR(IF(C50="","",VLOOKUP(C50,[1]!Tableau1[#All],8,FALSE)),"")</f>
        <v/>
      </c>
      <c r="K50" s="75" t="str">
        <f>VLOOKUP('[1]Cumul H'!$C50,'[1]H S01'!$BE$9:$CU$60,6,FALSE)</f>
        <v/>
      </c>
      <c r="L50" s="75" t="str">
        <f>VLOOKUP('[1]Cumul H'!$C50,'[1]H S01'!$BE$9:$CU$60,10,FALSE)</f>
        <v/>
      </c>
      <c r="M50" s="75" t="str">
        <f>VLOOKUP('[1]Cumul H'!$C50,'[1]H S01'!$BE$9:$CU$60,14,FALSE)</f>
        <v/>
      </c>
      <c r="N50" s="75" t="str">
        <f>VLOOKUP('[1]Cumul H'!$C50,'[1]H S01'!$BE$9:$CU$60,18,FALSE)</f>
        <v/>
      </c>
      <c r="O50" s="75" t="str">
        <f>VLOOKUP('[1]Cumul H'!$C50,'[1]H S01'!$BE$9:$CU$60,22,FALSE)</f>
        <v/>
      </c>
      <c r="P50" s="75" t="str">
        <f>VLOOKUP('[1]Cumul H'!$C50,'[1]H S01'!$BE$9:$CU$60,26,FALSE)</f>
        <v/>
      </c>
      <c r="Q50" s="75" t="str">
        <f>VLOOKUP('[1]Cumul H'!$C50,'[1]H S01'!$BE$9:$CU$60,30,FALSE)</f>
        <v/>
      </c>
      <c r="R50" s="75" t="str">
        <f>VLOOKUP('[1]Cumul H'!$C50,'[1]H S01'!$BE$9:$CU$60,34,FALSE)</f>
        <v/>
      </c>
      <c r="S50" s="75" t="str">
        <f>VLOOKUP('[1]Cumul H'!$C50,'[1]H S01'!$BE$9:$CU$60,33,FALSE)</f>
        <v/>
      </c>
      <c r="T50" s="75" t="str">
        <f>VLOOKUP('[1]Cumul H'!$C50,'[1]H S01'!$BE$9:$CU$60,35,FALSE)</f>
        <v/>
      </c>
      <c r="U50" s="75" t="str">
        <f>VLOOKUP('[1]Cumul H'!$C50,'[1]H S01'!$BE$9:$CU$60,36,FALSE)</f>
        <v/>
      </c>
      <c r="V50" s="76" t="str">
        <f t="shared" si="3"/>
        <v/>
      </c>
      <c r="W50" s="76" t="str" cm="1">
        <f t="array" ref="W50">IFERROR(_xlfn.IFS(V50="","",V50=39,"",V50&gt;39,V50-39),"")</f>
        <v/>
      </c>
      <c r="X50" s="76" t="str">
        <f t="shared" si="4"/>
        <v/>
      </c>
      <c r="Y50" s="76" t="str">
        <f t="shared" si="5"/>
        <v/>
      </c>
      <c r="Z50" s="76" t="str">
        <f t="shared" si="6"/>
        <v/>
      </c>
      <c r="AA50" s="77" t="str">
        <f t="shared" si="7"/>
        <v/>
      </c>
      <c r="AB50" s="76" t="str">
        <f t="shared" si="8"/>
        <v/>
      </c>
      <c r="AC50" s="74" t="str">
        <f>VLOOKUP('[1]Cumul H'!$C50,'[1]H S01'!$BE$9:$CU$60,37,FALSE)</f>
        <v/>
      </c>
      <c r="AD50" s="74" t="str">
        <f>VLOOKUP('[1]Cumul H'!$C50,'[1]H S01'!$BE$9:$CU$60,38,FALSE)</f>
        <v/>
      </c>
      <c r="AE50" s="74" t="str">
        <f>VLOOKUP('[1]Cumul H'!$C50,'[1]H S01'!$BE$9:$CU$60,39,FALSE)</f>
        <v/>
      </c>
      <c r="AF50" s="74" t="str">
        <f>VLOOKUP('[1]Cumul H'!$C50,'[1]H S01'!$BE$9:$CU$60,40,FALSE)</f>
        <v/>
      </c>
      <c r="AG50" s="74" t="str">
        <f>VLOOKUP('[1]Cumul H'!$C50,'[1]H S01'!$BE$9:$CU$60,41,FALSE)</f>
        <v/>
      </c>
      <c r="AH50" s="74" t="str">
        <f>VLOOKUP('[1]Cumul H'!$C50,'[1]H S01'!$BE$9:$CU$60,42,FALSE)</f>
        <v/>
      </c>
      <c r="AI50" s="74">
        <f>SUM('[1]Cumul H'!$AE50:$AH50)</f>
        <v>0</v>
      </c>
      <c r="AJ50" s="72" t="str" cm="1">
        <f t="array" ref="AJ50">IF(E50="INTERIM",_xlfn.IFS(J50="NON",$AK$2,J50="OUI",$AK$3),"")</f>
        <v/>
      </c>
      <c r="AK50" s="68" t="str">
        <f t="shared" si="0"/>
        <v/>
      </c>
      <c r="AL50" s="68" t="str">
        <f>IF(V50="","",IF(V50-Tableau3[[#This Row],[Heure sans Majoration]]&lt;0,0,V50-Tableau3[[#This Row],[Heure sans Majoration]]))</f>
        <v/>
      </c>
      <c r="AM50" s="68" t="str">
        <f t="shared" si="9"/>
        <v/>
      </c>
      <c r="AN50" s="68" t="str">
        <f t="shared" si="1"/>
        <v/>
      </c>
      <c r="AO50" s="68" t="str">
        <f t="shared" si="2"/>
        <v/>
      </c>
      <c r="AP50" s="72" t="str">
        <f>IF(C50="","",IF(F50=0,"",(V50*Tableau3[[#This Row],[Salaire Horaire]]*Tableau3[[#This Row],[Coef Multi]])))</f>
        <v/>
      </c>
      <c r="AQ50" s="72" t="str">
        <f>IF(C50="","",IF(F50=0,"",(Tableau3[[#This Row],[Heure avec majoration]]*Tableau3[[#This Row],[Salaire Horaire]]*Tableau3[[#This Row],[Coef Multi]]*25%)))</f>
        <v/>
      </c>
    </row>
    <row r="51" spans="2:43" ht="15" thickBot="1" x14ac:dyDescent="0.35">
      <c r="B51" s="73" t="s">
        <v>82</v>
      </c>
      <c r="C51" s="74" t="str">
        <f>IF('[1]H S01'!BE47="","",'[1]H S01'!BE47)</f>
        <v/>
      </c>
      <c r="D51" s="74" t="str">
        <f>IF(C51="","",VLOOKUP(C51,[1]!Tableau1[#All],5,FALSE))</f>
        <v/>
      </c>
      <c r="E51" s="74" t="str">
        <f>IF(C51="","",VLOOKUP(C51,[1]!Tableau1[#All],11,FALSE))</f>
        <v/>
      </c>
      <c r="F51" s="74" t="str">
        <f>IFERROR(IF(C51="","",VLOOKUP(C51,[1]!Tableau1[#All],12,FALSE)),"")</f>
        <v/>
      </c>
      <c r="G51" s="74" t="str">
        <f>IFERROR(IF(C51="","",VLOOKUP(C51,[1]!Tableau1[#All],6,FALSE)),"")</f>
        <v/>
      </c>
      <c r="H51" s="74" t="str">
        <f>IFERROR(IF(C51="","",VLOOKUP(C51,[1]!Tableau1[#All],13,FALSE)),"")</f>
        <v/>
      </c>
      <c r="I51" s="74" t="str">
        <f>IFERROR(IF(C51="","",VLOOKUP(C51,[1]!Tableau1[#All],14,FALSE)),"")</f>
        <v/>
      </c>
      <c r="J51" s="74" t="str">
        <f>IFERROR(IF(C51="","",VLOOKUP(C51,[1]!Tableau1[#All],8,FALSE)),"")</f>
        <v/>
      </c>
      <c r="K51" s="75" t="str">
        <f>VLOOKUP('[1]Cumul H'!$C51,'[1]H S01'!$BE$9:$CU$60,6,FALSE)</f>
        <v/>
      </c>
      <c r="L51" s="75" t="str">
        <f>VLOOKUP('[1]Cumul H'!$C51,'[1]H S01'!$BE$9:$CU$60,10,FALSE)</f>
        <v/>
      </c>
      <c r="M51" s="75" t="str">
        <f>VLOOKUP('[1]Cumul H'!$C51,'[1]H S01'!$BE$9:$CU$60,14,FALSE)</f>
        <v/>
      </c>
      <c r="N51" s="75" t="str">
        <f>VLOOKUP('[1]Cumul H'!$C51,'[1]H S01'!$BE$9:$CU$60,18,FALSE)</f>
        <v/>
      </c>
      <c r="O51" s="75" t="str">
        <f>VLOOKUP('[1]Cumul H'!$C51,'[1]H S01'!$BE$9:$CU$60,22,FALSE)</f>
        <v/>
      </c>
      <c r="P51" s="75" t="str">
        <f>VLOOKUP('[1]Cumul H'!$C51,'[1]H S01'!$BE$9:$CU$60,26,FALSE)</f>
        <v/>
      </c>
      <c r="Q51" s="75" t="str">
        <f>VLOOKUP('[1]Cumul H'!$C51,'[1]H S01'!$BE$9:$CU$60,30,FALSE)</f>
        <v/>
      </c>
      <c r="R51" s="75" t="str">
        <f>VLOOKUP('[1]Cumul H'!$C51,'[1]H S01'!$BE$9:$CU$60,34,FALSE)</f>
        <v/>
      </c>
      <c r="S51" s="75" t="str">
        <f>VLOOKUP('[1]Cumul H'!$C51,'[1]H S01'!$BE$9:$CU$60,33,FALSE)</f>
        <v/>
      </c>
      <c r="T51" s="75" t="str">
        <f>VLOOKUP('[1]Cumul H'!$C51,'[1]H S01'!$BE$9:$CU$60,35,FALSE)</f>
        <v/>
      </c>
      <c r="U51" s="75" t="str">
        <f>VLOOKUP('[1]Cumul H'!$C51,'[1]H S01'!$BE$9:$CU$60,36,FALSE)</f>
        <v/>
      </c>
      <c r="V51" s="76" t="str">
        <f t="shared" si="3"/>
        <v/>
      </c>
      <c r="W51" s="76" t="str" cm="1">
        <f t="array" ref="W51">IFERROR(_xlfn.IFS(V51="","",V51=39,"",V51&gt;39,V51-39),"")</f>
        <v/>
      </c>
      <c r="X51" s="76" t="str">
        <f t="shared" si="4"/>
        <v/>
      </c>
      <c r="Y51" s="76" t="str">
        <f t="shared" si="5"/>
        <v/>
      </c>
      <c r="Z51" s="76" t="str">
        <f t="shared" si="6"/>
        <v/>
      </c>
      <c r="AA51" s="77" t="str">
        <f t="shared" si="7"/>
        <v/>
      </c>
      <c r="AB51" s="76" t="str">
        <f t="shared" si="8"/>
        <v/>
      </c>
      <c r="AC51" s="74" t="str">
        <f>VLOOKUP('[1]Cumul H'!$C51,'[1]H S01'!$BE$9:$CU$60,37,FALSE)</f>
        <v/>
      </c>
      <c r="AD51" s="74" t="str">
        <f>VLOOKUP('[1]Cumul H'!$C51,'[1]H S01'!$BE$9:$CU$60,38,FALSE)</f>
        <v/>
      </c>
      <c r="AE51" s="74" t="str">
        <f>VLOOKUP('[1]Cumul H'!$C51,'[1]H S01'!$BE$9:$CU$60,39,FALSE)</f>
        <v/>
      </c>
      <c r="AF51" s="74" t="str">
        <f>VLOOKUP('[1]Cumul H'!$C51,'[1]H S01'!$BE$9:$CU$60,40,FALSE)</f>
        <v/>
      </c>
      <c r="AG51" s="74" t="str">
        <f>VLOOKUP('[1]Cumul H'!$C51,'[1]H S01'!$BE$9:$CU$60,41,FALSE)</f>
        <v/>
      </c>
      <c r="AH51" s="74" t="str">
        <f>VLOOKUP('[1]Cumul H'!$C51,'[1]H S01'!$BE$9:$CU$60,42,FALSE)</f>
        <v/>
      </c>
      <c r="AI51" s="74">
        <f>SUM('[1]Cumul H'!$AE51:$AH51)</f>
        <v>0</v>
      </c>
      <c r="AJ51" s="78" t="str" cm="1">
        <f t="array" ref="AJ51">IF(E51="INTERIM",_xlfn.IFS(J51="NON",$AK$2,J51="OUI",$AK$3),"")</f>
        <v/>
      </c>
      <c r="AK51" s="74" t="str">
        <f t="shared" si="0"/>
        <v/>
      </c>
      <c r="AL51" s="74" t="str">
        <f>IF(V51="","",IF(V51-Tableau3[[#This Row],[Heure sans Majoration]]&lt;0,0,V51-Tableau3[[#This Row],[Heure sans Majoration]]))</f>
        <v/>
      </c>
      <c r="AM51" s="74" t="str">
        <f t="shared" si="9"/>
        <v/>
      </c>
      <c r="AN51" s="74" t="str">
        <f t="shared" si="1"/>
        <v/>
      </c>
      <c r="AO51" s="74" t="str">
        <f t="shared" si="2"/>
        <v/>
      </c>
      <c r="AP51" s="78" t="str">
        <f>IF(C51="","",IF(F51=0,"",(V51*Tableau3[[#This Row],[Salaire Horaire]]*Tableau3[[#This Row],[Coef Multi]])))</f>
        <v/>
      </c>
      <c r="AQ51" s="78" t="str">
        <f>IF(C51="","",IF(F51=0,"",(Tableau3[[#This Row],[Heure avec majoration]]*Tableau3[[#This Row],[Salaire Horaire]]*Tableau3[[#This Row],[Coef Multi]]*25%)))</f>
        <v/>
      </c>
    </row>
    <row r="52" spans="2:43" ht="15" thickTop="1" x14ac:dyDescent="0.3">
      <c r="B52" s="73" t="s">
        <v>82</v>
      </c>
      <c r="C52" s="74" t="str">
        <f>IF('[1]H S01'!BE48="","",'[1]H S01'!BE48)</f>
        <v/>
      </c>
      <c r="D52" s="74" t="str">
        <f>IF(C52="","",VLOOKUP(C52,[1]!Tableau1[#All],5,FALSE))</f>
        <v/>
      </c>
      <c r="E52" s="74" t="str">
        <f>IF(C52="","",VLOOKUP(C52,[1]!Tableau1[#All],11,FALSE))</f>
        <v/>
      </c>
      <c r="F52" s="74" t="str">
        <f>IFERROR(IF(C52="","",VLOOKUP(C52,[1]!Tableau1[#All],12,FALSE)),"")</f>
        <v/>
      </c>
      <c r="G52" s="74" t="str">
        <f>IFERROR(IF(C52="","",VLOOKUP(C52,[1]!Tableau1[#All],6,FALSE)),"")</f>
        <v/>
      </c>
      <c r="H52" s="74" t="str">
        <f>IFERROR(IF(C52="","",VLOOKUP(C52,[1]!Tableau1[#All],13,FALSE)),"")</f>
        <v/>
      </c>
      <c r="I52" s="74" t="str">
        <f>IFERROR(IF(C52="","",VLOOKUP(C52,[1]!Tableau1[#All],14,FALSE)),"")</f>
        <v/>
      </c>
      <c r="J52" s="74" t="str">
        <f>IFERROR(IF(C52="","",VLOOKUP(C52,[1]!Tableau1[#All],8,FALSE)),"")</f>
        <v/>
      </c>
      <c r="K52" s="75" t="str">
        <f>VLOOKUP('[1]Cumul H'!$C52,'[1]H S01'!$BE$9:$CU$60,6,FALSE)</f>
        <v/>
      </c>
      <c r="L52" s="75" t="str">
        <f>VLOOKUP('[1]Cumul H'!$C52,'[1]H S01'!$BE$9:$CU$60,10,FALSE)</f>
        <v/>
      </c>
      <c r="M52" s="75" t="str">
        <f>VLOOKUP('[1]Cumul H'!$C52,'[1]H S01'!$BE$9:$CU$60,14,FALSE)</f>
        <v/>
      </c>
      <c r="N52" s="75" t="str">
        <f>VLOOKUP('[1]Cumul H'!$C52,'[1]H S01'!$BE$9:$CU$60,18,FALSE)</f>
        <v/>
      </c>
      <c r="O52" s="75" t="str">
        <f>VLOOKUP('[1]Cumul H'!$C52,'[1]H S01'!$BE$9:$CU$60,22,FALSE)</f>
        <v/>
      </c>
      <c r="P52" s="75" t="str">
        <f>VLOOKUP('[1]Cumul H'!$C52,'[1]H S01'!$BE$9:$CU$60,26,FALSE)</f>
        <v/>
      </c>
      <c r="Q52" s="75" t="str">
        <f>VLOOKUP('[1]Cumul H'!$C52,'[1]H S01'!$BE$9:$CU$60,30,FALSE)</f>
        <v/>
      </c>
      <c r="R52" s="75" t="str">
        <f>VLOOKUP('[1]Cumul H'!$C52,'[1]H S01'!$BE$9:$CU$60,34,FALSE)</f>
        <v/>
      </c>
      <c r="S52" s="75" t="str">
        <f>VLOOKUP('[1]Cumul H'!$C52,'[1]H S01'!$BE$9:$CU$60,33,FALSE)</f>
        <v/>
      </c>
      <c r="T52" s="75" t="str">
        <f>VLOOKUP('[1]Cumul H'!$C52,'[1]H S01'!$BE$9:$CU$60,35,FALSE)</f>
        <v/>
      </c>
      <c r="U52" s="75" t="str">
        <f>VLOOKUP('[1]Cumul H'!$C52,'[1]H S01'!$BE$9:$CU$60,36,FALSE)</f>
        <v/>
      </c>
      <c r="V52" s="76" t="str">
        <f t="shared" si="3"/>
        <v/>
      </c>
      <c r="W52" s="76" t="str" cm="1">
        <f t="array" ref="W52">IFERROR(_xlfn.IFS(V52="","",V52=39,"",V52&gt;39,V52-39),"")</f>
        <v/>
      </c>
      <c r="X52" s="76" t="str">
        <f t="shared" si="4"/>
        <v/>
      </c>
      <c r="Y52" s="76" t="str">
        <f t="shared" si="5"/>
        <v/>
      </c>
      <c r="Z52" s="76" t="str">
        <f t="shared" si="6"/>
        <v/>
      </c>
      <c r="AA52" s="77" t="str">
        <f t="shared" si="7"/>
        <v/>
      </c>
      <c r="AB52" s="76" t="str">
        <f t="shared" si="8"/>
        <v/>
      </c>
      <c r="AC52" s="74" t="str">
        <f>VLOOKUP('[1]Cumul H'!$C52,'[1]H S01'!$BE$9:$CU$60,37,FALSE)</f>
        <v/>
      </c>
      <c r="AD52" s="74" t="str">
        <f>VLOOKUP('[1]Cumul H'!$C52,'[1]H S01'!$BE$9:$CU$60,38,FALSE)</f>
        <v/>
      </c>
      <c r="AE52" s="74" t="str">
        <f>VLOOKUP('[1]Cumul H'!$C52,'[1]H S01'!$BE$9:$CU$60,39,FALSE)</f>
        <v/>
      </c>
      <c r="AF52" s="74" t="str">
        <f>VLOOKUP('[1]Cumul H'!$C52,'[1]H S01'!$BE$9:$CU$60,40,FALSE)</f>
        <v/>
      </c>
      <c r="AG52" s="74" t="str">
        <f>VLOOKUP('[1]Cumul H'!$C52,'[1]H S01'!$BE$9:$CU$60,41,FALSE)</f>
        <v/>
      </c>
      <c r="AH52" s="74" t="str">
        <f>VLOOKUP('[1]Cumul H'!$C52,'[1]H S01'!$BE$9:$CU$60,42,FALSE)</f>
        <v/>
      </c>
      <c r="AI52" s="74">
        <f>SUM('[1]Cumul H'!$AE52:$AH52)</f>
        <v>0</v>
      </c>
      <c r="AJ52" s="72" t="str" cm="1">
        <f t="array" ref="AJ52">IF(E52="INTERIM",_xlfn.IFS(J52="NON",$AK$2,J52="OUI",$AK$3),"")</f>
        <v/>
      </c>
      <c r="AK52" s="68" t="str">
        <f t="shared" si="0"/>
        <v/>
      </c>
      <c r="AL52" s="68" t="str">
        <f>IF(V52="","",IF(V52-Tableau3[[#This Row],[Heure sans Majoration]]&lt;0,0,V52-Tableau3[[#This Row],[Heure sans Majoration]]))</f>
        <v/>
      </c>
      <c r="AM52" s="68" t="str">
        <f t="shared" si="9"/>
        <v/>
      </c>
      <c r="AN52" s="68" t="str">
        <f t="shared" si="1"/>
        <v/>
      </c>
      <c r="AO52" s="68" t="str">
        <f t="shared" si="2"/>
        <v/>
      </c>
      <c r="AP52" s="72" t="str">
        <f>IF(C52="","",IF(F52=0,"",(V52*Tableau3[[#This Row],[Salaire Horaire]]*Tableau3[[#This Row],[Coef Multi]])))</f>
        <v/>
      </c>
      <c r="AQ52" s="72" t="str">
        <f>IF(C52="","",IF(F52=0,"",(Tableau3[[#This Row],[Heure avec majoration]]*Tableau3[[#This Row],[Salaire Horaire]]*Tableau3[[#This Row],[Coef Multi]]*25%)))</f>
        <v/>
      </c>
    </row>
    <row r="53" spans="2:43" ht="15" thickBot="1" x14ac:dyDescent="0.35">
      <c r="B53" s="73" t="s">
        <v>82</v>
      </c>
      <c r="C53" s="74" t="str">
        <f>IF('[1]H S01'!BE49="","",'[1]H S01'!BE49)</f>
        <v/>
      </c>
      <c r="D53" s="74" t="str">
        <f>IF(C53="","",VLOOKUP(C53,[1]!Tableau1[#All],5,FALSE))</f>
        <v/>
      </c>
      <c r="E53" s="74" t="str">
        <f>IF(C53="","",VLOOKUP(C53,[1]!Tableau1[#All],11,FALSE))</f>
        <v/>
      </c>
      <c r="F53" s="74" t="str">
        <f>IFERROR(IF(C53="","",VLOOKUP(C53,[1]!Tableau1[#All],12,FALSE)),"")</f>
        <v/>
      </c>
      <c r="G53" s="74" t="str">
        <f>IFERROR(IF(C53="","",VLOOKUP(C53,[1]!Tableau1[#All],6,FALSE)),"")</f>
        <v/>
      </c>
      <c r="H53" s="74" t="str">
        <f>IFERROR(IF(C53="","",VLOOKUP(C53,[1]!Tableau1[#All],13,FALSE)),"")</f>
        <v/>
      </c>
      <c r="I53" s="74" t="str">
        <f>IFERROR(IF(C53="","",VLOOKUP(C53,[1]!Tableau1[#All],14,FALSE)),"")</f>
        <v/>
      </c>
      <c r="J53" s="74" t="str">
        <f>IFERROR(IF(C53="","",VLOOKUP(C53,[1]!Tableau1[#All],8,FALSE)),"")</f>
        <v/>
      </c>
      <c r="K53" s="75" t="str">
        <f>VLOOKUP('[1]Cumul H'!$C53,'[1]H S01'!$BE$9:$CU$60,6,FALSE)</f>
        <v/>
      </c>
      <c r="L53" s="75" t="str">
        <f>VLOOKUP('[1]Cumul H'!$C53,'[1]H S01'!$BE$9:$CU$60,10,FALSE)</f>
        <v/>
      </c>
      <c r="M53" s="75" t="str">
        <f>VLOOKUP('[1]Cumul H'!$C53,'[1]H S01'!$BE$9:$CU$60,14,FALSE)</f>
        <v/>
      </c>
      <c r="N53" s="75" t="str">
        <f>VLOOKUP('[1]Cumul H'!$C53,'[1]H S01'!$BE$9:$CU$60,18,FALSE)</f>
        <v/>
      </c>
      <c r="O53" s="75" t="str">
        <f>VLOOKUP('[1]Cumul H'!$C53,'[1]H S01'!$BE$9:$CU$60,22,FALSE)</f>
        <v/>
      </c>
      <c r="P53" s="75" t="str">
        <f>VLOOKUP('[1]Cumul H'!$C53,'[1]H S01'!$BE$9:$CU$60,26,FALSE)</f>
        <v/>
      </c>
      <c r="Q53" s="75" t="str">
        <f>VLOOKUP('[1]Cumul H'!$C53,'[1]H S01'!$BE$9:$CU$60,30,FALSE)</f>
        <v/>
      </c>
      <c r="R53" s="75" t="str">
        <f>VLOOKUP('[1]Cumul H'!$C53,'[1]H S01'!$BE$9:$CU$60,34,FALSE)</f>
        <v/>
      </c>
      <c r="S53" s="75" t="str">
        <f>VLOOKUP('[1]Cumul H'!$C53,'[1]H S01'!$BE$9:$CU$60,33,FALSE)</f>
        <v/>
      </c>
      <c r="T53" s="75" t="str">
        <f>VLOOKUP('[1]Cumul H'!$C53,'[1]H S01'!$BE$9:$CU$60,35,FALSE)</f>
        <v/>
      </c>
      <c r="U53" s="75" t="str">
        <f>VLOOKUP('[1]Cumul H'!$C53,'[1]H S01'!$BE$9:$CU$60,36,FALSE)</f>
        <v/>
      </c>
      <c r="V53" s="76" t="str">
        <f t="shared" si="3"/>
        <v/>
      </c>
      <c r="W53" s="76" t="str" cm="1">
        <f t="array" ref="W53">IFERROR(_xlfn.IFS(V53="","",V53=39,"",V53&gt;39,V53-39),"")</f>
        <v/>
      </c>
      <c r="X53" s="76" t="str">
        <f t="shared" si="4"/>
        <v/>
      </c>
      <c r="Y53" s="76" t="str">
        <f t="shared" si="5"/>
        <v/>
      </c>
      <c r="Z53" s="76" t="str">
        <f t="shared" si="6"/>
        <v/>
      </c>
      <c r="AA53" s="77" t="str">
        <f t="shared" si="7"/>
        <v/>
      </c>
      <c r="AB53" s="76" t="str">
        <f t="shared" si="8"/>
        <v/>
      </c>
      <c r="AC53" s="74" t="str">
        <f>VLOOKUP('[1]Cumul H'!$C53,'[1]H S01'!$BE$9:$CU$60,37,FALSE)</f>
        <v/>
      </c>
      <c r="AD53" s="74" t="str">
        <f>VLOOKUP('[1]Cumul H'!$C53,'[1]H S01'!$BE$9:$CU$60,38,FALSE)</f>
        <v/>
      </c>
      <c r="AE53" s="74" t="str">
        <f>VLOOKUP('[1]Cumul H'!$C53,'[1]H S01'!$BE$9:$CU$60,39,FALSE)</f>
        <v/>
      </c>
      <c r="AF53" s="74" t="str">
        <f>VLOOKUP('[1]Cumul H'!$C53,'[1]H S01'!$BE$9:$CU$60,40,FALSE)</f>
        <v/>
      </c>
      <c r="AG53" s="74" t="str">
        <f>VLOOKUP('[1]Cumul H'!$C53,'[1]H S01'!$BE$9:$CU$60,41,FALSE)</f>
        <v/>
      </c>
      <c r="AH53" s="74" t="str">
        <f>VLOOKUP('[1]Cumul H'!$C53,'[1]H S01'!$BE$9:$CU$60,42,FALSE)</f>
        <v/>
      </c>
      <c r="AI53" s="74">
        <f>SUM('[1]Cumul H'!$AE53:$AH53)</f>
        <v>0</v>
      </c>
      <c r="AJ53" s="78" t="str" cm="1">
        <f t="array" ref="AJ53">IF(E53="INTERIM",_xlfn.IFS(J53="NON",$AK$2,J53="OUI",$AK$3),"")</f>
        <v/>
      </c>
      <c r="AK53" s="74" t="str">
        <f t="shared" si="0"/>
        <v/>
      </c>
      <c r="AL53" s="74" t="str">
        <f>IF(V53="","",IF(V53-Tableau3[[#This Row],[Heure sans Majoration]]&lt;0,0,V53-Tableau3[[#This Row],[Heure sans Majoration]]))</f>
        <v/>
      </c>
      <c r="AM53" s="74" t="str">
        <f t="shared" si="9"/>
        <v/>
      </c>
      <c r="AN53" s="74" t="str">
        <f t="shared" si="1"/>
        <v/>
      </c>
      <c r="AO53" s="74" t="str">
        <f t="shared" si="2"/>
        <v/>
      </c>
      <c r="AP53" s="78" t="str">
        <f>IF(C53="","",IF(F53=0,"",(V53*Tableau3[[#This Row],[Salaire Horaire]]*Tableau3[[#This Row],[Coef Multi]])))</f>
        <v/>
      </c>
      <c r="AQ53" s="78" t="str">
        <f>IF(C53="","",IF(F53=0,"",(Tableau3[[#This Row],[Heure avec majoration]]*Tableau3[[#This Row],[Salaire Horaire]]*Tableau3[[#This Row],[Coef Multi]]*25%)))</f>
        <v/>
      </c>
    </row>
    <row r="54" spans="2:43" ht="15" thickTop="1" x14ac:dyDescent="0.3">
      <c r="B54" s="73" t="s">
        <v>82</v>
      </c>
      <c r="C54" s="74" t="str">
        <f>IF('[1]H S01'!BE50="","",'[1]H S01'!BE50)</f>
        <v/>
      </c>
      <c r="D54" s="74" t="str">
        <f>IF(C54="","",VLOOKUP(C54,[1]!Tableau1[#All],5,FALSE))</f>
        <v/>
      </c>
      <c r="E54" s="74" t="str">
        <f>IF(C54="","",VLOOKUP(C54,[1]!Tableau1[#All],11,FALSE))</f>
        <v/>
      </c>
      <c r="F54" s="74" t="str">
        <f>IFERROR(IF(C54="","",VLOOKUP(C54,[1]!Tableau1[#All],12,FALSE)),"")</f>
        <v/>
      </c>
      <c r="G54" s="74" t="str">
        <f>IFERROR(IF(C54="","",VLOOKUP(C54,[1]!Tableau1[#All],6,FALSE)),"")</f>
        <v/>
      </c>
      <c r="H54" s="74" t="str">
        <f>IFERROR(IF(C54="","",VLOOKUP(C54,[1]!Tableau1[#All],13,FALSE)),"")</f>
        <v/>
      </c>
      <c r="I54" s="74" t="str">
        <f>IFERROR(IF(C54="","",VLOOKUP(C54,[1]!Tableau1[#All],14,FALSE)),"")</f>
        <v/>
      </c>
      <c r="J54" s="74" t="str">
        <f>IFERROR(IF(C54="","",VLOOKUP(C54,[1]!Tableau1[#All],8,FALSE)),"")</f>
        <v/>
      </c>
      <c r="K54" s="75" t="str">
        <f>VLOOKUP('[1]Cumul H'!$C54,'[1]H S01'!$BE$9:$CU$60,6,FALSE)</f>
        <v/>
      </c>
      <c r="L54" s="75" t="str">
        <f>VLOOKUP('[1]Cumul H'!$C54,'[1]H S01'!$BE$9:$CU$60,10,FALSE)</f>
        <v/>
      </c>
      <c r="M54" s="75" t="str">
        <f>VLOOKUP('[1]Cumul H'!$C54,'[1]H S01'!$BE$9:$CU$60,14,FALSE)</f>
        <v/>
      </c>
      <c r="N54" s="75" t="str">
        <f>VLOOKUP('[1]Cumul H'!$C54,'[1]H S01'!$BE$9:$CU$60,18,FALSE)</f>
        <v/>
      </c>
      <c r="O54" s="75" t="str">
        <f>VLOOKUP('[1]Cumul H'!$C54,'[1]H S01'!$BE$9:$CU$60,22,FALSE)</f>
        <v/>
      </c>
      <c r="P54" s="75" t="str">
        <f>VLOOKUP('[1]Cumul H'!$C54,'[1]H S01'!$BE$9:$CU$60,26,FALSE)</f>
        <v/>
      </c>
      <c r="Q54" s="75" t="str">
        <f>VLOOKUP('[1]Cumul H'!$C54,'[1]H S01'!$BE$9:$CU$60,30,FALSE)</f>
        <v/>
      </c>
      <c r="R54" s="75" t="str">
        <f>VLOOKUP('[1]Cumul H'!$C54,'[1]H S01'!$BE$9:$CU$60,34,FALSE)</f>
        <v/>
      </c>
      <c r="S54" s="75" t="str">
        <f>VLOOKUP('[1]Cumul H'!$C54,'[1]H S01'!$BE$9:$CU$60,33,FALSE)</f>
        <v/>
      </c>
      <c r="T54" s="75" t="str">
        <f>VLOOKUP('[1]Cumul H'!$C54,'[1]H S01'!$BE$9:$CU$60,35,FALSE)</f>
        <v/>
      </c>
      <c r="U54" s="75" t="str">
        <f>VLOOKUP('[1]Cumul H'!$C54,'[1]H S01'!$BE$9:$CU$60,36,FALSE)</f>
        <v/>
      </c>
      <c r="V54" s="76" t="str">
        <f t="shared" si="3"/>
        <v/>
      </c>
      <c r="W54" s="76" t="str" cm="1">
        <f t="array" ref="W54">IFERROR(_xlfn.IFS(V54="","",V54=39,"",V54&gt;39,V54-39),"")</f>
        <v/>
      </c>
      <c r="X54" s="76" t="str">
        <f t="shared" si="4"/>
        <v/>
      </c>
      <c r="Y54" s="76" t="str">
        <f t="shared" si="5"/>
        <v/>
      </c>
      <c r="Z54" s="76" t="str">
        <f t="shared" si="6"/>
        <v/>
      </c>
      <c r="AA54" s="77" t="str">
        <f t="shared" si="7"/>
        <v/>
      </c>
      <c r="AB54" s="76" t="str">
        <f t="shared" si="8"/>
        <v/>
      </c>
      <c r="AC54" s="74" t="str">
        <f>VLOOKUP('[1]Cumul H'!$C54,'[1]H S01'!$BE$9:$CU$60,37,FALSE)</f>
        <v/>
      </c>
      <c r="AD54" s="74" t="str">
        <f>VLOOKUP('[1]Cumul H'!$C54,'[1]H S01'!$BE$9:$CU$60,38,FALSE)</f>
        <v/>
      </c>
      <c r="AE54" s="74" t="str">
        <f>VLOOKUP('[1]Cumul H'!$C54,'[1]H S01'!$BE$9:$CU$60,39,FALSE)</f>
        <v/>
      </c>
      <c r="AF54" s="74" t="str">
        <f>VLOOKUP('[1]Cumul H'!$C54,'[1]H S01'!$BE$9:$CU$60,40,FALSE)</f>
        <v/>
      </c>
      <c r="AG54" s="74" t="str">
        <f>VLOOKUP('[1]Cumul H'!$C54,'[1]H S01'!$BE$9:$CU$60,41,FALSE)</f>
        <v/>
      </c>
      <c r="AH54" s="74" t="str">
        <f>VLOOKUP('[1]Cumul H'!$C54,'[1]H S01'!$BE$9:$CU$60,42,FALSE)</f>
        <v/>
      </c>
      <c r="AI54" s="74">
        <f>SUM('[1]Cumul H'!$AE54:$AH54)</f>
        <v>0</v>
      </c>
      <c r="AJ54" s="72" t="str" cm="1">
        <f t="array" ref="AJ54">IF(E54="INTERIM",_xlfn.IFS(J54="NON",$AK$2,J54="OUI",$AK$3),"")</f>
        <v/>
      </c>
      <c r="AK54" s="68" t="str">
        <f t="shared" si="0"/>
        <v/>
      </c>
      <c r="AL54" s="68" t="str">
        <f>IF(V54="","",IF(V54-Tableau3[[#This Row],[Heure sans Majoration]]&lt;0,0,V54-Tableau3[[#This Row],[Heure sans Majoration]]))</f>
        <v/>
      </c>
      <c r="AM54" s="68" t="str">
        <f t="shared" si="9"/>
        <v/>
      </c>
      <c r="AN54" s="68" t="str">
        <f t="shared" si="1"/>
        <v/>
      </c>
      <c r="AO54" s="68" t="str">
        <f t="shared" si="2"/>
        <v/>
      </c>
      <c r="AP54" s="72" t="str">
        <f>IF(C54="","",IF(F54=0,"",(V54*Tableau3[[#This Row],[Salaire Horaire]]*Tableau3[[#This Row],[Coef Multi]])))</f>
        <v/>
      </c>
      <c r="AQ54" s="72" t="str">
        <f>IF(C54="","",IF(F54=0,"",(Tableau3[[#This Row],[Heure avec majoration]]*Tableau3[[#This Row],[Salaire Horaire]]*Tableau3[[#This Row],[Coef Multi]]*25%)))</f>
        <v/>
      </c>
    </row>
    <row r="55" spans="2:43" ht="15" thickBot="1" x14ac:dyDescent="0.35">
      <c r="B55" s="73" t="s">
        <v>82</v>
      </c>
      <c r="C55" s="74" t="str">
        <f>IF('[1]H S01'!BE51="","",'[1]H S01'!BE51)</f>
        <v/>
      </c>
      <c r="D55" s="74" t="str">
        <f>IF(C55="","",VLOOKUP(C55,[1]!Tableau1[#All],5,FALSE))</f>
        <v/>
      </c>
      <c r="E55" s="74" t="str">
        <f>IF(C55="","",VLOOKUP(C55,[1]!Tableau1[#All],11,FALSE))</f>
        <v/>
      </c>
      <c r="F55" s="74" t="str">
        <f>IFERROR(IF(C55="","",VLOOKUP(C55,[1]!Tableau1[#All],12,FALSE)),"")</f>
        <v/>
      </c>
      <c r="G55" s="74" t="str">
        <f>IFERROR(IF(C55="","",VLOOKUP(C55,[1]!Tableau1[#All],6,FALSE)),"")</f>
        <v/>
      </c>
      <c r="H55" s="74" t="str">
        <f>IFERROR(IF(C55="","",VLOOKUP(C55,[1]!Tableau1[#All],13,FALSE)),"")</f>
        <v/>
      </c>
      <c r="I55" s="74" t="str">
        <f>IFERROR(IF(C55="","",VLOOKUP(C55,[1]!Tableau1[#All],14,FALSE)),"")</f>
        <v/>
      </c>
      <c r="J55" s="74" t="str">
        <f>IFERROR(IF(C55="","",VLOOKUP(C55,[1]!Tableau1[#All],8,FALSE)),"")</f>
        <v/>
      </c>
      <c r="K55" s="75" t="str">
        <f>VLOOKUP('[1]Cumul H'!$C55,'[1]H S01'!$BE$9:$CU$60,6,FALSE)</f>
        <v/>
      </c>
      <c r="L55" s="75" t="str">
        <f>VLOOKUP('[1]Cumul H'!$C55,'[1]H S01'!$BE$9:$CU$60,10,FALSE)</f>
        <v/>
      </c>
      <c r="M55" s="75" t="str">
        <f>VLOOKUP('[1]Cumul H'!$C55,'[1]H S01'!$BE$9:$CU$60,14,FALSE)</f>
        <v/>
      </c>
      <c r="N55" s="75" t="str">
        <f>VLOOKUP('[1]Cumul H'!$C55,'[1]H S01'!$BE$9:$CU$60,18,FALSE)</f>
        <v/>
      </c>
      <c r="O55" s="75" t="str">
        <f>VLOOKUP('[1]Cumul H'!$C55,'[1]H S01'!$BE$9:$CU$60,22,FALSE)</f>
        <v/>
      </c>
      <c r="P55" s="75" t="str">
        <f>VLOOKUP('[1]Cumul H'!$C55,'[1]H S01'!$BE$9:$CU$60,26,FALSE)</f>
        <v/>
      </c>
      <c r="Q55" s="75" t="str">
        <f>VLOOKUP('[1]Cumul H'!$C55,'[1]H S01'!$BE$9:$CU$60,30,FALSE)</f>
        <v/>
      </c>
      <c r="R55" s="75" t="str">
        <f>VLOOKUP('[1]Cumul H'!$C55,'[1]H S01'!$BE$9:$CU$60,34,FALSE)</f>
        <v/>
      </c>
      <c r="S55" s="75" t="str">
        <f>VLOOKUP('[1]Cumul H'!$C55,'[1]H S01'!$BE$9:$CU$60,33,FALSE)</f>
        <v/>
      </c>
      <c r="T55" s="75" t="str">
        <f>VLOOKUP('[1]Cumul H'!$C55,'[1]H S01'!$BE$9:$CU$60,35,FALSE)</f>
        <v/>
      </c>
      <c r="U55" s="75" t="str">
        <f>VLOOKUP('[1]Cumul H'!$C55,'[1]H S01'!$BE$9:$CU$60,36,FALSE)</f>
        <v/>
      </c>
      <c r="V55" s="76" t="str">
        <f t="shared" si="3"/>
        <v/>
      </c>
      <c r="W55" s="76" t="str" cm="1">
        <f t="array" ref="W55">IFERROR(_xlfn.IFS(V55="","",V55=39,"",V55&gt;39,V55-39),"")</f>
        <v/>
      </c>
      <c r="X55" s="76" t="str">
        <f t="shared" si="4"/>
        <v/>
      </c>
      <c r="Y55" s="76" t="str">
        <f t="shared" si="5"/>
        <v/>
      </c>
      <c r="Z55" s="76" t="str">
        <f t="shared" si="6"/>
        <v/>
      </c>
      <c r="AA55" s="77" t="str">
        <f t="shared" si="7"/>
        <v/>
      </c>
      <c r="AB55" s="76" t="str">
        <f t="shared" si="8"/>
        <v/>
      </c>
      <c r="AC55" s="74" t="str">
        <f>VLOOKUP('[1]Cumul H'!$C55,'[1]H S01'!$BE$9:$CU$60,37,FALSE)</f>
        <v/>
      </c>
      <c r="AD55" s="74" t="str">
        <f>VLOOKUP('[1]Cumul H'!$C55,'[1]H S01'!$BE$9:$CU$60,38,FALSE)</f>
        <v/>
      </c>
      <c r="AE55" s="74" t="str">
        <f>VLOOKUP('[1]Cumul H'!$C55,'[1]H S01'!$BE$9:$CU$60,39,FALSE)</f>
        <v/>
      </c>
      <c r="AF55" s="74" t="str">
        <f>VLOOKUP('[1]Cumul H'!$C55,'[1]H S01'!$BE$9:$CU$60,40,FALSE)</f>
        <v/>
      </c>
      <c r="AG55" s="74" t="str">
        <f>VLOOKUP('[1]Cumul H'!$C55,'[1]H S01'!$BE$9:$CU$60,41,FALSE)</f>
        <v/>
      </c>
      <c r="AH55" s="74" t="str">
        <f>VLOOKUP('[1]Cumul H'!$C55,'[1]H S01'!$BE$9:$CU$60,42,FALSE)</f>
        <v/>
      </c>
      <c r="AI55" s="74">
        <f>SUM('[1]Cumul H'!$AE55:$AH55)</f>
        <v>0</v>
      </c>
      <c r="AJ55" s="78" t="str" cm="1">
        <f t="array" ref="AJ55">IF(E55="INTERIM",_xlfn.IFS(J55="NON",$AK$2,J55="OUI",$AK$3),"")</f>
        <v/>
      </c>
      <c r="AK55" s="74" t="str">
        <f t="shared" si="0"/>
        <v/>
      </c>
      <c r="AL55" s="74" t="str">
        <f>IF(V55="","",IF(V55-Tableau3[[#This Row],[Heure sans Majoration]]&lt;0,0,V55-Tableau3[[#This Row],[Heure sans Majoration]]))</f>
        <v/>
      </c>
      <c r="AM55" s="74" t="str">
        <f t="shared" si="9"/>
        <v/>
      </c>
      <c r="AN55" s="74" t="str">
        <f t="shared" si="1"/>
        <v/>
      </c>
      <c r="AO55" s="74" t="str">
        <f t="shared" si="2"/>
        <v/>
      </c>
      <c r="AP55" s="78" t="str">
        <f>IF(C55="","",IF(F55=0,"",(V55*Tableau3[[#This Row],[Salaire Horaire]]*Tableau3[[#This Row],[Coef Multi]])))</f>
        <v/>
      </c>
      <c r="AQ55" s="78" t="str">
        <f>IF(C55="","",IF(F55=0,"",(Tableau3[[#This Row],[Heure avec majoration]]*Tableau3[[#This Row],[Salaire Horaire]]*Tableau3[[#This Row],[Coef Multi]]*25%)))</f>
        <v/>
      </c>
    </row>
    <row r="56" spans="2:43" ht="15" thickTop="1" x14ac:dyDescent="0.3">
      <c r="B56" s="73" t="s">
        <v>82</v>
      </c>
      <c r="C56" s="74" t="str">
        <f>IF('[1]H S01'!BE52="","",'[1]H S01'!BE52)</f>
        <v/>
      </c>
      <c r="D56" s="74" t="str">
        <f>IF(C56="","",VLOOKUP(C56,[1]!Tableau1[#All],5,FALSE))</f>
        <v/>
      </c>
      <c r="E56" s="74" t="str">
        <f>IF(C56="","",VLOOKUP(C56,[1]!Tableau1[#All],11,FALSE))</f>
        <v/>
      </c>
      <c r="F56" s="74" t="str">
        <f>IFERROR(IF(C56="","",VLOOKUP(C56,[1]!Tableau1[#All],12,FALSE)),"")</f>
        <v/>
      </c>
      <c r="G56" s="74" t="str">
        <f>IFERROR(IF(C56="","",VLOOKUP(C56,[1]!Tableau1[#All],6,FALSE)),"")</f>
        <v/>
      </c>
      <c r="H56" s="74" t="str">
        <f>IFERROR(IF(C56="","",VLOOKUP(C56,[1]!Tableau1[#All],13,FALSE)),"")</f>
        <v/>
      </c>
      <c r="I56" s="74" t="str">
        <f>IFERROR(IF(C56="","",VLOOKUP(C56,[1]!Tableau1[#All],14,FALSE)),"")</f>
        <v/>
      </c>
      <c r="J56" s="74" t="str">
        <f>IFERROR(IF(C56="","",VLOOKUP(C56,[1]!Tableau1[#All],8,FALSE)),"")</f>
        <v/>
      </c>
      <c r="K56" s="75" t="str">
        <f>VLOOKUP('[1]Cumul H'!$C56,'[1]H S01'!$BE$9:$CU$60,6,FALSE)</f>
        <v/>
      </c>
      <c r="L56" s="75" t="str">
        <f>VLOOKUP('[1]Cumul H'!$C56,'[1]H S01'!$BE$9:$CU$60,10,FALSE)</f>
        <v/>
      </c>
      <c r="M56" s="75" t="str">
        <f>VLOOKUP('[1]Cumul H'!$C56,'[1]H S01'!$BE$9:$CU$60,14,FALSE)</f>
        <v/>
      </c>
      <c r="N56" s="75" t="str">
        <f>VLOOKUP('[1]Cumul H'!$C56,'[1]H S01'!$BE$9:$CU$60,18,FALSE)</f>
        <v/>
      </c>
      <c r="O56" s="75" t="str">
        <f>VLOOKUP('[1]Cumul H'!$C56,'[1]H S01'!$BE$9:$CU$60,22,FALSE)</f>
        <v/>
      </c>
      <c r="P56" s="75" t="str">
        <f>VLOOKUP('[1]Cumul H'!$C56,'[1]H S01'!$BE$9:$CU$60,26,FALSE)</f>
        <v/>
      </c>
      <c r="Q56" s="75" t="str">
        <f>VLOOKUP('[1]Cumul H'!$C56,'[1]H S01'!$BE$9:$CU$60,30,FALSE)</f>
        <v/>
      </c>
      <c r="R56" s="75" t="str">
        <f>VLOOKUP('[1]Cumul H'!$C56,'[1]H S01'!$BE$9:$CU$60,34,FALSE)</f>
        <v/>
      </c>
      <c r="S56" s="75" t="str">
        <f>VLOOKUP('[1]Cumul H'!$C56,'[1]H S01'!$BE$9:$CU$60,33,FALSE)</f>
        <v/>
      </c>
      <c r="T56" s="75" t="str">
        <f>VLOOKUP('[1]Cumul H'!$C56,'[1]H S01'!$BE$9:$CU$60,35,FALSE)</f>
        <v/>
      </c>
      <c r="U56" s="75" t="str">
        <f>VLOOKUP('[1]Cumul H'!$C56,'[1]H S01'!$BE$9:$CU$60,36,FALSE)</f>
        <v/>
      </c>
      <c r="V56" s="76" t="str">
        <f t="shared" si="3"/>
        <v/>
      </c>
      <c r="W56" s="76" t="str" cm="1">
        <f t="array" ref="W56">IFERROR(_xlfn.IFS(V56="","",V56=39,"",V56&gt;39,V56-39),"")</f>
        <v/>
      </c>
      <c r="X56" s="76" t="str">
        <f t="shared" si="4"/>
        <v/>
      </c>
      <c r="Y56" s="76" t="str">
        <f t="shared" si="5"/>
        <v/>
      </c>
      <c r="Z56" s="76" t="str">
        <f t="shared" si="6"/>
        <v/>
      </c>
      <c r="AA56" s="77" t="str">
        <f t="shared" si="7"/>
        <v/>
      </c>
      <c r="AB56" s="76" t="str">
        <f t="shared" si="8"/>
        <v/>
      </c>
      <c r="AC56" s="74" t="str">
        <f>VLOOKUP('[1]Cumul H'!$C56,'[1]H S01'!$BE$9:$CU$60,37,FALSE)</f>
        <v/>
      </c>
      <c r="AD56" s="74" t="str">
        <f>VLOOKUP('[1]Cumul H'!$C56,'[1]H S01'!$BE$9:$CU$60,38,FALSE)</f>
        <v/>
      </c>
      <c r="AE56" s="74" t="str">
        <f>VLOOKUP('[1]Cumul H'!$C56,'[1]H S01'!$BE$9:$CU$60,39,FALSE)</f>
        <v/>
      </c>
      <c r="AF56" s="74" t="str">
        <f>VLOOKUP('[1]Cumul H'!$C56,'[1]H S01'!$BE$9:$CU$60,40,FALSE)</f>
        <v/>
      </c>
      <c r="AG56" s="74" t="str">
        <f>VLOOKUP('[1]Cumul H'!$C56,'[1]H S01'!$BE$9:$CU$60,41,FALSE)</f>
        <v/>
      </c>
      <c r="AH56" s="74" t="str">
        <f>VLOOKUP('[1]Cumul H'!$C56,'[1]H S01'!$BE$9:$CU$60,42,FALSE)</f>
        <v/>
      </c>
      <c r="AI56" s="74">
        <f>SUM('[1]Cumul H'!$AE56:$AH56)</f>
        <v>0</v>
      </c>
      <c r="AJ56" s="72" t="str" cm="1">
        <f t="array" ref="AJ56">IF(E56="INTERIM",_xlfn.IFS(J56="NON",$AK$2,J56="OUI",$AK$3),"")</f>
        <v/>
      </c>
      <c r="AK56" s="68" t="str">
        <f t="shared" si="0"/>
        <v/>
      </c>
      <c r="AL56" s="68" t="str">
        <f>IF(V56="","",IF(V56-Tableau3[[#This Row],[Heure sans Majoration]]&lt;0,0,V56-Tableau3[[#This Row],[Heure sans Majoration]]))</f>
        <v/>
      </c>
      <c r="AM56" s="68" t="str">
        <f t="shared" si="9"/>
        <v/>
      </c>
      <c r="AN56" s="68" t="str">
        <f t="shared" si="1"/>
        <v/>
      </c>
      <c r="AO56" s="68" t="str">
        <f t="shared" si="2"/>
        <v/>
      </c>
      <c r="AP56" s="72" t="str">
        <f>IF(C56="","",IF(F56=0,"",(V56*Tableau3[[#This Row],[Salaire Horaire]]*Tableau3[[#This Row],[Coef Multi]])))</f>
        <v/>
      </c>
      <c r="AQ56" s="72" t="str">
        <f>IF(C56="","",IF(F56=0,"",(Tableau3[[#This Row],[Heure avec majoration]]*Tableau3[[#This Row],[Salaire Horaire]]*Tableau3[[#This Row],[Coef Multi]]*25%)))</f>
        <v/>
      </c>
    </row>
    <row r="57" spans="2:43" ht="15" thickBot="1" x14ac:dyDescent="0.35">
      <c r="B57" s="73" t="s">
        <v>82</v>
      </c>
      <c r="C57" s="74" t="str">
        <f>IF('[1]H S01'!BE53="","",'[1]H S01'!BE53)</f>
        <v/>
      </c>
      <c r="D57" s="74" t="str">
        <f>IF(C57="","",VLOOKUP(C57,[1]!Tableau1[#All],5,FALSE))</f>
        <v/>
      </c>
      <c r="E57" s="74" t="str">
        <f>IF(C57="","",VLOOKUP(C57,[1]!Tableau1[#All],11,FALSE))</f>
        <v/>
      </c>
      <c r="F57" s="74" t="str">
        <f>IFERROR(IF(C57="","",VLOOKUP(C57,[1]!Tableau1[#All],12,FALSE)),"")</f>
        <v/>
      </c>
      <c r="G57" s="74" t="str">
        <f>IFERROR(IF(C57="","",VLOOKUP(C57,[1]!Tableau1[#All],6,FALSE)),"")</f>
        <v/>
      </c>
      <c r="H57" s="74" t="str">
        <f>IFERROR(IF(C57="","",VLOOKUP(C57,[1]!Tableau1[#All],13,FALSE)),"")</f>
        <v/>
      </c>
      <c r="I57" s="74" t="str">
        <f>IFERROR(IF(C57="","",VLOOKUP(C57,[1]!Tableau1[#All],14,FALSE)),"")</f>
        <v/>
      </c>
      <c r="J57" s="74" t="str">
        <f>IFERROR(IF(C57="","",VLOOKUP(C57,[1]!Tableau1[#All],8,FALSE)),"")</f>
        <v/>
      </c>
      <c r="K57" s="75" t="str">
        <f>VLOOKUP('[1]Cumul H'!$C57,'[1]H S01'!$BE$9:$CU$60,6,FALSE)</f>
        <v/>
      </c>
      <c r="L57" s="75" t="str">
        <f>VLOOKUP('[1]Cumul H'!$C57,'[1]H S01'!$BE$9:$CU$60,10,FALSE)</f>
        <v/>
      </c>
      <c r="M57" s="75" t="str">
        <f>VLOOKUP('[1]Cumul H'!$C57,'[1]H S01'!$BE$9:$CU$60,14,FALSE)</f>
        <v/>
      </c>
      <c r="N57" s="75" t="str">
        <f>VLOOKUP('[1]Cumul H'!$C57,'[1]H S01'!$BE$9:$CU$60,18,FALSE)</f>
        <v/>
      </c>
      <c r="O57" s="75" t="str">
        <f>VLOOKUP('[1]Cumul H'!$C57,'[1]H S01'!$BE$9:$CU$60,22,FALSE)</f>
        <v/>
      </c>
      <c r="P57" s="75" t="str">
        <f>VLOOKUP('[1]Cumul H'!$C57,'[1]H S01'!$BE$9:$CU$60,26,FALSE)</f>
        <v/>
      </c>
      <c r="Q57" s="75" t="str">
        <f>VLOOKUP('[1]Cumul H'!$C57,'[1]H S01'!$BE$9:$CU$60,30,FALSE)</f>
        <v/>
      </c>
      <c r="R57" s="75" t="str">
        <f>VLOOKUP('[1]Cumul H'!$C57,'[1]H S01'!$BE$9:$CU$60,34,FALSE)</f>
        <v/>
      </c>
      <c r="S57" s="75" t="str">
        <f>VLOOKUP('[1]Cumul H'!$C57,'[1]H S01'!$BE$9:$CU$60,33,FALSE)</f>
        <v/>
      </c>
      <c r="T57" s="75" t="str">
        <f>VLOOKUP('[1]Cumul H'!$C57,'[1]H S01'!$BE$9:$CU$60,35,FALSE)</f>
        <v/>
      </c>
      <c r="U57" s="75" t="str">
        <f>VLOOKUP('[1]Cumul H'!$C57,'[1]H S01'!$BE$9:$CU$60,36,FALSE)</f>
        <v/>
      </c>
      <c r="V57" s="76" t="str">
        <f t="shared" si="3"/>
        <v/>
      </c>
      <c r="W57" s="76" t="str" cm="1">
        <f t="array" ref="W57">IFERROR(_xlfn.IFS(V57="","",V57=39,"",V57&gt;39,V57-39),"")</f>
        <v/>
      </c>
      <c r="X57" s="76" t="str">
        <f t="shared" si="4"/>
        <v/>
      </c>
      <c r="Y57" s="76" t="str">
        <f t="shared" si="5"/>
        <v/>
      </c>
      <c r="Z57" s="76" t="str">
        <f t="shared" si="6"/>
        <v/>
      </c>
      <c r="AA57" s="77" t="str">
        <f t="shared" si="7"/>
        <v/>
      </c>
      <c r="AB57" s="76" t="str">
        <f t="shared" si="8"/>
        <v/>
      </c>
      <c r="AC57" s="74" t="str">
        <f>VLOOKUP('[1]Cumul H'!$C57,'[1]H S01'!$BE$9:$CU$60,37,FALSE)</f>
        <v/>
      </c>
      <c r="AD57" s="74" t="str">
        <f>VLOOKUP('[1]Cumul H'!$C57,'[1]H S01'!$BE$9:$CU$60,38,FALSE)</f>
        <v/>
      </c>
      <c r="AE57" s="74" t="str">
        <f>VLOOKUP('[1]Cumul H'!$C57,'[1]H S01'!$BE$9:$CU$60,39,FALSE)</f>
        <v/>
      </c>
      <c r="AF57" s="74" t="str">
        <f>VLOOKUP('[1]Cumul H'!$C57,'[1]H S01'!$BE$9:$CU$60,40,FALSE)</f>
        <v/>
      </c>
      <c r="AG57" s="74" t="str">
        <f>VLOOKUP('[1]Cumul H'!$C57,'[1]H S01'!$BE$9:$CU$60,41,FALSE)</f>
        <v/>
      </c>
      <c r="AH57" s="74" t="str">
        <f>VLOOKUP('[1]Cumul H'!$C57,'[1]H S01'!$BE$9:$CU$60,42,FALSE)</f>
        <v/>
      </c>
      <c r="AI57" s="74">
        <f>SUM('[1]Cumul H'!$AE57:$AH57)</f>
        <v>0</v>
      </c>
      <c r="AJ57" s="78" t="str" cm="1">
        <f t="array" ref="AJ57">IF(E57="INTERIM",_xlfn.IFS(J57="NON",$AK$2,J57="OUI",$AK$3),"")</f>
        <v/>
      </c>
      <c r="AK57" s="74" t="str">
        <f t="shared" si="0"/>
        <v/>
      </c>
      <c r="AL57" s="74" t="str">
        <f>IF(V57="","",IF(V57-Tableau3[[#This Row],[Heure sans Majoration]]&lt;0,0,V57-Tableau3[[#This Row],[Heure sans Majoration]]))</f>
        <v/>
      </c>
      <c r="AM57" s="74" t="str">
        <f t="shared" si="9"/>
        <v/>
      </c>
      <c r="AN57" s="74" t="str">
        <f t="shared" si="1"/>
        <v/>
      </c>
      <c r="AO57" s="74" t="str">
        <f t="shared" si="2"/>
        <v/>
      </c>
      <c r="AP57" s="78" t="str">
        <f>IF(C57="","",IF(F57=0,"",(V57*Tableau3[[#This Row],[Salaire Horaire]]*Tableau3[[#This Row],[Coef Multi]])))</f>
        <v/>
      </c>
      <c r="AQ57" s="78" t="str">
        <f>IF(C57="","",IF(F57=0,"",(Tableau3[[#This Row],[Heure avec majoration]]*Tableau3[[#This Row],[Salaire Horaire]]*Tableau3[[#This Row],[Coef Multi]]*25%)))</f>
        <v/>
      </c>
    </row>
    <row r="58" spans="2:43" ht="15" thickTop="1" x14ac:dyDescent="0.3">
      <c r="B58" s="73" t="s">
        <v>82</v>
      </c>
      <c r="C58" s="74" t="str">
        <f>IF('[1]H S01'!BE54="","",'[1]H S01'!BE54)</f>
        <v/>
      </c>
      <c r="D58" s="74" t="str">
        <f>IF(C58="","",VLOOKUP(C58,[1]!Tableau1[#All],5,FALSE))</f>
        <v/>
      </c>
      <c r="E58" s="74" t="str">
        <f>IF(C58="","",VLOOKUP(C58,[1]!Tableau1[#All],11,FALSE))</f>
        <v/>
      </c>
      <c r="F58" s="74" t="str">
        <f>IFERROR(IF(C58="","",VLOOKUP(C58,[1]!Tableau1[#All],12,FALSE)),"")</f>
        <v/>
      </c>
      <c r="G58" s="74" t="str">
        <f>IFERROR(IF(C58="","",VLOOKUP(C58,[1]!Tableau1[#All],6,FALSE)),"")</f>
        <v/>
      </c>
      <c r="H58" s="74" t="str">
        <f>IFERROR(IF(C58="","",VLOOKUP(C58,[1]!Tableau1[#All],13,FALSE)),"")</f>
        <v/>
      </c>
      <c r="I58" s="74" t="str">
        <f>IFERROR(IF(C58="","",VLOOKUP(C58,[1]!Tableau1[#All],14,FALSE)),"")</f>
        <v/>
      </c>
      <c r="J58" s="74" t="str">
        <f>IFERROR(IF(C58="","",VLOOKUP(C58,[1]!Tableau1[#All],8,FALSE)),"")</f>
        <v/>
      </c>
      <c r="K58" s="75" t="str">
        <f>VLOOKUP('[1]Cumul H'!$C58,'[1]H S01'!$BE$9:$CU$60,6,FALSE)</f>
        <v/>
      </c>
      <c r="L58" s="75" t="str">
        <f>VLOOKUP('[1]Cumul H'!$C58,'[1]H S01'!$BE$9:$CU$60,10,FALSE)</f>
        <v/>
      </c>
      <c r="M58" s="75" t="str">
        <f>VLOOKUP('[1]Cumul H'!$C58,'[1]H S01'!$BE$9:$CU$60,14,FALSE)</f>
        <v/>
      </c>
      <c r="N58" s="75" t="str">
        <f>VLOOKUP('[1]Cumul H'!$C58,'[1]H S01'!$BE$9:$CU$60,18,FALSE)</f>
        <v/>
      </c>
      <c r="O58" s="75" t="str">
        <f>VLOOKUP('[1]Cumul H'!$C58,'[1]H S01'!$BE$9:$CU$60,22,FALSE)</f>
        <v/>
      </c>
      <c r="P58" s="75" t="str">
        <f>VLOOKUP('[1]Cumul H'!$C58,'[1]H S01'!$BE$9:$CU$60,26,FALSE)</f>
        <v/>
      </c>
      <c r="Q58" s="75" t="str">
        <f>VLOOKUP('[1]Cumul H'!$C58,'[1]H S01'!$BE$9:$CU$60,30,FALSE)</f>
        <v/>
      </c>
      <c r="R58" s="75" t="str">
        <f>VLOOKUP('[1]Cumul H'!$C58,'[1]H S01'!$BE$9:$CU$60,34,FALSE)</f>
        <v/>
      </c>
      <c r="S58" s="75" t="str">
        <f>VLOOKUP('[1]Cumul H'!$C58,'[1]H S01'!$BE$9:$CU$60,33,FALSE)</f>
        <v/>
      </c>
      <c r="T58" s="75" t="str">
        <f>VLOOKUP('[1]Cumul H'!$C58,'[1]H S01'!$BE$9:$CU$60,35,FALSE)</f>
        <v/>
      </c>
      <c r="U58" s="75" t="str">
        <f>VLOOKUP('[1]Cumul H'!$C58,'[1]H S01'!$BE$9:$CU$60,36,FALSE)</f>
        <v/>
      </c>
      <c r="V58" s="76" t="str">
        <f t="shared" si="3"/>
        <v/>
      </c>
      <c r="W58" s="76" t="str" cm="1">
        <f t="array" ref="W58">IFERROR(_xlfn.IFS(V58="","",V58=39,"",V58&gt;39,V58-39),"")</f>
        <v/>
      </c>
      <c r="X58" s="76" t="str">
        <f t="shared" si="4"/>
        <v/>
      </c>
      <c r="Y58" s="76" t="str">
        <f t="shared" si="5"/>
        <v/>
      </c>
      <c r="Z58" s="76" t="str">
        <f t="shared" si="6"/>
        <v/>
      </c>
      <c r="AA58" s="77" t="str">
        <f t="shared" si="7"/>
        <v/>
      </c>
      <c r="AB58" s="76" t="str">
        <f t="shared" si="8"/>
        <v/>
      </c>
      <c r="AC58" s="74" t="str">
        <f>VLOOKUP('[1]Cumul H'!$C58,'[1]H S01'!$BE$9:$CU$60,37,FALSE)</f>
        <v/>
      </c>
      <c r="AD58" s="74" t="str">
        <f>VLOOKUP('[1]Cumul H'!$C58,'[1]H S01'!$BE$9:$CU$60,38,FALSE)</f>
        <v/>
      </c>
      <c r="AE58" s="74" t="str">
        <f>VLOOKUP('[1]Cumul H'!$C58,'[1]H S01'!$BE$9:$CU$60,39,FALSE)</f>
        <v/>
      </c>
      <c r="AF58" s="74" t="str">
        <f>VLOOKUP('[1]Cumul H'!$C58,'[1]H S01'!$BE$9:$CU$60,40,FALSE)</f>
        <v/>
      </c>
      <c r="AG58" s="74" t="str">
        <f>VLOOKUP('[1]Cumul H'!$C58,'[1]H S01'!$BE$9:$CU$60,41,FALSE)</f>
        <v/>
      </c>
      <c r="AH58" s="74" t="str">
        <f>VLOOKUP('[1]Cumul H'!$C58,'[1]H S01'!$BE$9:$CU$60,42,FALSE)</f>
        <v/>
      </c>
      <c r="AI58" s="74">
        <f>SUM('[1]Cumul H'!$AE58:$AH58)</f>
        <v>0</v>
      </c>
      <c r="AJ58" s="72" t="str" cm="1">
        <f t="array" ref="AJ58">IF(E58="INTERIM",_xlfn.IFS(J58="NON",$AK$2,J58="OUI",$AK$3),"")</f>
        <v/>
      </c>
      <c r="AK58" s="68" t="str">
        <f t="shared" si="0"/>
        <v/>
      </c>
      <c r="AL58" s="68" t="str">
        <f>IF(V58="","",IF(V58-Tableau3[[#This Row],[Heure sans Majoration]]&lt;0,0,V58-Tableau3[[#This Row],[Heure sans Majoration]]))</f>
        <v/>
      </c>
      <c r="AM58" s="68" t="str">
        <f t="shared" si="9"/>
        <v/>
      </c>
      <c r="AN58" s="68" t="str">
        <f t="shared" si="1"/>
        <v/>
      </c>
      <c r="AO58" s="68" t="str">
        <f t="shared" si="2"/>
        <v/>
      </c>
      <c r="AP58" s="72" t="str">
        <f>IF(C58="","",IF(F58=0,"",(V58*Tableau3[[#This Row],[Salaire Horaire]]*Tableau3[[#This Row],[Coef Multi]])))</f>
        <v/>
      </c>
      <c r="AQ58" s="72" t="str">
        <f>IF(C58="","",IF(F58=0,"",(Tableau3[[#This Row],[Heure avec majoration]]*Tableau3[[#This Row],[Salaire Horaire]]*Tableau3[[#This Row],[Coef Multi]]*25%)))</f>
        <v/>
      </c>
    </row>
    <row r="59" spans="2:43" ht="15" thickBot="1" x14ac:dyDescent="0.35">
      <c r="B59" s="73" t="s">
        <v>82</v>
      </c>
      <c r="C59" s="74" t="str">
        <f>IF('[1]H S01'!BE55="","",'[1]H S01'!BE55)</f>
        <v/>
      </c>
      <c r="D59" s="74" t="str">
        <f>IF(C59="","",VLOOKUP(C59,[1]!Tableau1[#All],5,FALSE))</f>
        <v/>
      </c>
      <c r="E59" s="74" t="str">
        <f>IF(C59="","",VLOOKUP(C59,[1]!Tableau1[#All],11,FALSE))</f>
        <v/>
      </c>
      <c r="F59" s="74" t="str">
        <f>IFERROR(IF(C59="","",VLOOKUP(C59,[1]!Tableau1[#All],12,FALSE)),"")</f>
        <v/>
      </c>
      <c r="G59" s="74" t="str">
        <f>IFERROR(IF(C59="","",VLOOKUP(C59,[1]!Tableau1[#All],6,FALSE)),"")</f>
        <v/>
      </c>
      <c r="H59" s="74" t="str">
        <f>IFERROR(IF(C59="","",VLOOKUP(C59,[1]!Tableau1[#All],13,FALSE)),"")</f>
        <v/>
      </c>
      <c r="I59" s="74" t="str">
        <f>IFERROR(IF(C59="","",VLOOKUP(C59,[1]!Tableau1[#All],14,FALSE)),"")</f>
        <v/>
      </c>
      <c r="J59" s="74" t="str">
        <f>IFERROR(IF(C59="","",VLOOKUP(C59,[1]!Tableau1[#All],8,FALSE)),"")</f>
        <v/>
      </c>
      <c r="K59" s="75" t="str">
        <f>VLOOKUP('[1]Cumul H'!$C59,'[1]H S01'!$BE$9:$CU$60,6,FALSE)</f>
        <v/>
      </c>
      <c r="L59" s="75" t="str">
        <f>VLOOKUP('[1]Cumul H'!$C59,'[1]H S01'!$BE$9:$CU$60,10,FALSE)</f>
        <v/>
      </c>
      <c r="M59" s="75" t="str">
        <f>VLOOKUP('[1]Cumul H'!$C59,'[1]H S01'!$BE$9:$CU$60,14,FALSE)</f>
        <v/>
      </c>
      <c r="N59" s="75" t="str">
        <f>VLOOKUP('[1]Cumul H'!$C59,'[1]H S01'!$BE$9:$CU$60,18,FALSE)</f>
        <v/>
      </c>
      <c r="O59" s="75" t="str">
        <f>VLOOKUP('[1]Cumul H'!$C59,'[1]H S01'!$BE$9:$CU$60,22,FALSE)</f>
        <v/>
      </c>
      <c r="P59" s="75" t="str">
        <f>VLOOKUP('[1]Cumul H'!$C59,'[1]H S01'!$BE$9:$CU$60,26,FALSE)</f>
        <v/>
      </c>
      <c r="Q59" s="75" t="str">
        <f>VLOOKUP('[1]Cumul H'!$C59,'[1]H S01'!$BE$9:$CU$60,30,FALSE)</f>
        <v/>
      </c>
      <c r="R59" s="75" t="str">
        <f>VLOOKUP('[1]Cumul H'!$C59,'[1]H S01'!$BE$9:$CU$60,34,FALSE)</f>
        <v/>
      </c>
      <c r="S59" s="75" t="str">
        <f>VLOOKUP('[1]Cumul H'!$C59,'[1]H S01'!$BE$9:$CU$60,33,FALSE)</f>
        <v/>
      </c>
      <c r="T59" s="75" t="str">
        <f>VLOOKUP('[1]Cumul H'!$C59,'[1]H S01'!$BE$9:$CU$60,35,FALSE)</f>
        <v/>
      </c>
      <c r="U59" s="75" t="str">
        <f>VLOOKUP('[1]Cumul H'!$C59,'[1]H S01'!$BE$9:$CU$60,36,FALSE)</f>
        <v/>
      </c>
      <c r="V59" s="76" t="str">
        <f t="shared" si="3"/>
        <v/>
      </c>
      <c r="W59" s="76" t="str" cm="1">
        <f t="array" ref="W59">IFERROR(_xlfn.IFS(V59="","",V59=39,"",V59&gt;39,V59-39),"")</f>
        <v/>
      </c>
      <c r="X59" s="76" t="str">
        <f t="shared" si="4"/>
        <v/>
      </c>
      <c r="Y59" s="76" t="str">
        <f t="shared" si="5"/>
        <v/>
      </c>
      <c r="Z59" s="76" t="str">
        <f t="shared" si="6"/>
        <v/>
      </c>
      <c r="AA59" s="77" t="str">
        <f t="shared" si="7"/>
        <v/>
      </c>
      <c r="AB59" s="76" t="str">
        <f t="shared" si="8"/>
        <v/>
      </c>
      <c r="AC59" s="74" t="str">
        <f>VLOOKUP('[1]Cumul H'!$C59,'[1]H S01'!$BE$9:$CU$60,37,FALSE)</f>
        <v/>
      </c>
      <c r="AD59" s="74" t="str">
        <f>VLOOKUP('[1]Cumul H'!$C59,'[1]H S01'!$BE$9:$CU$60,38,FALSE)</f>
        <v/>
      </c>
      <c r="AE59" s="74" t="str">
        <f>VLOOKUP('[1]Cumul H'!$C59,'[1]H S01'!$BE$9:$CU$60,39,FALSE)</f>
        <v/>
      </c>
      <c r="AF59" s="74" t="str">
        <f>VLOOKUP('[1]Cumul H'!$C59,'[1]H S01'!$BE$9:$CU$60,40,FALSE)</f>
        <v/>
      </c>
      <c r="AG59" s="74" t="str">
        <f>VLOOKUP('[1]Cumul H'!$C59,'[1]H S01'!$BE$9:$CU$60,41,FALSE)</f>
        <v/>
      </c>
      <c r="AH59" s="74" t="str">
        <f>VLOOKUP('[1]Cumul H'!$C59,'[1]H S01'!$BE$9:$CU$60,42,FALSE)</f>
        <v/>
      </c>
      <c r="AI59" s="74">
        <f>SUM('[1]Cumul H'!$AE59:$AH59)</f>
        <v>0</v>
      </c>
      <c r="AJ59" s="78" t="str" cm="1">
        <f t="array" ref="AJ59">IF(E59="INTERIM",_xlfn.IFS(J59="NON",$AK$2,J59="OUI",$AK$3),"")</f>
        <v/>
      </c>
      <c r="AK59" s="74" t="str">
        <f t="shared" si="0"/>
        <v/>
      </c>
      <c r="AL59" s="74" t="str">
        <f>IF(V59="","",IF(V59-Tableau3[[#This Row],[Heure sans Majoration]]&lt;0,0,V59-Tableau3[[#This Row],[Heure sans Majoration]]))</f>
        <v/>
      </c>
      <c r="AM59" s="74" t="str">
        <f t="shared" si="9"/>
        <v/>
      </c>
      <c r="AN59" s="74" t="str">
        <f t="shared" si="1"/>
        <v/>
      </c>
      <c r="AO59" s="74" t="str">
        <f t="shared" si="2"/>
        <v/>
      </c>
      <c r="AP59" s="78" t="str">
        <f>IF(C59="","",IF(F59=0,"",(V59*Tableau3[[#This Row],[Salaire Horaire]]*Tableau3[[#This Row],[Coef Multi]])))</f>
        <v/>
      </c>
      <c r="AQ59" s="78" t="str">
        <f>IF(C59="","",IF(F59=0,"",(Tableau3[[#This Row],[Heure avec majoration]]*Tableau3[[#This Row],[Salaire Horaire]]*Tableau3[[#This Row],[Coef Multi]]*25%)))</f>
        <v/>
      </c>
    </row>
    <row r="60" spans="2:43" ht="15" thickTop="1" x14ac:dyDescent="0.3">
      <c r="B60" s="73" t="s">
        <v>82</v>
      </c>
      <c r="C60" s="74" t="str">
        <f>IF('[1]H S01'!BE56="","",'[1]H S01'!BE56)</f>
        <v/>
      </c>
      <c r="D60" s="74" t="str">
        <f>IF(C60="","",VLOOKUP(C60,[1]!Tableau1[#All],5,FALSE))</f>
        <v/>
      </c>
      <c r="E60" s="74" t="str">
        <f>IF(C60="","",VLOOKUP(C60,[1]!Tableau1[#All],11,FALSE))</f>
        <v/>
      </c>
      <c r="F60" s="74" t="str">
        <f>IFERROR(IF(C60="","",VLOOKUP(C60,[1]!Tableau1[#All],12,FALSE)),"")</f>
        <v/>
      </c>
      <c r="G60" s="74" t="str">
        <f>IFERROR(IF(C60="","",VLOOKUP(C60,[1]!Tableau1[#All],6,FALSE)),"")</f>
        <v/>
      </c>
      <c r="H60" s="74" t="str">
        <f>IFERROR(IF(C60="","",VLOOKUP(C60,[1]!Tableau1[#All],13,FALSE)),"")</f>
        <v/>
      </c>
      <c r="I60" s="74" t="str">
        <f>IFERROR(IF(C60="","",VLOOKUP(C60,[1]!Tableau1[#All],14,FALSE)),"")</f>
        <v/>
      </c>
      <c r="J60" s="74" t="str">
        <f>IFERROR(IF(C60="","",VLOOKUP(C60,[1]!Tableau1[#All],8,FALSE)),"")</f>
        <v/>
      </c>
      <c r="K60" s="75" t="str">
        <f>VLOOKUP('[1]Cumul H'!$C60,'[1]H S01'!$BE$9:$CU$60,6,FALSE)</f>
        <v/>
      </c>
      <c r="L60" s="75" t="str">
        <f>VLOOKUP('[1]Cumul H'!$C60,'[1]H S01'!$BE$9:$CU$60,10,FALSE)</f>
        <v/>
      </c>
      <c r="M60" s="75" t="str">
        <f>VLOOKUP('[1]Cumul H'!$C60,'[1]H S01'!$BE$9:$CU$60,14,FALSE)</f>
        <v/>
      </c>
      <c r="N60" s="75" t="str">
        <f>VLOOKUP('[1]Cumul H'!$C60,'[1]H S01'!$BE$9:$CU$60,18,FALSE)</f>
        <v/>
      </c>
      <c r="O60" s="75" t="str">
        <f>VLOOKUP('[1]Cumul H'!$C60,'[1]H S01'!$BE$9:$CU$60,22,FALSE)</f>
        <v/>
      </c>
      <c r="P60" s="75" t="str">
        <f>VLOOKUP('[1]Cumul H'!$C60,'[1]H S01'!$BE$9:$CU$60,26,FALSE)</f>
        <v/>
      </c>
      <c r="Q60" s="75" t="str">
        <f>VLOOKUP('[1]Cumul H'!$C60,'[1]H S01'!$BE$9:$CU$60,30,FALSE)</f>
        <v/>
      </c>
      <c r="R60" s="75" t="str">
        <f>VLOOKUP('[1]Cumul H'!$C60,'[1]H S01'!$BE$9:$CU$60,34,FALSE)</f>
        <v/>
      </c>
      <c r="S60" s="75" t="str">
        <f>VLOOKUP('[1]Cumul H'!$C60,'[1]H S01'!$BE$9:$CU$60,33,FALSE)</f>
        <v/>
      </c>
      <c r="T60" s="75" t="str">
        <f>VLOOKUP('[1]Cumul H'!$C60,'[1]H S01'!$BE$9:$CU$60,35,FALSE)</f>
        <v/>
      </c>
      <c r="U60" s="75" t="str">
        <f>VLOOKUP('[1]Cumul H'!$C60,'[1]H S01'!$BE$9:$CU$60,36,FALSE)</f>
        <v/>
      </c>
      <c r="V60" s="76" t="str">
        <f t="shared" si="3"/>
        <v/>
      </c>
      <c r="W60" s="76" t="str" cm="1">
        <f t="array" ref="W60">IFERROR(_xlfn.IFS(V60="","",V60=39,"",V60&gt;39,V60-39),"")</f>
        <v/>
      </c>
      <c r="X60" s="76" t="str">
        <f t="shared" si="4"/>
        <v/>
      </c>
      <c r="Y60" s="76" t="str">
        <f t="shared" si="5"/>
        <v/>
      </c>
      <c r="Z60" s="76" t="str">
        <f t="shared" si="6"/>
        <v/>
      </c>
      <c r="AA60" s="77" t="str">
        <f t="shared" si="7"/>
        <v/>
      </c>
      <c r="AB60" s="76" t="str">
        <f t="shared" si="8"/>
        <v/>
      </c>
      <c r="AC60" s="74" t="str">
        <f>VLOOKUP('[1]Cumul H'!$C60,'[1]H S01'!$BE$9:$CU$60,37,FALSE)</f>
        <v/>
      </c>
      <c r="AD60" s="74" t="str">
        <f>VLOOKUP('[1]Cumul H'!$C60,'[1]H S01'!$BE$9:$CU$60,38,FALSE)</f>
        <v/>
      </c>
      <c r="AE60" s="74" t="str">
        <f>VLOOKUP('[1]Cumul H'!$C60,'[1]H S01'!$BE$9:$CU$60,39,FALSE)</f>
        <v/>
      </c>
      <c r="AF60" s="74" t="str">
        <f>VLOOKUP('[1]Cumul H'!$C60,'[1]H S01'!$BE$9:$CU$60,40,FALSE)</f>
        <v/>
      </c>
      <c r="AG60" s="74" t="str">
        <f>VLOOKUP('[1]Cumul H'!$C60,'[1]H S01'!$BE$9:$CU$60,41,FALSE)</f>
        <v/>
      </c>
      <c r="AH60" s="74" t="str">
        <f>VLOOKUP('[1]Cumul H'!$C60,'[1]H S01'!$BE$9:$CU$60,42,FALSE)</f>
        <v/>
      </c>
      <c r="AI60" s="74">
        <f>SUM('[1]Cumul H'!$AE60:$AH60)</f>
        <v>0</v>
      </c>
      <c r="AJ60" s="72" t="str" cm="1">
        <f t="array" ref="AJ60">IF(E60="INTERIM",_xlfn.IFS(J60="NON",$AK$2,J60="OUI",$AK$3),"")</f>
        <v/>
      </c>
      <c r="AK60" s="68" t="str">
        <f t="shared" si="0"/>
        <v/>
      </c>
      <c r="AL60" s="68" t="str">
        <f>IF(V60="","",IF(V60-Tableau3[[#This Row],[Heure sans Majoration]]&lt;0,0,V60-Tableau3[[#This Row],[Heure sans Majoration]]))</f>
        <v/>
      </c>
      <c r="AM60" s="68" t="str">
        <f t="shared" si="9"/>
        <v/>
      </c>
      <c r="AN60" s="68" t="str">
        <f t="shared" si="1"/>
        <v/>
      </c>
      <c r="AO60" s="68" t="str">
        <f t="shared" si="2"/>
        <v/>
      </c>
      <c r="AP60" s="72" t="str">
        <f>IF(C60="","",IF(F60=0,"",(V60*Tableau3[[#This Row],[Salaire Horaire]]*Tableau3[[#This Row],[Coef Multi]])))</f>
        <v/>
      </c>
      <c r="AQ60" s="72" t="str">
        <f>IF(C60="","",IF(F60=0,"",(Tableau3[[#This Row],[Heure avec majoration]]*Tableau3[[#This Row],[Salaire Horaire]]*Tableau3[[#This Row],[Coef Multi]]*25%)))</f>
        <v/>
      </c>
    </row>
    <row r="61" spans="2:43" ht="15" thickBot="1" x14ac:dyDescent="0.35">
      <c r="B61" s="73" t="s">
        <v>82</v>
      </c>
      <c r="C61" s="74" t="str">
        <f>IF('[1]H S01'!BE57="","",'[1]H S01'!BE57)</f>
        <v/>
      </c>
      <c r="D61" s="74" t="str">
        <f>IF(C61="","",VLOOKUP(C61,[1]!Tableau1[#All],5,FALSE))</f>
        <v/>
      </c>
      <c r="E61" s="74" t="str">
        <f>IF(C61="","",VLOOKUP(C61,[1]!Tableau1[#All],11,FALSE))</f>
        <v/>
      </c>
      <c r="F61" s="74" t="str">
        <f>IFERROR(IF(C61="","",VLOOKUP(C61,[1]!Tableau1[#All],12,FALSE)),"")</f>
        <v/>
      </c>
      <c r="G61" s="74" t="str">
        <f>IFERROR(IF(C61="","",VLOOKUP(C61,[1]!Tableau1[#All],6,FALSE)),"")</f>
        <v/>
      </c>
      <c r="H61" s="74" t="str">
        <f>IFERROR(IF(C61="","",VLOOKUP(C61,[1]!Tableau1[#All],13,FALSE)),"")</f>
        <v/>
      </c>
      <c r="I61" s="74" t="str">
        <f>IFERROR(IF(C61="","",VLOOKUP(C61,[1]!Tableau1[#All],14,FALSE)),"")</f>
        <v/>
      </c>
      <c r="J61" s="74" t="str">
        <f>IFERROR(IF(C61="","",VLOOKUP(C61,[1]!Tableau1[#All],8,FALSE)),"")</f>
        <v/>
      </c>
      <c r="K61" s="75" t="str">
        <f>VLOOKUP('[1]Cumul H'!$C61,'[1]H S01'!$BE$9:$CU$60,6,FALSE)</f>
        <v/>
      </c>
      <c r="L61" s="75" t="str">
        <f>VLOOKUP('[1]Cumul H'!$C61,'[1]H S01'!$BE$9:$CU$60,10,FALSE)</f>
        <v/>
      </c>
      <c r="M61" s="75" t="str">
        <f>VLOOKUP('[1]Cumul H'!$C61,'[1]H S01'!$BE$9:$CU$60,14,FALSE)</f>
        <v/>
      </c>
      <c r="N61" s="75" t="str">
        <f>VLOOKUP('[1]Cumul H'!$C61,'[1]H S01'!$BE$9:$CU$60,18,FALSE)</f>
        <v/>
      </c>
      <c r="O61" s="75" t="str">
        <f>VLOOKUP('[1]Cumul H'!$C61,'[1]H S01'!$BE$9:$CU$60,22,FALSE)</f>
        <v/>
      </c>
      <c r="P61" s="75" t="str">
        <f>VLOOKUP('[1]Cumul H'!$C61,'[1]H S01'!$BE$9:$CU$60,26,FALSE)</f>
        <v/>
      </c>
      <c r="Q61" s="75" t="str">
        <f>VLOOKUP('[1]Cumul H'!$C61,'[1]H S01'!$BE$9:$CU$60,30,FALSE)</f>
        <v/>
      </c>
      <c r="R61" s="75" t="str">
        <f>VLOOKUP('[1]Cumul H'!$C61,'[1]H S01'!$BE$9:$CU$60,34,FALSE)</f>
        <v/>
      </c>
      <c r="S61" s="75" t="str">
        <f>VLOOKUP('[1]Cumul H'!$C61,'[1]H S01'!$BE$9:$CU$60,33,FALSE)</f>
        <v/>
      </c>
      <c r="T61" s="75" t="str">
        <f>VLOOKUP('[1]Cumul H'!$C61,'[1]H S01'!$BE$9:$CU$60,35,FALSE)</f>
        <v/>
      </c>
      <c r="U61" s="75" t="str">
        <f>VLOOKUP('[1]Cumul H'!$C61,'[1]H S01'!$BE$9:$CU$60,36,FALSE)</f>
        <v/>
      </c>
      <c r="V61" s="76" t="str">
        <f t="shared" si="3"/>
        <v/>
      </c>
      <c r="W61" s="76" t="str" cm="1">
        <f t="array" ref="W61">IFERROR(_xlfn.IFS(V61="","",V61=39,"",V61&gt;39,V61-39),"")</f>
        <v/>
      </c>
      <c r="X61" s="76" t="str">
        <f t="shared" si="4"/>
        <v/>
      </c>
      <c r="Y61" s="76" t="str">
        <f t="shared" si="5"/>
        <v/>
      </c>
      <c r="Z61" s="76" t="str">
        <f t="shared" si="6"/>
        <v/>
      </c>
      <c r="AA61" s="77" t="str">
        <f t="shared" si="7"/>
        <v/>
      </c>
      <c r="AB61" s="76" t="str">
        <f t="shared" si="8"/>
        <v/>
      </c>
      <c r="AC61" s="74" t="str">
        <f>VLOOKUP('[1]Cumul H'!$C61,'[1]H S01'!$BE$9:$CU$60,37,FALSE)</f>
        <v/>
      </c>
      <c r="AD61" s="74" t="str">
        <f>VLOOKUP('[1]Cumul H'!$C61,'[1]H S01'!$BE$9:$CU$60,38,FALSE)</f>
        <v/>
      </c>
      <c r="AE61" s="74" t="str">
        <f>VLOOKUP('[1]Cumul H'!$C61,'[1]H S01'!$BE$9:$CU$60,39,FALSE)</f>
        <v/>
      </c>
      <c r="AF61" s="74" t="str">
        <f>VLOOKUP('[1]Cumul H'!$C61,'[1]H S01'!$BE$9:$CU$60,40,FALSE)</f>
        <v/>
      </c>
      <c r="AG61" s="74" t="str">
        <f>VLOOKUP('[1]Cumul H'!$C61,'[1]H S01'!$BE$9:$CU$60,41,FALSE)</f>
        <v/>
      </c>
      <c r="AH61" s="74" t="str">
        <f>VLOOKUP('[1]Cumul H'!$C61,'[1]H S01'!$BE$9:$CU$60,42,FALSE)</f>
        <v/>
      </c>
      <c r="AI61" s="74">
        <f>SUM('[1]Cumul H'!$AE61:$AH61)</f>
        <v>0</v>
      </c>
      <c r="AJ61" s="78" t="str" cm="1">
        <f t="array" ref="AJ61">IF(E61="INTERIM",_xlfn.IFS(J61="NON",$AK$2,J61="OUI",$AK$3),"")</f>
        <v/>
      </c>
      <c r="AK61" s="74" t="str">
        <f t="shared" si="0"/>
        <v/>
      </c>
      <c r="AL61" s="74" t="str">
        <f>IF(V61="","",IF(V61-Tableau3[[#This Row],[Heure sans Majoration]]&lt;0,0,V61-Tableau3[[#This Row],[Heure sans Majoration]]))</f>
        <v/>
      </c>
      <c r="AM61" s="74" t="str">
        <f t="shared" si="9"/>
        <v/>
      </c>
      <c r="AN61" s="74" t="str">
        <f t="shared" si="1"/>
        <v/>
      </c>
      <c r="AO61" s="74" t="str">
        <f t="shared" si="2"/>
        <v/>
      </c>
      <c r="AP61" s="78" t="str">
        <f>IF(C61="","",IF(F61=0,"",(V61*Tableau3[[#This Row],[Salaire Horaire]]*Tableau3[[#This Row],[Coef Multi]])))</f>
        <v/>
      </c>
      <c r="AQ61" s="78" t="str">
        <f>IF(C61="","",IF(F61=0,"",(Tableau3[[#This Row],[Heure avec majoration]]*Tableau3[[#This Row],[Salaire Horaire]]*Tableau3[[#This Row],[Coef Multi]]*25%)))</f>
        <v/>
      </c>
    </row>
    <row r="62" spans="2:43" ht="15" thickTop="1" x14ac:dyDescent="0.3">
      <c r="B62" s="73" t="s">
        <v>82</v>
      </c>
      <c r="C62" s="74" t="str">
        <f>IF('[1]H S01'!BE58="","",'[1]H S01'!BE58)</f>
        <v/>
      </c>
      <c r="D62" s="74" t="str">
        <f>IF(C62="","",VLOOKUP(C62,[1]!Tableau1[#All],5,FALSE))</f>
        <v/>
      </c>
      <c r="E62" s="74" t="str">
        <f>IF(C62="","",VLOOKUP(C62,[1]!Tableau1[#All],11,FALSE))</f>
        <v/>
      </c>
      <c r="F62" s="74" t="str">
        <f>IFERROR(IF(C62="","",VLOOKUP(C62,[1]!Tableau1[#All],12,FALSE)),"")</f>
        <v/>
      </c>
      <c r="G62" s="74" t="str">
        <f>IFERROR(IF(C62="","",VLOOKUP(C62,[1]!Tableau1[#All],6,FALSE)),"")</f>
        <v/>
      </c>
      <c r="H62" s="74" t="str">
        <f>IFERROR(IF(C62="","",VLOOKUP(C62,[1]!Tableau1[#All],13,FALSE)),"")</f>
        <v/>
      </c>
      <c r="I62" s="74" t="str">
        <f>IFERROR(IF(C62="","",VLOOKUP(C62,[1]!Tableau1[#All],14,FALSE)),"")</f>
        <v/>
      </c>
      <c r="J62" s="74" t="str">
        <f>IFERROR(IF(C62="","",VLOOKUP(C62,[1]!Tableau1[#All],8,FALSE)),"")</f>
        <v/>
      </c>
      <c r="K62" s="75" t="str">
        <f>VLOOKUP('[1]Cumul H'!$C62,'[1]H S01'!$BE$9:$CU$60,6,FALSE)</f>
        <v/>
      </c>
      <c r="L62" s="75" t="str">
        <f>VLOOKUP('[1]Cumul H'!$C62,'[1]H S01'!$BE$9:$CU$60,10,FALSE)</f>
        <v/>
      </c>
      <c r="M62" s="75" t="str">
        <f>VLOOKUP('[1]Cumul H'!$C62,'[1]H S01'!$BE$9:$CU$60,14,FALSE)</f>
        <v/>
      </c>
      <c r="N62" s="75" t="str">
        <f>VLOOKUP('[1]Cumul H'!$C62,'[1]H S01'!$BE$9:$CU$60,18,FALSE)</f>
        <v/>
      </c>
      <c r="O62" s="75" t="str">
        <f>VLOOKUP('[1]Cumul H'!$C62,'[1]H S01'!$BE$9:$CU$60,22,FALSE)</f>
        <v/>
      </c>
      <c r="P62" s="75" t="str">
        <f>VLOOKUP('[1]Cumul H'!$C62,'[1]H S01'!$BE$9:$CU$60,26,FALSE)</f>
        <v/>
      </c>
      <c r="Q62" s="75" t="str">
        <f>VLOOKUP('[1]Cumul H'!$C62,'[1]H S01'!$BE$9:$CU$60,30,FALSE)</f>
        <v/>
      </c>
      <c r="R62" s="75" t="str">
        <f>VLOOKUP('[1]Cumul H'!$C62,'[1]H S01'!$BE$9:$CU$60,34,FALSE)</f>
        <v/>
      </c>
      <c r="S62" s="75" t="str">
        <f>VLOOKUP('[1]Cumul H'!$C62,'[1]H S01'!$BE$9:$CU$60,33,FALSE)</f>
        <v/>
      </c>
      <c r="T62" s="75" t="str">
        <f>VLOOKUP('[1]Cumul H'!$C62,'[1]H S01'!$BE$9:$CU$60,35,FALSE)</f>
        <v/>
      </c>
      <c r="U62" s="75" t="str">
        <f>VLOOKUP('[1]Cumul H'!$C62,'[1]H S01'!$BE$9:$CU$60,36,FALSE)</f>
        <v/>
      </c>
      <c r="V62" s="76" t="str">
        <f t="shared" si="3"/>
        <v/>
      </c>
      <c r="W62" s="76" t="str" cm="1">
        <f t="array" ref="W62">IFERROR(_xlfn.IFS(V62="","",V62=39,"",V62&gt;39,V62-39),"")</f>
        <v/>
      </c>
      <c r="X62" s="76" t="str">
        <f t="shared" si="4"/>
        <v/>
      </c>
      <c r="Y62" s="76" t="str">
        <f t="shared" si="5"/>
        <v/>
      </c>
      <c r="Z62" s="76" t="str">
        <f t="shared" si="6"/>
        <v/>
      </c>
      <c r="AA62" s="77" t="str">
        <f t="shared" si="7"/>
        <v/>
      </c>
      <c r="AB62" s="76" t="str">
        <f t="shared" si="8"/>
        <v/>
      </c>
      <c r="AC62" s="74" t="str">
        <f>VLOOKUP('[1]Cumul H'!$C62,'[1]H S01'!$BE$9:$CU$60,37,FALSE)</f>
        <v/>
      </c>
      <c r="AD62" s="74" t="str">
        <f>VLOOKUP('[1]Cumul H'!$C62,'[1]H S01'!$BE$9:$CU$60,38,FALSE)</f>
        <v/>
      </c>
      <c r="AE62" s="74" t="str">
        <f>VLOOKUP('[1]Cumul H'!$C62,'[1]H S01'!$BE$9:$CU$60,39,FALSE)</f>
        <v/>
      </c>
      <c r="AF62" s="74" t="str">
        <f>VLOOKUP('[1]Cumul H'!$C62,'[1]H S01'!$BE$9:$CU$60,40,FALSE)</f>
        <v/>
      </c>
      <c r="AG62" s="74" t="str">
        <f>VLOOKUP('[1]Cumul H'!$C62,'[1]H S01'!$BE$9:$CU$60,41,FALSE)</f>
        <v/>
      </c>
      <c r="AH62" s="74" t="str">
        <f>VLOOKUP('[1]Cumul H'!$C62,'[1]H S01'!$BE$9:$CU$60,42,FALSE)</f>
        <v/>
      </c>
      <c r="AI62" s="74">
        <f>SUM('[1]Cumul H'!$AE62:$AH62)</f>
        <v>0</v>
      </c>
      <c r="AJ62" s="72" t="str" cm="1">
        <f t="array" ref="AJ62">IF(E62="INTERIM",_xlfn.IFS(J62="NON",$AK$2,J62="OUI",$AK$3),"")</f>
        <v/>
      </c>
      <c r="AK62" s="68" t="str">
        <f t="shared" si="0"/>
        <v/>
      </c>
      <c r="AL62" s="68" t="str">
        <f>IF(V62="","",IF(V62-Tableau3[[#This Row],[Heure sans Majoration]]&lt;0,0,V62-Tableau3[[#This Row],[Heure sans Majoration]]))</f>
        <v/>
      </c>
      <c r="AM62" s="68" t="str">
        <f t="shared" si="9"/>
        <v/>
      </c>
      <c r="AN62" s="68" t="str">
        <f t="shared" si="1"/>
        <v/>
      </c>
      <c r="AO62" s="68" t="str">
        <f t="shared" si="2"/>
        <v/>
      </c>
      <c r="AP62" s="72" t="str">
        <f>IF(C62="","",IF(F62=0,"",(V62*Tableau3[[#This Row],[Salaire Horaire]]*Tableau3[[#This Row],[Coef Multi]])))</f>
        <v/>
      </c>
      <c r="AQ62" s="72" t="str">
        <f>IF(C62="","",IF(F62=0,"",(Tableau3[[#This Row],[Heure avec majoration]]*Tableau3[[#This Row],[Salaire Horaire]]*Tableau3[[#This Row],[Coef Multi]]*25%)))</f>
        <v/>
      </c>
    </row>
    <row r="63" spans="2:43" ht="15" thickBot="1" x14ac:dyDescent="0.35">
      <c r="B63" s="73" t="s">
        <v>82</v>
      </c>
      <c r="C63" s="74" t="str">
        <f>IF('[1]H S01'!BE59="","",'[1]H S01'!BE59)</f>
        <v/>
      </c>
      <c r="D63" s="74" t="str">
        <f>IF(C63="","",VLOOKUP(C63,[1]!Tableau1[#All],5,FALSE))</f>
        <v/>
      </c>
      <c r="E63" s="74" t="str">
        <f>IF(C63="","",VLOOKUP(C63,[1]!Tableau1[#All],11,FALSE))</f>
        <v/>
      </c>
      <c r="F63" s="74" t="str">
        <f>IFERROR(IF(C63="","",VLOOKUP(C63,[1]!Tableau1[#All],12,FALSE)),"")</f>
        <v/>
      </c>
      <c r="G63" s="74" t="str">
        <f>IFERROR(IF(C63="","",VLOOKUP(C63,[1]!Tableau1[#All],6,FALSE)),"")</f>
        <v/>
      </c>
      <c r="H63" s="74" t="str">
        <f>IFERROR(IF(C63="","",VLOOKUP(C63,[1]!Tableau1[#All],13,FALSE)),"")</f>
        <v/>
      </c>
      <c r="I63" s="74" t="str">
        <f>IFERROR(IF(C63="","",VLOOKUP(C63,[1]!Tableau1[#All],14,FALSE)),"")</f>
        <v/>
      </c>
      <c r="J63" s="74" t="str">
        <f>IFERROR(IF(C63="","",VLOOKUP(C63,[1]!Tableau1[#All],8,FALSE)),"")</f>
        <v/>
      </c>
      <c r="K63" s="75" t="str">
        <f>VLOOKUP('[1]Cumul H'!$C63,'[1]H S01'!$BE$9:$CU$60,6,FALSE)</f>
        <v/>
      </c>
      <c r="L63" s="75" t="str">
        <f>VLOOKUP('[1]Cumul H'!$C63,'[1]H S01'!$BE$9:$CU$60,10,FALSE)</f>
        <v/>
      </c>
      <c r="M63" s="75" t="str">
        <f>VLOOKUP('[1]Cumul H'!$C63,'[1]H S01'!$BE$9:$CU$60,14,FALSE)</f>
        <v/>
      </c>
      <c r="N63" s="75" t="str">
        <f>VLOOKUP('[1]Cumul H'!$C63,'[1]H S01'!$BE$9:$CU$60,18,FALSE)</f>
        <v/>
      </c>
      <c r="O63" s="75" t="str">
        <f>VLOOKUP('[1]Cumul H'!$C63,'[1]H S01'!$BE$9:$CU$60,22,FALSE)</f>
        <v/>
      </c>
      <c r="P63" s="75" t="str">
        <f>VLOOKUP('[1]Cumul H'!$C63,'[1]H S01'!$BE$9:$CU$60,26,FALSE)</f>
        <v/>
      </c>
      <c r="Q63" s="75" t="str">
        <f>VLOOKUP('[1]Cumul H'!$C63,'[1]H S01'!$BE$9:$CU$60,30,FALSE)</f>
        <v/>
      </c>
      <c r="R63" s="75" t="str">
        <f>VLOOKUP('[1]Cumul H'!$C63,'[1]H S01'!$BE$9:$CU$60,34,FALSE)</f>
        <v/>
      </c>
      <c r="S63" s="75" t="str">
        <f>VLOOKUP('[1]Cumul H'!$C63,'[1]H S01'!$BE$9:$CU$60,33,FALSE)</f>
        <v/>
      </c>
      <c r="T63" s="75" t="str">
        <f>VLOOKUP('[1]Cumul H'!$C63,'[1]H S01'!$BE$9:$CU$60,35,FALSE)</f>
        <v/>
      </c>
      <c r="U63" s="75" t="str">
        <f>VLOOKUP('[1]Cumul H'!$C63,'[1]H S01'!$BE$9:$CU$60,36,FALSE)</f>
        <v/>
      </c>
      <c r="V63" s="76" t="str">
        <f t="shared" si="3"/>
        <v/>
      </c>
      <c r="W63" s="76" t="str" cm="1">
        <f t="array" ref="W63">IFERROR(_xlfn.IFS(V63="","",V63=39,"",V63&gt;39,V63-39),"")</f>
        <v/>
      </c>
      <c r="X63" s="76" t="str">
        <f t="shared" si="4"/>
        <v/>
      </c>
      <c r="Y63" s="76" t="str">
        <f t="shared" si="5"/>
        <v/>
      </c>
      <c r="Z63" s="76" t="str">
        <f t="shared" si="6"/>
        <v/>
      </c>
      <c r="AA63" s="77" t="str">
        <f t="shared" si="7"/>
        <v/>
      </c>
      <c r="AB63" s="76" t="str">
        <f t="shared" si="8"/>
        <v/>
      </c>
      <c r="AC63" s="74" t="str">
        <f>VLOOKUP('[1]Cumul H'!$C63,'[1]H S01'!$BE$9:$CU$60,37,FALSE)</f>
        <v/>
      </c>
      <c r="AD63" s="74" t="str">
        <f>VLOOKUP('[1]Cumul H'!$C63,'[1]H S01'!$BE$9:$CU$60,38,FALSE)</f>
        <v/>
      </c>
      <c r="AE63" s="74" t="str">
        <f>VLOOKUP('[1]Cumul H'!$C63,'[1]H S01'!$BE$9:$CU$60,39,FALSE)</f>
        <v/>
      </c>
      <c r="AF63" s="74" t="str">
        <f>VLOOKUP('[1]Cumul H'!$C63,'[1]H S01'!$BE$9:$CU$60,40,FALSE)</f>
        <v/>
      </c>
      <c r="AG63" s="74" t="str">
        <f>VLOOKUP('[1]Cumul H'!$C63,'[1]H S01'!$BE$9:$CU$60,41,FALSE)</f>
        <v/>
      </c>
      <c r="AH63" s="74" t="str">
        <f>VLOOKUP('[1]Cumul H'!$C63,'[1]H S01'!$BE$9:$CU$60,42,FALSE)</f>
        <v/>
      </c>
      <c r="AI63" s="74">
        <f>SUM('[1]Cumul H'!$AE63:$AH63)</f>
        <v>0</v>
      </c>
      <c r="AJ63" s="78" t="str" cm="1">
        <f t="array" ref="AJ63">IF(E63="INTERIM",_xlfn.IFS(J63="NON",$AK$2,J63="OUI",$AK$3),"")</f>
        <v/>
      </c>
      <c r="AK63" s="74" t="str">
        <f t="shared" si="0"/>
        <v/>
      </c>
      <c r="AL63" s="74" t="str">
        <f>IF(V63="","",IF(V63-Tableau3[[#This Row],[Heure sans Majoration]]&lt;0,0,V63-Tableau3[[#This Row],[Heure sans Majoration]]))</f>
        <v/>
      </c>
      <c r="AM63" s="74" t="str">
        <f t="shared" si="9"/>
        <v/>
      </c>
      <c r="AN63" s="74" t="str">
        <f t="shared" si="1"/>
        <v/>
      </c>
      <c r="AO63" s="74" t="str">
        <f t="shared" si="2"/>
        <v/>
      </c>
      <c r="AP63" s="78" t="str">
        <f>IF(C63="","",IF(F63=0,"",(V63*Tableau3[[#This Row],[Salaire Horaire]]*Tableau3[[#This Row],[Coef Multi]])))</f>
        <v/>
      </c>
      <c r="AQ63" s="78" t="str">
        <f>IF(C63="","",IF(F63=0,"",(Tableau3[[#This Row],[Heure avec majoration]]*Tableau3[[#This Row],[Salaire Horaire]]*Tableau3[[#This Row],[Coef Multi]]*25%)))</f>
        <v/>
      </c>
    </row>
    <row r="64" spans="2:43" ht="15" thickTop="1" x14ac:dyDescent="0.3">
      <c r="B64" s="73" t="s">
        <v>84</v>
      </c>
      <c r="C64" s="74" t="str">
        <f>IF('[1]H S02'!BE10="","",'[1]H S02'!BE10)</f>
        <v>STV0001</v>
      </c>
      <c r="D64" s="74" t="str">
        <f>IF(C64="","",VLOOKUP(C64,[1]!Tableau1[#All],5,FALSE))</f>
        <v>Causse Eddy</v>
      </c>
      <c r="E64" s="74" t="str">
        <f>IF(C64="","",VLOOKUP(C64,[1]!Tableau1[#All],11,FALSE))</f>
        <v>CDI</v>
      </c>
      <c r="F64" s="74">
        <f>IFERROR(IF(C64="","",VLOOKUP(C64,[1]!Tableau1[#All],12,FALSE)),"")</f>
        <v>0</v>
      </c>
      <c r="G64" s="74" t="str">
        <f>IFERROR(IF(C64="","",VLOOKUP(C64,[1]!Tableau1[#All],6,FALSE)),"")</f>
        <v>Jonage</v>
      </c>
      <c r="H64" s="74" t="str">
        <f>IFERROR(IF(C64="","",VLOOKUP(C64,[1]!Tableau1[#All],13,FALSE)),"")</f>
        <v>Flux entrant</v>
      </c>
      <c r="I64" s="74" t="str">
        <f>IFERROR(IF(C64="","",VLOOKUP(C64,[1]!Tableau1[#All],14,FALSE)),"")</f>
        <v>Réception</v>
      </c>
      <c r="J64" s="74" t="str">
        <f>IFERROR(IF(C64="","",VLOOKUP(C64,[1]!Tableau1[#All],8,FALSE)),"")</f>
        <v>NON</v>
      </c>
      <c r="K64" s="75">
        <f>VLOOKUP('[1]Cumul H'!$C64,'[1]H S02'!$BE$9:$CU$60,6,FALSE)</f>
        <v>0.3125</v>
      </c>
      <c r="L64" s="75">
        <f>VLOOKUP('[1]Cumul H'!$C64,'[1]H S02'!$BE$9:$CU$60,10,FALSE)</f>
        <v>0.33333333333333337</v>
      </c>
      <c r="M64" s="75">
        <f>VLOOKUP('[1]Cumul H'!$C64,'[1]H S02'!$BE$9:$CU$60,14,FALSE)</f>
        <v>0.33333333333333337</v>
      </c>
      <c r="N64" s="75">
        <f>VLOOKUP('[1]Cumul H'!$C64,'[1]H S02'!$BE$9:$CU$60,18,FALSE)</f>
        <v>0.33333333333333337</v>
      </c>
      <c r="O64" s="75">
        <f>VLOOKUP('[1]Cumul H'!$C64,'[1]H S02'!$BE$9:$CU$60,22,FALSE)</f>
        <v>0.33333333333333337</v>
      </c>
      <c r="P64" s="75" t="str">
        <f>VLOOKUP('[1]Cumul H'!$C64,'[1]H S02'!$BE$9:$CU$60,26,FALSE)</f>
        <v/>
      </c>
      <c r="Q64" s="75" t="str">
        <f>VLOOKUP('[1]Cumul H'!$C64,'[1]H S02'!$BE$9:$CU$60,30,FALSE)</f>
        <v/>
      </c>
      <c r="R64" s="75">
        <f>VLOOKUP('[1]Cumul H'!$C64,'[1]H S02'!$BE$9:$CU$60,34,FALSE)</f>
        <v>1.6458333333333335</v>
      </c>
      <c r="S64" s="75">
        <f>VLOOKUP('[1]Cumul H'!$C64,'[1]H S02'!$BE$9:$CU$60,33,FALSE)</f>
        <v>2.0833333333333315E-2</v>
      </c>
      <c r="T64" s="75">
        <f>VLOOKUP('[1]Cumul H'!$C64,'[1]H S02'!$BE$9:$CU$60,35,FALSE)</f>
        <v>4.1666666666666685E-2</v>
      </c>
      <c r="U64" s="75" t="str">
        <f>VLOOKUP('[1]Cumul H'!$C64,'[1]H S02'!$BE$9:$CU$60,36,FALSE)</f>
        <v/>
      </c>
      <c r="V64" s="76">
        <f t="shared" si="3"/>
        <v>39.5</v>
      </c>
      <c r="W64" s="76" cm="1">
        <f t="array" ref="W64">IFERROR(_xlfn.IFS(V64="","",V64=39,"",V64&gt;39,V64-39),"")</f>
        <v>0.5</v>
      </c>
      <c r="X64" s="76">
        <f t="shared" si="4"/>
        <v>0.625</v>
      </c>
      <c r="Y64" s="76" t="str">
        <f t="shared" si="5"/>
        <v/>
      </c>
      <c r="Z64" s="76">
        <f t="shared" si="6"/>
        <v>0.625</v>
      </c>
      <c r="AA64" s="77">
        <f t="shared" si="7"/>
        <v>2.6041666666666668E-2</v>
      </c>
      <c r="AB64" s="76">
        <f t="shared" si="8"/>
        <v>5</v>
      </c>
      <c r="AC64" s="74" t="str">
        <f>VLOOKUP('[1]Cumul H'!$C64,'[1]H S02'!$BE$9:$CU$60,37,FALSE)</f>
        <v/>
      </c>
      <c r="AD64" s="74" t="str">
        <f>VLOOKUP('[1]Cumul H'!$C64,'[1]H S02'!$BE$9:$CU$60,38,FALSE)</f>
        <v/>
      </c>
      <c r="AE64" s="74" t="str">
        <f>VLOOKUP('[1]Cumul H'!$C64,'[1]H S02'!$BE$9:$CU$60,39,FALSE)</f>
        <v/>
      </c>
      <c r="AF64" s="74" t="str">
        <f>VLOOKUP('[1]Cumul H'!$C64,'[1]H S02'!$BE$9:$CU$60,40,FALSE)</f>
        <v/>
      </c>
      <c r="AG64" s="74" t="str">
        <f>VLOOKUP('[1]Cumul H'!$C64,'[1]H S02'!$BE$9:$CU$60,41,FALSE)</f>
        <v/>
      </c>
      <c r="AH64" s="74" t="str">
        <f>VLOOKUP('[1]Cumul H'!$C64,'[1]H S02'!$BE$9:$CU$60,42,FALSE)</f>
        <v/>
      </c>
      <c r="AI64" s="74">
        <f>SUM('[1]Cumul H'!$AE64:$AH64)</f>
        <v>0</v>
      </c>
      <c r="AJ64" s="72" t="str" cm="1">
        <f t="array" ref="AJ64">IF(E64="INTERIM",_xlfn.IFS(J64="NON",$AK$2,J64="OUI",$AK$3),"")</f>
        <v/>
      </c>
      <c r="AK64" s="68">
        <f t="shared" si="0"/>
        <v>35</v>
      </c>
      <c r="AL64" s="68">
        <f>IF(V64="","",IF(V64-Tableau3[[#This Row],[Heure sans Majoration]]&lt;0,0,V64-Tableau3[[#This Row],[Heure sans Majoration]]))</f>
        <v>4.5</v>
      </c>
      <c r="AM64" s="68" t="str">
        <f t="shared" si="9"/>
        <v/>
      </c>
      <c r="AN64" s="68" t="str">
        <f t="shared" si="1"/>
        <v/>
      </c>
      <c r="AO64" s="68" t="str">
        <f t="shared" si="2"/>
        <v/>
      </c>
      <c r="AP64" s="72" t="str">
        <f>IF(C64="","",IF(F64=0,"",(V64*Tableau3[[#This Row],[Salaire Horaire]]*Tableau3[[#This Row],[Coef Multi]])))</f>
        <v/>
      </c>
      <c r="AQ64" s="72" t="str">
        <f>IF(C64="","",IF(F64=0,"",(Tableau3[[#This Row],[Heure avec majoration]]*Tableau3[[#This Row],[Salaire Horaire]]*Tableau3[[#This Row],[Coef Multi]]*25%)))</f>
        <v/>
      </c>
    </row>
    <row r="65" spans="2:43" ht="15" thickBot="1" x14ac:dyDescent="0.35">
      <c r="B65" s="73" t="s">
        <v>84</v>
      </c>
      <c r="C65" s="74" t="str">
        <f>IF('[1]H S02'!BE11="","",'[1]H S02'!BE11)</f>
        <v>STV0002</v>
      </c>
      <c r="D65" s="74" t="str">
        <f>IF(C65="","",VLOOKUP(C65,[1]!Tableau1[#All],5,FALSE))</f>
        <v>Morellon  Mylène</v>
      </c>
      <c r="E65" s="74" t="str">
        <f>IF(C65="","",VLOOKUP(C65,[1]!Tableau1[#All],11,FALSE))</f>
        <v>CDI</v>
      </c>
      <c r="F65" s="74">
        <f>IFERROR(IF(C65="","",VLOOKUP(C65,[1]!Tableau1[#All],12,FALSE)),"")</f>
        <v>0</v>
      </c>
      <c r="G65" s="74" t="str">
        <f>IFERROR(IF(C65="","",VLOOKUP(C65,[1]!Tableau1[#All],6,FALSE)),"")</f>
        <v>Jonage</v>
      </c>
      <c r="H65" s="74" t="str">
        <f>IFERROR(IF(C65="","",VLOOKUP(C65,[1]!Tableau1[#All],13,FALSE)),"")</f>
        <v>Flux entrant</v>
      </c>
      <c r="I65" s="74" t="str">
        <f>IFERROR(IF(C65="","",VLOOKUP(C65,[1]!Tableau1[#All],14,FALSE)),"")</f>
        <v>Stockage</v>
      </c>
      <c r="J65" s="74" t="str">
        <f>IFERROR(IF(C65="","",VLOOKUP(C65,[1]!Tableau1[#All],8,FALSE)),"")</f>
        <v>OUI</v>
      </c>
      <c r="K65" s="75">
        <f>VLOOKUP('[1]Cumul H'!$C65,'[1]H S02'!$BE$9:$CU$60,6,FALSE)</f>
        <v>0.33333333333333326</v>
      </c>
      <c r="L65" s="75">
        <f>VLOOKUP('[1]Cumul H'!$C65,'[1]H S02'!$BE$9:$CU$60,10,FALSE)</f>
        <v>0.33333333333333326</v>
      </c>
      <c r="M65" s="75">
        <f>VLOOKUP('[1]Cumul H'!$C65,'[1]H S02'!$BE$9:$CU$60,14,FALSE)</f>
        <v>0.33333333333333326</v>
      </c>
      <c r="N65" s="75">
        <f>VLOOKUP('[1]Cumul H'!$C65,'[1]H S02'!$BE$9:$CU$60,18,FALSE)</f>
        <v>0.33333333333333326</v>
      </c>
      <c r="O65" s="75">
        <f>VLOOKUP('[1]Cumul H'!$C65,'[1]H S02'!$BE$9:$CU$60,22,FALSE)</f>
        <v>0.33333333333333326</v>
      </c>
      <c r="P65" s="75" t="str">
        <f>VLOOKUP('[1]Cumul H'!$C65,'[1]H S02'!$BE$9:$CU$60,26,FALSE)</f>
        <v/>
      </c>
      <c r="Q65" s="75" t="str">
        <f>VLOOKUP('[1]Cumul H'!$C65,'[1]H S02'!$BE$9:$CU$60,30,FALSE)</f>
        <v/>
      </c>
      <c r="R65" s="75">
        <f>VLOOKUP('[1]Cumul H'!$C65,'[1]H S02'!$BE$9:$CU$60,34,FALSE)</f>
        <v>1.6666666666666663</v>
      </c>
      <c r="S65" s="75" t="str">
        <f>VLOOKUP('[1]Cumul H'!$C65,'[1]H S02'!$BE$9:$CU$60,33,FALSE)</f>
        <v/>
      </c>
      <c r="T65" s="75">
        <f>VLOOKUP('[1]Cumul H'!$C65,'[1]H S02'!$BE$9:$CU$60,35,FALSE)</f>
        <v>4.1666666666666574E-2</v>
      </c>
      <c r="U65" s="75" t="str">
        <f>VLOOKUP('[1]Cumul H'!$C65,'[1]H S02'!$BE$9:$CU$60,36,FALSE)</f>
        <v/>
      </c>
      <c r="V65" s="76">
        <f t="shared" si="3"/>
        <v>39.999999999999993</v>
      </c>
      <c r="W65" s="76" cm="1">
        <f t="array" ref="W65">IFERROR(_xlfn.IFS(V65="","",V65=39,"",V65&gt;39,V65-39),"")</f>
        <v>0.99999999999999289</v>
      </c>
      <c r="X65" s="76">
        <f t="shared" si="4"/>
        <v>1.2499999999999911</v>
      </c>
      <c r="Y65" s="76" t="str">
        <f t="shared" si="5"/>
        <v/>
      </c>
      <c r="Z65" s="76">
        <f t="shared" si="6"/>
        <v>1.2499999999999911</v>
      </c>
      <c r="AA65" s="77">
        <f t="shared" si="7"/>
        <v>5.2083333333332961E-2</v>
      </c>
      <c r="AB65" s="76">
        <f t="shared" si="8"/>
        <v>5</v>
      </c>
      <c r="AC65" s="74" t="str">
        <f>VLOOKUP('[1]Cumul H'!$C65,'[1]H S02'!$BE$9:$CU$60,37,FALSE)</f>
        <v/>
      </c>
      <c r="AD65" s="74" t="str">
        <f>VLOOKUP('[1]Cumul H'!$C65,'[1]H S02'!$BE$9:$CU$60,38,FALSE)</f>
        <v/>
      </c>
      <c r="AE65" s="74" t="str">
        <f>VLOOKUP('[1]Cumul H'!$C65,'[1]H S02'!$BE$9:$CU$60,39,FALSE)</f>
        <v/>
      </c>
      <c r="AF65" s="74" t="str">
        <f>VLOOKUP('[1]Cumul H'!$C65,'[1]H S02'!$BE$9:$CU$60,40,FALSE)</f>
        <v/>
      </c>
      <c r="AG65" s="74" t="str">
        <f>VLOOKUP('[1]Cumul H'!$C65,'[1]H S02'!$BE$9:$CU$60,41,FALSE)</f>
        <v/>
      </c>
      <c r="AH65" s="74" t="str">
        <f>VLOOKUP('[1]Cumul H'!$C65,'[1]H S02'!$BE$9:$CU$60,42,FALSE)</f>
        <v/>
      </c>
      <c r="AI65" s="74">
        <f>SUM('[1]Cumul H'!$AE65:$AH65)</f>
        <v>0</v>
      </c>
      <c r="AJ65" s="78" t="str" cm="1">
        <f t="array" ref="AJ65">IF(E65="INTERIM",_xlfn.IFS(J65="NON",$AK$2,J65="OUI",$AK$3),"")</f>
        <v/>
      </c>
      <c r="AK65" s="74">
        <f t="shared" si="0"/>
        <v>35</v>
      </c>
      <c r="AL65" s="74">
        <f>IF(V65="","",IF(V65-Tableau3[[#This Row],[Heure sans Majoration]]&lt;0,0,V65-Tableau3[[#This Row],[Heure sans Majoration]]))</f>
        <v>4.9999999999999929</v>
      </c>
      <c r="AM65" s="74" t="str">
        <f t="shared" si="9"/>
        <v/>
      </c>
      <c r="AN65" s="74" t="str">
        <f t="shared" si="1"/>
        <v/>
      </c>
      <c r="AO65" s="74" t="str">
        <f t="shared" si="2"/>
        <v/>
      </c>
      <c r="AP65" s="78" t="str">
        <f>IF(C65="","",IF(F65=0,"",(V65*Tableau3[[#This Row],[Salaire Horaire]]*Tableau3[[#This Row],[Coef Multi]])))</f>
        <v/>
      </c>
      <c r="AQ65" s="78" t="str">
        <f>IF(C65="","",IF(F65=0,"",(Tableau3[[#This Row],[Heure avec majoration]]*Tableau3[[#This Row],[Salaire Horaire]]*Tableau3[[#This Row],[Coef Multi]]*25%)))</f>
        <v/>
      </c>
    </row>
    <row r="66" spans="2:43" ht="15" thickTop="1" x14ac:dyDescent="0.3">
      <c r="B66" s="73" t="s">
        <v>84</v>
      </c>
      <c r="C66" s="74" t="str">
        <f>IF('[1]H S02'!BE12="","",'[1]H S02'!BE12)</f>
        <v>STV0003</v>
      </c>
      <c r="D66" s="74" t="str">
        <f>IF(C66="","",VLOOKUP(C66,[1]!Tableau1[#All],5,FALSE))</f>
        <v>Labadia Zakaria</v>
      </c>
      <c r="E66" s="74" t="str">
        <f>IF(C66="","",VLOOKUP(C66,[1]!Tableau1[#All],11,FALSE))</f>
        <v>INTERIM</v>
      </c>
      <c r="F66" s="74" t="str">
        <f>IFERROR(IF(C66="","",VLOOKUP(C66,[1]!Tableau1[#All],12,FALSE)),"")</f>
        <v>ALP'EMPLOI</v>
      </c>
      <c r="G66" s="74" t="str">
        <f>IFERROR(IF(C66="","",VLOOKUP(C66,[1]!Tableau1[#All],6,FALSE)),"")</f>
        <v>Meyzieu</v>
      </c>
      <c r="H66" s="74" t="str">
        <f>IFERROR(IF(C66="","",VLOOKUP(C66,[1]!Tableau1[#All],13,FALSE)),"")</f>
        <v>Flux entrant</v>
      </c>
      <c r="I66" s="74" t="str">
        <f>IFERROR(IF(C66="","",VLOOKUP(C66,[1]!Tableau1[#All],14,FALSE)),"")</f>
        <v>GDS</v>
      </c>
      <c r="J66" s="74" t="str">
        <f>IFERROR(IF(C66="","",VLOOKUP(C66,[1]!Tableau1[#All],8,FALSE)),"")</f>
        <v>OUI</v>
      </c>
      <c r="K66" s="75">
        <f>VLOOKUP('[1]Cumul H'!$C66,'[1]H S02'!$BE$9:$CU$60,6,FALSE)</f>
        <v>0.3125</v>
      </c>
      <c r="L66" s="75">
        <f>VLOOKUP('[1]Cumul H'!$C66,'[1]H S02'!$BE$9:$CU$60,10,FALSE)</f>
        <v>0.33333333333333337</v>
      </c>
      <c r="M66" s="75">
        <f>VLOOKUP('[1]Cumul H'!$C66,'[1]H S02'!$BE$9:$CU$60,14,FALSE)</f>
        <v>0.33333333333333337</v>
      </c>
      <c r="N66" s="75">
        <f>VLOOKUP('[1]Cumul H'!$C66,'[1]H S02'!$BE$9:$CU$60,18,FALSE)</f>
        <v>0.33333333333333337</v>
      </c>
      <c r="O66" s="75">
        <f>VLOOKUP('[1]Cumul H'!$C66,'[1]H S02'!$BE$9:$CU$60,22,FALSE)</f>
        <v>0.33333333333333337</v>
      </c>
      <c r="P66" s="75" t="str">
        <f>VLOOKUP('[1]Cumul H'!$C66,'[1]H S02'!$BE$9:$CU$60,26,FALSE)</f>
        <v/>
      </c>
      <c r="Q66" s="75" t="str">
        <f>VLOOKUP('[1]Cumul H'!$C66,'[1]H S02'!$BE$9:$CU$60,30,FALSE)</f>
        <v/>
      </c>
      <c r="R66" s="75">
        <f>VLOOKUP('[1]Cumul H'!$C66,'[1]H S02'!$BE$9:$CU$60,34,FALSE)</f>
        <v>1.6458333333333335</v>
      </c>
      <c r="S66" s="75">
        <f>VLOOKUP('[1]Cumul H'!$C66,'[1]H S02'!$BE$9:$CU$60,33,FALSE)</f>
        <v>2.0833333333333315E-2</v>
      </c>
      <c r="T66" s="75">
        <f>VLOOKUP('[1]Cumul H'!$C66,'[1]H S02'!$BE$9:$CU$60,35,FALSE)</f>
        <v>4.1666666666666685E-2</v>
      </c>
      <c r="U66" s="75" t="str">
        <f>VLOOKUP('[1]Cumul H'!$C66,'[1]H S02'!$BE$9:$CU$60,36,FALSE)</f>
        <v/>
      </c>
      <c r="V66" s="76">
        <f t="shared" si="3"/>
        <v>39.5</v>
      </c>
      <c r="W66" s="76" cm="1">
        <f t="array" ref="W66">IFERROR(_xlfn.IFS(V66="","",V66=39,"",V66&gt;39,V66-39),"")</f>
        <v>0.5</v>
      </c>
      <c r="X66" s="76">
        <f t="shared" si="4"/>
        <v>0.625</v>
      </c>
      <c r="Y66" s="76" t="str">
        <f t="shared" si="5"/>
        <v/>
      </c>
      <c r="Z66" s="76">
        <f t="shared" si="6"/>
        <v>0.625</v>
      </c>
      <c r="AA66" s="77">
        <f t="shared" si="7"/>
        <v>2.6041666666666668E-2</v>
      </c>
      <c r="AB66" s="76">
        <f t="shared" si="8"/>
        <v>5</v>
      </c>
      <c r="AC66" s="74" t="str">
        <f>VLOOKUP('[1]Cumul H'!$C66,'[1]H S02'!$BE$9:$CU$60,37,FALSE)</f>
        <v/>
      </c>
      <c r="AD66" s="74" t="str">
        <f>VLOOKUP('[1]Cumul H'!$C66,'[1]H S02'!$BE$9:$CU$60,38,FALSE)</f>
        <v/>
      </c>
      <c r="AE66" s="74" t="str">
        <f>VLOOKUP('[1]Cumul H'!$C66,'[1]H S02'!$BE$9:$CU$60,39,FALSE)</f>
        <v/>
      </c>
      <c r="AF66" s="74" t="str">
        <f>VLOOKUP('[1]Cumul H'!$C66,'[1]H S02'!$BE$9:$CU$60,40,FALSE)</f>
        <v/>
      </c>
      <c r="AG66" s="74" t="str">
        <f>VLOOKUP('[1]Cumul H'!$C66,'[1]H S02'!$BE$9:$CU$60,41,FALSE)</f>
        <v/>
      </c>
      <c r="AH66" s="74" t="str">
        <f>VLOOKUP('[1]Cumul H'!$C66,'[1]H S02'!$BE$9:$CU$60,42,FALSE)</f>
        <v/>
      </c>
      <c r="AI66" s="74">
        <f>SUM('[1]Cumul H'!$AE66:$AH66)</f>
        <v>0</v>
      </c>
      <c r="AJ66" s="72" cm="1">
        <f t="array" ref="AJ66">IF(E66="INTERIM",_xlfn.IFS(J66="NON",$AK$2,J66="OUI",$AK$3),"")</f>
        <v>12</v>
      </c>
      <c r="AK66" s="68">
        <f t="shared" si="0"/>
        <v>35</v>
      </c>
      <c r="AL66" s="68">
        <f>IF(V66="","",IF(V66-Tableau3[[#This Row],[Heure sans Majoration]]&lt;0,0,V66-Tableau3[[#This Row],[Heure sans Majoration]]))</f>
        <v>4.5</v>
      </c>
      <c r="AM66" s="68">
        <f t="shared" si="9"/>
        <v>1.98</v>
      </c>
      <c r="AN66" s="68">
        <f t="shared" si="1"/>
        <v>0</v>
      </c>
      <c r="AO66" s="68">
        <f t="shared" si="2"/>
        <v>25</v>
      </c>
      <c r="AP66" s="72">
        <f>IF(C66="","",IF(F66=0,"",(V66*Tableau3[[#This Row],[Salaire Horaire]]*Tableau3[[#This Row],[Coef Multi]])))</f>
        <v>938.52</v>
      </c>
      <c r="AQ66" s="72">
        <f>IF(C66="","",IF(F66=0,"",(Tableau3[[#This Row],[Heure avec majoration]]*Tableau3[[#This Row],[Salaire Horaire]]*Tableau3[[#This Row],[Coef Multi]]*25%)))</f>
        <v>26.73</v>
      </c>
    </row>
    <row r="67" spans="2:43" ht="15" thickBot="1" x14ac:dyDescent="0.35">
      <c r="B67" s="73" t="s">
        <v>84</v>
      </c>
      <c r="C67" s="74" t="str">
        <f>IF('[1]H S02'!BE13="","",'[1]H S02'!BE13)</f>
        <v>STV0004</v>
      </c>
      <c r="D67" s="74" t="str">
        <f>IF(C67="","",VLOOKUP(C67,[1]!Tableau1[#All],5,FALSE))</f>
        <v>Lupin Arsen</v>
      </c>
      <c r="E67" s="74" t="str">
        <f>IF(C67="","",VLOOKUP(C67,[1]!Tableau1[#All],11,FALSE))</f>
        <v>INTERIM</v>
      </c>
      <c r="F67" s="74" t="str">
        <f>IFERROR(IF(C67="","",VLOOKUP(C67,[1]!Tableau1[#All],12,FALSE)),"")</f>
        <v>MANPOWER</v>
      </c>
      <c r="G67" s="74" t="str">
        <f>IFERROR(IF(C67="","",VLOOKUP(C67,[1]!Tableau1[#All],6,FALSE)),"")</f>
        <v>Meyzieu</v>
      </c>
      <c r="H67" s="74" t="str">
        <f>IFERROR(IF(C67="","",VLOOKUP(C67,[1]!Tableau1[#All],13,FALSE)),"")</f>
        <v>Flux entrant</v>
      </c>
      <c r="I67" s="74" t="str">
        <f>IFERROR(IF(C67="","",VLOOKUP(C67,[1]!Tableau1[#All],14,FALSE)),"")</f>
        <v>GDS</v>
      </c>
      <c r="J67" s="74" t="str">
        <f>IFERROR(IF(C67="","",VLOOKUP(C67,[1]!Tableau1[#All],8,FALSE)),"")</f>
        <v>OUI</v>
      </c>
      <c r="K67" s="75">
        <f>VLOOKUP('[1]Cumul H'!$C67,'[1]H S02'!$BE$9:$CU$60,6,FALSE)</f>
        <v>0.35416666666666663</v>
      </c>
      <c r="L67" s="75">
        <f>VLOOKUP('[1]Cumul H'!$C67,'[1]H S02'!$BE$9:$CU$60,10,FALSE)</f>
        <v>0.33333333333333326</v>
      </c>
      <c r="M67" s="75">
        <f>VLOOKUP('[1]Cumul H'!$C67,'[1]H S02'!$BE$9:$CU$60,14,FALSE)</f>
        <v>0.33333333333333326</v>
      </c>
      <c r="N67" s="75">
        <f>VLOOKUP('[1]Cumul H'!$C67,'[1]H S02'!$BE$9:$CU$60,18,FALSE)</f>
        <v>0.33333333333333326</v>
      </c>
      <c r="O67" s="75">
        <f>VLOOKUP('[1]Cumul H'!$C67,'[1]H S02'!$BE$9:$CU$60,22,FALSE)</f>
        <v>0.33333333333333326</v>
      </c>
      <c r="P67" s="75" t="str">
        <f>VLOOKUP('[1]Cumul H'!$C67,'[1]H S02'!$BE$9:$CU$60,26,FALSE)</f>
        <v/>
      </c>
      <c r="Q67" s="75" t="str">
        <f>VLOOKUP('[1]Cumul H'!$C67,'[1]H S02'!$BE$9:$CU$60,30,FALSE)</f>
        <v/>
      </c>
      <c r="R67" s="75">
        <f>VLOOKUP('[1]Cumul H'!$C67,'[1]H S02'!$BE$9:$CU$60,34,FALSE)</f>
        <v>1.6874999999999996</v>
      </c>
      <c r="S67" s="75" t="str">
        <f>VLOOKUP('[1]Cumul H'!$C67,'[1]H S02'!$BE$9:$CU$60,33,FALSE)</f>
        <v/>
      </c>
      <c r="T67" s="75">
        <f>VLOOKUP('[1]Cumul H'!$C67,'[1]H S02'!$BE$9:$CU$60,35,FALSE)</f>
        <v>6.2499999999999889E-2</v>
      </c>
      <c r="U67" s="75" t="str">
        <f>VLOOKUP('[1]Cumul H'!$C67,'[1]H S02'!$BE$9:$CU$60,36,FALSE)</f>
        <v/>
      </c>
      <c r="V67" s="76">
        <f t="shared" si="3"/>
        <v>40.499999999999986</v>
      </c>
      <c r="W67" s="76" cm="1">
        <f t="array" ref="W67">IFERROR(_xlfn.IFS(V67="","",V67=39,"",V67&gt;39,V67-39),"")</f>
        <v>1.4999999999999858</v>
      </c>
      <c r="X67" s="76">
        <f t="shared" si="4"/>
        <v>1.8749999999999822</v>
      </c>
      <c r="Y67" s="76" t="str">
        <f t="shared" si="5"/>
        <v/>
      </c>
      <c r="Z67" s="76">
        <f t="shared" si="6"/>
        <v>1.8749999999999822</v>
      </c>
      <c r="AA67" s="77">
        <f t="shared" si="7"/>
        <v>7.8124999999999264E-2</v>
      </c>
      <c r="AB67" s="76">
        <f t="shared" si="8"/>
        <v>5</v>
      </c>
      <c r="AC67" s="74" t="str">
        <f>VLOOKUP('[1]Cumul H'!$C67,'[1]H S02'!$BE$9:$CU$60,37,FALSE)</f>
        <v/>
      </c>
      <c r="AD67" s="74" t="str">
        <f>VLOOKUP('[1]Cumul H'!$C67,'[1]H S02'!$BE$9:$CU$60,38,FALSE)</f>
        <v/>
      </c>
      <c r="AE67" s="74" t="str">
        <f>VLOOKUP('[1]Cumul H'!$C67,'[1]H S02'!$BE$9:$CU$60,39,FALSE)</f>
        <v/>
      </c>
      <c r="AF67" s="74" t="str">
        <f>VLOOKUP('[1]Cumul H'!$C67,'[1]H S02'!$BE$9:$CU$60,40,FALSE)</f>
        <v/>
      </c>
      <c r="AG67" s="74" t="str">
        <f>VLOOKUP('[1]Cumul H'!$C67,'[1]H S02'!$BE$9:$CU$60,41,FALSE)</f>
        <v/>
      </c>
      <c r="AH67" s="74" t="str">
        <f>VLOOKUP('[1]Cumul H'!$C67,'[1]H S02'!$BE$9:$CU$60,42,FALSE)</f>
        <v/>
      </c>
      <c r="AI67" s="74">
        <f>SUM('[1]Cumul H'!$AE67:$AH67)</f>
        <v>0</v>
      </c>
      <c r="AJ67" s="78" cm="1">
        <f t="array" ref="AJ67">IF(E67="INTERIM",_xlfn.IFS(J67="NON",$AK$2,J67="OUI",$AK$3),"")</f>
        <v>12</v>
      </c>
      <c r="AK67" s="74">
        <f t="shared" si="0"/>
        <v>35</v>
      </c>
      <c r="AL67" s="74">
        <f>IF(V67="","",IF(V67-Tableau3[[#This Row],[Heure sans Majoration]]&lt;0,0,V67-Tableau3[[#This Row],[Heure sans Majoration]]))</f>
        <v>5.4999999999999858</v>
      </c>
      <c r="AM67" s="74">
        <f t="shared" si="9"/>
        <v>1.96</v>
      </c>
      <c r="AN67" s="74">
        <f t="shared" si="1"/>
        <v>0.25</v>
      </c>
      <c r="AO67" s="74">
        <f t="shared" si="2"/>
        <v>25</v>
      </c>
      <c r="AP67" s="78">
        <f>IF(C67="","",IF(F67=0,"",(V67*Tableau3[[#This Row],[Salaire Horaire]]*Tableau3[[#This Row],[Coef Multi]])))</f>
        <v>952.5599999999996</v>
      </c>
      <c r="AQ67" s="78">
        <f>IF(C67="","",IF(F67=0,"",(Tableau3[[#This Row],[Heure avec majoration]]*Tableau3[[#This Row],[Salaire Horaire]]*Tableau3[[#This Row],[Coef Multi]]*25%)))</f>
        <v>32.339999999999918</v>
      </c>
    </row>
    <row r="68" spans="2:43" ht="15" thickTop="1" x14ac:dyDescent="0.3">
      <c r="B68" s="73" t="s">
        <v>84</v>
      </c>
      <c r="C68" s="74" t="str">
        <f>IF('[1]H S02'!BE14="","",'[1]H S02'!BE14)</f>
        <v>STV0005</v>
      </c>
      <c r="D68" s="74" t="str">
        <f>IF(C68="","",VLOOKUP(C68,[1]!Tableau1[#All],5,FALSE))</f>
        <v>Bonheur Chance</v>
      </c>
      <c r="E68" s="74" t="str">
        <f>IF(C68="","",VLOOKUP(C68,[1]!Tableau1[#All],11,FALSE))</f>
        <v>INTERIM</v>
      </c>
      <c r="F68" s="74" t="str">
        <f>IFERROR(IF(C68="","",VLOOKUP(C68,[1]!Tableau1[#All],12,FALSE)),"")</f>
        <v>START PEOPLE</v>
      </c>
      <c r="G68" s="74" t="str">
        <f>IFERROR(IF(C68="","",VLOOKUP(C68,[1]!Tableau1[#All],6,FALSE)),"")</f>
        <v>Sautron 2</v>
      </c>
      <c r="H68" s="74" t="str">
        <f>IFERROR(IF(C68="","",VLOOKUP(C68,[1]!Tableau1[#All],13,FALSE)),"")</f>
        <v>Flux entrant</v>
      </c>
      <c r="I68" s="74" t="str">
        <f>IFERROR(IF(C68="","",VLOOKUP(C68,[1]!Tableau1[#All],14,FALSE)),"")</f>
        <v>Réception</v>
      </c>
      <c r="J68" s="74" t="str">
        <f>IFERROR(IF(C68="","",VLOOKUP(C68,[1]!Tableau1[#All],8,FALSE)),"")</f>
        <v>NON</v>
      </c>
      <c r="K68" s="75">
        <f>VLOOKUP('[1]Cumul H'!$C68,'[1]H S02'!$BE$9:$CU$60,6,FALSE)</f>
        <v>0.33333333333333337</v>
      </c>
      <c r="L68" s="75">
        <f>VLOOKUP('[1]Cumul H'!$C68,'[1]H S02'!$BE$9:$CU$60,10,FALSE)</f>
        <v>0.33333333333333337</v>
      </c>
      <c r="M68" s="75">
        <f>VLOOKUP('[1]Cumul H'!$C68,'[1]H S02'!$BE$9:$CU$60,14,FALSE)</f>
        <v>0.33333333333333337</v>
      </c>
      <c r="N68" s="75">
        <f>VLOOKUP('[1]Cumul H'!$C68,'[1]H S02'!$BE$9:$CU$60,18,FALSE)</f>
        <v>0.33333333333333337</v>
      </c>
      <c r="O68" s="75">
        <f>VLOOKUP('[1]Cumul H'!$C68,'[1]H S02'!$BE$9:$CU$60,22,FALSE)</f>
        <v>0.33333333333333337</v>
      </c>
      <c r="P68" s="75" t="str">
        <f>VLOOKUP('[1]Cumul H'!$C68,'[1]H S02'!$BE$9:$CU$60,26,FALSE)</f>
        <v/>
      </c>
      <c r="Q68" s="75" t="str">
        <f>VLOOKUP('[1]Cumul H'!$C68,'[1]H S02'!$BE$9:$CU$60,30,FALSE)</f>
        <v/>
      </c>
      <c r="R68" s="75">
        <f>VLOOKUP('[1]Cumul H'!$C68,'[1]H S02'!$BE$9:$CU$60,34,FALSE)</f>
        <v>1.666666666666667</v>
      </c>
      <c r="S68" s="75" t="str">
        <f>VLOOKUP('[1]Cumul H'!$C68,'[1]H S02'!$BE$9:$CU$60,33,FALSE)</f>
        <v/>
      </c>
      <c r="T68" s="75">
        <f>VLOOKUP('[1]Cumul H'!$C68,'[1]H S02'!$BE$9:$CU$60,35,FALSE)</f>
        <v>4.1666666666666685E-2</v>
      </c>
      <c r="U68" s="75" t="str">
        <f>VLOOKUP('[1]Cumul H'!$C68,'[1]H S02'!$BE$9:$CU$60,36,FALSE)</f>
        <v/>
      </c>
      <c r="V68" s="76">
        <f t="shared" si="3"/>
        <v>40.000000000000007</v>
      </c>
      <c r="W68" s="76" cm="1">
        <f t="array" ref="W68">IFERROR(_xlfn.IFS(V68="","",V68=39,"",V68&gt;39,V68-39),"")</f>
        <v>1.0000000000000071</v>
      </c>
      <c r="X68" s="76">
        <f t="shared" si="4"/>
        <v>1.2500000000000089</v>
      </c>
      <c r="Y68" s="76" t="str">
        <f t="shared" si="5"/>
        <v/>
      </c>
      <c r="Z68" s="76">
        <f t="shared" si="6"/>
        <v>1.2500000000000089</v>
      </c>
      <c r="AA68" s="77">
        <f t="shared" si="7"/>
        <v>5.2083333333333703E-2</v>
      </c>
      <c r="AB68" s="76">
        <f t="shared" si="8"/>
        <v>5</v>
      </c>
      <c r="AC68" s="74" t="str">
        <f>VLOOKUP('[1]Cumul H'!$C68,'[1]H S02'!$BE$9:$CU$60,37,FALSE)</f>
        <v/>
      </c>
      <c r="AD68" s="74" t="str">
        <f>VLOOKUP('[1]Cumul H'!$C68,'[1]H S02'!$BE$9:$CU$60,38,FALSE)</f>
        <v/>
      </c>
      <c r="AE68" s="74" t="str">
        <f>VLOOKUP('[1]Cumul H'!$C68,'[1]H S02'!$BE$9:$CU$60,39,FALSE)</f>
        <v/>
      </c>
      <c r="AF68" s="74" t="str">
        <f>VLOOKUP('[1]Cumul H'!$C68,'[1]H S02'!$BE$9:$CU$60,40,FALSE)</f>
        <v/>
      </c>
      <c r="AG68" s="74" t="str">
        <f>VLOOKUP('[1]Cumul H'!$C68,'[1]H S02'!$BE$9:$CU$60,41,FALSE)</f>
        <v/>
      </c>
      <c r="AH68" s="74" t="str">
        <f>VLOOKUP('[1]Cumul H'!$C68,'[1]H S02'!$BE$9:$CU$60,42,FALSE)</f>
        <v/>
      </c>
      <c r="AI68" s="74">
        <f>SUM('[1]Cumul H'!$AE68:$AH68)</f>
        <v>0</v>
      </c>
      <c r="AJ68" s="72" cm="1">
        <f t="array" ref="AJ68">IF(E68="INTERIM",_xlfn.IFS(J68="NON",$AK$2,J68="OUI",$AK$3),"")</f>
        <v>11.65</v>
      </c>
      <c r="AK68" s="68">
        <f t="shared" si="0"/>
        <v>35</v>
      </c>
      <c r="AL68" s="68">
        <f>IF(V68="","",IF(V68-Tableau3[[#This Row],[Heure sans Majoration]]&lt;0,0,V68-Tableau3[[#This Row],[Heure sans Majoration]]))</f>
        <v>5.0000000000000071</v>
      </c>
      <c r="AM68" s="68">
        <f t="shared" si="9"/>
        <v>1.82</v>
      </c>
      <c r="AN68" s="68">
        <f t="shared" si="1"/>
        <v>0</v>
      </c>
      <c r="AO68" s="68">
        <f t="shared" si="2"/>
        <v>25</v>
      </c>
      <c r="AP68" s="72">
        <f>IF(C68="","",IF(F68=0,"",(V68*Tableau3[[#This Row],[Salaire Horaire]]*Tableau3[[#This Row],[Coef Multi]])))</f>
        <v>848.12000000000023</v>
      </c>
      <c r="AQ68" s="72">
        <f>IF(C68="","",IF(F68=0,"",(Tableau3[[#This Row],[Heure avec majoration]]*Tableau3[[#This Row],[Salaire Horaire]]*Tableau3[[#This Row],[Coef Multi]]*25%)))</f>
        <v>26.503750000000039</v>
      </c>
    </row>
    <row r="69" spans="2:43" ht="15" thickBot="1" x14ac:dyDescent="0.35">
      <c r="B69" s="73" t="s">
        <v>84</v>
      </c>
      <c r="C69" s="74" t="str">
        <f>IF('[1]H S02'!BE15="","",'[1]H S02'!BE15)</f>
        <v/>
      </c>
      <c r="D69" s="74" t="str">
        <f>IF(C69="","",VLOOKUP(C69,[1]!Tableau1[#All],5,FALSE))</f>
        <v/>
      </c>
      <c r="E69" s="74" t="str">
        <f>IF(C69="","",VLOOKUP(C69,[1]!Tableau1[#All],11,FALSE))</f>
        <v/>
      </c>
      <c r="F69" s="74" t="str">
        <f>IFERROR(IF(C69="","",VLOOKUP(C69,[1]!Tableau1[#All],12,FALSE)),"")</f>
        <v/>
      </c>
      <c r="G69" s="74" t="str">
        <f>IFERROR(IF(C69="","",VLOOKUP(C69,[1]!Tableau1[#All],6,FALSE)),"")</f>
        <v/>
      </c>
      <c r="H69" s="74" t="str">
        <f>IFERROR(IF(C69="","",VLOOKUP(C69,[1]!Tableau1[#All],13,FALSE)),"")</f>
        <v/>
      </c>
      <c r="I69" s="74" t="str">
        <f>IFERROR(IF(C69="","",VLOOKUP(C69,[1]!Tableau1[#All],14,FALSE)),"")</f>
        <v/>
      </c>
      <c r="J69" s="74" t="str">
        <f>IFERROR(IF(C69="","",VLOOKUP(C69,[1]!Tableau1[#All],8,FALSE)),"")</f>
        <v/>
      </c>
      <c r="K69" s="75" t="str">
        <f>VLOOKUP('[1]Cumul H'!$C69,'[1]H S02'!$BE$9:$CU$60,6,FALSE)</f>
        <v/>
      </c>
      <c r="L69" s="75" t="str">
        <f>VLOOKUP('[1]Cumul H'!$C69,'[1]H S02'!$BE$9:$CU$60,10,FALSE)</f>
        <v/>
      </c>
      <c r="M69" s="75" t="str">
        <f>VLOOKUP('[1]Cumul H'!$C69,'[1]H S02'!$BE$9:$CU$60,14,FALSE)</f>
        <v/>
      </c>
      <c r="N69" s="75" t="str">
        <f>VLOOKUP('[1]Cumul H'!$C69,'[1]H S02'!$BE$9:$CU$60,18,FALSE)</f>
        <v/>
      </c>
      <c r="O69" s="75" t="str">
        <f>VLOOKUP('[1]Cumul H'!$C69,'[1]H S02'!$BE$9:$CU$60,22,FALSE)</f>
        <v/>
      </c>
      <c r="P69" s="75" t="str">
        <f>VLOOKUP('[1]Cumul H'!$C69,'[1]H S02'!$BE$9:$CU$60,26,FALSE)</f>
        <v/>
      </c>
      <c r="Q69" s="75" t="str">
        <f>VLOOKUP('[1]Cumul H'!$C69,'[1]H S02'!$BE$9:$CU$60,30,FALSE)</f>
        <v/>
      </c>
      <c r="R69" s="75" t="str">
        <f>VLOOKUP('[1]Cumul H'!$C69,'[1]H S02'!$BE$9:$CU$60,34,FALSE)</f>
        <v/>
      </c>
      <c r="S69" s="75" t="str">
        <f>VLOOKUP('[1]Cumul H'!$C69,'[1]H S02'!$BE$9:$CU$60,33,FALSE)</f>
        <v/>
      </c>
      <c r="T69" s="75" t="str">
        <f>VLOOKUP('[1]Cumul H'!$C69,'[1]H S02'!$BE$9:$CU$60,35,FALSE)</f>
        <v/>
      </c>
      <c r="U69" s="75" t="str">
        <f>VLOOKUP('[1]Cumul H'!$C69,'[1]H S02'!$BE$9:$CU$60,36,FALSE)</f>
        <v/>
      </c>
      <c r="V69" s="76" t="str">
        <f t="shared" si="3"/>
        <v/>
      </c>
      <c r="W69" s="76" t="str" cm="1">
        <f t="array" ref="W69">IFERROR(_xlfn.IFS(V69="","",V69=39,"",V69&gt;39,V69-39),"")</f>
        <v/>
      </c>
      <c r="X69" s="76" t="str">
        <f t="shared" si="4"/>
        <v/>
      </c>
      <c r="Y69" s="76" t="str">
        <f t="shared" si="5"/>
        <v/>
      </c>
      <c r="Z69" s="76" t="str">
        <f t="shared" si="6"/>
        <v/>
      </c>
      <c r="AA69" s="77" t="str">
        <f t="shared" si="7"/>
        <v/>
      </c>
      <c r="AB69" s="76" t="str">
        <f t="shared" si="8"/>
        <v/>
      </c>
      <c r="AC69" s="74" t="str">
        <f>VLOOKUP('[1]Cumul H'!$C69,'[1]H S02'!$BE$9:$CU$60,37,FALSE)</f>
        <v/>
      </c>
      <c r="AD69" s="74" t="str">
        <f>VLOOKUP('[1]Cumul H'!$C69,'[1]H S02'!$BE$9:$CU$60,38,FALSE)</f>
        <v/>
      </c>
      <c r="AE69" s="74" t="str">
        <f>VLOOKUP('[1]Cumul H'!$C69,'[1]H S02'!$BE$9:$CU$60,39,FALSE)</f>
        <v/>
      </c>
      <c r="AF69" s="74" t="str">
        <f>VLOOKUP('[1]Cumul H'!$C69,'[1]H S02'!$BE$9:$CU$60,40,FALSE)</f>
        <v/>
      </c>
      <c r="AG69" s="74" t="str">
        <f>VLOOKUP('[1]Cumul H'!$C69,'[1]H S02'!$BE$9:$CU$60,41,FALSE)</f>
        <v/>
      </c>
      <c r="AH69" s="74" t="str">
        <f>VLOOKUP('[1]Cumul H'!$C69,'[1]H S02'!$BE$9:$CU$60,42,FALSE)</f>
        <v/>
      </c>
      <c r="AI69" s="74">
        <f>SUM('[1]Cumul H'!$AE69:$AH69)</f>
        <v>0</v>
      </c>
      <c r="AJ69" s="78" t="str" cm="1">
        <f t="array" ref="AJ69">IF(E69="INTERIM",_xlfn.IFS(J69="NON",$AK$2,J69="OUI",$AK$3),"")</f>
        <v/>
      </c>
      <c r="AK69" s="74" t="str">
        <f t="shared" si="0"/>
        <v/>
      </c>
      <c r="AL69" s="74" t="str">
        <f>IF(V69="","",IF(V69-Tableau3[[#This Row],[Heure sans Majoration]]&lt;0,0,V69-Tableau3[[#This Row],[Heure sans Majoration]]))</f>
        <v/>
      </c>
      <c r="AM69" s="74" t="str">
        <f t="shared" si="9"/>
        <v/>
      </c>
      <c r="AN69" s="74" t="str">
        <f t="shared" si="1"/>
        <v/>
      </c>
      <c r="AO69" s="74" t="str">
        <f t="shared" si="2"/>
        <v/>
      </c>
      <c r="AP69" s="78" t="str">
        <f>IF(C69="","",IF(F69=0,"",(V69*Tableau3[[#This Row],[Salaire Horaire]]*Tableau3[[#This Row],[Coef Multi]])))</f>
        <v/>
      </c>
      <c r="AQ69" s="78" t="str">
        <f>IF(C69="","",IF(F69=0,"",(Tableau3[[#This Row],[Heure avec majoration]]*Tableau3[[#This Row],[Salaire Horaire]]*Tableau3[[#This Row],[Coef Multi]]*25%)))</f>
        <v/>
      </c>
    </row>
    <row r="70" spans="2:43" ht="15" thickTop="1" x14ac:dyDescent="0.3">
      <c r="B70" s="73" t="s">
        <v>84</v>
      </c>
      <c r="C70" s="74" t="str">
        <f>IF('[1]H S02'!BE16="","",'[1]H S02'!BE16)</f>
        <v/>
      </c>
      <c r="D70" s="74" t="str">
        <f>IF(C70="","",VLOOKUP(C70,[1]!Tableau1[#All],5,FALSE))</f>
        <v/>
      </c>
      <c r="E70" s="74" t="str">
        <f>IF(C70="","",VLOOKUP(C70,[1]!Tableau1[#All],11,FALSE))</f>
        <v/>
      </c>
      <c r="F70" s="74" t="str">
        <f>IFERROR(IF(C70="","",VLOOKUP(C70,[1]!Tableau1[#All],12,FALSE)),"")</f>
        <v/>
      </c>
      <c r="G70" s="74" t="str">
        <f>IFERROR(IF(C70="","",VLOOKUP(C70,[1]!Tableau1[#All],6,FALSE)),"")</f>
        <v/>
      </c>
      <c r="H70" s="74" t="str">
        <f>IFERROR(IF(C70="","",VLOOKUP(C70,[1]!Tableau1[#All],13,FALSE)),"")</f>
        <v/>
      </c>
      <c r="I70" s="74" t="str">
        <f>IFERROR(IF(C70="","",VLOOKUP(C70,[1]!Tableau1[#All],14,FALSE)),"")</f>
        <v/>
      </c>
      <c r="J70" s="74" t="str">
        <f>IFERROR(IF(C70="","",VLOOKUP(C70,[1]!Tableau1[#All],8,FALSE)),"")</f>
        <v/>
      </c>
      <c r="K70" s="75" t="str">
        <f>VLOOKUP('[1]Cumul H'!$C70,'[1]H S02'!$BE$9:$CU$60,6,FALSE)</f>
        <v/>
      </c>
      <c r="L70" s="75" t="str">
        <f>VLOOKUP('[1]Cumul H'!$C70,'[1]H S02'!$BE$9:$CU$60,10,FALSE)</f>
        <v/>
      </c>
      <c r="M70" s="75" t="str">
        <f>VLOOKUP('[1]Cumul H'!$C70,'[1]H S02'!$BE$9:$CU$60,14,FALSE)</f>
        <v/>
      </c>
      <c r="N70" s="75" t="str">
        <f>VLOOKUP('[1]Cumul H'!$C70,'[1]H S02'!$BE$9:$CU$60,18,FALSE)</f>
        <v/>
      </c>
      <c r="O70" s="75" t="str">
        <f>VLOOKUP('[1]Cumul H'!$C70,'[1]H S02'!$BE$9:$CU$60,22,FALSE)</f>
        <v/>
      </c>
      <c r="P70" s="75" t="str">
        <f>VLOOKUP('[1]Cumul H'!$C70,'[1]H S02'!$BE$9:$CU$60,26,FALSE)</f>
        <v/>
      </c>
      <c r="Q70" s="75" t="str">
        <f>VLOOKUP('[1]Cumul H'!$C70,'[1]H S02'!$BE$9:$CU$60,30,FALSE)</f>
        <v/>
      </c>
      <c r="R70" s="75" t="str">
        <f>VLOOKUP('[1]Cumul H'!$C70,'[1]H S02'!$BE$9:$CU$60,34,FALSE)</f>
        <v/>
      </c>
      <c r="S70" s="75" t="str">
        <f>VLOOKUP('[1]Cumul H'!$C70,'[1]H S02'!$BE$9:$CU$60,33,FALSE)</f>
        <v/>
      </c>
      <c r="T70" s="75" t="str">
        <f>VLOOKUP('[1]Cumul H'!$C70,'[1]H S02'!$BE$9:$CU$60,35,FALSE)</f>
        <v/>
      </c>
      <c r="U70" s="75" t="str">
        <f>VLOOKUP('[1]Cumul H'!$C70,'[1]H S02'!$BE$9:$CU$60,36,FALSE)</f>
        <v/>
      </c>
      <c r="V70" s="76" t="str">
        <f t="shared" si="3"/>
        <v/>
      </c>
      <c r="W70" s="76" t="str" cm="1">
        <f t="array" ref="W70">IFERROR(_xlfn.IFS(V70="","",V70=39,"",V70&gt;39,V70-39),"")</f>
        <v/>
      </c>
      <c r="X70" s="76" t="str">
        <f t="shared" si="4"/>
        <v/>
      </c>
      <c r="Y70" s="76" t="str">
        <f t="shared" si="5"/>
        <v/>
      </c>
      <c r="Z70" s="76" t="str">
        <f t="shared" si="6"/>
        <v/>
      </c>
      <c r="AA70" s="77" t="str">
        <f t="shared" si="7"/>
        <v/>
      </c>
      <c r="AB70" s="76" t="str">
        <f t="shared" si="8"/>
        <v/>
      </c>
      <c r="AC70" s="74" t="str">
        <f>VLOOKUP('[1]Cumul H'!$C70,'[1]H S02'!$BE$9:$CU$60,37,FALSE)</f>
        <v/>
      </c>
      <c r="AD70" s="74" t="str">
        <f>VLOOKUP('[1]Cumul H'!$C70,'[1]H S02'!$BE$9:$CU$60,38,FALSE)</f>
        <v/>
      </c>
      <c r="AE70" s="74" t="str">
        <f>VLOOKUP('[1]Cumul H'!$C70,'[1]H S02'!$BE$9:$CU$60,39,FALSE)</f>
        <v/>
      </c>
      <c r="AF70" s="74" t="str">
        <f>VLOOKUP('[1]Cumul H'!$C70,'[1]H S02'!$BE$9:$CU$60,40,FALSE)</f>
        <v/>
      </c>
      <c r="AG70" s="74" t="str">
        <f>VLOOKUP('[1]Cumul H'!$C70,'[1]H S02'!$BE$9:$CU$60,41,FALSE)</f>
        <v/>
      </c>
      <c r="AH70" s="74" t="str">
        <f>VLOOKUP('[1]Cumul H'!$C70,'[1]H S02'!$BE$9:$CU$60,42,FALSE)</f>
        <v/>
      </c>
      <c r="AI70" s="74">
        <f>SUM('[1]Cumul H'!$AE70:$AH70)</f>
        <v>0</v>
      </c>
      <c r="AJ70" s="72" t="str" cm="1">
        <f t="array" ref="AJ70">IF(E70="INTERIM",_xlfn.IFS(J70="NON",$AK$2,J70="OUI",$AK$3),"")</f>
        <v/>
      </c>
      <c r="AK70" s="68" t="str">
        <f t="shared" si="0"/>
        <v/>
      </c>
      <c r="AL70" s="68" t="str">
        <f>IF(V70="","",IF(V70-Tableau3[[#This Row],[Heure sans Majoration]]&lt;0,0,V70-Tableau3[[#This Row],[Heure sans Majoration]]))</f>
        <v/>
      </c>
      <c r="AM70" s="68" t="str">
        <f t="shared" si="9"/>
        <v/>
      </c>
      <c r="AN70" s="68" t="str">
        <f t="shared" si="1"/>
        <v/>
      </c>
      <c r="AO70" s="68" t="str">
        <f t="shared" si="2"/>
        <v/>
      </c>
      <c r="AP70" s="72" t="str">
        <f>IF(C70="","",IF(F70=0,"",(V70*Tableau3[[#This Row],[Salaire Horaire]]*Tableau3[[#This Row],[Coef Multi]])))</f>
        <v/>
      </c>
      <c r="AQ70" s="72" t="str">
        <f>IF(C70="","",IF(F70=0,"",(Tableau3[[#This Row],[Heure avec majoration]]*Tableau3[[#This Row],[Salaire Horaire]]*Tableau3[[#This Row],[Coef Multi]]*25%)))</f>
        <v/>
      </c>
    </row>
    <row r="71" spans="2:43" ht="15" thickBot="1" x14ac:dyDescent="0.35">
      <c r="B71" s="73" t="s">
        <v>84</v>
      </c>
      <c r="C71" s="74" t="str">
        <f>IF('[1]H S02'!BE17="","",'[1]H S02'!BE17)</f>
        <v/>
      </c>
      <c r="D71" s="74" t="str">
        <f>IF(C71="","",VLOOKUP(C71,[1]!Tableau1[#All],5,FALSE))</f>
        <v/>
      </c>
      <c r="E71" s="74" t="str">
        <f>IF(C71="","",VLOOKUP(C71,[1]!Tableau1[#All],11,FALSE))</f>
        <v/>
      </c>
      <c r="F71" s="74" t="str">
        <f>IFERROR(IF(C71="","",VLOOKUP(C71,[1]!Tableau1[#All],12,FALSE)),"")</f>
        <v/>
      </c>
      <c r="G71" s="74" t="str">
        <f>IFERROR(IF(C71="","",VLOOKUP(C71,[1]!Tableau1[#All],6,FALSE)),"")</f>
        <v/>
      </c>
      <c r="H71" s="74" t="str">
        <f>IFERROR(IF(C71="","",VLOOKUP(C71,[1]!Tableau1[#All],13,FALSE)),"")</f>
        <v/>
      </c>
      <c r="I71" s="74" t="str">
        <f>IFERROR(IF(C71="","",VLOOKUP(C71,[1]!Tableau1[#All],14,FALSE)),"")</f>
        <v/>
      </c>
      <c r="J71" s="74" t="str">
        <f>IFERROR(IF(C71="","",VLOOKUP(C71,[1]!Tableau1[#All],8,FALSE)),"")</f>
        <v/>
      </c>
      <c r="K71" s="75" t="str">
        <f>VLOOKUP('[1]Cumul H'!$C71,'[1]H S02'!$BE$9:$CU$60,6,FALSE)</f>
        <v/>
      </c>
      <c r="L71" s="75" t="str">
        <f>VLOOKUP('[1]Cumul H'!$C71,'[1]H S02'!$BE$9:$CU$60,10,FALSE)</f>
        <v/>
      </c>
      <c r="M71" s="75" t="str">
        <f>VLOOKUP('[1]Cumul H'!$C71,'[1]H S02'!$BE$9:$CU$60,14,FALSE)</f>
        <v/>
      </c>
      <c r="N71" s="75" t="str">
        <f>VLOOKUP('[1]Cumul H'!$C71,'[1]H S02'!$BE$9:$CU$60,18,FALSE)</f>
        <v/>
      </c>
      <c r="O71" s="75" t="str">
        <f>VLOOKUP('[1]Cumul H'!$C71,'[1]H S02'!$BE$9:$CU$60,22,FALSE)</f>
        <v/>
      </c>
      <c r="P71" s="75" t="str">
        <f>VLOOKUP('[1]Cumul H'!$C71,'[1]H S02'!$BE$9:$CU$60,26,FALSE)</f>
        <v/>
      </c>
      <c r="Q71" s="75" t="str">
        <f>VLOOKUP('[1]Cumul H'!$C71,'[1]H S02'!$BE$9:$CU$60,30,FALSE)</f>
        <v/>
      </c>
      <c r="R71" s="75" t="str">
        <f>VLOOKUP('[1]Cumul H'!$C71,'[1]H S02'!$BE$9:$CU$60,34,FALSE)</f>
        <v/>
      </c>
      <c r="S71" s="75" t="str">
        <f>VLOOKUP('[1]Cumul H'!$C71,'[1]H S02'!$BE$9:$CU$60,33,FALSE)</f>
        <v/>
      </c>
      <c r="T71" s="75" t="str">
        <f>VLOOKUP('[1]Cumul H'!$C71,'[1]H S02'!$BE$9:$CU$60,35,FALSE)</f>
        <v/>
      </c>
      <c r="U71" s="75" t="str">
        <f>VLOOKUP('[1]Cumul H'!$C71,'[1]H S02'!$BE$9:$CU$60,36,FALSE)</f>
        <v/>
      </c>
      <c r="V71" s="76" t="str">
        <f t="shared" si="3"/>
        <v/>
      </c>
      <c r="W71" s="76" t="str" cm="1">
        <f t="array" ref="W71">IFERROR(_xlfn.IFS(V71="","",V71=39,"",V71&gt;39,V71-39),"")</f>
        <v/>
      </c>
      <c r="X71" s="76" t="str">
        <f t="shared" si="4"/>
        <v/>
      </c>
      <c r="Y71" s="76" t="str">
        <f t="shared" si="5"/>
        <v/>
      </c>
      <c r="Z71" s="76" t="str">
        <f t="shared" si="6"/>
        <v/>
      </c>
      <c r="AA71" s="77" t="str">
        <f t="shared" si="7"/>
        <v/>
      </c>
      <c r="AB71" s="76" t="str">
        <f t="shared" si="8"/>
        <v/>
      </c>
      <c r="AC71" s="74" t="str">
        <f>VLOOKUP('[1]Cumul H'!$C71,'[1]H S02'!$BE$9:$CU$60,37,FALSE)</f>
        <v/>
      </c>
      <c r="AD71" s="74" t="str">
        <f>VLOOKUP('[1]Cumul H'!$C71,'[1]H S02'!$BE$9:$CU$60,38,FALSE)</f>
        <v/>
      </c>
      <c r="AE71" s="74" t="str">
        <f>VLOOKUP('[1]Cumul H'!$C71,'[1]H S02'!$BE$9:$CU$60,39,FALSE)</f>
        <v/>
      </c>
      <c r="AF71" s="74" t="str">
        <f>VLOOKUP('[1]Cumul H'!$C71,'[1]H S02'!$BE$9:$CU$60,40,FALSE)</f>
        <v/>
      </c>
      <c r="AG71" s="74" t="str">
        <f>VLOOKUP('[1]Cumul H'!$C71,'[1]H S02'!$BE$9:$CU$60,41,FALSE)</f>
        <v/>
      </c>
      <c r="AH71" s="74" t="str">
        <f>VLOOKUP('[1]Cumul H'!$C71,'[1]H S02'!$BE$9:$CU$60,42,FALSE)</f>
        <v/>
      </c>
      <c r="AI71" s="74">
        <f>SUM('[1]Cumul H'!$AE71:$AH71)</f>
        <v>0</v>
      </c>
      <c r="AJ71" s="78" t="str" cm="1">
        <f t="array" ref="AJ71">IF(E71="INTERIM",_xlfn.IFS(J71="NON",$AK$2,J71="OUI",$AK$3),"")</f>
        <v/>
      </c>
      <c r="AK71" s="74" t="str">
        <f t="shared" si="0"/>
        <v/>
      </c>
      <c r="AL71" s="74" t="str">
        <f>IF(V71="","",IF(V71-Tableau3[[#This Row],[Heure sans Majoration]]&lt;0,0,V71-Tableau3[[#This Row],[Heure sans Majoration]]))</f>
        <v/>
      </c>
      <c r="AM71" s="74" t="str">
        <f t="shared" si="9"/>
        <v/>
      </c>
      <c r="AN71" s="74" t="str">
        <f t="shared" si="1"/>
        <v/>
      </c>
      <c r="AO71" s="74" t="str">
        <f t="shared" si="2"/>
        <v/>
      </c>
      <c r="AP71" s="78" t="str">
        <f>IF(C71="","",IF(F71=0,"",(V71*Tableau3[[#This Row],[Salaire Horaire]]*Tableau3[[#This Row],[Coef Multi]])))</f>
        <v/>
      </c>
      <c r="AQ71" s="78" t="str">
        <f>IF(C71="","",IF(F71=0,"",(Tableau3[[#This Row],[Heure avec majoration]]*Tableau3[[#This Row],[Salaire Horaire]]*Tableau3[[#This Row],[Coef Multi]]*25%)))</f>
        <v/>
      </c>
    </row>
    <row r="72" spans="2:43" ht="15" thickTop="1" x14ac:dyDescent="0.3">
      <c r="B72" s="73" t="s">
        <v>84</v>
      </c>
      <c r="C72" s="74" t="str">
        <f>IF('[1]H S02'!BE18="","",'[1]H S02'!BE18)</f>
        <v/>
      </c>
      <c r="D72" s="74" t="str">
        <f>IF(C72="","",VLOOKUP(C72,[1]!Tableau1[#All],5,FALSE))</f>
        <v/>
      </c>
      <c r="E72" s="74" t="str">
        <f>IF(C72="","",VLOOKUP(C72,[1]!Tableau1[#All],11,FALSE))</f>
        <v/>
      </c>
      <c r="F72" s="74" t="str">
        <f>IFERROR(IF(C72="","",VLOOKUP(C72,[1]!Tableau1[#All],12,FALSE)),"")</f>
        <v/>
      </c>
      <c r="G72" s="74" t="str">
        <f>IFERROR(IF(C72="","",VLOOKUP(C72,[1]!Tableau1[#All],6,FALSE)),"")</f>
        <v/>
      </c>
      <c r="H72" s="74" t="str">
        <f>IFERROR(IF(C72="","",VLOOKUP(C72,[1]!Tableau1[#All],13,FALSE)),"")</f>
        <v/>
      </c>
      <c r="I72" s="74" t="str">
        <f>IFERROR(IF(C72="","",VLOOKUP(C72,[1]!Tableau1[#All],14,FALSE)),"")</f>
        <v/>
      </c>
      <c r="J72" s="74" t="str">
        <f>IFERROR(IF(C72="","",VLOOKUP(C72,[1]!Tableau1[#All],8,FALSE)),"")</f>
        <v/>
      </c>
      <c r="K72" s="75" t="str">
        <f>VLOOKUP('[1]Cumul H'!$C72,'[1]H S02'!$BE$9:$CU$60,6,FALSE)</f>
        <v/>
      </c>
      <c r="L72" s="75" t="str">
        <f>VLOOKUP('[1]Cumul H'!$C72,'[1]H S02'!$BE$9:$CU$60,10,FALSE)</f>
        <v/>
      </c>
      <c r="M72" s="75" t="str">
        <f>VLOOKUP('[1]Cumul H'!$C72,'[1]H S02'!$BE$9:$CU$60,14,FALSE)</f>
        <v/>
      </c>
      <c r="N72" s="75" t="str">
        <f>VLOOKUP('[1]Cumul H'!$C72,'[1]H S02'!$BE$9:$CU$60,18,FALSE)</f>
        <v/>
      </c>
      <c r="O72" s="75" t="str">
        <f>VLOOKUP('[1]Cumul H'!$C72,'[1]H S02'!$BE$9:$CU$60,22,FALSE)</f>
        <v/>
      </c>
      <c r="P72" s="75" t="str">
        <f>VLOOKUP('[1]Cumul H'!$C72,'[1]H S02'!$BE$9:$CU$60,26,FALSE)</f>
        <v/>
      </c>
      <c r="Q72" s="75" t="str">
        <f>VLOOKUP('[1]Cumul H'!$C72,'[1]H S02'!$BE$9:$CU$60,30,FALSE)</f>
        <v/>
      </c>
      <c r="R72" s="75" t="str">
        <f>VLOOKUP('[1]Cumul H'!$C72,'[1]H S02'!$BE$9:$CU$60,34,FALSE)</f>
        <v/>
      </c>
      <c r="S72" s="75" t="str">
        <f>VLOOKUP('[1]Cumul H'!$C72,'[1]H S02'!$BE$9:$CU$60,33,FALSE)</f>
        <v/>
      </c>
      <c r="T72" s="75" t="str">
        <f>VLOOKUP('[1]Cumul H'!$C72,'[1]H S02'!$BE$9:$CU$60,35,FALSE)</f>
        <v/>
      </c>
      <c r="U72" s="75" t="str">
        <f>VLOOKUP('[1]Cumul H'!$C72,'[1]H S02'!$BE$9:$CU$60,36,FALSE)</f>
        <v/>
      </c>
      <c r="V72" s="76" t="str">
        <f t="shared" si="3"/>
        <v/>
      </c>
      <c r="W72" s="76" t="str" cm="1">
        <f t="array" ref="W72">IFERROR(_xlfn.IFS(V72="","",V72=39,"",V72&gt;39,V72-39),"")</f>
        <v/>
      </c>
      <c r="X72" s="76" t="str">
        <f t="shared" si="4"/>
        <v/>
      </c>
      <c r="Y72" s="76" t="str">
        <f t="shared" si="5"/>
        <v/>
      </c>
      <c r="Z72" s="76" t="str">
        <f t="shared" si="6"/>
        <v/>
      </c>
      <c r="AA72" s="77" t="str">
        <f t="shared" si="7"/>
        <v/>
      </c>
      <c r="AB72" s="76" t="str">
        <f t="shared" si="8"/>
        <v/>
      </c>
      <c r="AC72" s="74" t="str">
        <f>VLOOKUP('[1]Cumul H'!$C72,'[1]H S02'!$BE$9:$CU$60,37,FALSE)</f>
        <v/>
      </c>
      <c r="AD72" s="74" t="str">
        <f>VLOOKUP('[1]Cumul H'!$C72,'[1]H S02'!$BE$9:$CU$60,38,FALSE)</f>
        <v/>
      </c>
      <c r="AE72" s="74" t="str">
        <f>VLOOKUP('[1]Cumul H'!$C72,'[1]H S02'!$BE$9:$CU$60,39,FALSE)</f>
        <v/>
      </c>
      <c r="AF72" s="74" t="str">
        <f>VLOOKUP('[1]Cumul H'!$C72,'[1]H S02'!$BE$9:$CU$60,40,FALSE)</f>
        <v/>
      </c>
      <c r="AG72" s="74" t="str">
        <f>VLOOKUP('[1]Cumul H'!$C72,'[1]H S02'!$BE$9:$CU$60,41,FALSE)</f>
        <v/>
      </c>
      <c r="AH72" s="74" t="str">
        <f>VLOOKUP('[1]Cumul H'!$C72,'[1]H S02'!$BE$9:$CU$60,42,FALSE)</f>
        <v/>
      </c>
      <c r="AI72" s="74">
        <f>SUM('[1]Cumul H'!$AE72:$AH72)</f>
        <v>0</v>
      </c>
      <c r="AJ72" s="72" t="str" cm="1">
        <f t="array" ref="AJ72">IF(E72="INTERIM",_xlfn.IFS(J72="NON",$AK$2,J72="OUI",$AK$3),"")</f>
        <v/>
      </c>
      <c r="AK72" s="68" t="str">
        <f t="shared" si="0"/>
        <v/>
      </c>
      <c r="AL72" s="68" t="str">
        <f>IF(V72="","",IF(V72-Tableau3[[#This Row],[Heure sans Majoration]]&lt;0,0,V72-Tableau3[[#This Row],[Heure sans Majoration]]))</f>
        <v/>
      </c>
      <c r="AM72" s="68" t="str">
        <f t="shared" si="9"/>
        <v/>
      </c>
      <c r="AN72" s="68" t="str">
        <f t="shared" si="1"/>
        <v/>
      </c>
      <c r="AO72" s="68" t="str">
        <f t="shared" si="2"/>
        <v/>
      </c>
      <c r="AP72" s="72" t="str">
        <f>IF(C72="","",IF(F72=0,"",(V72*Tableau3[[#This Row],[Salaire Horaire]]*Tableau3[[#This Row],[Coef Multi]])))</f>
        <v/>
      </c>
      <c r="AQ72" s="72" t="str">
        <f>IF(C72="","",IF(F72=0,"",(Tableau3[[#This Row],[Heure avec majoration]]*Tableau3[[#This Row],[Salaire Horaire]]*Tableau3[[#This Row],[Coef Multi]]*25%)))</f>
        <v/>
      </c>
    </row>
    <row r="73" spans="2:43" ht="15" thickBot="1" x14ac:dyDescent="0.35">
      <c r="B73" s="73" t="s">
        <v>84</v>
      </c>
      <c r="C73" s="74" t="str">
        <f>IF('[1]H S02'!BE19="","",'[1]H S02'!BE19)</f>
        <v/>
      </c>
      <c r="D73" s="74" t="str">
        <f>IF(C73="","",VLOOKUP(C73,[1]!Tableau1[#All],5,FALSE))</f>
        <v/>
      </c>
      <c r="E73" s="74" t="str">
        <f>IF(C73="","",VLOOKUP(C73,[1]!Tableau1[#All],11,FALSE))</f>
        <v/>
      </c>
      <c r="F73" s="74" t="str">
        <f>IFERROR(IF(C73="","",VLOOKUP(C73,[1]!Tableau1[#All],12,FALSE)),"")</f>
        <v/>
      </c>
      <c r="G73" s="74" t="str">
        <f>IFERROR(IF(C73="","",VLOOKUP(C73,[1]!Tableau1[#All],6,FALSE)),"")</f>
        <v/>
      </c>
      <c r="H73" s="74" t="str">
        <f>IFERROR(IF(C73="","",VLOOKUP(C73,[1]!Tableau1[#All],13,FALSE)),"")</f>
        <v/>
      </c>
      <c r="I73" s="74" t="str">
        <f>IFERROR(IF(C73="","",VLOOKUP(C73,[1]!Tableau1[#All],14,FALSE)),"")</f>
        <v/>
      </c>
      <c r="J73" s="74" t="str">
        <f>IFERROR(IF(C73="","",VLOOKUP(C73,[1]!Tableau1[#All],8,FALSE)),"")</f>
        <v/>
      </c>
      <c r="K73" s="75" t="str">
        <f>VLOOKUP('[1]Cumul H'!$C73,'[1]H S02'!$BE$9:$CU$60,6,FALSE)</f>
        <v/>
      </c>
      <c r="L73" s="75" t="str">
        <f>VLOOKUP('[1]Cumul H'!$C73,'[1]H S02'!$BE$9:$CU$60,10,FALSE)</f>
        <v/>
      </c>
      <c r="M73" s="75" t="str">
        <f>VLOOKUP('[1]Cumul H'!$C73,'[1]H S02'!$BE$9:$CU$60,14,FALSE)</f>
        <v/>
      </c>
      <c r="N73" s="75" t="str">
        <f>VLOOKUP('[1]Cumul H'!$C73,'[1]H S02'!$BE$9:$CU$60,18,FALSE)</f>
        <v/>
      </c>
      <c r="O73" s="75" t="str">
        <f>VLOOKUP('[1]Cumul H'!$C73,'[1]H S02'!$BE$9:$CU$60,22,FALSE)</f>
        <v/>
      </c>
      <c r="P73" s="75" t="str">
        <f>VLOOKUP('[1]Cumul H'!$C73,'[1]H S02'!$BE$9:$CU$60,26,FALSE)</f>
        <v/>
      </c>
      <c r="Q73" s="75" t="str">
        <f>VLOOKUP('[1]Cumul H'!$C73,'[1]H S02'!$BE$9:$CU$60,30,FALSE)</f>
        <v/>
      </c>
      <c r="R73" s="75" t="str">
        <f>VLOOKUP('[1]Cumul H'!$C73,'[1]H S02'!$BE$9:$CU$60,34,FALSE)</f>
        <v/>
      </c>
      <c r="S73" s="75" t="str">
        <f>VLOOKUP('[1]Cumul H'!$C73,'[1]H S02'!$BE$9:$CU$60,33,FALSE)</f>
        <v/>
      </c>
      <c r="T73" s="75" t="str">
        <f>VLOOKUP('[1]Cumul H'!$C73,'[1]H S02'!$BE$9:$CU$60,35,FALSE)</f>
        <v/>
      </c>
      <c r="U73" s="75" t="str">
        <f>VLOOKUP('[1]Cumul H'!$C73,'[1]H S02'!$BE$9:$CU$60,36,FALSE)</f>
        <v/>
      </c>
      <c r="V73" s="76" t="str">
        <f t="shared" si="3"/>
        <v/>
      </c>
      <c r="W73" s="76" t="str" cm="1">
        <f t="array" ref="W73">IFERROR(_xlfn.IFS(V73="","",V73=39,"",V73&gt;39,V73-39),"")</f>
        <v/>
      </c>
      <c r="X73" s="76" t="str">
        <f t="shared" si="4"/>
        <v/>
      </c>
      <c r="Y73" s="76" t="str">
        <f t="shared" si="5"/>
        <v/>
      </c>
      <c r="Z73" s="76" t="str">
        <f t="shared" si="6"/>
        <v/>
      </c>
      <c r="AA73" s="77" t="str">
        <f t="shared" si="7"/>
        <v/>
      </c>
      <c r="AB73" s="76" t="str">
        <f t="shared" si="8"/>
        <v/>
      </c>
      <c r="AC73" s="74" t="str">
        <f>VLOOKUP('[1]Cumul H'!$C73,'[1]H S02'!$BE$9:$CU$60,37,FALSE)</f>
        <v/>
      </c>
      <c r="AD73" s="74" t="str">
        <f>VLOOKUP('[1]Cumul H'!$C73,'[1]H S02'!$BE$9:$CU$60,38,FALSE)</f>
        <v/>
      </c>
      <c r="AE73" s="74" t="str">
        <f>VLOOKUP('[1]Cumul H'!$C73,'[1]H S02'!$BE$9:$CU$60,39,FALSE)</f>
        <v/>
      </c>
      <c r="AF73" s="74" t="str">
        <f>VLOOKUP('[1]Cumul H'!$C73,'[1]H S02'!$BE$9:$CU$60,40,FALSE)</f>
        <v/>
      </c>
      <c r="AG73" s="74" t="str">
        <f>VLOOKUP('[1]Cumul H'!$C73,'[1]H S02'!$BE$9:$CU$60,41,FALSE)</f>
        <v/>
      </c>
      <c r="AH73" s="74" t="str">
        <f>VLOOKUP('[1]Cumul H'!$C73,'[1]H S02'!$BE$9:$CU$60,42,FALSE)</f>
        <v/>
      </c>
      <c r="AI73" s="74">
        <f>SUM('[1]Cumul H'!$AE73:$AH73)</f>
        <v>0</v>
      </c>
      <c r="AJ73" s="78" t="str" cm="1">
        <f t="array" ref="AJ73">IF(E73="INTERIM",_xlfn.IFS(J73="NON",$AK$2,J73="OUI",$AK$3),"")</f>
        <v/>
      </c>
      <c r="AK73" s="74" t="str">
        <f t="shared" si="0"/>
        <v/>
      </c>
      <c r="AL73" s="74" t="str">
        <f>IF(V73="","",IF(V73-Tableau3[[#This Row],[Heure sans Majoration]]&lt;0,0,V73-Tableau3[[#This Row],[Heure sans Majoration]]))</f>
        <v/>
      </c>
      <c r="AM73" s="74" t="str">
        <f t="shared" si="9"/>
        <v/>
      </c>
      <c r="AN73" s="74" t="str">
        <f t="shared" si="1"/>
        <v/>
      </c>
      <c r="AO73" s="74" t="str">
        <f t="shared" si="2"/>
        <v/>
      </c>
      <c r="AP73" s="78" t="str">
        <f>IF(C73="","",IF(F73=0,"",(V73*Tableau3[[#This Row],[Salaire Horaire]]*Tableau3[[#This Row],[Coef Multi]])))</f>
        <v/>
      </c>
      <c r="AQ73" s="78" t="str">
        <f>IF(C73="","",IF(F73=0,"",(Tableau3[[#This Row],[Heure avec majoration]]*Tableau3[[#This Row],[Salaire Horaire]]*Tableau3[[#This Row],[Coef Multi]]*25%)))</f>
        <v/>
      </c>
    </row>
    <row r="74" spans="2:43" ht="15" thickTop="1" x14ac:dyDescent="0.3">
      <c r="B74" s="73" t="s">
        <v>84</v>
      </c>
      <c r="C74" s="74" t="str">
        <f>IF('[1]H S02'!BE20="","",'[1]H S02'!BE20)</f>
        <v/>
      </c>
      <c r="D74" s="74" t="str">
        <f>IF(C74="","",VLOOKUP(C74,[1]!Tableau1[#All],5,FALSE))</f>
        <v/>
      </c>
      <c r="E74" s="74" t="str">
        <f>IF(C74="","",VLOOKUP(C74,[1]!Tableau1[#All],11,FALSE))</f>
        <v/>
      </c>
      <c r="F74" s="74" t="str">
        <f>IFERROR(IF(C74="","",VLOOKUP(C74,[1]!Tableau1[#All],12,FALSE)),"")</f>
        <v/>
      </c>
      <c r="G74" s="74" t="str">
        <f>IFERROR(IF(C74="","",VLOOKUP(C74,[1]!Tableau1[#All],6,FALSE)),"")</f>
        <v/>
      </c>
      <c r="H74" s="74" t="str">
        <f>IFERROR(IF(C74="","",VLOOKUP(C74,[1]!Tableau1[#All],13,FALSE)),"")</f>
        <v/>
      </c>
      <c r="I74" s="74" t="str">
        <f>IFERROR(IF(C74="","",VLOOKUP(C74,[1]!Tableau1[#All],14,FALSE)),"")</f>
        <v/>
      </c>
      <c r="J74" s="74" t="str">
        <f>IFERROR(IF(C74="","",VLOOKUP(C74,[1]!Tableau1[#All],8,FALSE)),"")</f>
        <v/>
      </c>
      <c r="K74" s="75" t="str">
        <f>VLOOKUP('[1]Cumul H'!$C74,'[1]H S02'!$BE$9:$CU$60,6,FALSE)</f>
        <v/>
      </c>
      <c r="L74" s="75" t="str">
        <f>VLOOKUP('[1]Cumul H'!$C74,'[1]H S02'!$BE$9:$CU$60,10,FALSE)</f>
        <v/>
      </c>
      <c r="M74" s="75" t="str">
        <f>VLOOKUP('[1]Cumul H'!$C74,'[1]H S02'!$BE$9:$CU$60,14,FALSE)</f>
        <v/>
      </c>
      <c r="N74" s="75" t="str">
        <f>VLOOKUP('[1]Cumul H'!$C74,'[1]H S02'!$BE$9:$CU$60,18,FALSE)</f>
        <v/>
      </c>
      <c r="O74" s="75" t="str">
        <f>VLOOKUP('[1]Cumul H'!$C74,'[1]H S02'!$BE$9:$CU$60,22,FALSE)</f>
        <v/>
      </c>
      <c r="P74" s="75" t="str">
        <f>VLOOKUP('[1]Cumul H'!$C74,'[1]H S02'!$BE$9:$CU$60,26,FALSE)</f>
        <v/>
      </c>
      <c r="Q74" s="75" t="str">
        <f>VLOOKUP('[1]Cumul H'!$C74,'[1]H S02'!$BE$9:$CU$60,30,FALSE)</f>
        <v/>
      </c>
      <c r="R74" s="75" t="str">
        <f>VLOOKUP('[1]Cumul H'!$C74,'[1]H S02'!$BE$9:$CU$60,34,FALSE)</f>
        <v/>
      </c>
      <c r="S74" s="75" t="str">
        <f>VLOOKUP('[1]Cumul H'!$C74,'[1]H S02'!$BE$9:$CU$60,33,FALSE)</f>
        <v/>
      </c>
      <c r="T74" s="75" t="str">
        <f>VLOOKUP('[1]Cumul H'!$C74,'[1]H S02'!$BE$9:$CU$60,35,FALSE)</f>
        <v/>
      </c>
      <c r="U74" s="75" t="str">
        <f>VLOOKUP('[1]Cumul H'!$C74,'[1]H S02'!$BE$9:$CU$60,36,FALSE)</f>
        <v/>
      </c>
      <c r="V74" s="76" t="str">
        <f t="shared" si="3"/>
        <v/>
      </c>
      <c r="W74" s="76" t="str" cm="1">
        <f t="array" ref="W74">IFERROR(_xlfn.IFS(V74="","",V74=39,"",V74&gt;39,V74-39),"")</f>
        <v/>
      </c>
      <c r="X74" s="76" t="str">
        <f t="shared" si="4"/>
        <v/>
      </c>
      <c r="Y74" s="76" t="str">
        <f t="shared" si="5"/>
        <v/>
      </c>
      <c r="Z74" s="76" t="str">
        <f t="shared" si="6"/>
        <v/>
      </c>
      <c r="AA74" s="77" t="str">
        <f t="shared" si="7"/>
        <v/>
      </c>
      <c r="AB74" s="76" t="str">
        <f t="shared" si="8"/>
        <v/>
      </c>
      <c r="AC74" s="74" t="str">
        <f>VLOOKUP('[1]Cumul H'!$C74,'[1]H S02'!$BE$9:$CU$60,37,FALSE)</f>
        <v/>
      </c>
      <c r="AD74" s="74" t="str">
        <f>VLOOKUP('[1]Cumul H'!$C74,'[1]H S02'!$BE$9:$CU$60,38,FALSE)</f>
        <v/>
      </c>
      <c r="AE74" s="74" t="str">
        <f>VLOOKUP('[1]Cumul H'!$C74,'[1]H S02'!$BE$9:$CU$60,39,FALSE)</f>
        <v/>
      </c>
      <c r="AF74" s="74" t="str">
        <f>VLOOKUP('[1]Cumul H'!$C74,'[1]H S02'!$BE$9:$CU$60,40,FALSE)</f>
        <v/>
      </c>
      <c r="AG74" s="74" t="str">
        <f>VLOOKUP('[1]Cumul H'!$C74,'[1]H S02'!$BE$9:$CU$60,41,FALSE)</f>
        <v/>
      </c>
      <c r="AH74" s="74" t="str">
        <f>VLOOKUP('[1]Cumul H'!$C74,'[1]H S02'!$BE$9:$CU$60,42,FALSE)</f>
        <v/>
      </c>
      <c r="AI74" s="74">
        <f>SUM('[1]Cumul H'!$AE74:$AH74)</f>
        <v>0</v>
      </c>
      <c r="AJ74" s="72" t="str" cm="1">
        <f t="array" ref="AJ74">IF(E74="INTERIM",_xlfn.IFS(J74="NON",$AK$2,J74="OUI",$AK$3),"")</f>
        <v/>
      </c>
      <c r="AK74" s="68" t="str">
        <f t="shared" si="0"/>
        <v/>
      </c>
      <c r="AL74" s="68" t="str">
        <f>IF(V74="","",IF(V74-Tableau3[[#This Row],[Heure sans Majoration]]&lt;0,0,V74-Tableau3[[#This Row],[Heure sans Majoration]]))</f>
        <v/>
      </c>
      <c r="AM74" s="68" t="str">
        <f t="shared" si="9"/>
        <v/>
      </c>
      <c r="AN74" s="68" t="str">
        <f t="shared" si="1"/>
        <v/>
      </c>
      <c r="AO74" s="68" t="str">
        <f t="shared" si="2"/>
        <v/>
      </c>
      <c r="AP74" s="72" t="str">
        <f>IF(C74="","",IF(F74=0,"",(V74*Tableau3[[#This Row],[Salaire Horaire]]*Tableau3[[#This Row],[Coef Multi]])))</f>
        <v/>
      </c>
      <c r="AQ74" s="72" t="str">
        <f>IF(C74="","",IF(F74=0,"",(Tableau3[[#This Row],[Heure avec majoration]]*Tableau3[[#This Row],[Salaire Horaire]]*Tableau3[[#This Row],[Coef Multi]]*25%)))</f>
        <v/>
      </c>
    </row>
    <row r="75" spans="2:43" ht="15" thickBot="1" x14ac:dyDescent="0.35">
      <c r="B75" s="73" t="s">
        <v>84</v>
      </c>
      <c r="C75" s="74" t="str">
        <f>IF('[1]H S02'!BE21="","",'[1]H S02'!BE21)</f>
        <v/>
      </c>
      <c r="D75" s="74" t="str">
        <f>IF(C75="","",VLOOKUP(C75,[1]!Tableau1[#All],5,FALSE))</f>
        <v/>
      </c>
      <c r="E75" s="74" t="str">
        <f>IF(C75="","",VLOOKUP(C75,[1]!Tableau1[#All],11,FALSE))</f>
        <v/>
      </c>
      <c r="F75" s="74" t="str">
        <f>IFERROR(IF(C75="","",VLOOKUP(C75,[1]!Tableau1[#All],12,FALSE)),"")</f>
        <v/>
      </c>
      <c r="G75" s="74" t="str">
        <f>IFERROR(IF(C75="","",VLOOKUP(C75,[1]!Tableau1[#All],6,FALSE)),"")</f>
        <v/>
      </c>
      <c r="H75" s="74" t="str">
        <f>IFERROR(IF(C75="","",VLOOKUP(C75,[1]!Tableau1[#All],13,FALSE)),"")</f>
        <v/>
      </c>
      <c r="I75" s="74" t="str">
        <f>IFERROR(IF(C75="","",VLOOKUP(C75,[1]!Tableau1[#All],14,FALSE)),"")</f>
        <v/>
      </c>
      <c r="J75" s="74" t="str">
        <f>IFERROR(IF(C75="","",VLOOKUP(C75,[1]!Tableau1[#All],8,FALSE)),"")</f>
        <v/>
      </c>
      <c r="K75" s="75" t="str">
        <f>VLOOKUP('[1]Cumul H'!$C75,'[1]H S02'!$BE$9:$CU$60,6,FALSE)</f>
        <v/>
      </c>
      <c r="L75" s="75" t="str">
        <f>VLOOKUP('[1]Cumul H'!$C75,'[1]H S02'!$BE$9:$CU$60,10,FALSE)</f>
        <v/>
      </c>
      <c r="M75" s="75" t="str">
        <f>VLOOKUP('[1]Cumul H'!$C75,'[1]H S02'!$BE$9:$CU$60,14,FALSE)</f>
        <v/>
      </c>
      <c r="N75" s="75" t="str">
        <f>VLOOKUP('[1]Cumul H'!$C75,'[1]H S02'!$BE$9:$CU$60,18,FALSE)</f>
        <v/>
      </c>
      <c r="O75" s="75" t="str">
        <f>VLOOKUP('[1]Cumul H'!$C75,'[1]H S02'!$BE$9:$CU$60,22,FALSE)</f>
        <v/>
      </c>
      <c r="P75" s="75" t="str">
        <f>VLOOKUP('[1]Cumul H'!$C75,'[1]H S02'!$BE$9:$CU$60,26,FALSE)</f>
        <v/>
      </c>
      <c r="Q75" s="75" t="str">
        <f>VLOOKUP('[1]Cumul H'!$C75,'[1]H S02'!$BE$9:$CU$60,30,FALSE)</f>
        <v/>
      </c>
      <c r="R75" s="75" t="str">
        <f>VLOOKUP('[1]Cumul H'!$C75,'[1]H S02'!$BE$9:$CU$60,34,FALSE)</f>
        <v/>
      </c>
      <c r="S75" s="75" t="str">
        <f>VLOOKUP('[1]Cumul H'!$C75,'[1]H S02'!$BE$9:$CU$60,33,FALSE)</f>
        <v/>
      </c>
      <c r="T75" s="75" t="str">
        <f>VLOOKUP('[1]Cumul H'!$C75,'[1]H S02'!$BE$9:$CU$60,35,FALSE)</f>
        <v/>
      </c>
      <c r="U75" s="75" t="str">
        <f>VLOOKUP('[1]Cumul H'!$C75,'[1]H S02'!$BE$9:$CU$60,36,FALSE)</f>
        <v/>
      </c>
      <c r="V75" s="76" t="str">
        <f t="shared" si="3"/>
        <v/>
      </c>
      <c r="W75" s="76" t="str" cm="1">
        <f t="array" ref="W75">IFERROR(_xlfn.IFS(V75="","",V75=39,"",V75&gt;39,V75-39),"")</f>
        <v/>
      </c>
      <c r="X75" s="76" t="str">
        <f t="shared" si="4"/>
        <v/>
      </c>
      <c r="Y75" s="76" t="str">
        <f t="shared" si="5"/>
        <v/>
      </c>
      <c r="Z75" s="76" t="str">
        <f t="shared" si="6"/>
        <v/>
      </c>
      <c r="AA75" s="77" t="str">
        <f t="shared" si="7"/>
        <v/>
      </c>
      <c r="AB75" s="76" t="str">
        <f t="shared" si="8"/>
        <v/>
      </c>
      <c r="AC75" s="74" t="str">
        <f>VLOOKUP('[1]Cumul H'!$C75,'[1]H S02'!$BE$9:$CU$60,37,FALSE)</f>
        <v/>
      </c>
      <c r="AD75" s="74" t="str">
        <f>VLOOKUP('[1]Cumul H'!$C75,'[1]H S02'!$BE$9:$CU$60,38,FALSE)</f>
        <v/>
      </c>
      <c r="AE75" s="74" t="str">
        <f>VLOOKUP('[1]Cumul H'!$C75,'[1]H S02'!$BE$9:$CU$60,39,FALSE)</f>
        <v/>
      </c>
      <c r="AF75" s="74" t="str">
        <f>VLOOKUP('[1]Cumul H'!$C75,'[1]H S02'!$BE$9:$CU$60,40,FALSE)</f>
        <v/>
      </c>
      <c r="AG75" s="74" t="str">
        <f>VLOOKUP('[1]Cumul H'!$C75,'[1]H S02'!$BE$9:$CU$60,41,FALSE)</f>
        <v/>
      </c>
      <c r="AH75" s="74" t="str">
        <f>VLOOKUP('[1]Cumul H'!$C75,'[1]H S02'!$BE$9:$CU$60,42,FALSE)</f>
        <v/>
      </c>
      <c r="AI75" s="74">
        <f>SUM('[1]Cumul H'!$AE75:$AH75)</f>
        <v>0</v>
      </c>
      <c r="AJ75" s="78" t="str" cm="1">
        <f t="array" ref="AJ75">IF(E75="INTERIM",_xlfn.IFS(J75="NON",$AK$2,J75="OUI",$AK$3),"")</f>
        <v/>
      </c>
      <c r="AK75" s="74" t="str">
        <f t="shared" si="0"/>
        <v/>
      </c>
      <c r="AL75" s="74" t="str">
        <f>IF(V75="","",IF(V75-Tableau3[[#This Row],[Heure sans Majoration]]&lt;0,0,V75-Tableau3[[#This Row],[Heure sans Majoration]]))</f>
        <v/>
      </c>
      <c r="AM75" s="74" t="str">
        <f t="shared" si="9"/>
        <v/>
      </c>
      <c r="AN75" s="74" t="str">
        <f t="shared" si="1"/>
        <v/>
      </c>
      <c r="AO75" s="74" t="str">
        <f t="shared" si="2"/>
        <v/>
      </c>
      <c r="AP75" s="78" t="str">
        <f>IF(C75="","",IF(F75=0,"",(V75*Tableau3[[#This Row],[Salaire Horaire]]*Tableau3[[#This Row],[Coef Multi]])))</f>
        <v/>
      </c>
      <c r="AQ75" s="78" t="str">
        <f>IF(C75="","",IF(F75=0,"",(Tableau3[[#This Row],[Heure avec majoration]]*Tableau3[[#This Row],[Salaire Horaire]]*Tableau3[[#This Row],[Coef Multi]]*25%)))</f>
        <v/>
      </c>
    </row>
    <row r="76" spans="2:43" ht="15" thickTop="1" x14ac:dyDescent="0.3">
      <c r="B76" s="73" t="s">
        <v>84</v>
      </c>
      <c r="C76" s="74" t="str">
        <f>IF('[1]H S02'!BE22="","",'[1]H S02'!BE22)</f>
        <v/>
      </c>
      <c r="D76" s="74" t="str">
        <f>IF(C76="","",VLOOKUP(C76,[1]!Tableau1[#All],5,FALSE))</f>
        <v/>
      </c>
      <c r="E76" s="74" t="str">
        <f>IF(C76="","",VLOOKUP(C76,[1]!Tableau1[#All],11,FALSE))</f>
        <v/>
      </c>
      <c r="F76" s="74" t="str">
        <f>IFERROR(IF(C76="","",VLOOKUP(C76,[1]!Tableau1[#All],12,FALSE)),"")</f>
        <v/>
      </c>
      <c r="G76" s="74" t="str">
        <f>IFERROR(IF(C76="","",VLOOKUP(C76,[1]!Tableau1[#All],6,FALSE)),"")</f>
        <v/>
      </c>
      <c r="H76" s="74" t="str">
        <f>IFERROR(IF(C76="","",VLOOKUP(C76,[1]!Tableau1[#All],13,FALSE)),"")</f>
        <v/>
      </c>
      <c r="I76" s="74" t="str">
        <f>IFERROR(IF(C76="","",VLOOKUP(C76,[1]!Tableau1[#All],14,FALSE)),"")</f>
        <v/>
      </c>
      <c r="J76" s="74" t="str">
        <f>IFERROR(IF(C76="","",VLOOKUP(C76,[1]!Tableau1[#All],8,FALSE)),"")</f>
        <v/>
      </c>
      <c r="K76" s="75" t="str">
        <f>VLOOKUP('[1]Cumul H'!$C76,'[1]H S02'!$BE$9:$CU$60,6,FALSE)</f>
        <v/>
      </c>
      <c r="L76" s="75" t="str">
        <f>VLOOKUP('[1]Cumul H'!$C76,'[1]H S02'!$BE$9:$CU$60,10,FALSE)</f>
        <v/>
      </c>
      <c r="M76" s="75" t="str">
        <f>VLOOKUP('[1]Cumul H'!$C76,'[1]H S02'!$BE$9:$CU$60,14,FALSE)</f>
        <v/>
      </c>
      <c r="N76" s="75" t="str">
        <f>VLOOKUP('[1]Cumul H'!$C76,'[1]H S02'!$BE$9:$CU$60,18,FALSE)</f>
        <v/>
      </c>
      <c r="O76" s="75" t="str">
        <f>VLOOKUP('[1]Cumul H'!$C76,'[1]H S02'!$BE$9:$CU$60,22,FALSE)</f>
        <v/>
      </c>
      <c r="P76" s="75" t="str">
        <f>VLOOKUP('[1]Cumul H'!$C76,'[1]H S02'!$BE$9:$CU$60,26,FALSE)</f>
        <v/>
      </c>
      <c r="Q76" s="75" t="str">
        <f>VLOOKUP('[1]Cumul H'!$C76,'[1]H S02'!$BE$9:$CU$60,30,FALSE)</f>
        <v/>
      </c>
      <c r="R76" s="75" t="str">
        <f>VLOOKUP('[1]Cumul H'!$C76,'[1]H S02'!$BE$9:$CU$60,34,FALSE)</f>
        <v/>
      </c>
      <c r="S76" s="75" t="str">
        <f>VLOOKUP('[1]Cumul H'!$C76,'[1]H S02'!$BE$9:$CU$60,33,FALSE)</f>
        <v/>
      </c>
      <c r="T76" s="75" t="str">
        <f>VLOOKUP('[1]Cumul H'!$C76,'[1]H S02'!$BE$9:$CU$60,35,FALSE)</f>
        <v/>
      </c>
      <c r="U76" s="75" t="str">
        <f>VLOOKUP('[1]Cumul H'!$C76,'[1]H S02'!$BE$9:$CU$60,36,FALSE)</f>
        <v/>
      </c>
      <c r="V76" s="76" t="str">
        <f t="shared" si="3"/>
        <v/>
      </c>
      <c r="W76" s="76" t="str" cm="1">
        <f t="array" ref="W76">IFERROR(_xlfn.IFS(V76="","",V76=39,"",V76&gt;39,V76-39),"")</f>
        <v/>
      </c>
      <c r="X76" s="76" t="str">
        <f t="shared" si="4"/>
        <v/>
      </c>
      <c r="Y76" s="76" t="str">
        <f t="shared" si="5"/>
        <v/>
      </c>
      <c r="Z76" s="76" t="str">
        <f t="shared" si="6"/>
        <v/>
      </c>
      <c r="AA76" s="77" t="str">
        <f t="shared" si="7"/>
        <v/>
      </c>
      <c r="AB76" s="76" t="str">
        <f t="shared" si="8"/>
        <v/>
      </c>
      <c r="AC76" s="74" t="str">
        <f>VLOOKUP('[1]Cumul H'!$C76,'[1]H S02'!$BE$9:$CU$60,37,FALSE)</f>
        <v/>
      </c>
      <c r="AD76" s="74" t="str">
        <f>VLOOKUP('[1]Cumul H'!$C76,'[1]H S02'!$BE$9:$CU$60,38,FALSE)</f>
        <v/>
      </c>
      <c r="AE76" s="74" t="str">
        <f>VLOOKUP('[1]Cumul H'!$C76,'[1]H S02'!$BE$9:$CU$60,39,FALSE)</f>
        <v/>
      </c>
      <c r="AF76" s="74" t="str">
        <f>VLOOKUP('[1]Cumul H'!$C76,'[1]H S02'!$BE$9:$CU$60,40,FALSE)</f>
        <v/>
      </c>
      <c r="AG76" s="74" t="str">
        <f>VLOOKUP('[1]Cumul H'!$C76,'[1]H S02'!$BE$9:$CU$60,41,FALSE)</f>
        <v/>
      </c>
      <c r="AH76" s="74" t="str">
        <f>VLOOKUP('[1]Cumul H'!$C76,'[1]H S02'!$BE$9:$CU$60,42,FALSE)</f>
        <v/>
      </c>
      <c r="AI76" s="74">
        <f>SUM('[1]Cumul H'!$AE76:$AH76)</f>
        <v>0</v>
      </c>
      <c r="AJ76" s="72" t="str" cm="1">
        <f t="array" ref="AJ76">IF(E76="INTERIM",_xlfn.IFS(J76="NON",$AK$2,J76="OUI",$AK$3),"")</f>
        <v/>
      </c>
      <c r="AK76" s="68" t="str">
        <f t="shared" si="0"/>
        <v/>
      </c>
      <c r="AL76" s="68" t="str">
        <f>IF(V76="","",IF(V76-Tableau3[[#This Row],[Heure sans Majoration]]&lt;0,0,V76-Tableau3[[#This Row],[Heure sans Majoration]]))</f>
        <v/>
      </c>
      <c r="AM76" s="68" t="str">
        <f t="shared" si="9"/>
        <v/>
      </c>
      <c r="AN76" s="68" t="str">
        <f t="shared" si="1"/>
        <v/>
      </c>
      <c r="AO76" s="68" t="str">
        <f t="shared" si="2"/>
        <v/>
      </c>
      <c r="AP76" s="72" t="str">
        <f>IF(C76="","",IF(F76=0,"",(V76*Tableau3[[#This Row],[Salaire Horaire]]*Tableau3[[#This Row],[Coef Multi]])))</f>
        <v/>
      </c>
      <c r="AQ76" s="72" t="str">
        <f>IF(C76="","",IF(F76=0,"",(Tableau3[[#This Row],[Heure avec majoration]]*Tableau3[[#This Row],[Salaire Horaire]]*Tableau3[[#This Row],[Coef Multi]]*25%)))</f>
        <v/>
      </c>
    </row>
    <row r="77" spans="2:43" ht="15" thickBot="1" x14ac:dyDescent="0.35">
      <c r="B77" s="73" t="s">
        <v>84</v>
      </c>
      <c r="C77" s="74" t="str">
        <f>IF('[1]H S02'!BE23="","",'[1]H S02'!BE23)</f>
        <v/>
      </c>
      <c r="D77" s="74" t="str">
        <f>IF(C77="","",VLOOKUP(C77,[1]!Tableau1[#All],5,FALSE))</f>
        <v/>
      </c>
      <c r="E77" s="74" t="str">
        <f>IF(C77="","",VLOOKUP(C77,[1]!Tableau1[#All],11,FALSE))</f>
        <v/>
      </c>
      <c r="F77" s="74" t="str">
        <f>IFERROR(IF(C77="","",VLOOKUP(C77,[1]!Tableau1[#All],12,FALSE)),"")</f>
        <v/>
      </c>
      <c r="G77" s="74" t="str">
        <f>IFERROR(IF(C77="","",VLOOKUP(C77,[1]!Tableau1[#All],6,FALSE)),"")</f>
        <v/>
      </c>
      <c r="H77" s="74" t="str">
        <f>IFERROR(IF(C77="","",VLOOKUP(C77,[1]!Tableau1[#All],13,FALSE)),"")</f>
        <v/>
      </c>
      <c r="I77" s="74" t="str">
        <f>IFERROR(IF(C77="","",VLOOKUP(C77,[1]!Tableau1[#All],14,FALSE)),"")</f>
        <v/>
      </c>
      <c r="J77" s="74" t="str">
        <f>IFERROR(IF(C77="","",VLOOKUP(C77,[1]!Tableau1[#All],8,FALSE)),"")</f>
        <v/>
      </c>
      <c r="K77" s="75" t="str">
        <f>VLOOKUP('[1]Cumul H'!$C77,'[1]H S02'!$BE$9:$CU$60,6,FALSE)</f>
        <v/>
      </c>
      <c r="L77" s="75" t="str">
        <f>VLOOKUP('[1]Cumul H'!$C77,'[1]H S02'!$BE$9:$CU$60,10,FALSE)</f>
        <v/>
      </c>
      <c r="M77" s="75" t="str">
        <f>VLOOKUP('[1]Cumul H'!$C77,'[1]H S02'!$BE$9:$CU$60,14,FALSE)</f>
        <v/>
      </c>
      <c r="N77" s="75" t="str">
        <f>VLOOKUP('[1]Cumul H'!$C77,'[1]H S02'!$BE$9:$CU$60,18,FALSE)</f>
        <v/>
      </c>
      <c r="O77" s="75" t="str">
        <f>VLOOKUP('[1]Cumul H'!$C77,'[1]H S02'!$BE$9:$CU$60,22,FALSE)</f>
        <v/>
      </c>
      <c r="P77" s="75" t="str">
        <f>VLOOKUP('[1]Cumul H'!$C77,'[1]H S02'!$BE$9:$CU$60,26,FALSE)</f>
        <v/>
      </c>
      <c r="Q77" s="75" t="str">
        <f>VLOOKUP('[1]Cumul H'!$C77,'[1]H S02'!$BE$9:$CU$60,30,FALSE)</f>
        <v/>
      </c>
      <c r="R77" s="75" t="str">
        <f>VLOOKUP('[1]Cumul H'!$C77,'[1]H S02'!$BE$9:$CU$60,34,FALSE)</f>
        <v/>
      </c>
      <c r="S77" s="75" t="str">
        <f>VLOOKUP('[1]Cumul H'!$C77,'[1]H S02'!$BE$9:$CU$60,33,FALSE)</f>
        <v/>
      </c>
      <c r="T77" s="75" t="str">
        <f>VLOOKUP('[1]Cumul H'!$C77,'[1]H S02'!$BE$9:$CU$60,35,FALSE)</f>
        <v/>
      </c>
      <c r="U77" s="75" t="str">
        <f>VLOOKUP('[1]Cumul H'!$C77,'[1]H S02'!$BE$9:$CU$60,36,FALSE)</f>
        <v/>
      </c>
      <c r="V77" s="76" t="str">
        <f t="shared" si="3"/>
        <v/>
      </c>
      <c r="W77" s="76" t="str" cm="1">
        <f t="array" ref="W77">IFERROR(_xlfn.IFS(V77="","",V77=39,"",V77&gt;39,V77-39),"")</f>
        <v/>
      </c>
      <c r="X77" s="76" t="str">
        <f t="shared" si="4"/>
        <v/>
      </c>
      <c r="Y77" s="76" t="str">
        <f t="shared" si="5"/>
        <v/>
      </c>
      <c r="Z77" s="76" t="str">
        <f t="shared" si="6"/>
        <v/>
      </c>
      <c r="AA77" s="77" t="str">
        <f t="shared" si="7"/>
        <v/>
      </c>
      <c r="AB77" s="76" t="str">
        <f t="shared" si="8"/>
        <v/>
      </c>
      <c r="AC77" s="74" t="str">
        <f>VLOOKUP('[1]Cumul H'!$C77,'[1]H S02'!$BE$9:$CU$60,37,FALSE)</f>
        <v/>
      </c>
      <c r="AD77" s="74" t="str">
        <f>VLOOKUP('[1]Cumul H'!$C77,'[1]H S02'!$BE$9:$CU$60,38,FALSE)</f>
        <v/>
      </c>
      <c r="AE77" s="74" t="str">
        <f>VLOOKUP('[1]Cumul H'!$C77,'[1]H S02'!$BE$9:$CU$60,39,FALSE)</f>
        <v/>
      </c>
      <c r="AF77" s="74" t="str">
        <f>VLOOKUP('[1]Cumul H'!$C77,'[1]H S02'!$BE$9:$CU$60,40,FALSE)</f>
        <v/>
      </c>
      <c r="AG77" s="74" t="str">
        <f>VLOOKUP('[1]Cumul H'!$C77,'[1]H S02'!$BE$9:$CU$60,41,FALSE)</f>
        <v/>
      </c>
      <c r="AH77" s="74" t="str">
        <f>VLOOKUP('[1]Cumul H'!$C77,'[1]H S02'!$BE$9:$CU$60,42,FALSE)</f>
        <v/>
      </c>
      <c r="AI77" s="74">
        <f>SUM('[1]Cumul H'!$AE77:$AH77)</f>
        <v>0</v>
      </c>
      <c r="AJ77" s="78" t="str" cm="1">
        <f t="array" ref="AJ77">IF(E77="INTERIM",_xlfn.IFS(J77="NON",$AK$2,J77="OUI",$AK$3),"")</f>
        <v/>
      </c>
      <c r="AK77" s="74" t="str">
        <f t="shared" si="0"/>
        <v/>
      </c>
      <c r="AL77" s="74" t="str">
        <f>IF(V77="","",IF(V77-Tableau3[[#This Row],[Heure sans Majoration]]&lt;0,0,V77-Tableau3[[#This Row],[Heure sans Majoration]]))</f>
        <v/>
      </c>
      <c r="AM77" s="74" t="str">
        <f t="shared" si="9"/>
        <v/>
      </c>
      <c r="AN77" s="74" t="str">
        <f t="shared" si="1"/>
        <v/>
      </c>
      <c r="AO77" s="74" t="str">
        <f t="shared" si="2"/>
        <v/>
      </c>
      <c r="AP77" s="78" t="str">
        <f>IF(C77="","",IF(F77=0,"",(V77*Tableau3[[#This Row],[Salaire Horaire]]*Tableau3[[#This Row],[Coef Multi]])))</f>
        <v/>
      </c>
      <c r="AQ77" s="78" t="str">
        <f>IF(C77="","",IF(F77=0,"",(Tableau3[[#This Row],[Heure avec majoration]]*Tableau3[[#This Row],[Salaire Horaire]]*Tableau3[[#This Row],[Coef Multi]]*25%)))</f>
        <v/>
      </c>
    </row>
    <row r="78" spans="2:43" ht="15" thickTop="1" x14ac:dyDescent="0.3">
      <c r="B78" s="73" t="s">
        <v>84</v>
      </c>
      <c r="C78" s="74" t="str">
        <f>IF('[1]H S02'!BE24="","",'[1]H S02'!BE24)</f>
        <v/>
      </c>
      <c r="D78" s="74" t="str">
        <f>IF(C78="","",VLOOKUP(C78,[1]!Tableau1[#All],5,FALSE))</f>
        <v/>
      </c>
      <c r="E78" s="74" t="str">
        <f>IF(C78="","",VLOOKUP(C78,[1]!Tableau1[#All],11,FALSE))</f>
        <v/>
      </c>
      <c r="F78" s="74" t="str">
        <f>IFERROR(IF(C78="","",VLOOKUP(C78,[1]!Tableau1[#All],12,FALSE)),"")</f>
        <v/>
      </c>
      <c r="G78" s="74" t="str">
        <f>IFERROR(IF(C78="","",VLOOKUP(C78,[1]!Tableau1[#All],6,FALSE)),"")</f>
        <v/>
      </c>
      <c r="H78" s="74" t="str">
        <f>IFERROR(IF(C78="","",VLOOKUP(C78,[1]!Tableau1[#All],13,FALSE)),"")</f>
        <v/>
      </c>
      <c r="I78" s="74" t="str">
        <f>IFERROR(IF(C78="","",VLOOKUP(C78,[1]!Tableau1[#All],14,FALSE)),"")</f>
        <v/>
      </c>
      <c r="J78" s="74" t="str">
        <f>IFERROR(IF(C78="","",VLOOKUP(C78,[1]!Tableau1[#All],8,FALSE)),"")</f>
        <v/>
      </c>
      <c r="K78" s="75" t="str">
        <f>VLOOKUP('[1]Cumul H'!$C78,'[1]H S02'!$BE$9:$CU$60,6,FALSE)</f>
        <v/>
      </c>
      <c r="L78" s="75" t="str">
        <f>VLOOKUP('[1]Cumul H'!$C78,'[1]H S02'!$BE$9:$CU$60,10,FALSE)</f>
        <v/>
      </c>
      <c r="M78" s="75" t="str">
        <f>VLOOKUP('[1]Cumul H'!$C78,'[1]H S02'!$BE$9:$CU$60,14,FALSE)</f>
        <v/>
      </c>
      <c r="N78" s="75" t="str">
        <f>VLOOKUP('[1]Cumul H'!$C78,'[1]H S02'!$BE$9:$CU$60,18,FALSE)</f>
        <v/>
      </c>
      <c r="O78" s="75" t="str">
        <f>VLOOKUP('[1]Cumul H'!$C78,'[1]H S02'!$BE$9:$CU$60,22,FALSE)</f>
        <v/>
      </c>
      <c r="P78" s="75" t="str">
        <f>VLOOKUP('[1]Cumul H'!$C78,'[1]H S02'!$BE$9:$CU$60,26,FALSE)</f>
        <v/>
      </c>
      <c r="Q78" s="75" t="str">
        <f>VLOOKUP('[1]Cumul H'!$C78,'[1]H S02'!$BE$9:$CU$60,30,FALSE)</f>
        <v/>
      </c>
      <c r="R78" s="75" t="str">
        <f>VLOOKUP('[1]Cumul H'!$C78,'[1]H S02'!$BE$9:$CU$60,34,FALSE)</f>
        <v/>
      </c>
      <c r="S78" s="75" t="str">
        <f>VLOOKUP('[1]Cumul H'!$C78,'[1]H S02'!$BE$9:$CU$60,33,FALSE)</f>
        <v/>
      </c>
      <c r="T78" s="75" t="str">
        <f>VLOOKUP('[1]Cumul H'!$C78,'[1]H S02'!$BE$9:$CU$60,35,FALSE)</f>
        <v/>
      </c>
      <c r="U78" s="75" t="str">
        <f>VLOOKUP('[1]Cumul H'!$C78,'[1]H S02'!$BE$9:$CU$60,36,FALSE)</f>
        <v/>
      </c>
      <c r="V78" s="76" t="str">
        <f t="shared" si="3"/>
        <v/>
      </c>
      <c r="W78" s="76" t="str" cm="1">
        <f t="array" ref="W78">IFERROR(_xlfn.IFS(V78="","",V78=39,"",V78&gt;39,V78-39),"")</f>
        <v/>
      </c>
      <c r="X78" s="76" t="str">
        <f t="shared" si="4"/>
        <v/>
      </c>
      <c r="Y78" s="76" t="str">
        <f t="shared" si="5"/>
        <v/>
      </c>
      <c r="Z78" s="76" t="str">
        <f t="shared" si="6"/>
        <v/>
      </c>
      <c r="AA78" s="77" t="str">
        <f t="shared" si="7"/>
        <v/>
      </c>
      <c r="AB78" s="76" t="str">
        <f t="shared" si="8"/>
        <v/>
      </c>
      <c r="AC78" s="74" t="str">
        <f>VLOOKUP('[1]Cumul H'!$C78,'[1]H S02'!$BE$9:$CU$60,37,FALSE)</f>
        <v/>
      </c>
      <c r="AD78" s="74" t="str">
        <f>VLOOKUP('[1]Cumul H'!$C78,'[1]H S02'!$BE$9:$CU$60,38,FALSE)</f>
        <v/>
      </c>
      <c r="AE78" s="74" t="str">
        <f>VLOOKUP('[1]Cumul H'!$C78,'[1]H S02'!$BE$9:$CU$60,39,FALSE)</f>
        <v/>
      </c>
      <c r="AF78" s="74" t="str">
        <f>VLOOKUP('[1]Cumul H'!$C78,'[1]H S02'!$BE$9:$CU$60,40,FALSE)</f>
        <v/>
      </c>
      <c r="AG78" s="74" t="str">
        <f>VLOOKUP('[1]Cumul H'!$C78,'[1]H S02'!$BE$9:$CU$60,41,FALSE)</f>
        <v/>
      </c>
      <c r="AH78" s="74" t="str">
        <f>VLOOKUP('[1]Cumul H'!$C78,'[1]H S02'!$BE$9:$CU$60,42,FALSE)</f>
        <v/>
      </c>
      <c r="AI78" s="74">
        <f>SUM('[1]Cumul H'!$AE78:$AH78)</f>
        <v>0</v>
      </c>
      <c r="AJ78" s="72" t="str" cm="1">
        <f t="array" ref="AJ78">IF(E78="INTERIM",_xlfn.IFS(J78="NON",$AK$2,J78="OUI",$AK$3),"")</f>
        <v/>
      </c>
      <c r="AK78" s="68" t="str">
        <f t="shared" ref="AK78:AK141" si="10">IF(V78="","",IF(V77&gt;35,35,V78))</f>
        <v/>
      </c>
      <c r="AL78" s="68" t="str">
        <f>IF(V78="","",IF(V78-Tableau3[[#This Row],[Heure sans Majoration]]&lt;0,0,V78-Tableau3[[#This Row],[Heure sans Majoration]]))</f>
        <v/>
      </c>
      <c r="AM78" s="68" t="str">
        <f t="shared" si="9"/>
        <v/>
      </c>
      <c r="AN78" s="68" t="str">
        <f t="shared" ref="AN78:AN141" si="11">IFERROR(VLOOKUP(F78,$AJ$5:$AN$11,4,FALSE),"")</f>
        <v/>
      </c>
      <c r="AO78" s="68" t="str">
        <f t="shared" ref="AO78:AO141" si="12">IF(C78="","",IF(F78=0,"",IFERROR(VLOOKUP(F78,$AJ$5:$AN$11,5,FALSE),"")*AB78))</f>
        <v/>
      </c>
      <c r="AP78" s="72" t="str">
        <f>IF(C78="","",IF(F78=0,"",(V78*Tableau3[[#This Row],[Salaire Horaire]]*Tableau3[[#This Row],[Coef Multi]])))</f>
        <v/>
      </c>
      <c r="AQ78" s="72" t="str">
        <f>IF(C78="","",IF(F78=0,"",(Tableau3[[#This Row],[Heure avec majoration]]*Tableau3[[#This Row],[Salaire Horaire]]*Tableau3[[#This Row],[Coef Multi]]*25%)))</f>
        <v/>
      </c>
    </row>
    <row r="79" spans="2:43" ht="15" thickBot="1" x14ac:dyDescent="0.35">
      <c r="B79" s="73" t="s">
        <v>84</v>
      </c>
      <c r="C79" s="74" t="str">
        <f>IF('[1]H S02'!BE25="","",'[1]H S02'!BE25)</f>
        <v/>
      </c>
      <c r="D79" s="74" t="str">
        <f>IF(C79="","",VLOOKUP(C79,[1]!Tableau1[#All],5,FALSE))</f>
        <v/>
      </c>
      <c r="E79" s="74" t="str">
        <f>IF(C79="","",VLOOKUP(C79,[1]!Tableau1[#All],11,FALSE))</f>
        <v/>
      </c>
      <c r="F79" s="74" t="str">
        <f>IFERROR(IF(C79="","",VLOOKUP(C79,[1]!Tableau1[#All],12,FALSE)),"")</f>
        <v/>
      </c>
      <c r="G79" s="74" t="str">
        <f>IFERROR(IF(C79="","",VLOOKUP(C79,[1]!Tableau1[#All],6,FALSE)),"")</f>
        <v/>
      </c>
      <c r="H79" s="74" t="str">
        <f>IFERROR(IF(C79="","",VLOOKUP(C79,[1]!Tableau1[#All],13,FALSE)),"")</f>
        <v/>
      </c>
      <c r="I79" s="74" t="str">
        <f>IFERROR(IF(C79="","",VLOOKUP(C79,[1]!Tableau1[#All],14,FALSE)),"")</f>
        <v/>
      </c>
      <c r="J79" s="74" t="str">
        <f>IFERROR(IF(C79="","",VLOOKUP(C79,[1]!Tableau1[#All],8,FALSE)),"")</f>
        <v/>
      </c>
      <c r="K79" s="75" t="str">
        <f>VLOOKUP('[1]Cumul H'!$C79,'[1]H S02'!$BE$9:$CU$60,6,FALSE)</f>
        <v/>
      </c>
      <c r="L79" s="75" t="str">
        <f>VLOOKUP('[1]Cumul H'!$C79,'[1]H S02'!$BE$9:$CU$60,10,FALSE)</f>
        <v/>
      </c>
      <c r="M79" s="75" t="str">
        <f>VLOOKUP('[1]Cumul H'!$C79,'[1]H S02'!$BE$9:$CU$60,14,FALSE)</f>
        <v/>
      </c>
      <c r="N79" s="75" t="str">
        <f>VLOOKUP('[1]Cumul H'!$C79,'[1]H S02'!$BE$9:$CU$60,18,FALSE)</f>
        <v/>
      </c>
      <c r="O79" s="75" t="str">
        <f>VLOOKUP('[1]Cumul H'!$C79,'[1]H S02'!$BE$9:$CU$60,22,FALSE)</f>
        <v/>
      </c>
      <c r="P79" s="75" t="str">
        <f>VLOOKUP('[1]Cumul H'!$C79,'[1]H S02'!$BE$9:$CU$60,26,FALSE)</f>
        <v/>
      </c>
      <c r="Q79" s="75" t="str">
        <f>VLOOKUP('[1]Cumul H'!$C79,'[1]H S02'!$BE$9:$CU$60,30,FALSE)</f>
        <v/>
      </c>
      <c r="R79" s="75" t="str">
        <f>VLOOKUP('[1]Cumul H'!$C79,'[1]H S02'!$BE$9:$CU$60,34,FALSE)</f>
        <v/>
      </c>
      <c r="S79" s="75" t="str">
        <f>VLOOKUP('[1]Cumul H'!$C79,'[1]H S02'!$BE$9:$CU$60,33,FALSE)</f>
        <v/>
      </c>
      <c r="T79" s="75" t="str">
        <f>VLOOKUP('[1]Cumul H'!$C79,'[1]H S02'!$BE$9:$CU$60,35,FALSE)</f>
        <v/>
      </c>
      <c r="U79" s="75" t="str">
        <f>VLOOKUP('[1]Cumul H'!$C79,'[1]H S02'!$BE$9:$CU$60,36,FALSE)</f>
        <v/>
      </c>
      <c r="V79" s="76" t="str">
        <f t="shared" ref="V79:V142" si="13">IF(R79="","",R79*24)</f>
        <v/>
      </c>
      <c r="W79" s="76" t="str" cm="1">
        <f t="array" ref="W79">IFERROR(_xlfn.IFS(V79="","",V79=39,"",V79&gt;39,V79-39),"")</f>
        <v/>
      </c>
      <c r="X79" s="76" t="str">
        <f t="shared" ref="X79:X142" si="14">IF(W79="","",IF(W79&lt;3,W79*1.25,3*1.25))</f>
        <v/>
      </c>
      <c r="Y79" s="76" t="str">
        <f t="shared" ref="Y79:Y142" si="15">IF(W79="","",IF(W79&gt;3,(W79-3)*1.5,IF(W79&lt;3,"")))</f>
        <v/>
      </c>
      <c r="Z79" s="76" t="str">
        <f t="shared" ref="Z79:Z142" si="16">IF(W79="","",SUM(X79:Y79))</f>
        <v/>
      </c>
      <c r="AA79" s="77" t="str">
        <f t="shared" ref="AA79:AA142" si="17">IF(Z79="","",Z79/24)</f>
        <v/>
      </c>
      <c r="AB79" s="76" t="str">
        <f t="shared" ref="AB79:AB142" si="18">IF(C79="","",COUNTIF(K79:Q79,"&gt;0"))</f>
        <v/>
      </c>
      <c r="AC79" s="74" t="str">
        <f>VLOOKUP('[1]Cumul H'!$C79,'[1]H S02'!$BE$9:$CU$60,37,FALSE)</f>
        <v/>
      </c>
      <c r="AD79" s="74" t="str">
        <f>VLOOKUP('[1]Cumul H'!$C79,'[1]H S02'!$BE$9:$CU$60,38,FALSE)</f>
        <v/>
      </c>
      <c r="AE79" s="74" t="str">
        <f>VLOOKUP('[1]Cumul H'!$C79,'[1]H S02'!$BE$9:$CU$60,39,FALSE)</f>
        <v/>
      </c>
      <c r="AF79" s="74" t="str">
        <f>VLOOKUP('[1]Cumul H'!$C79,'[1]H S02'!$BE$9:$CU$60,40,FALSE)</f>
        <v/>
      </c>
      <c r="AG79" s="74" t="str">
        <f>VLOOKUP('[1]Cumul H'!$C79,'[1]H S02'!$BE$9:$CU$60,41,FALSE)</f>
        <v/>
      </c>
      <c r="AH79" s="74" t="str">
        <f>VLOOKUP('[1]Cumul H'!$C79,'[1]H S02'!$BE$9:$CU$60,42,FALSE)</f>
        <v/>
      </c>
      <c r="AI79" s="74">
        <f>SUM('[1]Cumul H'!$AE79:$AH79)</f>
        <v>0</v>
      </c>
      <c r="AJ79" s="78" t="str" cm="1">
        <f t="array" ref="AJ79">IF(E79="INTERIM",_xlfn.IFS(J79="NON",$AK$2,J79="OUI",$AK$3),"")</f>
        <v/>
      </c>
      <c r="AK79" s="74" t="str">
        <f t="shared" si="10"/>
        <v/>
      </c>
      <c r="AL79" s="74" t="str">
        <f>IF(V79="","",IF(V79-Tableau3[[#This Row],[Heure sans Majoration]]&lt;0,0,V79-Tableau3[[#This Row],[Heure sans Majoration]]))</f>
        <v/>
      </c>
      <c r="AM79" s="74" t="str">
        <f t="shared" ref="AM79:AM142" si="19">IF(E79="","",IF(E79="CDI","",IF(J79="oui",VLOOKUP(F79,$AJ$5:$AL$11,3,FALSE),VLOOKUP(F79,$AJ$5:$AL$11,2,FALSE))))</f>
        <v/>
      </c>
      <c r="AN79" s="74" t="str">
        <f t="shared" si="11"/>
        <v/>
      </c>
      <c r="AO79" s="74" t="str">
        <f t="shared" si="12"/>
        <v/>
      </c>
      <c r="AP79" s="78" t="str">
        <f>IF(C79="","",IF(F79=0,"",(V79*Tableau3[[#This Row],[Salaire Horaire]]*Tableau3[[#This Row],[Coef Multi]])))</f>
        <v/>
      </c>
      <c r="AQ79" s="78" t="str">
        <f>IF(C79="","",IF(F79=0,"",(Tableau3[[#This Row],[Heure avec majoration]]*Tableau3[[#This Row],[Salaire Horaire]]*Tableau3[[#This Row],[Coef Multi]]*25%)))</f>
        <v/>
      </c>
    </row>
    <row r="80" spans="2:43" ht="15" thickTop="1" x14ac:dyDescent="0.3">
      <c r="B80" s="73" t="s">
        <v>84</v>
      </c>
      <c r="C80" s="74" t="str">
        <f>IF('[1]H S02'!BE26="","",'[1]H S02'!BE26)</f>
        <v/>
      </c>
      <c r="D80" s="74" t="str">
        <f>IF(C80="","",VLOOKUP(C80,[1]!Tableau1[#All],5,FALSE))</f>
        <v/>
      </c>
      <c r="E80" s="74" t="str">
        <f>IF(C80="","",VLOOKUP(C80,[1]!Tableau1[#All],11,FALSE))</f>
        <v/>
      </c>
      <c r="F80" s="74" t="str">
        <f>IFERROR(IF(C80="","",VLOOKUP(C80,[1]!Tableau1[#All],12,FALSE)),"")</f>
        <v/>
      </c>
      <c r="G80" s="74" t="str">
        <f>IFERROR(IF(C80="","",VLOOKUP(C80,[1]!Tableau1[#All],6,FALSE)),"")</f>
        <v/>
      </c>
      <c r="H80" s="74" t="str">
        <f>IFERROR(IF(C80="","",VLOOKUP(C80,[1]!Tableau1[#All],13,FALSE)),"")</f>
        <v/>
      </c>
      <c r="I80" s="74" t="str">
        <f>IFERROR(IF(C80="","",VLOOKUP(C80,[1]!Tableau1[#All],14,FALSE)),"")</f>
        <v/>
      </c>
      <c r="J80" s="74" t="str">
        <f>IFERROR(IF(C80="","",VLOOKUP(C80,[1]!Tableau1[#All],8,FALSE)),"")</f>
        <v/>
      </c>
      <c r="K80" s="75" t="str">
        <f>VLOOKUP('[1]Cumul H'!$C80,'[1]H S02'!$BE$9:$CU$60,6,FALSE)</f>
        <v/>
      </c>
      <c r="L80" s="75" t="str">
        <f>VLOOKUP('[1]Cumul H'!$C80,'[1]H S02'!$BE$9:$CU$60,10,FALSE)</f>
        <v/>
      </c>
      <c r="M80" s="75" t="str">
        <f>VLOOKUP('[1]Cumul H'!$C80,'[1]H S02'!$BE$9:$CU$60,14,FALSE)</f>
        <v/>
      </c>
      <c r="N80" s="75" t="str">
        <f>VLOOKUP('[1]Cumul H'!$C80,'[1]H S02'!$BE$9:$CU$60,18,FALSE)</f>
        <v/>
      </c>
      <c r="O80" s="75" t="str">
        <f>VLOOKUP('[1]Cumul H'!$C80,'[1]H S02'!$BE$9:$CU$60,22,FALSE)</f>
        <v/>
      </c>
      <c r="P80" s="75" t="str">
        <f>VLOOKUP('[1]Cumul H'!$C80,'[1]H S02'!$BE$9:$CU$60,26,FALSE)</f>
        <v/>
      </c>
      <c r="Q80" s="75" t="str">
        <f>VLOOKUP('[1]Cumul H'!$C80,'[1]H S02'!$BE$9:$CU$60,30,FALSE)</f>
        <v/>
      </c>
      <c r="R80" s="75" t="str">
        <f>VLOOKUP('[1]Cumul H'!$C80,'[1]H S02'!$BE$9:$CU$60,34,FALSE)</f>
        <v/>
      </c>
      <c r="S80" s="75" t="str">
        <f>VLOOKUP('[1]Cumul H'!$C80,'[1]H S02'!$BE$9:$CU$60,33,FALSE)</f>
        <v/>
      </c>
      <c r="T80" s="75" t="str">
        <f>VLOOKUP('[1]Cumul H'!$C80,'[1]H S02'!$BE$9:$CU$60,35,FALSE)</f>
        <v/>
      </c>
      <c r="U80" s="75" t="str">
        <f>VLOOKUP('[1]Cumul H'!$C80,'[1]H S02'!$BE$9:$CU$60,36,FALSE)</f>
        <v/>
      </c>
      <c r="V80" s="76" t="str">
        <f t="shared" si="13"/>
        <v/>
      </c>
      <c r="W80" s="76" t="str" cm="1">
        <f t="array" ref="W80">IFERROR(_xlfn.IFS(V80="","",V80=39,"",V80&gt;39,V80-39),"")</f>
        <v/>
      </c>
      <c r="X80" s="76" t="str">
        <f t="shared" si="14"/>
        <v/>
      </c>
      <c r="Y80" s="76" t="str">
        <f t="shared" si="15"/>
        <v/>
      </c>
      <c r="Z80" s="76" t="str">
        <f t="shared" si="16"/>
        <v/>
      </c>
      <c r="AA80" s="77" t="str">
        <f t="shared" si="17"/>
        <v/>
      </c>
      <c r="AB80" s="76" t="str">
        <f t="shared" si="18"/>
        <v/>
      </c>
      <c r="AC80" s="74" t="str">
        <f>VLOOKUP('[1]Cumul H'!$C80,'[1]H S02'!$BE$9:$CU$60,37,FALSE)</f>
        <v/>
      </c>
      <c r="AD80" s="74" t="str">
        <f>VLOOKUP('[1]Cumul H'!$C80,'[1]H S02'!$BE$9:$CU$60,38,FALSE)</f>
        <v/>
      </c>
      <c r="AE80" s="74" t="str">
        <f>VLOOKUP('[1]Cumul H'!$C80,'[1]H S02'!$BE$9:$CU$60,39,FALSE)</f>
        <v/>
      </c>
      <c r="AF80" s="74" t="str">
        <f>VLOOKUP('[1]Cumul H'!$C80,'[1]H S02'!$BE$9:$CU$60,40,FALSE)</f>
        <v/>
      </c>
      <c r="AG80" s="74" t="str">
        <f>VLOOKUP('[1]Cumul H'!$C80,'[1]H S02'!$BE$9:$CU$60,41,FALSE)</f>
        <v/>
      </c>
      <c r="AH80" s="74" t="str">
        <f>VLOOKUP('[1]Cumul H'!$C80,'[1]H S02'!$BE$9:$CU$60,42,FALSE)</f>
        <v/>
      </c>
      <c r="AI80" s="74">
        <f>SUM('[1]Cumul H'!$AE80:$AH80)</f>
        <v>0</v>
      </c>
      <c r="AJ80" s="72" t="str" cm="1">
        <f t="array" ref="AJ80">IF(E80="INTERIM",_xlfn.IFS(J80="NON",$AK$2,J80="OUI",$AK$3),"")</f>
        <v/>
      </c>
      <c r="AK80" s="68" t="str">
        <f t="shared" si="10"/>
        <v/>
      </c>
      <c r="AL80" s="68" t="str">
        <f>IF(V80="","",IF(V80-Tableau3[[#This Row],[Heure sans Majoration]]&lt;0,0,V80-Tableau3[[#This Row],[Heure sans Majoration]]))</f>
        <v/>
      </c>
      <c r="AM80" s="68" t="str">
        <f t="shared" si="19"/>
        <v/>
      </c>
      <c r="AN80" s="68" t="str">
        <f t="shared" si="11"/>
        <v/>
      </c>
      <c r="AO80" s="68" t="str">
        <f t="shared" si="12"/>
        <v/>
      </c>
      <c r="AP80" s="72" t="str">
        <f>IF(C80="","",IF(F80=0,"",(V80*Tableau3[[#This Row],[Salaire Horaire]]*Tableau3[[#This Row],[Coef Multi]])))</f>
        <v/>
      </c>
      <c r="AQ80" s="72" t="str">
        <f>IF(C80="","",IF(F80=0,"",(Tableau3[[#This Row],[Heure avec majoration]]*Tableau3[[#This Row],[Salaire Horaire]]*Tableau3[[#This Row],[Coef Multi]]*25%)))</f>
        <v/>
      </c>
    </row>
    <row r="81" spans="2:43" ht="15" thickBot="1" x14ac:dyDescent="0.35">
      <c r="B81" s="73" t="s">
        <v>84</v>
      </c>
      <c r="C81" s="74" t="str">
        <f>IF('[1]H S02'!BE27="","",'[1]H S02'!BE27)</f>
        <v/>
      </c>
      <c r="D81" s="74" t="str">
        <f>IF(C81="","",VLOOKUP(C81,[1]!Tableau1[#All],5,FALSE))</f>
        <v/>
      </c>
      <c r="E81" s="74" t="str">
        <f>IF(C81="","",VLOOKUP(C81,[1]!Tableau1[#All],11,FALSE))</f>
        <v/>
      </c>
      <c r="F81" s="74" t="str">
        <f>IFERROR(IF(C81="","",VLOOKUP(C81,[1]!Tableau1[#All],12,FALSE)),"")</f>
        <v/>
      </c>
      <c r="G81" s="74" t="str">
        <f>IFERROR(IF(C81="","",VLOOKUP(C81,[1]!Tableau1[#All],6,FALSE)),"")</f>
        <v/>
      </c>
      <c r="H81" s="74" t="str">
        <f>IFERROR(IF(C81="","",VLOOKUP(C81,[1]!Tableau1[#All],13,FALSE)),"")</f>
        <v/>
      </c>
      <c r="I81" s="74" t="str">
        <f>IFERROR(IF(C81="","",VLOOKUP(C81,[1]!Tableau1[#All],14,FALSE)),"")</f>
        <v/>
      </c>
      <c r="J81" s="74" t="str">
        <f>IFERROR(IF(C81="","",VLOOKUP(C81,[1]!Tableau1[#All],8,FALSE)),"")</f>
        <v/>
      </c>
      <c r="K81" s="75" t="str">
        <f>VLOOKUP('[1]Cumul H'!$C81,'[1]H S02'!$BE$9:$CU$60,6,FALSE)</f>
        <v/>
      </c>
      <c r="L81" s="75" t="str">
        <f>VLOOKUP('[1]Cumul H'!$C81,'[1]H S02'!$BE$9:$CU$60,10,FALSE)</f>
        <v/>
      </c>
      <c r="M81" s="75" t="str">
        <f>VLOOKUP('[1]Cumul H'!$C81,'[1]H S02'!$BE$9:$CU$60,14,FALSE)</f>
        <v/>
      </c>
      <c r="N81" s="75" t="str">
        <f>VLOOKUP('[1]Cumul H'!$C81,'[1]H S02'!$BE$9:$CU$60,18,FALSE)</f>
        <v/>
      </c>
      <c r="O81" s="75" t="str">
        <f>VLOOKUP('[1]Cumul H'!$C81,'[1]H S02'!$BE$9:$CU$60,22,FALSE)</f>
        <v/>
      </c>
      <c r="P81" s="75" t="str">
        <f>VLOOKUP('[1]Cumul H'!$C81,'[1]H S02'!$BE$9:$CU$60,26,FALSE)</f>
        <v/>
      </c>
      <c r="Q81" s="75" t="str">
        <f>VLOOKUP('[1]Cumul H'!$C81,'[1]H S02'!$BE$9:$CU$60,30,FALSE)</f>
        <v/>
      </c>
      <c r="R81" s="75" t="str">
        <f>VLOOKUP('[1]Cumul H'!$C81,'[1]H S02'!$BE$9:$CU$60,34,FALSE)</f>
        <v/>
      </c>
      <c r="S81" s="75" t="str">
        <f>VLOOKUP('[1]Cumul H'!$C81,'[1]H S02'!$BE$9:$CU$60,33,FALSE)</f>
        <v/>
      </c>
      <c r="T81" s="75" t="str">
        <f>VLOOKUP('[1]Cumul H'!$C81,'[1]H S02'!$BE$9:$CU$60,35,FALSE)</f>
        <v/>
      </c>
      <c r="U81" s="75" t="str">
        <f>VLOOKUP('[1]Cumul H'!$C81,'[1]H S02'!$BE$9:$CU$60,36,FALSE)</f>
        <v/>
      </c>
      <c r="V81" s="76" t="str">
        <f t="shared" si="13"/>
        <v/>
      </c>
      <c r="W81" s="76" t="str" cm="1">
        <f t="array" ref="W81">IFERROR(_xlfn.IFS(V81="","",V81=39,"",V81&gt;39,V81-39),"")</f>
        <v/>
      </c>
      <c r="X81" s="76" t="str">
        <f t="shared" si="14"/>
        <v/>
      </c>
      <c r="Y81" s="76" t="str">
        <f t="shared" si="15"/>
        <v/>
      </c>
      <c r="Z81" s="76" t="str">
        <f t="shared" si="16"/>
        <v/>
      </c>
      <c r="AA81" s="77" t="str">
        <f t="shared" si="17"/>
        <v/>
      </c>
      <c r="AB81" s="76" t="str">
        <f t="shared" si="18"/>
        <v/>
      </c>
      <c r="AC81" s="74" t="str">
        <f>VLOOKUP('[1]Cumul H'!$C81,'[1]H S02'!$BE$9:$CU$60,37,FALSE)</f>
        <v/>
      </c>
      <c r="AD81" s="74" t="str">
        <f>VLOOKUP('[1]Cumul H'!$C81,'[1]H S02'!$BE$9:$CU$60,38,FALSE)</f>
        <v/>
      </c>
      <c r="AE81" s="74" t="str">
        <f>VLOOKUP('[1]Cumul H'!$C81,'[1]H S02'!$BE$9:$CU$60,39,FALSE)</f>
        <v/>
      </c>
      <c r="AF81" s="74" t="str">
        <f>VLOOKUP('[1]Cumul H'!$C81,'[1]H S02'!$BE$9:$CU$60,40,FALSE)</f>
        <v/>
      </c>
      <c r="AG81" s="74" t="str">
        <f>VLOOKUP('[1]Cumul H'!$C81,'[1]H S02'!$BE$9:$CU$60,41,FALSE)</f>
        <v/>
      </c>
      <c r="AH81" s="74" t="str">
        <f>VLOOKUP('[1]Cumul H'!$C81,'[1]H S02'!$BE$9:$CU$60,42,FALSE)</f>
        <v/>
      </c>
      <c r="AI81" s="74">
        <f>SUM('[1]Cumul H'!$AE81:$AH81)</f>
        <v>0</v>
      </c>
      <c r="AJ81" s="78" t="str" cm="1">
        <f t="array" ref="AJ81">IF(E81="INTERIM",_xlfn.IFS(J81="NON",$AK$2,J81="OUI",$AK$3),"")</f>
        <v/>
      </c>
      <c r="AK81" s="74" t="str">
        <f t="shared" si="10"/>
        <v/>
      </c>
      <c r="AL81" s="74" t="str">
        <f>IF(V81="","",IF(V81-Tableau3[[#This Row],[Heure sans Majoration]]&lt;0,0,V81-Tableau3[[#This Row],[Heure sans Majoration]]))</f>
        <v/>
      </c>
      <c r="AM81" s="74" t="str">
        <f t="shared" si="19"/>
        <v/>
      </c>
      <c r="AN81" s="74" t="str">
        <f t="shared" si="11"/>
        <v/>
      </c>
      <c r="AO81" s="74" t="str">
        <f t="shared" si="12"/>
        <v/>
      </c>
      <c r="AP81" s="78" t="str">
        <f>IF(C81="","",IF(F81=0,"",(V81*Tableau3[[#This Row],[Salaire Horaire]]*Tableau3[[#This Row],[Coef Multi]])))</f>
        <v/>
      </c>
      <c r="AQ81" s="78" t="str">
        <f>IF(C81="","",IF(F81=0,"",(Tableau3[[#This Row],[Heure avec majoration]]*Tableau3[[#This Row],[Salaire Horaire]]*Tableau3[[#This Row],[Coef Multi]]*25%)))</f>
        <v/>
      </c>
    </row>
    <row r="82" spans="2:43" ht="15" thickTop="1" x14ac:dyDescent="0.3">
      <c r="B82" s="73" t="s">
        <v>84</v>
      </c>
      <c r="C82" s="74" t="str">
        <f>IF('[1]H S02'!BE28="","",'[1]H S02'!BE28)</f>
        <v/>
      </c>
      <c r="D82" s="74" t="str">
        <f>IF(C82="","",VLOOKUP(C82,[1]!Tableau1[#All],5,FALSE))</f>
        <v/>
      </c>
      <c r="E82" s="74" t="str">
        <f>IF(C82="","",VLOOKUP(C82,[1]!Tableau1[#All],11,FALSE))</f>
        <v/>
      </c>
      <c r="F82" s="74" t="str">
        <f>IFERROR(IF(C82="","",VLOOKUP(C82,[1]!Tableau1[#All],12,FALSE)),"")</f>
        <v/>
      </c>
      <c r="G82" s="74" t="str">
        <f>IFERROR(IF(C82="","",VLOOKUP(C82,[1]!Tableau1[#All],6,FALSE)),"")</f>
        <v/>
      </c>
      <c r="H82" s="74" t="str">
        <f>IFERROR(IF(C82="","",VLOOKUP(C82,[1]!Tableau1[#All],13,FALSE)),"")</f>
        <v/>
      </c>
      <c r="I82" s="74" t="str">
        <f>IFERROR(IF(C82="","",VLOOKUP(C82,[1]!Tableau1[#All],14,FALSE)),"")</f>
        <v/>
      </c>
      <c r="J82" s="74" t="str">
        <f>IFERROR(IF(C82="","",VLOOKUP(C82,[1]!Tableau1[#All],8,FALSE)),"")</f>
        <v/>
      </c>
      <c r="K82" s="75" t="str">
        <f>VLOOKUP('[1]Cumul H'!$C82,'[1]H S02'!$BE$9:$CU$60,6,FALSE)</f>
        <v/>
      </c>
      <c r="L82" s="75" t="str">
        <f>VLOOKUP('[1]Cumul H'!$C82,'[1]H S02'!$BE$9:$CU$60,10,FALSE)</f>
        <v/>
      </c>
      <c r="M82" s="75" t="str">
        <f>VLOOKUP('[1]Cumul H'!$C82,'[1]H S02'!$BE$9:$CU$60,14,FALSE)</f>
        <v/>
      </c>
      <c r="N82" s="75" t="str">
        <f>VLOOKUP('[1]Cumul H'!$C82,'[1]H S02'!$BE$9:$CU$60,18,FALSE)</f>
        <v/>
      </c>
      <c r="O82" s="75" t="str">
        <f>VLOOKUP('[1]Cumul H'!$C82,'[1]H S02'!$BE$9:$CU$60,22,FALSE)</f>
        <v/>
      </c>
      <c r="P82" s="75" t="str">
        <f>VLOOKUP('[1]Cumul H'!$C82,'[1]H S02'!$BE$9:$CU$60,26,FALSE)</f>
        <v/>
      </c>
      <c r="Q82" s="75" t="str">
        <f>VLOOKUP('[1]Cumul H'!$C82,'[1]H S02'!$BE$9:$CU$60,30,FALSE)</f>
        <v/>
      </c>
      <c r="R82" s="75" t="str">
        <f>VLOOKUP('[1]Cumul H'!$C82,'[1]H S02'!$BE$9:$CU$60,34,FALSE)</f>
        <v/>
      </c>
      <c r="S82" s="75" t="str">
        <f>VLOOKUP('[1]Cumul H'!$C82,'[1]H S02'!$BE$9:$CU$60,33,FALSE)</f>
        <v/>
      </c>
      <c r="T82" s="75" t="str">
        <f>VLOOKUP('[1]Cumul H'!$C82,'[1]H S02'!$BE$9:$CU$60,35,FALSE)</f>
        <v/>
      </c>
      <c r="U82" s="75" t="str">
        <f>VLOOKUP('[1]Cumul H'!$C82,'[1]H S02'!$BE$9:$CU$60,36,FALSE)</f>
        <v/>
      </c>
      <c r="V82" s="76" t="str">
        <f t="shared" si="13"/>
        <v/>
      </c>
      <c r="W82" s="76" t="str" cm="1">
        <f t="array" ref="W82">IFERROR(_xlfn.IFS(V82="","",V82=39,"",V82&gt;39,V82-39),"")</f>
        <v/>
      </c>
      <c r="X82" s="76" t="str">
        <f t="shared" si="14"/>
        <v/>
      </c>
      <c r="Y82" s="76" t="str">
        <f t="shared" si="15"/>
        <v/>
      </c>
      <c r="Z82" s="76" t="str">
        <f t="shared" si="16"/>
        <v/>
      </c>
      <c r="AA82" s="77" t="str">
        <f t="shared" si="17"/>
        <v/>
      </c>
      <c r="AB82" s="76" t="str">
        <f t="shared" si="18"/>
        <v/>
      </c>
      <c r="AC82" s="74" t="str">
        <f>VLOOKUP('[1]Cumul H'!$C82,'[1]H S02'!$BE$9:$CU$60,37,FALSE)</f>
        <v/>
      </c>
      <c r="AD82" s="74" t="str">
        <f>VLOOKUP('[1]Cumul H'!$C82,'[1]H S02'!$BE$9:$CU$60,38,FALSE)</f>
        <v/>
      </c>
      <c r="AE82" s="74" t="str">
        <f>VLOOKUP('[1]Cumul H'!$C82,'[1]H S02'!$BE$9:$CU$60,39,FALSE)</f>
        <v/>
      </c>
      <c r="AF82" s="74" t="str">
        <f>VLOOKUP('[1]Cumul H'!$C82,'[1]H S02'!$BE$9:$CU$60,40,FALSE)</f>
        <v/>
      </c>
      <c r="AG82" s="74" t="str">
        <f>VLOOKUP('[1]Cumul H'!$C82,'[1]H S02'!$BE$9:$CU$60,41,FALSE)</f>
        <v/>
      </c>
      <c r="AH82" s="74" t="str">
        <f>VLOOKUP('[1]Cumul H'!$C82,'[1]H S02'!$BE$9:$CU$60,42,FALSE)</f>
        <v/>
      </c>
      <c r="AI82" s="74">
        <f>SUM('[1]Cumul H'!$AE82:$AH82)</f>
        <v>0</v>
      </c>
      <c r="AJ82" s="72" t="str" cm="1">
        <f t="array" ref="AJ82">IF(E82="INTERIM",_xlfn.IFS(J82="NON",$AK$2,J82="OUI",$AK$3),"")</f>
        <v/>
      </c>
      <c r="AK82" s="68" t="str">
        <f t="shared" si="10"/>
        <v/>
      </c>
      <c r="AL82" s="68" t="str">
        <f>IF(V82="","",IF(V82-Tableau3[[#This Row],[Heure sans Majoration]]&lt;0,0,V82-Tableau3[[#This Row],[Heure sans Majoration]]))</f>
        <v/>
      </c>
      <c r="AM82" s="68" t="str">
        <f t="shared" si="19"/>
        <v/>
      </c>
      <c r="AN82" s="68" t="str">
        <f t="shared" si="11"/>
        <v/>
      </c>
      <c r="AO82" s="68" t="str">
        <f t="shared" si="12"/>
        <v/>
      </c>
      <c r="AP82" s="72" t="str">
        <f>IF(C82="","",IF(F82=0,"",(V82*Tableau3[[#This Row],[Salaire Horaire]]*Tableau3[[#This Row],[Coef Multi]])))</f>
        <v/>
      </c>
      <c r="AQ82" s="72" t="str">
        <f>IF(C82="","",IF(F82=0,"",(Tableau3[[#This Row],[Heure avec majoration]]*Tableau3[[#This Row],[Salaire Horaire]]*Tableau3[[#This Row],[Coef Multi]]*25%)))</f>
        <v/>
      </c>
    </row>
    <row r="83" spans="2:43" ht="15" thickBot="1" x14ac:dyDescent="0.35">
      <c r="B83" s="73" t="s">
        <v>84</v>
      </c>
      <c r="C83" s="74" t="str">
        <f>IF('[1]H S02'!BE29="","",'[1]H S02'!BE29)</f>
        <v/>
      </c>
      <c r="D83" s="74" t="str">
        <f>IF(C83="","",VLOOKUP(C83,[1]!Tableau1[#All],5,FALSE))</f>
        <v/>
      </c>
      <c r="E83" s="74" t="str">
        <f>IF(C83="","",VLOOKUP(C83,[1]!Tableau1[#All],11,FALSE))</f>
        <v/>
      </c>
      <c r="F83" s="74" t="str">
        <f>IFERROR(IF(C83="","",VLOOKUP(C83,[1]!Tableau1[#All],12,FALSE)),"")</f>
        <v/>
      </c>
      <c r="G83" s="74" t="str">
        <f>IFERROR(IF(C83="","",VLOOKUP(C83,[1]!Tableau1[#All],6,FALSE)),"")</f>
        <v/>
      </c>
      <c r="H83" s="74" t="str">
        <f>IFERROR(IF(C83="","",VLOOKUP(C83,[1]!Tableau1[#All],13,FALSE)),"")</f>
        <v/>
      </c>
      <c r="I83" s="74" t="str">
        <f>IFERROR(IF(C83="","",VLOOKUP(C83,[1]!Tableau1[#All],14,FALSE)),"")</f>
        <v/>
      </c>
      <c r="J83" s="74" t="str">
        <f>IFERROR(IF(C83="","",VLOOKUP(C83,[1]!Tableau1[#All],8,FALSE)),"")</f>
        <v/>
      </c>
      <c r="K83" s="75" t="str">
        <f>VLOOKUP('[1]Cumul H'!$C83,'[1]H S02'!$BE$9:$CU$60,6,FALSE)</f>
        <v/>
      </c>
      <c r="L83" s="75" t="str">
        <f>VLOOKUP('[1]Cumul H'!$C83,'[1]H S02'!$BE$9:$CU$60,10,FALSE)</f>
        <v/>
      </c>
      <c r="M83" s="75" t="str">
        <f>VLOOKUP('[1]Cumul H'!$C83,'[1]H S02'!$BE$9:$CU$60,14,FALSE)</f>
        <v/>
      </c>
      <c r="N83" s="75" t="str">
        <f>VLOOKUP('[1]Cumul H'!$C83,'[1]H S02'!$BE$9:$CU$60,18,FALSE)</f>
        <v/>
      </c>
      <c r="O83" s="75" t="str">
        <f>VLOOKUP('[1]Cumul H'!$C83,'[1]H S02'!$BE$9:$CU$60,22,FALSE)</f>
        <v/>
      </c>
      <c r="P83" s="75" t="str">
        <f>VLOOKUP('[1]Cumul H'!$C83,'[1]H S02'!$BE$9:$CU$60,26,FALSE)</f>
        <v/>
      </c>
      <c r="Q83" s="75" t="str">
        <f>VLOOKUP('[1]Cumul H'!$C83,'[1]H S02'!$BE$9:$CU$60,30,FALSE)</f>
        <v/>
      </c>
      <c r="R83" s="75" t="str">
        <f>VLOOKUP('[1]Cumul H'!$C83,'[1]H S02'!$BE$9:$CU$60,34,FALSE)</f>
        <v/>
      </c>
      <c r="S83" s="75" t="str">
        <f>VLOOKUP('[1]Cumul H'!$C83,'[1]H S02'!$BE$9:$CU$60,33,FALSE)</f>
        <v/>
      </c>
      <c r="T83" s="75" t="str">
        <f>VLOOKUP('[1]Cumul H'!$C83,'[1]H S02'!$BE$9:$CU$60,35,FALSE)</f>
        <v/>
      </c>
      <c r="U83" s="75" t="str">
        <f>VLOOKUP('[1]Cumul H'!$C83,'[1]H S02'!$BE$9:$CU$60,36,FALSE)</f>
        <v/>
      </c>
      <c r="V83" s="76" t="str">
        <f t="shared" si="13"/>
        <v/>
      </c>
      <c r="W83" s="76" t="str" cm="1">
        <f t="array" ref="W83">IFERROR(_xlfn.IFS(V83="","",V83=39,"",V83&gt;39,V83-39),"")</f>
        <v/>
      </c>
      <c r="X83" s="76" t="str">
        <f t="shared" si="14"/>
        <v/>
      </c>
      <c r="Y83" s="76" t="str">
        <f t="shared" si="15"/>
        <v/>
      </c>
      <c r="Z83" s="76" t="str">
        <f t="shared" si="16"/>
        <v/>
      </c>
      <c r="AA83" s="77" t="str">
        <f t="shared" si="17"/>
        <v/>
      </c>
      <c r="AB83" s="76" t="str">
        <f t="shared" si="18"/>
        <v/>
      </c>
      <c r="AC83" s="74" t="str">
        <f>VLOOKUP('[1]Cumul H'!$C83,'[1]H S02'!$BE$9:$CU$60,37,FALSE)</f>
        <v/>
      </c>
      <c r="AD83" s="74" t="str">
        <f>VLOOKUP('[1]Cumul H'!$C83,'[1]H S02'!$BE$9:$CU$60,38,FALSE)</f>
        <v/>
      </c>
      <c r="AE83" s="74" t="str">
        <f>VLOOKUP('[1]Cumul H'!$C83,'[1]H S02'!$BE$9:$CU$60,39,FALSE)</f>
        <v/>
      </c>
      <c r="AF83" s="74" t="str">
        <f>VLOOKUP('[1]Cumul H'!$C83,'[1]H S02'!$BE$9:$CU$60,40,FALSE)</f>
        <v/>
      </c>
      <c r="AG83" s="74" t="str">
        <f>VLOOKUP('[1]Cumul H'!$C83,'[1]H S02'!$BE$9:$CU$60,41,FALSE)</f>
        <v/>
      </c>
      <c r="AH83" s="74" t="str">
        <f>VLOOKUP('[1]Cumul H'!$C83,'[1]H S02'!$BE$9:$CU$60,42,FALSE)</f>
        <v/>
      </c>
      <c r="AI83" s="74">
        <f>SUM('[1]Cumul H'!$AE83:$AH83)</f>
        <v>0</v>
      </c>
      <c r="AJ83" s="78" t="str" cm="1">
        <f t="array" ref="AJ83">IF(E83="INTERIM",_xlfn.IFS(J83="NON",$AK$2,J83="OUI",$AK$3),"")</f>
        <v/>
      </c>
      <c r="AK83" s="74" t="str">
        <f t="shared" si="10"/>
        <v/>
      </c>
      <c r="AL83" s="74" t="str">
        <f>IF(V83="","",IF(V83-Tableau3[[#This Row],[Heure sans Majoration]]&lt;0,0,V83-Tableau3[[#This Row],[Heure sans Majoration]]))</f>
        <v/>
      </c>
      <c r="AM83" s="74" t="str">
        <f t="shared" si="19"/>
        <v/>
      </c>
      <c r="AN83" s="74" t="str">
        <f t="shared" si="11"/>
        <v/>
      </c>
      <c r="AO83" s="74" t="str">
        <f t="shared" si="12"/>
        <v/>
      </c>
      <c r="AP83" s="78" t="str">
        <f>IF(C83="","",IF(F83=0,"",(V83*Tableau3[[#This Row],[Salaire Horaire]]*Tableau3[[#This Row],[Coef Multi]])))</f>
        <v/>
      </c>
      <c r="AQ83" s="78" t="str">
        <f>IF(C83="","",IF(F83=0,"",(Tableau3[[#This Row],[Heure avec majoration]]*Tableau3[[#This Row],[Salaire Horaire]]*Tableau3[[#This Row],[Coef Multi]]*25%)))</f>
        <v/>
      </c>
    </row>
    <row r="84" spans="2:43" ht="15" thickTop="1" x14ac:dyDescent="0.3">
      <c r="B84" s="73" t="s">
        <v>84</v>
      </c>
      <c r="C84" s="74" t="str">
        <f>IF('[1]H S02'!BE30="","",'[1]H S02'!BE30)</f>
        <v/>
      </c>
      <c r="D84" s="74" t="str">
        <f>IF(C84="","",VLOOKUP(C84,[1]!Tableau1[#All],5,FALSE))</f>
        <v/>
      </c>
      <c r="E84" s="74" t="str">
        <f>IF(C84="","",VLOOKUP(C84,[1]!Tableau1[#All],11,FALSE))</f>
        <v/>
      </c>
      <c r="F84" s="74" t="str">
        <f>IFERROR(IF(C84="","",VLOOKUP(C84,[1]!Tableau1[#All],12,FALSE)),"")</f>
        <v/>
      </c>
      <c r="G84" s="74" t="str">
        <f>IFERROR(IF(C84="","",VLOOKUP(C84,[1]!Tableau1[#All],6,FALSE)),"")</f>
        <v/>
      </c>
      <c r="H84" s="74" t="str">
        <f>IFERROR(IF(C84="","",VLOOKUP(C84,[1]!Tableau1[#All],13,FALSE)),"")</f>
        <v/>
      </c>
      <c r="I84" s="74" t="str">
        <f>IFERROR(IF(C84="","",VLOOKUP(C84,[1]!Tableau1[#All],14,FALSE)),"")</f>
        <v/>
      </c>
      <c r="J84" s="74" t="str">
        <f>IFERROR(IF(C84="","",VLOOKUP(C84,[1]!Tableau1[#All],8,FALSE)),"")</f>
        <v/>
      </c>
      <c r="K84" s="75" t="str">
        <f>VLOOKUP('[1]Cumul H'!$C84,'[1]H S02'!$BE$9:$CU$60,6,FALSE)</f>
        <v/>
      </c>
      <c r="L84" s="75" t="str">
        <f>VLOOKUP('[1]Cumul H'!$C84,'[1]H S02'!$BE$9:$CU$60,10,FALSE)</f>
        <v/>
      </c>
      <c r="M84" s="75" t="str">
        <f>VLOOKUP('[1]Cumul H'!$C84,'[1]H S02'!$BE$9:$CU$60,14,FALSE)</f>
        <v/>
      </c>
      <c r="N84" s="75" t="str">
        <f>VLOOKUP('[1]Cumul H'!$C84,'[1]H S02'!$BE$9:$CU$60,18,FALSE)</f>
        <v/>
      </c>
      <c r="O84" s="75" t="str">
        <f>VLOOKUP('[1]Cumul H'!$C84,'[1]H S02'!$BE$9:$CU$60,22,FALSE)</f>
        <v/>
      </c>
      <c r="P84" s="75" t="str">
        <f>VLOOKUP('[1]Cumul H'!$C84,'[1]H S02'!$BE$9:$CU$60,26,FALSE)</f>
        <v/>
      </c>
      <c r="Q84" s="75" t="str">
        <f>VLOOKUP('[1]Cumul H'!$C84,'[1]H S02'!$BE$9:$CU$60,30,FALSE)</f>
        <v/>
      </c>
      <c r="R84" s="75" t="str">
        <f>VLOOKUP('[1]Cumul H'!$C84,'[1]H S02'!$BE$9:$CU$60,34,FALSE)</f>
        <v/>
      </c>
      <c r="S84" s="75" t="str">
        <f>VLOOKUP('[1]Cumul H'!$C84,'[1]H S02'!$BE$9:$CU$60,33,FALSE)</f>
        <v/>
      </c>
      <c r="T84" s="75" t="str">
        <f>VLOOKUP('[1]Cumul H'!$C84,'[1]H S02'!$BE$9:$CU$60,35,FALSE)</f>
        <v/>
      </c>
      <c r="U84" s="75" t="str">
        <f>VLOOKUP('[1]Cumul H'!$C84,'[1]H S02'!$BE$9:$CU$60,36,FALSE)</f>
        <v/>
      </c>
      <c r="V84" s="76" t="str">
        <f t="shared" si="13"/>
        <v/>
      </c>
      <c r="W84" s="76" t="str" cm="1">
        <f t="array" ref="W84">IFERROR(_xlfn.IFS(V84="","",V84=39,"",V84&gt;39,V84-39),"")</f>
        <v/>
      </c>
      <c r="X84" s="76" t="str">
        <f t="shared" si="14"/>
        <v/>
      </c>
      <c r="Y84" s="76" t="str">
        <f t="shared" si="15"/>
        <v/>
      </c>
      <c r="Z84" s="76" t="str">
        <f t="shared" si="16"/>
        <v/>
      </c>
      <c r="AA84" s="77" t="str">
        <f t="shared" si="17"/>
        <v/>
      </c>
      <c r="AB84" s="76" t="str">
        <f t="shared" si="18"/>
        <v/>
      </c>
      <c r="AC84" s="74" t="str">
        <f>VLOOKUP('[1]Cumul H'!$C84,'[1]H S02'!$BE$9:$CU$60,37,FALSE)</f>
        <v/>
      </c>
      <c r="AD84" s="74" t="str">
        <f>VLOOKUP('[1]Cumul H'!$C84,'[1]H S02'!$BE$9:$CU$60,38,FALSE)</f>
        <v/>
      </c>
      <c r="AE84" s="74" t="str">
        <f>VLOOKUP('[1]Cumul H'!$C84,'[1]H S02'!$BE$9:$CU$60,39,FALSE)</f>
        <v/>
      </c>
      <c r="AF84" s="74" t="str">
        <f>VLOOKUP('[1]Cumul H'!$C84,'[1]H S02'!$BE$9:$CU$60,40,FALSE)</f>
        <v/>
      </c>
      <c r="AG84" s="74" t="str">
        <f>VLOOKUP('[1]Cumul H'!$C84,'[1]H S02'!$BE$9:$CU$60,41,FALSE)</f>
        <v/>
      </c>
      <c r="AH84" s="74" t="str">
        <f>VLOOKUP('[1]Cumul H'!$C84,'[1]H S02'!$BE$9:$CU$60,42,FALSE)</f>
        <v/>
      </c>
      <c r="AI84" s="74">
        <f>SUM('[1]Cumul H'!$AE84:$AH84)</f>
        <v>0</v>
      </c>
      <c r="AJ84" s="72" t="str" cm="1">
        <f t="array" ref="AJ84">IF(E84="INTERIM",_xlfn.IFS(J84="NON",$AK$2,J84="OUI",$AK$3),"")</f>
        <v/>
      </c>
      <c r="AK84" s="68" t="str">
        <f t="shared" si="10"/>
        <v/>
      </c>
      <c r="AL84" s="68" t="str">
        <f>IF(V84="","",IF(V84-Tableau3[[#This Row],[Heure sans Majoration]]&lt;0,0,V84-Tableau3[[#This Row],[Heure sans Majoration]]))</f>
        <v/>
      </c>
      <c r="AM84" s="68" t="str">
        <f t="shared" si="19"/>
        <v/>
      </c>
      <c r="AN84" s="68" t="str">
        <f t="shared" si="11"/>
        <v/>
      </c>
      <c r="AO84" s="68" t="str">
        <f t="shared" si="12"/>
        <v/>
      </c>
      <c r="AP84" s="72" t="str">
        <f>IF(C84="","",IF(F84=0,"",(V84*Tableau3[[#This Row],[Salaire Horaire]]*Tableau3[[#This Row],[Coef Multi]])))</f>
        <v/>
      </c>
      <c r="AQ84" s="72" t="str">
        <f>IF(C84="","",IF(F84=0,"",(Tableau3[[#This Row],[Heure avec majoration]]*Tableau3[[#This Row],[Salaire Horaire]]*Tableau3[[#This Row],[Coef Multi]]*25%)))</f>
        <v/>
      </c>
    </row>
    <row r="85" spans="2:43" ht="15" thickBot="1" x14ac:dyDescent="0.35">
      <c r="B85" s="73" t="s">
        <v>84</v>
      </c>
      <c r="C85" s="74" t="str">
        <f>IF('[1]H S02'!BE31="","",'[1]H S02'!BE31)</f>
        <v/>
      </c>
      <c r="D85" s="74" t="str">
        <f>IF(C85="","",VLOOKUP(C85,[1]!Tableau1[#All],5,FALSE))</f>
        <v/>
      </c>
      <c r="E85" s="74" t="str">
        <f>IF(C85="","",VLOOKUP(C85,[1]!Tableau1[#All],11,FALSE))</f>
        <v/>
      </c>
      <c r="F85" s="74" t="str">
        <f>IFERROR(IF(C85="","",VLOOKUP(C85,[1]!Tableau1[#All],12,FALSE)),"")</f>
        <v/>
      </c>
      <c r="G85" s="74" t="str">
        <f>IFERROR(IF(C85="","",VLOOKUP(C85,[1]!Tableau1[#All],6,FALSE)),"")</f>
        <v/>
      </c>
      <c r="H85" s="74" t="str">
        <f>IFERROR(IF(C85="","",VLOOKUP(C85,[1]!Tableau1[#All],13,FALSE)),"")</f>
        <v/>
      </c>
      <c r="I85" s="74" t="str">
        <f>IFERROR(IF(C85="","",VLOOKUP(C85,[1]!Tableau1[#All],14,FALSE)),"")</f>
        <v/>
      </c>
      <c r="J85" s="74" t="str">
        <f>IFERROR(IF(C85="","",VLOOKUP(C85,[1]!Tableau1[#All],8,FALSE)),"")</f>
        <v/>
      </c>
      <c r="K85" s="75" t="str">
        <f>VLOOKUP('[1]Cumul H'!$C85,'[1]H S02'!$BE$9:$CU$60,6,FALSE)</f>
        <v/>
      </c>
      <c r="L85" s="75" t="str">
        <f>VLOOKUP('[1]Cumul H'!$C85,'[1]H S02'!$BE$9:$CU$60,10,FALSE)</f>
        <v/>
      </c>
      <c r="M85" s="75" t="str">
        <f>VLOOKUP('[1]Cumul H'!$C85,'[1]H S02'!$BE$9:$CU$60,14,FALSE)</f>
        <v/>
      </c>
      <c r="N85" s="75" t="str">
        <f>VLOOKUP('[1]Cumul H'!$C85,'[1]H S02'!$BE$9:$CU$60,18,FALSE)</f>
        <v/>
      </c>
      <c r="O85" s="75" t="str">
        <f>VLOOKUP('[1]Cumul H'!$C85,'[1]H S02'!$BE$9:$CU$60,22,FALSE)</f>
        <v/>
      </c>
      <c r="P85" s="75" t="str">
        <f>VLOOKUP('[1]Cumul H'!$C85,'[1]H S02'!$BE$9:$CU$60,26,FALSE)</f>
        <v/>
      </c>
      <c r="Q85" s="75" t="str">
        <f>VLOOKUP('[1]Cumul H'!$C85,'[1]H S02'!$BE$9:$CU$60,30,FALSE)</f>
        <v/>
      </c>
      <c r="R85" s="75" t="str">
        <f>VLOOKUP('[1]Cumul H'!$C85,'[1]H S02'!$BE$9:$CU$60,34,FALSE)</f>
        <v/>
      </c>
      <c r="S85" s="75" t="str">
        <f>VLOOKUP('[1]Cumul H'!$C85,'[1]H S02'!$BE$9:$CU$60,33,FALSE)</f>
        <v/>
      </c>
      <c r="T85" s="75" t="str">
        <f>VLOOKUP('[1]Cumul H'!$C85,'[1]H S02'!$BE$9:$CU$60,35,FALSE)</f>
        <v/>
      </c>
      <c r="U85" s="75" t="str">
        <f>VLOOKUP('[1]Cumul H'!$C85,'[1]H S02'!$BE$9:$CU$60,36,FALSE)</f>
        <v/>
      </c>
      <c r="V85" s="76" t="str">
        <f t="shared" si="13"/>
        <v/>
      </c>
      <c r="W85" s="76" t="str" cm="1">
        <f t="array" ref="W85">IFERROR(_xlfn.IFS(V85="","",V85=39,"",V85&gt;39,V85-39),"")</f>
        <v/>
      </c>
      <c r="X85" s="76" t="str">
        <f t="shared" si="14"/>
        <v/>
      </c>
      <c r="Y85" s="76" t="str">
        <f t="shared" si="15"/>
        <v/>
      </c>
      <c r="Z85" s="76" t="str">
        <f t="shared" si="16"/>
        <v/>
      </c>
      <c r="AA85" s="77" t="str">
        <f t="shared" si="17"/>
        <v/>
      </c>
      <c r="AB85" s="76" t="str">
        <f t="shared" si="18"/>
        <v/>
      </c>
      <c r="AC85" s="74" t="str">
        <f>VLOOKUP('[1]Cumul H'!$C85,'[1]H S02'!$BE$9:$CU$60,37,FALSE)</f>
        <v/>
      </c>
      <c r="AD85" s="74" t="str">
        <f>VLOOKUP('[1]Cumul H'!$C85,'[1]H S02'!$BE$9:$CU$60,38,FALSE)</f>
        <v/>
      </c>
      <c r="AE85" s="74" t="str">
        <f>VLOOKUP('[1]Cumul H'!$C85,'[1]H S02'!$BE$9:$CU$60,39,FALSE)</f>
        <v/>
      </c>
      <c r="AF85" s="74" t="str">
        <f>VLOOKUP('[1]Cumul H'!$C85,'[1]H S02'!$BE$9:$CU$60,40,FALSE)</f>
        <v/>
      </c>
      <c r="AG85" s="74" t="str">
        <f>VLOOKUP('[1]Cumul H'!$C85,'[1]H S02'!$BE$9:$CU$60,41,FALSE)</f>
        <v/>
      </c>
      <c r="AH85" s="74" t="str">
        <f>VLOOKUP('[1]Cumul H'!$C85,'[1]H S02'!$BE$9:$CU$60,42,FALSE)</f>
        <v/>
      </c>
      <c r="AI85" s="74">
        <f>SUM('[1]Cumul H'!$AE85:$AH85)</f>
        <v>0</v>
      </c>
      <c r="AJ85" s="78" t="str" cm="1">
        <f t="array" ref="AJ85">IF(E85="INTERIM",_xlfn.IFS(J85="NON",$AK$2,J85="OUI",$AK$3),"")</f>
        <v/>
      </c>
      <c r="AK85" s="74" t="str">
        <f t="shared" si="10"/>
        <v/>
      </c>
      <c r="AL85" s="74" t="str">
        <f>IF(V85="","",IF(V85-Tableau3[[#This Row],[Heure sans Majoration]]&lt;0,0,V85-Tableau3[[#This Row],[Heure sans Majoration]]))</f>
        <v/>
      </c>
      <c r="AM85" s="74" t="str">
        <f t="shared" si="19"/>
        <v/>
      </c>
      <c r="AN85" s="74" t="str">
        <f t="shared" si="11"/>
        <v/>
      </c>
      <c r="AO85" s="74" t="str">
        <f t="shared" si="12"/>
        <v/>
      </c>
      <c r="AP85" s="78" t="str">
        <f>IF(C85="","",IF(F85=0,"",(V85*Tableau3[[#This Row],[Salaire Horaire]]*Tableau3[[#This Row],[Coef Multi]])))</f>
        <v/>
      </c>
      <c r="AQ85" s="78" t="str">
        <f>IF(C85="","",IF(F85=0,"",(Tableau3[[#This Row],[Heure avec majoration]]*Tableau3[[#This Row],[Salaire Horaire]]*Tableau3[[#This Row],[Coef Multi]]*25%)))</f>
        <v/>
      </c>
    </row>
    <row r="86" spans="2:43" ht="15" thickTop="1" x14ac:dyDescent="0.3">
      <c r="B86" s="73" t="s">
        <v>84</v>
      </c>
      <c r="C86" s="74" t="str">
        <f>IF('[1]H S02'!BE32="","",'[1]H S02'!BE32)</f>
        <v/>
      </c>
      <c r="D86" s="74" t="str">
        <f>IF(C86="","",VLOOKUP(C86,[1]!Tableau1[#All],5,FALSE))</f>
        <v/>
      </c>
      <c r="E86" s="74" t="str">
        <f>IF(C86="","",VLOOKUP(C86,[1]!Tableau1[#All],11,FALSE))</f>
        <v/>
      </c>
      <c r="F86" s="74" t="str">
        <f>IFERROR(IF(C86="","",VLOOKUP(C86,[1]!Tableau1[#All],12,FALSE)),"")</f>
        <v/>
      </c>
      <c r="G86" s="74" t="str">
        <f>IFERROR(IF(C86="","",VLOOKUP(C86,[1]!Tableau1[#All],6,FALSE)),"")</f>
        <v/>
      </c>
      <c r="H86" s="74" t="str">
        <f>IFERROR(IF(C86="","",VLOOKUP(C86,[1]!Tableau1[#All],13,FALSE)),"")</f>
        <v/>
      </c>
      <c r="I86" s="74" t="str">
        <f>IFERROR(IF(C86="","",VLOOKUP(C86,[1]!Tableau1[#All],14,FALSE)),"")</f>
        <v/>
      </c>
      <c r="J86" s="74" t="str">
        <f>IFERROR(IF(C86="","",VLOOKUP(C86,[1]!Tableau1[#All],8,FALSE)),"")</f>
        <v/>
      </c>
      <c r="K86" s="75" t="str">
        <f>VLOOKUP('[1]Cumul H'!$C86,'[1]H S02'!$BE$9:$CU$60,6,FALSE)</f>
        <v/>
      </c>
      <c r="L86" s="75" t="str">
        <f>VLOOKUP('[1]Cumul H'!$C86,'[1]H S02'!$BE$9:$CU$60,10,FALSE)</f>
        <v/>
      </c>
      <c r="M86" s="75" t="str">
        <f>VLOOKUP('[1]Cumul H'!$C86,'[1]H S02'!$BE$9:$CU$60,14,FALSE)</f>
        <v/>
      </c>
      <c r="N86" s="75" t="str">
        <f>VLOOKUP('[1]Cumul H'!$C86,'[1]H S02'!$BE$9:$CU$60,18,FALSE)</f>
        <v/>
      </c>
      <c r="O86" s="75" t="str">
        <f>VLOOKUP('[1]Cumul H'!$C86,'[1]H S02'!$BE$9:$CU$60,22,FALSE)</f>
        <v/>
      </c>
      <c r="P86" s="75" t="str">
        <f>VLOOKUP('[1]Cumul H'!$C86,'[1]H S02'!$BE$9:$CU$60,26,FALSE)</f>
        <v/>
      </c>
      <c r="Q86" s="75" t="str">
        <f>VLOOKUP('[1]Cumul H'!$C86,'[1]H S02'!$BE$9:$CU$60,30,FALSE)</f>
        <v/>
      </c>
      <c r="R86" s="75" t="str">
        <f>VLOOKUP('[1]Cumul H'!$C86,'[1]H S02'!$BE$9:$CU$60,34,FALSE)</f>
        <v/>
      </c>
      <c r="S86" s="75" t="str">
        <f>VLOOKUP('[1]Cumul H'!$C86,'[1]H S02'!$BE$9:$CU$60,33,FALSE)</f>
        <v/>
      </c>
      <c r="T86" s="75" t="str">
        <f>VLOOKUP('[1]Cumul H'!$C86,'[1]H S02'!$BE$9:$CU$60,35,FALSE)</f>
        <v/>
      </c>
      <c r="U86" s="75" t="str">
        <f>VLOOKUP('[1]Cumul H'!$C86,'[1]H S02'!$BE$9:$CU$60,36,FALSE)</f>
        <v/>
      </c>
      <c r="V86" s="76" t="str">
        <f t="shared" si="13"/>
        <v/>
      </c>
      <c r="W86" s="76" t="str" cm="1">
        <f t="array" ref="W86">IFERROR(_xlfn.IFS(V86="","",V86=39,"",V86&gt;39,V86-39),"")</f>
        <v/>
      </c>
      <c r="X86" s="76" t="str">
        <f t="shared" si="14"/>
        <v/>
      </c>
      <c r="Y86" s="76" t="str">
        <f t="shared" si="15"/>
        <v/>
      </c>
      <c r="Z86" s="76" t="str">
        <f t="shared" si="16"/>
        <v/>
      </c>
      <c r="AA86" s="77" t="str">
        <f t="shared" si="17"/>
        <v/>
      </c>
      <c r="AB86" s="76" t="str">
        <f t="shared" si="18"/>
        <v/>
      </c>
      <c r="AC86" s="74" t="str">
        <f>VLOOKUP('[1]Cumul H'!$C86,'[1]H S02'!$BE$9:$CU$60,37,FALSE)</f>
        <v/>
      </c>
      <c r="AD86" s="74" t="str">
        <f>VLOOKUP('[1]Cumul H'!$C86,'[1]H S02'!$BE$9:$CU$60,38,FALSE)</f>
        <v/>
      </c>
      <c r="AE86" s="74" t="str">
        <f>VLOOKUP('[1]Cumul H'!$C86,'[1]H S02'!$BE$9:$CU$60,39,FALSE)</f>
        <v/>
      </c>
      <c r="AF86" s="74" t="str">
        <f>VLOOKUP('[1]Cumul H'!$C86,'[1]H S02'!$BE$9:$CU$60,40,FALSE)</f>
        <v/>
      </c>
      <c r="AG86" s="74" t="str">
        <f>VLOOKUP('[1]Cumul H'!$C86,'[1]H S02'!$BE$9:$CU$60,41,FALSE)</f>
        <v/>
      </c>
      <c r="AH86" s="74" t="str">
        <f>VLOOKUP('[1]Cumul H'!$C86,'[1]H S02'!$BE$9:$CU$60,42,FALSE)</f>
        <v/>
      </c>
      <c r="AI86" s="74">
        <f>SUM('[1]Cumul H'!$AE86:$AH86)</f>
        <v>0</v>
      </c>
      <c r="AJ86" s="72" t="str" cm="1">
        <f t="array" ref="AJ86">IF(E86="INTERIM",_xlfn.IFS(J86="NON",$AK$2,J86="OUI",$AK$3),"")</f>
        <v/>
      </c>
      <c r="AK86" s="68" t="str">
        <f t="shared" si="10"/>
        <v/>
      </c>
      <c r="AL86" s="68" t="str">
        <f>IF(V86="","",IF(V86-Tableau3[[#This Row],[Heure sans Majoration]]&lt;0,0,V86-Tableau3[[#This Row],[Heure sans Majoration]]))</f>
        <v/>
      </c>
      <c r="AM86" s="68" t="str">
        <f t="shared" si="19"/>
        <v/>
      </c>
      <c r="AN86" s="68" t="str">
        <f t="shared" si="11"/>
        <v/>
      </c>
      <c r="AO86" s="68" t="str">
        <f t="shared" si="12"/>
        <v/>
      </c>
      <c r="AP86" s="72" t="str">
        <f>IF(C86="","",IF(F86=0,"",(V86*Tableau3[[#This Row],[Salaire Horaire]]*Tableau3[[#This Row],[Coef Multi]])))</f>
        <v/>
      </c>
      <c r="AQ86" s="72" t="str">
        <f>IF(C86="","",IF(F86=0,"",(Tableau3[[#This Row],[Heure avec majoration]]*Tableau3[[#This Row],[Salaire Horaire]]*Tableau3[[#This Row],[Coef Multi]]*25%)))</f>
        <v/>
      </c>
    </row>
    <row r="87" spans="2:43" ht="15" thickBot="1" x14ac:dyDescent="0.35">
      <c r="B87" s="73" t="s">
        <v>84</v>
      </c>
      <c r="C87" s="74" t="str">
        <f>IF('[1]H S02'!BE33="","",'[1]H S02'!BE33)</f>
        <v/>
      </c>
      <c r="D87" s="74" t="str">
        <f>IF(C87="","",VLOOKUP(C87,[1]!Tableau1[#All],5,FALSE))</f>
        <v/>
      </c>
      <c r="E87" s="74" t="str">
        <f>IF(C87="","",VLOOKUP(C87,[1]!Tableau1[#All],11,FALSE))</f>
        <v/>
      </c>
      <c r="F87" s="74" t="str">
        <f>IFERROR(IF(C87="","",VLOOKUP(C87,[1]!Tableau1[#All],12,FALSE)),"")</f>
        <v/>
      </c>
      <c r="G87" s="74" t="str">
        <f>IFERROR(IF(C87="","",VLOOKUP(C87,[1]!Tableau1[#All],6,FALSE)),"")</f>
        <v/>
      </c>
      <c r="H87" s="74" t="str">
        <f>IFERROR(IF(C87="","",VLOOKUP(C87,[1]!Tableau1[#All],13,FALSE)),"")</f>
        <v/>
      </c>
      <c r="I87" s="74" t="str">
        <f>IFERROR(IF(C87="","",VLOOKUP(C87,[1]!Tableau1[#All],14,FALSE)),"")</f>
        <v/>
      </c>
      <c r="J87" s="74" t="str">
        <f>IFERROR(IF(C87="","",VLOOKUP(C87,[1]!Tableau1[#All],8,FALSE)),"")</f>
        <v/>
      </c>
      <c r="K87" s="75" t="str">
        <f>VLOOKUP('[1]Cumul H'!$C87,'[1]H S02'!$BE$9:$CU$60,6,FALSE)</f>
        <v/>
      </c>
      <c r="L87" s="75" t="str">
        <f>VLOOKUP('[1]Cumul H'!$C87,'[1]H S02'!$BE$9:$CU$60,10,FALSE)</f>
        <v/>
      </c>
      <c r="M87" s="75" t="str">
        <f>VLOOKUP('[1]Cumul H'!$C87,'[1]H S02'!$BE$9:$CU$60,14,FALSE)</f>
        <v/>
      </c>
      <c r="N87" s="75" t="str">
        <f>VLOOKUP('[1]Cumul H'!$C87,'[1]H S02'!$BE$9:$CU$60,18,FALSE)</f>
        <v/>
      </c>
      <c r="O87" s="75" t="str">
        <f>VLOOKUP('[1]Cumul H'!$C87,'[1]H S02'!$BE$9:$CU$60,22,FALSE)</f>
        <v/>
      </c>
      <c r="P87" s="75" t="str">
        <f>VLOOKUP('[1]Cumul H'!$C87,'[1]H S02'!$BE$9:$CU$60,26,FALSE)</f>
        <v/>
      </c>
      <c r="Q87" s="75" t="str">
        <f>VLOOKUP('[1]Cumul H'!$C87,'[1]H S02'!$BE$9:$CU$60,30,FALSE)</f>
        <v/>
      </c>
      <c r="R87" s="75" t="str">
        <f>VLOOKUP('[1]Cumul H'!$C87,'[1]H S02'!$BE$9:$CU$60,34,FALSE)</f>
        <v/>
      </c>
      <c r="S87" s="75" t="str">
        <f>VLOOKUP('[1]Cumul H'!$C87,'[1]H S02'!$BE$9:$CU$60,33,FALSE)</f>
        <v/>
      </c>
      <c r="T87" s="75" t="str">
        <f>VLOOKUP('[1]Cumul H'!$C87,'[1]H S02'!$BE$9:$CU$60,35,FALSE)</f>
        <v/>
      </c>
      <c r="U87" s="75" t="str">
        <f>VLOOKUP('[1]Cumul H'!$C87,'[1]H S02'!$BE$9:$CU$60,36,FALSE)</f>
        <v/>
      </c>
      <c r="V87" s="76" t="str">
        <f t="shared" si="13"/>
        <v/>
      </c>
      <c r="W87" s="76" t="str" cm="1">
        <f t="array" ref="W87">IFERROR(_xlfn.IFS(V87="","",V87=39,"",V87&gt;39,V87-39),"")</f>
        <v/>
      </c>
      <c r="X87" s="76" t="str">
        <f t="shared" si="14"/>
        <v/>
      </c>
      <c r="Y87" s="76" t="str">
        <f t="shared" si="15"/>
        <v/>
      </c>
      <c r="Z87" s="76" t="str">
        <f t="shared" si="16"/>
        <v/>
      </c>
      <c r="AA87" s="77" t="str">
        <f t="shared" si="17"/>
        <v/>
      </c>
      <c r="AB87" s="76" t="str">
        <f t="shared" si="18"/>
        <v/>
      </c>
      <c r="AC87" s="74" t="str">
        <f>VLOOKUP('[1]Cumul H'!$C87,'[1]H S02'!$BE$9:$CU$60,37,FALSE)</f>
        <v/>
      </c>
      <c r="AD87" s="74" t="str">
        <f>VLOOKUP('[1]Cumul H'!$C87,'[1]H S02'!$BE$9:$CU$60,38,FALSE)</f>
        <v/>
      </c>
      <c r="AE87" s="74" t="str">
        <f>VLOOKUP('[1]Cumul H'!$C87,'[1]H S02'!$BE$9:$CU$60,39,FALSE)</f>
        <v/>
      </c>
      <c r="AF87" s="74" t="str">
        <f>VLOOKUP('[1]Cumul H'!$C87,'[1]H S02'!$BE$9:$CU$60,40,FALSE)</f>
        <v/>
      </c>
      <c r="AG87" s="74" t="str">
        <f>VLOOKUP('[1]Cumul H'!$C87,'[1]H S02'!$BE$9:$CU$60,41,FALSE)</f>
        <v/>
      </c>
      <c r="AH87" s="74" t="str">
        <f>VLOOKUP('[1]Cumul H'!$C87,'[1]H S02'!$BE$9:$CU$60,42,FALSE)</f>
        <v/>
      </c>
      <c r="AI87" s="74">
        <f>SUM('[1]Cumul H'!$AE87:$AH87)</f>
        <v>0</v>
      </c>
      <c r="AJ87" s="78" t="str" cm="1">
        <f t="array" ref="AJ87">IF(E87="INTERIM",_xlfn.IFS(J87="NON",$AK$2,J87="OUI",$AK$3),"")</f>
        <v/>
      </c>
      <c r="AK87" s="74" t="str">
        <f t="shared" si="10"/>
        <v/>
      </c>
      <c r="AL87" s="74" t="str">
        <f>IF(V87="","",IF(V87-Tableau3[[#This Row],[Heure sans Majoration]]&lt;0,0,V87-Tableau3[[#This Row],[Heure sans Majoration]]))</f>
        <v/>
      </c>
      <c r="AM87" s="74" t="str">
        <f t="shared" si="19"/>
        <v/>
      </c>
      <c r="AN87" s="74" t="str">
        <f t="shared" si="11"/>
        <v/>
      </c>
      <c r="AO87" s="74" t="str">
        <f t="shared" si="12"/>
        <v/>
      </c>
      <c r="AP87" s="78" t="str">
        <f>IF(C87="","",IF(F87=0,"",(V87*Tableau3[[#This Row],[Salaire Horaire]]*Tableau3[[#This Row],[Coef Multi]])))</f>
        <v/>
      </c>
      <c r="AQ87" s="78" t="str">
        <f>IF(C87="","",IF(F87=0,"",(Tableau3[[#This Row],[Heure avec majoration]]*Tableau3[[#This Row],[Salaire Horaire]]*Tableau3[[#This Row],[Coef Multi]]*25%)))</f>
        <v/>
      </c>
    </row>
    <row r="88" spans="2:43" ht="15" thickTop="1" x14ac:dyDescent="0.3">
      <c r="B88" s="73" t="s">
        <v>84</v>
      </c>
      <c r="C88" s="74" t="str">
        <f>IF('[1]H S02'!BE34="","",'[1]H S02'!BE34)</f>
        <v/>
      </c>
      <c r="D88" s="74" t="str">
        <f>IF(C88="","",VLOOKUP(C88,[1]!Tableau1[#All],5,FALSE))</f>
        <v/>
      </c>
      <c r="E88" s="74" t="str">
        <f>IF(C88="","",VLOOKUP(C88,[1]!Tableau1[#All],11,FALSE))</f>
        <v/>
      </c>
      <c r="F88" s="74" t="str">
        <f>IFERROR(IF(C88="","",VLOOKUP(C88,[1]!Tableau1[#All],12,FALSE)),"")</f>
        <v/>
      </c>
      <c r="G88" s="74" t="str">
        <f>IFERROR(IF(C88="","",VLOOKUP(C88,[1]!Tableau1[#All],6,FALSE)),"")</f>
        <v/>
      </c>
      <c r="H88" s="74" t="str">
        <f>IFERROR(IF(C88="","",VLOOKUP(C88,[1]!Tableau1[#All],13,FALSE)),"")</f>
        <v/>
      </c>
      <c r="I88" s="74" t="str">
        <f>IFERROR(IF(C88="","",VLOOKUP(C88,[1]!Tableau1[#All],14,FALSE)),"")</f>
        <v/>
      </c>
      <c r="J88" s="74" t="str">
        <f>IFERROR(IF(C88="","",VLOOKUP(C88,[1]!Tableau1[#All],8,FALSE)),"")</f>
        <v/>
      </c>
      <c r="K88" s="75" t="str">
        <f>VLOOKUP('[1]Cumul H'!$C88,'[1]H S02'!$BE$9:$CU$60,6,FALSE)</f>
        <v/>
      </c>
      <c r="L88" s="75" t="str">
        <f>VLOOKUP('[1]Cumul H'!$C88,'[1]H S02'!$BE$9:$CU$60,10,FALSE)</f>
        <v/>
      </c>
      <c r="M88" s="75" t="str">
        <f>VLOOKUP('[1]Cumul H'!$C88,'[1]H S02'!$BE$9:$CU$60,14,FALSE)</f>
        <v/>
      </c>
      <c r="N88" s="75" t="str">
        <f>VLOOKUP('[1]Cumul H'!$C88,'[1]H S02'!$BE$9:$CU$60,18,FALSE)</f>
        <v/>
      </c>
      <c r="O88" s="75" t="str">
        <f>VLOOKUP('[1]Cumul H'!$C88,'[1]H S02'!$BE$9:$CU$60,22,FALSE)</f>
        <v/>
      </c>
      <c r="P88" s="75" t="str">
        <f>VLOOKUP('[1]Cumul H'!$C88,'[1]H S02'!$BE$9:$CU$60,26,FALSE)</f>
        <v/>
      </c>
      <c r="Q88" s="75" t="str">
        <f>VLOOKUP('[1]Cumul H'!$C88,'[1]H S02'!$BE$9:$CU$60,30,FALSE)</f>
        <v/>
      </c>
      <c r="R88" s="75" t="str">
        <f>VLOOKUP('[1]Cumul H'!$C88,'[1]H S02'!$BE$9:$CU$60,34,FALSE)</f>
        <v/>
      </c>
      <c r="S88" s="75" t="str">
        <f>VLOOKUP('[1]Cumul H'!$C88,'[1]H S02'!$BE$9:$CU$60,33,FALSE)</f>
        <v/>
      </c>
      <c r="T88" s="75" t="str">
        <f>VLOOKUP('[1]Cumul H'!$C88,'[1]H S02'!$BE$9:$CU$60,35,FALSE)</f>
        <v/>
      </c>
      <c r="U88" s="75" t="str">
        <f>VLOOKUP('[1]Cumul H'!$C88,'[1]H S02'!$BE$9:$CU$60,36,FALSE)</f>
        <v/>
      </c>
      <c r="V88" s="76" t="str">
        <f t="shared" si="13"/>
        <v/>
      </c>
      <c r="W88" s="76" t="str" cm="1">
        <f t="array" ref="W88">IFERROR(_xlfn.IFS(V88="","",V88=39,"",V88&gt;39,V88-39),"")</f>
        <v/>
      </c>
      <c r="X88" s="76" t="str">
        <f t="shared" si="14"/>
        <v/>
      </c>
      <c r="Y88" s="76" t="str">
        <f t="shared" si="15"/>
        <v/>
      </c>
      <c r="Z88" s="76" t="str">
        <f t="shared" si="16"/>
        <v/>
      </c>
      <c r="AA88" s="77" t="str">
        <f t="shared" si="17"/>
        <v/>
      </c>
      <c r="AB88" s="76" t="str">
        <f t="shared" si="18"/>
        <v/>
      </c>
      <c r="AC88" s="74" t="str">
        <f>VLOOKUP('[1]Cumul H'!$C88,'[1]H S02'!$BE$9:$CU$60,37,FALSE)</f>
        <v/>
      </c>
      <c r="AD88" s="74" t="str">
        <f>VLOOKUP('[1]Cumul H'!$C88,'[1]H S02'!$BE$9:$CU$60,38,FALSE)</f>
        <v/>
      </c>
      <c r="AE88" s="74" t="str">
        <f>VLOOKUP('[1]Cumul H'!$C88,'[1]H S02'!$BE$9:$CU$60,39,FALSE)</f>
        <v/>
      </c>
      <c r="AF88" s="74" t="str">
        <f>VLOOKUP('[1]Cumul H'!$C88,'[1]H S02'!$BE$9:$CU$60,40,FALSE)</f>
        <v/>
      </c>
      <c r="AG88" s="74" t="str">
        <f>VLOOKUP('[1]Cumul H'!$C88,'[1]H S02'!$BE$9:$CU$60,41,FALSE)</f>
        <v/>
      </c>
      <c r="AH88" s="74" t="str">
        <f>VLOOKUP('[1]Cumul H'!$C88,'[1]H S02'!$BE$9:$CU$60,42,FALSE)</f>
        <v/>
      </c>
      <c r="AI88" s="74">
        <f>SUM('[1]Cumul H'!$AE88:$AH88)</f>
        <v>0</v>
      </c>
      <c r="AJ88" s="72" t="str" cm="1">
        <f t="array" ref="AJ88">IF(E88="INTERIM",_xlfn.IFS(J88="NON",$AK$2,J88="OUI",$AK$3),"")</f>
        <v/>
      </c>
      <c r="AK88" s="68" t="str">
        <f t="shared" si="10"/>
        <v/>
      </c>
      <c r="AL88" s="68" t="str">
        <f>IF(V88="","",IF(V88-Tableau3[[#This Row],[Heure sans Majoration]]&lt;0,0,V88-Tableau3[[#This Row],[Heure sans Majoration]]))</f>
        <v/>
      </c>
      <c r="AM88" s="68" t="str">
        <f t="shared" si="19"/>
        <v/>
      </c>
      <c r="AN88" s="68" t="str">
        <f t="shared" si="11"/>
        <v/>
      </c>
      <c r="AO88" s="68" t="str">
        <f t="shared" si="12"/>
        <v/>
      </c>
      <c r="AP88" s="72" t="str">
        <f>IF(C88="","",IF(F88=0,"",(V88*Tableau3[[#This Row],[Salaire Horaire]]*Tableau3[[#This Row],[Coef Multi]])))</f>
        <v/>
      </c>
      <c r="AQ88" s="72" t="str">
        <f>IF(C88="","",IF(F88=0,"",(Tableau3[[#This Row],[Heure avec majoration]]*Tableau3[[#This Row],[Salaire Horaire]]*Tableau3[[#This Row],[Coef Multi]]*25%)))</f>
        <v/>
      </c>
    </row>
    <row r="89" spans="2:43" ht="15" thickBot="1" x14ac:dyDescent="0.35">
      <c r="B89" s="73" t="s">
        <v>84</v>
      </c>
      <c r="C89" s="74" t="str">
        <f>IF('[1]H S02'!BE35="","",'[1]H S02'!BE35)</f>
        <v/>
      </c>
      <c r="D89" s="74" t="str">
        <f>IF(C89="","",VLOOKUP(C89,[1]!Tableau1[#All],5,FALSE))</f>
        <v/>
      </c>
      <c r="E89" s="74" t="str">
        <f>IF(C89="","",VLOOKUP(C89,[1]!Tableau1[#All],11,FALSE))</f>
        <v/>
      </c>
      <c r="F89" s="74" t="str">
        <f>IFERROR(IF(C89="","",VLOOKUP(C89,[1]!Tableau1[#All],12,FALSE)),"")</f>
        <v/>
      </c>
      <c r="G89" s="74" t="str">
        <f>IFERROR(IF(C89="","",VLOOKUP(C89,[1]!Tableau1[#All],6,FALSE)),"")</f>
        <v/>
      </c>
      <c r="H89" s="74" t="str">
        <f>IFERROR(IF(C89="","",VLOOKUP(C89,[1]!Tableau1[#All],13,FALSE)),"")</f>
        <v/>
      </c>
      <c r="I89" s="74" t="str">
        <f>IFERROR(IF(C89="","",VLOOKUP(C89,[1]!Tableau1[#All],14,FALSE)),"")</f>
        <v/>
      </c>
      <c r="J89" s="74" t="str">
        <f>IFERROR(IF(C89="","",VLOOKUP(C89,[1]!Tableau1[#All],8,FALSE)),"")</f>
        <v/>
      </c>
      <c r="K89" s="75" t="str">
        <f>VLOOKUP('[1]Cumul H'!$C89,'[1]H S02'!$BE$9:$CU$60,6,FALSE)</f>
        <v/>
      </c>
      <c r="L89" s="75" t="str">
        <f>VLOOKUP('[1]Cumul H'!$C89,'[1]H S02'!$BE$9:$CU$60,10,FALSE)</f>
        <v/>
      </c>
      <c r="M89" s="75" t="str">
        <f>VLOOKUP('[1]Cumul H'!$C89,'[1]H S02'!$BE$9:$CU$60,14,FALSE)</f>
        <v/>
      </c>
      <c r="N89" s="75" t="str">
        <f>VLOOKUP('[1]Cumul H'!$C89,'[1]H S02'!$BE$9:$CU$60,18,FALSE)</f>
        <v/>
      </c>
      <c r="O89" s="75" t="str">
        <f>VLOOKUP('[1]Cumul H'!$C89,'[1]H S02'!$BE$9:$CU$60,22,FALSE)</f>
        <v/>
      </c>
      <c r="P89" s="75" t="str">
        <f>VLOOKUP('[1]Cumul H'!$C89,'[1]H S02'!$BE$9:$CU$60,26,FALSE)</f>
        <v/>
      </c>
      <c r="Q89" s="75" t="str">
        <f>VLOOKUP('[1]Cumul H'!$C89,'[1]H S02'!$BE$9:$CU$60,30,FALSE)</f>
        <v/>
      </c>
      <c r="R89" s="75" t="str">
        <f>VLOOKUP('[1]Cumul H'!$C89,'[1]H S02'!$BE$9:$CU$60,34,FALSE)</f>
        <v/>
      </c>
      <c r="S89" s="75" t="str">
        <f>VLOOKUP('[1]Cumul H'!$C89,'[1]H S02'!$BE$9:$CU$60,33,FALSE)</f>
        <v/>
      </c>
      <c r="T89" s="75" t="str">
        <f>VLOOKUP('[1]Cumul H'!$C89,'[1]H S02'!$BE$9:$CU$60,35,FALSE)</f>
        <v/>
      </c>
      <c r="U89" s="75" t="str">
        <f>VLOOKUP('[1]Cumul H'!$C89,'[1]H S02'!$BE$9:$CU$60,36,FALSE)</f>
        <v/>
      </c>
      <c r="V89" s="76" t="str">
        <f t="shared" si="13"/>
        <v/>
      </c>
      <c r="W89" s="76" t="str" cm="1">
        <f t="array" ref="W89">IFERROR(_xlfn.IFS(V89="","",V89=39,"",V89&gt;39,V89-39),"")</f>
        <v/>
      </c>
      <c r="X89" s="76" t="str">
        <f t="shared" si="14"/>
        <v/>
      </c>
      <c r="Y89" s="76" t="str">
        <f t="shared" si="15"/>
        <v/>
      </c>
      <c r="Z89" s="76" t="str">
        <f t="shared" si="16"/>
        <v/>
      </c>
      <c r="AA89" s="77" t="str">
        <f t="shared" si="17"/>
        <v/>
      </c>
      <c r="AB89" s="76" t="str">
        <f t="shared" si="18"/>
        <v/>
      </c>
      <c r="AC89" s="74" t="str">
        <f>VLOOKUP('[1]Cumul H'!$C89,'[1]H S02'!$BE$9:$CU$60,37,FALSE)</f>
        <v/>
      </c>
      <c r="AD89" s="74" t="str">
        <f>VLOOKUP('[1]Cumul H'!$C89,'[1]H S02'!$BE$9:$CU$60,38,FALSE)</f>
        <v/>
      </c>
      <c r="AE89" s="74" t="str">
        <f>VLOOKUP('[1]Cumul H'!$C89,'[1]H S02'!$BE$9:$CU$60,39,FALSE)</f>
        <v/>
      </c>
      <c r="AF89" s="74" t="str">
        <f>VLOOKUP('[1]Cumul H'!$C89,'[1]H S02'!$BE$9:$CU$60,40,FALSE)</f>
        <v/>
      </c>
      <c r="AG89" s="74" t="str">
        <f>VLOOKUP('[1]Cumul H'!$C89,'[1]H S02'!$BE$9:$CU$60,41,FALSE)</f>
        <v/>
      </c>
      <c r="AH89" s="74" t="str">
        <f>VLOOKUP('[1]Cumul H'!$C89,'[1]H S02'!$BE$9:$CU$60,42,FALSE)</f>
        <v/>
      </c>
      <c r="AI89" s="74">
        <f>SUM('[1]Cumul H'!$AE89:$AH89)</f>
        <v>0</v>
      </c>
      <c r="AJ89" s="78" t="str" cm="1">
        <f t="array" ref="AJ89">IF(E89="INTERIM",_xlfn.IFS(J89="NON",$AK$2,J89="OUI",$AK$3),"")</f>
        <v/>
      </c>
      <c r="AK89" s="74" t="str">
        <f t="shared" si="10"/>
        <v/>
      </c>
      <c r="AL89" s="74" t="str">
        <f>IF(V89="","",IF(V89-Tableau3[[#This Row],[Heure sans Majoration]]&lt;0,0,V89-Tableau3[[#This Row],[Heure sans Majoration]]))</f>
        <v/>
      </c>
      <c r="AM89" s="74" t="str">
        <f t="shared" si="19"/>
        <v/>
      </c>
      <c r="AN89" s="74" t="str">
        <f t="shared" si="11"/>
        <v/>
      </c>
      <c r="AO89" s="74" t="str">
        <f t="shared" si="12"/>
        <v/>
      </c>
      <c r="AP89" s="78" t="str">
        <f>IF(C89="","",IF(F89=0,"",(V89*Tableau3[[#This Row],[Salaire Horaire]]*Tableau3[[#This Row],[Coef Multi]])))</f>
        <v/>
      </c>
      <c r="AQ89" s="78" t="str">
        <f>IF(C89="","",IF(F89=0,"",(Tableau3[[#This Row],[Heure avec majoration]]*Tableau3[[#This Row],[Salaire Horaire]]*Tableau3[[#This Row],[Coef Multi]]*25%)))</f>
        <v/>
      </c>
    </row>
    <row r="90" spans="2:43" ht="15" thickTop="1" x14ac:dyDescent="0.3">
      <c r="B90" s="73" t="s">
        <v>84</v>
      </c>
      <c r="C90" s="74" t="str">
        <f>IF('[1]H S02'!BE36="","",'[1]H S02'!BE36)</f>
        <v/>
      </c>
      <c r="D90" s="74" t="str">
        <f>IF(C90="","",VLOOKUP(C90,[1]!Tableau1[#All],5,FALSE))</f>
        <v/>
      </c>
      <c r="E90" s="74" t="str">
        <f>IF(C90="","",VLOOKUP(C90,[1]!Tableau1[#All],11,FALSE))</f>
        <v/>
      </c>
      <c r="F90" s="74" t="str">
        <f>IFERROR(IF(C90="","",VLOOKUP(C90,[1]!Tableau1[#All],12,FALSE)),"")</f>
        <v/>
      </c>
      <c r="G90" s="74" t="str">
        <f>IFERROR(IF(C90="","",VLOOKUP(C90,[1]!Tableau1[#All],6,FALSE)),"")</f>
        <v/>
      </c>
      <c r="H90" s="74" t="str">
        <f>IFERROR(IF(C90="","",VLOOKUP(C90,[1]!Tableau1[#All],13,FALSE)),"")</f>
        <v/>
      </c>
      <c r="I90" s="74" t="str">
        <f>IFERROR(IF(C90="","",VLOOKUP(C90,[1]!Tableau1[#All],14,FALSE)),"")</f>
        <v/>
      </c>
      <c r="J90" s="74" t="str">
        <f>IFERROR(IF(C90="","",VLOOKUP(C90,[1]!Tableau1[#All],8,FALSE)),"")</f>
        <v/>
      </c>
      <c r="K90" s="75" t="str">
        <f>VLOOKUP('[1]Cumul H'!$C90,'[1]H S02'!$BE$9:$CU$60,6,FALSE)</f>
        <v/>
      </c>
      <c r="L90" s="75" t="str">
        <f>VLOOKUP('[1]Cumul H'!$C90,'[1]H S02'!$BE$9:$CU$60,10,FALSE)</f>
        <v/>
      </c>
      <c r="M90" s="75" t="str">
        <f>VLOOKUP('[1]Cumul H'!$C90,'[1]H S02'!$BE$9:$CU$60,14,FALSE)</f>
        <v/>
      </c>
      <c r="N90" s="75" t="str">
        <f>VLOOKUP('[1]Cumul H'!$C90,'[1]H S02'!$BE$9:$CU$60,18,FALSE)</f>
        <v/>
      </c>
      <c r="O90" s="75" t="str">
        <f>VLOOKUP('[1]Cumul H'!$C90,'[1]H S02'!$BE$9:$CU$60,22,FALSE)</f>
        <v/>
      </c>
      <c r="P90" s="75" t="str">
        <f>VLOOKUP('[1]Cumul H'!$C90,'[1]H S02'!$BE$9:$CU$60,26,FALSE)</f>
        <v/>
      </c>
      <c r="Q90" s="75" t="str">
        <f>VLOOKUP('[1]Cumul H'!$C90,'[1]H S02'!$BE$9:$CU$60,30,FALSE)</f>
        <v/>
      </c>
      <c r="R90" s="75" t="str">
        <f>VLOOKUP('[1]Cumul H'!$C90,'[1]H S02'!$BE$9:$CU$60,34,FALSE)</f>
        <v/>
      </c>
      <c r="S90" s="75" t="str">
        <f>VLOOKUP('[1]Cumul H'!$C90,'[1]H S02'!$BE$9:$CU$60,33,FALSE)</f>
        <v/>
      </c>
      <c r="T90" s="75" t="str">
        <f>VLOOKUP('[1]Cumul H'!$C90,'[1]H S02'!$BE$9:$CU$60,35,FALSE)</f>
        <v/>
      </c>
      <c r="U90" s="75" t="str">
        <f>VLOOKUP('[1]Cumul H'!$C90,'[1]H S02'!$BE$9:$CU$60,36,FALSE)</f>
        <v/>
      </c>
      <c r="V90" s="76" t="str">
        <f t="shared" si="13"/>
        <v/>
      </c>
      <c r="W90" s="76" t="str" cm="1">
        <f t="array" ref="W90">IFERROR(_xlfn.IFS(V90="","",V90=39,"",V90&gt;39,V90-39),"")</f>
        <v/>
      </c>
      <c r="X90" s="76" t="str">
        <f t="shared" si="14"/>
        <v/>
      </c>
      <c r="Y90" s="76" t="str">
        <f t="shared" si="15"/>
        <v/>
      </c>
      <c r="Z90" s="76" t="str">
        <f t="shared" si="16"/>
        <v/>
      </c>
      <c r="AA90" s="77" t="str">
        <f t="shared" si="17"/>
        <v/>
      </c>
      <c r="AB90" s="76" t="str">
        <f t="shared" si="18"/>
        <v/>
      </c>
      <c r="AC90" s="74" t="str">
        <f>VLOOKUP('[1]Cumul H'!$C90,'[1]H S02'!$BE$9:$CU$60,37,FALSE)</f>
        <v/>
      </c>
      <c r="AD90" s="74" t="str">
        <f>VLOOKUP('[1]Cumul H'!$C90,'[1]H S02'!$BE$9:$CU$60,38,FALSE)</f>
        <v/>
      </c>
      <c r="AE90" s="74" t="str">
        <f>VLOOKUP('[1]Cumul H'!$C90,'[1]H S02'!$BE$9:$CU$60,39,FALSE)</f>
        <v/>
      </c>
      <c r="AF90" s="74" t="str">
        <f>VLOOKUP('[1]Cumul H'!$C90,'[1]H S02'!$BE$9:$CU$60,40,FALSE)</f>
        <v/>
      </c>
      <c r="AG90" s="74" t="str">
        <f>VLOOKUP('[1]Cumul H'!$C90,'[1]H S02'!$BE$9:$CU$60,41,FALSE)</f>
        <v/>
      </c>
      <c r="AH90" s="74" t="str">
        <f>VLOOKUP('[1]Cumul H'!$C90,'[1]H S02'!$BE$9:$CU$60,42,FALSE)</f>
        <v/>
      </c>
      <c r="AI90" s="74">
        <f>SUM('[1]Cumul H'!$AE90:$AH90)</f>
        <v>0</v>
      </c>
      <c r="AJ90" s="72" t="str" cm="1">
        <f t="array" ref="AJ90">IF(E90="INTERIM",_xlfn.IFS(J90="NON",$AK$2,J90="OUI",$AK$3),"")</f>
        <v/>
      </c>
      <c r="AK90" s="68" t="str">
        <f t="shared" si="10"/>
        <v/>
      </c>
      <c r="AL90" s="68" t="str">
        <f>IF(V90="","",IF(V90-Tableau3[[#This Row],[Heure sans Majoration]]&lt;0,0,V90-Tableau3[[#This Row],[Heure sans Majoration]]))</f>
        <v/>
      </c>
      <c r="AM90" s="68" t="str">
        <f t="shared" si="19"/>
        <v/>
      </c>
      <c r="AN90" s="68" t="str">
        <f t="shared" si="11"/>
        <v/>
      </c>
      <c r="AO90" s="68" t="str">
        <f t="shared" si="12"/>
        <v/>
      </c>
      <c r="AP90" s="72" t="str">
        <f>IF(C90="","",IF(F90=0,"",(V90*Tableau3[[#This Row],[Salaire Horaire]]*Tableau3[[#This Row],[Coef Multi]])))</f>
        <v/>
      </c>
      <c r="AQ90" s="72" t="str">
        <f>IF(C90="","",IF(F90=0,"",(Tableau3[[#This Row],[Heure avec majoration]]*Tableau3[[#This Row],[Salaire Horaire]]*Tableau3[[#This Row],[Coef Multi]]*25%)))</f>
        <v/>
      </c>
    </row>
    <row r="91" spans="2:43" ht="15" thickBot="1" x14ac:dyDescent="0.35">
      <c r="B91" s="73" t="s">
        <v>84</v>
      </c>
      <c r="C91" s="74" t="str">
        <f>IF('[1]H S02'!BE37="","",'[1]H S02'!BE37)</f>
        <v/>
      </c>
      <c r="D91" s="74" t="str">
        <f>IF(C91="","",VLOOKUP(C91,[1]!Tableau1[#All],5,FALSE))</f>
        <v/>
      </c>
      <c r="E91" s="74" t="str">
        <f>IF(C91="","",VLOOKUP(C91,[1]!Tableau1[#All],11,FALSE))</f>
        <v/>
      </c>
      <c r="F91" s="74" t="str">
        <f>IFERROR(IF(C91="","",VLOOKUP(C91,[1]!Tableau1[#All],12,FALSE)),"")</f>
        <v/>
      </c>
      <c r="G91" s="74" t="str">
        <f>IFERROR(IF(C91="","",VLOOKUP(C91,[1]!Tableau1[#All],6,FALSE)),"")</f>
        <v/>
      </c>
      <c r="H91" s="74" t="str">
        <f>IFERROR(IF(C91="","",VLOOKUP(C91,[1]!Tableau1[#All],13,FALSE)),"")</f>
        <v/>
      </c>
      <c r="I91" s="74" t="str">
        <f>IFERROR(IF(C91="","",VLOOKUP(C91,[1]!Tableau1[#All],14,FALSE)),"")</f>
        <v/>
      </c>
      <c r="J91" s="74" t="str">
        <f>IFERROR(IF(C91="","",VLOOKUP(C91,[1]!Tableau1[#All],8,FALSE)),"")</f>
        <v/>
      </c>
      <c r="K91" s="75" t="str">
        <f>VLOOKUP('[1]Cumul H'!$C91,'[1]H S02'!$BE$9:$CU$60,6,FALSE)</f>
        <v/>
      </c>
      <c r="L91" s="75" t="str">
        <f>VLOOKUP('[1]Cumul H'!$C91,'[1]H S02'!$BE$9:$CU$60,10,FALSE)</f>
        <v/>
      </c>
      <c r="M91" s="75" t="str">
        <f>VLOOKUP('[1]Cumul H'!$C91,'[1]H S02'!$BE$9:$CU$60,14,FALSE)</f>
        <v/>
      </c>
      <c r="N91" s="75" t="str">
        <f>VLOOKUP('[1]Cumul H'!$C91,'[1]H S02'!$BE$9:$CU$60,18,FALSE)</f>
        <v/>
      </c>
      <c r="O91" s="75" t="str">
        <f>VLOOKUP('[1]Cumul H'!$C91,'[1]H S02'!$BE$9:$CU$60,22,FALSE)</f>
        <v/>
      </c>
      <c r="P91" s="75" t="str">
        <f>VLOOKUP('[1]Cumul H'!$C91,'[1]H S02'!$BE$9:$CU$60,26,FALSE)</f>
        <v/>
      </c>
      <c r="Q91" s="75" t="str">
        <f>VLOOKUP('[1]Cumul H'!$C91,'[1]H S02'!$BE$9:$CU$60,30,FALSE)</f>
        <v/>
      </c>
      <c r="R91" s="75" t="str">
        <f>VLOOKUP('[1]Cumul H'!$C91,'[1]H S02'!$BE$9:$CU$60,34,FALSE)</f>
        <v/>
      </c>
      <c r="S91" s="75" t="str">
        <f>VLOOKUP('[1]Cumul H'!$C91,'[1]H S02'!$BE$9:$CU$60,33,FALSE)</f>
        <v/>
      </c>
      <c r="T91" s="75" t="str">
        <f>VLOOKUP('[1]Cumul H'!$C91,'[1]H S02'!$BE$9:$CU$60,35,FALSE)</f>
        <v/>
      </c>
      <c r="U91" s="75" t="str">
        <f>VLOOKUP('[1]Cumul H'!$C91,'[1]H S02'!$BE$9:$CU$60,36,FALSE)</f>
        <v/>
      </c>
      <c r="V91" s="76" t="str">
        <f t="shared" si="13"/>
        <v/>
      </c>
      <c r="W91" s="76" t="str" cm="1">
        <f t="array" ref="W91">IFERROR(_xlfn.IFS(V91="","",V91=39,"",V91&gt;39,V91-39),"")</f>
        <v/>
      </c>
      <c r="X91" s="76" t="str">
        <f t="shared" si="14"/>
        <v/>
      </c>
      <c r="Y91" s="76" t="str">
        <f t="shared" si="15"/>
        <v/>
      </c>
      <c r="Z91" s="76" t="str">
        <f t="shared" si="16"/>
        <v/>
      </c>
      <c r="AA91" s="77" t="str">
        <f t="shared" si="17"/>
        <v/>
      </c>
      <c r="AB91" s="76" t="str">
        <f t="shared" si="18"/>
        <v/>
      </c>
      <c r="AC91" s="74" t="str">
        <f>VLOOKUP('[1]Cumul H'!$C91,'[1]H S02'!$BE$9:$CU$60,37,FALSE)</f>
        <v/>
      </c>
      <c r="AD91" s="74" t="str">
        <f>VLOOKUP('[1]Cumul H'!$C91,'[1]H S02'!$BE$9:$CU$60,38,FALSE)</f>
        <v/>
      </c>
      <c r="AE91" s="74" t="str">
        <f>VLOOKUP('[1]Cumul H'!$C91,'[1]H S02'!$BE$9:$CU$60,39,FALSE)</f>
        <v/>
      </c>
      <c r="AF91" s="74" t="str">
        <f>VLOOKUP('[1]Cumul H'!$C91,'[1]H S02'!$BE$9:$CU$60,40,FALSE)</f>
        <v/>
      </c>
      <c r="AG91" s="74" t="str">
        <f>VLOOKUP('[1]Cumul H'!$C91,'[1]H S02'!$BE$9:$CU$60,41,FALSE)</f>
        <v/>
      </c>
      <c r="AH91" s="74" t="str">
        <f>VLOOKUP('[1]Cumul H'!$C91,'[1]H S02'!$BE$9:$CU$60,42,FALSE)</f>
        <v/>
      </c>
      <c r="AI91" s="74">
        <f>SUM('[1]Cumul H'!$AE91:$AH91)</f>
        <v>0</v>
      </c>
      <c r="AJ91" s="78" t="str" cm="1">
        <f t="array" ref="AJ91">IF(E91="INTERIM",_xlfn.IFS(J91="NON",$AK$2,J91="OUI",$AK$3),"")</f>
        <v/>
      </c>
      <c r="AK91" s="74" t="str">
        <f t="shared" si="10"/>
        <v/>
      </c>
      <c r="AL91" s="74" t="str">
        <f>IF(V91="","",IF(V91-Tableau3[[#This Row],[Heure sans Majoration]]&lt;0,0,V91-Tableau3[[#This Row],[Heure sans Majoration]]))</f>
        <v/>
      </c>
      <c r="AM91" s="74" t="str">
        <f t="shared" si="19"/>
        <v/>
      </c>
      <c r="AN91" s="74" t="str">
        <f t="shared" si="11"/>
        <v/>
      </c>
      <c r="AO91" s="74" t="str">
        <f t="shared" si="12"/>
        <v/>
      </c>
      <c r="AP91" s="78" t="str">
        <f>IF(C91="","",IF(F91=0,"",(V91*Tableau3[[#This Row],[Salaire Horaire]]*Tableau3[[#This Row],[Coef Multi]])))</f>
        <v/>
      </c>
      <c r="AQ91" s="78" t="str">
        <f>IF(C91="","",IF(F91=0,"",(Tableau3[[#This Row],[Heure avec majoration]]*Tableau3[[#This Row],[Salaire Horaire]]*Tableau3[[#This Row],[Coef Multi]]*25%)))</f>
        <v/>
      </c>
    </row>
    <row r="92" spans="2:43" ht="15" thickTop="1" x14ac:dyDescent="0.3">
      <c r="B92" s="73" t="s">
        <v>84</v>
      </c>
      <c r="C92" s="74" t="str">
        <f>IF('[1]H S02'!BE38="","",'[1]H S02'!BE38)</f>
        <v/>
      </c>
      <c r="D92" s="74" t="str">
        <f>IF(C92="","",VLOOKUP(C92,[1]!Tableau1[#All],5,FALSE))</f>
        <v/>
      </c>
      <c r="E92" s="74" t="str">
        <f>IF(C92="","",VLOOKUP(C92,[1]!Tableau1[#All],11,FALSE))</f>
        <v/>
      </c>
      <c r="F92" s="74" t="str">
        <f>IFERROR(IF(C92="","",VLOOKUP(C92,[1]!Tableau1[#All],12,FALSE)),"")</f>
        <v/>
      </c>
      <c r="G92" s="74" t="str">
        <f>IFERROR(IF(C92="","",VLOOKUP(C92,[1]!Tableau1[#All],6,FALSE)),"")</f>
        <v/>
      </c>
      <c r="H92" s="74" t="str">
        <f>IFERROR(IF(C92="","",VLOOKUP(C92,[1]!Tableau1[#All],13,FALSE)),"")</f>
        <v/>
      </c>
      <c r="I92" s="74" t="str">
        <f>IFERROR(IF(C92="","",VLOOKUP(C92,[1]!Tableau1[#All],14,FALSE)),"")</f>
        <v/>
      </c>
      <c r="J92" s="74" t="str">
        <f>IFERROR(IF(C92="","",VLOOKUP(C92,[1]!Tableau1[#All],8,FALSE)),"")</f>
        <v/>
      </c>
      <c r="K92" s="75" t="str">
        <f>VLOOKUP('[1]Cumul H'!$C92,'[1]H S02'!$BE$9:$CU$60,6,FALSE)</f>
        <v/>
      </c>
      <c r="L92" s="75" t="str">
        <f>VLOOKUP('[1]Cumul H'!$C92,'[1]H S02'!$BE$9:$CU$60,10,FALSE)</f>
        <v/>
      </c>
      <c r="M92" s="75" t="str">
        <f>VLOOKUP('[1]Cumul H'!$C92,'[1]H S02'!$BE$9:$CU$60,14,FALSE)</f>
        <v/>
      </c>
      <c r="N92" s="75" t="str">
        <f>VLOOKUP('[1]Cumul H'!$C92,'[1]H S02'!$BE$9:$CU$60,18,FALSE)</f>
        <v/>
      </c>
      <c r="O92" s="75" t="str">
        <f>VLOOKUP('[1]Cumul H'!$C92,'[1]H S02'!$BE$9:$CU$60,22,FALSE)</f>
        <v/>
      </c>
      <c r="P92" s="75" t="str">
        <f>VLOOKUP('[1]Cumul H'!$C92,'[1]H S02'!$BE$9:$CU$60,26,FALSE)</f>
        <v/>
      </c>
      <c r="Q92" s="75" t="str">
        <f>VLOOKUP('[1]Cumul H'!$C92,'[1]H S02'!$BE$9:$CU$60,30,FALSE)</f>
        <v/>
      </c>
      <c r="R92" s="75" t="str">
        <f>VLOOKUP('[1]Cumul H'!$C92,'[1]H S02'!$BE$9:$CU$60,34,FALSE)</f>
        <v/>
      </c>
      <c r="S92" s="75" t="str">
        <f>VLOOKUP('[1]Cumul H'!$C92,'[1]H S02'!$BE$9:$CU$60,33,FALSE)</f>
        <v/>
      </c>
      <c r="T92" s="75" t="str">
        <f>VLOOKUP('[1]Cumul H'!$C92,'[1]H S02'!$BE$9:$CU$60,35,FALSE)</f>
        <v/>
      </c>
      <c r="U92" s="75" t="str">
        <f>VLOOKUP('[1]Cumul H'!$C92,'[1]H S02'!$BE$9:$CU$60,36,FALSE)</f>
        <v/>
      </c>
      <c r="V92" s="76" t="str">
        <f t="shared" si="13"/>
        <v/>
      </c>
      <c r="W92" s="76" t="str" cm="1">
        <f t="array" ref="W92">IFERROR(_xlfn.IFS(V92="","",V92=39,"",V92&gt;39,V92-39),"")</f>
        <v/>
      </c>
      <c r="X92" s="76" t="str">
        <f t="shared" si="14"/>
        <v/>
      </c>
      <c r="Y92" s="76" t="str">
        <f t="shared" si="15"/>
        <v/>
      </c>
      <c r="Z92" s="76" t="str">
        <f t="shared" si="16"/>
        <v/>
      </c>
      <c r="AA92" s="77" t="str">
        <f t="shared" si="17"/>
        <v/>
      </c>
      <c r="AB92" s="76" t="str">
        <f t="shared" si="18"/>
        <v/>
      </c>
      <c r="AC92" s="74" t="str">
        <f>VLOOKUP('[1]Cumul H'!$C92,'[1]H S02'!$BE$9:$CU$60,37,FALSE)</f>
        <v/>
      </c>
      <c r="AD92" s="74" t="str">
        <f>VLOOKUP('[1]Cumul H'!$C92,'[1]H S02'!$BE$9:$CU$60,38,FALSE)</f>
        <v/>
      </c>
      <c r="AE92" s="74" t="str">
        <f>VLOOKUP('[1]Cumul H'!$C92,'[1]H S02'!$BE$9:$CU$60,39,FALSE)</f>
        <v/>
      </c>
      <c r="AF92" s="74" t="str">
        <f>VLOOKUP('[1]Cumul H'!$C92,'[1]H S02'!$BE$9:$CU$60,40,FALSE)</f>
        <v/>
      </c>
      <c r="AG92" s="74" t="str">
        <f>VLOOKUP('[1]Cumul H'!$C92,'[1]H S02'!$BE$9:$CU$60,41,FALSE)</f>
        <v/>
      </c>
      <c r="AH92" s="74" t="str">
        <f>VLOOKUP('[1]Cumul H'!$C92,'[1]H S02'!$BE$9:$CU$60,42,FALSE)</f>
        <v/>
      </c>
      <c r="AI92" s="74">
        <f>SUM('[1]Cumul H'!$AE92:$AH92)</f>
        <v>0</v>
      </c>
      <c r="AJ92" s="72" t="str" cm="1">
        <f t="array" ref="AJ92">IF(E92="INTERIM",_xlfn.IFS(J92="NON",$AK$2,J92="OUI",$AK$3),"")</f>
        <v/>
      </c>
      <c r="AK92" s="68" t="str">
        <f t="shared" si="10"/>
        <v/>
      </c>
      <c r="AL92" s="68" t="str">
        <f>IF(V92="","",IF(V92-Tableau3[[#This Row],[Heure sans Majoration]]&lt;0,0,V92-Tableau3[[#This Row],[Heure sans Majoration]]))</f>
        <v/>
      </c>
      <c r="AM92" s="68" t="str">
        <f t="shared" si="19"/>
        <v/>
      </c>
      <c r="AN92" s="68" t="str">
        <f t="shared" si="11"/>
        <v/>
      </c>
      <c r="AO92" s="68" t="str">
        <f t="shared" si="12"/>
        <v/>
      </c>
      <c r="AP92" s="72" t="str">
        <f>IF(C92="","",IF(F92=0,"",(V92*Tableau3[[#This Row],[Salaire Horaire]]*Tableau3[[#This Row],[Coef Multi]])))</f>
        <v/>
      </c>
      <c r="AQ92" s="72" t="str">
        <f>IF(C92="","",IF(F92=0,"",(Tableau3[[#This Row],[Heure avec majoration]]*Tableau3[[#This Row],[Salaire Horaire]]*Tableau3[[#This Row],[Coef Multi]]*25%)))</f>
        <v/>
      </c>
    </row>
    <row r="93" spans="2:43" ht="15" thickBot="1" x14ac:dyDescent="0.35">
      <c r="B93" s="73" t="s">
        <v>84</v>
      </c>
      <c r="C93" s="74" t="str">
        <f>IF('[1]H S02'!BE39="","",'[1]H S02'!BE39)</f>
        <v/>
      </c>
      <c r="D93" s="74" t="str">
        <f>IF(C93="","",VLOOKUP(C93,[1]!Tableau1[#All],5,FALSE))</f>
        <v/>
      </c>
      <c r="E93" s="74" t="str">
        <f>IF(C93="","",VLOOKUP(C93,[1]!Tableau1[#All],11,FALSE))</f>
        <v/>
      </c>
      <c r="F93" s="74" t="str">
        <f>IFERROR(IF(C93="","",VLOOKUP(C93,[1]!Tableau1[#All],12,FALSE)),"")</f>
        <v/>
      </c>
      <c r="G93" s="74" t="str">
        <f>IFERROR(IF(C93="","",VLOOKUP(C93,[1]!Tableau1[#All],6,FALSE)),"")</f>
        <v/>
      </c>
      <c r="H93" s="74" t="str">
        <f>IFERROR(IF(C93="","",VLOOKUP(C93,[1]!Tableau1[#All],13,FALSE)),"")</f>
        <v/>
      </c>
      <c r="I93" s="74" t="str">
        <f>IFERROR(IF(C93="","",VLOOKUP(C93,[1]!Tableau1[#All],14,FALSE)),"")</f>
        <v/>
      </c>
      <c r="J93" s="74" t="str">
        <f>IFERROR(IF(C93="","",VLOOKUP(C93,[1]!Tableau1[#All],8,FALSE)),"")</f>
        <v/>
      </c>
      <c r="K93" s="75" t="str">
        <f>VLOOKUP('[1]Cumul H'!$C93,'[1]H S02'!$BE$9:$CU$60,6,FALSE)</f>
        <v/>
      </c>
      <c r="L93" s="75" t="str">
        <f>VLOOKUP('[1]Cumul H'!$C93,'[1]H S02'!$BE$9:$CU$60,10,FALSE)</f>
        <v/>
      </c>
      <c r="M93" s="75" t="str">
        <f>VLOOKUP('[1]Cumul H'!$C93,'[1]H S02'!$BE$9:$CU$60,14,FALSE)</f>
        <v/>
      </c>
      <c r="N93" s="75" t="str">
        <f>VLOOKUP('[1]Cumul H'!$C93,'[1]H S02'!$BE$9:$CU$60,18,FALSE)</f>
        <v/>
      </c>
      <c r="O93" s="75" t="str">
        <f>VLOOKUP('[1]Cumul H'!$C93,'[1]H S02'!$BE$9:$CU$60,22,FALSE)</f>
        <v/>
      </c>
      <c r="P93" s="75" t="str">
        <f>VLOOKUP('[1]Cumul H'!$C93,'[1]H S02'!$BE$9:$CU$60,26,FALSE)</f>
        <v/>
      </c>
      <c r="Q93" s="75" t="str">
        <f>VLOOKUP('[1]Cumul H'!$C93,'[1]H S02'!$BE$9:$CU$60,30,FALSE)</f>
        <v/>
      </c>
      <c r="R93" s="75" t="str">
        <f>VLOOKUP('[1]Cumul H'!$C93,'[1]H S02'!$BE$9:$CU$60,34,FALSE)</f>
        <v/>
      </c>
      <c r="S93" s="75" t="str">
        <f>VLOOKUP('[1]Cumul H'!$C93,'[1]H S02'!$BE$9:$CU$60,33,FALSE)</f>
        <v/>
      </c>
      <c r="T93" s="75" t="str">
        <f>VLOOKUP('[1]Cumul H'!$C93,'[1]H S02'!$BE$9:$CU$60,35,FALSE)</f>
        <v/>
      </c>
      <c r="U93" s="75" t="str">
        <f>VLOOKUP('[1]Cumul H'!$C93,'[1]H S02'!$BE$9:$CU$60,36,FALSE)</f>
        <v/>
      </c>
      <c r="V93" s="76" t="str">
        <f t="shared" si="13"/>
        <v/>
      </c>
      <c r="W93" s="76" t="str" cm="1">
        <f t="array" ref="W93">IFERROR(_xlfn.IFS(V93="","",V93=39,"",V93&gt;39,V93-39),"")</f>
        <v/>
      </c>
      <c r="X93" s="76" t="str">
        <f t="shared" si="14"/>
        <v/>
      </c>
      <c r="Y93" s="76" t="str">
        <f t="shared" si="15"/>
        <v/>
      </c>
      <c r="Z93" s="76" t="str">
        <f t="shared" si="16"/>
        <v/>
      </c>
      <c r="AA93" s="77" t="str">
        <f t="shared" si="17"/>
        <v/>
      </c>
      <c r="AB93" s="76" t="str">
        <f t="shared" si="18"/>
        <v/>
      </c>
      <c r="AC93" s="74" t="str">
        <f>VLOOKUP('[1]Cumul H'!$C93,'[1]H S02'!$BE$9:$CU$60,37,FALSE)</f>
        <v/>
      </c>
      <c r="AD93" s="74" t="str">
        <f>VLOOKUP('[1]Cumul H'!$C93,'[1]H S02'!$BE$9:$CU$60,38,FALSE)</f>
        <v/>
      </c>
      <c r="AE93" s="74" t="str">
        <f>VLOOKUP('[1]Cumul H'!$C93,'[1]H S02'!$BE$9:$CU$60,39,FALSE)</f>
        <v/>
      </c>
      <c r="AF93" s="74" t="str">
        <f>VLOOKUP('[1]Cumul H'!$C93,'[1]H S02'!$BE$9:$CU$60,40,FALSE)</f>
        <v/>
      </c>
      <c r="AG93" s="74" t="str">
        <f>VLOOKUP('[1]Cumul H'!$C93,'[1]H S02'!$BE$9:$CU$60,41,FALSE)</f>
        <v/>
      </c>
      <c r="AH93" s="74" t="str">
        <f>VLOOKUP('[1]Cumul H'!$C93,'[1]H S02'!$BE$9:$CU$60,42,FALSE)</f>
        <v/>
      </c>
      <c r="AI93" s="74">
        <f>SUM('[1]Cumul H'!$AE93:$AH93)</f>
        <v>0</v>
      </c>
      <c r="AJ93" s="78" t="str" cm="1">
        <f t="array" ref="AJ93">IF(E93="INTERIM",_xlfn.IFS(J93="NON",$AK$2,J93="OUI",$AK$3),"")</f>
        <v/>
      </c>
      <c r="AK93" s="74" t="str">
        <f t="shared" si="10"/>
        <v/>
      </c>
      <c r="AL93" s="74" t="str">
        <f>IF(V93="","",IF(V93-Tableau3[[#This Row],[Heure sans Majoration]]&lt;0,0,V93-Tableau3[[#This Row],[Heure sans Majoration]]))</f>
        <v/>
      </c>
      <c r="AM93" s="74" t="str">
        <f t="shared" si="19"/>
        <v/>
      </c>
      <c r="AN93" s="74" t="str">
        <f t="shared" si="11"/>
        <v/>
      </c>
      <c r="AO93" s="74" t="str">
        <f t="shared" si="12"/>
        <v/>
      </c>
      <c r="AP93" s="78" t="str">
        <f>IF(C93="","",IF(F93=0,"",(V93*Tableau3[[#This Row],[Salaire Horaire]]*Tableau3[[#This Row],[Coef Multi]])))</f>
        <v/>
      </c>
      <c r="AQ93" s="78" t="str">
        <f>IF(C93="","",IF(F93=0,"",(Tableau3[[#This Row],[Heure avec majoration]]*Tableau3[[#This Row],[Salaire Horaire]]*Tableau3[[#This Row],[Coef Multi]]*25%)))</f>
        <v/>
      </c>
    </row>
    <row r="94" spans="2:43" ht="15" thickTop="1" x14ac:dyDescent="0.3">
      <c r="B94" s="73" t="s">
        <v>84</v>
      </c>
      <c r="C94" s="74" t="str">
        <f>IF('[1]H S02'!BE40="","",'[1]H S02'!BE40)</f>
        <v/>
      </c>
      <c r="D94" s="74" t="str">
        <f>IF(C94="","",VLOOKUP(C94,[1]!Tableau1[#All],5,FALSE))</f>
        <v/>
      </c>
      <c r="E94" s="74" t="str">
        <f>IF(C94="","",VLOOKUP(C94,[1]!Tableau1[#All],11,FALSE))</f>
        <v/>
      </c>
      <c r="F94" s="74" t="str">
        <f>IFERROR(IF(C94="","",VLOOKUP(C94,[1]!Tableau1[#All],12,FALSE)),"")</f>
        <v/>
      </c>
      <c r="G94" s="74" t="str">
        <f>IFERROR(IF(C94="","",VLOOKUP(C94,[1]!Tableau1[#All],6,FALSE)),"")</f>
        <v/>
      </c>
      <c r="H94" s="74" t="str">
        <f>IFERROR(IF(C94="","",VLOOKUP(C94,[1]!Tableau1[#All],13,FALSE)),"")</f>
        <v/>
      </c>
      <c r="I94" s="74" t="str">
        <f>IFERROR(IF(C94="","",VLOOKUP(C94,[1]!Tableau1[#All],14,FALSE)),"")</f>
        <v/>
      </c>
      <c r="J94" s="74" t="str">
        <f>IFERROR(IF(C94="","",VLOOKUP(C94,[1]!Tableau1[#All],8,FALSE)),"")</f>
        <v/>
      </c>
      <c r="K94" s="75" t="str">
        <f>VLOOKUP('[1]Cumul H'!$C94,'[1]H S02'!$BE$9:$CU$60,6,FALSE)</f>
        <v/>
      </c>
      <c r="L94" s="75" t="str">
        <f>VLOOKUP('[1]Cumul H'!$C94,'[1]H S02'!$BE$9:$CU$60,10,FALSE)</f>
        <v/>
      </c>
      <c r="M94" s="75" t="str">
        <f>VLOOKUP('[1]Cumul H'!$C94,'[1]H S02'!$BE$9:$CU$60,14,FALSE)</f>
        <v/>
      </c>
      <c r="N94" s="75" t="str">
        <f>VLOOKUP('[1]Cumul H'!$C94,'[1]H S02'!$BE$9:$CU$60,18,FALSE)</f>
        <v/>
      </c>
      <c r="O94" s="75" t="str">
        <f>VLOOKUP('[1]Cumul H'!$C94,'[1]H S02'!$BE$9:$CU$60,22,FALSE)</f>
        <v/>
      </c>
      <c r="P94" s="75" t="str">
        <f>VLOOKUP('[1]Cumul H'!$C94,'[1]H S02'!$BE$9:$CU$60,26,FALSE)</f>
        <v/>
      </c>
      <c r="Q94" s="75" t="str">
        <f>VLOOKUP('[1]Cumul H'!$C94,'[1]H S02'!$BE$9:$CU$60,30,FALSE)</f>
        <v/>
      </c>
      <c r="R94" s="75" t="str">
        <f>VLOOKUP('[1]Cumul H'!$C94,'[1]H S02'!$BE$9:$CU$60,34,FALSE)</f>
        <v/>
      </c>
      <c r="S94" s="75" t="str">
        <f>VLOOKUP('[1]Cumul H'!$C94,'[1]H S02'!$BE$9:$CU$60,33,FALSE)</f>
        <v/>
      </c>
      <c r="T94" s="75" t="str">
        <f>VLOOKUP('[1]Cumul H'!$C94,'[1]H S02'!$BE$9:$CU$60,35,FALSE)</f>
        <v/>
      </c>
      <c r="U94" s="75" t="str">
        <f>VLOOKUP('[1]Cumul H'!$C94,'[1]H S02'!$BE$9:$CU$60,36,FALSE)</f>
        <v/>
      </c>
      <c r="V94" s="76" t="str">
        <f t="shared" si="13"/>
        <v/>
      </c>
      <c r="W94" s="76" t="str" cm="1">
        <f t="array" ref="W94">IFERROR(_xlfn.IFS(V94="","",V94=39,"",V94&gt;39,V94-39),"")</f>
        <v/>
      </c>
      <c r="X94" s="76" t="str">
        <f t="shared" si="14"/>
        <v/>
      </c>
      <c r="Y94" s="76" t="str">
        <f t="shared" si="15"/>
        <v/>
      </c>
      <c r="Z94" s="76" t="str">
        <f t="shared" si="16"/>
        <v/>
      </c>
      <c r="AA94" s="77" t="str">
        <f t="shared" si="17"/>
        <v/>
      </c>
      <c r="AB94" s="76" t="str">
        <f t="shared" si="18"/>
        <v/>
      </c>
      <c r="AC94" s="74" t="str">
        <f>VLOOKUP('[1]Cumul H'!$C94,'[1]H S02'!$BE$9:$CU$60,37,FALSE)</f>
        <v/>
      </c>
      <c r="AD94" s="74" t="str">
        <f>VLOOKUP('[1]Cumul H'!$C94,'[1]H S02'!$BE$9:$CU$60,38,FALSE)</f>
        <v/>
      </c>
      <c r="AE94" s="74" t="str">
        <f>VLOOKUP('[1]Cumul H'!$C94,'[1]H S02'!$BE$9:$CU$60,39,FALSE)</f>
        <v/>
      </c>
      <c r="AF94" s="74" t="str">
        <f>VLOOKUP('[1]Cumul H'!$C94,'[1]H S02'!$BE$9:$CU$60,40,FALSE)</f>
        <v/>
      </c>
      <c r="AG94" s="74" t="str">
        <f>VLOOKUP('[1]Cumul H'!$C94,'[1]H S02'!$BE$9:$CU$60,41,FALSE)</f>
        <v/>
      </c>
      <c r="AH94" s="74" t="str">
        <f>VLOOKUP('[1]Cumul H'!$C94,'[1]H S02'!$BE$9:$CU$60,42,FALSE)</f>
        <v/>
      </c>
      <c r="AI94" s="74">
        <f>SUM('[1]Cumul H'!$AE94:$AH94)</f>
        <v>0</v>
      </c>
      <c r="AJ94" s="72" t="str" cm="1">
        <f t="array" ref="AJ94">IF(E94="INTERIM",_xlfn.IFS(J94="NON",$AK$2,J94="OUI",$AK$3),"")</f>
        <v/>
      </c>
      <c r="AK94" s="68" t="str">
        <f t="shared" si="10"/>
        <v/>
      </c>
      <c r="AL94" s="68" t="str">
        <f>IF(V94="","",IF(V94-Tableau3[[#This Row],[Heure sans Majoration]]&lt;0,0,V94-Tableau3[[#This Row],[Heure sans Majoration]]))</f>
        <v/>
      </c>
      <c r="AM94" s="68" t="str">
        <f t="shared" si="19"/>
        <v/>
      </c>
      <c r="AN94" s="68" t="str">
        <f t="shared" si="11"/>
        <v/>
      </c>
      <c r="AO94" s="68" t="str">
        <f t="shared" si="12"/>
        <v/>
      </c>
      <c r="AP94" s="72" t="str">
        <f>IF(C94="","",IF(F94=0,"",(V94*Tableau3[[#This Row],[Salaire Horaire]]*Tableau3[[#This Row],[Coef Multi]])))</f>
        <v/>
      </c>
      <c r="AQ94" s="72" t="str">
        <f>IF(C94="","",IF(F94=0,"",(Tableau3[[#This Row],[Heure avec majoration]]*Tableau3[[#This Row],[Salaire Horaire]]*Tableau3[[#This Row],[Coef Multi]]*25%)))</f>
        <v/>
      </c>
    </row>
    <row r="95" spans="2:43" ht="15" thickBot="1" x14ac:dyDescent="0.35">
      <c r="B95" s="73" t="s">
        <v>84</v>
      </c>
      <c r="C95" s="74" t="str">
        <f>IF('[1]H S02'!BE41="","",'[1]H S02'!BE41)</f>
        <v/>
      </c>
      <c r="D95" s="74" t="str">
        <f>IF(C95="","",VLOOKUP(C95,[1]!Tableau1[#All],5,FALSE))</f>
        <v/>
      </c>
      <c r="E95" s="74" t="str">
        <f>IF(C95="","",VLOOKUP(C95,[1]!Tableau1[#All],11,FALSE))</f>
        <v/>
      </c>
      <c r="F95" s="74" t="str">
        <f>IFERROR(IF(C95="","",VLOOKUP(C95,[1]!Tableau1[#All],12,FALSE)),"")</f>
        <v/>
      </c>
      <c r="G95" s="74" t="str">
        <f>IFERROR(IF(C95="","",VLOOKUP(C95,[1]!Tableau1[#All],6,FALSE)),"")</f>
        <v/>
      </c>
      <c r="H95" s="74" t="str">
        <f>IFERROR(IF(C95="","",VLOOKUP(C95,[1]!Tableau1[#All],13,FALSE)),"")</f>
        <v/>
      </c>
      <c r="I95" s="74" t="str">
        <f>IFERROR(IF(C95="","",VLOOKUP(C95,[1]!Tableau1[#All],14,FALSE)),"")</f>
        <v/>
      </c>
      <c r="J95" s="74" t="str">
        <f>IFERROR(IF(C95="","",VLOOKUP(C95,[1]!Tableau1[#All],8,FALSE)),"")</f>
        <v/>
      </c>
      <c r="K95" s="75" t="str">
        <f>VLOOKUP('[1]Cumul H'!$C95,'[1]H S02'!$BE$9:$CU$60,6,FALSE)</f>
        <v/>
      </c>
      <c r="L95" s="75" t="str">
        <f>VLOOKUP('[1]Cumul H'!$C95,'[1]H S02'!$BE$9:$CU$60,10,FALSE)</f>
        <v/>
      </c>
      <c r="M95" s="75" t="str">
        <f>VLOOKUP('[1]Cumul H'!$C95,'[1]H S02'!$BE$9:$CU$60,14,FALSE)</f>
        <v/>
      </c>
      <c r="N95" s="75" t="str">
        <f>VLOOKUP('[1]Cumul H'!$C95,'[1]H S02'!$BE$9:$CU$60,18,FALSE)</f>
        <v/>
      </c>
      <c r="O95" s="75" t="str">
        <f>VLOOKUP('[1]Cumul H'!$C95,'[1]H S02'!$BE$9:$CU$60,22,FALSE)</f>
        <v/>
      </c>
      <c r="P95" s="75" t="str">
        <f>VLOOKUP('[1]Cumul H'!$C95,'[1]H S02'!$BE$9:$CU$60,26,FALSE)</f>
        <v/>
      </c>
      <c r="Q95" s="75" t="str">
        <f>VLOOKUP('[1]Cumul H'!$C95,'[1]H S02'!$BE$9:$CU$60,30,FALSE)</f>
        <v/>
      </c>
      <c r="R95" s="75" t="str">
        <f>VLOOKUP('[1]Cumul H'!$C95,'[1]H S02'!$BE$9:$CU$60,34,FALSE)</f>
        <v/>
      </c>
      <c r="S95" s="75" t="str">
        <f>VLOOKUP('[1]Cumul H'!$C95,'[1]H S02'!$BE$9:$CU$60,33,FALSE)</f>
        <v/>
      </c>
      <c r="T95" s="75" t="str">
        <f>VLOOKUP('[1]Cumul H'!$C95,'[1]H S02'!$BE$9:$CU$60,35,FALSE)</f>
        <v/>
      </c>
      <c r="U95" s="75" t="str">
        <f>VLOOKUP('[1]Cumul H'!$C95,'[1]H S02'!$BE$9:$CU$60,36,FALSE)</f>
        <v/>
      </c>
      <c r="V95" s="76" t="str">
        <f t="shared" si="13"/>
        <v/>
      </c>
      <c r="W95" s="76" t="str" cm="1">
        <f t="array" ref="W95">IFERROR(_xlfn.IFS(V95="","",V95=39,"",V95&gt;39,V95-39),"")</f>
        <v/>
      </c>
      <c r="X95" s="76" t="str">
        <f t="shared" si="14"/>
        <v/>
      </c>
      <c r="Y95" s="76" t="str">
        <f t="shared" si="15"/>
        <v/>
      </c>
      <c r="Z95" s="76" t="str">
        <f t="shared" si="16"/>
        <v/>
      </c>
      <c r="AA95" s="77" t="str">
        <f t="shared" si="17"/>
        <v/>
      </c>
      <c r="AB95" s="76" t="str">
        <f t="shared" si="18"/>
        <v/>
      </c>
      <c r="AC95" s="74" t="str">
        <f>VLOOKUP('[1]Cumul H'!$C95,'[1]H S02'!$BE$9:$CU$60,37,FALSE)</f>
        <v/>
      </c>
      <c r="AD95" s="74" t="str">
        <f>VLOOKUP('[1]Cumul H'!$C95,'[1]H S02'!$BE$9:$CU$60,38,FALSE)</f>
        <v/>
      </c>
      <c r="AE95" s="74" t="str">
        <f>VLOOKUP('[1]Cumul H'!$C95,'[1]H S02'!$BE$9:$CU$60,39,FALSE)</f>
        <v/>
      </c>
      <c r="AF95" s="74" t="str">
        <f>VLOOKUP('[1]Cumul H'!$C95,'[1]H S02'!$BE$9:$CU$60,40,FALSE)</f>
        <v/>
      </c>
      <c r="AG95" s="74" t="str">
        <f>VLOOKUP('[1]Cumul H'!$C95,'[1]H S02'!$BE$9:$CU$60,41,FALSE)</f>
        <v/>
      </c>
      <c r="AH95" s="74" t="str">
        <f>VLOOKUP('[1]Cumul H'!$C95,'[1]H S02'!$BE$9:$CU$60,42,FALSE)</f>
        <v/>
      </c>
      <c r="AI95" s="74">
        <f>SUM('[1]Cumul H'!$AE95:$AH95)</f>
        <v>0</v>
      </c>
      <c r="AJ95" s="78" t="str" cm="1">
        <f t="array" ref="AJ95">IF(E95="INTERIM",_xlfn.IFS(J95="NON",$AK$2,J95="OUI",$AK$3),"")</f>
        <v/>
      </c>
      <c r="AK95" s="74" t="str">
        <f t="shared" si="10"/>
        <v/>
      </c>
      <c r="AL95" s="74" t="str">
        <f>IF(V95="","",IF(V95-Tableau3[[#This Row],[Heure sans Majoration]]&lt;0,0,V95-Tableau3[[#This Row],[Heure sans Majoration]]))</f>
        <v/>
      </c>
      <c r="AM95" s="74" t="str">
        <f t="shared" si="19"/>
        <v/>
      </c>
      <c r="AN95" s="74" t="str">
        <f t="shared" si="11"/>
        <v/>
      </c>
      <c r="AO95" s="74" t="str">
        <f t="shared" si="12"/>
        <v/>
      </c>
      <c r="AP95" s="78" t="str">
        <f>IF(C95="","",IF(F95=0,"",(V95*Tableau3[[#This Row],[Salaire Horaire]]*Tableau3[[#This Row],[Coef Multi]])))</f>
        <v/>
      </c>
      <c r="AQ95" s="78" t="str">
        <f>IF(C95="","",IF(F95=0,"",(Tableau3[[#This Row],[Heure avec majoration]]*Tableau3[[#This Row],[Salaire Horaire]]*Tableau3[[#This Row],[Coef Multi]]*25%)))</f>
        <v/>
      </c>
    </row>
    <row r="96" spans="2:43" ht="15" thickTop="1" x14ac:dyDescent="0.3">
      <c r="B96" s="73" t="s">
        <v>84</v>
      </c>
      <c r="C96" s="74" t="str">
        <f>IF('[1]H S02'!BE42="","",'[1]H S02'!BE42)</f>
        <v/>
      </c>
      <c r="D96" s="74" t="str">
        <f>IF(C96="","",VLOOKUP(C96,[1]!Tableau1[#All],5,FALSE))</f>
        <v/>
      </c>
      <c r="E96" s="74" t="str">
        <f>IF(C96="","",VLOOKUP(C96,[1]!Tableau1[#All],11,FALSE))</f>
        <v/>
      </c>
      <c r="F96" s="74" t="str">
        <f>IFERROR(IF(C96="","",VLOOKUP(C96,[1]!Tableau1[#All],12,FALSE)),"")</f>
        <v/>
      </c>
      <c r="G96" s="74" t="str">
        <f>IFERROR(IF(C96="","",VLOOKUP(C96,[1]!Tableau1[#All],6,FALSE)),"")</f>
        <v/>
      </c>
      <c r="H96" s="74" t="str">
        <f>IFERROR(IF(C96="","",VLOOKUP(C96,[1]!Tableau1[#All],13,FALSE)),"")</f>
        <v/>
      </c>
      <c r="I96" s="74" t="str">
        <f>IFERROR(IF(C96="","",VLOOKUP(C96,[1]!Tableau1[#All],14,FALSE)),"")</f>
        <v/>
      </c>
      <c r="J96" s="74" t="str">
        <f>IFERROR(IF(C96="","",VLOOKUP(C96,[1]!Tableau1[#All],8,FALSE)),"")</f>
        <v/>
      </c>
      <c r="K96" s="75" t="str">
        <f>VLOOKUP('[1]Cumul H'!$C96,'[1]H S02'!$BE$9:$CU$60,6,FALSE)</f>
        <v/>
      </c>
      <c r="L96" s="75" t="str">
        <f>VLOOKUP('[1]Cumul H'!$C96,'[1]H S02'!$BE$9:$CU$60,10,FALSE)</f>
        <v/>
      </c>
      <c r="M96" s="75" t="str">
        <f>VLOOKUP('[1]Cumul H'!$C96,'[1]H S02'!$BE$9:$CU$60,14,FALSE)</f>
        <v/>
      </c>
      <c r="N96" s="75" t="str">
        <f>VLOOKUP('[1]Cumul H'!$C96,'[1]H S02'!$BE$9:$CU$60,18,FALSE)</f>
        <v/>
      </c>
      <c r="O96" s="75" t="str">
        <f>VLOOKUP('[1]Cumul H'!$C96,'[1]H S02'!$BE$9:$CU$60,22,FALSE)</f>
        <v/>
      </c>
      <c r="P96" s="75" t="str">
        <f>VLOOKUP('[1]Cumul H'!$C96,'[1]H S02'!$BE$9:$CU$60,26,FALSE)</f>
        <v/>
      </c>
      <c r="Q96" s="75" t="str">
        <f>VLOOKUP('[1]Cumul H'!$C96,'[1]H S02'!$BE$9:$CU$60,30,FALSE)</f>
        <v/>
      </c>
      <c r="R96" s="75" t="str">
        <f>VLOOKUP('[1]Cumul H'!$C96,'[1]H S02'!$BE$9:$CU$60,34,FALSE)</f>
        <v/>
      </c>
      <c r="S96" s="75" t="str">
        <f>VLOOKUP('[1]Cumul H'!$C96,'[1]H S02'!$BE$9:$CU$60,33,FALSE)</f>
        <v/>
      </c>
      <c r="T96" s="75" t="str">
        <f>VLOOKUP('[1]Cumul H'!$C96,'[1]H S02'!$BE$9:$CU$60,35,FALSE)</f>
        <v/>
      </c>
      <c r="U96" s="75" t="str">
        <f>VLOOKUP('[1]Cumul H'!$C96,'[1]H S02'!$BE$9:$CU$60,36,FALSE)</f>
        <v/>
      </c>
      <c r="V96" s="76" t="str">
        <f t="shared" si="13"/>
        <v/>
      </c>
      <c r="W96" s="76" t="str" cm="1">
        <f t="array" ref="W96">IFERROR(_xlfn.IFS(V96="","",V96=39,"",V96&gt;39,V96-39),"")</f>
        <v/>
      </c>
      <c r="X96" s="76" t="str">
        <f t="shared" si="14"/>
        <v/>
      </c>
      <c r="Y96" s="76" t="str">
        <f t="shared" si="15"/>
        <v/>
      </c>
      <c r="Z96" s="76" t="str">
        <f t="shared" si="16"/>
        <v/>
      </c>
      <c r="AA96" s="77" t="str">
        <f t="shared" si="17"/>
        <v/>
      </c>
      <c r="AB96" s="76" t="str">
        <f t="shared" si="18"/>
        <v/>
      </c>
      <c r="AC96" s="74" t="str">
        <f>VLOOKUP('[1]Cumul H'!$C96,'[1]H S02'!$BE$9:$CU$60,37,FALSE)</f>
        <v/>
      </c>
      <c r="AD96" s="74" t="str">
        <f>VLOOKUP('[1]Cumul H'!$C96,'[1]H S02'!$BE$9:$CU$60,38,FALSE)</f>
        <v/>
      </c>
      <c r="AE96" s="74" t="str">
        <f>VLOOKUP('[1]Cumul H'!$C96,'[1]H S02'!$BE$9:$CU$60,39,FALSE)</f>
        <v/>
      </c>
      <c r="AF96" s="74" t="str">
        <f>VLOOKUP('[1]Cumul H'!$C96,'[1]H S02'!$BE$9:$CU$60,40,FALSE)</f>
        <v/>
      </c>
      <c r="AG96" s="74" t="str">
        <f>VLOOKUP('[1]Cumul H'!$C96,'[1]H S02'!$BE$9:$CU$60,41,FALSE)</f>
        <v/>
      </c>
      <c r="AH96" s="74" t="str">
        <f>VLOOKUP('[1]Cumul H'!$C96,'[1]H S02'!$BE$9:$CU$60,42,FALSE)</f>
        <v/>
      </c>
      <c r="AI96" s="74">
        <f>SUM('[1]Cumul H'!$AE96:$AH96)</f>
        <v>0</v>
      </c>
      <c r="AJ96" s="72" t="str" cm="1">
        <f t="array" ref="AJ96">IF(E96="INTERIM",_xlfn.IFS(J96="NON",$AK$2,J96="OUI",$AK$3),"")</f>
        <v/>
      </c>
      <c r="AK96" s="68" t="str">
        <f t="shared" si="10"/>
        <v/>
      </c>
      <c r="AL96" s="68" t="str">
        <f>IF(V96="","",IF(V96-Tableau3[[#This Row],[Heure sans Majoration]]&lt;0,0,V96-Tableau3[[#This Row],[Heure sans Majoration]]))</f>
        <v/>
      </c>
      <c r="AM96" s="68" t="str">
        <f t="shared" si="19"/>
        <v/>
      </c>
      <c r="AN96" s="68" t="str">
        <f t="shared" si="11"/>
        <v/>
      </c>
      <c r="AO96" s="68" t="str">
        <f t="shared" si="12"/>
        <v/>
      </c>
      <c r="AP96" s="72" t="str">
        <f>IF(C96="","",IF(F96=0,"",(V96*Tableau3[[#This Row],[Salaire Horaire]]*Tableau3[[#This Row],[Coef Multi]])))</f>
        <v/>
      </c>
      <c r="AQ96" s="72" t="str">
        <f>IF(C96="","",IF(F96=0,"",(Tableau3[[#This Row],[Heure avec majoration]]*Tableau3[[#This Row],[Salaire Horaire]]*Tableau3[[#This Row],[Coef Multi]]*25%)))</f>
        <v/>
      </c>
    </row>
    <row r="97" spans="2:43" ht="15" thickBot="1" x14ac:dyDescent="0.35">
      <c r="B97" s="73" t="s">
        <v>84</v>
      </c>
      <c r="C97" s="74" t="str">
        <f>IF('[1]H S02'!BE43="","",'[1]H S02'!BE43)</f>
        <v/>
      </c>
      <c r="D97" s="74" t="str">
        <f>IF(C97="","",VLOOKUP(C97,[1]!Tableau1[#All],5,FALSE))</f>
        <v/>
      </c>
      <c r="E97" s="74" t="str">
        <f>IF(C97="","",VLOOKUP(C97,[1]!Tableau1[#All],11,FALSE))</f>
        <v/>
      </c>
      <c r="F97" s="74" t="str">
        <f>IFERROR(IF(C97="","",VLOOKUP(C97,[1]!Tableau1[#All],12,FALSE)),"")</f>
        <v/>
      </c>
      <c r="G97" s="74" t="str">
        <f>IFERROR(IF(C97="","",VLOOKUP(C97,[1]!Tableau1[#All],6,FALSE)),"")</f>
        <v/>
      </c>
      <c r="H97" s="74" t="str">
        <f>IFERROR(IF(C97="","",VLOOKUP(C97,[1]!Tableau1[#All],13,FALSE)),"")</f>
        <v/>
      </c>
      <c r="I97" s="74" t="str">
        <f>IFERROR(IF(C97="","",VLOOKUP(C97,[1]!Tableau1[#All],14,FALSE)),"")</f>
        <v/>
      </c>
      <c r="J97" s="74" t="str">
        <f>IFERROR(IF(C97="","",VLOOKUP(C97,[1]!Tableau1[#All],8,FALSE)),"")</f>
        <v/>
      </c>
      <c r="K97" s="75" t="str">
        <f>VLOOKUP('[1]Cumul H'!$C97,'[1]H S02'!$BE$9:$CU$60,6,FALSE)</f>
        <v/>
      </c>
      <c r="L97" s="75" t="str">
        <f>VLOOKUP('[1]Cumul H'!$C97,'[1]H S02'!$BE$9:$CU$60,10,FALSE)</f>
        <v/>
      </c>
      <c r="M97" s="75" t="str">
        <f>VLOOKUP('[1]Cumul H'!$C97,'[1]H S02'!$BE$9:$CU$60,14,FALSE)</f>
        <v/>
      </c>
      <c r="N97" s="75" t="str">
        <f>VLOOKUP('[1]Cumul H'!$C97,'[1]H S02'!$BE$9:$CU$60,18,FALSE)</f>
        <v/>
      </c>
      <c r="O97" s="75" t="str">
        <f>VLOOKUP('[1]Cumul H'!$C97,'[1]H S02'!$BE$9:$CU$60,22,FALSE)</f>
        <v/>
      </c>
      <c r="P97" s="75" t="str">
        <f>VLOOKUP('[1]Cumul H'!$C97,'[1]H S02'!$BE$9:$CU$60,26,FALSE)</f>
        <v/>
      </c>
      <c r="Q97" s="75" t="str">
        <f>VLOOKUP('[1]Cumul H'!$C97,'[1]H S02'!$BE$9:$CU$60,30,FALSE)</f>
        <v/>
      </c>
      <c r="R97" s="75" t="str">
        <f>VLOOKUP('[1]Cumul H'!$C97,'[1]H S02'!$BE$9:$CU$60,34,FALSE)</f>
        <v/>
      </c>
      <c r="S97" s="75" t="str">
        <f>VLOOKUP('[1]Cumul H'!$C97,'[1]H S02'!$BE$9:$CU$60,33,FALSE)</f>
        <v/>
      </c>
      <c r="T97" s="75" t="str">
        <f>VLOOKUP('[1]Cumul H'!$C97,'[1]H S02'!$BE$9:$CU$60,35,FALSE)</f>
        <v/>
      </c>
      <c r="U97" s="75" t="str">
        <f>VLOOKUP('[1]Cumul H'!$C97,'[1]H S02'!$BE$9:$CU$60,36,FALSE)</f>
        <v/>
      </c>
      <c r="V97" s="76" t="str">
        <f t="shared" si="13"/>
        <v/>
      </c>
      <c r="W97" s="76" t="str" cm="1">
        <f t="array" ref="W97">IFERROR(_xlfn.IFS(V97="","",V97=39,"",V97&gt;39,V97-39),"")</f>
        <v/>
      </c>
      <c r="X97" s="76" t="str">
        <f t="shared" si="14"/>
        <v/>
      </c>
      <c r="Y97" s="76" t="str">
        <f t="shared" si="15"/>
        <v/>
      </c>
      <c r="Z97" s="76" t="str">
        <f t="shared" si="16"/>
        <v/>
      </c>
      <c r="AA97" s="77" t="str">
        <f t="shared" si="17"/>
        <v/>
      </c>
      <c r="AB97" s="76" t="str">
        <f t="shared" si="18"/>
        <v/>
      </c>
      <c r="AC97" s="74" t="str">
        <f>VLOOKUP('[1]Cumul H'!$C97,'[1]H S02'!$BE$9:$CU$60,37,FALSE)</f>
        <v/>
      </c>
      <c r="AD97" s="74" t="str">
        <f>VLOOKUP('[1]Cumul H'!$C97,'[1]H S02'!$BE$9:$CU$60,38,FALSE)</f>
        <v/>
      </c>
      <c r="AE97" s="74" t="str">
        <f>VLOOKUP('[1]Cumul H'!$C97,'[1]H S02'!$BE$9:$CU$60,39,FALSE)</f>
        <v/>
      </c>
      <c r="AF97" s="74" t="str">
        <f>VLOOKUP('[1]Cumul H'!$C97,'[1]H S02'!$BE$9:$CU$60,40,FALSE)</f>
        <v/>
      </c>
      <c r="AG97" s="74" t="str">
        <f>VLOOKUP('[1]Cumul H'!$C97,'[1]H S02'!$BE$9:$CU$60,41,FALSE)</f>
        <v/>
      </c>
      <c r="AH97" s="74" t="str">
        <f>VLOOKUP('[1]Cumul H'!$C97,'[1]H S02'!$BE$9:$CU$60,42,FALSE)</f>
        <v/>
      </c>
      <c r="AI97" s="74">
        <f>SUM('[1]Cumul H'!$AE97:$AH97)</f>
        <v>0</v>
      </c>
      <c r="AJ97" s="78" t="str" cm="1">
        <f t="array" ref="AJ97">IF(E97="INTERIM",_xlfn.IFS(J97="NON",$AK$2,J97="OUI",$AK$3),"")</f>
        <v/>
      </c>
      <c r="AK97" s="74" t="str">
        <f t="shared" si="10"/>
        <v/>
      </c>
      <c r="AL97" s="74" t="str">
        <f>IF(V97="","",IF(V97-Tableau3[[#This Row],[Heure sans Majoration]]&lt;0,0,V97-Tableau3[[#This Row],[Heure sans Majoration]]))</f>
        <v/>
      </c>
      <c r="AM97" s="74" t="str">
        <f t="shared" si="19"/>
        <v/>
      </c>
      <c r="AN97" s="74" t="str">
        <f t="shared" si="11"/>
        <v/>
      </c>
      <c r="AO97" s="74" t="str">
        <f t="shared" si="12"/>
        <v/>
      </c>
      <c r="AP97" s="78" t="str">
        <f>IF(C97="","",IF(F97=0,"",(V97*Tableau3[[#This Row],[Salaire Horaire]]*Tableau3[[#This Row],[Coef Multi]])))</f>
        <v/>
      </c>
      <c r="AQ97" s="78" t="str">
        <f>IF(C97="","",IF(F97=0,"",(Tableau3[[#This Row],[Heure avec majoration]]*Tableau3[[#This Row],[Salaire Horaire]]*Tableau3[[#This Row],[Coef Multi]]*25%)))</f>
        <v/>
      </c>
    </row>
    <row r="98" spans="2:43" ht="15" thickTop="1" x14ac:dyDescent="0.3">
      <c r="B98" s="73" t="s">
        <v>84</v>
      </c>
      <c r="C98" s="74" t="str">
        <f>IF('[1]H S02'!BE44="","",'[1]H S02'!BE44)</f>
        <v/>
      </c>
      <c r="D98" s="74" t="str">
        <f>IF(C98="","",VLOOKUP(C98,[1]!Tableau1[#All],5,FALSE))</f>
        <v/>
      </c>
      <c r="E98" s="74" t="str">
        <f>IF(C98="","",VLOOKUP(C98,[1]!Tableau1[#All],11,FALSE))</f>
        <v/>
      </c>
      <c r="F98" s="74" t="str">
        <f>IFERROR(IF(C98="","",VLOOKUP(C98,[1]!Tableau1[#All],12,FALSE)),"")</f>
        <v/>
      </c>
      <c r="G98" s="74" t="str">
        <f>IFERROR(IF(C98="","",VLOOKUP(C98,[1]!Tableau1[#All],6,FALSE)),"")</f>
        <v/>
      </c>
      <c r="H98" s="74" t="str">
        <f>IFERROR(IF(C98="","",VLOOKUP(C98,[1]!Tableau1[#All],13,FALSE)),"")</f>
        <v/>
      </c>
      <c r="I98" s="74" t="str">
        <f>IFERROR(IF(C98="","",VLOOKUP(C98,[1]!Tableau1[#All],14,FALSE)),"")</f>
        <v/>
      </c>
      <c r="J98" s="74" t="str">
        <f>IFERROR(IF(C98="","",VLOOKUP(C98,[1]!Tableau1[#All],8,FALSE)),"")</f>
        <v/>
      </c>
      <c r="K98" s="75" t="str">
        <f>VLOOKUP('[1]Cumul H'!$C98,'[1]H S02'!$BE$9:$CU$60,6,FALSE)</f>
        <v/>
      </c>
      <c r="L98" s="75" t="str">
        <f>VLOOKUP('[1]Cumul H'!$C98,'[1]H S02'!$BE$9:$CU$60,10,FALSE)</f>
        <v/>
      </c>
      <c r="M98" s="75" t="str">
        <f>VLOOKUP('[1]Cumul H'!$C98,'[1]H S02'!$BE$9:$CU$60,14,FALSE)</f>
        <v/>
      </c>
      <c r="N98" s="75" t="str">
        <f>VLOOKUP('[1]Cumul H'!$C98,'[1]H S02'!$BE$9:$CU$60,18,FALSE)</f>
        <v/>
      </c>
      <c r="O98" s="75" t="str">
        <f>VLOOKUP('[1]Cumul H'!$C98,'[1]H S02'!$BE$9:$CU$60,22,FALSE)</f>
        <v/>
      </c>
      <c r="P98" s="75" t="str">
        <f>VLOOKUP('[1]Cumul H'!$C98,'[1]H S02'!$BE$9:$CU$60,26,FALSE)</f>
        <v/>
      </c>
      <c r="Q98" s="75" t="str">
        <f>VLOOKUP('[1]Cumul H'!$C98,'[1]H S02'!$BE$9:$CU$60,30,FALSE)</f>
        <v/>
      </c>
      <c r="R98" s="75" t="str">
        <f>VLOOKUP('[1]Cumul H'!$C98,'[1]H S02'!$BE$9:$CU$60,34,FALSE)</f>
        <v/>
      </c>
      <c r="S98" s="75" t="str">
        <f>VLOOKUP('[1]Cumul H'!$C98,'[1]H S02'!$BE$9:$CU$60,33,FALSE)</f>
        <v/>
      </c>
      <c r="T98" s="75" t="str">
        <f>VLOOKUP('[1]Cumul H'!$C98,'[1]H S02'!$BE$9:$CU$60,35,FALSE)</f>
        <v/>
      </c>
      <c r="U98" s="75" t="str">
        <f>VLOOKUP('[1]Cumul H'!$C98,'[1]H S02'!$BE$9:$CU$60,36,FALSE)</f>
        <v/>
      </c>
      <c r="V98" s="76" t="str">
        <f t="shared" si="13"/>
        <v/>
      </c>
      <c r="W98" s="76" t="str" cm="1">
        <f t="array" ref="W98">IFERROR(_xlfn.IFS(V98="","",V98=39,"",V98&gt;39,V98-39),"")</f>
        <v/>
      </c>
      <c r="X98" s="76" t="str">
        <f t="shared" si="14"/>
        <v/>
      </c>
      <c r="Y98" s="76" t="str">
        <f t="shared" si="15"/>
        <v/>
      </c>
      <c r="Z98" s="76" t="str">
        <f t="shared" si="16"/>
        <v/>
      </c>
      <c r="AA98" s="77" t="str">
        <f t="shared" si="17"/>
        <v/>
      </c>
      <c r="AB98" s="76" t="str">
        <f t="shared" si="18"/>
        <v/>
      </c>
      <c r="AC98" s="74" t="str">
        <f>VLOOKUP('[1]Cumul H'!$C98,'[1]H S02'!$BE$9:$CU$60,37,FALSE)</f>
        <v/>
      </c>
      <c r="AD98" s="74" t="str">
        <f>VLOOKUP('[1]Cumul H'!$C98,'[1]H S02'!$BE$9:$CU$60,38,FALSE)</f>
        <v/>
      </c>
      <c r="AE98" s="74" t="str">
        <f>VLOOKUP('[1]Cumul H'!$C98,'[1]H S02'!$BE$9:$CU$60,39,FALSE)</f>
        <v/>
      </c>
      <c r="AF98" s="74" t="str">
        <f>VLOOKUP('[1]Cumul H'!$C98,'[1]H S02'!$BE$9:$CU$60,40,FALSE)</f>
        <v/>
      </c>
      <c r="AG98" s="74" t="str">
        <f>VLOOKUP('[1]Cumul H'!$C98,'[1]H S02'!$BE$9:$CU$60,41,FALSE)</f>
        <v/>
      </c>
      <c r="AH98" s="74" t="str">
        <f>VLOOKUP('[1]Cumul H'!$C98,'[1]H S02'!$BE$9:$CU$60,42,FALSE)</f>
        <v/>
      </c>
      <c r="AI98" s="74">
        <f>SUM('[1]Cumul H'!$AE98:$AH98)</f>
        <v>0</v>
      </c>
      <c r="AJ98" s="72" t="str" cm="1">
        <f t="array" ref="AJ98">IF(E98="INTERIM",_xlfn.IFS(J98="NON",$AK$2,J98="OUI",$AK$3),"")</f>
        <v/>
      </c>
      <c r="AK98" s="68" t="str">
        <f t="shared" si="10"/>
        <v/>
      </c>
      <c r="AL98" s="68" t="str">
        <f>IF(V98="","",IF(V98-Tableau3[[#This Row],[Heure sans Majoration]]&lt;0,0,V98-Tableau3[[#This Row],[Heure sans Majoration]]))</f>
        <v/>
      </c>
      <c r="AM98" s="68" t="str">
        <f t="shared" si="19"/>
        <v/>
      </c>
      <c r="AN98" s="68" t="str">
        <f t="shared" si="11"/>
        <v/>
      </c>
      <c r="AO98" s="68" t="str">
        <f t="shared" si="12"/>
        <v/>
      </c>
      <c r="AP98" s="72" t="str">
        <f>IF(C98="","",IF(F98=0,"",(V98*Tableau3[[#This Row],[Salaire Horaire]]*Tableau3[[#This Row],[Coef Multi]])))</f>
        <v/>
      </c>
      <c r="AQ98" s="72" t="str">
        <f>IF(C98="","",IF(F98=0,"",(Tableau3[[#This Row],[Heure avec majoration]]*Tableau3[[#This Row],[Salaire Horaire]]*Tableau3[[#This Row],[Coef Multi]]*25%)))</f>
        <v/>
      </c>
    </row>
    <row r="99" spans="2:43" ht="15" thickBot="1" x14ac:dyDescent="0.35">
      <c r="B99" s="73" t="s">
        <v>84</v>
      </c>
      <c r="C99" s="74" t="str">
        <f>IF('[1]H S02'!BE45="","",'[1]H S02'!BE45)</f>
        <v/>
      </c>
      <c r="D99" s="74" t="str">
        <f>IF(C99="","",VLOOKUP(C99,[1]!Tableau1[#All],5,FALSE))</f>
        <v/>
      </c>
      <c r="E99" s="74" t="str">
        <f>IF(C99="","",VLOOKUP(C99,[1]!Tableau1[#All],11,FALSE))</f>
        <v/>
      </c>
      <c r="F99" s="74" t="str">
        <f>IFERROR(IF(C99="","",VLOOKUP(C99,[1]!Tableau1[#All],12,FALSE)),"")</f>
        <v/>
      </c>
      <c r="G99" s="74" t="str">
        <f>IFERROR(IF(C99="","",VLOOKUP(C99,[1]!Tableau1[#All],6,FALSE)),"")</f>
        <v/>
      </c>
      <c r="H99" s="74" t="str">
        <f>IFERROR(IF(C99="","",VLOOKUP(C99,[1]!Tableau1[#All],13,FALSE)),"")</f>
        <v/>
      </c>
      <c r="I99" s="74" t="str">
        <f>IFERROR(IF(C99="","",VLOOKUP(C99,[1]!Tableau1[#All],14,FALSE)),"")</f>
        <v/>
      </c>
      <c r="J99" s="74" t="str">
        <f>IFERROR(IF(C99="","",VLOOKUP(C99,[1]!Tableau1[#All],8,FALSE)),"")</f>
        <v/>
      </c>
      <c r="K99" s="75" t="str">
        <f>VLOOKUP('[1]Cumul H'!$C99,'[1]H S02'!$BE$9:$CU$60,6,FALSE)</f>
        <v/>
      </c>
      <c r="L99" s="75" t="str">
        <f>VLOOKUP('[1]Cumul H'!$C99,'[1]H S02'!$BE$9:$CU$60,10,FALSE)</f>
        <v/>
      </c>
      <c r="M99" s="75" t="str">
        <f>VLOOKUP('[1]Cumul H'!$C99,'[1]H S02'!$BE$9:$CU$60,14,FALSE)</f>
        <v/>
      </c>
      <c r="N99" s="75" t="str">
        <f>VLOOKUP('[1]Cumul H'!$C99,'[1]H S02'!$BE$9:$CU$60,18,FALSE)</f>
        <v/>
      </c>
      <c r="O99" s="75" t="str">
        <f>VLOOKUP('[1]Cumul H'!$C99,'[1]H S02'!$BE$9:$CU$60,22,FALSE)</f>
        <v/>
      </c>
      <c r="P99" s="75" t="str">
        <f>VLOOKUP('[1]Cumul H'!$C99,'[1]H S02'!$BE$9:$CU$60,26,FALSE)</f>
        <v/>
      </c>
      <c r="Q99" s="75" t="str">
        <f>VLOOKUP('[1]Cumul H'!$C99,'[1]H S02'!$BE$9:$CU$60,30,FALSE)</f>
        <v/>
      </c>
      <c r="R99" s="75" t="str">
        <f>VLOOKUP('[1]Cumul H'!$C99,'[1]H S02'!$BE$9:$CU$60,34,FALSE)</f>
        <v/>
      </c>
      <c r="S99" s="75" t="str">
        <f>VLOOKUP('[1]Cumul H'!$C99,'[1]H S02'!$BE$9:$CU$60,33,FALSE)</f>
        <v/>
      </c>
      <c r="T99" s="75" t="str">
        <f>VLOOKUP('[1]Cumul H'!$C99,'[1]H S02'!$BE$9:$CU$60,35,FALSE)</f>
        <v/>
      </c>
      <c r="U99" s="75" t="str">
        <f>VLOOKUP('[1]Cumul H'!$C99,'[1]H S02'!$BE$9:$CU$60,36,FALSE)</f>
        <v/>
      </c>
      <c r="V99" s="76" t="str">
        <f t="shared" si="13"/>
        <v/>
      </c>
      <c r="W99" s="76" t="str" cm="1">
        <f t="array" ref="W99">IFERROR(_xlfn.IFS(V99="","",V99=39,"",V99&gt;39,V99-39),"")</f>
        <v/>
      </c>
      <c r="X99" s="76" t="str">
        <f t="shared" si="14"/>
        <v/>
      </c>
      <c r="Y99" s="76" t="str">
        <f t="shared" si="15"/>
        <v/>
      </c>
      <c r="Z99" s="76" t="str">
        <f t="shared" si="16"/>
        <v/>
      </c>
      <c r="AA99" s="77" t="str">
        <f t="shared" si="17"/>
        <v/>
      </c>
      <c r="AB99" s="76" t="str">
        <f t="shared" si="18"/>
        <v/>
      </c>
      <c r="AC99" s="74" t="str">
        <f>VLOOKUP('[1]Cumul H'!$C99,'[1]H S02'!$BE$9:$CU$60,37,FALSE)</f>
        <v/>
      </c>
      <c r="AD99" s="74" t="str">
        <f>VLOOKUP('[1]Cumul H'!$C99,'[1]H S02'!$BE$9:$CU$60,38,FALSE)</f>
        <v/>
      </c>
      <c r="AE99" s="74" t="str">
        <f>VLOOKUP('[1]Cumul H'!$C99,'[1]H S02'!$BE$9:$CU$60,39,FALSE)</f>
        <v/>
      </c>
      <c r="AF99" s="74" t="str">
        <f>VLOOKUP('[1]Cumul H'!$C99,'[1]H S02'!$BE$9:$CU$60,40,FALSE)</f>
        <v/>
      </c>
      <c r="AG99" s="74" t="str">
        <f>VLOOKUP('[1]Cumul H'!$C99,'[1]H S02'!$BE$9:$CU$60,41,FALSE)</f>
        <v/>
      </c>
      <c r="AH99" s="74" t="str">
        <f>VLOOKUP('[1]Cumul H'!$C99,'[1]H S02'!$BE$9:$CU$60,42,FALSE)</f>
        <v/>
      </c>
      <c r="AI99" s="74">
        <f>SUM('[1]Cumul H'!$AE99:$AH99)</f>
        <v>0</v>
      </c>
      <c r="AJ99" s="78" t="str" cm="1">
        <f t="array" ref="AJ99">IF(E99="INTERIM",_xlfn.IFS(J99="NON",$AK$2,J99="OUI",$AK$3),"")</f>
        <v/>
      </c>
      <c r="AK99" s="74" t="str">
        <f t="shared" si="10"/>
        <v/>
      </c>
      <c r="AL99" s="74" t="str">
        <f>IF(V99="","",IF(V99-Tableau3[[#This Row],[Heure sans Majoration]]&lt;0,0,V99-Tableau3[[#This Row],[Heure sans Majoration]]))</f>
        <v/>
      </c>
      <c r="AM99" s="74" t="str">
        <f t="shared" si="19"/>
        <v/>
      </c>
      <c r="AN99" s="74" t="str">
        <f t="shared" si="11"/>
        <v/>
      </c>
      <c r="AO99" s="74" t="str">
        <f t="shared" si="12"/>
        <v/>
      </c>
      <c r="AP99" s="78" t="str">
        <f>IF(C99="","",IF(F99=0,"",(V99*Tableau3[[#This Row],[Salaire Horaire]]*Tableau3[[#This Row],[Coef Multi]])))</f>
        <v/>
      </c>
      <c r="AQ99" s="78" t="str">
        <f>IF(C99="","",IF(F99=0,"",(Tableau3[[#This Row],[Heure avec majoration]]*Tableau3[[#This Row],[Salaire Horaire]]*Tableau3[[#This Row],[Coef Multi]]*25%)))</f>
        <v/>
      </c>
    </row>
    <row r="100" spans="2:43" ht="15" thickTop="1" x14ac:dyDescent="0.3">
      <c r="B100" s="73" t="s">
        <v>84</v>
      </c>
      <c r="C100" s="74" t="str">
        <f>IF('[1]H S02'!BE46="","",'[1]H S02'!BE46)</f>
        <v/>
      </c>
      <c r="D100" s="74" t="str">
        <f>IF(C100="","",VLOOKUP(C100,[1]!Tableau1[#All],5,FALSE))</f>
        <v/>
      </c>
      <c r="E100" s="74" t="str">
        <f>IF(C100="","",VLOOKUP(C100,[1]!Tableau1[#All],11,FALSE))</f>
        <v/>
      </c>
      <c r="F100" s="74" t="str">
        <f>IFERROR(IF(C100="","",VLOOKUP(C100,[1]!Tableau1[#All],12,FALSE)),"")</f>
        <v/>
      </c>
      <c r="G100" s="74" t="str">
        <f>IFERROR(IF(C100="","",VLOOKUP(C100,[1]!Tableau1[#All],6,FALSE)),"")</f>
        <v/>
      </c>
      <c r="H100" s="74" t="str">
        <f>IFERROR(IF(C100="","",VLOOKUP(C100,[1]!Tableau1[#All],13,FALSE)),"")</f>
        <v/>
      </c>
      <c r="I100" s="74" t="str">
        <f>IFERROR(IF(C100="","",VLOOKUP(C100,[1]!Tableau1[#All],14,FALSE)),"")</f>
        <v/>
      </c>
      <c r="J100" s="74" t="str">
        <f>IFERROR(IF(C100="","",VLOOKUP(C100,[1]!Tableau1[#All],8,FALSE)),"")</f>
        <v/>
      </c>
      <c r="K100" s="75" t="str">
        <f>VLOOKUP('[1]Cumul H'!$C100,'[1]H S02'!$BE$9:$CU$60,6,FALSE)</f>
        <v/>
      </c>
      <c r="L100" s="75" t="str">
        <f>VLOOKUP('[1]Cumul H'!$C100,'[1]H S02'!$BE$9:$CU$60,10,FALSE)</f>
        <v/>
      </c>
      <c r="M100" s="75" t="str">
        <f>VLOOKUP('[1]Cumul H'!$C100,'[1]H S02'!$BE$9:$CU$60,14,FALSE)</f>
        <v/>
      </c>
      <c r="N100" s="75" t="str">
        <f>VLOOKUP('[1]Cumul H'!$C100,'[1]H S02'!$BE$9:$CU$60,18,FALSE)</f>
        <v/>
      </c>
      <c r="O100" s="75" t="str">
        <f>VLOOKUP('[1]Cumul H'!$C100,'[1]H S02'!$BE$9:$CU$60,22,FALSE)</f>
        <v/>
      </c>
      <c r="P100" s="75" t="str">
        <f>VLOOKUP('[1]Cumul H'!$C100,'[1]H S02'!$BE$9:$CU$60,26,FALSE)</f>
        <v/>
      </c>
      <c r="Q100" s="75" t="str">
        <f>VLOOKUP('[1]Cumul H'!$C100,'[1]H S02'!$BE$9:$CU$60,30,FALSE)</f>
        <v/>
      </c>
      <c r="R100" s="75" t="str">
        <f>VLOOKUP('[1]Cumul H'!$C100,'[1]H S02'!$BE$9:$CU$60,34,FALSE)</f>
        <v/>
      </c>
      <c r="S100" s="75" t="str">
        <f>VLOOKUP('[1]Cumul H'!$C100,'[1]H S02'!$BE$9:$CU$60,33,FALSE)</f>
        <v/>
      </c>
      <c r="T100" s="75" t="str">
        <f>VLOOKUP('[1]Cumul H'!$C100,'[1]H S02'!$BE$9:$CU$60,35,FALSE)</f>
        <v/>
      </c>
      <c r="U100" s="75" t="str">
        <f>VLOOKUP('[1]Cumul H'!$C100,'[1]H S02'!$BE$9:$CU$60,36,FALSE)</f>
        <v/>
      </c>
      <c r="V100" s="76" t="str">
        <f t="shared" si="13"/>
        <v/>
      </c>
      <c r="W100" s="76" t="str" cm="1">
        <f t="array" ref="W100">IFERROR(_xlfn.IFS(V100="","",V100=39,"",V100&gt;39,V100-39),"")</f>
        <v/>
      </c>
      <c r="X100" s="76" t="str">
        <f t="shared" si="14"/>
        <v/>
      </c>
      <c r="Y100" s="76" t="str">
        <f t="shared" si="15"/>
        <v/>
      </c>
      <c r="Z100" s="76" t="str">
        <f t="shared" si="16"/>
        <v/>
      </c>
      <c r="AA100" s="77" t="str">
        <f t="shared" si="17"/>
        <v/>
      </c>
      <c r="AB100" s="76" t="str">
        <f t="shared" si="18"/>
        <v/>
      </c>
      <c r="AC100" s="74" t="str">
        <f>VLOOKUP('[1]Cumul H'!$C100,'[1]H S02'!$BE$9:$CU$60,37,FALSE)</f>
        <v/>
      </c>
      <c r="AD100" s="74" t="str">
        <f>VLOOKUP('[1]Cumul H'!$C100,'[1]H S02'!$BE$9:$CU$60,38,FALSE)</f>
        <v/>
      </c>
      <c r="AE100" s="74" t="str">
        <f>VLOOKUP('[1]Cumul H'!$C100,'[1]H S02'!$BE$9:$CU$60,39,FALSE)</f>
        <v/>
      </c>
      <c r="AF100" s="74" t="str">
        <f>VLOOKUP('[1]Cumul H'!$C100,'[1]H S02'!$BE$9:$CU$60,40,FALSE)</f>
        <v/>
      </c>
      <c r="AG100" s="74" t="str">
        <f>VLOOKUP('[1]Cumul H'!$C100,'[1]H S02'!$BE$9:$CU$60,41,FALSE)</f>
        <v/>
      </c>
      <c r="AH100" s="74" t="str">
        <f>VLOOKUP('[1]Cumul H'!$C100,'[1]H S02'!$BE$9:$CU$60,42,FALSE)</f>
        <v/>
      </c>
      <c r="AI100" s="74">
        <f>SUM('[1]Cumul H'!$AE100:$AH100)</f>
        <v>0</v>
      </c>
      <c r="AJ100" s="72" t="str" cm="1">
        <f t="array" ref="AJ100">IF(E100="INTERIM",_xlfn.IFS(J100="NON",$AK$2,J100="OUI",$AK$3),"")</f>
        <v/>
      </c>
      <c r="AK100" s="68" t="str">
        <f t="shared" si="10"/>
        <v/>
      </c>
      <c r="AL100" s="68" t="str">
        <f>IF(V100="","",IF(V100-Tableau3[[#This Row],[Heure sans Majoration]]&lt;0,0,V100-Tableau3[[#This Row],[Heure sans Majoration]]))</f>
        <v/>
      </c>
      <c r="AM100" s="68" t="str">
        <f t="shared" si="19"/>
        <v/>
      </c>
      <c r="AN100" s="68" t="str">
        <f t="shared" si="11"/>
        <v/>
      </c>
      <c r="AO100" s="68" t="str">
        <f t="shared" si="12"/>
        <v/>
      </c>
      <c r="AP100" s="72" t="str">
        <f>IF(C100="","",IF(F100=0,"",(V100*Tableau3[[#This Row],[Salaire Horaire]]*Tableau3[[#This Row],[Coef Multi]])))</f>
        <v/>
      </c>
      <c r="AQ100" s="72" t="str">
        <f>IF(C100="","",IF(F100=0,"",(Tableau3[[#This Row],[Heure avec majoration]]*Tableau3[[#This Row],[Salaire Horaire]]*Tableau3[[#This Row],[Coef Multi]]*25%)))</f>
        <v/>
      </c>
    </row>
    <row r="101" spans="2:43" ht="15" thickBot="1" x14ac:dyDescent="0.35">
      <c r="B101" s="73" t="s">
        <v>84</v>
      </c>
      <c r="C101" s="74" t="str">
        <f>IF('[1]H S02'!BE47="","",'[1]H S02'!BE47)</f>
        <v/>
      </c>
      <c r="D101" s="74" t="str">
        <f>IF(C101="","",VLOOKUP(C101,[1]!Tableau1[#All],5,FALSE))</f>
        <v/>
      </c>
      <c r="E101" s="74" t="str">
        <f>IF(C101="","",VLOOKUP(C101,[1]!Tableau1[#All],11,FALSE))</f>
        <v/>
      </c>
      <c r="F101" s="74" t="str">
        <f>IFERROR(IF(C101="","",VLOOKUP(C101,[1]!Tableau1[#All],12,FALSE)),"")</f>
        <v/>
      </c>
      <c r="G101" s="74" t="str">
        <f>IFERROR(IF(C101="","",VLOOKUP(C101,[1]!Tableau1[#All],6,FALSE)),"")</f>
        <v/>
      </c>
      <c r="H101" s="74" t="str">
        <f>IFERROR(IF(C101="","",VLOOKUP(C101,[1]!Tableau1[#All],13,FALSE)),"")</f>
        <v/>
      </c>
      <c r="I101" s="74" t="str">
        <f>IFERROR(IF(C101="","",VLOOKUP(C101,[1]!Tableau1[#All],14,FALSE)),"")</f>
        <v/>
      </c>
      <c r="J101" s="74" t="str">
        <f>IFERROR(IF(C101="","",VLOOKUP(C101,[1]!Tableau1[#All],8,FALSE)),"")</f>
        <v/>
      </c>
      <c r="K101" s="75" t="str">
        <f>VLOOKUP('[1]Cumul H'!$C101,'[1]H S02'!$BE$9:$CU$60,6,FALSE)</f>
        <v/>
      </c>
      <c r="L101" s="75" t="str">
        <f>VLOOKUP('[1]Cumul H'!$C101,'[1]H S02'!$BE$9:$CU$60,10,FALSE)</f>
        <v/>
      </c>
      <c r="M101" s="75" t="str">
        <f>VLOOKUP('[1]Cumul H'!$C101,'[1]H S02'!$BE$9:$CU$60,14,FALSE)</f>
        <v/>
      </c>
      <c r="N101" s="75" t="str">
        <f>VLOOKUP('[1]Cumul H'!$C101,'[1]H S02'!$BE$9:$CU$60,18,FALSE)</f>
        <v/>
      </c>
      <c r="O101" s="75" t="str">
        <f>VLOOKUP('[1]Cumul H'!$C101,'[1]H S02'!$BE$9:$CU$60,22,FALSE)</f>
        <v/>
      </c>
      <c r="P101" s="75" t="str">
        <f>VLOOKUP('[1]Cumul H'!$C101,'[1]H S02'!$BE$9:$CU$60,26,FALSE)</f>
        <v/>
      </c>
      <c r="Q101" s="75" t="str">
        <f>VLOOKUP('[1]Cumul H'!$C101,'[1]H S02'!$BE$9:$CU$60,30,FALSE)</f>
        <v/>
      </c>
      <c r="R101" s="75" t="str">
        <f>VLOOKUP('[1]Cumul H'!$C101,'[1]H S02'!$BE$9:$CU$60,34,FALSE)</f>
        <v/>
      </c>
      <c r="S101" s="75" t="str">
        <f>VLOOKUP('[1]Cumul H'!$C101,'[1]H S02'!$BE$9:$CU$60,33,FALSE)</f>
        <v/>
      </c>
      <c r="T101" s="75" t="str">
        <f>VLOOKUP('[1]Cumul H'!$C101,'[1]H S02'!$BE$9:$CU$60,35,FALSE)</f>
        <v/>
      </c>
      <c r="U101" s="75" t="str">
        <f>VLOOKUP('[1]Cumul H'!$C101,'[1]H S02'!$BE$9:$CU$60,36,FALSE)</f>
        <v/>
      </c>
      <c r="V101" s="76" t="str">
        <f t="shared" si="13"/>
        <v/>
      </c>
      <c r="W101" s="76" t="str" cm="1">
        <f t="array" ref="W101">IFERROR(_xlfn.IFS(V101="","",V101=39,"",V101&gt;39,V101-39),"")</f>
        <v/>
      </c>
      <c r="X101" s="76" t="str">
        <f t="shared" si="14"/>
        <v/>
      </c>
      <c r="Y101" s="76" t="str">
        <f t="shared" si="15"/>
        <v/>
      </c>
      <c r="Z101" s="76" t="str">
        <f t="shared" si="16"/>
        <v/>
      </c>
      <c r="AA101" s="77" t="str">
        <f t="shared" si="17"/>
        <v/>
      </c>
      <c r="AB101" s="76" t="str">
        <f t="shared" si="18"/>
        <v/>
      </c>
      <c r="AC101" s="74" t="str">
        <f>VLOOKUP('[1]Cumul H'!$C101,'[1]H S02'!$BE$9:$CU$60,37,FALSE)</f>
        <v/>
      </c>
      <c r="AD101" s="74" t="str">
        <f>VLOOKUP('[1]Cumul H'!$C101,'[1]H S02'!$BE$9:$CU$60,38,FALSE)</f>
        <v/>
      </c>
      <c r="AE101" s="74" t="str">
        <f>VLOOKUP('[1]Cumul H'!$C101,'[1]H S02'!$BE$9:$CU$60,39,FALSE)</f>
        <v/>
      </c>
      <c r="AF101" s="74" t="str">
        <f>VLOOKUP('[1]Cumul H'!$C101,'[1]H S02'!$BE$9:$CU$60,40,FALSE)</f>
        <v/>
      </c>
      <c r="AG101" s="74" t="str">
        <f>VLOOKUP('[1]Cumul H'!$C101,'[1]H S02'!$BE$9:$CU$60,41,FALSE)</f>
        <v/>
      </c>
      <c r="AH101" s="74" t="str">
        <f>VLOOKUP('[1]Cumul H'!$C101,'[1]H S02'!$BE$9:$CU$60,42,FALSE)</f>
        <v/>
      </c>
      <c r="AI101" s="74">
        <f>SUM('[1]Cumul H'!$AE101:$AH101)</f>
        <v>0</v>
      </c>
      <c r="AJ101" s="78" t="str" cm="1">
        <f t="array" ref="AJ101">IF(E101="INTERIM",_xlfn.IFS(J101="NON",$AK$2,J101="OUI",$AK$3),"")</f>
        <v/>
      </c>
      <c r="AK101" s="74" t="str">
        <f t="shared" si="10"/>
        <v/>
      </c>
      <c r="AL101" s="74" t="str">
        <f>IF(V101="","",IF(V101-Tableau3[[#This Row],[Heure sans Majoration]]&lt;0,0,V101-Tableau3[[#This Row],[Heure sans Majoration]]))</f>
        <v/>
      </c>
      <c r="AM101" s="74" t="str">
        <f t="shared" si="19"/>
        <v/>
      </c>
      <c r="AN101" s="74" t="str">
        <f t="shared" si="11"/>
        <v/>
      </c>
      <c r="AO101" s="74" t="str">
        <f t="shared" si="12"/>
        <v/>
      </c>
      <c r="AP101" s="78" t="str">
        <f>IF(C101="","",IF(F101=0,"",(V101*Tableau3[[#This Row],[Salaire Horaire]]*Tableau3[[#This Row],[Coef Multi]])))</f>
        <v/>
      </c>
      <c r="AQ101" s="78" t="str">
        <f>IF(C101="","",IF(F101=0,"",(Tableau3[[#This Row],[Heure avec majoration]]*Tableau3[[#This Row],[Salaire Horaire]]*Tableau3[[#This Row],[Coef Multi]]*25%)))</f>
        <v/>
      </c>
    </row>
    <row r="102" spans="2:43" ht="15" thickTop="1" x14ac:dyDescent="0.3">
      <c r="B102" s="73" t="s">
        <v>84</v>
      </c>
      <c r="C102" s="74" t="str">
        <f>IF('[1]H S02'!BE48="","",'[1]H S02'!BE48)</f>
        <v/>
      </c>
      <c r="D102" s="74" t="str">
        <f>IF(C102="","",VLOOKUP(C102,[1]!Tableau1[#All],5,FALSE))</f>
        <v/>
      </c>
      <c r="E102" s="74" t="str">
        <f>IF(C102="","",VLOOKUP(C102,[1]!Tableau1[#All],11,FALSE))</f>
        <v/>
      </c>
      <c r="F102" s="74" t="str">
        <f>IFERROR(IF(C102="","",VLOOKUP(C102,[1]!Tableau1[#All],12,FALSE)),"")</f>
        <v/>
      </c>
      <c r="G102" s="74" t="str">
        <f>IFERROR(IF(C102="","",VLOOKUP(C102,[1]!Tableau1[#All],6,FALSE)),"")</f>
        <v/>
      </c>
      <c r="H102" s="74" t="str">
        <f>IFERROR(IF(C102="","",VLOOKUP(C102,[1]!Tableau1[#All],13,FALSE)),"")</f>
        <v/>
      </c>
      <c r="I102" s="74" t="str">
        <f>IFERROR(IF(C102="","",VLOOKUP(C102,[1]!Tableau1[#All],14,FALSE)),"")</f>
        <v/>
      </c>
      <c r="J102" s="74" t="str">
        <f>IFERROR(IF(C102="","",VLOOKUP(C102,[1]!Tableau1[#All],8,FALSE)),"")</f>
        <v/>
      </c>
      <c r="K102" s="75" t="str">
        <f>VLOOKUP('[1]Cumul H'!$C102,'[1]H S02'!$BE$9:$CU$60,6,FALSE)</f>
        <v/>
      </c>
      <c r="L102" s="75" t="str">
        <f>VLOOKUP('[1]Cumul H'!$C102,'[1]H S02'!$BE$9:$CU$60,10,FALSE)</f>
        <v/>
      </c>
      <c r="M102" s="75" t="str">
        <f>VLOOKUP('[1]Cumul H'!$C102,'[1]H S02'!$BE$9:$CU$60,14,FALSE)</f>
        <v/>
      </c>
      <c r="N102" s="75" t="str">
        <f>VLOOKUP('[1]Cumul H'!$C102,'[1]H S02'!$BE$9:$CU$60,18,FALSE)</f>
        <v/>
      </c>
      <c r="O102" s="75" t="str">
        <f>VLOOKUP('[1]Cumul H'!$C102,'[1]H S02'!$BE$9:$CU$60,22,FALSE)</f>
        <v/>
      </c>
      <c r="P102" s="75" t="str">
        <f>VLOOKUP('[1]Cumul H'!$C102,'[1]H S02'!$BE$9:$CU$60,26,FALSE)</f>
        <v/>
      </c>
      <c r="Q102" s="75" t="str">
        <f>VLOOKUP('[1]Cumul H'!$C102,'[1]H S02'!$BE$9:$CU$60,30,FALSE)</f>
        <v/>
      </c>
      <c r="R102" s="75" t="str">
        <f>VLOOKUP('[1]Cumul H'!$C102,'[1]H S02'!$BE$9:$CU$60,34,FALSE)</f>
        <v/>
      </c>
      <c r="S102" s="75" t="str">
        <f>VLOOKUP('[1]Cumul H'!$C102,'[1]H S02'!$BE$9:$CU$60,33,FALSE)</f>
        <v/>
      </c>
      <c r="T102" s="75" t="str">
        <f>VLOOKUP('[1]Cumul H'!$C102,'[1]H S02'!$BE$9:$CU$60,35,FALSE)</f>
        <v/>
      </c>
      <c r="U102" s="75" t="str">
        <f>VLOOKUP('[1]Cumul H'!$C102,'[1]H S02'!$BE$9:$CU$60,36,FALSE)</f>
        <v/>
      </c>
      <c r="V102" s="76" t="str">
        <f t="shared" si="13"/>
        <v/>
      </c>
      <c r="W102" s="76" t="str" cm="1">
        <f t="array" ref="W102">IFERROR(_xlfn.IFS(V102="","",V102=39,"",V102&gt;39,V102-39),"")</f>
        <v/>
      </c>
      <c r="X102" s="76" t="str">
        <f t="shared" si="14"/>
        <v/>
      </c>
      <c r="Y102" s="76" t="str">
        <f t="shared" si="15"/>
        <v/>
      </c>
      <c r="Z102" s="76" t="str">
        <f t="shared" si="16"/>
        <v/>
      </c>
      <c r="AA102" s="77" t="str">
        <f t="shared" si="17"/>
        <v/>
      </c>
      <c r="AB102" s="76" t="str">
        <f t="shared" si="18"/>
        <v/>
      </c>
      <c r="AC102" s="74" t="str">
        <f>VLOOKUP('[1]Cumul H'!$C102,'[1]H S02'!$BE$9:$CU$60,37,FALSE)</f>
        <v/>
      </c>
      <c r="AD102" s="74" t="str">
        <f>VLOOKUP('[1]Cumul H'!$C102,'[1]H S02'!$BE$9:$CU$60,38,FALSE)</f>
        <v/>
      </c>
      <c r="AE102" s="74" t="str">
        <f>VLOOKUP('[1]Cumul H'!$C102,'[1]H S02'!$BE$9:$CU$60,39,FALSE)</f>
        <v/>
      </c>
      <c r="AF102" s="74" t="str">
        <f>VLOOKUP('[1]Cumul H'!$C102,'[1]H S02'!$BE$9:$CU$60,40,FALSE)</f>
        <v/>
      </c>
      <c r="AG102" s="74" t="str">
        <f>VLOOKUP('[1]Cumul H'!$C102,'[1]H S02'!$BE$9:$CU$60,41,FALSE)</f>
        <v/>
      </c>
      <c r="AH102" s="74" t="str">
        <f>VLOOKUP('[1]Cumul H'!$C102,'[1]H S02'!$BE$9:$CU$60,42,FALSE)</f>
        <v/>
      </c>
      <c r="AI102" s="74">
        <f>SUM('[1]Cumul H'!$AE102:$AH102)</f>
        <v>0</v>
      </c>
      <c r="AJ102" s="72" t="str" cm="1">
        <f t="array" ref="AJ102">IF(E102="INTERIM",_xlfn.IFS(J102="NON",$AK$2,J102="OUI",$AK$3),"")</f>
        <v/>
      </c>
      <c r="AK102" s="68" t="str">
        <f t="shared" si="10"/>
        <v/>
      </c>
      <c r="AL102" s="68" t="str">
        <f>IF(V102="","",IF(V102-Tableau3[[#This Row],[Heure sans Majoration]]&lt;0,0,V102-Tableau3[[#This Row],[Heure sans Majoration]]))</f>
        <v/>
      </c>
      <c r="AM102" s="68" t="str">
        <f t="shared" si="19"/>
        <v/>
      </c>
      <c r="AN102" s="68" t="str">
        <f t="shared" si="11"/>
        <v/>
      </c>
      <c r="AO102" s="68" t="str">
        <f t="shared" si="12"/>
        <v/>
      </c>
      <c r="AP102" s="72" t="str">
        <f>IF(C102="","",IF(F102=0,"",(V102*Tableau3[[#This Row],[Salaire Horaire]]*Tableau3[[#This Row],[Coef Multi]])))</f>
        <v/>
      </c>
      <c r="AQ102" s="72" t="str">
        <f>IF(C102="","",IF(F102=0,"",(Tableau3[[#This Row],[Heure avec majoration]]*Tableau3[[#This Row],[Salaire Horaire]]*Tableau3[[#This Row],[Coef Multi]]*25%)))</f>
        <v/>
      </c>
    </row>
    <row r="103" spans="2:43" ht="15" thickBot="1" x14ac:dyDescent="0.35">
      <c r="B103" s="73" t="s">
        <v>84</v>
      </c>
      <c r="C103" s="74" t="str">
        <f>IF('[1]H S02'!BE49="","",'[1]H S02'!BE49)</f>
        <v/>
      </c>
      <c r="D103" s="74" t="str">
        <f>IF(C103="","",VLOOKUP(C103,[1]!Tableau1[#All],5,FALSE))</f>
        <v/>
      </c>
      <c r="E103" s="74" t="str">
        <f>IF(C103="","",VLOOKUP(C103,[1]!Tableau1[#All],11,FALSE))</f>
        <v/>
      </c>
      <c r="F103" s="74" t="str">
        <f>IFERROR(IF(C103="","",VLOOKUP(C103,[1]!Tableau1[#All],12,FALSE)),"")</f>
        <v/>
      </c>
      <c r="G103" s="74" t="str">
        <f>IFERROR(IF(C103="","",VLOOKUP(C103,[1]!Tableau1[#All],6,FALSE)),"")</f>
        <v/>
      </c>
      <c r="H103" s="74" t="str">
        <f>IFERROR(IF(C103="","",VLOOKUP(C103,[1]!Tableau1[#All],13,FALSE)),"")</f>
        <v/>
      </c>
      <c r="I103" s="74" t="str">
        <f>IFERROR(IF(C103="","",VLOOKUP(C103,[1]!Tableau1[#All],14,FALSE)),"")</f>
        <v/>
      </c>
      <c r="J103" s="74" t="str">
        <f>IFERROR(IF(C103="","",VLOOKUP(C103,[1]!Tableau1[#All],8,FALSE)),"")</f>
        <v/>
      </c>
      <c r="K103" s="75" t="str">
        <f>VLOOKUP('[1]Cumul H'!$C103,'[1]H S02'!$BE$9:$CU$60,6,FALSE)</f>
        <v/>
      </c>
      <c r="L103" s="75" t="str">
        <f>VLOOKUP('[1]Cumul H'!$C103,'[1]H S02'!$BE$9:$CU$60,10,FALSE)</f>
        <v/>
      </c>
      <c r="M103" s="75" t="str">
        <f>VLOOKUP('[1]Cumul H'!$C103,'[1]H S02'!$BE$9:$CU$60,14,FALSE)</f>
        <v/>
      </c>
      <c r="N103" s="75" t="str">
        <f>VLOOKUP('[1]Cumul H'!$C103,'[1]H S02'!$BE$9:$CU$60,18,FALSE)</f>
        <v/>
      </c>
      <c r="O103" s="75" t="str">
        <f>VLOOKUP('[1]Cumul H'!$C103,'[1]H S02'!$BE$9:$CU$60,22,FALSE)</f>
        <v/>
      </c>
      <c r="P103" s="75" t="str">
        <f>VLOOKUP('[1]Cumul H'!$C103,'[1]H S02'!$BE$9:$CU$60,26,FALSE)</f>
        <v/>
      </c>
      <c r="Q103" s="75" t="str">
        <f>VLOOKUP('[1]Cumul H'!$C103,'[1]H S02'!$BE$9:$CU$60,30,FALSE)</f>
        <v/>
      </c>
      <c r="R103" s="75" t="str">
        <f>VLOOKUP('[1]Cumul H'!$C103,'[1]H S02'!$BE$9:$CU$60,34,FALSE)</f>
        <v/>
      </c>
      <c r="S103" s="75" t="str">
        <f>VLOOKUP('[1]Cumul H'!$C103,'[1]H S02'!$BE$9:$CU$60,33,FALSE)</f>
        <v/>
      </c>
      <c r="T103" s="75" t="str">
        <f>VLOOKUP('[1]Cumul H'!$C103,'[1]H S02'!$BE$9:$CU$60,35,FALSE)</f>
        <v/>
      </c>
      <c r="U103" s="75" t="str">
        <f>VLOOKUP('[1]Cumul H'!$C103,'[1]H S02'!$BE$9:$CU$60,36,FALSE)</f>
        <v/>
      </c>
      <c r="V103" s="76" t="str">
        <f t="shared" si="13"/>
        <v/>
      </c>
      <c r="W103" s="76" t="str" cm="1">
        <f t="array" ref="W103">IFERROR(_xlfn.IFS(V103="","",V103=39,"",V103&gt;39,V103-39),"")</f>
        <v/>
      </c>
      <c r="X103" s="76" t="str">
        <f t="shared" si="14"/>
        <v/>
      </c>
      <c r="Y103" s="76" t="str">
        <f t="shared" si="15"/>
        <v/>
      </c>
      <c r="Z103" s="76" t="str">
        <f t="shared" si="16"/>
        <v/>
      </c>
      <c r="AA103" s="77" t="str">
        <f t="shared" si="17"/>
        <v/>
      </c>
      <c r="AB103" s="76" t="str">
        <f t="shared" si="18"/>
        <v/>
      </c>
      <c r="AC103" s="74" t="str">
        <f>VLOOKUP('[1]Cumul H'!$C103,'[1]H S02'!$BE$9:$CU$60,37,FALSE)</f>
        <v/>
      </c>
      <c r="AD103" s="74" t="str">
        <f>VLOOKUP('[1]Cumul H'!$C103,'[1]H S02'!$BE$9:$CU$60,38,FALSE)</f>
        <v/>
      </c>
      <c r="AE103" s="74" t="str">
        <f>VLOOKUP('[1]Cumul H'!$C103,'[1]H S02'!$BE$9:$CU$60,39,FALSE)</f>
        <v/>
      </c>
      <c r="AF103" s="74" t="str">
        <f>VLOOKUP('[1]Cumul H'!$C103,'[1]H S02'!$BE$9:$CU$60,40,FALSE)</f>
        <v/>
      </c>
      <c r="AG103" s="74" t="str">
        <f>VLOOKUP('[1]Cumul H'!$C103,'[1]H S02'!$BE$9:$CU$60,41,FALSE)</f>
        <v/>
      </c>
      <c r="AH103" s="74" t="str">
        <f>VLOOKUP('[1]Cumul H'!$C103,'[1]H S02'!$BE$9:$CU$60,42,FALSE)</f>
        <v/>
      </c>
      <c r="AI103" s="74">
        <f>SUM('[1]Cumul H'!$AE103:$AH103)</f>
        <v>0</v>
      </c>
      <c r="AJ103" s="78" t="str" cm="1">
        <f t="array" ref="AJ103">IF(E103="INTERIM",_xlfn.IFS(J103="NON",$AK$2,J103="OUI",$AK$3),"")</f>
        <v/>
      </c>
      <c r="AK103" s="74" t="str">
        <f t="shared" si="10"/>
        <v/>
      </c>
      <c r="AL103" s="74" t="str">
        <f>IF(V103="","",IF(V103-Tableau3[[#This Row],[Heure sans Majoration]]&lt;0,0,V103-Tableau3[[#This Row],[Heure sans Majoration]]))</f>
        <v/>
      </c>
      <c r="AM103" s="74" t="str">
        <f t="shared" si="19"/>
        <v/>
      </c>
      <c r="AN103" s="74" t="str">
        <f t="shared" si="11"/>
        <v/>
      </c>
      <c r="AO103" s="74" t="str">
        <f t="shared" si="12"/>
        <v/>
      </c>
      <c r="AP103" s="78" t="str">
        <f>IF(C103="","",IF(F103=0,"",(V103*Tableau3[[#This Row],[Salaire Horaire]]*Tableau3[[#This Row],[Coef Multi]])))</f>
        <v/>
      </c>
      <c r="AQ103" s="78" t="str">
        <f>IF(C103="","",IF(F103=0,"",(Tableau3[[#This Row],[Heure avec majoration]]*Tableau3[[#This Row],[Salaire Horaire]]*Tableau3[[#This Row],[Coef Multi]]*25%)))</f>
        <v/>
      </c>
    </row>
    <row r="104" spans="2:43" ht="15" thickTop="1" x14ac:dyDescent="0.3">
      <c r="B104" s="73" t="s">
        <v>84</v>
      </c>
      <c r="C104" s="74" t="str">
        <f>IF('[1]H S02'!BE50="","",'[1]H S02'!BE50)</f>
        <v/>
      </c>
      <c r="D104" s="74" t="str">
        <f>IF(C104="","",VLOOKUP(C104,[1]!Tableau1[#All],5,FALSE))</f>
        <v/>
      </c>
      <c r="E104" s="74" t="str">
        <f>IF(C104="","",VLOOKUP(C104,[1]!Tableau1[#All],11,FALSE))</f>
        <v/>
      </c>
      <c r="F104" s="74" t="str">
        <f>IFERROR(IF(C104="","",VLOOKUP(C104,[1]!Tableau1[#All],12,FALSE)),"")</f>
        <v/>
      </c>
      <c r="G104" s="74" t="str">
        <f>IFERROR(IF(C104="","",VLOOKUP(C104,[1]!Tableau1[#All],6,FALSE)),"")</f>
        <v/>
      </c>
      <c r="H104" s="74" t="str">
        <f>IFERROR(IF(C104="","",VLOOKUP(C104,[1]!Tableau1[#All],13,FALSE)),"")</f>
        <v/>
      </c>
      <c r="I104" s="74" t="str">
        <f>IFERROR(IF(C104="","",VLOOKUP(C104,[1]!Tableau1[#All],14,FALSE)),"")</f>
        <v/>
      </c>
      <c r="J104" s="74" t="str">
        <f>IFERROR(IF(C104="","",VLOOKUP(C104,[1]!Tableau1[#All],8,FALSE)),"")</f>
        <v/>
      </c>
      <c r="K104" s="75" t="str">
        <f>VLOOKUP('[1]Cumul H'!$C104,'[1]H S02'!$BE$9:$CU$60,6,FALSE)</f>
        <v/>
      </c>
      <c r="L104" s="75" t="str">
        <f>VLOOKUP('[1]Cumul H'!$C104,'[1]H S02'!$BE$9:$CU$60,10,FALSE)</f>
        <v/>
      </c>
      <c r="M104" s="75" t="str">
        <f>VLOOKUP('[1]Cumul H'!$C104,'[1]H S02'!$BE$9:$CU$60,14,FALSE)</f>
        <v/>
      </c>
      <c r="N104" s="75" t="str">
        <f>VLOOKUP('[1]Cumul H'!$C104,'[1]H S02'!$BE$9:$CU$60,18,FALSE)</f>
        <v/>
      </c>
      <c r="O104" s="75" t="str">
        <f>VLOOKUP('[1]Cumul H'!$C104,'[1]H S02'!$BE$9:$CU$60,22,FALSE)</f>
        <v/>
      </c>
      <c r="P104" s="75" t="str">
        <f>VLOOKUP('[1]Cumul H'!$C104,'[1]H S02'!$BE$9:$CU$60,26,FALSE)</f>
        <v/>
      </c>
      <c r="Q104" s="75" t="str">
        <f>VLOOKUP('[1]Cumul H'!$C104,'[1]H S02'!$BE$9:$CU$60,30,FALSE)</f>
        <v/>
      </c>
      <c r="R104" s="75" t="str">
        <f>VLOOKUP('[1]Cumul H'!$C104,'[1]H S02'!$BE$9:$CU$60,34,FALSE)</f>
        <v/>
      </c>
      <c r="S104" s="75" t="str">
        <f>VLOOKUP('[1]Cumul H'!$C104,'[1]H S02'!$BE$9:$CU$60,33,FALSE)</f>
        <v/>
      </c>
      <c r="T104" s="75" t="str">
        <f>VLOOKUP('[1]Cumul H'!$C104,'[1]H S02'!$BE$9:$CU$60,35,FALSE)</f>
        <v/>
      </c>
      <c r="U104" s="75" t="str">
        <f>VLOOKUP('[1]Cumul H'!$C104,'[1]H S02'!$BE$9:$CU$60,36,FALSE)</f>
        <v/>
      </c>
      <c r="V104" s="76" t="str">
        <f t="shared" si="13"/>
        <v/>
      </c>
      <c r="W104" s="76" t="str" cm="1">
        <f t="array" ref="W104">IFERROR(_xlfn.IFS(V104="","",V104=39,"",V104&gt;39,V104-39),"")</f>
        <v/>
      </c>
      <c r="X104" s="76" t="str">
        <f t="shared" si="14"/>
        <v/>
      </c>
      <c r="Y104" s="76" t="str">
        <f t="shared" si="15"/>
        <v/>
      </c>
      <c r="Z104" s="76" t="str">
        <f t="shared" si="16"/>
        <v/>
      </c>
      <c r="AA104" s="77" t="str">
        <f t="shared" si="17"/>
        <v/>
      </c>
      <c r="AB104" s="76" t="str">
        <f t="shared" si="18"/>
        <v/>
      </c>
      <c r="AC104" s="74" t="str">
        <f>VLOOKUP('[1]Cumul H'!$C104,'[1]H S02'!$BE$9:$CU$60,37,FALSE)</f>
        <v/>
      </c>
      <c r="AD104" s="74" t="str">
        <f>VLOOKUP('[1]Cumul H'!$C104,'[1]H S02'!$BE$9:$CU$60,38,FALSE)</f>
        <v/>
      </c>
      <c r="AE104" s="74" t="str">
        <f>VLOOKUP('[1]Cumul H'!$C104,'[1]H S02'!$BE$9:$CU$60,39,FALSE)</f>
        <v/>
      </c>
      <c r="AF104" s="74" t="str">
        <f>VLOOKUP('[1]Cumul H'!$C104,'[1]H S02'!$BE$9:$CU$60,40,FALSE)</f>
        <v/>
      </c>
      <c r="AG104" s="74" t="str">
        <f>VLOOKUP('[1]Cumul H'!$C104,'[1]H S02'!$BE$9:$CU$60,41,FALSE)</f>
        <v/>
      </c>
      <c r="AH104" s="74" t="str">
        <f>VLOOKUP('[1]Cumul H'!$C104,'[1]H S02'!$BE$9:$CU$60,42,FALSE)</f>
        <v/>
      </c>
      <c r="AI104" s="74">
        <f>SUM('[1]Cumul H'!$AE104:$AH104)</f>
        <v>0</v>
      </c>
      <c r="AJ104" s="72" t="str" cm="1">
        <f t="array" ref="AJ104">IF(E104="INTERIM",_xlfn.IFS(J104="NON",$AK$2,J104="OUI",$AK$3),"")</f>
        <v/>
      </c>
      <c r="AK104" s="68" t="str">
        <f t="shared" si="10"/>
        <v/>
      </c>
      <c r="AL104" s="68" t="str">
        <f>IF(V104="","",IF(V104-Tableau3[[#This Row],[Heure sans Majoration]]&lt;0,0,V104-Tableau3[[#This Row],[Heure sans Majoration]]))</f>
        <v/>
      </c>
      <c r="AM104" s="68" t="str">
        <f t="shared" si="19"/>
        <v/>
      </c>
      <c r="AN104" s="68" t="str">
        <f t="shared" si="11"/>
        <v/>
      </c>
      <c r="AO104" s="68" t="str">
        <f t="shared" si="12"/>
        <v/>
      </c>
      <c r="AP104" s="72" t="str">
        <f>IF(C104="","",IF(F104=0,"",(V104*Tableau3[[#This Row],[Salaire Horaire]]*Tableau3[[#This Row],[Coef Multi]])))</f>
        <v/>
      </c>
      <c r="AQ104" s="72" t="str">
        <f>IF(C104="","",IF(F104=0,"",(Tableau3[[#This Row],[Heure avec majoration]]*Tableau3[[#This Row],[Salaire Horaire]]*Tableau3[[#This Row],[Coef Multi]]*25%)))</f>
        <v/>
      </c>
    </row>
    <row r="105" spans="2:43" ht="15" thickBot="1" x14ac:dyDescent="0.35">
      <c r="B105" s="73" t="s">
        <v>84</v>
      </c>
      <c r="C105" s="74" t="str">
        <f>IF('[1]H S02'!BE51="","",'[1]H S02'!BE51)</f>
        <v/>
      </c>
      <c r="D105" s="74" t="str">
        <f>IF(C105="","",VLOOKUP(C105,[1]!Tableau1[#All],5,FALSE))</f>
        <v/>
      </c>
      <c r="E105" s="74" t="str">
        <f>IF(C105="","",VLOOKUP(C105,[1]!Tableau1[#All],11,FALSE))</f>
        <v/>
      </c>
      <c r="F105" s="74" t="str">
        <f>IFERROR(IF(C105="","",VLOOKUP(C105,[1]!Tableau1[#All],12,FALSE)),"")</f>
        <v/>
      </c>
      <c r="G105" s="74" t="str">
        <f>IFERROR(IF(C105="","",VLOOKUP(C105,[1]!Tableau1[#All],6,FALSE)),"")</f>
        <v/>
      </c>
      <c r="H105" s="74" t="str">
        <f>IFERROR(IF(C105="","",VLOOKUP(C105,[1]!Tableau1[#All],13,FALSE)),"")</f>
        <v/>
      </c>
      <c r="I105" s="74" t="str">
        <f>IFERROR(IF(C105="","",VLOOKUP(C105,[1]!Tableau1[#All],14,FALSE)),"")</f>
        <v/>
      </c>
      <c r="J105" s="74" t="str">
        <f>IFERROR(IF(C105="","",VLOOKUP(C105,[1]!Tableau1[#All],8,FALSE)),"")</f>
        <v/>
      </c>
      <c r="K105" s="75" t="str">
        <f>VLOOKUP('[1]Cumul H'!$C105,'[1]H S02'!$BE$9:$CU$60,6,FALSE)</f>
        <v/>
      </c>
      <c r="L105" s="75" t="str">
        <f>VLOOKUP('[1]Cumul H'!$C105,'[1]H S02'!$BE$9:$CU$60,10,FALSE)</f>
        <v/>
      </c>
      <c r="M105" s="75" t="str">
        <f>VLOOKUP('[1]Cumul H'!$C105,'[1]H S02'!$BE$9:$CU$60,14,FALSE)</f>
        <v/>
      </c>
      <c r="N105" s="75" t="str">
        <f>VLOOKUP('[1]Cumul H'!$C105,'[1]H S02'!$BE$9:$CU$60,18,FALSE)</f>
        <v/>
      </c>
      <c r="O105" s="75" t="str">
        <f>VLOOKUP('[1]Cumul H'!$C105,'[1]H S02'!$BE$9:$CU$60,22,FALSE)</f>
        <v/>
      </c>
      <c r="P105" s="75" t="str">
        <f>VLOOKUP('[1]Cumul H'!$C105,'[1]H S02'!$BE$9:$CU$60,26,FALSE)</f>
        <v/>
      </c>
      <c r="Q105" s="75" t="str">
        <f>VLOOKUP('[1]Cumul H'!$C105,'[1]H S02'!$BE$9:$CU$60,30,FALSE)</f>
        <v/>
      </c>
      <c r="R105" s="75" t="str">
        <f>VLOOKUP('[1]Cumul H'!$C105,'[1]H S02'!$BE$9:$CU$60,34,FALSE)</f>
        <v/>
      </c>
      <c r="S105" s="75" t="str">
        <f>VLOOKUP('[1]Cumul H'!$C105,'[1]H S02'!$BE$9:$CU$60,33,FALSE)</f>
        <v/>
      </c>
      <c r="T105" s="75" t="str">
        <f>VLOOKUP('[1]Cumul H'!$C105,'[1]H S02'!$BE$9:$CU$60,35,FALSE)</f>
        <v/>
      </c>
      <c r="U105" s="75" t="str">
        <f>VLOOKUP('[1]Cumul H'!$C105,'[1]H S02'!$BE$9:$CU$60,36,FALSE)</f>
        <v/>
      </c>
      <c r="V105" s="76" t="str">
        <f t="shared" si="13"/>
        <v/>
      </c>
      <c r="W105" s="76" t="str" cm="1">
        <f t="array" ref="W105">IFERROR(_xlfn.IFS(V105="","",V105=39,"",V105&gt;39,V105-39),"")</f>
        <v/>
      </c>
      <c r="X105" s="76" t="str">
        <f t="shared" si="14"/>
        <v/>
      </c>
      <c r="Y105" s="76" t="str">
        <f t="shared" si="15"/>
        <v/>
      </c>
      <c r="Z105" s="76" t="str">
        <f t="shared" si="16"/>
        <v/>
      </c>
      <c r="AA105" s="77" t="str">
        <f t="shared" si="17"/>
        <v/>
      </c>
      <c r="AB105" s="76" t="str">
        <f t="shared" si="18"/>
        <v/>
      </c>
      <c r="AC105" s="74" t="str">
        <f>VLOOKUP('[1]Cumul H'!$C105,'[1]H S02'!$BE$9:$CU$60,37,FALSE)</f>
        <v/>
      </c>
      <c r="AD105" s="74" t="str">
        <f>VLOOKUP('[1]Cumul H'!$C105,'[1]H S02'!$BE$9:$CU$60,38,FALSE)</f>
        <v/>
      </c>
      <c r="AE105" s="74" t="str">
        <f>VLOOKUP('[1]Cumul H'!$C105,'[1]H S02'!$BE$9:$CU$60,39,FALSE)</f>
        <v/>
      </c>
      <c r="AF105" s="74" t="str">
        <f>VLOOKUP('[1]Cumul H'!$C105,'[1]H S02'!$BE$9:$CU$60,40,FALSE)</f>
        <v/>
      </c>
      <c r="AG105" s="74" t="str">
        <f>VLOOKUP('[1]Cumul H'!$C105,'[1]H S02'!$BE$9:$CU$60,41,FALSE)</f>
        <v/>
      </c>
      <c r="AH105" s="74" t="str">
        <f>VLOOKUP('[1]Cumul H'!$C105,'[1]H S02'!$BE$9:$CU$60,42,FALSE)</f>
        <v/>
      </c>
      <c r="AI105" s="74">
        <f>SUM('[1]Cumul H'!$AE105:$AH105)</f>
        <v>0</v>
      </c>
      <c r="AJ105" s="78" t="str" cm="1">
        <f t="array" ref="AJ105">IF(E105="INTERIM",_xlfn.IFS(J105="NON",$AK$2,J105="OUI",$AK$3),"")</f>
        <v/>
      </c>
      <c r="AK105" s="74" t="str">
        <f t="shared" si="10"/>
        <v/>
      </c>
      <c r="AL105" s="74" t="str">
        <f>IF(V105="","",IF(V105-Tableau3[[#This Row],[Heure sans Majoration]]&lt;0,0,V105-Tableau3[[#This Row],[Heure sans Majoration]]))</f>
        <v/>
      </c>
      <c r="AM105" s="74" t="str">
        <f t="shared" si="19"/>
        <v/>
      </c>
      <c r="AN105" s="74" t="str">
        <f t="shared" si="11"/>
        <v/>
      </c>
      <c r="AO105" s="74" t="str">
        <f t="shared" si="12"/>
        <v/>
      </c>
      <c r="AP105" s="78" t="str">
        <f>IF(C105="","",IF(F105=0,"",(V105*Tableau3[[#This Row],[Salaire Horaire]]*Tableau3[[#This Row],[Coef Multi]])))</f>
        <v/>
      </c>
      <c r="AQ105" s="78" t="str">
        <f>IF(C105="","",IF(F105=0,"",(Tableau3[[#This Row],[Heure avec majoration]]*Tableau3[[#This Row],[Salaire Horaire]]*Tableau3[[#This Row],[Coef Multi]]*25%)))</f>
        <v/>
      </c>
    </row>
    <row r="106" spans="2:43" ht="15" thickTop="1" x14ac:dyDescent="0.3">
      <c r="B106" s="73" t="s">
        <v>84</v>
      </c>
      <c r="C106" s="74" t="str">
        <f>IF('[1]H S02'!BE52="","",'[1]H S02'!BE52)</f>
        <v/>
      </c>
      <c r="D106" s="74" t="str">
        <f>IF(C106="","",VLOOKUP(C106,[1]!Tableau1[#All],5,FALSE))</f>
        <v/>
      </c>
      <c r="E106" s="74" t="str">
        <f>IF(C106="","",VLOOKUP(C106,[1]!Tableau1[#All],11,FALSE))</f>
        <v/>
      </c>
      <c r="F106" s="74" t="str">
        <f>IFERROR(IF(C106="","",VLOOKUP(C106,[1]!Tableau1[#All],12,FALSE)),"")</f>
        <v/>
      </c>
      <c r="G106" s="74" t="str">
        <f>IFERROR(IF(C106="","",VLOOKUP(C106,[1]!Tableau1[#All],6,FALSE)),"")</f>
        <v/>
      </c>
      <c r="H106" s="74" t="str">
        <f>IFERROR(IF(C106="","",VLOOKUP(C106,[1]!Tableau1[#All],13,FALSE)),"")</f>
        <v/>
      </c>
      <c r="I106" s="74" t="str">
        <f>IFERROR(IF(C106="","",VLOOKUP(C106,[1]!Tableau1[#All],14,FALSE)),"")</f>
        <v/>
      </c>
      <c r="J106" s="74" t="str">
        <f>IFERROR(IF(C106="","",VLOOKUP(C106,[1]!Tableau1[#All],8,FALSE)),"")</f>
        <v/>
      </c>
      <c r="K106" s="75" t="str">
        <f>VLOOKUP('[1]Cumul H'!$C106,'[1]H S02'!$BE$9:$CU$60,6,FALSE)</f>
        <v/>
      </c>
      <c r="L106" s="75" t="str">
        <f>VLOOKUP('[1]Cumul H'!$C106,'[1]H S02'!$BE$9:$CU$60,10,FALSE)</f>
        <v/>
      </c>
      <c r="M106" s="75" t="str">
        <f>VLOOKUP('[1]Cumul H'!$C106,'[1]H S02'!$BE$9:$CU$60,14,FALSE)</f>
        <v/>
      </c>
      <c r="N106" s="75" t="str">
        <f>VLOOKUP('[1]Cumul H'!$C106,'[1]H S02'!$BE$9:$CU$60,18,FALSE)</f>
        <v/>
      </c>
      <c r="O106" s="75" t="str">
        <f>VLOOKUP('[1]Cumul H'!$C106,'[1]H S02'!$BE$9:$CU$60,22,FALSE)</f>
        <v/>
      </c>
      <c r="P106" s="75" t="str">
        <f>VLOOKUP('[1]Cumul H'!$C106,'[1]H S02'!$BE$9:$CU$60,26,FALSE)</f>
        <v/>
      </c>
      <c r="Q106" s="75" t="str">
        <f>VLOOKUP('[1]Cumul H'!$C106,'[1]H S02'!$BE$9:$CU$60,30,FALSE)</f>
        <v/>
      </c>
      <c r="R106" s="75" t="str">
        <f>VLOOKUP('[1]Cumul H'!$C106,'[1]H S02'!$BE$9:$CU$60,34,FALSE)</f>
        <v/>
      </c>
      <c r="S106" s="75" t="str">
        <f>VLOOKUP('[1]Cumul H'!$C106,'[1]H S02'!$BE$9:$CU$60,33,FALSE)</f>
        <v/>
      </c>
      <c r="T106" s="75" t="str">
        <f>VLOOKUP('[1]Cumul H'!$C106,'[1]H S02'!$BE$9:$CU$60,35,FALSE)</f>
        <v/>
      </c>
      <c r="U106" s="75" t="str">
        <f>VLOOKUP('[1]Cumul H'!$C106,'[1]H S02'!$BE$9:$CU$60,36,FALSE)</f>
        <v/>
      </c>
      <c r="V106" s="76" t="str">
        <f t="shared" si="13"/>
        <v/>
      </c>
      <c r="W106" s="76" t="str" cm="1">
        <f t="array" ref="W106">IFERROR(_xlfn.IFS(V106="","",V106=39,"",V106&gt;39,V106-39),"")</f>
        <v/>
      </c>
      <c r="X106" s="76" t="str">
        <f t="shared" si="14"/>
        <v/>
      </c>
      <c r="Y106" s="76" t="str">
        <f t="shared" si="15"/>
        <v/>
      </c>
      <c r="Z106" s="76" t="str">
        <f t="shared" si="16"/>
        <v/>
      </c>
      <c r="AA106" s="77" t="str">
        <f t="shared" si="17"/>
        <v/>
      </c>
      <c r="AB106" s="76" t="str">
        <f t="shared" si="18"/>
        <v/>
      </c>
      <c r="AC106" s="74" t="str">
        <f>VLOOKUP('[1]Cumul H'!$C106,'[1]H S02'!$BE$9:$CU$60,37,FALSE)</f>
        <v/>
      </c>
      <c r="AD106" s="74" t="str">
        <f>VLOOKUP('[1]Cumul H'!$C106,'[1]H S02'!$BE$9:$CU$60,38,FALSE)</f>
        <v/>
      </c>
      <c r="AE106" s="74" t="str">
        <f>VLOOKUP('[1]Cumul H'!$C106,'[1]H S02'!$BE$9:$CU$60,39,FALSE)</f>
        <v/>
      </c>
      <c r="AF106" s="74" t="str">
        <f>VLOOKUP('[1]Cumul H'!$C106,'[1]H S02'!$BE$9:$CU$60,40,FALSE)</f>
        <v/>
      </c>
      <c r="AG106" s="74" t="str">
        <f>VLOOKUP('[1]Cumul H'!$C106,'[1]H S02'!$BE$9:$CU$60,41,FALSE)</f>
        <v/>
      </c>
      <c r="AH106" s="74" t="str">
        <f>VLOOKUP('[1]Cumul H'!$C106,'[1]H S02'!$BE$9:$CU$60,42,FALSE)</f>
        <v/>
      </c>
      <c r="AI106" s="74">
        <f>SUM('[1]Cumul H'!$AE106:$AH106)</f>
        <v>0</v>
      </c>
      <c r="AJ106" s="72" t="str" cm="1">
        <f t="array" ref="AJ106">IF(E106="INTERIM",_xlfn.IFS(J106="NON",$AK$2,J106="OUI",$AK$3),"")</f>
        <v/>
      </c>
      <c r="AK106" s="68" t="str">
        <f t="shared" si="10"/>
        <v/>
      </c>
      <c r="AL106" s="68" t="str">
        <f>IF(V106="","",IF(V106-Tableau3[[#This Row],[Heure sans Majoration]]&lt;0,0,V106-Tableau3[[#This Row],[Heure sans Majoration]]))</f>
        <v/>
      </c>
      <c r="AM106" s="68" t="str">
        <f t="shared" si="19"/>
        <v/>
      </c>
      <c r="AN106" s="68" t="str">
        <f t="shared" si="11"/>
        <v/>
      </c>
      <c r="AO106" s="68" t="str">
        <f t="shared" si="12"/>
        <v/>
      </c>
      <c r="AP106" s="72" t="str">
        <f>IF(C106="","",IF(F106=0,"",(V106*Tableau3[[#This Row],[Salaire Horaire]]*Tableau3[[#This Row],[Coef Multi]])))</f>
        <v/>
      </c>
      <c r="AQ106" s="72" t="str">
        <f>IF(C106="","",IF(F106=0,"",(Tableau3[[#This Row],[Heure avec majoration]]*Tableau3[[#This Row],[Salaire Horaire]]*Tableau3[[#This Row],[Coef Multi]]*25%)))</f>
        <v/>
      </c>
    </row>
    <row r="107" spans="2:43" ht="15" thickBot="1" x14ac:dyDescent="0.35">
      <c r="B107" s="73" t="s">
        <v>84</v>
      </c>
      <c r="C107" s="74" t="str">
        <f>IF('[1]H S02'!BE53="","",'[1]H S02'!BE53)</f>
        <v/>
      </c>
      <c r="D107" s="74" t="str">
        <f>IF(C107="","",VLOOKUP(C107,[1]!Tableau1[#All],5,FALSE))</f>
        <v/>
      </c>
      <c r="E107" s="74" t="str">
        <f>IF(C107="","",VLOOKUP(C107,[1]!Tableau1[#All],11,FALSE))</f>
        <v/>
      </c>
      <c r="F107" s="74" t="str">
        <f>IFERROR(IF(C107="","",VLOOKUP(C107,[1]!Tableau1[#All],12,FALSE)),"")</f>
        <v/>
      </c>
      <c r="G107" s="74" t="str">
        <f>IFERROR(IF(C107="","",VLOOKUP(C107,[1]!Tableau1[#All],6,FALSE)),"")</f>
        <v/>
      </c>
      <c r="H107" s="74" t="str">
        <f>IFERROR(IF(C107="","",VLOOKUP(C107,[1]!Tableau1[#All],13,FALSE)),"")</f>
        <v/>
      </c>
      <c r="I107" s="74" t="str">
        <f>IFERROR(IF(C107="","",VLOOKUP(C107,[1]!Tableau1[#All],14,FALSE)),"")</f>
        <v/>
      </c>
      <c r="J107" s="74" t="str">
        <f>IFERROR(IF(C107="","",VLOOKUP(C107,[1]!Tableau1[#All],8,FALSE)),"")</f>
        <v/>
      </c>
      <c r="K107" s="75" t="str">
        <f>VLOOKUP('[1]Cumul H'!$C107,'[1]H S02'!$BE$9:$CU$60,6,FALSE)</f>
        <v/>
      </c>
      <c r="L107" s="75" t="str">
        <f>VLOOKUP('[1]Cumul H'!$C107,'[1]H S02'!$BE$9:$CU$60,10,FALSE)</f>
        <v/>
      </c>
      <c r="M107" s="75" t="str">
        <f>VLOOKUP('[1]Cumul H'!$C107,'[1]H S02'!$BE$9:$CU$60,14,FALSE)</f>
        <v/>
      </c>
      <c r="N107" s="75" t="str">
        <f>VLOOKUP('[1]Cumul H'!$C107,'[1]H S02'!$BE$9:$CU$60,18,FALSE)</f>
        <v/>
      </c>
      <c r="O107" s="75" t="str">
        <f>VLOOKUP('[1]Cumul H'!$C107,'[1]H S02'!$BE$9:$CU$60,22,FALSE)</f>
        <v/>
      </c>
      <c r="P107" s="75" t="str">
        <f>VLOOKUP('[1]Cumul H'!$C107,'[1]H S02'!$BE$9:$CU$60,26,FALSE)</f>
        <v/>
      </c>
      <c r="Q107" s="75" t="str">
        <f>VLOOKUP('[1]Cumul H'!$C107,'[1]H S02'!$BE$9:$CU$60,30,FALSE)</f>
        <v/>
      </c>
      <c r="R107" s="75" t="str">
        <f>VLOOKUP('[1]Cumul H'!$C107,'[1]H S02'!$BE$9:$CU$60,34,FALSE)</f>
        <v/>
      </c>
      <c r="S107" s="75" t="str">
        <f>VLOOKUP('[1]Cumul H'!$C107,'[1]H S02'!$BE$9:$CU$60,33,FALSE)</f>
        <v/>
      </c>
      <c r="T107" s="75" t="str">
        <f>VLOOKUP('[1]Cumul H'!$C107,'[1]H S02'!$BE$9:$CU$60,35,FALSE)</f>
        <v/>
      </c>
      <c r="U107" s="75" t="str">
        <f>VLOOKUP('[1]Cumul H'!$C107,'[1]H S02'!$BE$9:$CU$60,36,FALSE)</f>
        <v/>
      </c>
      <c r="V107" s="76" t="str">
        <f t="shared" si="13"/>
        <v/>
      </c>
      <c r="W107" s="76" t="str" cm="1">
        <f t="array" ref="W107">IFERROR(_xlfn.IFS(V107="","",V107=39,"",V107&gt;39,V107-39),"")</f>
        <v/>
      </c>
      <c r="X107" s="76" t="str">
        <f t="shared" si="14"/>
        <v/>
      </c>
      <c r="Y107" s="76" t="str">
        <f t="shared" si="15"/>
        <v/>
      </c>
      <c r="Z107" s="76" t="str">
        <f t="shared" si="16"/>
        <v/>
      </c>
      <c r="AA107" s="77" t="str">
        <f t="shared" si="17"/>
        <v/>
      </c>
      <c r="AB107" s="76" t="str">
        <f t="shared" si="18"/>
        <v/>
      </c>
      <c r="AC107" s="74" t="str">
        <f>VLOOKUP('[1]Cumul H'!$C107,'[1]H S02'!$BE$9:$CU$60,37,FALSE)</f>
        <v/>
      </c>
      <c r="AD107" s="74" t="str">
        <f>VLOOKUP('[1]Cumul H'!$C107,'[1]H S02'!$BE$9:$CU$60,38,FALSE)</f>
        <v/>
      </c>
      <c r="AE107" s="74" t="str">
        <f>VLOOKUP('[1]Cumul H'!$C107,'[1]H S02'!$BE$9:$CU$60,39,FALSE)</f>
        <v/>
      </c>
      <c r="AF107" s="74" t="str">
        <f>VLOOKUP('[1]Cumul H'!$C107,'[1]H S02'!$BE$9:$CU$60,40,FALSE)</f>
        <v/>
      </c>
      <c r="AG107" s="74" t="str">
        <f>VLOOKUP('[1]Cumul H'!$C107,'[1]H S02'!$BE$9:$CU$60,41,FALSE)</f>
        <v/>
      </c>
      <c r="AH107" s="74" t="str">
        <f>VLOOKUP('[1]Cumul H'!$C107,'[1]H S02'!$BE$9:$CU$60,42,FALSE)</f>
        <v/>
      </c>
      <c r="AI107" s="74">
        <f>SUM('[1]Cumul H'!$AE107:$AH107)</f>
        <v>0</v>
      </c>
      <c r="AJ107" s="78" t="str" cm="1">
        <f t="array" ref="AJ107">IF(E107="INTERIM",_xlfn.IFS(J107="NON",$AK$2,J107="OUI",$AK$3),"")</f>
        <v/>
      </c>
      <c r="AK107" s="74" t="str">
        <f t="shared" si="10"/>
        <v/>
      </c>
      <c r="AL107" s="74" t="str">
        <f>IF(V107="","",IF(V107-Tableau3[[#This Row],[Heure sans Majoration]]&lt;0,0,V107-Tableau3[[#This Row],[Heure sans Majoration]]))</f>
        <v/>
      </c>
      <c r="AM107" s="74" t="str">
        <f t="shared" si="19"/>
        <v/>
      </c>
      <c r="AN107" s="74" t="str">
        <f t="shared" si="11"/>
        <v/>
      </c>
      <c r="AO107" s="74" t="str">
        <f t="shared" si="12"/>
        <v/>
      </c>
      <c r="AP107" s="78" t="str">
        <f>IF(C107="","",IF(F107=0,"",(V107*Tableau3[[#This Row],[Salaire Horaire]]*Tableau3[[#This Row],[Coef Multi]])))</f>
        <v/>
      </c>
      <c r="AQ107" s="78" t="str">
        <f>IF(C107="","",IF(F107=0,"",(Tableau3[[#This Row],[Heure avec majoration]]*Tableau3[[#This Row],[Salaire Horaire]]*Tableau3[[#This Row],[Coef Multi]]*25%)))</f>
        <v/>
      </c>
    </row>
    <row r="108" spans="2:43" ht="15" thickTop="1" x14ac:dyDescent="0.3">
      <c r="B108" s="73" t="s">
        <v>84</v>
      </c>
      <c r="C108" s="74" t="str">
        <f>IF('[1]H S02'!BE54="","",'[1]H S02'!BE54)</f>
        <v/>
      </c>
      <c r="D108" s="74" t="str">
        <f>IF(C108="","",VLOOKUP(C108,[1]!Tableau1[#All],5,FALSE))</f>
        <v/>
      </c>
      <c r="E108" s="74" t="str">
        <f>IF(C108="","",VLOOKUP(C108,[1]!Tableau1[#All],11,FALSE))</f>
        <v/>
      </c>
      <c r="F108" s="74" t="str">
        <f>IFERROR(IF(C108="","",VLOOKUP(C108,[1]!Tableau1[#All],12,FALSE)),"")</f>
        <v/>
      </c>
      <c r="G108" s="74" t="str">
        <f>IFERROR(IF(C108="","",VLOOKUP(C108,[1]!Tableau1[#All],6,FALSE)),"")</f>
        <v/>
      </c>
      <c r="H108" s="74" t="str">
        <f>IFERROR(IF(C108="","",VLOOKUP(C108,[1]!Tableau1[#All],13,FALSE)),"")</f>
        <v/>
      </c>
      <c r="I108" s="74" t="str">
        <f>IFERROR(IF(C108="","",VLOOKUP(C108,[1]!Tableau1[#All],14,FALSE)),"")</f>
        <v/>
      </c>
      <c r="J108" s="74" t="str">
        <f>IFERROR(IF(C108="","",VLOOKUP(C108,[1]!Tableau1[#All],8,FALSE)),"")</f>
        <v/>
      </c>
      <c r="K108" s="75" t="str">
        <f>VLOOKUP('[1]Cumul H'!$C108,'[1]H S02'!$BE$9:$CU$60,6,FALSE)</f>
        <v/>
      </c>
      <c r="L108" s="75" t="str">
        <f>VLOOKUP('[1]Cumul H'!$C108,'[1]H S02'!$BE$9:$CU$60,10,FALSE)</f>
        <v/>
      </c>
      <c r="M108" s="75" t="str">
        <f>VLOOKUP('[1]Cumul H'!$C108,'[1]H S02'!$BE$9:$CU$60,14,FALSE)</f>
        <v/>
      </c>
      <c r="N108" s="75" t="str">
        <f>VLOOKUP('[1]Cumul H'!$C108,'[1]H S02'!$BE$9:$CU$60,18,FALSE)</f>
        <v/>
      </c>
      <c r="O108" s="75" t="str">
        <f>VLOOKUP('[1]Cumul H'!$C108,'[1]H S02'!$BE$9:$CU$60,22,FALSE)</f>
        <v/>
      </c>
      <c r="P108" s="75" t="str">
        <f>VLOOKUP('[1]Cumul H'!$C108,'[1]H S02'!$BE$9:$CU$60,26,FALSE)</f>
        <v/>
      </c>
      <c r="Q108" s="75" t="str">
        <f>VLOOKUP('[1]Cumul H'!$C108,'[1]H S02'!$BE$9:$CU$60,30,FALSE)</f>
        <v/>
      </c>
      <c r="R108" s="75" t="str">
        <f>VLOOKUP('[1]Cumul H'!$C108,'[1]H S02'!$BE$9:$CU$60,34,FALSE)</f>
        <v/>
      </c>
      <c r="S108" s="75" t="str">
        <f>VLOOKUP('[1]Cumul H'!$C108,'[1]H S02'!$BE$9:$CU$60,33,FALSE)</f>
        <v/>
      </c>
      <c r="T108" s="75" t="str">
        <f>VLOOKUP('[1]Cumul H'!$C108,'[1]H S02'!$BE$9:$CU$60,35,FALSE)</f>
        <v/>
      </c>
      <c r="U108" s="75" t="str">
        <f>VLOOKUP('[1]Cumul H'!$C108,'[1]H S02'!$BE$9:$CU$60,36,FALSE)</f>
        <v/>
      </c>
      <c r="V108" s="76" t="str">
        <f t="shared" si="13"/>
        <v/>
      </c>
      <c r="W108" s="76" t="str" cm="1">
        <f t="array" ref="W108">IFERROR(_xlfn.IFS(V108="","",V108=39,"",V108&gt;39,V108-39),"")</f>
        <v/>
      </c>
      <c r="X108" s="76" t="str">
        <f t="shared" si="14"/>
        <v/>
      </c>
      <c r="Y108" s="76" t="str">
        <f t="shared" si="15"/>
        <v/>
      </c>
      <c r="Z108" s="76" t="str">
        <f t="shared" si="16"/>
        <v/>
      </c>
      <c r="AA108" s="77" t="str">
        <f t="shared" si="17"/>
        <v/>
      </c>
      <c r="AB108" s="76" t="str">
        <f t="shared" si="18"/>
        <v/>
      </c>
      <c r="AC108" s="74" t="str">
        <f>VLOOKUP('[1]Cumul H'!$C108,'[1]H S02'!$BE$9:$CU$60,37,FALSE)</f>
        <v/>
      </c>
      <c r="AD108" s="74" t="str">
        <f>VLOOKUP('[1]Cumul H'!$C108,'[1]H S02'!$BE$9:$CU$60,38,FALSE)</f>
        <v/>
      </c>
      <c r="AE108" s="74" t="str">
        <f>VLOOKUP('[1]Cumul H'!$C108,'[1]H S02'!$BE$9:$CU$60,39,FALSE)</f>
        <v/>
      </c>
      <c r="AF108" s="74" t="str">
        <f>VLOOKUP('[1]Cumul H'!$C108,'[1]H S02'!$BE$9:$CU$60,40,FALSE)</f>
        <v/>
      </c>
      <c r="AG108" s="74" t="str">
        <f>VLOOKUP('[1]Cumul H'!$C108,'[1]H S02'!$BE$9:$CU$60,41,FALSE)</f>
        <v/>
      </c>
      <c r="AH108" s="74" t="str">
        <f>VLOOKUP('[1]Cumul H'!$C108,'[1]H S02'!$BE$9:$CU$60,42,FALSE)</f>
        <v/>
      </c>
      <c r="AI108" s="74">
        <f>SUM('[1]Cumul H'!$AE108:$AH108)</f>
        <v>0</v>
      </c>
      <c r="AJ108" s="72" t="str" cm="1">
        <f t="array" ref="AJ108">IF(E108="INTERIM",_xlfn.IFS(J108="NON",$AK$2,J108="OUI",$AK$3),"")</f>
        <v/>
      </c>
      <c r="AK108" s="68" t="str">
        <f t="shared" si="10"/>
        <v/>
      </c>
      <c r="AL108" s="68" t="str">
        <f>IF(V108="","",IF(V108-Tableau3[[#This Row],[Heure sans Majoration]]&lt;0,0,V108-Tableau3[[#This Row],[Heure sans Majoration]]))</f>
        <v/>
      </c>
      <c r="AM108" s="68" t="str">
        <f t="shared" si="19"/>
        <v/>
      </c>
      <c r="AN108" s="68" t="str">
        <f t="shared" si="11"/>
        <v/>
      </c>
      <c r="AO108" s="68" t="str">
        <f t="shared" si="12"/>
        <v/>
      </c>
      <c r="AP108" s="72" t="str">
        <f>IF(C108="","",IF(F108=0,"",(V108*Tableau3[[#This Row],[Salaire Horaire]]*Tableau3[[#This Row],[Coef Multi]])))</f>
        <v/>
      </c>
      <c r="AQ108" s="72" t="str">
        <f>IF(C108="","",IF(F108=0,"",(Tableau3[[#This Row],[Heure avec majoration]]*Tableau3[[#This Row],[Salaire Horaire]]*Tableau3[[#This Row],[Coef Multi]]*25%)))</f>
        <v/>
      </c>
    </row>
    <row r="109" spans="2:43" ht="15" thickBot="1" x14ac:dyDescent="0.35">
      <c r="B109" s="73" t="s">
        <v>84</v>
      </c>
      <c r="C109" s="74" t="str">
        <f>IF('[1]H S02'!BE55="","",'[1]H S02'!BE55)</f>
        <v/>
      </c>
      <c r="D109" s="74" t="str">
        <f>IF(C109="","",VLOOKUP(C109,[1]!Tableau1[#All],5,FALSE))</f>
        <v/>
      </c>
      <c r="E109" s="74" t="str">
        <f>IF(C109="","",VLOOKUP(C109,[1]!Tableau1[#All],11,FALSE))</f>
        <v/>
      </c>
      <c r="F109" s="74" t="str">
        <f>IFERROR(IF(C109="","",VLOOKUP(C109,[1]!Tableau1[#All],12,FALSE)),"")</f>
        <v/>
      </c>
      <c r="G109" s="74" t="str">
        <f>IFERROR(IF(C109="","",VLOOKUP(C109,[1]!Tableau1[#All],6,FALSE)),"")</f>
        <v/>
      </c>
      <c r="H109" s="74" t="str">
        <f>IFERROR(IF(C109="","",VLOOKUP(C109,[1]!Tableau1[#All],13,FALSE)),"")</f>
        <v/>
      </c>
      <c r="I109" s="74" t="str">
        <f>IFERROR(IF(C109="","",VLOOKUP(C109,[1]!Tableau1[#All],14,FALSE)),"")</f>
        <v/>
      </c>
      <c r="J109" s="74" t="str">
        <f>IFERROR(IF(C109="","",VLOOKUP(C109,[1]!Tableau1[#All],8,FALSE)),"")</f>
        <v/>
      </c>
      <c r="K109" s="75" t="str">
        <f>VLOOKUP('[1]Cumul H'!$C109,'[1]H S02'!$BE$9:$CU$60,6,FALSE)</f>
        <v/>
      </c>
      <c r="L109" s="75" t="str">
        <f>VLOOKUP('[1]Cumul H'!$C109,'[1]H S02'!$BE$9:$CU$60,10,FALSE)</f>
        <v/>
      </c>
      <c r="M109" s="75" t="str">
        <f>VLOOKUP('[1]Cumul H'!$C109,'[1]H S02'!$BE$9:$CU$60,14,FALSE)</f>
        <v/>
      </c>
      <c r="N109" s="75" t="str">
        <f>VLOOKUP('[1]Cumul H'!$C109,'[1]H S02'!$BE$9:$CU$60,18,FALSE)</f>
        <v/>
      </c>
      <c r="O109" s="75" t="str">
        <f>VLOOKUP('[1]Cumul H'!$C109,'[1]H S02'!$BE$9:$CU$60,22,FALSE)</f>
        <v/>
      </c>
      <c r="P109" s="75" t="str">
        <f>VLOOKUP('[1]Cumul H'!$C109,'[1]H S02'!$BE$9:$CU$60,26,FALSE)</f>
        <v/>
      </c>
      <c r="Q109" s="75" t="str">
        <f>VLOOKUP('[1]Cumul H'!$C109,'[1]H S02'!$BE$9:$CU$60,30,FALSE)</f>
        <v/>
      </c>
      <c r="R109" s="75" t="str">
        <f>VLOOKUP('[1]Cumul H'!$C109,'[1]H S02'!$BE$9:$CU$60,34,FALSE)</f>
        <v/>
      </c>
      <c r="S109" s="75" t="str">
        <f>VLOOKUP('[1]Cumul H'!$C109,'[1]H S02'!$BE$9:$CU$60,33,FALSE)</f>
        <v/>
      </c>
      <c r="T109" s="75" t="str">
        <f>VLOOKUP('[1]Cumul H'!$C109,'[1]H S02'!$BE$9:$CU$60,35,FALSE)</f>
        <v/>
      </c>
      <c r="U109" s="75" t="str">
        <f>VLOOKUP('[1]Cumul H'!$C109,'[1]H S02'!$BE$9:$CU$60,36,FALSE)</f>
        <v/>
      </c>
      <c r="V109" s="76" t="str">
        <f t="shared" si="13"/>
        <v/>
      </c>
      <c r="W109" s="76" t="str" cm="1">
        <f t="array" ref="W109">IFERROR(_xlfn.IFS(V109="","",V109=39,"",V109&gt;39,V109-39),"")</f>
        <v/>
      </c>
      <c r="X109" s="76" t="str">
        <f t="shared" si="14"/>
        <v/>
      </c>
      <c r="Y109" s="76" t="str">
        <f t="shared" si="15"/>
        <v/>
      </c>
      <c r="Z109" s="76" t="str">
        <f t="shared" si="16"/>
        <v/>
      </c>
      <c r="AA109" s="77" t="str">
        <f t="shared" si="17"/>
        <v/>
      </c>
      <c r="AB109" s="76" t="str">
        <f t="shared" si="18"/>
        <v/>
      </c>
      <c r="AC109" s="74" t="str">
        <f>VLOOKUP('[1]Cumul H'!$C109,'[1]H S02'!$BE$9:$CU$60,37,FALSE)</f>
        <v/>
      </c>
      <c r="AD109" s="74" t="str">
        <f>VLOOKUP('[1]Cumul H'!$C109,'[1]H S02'!$BE$9:$CU$60,38,FALSE)</f>
        <v/>
      </c>
      <c r="AE109" s="74" t="str">
        <f>VLOOKUP('[1]Cumul H'!$C109,'[1]H S02'!$BE$9:$CU$60,39,FALSE)</f>
        <v/>
      </c>
      <c r="AF109" s="74" t="str">
        <f>VLOOKUP('[1]Cumul H'!$C109,'[1]H S02'!$BE$9:$CU$60,40,FALSE)</f>
        <v/>
      </c>
      <c r="AG109" s="74" t="str">
        <f>VLOOKUP('[1]Cumul H'!$C109,'[1]H S02'!$BE$9:$CU$60,41,FALSE)</f>
        <v/>
      </c>
      <c r="AH109" s="74" t="str">
        <f>VLOOKUP('[1]Cumul H'!$C109,'[1]H S02'!$BE$9:$CU$60,42,FALSE)</f>
        <v/>
      </c>
      <c r="AI109" s="74">
        <f>SUM('[1]Cumul H'!$AE109:$AH109)</f>
        <v>0</v>
      </c>
      <c r="AJ109" s="78" t="str" cm="1">
        <f t="array" ref="AJ109">IF(E109="INTERIM",_xlfn.IFS(J109="NON",$AK$2,J109="OUI",$AK$3),"")</f>
        <v/>
      </c>
      <c r="AK109" s="74" t="str">
        <f t="shared" si="10"/>
        <v/>
      </c>
      <c r="AL109" s="74" t="str">
        <f>IF(V109="","",IF(V109-Tableau3[[#This Row],[Heure sans Majoration]]&lt;0,0,V109-Tableau3[[#This Row],[Heure sans Majoration]]))</f>
        <v/>
      </c>
      <c r="AM109" s="74" t="str">
        <f t="shared" si="19"/>
        <v/>
      </c>
      <c r="AN109" s="74" t="str">
        <f t="shared" si="11"/>
        <v/>
      </c>
      <c r="AO109" s="74" t="str">
        <f t="shared" si="12"/>
        <v/>
      </c>
      <c r="AP109" s="78" t="str">
        <f>IF(C109="","",IF(F109=0,"",(V109*Tableau3[[#This Row],[Salaire Horaire]]*Tableau3[[#This Row],[Coef Multi]])))</f>
        <v/>
      </c>
      <c r="AQ109" s="78" t="str">
        <f>IF(C109="","",IF(F109=0,"",(Tableau3[[#This Row],[Heure avec majoration]]*Tableau3[[#This Row],[Salaire Horaire]]*Tableau3[[#This Row],[Coef Multi]]*25%)))</f>
        <v/>
      </c>
    </row>
    <row r="110" spans="2:43" ht="15" thickTop="1" x14ac:dyDescent="0.3">
      <c r="B110" s="73" t="s">
        <v>84</v>
      </c>
      <c r="C110" s="74" t="str">
        <f>IF('[1]H S02'!BE56="","",'[1]H S02'!BE56)</f>
        <v/>
      </c>
      <c r="D110" s="74" t="str">
        <f>IF(C110="","",VLOOKUP(C110,[1]!Tableau1[#All],5,FALSE))</f>
        <v/>
      </c>
      <c r="E110" s="74" t="str">
        <f>IF(C110="","",VLOOKUP(C110,[1]!Tableau1[#All],11,FALSE))</f>
        <v/>
      </c>
      <c r="F110" s="74" t="str">
        <f>IFERROR(IF(C110="","",VLOOKUP(C110,[1]!Tableau1[#All],12,FALSE)),"")</f>
        <v/>
      </c>
      <c r="G110" s="74" t="str">
        <f>IFERROR(IF(C110="","",VLOOKUP(C110,[1]!Tableau1[#All],6,FALSE)),"")</f>
        <v/>
      </c>
      <c r="H110" s="74" t="str">
        <f>IFERROR(IF(C110="","",VLOOKUP(C110,[1]!Tableau1[#All],13,FALSE)),"")</f>
        <v/>
      </c>
      <c r="I110" s="74" t="str">
        <f>IFERROR(IF(C110="","",VLOOKUP(C110,[1]!Tableau1[#All],14,FALSE)),"")</f>
        <v/>
      </c>
      <c r="J110" s="74" t="str">
        <f>IFERROR(IF(C110="","",VLOOKUP(C110,[1]!Tableau1[#All],8,FALSE)),"")</f>
        <v/>
      </c>
      <c r="K110" s="75" t="str">
        <f>VLOOKUP('[1]Cumul H'!$C110,'[1]H S02'!$BE$9:$CU$60,6,FALSE)</f>
        <v/>
      </c>
      <c r="L110" s="75" t="str">
        <f>VLOOKUP('[1]Cumul H'!$C110,'[1]H S02'!$BE$9:$CU$60,10,FALSE)</f>
        <v/>
      </c>
      <c r="M110" s="75" t="str">
        <f>VLOOKUP('[1]Cumul H'!$C110,'[1]H S02'!$BE$9:$CU$60,14,FALSE)</f>
        <v/>
      </c>
      <c r="N110" s="75" t="str">
        <f>VLOOKUP('[1]Cumul H'!$C110,'[1]H S02'!$BE$9:$CU$60,18,FALSE)</f>
        <v/>
      </c>
      <c r="O110" s="75" t="str">
        <f>VLOOKUP('[1]Cumul H'!$C110,'[1]H S02'!$BE$9:$CU$60,22,FALSE)</f>
        <v/>
      </c>
      <c r="P110" s="75" t="str">
        <f>VLOOKUP('[1]Cumul H'!$C110,'[1]H S02'!$BE$9:$CU$60,26,FALSE)</f>
        <v/>
      </c>
      <c r="Q110" s="75" t="str">
        <f>VLOOKUP('[1]Cumul H'!$C110,'[1]H S02'!$BE$9:$CU$60,30,FALSE)</f>
        <v/>
      </c>
      <c r="R110" s="75" t="str">
        <f>VLOOKUP('[1]Cumul H'!$C110,'[1]H S02'!$BE$9:$CU$60,34,FALSE)</f>
        <v/>
      </c>
      <c r="S110" s="75" t="str">
        <f>VLOOKUP('[1]Cumul H'!$C110,'[1]H S02'!$BE$9:$CU$60,33,FALSE)</f>
        <v/>
      </c>
      <c r="T110" s="75" t="str">
        <f>VLOOKUP('[1]Cumul H'!$C110,'[1]H S02'!$BE$9:$CU$60,35,FALSE)</f>
        <v/>
      </c>
      <c r="U110" s="75" t="str">
        <f>VLOOKUP('[1]Cumul H'!$C110,'[1]H S02'!$BE$9:$CU$60,36,FALSE)</f>
        <v/>
      </c>
      <c r="V110" s="76" t="str">
        <f t="shared" si="13"/>
        <v/>
      </c>
      <c r="W110" s="76" t="str" cm="1">
        <f t="array" ref="W110">IFERROR(_xlfn.IFS(V110="","",V110=39,"",V110&gt;39,V110-39),"")</f>
        <v/>
      </c>
      <c r="X110" s="76" t="str">
        <f t="shared" si="14"/>
        <v/>
      </c>
      <c r="Y110" s="76" t="str">
        <f t="shared" si="15"/>
        <v/>
      </c>
      <c r="Z110" s="76" t="str">
        <f t="shared" si="16"/>
        <v/>
      </c>
      <c r="AA110" s="77" t="str">
        <f t="shared" si="17"/>
        <v/>
      </c>
      <c r="AB110" s="76" t="str">
        <f t="shared" si="18"/>
        <v/>
      </c>
      <c r="AC110" s="74" t="str">
        <f>VLOOKUP('[1]Cumul H'!$C110,'[1]H S02'!$BE$9:$CU$60,37,FALSE)</f>
        <v/>
      </c>
      <c r="AD110" s="74" t="str">
        <f>VLOOKUP('[1]Cumul H'!$C110,'[1]H S02'!$BE$9:$CU$60,38,FALSE)</f>
        <v/>
      </c>
      <c r="AE110" s="74" t="str">
        <f>VLOOKUP('[1]Cumul H'!$C110,'[1]H S02'!$BE$9:$CU$60,39,FALSE)</f>
        <v/>
      </c>
      <c r="AF110" s="74" t="str">
        <f>VLOOKUP('[1]Cumul H'!$C110,'[1]H S02'!$BE$9:$CU$60,40,FALSE)</f>
        <v/>
      </c>
      <c r="AG110" s="74" t="str">
        <f>VLOOKUP('[1]Cumul H'!$C110,'[1]H S02'!$BE$9:$CU$60,41,FALSE)</f>
        <v/>
      </c>
      <c r="AH110" s="74" t="str">
        <f>VLOOKUP('[1]Cumul H'!$C110,'[1]H S02'!$BE$9:$CU$60,42,FALSE)</f>
        <v/>
      </c>
      <c r="AI110" s="74">
        <f>SUM('[1]Cumul H'!$AE110:$AH110)</f>
        <v>0</v>
      </c>
      <c r="AJ110" s="72" t="str" cm="1">
        <f t="array" ref="AJ110">IF(E110="INTERIM",_xlfn.IFS(J110="NON",$AK$2,J110="OUI",$AK$3),"")</f>
        <v/>
      </c>
      <c r="AK110" s="68" t="str">
        <f t="shared" si="10"/>
        <v/>
      </c>
      <c r="AL110" s="68" t="str">
        <f>IF(V110="","",IF(V110-Tableau3[[#This Row],[Heure sans Majoration]]&lt;0,0,V110-Tableau3[[#This Row],[Heure sans Majoration]]))</f>
        <v/>
      </c>
      <c r="AM110" s="68" t="str">
        <f t="shared" si="19"/>
        <v/>
      </c>
      <c r="AN110" s="68" t="str">
        <f t="shared" si="11"/>
        <v/>
      </c>
      <c r="AO110" s="68" t="str">
        <f t="shared" si="12"/>
        <v/>
      </c>
      <c r="AP110" s="72" t="str">
        <f>IF(C110="","",IF(F110=0,"",(V110*Tableau3[[#This Row],[Salaire Horaire]]*Tableau3[[#This Row],[Coef Multi]])))</f>
        <v/>
      </c>
      <c r="AQ110" s="72" t="str">
        <f>IF(C110="","",IF(F110=0,"",(Tableau3[[#This Row],[Heure avec majoration]]*Tableau3[[#This Row],[Salaire Horaire]]*Tableau3[[#This Row],[Coef Multi]]*25%)))</f>
        <v/>
      </c>
    </row>
    <row r="111" spans="2:43" ht="15" thickBot="1" x14ac:dyDescent="0.35">
      <c r="B111" s="73" t="s">
        <v>84</v>
      </c>
      <c r="C111" s="74" t="str">
        <f>IF('[1]H S02'!BE57="","",'[1]H S02'!BE57)</f>
        <v/>
      </c>
      <c r="D111" s="74" t="str">
        <f>IF(C111="","",VLOOKUP(C111,[1]!Tableau1[#All],5,FALSE))</f>
        <v/>
      </c>
      <c r="E111" s="74" t="str">
        <f>IF(C111="","",VLOOKUP(C111,[1]!Tableau1[#All],11,FALSE))</f>
        <v/>
      </c>
      <c r="F111" s="74" t="str">
        <f>IFERROR(IF(C111="","",VLOOKUP(C111,[1]!Tableau1[#All],12,FALSE)),"")</f>
        <v/>
      </c>
      <c r="G111" s="74" t="str">
        <f>IFERROR(IF(C111="","",VLOOKUP(C111,[1]!Tableau1[#All],6,FALSE)),"")</f>
        <v/>
      </c>
      <c r="H111" s="74" t="str">
        <f>IFERROR(IF(C111="","",VLOOKUP(C111,[1]!Tableau1[#All],13,FALSE)),"")</f>
        <v/>
      </c>
      <c r="I111" s="74" t="str">
        <f>IFERROR(IF(C111="","",VLOOKUP(C111,[1]!Tableau1[#All],14,FALSE)),"")</f>
        <v/>
      </c>
      <c r="J111" s="74" t="str">
        <f>IFERROR(IF(C111="","",VLOOKUP(C111,[1]!Tableau1[#All],8,FALSE)),"")</f>
        <v/>
      </c>
      <c r="K111" s="75" t="str">
        <f>VLOOKUP('[1]Cumul H'!$C111,'[1]H S02'!$BE$9:$CU$60,6,FALSE)</f>
        <v/>
      </c>
      <c r="L111" s="75" t="str">
        <f>VLOOKUP('[1]Cumul H'!$C111,'[1]H S02'!$BE$9:$CU$60,10,FALSE)</f>
        <v/>
      </c>
      <c r="M111" s="75" t="str">
        <f>VLOOKUP('[1]Cumul H'!$C111,'[1]H S02'!$BE$9:$CU$60,14,FALSE)</f>
        <v/>
      </c>
      <c r="N111" s="75" t="str">
        <f>VLOOKUP('[1]Cumul H'!$C111,'[1]H S02'!$BE$9:$CU$60,18,FALSE)</f>
        <v/>
      </c>
      <c r="O111" s="75" t="str">
        <f>VLOOKUP('[1]Cumul H'!$C111,'[1]H S02'!$BE$9:$CU$60,22,FALSE)</f>
        <v/>
      </c>
      <c r="P111" s="75" t="str">
        <f>VLOOKUP('[1]Cumul H'!$C111,'[1]H S02'!$BE$9:$CU$60,26,FALSE)</f>
        <v/>
      </c>
      <c r="Q111" s="75" t="str">
        <f>VLOOKUP('[1]Cumul H'!$C111,'[1]H S02'!$BE$9:$CU$60,30,FALSE)</f>
        <v/>
      </c>
      <c r="R111" s="75" t="str">
        <f>VLOOKUP('[1]Cumul H'!$C111,'[1]H S02'!$BE$9:$CU$60,34,FALSE)</f>
        <v/>
      </c>
      <c r="S111" s="75" t="str">
        <f>VLOOKUP('[1]Cumul H'!$C111,'[1]H S02'!$BE$9:$CU$60,33,FALSE)</f>
        <v/>
      </c>
      <c r="T111" s="75" t="str">
        <f>VLOOKUP('[1]Cumul H'!$C111,'[1]H S02'!$BE$9:$CU$60,35,FALSE)</f>
        <v/>
      </c>
      <c r="U111" s="75" t="str">
        <f>VLOOKUP('[1]Cumul H'!$C111,'[1]H S02'!$BE$9:$CU$60,36,FALSE)</f>
        <v/>
      </c>
      <c r="V111" s="76" t="str">
        <f t="shared" si="13"/>
        <v/>
      </c>
      <c r="W111" s="76" t="str" cm="1">
        <f t="array" ref="W111">IFERROR(_xlfn.IFS(V111="","",V111=39,"",V111&gt;39,V111-39),"")</f>
        <v/>
      </c>
      <c r="X111" s="76" t="str">
        <f t="shared" si="14"/>
        <v/>
      </c>
      <c r="Y111" s="76" t="str">
        <f t="shared" si="15"/>
        <v/>
      </c>
      <c r="Z111" s="76" t="str">
        <f t="shared" si="16"/>
        <v/>
      </c>
      <c r="AA111" s="77" t="str">
        <f t="shared" si="17"/>
        <v/>
      </c>
      <c r="AB111" s="76" t="str">
        <f t="shared" si="18"/>
        <v/>
      </c>
      <c r="AC111" s="74" t="str">
        <f>VLOOKUP('[1]Cumul H'!$C111,'[1]H S02'!$BE$9:$CU$60,37,FALSE)</f>
        <v/>
      </c>
      <c r="AD111" s="74" t="str">
        <f>VLOOKUP('[1]Cumul H'!$C111,'[1]H S02'!$BE$9:$CU$60,38,FALSE)</f>
        <v/>
      </c>
      <c r="AE111" s="74" t="str">
        <f>VLOOKUP('[1]Cumul H'!$C111,'[1]H S02'!$BE$9:$CU$60,39,FALSE)</f>
        <v/>
      </c>
      <c r="AF111" s="74" t="str">
        <f>VLOOKUP('[1]Cumul H'!$C111,'[1]H S02'!$BE$9:$CU$60,40,FALSE)</f>
        <v/>
      </c>
      <c r="AG111" s="74" t="str">
        <f>VLOOKUP('[1]Cumul H'!$C111,'[1]H S02'!$BE$9:$CU$60,41,FALSE)</f>
        <v/>
      </c>
      <c r="AH111" s="74" t="str">
        <f>VLOOKUP('[1]Cumul H'!$C111,'[1]H S02'!$BE$9:$CU$60,42,FALSE)</f>
        <v/>
      </c>
      <c r="AI111" s="74">
        <f>SUM('[1]Cumul H'!$AE111:$AH111)</f>
        <v>0</v>
      </c>
      <c r="AJ111" s="78" t="str" cm="1">
        <f t="array" ref="AJ111">IF(E111="INTERIM",_xlfn.IFS(J111="NON",$AK$2,J111="OUI",$AK$3),"")</f>
        <v/>
      </c>
      <c r="AK111" s="74" t="str">
        <f t="shared" si="10"/>
        <v/>
      </c>
      <c r="AL111" s="74" t="str">
        <f>IF(V111="","",IF(V111-Tableau3[[#This Row],[Heure sans Majoration]]&lt;0,0,V111-Tableau3[[#This Row],[Heure sans Majoration]]))</f>
        <v/>
      </c>
      <c r="AM111" s="74" t="str">
        <f t="shared" si="19"/>
        <v/>
      </c>
      <c r="AN111" s="74" t="str">
        <f t="shared" si="11"/>
        <v/>
      </c>
      <c r="AO111" s="74" t="str">
        <f t="shared" si="12"/>
        <v/>
      </c>
      <c r="AP111" s="78" t="str">
        <f>IF(C111="","",IF(F111=0,"",(V111*Tableau3[[#This Row],[Salaire Horaire]]*Tableau3[[#This Row],[Coef Multi]])))</f>
        <v/>
      </c>
      <c r="AQ111" s="78" t="str">
        <f>IF(C111="","",IF(F111=0,"",(Tableau3[[#This Row],[Heure avec majoration]]*Tableau3[[#This Row],[Salaire Horaire]]*Tableau3[[#This Row],[Coef Multi]]*25%)))</f>
        <v/>
      </c>
    </row>
    <row r="112" spans="2:43" ht="15" thickTop="1" x14ac:dyDescent="0.3">
      <c r="B112" s="73" t="s">
        <v>84</v>
      </c>
      <c r="C112" s="74" t="str">
        <f>IF('[1]H S02'!BE58="","",'[1]H S02'!BE58)</f>
        <v/>
      </c>
      <c r="D112" s="74" t="str">
        <f>IF(C112="","",VLOOKUP(C112,[1]!Tableau1[#All],5,FALSE))</f>
        <v/>
      </c>
      <c r="E112" s="74" t="str">
        <f>IF(C112="","",VLOOKUP(C112,[1]!Tableau1[#All],11,FALSE))</f>
        <v/>
      </c>
      <c r="F112" s="74" t="str">
        <f>IFERROR(IF(C112="","",VLOOKUP(C112,[1]!Tableau1[#All],12,FALSE)),"")</f>
        <v/>
      </c>
      <c r="G112" s="74" t="str">
        <f>IFERROR(IF(C112="","",VLOOKUP(C112,[1]!Tableau1[#All],6,FALSE)),"")</f>
        <v/>
      </c>
      <c r="H112" s="74" t="str">
        <f>IFERROR(IF(C112="","",VLOOKUP(C112,[1]!Tableau1[#All],13,FALSE)),"")</f>
        <v/>
      </c>
      <c r="I112" s="74" t="str">
        <f>IFERROR(IF(C112="","",VLOOKUP(C112,[1]!Tableau1[#All],14,FALSE)),"")</f>
        <v/>
      </c>
      <c r="J112" s="74" t="str">
        <f>IFERROR(IF(C112="","",VLOOKUP(C112,[1]!Tableau1[#All],8,FALSE)),"")</f>
        <v/>
      </c>
      <c r="K112" s="75" t="str">
        <f>VLOOKUP('[1]Cumul H'!$C112,'[1]H S02'!$BE$9:$CU$60,6,FALSE)</f>
        <v/>
      </c>
      <c r="L112" s="75" t="str">
        <f>VLOOKUP('[1]Cumul H'!$C112,'[1]H S02'!$BE$9:$CU$60,10,FALSE)</f>
        <v/>
      </c>
      <c r="M112" s="75" t="str">
        <f>VLOOKUP('[1]Cumul H'!$C112,'[1]H S02'!$BE$9:$CU$60,14,FALSE)</f>
        <v/>
      </c>
      <c r="N112" s="75" t="str">
        <f>VLOOKUP('[1]Cumul H'!$C112,'[1]H S02'!$BE$9:$CU$60,18,FALSE)</f>
        <v/>
      </c>
      <c r="O112" s="75" t="str">
        <f>VLOOKUP('[1]Cumul H'!$C112,'[1]H S02'!$BE$9:$CU$60,22,FALSE)</f>
        <v/>
      </c>
      <c r="P112" s="75" t="str">
        <f>VLOOKUP('[1]Cumul H'!$C112,'[1]H S02'!$BE$9:$CU$60,26,FALSE)</f>
        <v/>
      </c>
      <c r="Q112" s="75" t="str">
        <f>VLOOKUP('[1]Cumul H'!$C112,'[1]H S02'!$BE$9:$CU$60,30,FALSE)</f>
        <v/>
      </c>
      <c r="R112" s="75" t="str">
        <f>VLOOKUP('[1]Cumul H'!$C112,'[1]H S02'!$BE$9:$CU$60,34,FALSE)</f>
        <v/>
      </c>
      <c r="S112" s="75" t="str">
        <f>VLOOKUP('[1]Cumul H'!$C112,'[1]H S02'!$BE$9:$CU$60,33,FALSE)</f>
        <v/>
      </c>
      <c r="T112" s="75" t="str">
        <f>VLOOKUP('[1]Cumul H'!$C112,'[1]H S02'!$BE$9:$CU$60,35,FALSE)</f>
        <v/>
      </c>
      <c r="U112" s="75" t="str">
        <f>VLOOKUP('[1]Cumul H'!$C112,'[1]H S02'!$BE$9:$CU$60,36,FALSE)</f>
        <v/>
      </c>
      <c r="V112" s="76" t="str">
        <f t="shared" si="13"/>
        <v/>
      </c>
      <c r="W112" s="76" t="str" cm="1">
        <f t="array" ref="W112">IFERROR(_xlfn.IFS(V112="","",V112=39,"",V112&gt;39,V112-39),"")</f>
        <v/>
      </c>
      <c r="X112" s="76" t="str">
        <f t="shared" si="14"/>
        <v/>
      </c>
      <c r="Y112" s="76" t="str">
        <f t="shared" si="15"/>
        <v/>
      </c>
      <c r="Z112" s="76" t="str">
        <f t="shared" si="16"/>
        <v/>
      </c>
      <c r="AA112" s="77" t="str">
        <f t="shared" si="17"/>
        <v/>
      </c>
      <c r="AB112" s="76" t="str">
        <f t="shared" si="18"/>
        <v/>
      </c>
      <c r="AC112" s="74" t="str">
        <f>VLOOKUP('[1]Cumul H'!$C112,'[1]H S02'!$BE$9:$CU$60,37,FALSE)</f>
        <v/>
      </c>
      <c r="AD112" s="74" t="str">
        <f>VLOOKUP('[1]Cumul H'!$C112,'[1]H S02'!$BE$9:$CU$60,38,FALSE)</f>
        <v/>
      </c>
      <c r="AE112" s="74" t="str">
        <f>VLOOKUP('[1]Cumul H'!$C112,'[1]H S02'!$BE$9:$CU$60,39,FALSE)</f>
        <v/>
      </c>
      <c r="AF112" s="74" t="str">
        <f>VLOOKUP('[1]Cumul H'!$C112,'[1]H S02'!$BE$9:$CU$60,40,FALSE)</f>
        <v/>
      </c>
      <c r="AG112" s="74" t="str">
        <f>VLOOKUP('[1]Cumul H'!$C112,'[1]H S02'!$BE$9:$CU$60,41,FALSE)</f>
        <v/>
      </c>
      <c r="AH112" s="74" t="str">
        <f>VLOOKUP('[1]Cumul H'!$C112,'[1]H S02'!$BE$9:$CU$60,42,FALSE)</f>
        <v/>
      </c>
      <c r="AI112" s="74">
        <f>SUM('[1]Cumul H'!$AE112:$AH112)</f>
        <v>0</v>
      </c>
      <c r="AJ112" s="72" t="str" cm="1">
        <f t="array" ref="AJ112">IF(E112="INTERIM",_xlfn.IFS(J112="NON",$AK$2,J112="OUI",$AK$3),"")</f>
        <v/>
      </c>
      <c r="AK112" s="68" t="str">
        <f t="shared" si="10"/>
        <v/>
      </c>
      <c r="AL112" s="68" t="str">
        <f>IF(V112="","",IF(V112-Tableau3[[#This Row],[Heure sans Majoration]]&lt;0,0,V112-Tableau3[[#This Row],[Heure sans Majoration]]))</f>
        <v/>
      </c>
      <c r="AM112" s="68" t="str">
        <f t="shared" si="19"/>
        <v/>
      </c>
      <c r="AN112" s="68" t="str">
        <f t="shared" si="11"/>
        <v/>
      </c>
      <c r="AO112" s="68" t="str">
        <f t="shared" si="12"/>
        <v/>
      </c>
      <c r="AP112" s="72" t="str">
        <f>IF(C112="","",IF(F112=0,"",(V112*Tableau3[[#This Row],[Salaire Horaire]]*Tableau3[[#This Row],[Coef Multi]])))</f>
        <v/>
      </c>
      <c r="AQ112" s="72" t="str">
        <f>IF(C112="","",IF(F112=0,"",(Tableau3[[#This Row],[Heure avec majoration]]*Tableau3[[#This Row],[Salaire Horaire]]*Tableau3[[#This Row],[Coef Multi]]*25%)))</f>
        <v/>
      </c>
    </row>
    <row r="113" spans="2:43" ht="15" thickBot="1" x14ac:dyDescent="0.35">
      <c r="B113" s="73" t="s">
        <v>84</v>
      </c>
      <c r="C113" s="74" t="str">
        <f>IF('[1]H S02'!BE59="","",'[1]H S02'!BE59)</f>
        <v/>
      </c>
      <c r="D113" s="74" t="str">
        <f>IF(C113="","",VLOOKUP(C113,[1]!Tableau1[#All],5,FALSE))</f>
        <v/>
      </c>
      <c r="E113" s="74" t="str">
        <f>IF(C113="","",VLOOKUP(C113,[1]!Tableau1[#All],11,FALSE))</f>
        <v/>
      </c>
      <c r="F113" s="74" t="str">
        <f>IFERROR(IF(C113="","",VLOOKUP(C113,[1]!Tableau1[#All],12,FALSE)),"")</f>
        <v/>
      </c>
      <c r="G113" s="74" t="str">
        <f>IFERROR(IF(C113="","",VLOOKUP(C113,[1]!Tableau1[#All],6,FALSE)),"")</f>
        <v/>
      </c>
      <c r="H113" s="74" t="str">
        <f>IFERROR(IF(C113="","",VLOOKUP(C113,[1]!Tableau1[#All],13,FALSE)),"")</f>
        <v/>
      </c>
      <c r="I113" s="74" t="str">
        <f>IFERROR(IF(C113="","",VLOOKUP(C113,[1]!Tableau1[#All],14,FALSE)),"")</f>
        <v/>
      </c>
      <c r="J113" s="74" t="str">
        <f>IFERROR(IF(C113="","",VLOOKUP(C113,[1]!Tableau1[#All],8,FALSE)),"")</f>
        <v/>
      </c>
      <c r="K113" s="75" t="str">
        <f>VLOOKUP('[1]Cumul H'!$C113,'[1]H S02'!$BE$9:$CU$60,6,FALSE)</f>
        <v/>
      </c>
      <c r="L113" s="75" t="str">
        <f>VLOOKUP('[1]Cumul H'!$C113,'[1]H S02'!$BE$9:$CU$60,10,FALSE)</f>
        <v/>
      </c>
      <c r="M113" s="75" t="str">
        <f>VLOOKUP('[1]Cumul H'!$C113,'[1]H S02'!$BE$9:$CU$60,14,FALSE)</f>
        <v/>
      </c>
      <c r="N113" s="75" t="str">
        <f>VLOOKUP('[1]Cumul H'!$C113,'[1]H S02'!$BE$9:$CU$60,18,FALSE)</f>
        <v/>
      </c>
      <c r="O113" s="75" t="str">
        <f>VLOOKUP('[1]Cumul H'!$C113,'[1]H S02'!$BE$9:$CU$60,22,FALSE)</f>
        <v/>
      </c>
      <c r="P113" s="75" t="str">
        <f>VLOOKUP('[1]Cumul H'!$C113,'[1]H S02'!$BE$9:$CU$60,26,FALSE)</f>
        <v/>
      </c>
      <c r="Q113" s="75" t="str">
        <f>VLOOKUP('[1]Cumul H'!$C113,'[1]H S02'!$BE$9:$CU$60,30,FALSE)</f>
        <v/>
      </c>
      <c r="R113" s="75" t="str">
        <f>VLOOKUP('[1]Cumul H'!$C113,'[1]H S02'!$BE$9:$CU$60,34,FALSE)</f>
        <v/>
      </c>
      <c r="S113" s="75" t="str">
        <f>VLOOKUP('[1]Cumul H'!$C113,'[1]H S02'!$BE$9:$CU$60,33,FALSE)</f>
        <v/>
      </c>
      <c r="T113" s="75" t="str">
        <f>VLOOKUP('[1]Cumul H'!$C113,'[1]H S02'!$BE$9:$CU$60,35,FALSE)</f>
        <v/>
      </c>
      <c r="U113" s="75" t="str">
        <f>VLOOKUP('[1]Cumul H'!$C113,'[1]H S02'!$BE$9:$CU$60,36,FALSE)</f>
        <v/>
      </c>
      <c r="V113" s="76" t="str">
        <f t="shared" si="13"/>
        <v/>
      </c>
      <c r="W113" s="76" t="str" cm="1">
        <f t="array" ref="W113">IFERROR(_xlfn.IFS(V113="","",V113=39,"",V113&gt;39,V113-39),"")</f>
        <v/>
      </c>
      <c r="X113" s="76" t="str">
        <f t="shared" si="14"/>
        <v/>
      </c>
      <c r="Y113" s="76" t="str">
        <f t="shared" si="15"/>
        <v/>
      </c>
      <c r="Z113" s="76" t="str">
        <f t="shared" si="16"/>
        <v/>
      </c>
      <c r="AA113" s="77" t="str">
        <f t="shared" si="17"/>
        <v/>
      </c>
      <c r="AB113" s="76" t="str">
        <f t="shared" si="18"/>
        <v/>
      </c>
      <c r="AC113" s="74" t="str">
        <f>VLOOKUP('[1]Cumul H'!$C113,'[1]H S02'!$BE$9:$CU$60,37,FALSE)</f>
        <v/>
      </c>
      <c r="AD113" s="74" t="str">
        <f>VLOOKUP('[1]Cumul H'!$C113,'[1]H S02'!$BE$9:$CU$60,38,FALSE)</f>
        <v/>
      </c>
      <c r="AE113" s="74" t="str">
        <f>VLOOKUP('[1]Cumul H'!$C113,'[1]H S02'!$BE$9:$CU$60,39,FALSE)</f>
        <v/>
      </c>
      <c r="AF113" s="74" t="str">
        <f>VLOOKUP('[1]Cumul H'!$C113,'[1]H S02'!$BE$9:$CU$60,40,FALSE)</f>
        <v/>
      </c>
      <c r="AG113" s="74" t="str">
        <f>VLOOKUP('[1]Cumul H'!$C113,'[1]H S02'!$BE$9:$CU$60,41,FALSE)</f>
        <v/>
      </c>
      <c r="AH113" s="74" t="str">
        <f>VLOOKUP('[1]Cumul H'!$C113,'[1]H S02'!$BE$9:$CU$60,42,FALSE)</f>
        <v/>
      </c>
      <c r="AI113" s="74">
        <f>SUM('[1]Cumul H'!$AE113:$AH113)</f>
        <v>0</v>
      </c>
      <c r="AJ113" s="78" t="str" cm="1">
        <f t="array" ref="AJ113">IF(E113="INTERIM",_xlfn.IFS(J113="NON",$AK$2,J113="OUI",$AK$3),"")</f>
        <v/>
      </c>
      <c r="AK113" s="74" t="str">
        <f t="shared" si="10"/>
        <v/>
      </c>
      <c r="AL113" s="74" t="str">
        <f>IF(V113="","",IF(V113-Tableau3[[#This Row],[Heure sans Majoration]]&lt;0,0,V113-Tableau3[[#This Row],[Heure sans Majoration]]))</f>
        <v/>
      </c>
      <c r="AM113" s="74" t="str">
        <f t="shared" si="19"/>
        <v/>
      </c>
      <c r="AN113" s="74" t="str">
        <f t="shared" si="11"/>
        <v/>
      </c>
      <c r="AO113" s="74" t="str">
        <f t="shared" si="12"/>
        <v/>
      </c>
      <c r="AP113" s="78" t="str">
        <f>IF(C113="","",IF(F113=0,"",(V113*Tableau3[[#This Row],[Salaire Horaire]]*Tableau3[[#This Row],[Coef Multi]])))</f>
        <v/>
      </c>
      <c r="AQ113" s="78" t="str">
        <f>IF(C113="","",IF(F113=0,"",(Tableau3[[#This Row],[Heure avec majoration]]*Tableau3[[#This Row],[Salaire Horaire]]*Tableau3[[#This Row],[Coef Multi]]*25%)))</f>
        <v/>
      </c>
    </row>
    <row r="114" spans="2:43" ht="15" thickTop="1" x14ac:dyDescent="0.3">
      <c r="B114" s="73" t="s">
        <v>84</v>
      </c>
      <c r="C114" s="74" t="str">
        <f>IF('[1]H S02'!BE60="","",'[1]H S02'!BE60)</f>
        <v/>
      </c>
      <c r="D114" s="74" t="str">
        <f>IF(C114="","",VLOOKUP(C114,[1]!Tableau1[#All],5,FALSE))</f>
        <v/>
      </c>
      <c r="E114" s="74" t="str">
        <f>IF(C114="","",VLOOKUP(C114,[1]!Tableau1[#All],11,FALSE))</f>
        <v/>
      </c>
      <c r="F114" s="74" t="str">
        <f>IFERROR(IF(C114="","",VLOOKUP(C114,[1]!Tableau1[#All],12,FALSE)),"")</f>
        <v/>
      </c>
      <c r="G114" s="74" t="str">
        <f>IFERROR(IF(C114="","",VLOOKUP(C114,[1]!Tableau1[#All],6,FALSE)),"")</f>
        <v/>
      </c>
      <c r="H114" s="74" t="str">
        <f>IFERROR(IF(C114="","",VLOOKUP(C114,[1]!Tableau1[#All],13,FALSE)),"")</f>
        <v/>
      </c>
      <c r="I114" s="74" t="str">
        <f>IFERROR(IF(C114="","",VLOOKUP(C114,[1]!Tableau1[#All],14,FALSE)),"")</f>
        <v/>
      </c>
      <c r="J114" s="74" t="str">
        <f>IFERROR(IF(C114="","",VLOOKUP(C114,[1]!Tableau1[#All],8,FALSE)),"")</f>
        <v/>
      </c>
      <c r="K114" s="75" t="str">
        <f>VLOOKUP('[1]Cumul H'!$C114,'[1]H S02'!$BE$9:$CU$60,6,FALSE)</f>
        <v/>
      </c>
      <c r="L114" s="75" t="str">
        <f>VLOOKUP('[1]Cumul H'!$C114,'[1]H S02'!$BE$9:$CU$60,10,FALSE)</f>
        <v/>
      </c>
      <c r="M114" s="75" t="str">
        <f>VLOOKUP('[1]Cumul H'!$C114,'[1]H S02'!$BE$9:$CU$60,14,FALSE)</f>
        <v/>
      </c>
      <c r="N114" s="75" t="str">
        <f>VLOOKUP('[1]Cumul H'!$C114,'[1]H S02'!$BE$9:$CU$60,18,FALSE)</f>
        <v/>
      </c>
      <c r="O114" s="75" t="str">
        <f>VLOOKUP('[1]Cumul H'!$C114,'[1]H S02'!$BE$9:$CU$60,22,FALSE)</f>
        <v/>
      </c>
      <c r="P114" s="75" t="str">
        <f>VLOOKUP('[1]Cumul H'!$C114,'[1]H S02'!$BE$9:$CU$60,26,FALSE)</f>
        <v/>
      </c>
      <c r="Q114" s="75" t="str">
        <f>VLOOKUP('[1]Cumul H'!$C114,'[1]H S02'!$BE$9:$CU$60,30,FALSE)</f>
        <v/>
      </c>
      <c r="R114" s="75" t="str">
        <f>VLOOKUP('[1]Cumul H'!$C114,'[1]H S02'!$BE$9:$CU$60,34,FALSE)</f>
        <v/>
      </c>
      <c r="S114" s="75" t="str">
        <f>VLOOKUP('[1]Cumul H'!$C114,'[1]H S02'!$BE$9:$CU$60,33,FALSE)</f>
        <v/>
      </c>
      <c r="T114" s="75" t="str">
        <f>VLOOKUP('[1]Cumul H'!$C114,'[1]H S02'!$BE$9:$CU$60,35,FALSE)</f>
        <v/>
      </c>
      <c r="U114" s="75" t="str">
        <f>VLOOKUP('[1]Cumul H'!$C114,'[1]H S02'!$BE$9:$CU$60,36,FALSE)</f>
        <v/>
      </c>
      <c r="V114" s="76" t="str">
        <f t="shared" si="13"/>
        <v/>
      </c>
      <c r="W114" s="76" t="str" cm="1">
        <f t="array" ref="W114">IFERROR(_xlfn.IFS(V114="","",V114=39,"",V114&gt;39,V114-39),"")</f>
        <v/>
      </c>
      <c r="X114" s="76" t="str">
        <f t="shared" si="14"/>
        <v/>
      </c>
      <c r="Y114" s="76" t="str">
        <f t="shared" si="15"/>
        <v/>
      </c>
      <c r="Z114" s="76" t="str">
        <f t="shared" si="16"/>
        <v/>
      </c>
      <c r="AA114" s="77" t="str">
        <f t="shared" si="17"/>
        <v/>
      </c>
      <c r="AB114" s="76" t="str">
        <f t="shared" si="18"/>
        <v/>
      </c>
      <c r="AC114" s="74" t="str">
        <f>VLOOKUP('[1]Cumul H'!$C114,'[1]H S02'!$BE$9:$CU$60,37,FALSE)</f>
        <v/>
      </c>
      <c r="AD114" s="74" t="str">
        <f>VLOOKUP('[1]Cumul H'!$C114,'[1]H S02'!$BE$9:$CU$60,38,FALSE)</f>
        <v/>
      </c>
      <c r="AE114" s="74" t="str">
        <f>VLOOKUP('[1]Cumul H'!$C114,'[1]H S02'!$BE$9:$CU$60,39,FALSE)</f>
        <v/>
      </c>
      <c r="AF114" s="74" t="str">
        <f>VLOOKUP('[1]Cumul H'!$C114,'[1]H S02'!$BE$9:$CU$60,40,FALSE)</f>
        <v/>
      </c>
      <c r="AG114" s="74" t="str">
        <f>VLOOKUP('[1]Cumul H'!$C114,'[1]H S02'!$BE$9:$CU$60,41,FALSE)</f>
        <v/>
      </c>
      <c r="AH114" s="74" t="str">
        <f>VLOOKUP('[1]Cumul H'!$C114,'[1]H S02'!$BE$9:$CU$60,42,FALSE)</f>
        <v/>
      </c>
      <c r="AI114" s="74">
        <f>SUM('[1]Cumul H'!$AE114:$AH114)</f>
        <v>0</v>
      </c>
      <c r="AJ114" s="72" t="str" cm="1">
        <f t="array" ref="AJ114">IF(E114="INTERIM",_xlfn.IFS(J114="NON",$AK$2,J114="OUI",$AK$3),"")</f>
        <v/>
      </c>
      <c r="AK114" s="68" t="str">
        <f t="shared" si="10"/>
        <v/>
      </c>
      <c r="AL114" s="68" t="str">
        <f>IF(V114="","",IF(V114-Tableau3[[#This Row],[Heure sans Majoration]]&lt;0,0,V114-Tableau3[[#This Row],[Heure sans Majoration]]))</f>
        <v/>
      </c>
      <c r="AM114" s="68" t="str">
        <f t="shared" si="19"/>
        <v/>
      </c>
      <c r="AN114" s="68" t="str">
        <f t="shared" si="11"/>
        <v/>
      </c>
      <c r="AO114" s="68" t="str">
        <f t="shared" si="12"/>
        <v/>
      </c>
      <c r="AP114" s="72" t="str">
        <f>IF(C114="","",IF(F114=0,"",(V114*Tableau3[[#This Row],[Salaire Horaire]]*Tableau3[[#This Row],[Coef Multi]])))</f>
        <v/>
      </c>
      <c r="AQ114" s="72" t="str">
        <f>IF(C114="","",IF(F114=0,"",(Tableau3[[#This Row],[Heure avec majoration]]*Tableau3[[#This Row],[Salaire Horaire]]*Tableau3[[#This Row],[Coef Multi]]*25%)))</f>
        <v/>
      </c>
    </row>
    <row r="115" spans="2:43" ht="15" thickBot="1" x14ac:dyDescent="0.35">
      <c r="B115" s="73" t="s">
        <v>84</v>
      </c>
      <c r="C115" s="74" t="str">
        <f>IF('[1]H S02'!BE61="","",'[1]H S02'!BE61)</f>
        <v/>
      </c>
      <c r="D115" s="74" t="str">
        <f>IF(C115="","",VLOOKUP(C115,[1]!Tableau1[#All],5,FALSE))</f>
        <v/>
      </c>
      <c r="E115" s="74" t="str">
        <f>IF(C115="","",VLOOKUP(C115,[1]!Tableau1[#All],11,FALSE))</f>
        <v/>
      </c>
      <c r="F115" s="74" t="str">
        <f>IFERROR(IF(C115="","",VLOOKUP(C115,[1]!Tableau1[#All],12,FALSE)),"")</f>
        <v/>
      </c>
      <c r="G115" s="74" t="str">
        <f>IFERROR(IF(C115="","",VLOOKUP(C115,[1]!Tableau1[#All],6,FALSE)),"")</f>
        <v/>
      </c>
      <c r="H115" s="74" t="str">
        <f>IFERROR(IF(C115="","",VLOOKUP(C115,[1]!Tableau1[#All],13,FALSE)),"")</f>
        <v/>
      </c>
      <c r="I115" s="74" t="str">
        <f>IFERROR(IF(C115="","",VLOOKUP(C115,[1]!Tableau1[#All],14,FALSE)),"")</f>
        <v/>
      </c>
      <c r="J115" s="74" t="str">
        <f>IFERROR(IF(C115="","",VLOOKUP(C115,[1]!Tableau1[#All],8,FALSE)),"")</f>
        <v/>
      </c>
      <c r="K115" s="75" t="str">
        <f>VLOOKUP('[1]Cumul H'!$C115,'[1]H S02'!$BE$9:$CU$60,6,FALSE)</f>
        <v/>
      </c>
      <c r="L115" s="75" t="str">
        <f>VLOOKUP('[1]Cumul H'!$C115,'[1]H S02'!$BE$9:$CU$60,10,FALSE)</f>
        <v/>
      </c>
      <c r="M115" s="75" t="str">
        <f>VLOOKUP('[1]Cumul H'!$C115,'[1]H S02'!$BE$9:$CU$60,14,FALSE)</f>
        <v/>
      </c>
      <c r="N115" s="75" t="str">
        <f>VLOOKUP('[1]Cumul H'!$C115,'[1]H S02'!$BE$9:$CU$60,18,FALSE)</f>
        <v/>
      </c>
      <c r="O115" s="75" t="str">
        <f>VLOOKUP('[1]Cumul H'!$C115,'[1]H S02'!$BE$9:$CU$60,22,FALSE)</f>
        <v/>
      </c>
      <c r="P115" s="75" t="str">
        <f>VLOOKUP('[1]Cumul H'!$C115,'[1]H S02'!$BE$9:$CU$60,26,FALSE)</f>
        <v/>
      </c>
      <c r="Q115" s="75" t="str">
        <f>VLOOKUP('[1]Cumul H'!$C115,'[1]H S02'!$BE$9:$CU$60,30,FALSE)</f>
        <v/>
      </c>
      <c r="R115" s="75" t="str">
        <f>VLOOKUP('[1]Cumul H'!$C115,'[1]H S02'!$BE$9:$CU$60,34,FALSE)</f>
        <v/>
      </c>
      <c r="S115" s="75" t="str">
        <f>VLOOKUP('[1]Cumul H'!$C115,'[1]H S02'!$BE$9:$CU$60,33,FALSE)</f>
        <v/>
      </c>
      <c r="T115" s="75" t="str">
        <f>VLOOKUP('[1]Cumul H'!$C115,'[1]H S02'!$BE$9:$CU$60,35,FALSE)</f>
        <v/>
      </c>
      <c r="U115" s="75" t="str">
        <f>VLOOKUP('[1]Cumul H'!$C115,'[1]H S02'!$BE$9:$CU$60,36,FALSE)</f>
        <v/>
      </c>
      <c r="V115" s="76" t="str">
        <f t="shared" si="13"/>
        <v/>
      </c>
      <c r="W115" s="76" t="str" cm="1">
        <f t="array" ref="W115">IFERROR(_xlfn.IFS(V115="","",V115=39,"",V115&gt;39,V115-39),"")</f>
        <v/>
      </c>
      <c r="X115" s="76" t="str">
        <f t="shared" si="14"/>
        <v/>
      </c>
      <c r="Y115" s="76" t="str">
        <f t="shared" si="15"/>
        <v/>
      </c>
      <c r="Z115" s="76" t="str">
        <f t="shared" si="16"/>
        <v/>
      </c>
      <c r="AA115" s="77" t="str">
        <f t="shared" si="17"/>
        <v/>
      </c>
      <c r="AB115" s="76" t="str">
        <f t="shared" si="18"/>
        <v/>
      </c>
      <c r="AC115" s="74" t="str">
        <f>VLOOKUP('[1]Cumul H'!$C115,'[1]H S02'!$BE$9:$CU$60,37,FALSE)</f>
        <v/>
      </c>
      <c r="AD115" s="74" t="str">
        <f>VLOOKUP('[1]Cumul H'!$C115,'[1]H S02'!$BE$9:$CU$60,38,FALSE)</f>
        <v/>
      </c>
      <c r="AE115" s="74" t="str">
        <f>VLOOKUP('[1]Cumul H'!$C115,'[1]H S02'!$BE$9:$CU$60,39,FALSE)</f>
        <v/>
      </c>
      <c r="AF115" s="74" t="str">
        <f>VLOOKUP('[1]Cumul H'!$C115,'[1]H S02'!$BE$9:$CU$60,40,FALSE)</f>
        <v/>
      </c>
      <c r="AG115" s="74" t="str">
        <f>VLOOKUP('[1]Cumul H'!$C115,'[1]H S02'!$BE$9:$CU$60,41,FALSE)</f>
        <v/>
      </c>
      <c r="AH115" s="74" t="str">
        <f>VLOOKUP('[1]Cumul H'!$C115,'[1]H S02'!$BE$9:$CU$60,42,FALSE)</f>
        <v/>
      </c>
      <c r="AI115" s="74">
        <f>SUM('[1]Cumul H'!$AE115:$AH115)</f>
        <v>0</v>
      </c>
      <c r="AJ115" s="78" t="str" cm="1">
        <f t="array" ref="AJ115">IF(E115="INTERIM",_xlfn.IFS(J115="NON",$AK$2,J115="OUI",$AK$3),"")</f>
        <v/>
      </c>
      <c r="AK115" s="74" t="str">
        <f t="shared" si="10"/>
        <v/>
      </c>
      <c r="AL115" s="74" t="str">
        <f>IF(V115="","",IF(V115-Tableau3[[#This Row],[Heure sans Majoration]]&lt;0,0,V115-Tableau3[[#This Row],[Heure sans Majoration]]))</f>
        <v/>
      </c>
      <c r="AM115" s="74" t="str">
        <f t="shared" si="19"/>
        <v/>
      </c>
      <c r="AN115" s="74" t="str">
        <f t="shared" si="11"/>
        <v/>
      </c>
      <c r="AO115" s="74" t="str">
        <f t="shared" si="12"/>
        <v/>
      </c>
      <c r="AP115" s="78" t="str">
        <f>IF(C115="","",IF(F115=0,"",(V115*Tableau3[[#This Row],[Salaire Horaire]]*Tableau3[[#This Row],[Coef Multi]])))</f>
        <v/>
      </c>
      <c r="AQ115" s="78" t="str">
        <f>IF(C115="","",IF(F115=0,"",(Tableau3[[#This Row],[Heure avec majoration]]*Tableau3[[#This Row],[Salaire Horaire]]*Tableau3[[#This Row],[Coef Multi]]*25%)))</f>
        <v/>
      </c>
    </row>
    <row r="116" spans="2:43" ht="15" thickTop="1" x14ac:dyDescent="0.3">
      <c r="B116" s="73" t="s">
        <v>84</v>
      </c>
      <c r="C116" s="74" t="str">
        <f>IF('[1]H S02'!BE62="","",'[1]H S02'!BE62)</f>
        <v/>
      </c>
      <c r="D116" s="74" t="str">
        <f>IF(C116="","",VLOOKUP(C116,[1]!Tableau1[#All],5,FALSE))</f>
        <v/>
      </c>
      <c r="E116" s="74" t="str">
        <f>IF(C116="","",VLOOKUP(C116,[1]!Tableau1[#All],11,FALSE))</f>
        <v/>
      </c>
      <c r="F116" s="74" t="str">
        <f>IFERROR(IF(C116="","",VLOOKUP(C116,[1]!Tableau1[#All],12,FALSE)),"")</f>
        <v/>
      </c>
      <c r="G116" s="74" t="str">
        <f>IFERROR(IF(C116="","",VLOOKUP(C116,[1]!Tableau1[#All],6,FALSE)),"")</f>
        <v/>
      </c>
      <c r="H116" s="74" t="str">
        <f>IFERROR(IF(C116="","",VLOOKUP(C116,[1]!Tableau1[#All],13,FALSE)),"")</f>
        <v/>
      </c>
      <c r="I116" s="74" t="str">
        <f>IFERROR(IF(C116="","",VLOOKUP(C116,[1]!Tableau1[#All],14,FALSE)),"")</f>
        <v/>
      </c>
      <c r="J116" s="74" t="str">
        <f>IFERROR(IF(C116="","",VLOOKUP(C116,[1]!Tableau1[#All],8,FALSE)),"")</f>
        <v/>
      </c>
      <c r="K116" s="75" t="str">
        <f>VLOOKUP('[1]Cumul H'!$C116,'[1]H S02'!$BE$9:$CU$60,6,FALSE)</f>
        <v/>
      </c>
      <c r="L116" s="75" t="str">
        <f>VLOOKUP('[1]Cumul H'!$C116,'[1]H S02'!$BE$9:$CU$60,10,FALSE)</f>
        <v/>
      </c>
      <c r="M116" s="75" t="str">
        <f>VLOOKUP('[1]Cumul H'!$C116,'[1]H S02'!$BE$9:$CU$60,14,FALSE)</f>
        <v/>
      </c>
      <c r="N116" s="75" t="str">
        <f>VLOOKUP('[1]Cumul H'!$C116,'[1]H S02'!$BE$9:$CU$60,18,FALSE)</f>
        <v/>
      </c>
      <c r="O116" s="75" t="str">
        <f>VLOOKUP('[1]Cumul H'!$C116,'[1]H S02'!$BE$9:$CU$60,22,FALSE)</f>
        <v/>
      </c>
      <c r="P116" s="75" t="str">
        <f>VLOOKUP('[1]Cumul H'!$C116,'[1]H S02'!$BE$9:$CU$60,26,FALSE)</f>
        <v/>
      </c>
      <c r="Q116" s="75" t="str">
        <f>VLOOKUP('[1]Cumul H'!$C116,'[1]H S02'!$BE$9:$CU$60,30,FALSE)</f>
        <v/>
      </c>
      <c r="R116" s="75" t="str">
        <f>VLOOKUP('[1]Cumul H'!$C116,'[1]H S02'!$BE$9:$CU$60,34,FALSE)</f>
        <v/>
      </c>
      <c r="S116" s="75" t="str">
        <f>VLOOKUP('[1]Cumul H'!$C116,'[1]H S02'!$BE$9:$CU$60,33,FALSE)</f>
        <v/>
      </c>
      <c r="T116" s="75" t="str">
        <f>VLOOKUP('[1]Cumul H'!$C116,'[1]H S02'!$BE$9:$CU$60,35,FALSE)</f>
        <v/>
      </c>
      <c r="U116" s="75" t="str">
        <f>VLOOKUP('[1]Cumul H'!$C116,'[1]H S02'!$BE$9:$CU$60,36,FALSE)</f>
        <v/>
      </c>
      <c r="V116" s="76" t="str">
        <f t="shared" si="13"/>
        <v/>
      </c>
      <c r="W116" s="76" t="str" cm="1">
        <f t="array" ref="W116">IFERROR(_xlfn.IFS(V116="","",V116=39,"",V116&gt;39,V116-39),"")</f>
        <v/>
      </c>
      <c r="X116" s="76" t="str">
        <f t="shared" si="14"/>
        <v/>
      </c>
      <c r="Y116" s="76" t="str">
        <f t="shared" si="15"/>
        <v/>
      </c>
      <c r="Z116" s="76" t="str">
        <f t="shared" si="16"/>
        <v/>
      </c>
      <c r="AA116" s="77" t="str">
        <f t="shared" si="17"/>
        <v/>
      </c>
      <c r="AB116" s="76" t="str">
        <f t="shared" si="18"/>
        <v/>
      </c>
      <c r="AC116" s="74" t="str">
        <f>VLOOKUP('[1]Cumul H'!$C116,'[1]H S02'!$BE$9:$CU$60,37,FALSE)</f>
        <v/>
      </c>
      <c r="AD116" s="74" t="str">
        <f>VLOOKUP('[1]Cumul H'!$C116,'[1]H S02'!$BE$9:$CU$60,38,FALSE)</f>
        <v/>
      </c>
      <c r="AE116" s="74" t="str">
        <f>VLOOKUP('[1]Cumul H'!$C116,'[1]H S02'!$BE$9:$CU$60,39,FALSE)</f>
        <v/>
      </c>
      <c r="AF116" s="74" t="str">
        <f>VLOOKUP('[1]Cumul H'!$C116,'[1]H S02'!$BE$9:$CU$60,40,FALSE)</f>
        <v/>
      </c>
      <c r="AG116" s="74" t="str">
        <f>VLOOKUP('[1]Cumul H'!$C116,'[1]H S02'!$BE$9:$CU$60,41,FALSE)</f>
        <v/>
      </c>
      <c r="AH116" s="74" t="str">
        <f>VLOOKUP('[1]Cumul H'!$C116,'[1]H S02'!$BE$9:$CU$60,42,FALSE)</f>
        <v/>
      </c>
      <c r="AI116" s="74">
        <f>SUM('[1]Cumul H'!$AE116:$AH116)</f>
        <v>0</v>
      </c>
      <c r="AJ116" s="72" t="str" cm="1">
        <f t="array" ref="AJ116">IF(E116="INTERIM",_xlfn.IFS(J116="NON",$AK$2,J116="OUI",$AK$3),"")</f>
        <v/>
      </c>
      <c r="AK116" s="68" t="str">
        <f t="shared" si="10"/>
        <v/>
      </c>
      <c r="AL116" s="68" t="str">
        <f>IF(V116="","",IF(V116-Tableau3[[#This Row],[Heure sans Majoration]]&lt;0,0,V116-Tableau3[[#This Row],[Heure sans Majoration]]))</f>
        <v/>
      </c>
      <c r="AM116" s="68" t="str">
        <f t="shared" si="19"/>
        <v/>
      </c>
      <c r="AN116" s="68" t="str">
        <f t="shared" si="11"/>
        <v/>
      </c>
      <c r="AO116" s="68" t="str">
        <f t="shared" si="12"/>
        <v/>
      </c>
      <c r="AP116" s="72" t="str">
        <f>IF(C116="","",IF(F116=0,"",(V116*Tableau3[[#This Row],[Salaire Horaire]]*Tableau3[[#This Row],[Coef Multi]])))</f>
        <v/>
      </c>
      <c r="AQ116" s="72" t="str">
        <f>IF(C116="","",IF(F116=0,"",(Tableau3[[#This Row],[Heure avec majoration]]*Tableau3[[#This Row],[Salaire Horaire]]*Tableau3[[#This Row],[Coef Multi]]*25%)))</f>
        <v/>
      </c>
    </row>
    <row r="117" spans="2:43" ht="15" thickBot="1" x14ac:dyDescent="0.35">
      <c r="B117" s="73" t="s">
        <v>84</v>
      </c>
      <c r="C117" s="74" t="str">
        <f>IF('[1]H S02'!BE63="","",'[1]H S02'!BE63)</f>
        <v/>
      </c>
      <c r="D117" s="74" t="str">
        <f>IF(C117="","",VLOOKUP(C117,[1]!Tableau1[#All],5,FALSE))</f>
        <v/>
      </c>
      <c r="E117" s="74" t="str">
        <f>IF(C117="","",VLOOKUP(C117,[1]!Tableau1[#All],11,FALSE))</f>
        <v/>
      </c>
      <c r="F117" s="74" t="str">
        <f>IFERROR(IF(C117="","",VLOOKUP(C117,[1]!Tableau1[#All],12,FALSE)),"")</f>
        <v/>
      </c>
      <c r="G117" s="74" t="str">
        <f>IFERROR(IF(C117="","",VLOOKUP(C117,[1]!Tableau1[#All],6,FALSE)),"")</f>
        <v/>
      </c>
      <c r="H117" s="74" t="str">
        <f>IFERROR(IF(C117="","",VLOOKUP(C117,[1]!Tableau1[#All],13,FALSE)),"")</f>
        <v/>
      </c>
      <c r="I117" s="74" t="str">
        <f>IFERROR(IF(C117="","",VLOOKUP(C117,[1]!Tableau1[#All],14,FALSE)),"")</f>
        <v/>
      </c>
      <c r="J117" s="74" t="str">
        <f>IFERROR(IF(C117="","",VLOOKUP(C117,[1]!Tableau1[#All],8,FALSE)),"")</f>
        <v/>
      </c>
      <c r="K117" s="75" t="str">
        <f>VLOOKUP('[1]Cumul H'!$C117,'[1]H S02'!$BE$9:$CU$60,6,FALSE)</f>
        <v/>
      </c>
      <c r="L117" s="75" t="str">
        <f>VLOOKUP('[1]Cumul H'!$C117,'[1]H S02'!$BE$9:$CU$60,10,FALSE)</f>
        <v/>
      </c>
      <c r="M117" s="75" t="str">
        <f>VLOOKUP('[1]Cumul H'!$C117,'[1]H S02'!$BE$9:$CU$60,14,FALSE)</f>
        <v/>
      </c>
      <c r="N117" s="75" t="str">
        <f>VLOOKUP('[1]Cumul H'!$C117,'[1]H S02'!$BE$9:$CU$60,18,FALSE)</f>
        <v/>
      </c>
      <c r="O117" s="75" t="str">
        <f>VLOOKUP('[1]Cumul H'!$C117,'[1]H S02'!$BE$9:$CU$60,22,FALSE)</f>
        <v/>
      </c>
      <c r="P117" s="75" t="str">
        <f>VLOOKUP('[1]Cumul H'!$C117,'[1]H S02'!$BE$9:$CU$60,26,FALSE)</f>
        <v/>
      </c>
      <c r="Q117" s="75" t="str">
        <f>VLOOKUP('[1]Cumul H'!$C117,'[1]H S02'!$BE$9:$CU$60,30,FALSE)</f>
        <v/>
      </c>
      <c r="R117" s="75" t="str">
        <f>VLOOKUP('[1]Cumul H'!$C117,'[1]H S02'!$BE$9:$CU$60,34,FALSE)</f>
        <v/>
      </c>
      <c r="S117" s="75" t="str">
        <f>VLOOKUP('[1]Cumul H'!$C117,'[1]H S02'!$BE$9:$CU$60,33,FALSE)</f>
        <v/>
      </c>
      <c r="T117" s="75" t="str">
        <f>VLOOKUP('[1]Cumul H'!$C117,'[1]H S02'!$BE$9:$CU$60,35,FALSE)</f>
        <v/>
      </c>
      <c r="U117" s="75" t="str">
        <f>VLOOKUP('[1]Cumul H'!$C117,'[1]H S02'!$BE$9:$CU$60,36,FALSE)</f>
        <v/>
      </c>
      <c r="V117" s="76" t="str">
        <f t="shared" si="13"/>
        <v/>
      </c>
      <c r="W117" s="76" t="str" cm="1">
        <f t="array" ref="W117">IFERROR(_xlfn.IFS(V117="","",V117=39,"",V117&gt;39,V117-39),"")</f>
        <v/>
      </c>
      <c r="X117" s="76" t="str">
        <f t="shared" si="14"/>
        <v/>
      </c>
      <c r="Y117" s="76" t="str">
        <f t="shared" si="15"/>
        <v/>
      </c>
      <c r="Z117" s="76" t="str">
        <f t="shared" si="16"/>
        <v/>
      </c>
      <c r="AA117" s="77" t="str">
        <f t="shared" si="17"/>
        <v/>
      </c>
      <c r="AB117" s="76" t="str">
        <f t="shared" si="18"/>
        <v/>
      </c>
      <c r="AC117" s="74" t="str">
        <f>VLOOKUP('[1]Cumul H'!$C117,'[1]H S02'!$BE$9:$CU$60,37,FALSE)</f>
        <v/>
      </c>
      <c r="AD117" s="74" t="str">
        <f>VLOOKUP('[1]Cumul H'!$C117,'[1]H S02'!$BE$9:$CU$60,38,FALSE)</f>
        <v/>
      </c>
      <c r="AE117" s="74" t="str">
        <f>VLOOKUP('[1]Cumul H'!$C117,'[1]H S02'!$BE$9:$CU$60,39,FALSE)</f>
        <v/>
      </c>
      <c r="AF117" s="74" t="str">
        <f>VLOOKUP('[1]Cumul H'!$C117,'[1]H S02'!$BE$9:$CU$60,40,FALSE)</f>
        <v/>
      </c>
      <c r="AG117" s="74" t="str">
        <f>VLOOKUP('[1]Cumul H'!$C117,'[1]H S02'!$BE$9:$CU$60,41,FALSE)</f>
        <v/>
      </c>
      <c r="AH117" s="74" t="str">
        <f>VLOOKUP('[1]Cumul H'!$C117,'[1]H S02'!$BE$9:$CU$60,42,FALSE)</f>
        <v/>
      </c>
      <c r="AI117" s="74">
        <f>SUM('[1]Cumul H'!$AE117:$AH117)</f>
        <v>0</v>
      </c>
      <c r="AJ117" s="78" t="str" cm="1">
        <f t="array" ref="AJ117">IF(E117="INTERIM",_xlfn.IFS(J117="NON",$AK$2,J117="OUI",$AK$3),"")</f>
        <v/>
      </c>
      <c r="AK117" s="74" t="str">
        <f t="shared" si="10"/>
        <v/>
      </c>
      <c r="AL117" s="74" t="str">
        <f>IF(V117="","",IF(V117-Tableau3[[#This Row],[Heure sans Majoration]]&lt;0,0,V117-Tableau3[[#This Row],[Heure sans Majoration]]))</f>
        <v/>
      </c>
      <c r="AM117" s="74" t="str">
        <f t="shared" si="19"/>
        <v/>
      </c>
      <c r="AN117" s="74" t="str">
        <f t="shared" si="11"/>
        <v/>
      </c>
      <c r="AO117" s="74" t="str">
        <f t="shared" si="12"/>
        <v/>
      </c>
      <c r="AP117" s="78" t="str">
        <f>IF(C117="","",IF(F117=0,"",(V117*Tableau3[[#This Row],[Salaire Horaire]]*Tableau3[[#This Row],[Coef Multi]])))</f>
        <v/>
      </c>
      <c r="AQ117" s="78" t="str">
        <f>IF(C117="","",IF(F117=0,"",(Tableau3[[#This Row],[Heure avec majoration]]*Tableau3[[#This Row],[Salaire Horaire]]*Tableau3[[#This Row],[Coef Multi]]*25%)))</f>
        <v/>
      </c>
    </row>
    <row r="118" spans="2:43" ht="15" thickTop="1" x14ac:dyDescent="0.3">
      <c r="B118" s="73" t="s">
        <v>84</v>
      </c>
      <c r="C118" s="74" t="str">
        <f>IF('[1]H S02'!BE64="","",'[1]H S02'!BE64)</f>
        <v/>
      </c>
      <c r="D118" s="74" t="str">
        <f>IF(C118="","",VLOOKUP(C118,[1]!Tableau1[#All],5,FALSE))</f>
        <v/>
      </c>
      <c r="E118" s="74" t="str">
        <f>IF(C118="","",VLOOKUP(C118,[1]!Tableau1[#All],11,FALSE))</f>
        <v/>
      </c>
      <c r="F118" s="74" t="str">
        <f>IFERROR(IF(C118="","",VLOOKUP(C118,[1]!Tableau1[#All],12,FALSE)),"")</f>
        <v/>
      </c>
      <c r="G118" s="74" t="str">
        <f>IFERROR(IF(C118="","",VLOOKUP(C118,[1]!Tableau1[#All],6,FALSE)),"")</f>
        <v/>
      </c>
      <c r="H118" s="74" t="str">
        <f>IFERROR(IF(C118="","",VLOOKUP(C118,[1]!Tableau1[#All],13,FALSE)),"")</f>
        <v/>
      </c>
      <c r="I118" s="74" t="str">
        <f>IFERROR(IF(C118="","",VLOOKUP(C118,[1]!Tableau1[#All],14,FALSE)),"")</f>
        <v/>
      </c>
      <c r="J118" s="74" t="str">
        <f>IFERROR(IF(C118="","",VLOOKUP(C118,[1]!Tableau1[#All],8,FALSE)),"")</f>
        <v/>
      </c>
      <c r="K118" s="75" t="str">
        <f>VLOOKUP('[1]Cumul H'!$C118,'[1]H S02'!$BE$9:$CU$60,6,FALSE)</f>
        <v/>
      </c>
      <c r="L118" s="75" t="str">
        <f>VLOOKUP('[1]Cumul H'!$C118,'[1]H S02'!$BE$9:$CU$60,10,FALSE)</f>
        <v/>
      </c>
      <c r="M118" s="75" t="str">
        <f>VLOOKUP('[1]Cumul H'!$C118,'[1]H S02'!$BE$9:$CU$60,14,FALSE)</f>
        <v/>
      </c>
      <c r="N118" s="75" t="str">
        <f>VLOOKUP('[1]Cumul H'!$C118,'[1]H S02'!$BE$9:$CU$60,18,FALSE)</f>
        <v/>
      </c>
      <c r="O118" s="75" t="str">
        <f>VLOOKUP('[1]Cumul H'!$C118,'[1]H S02'!$BE$9:$CU$60,22,FALSE)</f>
        <v/>
      </c>
      <c r="P118" s="75" t="str">
        <f>VLOOKUP('[1]Cumul H'!$C118,'[1]H S02'!$BE$9:$CU$60,26,FALSE)</f>
        <v/>
      </c>
      <c r="Q118" s="75" t="str">
        <f>VLOOKUP('[1]Cumul H'!$C118,'[1]H S02'!$BE$9:$CU$60,30,FALSE)</f>
        <v/>
      </c>
      <c r="R118" s="75" t="str">
        <f>VLOOKUP('[1]Cumul H'!$C118,'[1]H S02'!$BE$9:$CU$60,34,FALSE)</f>
        <v/>
      </c>
      <c r="S118" s="75" t="str">
        <f>VLOOKUP('[1]Cumul H'!$C118,'[1]H S02'!$BE$9:$CU$60,33,FALSE)</f>
        <v/>
      </c>
      <c r="T118" s="75" t="str">
        <f>VLOOKUP('[1]Cumul H'!$C118,'[1]H S02'!$BE$9:$CU$60,35,FALSE)</f>
        <v/>
      </c>
      <c r="U118" s="75" t="str">
        <f>VLOOKUP('[1]Cumul H'!$C118,'[1]H S02'!$BE$9:$CU$60,36,FALSE)</f>
        <v/>
      </c>
      <c r="V118" s="76" t="str">
        <f t="shared" si="13"/>
        <v/>
      </c>
      <c r="W118" s="76" t="str" cm="1">
        <f t="array" ref="W118">IFERROR(_xlfn.IFS(V118="","",V118=39,"",V118&gt;39,V118-39),"")</f>
        <v/>
      </c>
      <c r="X118" s="76" t="str">
        <f t="shared" si="14"/>
        <v/>
      </c>
      <c r="Y118" s="76" t="str">
        <f t="shared" si="15"/>
        <v/>
      </c>
      <c r="Z118" s="76" t="str">
        <f t="shared" si="16"/>
        <v/>
      </c>
      <c r="AA118" s="77" t="str">
        <f t="shared" si="17"/>
        <v/>
      </c>
      <c r="AB118" s="76" t="str">
        <f t="shared" si="18"/>
        <v/>
      </c>
      <c r="AC118" s="74" t="str">
        <f>VLOOKUP('[1]Cumul H'!$C118,'[1]H S02'!$BE$9:$CU$60,37,FALSE)</f>
        <v/>
      </c>
      <c r="AD118" s="74" t="str">
        <f>VLOOKUP('[1]Cumul H'!$C118,'[1]H S02'!$BE$9:$CU$60,38,FALSE)</f>
        <v/>
      </c>
      <c r="AE118" s="74" t="str">
        <f>VLOOKUP('[1]Cumul H'!$C118,'[1]H S02'!$BE$9:$CU$60,39,FALSE)</f>
        <v/>
      </c>
      <c r="AF118" s="74" t="str">
        <f>VLOOKUP('[1]Cumul H'!$C118,'[1]H S02'!$BE$9:$CU$60,40,FALSE)</f>
        <v/>
      </c>
      <c r="AG118" s="74" t="str">
        <f>VLOOKUP('[1]Cumul H'!$C118,'[1]H S02'!$BE$9:$CU$60,41,FALSE)</f>
        <v/>
      </c>
      <c r="AH118" s="74" t="str">
        <f>VLOOKUP('[1]Cumul H'!$C118,'[1]H S02'!$BE$9:$CU$60,42,FALSE)</f>
        <v/>
      </c>
      <c r="AI118" s="74">
        <f>SUM('[1]Cumul H'!$AE118:$AH118)</f>
        <v>0</v>
      </c>
      <c r="AJ118" s="72" t="str" cm="1">
        <f t="array" ref="AJ118">IF(E118="INTERIM",_xlfn.IFS(J118="NON",$AK$2,J118="OUI",$AK$3),"")</f>
        <v/>
      </c>
      <c r="AK118" s="68" t="str">
        <f t="shared" si="10"/>
        <v/>
      </c>
      <c r="AL118" s="68" t="str">
        <f>IF(V118="","",IF(V118-Tableau3[[#This Row],[Heure sans Majoration]]&lt;0,0,V118-Tableau3[[#This Row],[Heure sans Majoration]]))</f>
        <v/>
      </c>
      <c r="AM118" s="68" t="str">
        <f t="shared" si="19"/>
        <v/>
      </c>
      <c r="AN118" s="68" t="str">
        <f t="shared" si="11"/>
        <v/>
      </c>
      <c r="AO118" s="68" t="str">
        <f t="shared" si="12"/>
        <v/>
      </c>
      <c r="AP118" s="72" t="str">
        <f>IF(C118="","",IF(F118=0,"",(V118*Tableau3[[#This Row],[Salaire Horaire]]*Tableau3[[#This Row],[Coef Multi]])))</f>
        <v/>
      </c>
      <c r="AQ118" s="72" t="str">
        <f>IF(C118="","",IF(F118=0,"",(Tableau3[[#This Row],[Heure avec majoration]]*Tableau3[[#This Row],[Salaire Horaire]]*Tableau3[[#This Row],[Coef Multi]]*25%)))</f>
        <v/>
      </c>
    </row>
    <row r="119" spans="2:43" ht="15" thickBot="1" x14ac:dyDescent="0.35">
      <c r="B119" s="73" t="s">
        <v>85</v>
      </c>
      <c r="C119" s="74" t="str">
        <f>IF('[1]H S03'!BE10="","",'[1]H S03'!BE10)</f>
        <v>STV0001</v>
      </c>
      <c r="D119" s="74" t="str">
        <f>IF(C119="","",VLOOKUP(C119,[1]!Tableau1[#All],5,FALSE))</f>
        <v>Causse Eddy</v>
      </c>
      <c r="E119" s="74" t="str">
        <f>IF(C119="","",VLOOKUP(C119,[1]!Tableau1[#All],11,FALSE))</f>
        <v>CDI</v>
      </c>
      <c r="F119" s="74">
        <f>IFERROR(IF(C119="","",VLOOKUP(C119,[1]!Tableau1[#All],12,FALSE)),"")</f>
        <v>0</v>
      </c>
      <c r="G119" s="74" t="str">
        <f>IFERROR(IF(C119="","",VLOOKUP(C119,[1]!Tableau1[#All],6,FALSE)),"")</f>
        <v>Jonage</v>
      </c>
      <c r="H119" s="74" t="str">
        <f>IFERROR(IF(C119="","",VLOOKUP(C119,[1]!Tableau1[#All],13,FALSE)),"")</f>
        <v>Flux entrant</v>
      </c>
      <c r="I119" s="74" t="str">
        <f>IFERROR(IF(C119="","",VLOOKUP(C119,[1]!Tableau1[#All],14,FALSE)),"")</f>
        <v>Réception</v>
      </c>
      <c r="J119" s="74" t="str">
        <f>IFERROR(IF(C119="","",VLOOKUP(C119,[1]!Tableau1[#All],8,FALSE)),"")</f>
        <v>NON</v>
      </c>
      <c r="K119" s="75">
        <f>VLOOKUP('[1]Cumul H'!$C119,'[1]H S03'!$BE$9:$CU$60,6,FALSE)</f>
        <v>0.3125</v>
      </c>
      <c r="L119" s="75">
        <f>VLOOKUP('[1]Cumul H'!$C119,'[1]H S03'!$BE$9:$CU$60,10,FALSE)</f>
        <v>0.33333333333333337</v>
      </c>
      <c r="M119" s="75">
        <f>VLOOKUP('[1]Cumul H'!$C119,'[1]H S03'!$BE$9:$CU$60,14,FALSE)</f>
        <v>0.33333333333333337</v>
      </c>
      <c r="N119" s="75">
        <f>VLOOKUP('[1]Cumul H'!$C119,'[1]H S03'!$BE$9:$CU$60,18,FALSE)</f>
        <v>0.33333333333333337</v>
      </c>
      <c r="O119" s="75">
        <f>VLOOKUP('[1]Cumul H'!$C119,'[1]H S03'!$BE$9:$CU$60,22,FALSE)</f>
        <v>0.29166666666666663</v>
      </c>
      <c r="P119" s="75">
        <f>VLOOKUP('[1]Cumul H'!$C119,'[1]H S03'!$BE$9:$CU$60,26,FALSE)</f>
        <v>0.12500000000000003</v>
      </c>
      <c r="Q119" s="75" t="str">
        <f>VLOOKUP('[1]Cumul H'!$C119,'[1]H S03'!$BE$9:$CU$60,30,FALSE)</f>
        <v/>
      </c>
      <c r="R119" s="75">
        <f>VLOOKUP('[1]Cumul H'!$C119,'[1]H S03'!$BE$9:$CU$60,34,FALSE)</f>
        <v>1.7291666666666665</v>
      </c>
      <c r="S119" s="75">
        <f>VLOOKUP('[1]Cumul H'!$C119,'[1]H S03'!$BE$9:$CU$60,33,FALSE)</f>
        <v>0.2291666666666666</v>
      </c>
      <c r="T119" s="75" t="str">
        <f>VLOOKUP('[1]Cumul H'!$C119,'[1]H S03'!$BE$9:$CU$60,35,FALSE)</f>
        <v/>
      </c>
      <c r="U119" s="75" t="str">
        <f>VLOOKUP('[1]Cumul H'!$C119,'[1]H S03'!$BE$9:$CU$60,36,FALSE)</f>
        <v/>
      </c>
      <c r="V119" s="76">
        <f t="shared" si="13"/>
        <v>41.5</v>
      </c>
      <c r="W119" s="76" cm="1">
        <f t="array" ref="W119">IFERROR(_xlfn.IFS(V119="","",V119=39,"",V119&gt;39,V119-39),"")</f>
        <v>2.5</v>
      </c>
      <c r="X119" s="76">
        <f t="shared" si="14"/>
        <v>3.125</v>
      </c>
      <c r="Y119" s="76" t="str">
        <f t="shared" si="15"/>
        <v/>
      </c>
      <c r="Z119" s="76">
        <f t="shared" si="16"/>
        <v>3.125</v>
      </c>
      <c r="AA119" s="77">
        <f t="shared" si="17"/>
        <v>0.13020833333333334</v>
      </c>
      <c r="AB119" s="76">
        <f t="shared" si="18"/>
        <v>6</v>
      </c>
      <c r="AC119" s="74" t="str">
        <f>VLOOKUP('[1]Cumul H'!$C119,'[1]H S03'!$BE$9:$CU$60,37,FALSE)</f>
        <v/>
      </c>
      <c r="AD119" s="74" t="str">
        <f>VLOOKUP('[1]Cumul H'!$C119,'[1]H S03'!$BE$9:$CU$60,38,FALSE)</f>
        <v/>
      </c>
      <c r="AE119" s="74" t="str">
        <f>VLOOKUP('[1]Cumul H'!$C119,'[1]H S03'!$BE$9:$CU$60,39,FALSE)</f>
        <v/>
      </c>
      <c r="AF119" s="74" t="str">
        <f>VLOOKUP('[1]Cumul H'!$C119,'[1]H S03'!$BE$9:$CU$60,40,FALSE)</f>
        <v/>
      </c>
      <c r="AG119" s="74" t="str">
        <f>VLOOKUP('[1]Cumul H'!$C119,'[1]H S03'!$BE$9:$CU$60,41,FALSE)</f>
        <v/>
      </c>
      <c r="AH119" s="74" t="str">
        <f>VLOOKUP('[1]Cumul H'!$C119,'[1]H S03'!$BE$9:$CU$60,42,FALSE)</f>
        <v/>
      </c>
      <c r="AI119" s="74">
        <f>SUM('[1]Cumul H'!$AE119:$AH119)</f>
        <v>0</v>
      </c>
      <c r="AJ119" s="78" t="str" cm="1">
        <f t="array" ref="AJ119">IF(E119="INTERIM",_xlfn.IFS(J119="NON",$AK$2,J119="OUI",$AK$3),"")</f>
        <v/>
      </c>
      <c r="AK119" s="74">
        <f t="shared" si="10"/>
        <v>35</v>
      </c>
      <c r="AL119" s="74">
        <f>IF(V119="","",IF(V119-Tableau3[[#This Row],[Heure sans Majoration]]&lt;0,0,V119-Tableau3[[#This Row],[Heure sans Majoration]]))</f>
        <v>6.5</v>
      </c>
      <c r="AM119" s="74" t="str">
        <f t="shared" si="19"/>
        <v/>
      </c>
      <c r="AN119" s="74" t="str">
        <f t="shared" si="11"/>
        <v/>
      </c>
      <c r="AO119" s="74" t="str">
        <f t="shared" si="12"/>
        <v/>
      </c>
      <c r="AP119" s="78" t="str">
        <f>IF(C119="","",IF(F119=0,"",(V119*Tableau3[[#This Row],[Salaire Horaire]]*Tableau3[[#This Row],[Coef Multi]])))</f>
        <v/>
      </c>
      <c r="AQ119" s="78" t="str">
        <f>IF(C119="","",IF(F119=0,"",(Tableau3[[#This Row],[Heure avec majoration]]*Tableau3[[#This Row],[Salaire Horaire]]*Tableau3[[#This Row],[Coef Multi]]*25%)))</f>
        <v/>
      </c>
    </row>
    <row r="120" spans="2:43" ht="15" thickTop="1" x14ac:dyDescent="0.3">
      <c r="B120" s="73" t="s">
        <v>85</v>
      </c>
      <c r="C120" s="74" t="str">
        <f>IF('[1]H S03'!BE11="","",'[1]H S03'!BE11)</f>
        <v>STV0002</v>
      </c>
      <c r="D120" s="74" t="str">
        <f>IF(C120="","",VLOOKUP(C120,[1]!Tableau1[#All],5,FALSE))</f>
        <v>Morellon  Mylène</v>
      </c>
      <c r="E120" s="74" t="str">
        <f>IF(C120="","",VLOOKUP(C120,[1]!Tableau1[#All],11,FALSE))</f>
        <v>CDI</v>
      </c>
      <c r="F120" s="74">
        <f>IFERROR(IF(C120="","",VLOOKUP(C120,[1]!Tableau1[#All],12,FALSE)),"")</f>
        <v>0</v>
      </c>
      <c r="G120" s="74" t="str">
        <f>IFERROR(IF(C120="","",VLOOKUP(C120,[1]!Tableau1[#All],6,FALSE)),"")</f>
        <v>Jonage</v>
      </c>
      <c r="H120" s="74" t="str">
        <f>IFERROR(IF(C120="","",VLOOKUP(C120,[1]!Tableau1[#All],13,FALSE)),"")</f>
        <v>Flux entrant</v>
      </c>
      <c r="I120" s="74" t="str">
        <f>IFERROR(IF(C120="","",VLOOKUP(C120,[1]!Tableau1[#All],14,FALSE)),"")</f>
        <v>Stockage</v>
      </c>
      <c r="J120" s="74" t="str">
        <f>IFERROR(IF(C120="","",VLOOKUP(C120,[1]!Tableau1[#All],8,FALSE)),"")</f>
        <v>OUI</v>
      </c>
      <c r="K120" s="75">
        <f>VLOOKUP('[1]Cumul H'!$C120,'[1]H S03'!$BE$9:$CU$60,6,FALSE)</f>
        <v>0.33333333333333326</v>
      </c>
      <c r="L120" s="75">
        <f>VLOOKUP('[1]Cumul H'!$C120,'[1]H S03'!$BE$9:$CU$60,10,FALSE)</f>
        <v>0.33333333333333326</v>
      </c>
      <c r="M120" s="75">
        <f>VLOOKUP('[1]Cumul H'!$C120,'[1]H S03'!$BE$9:$CU$60,14,FALSE)</f>
        <v>0.33333333333333326</v>
      </c>
      <c r="N120" s="75">
        <f>VLOOKUP('[1]Cumul H'!$C120,'[1]H S03'!$BE$9:$CU$60,18,FALSE)</f>
        <v>0.33333333333333326</v>
      </c>
      <c r="O120" s="75">
        <f>VLOOKUP('[1]Cumul H'!$C120,'[1]H S03'!$BE$9:$CU$60,22,FALSE)</f>
        <v>0.29166666666666663</v>
      </c>
      <c r="P120" s="75" t="str">
        <f>VLOOKUP('[1]Cumul H'!$C120,'[1]H S03'!$BE$9:$CU$60,26,FALSE)</f>
        <v/>
      </c>
      <c r="Q120" s="75" t="str">
        <f>VLOOKUP('[1]Cumul H'!$C120,'[1]H S03'!$BE$9:$CU$60,30,FALSE)</f>
        <v/>
      </c>
      <c r="R120" s="75">
        <f>VLOOKUP('[1]Cumul H'!$C120,'[1]H S03'!$BE$9:$CU$60,34,FALSE)</f>
        <v>1.6249999999999996</v>
      </c>
      <c r="S120" s="75" t="str">
        <f>VLOOKUP('[1]Cumul H'!$C120,'[1]H S03'!$BE$9:$CU$60,33,FALSE)</f>
        <v/>
      </c>
      <c r="T120" s="75" t="str">
        <f>VLOOKUP('[1]Cumul H'!$C120,'[1]H S03'!$BE$9:$CU$60,35,FALSE)</f>
        <v/>
      </c>
      <c r="U120" s="75" t="str">
        <f>VLOOKUP('[1]Cumul H'!$C120,'[1]H S03'!$BE$9:$CU$60,36,FALSE)</f>
        <v/>
      </c>
      <c r="V120" s="76">
        <f t="shared" si="13"/>
        <v>38.999999999999986</v>
      </c>
      <c r="W120" s="76" t="str" cm="1">
        <f t="array" ref="W120">IFERROR(_xlfn.IFS(V120="","",V120=39,"",V120&gt;39,V120-39),"")</f>
        <v/>
      </c>
      <c r="X120" s="76" t="str">
        <f t="shared" si="14"/>
        <v/>
      </c>
      <c r="Y120" s="76" t="str">
        <f t="shared" si="15"/>
        <v/>
      </c>
      <c r="Z120" s="76" t="str">
        <f t="shared" si="16"/>
        <v/>
      </c>
      <c r="AA120" s="77" t="str">
        <f t="shared" si="17"/>
        <v/>
      </c>
      <c r="AB120" s="76">
        <f t="shared" si="18"/>
        <v>5</v>
      </c>
      <c r="AC120" s="74" t="str">
        <f>VLOOKUP('[1]Cumul H'!$C120,'[1]H S03'!$BE$9:$CU$60,37,FALSE)</f>
        <v/>
      </c>
      <c r="AD120" s="74" t="str">
        <f>VLOOKUP('[1]Cumul H'!$C120,'[1]H S03'!$BE$9:$CU$60,38,FALSE)</f>
        <v/>
      </c>
      <c r="AE120" s="74" t="str">
        <f>VLOOKUP('[1]Cumul H'!$C120,'[1]H S03'!$BE$9:$CU$60,39,FALSE)</f>
        <v/>
      </c>
      <c r="AF120" s="74" t="str">
        <f>VLOOKUP('[1]Cumul H'!$C120,'[1]H S03'!$BE$9:$CU$60,40,FALSE)</f>
        <v/>
      </c>
      <c r="AG120" s="74" t="str">
        <f>VLOOKUP('[1]Cumul H'!$C120,'[1]H S03'!$BE$9:$CU$60,41,FALSE)</f>
        <v/>
      </c>
      <c r="AH120" s="74" t="str">
        <f>VLOOKUP('[1]Cumul H'!$C120,'[1]H S03'!$BE$9:$CU$60,42,FALSE)</f>
        <v/>
      </c>
      <c r="AI120" s="74">
        <f>SUM('[1]Cumul H'!$AE120:$AH120)</f>
        <v>0</v>
      </c>
      <c r="AJ120" s="72" t="str" cm="1">
        <f t="array" ref="AJ120">IF(E120="INTERIM",_xlfn.IFS(J120="NON",$AK$2,J120="OUI",$AK$3),"")</f>
        <v/>
      </c>
      <c r="AK120" s="68">
        <f t="shared" si="10"/>
        <v>35</v>
      </c>
      <c r="AL120" s="68">
        <f>IF(V120="","",IF(V120-Tableau3[[#This Row],[Heure sans Majoration]]&lt;0,0,V120-Tableau3[[#This Row],[Heure sans Majoration]]))</f>
        <v>3.9999999999999858</v>
      </c>
      <c r="AM120" s="68" t="str">
        <f t="shared" si="19"/>
        <v/>
      </c>
      <c r="AN120" s="68" t="str">
        <f t="shared" si="11"/>
        <v/>
      </c>
      <c r="AO120" s="68" t="str">
        <f t="shared" si="12"/>
        <v/>
      </c>
      <c r="AP120" s="72" t="str">
        <f>IF(C120="","",IF(F120=0,"",(V120*Tableau3[[#This Row],[Salaire Horaire]]*Tableau3[[#This Row],[Coef Multi]])))</f>
        <v/>
      </c>
      <c r="AQ120" s="72" t="str">
        <f>IF(C120="","",IF(F120=0,"",(Tableau3[[#This Row],[Heure avec majoration]]*Tableau3[[#This Row],[Salaire Horaire]]*Tableau3[[#This Row],[Coef Multi]]*25%)))</f>
        <v/>
      </c>
    </row>
    <row r="121" spans="2:43" ht="15" thickBot="1" x14ac:dyDescent="0.35">
      <c r="B121" s="73" t="s">
        <v>85</v>
      </c>
      <c r="C121" s="74" t="str">
        <f>IF('[1]H S03'!BE12="","",'[1]H S03'!BE12)</f>
        <v>STV0003</v>
      </c>
      <c r="D121" s="74" t="str">
        <f>IF(C121="","",VLOOKUP(C121,[1]!Tableau1[#All],5,FALSE))</f>
        <v>Labadia Zakaria</v>
      </c>
      <c r="E121" s="74" t="str">
        <f>IF(C121="","",VLOOKUP(C121,[1]!Tableau1[#All],11,FALSE))</f>
        <v>INTERIM</v>
      </c>
      <c r="F121" s="74" t="str">
        <f>IFERROR(IF(C121="","",VLOOKUP(C121,[1]!Tableau1[#All],12,FALSE)),"")</f>
        <v>ALP'EMPLOI</v>
      </c>
      <c r="G121" s="74" t="str">
        <f>IFERROR(IF(C121="","",VLOOKUP(C121,[1]!Tableau1[#All],6,FALSE)),"")</f>
        <v>Meyzieu</v>
      </c>
      <c r="H121" s="74" t="str">
        <f>IFERROR(IF(C121="","",VLOOKUP(C121,[1]!Tableau1[#All],13,FALSE)),"")</f>
        <v>Flux entrant</v>
      </c>
      <c r="I121" s="74" t="str">
        <f>IFERROR(IF(C121="","",VLOOKUP(C121,[1]!Tableau1[#All],14,FALSE)),"")</f>
        <v>GDS</v>
      </c>
      <c r="J121" s="74" t="str">
        <f>IFERROR(IF(C121="","",VLOOKUP(C121,[1]!Tableau1[#All],8,FALSE)),"")</f>
        <v>OUI</v>
      </c>
      <c r="K121" s="75">
        <f>VLOOKUP('[1]Cumul H'!$C121,'[1]H S03'!$BE$9:$CU$60,6,FALSE)</f>
        <v>0.3125</v>
      </c>
      <c r="L121" s="75">
        <f>VLOOKUP('[1]Cumul H'!$C121,'[1]H S03'!$BE$9:$CU$60,10,FALSE)</f>
        <v>0.33333333333333337</v>
      </c>
      <c r="M121" s="75">
        <f>VLOOKUP('[1]Cumul H'!$C121,'[1]H S03'!$BE$9:$CU$60,14,FALSE)</f>
        <v>0.33333333333333337</v>
      </c>
      <c r="N121" s="75">
        <f>VLOOKUP('[1]Cumul H'!$C121,'[1]H S03'!$BE$9:$CU$60,18,FALSE)</f>
        <v>0.33333333333333337</v>
      </c>
      <c r="O121" s="75">
        <f>VLOOKUP('[1]Cumul H'!$C121,'[1]H S03'!$BE$9:$CU$60,22,FALSE)</f>
        <v>0.29166666666666663</v>
      </c>
      <c r="P121" s="75" t="str">
        <f>VLOOKUP('[1]Cumul H'!$C121,'[1]H S03'!$BE$9:$CU$60,26,FALSE)</f>
        <v/>
      </c>
      <c r="Q121" s="75" t="str">
        <f>VLOOKUP('[1]Cumul H'!$C121,'[1]H S03'!$BE$9:$CU$60,30,FALSE)</f>
        <v/>
      </c>
      <c r="R121" s="75">
        <f>VLOOKUP('[1]Cumul H'!$C121,'[1]H S03'!$BE$9:$CU$60,34,FALSE)</f>
        <v>1.6041666666666665</v>
      </c>
      <c r="S121" s="75">
        <f>VLOOKUP('[1]Cumul H'!$C121,'[1]H S03'!$BE$9:$CU$60,33,FALSE)</f>
        <v>2.0833333333333315E-2</v>
      </c>
      <c r="T121" s="75" t="str">
        <f>VLOOKUP('[1]Cumul H'!$C121,'[1]H S03'!$BE$9:$CU$60,35,FALSE)</f>
        <v/>
      </c>
      <c r="U121" s="75" t="str">
        <f>VLOOKUP('[1]Cumul H'!$C121,'[1]H S03'!$BE$9:$CU$60,36,FALSE)</f>
        <v/>
      </c>
      <c r="V121" s="76">
        <f t="shared" si="13"/>
        <v>38.5</v>
      </c>
      <c r="W121" s="76" t="str" cm="1">
        <f t="array" ref="W121">IFERROR(_xlfn.IFS(V121="","",V121=39,"",V121&gt;39,V121-39),"")</f>
        <v/>
      </c>
      <c r="X121" s="76" t="str">
        <f t="shared" si="14"/>
        <v/>
      </c>
      <c r="Y121" s="76" t="str">
        <f t="shared" si="15"/>
        <v/>
      </c>
      <c r="Z121" s="76" t="str">
        <f t="shared" si="16"/>
        <v/>
      </c>
      <c r="AA121" s="77" t="str">
        <f t="shared" si="17"/>
        <v/>
      </c>
      <c r="AB121" s="76">
        <f t="shared" si="18"/>
        <v>5</v>
      </c>
      <c r="AC121" s="74" t="str">
        <f>VLOOKUP('[1]Cumul H'!$C121,'[1]H S03'!$BE$9:$CU$60,37,FALSE)</f>
        <v/>
      </c>
      <c r="AD121" s="74" t="str">
        <f>VLOOKUP('[1]Cumul H'!$C121,'[1]H S03'!$BE$9:$CU$60,38,FALSE)</f>
        <v/>
      </c>
      <c r="AE121" s="74" t="str">
        <f>VLOOKUP('[1]Cumul H'!$C121,'[1]H S03'!$BE$9:$CU$60,39,FALSE)</f>
        <v/>
      </c>
      <c r="AF121" s="74" t="str">
        <f>VLOOKUP('[1]Cumul H'!$C121,'[1]H S03'!$BE$9:$CU$60,40,FALSE)</f>
        <v/>
      </c>
      <c r="AG121" s="74" t="str">
        <f>VLOOKUP('[1]Cumul H'!$C121,'[1]H S03'!$BE$9:$CU$60,41,FALSE)</f>
        <v/>
      </c>
      <c r="AH121" s="74" t="str">
        <f>VLOOKUP('[1]Cumul H'!$C121,'[1]H S03'!$BE$9:$CU$60,42,FALSE)</f>
        <v/>
      </c>
      <c r="AI121" s="74">
        <f>SUM('[1]Cumul H'!$AE121:$AH121)</f>
        <v>0</v>
      </c>
      <c r="AJ121" s="78" cm="1">
        <f t="array" ref="AJ121">IF(E121="INTERIM",_xlfn.IFS(J121="NON",$AK$2,J121="OUI",$AK$3),"")</f>
        <v>12</v>
      </c>
      <c r="AK121" s="74">
        <f t="shared" si="10"/>
        <v>35</v>
      </c>
      <c r="AL121" s="74">
        <f>IF(V121="","",IF(V121-Tableau3[[#This Row],[Heure sans Majoration]]&lt;0,0,V121-Tableau3[[#This Row],[Heure sans Majoration]]))</f>
        <v>3.5</v>
      </c>
      <c r="AM121" s="74">
        <f t="shared" si="19"/>
        <v>1.98</v>
      </c>
      <c r="AN121" s="74">
        <f t="shared" si="11"/>
        <v>0</v>
      </c>
      <c r="AO121" s="74">
        <f t="shared" si="12"/>
        <v>25</v>
      </c>
      <c r="AP121" s="78">
        <f>IF(C121="","",IF(F121=0,"",(V121*Tableau3[[#This Row],[Salaire Horaire]]*Tableau3[[#This Row],[Coef Multi]])))</f>
        <v>914.76</v>
      </c>
      <c r="AQ121" s="78">
        <f>IF(C121="","",IF(F121=0,"",(Tableau3[[#This Row],[Heure avec majoration]]*Tableau3[[#This Row],[Salaire Horaire]]*Tableau3[[#This Row],[Coef Multi]]*25%)))</f>
        <v>20.79</v>
      </c>
    </row>
    <row r="122" spans="2:43" ht="15" thickTop="1" x14ac:dyDescent="0.3">
      <c r="B122" s="73" t="s">
        <v>85</v>
      </c>
      <c r="C122" s="74" t="str">
        <f>IF('[1]H S03'!BE13="","",'[1]H S03'!BE13)</f>
        <v>STV0004</v>
      </c>
      <c r="D122" s="74" t="str">
        <f>IF(C122="","",VLOOKUP(C122,[1]!Tableau1[#All],5,FALSE))</f>
        <v>Lupin Arsen</v>
      </c>
      <c r="E122" s="74" t="str">
        <f>IF(C122="","",VLOOKUP(C122,[1]!Tableau1[#All],11,FALSE))</f>
        <v>INTERIM</v>
      </c>
      <c r="F122" s="74" t="str">
        <f>IFERROR(IF(C122="","",VLOOKUP(C122,[1]!Tableau1[#All],12,FALSE)),"")</f>
        <v>MANPOWER</v>
      </c>
      <c r="G122" s="74" t="str">
        <f>IFERROR(IF(C122="","",VLOOKUP(C122,[1]!Tableau1[#All],6,FALSE)),"")</f>
        <v>Meyzieu</v>
      </c>
      <c r="H122" s="74" t="str">
        <f>IFERROR(IF(C122="","",VLOOKUP(C122,[1]!Tableau1[#All],13,FALSE)),"")</f>
        <v>Flux entrant</v>
      </c>
      <c r="I122" s="74" t="str">
        <f>IFERROR(IF(C122="","",VLOOKUP(C122,[1]!Tableau1[#All],14,FALSE)),"")</f>
        <v>GDS</v>
      </c>
      <c r="J122" s="74" t="str">
        <f>IFERROR(IF(C122="","",VLOOKUP(C122,[1]!Tableau1[#All],8,FALSE)),"")</f>
        <v>OUI</v>
      </c>
      <c r="K122" s="75">
        <f>VLOOKUP('[1]Cumul H'!$C122,'[1]H S03'!$BE$9:$CU$60,6,FALSE)</f>
        <v>0.35416666666666663</v>
      </c>
      <c r="L122" s="75">
        <f>VLOOKUP('[1]Cumul H'!$C122,'[1]H S03'!$BE$9:$CU$60,10,FALSE)</f>
        <v>0.33333333333333326</v>
      </c>
      <c r="M122" s="75">
        <f>VLOOKUP('[1]Cumul H'!$C122,'[1]H S03'!$BE$9:$CU$60,14,FALSE)</f>
        <v>0.33333333333333326</v>
      </c>
      <c r="N122" s="75">
        <f>VLOOKUP('[1]Cumul H'!$C122,'[1]H S03'!$BE$9:$CU$60,18,FALSE)</f>
        <v>0.33333333333333326</v>
      </c>
      <c r="O122" s="75">
        <f>VLOOKUP('[1]Cumul H'!$C122,'[1]H S03'!$BE$9:$CU$60,22,FALSE)</f>
        <v>0.29166666666666663</v>
      </c>
      <c r="P122" s="75" t="str">
        <f>VLOOKUP('[1]Cumul H'!$C122,'[1]H S03'!$BE$9:$CU$60,26,FALSE)</f>
        <v/>
      </c>
      <c r="Q122" s="75" t="str">
        <f>VLOOKUP('[1]Cumul H'!$C122,'[1]H S03'!$BE$9:$CU$60,30,FALSE)</f>
        <v/>
      </c>
      <c r="R122" s="75">
        <f>VLOOKUP('[1]Cumul H'!$C122,'[1]H S03'!$BE$9:$CU$60,34,FALSE)</f>
        <v>1.645833333333333</v>
      </c>
      <c r="S122" s="75" t="str">
        <f>VLOOKUP('[1]Cumul H'!$C122,'[1]H S03'!$BE$9:$CU$60,33,FALSE)</f>
        <v/>
      </c>
      <c r="T122" s="75">
        <f>VLOOKUP('[1]Cumul H'!$C122,'[1]H S03'!$BE$9:$CU$60,35,FALSE)</f>
        <v>2.0833333333333315E-2</v>
      </c>
      <c r="U122" s="75" t="str">
        <f>VLOOKUP('[1]Cumul H'!$C122,'[1]H S03'!$BE$9:$CU$60,36,FALSE)</f>
        <v/>
      </c>
      <c r="V122" s="76">
        <f t="shared" si="13"/>
        <v>39.499999999999993</v>
      </c>
      <c r="W122" s="76" cm="1">
        <f t="array" ref="W122">IFERROR(_xlfn.IFS(V122="","",V122=39,"",V122&gt;39,V122-39),"")</f>
        <v>0.49999999999999289</v>
      </c>
      <c r="X122" s="76">
        <f t="shared" si="14"/>
        <v>0.62499999999999112</v>
      </c>
      <c r="Y122" s="76" t="str">
        <f t="shared" si="15"/>
        <v/>
      </c>
      <c r="Z122" s="76">
        <f t="shared" si="16"/>
        <v>0.62499999999999112</v>
      </c>
      <c r="AA122" s="77">
        <f t="shared" si="17"/>
        <v>2.6041666666666297E-2</v>
      </c>
      <c r="AB122" s="76">
        <f t="shared" si="18"/>
        <v>5</v>
      </c>
      <c r="AC122" s="74" t="str">
        <f>VLOOKUP('[1]Cumul H'!$C122,'[1]H S03'!$BE$9:$CU$60,37,FALSE)</f>
        <v/>
      </c>
      <c r="AD122" s="74" t="str">
        <f>VLOOKUP('[1]Cumul H'!$C122,'[1]H S03'!$BE$9:$CU$60,38,FALSE)</f>
        <v/>
      </c>
      <c r="AE122" s="74" t="str">
        <f>VLOOKUP('[1]Cumul H'!$C122,'[1]H S03'!$BE$9:$CU$60,39,FALSE)</f>
        <v/>
      </c>
      <c r="AF122" s="74" t="str">
        <f>VLOOKUP('[1]Cumul H'!$C122,'[1]H S03'!$BE$9:$CU$60,40,FALSE)</f>
        <v/>
      </c>
      <c r="AG122" s="74" t="str">
        <f>VLOOKUP('[1]Cumul H'!$C122,'[1]H S03'!$BE$9:$CU$60,41,FALSE)</f>
        <v/>
      </c>
      <c r="AH122" s="74" t="str">
        <f>VLOOKUP('[1]Cumul H'!$C122,'[1]H S03'!$BE$9:$CU$60,42,FALSE)</f>
        <v/>
      </c>
      <c r="AI122" s="74">
        <f>SUM('[1]Cumul H'!$AE122:$AH122)</f>
        <v>0</v>
      </c>
      <c r="AJ122" s="72" cm="1">
        <f t="array" ref="AJ122">IF(E122="INTERIM",_xlfn.IFS(J122="NON",$AK$2,J122="OUI",$AK$3),"")</f>
        <v>12</v>
      </c>
      <c r="AK122" s="68">
        <f t="shared" si="10"/>
        <v>35</v>
      </c>
      <c r="AL122" s="68">
        <f>IF(V122="","",IF(V122-Tableau3[[#This Row],[Heure sans Majoration]]&lt;0,0,V122-Tableau3[[#This Row],[Heure sans Majoration]]))</f>
        <v>4.4999999999999929</v>
      </c>
      <c r="AM122" s="68">
        <f t="shared" si="19"/>
        <v>1.96</v>
      </c>
      <c r="AN122" s="68">
        <f t="shared" si="11"/>
        <v>0.25</v>
      </c>
      <c r="AO122" s="68">
        <f t="shared" si="12"/>
        <v>25</v>
      </c>
      <c r="AP122" s="72">
        <f>IF(C122="","",IF(F122=0,"",(V122*Tableau3[[#This Row],[Salaire Horaire]]*Tableau3[[#This Row],[Coef Multi]])))</f>
        <v>929.03999999999974</v>
      </c>
      <c r="AQ122" s="72">
        <f>IF(C122="","",IF(F122=0,"",(Tableau3[[#This Row],[Heure avec majoration]]*Tableau3[[#This Row],[Salaire Horaire]]*Tableau3[[#This Row],[Coef Multi]]*25%)))</f>
        <v>26.459999999999958</v>
      </c>
    </row>
    <row r="123" spans="2:43" ht="15" thickBot="1" x14ac:dyDescent="0.35">
      <c r="B123" s="73" t="s">
        <v>85</v>
      </c>
      <c r="C123" s="74" t="str">
        <f>IF('[1]H S03'!BE14="","",'[1]H S03'!BE14)</f>
        <v>STV0005</v>
      </c>
      <c r="D123" s="74" t="str">
        <f>IF(C123="","",VLOOKUP(C123,[1]!Tableau1[#All],5,FALSE))</f>
        <v>Bonheur Chance</v>
      </c>
      <c r="E123" s="74" t="str">
        <f>IF(C123="","",VLOOKUP(C123,[1]!Tableau1[#All],11,FALSE))</f>
        <v>INTERIM</v>
      </c>
      <c r="F123" s="74" t="str">
        <f>IFERROR(IF(C123="","",VLOOKUP(C123,[1]!Tableau1[#All],12,FALSE)),"")</f>
        <v>START PEOPLE</v>
      </c>
      <c r="G123" s="74" t="str">
        <f>IFERROR(IF(C123="","",VLOOKUP(C123,[1]!Tableau1[#All],6,FALSE)),"")</f>
        <v>Sautron 2</v>
      </c>
      <c r="H123" s="74" t="str">
        <f>IFERROR(IF(C123="","",VLOOKUP(C123,[1]!Tableau1[#All],13,FALSE)),"")</f>
        <v>Flux entrant</v>
      </c>
      <c r="I123" s="74" t="str">
        <f>IFERROR(IF(C123="","",VLOOKUP(C123,[1]!Tableau1[#All],14,FALSE)),"")</f>
        <v>Réception</v>
      </c>
      <c r="J123" s="74" t="str">
        <f>IFERROR(IF(C123="","",VLOOKUP(C123,[1]!Tableau1[#All],8,FALSE)),"")</f>
        <v>NON</v>
      </c>
      <c r="K123" s="75">
        <f>VLOOKUP('[1]Cumul H'!$C123,'[1]H S03'!$BE$9:$CU$60,6,FALSE)</f>
        <v>0.33333333333333337</v>
      </c>
      <c r="L123" s="75">
        <f>VLOOKUP('[1]Cumul H'!$C123,'[1]H S03'!$BE$9:$CU$60,10,FALSE)</f>
        <v>0.33333333333333337</v>
      </c>
      <c r="M123" s="75">
        <f>VLOOKUP('[1]Cumul H'!$C123,'[1]H S03'!$BE$9:$CU$60,14,FALSE)</f>
        <v>0.33333333333333337</v>
      </c>
      <c r="N123" s="75">
        <f>VLOOKUP('[1]Cumul H'!$C123,'[1]H S03'!$BE$9:$CU$60,18,FALSE)</f>
        <v>0.33333333333333337</v>
      </c>
      <c r="O123" s="75">
        <f>VLOOKUP('[1]Cumul H'!$C123,'[1]H S03'!$BE$9:$CU$60,22,FALSE)</f>
        <v>0.29166666666666663</v>
      </c>
      <c r="P123" s="75" t="str">
        <f>VLOOKUP('[1]Cumul H'!$C123,'[1]H S03'!$BE$9:$CU$60,26,FALSE)</f>
        <v/>
      </c>
      <c r="Q123" s="75" t="str">
        <f>VLOOKUP('[1]Cumul H'!$C123,'[1]H S03'!$BE$9:$CU$60,30,FALSE)</f>
        <v/>
      </c>
      <c r="R123" s="75">
        <f>VLOOKUP('[1]Cumul H'!$C123,'[1]H S03'!$BE$9:$CU$60,34,FALSE)</f>
        <v>1.625</v>
      </c>
      <c r="S123" s="75" t="str">
        <f>VLOOKUP('[1]Cumul H'!$C123,'[1]H S03'!$BE$9:$CU$60,33,FALSE)</f>
        <v/>
      </c>
      <c r="T123" s="75" t="str">
        <f>VLOOKUP('[1]Cumul H'!$C123,'[1]H S03'!$BE$9:$CU$60,35,FALSE)</f>
        <v/>
      </c>
      <c r="U123" s="75" t="str">
        <f>VLOOKUP('[1]Cumul H'!$C123,'[1]H S03'!$BE$9:$CU$60,36,FALSE)</f>
        <v/>
      </c>
      <c r="V123" s="76">
        <f t="shared" si="13"/>
        <v>39</v>
      </c>
      <c r="W123" s="76" t="str" cm="1">
        <f t="array" ref="W123">IFERROR(_xlfn.IFS(V123="","",V123=39,"",V123&gt;39,V123-39),"")</f>
        <v/>
      </c>
      <c r="X123" s="76" t="str">
        <f t="shared" si="14"/>
        <v/>
      </c>
      <c r="Y123" s="76" t="str">
        <f t="shared" si="15"/>
        <v/>
      </c>
      <c r="Z123" s="76" t="str">
        <f t="shared" si="16"/>
        <v/>
      </c>
      <c r="AA123" s="77" t="str">
        <f t="shared" si="17"/>
        <v/>
      </c>
      <c r="AB123" s="76">
        <f t="shared" si="18"/>
        <v>5</v>
      </c>
      <c r="AC123" s="74" t="str">
        <f>VLOOKUP('[1]Cumul H'!$C123,'[1]H S03'!$BE$9:$CU$60,37,FALSE)</f>
        <v/>
      </c>
      <c r="AD123" s="74" t="str">
        <f>VLOOKUP('[1]Cumul H'!$C123,'[1]H S03'!$BE$9:$CU$60,38,FALSE)</f>
        <v/>
      </c>
      <c r="AE123" s="74" t="str">
        <f>VLOOKUP('[1]Cumul H'!$C123,'[1]H S03'!$BE$9:$CU$60,39,FALSE)</f>
        <v/>
      </c>
      <c r="AF123" s="74" t="str">
        <f>VLOOKUP('[1]Cumul H'!$C123,'[1]H S03'!$BE$9:$CU$60,40,FALSE)</f>
        <v/>
      </c>
      <c r="AG123" s="74" t="str">
        <f>VLOOKUP('[1]Cumul H'!$C123,'[1]H S03'!$BE$9:$CU$60,41,FALSE)</f>
        <v/>
      </c>
      <c r="AH123" s="74" t="str">
        <f>VLOOKUP('[1]Cumul H'!$C123,'[1]H S03'!$BE$9:$CU$60,42,FALSE)</f>
        <v/>
      </c>
      <c r="AI123" s="74">
        <f>SUM('[1]Cumul H'!$AE123:$AH123)</f>
        <v>0</v>
      </c>
      <c r="AJ123" s="78" cm="1">
        <f t="array" ref="AJ123">IF(E123="INTERIM",_xlfn.IFS(J123="NON",$AK$2,J123="OUI",$AK$3),"")</f>
        <v>11.65</v>
      </c>
      <c r="AK123" s="74">
        <f t="shared" si="10"/>
        <v>35</v>
      </c>
      <c r="AL123" s="74">
        <f>IF(V123="","",IF(V123-Tableau3[[#This Row],[Heure sans Majoration]]&lt;0,0,V123-Tableau3[[#This Row],[Heure sans Majoration]]))</f>
        <v>4</v>
      </c>
      <c r="AM123" s="74">
        <f t="shared" si="19"/>
        <v>1.82</v>
      </c>
      <c r="AN123" s="74">
        <f t="shared" si="11"/>
        <v>0</v>
      </c>
      <c r="AO123" s="74">
        <f t="shared" si="12"/>
        <v>25</v>
      </c>
      <c r="AP123" s="78">
        <f>IF(C123="","",IF(F123=0,"",(V123*Tableau3[[#This Row],[Salaire Horaire]]*Tableau3[[#This Row],[Coef Multi]])))</f>
        <v>826.91700000000003</v>
      </c>
      <c r="AQ123" s="78">
        <f>IF(C123="","",IF(F123=0,"",(Tableau3[[#This Row],[Heure avec majoration]]*Tableau3[[#This Row],[Salaire Horaire]]*Tableau3[[#This Row],[Coef Multi]]*25%)))</f>
        <v>21.203000000000003</v>
      </c>
    </row>
    <row r="124" spans="2:43" ht="15" thickTop="1" x14ac:dyDescent="0.3">
      <c r="B124" s="73" t="s">
        <v>85</v>
      </c>
      <c r="C124" s="74" t="str">
        <f>IF('[1]H S03'!BE15="","",'[1]H S03'!BE15)</f>
        <v/>
      </c>
      <c r="D124" s="74" t="str">
        <f>IF(C124="","",VLOOKUP(C124,[1]!Tableau1[#All],5,FALSE))</f>
        <v/>
      </c>
      <c r="E124" s="74" t="str">
        <f>IF(C124="","",VLOOKUP(C124,[1]!Tableau1[#All],11,FALSE))</f>
        <v/>
      </c>
      <c r="F124" s="74" t="str">
        <f>IFERROR(IF(C124="","",VLOOKUP(C124,[1]!Tableau1[#All],12,FALSE)),"")</f>
        <v/>
      </c>
      <c r="G124" s="74" t="str">
        <f>IFERROR(IF(C124="","",VLOOKUP(C124,[1]!Tableau1[#All],6,FALSE)),"")</f>
        <v/>
      </c>
      <c r="H124" s="74" t="str">
        <f>IFERROR(IF(C124="","",VLOOKUP(C124,[1]!Tableau1[#All],13,FALSE)),"")</f>
        <v/>
      </c>
      <c r="I124" s="74" t="str">
        <f>IFERROR(IF(C124="","",VLOOKUP(C124,[1]!Tableau1[#All],14,FALSE)),"")</f>
        <v/>
      </c>
      <c r="J124" s="74" t="str">
        <f>IFERROR(IF(C124="","",VLOOKUP(C124,[1]!Tableau1[#All],8,FALSE)),"")</f>
        <v/>
      </c>
      <c r="K124" s="75" t="str">
        <f>VLOOKUP('[1]Cumul H'!$C124,'[1]H S03'!$BE$9:$CU$60,6,FALSE)</f>
        <v/>
      </c>
      <c r="L124" s="75" t="str">
        <f>VLOOKUP('[1]Cumul H'!$C124,'[1]H S03'!$BE$9:$CU$60,10,FALSE)</f>
        <v/>
      </c>
      <c r="M124" s="75" t="str">
        <f>VLOOKUP('[1]Cumul H'!$C124,'[1]H S03'!$BE$9:$CU$60,14,FALSE)</f>
        <v/>
      </c>
      <c r="N124" s="75" t="str">
        <f>VLOOKUP('[1]Cumul H'!$C124,'[1]H S03'!$BE$9:$CU$60,18,FALSE)</f>
        <v/>
      </c>
      <c r="O124" s="75" t="str">
        <f>VLOOKUP('[1]Cumul H'!$C124,'[1]H S03'!$BE$9:$CU$60,22,FALSE)</f>
        <v/>
      </c>
      <c r="P124" s="75" t="str">
        <f>VLOOKUP('[1]Cumul H'!$C124,'[1]H S03'!$BE$9:$CU$60,26,FALSE)</f>
        <v/>
      </c>
      <c r="Q124" s="75" t="str">
        <f>VLOOKUP('[1]Cumul H'!$C124,'[1]H S03'!$BE$9:$CU$60,30,FALSE)</f>
        <v/>
      </c>
      <c r="R124" s="75" t="str">
        <f>VLOOKUP('[1]Cumul H'!$C124,'[1]H S03'!$BE$9:$CU$60,34,FALSE)</f>
        <v/>
      </c>
      <c r="S124" s="75" t="str">
        <f>VLOOKUP('[1]Cumul H'!$C124,'[1]H S03'!$BE$9:$CU$60,33,FALSE)</f>
        <v/>
      </c>
      <c r="T124" s="75" t="str">
        <f>VLOOKUP('[1]Cumul H'!$C124,'[1]H S03'!$BE$9:$CU$60,35,FALSE)</f>
        <v/>
      </c>
      <c r="U124" s="75" t="str">
        <f>VLOOKUP('[1]Cumul H'!$C124,'[1]H S03'!$BE$9:$CU$60,36,FALSE)</f>
        <v/>
      </c>
      <c r="V124" s="76" t="str">
        <f t="shared" si="13"/>
        <v/>
      </c>
      <c r="W124" s="76" t="str" cm="1">
        <f t="array" ref="W124">IFERROR(_xlfn.IFS(V124="","",V124=39,"",V124&gt;39,V124-39),"")</f>
        <v/>
      </c>
      <c r="X124" s="76" t="str">
        <f t="shared" si="14"/>
        <v/>
      </c>
      <c r="Y124" s="76" t="str">
        <f t="shared" si="15"/>
        <v/>
      </c>
      <c r="Z124" s="76" t="str">
        <f t="shared" si="16"/>
        <v/>
      </c>
      <c r="AA124" s="77" t="str">
        <f t="shared" si="17"/>
        <v/>
      </c>
      <c r="AB124" s="76" t="str">
        <f t="shared" si="18"/>
        <v/>
      </c>
      <c r="AC124" s="74" t="str">
        <f>VLOOKUP('[1]Cumul H'!$C124,'[1]H S03'!$BE$9:$CU$60,37,FALSE)</f>
        <v/>
      </c>
      <c r="AD124" s="74" t="str">
        <f>VLOOKUP('[1]Cumul H'!$C124,'[1]H S03'!$BE$9:$CU$60,38,FALSE)</f>
        <v/>
      </c>
      <c r="AE124" s="74" t="str">
        <f>VLOOKUP('[1]Cumul H'!$C124,'[1]H S03'!$BE$9:$CU$60,39,FALSE)</f>
        <v/>
      </c>
      <c r="AF124" s="74" t="str">
        <f>VLOOKUP('[1]Cumul H'!$C124,'[1]H S03'!$BE$9:$CU$60,40,FALSE)</f>
        <v/>
      </c>
      <c r="AG124" s="74" t="str">
        <f>VLOOKUP('[1]Cumul H'!$C124,'[1]H S03'!$BE$9:$CU$60,41,FALSE)</f>
        <v/>
      </c>
      <c r="AH124" s="74" t="str">
        <f>VLOOKUP('[1]Cumul H'!$C124,'[1]H S03'!$BE$9:$CU$60,42,FALSE)</f>
        <v/>
      </c>
      <c r="AI124" s="74">
        <f>SUM('[1]Cumul H'!$AE124:$AH124)</f>
        <v>0</v>
      </c>
      <c r="AJ124" s="72" t="str" cm="1">
        <f t="array" ref="AJ124">IF(E124="INTERIM",_xlfn.IFS(J124="NON",$AK$2,J124="OUI",$AK$3),"")</f>
        <v/>
      </c>
      <c r="AK124" s="68" t="str">
        <f t="shared" si="10"/>
        <v/>
      </c>
      <c r="AL124" s="68" t="str">
        <f>IF(V124="","",IF(V124-Tableau3[[#This Row],[Heure sans Majoration]]&lt;0,0,V124-Tableau3[[#This Row],[Heure sans Majoration]]))</f>
        <v/>
      </c>
      <c r="AM124" s="68" t="str">
        <f t="shared" si="19"/>
        <v/>
      </c>
      <c r="AN124" s="68" t="str">
        <f t="shared" si="11"/>
        <v/>
      </c>
      <c r="AO124" s="68" t="str">
        <f t="shared" si="12"/>
        <v/>
      </c>
      <c r="AP124" s="72" t="str">
        <f>IF(C124="","",IF(F124=0,"",(V124*Tableau3[[#This Row],[Salaire Horaire]]*Tableau3[[#This Row],[Coef Multi]])))</f>
        <v/>
      </c>
      <c r="AQ124" s="72" t="str">
        <f>IF(C124="","",IF(F124=0,"",(Tableau3[[#This Row],[Heure avec majoration]]*Tableau3[[#This Row],[Salaire Horaire]]*Tableau3[[#This Row],[Coef Multi]]*25%)))</f>
        <v/>
      </c>
    </row>
    <row r="125" spans="2:43" ht="15" thickBot="1" x14ac:dyDescent="0.35">
      <c r="B125" s="73" t="s">
        <v>85</v>
      </c>
      <c r="C125" s="74" t="str">
        <f>IF('[1]H S03'!BE16="","",'[1]H S03'!BE16)</f>
        <v/>
      </c>
      <c r="D125" s="74" t="str">
        <f>IF(C125="","",VLOOKUP(C125,[1]!Tableau1[#All],5,FALSE))</f>
        <v/>
      </c>
      <c r="E125" s="74" t="str">
        <f>IF(C125="","",VLOOKUP(C125,[1]!Tableau1[#All],11,FALSE))</f>
        <v/>
      </c>
      <c r="F125" s="74" t="str">
        <f>IFERROR(IF(C125="","",VLOOKUP(C125,[1]!Tableau1[#All],12,FALSE)),"")</f>
        <v/>
      </c>
      <c r="G125" s="74" t="str">
        <f>IFERROR(IF(C125="","",VLOOKUP(C125,[1]!Tableau1[#All],6,FALSE)),"")</f>
        <v/>
      </c>
      <c r="H125" s="74" t="str">
        <f>IFERROR(IF(C125="","",VLOOKUP(C125,[1]!Tableau1[#All],13,FALSE)),"")</f>
        <v/>
      </c>
      <c r="I125" s="74" t="str">
        <f>IFERROR(IF(C125="","",VLOOKUP(C125,[1]!Tableau1[#All],14,FALSE)),"")</f>
        <v/>
      </c>
      <c r="J125" s="74" t="str">
        <f>IFERROR(IF(C125="","",VLOOKUP(C125,[1]!Tableau1[#All],8,FALSE)),"")</f>
        <v/>
      </c>
      <c r="K125" s="75" t="str">
        <f>VLOOKUP('[1]Cumul H'!$C125,'[1]H S03'!$BE$9:$CU$60,6,FALSE)</f>
        <v/>
      </c>
      <c r="L125" s="75" t="str">
        <f>VLOOKUP('[1]Cumul H'!$C125,'[1]H S03'!$BE$9:$CU$60,10,FALSE)</f>
        <v/>
      </c>
      <c r="M125" s="75" t="str">
        <f>VLOOKUP('[1]Cumul H'!$C125,'[1]H S03'!$BE$9:$CU$60,14,FALSE)</f>
        <v/>
      </c>
      <c r="N125" s="75" t="str">
        <f>VLOOKUP('[1]Cumul H'!$C125,'[1]H S03'!$BE$9:$CU$60,18,FALSE)</f>
        <v/>
      </c>
      <c r="O125" s="75" t="str">
        <f>VLOOKUP('[1]Cumul H'!$C125,'[1]H S03'!$BE$9:$CU$60,22,FALSE)</f>
        <v/>
      </c>
      <c r="P125" s="75" t="str">
        <f>VLOOKUP('[1]Cumul H'!$C125,'[1]H S03'!$BE$9:$CU$60,26,FALSE)</f>
        <v/>
      </c>
      <c r="Q125" s="75" t="str">
        <f>VLOOKUP('[1]Cumul H'!$C125,'[1]H S03'!$BE$9:$CU$60,30,FALSE)</f>
        <v/>
      </c>
      <c r="R125" s="75" t="str">
        <f>VLOOKUP('[1]Cumul H'!$C125,'[1]H S03'!$BE$9:$CU$60,34,FALSE)</f>
        <v/>
      </c>
      <c r="S125" s="75" t="str">
        <f>VLOOKUP('[1]Cumul H'!$C125,'[1]H S03'!$BE$9:$CU$60,33,FALSE)</f>
        <v/>
      </c>
      <c r="T125" s="75" t="str">
        <f>VLOOKUP('[1]Cumul H'!$C125,'[1]H S03'!$BE$9:$CU$60,35,FALSE)</f>
        <v/>
      </c>
      <c r="U125" s="75" t="str">
        <f>VLOOKUP('[1]Cumul H'!$C125,'[1]H S03'!$BE$9:$CU$60,36,FALSE)</f>
        <v/>
      </c>
      <c r="V125" s="76" t="str">
        <f t="shared" si="13"/>
        <v/>
      </c>
      <c r="W125" s="76" t="str" cm="1">
        <f t="array" ref="W125">IFERROR(_xlfn.IFS(V125="","",V125=39,"",V125&gt;39,V125-39),"")</f>
        <v/>
      </c>
      <c r="X125" s="76" t="str">
        <f t="shared" si="14"/>
        <v/>
      </c>
      <c r="Y125" s="76" t="str">
        <f t="shared" si="15"/>
        <v/>
      </c>
      <c r="Z125" s="76" t="str">
        <f t="shared" si="16"/>
        <v/>
      </c>
      <c r="AA125" s="77" t="str">
        <f t="shared" si="17"/>
        <v/>
      </c>
      <c r="AB125" s="76" t="str">
        <f t="shared" si="18"/>
        <v/>
      </c>
      <c r="AC125" s="74" t="str">
        <f>VLOOKUP('[1]Cumul H'!$C125,'[1]H S03'!$BE$9:$CU$60,37,FALSE)</f>
        <v/>
      </c>
      <c r="AD125" s="74" t="str">
        <f>VLOOKUP('[1]Cumul H'!$C125,'[1]H S03'!$BE$9:$CU$60,38,FALSE)</f>
        <v/>
      </c>
      <c r="AE125" s="74" t="str">
        <f>VLOOKUP('[1]Cumul H'!$C125,'[1]H S03'!$BE$9:$CU$60,39,FALSE)</f>
        <v/>
      </c>
      <c r="AF125" s="74" t="str">
        <f>VLOOKUP('[1]Cumul H'!$C125,'[1]H S03'!$BE$9:$CU$60,40,FALSE)</f>
        <v/>
      </c>
      <c r="AG125" s="74" t="str">
        <f>VLOOKUP('[1]Cumul H'!$C125,'[1]H S03'!$BE$9:$CU$60,41,FALSE)</f>
        <v/>
      </c>
      <c r="AH125" s="74" t="str">
        <f>VLOOKUP('[1]Cumul H'!$C125,'[1]H S03'!$BE$9:$CU$60,42,FALSE)</f>
        <v/>
      </c>
      <c r="AI125" s="74">
        <f>SUM('[1]Cumul H'!$AE125:$AH125)</f>
        <v>0</v>
      </c>
      <c r="AJ125" s="78" t="str" cm="1">
        <f t="array" ref="AJ125">IF(E125="INTERIM",_xlfn.IFS(J125="NON",$AK$2,J125="OUI",$AK$3),"")</f>
        <v/>
      </c>
      <c r="AK125" s="74" t="str">
        <f t="shared" si="10"/>
        <v/>
      </c>
      <c r="AL125" s="74" t="str">
        <f>IF(V125="","",IF(V125-Tableau3[[#This Row],[Heure sans Majoration]]&lt;0,0,V125-Tableau3[[#This Row],[Heure sans Majoration]]))</f>
        <v/>
      </c>
      <c r="AM125" s="74" t="str">
        <f t="shared" si="19"/>
        <v/>
      </c>
      <c r="AN125" s="74" t="str">
        <f t="shared" si="11"/>
        <v/>
      </c>
      <c r="AO125" s="74" t="str">
        <f t="shared" si="12"/>
        <v/>
      </c>
      <c r="AP125" s="78" t="str">
        <f>IF(C125="","",IF(F125=0,"",(V125*Tableau3[[#This Row],[Salaire Horaire]]*Tableau3[[#This Row],[Coef Multi]])))</f>
        <v/>
      </c>
      <c r="AQ125" s="78" t="str">
        <f>IF(C125="","",IF(F125=0,"",(Tableau3[[#This Row],[Heure avec majoration]]*Tableau3[[#This Row],[Salaire Horaire]]*Tableau3[[#This Row],[Coef Multi]]*25%)))</f>
        <v/>
      </c>
    </row>
    <row r="126" spans="2:43" ht="15" thickTop="1" x14ac:dyDescent="0.3">
      <c r="B126" s="73" t="s">
        <v>85</v>
      </c>
      <c r="C126" s="74" t="str">
        <f>IF('[1]H S03'!BE17="","",'[1]H S03'!BE17)</f>
        <v/>
      </c>
      <c r="D126" s="74" t="str">
        <f>IF(C126="","",VLOOKUP(C126,[1]!Tableau1[#All],5,FALSE))</f>
        <v/>
      </c>
      <c r="E126" s="74" t="str">
        <f>IF(C126="","",VLOOKUP(C126,[1]!Tableau1[#All],11,FALSE))</f>
        <v/>
      </c>
      <c r="F126" s="74" t="str">
        <f>IFERROR(IF(C126="","",VLOOKUP(C126,[1]!Tableau1[#All],12,FALSE)),"")</f>
        <v/>
      </c>
      <c r="G126" s="74" t="str">
        <f>IFERROR(IF(C126="","",VLOOKUP(C126,[1]!Tableau1[#All],6,FALSE)),"")</f>
        <v/>
      </c>
      <c r="H126" s="74" t="str">
        <f>IFERROR(IF(C126="","",VLOOKUP(C126,[1]!Tableau1[#All],13,FALSE)),"")</f>
        <v/>
      </c>
      <c r="I126" s="74" t="str">
        <f>IFERROR(IF(C126="","",VLOOKUP(C126,[1]!Tableau1[#All],14,FALSE)),"")</f>
        <v/>
      </c>
      <c r="J126" s="74" t="str">
        <f>IFERROR(IF(C126="","",VLOOKUP(C126,[1]!Tableau1[#All],8,FALSE)),"")</f>
        <v/>
      </c>
      <c r="K126" s="75" t="str">
        <f>VLOOKUP('[1]Cumul H'!$C126,'[1]H S03'!$BE$9:$CU$60,6,FALSE)</f>
        <v/>
      </c>
      <c r="L126" s="75" t="str">
        <f>VLOOKUP('[1]Cumul H'!$C126,'[1]H S03'!$BE$9:$CU$60,10,FALSE)</f>
        <v/>
      </c>
      <c r="M126" s="75" t="str">
        <f>VLOOKUP('[1]Cumul H'!$C126,'[1]H S03'!$BE$9:$CU$60,14,FALSE)</f>
        <v/>
      </c>
      <c r="N126" s="75" t="str">
        <f>VLOOKUP('[1]Cumul H'!$C126,'[1]H S03'!$BE$9:$CU$60,18,FALSE)</f>
        <v/>
      </c>
      <c r="O126" s="75" t="str">
        <f>VLOOKUP('[1]Cumul H'!$C126,'[1]H S03'!$BE$9:$CU$60,22,FALSE)</f>
        <v/>
      </c>
      <c r="P126" s="75" t="str">
        <f>VLOOKUP('[1]Cumul H'!$C126,'[1]H S03'!$BE$9:$CU$60,26,FALSE)</f>
        <v/>
      </c>
      <c r="Q126" s="75" t="str">
        <f>VLOOKUP('[1]Cumul H'!$C126,'[1]H S03'!$BE$9:$CU$60,30,FALSE)</f>
        <v/>
      </c>
      <c r="R126" s="75" t="str">
        <f>VLOOKUP('[1]Cumul H'!$C126,'[1]H S03'!$BE$9:$CU$60,34,FALSE)</f>
        <v/>
      </c>
      <c r="S126" s="75" t="str">
        <f>VLOOKUP('[1]Cumul H'!$C126,'[1]H S03'!$BE$9:$CU$60,33,FALSE)</f>
        <v/>
      </c>
      <c r="T126" s="75" t="str">
        <f>VLOOKUP('[1]Cumul H'!$C126,'[1]H S03'!$BE$9:$CU$60,35,FALSE)</f>
        <v/>
      </c>
      <c r="U126" s="75" t="str">
        <f>VLOOKUP('[1]Cumul H'!$C126,'[1]H S03'!$BE$9:$CU$60,36,FALSE)</f>
        <v/>
      </c>
      <c r="V126" s="76" t="str">
        <f t="shared" si="13"/>
        <v/>
      </c>
      <c r="W126" s="76" t="str" cm="1">
        <f t="array" ref="W126">IFERROR(_xlfn.IFS(V126="","",V126=39,"",V126&gt;39,V126-39),"")</f>
        <v/>
      </c>
      <c r="X126" s="76" t="str">
        <f t="shared" si="14"/>
        <v/>
      </c>
      <c r="Y126" s="76" t="str">
        <f t="shared" si="15"/>
        <v/>
      </c>
      <c r="Z126" s="76" t="str">
        <f t="shared" si="16"/>
        <v/>
      </c>
      <c r="AA126" s="77" t="str">
        <f t="shared" si="17"/>
        <v/>
      </c>
      <c r="AB126" s="76" t="str">
        <f t="shared" si="18"/>
        <v/>
      </c>
      <c r="AC126" s="74" t="str">
        <f>VLOOKUP('[1]Cumul H'!$C126,'[1]H S03'!$BE$9:$CU$60,37,FALSE)</f>
        <v/>
      </c>
      <c r="AD126" s="74" t="str">
        <f>VLOOKUP('[1]Cumul H'!$C126,'[1]H S03'!$BE$9:$CU$60,38,FALSE)</f>
        <v/>
      </c>
      <c r="AE126" s="74" t="str">
        <f>VLOOKUP('[1]Cumul H'!$C126,'[1]H S03'!$BE$9:$CU$60,39,FALSE)</f>
        <v/>
      </c>
      <c r="AF126" s="74" t="str">
        <f>VLOOKUP('[1]Cumul H'!$C126,'[1]H S03'!$BE$9:$CU$60,40,FALSE)</f>
        <v/>
      </c>
      <c r="AG126" s="74" t="str">
        <f>VLOOKUP('[1]Cumul H'!$C126,'[1]H S03'!$BE$9:$CU$60,41,FALSE)</f>
        <v/>
      </c>
      <c r="AH126" s="74" t="str">
        <f>VLOOKUP('[1]Cumul H'!$C126,'[1]H S03'!$BE$9:$CU$60,42,FALSE)</f>
        <v/>
      </c>
      <c r="AI126" s="74">
        <f>SUM('[1]Cumul H'!$AE126:$AH126)</f>
        <v>0</v>
      </c>
      <c r="AJ126" s="72" t="str" cm="1">
        <f t="array" ref="AJ126">IF(E126="INTERIM",_xlfn.IFS(J126="NON",$AK$2,J126="OUI",$AK$3),"")</f>
        <v/>
      </c>
      <c r="AK126" s="68" t="str">
        <f t="shared" si="10"/>
        <v/>
      </c>
      <c r="AL126" s="68" t="str">
        <f>IF(V126="","",IF(V126-Tableau3[[#This Row],[Heure sans Majoration]]&lt;0,0,V126-Tableau3[[#This Row],[Heure sans Majoration]]))</f>
        <v/>
      </c>
      <c r="AM126" s="68" t="str">
        <f t="shared" si="19"/>
        <v/>
      </c>
      <c r="AN126" s="68" t="str">
        <f t="shared" si="11"/>
        <v/>
      </c>
      <c r="AO126" s="68" t="str">
        <f t="shared" si="12"/>
        <v/>
      </c>
      <c r="AP126" s="72" t="str">
        <f>IF(C126="","",IF(F126=0,"",(V126*Tableau3[[#This Row],[Salaire Horaire]]*Tableau3[[#This Row],[Coef Multi]])))</f>
        <v/>
      </c>
      <c r="AQ126" s="72" t="str">
        <f>IF(C126="","",IF(F126=0,"",(Tableau3[[#This Row],[Heure avec majoration]]*Tableau3[[#This Row],[Salaire Horaire]]*Tableau3[[#This Row],[Coef Multi]]*25%)))</f>
        <v/>
      </c>
    </row>
    <row r="127" spans="2:43" ht="15" thickBot="1" x14ac:dyDescent="0.35">
      <c r="B127" s="73" t="s">
        <v>85</v>
      </c>
      <c r="C127" s="74" t="str">
        <f>IF('[1]H S03'!BE18="","",'[1]H S03'!BE18)</f>
        <v/>
      </c>
      <c r="D127" s="74" t="str">
        <f>IF(C127="","",VLOOKUP(C127,[1]!Tableau1[#All],5,FALSE))</f>
        <v/>
      </c>
      <c r="E127" s="74" t="str">
        <f>IF(C127="","",VLOOKUP(C127,[1]!Tableau1[#All],11,FALSE))</f>
        <v/>
      </c>
      <c r="F127" s="74" t="str">
        <f>IFERROR(IF(C127="","",VLOOKUP(C127,[1]!Tableau1[#All],12,FALSE)),"")</f>
        <v/>
      </c>
      <c r="G127" s="74" t="str">
        <f>IFERROR(IF(C127="","",VLOOKUP(C127,[1]!Tableau1[#All],6,FALSE)),"")</f>
        <v/>
      </c>
      <c r="H127" s="74" t="str">
        <f>IFERROR(IF(C127="","",VLOOKUP(C127,[1]!Tableau1[#All],13,FALSE)),"")</f>
        <v/>
      </c>
      <c r="I127" s="74" t="str">
        <f>IFERROR(IF(C127="","",VLOOKUP(C127,[1]!Tableau1[#All],14,FALSE)),"")</f>
        <v/>
      </c>
      <c r="J127" s="74" t="str">
        <f>IFERROR(IF(C127="","",VLOOKUP(C127,[1]!Tableau1[#All],8,FALSE)),"")</f>
        <v/>
      </c>
      <c r="K127" s="75" t="str">
        <f>VLOOKUP('[1]Cumul H'!$C127,'[1]H S03'!$BE$9:$CU$60,6,FALSE)</f>
        <v/>
      </c>
      <c r="L127" s="75" t="str">
        <f>VLOOKUP('[1]Cumul H'!$C127,'[1]H S03'!$BE$9:$CU$60,10,FALSE)</f>
        <v/>
      </c>
      <c r="M127" s="75" t="str">
        <f>VLOOKUP('[1]Cumul H'!$C127,'[1]H S03'!$BE$9:$CU$60,14,FALSE)</f>
        <v/>
      </c>
      <c r="N127" s="75" t="str">
        <f>VLOOKUP('[1]Cumul H'!$C127,'[1]H S03'!$BE$9:$CU$60,18,FALSE)</f>
        <v/>
      </c>
      <c r="O127" s="75" t="str">
        <f>VLOOKUP('[1]Cumul H'!$C127,'[1]H S03'!$BE$9:$CU$60,22,FALSE)</f>
        <v/>
      </c>
      <c r="P127" s="75" t="str">
        <f>VLOOKUP('[1]Cumul H'!$C127,'[1]H S03'!$BE$9:$CU$60,26,FALSE)</f>
        <v/>
      </c>
      <c r="Q127" s="75" t="str">
        <f>VLOOKUP('[1]Cumul H'!$C127,'[1]H S03'!$BE$9:$CU$60,30,FALSE)</f>
        <v/>
      </c>
      <c r="R127" s="75" t="str">
        <f>VLOOKUP('[1]Cumul H'!$C127,'[1]H S03'!$BE$9:$CU$60,34,FALSE)</f>
        <v/>
      </c>
      <c r="S127" s="75" t="str">
        <f>VLOOKUP('[1]Cumul H'!$C127,'[1]H S03'!$BE$9:$CU$60,33,FALSE)</f>
        <v/>
      </c>
      <c r="T127" s="75" t="str">
        <f>VLOOKUP('[1]Cumul H'!$C127,'[1]H S03'!$BE$9:$CU$60,35,FALSE)</f>
        <v/>
      </c>
      <c r="U127" s="75" t="str">
        <f>VLOOKUP('[1]Cumul H'!$C127,'[1]H S03'!$BE$9:$CU$60,36,FALSE)</f>
        <v/>
      </c>
      <c r="V127" s="76" t="str">
        <f t="shared" si="13"/>
        <v/>
      </c>
      <c r="W127" s="76" t="str" cm="1">
        <f t="array" ref="W127">IFERROR(_xlfn.IFS(V127="","",V127=39,"",V127&gt;39,V127-39),"")</f>
        <v/>
      </c>
      <c r="X127" s="76" t="str">
        <f t="shared" si="14"/>
        <v/>
      </c>
      <c r="Y127" s="76" t="str">
        <f t="shared" si="15"/>
        <v/>
      </c>
      <c r="Z127" s="76" t="str">
        <f t="shared" si="16"/>
        <v/>
      </c>
      <c r="AA127" s="77" t="str">
        <f t="shared" si="17"/>
        <v/>
      </c>
      <c r="AB127" s="76" t="str">
        <f t="shared" si="18"/>
        <v/>
      </c>
      <c r="AC127" s="74" t="str">
        <f>VLOOKUP('[1]Cumul H'!$C127,'[1]H S03'!$BE$9:$CU$60,37,FALSE)</f>
        <v/>
      </c>
      <c r="AD127" s="74" t="str">
        <f>VLOOKUP('[1]Cumul H'!$C127,'[1]H S03'!$BE$9:$CU$60,38,FALSE)</f>
        <v/>
      </c>
      <c r="AE127" s="74" t="str">
        <f>VLOOKUP('[1]Cumul H'!$C127,'[1]H S03'!$BE$9:$CU$60,39,FALSE)</f>
        <v/>
      </c>
      <c r="AF127" s="74" t="str">
        <f>VLOOKUP('[1]Cumul H'!$C127,'[1]H S03'!$BE$9:$CU$60,40,FALSE)</f>
        <v/>
      </c>
      <c r="AG127" s="74" t="str">
        <f>VLOOKUP('[1]Cumul H'!$C127,'[1]H S03'!$BE$9:$CU$60,41,FALSE)</f>
        <v/>
      </c>
      <c r="AH127" s="74" t="str">
        <f>VLOOKUP('[1]Cumul H'!$C127,'[1]H S03'!$BE$9:$CU$60,42,FALSE)</f>
        <v/>
      </c>
      <c r="AI127" s="74">
        <f>SUM('[1]Cumul H'!$AE127:$AH127)</f>
        <v>0</v>
      </c>
      <c r="AJ127" s="78" t="str" cm="1">
        <f t="array" ref="AJ127">IF(E127="INTERIM",_xlfn.IFS(J127="NON",$AK$2,J127="OUI",$AK$3),"")</f>
        <v/>
      </c>
      <c r="AK127" s="74" t="str">
        <f t="shared" si="10"/>
        <v/>
      </c>
      <c r="AL127" s="74" t="str">
        <f>IF(V127="","",IF(V127-Tableau3[[#This Row],[Heure sans Majoration]]&lt;0,0,V127-Tableau3[[#This Row],[Heure sans Majoration]]))</f>
        <v/>
      </c>
      <c r="AM127" s="74" t="str">
        <f t="shared" si="19"/>
        <v/>
      </c>
      <c r="AN127" s="74" t="str">
        <f t="shared" si="11"/>
        <v/>
      </c>
      <c r="AO127" s="74" t="str">
        <f t="shared" si="12"/>
        <v/>
      </c>
      <c r="AP127" s="78" t="str">
        <f>IF(C127="","",IF(F127=0,"",(V127*Tableau3[[#This Row],[Salaire Horaire]]*Tableau3[[#This Row],[Coef Multi]])))</f>
        <v/>
      </c>
      <c r="AQ127" s="78" t="str">
        <f>IF(C127="","",IF(F127=0,"",(Tableau3[[#This Row],[Heure avec majoration]]*Tableau3[[#This Row],[Salaire Horaire]]*Tableau3[[#This Row],[Coef Multi]]*25%)))</f>
        <v/>
      </c>
    </row>
    <row r="128" spans="2:43" ht="15" thickTop="1" x14ac:dyDescent="0.3">
      <c r="B128" s="73" t="s">
        <v>85</v>
      </c>
      <c r="C128" s="74" t="str">
        <f>IF('[1]H S03'!BE19="","",'[1]H S03'!BE19)</f>
        <v/>
      </c>
      <c r="D128" s="74" t="str">
        <f>IF(C128="","",VLOOKUP(C128,[1]!Tableau1[#All],5,FALSE))</f>
        <v/>
      </c>
      <c r="E128" s="74" t="str">
        <f>IF(C128="","",VLOOKUP(C128,[1]!Tableau1[#All],11,FALSE))</f>
        <v/>
      </c>
      <c r="F128" s="74" t="str">
        <f>IFERROR(IF(C128="","",VLOOKUP(C128,[1]!Tableau1[#All],12,FALSE)),"")</f>
        <v/>
      </c>
      <c r="G128" s="74" t="str">
        <f>IFERROR(IF(C128="","",VLOOKUP(C128,[1]!Tableau1[#All],6,FALSE)),"")</f>
        <v/>
      </c>
      <c r="H128" s="74" t="str">
        <f>IFERROR(IF(C128="","",VLOOKUP(C128,[1]!Tableau1[#All],13,FALSE)),"")</f>
        <v/>
      </c>
      <c r="I128" s="74" t="str">
        <f>IFERROR(IF(C128="","",VLOOKUP(C128,[1]!Tableau1[#All],14,FALSE)),"")</f>
        <v/>
      </c>
      <c r="J128" s="74" t="str">
        <f>IFERROR(IF(C128="","",VLOOKUP(C128,[1]!Tableau1[#All],8,FALSE)),"")</f>
        <v/>
      </c>
      <c r="K128" s="75" t="str">
        <f>VLOOKUP('[1]Cumul H'!$C128,'[1]H S03'!$BE$9:$CU$60,6,FALSE)</f>
        <v/>
      </c>
      <c r="L128" s="75" t="str">
        <f>VLOOKUP('[1]Cumul H'!$C128,'[1]H S03'!$BE$9:$CU$60,10,FALSE)</f>
        <v/>
      </c>
      <c r="M128" s="75" t="str">
        <f>VLOOKUP('[1]Cumul H'!$C128,'[1]H S03'!$BE$9:$CU$60,14,FALSE)</f>
        <v/>
      </c>
      <c r="N128" s="75" t="str">
        <f>VLOOKUP('[1]Cumul H'!$C128,'[1]H S03'!$BE$9:$CU$60,18,FALSE)</f>
        <v/>
      </c>
      <c r="O128" s="75" t="str">
        <f>VLOOKUP('[1]Cumul H'!$C128,'[1]H S03'!$BE$9:$CU$60,22,FALSE)</f>
        <v/>
      </c>
      <c r="P128" s="75" t="str">
        <f>VLOOKUP('[1]Cumul H'!$C128,'[1]H S03'!$BE$9:$CU$60,26,FALSE)</f>
        <v/>
      </c>
      <c r="Q128" s="75" t="str">
        <f>VLOOKUP('[1]Cumul H'!$C128,'[1]H S03'!$BE$9:$CU$60,30,FALSE)</f>
        <v/>
      </c>
      <c r="R128" s="75" t="str">
        <f>VLOOKUP('[1]Cumul H'!$C128,'[1]H S03'!$BE$9:$CU$60,34,FALSE)</f>
        <v/>
      </c>
      <c r="S128" s="75" t="str">
        <f>VLOOKUP('[1]Cumul H'!$C128,'[1]H S03'!$BE$9:$CU$60,33,FALSE)</f>
        <v/>
      </c>
      <c r="T128" s="75" t="str">
        <f>VLOOKUP('[1]Cumul H'!$C128,'[1]H S03'!$BE$9:$CU$60,35,FALSE)</f>
        <v/>
      </c>
      <c r="U128" s="75" t="str">
        <f>VLOOKUP('[1]Cumul H'!$C128,'[1]H S03'!$BE$9:$CU$60,36,FALSE)</f>
        <v/>
      </c>
      <c r="V128" s="76" t="str">
        <f t="shared" si="13"/>
        <v/>
      </c>
      <c r="W128" s="76" t="str" cm="1">
        <f t="array" ref="W128">IFERROR(_xlfn.IFS(V128="","",V128=39,"",V128&gt;39,V128-39),"")</f>
        <v/>
      </c>
      <c r="X128" s="76" t="str">
        <f t="shared" si="14"/>
        <v/>
      </c>
      <c r="Y128" s="76" t="str">
        <f t="shared" si="15"/>
        <v/>
      </c>
      <c r="Z128" s="76" t="str">
        <f t="shared" si="16"/>
        <v/>
      </c>
      <c r="AA128" s="77" t="str">
        <f t="shared" si="17"/>
        <v/>
      </c>
      <c r="AB128" s="76" t="str">
        <f t="shared" si="18"/>
        <v/>
      </c>
      <c r="AC128" s="74" t="str">
        <f>VLOOKUP('[1]Cumul H'!$C128,'[1]H S03'!$BE$9:$CU$60,37,FALSE)</f>
        <v/>
      </c>
      <c r="AD128" s="74" t="str">
        <f>VLOOKUP('[1]Cumul H'!$C128,'[1]H S03'!$BE$9:$CU$60,38,FALSE)</f>
        <v/>
      </c>
      <c r="AE128" s="74" t="str">
        <f>VLOOKUP('[1]Cumul H'!$C128,'[1]H S03'!$BE$9:$CU$60,39,FALSE)</f>
        <v/>
      </c>
      <c r="AF128" s="74" t="str">
        <f>VLOOKUP('[1]Cumul H'!$C128,'[1]H S03'!$BE$9:$CU$60,40,FALSE)</f>
        <v/>
      </c>
      <c r="AG128" s="74" t="str">
        <f>VLOOKUP('[1]Cumul H'!$C128,'[1]H S03'!$BE$9:$CU$60,41,FALSE)</f>
        <v/>
      </c>
      <c r="AH128" s="74" t="str">
        <f>VLOOKUP('[1]Cumul H'!$C128,'[1]H S03'!$BE$9:$CU$60,42,FALSE)</f>
        <v/>
      </c>
      <c r="AI128" s="74">
        <f>SUM('[1]Cumul H'!$AE128:$AH128)</f>
        <v>0</v>
      </c>
      <c r="AJ128" s="72" t="str" cm="1">
        <f t="array" ref="AJ128">IF(E128="INTERIM",_xlfn.IFS(J128="NON",$AK$2,J128="OUI",$AK$3),"")</f>
        <v/>
      </c>
      <c r="AK128" s="68" t="str">
        <f t="shared" si="10"/>
        <v/>
      </c>
      <c r="AL128" s="68" t="str">
        <f>IF(V128="","",IF(V128-Tableau3[[#This Row],[Heure sans Majoration]]&lt;0,0,V128-Tableau3[[#This Row],[Heure sans Majoration]]))</f>
        <v/>
      </c>
      <c r="AM128" s="68" t="str">
        <f t="shared" si="19"/>
        <v/>
      </c>
      <c r="AN128" s="68" t="str">
        <f t="shared" si="11"/>
        <v/>
      </c>
      <c r="AO128" s="68" t="str">
        <f t="shared" si="12"/>
        <v/>
      </c>
      <c r="AP128" s="72" t="str">
        <f>IF(C128="","",IF(F128=0,"",(V128*Tableau3[[#This Row],[Salaire Horaire]]*Tableau3[[#This Row],[Coef Multi]])))</f>
        <v/>
      </c>
      <c r="AQ128" s="72" t="str">
        <f>IF(C128="","",IF(F128=0,"",(Tableau3[[#This Row],[Heure avec majoration]]*Tableau3[[#This Row],[Salaire Horaire]]*Tableau3[[#This Row],[Coef Multi]]*25%)))</f>
        <v/>
      </c>
    </row>
    <row r="129" spans="2:43" ht="15" thickBot="1" x14ac:dyDescent="0.35">
      <c r="B129" s="73" t="s">
        <v>85</v>
      </c>
      <c r="C129" s="74" t="str">
        <f>IF('[1]H S03'!BE20="","",'[1]H S03'!BE20)</f>
        <v/>
      </c>
      <c r="D129" s="74" t="str">
        <f>IF(C129="","",VLOOKUP(C129,[1]!Tableau1[#All],5,FALSE))</f>
        <v/>
      </c>
      <c r="E129" s="74" t="str">
        <f>IF(C129="","",VLOOKUP(C129,[1]!Tableau1[#All],11,FALSE))</f>
        <v/>
      </c>
      <c r="F129" s="74" t="str">
        <f>IFERROR(IF(C129="","",VLOOKUP(C129,[1]!Tableau1[#All],12,FALSE)),"")</f>
        <v/>
      </c>
      <c r="G129" s="74" t="str">
        <f>IFERROR(IF(C129="","",VLOOKUP(C129,[1]!Tableau1[#All],6,FALSE)),"")</f>
        <v/>
      </c>
      <c r="H129" s="74" t="str">
        <f>IFERROR(IF(C129="","",VLOOKUP(C129,[1]!Tableau1[#All],13,FALSE)),"")</f>
        <v/>
      </c>
      <c r="I129" s="74" t="str">
        <f>IFERROR(IF(C129="","",VLOOKUP(C129,[1]!Tableau1[#All],14,FALSE)),"")</f>
        <v/>
      </c>
      <c r="J129" s="74" t="str">
        <f>IFERROR(IF(C129="","",VLOOKUP(C129,[1]!Tableau1[#All],8,FALSE)),"")</f>
        <v/>
      </c>
      <c r="K129" s="75" t="str">
        <f>VLOOKUP('[1]Cumul H'!$C129,'[1]H S03'!$BE$9:$CU$60,6,FALSE)</f>
        <v/>
      </c>
      <c r="L129" s="75" t="str">
        <f>VLOOKUP('[1]Cumul H'!$C129,'[1]H S03'!$BE$9:$CU$60,10,FALSE)</f>
        <v/>
      </c>
      <c r="M129" s="75" t="str">
        <f>VLOOKUP('[1]Cumul H'!$C129,'[1]H S03'!$BE$9:$CU$60,14,FALSE)</f>
        <v/>
      </c>
      <c r="N129" s="75" t="str">
        <f>VLOOKUP('[1]Cumul H'!$C129,'[1]H S03'!$BE$9:$CU$60,18,FALSE)</f>
        <v/>
      </c>
      <c r="O129" s="75" t="str">
        <f>VLOOKUP('[1]Cumul H'!$C129,'[1]H S03'!$BE$9:$CU$60,22,FALSE)</f>
        <v/>
      </c>
      <c r="P129" s="75" t="str">
        <f>VLOOKUP('[1]Cumul H'!$C129,'[1]H S03'!$BE$9:$CU$60,26,FALSE)</f>
        <v/>
      </c>
      <c r="Q129" s="75" t="str">
        <f>VLOOKUP('[1]Cumul H'!$C129,'[1]H S03'!$BE$9:$CU$60,30,FALSE)</f>
        <v/>
      </c>
      <c r="R129" s="75" t="str">
        <f>VLOOKUP('[1]Cumul H'!$C129,'[1]H S03'!$BE$9:$CU$60,34,FALSE)</f>
        <v/>
      </c>
      <c r="S129" s="75" t="str">
        <f>VLOOKUP('[1]Cumul H'!$C129,'[1]H S03'!$BE$9:$CU$60,33,FALSE)</f>
        <v/>
      </c>
      <c r="T129" s="75" t="str">
        <f>VLOOKUP('[1]Cumul H'!$C129,'[1]H S03'!$BE$9:$CU$60,35,FALSE)</f>
        <v/>
      </c>
      <c r="U129" s="75" t="str">
        <f>VLOOKUP('[1]Cumul H'!$C129,'[1]H S03'!$BE$9:$CU$60,36,FALSE)</f>
        <v/>
      </c>
      <c r="V129" s="76" t="str">
        <f t="shared" si="13"/>
        <v/>
      </c>
      <c r="W129" s="76" t="str" cm="1">
        <f t="array" ref="W129">IFERROR(_xlfn.IFS(V129="","",V129=39,"",V129&gt;39,V129-39),"")</f>
        <v/>
      </c>
      <c r="X129" s="76" t="str">
        <f t="shared" si="14"/>
        <v/>
      </c>
      <c r="Y129" s="76" t="str">
        <f t="shared" si="15"/>
        <v/>
      </c>
      <c r="Z129" s="76" t="str">
        <f t="shared" si="16"/>
        <v/>
      </c>
      <c r="AA129" s="77" t="str">
        <f t="shared" si="17"/>
        <v/>
      </c>
      <c r="AB129" s="76" t="str">
        <f t="shared" si="18"/>
        <v/>
      </c>
      <c r="AC129" s="74" t="str">
        <f>VLOOKUP('[1]Cumul H'!$C129,'[1]H S03'!$BE$9:$CU$60,37,FALSE)</f>
        <v/>
      </c>
      <c r="AD129" s="74" t="str">
        <f>VLOOKUP('[1]Cumul H'!$C129,'[1]H S03'!$BE$9:$CU$60,38,FALSE)</f>
        <v/>
      </c>
      <c r="AE129" s="74" t="str">
        <f>VLOOKUP('[1]Cumul H'!$C129,'[1]H S03'!$BE$9:$CU$60,39,FALSE)</f>
        <v/>
      </c>
      <c r="AF129" s="74" t="str">
        <f>VLOOKUP('[1]Cumul H'!$C129,'[1]H S03'!$BE$9:$CU$60,40,FALSE)</f>
        <v/>
      </c>
      <c r="AG129" s="74" t="str">
        <f>VLOOKUP('[1]Cumul H'!$C129,'[1]H S03'!$BE$9:$CU$60,41,FALSE)</f>
        <v/>
      </c>
      <c r="AH129" s="74" t="str">
        <f>VLOOKUP('[1]Cumul H'!$C129,'[1]H S03'!$BE$9:$CU$60,42,FALSE)</f>
        <v/>
      </c>
      <c r="AI129" s="74">
        <f>SUM('[1]Cumul H'!$AE129:$AH129)</f>
        <v>0</v>
      </c>
      <c r="AJ129" s="78" t="str" cm="1">
        <f t="array" ref="AJ129">IF(E129="INTERIM",_xlfn.IFS(J129="NON",$AK$2,J129="OUI",$AK$3),"")</f>
        <v/>
      </c>
      <c r="AK129" s="74" t="str">
        <f t="shared" si="10"/>
        <v/>
      </c>
      <c r="AL129" s="74" t="str">
        <f>IF(V129="","",IF(V129-Tableau3[[#This Row],[Heure sans Majoration]]&lt;0,0,V129-Tableau3[[#This Row],[Heure sans Majoration]]))</f>
        <v/>
      </c>
      <c r="AM129" s="74" t="str">
        <f t="shared" si="19"/>
        <v/>
      </c>
      <c r="AN129" s="74" t="str">
        <f t="shared" si="11"/>
        <v/>
      </c>
      <c r="AO129" s="74" t="str">
        <f t="shared" si="12"/>
        <v/>
      </c>
      <c r="AP129" s="78" t="str">
        <f>IF(C129="","",IF(F129=0,"",(V129*Tableau3[[#This Row],[Salaire Horaire]]*Tableau3[[#This Row],[Coef Multi]])))</f>
        <v/>
      </c>
      <c r="AQ129" s="78" t="str">
        <f>IF(C129="","",IF(F129=0,"",(Tableau3[[#This Row],[Heure avec majoration]]*Tableau3[[#This Row],[Salaire Horaire]]*Tableau3[[#This Row],[Coef Multi]]*25%)))</f>
        <v/>
      </c>
    </row>
    <row r="130" spans="2:43" ht="15" thickTop="1" x14ac:dyDescent="0.3">
      <c r="B130" s="73" t="s">
        <v>85</v>
      </c>
      <c r="C130" s="74" t="str">
        <f>IF('[1]H S03'!BE21="","",'[1]H S03'!BE21)</f>
        <v/>
      </c>
      <c r="D130" s="74" t="str">
        <f>IF(C130="","",VLOOKUP(C130,[1]!Tableau1[#All],5,FALSE))</f>
        <v/>
      </c>
      <c r="E130" s="74" t="str">
        <f>IF(C130="","",VLOOKUP(C130,[1]!Tableau1[#All],11,FALSE))</f>
        <v/>
      </c>
      <c r="F130" s="74" t="str">
        <f>IFERROR(IF(C130="","",VLOOKUP(C130,[1]!Tableau1[#All],12,FALSE)),"")</f>
        <v/>
      </c>
      <c r="G130" s="74" t="str">
        <f>IFERROR(IF(C130="","",VLOOKUP(C130,[1]!Tableau1[#All],6,FALSE)),"")</f>
        <v/>
      </c>
      <c r="H130" s="74" t="str">
        <f>IFERROR(IF(C130="","",VLOOKUP(C130,[1]!Tableau1[#All],13,FALSE)),"")</f>
        <v/>
      </c>
      <c r="I130" s="74" t="str">
        <f>IFERROR(IF(C130="","",VLOOKUP(C130,[1]!Tableau1[#All],14,FALSE)),"")</f>
        <v/>
      </c>
      <c r="J130" s="74" t="str">
        <f>IFERROR(IF(C130="","",VLOOKUP(C130,[1]!Tableau1[#All],8,FALSE)),"")</f>
        <v/>
      </c>
      <c r="K130" s="75" t="str">
        <f>VLOOKUP('[1]Cumul H'!$C130,'[1]H S03'!$BE$9:$CU$60,6,FALSE)</f>
        <v/>
      </c>
      <c r="L130" s="75" t="str">
        <f>VLOOKUP('[1]Cumul H'!$C130,'[1]H S03'!$BE$9:$CU$60,10,FALSE)</f>
        <v/>
      </c>
      <c r="M130" s="75" t="str">
        <f>VLOOKUP('[1]Cumul H'!$C130,'[1]H S03'!$BE$9:$CU$60,14,FALSE)</f>
        <v/>
      </c>
      <c r="N130" s="75" t="str">
        <f>VLOOKUP('[1]Cumul H'!$C130,'[1]H S03'!$BE$9:$CU$60,18,FALSE)</f>
        <v/>
      </c>
      <c r="O130" s="75" t="str">
        <f>VLOOKUP('[1]Cumul H'!$C130,'[1]H S03'!$BE$9:$CU$60,22,FALSE)</f>
        <v/>
      </c>
      <c r="P130" s="75" t="str">
        <f>VLOOKUP('[1]Cumul H'!$C130,'[1]H S03'!$BE$9:$CU$60,26,FALSE)</f>
        <v/>
      </c>
      <c r="Q130" s="75" t="str">
        <f>VLOOKUP('[1]Cumul H'!$C130,'[1]H S03'!$BE$9:$CU$60,30,FALSE)</f>
        <v/>
      </c>
      <c r="R130" s="75" t="str">
        <f>VLOOKUP('[1]Cumul H'!$C130,'[1]H S03'!$BE$9:$CU$60,34,FALSE)</f>
        <v/>
      </c>
      <c r="S130" s="75" t="str">
        <f>VLOOKUP('[1]Cumul H'!$C130,'[1]H S03'!$BE$9:$CU$60,33,FALSE)</f>
        <v/>
      </c>
      <c r="T130" s="75" t="str">
        <f>VLOOKUP('[1]Cumul H'!$C130,'[1]H S03'!$BE$9:$CU$60,35,FALSE)</f>
        <v/>
      </c>
      <c r="U130" s="75" t="str">
        <f>VLOOKUP('[1]Cumul H'!$C130,'[1]H S03'!$BE$9:$CU$60,36,FALSE)</f>
        <v/>
      </c>
      <c r="V130" s="76" t="str">
        <f t="shared" si="13"/>
        <v/>
      </c>
      <c r="W130" s="76" t="str" cm="1">
        <f t="array" ref="W130">IFERROR(_xlfn.IFS(V130="","",V130=39,"",V130&gt;39,V130-39),"")</f>
        <v/>
      </c>
      <c r="X130" s="76" t="str">
        <f t="shared" si="14"/>
        <v/>
      </c>
      <c r="Y130" s="76" t="str">
        <f t="shared" si="15"/>
        <v/>
      </c>
      <c r="Z130" s="76" t="str">
        <f t="shared" si="16"/>
        <v/>
      </c>
      <c r="AA130" s="77" t="str">
        <f t="shared" si="17"/>
        <v/>
      </c>
      <c r="AB130" s="76" t="str">
        <f t="shared" si="18"/>
        <v/>
      </c>
      <c r="AC130" s="74" t="str">
        <f>VLOOKUP('[1]Cumul H'!$C130,'[1]H S03'!$BE$9:$CU$60,37,FALSE)</f>
        <v/>
      </c>
      <c r="AD130" s="74" t="str">
        <f>VLOOKUP('[1]Cumul H'!$C130,'[1]H S03'!$BE$9:$CU$60,38,FALSE)</f>
        <v/>
      </c>
      <c r="AE130" s="74" t="str">
        <f>VLOOKUP('[1]Cumul H'!$C130,'[1]H S03'!$BE$9:$CU$60,39,FALSE)</f>
        <v/>
      </c>
      <c r="AF130" s="74" t="str">
        <f>VLOOKUP('[1]Cumul H'!$C130,'[1]H S03'!$BE$9:$CU$60,40,FALSE)</f>
        <v/>
      </c>
      <c r="AG130" s="74" t="str">
        <f>VLOOKUP('[1]Cumul H'!$C130,'[1]H S03'!$BE$9:$CU$60,41,FALSE)</f>
        <v/>
      </c>
      <c r="AH130" s="74" t="str">
        <f>VLOOKUP('[1]Cumul H'!$C130,'[1]H S03'!$BE$9:$CU$60,42,FALSE)</f>
        <v/>
      </c>
      <c r="AI130" s="74">
        <f>SUM('[1]Cumul H'!$AE130:$AH130)</f>
        <v>0</v>
      </c>
      <c r="AJ130" s="72" t="str" cm="1">
        <f t="array" ref="AJ130">IF(E130="INTERIM",_xlfn.IFS(J130="NON",$AK$2,J130="OUI",$AK$3),"")</f>
        <v/>
      </c>
      <c r="AK130" s="68" t="str">
        <f t="shared" si="10"/>
        <v/>
      </c>
      <c r="AL130" s="68" t="str">
        <f>IF(V130="","",IF(V130-Tableau3[[#This Row],[Heure sans Majoration]]&lt;0,0,V130-Tableau3[[#This Row],[Heure sans Majoration]]))</f>
        <v/>
      </c>
      <c r="AM130" s="68" t="str">
        <f t="shared" si="19"/>
        <v/>
      </c>
      <c r="AN130" s="68" t="str">
        <f t="shared" si="11"/>
        <v/>
      </c>
      <c r="AO130" s="68" t="str">
        <f t="shared" si="12"/>
        <v/>
      </c>
      <c r="AP130" s="72" t="str">
        <f>IF(C130="","",IF(F130=0,"",(V130*Tableau3[[#This Row],[Salaire Horaire]]*Tableau3[[#This Row],[Coef Multi]])))</f>
        <v/>
      </c>
      <c r="AQ130" s="72" t="str">
        <f>IF(C130="","",IF(F130=0,"",(Tableau3[[#This Row],[Heure avec majoration]]*Tableau3[[#This Row],[Salaire Horaire]]*Tableau3[[#This Row],[Coef Multi]]*25%)))</f>
        <v/>
      </c>
    </row>
    <row r="131" spans="2:43" ht="15" thickBot="1" x14ac:dyDescent="0.35">
      <c r="B131" s="73" t="s">
        <v>85</v>
      </c>
      <c r="C131" s="74" t="str">
        <f>IF('[1]H S03'!BE22="","",'[1]H S03'!BE22)</f>
        <v/>
      </c>
      <c r="D131" s="74" t="str">
        <f>IF(C131="","",VLOOKUP(C131,[1]!Tableau1[#All],5,FALSE))</f>
        <v/>
      </c>
      <c r="E131" s="74" t="str">
        <f>IF(C131="","",VLOOKUP(C131,[1]!Tableau1[#All],11,FALSE))</f>
        <v/>
      </c>
      <c r="F131" s="74" t="str">
        <f>IFERROR(IF(C131="","",VLOOKUP(C131,[1]!Tableau1[#All],12,FALSE)),"")</f>
        <v/>
      </c>
      <c r="G131" s="74" t="str">
        <f>IFERROR(IF(C131="","",VLOOKUP(C131,[1]!Tableau1[#All],6,FALSE)),"")</f>
        <v/>
      </c>
      <c r="H131" s="74" t="str">
        <f>IFERROR(IF(C131="","",VLOOKUP(C131,[1]!Tableau1[#All],13,FALSE)),"")</f>
        <v/>
      </c>
      <c r="I131" s="74" t="str">
        <f>IFERROR(IF(C131="","",VLOOKUP(C131,[1]!Tableau1[#All],14,FALSE)),"")</f>
        <v/>
      </c>
      <c r="J131" s="74" t="str">
        <f>IFERROR(IF(C131="","",VLOOKUP(C131,[1]!Tableau1[#All],8,FALSE)),"")</f>
        <v/>
      </c>
      <c r="K131" s="75" t="str">
        <f>VLOOKUP('[1]Cumul H'!$C131,'[1]H S03'!$BE$9:$CU$60,6,FALSE)</f>
        <v/>
      </c>
      <c r="L131" s="75" t="str">
        <f>VLOOKUP('[1]Cumul H'!$C131,'[1]H S03'!$BE$9:$CU$60,10,FALSE)</f>
        <v/>
      </c>
      <c r="M131" s="75" t="str">
        <f>VLOOKUP('[1]Cumul H'!$C131,'[1]H S03'!$BE$9:$CU$60,14,FALSE)</f>
        <v/>
      </c>
      <c r="N131" s="75" t="str">
        <f>VLOOKUP('[1]Cumul H'!$C131,'[1]H S03'!$BE$9:$CU$60,18,FALSE)</f>
        <v/>
      </c>
      <c r="O131" s="75" t="str">
        <f>VLOOKUP('[1]Cumul H'!$C131,'[1]H S03'!$BE$9:$CU$60,22,FALSE)</f>
        <v/>
      </c>
      <c r="P131" s="75" t="str">
        <f>VLOOKUP('[1]Cumul H'!$C131,'[1]H S03'!$BE$9:$CU$60,26,FALSE)</f>
        <v/>
      </c>
      <c r="Q131" s="75" t="str">
        <f>VLOOKUP('[1]Cumul H'!$C131,'[1]H S03'!$BE$9:$CU$60,30,FALSE)</f>
        <v/>
      </c>
      <c r="R131" s="75" t="str">
        <f>VLOOKUP('[1]Cumul H'!$C131,'[1]H S03'!$BE$9:$CU$60,34,FALSE)</f>
        <v/>
      </c>
      <c r="S131" s="75" t="str">
        <f>VLOOKUP('[1]Cumul H'!$C131,'[1]H S03'!$BE$9:$CU$60,33,FALSE)</f>
        <v/>
      </c>
      <c r="T131" s="75" t="str">
        <f>VLOOKUP('[1]Cumul H'!$C131,'[1]H S03'!$BE$9:$CU$60,35,FALSE)</f>
        <v/>
      </c>
      <c r="U131" s="75" t="str">
        <f>VLOOKUP('[1]Cumul H'!$C131,'[1]H S03'!$BE$9:$CU$60,36,FALSE)</f>
        <v/>
      </c>
      <c r="V131" s="76" t="str">
        <f t="shared" si="13"/>
        <v/>
      </c>
      <c r="W131" s="76" t="str" cm="1">
        <f t="array" ref="W131">IFERROR(_xlfn.IFS(V131="","",V131=39,"",V131&gt;39,V131-39),"")</f>
        <v/>
      </c>
      <c r="X131" s="76" t="str">
        <f t="shared" si="14"/>
        <v/>
      </c>
      <c r="Y131" s="76" t="str">
        <f t="shared" si="15"/>
        <v/>
      </c>
      <c r="Z131" s="76" t="str">
        <f t="shared" si="16"/>
        <v/>
      </c>
      <c r="AA131" s="77" t="str">
        <f t="shared" si="17"/>
        <v/>
      </c>
      <c r="AB131" s="76" t="str">
        <f t="shared" si="18"/>
        <v/>
      </c>
      <c r="AC131" s="74" t="str">
        <f>VLOOKUP('[1]Cumul H'!$C131,'[1]H S03'!$BE$9:$CU$60,37,FALSE)</f>
        <v/>
      </c>
      <c r="AD131" s="74" t="str">
        <f>VLOOKUP('[1]Cumul H'!$C131,'[1]H S03'!$BE$9:$CU$60,38,FALSE)</f>
        <v/>
      </c>
      <c r="AE131" s="74" t="str">
        <f>VLOOKUP('[1]Cumul H'!$C131,'[1]H S03'!$BE$9:$CU$60,39,FALSE)</f>
        <v/>
      </c>
      <c r="AF131" s="74" t="str">
        <f>VLOOKUP('[1]Cumul H'!$C131,'[1]H S03'!$BE$9:$CU$60,40,FALSE)</f>
        <v/>
      </c>
      <c r="AG131" s="74" t="str">
        <f>VLOOKUP('[1]Cumul H'!$C131,'[1]H S03'!$BE$9:$CU$60,41,FALSE)</f>
        <v/>
      </c>
      <c r="AH131" s="74" t="str">
        <f>VLOOKUP('[1]Cumul H'!$C131,'[1]H S03'!$BE$9:$CU$60,42,FALSE)</f>
        <v/>
      </c>
      <c r="AI131" s="74">
        <f>SUM('[1]Cumul H'!$AE131:$AH131)</f>
        <v>0</v>
      </c>
      <c r="AJ131" s="78" t="str" cm="1">
        <f t="array" ref="AJ131">IF(E131="INTERIM",_xlfn.IFS(J131="NON",$AK$2,J131="OUI",$AK$3),"")</f>
        <v/>
      </c>
      <c r="AK131" s="74" t="str">
        <f t="shared" si="10"/>
        <v/>
      </c>
      <c r="AL131" s="74" t="str">
        <f>IF(V131="","",IF(V131-Tableau3[[#This Row],[Heure sans Majoration]]&lt;0,0,V131-Tableau3[[#This Row],[Heure sans Majoration]]))</f>
        <v/>
      </c>
      <c r="AM131" s="74" t="str">
        <f t="shared" si="19"/>
        <v/>
      </c>
      <c r="AN131" s="74" t="str">
        <f t="shared" si="11"/>
        <v/>
      </c>
      <c r="AO131" s="74" t="str">
        <f t="shared" si="12"/>
        <v/>
      </c>
      <c r="AP131" s="78" t="str">
        <f>IF(C131="","",IF(F131=0,"",(V131*Tableau3[[#This Row],[Salaire Horaire]]*Tableau3[[#This Row],[Coef Multi]])))</f>
        <v/>
      </c>
      <c r="AQ131" s="78" t="str">
        <f>IF(C131="","",IF(F131=0,"",(Tableau3[[#This Row],[Heure avec majoration]]*Tableau3[[#This Row],[Salaire Horaire]]*Tableau3[[#This Row],[Coef Multi]]*25%)))</f>
        <v/>
      </c>
    </row>
    <row r="132" spans="2:43" ht="15" thickTop="1" x14ac:dyDescent="0.3">
      <c r="B132" s="73" t="s">
        <v>85</v>
      </c>
      <c r="C132" s="74" t="str">
        <f>IF('[1]H S03'!BE23="","",'[1]H S03'!BE23)</f>
        <v/>
      </c>
      <c r="D132" s="74" t="str">
        <f>IF(C132="","",VLOOKUP(C132,[1]!Tableau1[#All],5,FALSE))</f>
        <v/>
      </c>
      <c r="E132" s="74" t="str">
        <f>IF(C132="","",VLOOKUP(C132,[1]!Tableau1[#All],11,FALSE))</f>
        <v/>
      </c>
      <c r="F132" s="74" t="str">
        <f>IFERROR(IF(C132="","",VLOOKUP(C132,[1]!Tableau1[#All],12,FALSE)),"")</f>
        <v/>
      </c>
      <c r="G132" s="74" t="str">
        <f>IFERROR(IF(C132="","",VLOOKUP(C132,[1]!Tableau1[#All],6,FALSE)),"")</f>
        <v/>
      </c>
      <c r="H132" s="74" t="str">
        <f>IFERROR(IF(C132="","",VLOOKUP(C132,[1]!Tableau1[#All],13,FALSE)),"")</f>
        <v/>
      </c>
      <c r="I132" s="74" t="str">
        <f>IFERROR(IF(C132="","",VLOOKUP(C132,[1]!Tableau1[#All],14,FALSE)),"")</f>
        <v/>
      </c>
      <c r="J132" s="74" t="str">
        <f>IFERROR(IF(C132="","",VLOOKUP(C132,[1]!Tableau1[#All],8,FALSE)),"")</f>
        <v/>
      </c>
      <c r="K132" s="75" t="str">
        <f>VLOOKUP('[1]Cumul H'!$C132,'[1]H S03'!$BE$9:$CU$60,6,FALSE)</f>
        <v/>
      </c>
      <c r="L132" s="75" t="str">
        <f>VLOOKUP('[1]Cumul H'!$C132,'[1]H S03'!$BE$9:$CU$60,10,FALSE)</f>
        <v/>
      </c>
      <c r="M132" s="75" t="str">
        <f>VLOOKUP('[1]Cumul H'!$C132,'[1]H S03'!$BE$9:$CU$60,14,FALSE)</f>
        <v/>
      </c>
      <c r="N132" s="75" t="str">
        <f>VLOOKUP('[1]Cumul H'!$C132,'[1]H S03'!$BE$9:$CU$60,18,FALSE)</f>
        <v/>
      </c>
      <c r="O132" s="75" t="str">
        <f>VLOOKUP('[1]Cumul H'!$C132,'[1]H S03'!$BE$9:$CU$60,22,FALSE)</f>
        <v/>
      </c>
      <c r="P132" s="75" t="str">
        <f>VLOOKUP('[1]Cumul H'!$C132,'[1]H S03'!$BE$9:$CU$60,26,FALSE)</f>
        <v/>
      </c>
      <c r="Q132" s="75" t="str">
        <f>VLOOKUP('[1]Cumul H'!$C132,'[1]H S03'!$BE$9:$CU$60,30,FALSE)</f>
        <v/>
      </c>
      <c r="R132" s="75" t="str">
        <f>VLOOKUP('[1]Cumul H'!$C132,'[1]H S03'!$BE$9:$CU$60,34,FALSE)</f>
        <v/>
      </c>
      <c r="S132" s="75" t="str">
        <f>VLOOKUP('[1]Cumul H'!$C132,'[1]H S03'!$BE$9:$CU$60,33,FALSE)</f>
        <v/>
      </c>
      <c r="T132" s="75" t="str">
        <f>VLOOKUP('[1]Cumul H'!$C132,'[1]H S03'!$BE$9:$CU$60,35,FALSE)</f>
        <v/>
      </c>
      <c r="U132" s="75" t="str">
        <f>VLOOKUP('[1]Cumul H'!$C132,'[1]H S03'!$BE$9:$CU$60,36,FALSE)</f>
        <v/>
      </c>
      <c r="V132" s="76" t="str">
        <f t="shared" si="13"/>
        <v/>
      </c>
      <c r="W132" s="76" t="str" cm="1">
        <f t="array" ref="W132">IFERROR(_xlfn.IFS(V132="","",V132=39,"",V132&gt;39,V132-39),"")</f>
        <v/>
      </c>
      <c r="X132" s="76" t="str">
        <f t="shared" si="14"/>
        <v/>
      </c>
      <c r="Y132" s="76" t="str">
        <f t="shared" si="15"/>
        <v/>
      </c>
      <c r="Z132" s="76" t="str">
        <f t="shared" si="16"/>
        <v/>
      </c>
      <c r="AA132" s="77" t="str">
        <f t="shared" si="17"/>
        <v/>
      </c>
      <c r="AB132" s="76" t="str">
        <f t="shared" si="18"/>
        <v/>
      </c>
      <c r="AC132" s="74" t="str">
        <f>VLOOKUP('[1]Cumul H'!$C132,'[1]H S03'!$BE$9:$CU$60,37,FALSE)</f>
        <v/>
      </c>
      <c r="AD132" s="74" t="str">
        <f>VLOOKUP('[1]Cumul H'!$C132,'[1]H S03'!$BE$9:$CU$60,38,FALSE)</f>
        <v/>
      </c>
      <c r="AE132" s="74" t="str">
        <f>VLOOKUP('[1]Cumul H'!$C132,'[1]H S03'!$BE$9:$CU$60,39,FALSE)</f>
        <v/>
      </c>
      <c r="AF132" s="74" t="str">
        <f>VLOOKUP('[1]Cumul H'!$C132,'[1]H S03'!$BE$9:$CU$60,40,FALSE)</f>
        <v/>
      </c>
      <c r="AG132" s="74" t="str">
        <f>VLOOKUP('[1]Cumul H'!$C132,'[1]H S03'!$BE$9:$CU$60,41,FALSE)</f>
        <v/>
      </c>
      <c r="AH132" s="74" t="str">
        <f>VLOOKUP('[1]Cumul H'!$C132,'[1]H S03'!$BE$9:$CU$60,42,FALSE)</f>
        <v/>
      </c>
      <c r="AI132" s="74">
        <f>SUM('[1]Cumul H'!$AE132:$AH132)</f>
        <v>0</v>
      </c>
      <c r="AJ132" s="72" t="str" cm="1">
        <f t="array" ref="AJ132">IF(E132="INTERIM",_xlfn.IFS(J132="NON",$AK$2,J132="OUI",$AK$3),"")</f>
        <v/>
      </c>
      <c r="AK132" s="68" t="str">
        <f t="shared" si="10"/>
        <v/>
      </c>
      <c r="AL132" s="68" t="str">
        <f>IF(V132="","",IF(V132-Tableau3[[#This Row],[Heure sans Majoration]]&lt;0,0,V132-Tableau3[[#This Row],[Heure sans Majoration]]))</f>
        <v/>
      </c>
      <c r="AM132" s="68" t="str">
        <f t="shared" si="19"/>
        <v/>
      </c>
      <c r="AN132" s="68" t="str">
        <f t="shared" si="11"/>
        <v/>
      </c>
      <c r="AO132" s="68" t="str">
        <f t="shared" si="12"/>
        <v/>
      </c>
      <c r="AP132" s="72" t="str">
        <f>IF(C132="","",IF(F132=0,"",(V132*Tableau3[[#This Row],[Salaire Horaire]]*Tableau3[[#This Row],[Coef Multi]])))</f>
        <v/>
      </c>
      <c r="AQ132" s="72" t="str">
        <f>IF(C132="","",IF(F132=0,"",(Tableau3[[#This Row],[Heure avec majoration]]*Tableau3[[#This Row],[Salaire Horaire]]*Tableau3[[#This Row],[Coef Multi]]*25%)))</f>
        <v/>
      </c>
    </row>
    <row r="133" spans="2:43" ht="15" thickBot="1" x14ac:dyDescent="0.35">
      <c r="B133" s="73" t="s">
        <v>85</v>
      </c>
      <c r="C133" s="74" t="str">
        <f>IF('[1]H S03'!BE24="","",'[1]H S03'!BE24)</f>
        <v/>
      </c>
      <c r="D133" s="74" t="str">
        <f>IF(C133="","",VLOOKUP(C133,[1]!Tableau1[#All],5,FALSE))</f>
        <v/>
      </c>
      <c r="E133" s="74" t="str">
        <f>IF(C133="","",VLOOKUP(C133,[1]!Tableau1[#All],11,FALSE))</f>
        <v/>
      </c>
      <c r="F133" s="74" t="str">
        <f>IFERROR(IF(C133="","",VLOOKUP(C133,[1]!Tableau1[#All],12,FALSE)),"")</f>
        <v/>
      </c>
      <c r="G133" s="74" t="str">
        <f>IFERROR(IF(C133="","",VLOOKUP(C133,[1]!Tableau1[#All],6,FALSE)),"")</f>
        <v/>
      </c>
      <c r="H133" s="74" t="str">
        <f>IFERROR(IF(C133="","",VLOOKUP(C133,[1]!Tableau1[#All],13,FALSE)),"")</f>
        <v/>
      </c>
      <c r="I133" s="74" t="str">
        <f>IFERROR(IF(C133="","",VLOOKUP(C133,[1]!Tableau1[#All],14,FALSE)),"")</f>
        <v/>
      </c>
      <c r="J133" s="74" t="str">
        <f>IFERROR(IF(C133="","",VLOOKUP(C133,[1]!Tableau1[#All],8,FALSE)),"")</f>
        <v/>
      </c>
      <c r="K133" s="75" t="str">
        <f>VLOOKUP('[1]Cumul H'!$C133,'[1]H S03'!$BE$9:$CU$60,6,FALSE)</f>
        <v/>
      </c>
      <c r="L133" s="75" t="str">
        <f>VLOOKUP('[1]Cumul H'!$C133,'[1]H S03'!$BE$9:$CU$60,10,FALSE)</f>
        <v/>
      </c>
      <c r="M133" s="75" t="str">
        <f>VLOOKUP('[1]Cumul H'!$C133,'[1]H S03'!$BE$9:$CU$60,14,FALSE)</f>
        <v/>
      </c>
      <c r="N133" s="75" t="str">
        <f>VLOOKUP('[1]Cumul H'!$C133,'[1]H S03'!$BE$9:$CU$60,18,FALSE)</f>
        <v/>
      </c>
      <c r="O133" s="75" t="str">
        <f>VLOOKUP('[1]Cumul H'!$C133,'[1]H S03'!$BE$9:$CU$60,22,FALSE)</f>
        <v/>
      </c>
      <c r="P133" s="75" t="str">
        <f>VLOOKUP('[1]Cumul H'!$C133,'[1]H S03'!$BE$9:$CU$60,26,FALSE)</f>
        <v/>
      </c>
      <c r="Q133" s="75" t="str">
        <f>VLOOKUP('[1]Cumul H'!$C133,'[1]H S03'!$BE$9:$CU$60,30,FALSE)</f>
        <v/>
      </c>
      <c r="R133" s="75" t="str">
        <f>VLOOKUP('[1]Cumul H'!$C133,'[1]H S03'!$BE$9:$CU$60,34,FALSE)</f>
        <v/>
      </c>
      <c r="S133" s="75" t="str">
        <f>VLOOKUP('[1]Cumul H'!$C133,'[1]H S03'!$BE$9:$CU$60,33,FALSE)</f>
        <v/>
      </c>
      <c r="T133" s="75" t="str">
        <f>VLOOKUP('[1]Cumul H'!$C133,'[1]H S03'!$BE$9:$CU$60,35,FALSE)</f>
        <v/>
      </c>
      <c r="U133" s="75" t="str">
        <f>VLOOKUP('[1]Cumul H'!$C133,'[1]H S03'!$BE$9:$CU$60,36,FALSE)</f>
        <v/>
      </c>
      <c r="V133" s="76" t="str">
        <f t="shared" si="13"/>
        <v/>
      </c>
      <c r="W133" s="76" t="str" cm="1">
        <f t="array" ref="W133">IFERROR(_xlfn.IFS(V133="","",V133=39,"",V133&gt;39,V133-39),"")</f>
        <v/>
      </c>
      <c r="X133" s="76" t="str">
        <f t="shared" si="14"/>
        <v/>
      </c>
      <c r="Y133" s="76" t="str">
        <f t="shared" si="15"/>
        <v/>
      </c>
      <c r="Z133" s="76" t="str">
        <f t="shared" si="16"/>
        <v/>
      </c>
      <c r="AA133" s="77" t="str">
        <f t="shared" si="17"/>
        <v/>
      </c>
      <c r="AB133" s="76" t="str">
        <f t="shared" si="18"/>
        <v/>
      </c>
      <c r="AC133" s="74" t="str">
        <f>VLOOKUP('[1]Cumul H'!$C133,'[1]H S03'!$BE$9:$CU$60,37,FALSE)</f>
        <v/>
      </c>
      <c r="AD133" s="74" t="str">
        <f>VLOOKUP('[1]Cumul H'!$C133,'[1]H S03'!$BE$9:$CU$60,38,FALSE)</f>
        <v/>
      </c>
      <c r="AE133" s="74" t="str">
        <f>VLOOKUP('[1]Cumul H'!$C133,'[1]H S03'!$BE$9:$CU$60,39,FALSE)</f>
        <v/>
      </c>
      <c r="AF133" s="74" t="str">
        <f>VLOOKUP('[1]Cumul H'!$C133,'[1]H S03'!$BE$9:$CU$60,40,FALSE)</f>
        <v/>
      </c>
      <c r="AG133" s="74" t="str">
        <f>VLOOKUP('[1]Cumul H'!$C133,'[1]H S03'!$BE$9:$CU$60,41,FALSE)</f>
        <v/>
      </c>
      <c r="AH133" s="74" t="str">
        <f>VLOOKUP('[1]Cumul H'!$C133,'[1]H S03'!$BE$9:$CU$60,42,FALSE)</f>
        <v/>
      </c>
      <c r="AI133" s="74">
        <f>SUM('[1]Cumul H'!$AE133:$AH133)</f>
        <v>0</v>
      </c>
      <c r="AJ133" s="78" t="str" cm="1">
        <f t="array" ref="AJ133">IF(E133="INTERIM",_xlfn.IFS(J133="NON",$AK$2,J133="OUI",$AK$3),"")</f>
        <v/>
      </c>
      <c r="AK133" s="74" t="str">
        <f t="shared" si="10"/>
        <v/>
      </c>
      <c r="AL133" s="74" t="str">
        <f>IF(V133="","",IF(V133-Tableau3[[#This Row],[Heure sans Majoration]]&lt;0,0,V133-Tableau3[[#This Row],[Heure sans Majoration]]))</f>
        <v/>
      </c>
      <c r="AM133" s="74" t="str">
        <f t="shared" si="19"/>
        <v/>
      </c>
      <c r="AN133" s="74" t="str">
        <f t="shared" si="11"/>
        <v/>
      </c>
      <c r="AO133" s="74" t="str">
        <f t="shared" si="12"/>
        <v/>
      </c>
      <c r="AP133" s="78" t="str">
        <f>IF(C133="","",IF(F133=0,"",(V133*Tableau3[[#This Row],[Salaire Horaire]]*Tableau3[[#This Row],[Coef Multi]])))</f>
        <v/>
      </c>
      <c r="AQ133" s="78" t="str">
        <f>IF(C133="","",IF(F133=0,"",(Tableau3[[#This Row],[Heure avec majoration]]*Tableau3[[#This Row],[Salaire Horaire]]*Tableau3[[#This Row],[Coef Multi]]*25%)))</f>
        <v/>
      </c>
    </row>
    <row r="134" spans="2:43" ht="15" thickTop="1" x14ac:dyDescent="0.3">
      <c r="B134" s="73" t="s">
        <v>85</v>
      </c>
      <c r="C134" s="74" t="str">
        <f>IF('[1]H S03'!BE25="","",'[1]H S03'!BE25)</f>
        <v/>
      </c>
      <c r="D134" s="74" t="str">
        <f>IF(C134="","",VLOOKUP(C134,[1]!Tableau1[#All],5,FALSE))</f>
        <v/>
      </c>
      <c r="E134" s="74" t="str">
        <f>IF(C134="","",VLOOKUP(C134,[1]!Tableau1[#All],11,FALSE))</f>
        <v/>
      </c>
      <c r="F134" s="74" t="str">
        <f>IFERROR(IF(C134="","",VLOOKUP(C134,[1]!Tableau1[#All],12,FALSE)),"")</f>
        <v/>
      </c>
      <c r="G134" s="74" t="str">
        <f>IFERROR(IF(C134="","",VLOOKUP(C134,[1]!Tableau1[#All],6,FALSE)),"")</f>
        <v/>
      </c>
      <c r="H134" s="74" t="str">
        <f>IFERROR(IF(C134="","",VLOOKUP(C134,[1]!Tableau1[#All],13,FALSE)),"")</f>
        <v/>
      </c>
      <c r="I134" s="74" t="str">
        <f>IFERROR(IF(C134="","",VLOOKUP(C134,[1]!Tableau1[#All],14,FALSE)),"")</f>
        <v/>
      </c>
      <c r="J134" s="74" t="str">
        <f>IFERROR(IF(C134="","",VLOOKUP(C134,[1]!Tableau1[#All],8,FALSE)),"")</f>
        <v/>
      </c>
      <c r="K134" s="75" t="str">
        <f>VLOOKUP('[1]Cumul H'!$C134,'[1]H S03'!$BE$9:$CU$60,6,FALSE)</f>
        <v/>
      </c>
      <c r="L134" s="75" t="str">
        <f>VLOOKUP('[1]Cumul H'!$C134,'[1]H S03'!$BE$9:$CU$60,10,FALSE)</f>
        <v/>
      </c>
      <c r="M134" s="75" t="str">
        <f>VLOOKUP('[1]Cumul H'!$C134,'[1]H S03'!$BE$9:$CU$60,14,FALSE)</f>
        <v/>
      </c>
      <c r="N134" s="75" t="str">
        <f>VLOOKUP('[1]Cumul H'!$C134,'[1]H S03'!$BE$9:$CU$60,18,FALSE)</f>
        <v/>
      </c>
      <c r="O134" s="75" t="str">
        <f>VLOOKUP('[1]Cumul H'!$C134,'[1]H S03'!$BE$9:$CU$60,22,FALSE)</f>
        <v/>
      </c>
      <c r="P134" s="75" t="str">
        <f>VLOOKUP('[1]Cumul H'!$C134,'[1]H S03'!$BE$9:$CU$60,26,FALSE)</f>
        <v/>
      </c>
      <c r="Q134" s="75" t="str">
        <f>VLOOKUP('[1]Cumul H'!$C134,'[1]H S03'!$BE$9:$CU$60,30,FALSE)</f>
        <v/>
      </c>
      <c r="R134" s="75" t="str">
        <f>VLOOKUP('[1]Cumul H'!$C134,'[1]H S03'!$BE$9:$CU$60,34,FALSE)</f>
        <v/>
      </c>
      <c r="S134" s="75" t="str">
        <f>VLOOKUP('[1]Cumul H'!$C134,'[1]H S03'!$BE$9:$CU$60,33,FALSE)</f>
        <v/>
      </c>
      <c r="T134" s="75" t="str">
        <f>VLOOKUP('[1]Cumul H'!$C134,'[1]H S03'!$BE$9:$CU$60,35,FALSE)</f>
        <v/>
      </c>
      <c r="U134" s="75" t="str">
        <f>VLOOKUP('[1]Cumul H'!$C134,'[1]H S03'!$BE$9:$CU$60,36,FALSE)</f>
        <v/>
      </c>
      <c r="V134" s="76" t="str">
        <f t="shared" si="13"/>
        <v/>
      </c>
      <c r="W134" s="76" t="str" cm="1">
        <f t="array" ref="W134">IFERROR(_xlfn.IFS(V134="","",V134=39,"",V134&gt;39,V134-39),"")</f>
        <v/>
      </c>
      <c r="X134" s="76" t="str">
        <f t="shared" si="14"/>
        <v/>
      </c>
      <c r="Y134" s="76" t="str">
        <f t="shared" si="15"/>
        <v/>
      </c>
      <c r="Z134" s="76" t="str">
        <f t="shared" si="16"/>
        <v/>
      </c>
      <c r="AA134" s="77" t="str">
        <f t="shared" si="17"/>
        <v/>
      </c>
      <c r="AB134" s="76" t="str">
        <f t="shared" si="18"/>
        <v/>
      </c>
      <c r="AC134" s="74" t="str">
        <f>VLOOKUP('[1]Cumul H'!$C134,'[1]H S03'!$BE$9:$CU$60,37,FALSE)</f>
        <v/>
      </c>
      <c r="AD134" s="74" t="str">
        <f>VLOOKUP('[1]Cumul H'!$C134,'[1]H S03'!$BE$9:$CU$60,38,FALSE)</f>
        <v/>
      </c>
      <c r="AE134" s="74" t="str">
        <f>VLOOKUP('[1]Cumul H'!$C134,'[1]H S03'!$BE$9:$CU$60,39,FALSE)</f>
        <v/>
      </c>
      <c r="AF134" s="74" t="str">
        <f>VLOOKUP('[1]Cumul H'!$C134,'[1]H S03'!$BE$9:$CU$60,40,FALSE)</f>
        <v/>
      </c>
      <c r="AG134" s="74" t="str">
        <f>VLOOKUP('[1]Cumul H'!$C134,'[1]H S03'!$BE$9:$CU$60,41,FALSE)</f>
        <v/>
      </c>
      <c r="AH134" s="74" t="str">
        <f>VLOOKUP('[1]Cumul H'!$C134,'[1]H S03'!$BE$9:$CU$60,42,FALSE)</f>
        <v/>
      </c>
      <c r="AI134" s="74">
        <f>SUM('[1]Cumul H'!$AE134:$AH134)</f>
        <v>0</v>
      </c>
      <c r="AJ134" s="72" t="str" cm="1">
        <f t="array" ref="AJ134">IF(E134="INTERIM",_xlfn.IFS(J134="NON",$AK$2,J134="OUI",$AK$3),"")</f>
        <v/>
      </c>
      <c r="AK134" s="68" t="str">
        <f t="shared" si="10"/>
        <v/>
      </c>
      <c r="AL134" s="68" t="str">
        <f>IF(V134="","",IF(V134-Tableau3[[#This Row],[Heure sans Majoration]]&lt;0,0,V134-Tableau3[[#This Row],[Heure sans Majoration]]))</f>
        <v/>
      </c>
      <c r="AM134" s="68" t="str">
        <f t="shared" si="19"/>
        <v/>
      </c>
      <c r="AN134" s="68" t="str">
        <f t="shared" si="11"/>
        <v/>
      </c>
      <c r="AO134" s="68" t="str">
        <f t="shared" si="12"/>
        <v/>
      </c>
      <c r="AP134" s="72" t="str">
        <f>IF(C134="","",IF(F134=0,"",(V134*Tableau3[[#This Row],[Salaire Horaire]]*Tableau3[[#This Row],[Coef Multi]])))</f>
        <v/>
      </c>
      <c r="AQ134" s="72" t="str">
        <f>IF(C134="","",IF(F134=0,"",(Tableau3[[#This Row],[Heure avec majoration]]*Tableau3[[#This Row],[Salaire Horaire]]*Tableau3[[#This Row],[Coef Multi]]*25%)))</f>
        <v/>
      </c>
    </row>
    <row r="135" spans="2:43" ht="15" thickBot="1" x14ac:dyDescent="0.35">
      <c r="B135" s="73" t="s">
        <v>85</v>
      </c>
      <c r="C135" s="74" t="str">
        <f>IF('[1]H S03'!BE26="","",'[1]H S03'!BE26)</f>
        <v/>
      </c>
      <c r="D135" s="74" t="str">
        <f>IF(C135="","",VLOOKUP(C135,[1]!Tableau1[#All],5,FALSE))</f>
        <v/>
      </c>
      <c r="E135" s="74" t="str">
        <f>IF(C135="","",VLOOKUP(C135,[1]!Tableau1[#All],11,FALSE))</f>
        <v/>
      </c>
      <c r="F135" s="74" t="str">
        <f>IFERROR(IF(C135="","",VLOOKUP(C135,[1]!Tableau1[#All],12,FALSE)),"")</f>
        <v/>
      </c>
      <c r="G135" s="74" t="str">
        <f>IFERROR(IF(C135="","",VLOOKUP(C135,[1]!Tableau1[#All],6,FALSE)),"")</f>
        <v/>
      </c>
      <c r="H135" s="74" t="str">
        <f>IFERROR(IF(C135="","",VLOOKUP(C135,[1]!Tableau1[#All],13,FALSE)),"")</f>
        <v/>
      </c>
      <c r="I135" s="74" t="str">
        <f>IFERROR(IF(C135="","",VLOOKUP(C135,[1]!Tableau1[#All],14,FALSE)),"")</f>
        <v/>
      </c>
      <c r="J135" s="74" t="str">
        <f>IFERROR(IF(C135="","",VLOOKUP(C135,[1]!Tableau1[#All],8,FALSE)),"")</f>
        <v/>
      </c>
      <c r="K135" s="75" t="str">
        <f>VLOOKUP('[1]Cumul H'!$C135,'[1]H S03'!$BE$9:$CU$60,6,FALSE)</f>
        <v/>
      </c>
      <c r="L135" s="75" t="str">
        <f>VLOOKUP('[1]Cumul H'!$C135,'[1]H S03'!$BE$9:$CU$60,10,FALSE)</f>
        <v/>
      </c>
      <c r="M135" s="75" t="str">
        <f>VLOOKUP('[1]Cumul H'!$C135,'[1]H S03'!$BE$9:$CU$60,14,FALSE)</f>
        <v/>
      </c>
      <c r="N135" s="75" t="str">
        <f>VLOOKUP('[1]Cumul H'!$C135,'[1]H S03'!$BE$9:$CU$60,18,FALSE)</f>
        <v/>
      </c>
      <c r="O135" s="75" t="str">
        <f>VLOOKUP('[1]Cumul H'!$C135,'[1]H S03'!$BE$9:$CU$60,22,FALSE)</f>
        <v/>
      </c>
      <c r="P135" s="75" t="str">
        <f>VLOOKUP('[1]Cumul H'!$C135,'[1]H S03'!$BE$9:$CU$60,26,FALSE)</f>
        <v/>
      </c>
      <c r="Q135" s="75" t="str">
        <f>VLOOKUP('[1]Cumul H'!$C135,'[1]H S03'!$BE$9:$CU$60,30,FALSE)</f>
        <v/>
      </c>
      <c r="R135" s="75" t="str">
        <f>VLOOKUP('[1]Cumul H'!$C135,'[1]H S03'!$BE$9:$CU$60,34,FALSE)</f>
        <v/>
      </c>
      <c r="S135" s="75" t="str">
        <f>VLOOKUP('[1]Cumul H'!$C135,'[1]H S03'!$BE$9:$CU$60,33,FALSE)</f>
        <v/>
      </c>
      <c r="T135" s="75" t="str">
        <f>VLOOKUP('[1]Cumul H'!$C135,'[1]H S03'!$BE$9:$CU$60,35,FALSE)</f>
        <v/>
      </c>
      <c r="U135" s="75" t="str">
        <f>VLOOKUP('[1]Cumul H'!$C135,'[1]H S03'!$BE$9:$CU$60,36,FALSE)</f>
        <v/>
      </c>
      <c r="V135" s="76" t="str">
        <f t="shared" si="13"/>
        <v/>
      </c>
      <c r="W135" s="76" t="str" cm="1">
        <f t="array" ref="W135">IFERROR(_xlfn.IFS(V135="","",V135=39,"",V135&gt;39,V135-39),"")</f>
        <v/>
      </c>
      <c r="X135" s="76" t="str">
        <f t="shared" si="14"/>
        <v/>
      </c>
      <c r="Y135" s="76" t="str">
        <f t="shared" si="15"/>
        <v/>
      </c>
      <c r="Z135" s="76" t="str">
        <f t="shared" si="16"/>
        <v/>
      </c>
      <c r="AA135" s="77" t="str">
        <f t="shared" si="17"/>
        <v/>
      </c>
      <c r="AB135" s="76" t="str">
        <f t="shared" si="18"/>
        <v/>
      </c>
      <c r="AC135" s="74" t="str">
        <f>VLOOKUP('[1]Cumul H'!$C135,'[1]H S03'!$BE$9:$CU$60,37,FALSE)</f>
        <v/>
      </c>
      <c r="AD135" s="74" t="str">
        <f>VLOOKUP('[1]Cumul H'!$C135,'[1]H S03'!$BE$9:$CU$60,38,FALSE)</f>
        <v/>
      </c>
      <c r="AE135" s="74" t="str">
        <f>VLOOKUP('[1]Cumul H'!$C135,'[1]H S03'!$BE$9:$CU$60,39,FALSE)</f>
        <v/>
      </c>
      <c r="AF135" s="74" t="str">
        <f>VLOOKUP('[1]Cumul H'!$C135,'[1]H S03'!$BE$9:$CU$60,40,FALSE)</f>
        <v/>
      </c>
      <c r="AG135" s="74" t="str">
        <f>VLOOKUP('[1]Cumul H'!$C135,'[1]H S03'!$BE$9:$CU$60,41,FALSE)</f>
        <v/>
      </c>
      <c r="AH135" s="74" t="str">
        <f>VLOOKUP('[1]Cumul H'!$C135,'[1]H S03'!$BE$9:$CU$60,42,FALSE)</f>
        <v/>
      </c>
      <c r="AI135" s="74">
        <f>SUM('[1]Cumul H'!$AE135:$AH135)</f>
        <v>0</v>
      </c>
      <c r="AJ135" s="78" t="str" cm="1">
        <f t="array" ref="AJ135">IF(E135="INTERIM",_xlfn.IFS(J135="NON",$AK$2,J135="OUI",$AK$3),"")</f>
        <v/>
      </c>
      <c r="AK135" s="74" t="str">
        <f t="shared" si="10"/>
        <v/>
      </c>
      <c r="AL135" s="74" t="str">
        <f>IF(V135="","",IF(V135-Tableau3[[#This Row],[Heure sans Majoration]]&lt;0,0,V135-Tableau3[[#This Row],[Heure sans Majoration]]))</f>
        <v/>
      </c>
      <c r="AM135" s="74" t="str">
        <f t="shared" si="19"/>
        <v/>
      </c>
      <c r="AN135" s="74" t="str">
        <f t="shared" si="11"/>
        <v/>
      </c>
      <c r="AO135" s="74" t="str">
        <f t="shared" si="12"/>
        <v/>
      </c>
      <c r="AP135" s="78" t="str">
        <f>IF(C135="","",IF(F135=0,"",(V135*Tableau3[[#This Row],[Salaire Horaire]]*Tableau3[[#This Row],[Coef Multi]])))</f>
        <v/>
      </c>
      <c r="AQ135" s="78" t="str">
        <f>IF(C135="","",IF(F135=0,"",(Tableau3[[#This Row],[Heure avec majoration]]*Tableau3[[#This Row],[Salaire Horaire]]*Tableau3[[#This Row],[Coef Multi]]*25%)))</f>
        <v/>
      </c>
    </row>
    <row r="136" spans="2:43" ht="15" thickTop="1" x14ac:dyDescent="0.3">
      <c r="B136" s="73" t="s">
        <v>85</v>
      </c>
      <c r="C136" s="74" t="str">
        <f>IF('[1]H S03'!BE27="","",'[1]H S03'!BE27)</f>
        <v/>
      </c>
      <c r="D136" s="74" t="str">
        <f>IF(C136="","",VLOOKUP(C136,[1]!Tableau1[#All],5,FALSE))</f>
        <v/>
      </c>
      <c r="E136" s="74" t="str">
        <f>IF(C136="","",VLOOKUP(C136,[1]!Tableau1[#All],11,FALSE))</f>
        <v/>
      </c>
      <c r="F136" s="74" t="str">
        <f>IFERROR(IF(C136="","",VLOOKUP(C136,[1]!Tableau1[#All],12,FALSE)),"")</f>
        <v/>
      </c>
      <c r="G136" s="74" t="str">
        <f>IFERROR(IF(C136="","",VLOOKUP(C136,[1]!Tableau1[#All],6,FALSE)),"")</f>
        <v/>
      </c>
      <c r="H136" s="74" t="str">
        <f>IFERROR(IF(C136="","",VLOOKUP(C136,[1]!Tableau1[#All],13,FALSE)),"")</f>
        <v/>
      </c>
      <c r="I136" s="74" t="str">
        <f>IFERROR(IF(C136="","",VLOOKUP(C136,[1]!Tableau1[#All],14,FALSE)),"")</f>
        <v/>
      </c>
      <c r="J136" s="74" t="str">
        <f>IFERROR(IF(C136="","",VLOOKUP(C136,[1]!Tableau1[#All],8,FALSE)),"")</f>
        <v/>
      </c>
      <c r="K136" s="75" t="str">
        <f>VLOOKUP('[1]Cumul H'!$C136,'[1]H S03'!$BE$9:$CU$60,6,FALSE)</f>
        <v/>
      </c>
      <c r="L136" s="75" t="str">
        <f>VLOOKUP('[1]Cumul H'!$C136,'[1]H S03'!$BE$9:$CU$60,10,FALSE)</f>
        <v/>
      </c>
      <c r="M136" s="75" t="str">
        <f>VLOOKUP('[1]Cumul H'!$C136,'[1]H S03'!$BE$9:$CU$60,14,FALSE)</f>
        <v/>
      </c>
      <c r="N136" s="75" t="str">
        <f>VLOOKUP('[1]Cumul H'!$C136,'[1]H S03'!$BE$9:$CU$60,18,FALSE)</f>
        <v/>
      </c>
      <c r="O136" s="75" t="str">
        <f>VLOOKUP('[1]Cumul H'!$C136,'[1]H S03'!$BE$9:$CU$60,22,FALSE)</f>
        <v/>
      </c>
      <c r="P136" s="75" t="str">
        <f>VLOOKUP('[1]Cumul H'!$C136,'[1]H S03'!$BE$9:$CU$60,26,FALSE)</f>
        <v/>
      </c>
      <c r="Q136" s="75" t="str">
        <f>VLOOKUP('[1]Cumul H'!$C136,'[1]H S03'!$BE$9:$CU$60,30,FALSE)</f>
        <v/>
      </c>
      <c r="R136" s="75" t="str">
        <f>VLOOKUP('[1]Cumul H'!$C136,'[1]H S03'!$BE$9:$CU$60,34,FALSE)</f>
        <v/>
      </c>
      <c r="S136" s="75" t="str">
        <f>VLOOKUP('[1]Cumul H'!$C136,'[1]H S03'!$BE$9:$CU$60,33,FALSE)</f>
        <v/>
      </c>
      <c r="T136" s="75" t="str">
        <f>VLOOKUP('[1]Cumul H'!$C136,'[1]H S03'!$BE$9:$CU$60,35,FALSE)</f>
        <v/>
      </c>
      <c r="U136" s="75" t="str">
        <f>VLOOKUP('[1]Cumul H'!$C136,'[1]H S03'!$BE$9:$CU$60,36,FALSE)</f>
        <v/>
      </c>
      <c r="V136" s="76" t="str">
        <f t="shared" si="13"/>
        <v/>
      </c>
      <c r="W136" s="76" t="str" cm="1">
        <f t="array" ref="W136">IFERROR(_xlfn.IFS(V136="","",V136=39,"",V136&gt;39,V136-39),"")</f>
        <v/>
      </c>
      <c r="X136" s="76" t="str">
        <f t="shared" si="14"/>
        <v/>
      </c>
      <c r="Y136" s="76" t="str">
        <f t="shared" si="15"/>
        <v/>
      </c>
      <c r="Z136" s="76" t="str">
        <f t="shared" si="16"/>
        <v/>
      </c>
      <c r="AA136" s="77" t="str">
        <f t="shared" si="17"/>
        <v/>
      </c>
      <c r="AB136" s="76" t="str">
        <f t="shared" si="18"/>
        <v/>
      </c>
      <c r="AC136" s="74" t="str">
        <f>VLOOKUP('[1]Cumul H'!$C136,'[1]H S03'!$BE$9:$CU$60,37,FALSE)</f>
        <v/>
      </c>
      <c r="AD136" s="74" t="str">
        <f>VLOOKUP('[1]Cumul H'!$C136,'[1]H S03'!$BE$9:$CU$60,38,FALSE)</f>
        <v/>
      </c>
      <c r="AE136" s="74" t="str">
        <f>VLOOKUP('[1]Cumul H'!$C136,'[1]H S03'!$BE$9:$CU$60,39,FALSE)</f>
        <v/>
      </c>
      <c r="AF136" s="74" t="str">
        <f>VLOOKUP('[1]Cumul H'!$C136,'[1]H S03'!$BE$9:$CU$60,40,FALSE)</f>
        <v/>
      </c>
      <c r="AG136" s="74" t="str">
        <f>VLOOKUP('[1]Cumul H'!$C136,'[1]H S03'!$BE$9:$CU$60,41,FALSE)</f>
        <v/>
      </c>
      <c r="AH136" s="74" t="str">
        <f>VLOOKUP('[1]Cumul H'!$C136,'[1]H S03'!$BE$9:$CU$60,42,FALSE)</f>
        <v/>
      </c>
      <c r="AI136" s="74">
        <f>SUM('[1]Cumul H'!$AE136:$AH136)</f>
        <v>0</v>
      </c>
      <c r="AJ136" s="72" t="str" cm="1">
        <f t="array" ref="AJ136">IF(E136="INTERIM",_xlfn.IFS(J136="NON",$AK$2,J136="OUI",$AK$3),"")</f>
        <v/>
      </c>
      <c r="AK136" s="68" t="str">
        <f t="shared" si="10"/>
        <v/>
      </c>
      <c r="AL136" s="68" t="str">
        <f>IF(V136="","",IF(V136-Tableau3[[#This Row],[Heure sans Majoration]]&lt;0,0,V136-Tableau3[[#This Row],[Heure sans Majoration]]))</f>
        <v/>
      </c>
      <c r="AM136" s="68" t="str">
        <f t="shared" si="19"/>
        <v/>
      </c>
      <c r="AN136" s="68" t="str">
        <f t="shared" si="11"/>
        <v/>
      </c>
      <c r="AO136" s="68" t="str">
        <f t="shared" si="12"/>
        <v/>
      </c>
      <c r="AP136" s="72" t="str">
        <f>IF(C136="","",IF(F136=0,"",(V136*Tableau3[[#This Row],[Salaire Horaire]]*Tableau3[[#This Row],[Coef Multi]])))</f>
        <v/>
      </c>
      <c r="AQ136" s="72" t="str">
        <f>IF(C136="","",IF(F136=0,"",(Tableau3[[#This Row],[Heure avec majoration]]*Tableau3[[#This Row],[Salaire Horaire]]*Tableau3[[#This Row],[Coef Multi]]*25%)))</f>
        <v/>
      </c>
    </row>
    <row r="137" spans="2:43" ht="15" thickBot="1" x14ac:dyDescent="0.35">
      <c r="B137" s="73" t="s">
        <v>85</v>
      </c>
      <c r="C137" s="74" t="str">
        <f>IF('[1]H S03'!BE28="","",'[1]H S03'!BE28)</f>
        <v/>
      </c>
      <c r="D137" s="74" t="str">
        <f>IF(C137="","",VLOOKUP(C137,[1]!Tableau1[#All],5,FALSE))</f>
        <v/>
      </c>
      <c r="E137" s="74" t="str">
        <f>IF(C137="","",VLOOKUP(C137,[1]!Tableau1[#All],11,FALSE))</f>
        <v/>
      </c>
      <c r="F137" s="74" t="str">
        <f>IFERROR(IF(C137="","",VLOOKUP(C137,[1]!Tableau1[#All],12,FALSE)),"")</f>
        <v/>
      </c>
      <c r="G137" s="74" t="str">
        <f>IFERROR(IF(C137="","",VLOOKUP(C137,[1]!Tableau1[#All],6,FALSE)),"")</f>
        <v/>
      </c>
      <c r="H137" s="74" t="str">
        <f>IFERROR(IF(C137="","",VLOOKUP(C137,[1]!Tableau1[#All],13,FALSE)),"")</f>
        <v/>
      </c>
      <c r="I137" s="74" t="str">
        <f>IFERROR(IF(C137="","",VLOOKUP(C137,[1]!Tableau1[#All],14,FALSE)),"")</f>
        <v/>
      </c>
      <c r="J137" s="74" t="str">
        <f>IFERROR(IF(C137="","",VLOOKUP(C137,[1]!Tableau1[#All],8,FALSE)),"")</f>
        <v/>
      </c>
      <c r="K137" s="75" t="str">
        <f>VLOOKUP('[1]Cumul H'!$C137,'[1]H S03'!$BE$9:$CU$60,6,FALSE)</f>
        <v/>
      </c>
      <c r="L137" s="75" t="str">
        <f>VLOOKUP('[1]Cumul H'!$C137,'[1]H S03'!$BE$9:$CU$60,10,FALSE)</f>
        <v/>
      </c>
      <c r="M137" s="75" t="str">
        <f>VLOOKUP('[1]Cumul H'!$C137,'[1]H S03'!$BE$9:$CU$60,14,FALSE)</f>
        <v/>
      </c>
      <c r="N137" s="75" t="str">
        <f>VLOOKUP('[1]Cumul H'!$C137,'[1]H S03'!$BE$9:$CU$60,18,FALSE)</f>
        <v/>
      </c>
      <c r="O137" s="75" t="str">
        <f>VLOOKUP('[1]Cumul H'!$C137,'[1]H S03'!$BE$9:$CU$60,22,FALSE)</f>
        <v/>
      </c>
      <c r="P137" s="75" t="str">
        <f>VLOOKUP('[1]Cumul H'!$C137,'[1]H S03'!$BE$9:$CU$60,26,FALSE)</f>
        <v/>
      </c>
      <c r="Q137" s="75" t="str">
        <f>VLOOKUP('[1]Cumul H'!$C137,'[1]H S03'!$BE$9:$CU$60,30,FALSE)</f>
        <v/>
      </c>
      <c r="R137" s="75" t="str">
        <f>VLOOKUP('[1]Cumul H'!$C137,'[1]H S03'!$BE$9:$CU$60,34,FALSE)</f>
        <v/>
      </c>
      <c r="S137" s="75" t="str">
        <f>VLOOKUP('[1]Cumul H'!$C137,'[1]H S03'!$BE$9:$CU$60,33,FALSE)</f>
        <v/>
      </c>
      <c r="T137" s="75" t="str">
        <f>VLOOKUP('[1]Cumul H'!$C137,'[1]H S03'!$BE$9:$CU$60,35,FALSE)</f>
        <v/>
      </c>
      <c r="U137" s="75" t="str">
        <f>VLOOKUP('[1]Cumul H'!$C137,'[1]H S03'!$BE$9:$CU$60,36,FALSE)</f>
        <v/>
      </c>
      <c r="V137" s="76" t="str">
        <f t="shared" si="13"/>
        <v/>
      </c>
      <c r="W137" s="76" t="str" cm="1">
        <f t="array" ref="W137">IFERROR(_xlfn.IFS(V137="","",V137=39,"",V137&gt;39,V137-39),"")</f>
        <v/>
      </c>
      <c r="X137" s="76" t="str">
        <f t="shared" si="14"/>
        <v/>
      </c>
      <c r="Y137" s="76" t="str">
        <f t="shared" si="15"/>
        <v/>
      </c>
      <c r="Z137" s="76" t="str">
        <f t="shared" si="16"/>
        <v/>
      </c>
      <c r="AA137" s="77" t="str">
        <f t="shared" si="17"/>
        <v/>
      </c>
      <c r="AB137" s="76" t="str">
        <f t="shared" si="18"/>
        <v/>
      </c>
      <c r="AC137" s="74" t="str">
        <f>VLOOKUP('[1]Cumul H'!$C137,'[1]H S03'!$BE$9:$CU$60,37,FALSE)</f>
        <v/>
      </c>
      <c r="AD137" s="74" t="str">
        <f>VLOOKUP('[1]Cumul H'!$C137,'[1]H S03'!$BE$9:$CU$60,38,FALSE)</f>
        <v/>
      </c>
      <c r="AE137" s="74" t="str">
        <f>VLOOKUP('[1]Cumul H'!$C137,'[1]H S03'!$BE$9:$CU$60,39,FALSE)</f>
        <v/>
      </c>
      <c r="AF137" s="74" t="str">
        <f>VLOOKUP('[1]Cumul H'!$C137,'[1]H S03'!$BE$9:$CU$60,40,FALSE)</f>
        <v/>
      </c>
      <c r="AG137" s="74" t="str">
        <f>VLOOKUP('[1]Cumul H'!$C137,'[1]H S03'!$BE$9:$CU$60,41,FALSE)</f>
        <v/>
      </c>
      <c r="AH137" s="74" t="str">
        <f>VLOOKUP('[1]Cumul H'!$C137,'[1]H S03'!$BE$9:$CU$60,42,FALSE)</f>
        <v/>
      </c>
      <c r="AI137" s="74">
        <f>SUM('[1]Cumul H'!$AE137:$AH137)</f>
        <v>0</v>
      </c>
      <c r="AJ137" s="78" t="str" cm="1">
        <f t="array" ref="AJ137">IF(E137="INTERIM",_xlfn.IFS(J137="NON",$AK$2,J137="OUI",$AK$3),"")</f>
        <v/>
      </c>
      <c r="AK137" s="74" t="str">
        <f t="shared" si="10"/>
        <v/>
      </c>
      <c r="AL137" s="74" t="str">
        <f>IF(V137="","",IF(V137-Tableau3[[#This Row],[Heure sans Majoration]]&lt;0,0,V137-Tableau3[[#This Row],[Heure sans Majoration]]))</f>
        <v/>
      </c>
      <c r="AM137" s="74" t="str">
        <f t="shared" si="19"/>
        <v/>
      </c>
      <c r="AN137" s="74" t="str">
        <f t="shared" si="11"/>
        <v/>
      </c>
      <c r="AO137" s="74" t="str">
        <f t="shared" si="12"/>
        <v/>
      </c>
      <c r="AP137" s="78" t="str">
        <f>IF(C137="","",IF(F137=0,"",(V137*Tableau3[[#This Row],[Salaire Horaire]]*Tableau3[[#This Row],[Coef Multi]])))</f>
        <v/>
      </c>
      <c r="AQ137" s="78" t="str">
        <f>IF(C137="","",IF(F137=0,"",(Tableau3[[#This Row],[Heure avec majoration]]*Tableau3[[#This Row],[Salaire Horaire]]*Tableau3[[#This Row],[Coef Multi]]*25%)))</f>
        <v/>
      </c>
    </row>
    <row r="138" spans="2:43" ht="15" thickTop="1" x14ac:dyDescent="0.3">
      <c r="B138" s="73" t="s">
        <v>85</v>
      </c>
      <c r="C138" s="74" t="str">
        <f>IF('[1]H S03'!BE29="","",'[1]H S03'!BE29)</f>
        <v/>
      </c>
      <c r="D138" s="74" t="str">
        <f>IF(C138="","",VLOOKUP(C138,[1]!Tableau1[#All],5,FALSE))</f>
        <v/>
      </c>
      <c r="E138" s="74" t="str">
        <f>IF(C138="","",VLOOKUP(C138,[1]!Tableau1[#All],11,FALSE))</f>
        <v/>
      </c>
      <c r="F138" s="74" t="str">
        <f>IFERROR(IF(C138="","",VLOOKUP(C138,[1]!Tableau1[#All],12,FALSE)),"")</f>
        <v/>
      </c>
      <c r="G138" s="74" t="str">
        <f>IFERROR(IF(C138="","",VLOOKUP(C138,[1]!Tableau1[#All],6,FALSE)),"")</f>
        <v/>
      </c>
      <c r="H138" s="74" t="str">
        <f>IFERROR(IF(C138="","",VLOOKUP(C138,[1]!Tableau1[#All],13,FALSE)),"")</f>
        <v/>
      </c>
      <c r="I138" s="74" t="str">
        <f>IFERROR(IF(C138="","",VLOOKUP(C138,[1]!Tableau1[#All],14,FALSE)),"")</f>
        <v/>
      </c>
      <c r="J138" s="74" t="str">
        <f>IFERROR(IF(C138="","",VLOOKUP(C138,[1]!Tableau1[#All],8,FALSE)),"")</f>
        <v/>
      </c>
      <c r="K138" s="75" t="str">
        <f>VLOOKUP('[1]Cumul H'!$C138,'[1]H S03'!$BE$9:$CU$60,6,FALSE)</f>
        <v/>
      </c>
      <c r="L138" s="75" t="str">
        <f>VLOOKUP('[1]Cumul H'!$C138,'[1]H S03'!$BE$9:$CU$60,10,FALSE)</f>
        <v/>
      </c>
      <c r="M138" s="75" t="str">
        <f>VLOOKUP('[1]Cumul H'!$C138,'[1]H S03'!$BE$9:$CU$60,14,FALSE)</f>
        <v/>
      </c>
      <c r="N138" s="75" t="str">
        <f>VLOOKUP('[1]Cumul H'!$C138,'[1]H S03'!$BE$9:$CU$60,18,FALSE)</f>
        <v/>
      </c>
      <c r="O138" s="75" t="str">
        <f>VLOOKUP('[1]Cumul H'!$C138,'[1]H S03'!$BE$9:$CU$60,22,FALSE)</f>
        <v/>
      </c>
      <c r="P138" s="75" t="str">
        <f>VLOOKUP('[1]Cumul H'!$C138,'[1]H S03'!$BE$9:$CU$60,26,FALSE)</f>
        <v/>
      </c>
      <c r="Q138" s="75" t="str">
        <f>VLOOKUP('[1]Cumul H'!$C138,'[1]H S03'!$BE$9:$CU$60,30,FALSE)</f>
        <v/>
      </c>
      <c r="R138" s="75" t="str">
        <f>VLOOKUP('[1]Cumul H'!$C138,'[1]H S03'!$BE$9:$CU$60,34,FALSE)</f>
        <v/>
      </c>
      <c r="S138" s="75" t="str">
        <f>VLOOKUP('[1]Cumul H'!$C138,'[1]H S03'!$BE$9:$CU$60,33,FALSE)</f>
        <v/>
      </c>
      <c r="T138" s="75" t="str">
        <f>VLOOKUP('[1]Cumul H'!$C138,'[1]H S03'!$BE$9:$CU$60,35,FALSE)</f>
        <v/>
      </c>
      <c r="U138" s="75" t="str">
        <f>VLOOKUP('[1]Cumul H'!$C138,'[1]H S03'!$BE$9:$CU$60,36,FALSE)</f>
        <v/>
      </c>
      <c r="V138" s="76" t="str">
        <f t="shared" si="13"/>
        <v/>
      </c>
      <c r="W138" s="76" t="str" cm="1">
        <f t="array" ref="W138">IFERROR(_xlfn.IFS(V138="","",V138=39,"",V138&gt;39,V138-39),"")</f>
        <v/>
      </c>
      <c r="X138" s="76" t="str">
        <f t="shared" si="14"/>
        <v/>
      </c>
      <c r="Y138" s="76" t="str">
        <f t="shared" si="15"/>
        <v/>
      </c>
      <c r="Z138" s="76" t="str">
        <f t="shared" si="16"/>
        <v/>
      </c>
      <c r="AA138" s="77" t="str">
        <f t="shared" si="17"/>
        <v/>
      </c>
      <c r="AB138" s="76" t="str">
        <f t="shared" si="18"/>
        <v/>
      </c>
      <c r="AC138" s="74" t="str">
        <f>VLOOKUP('[1]Cumul H'!$C138,'[1]H S03'!$BE$9:$CU$60,37,FALSE)</f>
        <v/>
      </c>
      <c r="AD138" s="74" t="str">
        <f>VLOOKUP('[1]Cumul H'!$C138,'[1]H S03'!$BE$9:$CU$60,38,FALSE)</f>
        <v/>
      </c>
      <c r="AE138" s="74" t="str">
        <f>VLOOKUP('[1]Cumul H'!$C138,'[1]H S03'!$BE$9:$CU$60,39,FALSE)</f>
        <v/>
      </c>
      <c r="AF138" s="74" t="str">
        <f>VLOOKUP('[1]Cumul H'!$C138,'[1]H S03'!$BE$9:$CU$60,40,FALSE)</f>
        <v/>
      </c>
      <c r="AG138" s="74" t="str">
        <f>VLOOKUP('[1]Cumul H'!$C138,'[1]H S03'!$BE$9:$CU$60,41,FALSE)</f>
        <v/>
      </c>
      <c r="AH138" s="74" t="str">
        <f>VLOOKUP('[1]Cumul H'!$C138,'[1]H S03'!$BE$9:$CU$60,42,FALSE)</f>
        <v/>
      </c>
      <c r="AI138" s="74">
        <f>SUM('[1]Cumul H'!$AE138:$AH138)</f>
        <v>0</v>
      </c>
      <c r="AJ138" s="72" t="str" cm="1">
        <f t="array" ref="AJ138">IF(E138="INTERIM",_xlfn.IFS(J138="NON",$AK$2,J138="OUI",$AK$3),"")</f>
        <v/>
      </c>
      <c r="AK138" s="68" t="str">
        <f t="shared" si="10"/>
        <v/>
      </c>
      <c r="AL138" s="68" t="str">
        <f>IF(V138="","",IF(V138-Tableau3[[#This Row],[Heure sans Majoration]]&lt;0,0,V138-Tableau3[[#This Row],[Heure sans Majoration]]))</f>
        <v/>
      </c>
      <c r="AM138" s="68" t="str">
        <f t="shared" si="19"/>
        <v/>
      </c>
      <c r="AN138" s="68" t="str">
        <f t="shared" si="11"/>
        <v/>
      </c>
      <c r="AO138" s="68" t="str">
        <f t="shared" si="12"/>
        <v/>
      </c>
      <c r="AP138" s="72" t="str">
        <f>IF(C138="","",IF(F138=0,"",(V138*Tableau3[[#This Row],[Salaire Horaire]]*Tableau3[[#This Row],[Coef Multi]])))</f>
        <v/>
      </c>
      <c r="AQ138" s="72" t="str">
        <f>IF(C138="","",IF(F138=0,"",(Tableau3[[#This Row],[Heure avec majoration]]*Tableau3[[#This Row],[Salaire Horaire]]*Tableau3[[#This Row],[Coef Multi]]*25%)))</f>
        <v/>
      </c>
    </row>
    <row r="139" spans="2:43" ht="15" thickBot="1" x14ac:dyDescent="0.35">
      <c r="B139" s="73" t="s">
        <v>85</v>
      </c>
      <c r="C139" s="74" t="str">
        <f>IF('[1]H S03'!BE30="","",'[1]H S03'!BE30)</f>
        <v/>
      </c>
      <c r="D139" s="74" t="str">
        <f>IF(C139="","",VLOOKUP(C139,[1]!Tableau1[#All],5,FALSE))</f>
        <v/>
      </c>
      <c r="E139" s="74" t="str">
        <f>IF(C139="","",VLOOKUP(C139,[1]!Tableau1[#All],11,FALSE))</f>
        <v/>
      </c>
      <c r="F139" s="74" t="str">
        <f>IFERROR(IF(C139="","",VLOOKUP(C139,[1]!Tableau1[#All],12,FALSE)),"")</f>
        <v/>
      </c>
      <c r="G139" s="74" t="str">
        <f>IFERROR(IF(C139="","",VLOOKUP(C139,[1]!Tableau1[#All],6,FALSE)),"")</f>
        <v/>
      </c>
      <c r="H139" s="74" t="str">
        <f>IFERROR(IF(C139="","",VLOOKUP(C139,[1]!Tableau1[#All],13,FALSE)),"")</f>
        <v/>
      </c>
      <c r="I139" s="74" t="str">
        <f>IFERROR(IF(C139="","",VLOOKUP(C139,[1]!Tableau1[#All],14,FALSE)),"")</f>
        <v/>
      </c>
      <c r="J139" s="74" t="str">
        <f>IFERROR(IF(C139="","",VLOOKUP(C139,[1]!Tableau1[#All],8,FALSE)),"")</f>
        <v/>
      </c>
      <c r="K139" s="75" t="str">
        <f>VLOOKUP('[1]Cumul H'!$C139,'[1]H S03'!$BE$9:$CU$60,6,FALSE)</f>
        <v/>
      </c>
      <c r="L139" s="75" t="str">
        <f>VLOOKUP('[1]Cumul H'!$C139,'[1]H S03'!$BE$9:$CU$60,10,FALSE)</f>
        <v/>
      </c>
      <c r="M139" s="75" t="str">
        <f>VLOOKUP('[1]Cumul H'!$C139,'[1]H S03'!$BE$9:$CU$60,14,FALSE)</f>
        <v/>
      </c>
      <c r="N139" s="75" t="str">
        <f>VLOOKUP('[1]Cumul H'!$C139,'[1]H S03'!$BE$9:$CU$60,18,FALSE)</f>
        <v/>
      </c>
      <c r="O139" s="75" t="str">
        <f>VLOOKUP('[1]Cumul H'!$C139,'[1]H S03'!$BE$9:$CU$60,22,FALSE)</f>
        <v/>
      </c>
      <c r="P139" s="75" t="str">
        <f>VLOOKUP('[1]Cumul H'!$C139,'[1]H S03'!$BE$9:$CU$60,26,FALSE)</f>
        <v/>
      </c>
      <c r="Q139" s="75" t="str">
        <f>VLOOKUP('[1]Cumul H'!$C139,'[1]H S03'!$BE$9:$CU$60,30,FALSE)</f>
        <v/>
      </c>
      <c r="R139" s="75" t="str">
        <f>VLOOKUP('[1]Cumul H'!$C139,'[1]H S03'!$BE$9:$CU$60,34,FALSE)</f>
        <v/>
      </c>
      <c r="S139" s="75" t="str">
        <f>VLOOKUP('[1]Cumul H'!$C139,'[1]H S03'!$BE$9:$CU$60,33,FALSE)</f>
        <v/>
      </c>
      <c r="T139" s="75" t="str">
        <f>VLOOKUP('[1]Cumul H'!$C139,'[1]H S03'!$BE$9:$CU$60,35,FALSE)</f>
        <v/>
      </c>
      <c r="U139" s="75" t="str">
        <f>VLOOKUP('[1]Cumul H'!$C139,'[1]H S03'!$BE$9:$CU$60,36,FALSE)</f>
        <v/>
      </c>
      <c r="V139" s="76" t="str">
        <f t="shared" si="13"/>
        <v/>
      </c>
      <c r="W139" s="76" t="str" cm="1">
        <f t="array" ref="W139">IFERROR(_xlfn.IFS(V139="","",V139=39,"",V139&gt;39,V139-39),"")</f>
        <v/>
      </c>
      <c r="X139" s="76" t="str">
        <f t="shared" si="14"/>
        <v/>
      </c>
      <c r="Y139" s="76" t="str">
        <f t="shared" si="15"/>
        <v/>
      </c>
      <c r="Z139" s="76" t="str">
        <f t="shared" si="16"/>
        <v/>
      </c>
      <c r="AA139" s="77" t="str">
        <f t="shared" si="17"/>
        <v/>
      </c>
      <c r="AB139" s="76" t="str">
        <f t="shared" si="18"/>
        <v/>
      </c>
      <c r="AC139" s="74" t="str">
        <f>VLOOKUP('[1]Cumul H'!$C139,'[1]H S03'!$BE$9:$CU$60,37,FALSE)</f>
        <v/>
      </c>
      <c r="AD139" s="74" t="str">
        <f>VLOOKUP('[1]Cumul H'!$C139,'[1]H S03'!$BE$9:$CU$60,38,FALSE)</f>
        <v/>
      </c>
      <c r="AE139" s="74" t="str">
        <f>VLOOKUP('[1]Cumul H'!$C139,'[1]H S03'!$BE$9:$CU$60,39,FALSE)</f>
        <v/>
      </c>
      <c r="AF139" s="74" t="str">
        <f>VLOOKUP('[1]Cumul H'!$C139,'[1]H S03'!$BE$9:$CU$60,40,FALSE)</f>
        <v/>
      </c>
      <c r="AG139" s="74" t="str">
        <f>VLOOKUP('[1]Cumul H'!$C139,'[1]H S03'!$BE$9:$CU$60,41,FALSE)</f>
        <v/>
      </c>
      <c r="AH139" s="74" t="str">
        <f>VLOOKUP('[1]Cumul H'!$C139,'[1]H S03'!$BE$9:$CU$60,42,FALSE)</f>
        <v/>
      </c>
      <c r="AI139" s="74">
        <f>SUM('[1]Cumul H'!$AE139:$AH139)</f>
        <v>0</v>
      </c>
      <c r="AJ139" s="78" t="str" cm="1">
        <f t="array" ref="AJ139">IF(E139="INTERIM",_xlfn.IFS(J139="NON",$AK$2,J139="OUI",$AK$3),"")</f>
        <v/>
      </c>
      <c r="AK139" s="74" t="str">
        <f t="shared" si="10"/>
        <v/>
      </c>
      <c r="AL139" s="74" t="str">
        <f>IF(V139="","",IF(V139-Tableau3[[#This Row],[Heure sans Majoration]]&lt;0,0,V139-Tableau3[[#This Row],[Heure sans Majoration]]))</f>
        <v/>
      </c>
      <c r="AM139" s="74" t="str">
        <f t="shared" si="19"/>
        <v/>
      </c>
      <c r="AN139" s="74" t="str">
        <f t="shared" si="11"/>
        <v/>
      </c>
      <c r="AO139" s="74" t="str">
        <f t="shared" si="12"/>
        <v/>
      </c>
      <c r="AP139" s="78" t="str">
        <f>IF(C139="","",IF(F139=0,"",(V139*Tableau3[[#This Row],[Salaire Horaire]]*Tableau3[[#This Row],[Coef Multi]])))</f>
        <v/>
      </c>
      <c r="AQ139" s="78" t="str">
        <f>IF(C139="","",IF(F139=0,"",(Tableau3[[#This Row],[Heure avec majoration]]*Tableau3[[#This Row],[Salaire Horaire]]*Tableau3[[#This Row],[Coef Multi]]*25%)))</f>
        <v/>
      </c>
    </row>
    <row r="140" spans="2:43" ht="15" thickTop="1" x14ac:dyDescent="0.3">
      <c r="B140" s="73" t="s">
        <v>85</v>
      </c>
      <c r="C140" s="74" t="str">
        <f>IF('[1]H S03'!BE31="","",'[1]H S03'!BE31)</f>
        <v/>
      </c>
      <c r="D140" s="74" t="str">
        <f>IF(C140="","",VLOOKUP(C140,[1]!Tableau1[#All],5,FALSE))</f>
        <v/>
      </c>
      <c r="E140" s="74" t="str">
        <f>IF(C140="","",VLOOKUP(C140,[1]!Tableau1[#All],11,FALSE))</f>
        <v/>
      </c>
      <c r="F140" s="74" t="str">
        <f>IFERROR(IF(C140="","",VLOOKUP(C140,[1]!Tableau1[#All],12,FALSE)),"")</f>
        <v/>
      </c>
      <c r="G140" s="74" t="str">
        <f>IFERROR(IF(C140="","",VLOOKUP(C140,[1]!Tableau1[#All],6,FALSE)),"")</f>
        <v/>
      </c>
      <c r="H140" s="74" t="str">
        <f>IFERROR(IF(C140="","",VLOOKUP(C140,[1]!Tableau1[#All],13,FALSE)),"")</f>
        <v/>
      </c>
      <c r="I140" s="74" t="str">
        <f>IFERROR(IF(C140="","",VLOOKUP(C140,[1]!Tableau1[#All],14,FALSE)),"")</f>
        <v/>
      </c>
      <c r="J140" s="74" t="str">
        <f>IFERROR(IF(C140="","",VLOOKUP(C140,[1]!Tableau1[#All],8,FALSE)),"")</f>
        <v/>
      </c>
      <c r="K140" s="75" t="str">
        <f>VLOOKUP('[1]Cumul H'!$C140,'[1]H S03'!$BE$9:$CU$60,6,FALSE)</f>
        <v/>
      </c>
      <c r="L140" s="75" t="str">
        <f>VLOOKUP('[1]Cumul H'!$C140,'[1]H S03'!$BE$9:$CU$60,10,FALSE)</f>
        <v/>
      </c>
      <c r="M140" s="75" t="str">
        <f>VLOOKUP('[1]Cumul H'!$C140,'[1]H S03'!$BE$9:$CU$60,14,FALSE)</f>
        <v/>
      </c>
      <c r="N140" s="75" t="str">
        <f>VLOOKUP('[1]Cumul H'!$C140,'[1]H S03'!$BE$9:$CU$60,18,FALSE)</f>
        <v/>
      </c>
      <c r="O140" s="75" t="str">
        <f>VLOOKUP('[1]Cumul H'!$C140,'[1]H S03'!$BE$9:$CU$60,22,FALSE)</f>
        <v/>
      </c>
      <c r="P140" s="75" t="str">
        <f>VLOOKUP('[1]Cumul H'!$C140,'[1]H S03'!$BE$9:$CU$60,26,FALSE)</f>
        <v/>
      </c>
      <c r="Q140" s="75" t="str">
        <f>VLOOKUP('[1]Cumul H'!$C140,'[1]H S03'!$BE$9:$CU$60,30,FALSE)</f>
        <v/>
      </c>
      <c r="R140" s="75" t="str">
        <f>VLOOKUP('[1]Cumul H'!$C140,'[1]H S03'!$BE$9:$CU$60,34,FALSE)</f>
        <v/>
      </c>
      <c r="S140" s="75" t="str">
        <f>VLOOKUP('[1]Cumul H'!$C140,'[1]H S03'!$BE$9:$CU$60,33,FALSE)</f>
        <v/>
      </c>
      <c r="T140" s="75" t="str">
        <f>VLOOKUP('[1]Cumul H'!$C140,'[1]H S03'!$BE$9:$CU$60,35,FALSE)</f>
        <v/>
      </c>
      <c r="U140" s="75" t="str">
        <f>VLOOKUP('[1]Cumul H'!$C140,'[1]H S03'!$BE$9:$CU$60,36,FALSE)</f>
        <v/>
      </c>
      <c r="V140" s="76" t="str">
        <f t="shared" si="13"/>
        <v/>
      </c>
      <c r="W140" s="76" t="str" cm="1">
        <f t="array" ref="W140">IFERROR(_xlfn.IFS(V140="","",V140=39,"",V140&gt;39,V140-39),"")</f>
        <v/>
      </c>
      <c r="X140" s="76" t="str">
        <f t="shared" si="14"/>
        <v/>
      </c>
      <c r="Y140" s="76" t="str">
        <f t="shared" si="15"/>
        <v/>
      </c>
      <c r="Z140" s="76" t="str">
        <f t="shared" si="16"/>
        <v/>
      </c>
      <c r="AA140" s="77" t="str">
        <f t="shared" si="17"/>
        <v/>
      </c>
      <c r="AB140" s="76" t="str">
        <f t="shared" si="18"/>
        <v/>
      </c>
      <c r="AC140" s="74" t="str">
        <f>VLOOKUP('[1]Cumul H'!$C140,'[1]H S03'!$BE$9:$CU$60,37,FALSE)</f>
        <v/>
      </c>
      <c r="AD140" s="74" t="str">
        <f>VLOOKUP('[1]Cumul H'!$C140,'[1]H S03'!$BE$9:$CU$60,38,FALSE)</f>
        <v/>
      </c>
      <c r="AE140" s="74" t="str">
        <f>VLOOKUP('[1]Cumul H'!$C140,'[1]H S03'!$BE$9:$CU$60,39,FALSE)</f>
        <v/>
      </c>
      <c r="AF140" s="74" t="str">
        <f>VLOOKUP('[1]Cumul H'!$C140,'[1]H S03'!$BE$9:$CU$60,40,FALSE)</f>
        <v/>
      </c>
      <c r="AG140" s="74" t="str">
        <f>VLOOKUP('[1]Cumul H'!$C140,'[1]H S03'!$BE$9:$CU$60,41,FALSE)</f>
        <v/>
      </c>
      <c r="AH140" s="74" t="str">
        <f>VLOOKUP('[1]Cumul H'!$C140,'[1]H S03'!$BE$9:$CU$60,42,FALSE)</f>
        <v/>
      </c>
      <c r="AI140" s="74">
        <f>SUM('[1]Cumul H'!$AE140:$AH140)</f>
        <v>0</v>
      </c>
      <c r="AJ140" s="72" t="str" cm="1">
        <f t="array" ref="AJ140">IF(E140="INTERIM",_xlfn.IFS(J140="NON",$AK$2,J140="OUI",$AK$3),"")</f>
        <v/>
      </c>
      <c r="AK140" s="68" t="str">
        <f t="shared" si="10"/>
        <v/>
      </c>
      <c r="AL140" s="68" t="str">
        <f>IF(V140="","",IF(V140-Tableau3[[#This Row],[Heure sans Majoration]]&lt;0,0,V140-Tableau3[[#This Row],[Heure sans Majoration]]))</f>
        <v/>
      </c>
      <c r="AM140" s="68" t="str">
        <f t="shared" si="19"/>
        <v/>
      </c>
      <c r="AN140" s="68" t="str">
        <f t="shared" si="11"/>
        <v/>
      </c>
      <c r="AO140" s="68" t="str">
        <f t="shared" si="12"/>
        <v/>
      </c>
      <c r="AP140" s="72" t="str">
        <f>IF(C140="","",IF(F140=0,"",(V140*Tableau3[[#This Row],[Salaire Horaire]]*Tableau3[[#This Row],[Coef Multi]])))</f>
        <v/>
      </c>
      <c r="AQ140" s="72" t="str">
        <f>IF(C140="","",IF(F140=0,"",(Tableau3[[#This Row],[Heure avec majoration]]*Tableau3[[#This Row],[Salaire Horaire]]*Tableau3[[#This Row],[Coef Multi]]*25%)))</f>
        <v/>
      </c>
    </row>
    <row r="141" spans="2:43" ht="15" thickBot="1" x14ac:dyDescent="0.35">
      <c r="B141" s="73" t="s">
        <v>85</v>
      </c>
      <c r="C141" s="74" t="str">
        <f>IF('[1]H S03'!BE32="","",'[1]H S03'!BE32)</f>
        <v/>
      </c>
      <c r="D141" s="74" t="str">
        <f>IF(C141="","",VLOOKUP(C141,[1]!Tableau1[#All],5,FALSE))</f>
        <v/>
      </c>
      <c r="E141" s="74" t="str">
        <f>IF(C141="","",VLOOKUP(C141,[1]!Tableau1[#All],11,FALSE))</f>
        <v/>
      </c>
      <c r="F141" s="74" t="str">
        <f>IFERROR(IF(C141="","",VLOOKUP(C141,[1]!Tableau1[#All],12,FALSE)),"")</f>
        <v/>
      </c>
      <c r="G141" s="74" t="str">
        <f>IFERROR(IF(C141="","",VLOOKUP(C141,[1]!Tableau1[#All],6,FALSE)),"")</f>
        <v/>
      </c>
      <c r="H141" s="74" t="str">
        <f>IFERROR(IF(C141="","",VLOOKUP(C141,[1]!Tableau1[#All],13,FALSE)),"")</f>
        <v/>
      </c>
      <c r="I141" s="74" t="str">
        <f>IFERROR(IF(C141="","",VLOOKUP(C141,[1]!Tableau1[#All],14,FALSE)),"")</f>
        <v/>
      </c>
      <c r="J141" s="74" t="str">
        <f>IFERROR(IF(C141="","",VLOOKUP(C141,[1]!Tableau1[#All],8,FALSE)),"")</f>
        <v/>
      </c>
      <c r="K141" s="75" t="str">
        <f>VLOOKUP('[1]Cumul H'!$C141,'[1]H S03'!$BE$9:$CU$60,6,FALSE)</f>
        <v/>
      </c>
      <c r="L141" s="75" t="str">
        <f>VLOOKUP('[1]Cumul H'!$C141,'[1]H S03'!$BE$9:$CU$60,10,FALSE)</f>
        <v/>
      </c>
      <c r="M141" s="75" t="str">
        <f>VLOOKUP('[1]Cumul H'!$C141,'[1]H S03'!$BE$9:$CU$60,14,FALSE)</f>
        <v/>
      </c>
      <c r="N141" s="75" t="str">
        <f>VLOOKUP('[1]Cumul H'!$C141,'[1]H S03'!$BE$9:$CU$60,18,FALSE)</f>
        <v/>
      </c>
      <c r="O141" s="75" t="str">
        <f>VLOOKUP('[1]Cumul H'!$C141,'[1]H S03'!$BE$9:$CU$60,22,FALSE)</f>
        <v/>
      </c>
      <c r="P141" s="75" t="str">
        <f>VLOOKUP('[1]Cumul H'!$C141,'[1]H S03'!$BE$9:$CU$60,26,FALSE)</f>
        <v/>
      </c>
      <c r="Q141" s="75" t="str">
        <f>VLOOKUP('[1]Cumul H'!$C141,'[1]H S03'!$BE$9:$CU$60,30,FALSE)</f>
        <v/>
      </c>
      <c r="R141" s="75" t="str">
        <f>VLOOKUP('[1]Cumul H'!$C141,'[1]H S03'!$BE$9:$CU$60,34,FALSE)</f>
        <v/>
      </c>
      <c r="S141" s="75" t="str">
        <f>VLOOKUP('[1]Cumul H'!$C141,'[1]H S03'!$BE$9:$CU$60,33,FALSE)</f>
        <v/>
      </c>
      <c r="T141" s="75" t="str">
        <f>VLOOKUP('[1]Cumul H'!$C141,'[1]H S03'!$BE$9:$CU$60,35,FALSE)</f>
        <v/>
      </c>
      <c r="U141" s="75" t="str">
        <f>VLOOKUP('[1]Cumul H'!$C141,'[1]H S03'!$BE$9:$CU$60,36,FALSE)</f>
        <v/>
      </c>
      <c r="V141" s="76" t="str">
        <f t="shared" si="13"/>
        <v/>
      </c>
      <c r="W141" s="76" t="str" cm="1">
        <f t="array" ref="W141">IFERROR(_xlfn.IFS(V141="","",V141=39,"",V141&gt;39,V141-39),"")</f>
        <v/>
      </c>
      <c r="X141" s="76" t="str">
        <f t="shared" si="14"/>
        <v/>
      </c>
      <c r="Y141" s="76" t="str">
        <f t="shared" si="15"/>
        <v/>
      </c>
      <c r="Z141" s="76" t="str">
        <f t="shared" si="16"/>
        <v/>
      </c>
      <c r="AA141" s="77" t="str">
        <f t="shared" si="17"/>
        <v/>
      </c>
      <c r="AB141" s="76" t="str">
        <f t="shared" si="18"/>
        <v/>
      </c>
      <c r="AC141" s="74" t="str">
        <f>VLOOKUP('[1]Cumul H'!$C141,'[1]H S03'!$BE$9:$CU$60,37,FALSE)</f>
        <v/>
      </c>
      <c r="AD141" s="74" t="str">
        <f>VLOOKUP('[1]Cumul H'!$C141,'[1]H S03'!$BE$9:$CU$60,38,FALSE)</f>
        <v/>
      </c>
      <c r="AE141" s="74" t="str">
        <f>VLOOKUP('[1]Cumul H'!$C141,'[1]H S03'!$BE$9:$CU$60,39,FALSE)</f>
        <v/>
      </c>
      <c r="AF141" s="74" t="str">
        <f>VLOOKUP('[1]Cumul H'!$C141,'[1]H S03'!$BE$9:$CU$60,40,FALSE)</f>
        <v/>
      </c>
      <c r="AG141" s="74" t="str">
        <f>VLOOKUP('[1]Cumul H'!$C141,'[1]H S03'!$BE$9:$CU$60,41,FALSE)</f>
        <v/>
      </c>
      <c r="AH141" s="74" t="str">
        <f>VLOOKUP('[1]Cumul H'!$C141,'[1]H S03'!$BE$9:$CU$60,42,FALSE)</f>
        <v/>
      </c>
      <c r="AI141" s="74">
        <f>SUM('[1]Cumul H'!$AE141:$AH141)</f>
        <v>0</v>
      </c>
      <c r="AJ141" s="78" t="str" cm="1">
        <f t="array" ref="AJ141">IF(E141="INTERIM",_xlfn.IFS(J141="NON",$AK$2,J141="OUI",$AK$3),"")</f>
        <v/>
      </c>
      <c r="AK141" s="74" t="str">
        <f t="shared" si="10"/>
        <v/>
      </c>
      <c r="AL141" s="74" t="str">
        <f>IF(V141="","",IF(V141-Tableau3[[#This Row],[Heure sans Majoration]]&lt;0,0,V141-Tableau3[[#This Row],[Heure sans Majoration]]))</f>
        <v/>
      </c>
      <c r="AM141" s="74" t="str">
        <f t="shared" si="19"/>
        <v/>
      </c>
      <c r="AN141" s="74" t="str">
        <f t="shared" si="11"/>
        <v/>
      </c>
      <c r="AO141" s="74" t="str">
        <f t="shared" si="12"/>
        <v/>
      </c>
      <c r="AP141" s="78" t="str">
        <f>IF(C141="","",IF(F141=0,"",(V141*Tableau3[[#This Row],[Salaire Horaire]]*Tableau3[[#This Row],[Coef Multi]])))</f>
        <v/>
      </c>
      <c r="AQ141" s="78" t="str">
        <f>IF(C141="","",IF(F141=0,"",(Tableau3[[#This Row],[Heure avec majoration]]*Tableau3[[#This Row],[Salaire Horaire]]*Tableau3[[#This Row],[Coef Multi]]*25%)))</f>
        <v/>
      </c>
    </row>
    <row r="142" spans="2:43" ht="15" thickTop="1" x14ac:dyDescent="0.3">
      <c r="B142" s="73" t="s">
        <v>85</v>
      </c>
      <c r="C142" s="74" t="str">
        <f>IF('[1]H S03'!BE33="","",'[1]H S03'!BE33)</f>
        <v/>
      </c>
      <c r="D142" s="74" t="str">
        <f>IF(C142="","",VLOOKUP(C142,[1]!Tableau1[#All],5,FALSE))</f>
        <v/>
      </c>
      <c r="E142" s="74" t="str">
        <f>IF(C142="","",VLOOKUP(C142,[1]!Tableau1[#All],11,FALSE))</f>
        <v/>
      </c>
      <c r="F142" s="74" t="str">
        <f>IFERROR(IF(C142="","",VLOOKUP(C142,[1]!Tableau1[#All],12,FALSE)),"")</f>
        <v/>
      </c>
      <c r="G142" s="74" t="str">
        <f>IFERROR(IF(C142="","",VLOOKUP(C142,[1]!Tableau1[#All],6,FALSE)),"")</f>
        <v/>
      </c>
      <c r="H142" s="74" t="str">
        <f>IFERROR(IF(C142="","",VLOOKUP(C142,[1]!Tableau1[#All],13,FALSE)),"")</f>
        <v/>
      </c>
      <c r="I142" s="74" t="str">
        <f>IFERROR(IF(C142="","",VLOOKUP(C142,[1]!Tableau1[#All],14,FALSE)),"")</f>
        <v/>
      </c>
      <c r="J142" s="74" t="str">
        <f>IFERROR(IF(C142="","",VLOOKUP(C142,[1]!Tableau1[#All],8,FALSE)),"")</f>
        <v/>
      </c>
      <c r="K142" s="75" t="str">
        <f>VLOOKUP('[1]Cumul H'!$C142,'[1]H S03'!$BE$9:$CU$60,6,FALSE)</f>
        <v/>
      </c>
      <c r="L142" s="75" t="str">
        <f>VLOOKUP('[1]Cumul H'!$C142,'[1]H S03'!$BE$9:$CU$60,10,FALSE)</f>
        <v/>
      </c>
      <c r="M142" s="75" t="str">
        <f>VLOOKUP('[1]Cumul H'!$C142,'[1]H S03'!$BE$9:$CU$60,14,FALSE)</f>
        <v/>
      </c>
      <c r="N142" s="75" t="str">
        <f>VLOOKUP('[1]Cumul H'!$C142,'[1]H S03'!$BE$9:$CU$60,18,FALSE)</f>
        <v/>
      </c>
      <c r="O142" s="75" t="str">
        <f>VLOOKUP('[1]Cumul H'!$C142,'[1]H S03'!$BE$9:$CU$60,22,FALSE)</f>
        <v/>
      </c>
      <c r="P142" s="75" t="str">
        <f>VLOOKUP('[1]Cumul H'!$C142,'[1]H S03'!$BE$9:$CU$60,26,FALSE)</f>
        <v/>
      </c>
      <c r="Q142" s="75" t="str">
        <f>VLOOKUP('[1]Cumul H'!$C142,'[1]H S03'!$BE$9:$CU$60,30,FALSE)</f>
        <v/>
      </c>
      <c r="R142" s="75" t="str">
        <f>VLOOKUP('[1]Cumul H'!$C142,'[1]H S03'!$BE$9:$CU$60,34,FALSE)</f>
        <v/>
      </c>
      <c r="S142" s="75" t="str">
        <f>VLOOKUP('[1]Cumul H'!$C142,'[1]H S03'!$BE$9:$CU$60,33,FALSE)</f>
        <v/>
      </c>
      <c r="T142" s="75" t="str">
        <f>VLOOKUP('[1]Cumul H'!$C142,'[1]H S03'!$BE$9:$CU$60,35,FALSE)</f>
        <v/>
      </c>
      <c r="U142" s="75" t="str">
        <f>VLOOKUP('[1]Cumul H'!$C142,'[1]H S03'!$BE$9:$CU$60,36,FALSE)</f>
        <v/>
      </c>
      <c r="V142" s="76" t="str">
        <f t="shared" si="13"/>
        <v/>
      </c>
      <c r="W142" s="76" t="str" cm="1">
        <f t="array" ref="W142">IFERROR(_xlfn.IFS(V142="","",V142=39,"",V142&gt;39,V142-39),"")</f>
        <v/>
      </c>
      <c r="X142" s="76" t="str">
        <f t="shared" si="14"/>
        <v/>
      </c>
      <c r="Y142" s="76" t="str">
        <f t="shared" si="15"/>
        <v/>
      </c>
      <c r="Z142" s="76" t="str">
        <f t="shared" si="16"/>
        <v/>
      </c>
      <c r="AA142" s="77" t="str">
        <f t="shared" si="17"/>
        <v/>
      </c>
      <c r="AB142" s="76" t="str">
        <f t="shared" si="18"/>
        <v/>
      </c>
      <c r="AC142" s="74" t="str">
        <f>VLOOKUP('[1]Cumul H'!$C142,'[1]H S03'!$BE$9:$CU$60,37,FALSE)</f>
        <v/>
      </c>
      <c r="AD142" s="74" t="str">
        <f>VLOOKUP('[1]Cumul H'!$C142,'[1]H S03'!$BE$9:$CU$60,38,FALSE)</f>
        <v/>
      </c>
      <c r="AE142" s="74" t="str">
        <f>VLOOKUP('[1]Cumul H'!$C142,'[1]H S03'!$BE$9:$CU$60,39,FALSE)</f>
        <v/>
      </c>
      <c r="AF142" s="74" t="str">
        <f>VLOOKUP('[1]Cumul H'!$C142,'[1]H S03'!$BE$9:$CU$60,40,FALSE)</f>
        <v/>
      </c>
      <c r="AG142" s="74" t="str">
        <f>VLOOKUP('[1]Cumul H'!$C142,'[1]H S03'!$BE$9:$CU$60,41,FALSE)</f>
        <v/>
      </c>
      <c r="AH142" s="74" t="str">
        <f>VLOOKUP('[1]Cumul H'!$C142,'[1]H S03'!$BE$9:$CU$60,42,FALSE)</f>
        <v/>
      </c>
      <c r="AI142" s="74">
        <f>SUM('[1]Cumul H'!$AE142:$AH142)</f>
        <v>0</v>
      </c>
      <c r="AJ142" s="72" t="str" cm="1">
        <f t="array" ref="AJ142">IF(E142="INTERIM",_xlfn.IFS(J142="NON",$AK$2,J142="OUI",$AK$3),"")</f>
        <v/>
      </c>
      <c r="AK142" s="68" t="str">
        <f t="shared" ref="AK142:AK205" si="20">IF(V142="","",IF(V141&gt;35,35,V142))</f>
        <v/>
      </c>
      <c r="AL142" s="68" t="str">
        <f>IF(V142="","",IF(V142-Tableau3[[#This Row],[Heure sans Majoration]]&lt;0,0,V142-Tableau3[[#This Row],[Heure sans Majoration]]))</f>
        <v/>
      </c>
      <c r="AM142" s="68" t="str">
        <f t="shared" si="19"/>
        <v/>
      </c>
      <c r="AN142" s="68" t="str">
        <f t="shared" ref="AN142:AN205" si="21">IFERROR(VLOOKUP(F142,$AJ$5:$AN$11,4,FALSE),"")</f>
        <v/>
      </c>
      <c r="AO142" s="68" t="str">
        <f t="shared" ref="AO142:AO205" si="22">IF(C142="","",IF(F142=0,"",IFERROR(VLOOKUP(F142,$AJ$5:$AN$11,5,FALSE),"")*AB142))</f>
        <v/>
      </c>
      <c r="AP142" s="72" t="str">
        <f>IF(C142="","",IF(F142=0,"",(V142*Tableau3[[#This Row],[Salaire Horaire]]*Tableau3[[#This Row],[Coef Multi]])))</f>
        <v/>
      </c>
      <c r="AQ142" s="72" t="str">
        <f>IF(C142="","",IF(F142=0,"",(Tableau3[[#This Row],[Heure avec majoration]]*Tableau3[[#This Row],[Salaire Horaire]]*Tableau3[[#This Row],[Coef Multi]]*25%)))</f>
        <v/>
      </c>
    </row>
    <row r="143" spans="2:43" ht="15" thickBot="1" x14ac:dyDescent="0.35">
      <c r="B143" s="73" t="s">
        <v>85</v>
      </c>
      <c r="C143" s="74" t="str">
        <f>IF('[1]H S03'!BE34="","",'[1]H S03'!BE34)</f>
        <v/>
      </c>
      <c r="D143" s="74" t="str">
        <f>IF(C143="","",VLOOKUP(C143,[1]!Tableau1[#All],5,FALSE))</f>
        <v/>
      </c>
      <c r="E143" s="74" t="str">
        <f>IF(C143="","",VLOOKUP(C143,[1]!Tableau1[#All],11,FALSE))</f>
        <v/>
      </c>
      <c r="F143" s="74" t="str">
        <f>IFERROR(IF(C143="","",VLOOKUP(C143,[1]!Tableau1[#All],12,FALSE)),"")</f>
        <v/>
      </c>
      <c r="G143" s="74" t="str">
        <f>IFERROR(IF(C143="","",VLOOKUP(C143,[1]!Tableau1[#All],6,FALSE)),"")</f>
        <v/>
      </c>
      <c r="H143" s="74" t="str">
        <f>IFERROR(IF(C143="","",VLOOKUP(C143,[1]!Tableau1[#All],13,FALSE)),"")</f>
        <v/>
      </c>
      <c r="I143" s="74" t="str">
        <f>IFERROR(IF(C143="","",VLOOKUP(C143,[1]!Tableau1[#All],14,FALSE)),"")</f>
        <v/>
      </c>
      <c r="J143" s="74" t="str">
        <f>IFERROR(IF(C143="","",VLOOKUP(C143,[1]!Tableau1[#All],8,FALSE)),"")</f>
        <v/>
      </c>
      <c r="K143" s="75" t="str">
        <f>VLOOKUP('[1]Cumul H'!$C143,'[1]H S03'!$BE$9:$CU$60,6,FALSE)</f>
        <v/>
      </c>
      <c r="L143" s="75" t="str">
        <f>VLOOKUP('[1]Cumul H'!$C143,'[1]H S03'!$BE$9:$CU$60,10,FALSE)</f>
        <v/>
      </c>
      <c r="M143" s="75" t="str">
        <f>VLOOKUP('[1]Cumul H'!$C143,'[1]H S03'!$BE$9:$CU$60,14,FALSE)</f>
        <v/>
      </c>
      <c r="N143" s="75" t="str">
        <f>VLOOKUP('[1]Cumul H'!$C143,'[1]H S03'!$BE$9:$CU$60,18,FALSE)</f>
        <v/>
      </c>
      <c r="O143" s="75" t="str">
        <f>VLOOKUP('[1]Cumul H'!$C143,'[1]H S03'!$BE$9:$CU$60,22,FALSE)</f>
        <v/>
      </c>
      <c r="P143" s="75" t="str">
        <f>VLOOKUP('[1]Cumul H'!$C143,'[1]H S03'!$BE$9:$CU$60,26,FALSE)</f>
        <v/>
      </c>
      <c r="Q143" s="75" t="str">
        <f>VLOOKUP('[1]Cumul H'!$C143,'[1]H S03'!$BE$9:$CU$60,30,FALSE)</f>
        <v/>
      </c>
      <c r="R143" s="75" t="str">
        <f>VLOOKUP('[1]Cumul H'!$C143,'[1]H S03'!$BE$9:$CU$60,34,FALSE)</f>
        <v/>
      </c>
      <c r="S143" s="75" t="str">
        <f>VLOOKUP('[1]Cumul H'!$C143,'[1]H S03'!$BE$9:$CU$60,33,FALSE)</f>
        <v/>
      </c>
      <c r="T143" s="75" t="str">
        <f>VLOOKUP('[1]Cumul H'!$C143,'[1]H S03'!$BE$9:$CU$60,35,FALSE)</f>
        <v/>
      </c>
      <c r="U143" s="75" t="str">
        <f>VLOOKUP('[1]Cumul H'!$C143,'[1]H S03'!$BE$9:$CU$60,36,FALSE)</f>
        <v/>
      </c>
      <c r="V143" s="76" t="str">
        <f t="shared" ref="V143:V206" si="23">IF(R143="","",R143*24)</f>
        <v/>
      </c>
      <c r="W143" s="76" t="str" cm="1">
        <f t="array" ref="W143">IFERROR(_xlfn.IFS(V143="","",V143=39,"",V143&gt;39,V143-39),"")</f>
        <v/>
      </c>
      <c r="X143" s="76" t="str">
        <f t="shared" ref="X143:X206" si="24">IF(W143="","",IF(W143&lt;3,W143*1.25,3*1.25))</f>
        <v/>
      </c>
      <c r="Y143" s="76" t="str">
        <f t="shared" ref="Y143:Y206" si="25">IF(W143="","",IF(W143&gt;3,(W143-3)*1.5,IF(W143&lt;3,"")))</f>
        <v/>
      </c>
      <c r="Z143" s="76" t="str">
        <f t="shared" ref="Z143:Z206" si="26">IF(W143="","",SUM(X143:Y143))</f>
        <v/>
      </c>
      <c r="AA143" s="77" t="str">
        <f t="shared" ref="AA143:AA206" si="27">IF(Z143="","",Z143/24)</f>
        <v/>
      </c>
      <c r="AB143" s="76" t="str">
        <f t="shared" ref="AB143:AB206" si="28">IF(C143="","",COUNTIF(K143:Q143,"&gt;0"))</f>
        <v/>
      </c>
      <c r="AC143" s="74" t="str">
        <f>VLOOKUP('[1]Cumul H'!$C143,'[1]H S03'!$BE$9:$CU$60,37,FALSE)</f>
        <v/>
      </c>
      <c r="AD143" s="74" t="str">
        <f>VLOOKUP('[1]Cumul H'!$C143,'[1]H S03'!$BE$9:$CU$60,38,FALSE)</f>
        <v/>
      </c>
      <c r="AE143" s="74" t="str">
        <f>VLOOKUP('[1]Cumul H'!$C143,'[1]H S03'!$BE$9:$CU$60,39,FALSE)</f>
        <v/>
      </c>
      <c r="AF143" s="74" t="str">
        <f>VLOOKUP('[1]Cumul H'!$C143,'[1]H S03'!$BE$9:$CU$60,40,FALSE)</f>
        <v/>
      </c>
      <c r="AG143" s="74" t="str">
        <f>VLOOKUP('[1]Cumul H'!$C143,'[1]H S03'!$BE$9:$CU$60,41,FALSE)</f>
        <v/>
      </c>
      <c r="AH143" s="74" t="str">
        <f>VLOOKUP('[1]Cumul H'!$C143,'[1]H S03'!$BE$9:$CU$60,42,FALSE)</f>
        <v/>
      </c>
      <c r="AI143" s="74">
        <f>SUM('[1]Cumul H'!$AE143:$AH143)</f>
        <v>0</v>
      </c>
      <c r="AJ143" s="78" t="str" cm="1">
        <f t="array" ref="AJ143">IF(E143="INTERIM",_xlfn.IFS(J143="NON",$AK$2,J143="OUI",$AK$3),"")</f>
        <v/>
      </c>
      <c r="AK143" s="74" t="str">
        <f t="shared" si="20"/>
        <v/>
      </c>
      <c r="AL143" s="74" t="str">
        <f>IF(V143="","",IF(V143-Tableau3[[#This Row],[Heure sans Majoration]]&lt;0,0,V143-Tableau3[[#This Row],[Heure sans Majoration]]))</f>
        <v/>
      </c>
      <c r="AM143" s="74" t="str">
        <f t="shared" ref="AM143:AM206" si="29">IF(E143="","",IF(E143="CDI","",IF(J143="oui",VLOOKUP(F143,$AJ$5:$AL$11,3,FALSE),VLOOKUP(F143,$AJ$5:$AL$11,2,FALSE))))</f>
        <v/>
      </c>
      <c r="AN143" s="74" t="str">
        <f t="shared" si="21"/>
        <v/>
      </c>
      <c r="AO143" s="74" t="str">
        <f t="shared" si="22"/>
        <v/>
      </c>
      <c r="AP143" s="78" t="str">
        <f>IF(C143="","",IF(F143=0,"",(V143*Tableau3[[#This Row],[Salaire Horaire]]*Tableau3[[#This Row],[Coef Multi]])))</f>
        <v/>
      </c>
      <c r="AQ143" s="78" t="str">
        <f>IF(C143="","",IF(F143=0,"",(Tableau3[[#This Row],[Heure avec majoration]]*Tableau3[[#This Row],[Salaire Horaire]]*Tableau3[[#This Row],[Coef Multi]]*25%)))</f>
        <v/>
      </c>
    </row>
    <row r="144" spans="2:43" ht="15" thickTop="1" x14ac:dyDescent="0.3">
      <c r="B144" s="73" t="s">
        <v>85</v>
      </c>
      <c r="C144" s="74" t="str">
        <f>IF('[1]H S03'!BE35="","",'[1]H S03'!BE35)</f>
        <v/>
      </c>
      <c r="D144" s="74" t="str">
        <f>IF(C144="","",VLOOKUP(C144,[1]!Tableau1[#All],5,FALSE))</f>
        <v/>
      </c>
      <c r="E144" s="74" t="str">
        <f>IF(C144="","",VLOOKUP(C144,[1]!Tableau1[#All],11,FALSE))</f>
        <v/>
      </c>
      <c r="F144" s="74" t="str">
        <f>IFERROR(IF(C144="","",VLOOKUP(C144,[1]!Tableau1[#All],12,FALSE)),"")</f>
        <v/>
      </c>
      <c r="G144" s="74" t="str">
        <f>IFERROR(IF(C144="","",VLOOKUP(C144,[1]!Tableau1[#All],6,FALSE)),"")</f>
        <v/>
      </c>
      <c r="H144" s="74" t="str">
        <f>IFERROR(IF(C144="","",VLOOKUP(C144,[1]!Tableau1[#All],13,FALSE)),"")</f>
        <v/>
      </c>
      <c r="I144" s="74" t="str">
        <f>IFERROR(IF(C144="","",VLOOKUP(C144,[1]!Tableau1[#All],14,FALSE)),"")</f>
        <v/>
      </c>
      <c r="J144" s="74" t="str">
        <f>IFERROR(IF(C144="","",VLOOKUP(C144,[1]!Tableau1[#All],8,FALSE)),"")</f>
        <v/>
      </c>
      <c r="K144" s="75" t="str">
        <f>VLOOKUP('[1]Cumul H'!$C144,'[1]H S03'!$BE$9:$CU$60,6,FALSE)</f>
        <v/>
      </c>
      <c r="L144" s="75" t="str">
        <f>VLOOKUP('[1]Cumul H'!$C144,'[1]H S03'!$BE$9:$CU$60,10,FALSE)</f>
        <v/>
      </c>
      <c r="M144" s="75" t="str">
        <f>VLOOKUP('[1]Cumul H'!$C144,'[1]H S03'!$BE$9:$CU$60,14,FALSE)</f>
        <v/>
      </c>
      <c r="N144" s="75" t="str">
        <f>VLOOKUP('[1]Cumul H'!$C144,'[1]H S03'!$BE$9:$CU$60,18,FALSE)</f>
        <v/>
      </c>
      <c r="O144" s="75" t="str">
        <f>VLOOKUP('[1]Cumul H'!$C144,'[1]H S03'!$BE$9:$CU$60,22,FALSE)</f>
        <v/>
      </c>
      <c r="P144" s="75" t="str">
        <f>VLOOKUP('[1]Cumul H'!$C144,'[1]H S03'!$BE$9:$CU$60,26,FALSE)</f>
        <v/>
      </c>
      <c r="Q144" s="75" t="str">
        <f>VLOOKUP('[1]Cumul H'!$C144,'[1]H S03'!$BE$9:$CU$60,30,FALSE)</f>
        <v/>
      </c>
      <c r="R144" s="75" t="str">
        <f>VLOOKUP('[1]Cumul H'!$C144,'[1]H S03'!$BE$9:$CU$60,34,FALSE)</f>
        <v/>
      </c>
      <c r="S144" s="75" t="str">
        <f>VLOOKUP('[1]Cumul H'!$C144,'[1]H S03'!$BE$9:$CU$60,33,FALSE)</f>
        <v/>
      </c>
      <c r="T144" s="75" t="str">
        <f>VLOOKUP('[1]Cumul H'!$C144,'[1]H S03'!$BE$9:$CU$60,35,FALSE)</f>
        <v/>
      </c>
      <c r="U144" s="75" t="str">
        <f>VLOOKUP('[1]Cumul H'!$C144,'[1]H S03'!$BE$9:$CU$60,36,FALSE)</f>
        <v/>
      </c>
      <c r="V144" s="76" t="str">
        <f t="shared" si="23"/>
        <v/>
      </c>
      <c r="W144" s="76" t="str" cm="1">
        <f t="array" ref="W144">IFERROR(_xlfn.IFS(V144="","",V144=39,"",V144&gt;39,V144-39),"")</f>
        <v/>
      </c>
      <c r="X144" s="76" t="str">
        <f t="shared" si="24"/>
        <v/>
      </c>
      <c r="Y144" s="76" t="str">
        <f t="shared" si="25"/>
        <v/>
      </c>
      <c r="Z144" s="76" t="str">
        <f t="shared" si="26"/>
        <v/>
      </c>
      <c r="AA144" s="77" t="str">
        <f t="shared" si="27"/>
        <v/>
      </c>
      <c r="AB144" s="76" t="str">
        <f t="shared" si="28"/>
        <v/>
      </c>
      <c r="AC144" s="74" t="str">
        <f>VLOOKUP('[1]Cumul H'!$C144,'[1]H S03'!$BE$9:$CU$60,37,FALSE)</f>
        <v/>
      </c>
      <c r="AD144" s="74" t="str">
        <f>VLOOKUP('[1]Cumul H'!$C144,'[1]H S03'!$BE$9:$CU$60,38,FALSE)</f>
        <v/>
      </c>
      <c r="AE144" s="74" t="str">
        <f>VLOOKUP('[1]Cumul H'!$C144,'[1]H S03'!$BE$9:$CU$60,39,FALSE)</f>
        <v/>
      </c>
      <c r="AF144" s="74" t="str">
        <f>VLOOKUP('[1]Cumul H'!$C144,'[1]H S03'!$BE$9:$CU$60,40,FALSE)</f>
        <v/>
      </c>
      <c r="AG144" s="74" t="str">
        <f>VLOOKUP('[1]Cumul H'!$C144,'[1]H S03'!$BE$9:$CU$60,41,FALSE)</f>
        <v/>
      </c>
      <c r="AH144" s="74" t="str">
        <f>VLOOKUP('[1]Cumul H'!$C144,'[1]H S03'!$BE$9:$CU$60,42,FALSE)</f>
        <v/>
      </c>
      <c r="AI144" s="74">
        <f>SUM('[1]Cumul H'!$AE144:$AH144)</f>
        <v>0</v>
      </c>
      <c r="AJ144" s="72" t="str" cm="1">
        <f t="array" ref="AJ144">IF(E144="INTERIM",_xlfn.IFS(J144="NON",$AK$2,J144="OUI",$AK$3),"")</f>
        <v/>
      </c>
      <c r="AK144" s="68" t="str">
        <f t="shared" si="20"/>
        <v/>
      </c>
      <c r="AL144" s="68" t="str">
        <f>IF(V144="","",IF(V144-Tableau3[[#This Row],[Heure sans Majoration]]&lt;0,0,V144-Tableau3[[#This Row],[Heure sans Majoration]]))</f>
        <v/>
      </c>
      <c r="AM144" s="68" t="str">
        <f t="shared" si="29"/>
        <v/>
      </c>
      <c r="AN144" s="68" t="str">
        <f t="shared" si="21"/>
        <v/>
      </c>
      <c r="AO144" s="68" t="str">
        <f t="shared" si="22"/>
        <v/>
      </c>
      <c r="AP144" s="72" t="str">
        <f>IF(C144="","",IF(F144=0,"",(V144*Tableau3[[#This Row],[Salaire Horaire]]*Tableau3[[#This Row],[Coef Multi]])))</f>
        <v/>
      </c>
      <c r="AQ144" s="72" t="str">
        <f>IF(C144="","",IF(F144=0,"",(Tableau3[[#This Row],[Heure avec majoration]]*Tableau3[[#This Row],[Salaire Horaire]]*Tableau3[[#This Row],[Coef Multi]]*25%)))</f>
        <v/>
      </c>
    </row>
    <row r="145" spans="2:43" ht="15" thickBot="1" x14ac:dyDescent="0.35">
      <c r="B145" s="73" t="s">
        <v>85</v>
      </c>
      <c r="C145" s="74" t="str">
        <f>IF('[1]H S03'!BE36="","",'[1]H S03'!BE36)</f>
        <v/>
      </c>
      <c r="D145" s="74" t="str">
        <f>IF(C145="","",VLOOKUP(C145,[1]!Tableau1[#All],5,FALSE))</f>
        <v/>
      </c>
      <c r="E145" s="74" t="str">
        <f>IF(C145="","",VLOOKUP(C145,[1]!Tableau1[#All],11,FALSE))</f>
        <v/>
      </c>
      <c r="F145" s="74" t="str">
        <f>IFERROR(IF(C145="","",VLOOKUP(C145,[1]!Tableau1[#All],12,FALSE)),"")</f>
        <v/>
      </c>
      <c r="G145" s="74" t="str">
        <f>IFERROR(IF(C145="","",VLOOKUP(C145,[1]!Tableau1[#All],6,FALSE)),"")</f>
        <v/>
      </c>
      <c r="H145" s="74" t="str">
        <f>IFERROR(IF(C145="","",VLOOKUP(C145,[1]!Tableau1[#All],13,FALSE)),"")</f>
        <v/>
      </c>
      <c r="I145" s="74" t="str">
        <f>IFERROR(IF(C145="","",VLOOKUP(C145,[1]!Tableau1[#All],14,FALSE)),"")</f>
        <v/>
      </c>
      <c r="J145" s="74" t="str">
        <f>IFERROR(IF(C145="","",VLOOKUP(C145,[1]!Tableau1[#All],8,FALSE)),"")</f>
        <v/>
      </c>
      <c r="K145" s="75" t="str">
        <f>VLOOKUP('[1]Cumul H'!$C145,'[1]H S03'!$BE$9:$CU$60,6,FALSE)</f>
        <v/>
      </c>
      <c r="L145" s="75" t="str">
        <f>VLOOKUP('[1]Cumul H'!$C145,'[1]H S03'!$BE$9:$CU$60,10,FALSE)</f>
        <v/>
      </c>
      <c r="M145" s="75" t="str">
        <f>VLOOKUP('[1]Cumul H'!$C145,'[1]H S03'!$BE$9:$CU$60,14,FALSE)</f>
        <v/>
      </c>
      <c r="N145" s="75" t="str">
        <f>VLOOKUP('[1]Cumul H'!$C145,'[1]H S03'!$BE$9:$CU$60,18,FALSE)</f>
        <v/>
      </c>
      <c r="O145" s="75" t="str">
        <f>VLOOKUP('[1]Cumul H'!$C145,'[1]H S03'!$BE$9:$CU$60,22,FALSE)</f>
        <v/>
      </c>
      <c r="P145" s="75" t="str">
        <f>VLOOKUP('[1]Cumul H'!$C145,'[1]H S03'!$BE$9:$CU$60,26,FALSE)</f>
        <v/>
      </c>
      <c r="Q145" s="75" t="str">
        <f>VLOOKUP('[1]Cumul H'!$C145,'[1]H S03'!$BE$9:$CU$60,30,FALSE)</f>
        <v/>
      </c>
      <c r="R145" s="75" t="str">
        <f>VLOOKUP('[1]Cumul H'!$C145,'[1]H S03'!$BE$9:$CU$60,34,FALSE)</f>
        <v/>
      </c>
      <c r="S145" s="75" t="str">
        <f>VLOOKUP('[1]Cumul H'!$C145,'[1]H S03'!$BE$9:$CU$60,33,FALSE)</f>
        <v/>
      </c>
      <c r="T145" s="75" t="str">
        <f>VLOOKUP('[1]Cumul H'!$C145,'[1]H S03'!$BE$9:$CU$60,35,FALSE)</f>
        <v/>
      </c>
      <c r="U145" s="75" t="str">
        <f>VLOOKUP('[1]Cumul H'!$C145,'[1]H S03'!$BE$9:$CU$60,36,FALSE)</f>
        <v/>
      </c>
      <c r="V145" s="76" t="str">
        <f t="shared" si="23"/>
        <v/>
      </c>
      <c r="W145" s="76" t="str" cm="1">
        <f t="array" ref="W145">IFERROR(_xlfn.IFS(V145="","",V145=39,"",V145&gt;39,V145-39),"")</f>
        <v/>
      </c>
      <c r="X145" s="76" t="str">
        <f t="shared" si="24"/>
        <v/>
      </c>
      <c r="Y145" s="76" t="str">
        <f t="shared" si="25"/>
        <v/>
      </c>
      <c r="Z145" s="76" t="str">
        <f t="shared" si="26"/>
        <v/>
      </c>
      <c r="AA145" s="77" t="str">
        <f t="shared" si="27"/>
        <v/>
      </c>
      <c r="AB145" s="76" t="str">
        <f t="shared" si="28"/>
        <v/>
      </c>
      <c r="AC145" s="74" t="str">
        <f>VLOOKUP('[1]Cumul H'!$C145,'[1]H S03'!$BE$9:$CU$60,37,FALSE)</f>
        <v/>
      </c>
      <c r="AD145" s="74" t="str">
        <f>VLOOKUP('[1]Cumul H'!$C145,'[1]H S03'!$BE$9:$CU$60,38,FALSE)</f>
        <v/>
      </c>
      <c r="AE145" s="74" t="str">
        <f>VLOOKUP('[1]Cumul H'!$C145,'[1]H S03'!$BE$9:$CU$60,39,FALSE)</f>
        <v/>
      </c>
      <c r="AF145" s="74" t="str">
        <f>VLOOKUP('[1]Cumul H'!$C145,'[1]H S03'!$BE$9:$CU$60,40,FALSE)</f>
        <v/>
      </c>
      <c r="AG145" s="74" t="str">
        <f>VLOOKUP('[1]Cumul H'!$C145,'[1]H S03'!$BE$9:$CU$60,41,FALSE)</f>
        <v/>
      </c>
      <c r="AH145" s="74" t="str">
        <f>VLOOKUP('[1]Cumul H'!$C145,'[1]H S03'!$BE$9:$CU$60,42,FALSE)</f>
        <v/>
      </c>
      <c r="AI145" s="74">
        <f>SUM('[1]Cumul H'!$AE145:$AH145)</f>
        <v>0</v>
      </c>
      <c r="AJ145" s="78" t="str" cm="1">
        <f t="array" ref="AJ145">IF(E145="INTERIM",_xlfn.IFS(J145="NON",$AK$2,J145="OUI",$AK$3),"")</f>
        <v/>
      </c>
      <c r="AK145" s="74" t="str">
        <f t="shared" si="20"/>
        <v/>
      </c>
      <c r="AL145" s="74" t="str">
        <f>IF(V145="","",IF(V145-Tableau3[[#This Row],[Heure sans Majoration]]&lt;0,0,V145-Tableau3[[#This Row],[Heure sans Majoration]]))</f>
        <v/>
      </c>
      <c r="AM145" s="74" t="str">
        <f t="shared" si="29"/>
        <v/>
      </c>
      <c r="AN145" s="74" t="str">
        <f t="shared" si="21"/>
        <v/>
      </c>
      <c r="AO145" s="74" t="str">
        <f t="shared" si="22"/>
        <v/>
      </c>
      <c r="AP145" s="78" t="str">
        <f>IF(C145="","",IF(F145=0,"",(V145*Tableau3[[#This Row],[Salaire Horaire]]*Tableau3[[#This Row],[Coef Multi]])))</f>
        <v/>
      </c>
      <c r="AQ145" s="78" t="str">
        <f>IF(C145="","",IF(F145=0,"",(Tableau3[[#This Row],[Heure avec majoration]]*Tableau3[[#This Row],[Salaire Horaire]]*Tableau3[[#This Row],[Coef Multi]]*25%)))</f>
        <v/>
      </c>
    </row>
    <row r="146" spans="2:43" ht="15" thickTop="1" x14ac:dyDescent="0.3">
      <c r="B146" s="73" t="s">
        <v>85</v>
      </c>
      <c r="C146" s="74" t="str">
        <f>IF('[1]H S03'!BE37="","",'[1]H S03'!BE37)</f>
        <v/>
      </c>
      <c r="D146" s="74" t="str">
        <f>IF(C146="","",VLOOKUP(C146,[1]!Tableau1[#All],5,FALSE))</f>
        <v/>
      </c>
      <c r="E146" s="74" t="str">
        <f>IF(C146="","",VLOOKUP(C146,[1]!Tableau1[#All],11,FALSE))</f>
        <v/>
      </c>
      <c r="F146" s="74" t="str">
        <f>IFERROR(IF(C146="","",VLOOKUP(C146,[1]!Tableau1[#All],12,FALSE)),"")</f>
        <v/>
      </c>
      <c r="G146" s="74" t="str">
        <f>IFERROR(IF(C146="","",VLOOKUP(C146,[1]!Tableau1[#All],6,FALSE)),"")</f>
        <v/>
      </c>
      <c r="H146" s="74" t="str">
        <f>IFERROR(IF(C146="","",VLOOKUP(C146,[1]!Tableau1[#All],13,FALSE)),"")</f>
        <v/>
      </c>
      <c r="I146" s="74" t="str">
        <f>IFERROR(IF(C146="","",VLOOKUP(C146,[1]!Tableau1[#All],14,FALSE)),"")</f>
        <v/>
      </c>
      <c r="J146" s="74" t="str">
        <f>IFERROR(IF(C146="","",VLOOKUP(C146,[1]!Tableau1[#All],8,FALSE)),"")</f>
        <v/>
      </c>
      <c r="K146" s="75" t="str">
        <f>VLOOKUP('[1]Cumul H'!$C146,'[1]H S03'!$BE$9:$CU$60,6,FALSE)</f>
        <v/>
      </c>
      <c r="L146" s="75" t="str">
        <f>VLOOKUP('[1]Cumul H'!$C146,'[1]H S03'!$BE$9:$CU$60,10,FALSE)</f>
        <v/>
      </c>
      <c r="M146" s="75" t="str">
        <f>VLOOKUP('[1]Cumul H'!$C146,'[1]H S03'!$BE$9:$CU$60,14,FALSE)</f>
        <v/>
      </c>
      <c r="N146" s="75" t="str">
        <f>VLOOKUP('[1]Cumul H'!$C146,'[1]H S03'!$BE$9:$CU$60,18,FALSE)</f>
        <v/>
      </c>
      <c r="O146" s="75" t="str">
        <f>VLOOKUP('[1]Cumul H'!$C146,'[1]H S03'!$BE$9:$CU$60,22,FALSE)</f>
        <v/>
      </c>
      <c r="P146" s="75" t="str">
        <f>VLOOKUP('[1]Cumul H'!$C146,'[1]H S03'!$BE$9:$CU$60,26,FALSE)</f>
        <v/>
      </c>
      <c r="Q146" s="75" t="str">
        <f>VLOOKUP('[1]Cumul H'!$C146,'[1]H S03'!$BE$9:$CU$60,30,FALSE)</f>
        <v/>
      </c>
      <c r="R146" s="75" t="str">
        <f>VLOOKUP('[1]Cumul H'!$C146,'[1]H S03'!$BE$9:$CU$60,34,FALSE)</f>
        <v/>
      </c>
      <c r="S146" s="75" t="str">
        <f>VLOOKUP('[1]Cumul H'!$C146,'[1]H S03'!$BE$9:$CU$60,33,FALSE)</f>
        <v/>
      </c>
      <c r="T146" s="75" t="str">
        <f>VLOOKUP('[1]Cumul H'!$C146,'[1]H S03'!$BE$9:$CU$60,35,FALSE)</f>
        <v/>
      </c>
      <c r="U146" s="75" t="str">
        <f>VLOOKUP('[1]Cumul H'!$C146,'[1]H S03'!$BE$9:$CU$60,36,FALSE)</f>
        <v/>
      </c>
      <c r="V146" s="76" t="str">
        <f t="shared" si="23"/>
        <v/>
      </c>
      <c r="W146" s="76" t="str" cm="1">
        <f t="array" ref="W146">IFERROR(_xlfn.IFS(V146="","",V146=39,"",V146&gt;39,V146-39),"")</f>
        <v/>
      </c>
      <c r="X146" s="76" t="str">
        <f t="shared" si="24"/>
        <v/>
      </c>
      <c r="Y146" s="76" t="str">
        <f t="shared" si="25"/>
        <v/>
      </c>
      <c r="Z146" s="76" t="str">
        <f t="shared" si="26"/>
        <v/>
      </c>
      <c r="AA146" s="77" t="str">
        <f t="shared" si="27"/>
        <v/>
      </c>
      <c r="AB146" s="76" t="str">
        <f t="shared" si="28"/>
        <v/>
      </c>
      <c r="AC146" s="74" t="str">
        <f>VLOOKUP('[1]Cumul H'!$C146,'[1]H S03'!$BE$9:$CU$60,37,FALSE)</f>
        <v/>
      </c>
      <c r="AD146" s="74" t="str">
        <f>VLOOKUP('[1]Cumul H'!$C146,'[1]H S03'!$BE$9:$CU$60,38,FALSE)</f>
        <v/>
      </c>
      <c r="AE146" s="74" t="str">
        <f>VLOOKUP('[1]Cumul H'!$C146,'[1]H S03'!$BE$9:$CU$60,39,FALSE)</f>
        <v/>
      </c>
      <c r="AF146" s="74" t="str">
        <f>VLOOKUP('[1]Cumul H'!$C146,'[1]H S03'!$BE$9:$CU$60,40,FALSE)</f>
        <v/>
      </c>
      <c r="AG146" s="74" t="str">
        <f>VLOOKUP('[1]Cumul H'!$C146,'[1]H S03'!$BE$9:$CU$60,41,FALSE)</f>
        <v/>
      </c>
      <c r="AH146" s="74" t="str">
        <f>VLOOKUP('[1]Cumul H'!$C146,'[1]H S03'!$BE$9:$CU$60,42,FALSE)</f>
        <v/>
      </c>
      <c r="AI146" s="74">
        <f>SUM('[1]Cumul H'!$AE146:$AH146)</f>
        <v>0</v>
      </c>
      <c r="AJ146" s="72" t="str" cm="1">
        <f t="array" ref="AJ146">IF(E146="INTERIM",_xlfn.IFS(J146="NON",$AK$2,J146="OUI",$AK$3),"")</f>
        <v/>
      </c>
      <c r="AK146" s="68" t="str">
        <f t="shared" si="20"/>
        <v/>
      </c>
      <c r="AL146" s="68" t="str">
        <f>IF(V146="","",IF(V146-Tableau3[[#This Row],[Heure sans Majoration]]&lt;0,0,V146-Tableau3[[#This Row],[Heure sans Majoration]]))</f>
        <v/>
      </c>
      <c r="AM146" s="68" t="str">
        <f t="shared" si="29"/>
        <v/>
      </c>
      <c r="AN146" s="68" t="str">
        <f t="shared" si="21"/>
        <v/>
      </c>
      <c r="AO146" s="68" t="str">
        <f t="shared" si="22"/>
        <v/>
      </c>
      <c r="AP146" s="72" t="str">
        <f>IF(C146="","",IF(F146=0,"",(V146*Tableau3[[#This Row],[Salaire Horaire]]*Tableau3[[#This Row],[Coef Multi]])))</f>
        <v/>
      </c>
      <c r="AQ146" s="72" t="str">
        <f>IF(C146="","",IF(F146=0,"",(Tableau3[[#This Row],[Heure avec majoration]]*Tableau3[[#This Row],[Salaire Horaire]]*Tableau3[[#This Row],[Coef Multi]]*25%)))</f>
        <v/>
      </c>
    </row>
    <row r="147" spans="2:43" ht="15" thickBot="1" x14ac:dyDescent="0.35">
      <c r="B147" s="73" t="s">
        <v>85</v>
      </c>
      <c r="C147" s="74" t="str">
        <f>IF('[1]H S03'!BE38="","",'[1]H S03'!BE38)</f>
        <v/>
      </c>
      <c r="D147" s="74" t="str">
        <f>IF(C147="","",VLOOKUP(C147,[1]!Tableau1[#All],5,FALSE))</f>
        <v/>
      </c>
      <c r="E147" s="74" t="str">
        <f>IF(C147="","",VLOOKUP(C147,[1]!Tableau1[#All],11,FALSE))</f>
        <v/>
      </c>
      <c r="F147" s="74" t="str">
        <f>IFERROR(IF(C147="","",VLOOKUP(C147,[1]!Tableau1[#All],12,FALSE)),"")</f>
        <v/>
      </c>
      <c r="G147" s="74" t="str">
        <f>IFERROR(IF(C147="","",VLOOKUP(C147,[1]!Tableau1[#All],6,FALSE)),"")</f>
        <v/>
      </c>
      <c r="H147" s="74" t="str">
        <f>IFERROR(IF(C147="","",VLOOKUP(C147,[1]!Tableau1[#All],13,FALSE)),"")</f>
        <v/>
      </c>
      <c r="I147" s="74" t="str">
        <f>IFERROR(IF(C147="","",VLOOKUP(C147,[1]!Tableau1[#All],14,FALSE)),"")</f>
        <v/>
      </c>
      <c r="J147" s="74" t="str">
        <f>IFERROR(IF(C147="","",VLOOKUP(C147,[1]!Tableau1[#All],8,FALSE)),"")</f>
        <v/>
      </c>
      <c r="K147" s="75" t="str">
        <f>VLOOKUP('[1]Cumul H'!$C147,'[1]H S03'!$BE$9:$CU$60,6,FALSE)</f>
        <v/>
      </c>
      <c r="L147" s="75" t="str">
        <f>VLOOKUP('[1]Cumul H'!$C147,'[1]H S03'!$BE$9:$CU$60,10,FALSE)</f>
        <v/>
      </c>
      <c r="M147" s="75" t="str">
        <f>VLOOKUP('[1]Cumul H'!$C147,'[1]H S03'!$BE$9:$CU$60,14,FALSE)</f>
        <v/>
      </c>
      <c r="N147" s="75" t="str">
        <f>VLOOKUP('[1]Cumul H'!$C147,'[1]H S03'!$BE$9:$CU$60,18,FALSE)</f>
        <v/>
      </c>
      <c r="O147" s="75" t="str">
        <f>VLOOKUP('[1]Cumul H'!$C147,'[1]H S03'!$BE$9:$CU$60,22,FALSE)</f>
        <v/>
      </c>
      <c r="P147" s="75" t="str">
        <f>VLOOKUP('[1]Cumul H'!$C147,'[1]H S03'!$BE$9:$CU$60,26,FALSE)</f>
        <v/>
      </c>
      <c r="Q147" s="75" t="str">
        <f>VLOOKUP('[1]Cumul H'!$C147,'[1]H S03'!$BE$9:$CU$60,30,FALSE)</f>
        <v/>
      </c>
      <c r="R147" s="75" t="str">
        <f>VLOOKUP('[1]Cumul H'!$C147,'[1]H S03'!$BE$9:$CU$60,34,FALSE)</f>
        <v/>
      </c>
      <c r="S147" s="75" t="str">
        <f>VLOOKUP('[1]Cumul H'!$C147,'[1]H S03'!$BE$9:$CU$60,33,FALSE)</f>
        <v/>
      </c>
      <c r="T147" s="75" t="str">
        <f>VLOOKUP('[1]Cumul H'!$C147,'[1]H S03'!$BE$9:$CU$60,35,FALSE)</f>
        <v/>
      </c>
      <c r="U147" s="75" t="str">
        <f>VLOOKUP('[1]Cumul H'!$C147,'[1]H S03'!$BE$9:$CU$60,36,FALSE)</f>
        <v/>
      </c>
      <c r="V147" s="76" t="str">
        <f t="shared" si="23"/>
        <v/>
      </c>
      <c r="W147" s="76" t="str" cm="1">
        <f t="array" ref="W147">IFERROR(_xlfn.IFS(V147="","",V147=39,"",V147&gt;39,V147-39),"")</f>
        <v/>
      </c>
      <c r="X147" s="76" t="str">
        <f t="shared" si="24"/>
        <v/>
      </c>
      <c r="Y147" s="76" t="str">
        <f t="shared" si="25"/>
        <v/>
      </c>
      <c r="Z147" s="76" t="str">
        <f t="shared" si="26"/>
        <v/>
      </c>
      <c r="AA147" s="77" t="str">
        <f t="shared" si="27"/>
        <v/>
      </c>
      <c r="AB147" s="76" t="str">
        <f t="shared" si="28"/>
        <v/>
      </c>
      <c r="AC147" s="74" t="str">
        <f>VLOOKUP('[1]Cumul H'!$C147,'[1]H S03'!$BE$9:$CU$60,37,FALSE)</f>
        <v/>
      </c>
      <c r="AD147" s="74" t="str">
        <f>VLOOKUP('[1]Cumul H'!$C147,'[1]H S03'!$BE$9:$CU$60,38,FALSE)</f>
        <v/>
      </c>
      <c r="AE147" s="74" t="str">
        <f>VLOOKUP('[1]Cumul H'!$C147,'[1]H S03'!$BE$9:$CU$60,39,FALSE)</f>
        <v/>
      </c>
      <c r="AF147" s="74" t="str">
        <f>VLOOKUP('[1]Cumul H'!$C147,'[1]H S03'!$BE$9:$CU$60,40,FALSE)</f>
        <v/>
      </c>
      <c r="AG147" s="74" t="str">
        <f>VLOOKUP('[1]Cumul H'!$C147,'[1]H S03'!$BE$9:$CU$60,41,FALSE)</f>
        <v/>
      </c>
      <c r="AH147" s="74" t="str">
        <f>VLOOKUP('[1]Cumul H'!$C147,'[1]H S03'!$BE$9:$CU$60,42,FALSE)</f>
        <v/>
      </c>
      <c r="AI147" s="74">
        <f>SUM('[1]Cumul H'!$AE147:$AH147)</f>
        <v>0</v>
      </c>
      <c r="AJ147" s="78" t="str" cm="1">
        <f t="array" ref="AJ147">IF(E147="INTERIM",_xlfn.IFS(J147="NON",$AK$2,J147="OUI",$AK$3),"")</f>
        <v/>
      </c>
      <c r="AK147" s="74" t="str">
        <f t="shared" si="20"/>
        <v/>
      </c>
      <c r="AL147" s="74" t="str">
        <f>IF(V147="","",IF(V147-Tableau3[[#This Row],[Heure sans Majoration]]&lt;0,0,V147-Tableau3[[#This Row],[Heure sans Majoration]]))</f>
        <v/>
      </c>
      <c r="AM147" s="74" t="str">
        <f t="shared" si="29"/>
        <v/>
      </c>
      <c r="AN147" s="74" t="str">
        <f t="shared" si="21"/>
        <v/>
      </c>
      <c r="AO147" s="74" t="str">
        <f t="shared" si="22"/>
        <v/>
      </c>
      <c r="AP147" s="78" t="str">
        <f>IF(C147="","",IF(F147=0,"",(V147*Tableau3[[#This Row],[Salaire Horaire]]*Tableau3[[#This Row],[Coef Multi]])))</f>
        <v/>
      </c>
      <c r="AQ147" s="78" t="str">
        <f>IF(C147="","",IF(F147=0,"",(Tableau3[[#This Row],[Heure avec majoration]]*Tableau3[[#This Row],[Salaire Horaire]]*Tableau3[[#This Row],[Coef Multi]]*25%)))</f>
        <v/>
      </c>
    </row>
    <row r="148" spans="2:43" ht="15" thickTop="1" x14ac:dyDescent="0.3">
      <c r="B148" s="73" t="s">
        <v>85</v>
      </c>
      <c r="C148" s="74" t="str">
        <f>IF('[1]H S03'!BE39="","",'[1]H S03'!BE39)</f>
        <v/>
      </c>
      <c r="D148" s="74" t="str">
        <f>IF(C148="","",VLOOKUP(C148,[1]!Tableau1[#All],5,FALSE))</f>
        <v/>
      </c>
      <c r="E148" s="74" t="str">
        <f>IF(C148="","",VLOOKUP(C148,[1]!Tableau1[#All],11,FALSE))</f>
        <v/>
      </c>
      <c r="F148" s="74" t="str">
        <f>IFERROR(IF(C148="","",VLOOKUP(C148,[1]!Tableau1[#All],12,FALSE)),"")</f>
        <v/>
      </c>
      <c r="G148" s="74" t="str">
        <f>IFERROR(IF(C148="","",VLOOKUP(C148,[1]!Tableau1[#All],6,FALSE)),"")</f>
        <v/>
      </c>
      <c r="H148" s="74" t="str">
        <f>IFERROR(IF(C148="","",VLOOKUP(C148,[1]!Tableau1[#All],13,FALSE)),"")</f>
        <v/>
      </c>
      <c r="I148" s="74" t="str">
        <f>IFERROR(IF(C148="","",VLOOKUP(C148,[1]!Tableau1[#All],14,FALSE)),"")</f>
        <v/>
      </c>
      <c r="J148" s="74" t="str">
        <f>IFERROR(IF(C148="","",VLOOKUP(C148,[1]!Tableau1[#All],8,FALSE)),"")</f>
        <v/>
      </c>
      <c r="K148" s="75" t="str">
        <f>VLOOKUP('[1]Cumul H'!$C148,'[1]H S03'!$BE$9:$CU$60,6,FALSE)</f>
        <v/>
      </c>
      <c r="L148" s="75" t="str">
        <f>VLOOKUP('[1]Cumul H'!$C148,'[1]H S03'!$BE$9:$CU$60,10,FALSE)</f>
        <v/>
      </c>
      <c r="M148" s="75" t="str">
        <f>VLOOKUP('[1]Cumul H'!$C148,'[1]H S03'!$BE$9:$CU$60,14,FALSE)</f>
        <v/>
      </c>
      <c r="N148" s="75" t="str">
        <f>VLOOKUP('[1]Cumul H'!$C148,'[1]H S03'!$BE$9:$CU$60,18,FALSE)</f>
        <v/>
      </c>
      <c r="O148" s="75" t="str">
        <f>VLOOKUP('[1]Cumul H'!$C148,'[1]H S03'!$BE$9:$CU$60,22,FALSE)</f>
        <v/>
      </c>
      <c r="P148" s="75" t="str">
        <f>VLOOKUP('[1]Cumul H'!$C148,'[1]H S03'!$BE$9:$CU$60,26,FALSE)</f>
        <v/>
      </c>
      <c r="Q148" s="75" t="str">
        <f>VLOOKUP('[1]Cumul H'!$C148,'[1]H S03'!$BE$9:$CU$60,30,FALSE)</f>
        <v/>
      </c>
      <c r="R148" s="75" t="str">
        <f>VLOOKUP('[1]Cumul H'!$C148,'[1]H S03'!$BE$9:$CU$60,34,FALSE)</f>
        <v/>
      </c>
      <c r="S148" s="75" t="str">
        <f>VLOOKUP('[1]Cumul H'!$C148,'[1]H S03'!$BE$9:$CU$60,33,FALSE)</f>
        <v/>
      </c>
      <c r="T148" s="75" t="str">
        <f>VLOOKUP('[1]Cumul H'!$C148,'[1]H S03'!$BE$9:$CU$60,35,FALSE)</f>
        <v/>
      </c>
      <c r="U148" s="75" t="str">
        <f>VLOOKUP('[1]Cumul H'!$C148,'[1]H S03'!$BE$9:$CU$60,36,FALSE)</f>
        <v/>
      </c>
      <c r="V148" s="76" t="str">
        <f t="shared" si="23"/>
        <v/>
      </c>
      <c r="W148" s="76" t="str" cm="1">
        <f t="array" ref="W148">IFERROR(_xlfn.IFS(V148="","",V148=39,"",V148&gt;39,V148-39),"")</f>
        <v/>
      </c>
      <c r="X148" s="76" t="str">
        <f t="shared" si="24"/>
        <v/>
      </c>
      <c r="Y148" s="76" t="str">
        <f t="shared" si="25"/>
        <v/>
      </c>
      <c r="Z148" s="76" t="str">
        <f t="shared" si="26"/>
        <v/>
      </c>
      <c r="AA148" s="77" t="str">
        <f t="shared" si="27"/>
        <v/>
      </c>
      <c r="AB148" s="76" t="str">
        <f t="shared" si="28"/>
        <v/>
      </c>
      <c r="AC148" s="74" t="str">
        <f>VLOOKUP('[1]Cumul H'!$C148,'[1]H S03'!$BE$9:$CU$60,37,FALSE)</f>
        <v/>
      </c>
      <c r="AD148" s="74" t="str">
        <f>VLOOKUP('[1]Cumul H'!$C148,'[1]H S03'!$BE$9:$CU$60,38,FALSE)</f>
        <v/>
      </c>
      <c r="AE148" s="74" t="str">
        <f>VLOOKUP('[1]Cumul H'!$C148,'[1]H S03'!$BE$9:$CU$60,39,FALSE)</f>
        <v/>
      </c>
      <c r="AF148" s="74" t="str">
        <f>VLOOKUP('[1]Cumul H'!$C148,'[1]H S03'!$BE$9:$CU$60,40,FALSE)</f>
        <v/>
      </c>
      <c r="AG148" s="74" t="str">
        <f>VLOOKUP('[1]Cumul H'!$C148,'[1]H S03'!$BE$9:$CU$60,41,FALSE)</f>
        <v/>
      </c>
      <c r="AH148" s="74" t="str">
        <f>VLOOKUP('[1]Cumul H'!$C148,'[1]H S03'!$BE$9:$CU$60,42,FALSE)</f>
        <v/>
      </c>
      <c r="AI148" s="74">
        <f>SUM('[1]Cumul H'!$AE148:$AH148)</f>
        <v>0</v>
      </c>
      <c r="AJ148" s="72" t="str" cm="1">
        <f t="array" ref="AJ148">IF(E148="INTERIM",_xlfn.IFS(J148="NON",$AK$2,J148="OUI",$AK$3),"")</f>
        <v/>
      </c>
      <c r="AK148" s="68" t="str">
        <f t="shared" si="20"/>
        <v/>
      </c>
      <c r="AL148" s="68" t="str">
        <f>IF(V148="","",IF(V148-Tableau3[[#This Row],[Heure sans Majoration]]&lt;0,0,V148-Tableau3[[#This Row],[Heure sans Majoration]]))</f>
        <v/>
      </c>
      <c r="AM148" s="68" t="str">
        <f t="shared" si="29"/>
        <v/>
      </c>
      <c r="AN148" s="68" t="str">
        <f t="shared" si="21"/>
        <v/>
      </c>
      <c r="AO148" s="68" t="str">
        <f t="shared" si="22"/>
        <v/>
      </c>
      <c r="AP148" s="72" t="str">
        <f>IF(C148="","",IF(F148=0,"",(V148*Tableau3[[#This Row],[Salaire Horaire]]*Tableau3[[#This Row],[Coef Multi]])))</f>
        <v/>
      </c>
      <c r="AQ148" s="72" t="str">
        <f>IF(C148="","",IF(F148=0,"",(Tableau3[[#This Row],[Heure avec majoration]]*Tableau3[[#This Row],[Salaire Horaire]]*Tableau3[[#This Row],[Coef Multi]]*25%)))</f>
        <v/>
      </c>
    </row>
    <row r="149" spans="2:43" ht="15" thickBot="1" x14ac:dyDescent="0.35">
      <c r="B149" s="73" t="s">
        <v>85</v>
      </c>
      <c r="C149" s="74" t="str">
        <f>IF('[1]H S03'!BE40="","",'[1]H S03'!BE40)</f>
        <v/>
      </c>
      <c r="D149" s="74" t="str">
        <f>IF(C149="","",VLOOKUP(C149,[1]!Tableau1[#All],5,FALSE))</f>
        <v/>
      </c>
      <c r="E149" s="74" t="str">
        <f>IF(C149="","",VLOOKUP(C149,[1]!Tableau1[#All],11,FALSE))</f>
        <v/>
      </c>
      <c r="F149" s="74" t="str">
        <f>IFERROR(IF(C149="","",VLOOKUP(C149,[1]!Tableau1[#All],12,FALSE)),"")</f>
        <v/>
      </c>
      <c r="G149" s="74" t="str">
        <f>IFERROR(IF(C149="","",VLOOKUP(C149,[1]!Tableau1[#All],6,FALSE)),"")</f>
        <v/>
      </c>
      <c r="H149" s="74" t="str">
        <f>IFERROR(IF(C149="","",VLOOKUP(C149,[1]!Tableau1[#All],13,FALSE)),"")</f>
        <v/>
      </c>
      <c r="I149" s="74" t="str">
        <f>IFERROR(IF(C149="","",VLOOKUP(C149,[1]!Tableau1[#All],14,FALSE)),"")</f>
        <v/>
      </c>
      <c r="J149" s="74" t="str">
        <f>IFERROR(IF(C149="","",VLOOKUP(C149,[1]!Tableau1[#All],8,FALSE)),"")</f>
        <v/>
      </c>
      <c r="K149" s="75" t="str">
        <f>VLOOKUP('[1]Cumul H'!$C149,'[1]H S03'!$BE$9:$CU$60,6,FALSE)</f>
        <v/>
      </c>
      <c r="L149" s="75" t="str">
        <f>VLOOKUP('[1]Cumul H'!$C149,'[1]H S03'!$BE$9:$CU$60,10,FALSE)</f>
        <v/>
      </c>
      <c r="M149" s="75" t="str">
        <f>VLOOKUP('[1]Cumul H'!$C149,'[1]H S03'!$BE$9:$CU$60,14,FALSE)</f>
        <v/>
      </c>
      <c r="N149" s="75" t="str">
        <f>VLOOKUP('[1]Cumul H'!$C149,'[1]H S03'!$BE$9:$CU$60,18,FALSE)</f>
        <v/>
      </c>
      <c r="O149" s="75" t="str">
        <f>VLOOKUP('[1]Cumul H'!$C149,'[1]H S03'!$BE$9:$CU$60,22,FALSE)</f>
        <v/>
      </c>
      <c r="P149" s="75" t="str">
        <f>VLOOKUP('[1]Cumul H'!$C149,'[1]H S03'!$BE$9:$CU$60,26,FALSE)</f>
        <v/>
      </c>
      <c r="Q149" s="75" t="str">
        <f>VLOOKUP('[1]Cumul H'!$C149,'[1]H S03'!$BE$9:$CU$60,30,FALSE)</f>
        <v/>
      </c>
      <c r="R149" s="75" t="str">
        <f>VLOOKUP('[1]Cumul H'!$C149,'[1]H S03'!$BE$9:$CU$60,34,FALSE)</f>
        <v/>
      </c>
      <c r="S149" s="75" t="str">
        <f>VLOOKUP('[1]Cumul H'!$C149,'[1]H S03'!$BE$9:$CU$60,33,FALSE)</f>
        <v/>
      </c>
      <c r="T149" s="75" t="str">
        <f>VLOOKUP('[1]Cumul H'!$C149,'[1]H S03'!$BE$9:$CU$60,35,FALSE)</f>
        <v/>
      </c>
      <c r="U149" s="75" t="str">
        <f>VLOOKUP('[1]Cumul H'!$C149,'[1]H S03'!$BE$9:$CU$60,36,FALSE)</f>
        <v/>
      </c>
      <c r="V149" s="76" t="str">
        <f t="shared" si="23"/>
        <v/>
      </c>
      <c r="W149" s="76" t="str" cm="1">
        <f t="array" ref="W149">IFERROR(_xlfn.IFS(V149="","",V149=39,"",V149&gt;39,V149-39),"")</f>
        <v/>
      </c>
      <c r="X149" s="76" t="str">
        <f t="shared" si="24"/>
        <v/>
      </c>
      <c r="Y149" s="76" t="str">
        <f t="shared" si="25"/>
        <v/>
      </c>
      <c r="Z149" s="76" t="str">
        <f t="shared" si="26"/>
        <v/>
      </c>
      <c r="AA149" s="77" t="str">
        <f t="shared" si="27"/>
        <v/>
      </c>
      <c r="AB149" s="76" t="str">
        <f t="shared" si="28"/>
        <v/>
      </c>
      <c r="AC149" s="74" t="str">
        <f>VLOOKUP('[1]Cumul H'!$C149,'[1]H S03'!$BE$9:$CU$60,37,FALSE)</f>
        <v/>
      </c>
      <c r="AD149" s="74" t="str">
        <f>VLOOKUP('[1]Cumul H'!$C149,'[1]H S03'!$BE$9:$CU$60,38,FALSE)</f>
        <v/>
      </c>
      <c r="AE149" s="74" t="str">
        <f>VLOOKUP('[1]Cumul H'!$C149,'[1]H S03'!$BE$9:$CU$60,39,FALSE)</f>
        <v/>
      </c>
      <c r="AF149" s="74" t="str">
        <f>VLOOKUP('[1]Cumul H'!$C149,'[1]H S03'!$BE$9:$CU$60,40,FALSE)</f>
        <v/>
      </c>
      <c r="AG149" s="74" t="str">
        <f>VLOOKUP('[1]Cumul H'!$C149,'[1]H S03'!$BE$9:$CU$60,41,FALSE)</f>
        <v/>
      </c>
      <c r="AH149" s="74" t="str">
        <f>VLOOKUP('[1]Cumul H'!$C149,'[1]H S03'!$BE$9:$CU$60,42,FALSE)</f>
        <v/>
      </c>
      <c r="AI149" s="74">
        <f>SUM('[1]Cumul H'!$AE149:$AH149)</f>
        <v>0</v>
      </c>
      <c r="AJ149" s="78" t="str" cm="1">
        <f t="array" ref="AJ149">IF(E149="INTERIM",_xlfn.IFS(J149="NON",$AK$2,J149="OUI",$AK$3),"")</f>
        <v/>
      </c>
      <c r="AK149" s="74" t="str">
        <f t="shared" si="20"/>
        <v/>
      </c>
      <c r="AL149" s="74" t="str">
        <f>IF(V149="","",IF(V149-Tableau3[[#This Row],[Heure sans Majoration]]&lt;0,0,V149-Tableau3[[#This Row],[Heure sans Majoration]]))</f>
        <v/>
      </c>
      <c r="AM149" s="74" t="str">
        <f t="shared" si="29"/>
        <v/>
      </c>
      <c r="AN149" s="74" t="str">
        <f t="shared" si="21"/>
        <v/>
      </c>
      <c r="AO149" s="74" t="str">
        <f t="shared" si="22"/>
        <v/>
      </c>
      <c r="AP149" s="78" t="str">
        <f>IF(C149="","",IF(F149=0,"",(V149*Tableau3[[#This Row],[Salaire Horaire]]*Tableau3[[#This Row],[Coef Multi]])))</f>
        <v/>
      </c>
      <c r="AQ149" s="78" t="str">
        <f>IF(C149="","",IF(F149=0,"",(Tableau3[[#This Row],[Heure avec majoration]]*Tableau3[[#This Row],[Salaire Horaire]]*Tableau3[[#This Row],[Coef Multi]]*25%)))</f>
        <v/>
      </c>
    </row>
    <row r="150" spans="2:43" ht="15" thickTop="1" x14ac:dyDescent="0.3">
      <c r="B150" s="73" t="s">
        <v>85</v>
      </c>
      <c r="C150" s="74" t="str">
        <f>IF('[1]H S03'!BE41="","",'[1]H S03'!BE41)</f>
        <v/>
      </c>
      <c r="D150" s="74" t="str">
        <f>IF(C150="","",VLOOKUP(C150,[1]!Tableau1[#All],5,FALSE))</f>
        <v/>
      </c>
      <c r="E150" s="74" t="str">
        <f>IF(C150="","",VLOOKUP(C150,[1]!Tableau1[#All],11,FALSE))</f>
        <v/>
      </c>
      <c r="F150" s="74" t="str">
        <f>IFERROR(IF(C150="","",VLOOKUP(C150,[1]!Tableau1[#All],12,FALSE)),"")</f>
        <v/>
      </c>
      <c r="G150" s="74" t="str">
        <f>IFERROR(IF(C150="","",VLOOKUP(C150,[1]!Tableau1[#All],6,FALSE)),"")</f>
        <v/>
      </c>
      <c r="H150" s="74" t="str">
        <f>IFERROR(IF(C150="","",VLOOKUP(C150,[1]!Tableau1[#All],13,FALSE)),"")</f>
        <v/>
      </c>
      <c r="I150" s="74" t="str">
        <f>IFERROR(IF(C150="","",VLOOKUP(C150,[1]!Tableau1[#All],14,FALSE)),"")</f>
        <v/>
      </c>
      <c r="J150" s="74" t="str">
        <f>IFERROR(IF(C150="","",VLOOKUP(C150,[1]!Tableau1[#All],8,FALSE)),"")</f>
        <v/>
      </c>
      <c r="K150" s="75" t="str">
        <f>VLOOKUP('[1]Cumul H'!$C150,'[1]H S03'!$BE$9:$CU$60,6,FALSE)</f>
        <v/>
      </c>
      <c r="L150" s="75" t="str">
        <f>VLOOKUP('[1]Cumul H'!$C150,'[1]H S03'!$BE$9:$CU$60,10,FALSE)</f>
        <v/>
      </c>
      <c r="M150" s="75" t="str">
        <f>VLOOKUP('[1]Cumul H'!$C150,'[1]H S03'!$BE$9:$CU$60,14,FALSE)</f>
        <v/>
      </c>
      <c r="N150" s="75" t="str">
        <f>VLOOKUP('[1]Cumul H'!$C150,'[1]H S03'!$BE$9:$CU$60,18,FALSE)</f>
        <v/>
      </c>
      <c r="O150" s="75" t="str">
        <f>VLOOKUP('[1]Cumul H'!$C150,'[1]H S03'!$BE$9:$CU$60,22,FALSE)</f>
        <v/>
      </c>
      <c r="P150" s="75" t="str">
        <f>VLOOKUP('[1]Cumul H'!$C150,'[1]H S03'!$BE$9:$CU$60,26,FALSE)</f>
        <v/>
      </c>
      <c r="Q150" s="75" t="str">
        <f>VLOOKUP('[1]Cumul H'!$C150,'[1]H S03'!$BE$9:$CU$60,30,FALSE)</f>
        <v/>
      </c>
      <c r="R150" s="75" t="str">
        <f>VLOOKUP('[1]Cumul H'!$C150,'[1]H S03'!$BE$9:$CU$60,34,FALSE)</f>
        <v/>
      </c>
      <c r="S150" s="75" t="str">
        <f>VLOOKUP('[1]Cumul H'!$C150,'[1]H S03'!$BE$9:$CU$60,33,FALSE)</f>
        <v/>
      </c>
      <c r="T150" s="75" t="str">
        <f>VLOOKUP('[1]Cumul H'!$C150,'[1]H S03'!$BE$9:$CU$60,35,FALSE)</f>
        <v/>
      </c>
      <c r="U150" s="75" t="str">
        <f>VLOOKUP('[1]Cumul H'!$C150,'[1]H S03'!$BE$9:$CU$60,36,FALSE)</f>
        <v/>
      </c>
      <c r="V150" s="76" t="str">
        <f t="shared" si="23"/>
        <v/>
      </c>
      <c r="W150" s="76" t="str" cm="1">
        <f t="array" ref="W150">IFERROR(_xlfn.IFS(V150="","",V150=39,"",V150&gt;39,V150-39),"")</f>
        <v/>
      </c>
      <c r="X150" s="76" t="str">
        <f t="shared" si="24"/>
        <v/>
      </c>
      <c r="Y150" s="76" t="str">
        <f t="shared" si="25"/>
        <v/>
      </c>
      <c r="Z150" s="76" t="str">
        <f t="shared" si="26"/>
        <v/>
      </c>
      <c r="AA150" s="77" t="str">
        <f t="shared" si="27"/>
        <v/>
      </c>
      <c r="AB150" s="76" t="str">
        <f t="shared" si="28"/>
        <v/>
      </c>
      <c r="AC150" s="74" t="str">
        <f>VLOOKUP('[1]Cumul H'!$C150,'[1]H S03'!$BE$9:$CU$60,37,FALSE)</f>
        <v/>
      </c>
      <c r="AD150" s="74" t="str">
        <f>VLOOKUP('[1]Cumul H'!$C150,'[1]H S03'!$BE$9:$CU$60,38,FALSE)</f>
        <v/>
      </c>
      <c r="AE150" s="74" t="str">
        <f>VLOOKUP('[1]Cumul H'!$C150,'[1]H S03'!$BE$9:$CU$60,39,FALSE)</f>
        <v/>
      </c>
      <c r="AF150" s="74" t="str">
        <f>VLOOKUP('[1]Cumul H'!$C150,'[1]H S03'!$BE$9:$CU$60,40,FALSE)</f>
        <v/>
      </c>
      <c r="AG150" s="74" t="str">
        <f>VLOOKUP('[1]Cumul H'!$C150,'[1]H S03'!$BE$9:$CU$60,41,FALSE)</f>
        <v/>
      </c>
      <c r="AH150" s="74" t="str">
        <f>VLOOKUP('[1]Cumul H'!$C150,'[1]H S03'!$BE$9:$CU$60,42,FALSE)</f>
        <v/>
      </c>
      <c r="AI150" s="74">
        <f>SUM('[1]Cumul H'!$AE150:$AH150)</f>
        <v>0</v>
      </c>
      <c r="AJ150" s="72" t="str" cm="1">
        <f t="array" ref="AJ150">IF(E150="INTERIM",_xlfn.IFS(J150="NON",$AK$2,J150="OUI",$AK$3),"")</f>
        <v/>
      </c>
      <c r="AK150" s="68" t="str">
        <f t="shared" si="20"/>
        <v/>
      </c>
      <c r="AL150" s="68" t="str">
        <f>IF(V150="","",IF(V150-Tableau3[[#This Row],[Heure sans Majoration]]&lt;0,0,V150-Tableau3[[#This Row],[Heure sans Majoration]]))</f>
        <v/>
      </c>
      <c r="AM150" s="68" t="str">
        <f t="shared" si="29"/>
        <v/>
      </c>
      <c r="AN150" s="68" t="str">
        <f t="shared" si="21"/>
        <v/>
      </c>
      <c r="AO150" s="68" t="str">
        <f t="shared" si="22"/>
        <v/>
      </c>
      <c r="AP150" s="72" t="str">
        <f>IF(C150="","",IF(F150=0,"",(V150*Tableau3[[#This Row],[Salaire Horaire]]*Tableau3[[#This Row],[Coef Multi]])))</f>
        <v/>
      </c>
      <c r="AQ150" s="72" t="str">
        <f>IF(C150="","",IF(F150=0,"",(Tableau3[[#This Row],[Heure avec majoration]]*Tableau3[[#This Row],[Salaire Horaire]]*Tableau3[[#This Row],[Coef Multi]]*25%)))</f>
        <v/>
      </c>
    </row>
    <row r="151" spans="2:43" ht="15" thickBot="1" x14ac:dyDescent="0.35">
      <c r="B151" s="73" t="s">
        <v>85</v>
      </c>
      <c r="C151" s="74" t="str">
        <f>IF('[1]H S03'!BE42="","",'[1]H S03'!BE42)</f>
        <v/>
      </c>
      <c r="D151" s="74" t="str">
        <f>IF(C151="","",VLOOKUP(C151,[1]!Tableau1[#All],5,FALSE))</f>
        <v/>
      </c>
      <c r="E151" s="74" t="str">
        <f>IF(C151="","",VLOOKUP(C151,[1]!Tableau1[#All],11,FALSE))</f>
        <v/>
      </c>
      <c r="F151" s="74" t="str">
        <f>IFERROR(IF(C151="","",VLOOKUP(C151,[1]!Tableau1[#All],12,FALSE)),"")</f>
        <v/>
      </c>
      <c r="G151" s="74" t="str">
        <f>IFERROR(IF(C151="","",VLOOKUP(C151,[1]!Tableau1[#All],6,FALSE)),"")</f>
        <v/>
      </c>
      <c r="H151" s="74" t="str">
        <f>IFERROR(IF(C151="","",VLOOKUP(C151,[1]!Tableau1[#All],13,FALSE)),"")</f>
        <v/>
      </c>
      <c r="I151" s="74" t="str">
        <f>IFERROR(IF(C151="","",VLOOKUP(C151,[1]!Tableau1[#All],14,FALSE)),"")</f>
        <v/>
      </c>
      <c r="J151" s="74" t="str">
        <f>IFERROR(IF(C151="","",VLOOKUP(C151,[1]!Tableau1[#All],8,FALSE)),"")</f>
        <v/>
      </c>
      <c r="K151" s="75" t="str">
        <f>VLOOKUP('[1]Cumul H'!$C151,'[1]H S03'!$BE$9:$CU$60,6,FALSE)</f>
        <v/>
      </c>
      <c r="L151" s="75" t="str">
        <f>VLOOKUP('[1]Cumul H'!$C151,'[1]H S03'!$BE$9:$CU$60,10,FALSE)</f>
        <v/>
      </c>
      <c r="M151" s="75" t="str">
        <f>VLOOKUP('[1]Cumul H'!$C151,'[1]H S03'!$BE$9:$CU$60,14,FALSE)</f>
        <v/>
      </c>
      <c r="N151" s="75" t="str">
        <f>VLOOKUP('[1]Cumul H'!$C151,'[1]H S03'!$BE$9:$CU$60,18,FALSE)</f>
        <v/>
      </c>
      <c r="O151" s="75" t="str">
        <f>VLOOKUP('[1]Cumul H'!$C151,'[1]H S03'!$BE$9:$CU$60,22,FALSE)</f>
        <v/>
      </c>
      <c r="P151" s="75" t="str">
        <f>VLOOKUP('[1]Cumul H'!$C151,'[1]H S03'!$BE$9:$CU$60,26,FALSE)</f>
        <v/>
      </c>
      <c r="Q151" s="75" t="str">
        <f>VLOOKUP('[1]Cumul H'!$C151,'[1]H S03'!$BE$9:$CU$60,30,FALSE)</f>
        <v/>
      </c>
      <c r="R151" s="75" t="str">
        <f>VLOOKUP('[1]Cumul H'!$C151,'[1]H S03'!$BE$9:$CU$60,34,FALSE)</f>
        <v/>
      </c>
      <c r="S151" s="75" t="str">
        <f>VLOOKUP('[1]Cumul H'!$C151,'[1]H S03'!$BE$9:$CU$60,33,FALSE)</f>
        <v/>
      </c>
      <c r="T151" s="75" t="str">
        <f>VLOOKUP('[1]Cumul H'!$C151,'[1]H S03'!$BE$9:$CU$60,35,FALSE)</f>
        <v/>
      </c>
      <c r="U151" s="75" t="str">
        <f>VLOOKUP('[1]Cumul H'!$C151,'[1]H S03'!$BE$9:$CU$60,36,FALSE)</f>
        <v/>
      </c>
      <c r="V151" s="76" t="str">
        <f t="shared" si="23"/>
        <v/>
      </c>
      <c r="W151" s="76" t="str" cm="1">
        <f t="array" ref="W151">IFERROR(_xlfn.IFS(V151="","",V151=39,"",V151&gt;39,V151-39),"")</f>
        <v/>
      </c>
      <c r="X151" s="76" t="str">
        <f t="shared" si="24"/>
        <v/>
      </c>
      <c r="Y151" s="76" t="str">
        <f t="shared" si="25"/>
        <v/>
      </c>
      <c r="Z151" s="76" t="str">
        <f t="shared" si="26"/>
        <v/>
      </c>
      <c r="AA151" s="77" t="str">
        <f t="shared" si="27"/>
        <v/>
      </c>
      <c r="AB151" s="76" t="str">
        <f t="shared" si="28"/>
        <v/>
      </c>
      <c r="AC151" s="74" t="str">
        <f>VLOOKUP('[1]Cumul H'!$C151,'[1]H S03'!$BE$9:$CU$60,37,FALSE)</f>
        <v/>
      </c>
      <c r="AD151" s="74" t="str">
        <f>VLOOKUP('[1]Cumul H'!$C151,'[1]H S03'!$BE$9:$CU$60,38,FALSE)</f>
        <v/>
      </c>
      <c r="AE151" s="74" t="str">
        <f>VLOOKUP('[1]Cumul H'!$C151,'[1]H S03'!$BE$9:$CU$60,39,FALSE)</f>
        <v/>
      </c>
      <c r="AF151" s="74" t="str">
        <f>VLOOKUP('[1]Cumul H'!$C151,'[1]H S03'!$BE$9:$CU$60,40,FALSE)</f>
        <v/>
      </c>
      <c r="AG151" s="74" t="str">
        <f>VLOOKUP('[1]Cumul H'!$C151,'[1]H S03'!$BE$9:$CU$60,41,FALSE)</f>
        <v/>
      </c>
      <c r="AH151" s="74" t="str">
        <f>VLOOKUP('[1]Cumul H'!$C151,'[1]H S03'!$BE$9:$CU$60,42,FALSE)</f>
        <v/>
      </c>
      <c r="AI151" s="74">
        <f>SUM('[1]Cumul H'!$AE151:$AH151)</f>
        <v>0</v>
      </c>
      <c r="AJ151" s="78" t="str" cm="1">
        <f t="array" ref="AJ151">IF(E151="INTERIM",_xlfn.IFS(J151="NON",$AK$2,J151="OUI",$AK$3),"")</f>
        <v/>
      </c>
      <c r="AK151" s="74" t="str">
        <f t="shared" si="20"/>
        <v/>
      </c>
      <c r="AL151" s="74" t="str">
        <f>IF(V151="","",IF(V151-Tableau3[[#This Row],[Heure sans Majoration]]&lt;0,0,V151-Tableau3[[#This Row],[Heure sans Majoration]]))</f>
        <v/>
      </c>
      <c r="AM151" s="74" t="str">
        <f t="shared" si="29"/>
        <v/>
      </c>
      <c r="AN151" s="74" t="str">
        <f t="shared" si="21"/>
        <v/>
      </c>
      <c r="AO151" s="74" t="str">
        <f t="shared" si="22"/>
        <v/>
      </c>
      <c r="AP151" s="78" t="str">
        <f>IF(C151="","",IF(F151=0,"",(V151*Tableau3[[#This Row],[Salaire Horaire]]*Tableau3[[#This Row],[Coef Multi]])))</f>
        <v/>
      </c>
      <c r="AQ151" s="78" t="str">
        <f>IF(C151="","",IF(F151=0,"",(Tableau3[[#This Row],[Heure avec majoration]]*Tableau3[[#This Row],[Salaire Horaire]]*Tableau3[[#This Row],[Coef Multi]]*25%)))</f>
        <v/>
      </c>
    </row>
    <row r="152" spans="2:43" ht="15" thickTop="1" x14ac:dyDescent="0.3">
      <c r="B152" s="73" t="s">
        <v>85</v>
      </c>
      <c r="C152" s="74" t="str">
        <f>IF('[1]H S03'!BE43="","",'[1]H S03'!BE43)</f>
        <v/>
      </c>
      <c r="D152" s="74" t="str">
        <f>IF(C152="","",VLOOKUP(C152,[1]!Tableau1[#All],5,FALSE))</f>
        <v/>
      </c>
      <c r="E152" s="74" t="str">
        <f>IF(C152="","",VLOOKUP(C152,[1]!Tableau1[#All],11,FALSE))</f>
        <v/>
      </c>
      <c r="F152" s="74" t="str">
        <f>IFERROR(IF(C152="","",VLOOKUP(C152,[1]!Tableau1[#All],12,FALSE)),"")</f>
        <v/>
      </c>
      <c r="G152" s="74" t="str">
        <f>IFERROR(IF(C152="","",VLOOKUP(C152,[1]!Tableau1[#All],6,FALSE)),"")</f>
        <v/>
      </c>
      <c r="H152" s="74" t="str">
        <f>IFERROR(IF(C152="","",VLOOKUP(C152,[1]!Tableau1[#All],13,FALSE)),"")</f>
        <v/>
      </c>
      <c r="I152" s="74" t="str">
        <f>IFERROR(IF(C152="","",VLOOKUP(C152,[1]!Tableau1[#All],14,FALSE)),"")</f>
        <v/>
      </c>
      <c r="J152" s="74" t="str">
        <f>IFERROR(IF(C152="","",VLOOKUP(C152,[1]!Tableau1[#All],8,FALSE)),"")</f>
        <v/>
      </c>
      <c r="K152" s="75" t="str">
        <f>VLOOKUP('[1]Cumul H'!$C152,'[1]H S03'!$BE$9:$CU$60,6,FALSE)</f>
        <v/>
      </c>
      <c r="L152" s="75" t="str">
        <f>VLOOKUP('[1]Cumul H'!$C152,'[1]H S03'!$BE$9:$CU$60,10,FALSE)</f>
        <v/>
      </c>
      <c r="M152" s="75" t="str">
        <f>VLOOKUP('[1]Cumul H'!$C152,'[1]H S03'!$BE$9:$CU$60,14,FALSE)</f>
        <v/>
      </c>
      <c r="N152" s="75" t="str">
        <f>VLOOKUP('[1]Cumul H'!$C152,'[1]H S03'!$BE$9:$CU$60,18,FALSE)</f>
        <v/>
      </c>
      <c r="O152" s="75" t="str">
        <f>VLOOKUP('[1]Cumul H'!$C152,'[1]H S03'!$BE$9:$CU$60,22,FALSE)</f>
        <v/>
      </c>
      <c r="P152" s="75" t="str">
        <f>VLOOKUP('[1]Cumul H'!$C152,'[1]H S03'!$BE$9:$CU$60,26,FALSE)</f>
        <v/>
      </c>
      <c r="Q152" s="75" t="str">
        <f>VLOOKUP('[1]Cumul H'!$C152,'[1]H S03'!$BE$9:$CU$60,30,FALSE)</f>
        <v/>
      </c>
      <c r="R152" s="75" t="str">
        <f>VLOOKUP('[1]Cumul H'!$C152,'[1]H S03'!$BE$9:$CU$60,34,FALSE)</f>
        <v/>
      </c>
      <c r="S152" s="75" t="str">
        <f>VLOOKUP('[1]Cumul H'!$C152,'[1]H S03'!$BE$9:$CU$60,33,FALSE)</f>
        <v/>
      </c>
      <c r="T152" s="75" t="str">
        <f>VLOOKUP('[1]Cumul H'!$C152,'[1]H S03'!$BE$9:$CU$60,35,FALSE)</f>
        <v/>
      </c>
      <c r="U152" s="75" t="str">
        <f>VLOOKUP('[1]Cumul H'!$C152,'[1]H S03'!$BE$9:$CU$60,36,FALSE)</f>
        <v/>
      </c>
      <c r="V152" s="76" t="str">
        <f t="shared" si="23"/>
        <v/>
      </c>
      <c r="W152" s="76" t="str" cm="1">
        <f t="array" ref="W152">IFERROR(_xlfn.IFS(V152="","",V152=39,"",V152&gt;39,V152-39),"")</f>
        <v/>
      </c>
      <c r="X152" s="76" t="str">
        <f t="shared" si="24"/>
        <v/>
      </c>
      <c r="Y152" s="76" t="str">
        <f t="shared" si="25"/>
        <v/>
      </c>
      <c r="Z152" s="76" t="str">
        <f t="shared" si="26"/>
        <v/>
      </c>
      <c r="AA152" s="77" t="str">
        <f t="shared" si="27"/>
        <v/>
      </c>
      <c r="AB152" s="76" t="str">
        <f t="shared" si="28"/>
        <v/>
      </c>
      <c r="AC152" s="74" t="str">
        <f>VLOOKUP('[1]Cumul H'!$C152,'[1]H S03'!$BE$9:$CU$60,37,FALSE)</f>
        <v/>
      </c>
      <c r="AD152" s="74" t="str">
        <f>VLOOKUP('[1]Cumul H'!$C152,'[1]H S03'!$BE$9:$CU$60,38,FALSE)</f>
        <v/>
      </c>
      <c r="AE152" s="74" t="str">
        <f>VLOOKUP('[1]Cumul H'!$C152,'[1]H S03'!$BE$9:$CU$60,39,FALSE)</f>
        <v/>
      </c>
      <c r="AF152" s="74" t="str">
        <f>VLOOKUP('[1]Cumul H'!$C152,'[1]H S03'!$BE$9:$CU$60,40,FALSE)</f>
        <v/>
      </c>
      <c r="AG152" s="74" t="str">
        <f>VLOOKUP('[1]Cumul H'!$C152,'[1]H S03'!$BE$9:$CU$60,41,FALSE)</f>
        <v/>
      </c>
      <c r="AH152" s="74" t="str">
        <f>VLOOKUP('[1]Cumul H'!$C152,'[1]H S03'!$BE$9:$CU$60,42,FALSE)</f>
        <v/>
      </c>
      <c r="AI152" s="74">
        <f>SUM('[1]Cumul H'!$AE152:$AH152)</f>
        <v>0</v>
      </c>
      <c r="AJ152" s="72" t="str" cm="1">
        <f t="array" ref="AJ152">IF(E152="INTERIM",_xlfn.IFS(J152="NON",$AK$2,J152="OUI",$AK$3),"")</f>
        <v/>
      </c>
      <c r="AK152" s="68" t="str">
        <f t="shared" si="20"/>
        <v/>
      </c>
      <c r="AL152" s="68" t="str">
        <f>IF(V152="","",IF(V152-Tableau3[[#This Row],[Heure sans Majoration]]&lt;0,0,V152-Tableau3[[#This Row],[Heure sans Majoration]]))</f>
        <v/>
      </c>
      <c r="AM152" s="68" t="str">
        <f t="shared" si="29"/>
        <v/>
      </c>
      <c r="AN152" s="68" t="str">
        <f t="shared" si="21"/>
        <v/>
      </c>
      <c r="AO152" s="68" t="str">
        <f t="shared" si="22"/>
        <v/>
      </c>
      <c r="AP152" s="72" t="str">
        <f>IF(C152="","",IF(F152=0,"",(V152*Tableau3[[#This Row],[Salaire Horaire]]*Tableau3[[#This Row],[Coef Multi]])))</f>
        <v/>
      </c>
      <c r="AQ152" s="72" t="str">
        <f>IF(C152="","",IF(F152=0,"",(Tableau3[[#This Row],[Heure avec majoration]]*Tableau3[[#This Row],[Salaire Horaire]]*Tableau3[[#This Row],[Coef Multi]]*25%)))</f>
        <v/>
      </c>
    </row>
    <row r="153" spans="2:43" ht="15" thickBot="1" x14ac:dyDescent="0.35">
      <c r="B153" s="73" t="s">
        <v>85</v>
      </c>
      <c r="C153" s="74" t="str">
        <f>IF('[1]H S03'!BE44="","",'[1]H S03'!BE44)</f>
        <v/>
      </c>
      <c r="D153" s="74" t="str">
        <f>IF(C153="","",VLOOKUP(C153,[1]!Tableau1[#All],5,FALSE))</f>
        <v/>
      </c>
      <c r="E153" s="74" t="str">
        <f>IF(C153="","",VLOOKUP(C153,[1]!Tableau1[#All],11,FALSE))</f>
        <v/>
      </c>
      <c r="F153" s="74" t="str">
        <f>IFERROR(IF(C153="","",VLOOKUP(C153,[1]!Tableau1[#All],12,FALSE)),"")</f>
        <v/>
      </c>
      <c r="G153" s="74" t="str">
        <f>IFERROR(IF(C153="","",VLOOKUP(C153,[1]!Tableau1[#All],6,FALSE)),"")</f>
        <v/>
      </c>
      <c r="H153" s="74" t="str">
        <f>IFERROR(IF(C153="","",VLOOKUP(C153,[1]!Tableau1[#All],13,FALSE)),"")</f>
        <v/>
      </c>
      <c r="I153" s="74" t="str">
        <f>IFERROR(IF(C153="","",VLOOKUP(C153,[1]!Tableau1[#All],14,FALSE)),"")</f>
        <v/>
      </c>
      <c r="J153" s="74" t="str">
        <f>IFERROR(IF(C153="","",VLOOKUP(C153,[1]!Tableau1[#All],8,FALSE)),"")</f>
        <v/>
      </c>
      <c r="K153" s="75" t="str">
        <f>VLOOKUP('[1]Cumul H'!$C153,'[1]H S03'!$BE$9:$CU$60,6,FALSE)</f>
        <v/>
      </c>
      <c r="L153" s="75" t="str">
        <f>VLOOKUP('[1]Cumul H'!$C153,'[1]H S03'!$BE$9:$CU$60,10,FALSE)</f>
        <v/>
      </c>
      <c r="M153" s="75" t="str">
        <f>VLOOKUP('[1]Cumul H'!$C153,'[1]H S03'!$BE$9:$CU$60,14,FALSE)</f>
        <v/>
      </c>
      <c r="N153" s="75" t="str">
        <f>VLOOKUP('[1]Cumul H'!$C153,'[1]H S03'!$BE$9:$CU$60,18,FALSE)</f>
        <v/>
      </c>
      <c r="O153" s="75" t="str">
        <f>VLOOKUP('[1]Cumul H'!$C153,'[1]H S03'!$BE$9:$CU$60,22,FALSE)</f>
        <v/>
      </c>
      <c r="P153" s="75" t="str">
        <f>VLOOKUP('[1]Cumul H'!$C153,'[1]H S03'!$BE$9:$CU$60,26,FALSE)</f>
        <v/>
      </c>
      <c r="Q153" s="75" t="str">
        <f>VLOOKUP('[1]Cumul H'!$C153,'[1]H S03'!$BE$9:$CU$60,30,FALSE)</f>
        <v/>
      </c>
      <c r="R153" s="75" t="str">
        <f>VLOOKUP('[1]Cumul H'!$C153,'[1]H S03'!$BE$9:$CU$60,34,FALSE)</f>
        <v/>
      </c>
      <c r="S153" s="75" t="str">
        <f>VLOOKUP('[1]Cumul H'!$C153,'[1]H S03'!$BE$9:$CU$60,33,FALSE)</f>
        <v/>
      </c>
      <c r="T153" s="75" t="str">
        <f>VLOOKUP('[1]Cumul H'!$C153,'[1]H S03'!$BE$9:$CU$60,35,FALSE)</f>
        <v/>
      </c>
      <c r="U153" s="75" t="str">
        <f>VLOOKUP('[1]Cumul H'!$C153,'[1]H S03'!$BE$9:$CU$60,36,FALSE)</f>
        <v/>
      </c>
      <c r="V153" s="76" t="str">
        <f t="shared" si="23"/>
        <v/>
      </c>
      <c r="W153" s="76" t="str" cm="1">
        <f t="array" ref="W153">IFERROR(_xlfn.IFS(V153="","",V153=39,"",V153&gt;39,V153-39),"")</f>
        <v/>
      </c>
      <c r="X153" s="76" t="str">
        <f t="shared" si="24"/>
        <v/>
      </c>
      <c r="Y153" s="76" t="str">
        <f t="shared" si="25"/>
        <v/>
      </c>
      <c r="Z153" s="76" t="str">
        <f t="shared" si="26"/>
        <v/>
      </c>
      <c r="AA153" s="77" t="str">
        <f t="shared" si="27"/>
        <v/>
      </c>
      <c r="AB153" s="76" t="str">
        <f t="shared" si="28"/>
        <v/>
      </c>
      <c r="AC153" s="74" t="str">
        <f>VLOOKUP('[1]Cumul H'!$C153,'[1]H S03'!$BE$9:$CU$60,37,FALSE)</f>
        <v/>
      </c>
      <c r="AD153" s="74" t="str">
        <f>VLOOKUP('[1]Cumul H'!$C153,'[1]H S03'!$BE$9:$CU$60,38,FALSE)</f>
        <v/>
      </c>
      <c r="AE153" s="74" t="str">
        <f>VLOOKUP('[1]Cumul H'!$C153,'[1]H S03'!$BE$9:$CU$60,39,FALSE)</f>
        <v/>
      </c>
      <c r="AF153" s="74" t="str">
        <f>VLOOKUP('[1]Cumul H'!$C153,'[1]H S03'!$BE$9:$CU$60,40,FALSE)</f>
        <v/>
      </c>
      <c r="AG153" s="74" t="str">
        <f>VLOOKUP('[1]Cumul H'!$C153,'[1]H S03'!$BE$9:$CU$60,41,FALSE)</f>
        <v/>
      </c>
      <c r="AH153" s="74" t="str">
        <f>VLOOKUP('[1]Cumul H'!$C153,'[1]H S03'!$BE$9:$CU$60,42,FALSE)</f>
        <v/>
      </c>
      <c r="AI153" s="74">
        <f>SUM('[1]Cumul H'!$AE153:$AH153)</f>
        <v>0</v>
      </c>
      <c r="AJ153" s="78" t="str" cm="1">
        <f t="array" ref="AJ153">IF(E153="INTERIM",_xlfn.IFS(J153="NON",$AK$2,J153="OUI",$AK$3),"")</f>
        <v/>
      </c>
      <c r="AK153" s="74" t="str">
        <f t="shared" si="20"/>
        <v/>
      </c>
      <c r="AL153" s="74" t="str">
        <f>IF(V153="","",IF(V153-Tableau3[[#This Row],[Heure sans Majoration]]&lt;0,0,V153-Tableau3[[#This Row],[Heure sans Majoration]]))</f>
        <v/>
      </c>
      <c r="AM153" s="74" t="str">
        <f t="shared" si="29"/>
        <v/>
      </c>
      <c r="AN153" s="74" t="str">
        <f t="shared" si="21"/>
        <v/>
      </c>
      <c r="AO153" s="74" t="str">
        <f t="shared" si="22"/>
        <v/>
      </c>
      <c r="AP153" s="78" t="str">
        <f>IF(C153="","",IF(F153=0,"",(V153*Tableau3[[#This Row],[Salaire Horaire]]*Tableau3[[#This Row],[Coef Multi]])))</f>
        <v/>
      </c>
      <c r="AQ153" s="78" t="str">
        <f>IF(C153="","",IF(F153=0,"",(Tableau3[[#This Row],[Heure avec majoration]]*Tableau3[[#This Row],[Salaire Horaire]]*Tableau3[[#This Row],[Coef Multi]]*25%)))</f>
        <v/>
      </c>
    </row>
    <row r="154" spans="2:43" ht="15" thickTop="1" x14ac:dyDescent="0.3">
      <c r="B154" s="73" t="s">
        <v>85</v>
      </c>
      <c r="C154" s="74" t="str">
        <f>IF('[1]H S03'!BE45="","",'[1]H S03'!BE45)</f>
        <v/>
      </c>
      <c r="D154" s="74" t="str">
        <f>IF(C154="","",VLOOKUP(C154,[1]!Tableau1[#All],5,FALSE))</f>
        <v/>
      </c>
      <c r="E154" s="74" t="str">
        <f>IF(C154="","",VLOOKUP(C154,[1]!Tableau1[#All],11,FALSE))</f>
        <v/>
      </c>
      <c r="F154" s="74" t="str">
        <f>IFERROR(IF(C154="","",VLOOKUP(C154,[1]!Tableau1[#All],12,FALSE)),"")</f>
        <v/>
      </c>
      <c r="G154" s="74" t="str">
        <f>IFERROR(IF(C154="","",VLOOKUP(C154,[1]!Tableau1[#All],6,FALSE)),"")</f>
        <v/>
      </c>
      <c r="H154" s="74" t="str">
        <f>IFERROR(IF(C154="","",VLOOKUP(C154,[1]!Tableau1[#All],13,FALSE)),"")</f>
        <v/>
      </c>
      <c r="I154" s="74" t="str">
        <f>IFERROR(IF(C154="","",VLOOKUP(C154,[1]!Tableau1[#All],14,FALSE)),"")</f>
        <v/>
      </c>
      <c r="J154" s="74" t="str">
        <f>IFERROR(IF(C154="","",VLOOKUP(C154,[1]!Tableau1[#All],8,FALSE)),"")</f>
        <v/>
      </c>
      <c r="K154" s="75" t="str">
        <f>VLOOKUP('[1]Cumul H'!$C154,'[1]H S03'!$BE$9:$CU$60,6,FALSE)</f>
        <v/>
      </c>
      <c r="L154" s="75" t="str">
        <f>VLOOKUP('[1]Cumul H'!$C154,'[1]H S03'!$BE$9:$CU$60,10,FALSE)</f>
        <v/>
      </c>
      <c r="M154" s="75" t="str">
        <f>VLOOKUP('[1]Cumul H'!$C154,'[1]H S03'!$BE$9:$CU$60,14,FALSE)</f>
        <v/>
      </c>
      <c r="N154" s="75" t="str">
        <f>VLOOKUP('[1]Cumul H'!$C154,'[1]H S03'!$BE$9:$CU$60,18,FALSE)</f>
        <v/>
      </c>
      <c r="O154" s="75" t="str">
        <f>VLOOKUP('[1]Cumul H'!$C154,'[1]H S03'!$BE$9:$CU$60,22,FALSE)</f>
        <v/>
      </c>
      <c r="P154" s="75" t="str">
        <f>VLOOKUP('[1]Cumul H'!$C154,'[1]H S03'!$BE$9:$CU$60,26,FALSE)</f>
        <v/>
      </c>
      <c r="Q154" s="75" t="str">
        <f>VLOOKUP('[1]Cumul H'!$C154,'[1]H S03'!$BE$9:$CU$60,30,FALSE)</f>
        <v/>
      </c>
      <c r="R154" s="75" t="str">
        <f>VLOOKUP('[1]Cumul H'!$C154,'[1]H S03'!$BE$9:$CU$60,34,FALSE)</f>
        <v/>
      </c>
      <c r="S154" s="75" t="str">
        <f>VLOOKUP('[1]Cumul H'!$C154,'[1]H S03'!$BE$9:$CU$60,33,FALSE)</f>
        <v/>
      </c>
      <c r="T154" s="75" t="str">
        <f>VLOOKUP('[1]Cumul H'!$C154,'[1]H S03'!$BE$9:$CU$60,35,FALSE)</f>
        <v/>
      </c>
      <c r="U154" s="75" t="str">
        <f>VLOOKUP('[1]Cumul H'!$C154,'[1]H S03'!$BE$9:$CU$60,36,FALSE)</f>
        <v/>
      </c>
      <c r="V154" s="76" t="str">
        <f t="shared" si="23"/>
        <v/>
      </c>
      <c r="W154" s="76" t="str" cm="1">
        <f t="array" ref="W154">IFERROR(_xlfn.IFS(V154="","",V154=39,"",V154&gt;39,V154-39),"")</f>
        <v/>
      </c>
      <c r="X154" s="76" t="str">
        <f t="shared" si="24"/>
        <v/>
      </c>
      <c r="Y154" s="76" t="str">
        <f t="shared" si="25"/>
        <v/>
      </c>
      <c r="Z154" s="76" t="str">
        <f t="shared" si="26"/>
        <v/>
      </c>
      <c r="AA154" s="77" t="str">
        <f t="shared" si="27"/>
        <v/>
      </c>
      <c r="AB154" s="76" t="str">
        <f t="shared" si="28"/>
        <v/>
      </c>
      <c r="AC154" s="74" t="str">
        <f>VLOOKUP('[1]Cumul H'!$C154,'[1]H S03'!$BE$9:$CU$60,37,FALSE)</f>
        <v/>
      </c>
      <c r="AD154" s="74" t="str">
        <f>VLOOKUP('[1]Cumul H'!$C154,'[1]H S03'!$BE$9:$CU$60,38,FALSE)</f>
        <v/>
      </c>
      <c r="AE154" s="74" t="str">
        <f>VLOOKUP('[1]Cumul H'!$C154,'[1]H S03'!$BE$9:$CU$60,39,FALSE)</f>
        <v/>
      </c>
      <c r="AF154" s="74" t="str">
        <f>VLOOKUP('[1]Cumul H'!$C154,'[1]H S03'!$BE$9:$CU$60,40,FALSE)</f>
        <v/>
      </c>
      <c r="AG154" s="74" t="str">
        <f>VLOOKUP('[1]Cumul H'!$C154,'[1]H S03'!$BE$9:$CU$60,41,FALSE)</f>
        <v/>
      </c>
      <c r="AH154" s="74" t="str">
        <f>VLOOKUP('[1]Cumul H'!$C154,'[1]H S03'!$BE$9:$CU$60,42,FALSE)</f>
        <v/>
      </c>
      <c r="AI154" s="74">
        <f>SUM('[1]Cumul H'!$AE154:$AH154)</f>
        <v>0</v>
      </c>
      <c r="AJ154" s="72" t="str" cm="1">
        <f t="array" ref="AJ154">IF(E154="INTERIM",_xlfn.IFS(J154="NON",$AK$2,J154="OUI",$AK$3),"")</f>
        <v/>
      </c>
      <c r="AK154" s="68" t="str">
        <f t="shared" si="20"/>
        <v/>
      </c>
      <c r="AL154" s="68" t="str">
        <f>IF(V154="","",IF(V154-Tableau3[[#This Row],[Heure sans Majoration]]&lt;0,0,V154-Tableau3[[#This Row],[Heure sans Majoration]]))</f>
        <v/>
      </c>
      <c r="AM154" s="68" t="str">
        <f t="shared" si="29"/>
        <v/>
      </c>
      <c r="AN154" s="68" t="str">
        <f t="shared" si="21"/>
        <v/>
      </c>
      <c r="AO154" s="68" t="str">
        <f t="shared" si="22"/>
        <v/>
      </c>
      <c r="AP154" s="72" t="str">
        <f>IF(C154="","",IF(F154=0,"",(V154*Tableau3[[#This Row],[Salaire Horaire]]*Tableau3[[#This Row],[Coef Multi]])))</f>
        <v/>
      </c>
      <c r="AQ154" s="72" t="str">
        <f>IF(C154="","",IF(F154=0,"",(Tableau3[[#This Row],[Heure avec majoration]]*Tableau3[[#This Row],[Salaire Horaire]]*Tableau3[[#This Row],[Coef Multi]]*25%)))</f>
        <v/>
      </c>
    </row>
    <row r="155" spans="2:43" ht="15" thickBot="1" x14ac:dyDescent="0.35">
      <c r="B155" s="73" t="s">
        <v>85</v>
      </c>
      <c r="C155" s="74" t="str">
        <f>IF('[1]H S03'!BE46="","",'[1]H S03'!BE46)</f>
        <v/>
      </c>
      <c r="D155" s="74" t="str">
        <f>IF(C155="","",VLOOKUP(C155,[1]!Tableau1[#All],5,FALSE))</f>
        <v/>
      </c>
      <c r="E155" s="74" t="str">
        <f>IF(C155="","",VLOOKUP(C155,[1]!Tableau1[#All],11,FALSE))</f>
        <v/>
      </c>
      <c r="F155" s="74" t="str">
        <f>IFERROR(IF(C155="","",VLOOKUP(C155,[1]!Tableau1[#All],12,FALSE)),"")</f>
        <v/>
      </c>
      <c r="G155" s="74" t="str">
        <f>IFERROR(IF(C155="","",VLOOKUP(C155,[1]!Tableau1[#All],6,FALSE)),"")</f>
        <v/>
      </c>
      <c r="H155" s="74" t="str">
        <f>IFERROR(IF(C155="","",VLOOKUP(C155,[1]!Tableau1[#All],13,FALSE)),"")</f>
        <v/>
      </c>
      <c r="I155" s="74" t="str">
        <f>IFERROR(IF(C155="","",VLOOKUP(C155,[1]!Tableau1[#All],14,FALSE)),"")</f>
        <v/>
      </c>
      <c r="J155" s="74" t="str">
        <f>IFERROR(IF(C155="","",VLOOKUP(C155,[1]!Tableau1[#All],8,FALSE)),"")</f>
        <v/>
      </c>
      <c r="K155" s="75" t="str">
        <f>VLOOKUP('[1]Cumul H'!$C155,'[1]H S03'!$BE$9:$CU$60,6,FALSE)</f>
        <v/>
      </c>
      <c r="L155" s="75" t="str">
        <f>VLOOKUP('[1]Cumul H'!$C155,'[1]H S03'!$BE$9:$CU$60,10,FALSE)</f>
        <v/>
      </c>
      <c r="M155" s="75" t="str">
        <f>VLOOKUP('[1]Cumul H'!$C155,'[1]H S03'!$BE$9:$CU$60,14,FALSE)</f>
        <v/>
      </c>
      <c r="N155" s="75" t="str">
        <f>VLOOKUP('[1]Cumul H'!$C155,'[1]H S03'!$BE$9:$CU$60,18,FALSE)</f>
        <v/>
      </c>
      <c r="O155" s="75" t="str">
        <f>VLOOKUP('[1]Cumul H'!$C155,'[1]H S03'!$BE$9:$CU$60,22,FALSE)</f>
        <v/>
      </c>
      <c r="P155" s="75" t="str">
        <f>VLOOKUP('[1]Cumul H'!$C155,'[1]H S03'!$BE$9:$CU$60,26,FALSE)</f>
        <v/>
      </c>
      <c r="Q155" s="75" t="str">
        <f>VLOOKUP('[1]Cumul H'!$C155,'[1]H S03'!$BE$9:$CU$60,30,FALSE)</f>
        <v/>
      </c>
      <c r="R155" s="75" t="str">
        <f>VLOOKUP('[1]Cumul H'!$C155,'[1]H S03'!$BE$9:$CU$60,34,FALSE)</f>
        <v/>
      </c>
      <c r="S155" s="75" t="str">
        <f>VLOOKUP('[1]Cumul H'!$C155,'[1]H S03'!$BE$9:$CU$60,33,FALSE)</f>
        <v/>
      </c>
      <c r="T155" s="75" t="str">
        <f>VLOOKUP('[1]Cumul H'!$C155,'[1]H S03'!$BE$9:$CU$60,35,FALSE)</f>
        <v/>
      </c>
      <c r="U155" s="75" t="str">
        <f>VLOOKUP('[1]Cumul H'!$C155,'[1]H S03'!$BE$9:$CU$60,36,FALSE)</f>
        <v/>
      </c>
      <c r="V155" s="76" t="str">
        <f t="shared" si="23"/>
        <v/>
      </c>
      <c r="W155" s="76" t="str" cm="1">
        <f t="array" ref="W155">IFERROR(_xlfn.IFS(V155="","",V155=39,"",V155&gt;39,V155-39),"")</f>
        <v/>
      </c>
      <c r="X155" s="76" t="str">
        <f t="shared" si="24"/>
        <v/>
      </c>
      <c r="Y155" s="76" t="str">
        <f t="shared" si="25"/>
        <v/>
      </c>
      <c r="Z155" s="76" t="str">
        <f t="shared" si="26"/>
        <v/>
      </c>
      <c r="AA155" s="77" t="str">
        <f t="shared" si="27"/>
        <v/>
      </c>
      <c r="AB155" s="76" t="str">
        <f t="shared" si="28"/>
        <v/>
      </c>
      <c r="AC155" s="74" t="str">
        <f>VLOOKUP('[1]Cumul H'!$C155,'[1]H S03'!$BE$9:$CU$60,37,FALSE)</f>
        <v/>
      </c>
      <c r="AD155" s="74" t="str">
        <f>VLOOKUP('[1]Cumul H'!$C155,'[1]H S03'!$BE$9:$CU$60,38,FALSE)</f>
        <v/>
      </c>
      <c r="AE155" s="74" t="str">
        <f>VLOOKUP('[1]Cumul H'!$C155,'[1]H S03'!$BE$9:$CU$60,39,FALSE)</f>
        <v/>
      </c>
      <c r="AF155" s="74" t="str">
        <f>VLOOKUP('[1]Cumul H'!$C155,'[1]H S03'!$BE$9:$CU$60,40,FALSE)</f>
        <v/>
      </c>
      <c r="AG155" s="74" t="str">
        <f>VLOOKUP('[1]Cumul H'!$C155,'[1]H S03'!$BE$9:$CU$60,41,FALSE)</f>
        <v/>
      </c>
      <c r="AH155" s="74" t="str">
        <f>VLOOKUP('[1]Cumul H'!$C155,'[1]H S03'!$BE$9:$CU$60,42,FALSE)</f>
        <v/>
      </c>
      <c r="AI155" s="74">
        <f>SUM('[1]Cumul H'!$AE155:$AH155)</f>
        <v>0</v>
      </c>
      <c r="AJ155" s="78" t="str" cm="1">
        <f t="array" ref="AJ155">IF(E155="INTERIM",_xlfn.IFS(J155="NON",$AK$2,J155="OUI",$AK$3),"")</f>
        <v/>
      </c>
      <c r="AK155" s="74" t="str">
        <f t="shared" si="20"/>
        <v/>
      </c>
      <c r="AL155" s="74" t="str">
        <f>IF(V155="","",IF(V155-Tableau3[[#This Row],[Heure sans Majoration]]&lt;0,0,V155-Tableau3[[#This Row],[Heure sans Majoration]]))</f>
        <v/>
      </c>
      <c r="AM155" s="74" t="str">
        <f t="shared" si="29"/>
        <v/>
      </c>
      <c r="AN155" s="74" t="str">
        <f t="shared" si="21"/>
        <v/>
      </c>
      <c r="AO155" s="74" t="str">
        <f t="shared" si="22"/>
        <v/>
      </c>
      <c r="AP155" s="78" t="str">
        <f>IF(C155="","",IF(F155=0,"",(V155*Tableau3[[#This Row],[Salaire Horaire]]*Tableau3[[#This Row],[Coef Multi]])))</f>
        <v/>
      </c>
      <c r="AQ155" s="78" t="str">
        <f>IF(C155="","",IF(F155=0,"",(Tableau3[[#This Row],[Heure avec majoration]]*Tableau3[[#This Row],[Salaire Horaire]]*Tableau3[[#This Row],[Coef Multi]]*25%)))</f>
        <v/>
      </c>
    </row>
    <row r="156" spans="2:43" ht="15" thickTop="1" x14ac:dyDescent="0.3">
      <c r="B156" s="73" t="s">
        <v>85</v>
      </c>
      <c r="C156" s="74" t="str">
        <f>IF('[1]H S03'!BE47="","",'[1]H S03'!BE47)</f>
        <v/>
      </c>
      <c r="D156" s="74" t="str">
        <f>IF(C156="","",VLOOKUP(C156,[1]!Tableau1[#All],5,FALSE))</f>
        <v/>
      </c>
      <c r="E156" s="74" t="str">
        <f>IF(C156="","",VLOOKUP(C156,[1]!Tableau1[#All],11,FALSE))</f>
        <v/>
      </c>
      <c r="F156" s="74" t="str">
        <f>IFERROR(IF(C156="","",VLOOKUP(C156,[1]!Tableau1[#All],12,FALSE)),"")</f>
        <v/>
      </c>
      <c r="G156" s="74" t="str">
        <f>IFERROR(IF(C156="","",VLOOKUP(C156,[1]!Tableau1[#All],6,FALSE)),"")</f>
        <v/>
      </c>
      <c r="H156" s="74" t="str">
        <f>IFERROR(IF(C156="","",VLOOKUP(C156,[1]!Tableau1[#All],13,FALSE)),"")</f>
        <v/>
      </c>
      <c r="I156" s="74" t="str">
        <f>IFERROR(IF(C156="","",VLOOKUP(C156,[1]!Tableau1[#All],14,FALSE)),"")</f>
        <v/>
      </c>
      <c r="J156" s="74" t="str">
        <f>IFERROR(IF(C156="","",VLOOKUP(C156,[1]!Tableau1[#All],8,FALSE)),"")</f>
        <v/>
      </c>
      <c r="K156" s="75" t="str">
        <f>VLOOKUP('[1]Cumul H'!$C156,'[1]H S03'!$BE$9:$CU$60,6,FALSE)</f>
        <v/>
      </c>
      <c r="L156" s="75" t="str">
        <f>VLOOKUP('[1]Cumul H'!$C156,'[1]H S03'!$BE$9:$CU$60,10,FALSE)</f>
        <v/>
      </c>
      <c r="M156" s="75" t="str">
        <f>VLOOKUP('[1]Cumul H'!$C156,'[1]H S03'!$BE$9:$CU$60,14,FALSE)</f>
        <v/>
      </c>
      <c r="N156" s="75" t="str">
        <f>VLOOKUP('[1]Cumul H'!$C156,'[1]H S03'!$BE$9:$CU$60,18,FALSE)</f>
        <v/>
      </c>
      <c r="O156" s="75" t="str">
        <f>VLOOKUP('[1]Cumul H'!$C156,'[1]H S03'!$BE$9:$CU$60,22,FALSE)</f>
        <v/>
      </c>
      <c r="P156" s="75" t="str">
        <f>VLOOKUP('[1]Cumul H'!$C156,'[1]H S03'!$BE$9:$CU$60,26,FALSE)</f>
        <v/>
      </c>
      <c r="Q156" s="75" t="str">
        <f>VLOOKUP('[1]Cumul H'!$C156,'[1]H S03'!$BE$9:$CU$60,30,FALSE)</f>
        <v/>
      </c>
      <c r="R156" s="75" t="str">
        <f>VLOOKUP('[1]Cumul H'!$C156,'[1]H S03'!$BE$9:$CU$60,34,FALSE)</f>
        <v/>
      </c>
      <c r="S156" s="75" t="str">
        <f>VLOOKUP('[1]Cumul H'!$C156,'[1]H S03'!$BE$9:$CU$60,33,FALSE)</f>
        <v/>
      </c>
      <c r="T156" s="75" t="str">
        <f>VLOOKUP('[1]Cumul H'!$C156,'[1]H S03'!$BE$9:$CU$60,35,FALSE)</f>
        <v/>
      </c>
      <c r="U156" s="75" t="str">
        <f>VLOOKUP('[1]Cumul H'!$C156,'[1]H S03'!$BE$9:$CU$60,36,FALSE)</f>
        <v/>
      </c>
      <c r="V156" s="76" t="str">
        <f t="shared" si="23"/>
        <v/>
      </c>
      <c r="W156" s="76" t="str" cm="1">
        <f t="array" ref="W156">IFERROR(_xlfn.IFS(V156="","",V156=39,"",V156&gt;39,V156-39),"")</f>
        <v/>
      </c>
      <c r="X156" s="76" t="str">
        <f t="shared" si="24"/>
        <v/>
      </c>
      <c r="Y156" s="76" t="str">
        <f t="shared" si="25"/>
        <v/>
      </c>
      <c r="Z156" s="76" t="str">
        <f t="shared" si="26"/>
        <v/>
      </c>
      <c r="AA156" s="77" t="str">
        <f t="shared" si="27"/>
        <v/>
      </c>
      <c r="AB156" s="76" t="str">
        <f t="shared" si="28"/>
        <v/>
      </c>
      <c r="AC156" s="74" t="str">
        <f>VLOOKUP('[1]Cumul H'!$C156,'[1]H S03'!$BE$9:$CU$60,37,FALSE)</f>
        <v/>
      </c>
      <c r="AD156" s="74" t="str">
        <f>VLOOKUP('[1]Cumul H'!$C156,'[1]H S03'!$BE$9:$CU$60,38,FALSE)</f>
        <v/>
      </c>
      <c r="AE156" s="74" t="str">
        <f>VLOOKUP('[1]Cumul H'!$C156,'[1]H S03'!$BE$9:$CU$60,39,FALSE)</f>
        <v/>
      </c>
      <c r="AF156" s="74" t="str">
        <f>VLOOKUP('[1]Cumul H'!$C156,'[1]H S03'!$BE$9:$CU$60,40,FALSE)</f>
        <v/>
      </c>
      <c r="AG156" s="74" t="str">
        <f>VLOOKUP('[1]Cumul H'!$C156,'[1]H S03'!$BE$9:$CU$60,41,FALSE)</f>
        <v/>
      </c>
      <c r="AH156" s="74" t="str">
        <f>VLOOKUP('[1]Cumul H'!$C156,'[1]H S03'!$BE$9:$CU$60,42,FALSE)</f>
        <v/>
      </c>
      <c r="AI156" s="74">
        <f>SUM('[1]Cumul H'!$AE156:$AH156)</f>
        <v>0</v>
      </c>
      <c r="AJ156" s="72" t="str" cm="1">
        <f t="array" ref="AJ156">IF(E156="INTERIM",_xlfn.IFS(J156="NON",$AK$2,J156="OUI",$AK$3),"")</f>
        <v/>
      </c>
      <c r="AK156" s="68" t="str">
        <f t="shared" si="20"/>
        <v/>
      </c>
      <c r="AL156" s="68" t="str">
        <f>IF(V156="","",IF(V156-Tableau3[[#This Row],[Heure sans Majoration]]&lt;0,0,V156-Tableau3[[#This Row],[Heure sans Majoration]]))</f>
        <v/>
      </c>
      <c r="AM156" s="68" t="str">
        <f t="shared" si="29"/>
        <v/>
      </c>
      <c r="AN156" s="68" t="str">
        <f t="shared" si="21"/>
        <v/>
      </c>
      <c r="AO156" s="68" t="str">
        <f t="shared" si="22"/>
        <v/>
      </c>
      <c r="AP156" s="72" t="str">
        <f>IF(C156="","",IF(F156=0,"",(V156*Tableau3[[#This Row],[Salaire Horaire]]*Tableau3[[#This Row],[Coef Multi]])))</f>
        <v/>
      </c>
      <c r="AQ156" s="72" t="str">
        <f>IF(C156="","",IF(F156=0,"",(Tableau3[[#This Row],[Heure avec majoration]]*Tableau3[[#This Row],[Salaire Horaire]]*Tableau3[[#This Row],[Coef Multi]]*25%)))</f>
        <v/>
      </c>
    </row>
    <row r="157" spans="2:43" ht="15" thickBot="1" x14ac:dyDescent="0.35">
      <c r="B157" s="73" t="s">
        <v>85</v>
      </c>
      <c r="C157" s="74" t="str">
        <f>IF('[1]H S03'!BE48="","",'[1]H S03'!BE48)</f>
        <v/>
      </c>
      <c r="D157" s="74" t="str">
        <f>IF(C157="","",VLOOKUP(C157,[1]!Tableau1[#All],5,FALSE))</f>
        <v/>
      </c>
      <c r="E157" s="74" t="str">
        <f>IF(C157="","",VLOOKUP(C157,[1]!Tableau1[#All],11,FALSE))</f>
        <v/>
      </c>
      <c r="F157" s="74" t="str">
        <f>IFERROR(IF(C157="","",VLOOKUP(C157,[1]!Tableau1[#All],12,FALSE)),"")</f>
        <v/>
      </c>
      <c r="G157" s="74" t="str">
        <f>IFERROR(IF(C157="","",VLOOKUP(C157,[1]!Tableau1[#All],6,FALSE)),"")</f>
        <v/>
      </c>
      <c r="H157" s="74" t="str">
        <f>IFERROR(IF(C157="","",VLOOKUP(C157,[1]!Tableau1[#All],13,FALSE)),"")</f>
        <v/>
      </c>
      <c r="I157" s="74" t="str">
        <f>IFERROR(IF(C157="","",VLOOKUP(C157,[1]!Tableau1[#All],14,FALSE)),"")</f>
        <v/>
      </c>
      <c r="J157" s="74" t="str">
        <f>IFERROR(IF(C157="","",VLOOKUP(C157,[1]!Tableau1[#All],8,FALSE)),"")</f>
        <v/>
      </c>
      <c r="K157" s="75" t="str">
        <f>VLOOKUP('[1]Cumul H'!$C157,'[1]H S03'!$BE$9:$CU$60,6,FALSE)</f>
        <v/>
      </c>
      <c r="L157" s="75" t="str">
        <f>VLOOKUP('[1]Cumul H'!$C157,'[1]H S03'!$BE$9:$CU$60,10,FALSE)</f>
        <v/>
      </c>
      <c r="M157" s="75" t="str">
        <f>VLOOKUP('[1]Cumul H'!$C157,'[1]H S03'!$BE$9:$CU$60,14,FALSE)</f>
        <v/>
      </c>
      <c r="N157" s="75" t="str">
        <f>VLOOKUP('[1]Cumul H'!$C157,'[1]H S03'!$BE$9:$CU$60,18,FALSE)</f>
        <v/>
      </c>
      <c r="O157" s="75" t="str">
        <f>VLOOKUP('[1]Cumul H'!$C157,'[1]H S03'!$BE$9:$CU$60,22,FALSE)</f>
        <v/>
      </c>
      <c r="P157" s="75" t="str">
        <f>VLOOKUP('[1]Cumul H'!$C157,'[1]H S03'!$BE$9:$CU$60,26,FALSE)</f>
        <v/>
      </c>
      <c r="Q157" s="75" t="str">
        <f>VLOOKUP('[1]Cumul H'!$C157,'[1]H S03'!$BE$9:$CU$60,30,FALSE)</f>
        <v/>
      </c>
      <c r="R157" s="75" t="str">
        <f>VLOOKUP('[1]Cumul H'!$C157,'[1]H S03'!$BE$9:$CU$60,34,FALSE)</f>
        <v/>
      </c>
      <c r="S157" s="75" t="str">
        <f>VLOOKUP('[1]Cumul H'!$C157,'[1]H S03'!$BE$9:$CU$60,33,FALSE)</f>
        <v/>
      </c>
      <c r="T157" s="75" t="str">
        <f>VLOOKUP('[1]Cumul H'!$C157,'[1]H S03'!$BE$9:$CU$60,35,FALSE)</f>
        <v/>
      </c>
      <c r="U157" s="75" t="str">
        <f>VLOOKUP('[1]Cumul H'!$C157,'[1]H S03'!$BE$9:$CU$60,36,FALSE)</f>
        <v/>
      </c>
      <c r="V157" s="76" t="str">
        <f t="shared" si="23"/>
        <v/>
      </c>
      <c r="W157" s="76" t="str" cm="1">
        <f t="array" ref="W157">IFERROR(_xlfn.IFS(V157="","",V157=39,"",V157&gt;39,V157-39),"")</f>
        <v/>
      </c>
      <c r="X157" s="76" t="str">
        <f t="shared" si="24"/>
        <v/>
      </c>
      <c r="Y157" s="76" t="str">
        <f t="shared" si="25"/>
        <v/>
      </c>
      <c r="Z157" s="76" t="str">
        <f t="shared" si="26"/>
        <v/>
      </c>
      <c r="AA157" s="77" t="str">
        <f t="shared" si="27"/>
        <v/>
      </c>
      <c r="AB157" s="76" t="str">
        <f t="shared" si="28"/>
        <v/>
      </c>
      <c r="AC157" s="74" t="str">
        <f>VLOOKUP('[1]Cumul H'!$C157,'[1]H S03'!$BE$9:$CU$60,37,FALSE)</f>
        <v/>
      </c>
      <c r="AD157" s="74" t="str">
        <f>VLOOKUP('[1]Cumul H'!$C157,'[1]H S03'!$BE$9:$CU$60,38,FALSE)</f>
        <v/>
      </c>
      <c r="AE157" s="74" t="str">
        <f>VLOOKUP('[1]Cumul H'!$C157,'[1]H S03'!$BE$9:$CU$60,39,FALSE)</f>
        <v/>
      </c>
      <c r="AF157" s="74" t="str">
        <f>VLOOKUP('[1]Cumul H'!$C157,'[1]H S03'!$BE$9:$CU$60,40,FALSE)</f>
        <v/>
      </c>
      <c r="AG157" s="74" t="str">
        <f>VLOOKUP('[1]Cumul H'!$C157,'[1]H S03'!$BE$9:$CU$60,41,FALSE)</f>
        <v/>
      </c>
      <c r="AH157" s="74" t="str">
        <f>VLOOKUP('[1]Cumul H'!$C157,'[1]H S03'!$BE$9:$CU$60,42,FALSE)</f>
        <v/>
      </c>
      <c r="AI157" s="74">
        <f>SUM('[1]Cumul H'!$AE157:$AH157)</f>
        <v>0</v>
      </c>
      <c r="AJ157" s="78" t="str" cm="1">
        <f t="array" ref="AJ157">IF(E157="INTERIM",_xlfn.IFS(J157="NON",$AK$2,J157="OUI",$AK$3),"")</f>
        <v/>
      </c>
      <c r="AK157" s="74" t="str">
        <f t="shared" si="20"/>
        <v/>
      </c>
      <c r="AL157" s="74" t="str">
        <f>IF(V157="","",IF(V157-Tableau3[[#This Row],[Heure sans Majoration]]&lt;0,0,V157-Tableau3[[#This Row],[Heure sans Majoration]]))</f>
        <v/>
      </c>
      <c r="AM157" s="74" t="str">
        <f t="shared" si="29"/>
        <v/>
      </c>
      <c r="AN157" s="74" t="str">
        <f t="shared" si="21"/>
        <v/>
      </c>
      <c r="AO157" s="74" t="str">
        <f t="shared" si="22"/>
        <v/>
      </c>
      <c r="AP157" s="78" t="str">
        <f>IF(C157="","",IF(F157=0,"",(V157*Tableau3[[#This Row],[Salaire Horaire]]*Tableau3[[#This Row],[Coef Multi]])))</f>
        <v/>
      </c>
      <c r="AQ157" s="78" t="str">
        <f>IF(C157="","",IF(F157=0,"",(Tableau3[[#This Row],[Heure avec majoration]]*Tableau3[[#This Row],[Salaire Horaire]]*Tableau3[[#This Row],[Coef Multi]]*25%)))</f>
        <v/>
      </c>
    </row>
    <row r="158" spans="2:43" ht="15" thickTop="1" x14ac:dyDescent="0.3">
      <c r="B158" s="73" t="s">
        <v>85</v>
      </c>
      <c r="C158" s="74" t="str">
        <f>IF('[1]H S03'!BE49="","",'[1]H S03'!BE49)</f>
        <v/>
      </c>
      <c r="D158" s="74" t="str">
        <f>IF(C158="","",VLOOKUP(C158,[1]!Tableau1[#All],5,FALSE))</f>
        <v/>
      </c>
      <c r="E158" s="74" t="str">
        <f>IF(C158="","",VLOOKUP(C158,[1]!Tableau1[#All],11,FALSE))</f>
        <v/>
      </c>
      <c r="F158" s="74" t="str">
        <f>IFERROR(IF(C158="","",VLOOKUP(C158,[1]!Tableau1[#All],12,FALSE)),"")</f>
        <v/>
      </c>
      <c r="G158" s="74" t="str">
        <f>IFERROR(IF(C158="","",VLOOKUP(C158,[1]!Tableau1[#All],6,FALSE)),"")</f>
        <v/>
      </c>
      <c r="H158" s="74" t="str">
        <f>IFERROR(IF(C158="","",VLOOKUP(C158,[1]!Tableau1[#All],13,FALSE)),"")</f>
        <v/>
      </c>
      <c r="I158" s="74" t="str">
        <f>IFERROR(IF(C158="","",VLOOKUP(C158,[1]!Tableau1[#All],14,FALSE)),"")</f>
        <v/>
      </c>
      <c r="J158" s="74" t="str">
        <f>IFERROR(IF(C158="","",VLOOKUP(C158,[1]!Tableau1[#All],8,FALSE)),"")</f>
        <v/>
      </c>
      <c r="K158" s="75" t="str">
        <f>VLOOKUP('[1]Cumul H'!$C158,'[1]H S03'!$BE$9:$CU$60,6,FALSE)</f>
        <v/>
      </c>
      <c r="L158" s="75" t="str">
        <f>VLOOKUP('[1]Cumul H'!$C158,'[1]H S03'!$BE$9:$CU$60,10,FALSE)</f>
        <v/>
      </c>
      <c r="M158" s="75" t="str">
        <f>VLOOKUP('[1]Cumul H'!$C158,'[1]H S03'!$BE$9:$CU$60,14,FALSE)</f>
        <v/>
      </c>
      <c r="N158" s="75" t="str">
        <f>VLOOKUP('[1]Cumul H'!$C158,'[1]H S03'!$BE$9:$CU$60,18,FALSE)</f>
        <v/>
      </c>
      <c r="O158" s="75" t="str">
        <f>VLOOKUP('[1]Cumul H'!$C158,'[1]H S03'!$BE$9:$CU$60,22,FALSE)</f>
        <v/>
      </c>
      <c r="P158" s="75" t="str">
        <f>VLOOKUP('[1]Cumul H'!$C158,'[1]H S03'!$BE$9:$CU$60,26,FALSE)</f>
        <v/>
      </c>
      <c r="Q158" s="75" t="str">
        <f>VLOOKUP('[1]Cumul H'!$C158,'[1]H S03'!$BE$9:$CU$60,30,FALSE)</f>
        <v/>
      </c>
      <c r="R158" s="75" t="str">
        <f>VLOOKUP('[1]Cumul H'!$C158,'[1]H S03'!$BE$9:$CU$60,34,FALSE)</f>
        <v/>
      </c>
      <c r="S158" s="75" t="str">
        <f>VLOOKUP('[1]Cumul H'!$C158,'[1]H S03'!$BE$9:$CU$60,33,FALSE)</f>
        <v/>
      </c>
      <c r="T158" s="75" t="str">
        <f>VLOOKUP('[1]Cumul H'!$C158,'[1]H S03'!$BE$9:$CU$60,35,FALSE)</f>
        <v/>
      </c>
      <c r="U158" s="75" t="str">
        <f>VLOOKUP('[1]Cumul H'!$C158,'[1]H S03'!$BE$9:$CU$60,36,FALSE)</f>
        <v/>
      </c>
      <c r="V158" s="76" t="str">
        <f t="shared" si="23"/>
        <v/>
      </c>
      <c r="W158" s="76" t="str" cm="1">
        <f t="array" ref="W158">IFERROR(_xlfn.IFS(V158="","",V158=39,"",V158&gt;39,V158-39),"")</f>
        <v/>
      </c>
      <c r="X158" s="76" t="str">
        <f t="shared" si="24"/>
        <v/>
      </c>
      <c r="Y158" s="76" t="str">
        <f t="shared" si="25"/>
        <v/>
      </c>
      <c r="Z158" s="76" t="str">
        <f t="shared" si="26"/>
        <v/>
      </c>
      <c r="AA158" s="77" t="str">
        <f t="shared" si="27"/>
        <v/>
      </c>
      <c r="AB158" s="76" t="str">
        <f t="shared" si="28"/>
        <v/>
      </c>
      <c r="AC158" s="74" t="str">
        <f>VLOOKUP('[1]Cumul H'!$C158,'[1]H S03'!$BE$9:$CU$60,37,FALSE)</f>
        <v/>
      </c>
      <c r="AD158" s="74" t="str">
        <f>VLOOKUP('[1]Cumul H'!$C158,'[1]H S03'!$BE$9:$CU$60,38,FALSE)</f>
        <v/>
      </c>
      <c r="AE158" s="74" t="str">
        <f>VLOOKUP('[1]Cumul H'!$C158,'[1]H S03'!$BE$9:$CU$60,39,FALSE)</f>
        <v/>
      </c>
      <c r="AF158" s="74" t="str">
        <f>VLOOKUP('[1]Cumul H'!$C158,'[1]H S03'!$BE$9:$CU$60,40,FALSE)</f>
        <v/>
      </c>
      <c r="AG158" s="74" t="str">
        <f>VLOOKUP('[1]Cumul H'!$C158,'[1]H S03'!$BE$9:$CU$60,41,FALSE)</f>
        <v/>
      </c>
      <c r="AH158" s="74" t="str">
        <f>VLOOKUP('[1]Cumul H'!$C158,'[1]H S03'!$BE$9:$CU$60,42,FALSE)</f>
        <v/>
      </c>
      <c r="AI158" s="74">
        <f>SUM('[1]Cumul H'!$AE158:$AH158)</f>
        <v>0</v>
      </c>
      <c r="AJ158" s="72" t="str" cm="1">
        <f t="array" ref="AJ158">IF(E158="INTERIM",_xlfn.IFS(J158="NON",$AK$2,J158="OUI",$AK$3),"")</f>
        <v/>
      </c>
      <c r="AK158" s="68" t="str">
        <f t="shared" si="20"/>
        <v/>
      </c>
      <c r="AL158" s="68" t="str">
        <f>IF(V158="","",IF(V158-Tableau3[[#This Row],[Heure sans Majoration]]&lt;0,0,V158-Tableau3[[#This Row],[Heure sans Majoration]]))</f>
        <v/>
      </c>
      <c r="AM158" s="68" t="str">
        <f t="shared" si="29"/>
        <v/>
      </c>
      <c r="AN158" s="68" t="str">
        <f t="shared" si="21"/>
        <v/>
      </c>
      <c r="AO158" s="68" t="str">
        <f t="shared" si="22"/>
        <v/>
      </c>
      <c r="AP158" s="72" t="str">
        <f>IF(C158="","",IF(F158=0,"",(V158*Tableau3[[#This Row],[Salaire Horaire]]*Tableau3[[#This Row],[Coef Multi]])))</f>
        <v/>
      </c>
      <c r="AQ158" s="72" t="str">
        <f>IF(C158="","",IF(F158=0,"",(Tableau3[[#This Row],[Heure avec majoration]]*Tableau3[[#This Row],[Salaire Horaire]]*Tableau3[[#This Row],[Coef Multi]]*25%)))</f>
        <v/>
      </c>
    </row>
    <row r="159" spans="2:43" ht="15" thickBot="1" x14ac:dyDescent="0.35">
      <c r="B159" s="73" t="s">
        <v>85</v>
      </c>
      <c r="C159" s="74" t="str">
        <f>IF('[1]H S03'!BE50="","",'[1]H S03'!BE50)</f>
        <v/>
      </c>
      <c r="D159" s="74" t="str">
        <f>IF(C159="","",VLOOKUP(C159,[1]!Tableau1[#All],5,FALSE))</f>
        <v/>
      </c>
      <c r="E159" s="74" t="str">
        <f>IF(C159="","",VLOOKUP(C159,[1]!Tableau1[#All],11,FALSE))</f>
        <v/>
      </c>
      <c r="F159" s="74" t="str">
        <f>IFERROR(IF(C159="","",VLOOKUP(C159,[1]!Tableau1[#All],12,FALSE)),"")</f>
        <v/>
      </c>
      <c r="G159" s="74" t="str">
        <f>IFERROR(IF(C159="","",VLOOKUP(C159,[1]!Tableau1[#All],6,FALSE)),"")</f>
        <v/>
      </c>
      <c r="H159" s="74" t="str">
        <f>IFERROR(IF(C159="","",VLOOKUP(C159,[1]!Tableau1[#All],13,FALSE)),"")</f>
        <v/>
      </c>
      <c r="I159" s="74" t="str">
        <f>IFERROR(IF(C159="","",VLOOKUP(C159,[1]!Tableau1[#All],14,FALSE)),"")</f>
        <v/>
      </c>
      <c r="J159" s="74" t="str">
        <f>IFERROR(IF(C159="","",VLOOKUP(C159,[1]!Tableau1[#All],8,FALSE)),"")</f>
        <v/>
      </c>
      <c r="K159" s="75" t="str">
        <f>VLOOKUP('[1]Cumul H'!$C159,'[1]H S03'!$BE$9:$CU$60,6,FALSE)</f>
        <v/>
      </c>
      <c r="L159" s="75" t="str">
        <f>VLOOKUP('[1]Cumul H'!$C159,'[1]H S03'!$BE$9:$CU$60,10,FALSE)</f>
        <v/>
      </c>
      <c r="M159" s="75" t="str">
        <f>VLOOKUP('[1]Cumul H'!$C159,'[1]H S03'!$BE$9:$CU$60,14,FALSE)</f>
        <v/>
      </c>
      <c r="N159" s="75" t="str">
        <f>VLOOKUP('[1]Cumul H'!$C159,'[1]H S03'!$BE$9:$CU$60,18,FALSE)</f>
        <v/>
      </c>
      <c r="O159" s="75" t="str">
        <f>VLOOKUP('[1]Cumul H'!$C159,'[1]H S03'!$BE$9:$CU$60,22,FALSE)</f>
        <v/>
      </c>
      <c r="P159" s="75" t="str">
        <f>VLOOKUP('[1]Cumul H'!$C159,'[1]H S03'!$BE$9:$CU$60,26,FALSE)</f>
        <v/>
      </c>
      <c r="Q159" s="75" t="str">
        <f>VLOOKUP('[1]Cumul H'!$C159,'[1]H S03'!$BE$9:$CU$60,30,FALSE)</f>
        <v/>
      </c>
      <c r="R159" s="75" t="str">
        <f>VLOOKUP('[1]Cumul H'!$C159,'[1]H S03'!$BE$9:$CU$60,34,FALSE)</f>
        <v/>
      </c>
      <c r="S159" s="75" t="str">
        <f>VLOOKUP('[1]Cumul H'!$C159,'[1]H S03'!$BE$9:$CU$60,33,FALSE)</f>
        <v/>
      </c>
      <c r="T159" s="75" t="str">
        <f>VLOOKUP('[1]Cumul H'!$C159,'[1]H S03'!$BE$9:$CU$60,35,FALSE)</f>
        <v/>
      </c>
      <c r="U159" s="75" t="str">
        <f>VLOOKUP('[1]Cumul H'!$C159,'[1]H S03'!$BE$9:$CU$60,36,FALSE)</f>
        <v/>
      </c>
      <c r="V159" s="76" t="str">
        <f t="shared" si="23"/>
        <v/>
      </c>
      <c r="W159" s="76" t="str" cm="1">
        <f t="array" ref="W159">IFERROR(_xlfn.IFS(V159="","",V159=39,"",V159&gt;39,V159-39),"")</f>
        <v/>
      </c>
      <c r="X159" s="76" t="str">
        <f t="shared" si="24"/>
        <v/>
      </c>
      <c r="Y159" s="76" t="str">
        <f t="shared" si="25"/>
        <v/>
      </c>
      <c r="Z159" s="76" t="str">
        <f t="shared" si="26"/>
        <v/>
      </c>
      <c r="AA159" s="77" t="str">
        <f t="shared" si="27"/>
        <v/>
      </c>
      <c r="AB159" s="76" t="str">
        <f t="shared" si="28"/>
        <v/>
      </c>
      <c r="AC159" s="74" t="str">
        <f>VLOOKUP('[1]Cumul H'!$C159,'[1]H S03'!$BE$9:$CU$60,37,FALSE)</f>
        <v/>
      </c>
      <c r="AD159" s="74" t="str">
        <f>VLOOKUP('[1]Cumul H'!$C159,'[1]H S03'!$BE$9:$CU$60,38,FALSE)</f>
        <v/>
      </c>
      <c r="AE159" s="74" t="str">
        <f>VLOOKUP('[1]Cumul H'!$C159,'[1]H S03'!$BE$9:$CU$60,39,FALSE)</f>
        <v/>
      </c>
      <c r="AF159" s="74" t="str">
        <f>VLOOKUP('[1]Cumul H'!$C159,'[1]H S03'!$BE$9:$CU$60,40,FALSE)</f>
        <v/>
      </c>
      <c r="AG159" s="74" t="str">
        <f>VLOOKUP('[1]Cumul H'!$C159,'[1]H S03'!$BE$9:$CU$60,41,FALSE)</f>
        <v/>
      </c>
      <c r="AH159" s="74" t="str">
        <f>VLOOKUP('[1]Cumul H'!$C159,'[1]H S03'!$BE$9:$CU$60,42,FALSE)</f>
        <v/>
      </c>
      <c r="AI159" s="74">
        <f>SUM('[1]Cumul H'!$AE159:$AH159)</f>
        <v>0</v>
      </c>
      <c r="AJ159" s="78" t="str" cm="1">
        <f t="array" ref="AJ159">IF(E159="INTERIM",_xlfn.IFS(J159="NON",$AK$2,J159="OUI",$AK$3),"")</f>
        <v/>
      </c>
      <c r="AK159" s="74" t="str">
        <f t="shared" si="20"/>
        <v/>
      </c>
      <c r="AL159" s="74" t="str">
        <f>IF(V159="","",IF(V159-Tableau3[[#This Row],[Heure sans Majoration]]&lt;0,0,V159-Tableau3[[#This Row],[Heure sans Majoration]]))</f>
        <v/>
      </c>
      <c r="AM159" s="74" t="str">
        <f t="shared" si="29"/>
        <v/>
      </c>
      <c r="AN159" s="74" t="str">
        <f t="shared" si="21"/>
        <v/>
      </c>
      <c r="AO159" s="74" t="str">
        <f t="shared" si="22"/>
        <v/>
      </c>
      <c r="AP159" s="78" t="str">
        <f>IF(C159="","",IF(F159=0,"",(V159*Tableau3[[#This Row],[Salaire Horaire]]*Tableau3[[#This Row],[Coef Multi]])))</f>
        <v/>
      </c>
      <c r="AQ159" s="78" t="str">
        <f>IF(C159="","",IF(F159=0,"",(Tableau3[[#This Row],[Heure avec majoration]]*Tableau3[[#This Row],[Salaire Horaire]]*Tableau3[[#This Row],[Coef Multi]]*25%)))</f>
        <v/>
      </c>
    </row>
    <row r="160" spans="2:43" ht="15" thickTop="1" x14ac:dyDescent="0.3">
      <c r="B160" s="73" t="s">
        <v>85</v>
      </c>
      <c r="C160" s="74" t="str">
        <f>IF('[1]H S03'!BE51="","",'[1]H S03'!BE51)</f>
        <v/>
      </c>
      <c r="D160" s="74" t="str">
        <f>IF(C160="","",VLOOKUP(C160,[1]!Tableau1[#All],5,FALSE))</f>
        <v/>
      </c>
      <c r="E160" s="74" t="str">
        <f>IF(C160="","",VLOOKUP(C160,[1]!Tableau1[#All],11,FALSE))</f>
        <v/>
      </c>
      <c r="F160" s="74" t="str">
        <f>IFERROR(IF(C160="","",VLOOKUP(C160,[1]!Tableau1[#All],12,FALSE)),"")</f>
        <v/>
      </c>
      <c r="G160" s="74" t="str">
        <f>IFERROR(IF(C160="","",VLOOKUP(C160,[1]!Tableau1[#All],6,FALSE)),"")</f>
        <v/>
      </c>
      <c r="H160" s="74" t="str">
        <f>IFERROR(IF(C160="","",VLOOKUP(C160,[1]!Tableau1[#All],13,FALSE)),"")</f>
        <v/>
      </c>
      <c r="I160" s="74" t="str">
        <f>IFERROR(IF(C160="","",VLOOKUP(C160,[1]!Tableau1[#All],14,FALSE)),"")</f>
        <v/>
      </c>
      <c r="J160" s="74" t="str">
        <f>IFERROR(IF(C160="","",VLOOKUP(C160,[1]!Tableau1[#All],8,FALSE)),"")</f>
        <v/>
      </c>
      <c r="K160" s="75" t="str">
        <f>VLOOKUP('[1]Cumul H'!$C160,'[1]H S03'!$BE$9:$CU$60,6,FALSE)</f>
        <v/>
      </c>
      <c r="L160" s="75" t="str">
        <f>VLOOKUP('[1]Cumul H'!$C160,'[1]H S03'!$BE$9:$CU$60,10,FALSE)</f>
        <v/>
      </c>
      <c r="M160" s="75" t="str">
        <f>VLOOKUP('[1]Cumul H'!$C160,'[1]H S03'!$BE$9:$CU$60,14,FALSE)</f>
        <v/>
      </c>
      <c r="N160" s="75" t="str">
        <f>VLOOKUP('[1]Cumul H'!$C160,'[1]H S03'!$BE$9:$CU$60,18,FALSE)</f>
        <v/>
      </c>
      <c r="O160" s="75" t="str">
        <f>VLOOKUP('[1]Cumul H'!$C160,'[1]H S03'!$BE$9:$CU$60,22,FALSE)</f>
        <v/>
      </c>
      <c r="P160" s="75" t="str">
        <f>VLOOKUP('[1]Cumul H'!$C160,'[1]H S03'!$BE$9:$CU$60,26,FALSE)</f>
        <v/>
      </c>
      <c r="Q160" s="75" t="str">
        <f>VLOOKUP('[1]Cumul H'!$C160,'[1]H S03'!$BE$9:$CU$60,30,FALSE)</f>
        <v/>
      </c>
      <c r="R160" s="75" t="str">
        <f>VLOOKUP('[1]Cumul H'!$C160,'[1]H S03'!$BE$9:$CU$60,34,FALSE)</f>
        <v/>
      </c>
      <c r="S160" s="75" t="str">
        <f>VLOOKUP('[1]Cumul H'!$C160,'[1]H S03'!$BE$9:$CU$60,33,FALSE)</f>
        <v/>
      </c>
      <c r="T160" s="75" t="str">
        <f>VLOOKUP('[1]Cumul H'!$C160,'[1]H S03'!$BE$9:$CU$60,35,FALSE)</f>
        <v/>
      </c>
      <c r="U160" s="75" t="str">
        <f>VLOOKUP('[1]Cumul H'!$C160,'[1]H S03'!$BE$9:$CU$60,36,FALSE)</f>
        <v/>
      </c>
      <c r="V160" s="76" t="str">
        <f t="shared" si="23"/>
        <v/>
      </c>
      <c r="W160" s="76" t="str" cm="1">
        <f t="array" ref="W160">IFERROR(_xlfn.IFS(V160="","",V160=39,"",V160&gt;39,V160-39),"")</f>
        <v/>
      </c>
      <c r="X160" s="76" t="str">
        <f t="shared" si="24"/>
        <v/>
      </c>
      <c r="Y160" s="76" t="str">
        <f t="shared" si="25"/>
        <v/>
      </c>
      <c r="Z160" s="76" t="str">
        <f t="shared" si="26"/>
        <v/>
      </c>
      <c r="AA160" s="77" t="str">
        <f t="shared" si="27"/>
        <v/>
      </c>
      <c r="AB160" s="76" t="str">
        <f t="shared" si="28"/>
        <v/>
      </c>
      <c r="AC160" s="74" t="str">
        <f>VLOOKUP('[1]Cumul H'!$C160,'[1]H S03'!$BE$9:$CU$60,37,FALSE)</f>
        <v/>
      </c>
      <c r="AD160" s="74" t="str">
        <f>VLOOKUP('[1]Cumul H'!$C160,'[1]H S03'!$BE$9:$CU$60,38,FALSE)</f>
        <v/>
      </c>
      <c r="AE160" s="74" t="str">
        <f>VLOOKUP('[1]Cumul H'!$C160,'[1]H S03'!$BE$9:$CU$60,39,FALSE)</f>
        <v/>
      </c>
      <c r="AF160" s="74" t="str">
        <f>VLOOKUP('[1]Cumul H'!$C160,'[1]H S03'!$BE$9:$CU$60,40,FALSE)</f>
        <v/>
      </c>
      <c r="AG160" s="74" t="str">
        <f>VLOOKUP('[1]Cumul H'!$C160,'[1]H S03'!$BE$9:$CU$60,41,FALSE)</f>
        <v/>
      </c>
      <c r="AH160" s="74" t="str">
        <f>VLOOKUP('[1]Cumul H'!$C160,'[1]H S03'!$BE$9:$CU$60,42,FALSE)</f>
        <v/>
      </c>
      <c r="AI160" s="74">
        <f>SUM('[1]Cumul H'!$AE160:$AH160)</f>
        <v>0</v>
      </c>
      <c r="AJ160" s="72" t="str" cm="1">
        <f t="array" ref="AJ160">IF(E160="INTERIM",_xlfn.IFS(J160="NON",$AK$2,J160="OUI",$AK$3),"")</f>
        <v/>
      </c>
      <c r="AK160" s="68" t="str">
        <f t="shared" si="20"/>
        <v/>
      </c>
      <c r="AL160" s="68" t="str">
        <f>IF(V160="","",IF(V160-Tableau3[[#This Row],[Heure sans Majoration]]&lt;0,0,V160-Tableau3[[#This Row],[Heure sans Majoration]]))</f>
        <v/>
      </c>
      <c r="AM160" s="68" t="str">
        <f t="shared" si="29"/>
        <v/>
      </c>
      <c r="AN160" s="68" t="str">
        <f t="shared" si="21"/>
        <v/>
      </c>
      <c r="AO160" s="68" t="str">
        <f t="shared" si="22"/>
        <v/>
      </c>
      <c r="AP160" s="72" t="str">
        <f>IF(C160="","",IF(F160=0,"",(V160*Tableau3[[#This Row],[Salaire Horaire]]*Tableau3[[#This Row],[Coef Multi]])))</f>
        <v/>
      </c>
      <c r="AQ160" s="72" t="str">
        <f>IF(C160="","",IF(F160=0,"",(Tableau3[[#This Row],[Heure avec majoration]]*Tableau3[[#This Row],[Salaire Horaire]]*Tableau3[[#This Row],[Coef Multi]]*25%)))</f>
        <v/>
      </c>
    </row>
    <row r="161" spans="2:43" ht="15" thickBot="1" x14ac:dyDescent="0.35">
      <c r="B161" s="73" t="s">
        <v>85</v>
      </c>
      <c r="C161" s="74" t="str">
        <f>IF('[1]H S03'!BE52="","",'[1]H S03'!BE52)</f>
        <v/>
      </c>
      <c r="D161" s="74" t="str">
        <f>IF(C161="","",VLOOKUP(C161,[1]!Tableau1[#All],5,FALSE))</f>
        <v/>
      </c>
      <c r="E161" s="74" t="str">
        <f>IF(C161="","",VLOOKUP(C161,[1]!Tableau1[#All],11,FALSE))</f>
        <v/>
      </c>
      <c r="F161" s="74" t="str">
        <f>IFERROR(IF(C161="","",VLOOKUP(C161,[1]!Tableau1[#All],12,FALSE)),"")</f>
        <v/>
      </c>
      <c r="G161" s="74" t="str">
        <f>IFERROR(IF(C161="","",VLOOKUP(C161,[1]!Tableau1[#All],6,FALSE)),"")</f>
        <v/>
      </c>
      <c r="H161" s="74" t="str">
        <f>IFERROR(IF(C161="","",VLOOKUP(C161,[1]!Tableau1[#All],13,FALSE)),"")</f>
        <v/>
      </c>
      <c r="I161" s="74" t="str">
        <f>IFERROR(IF(C161="","",VLOOKUP(C161,[1]!Tableau1[#All],14,FALSE)),"")</f>
        <v/>
      </c>
      <c r="J161" s="74" t="str">
        <f>IFERROR(IF(C161="","",VLOOKUP(C161,[1]!Tableau1[#All],8,FALSE)),"")</f>
        <v/>
      </c>
      <c r="K161" s="75" t="str">
        <f>VLOOKUP('[1]Cumul H'!$C161,'[1]H S03'!$BE$9:$CU$60,6,FALSE)</f>
        <v/>
      </c>
      <c r="L161" s="75" t="str">
        <f>VLOOKUP('[1]Cumul H'!$C161,'[1]H S03'!$BE$9:$CU$60,10,FALSE)</f>
        <v/>
      </c>
      <c r="M161" s="75" t="str">
        <f>VLOOKUP('[1]Cumul H'!$C161,'[1]H S03'!$BE$9:$CU$60,14,FALSE)</f>
        <v/>
      </c>
      <c r="N161" s="75" t="str">
        <f>VLOOKUP('[1]Cumul H'!$C161,'[1]H S03'!$BE$9:$CU$60,18,FALSE)</f>
        <v/>
      </c>
      <c r="O161" s="75" t="str">
        <f>VLOOKUP('[1]Cumul H'!$C161,'[1]H S03'!$BE$9:$CU$60,22,FALSE)</f>
        <v/>
      </c>
      <c r="P161" s="75" t="str">
        <f>VLOOKUP('[1]Cumul H'!$C161,'[1]H S03'!$BE$9:$CU$60,26,FALSE)</f>
        <v/>
      </c>
      <c r="Q161" s="75" t="str">
        <f>VLOOKUP('[1]Cumul H'!$C161,'[1]H S03'!$BE$9:$CU$60,30,FALSE)</f>
        <v/>
      </c>
      <c r="R161" s="75" t="str">
        <f>VLOOKUP('[1]Cumul H'!$C161,'[1]H S03'!$BE$9:$CU$60,34,FALSE)</f>
        <v/>
      </c>
      <c r="S161" s="75" t="str">
        <f>VLOOKUP('[1]Cumul H'!$C161,'[1]H S03'!$BE$9:$CU$60,33,FALSE)</f>
        <v/>
      </c>
      <c r="T161" s="75" t="str">
        <f>VLOOKUP('[1]Cumul H'!$C161,'[1]H S03'!$BE$9:$CU$60,35,FALSE)</f>
        <v/>
      </c>
      <c r="U161" s="75" t="str">
        <f>VLOOKUP('[1]Cumul H'!$C161,'[1]H S03'!$BE$9:$CU$60,36,FALSE)</f>
        <v/>
      </c>
      <c r="V161" s="76" t="str">
        <f t="shared" si="23"/>
        <v/>
      </c>
      <c r="W161" s="76" t="str" cm="1">
        <f t="array" ref="W161">IFERROR(_xlfn.IFS(V161="","",V161=39,"",V161&gt;39,V161-39),"")</f>
        <v/>
      </c>
      <c r="X161" s="76" t="str">
        <f t="shared" si="24"/>
        <v/>
      </c>
      <c r="Y161" s="76" t="str">
        <f t="shared" si="25"/>
        <v/>
      </c>
      <c r="Z161" s="76" t="str">
        <f t="shared" si="26"/>
        <v/>
      </c>
      <c r="AA161" s="77" t="str">
        <f t="shared" si="27"/>
        <v/>
      </c>
      <c r="AB161" s="76" t="str">
        <f t="shared" si="28"/>
        <v/>
      </c>
      <c r="AC161" s="74" t="str">
        <f>VLOOKUP('[1]Cumul H'!$C161,'[1]H S03'!$BE$9:$CU$60,37,FALSE)</f>
        <v/>
      </c>
      <c r="AD161" s="74" t="str">
        <f>VLOOKUP('[1]Cumul H'!$C161,'[1]H S03'!$BE$9:$CU$60,38,FALSE)</f>
        <v/>
      </c>
      <c r="AE161" s="74" t="str">
        <f>VLOOKUP('[1]Cumul H'!$C161,'[1]H S03'!$BE$9:$CU$60,39,FALSE)</f>
        <v/>
      </c>
      <c r="AF161" s="74" t="str">
        <f>VLOOKUP('[1]Cumul H'!$C161,'[1]H S03'!$BE$9:$CU$60,40,FALSE)</f>
        <v/>
      </c>
      <c r="AG161" s="74" t="str">
        <f>VLOOKUP('[1]Cumul H'!$C161,'[1]H S03'!$BE$9:$CU$60,41,FALSE)</f>
        <v/>
      </c>
      <c r="AH161" s="74" t="str">
        <f>VLOOKUP('[1]Cumul H'!$C161,'[1]H S03'!$BE$9:$CU$60,42,FALSE)</f>
        <v/>
      </c>
      <c r="AI161" s="74">
        <f>SUM('[1]Cumul H'!$AE161:$AH161)</f>
        <v>0</v>
      </c>
      <c r="AJ161" s="78" t="str" cm="1">
        <f t="array" ref="AJ161">IF(E161="INTERIM",_xlfn.IFS(J161="NON",$AK$2,J161="OUI",$AK$3),"")</f>
        <v/>
      </c>
      <c r="AK161" s="74" t="str">
        <f t="shared" si="20"/>
        <v/>
      </c>
      <c r="AL161" s="74" t="str">
        <f>IF(V161="","",IF(V161-Tableau3[[#This Row],[Heure sans Majoration]]&lt;0,0,V161-Tableau3[[#This Row],[Heure sans Majoration]]))</f>
        <v/>
      </c>
      <c r="AM161" s="74" t="str">
        <f t="shared" si="29"/>
        <v/>
      </c>
      <c r="AN161" s="74" t="str">
        <f t="shared" si="21"/>
        <v/>
      </c>
      <c r="AO161" s="74" t="str">
        <f t="shared" si="22"/>
        <v/>
      </c>
      <c r="AP161" s="78" t="str">
        <f>IF(C161="","",IF(F161=0,"",(V161*Tableau3[[#This Row],[Salaire Horaire]]*Tableau3[[#This Row],[Coef Multi]])))</f>
        <v/>
      </c>
      <c r="AQ161" s="78" t="str">
        <f>IF(C161="","",IF(F161=0,"",(Tableau3[[#This Row],[Heure avec majoration]]*Tableau3[[#This Row],[Salaire Horaire]]*Tableau3[[#This Row],[Coef Multi]]*25%)))</f>
        <v/>
      </c>
    </row>
    <row r="162" spans="2:43" ht="15" thickTop="1" x14ac:dyDescent="0.3">
      <c r="B162" s="73" t="s">
        <v>85</v>
      </c>
      <c r="C162" s="74" t="str">
        <f>IF('[1]H S03'!BE53="","",'[1]H S03'!BE53)</f>
        <v/>
      </c>
      <c r="D162" s="74" t="str">
        <f>IF(C162="","",VLOOKUP(C162,[1]!Tableau1[#All],5,FALSE))</f>
        <v/>
      </c>
      <c r="E162" s="74" t="str">
        <f>IF(C162="","",VLOOKUP(C162,[1]!Tableau1[#All],11,FALSE))</f>
        <v/>
      </c>
      <c r="F162" s="74" t="str">
        <f>IFERROR(IF(C162="","",VLOOKUP(C162,[1]!Tableau1[#All],12,FALSE)),"")</f>
        <v/>
      </c>
      <c r="G162" s="74" t="str">
        <f>IFERROR(IF(C162="","",VLOOKUP(C162,[1]!Tableau1[#All],6,FALSE)),"")</f>
        <v/>
      </c>
      <c r="H162" s="74" t="str">
        <f>IFERROR(IF(C162="","",VLOOKUP(C162,[1]!Tableau1[#All],13,FALSE)),"")</f>
        <v/>
      </c>
      <c r="I162" s="74" t="str">
        <f>IFERROR(IF(C162="","",VLOOKUP(C162,[1]!Tableau1[#All],14,FALSE)),"")</f>
        <v/>
      </c>
      <c r="J162" s="74" t="str">
        <f>IFERROR(IF(C162="","",VLOOKUP(C162,[1]!Tableau1[#All],8,FALSE)),"")</f>
        <v/>
      </c>
      <c r="K162" s="75" t="str">
        <f>VLOOKUP('[1]Cumul H'!$C162,'[1]H S03'!$BE$9:$CU$60,6,FALSE)</f>
        <v/>
      </c>
      <c r="L162" s="75" t="str">
        <f>VLOOKUP('[1]Cumul H'!$C162,'[1]H S03'!$BE$9:$CU$60,10,FALSE)</f>
        <v/>
      </c>
      <c r="M162" s="75" t="str">
        <f>VLOOKUP('[1]Cumul H'!$C162,'[1]H S03'!$BE$9:$CU$60,14,FALSE)</f>
        <v/>
      </c>
      <c r="N162" s="75" t="str">
        <f>VLOOKUP('[1]Cumul H'!$C162,'[1]H S03'!$BE$9:$CU$60,18,FALSE)</f>
        <v/>
      </c>
      <c r="O162" s="75" t="str">
        <f>VLOOKUP('[1]Cumul H'!$C162,'[1]H S03'!$BE$9:$CU$60,22,FALSE)</f>
        <v/>
      </c>
      <c r="P162" s="75" t="str">
        <f>VLOOKUP('[1]Cumul H'!$C162,'[1]H S03'!$BE$9:$CU$60,26,FALSE)</f>
        <v/>
      </c>
      <c r="Q162" s="75" t="str">
        <f>VLOOKUP('[1]Cumul H'!$C162,'[1]H S03'!$BE$9:$CU$60,30,FALSE)</f>
        <v/>
      </c>
      <c r="R162" s="75" t="str">
        <f>VLOOKUP('[1]Cumul H'!$C162,'[1]H S03'!$BE$9:$CU$60,34,FALSE)</f>
        <v/>
      </c>
      <c r="S162" s="75" t="str">
        <f>VLOOKUP('[1]Cumul H'!$C162,'[1]H S03'!$BE$9:$CU$60,33,FALSE)</f>
        <v/>
      </c>
      <c r="T162" s="75" t="str">
        <f>VLOOKUP('[1]Cumul H'!$C162,'[1]H S03'!$BE$9:$CU$60,35,FALSE)</f>
        <v/>
      </c>
      <c r="U162" s="75" t="str">
        <f>VLOOKUP('[1]Cumul H'!$C162,'[1]H S03'!$BE$9:$CU$60,36,FALSE)</f>
        <v/>
      </c>
      <c r="V162" s="76" t="str">
        <f t="shared" si="23"/>
        <v/>
      </c>
      <c r="W162" s="76" t="str" cm="1">
        <f t="array" ref="W162">IFERROR(_xlfn.IFS(V162="","",V162=39,"",V162&gt;39,V162-39),"")</f>
        <v/>
      </c>
      <c r="X162" s="76" t="str">
        <f t="shared" si="24"/>
        <v/>
      </c>
      <c r="Y162" s="76" t="str">
        <f t="shared" si="25"/>
        <v/>
      </c>
      <c r="Z162" s="76" t="str">
        <f t="shared" si="26"/>
        <v/>
      </c>
      <c r="AA162" s="77" t="str">
        <f t="shared" si="27"/>
        <v/>
      </c>
      <c r="AB162" s="76" t="str">
        <f t="shared" si="28"/>
        <v/>
      </c>
      <c r="AC162" s="74" t="str">
        <f>VLOOKUP('[1]Cumul H'!$C162,'[1]H S03'!$BE$9:$CU$60,37,FALSE)</f>
        <v/>
      </c>
      <c r="AD162" s="74" t="str">
        <f>VLOOKUP('[1]Cumul H'!$C162,'[1]H S03'!$BE$9:$CU$60,38,FALSE)</f>
        <v/>
      </c>
      <c r="AE162" s="74" t="str">
        <f>VLOOKUP('[1]Cumul H'!$C162,'[1]H S03'!$BE$9:$CU$60,39,FALSE)</f>
        <v/>
      </c>
      <c r="AF162" s="74" t="str">
        <f>VLOOKUP('[1]Cumul H'!$C162,'[1]H S03'!$BE$9:$CU$60,40,FALSE)</f>
        <v/>
      </c>
      <c r="AG162" s="74" t="str">
        <f>VLOOKUP('[1]Cumul H'!$C162,'[1]H S03'!$BE$9:$CU$60,41,FALSE)</f>
        <v/>
      </c>
      <c r="AH162" s="74" t="str">
        <f>VLOOKUP('[1]Cumul H'!$C162,'[1]H S03'!$BE$9:$CU$60,42,FALSE)</f>
        <v/>
      </c>
      <c r="AI162" s="74">
        <f>SUM('[1]Cumul H'!$AE162:$AH162)</f>
        <v>0</v>
      </c>
      <c r="AJ162" s="72" t="str" cm="1">
        <f t="array" ref="AJ162">IF(E162="INTERIM",_xlfn.IFS(J162="NON",$AK$2,J162="OUI",$AK$3),"")</f>
        <v/>
      </c>
      <c r="AK162" s="68" t="str">
        <f t="shared" si="20"/>
        <v/>
      </c>
      <c r="AL162" s="68" t="str">
        <f>IF(V162="","",IF(V162-Tableau3[[#This Row],[Heure sans Majoration]]&lt;0,0,V162-Tableau3[[#This Row],[Heure sans Majoration]]))</f>
        <v/>
      </c>
      <c r="AM162" s="68" t="str">
        <f t="shared" si="29"/>
        <v/>
      </c>
      <c r="AN162" s="68" t="str">
        <f t="shared" si="21"/>
        <v/>
      </c>
      <c r="AO162" s="68" t="str">
        <f t="shared" si="22"/>
        <v/>
      </c>
      <c r="AP162" s="72" t="str">
        <f>IF(C162="","",IF(F162=0,"",(V162*Tableau3[[#This Row],[Salaire Horaire]]*Tableau3[[#This Row],[Coef Multi]])))</f>
        <v/>
      </c>
      <c r="AQ162" s="72" t="str">
        <f>IF(C162="","",IF(F162=0,"",(Tableau3[[#This Row],[Heure avec majoration]]*Tableau3[[#This Row],[Salaire Horaire]]*Tableau3[[#This Row],[Coef Multi]]*25%)))</f>
        <v/>
      </c>
    </row>
    <row r="163" spans="2:43" ht="15" thickBot="1" x14ac:dyDescent="0.35">
      <c r="B163" s="73" t="s">
        <v>85</v>
      </c>
      <c r="C163" s="74" t="str">
        <f>IF('[1]H S03'!BE54="","",'[1]H S03'!BE54)</f>
        <v/>
      </c>
      <c r="D163" s="74" t="str">
        <f>IF(C163="","",VLOOKUP(C163,[1]!Tableau1[#All],5,FALSE))</f>
        <v/>
      </c>
      <c r="E163" s="74" t="str">
        <f>IF(C163="","",VLOOKUP(C163,[1]!Tableau1[#All],11,FALSE))</f>
        <v/>
      </c>
      <c r="F163" s="74" t="str">
        <f>IFERROR(IF(C163="","",VLOOKUP(C163,[1]!Tableau1[#All],12,FALSE)),"")</f>
        <v/>
      </c>
      <c r="G163" s="74" t="str">
        <f>IFERROR(IF(C163="","",VLOOKUP(C163,[1]!Tableau1[#All],6,FALSE)),"")</f>
        <v/>
      </c>
      <c r="H163" s="74" t="str">
        <f>IFERROR(IF(C163="","",VLOOKUP(C163,[1]!Tableau1[#All],13,FALSE)),"")</f>
        <v/>
      </c>
      <c r="I163" s="74" t="str">
        <f>IFERROR(IF(C163="","",VLOOKUP(C163,[1]!Tableau1[#All],14,FALSE)),"")</f>
        <v/>
      </c>
      <c r="J163" s="74" t="str">
        <f>IFERROR(IF(C163="","",VLOOKUP(C163,[1]!Tableau1[#All],8,FALSE)),"")</f>
        <v/>
      </c>
      <c r="K163" s="75" t="str">
        <f>VLOOKUP('[1]Cumul H'!$C163,'[1]H S03'!$BE$9:$CU$60,6,FALSE)</f>
        <v/>
      </c>
      <c r="L163" s="75" t="str">
        <f>VLOOKUP('[1]Cumul H'!$C163,'[1]H S03'!$BE$9:$CU$60,10,FALSE)</f>
        <v/>
      </c>
      <c r="M163" s="75" t="str">
        <f>VLOOKUP('[1]Cumul H'!$C163,'[1]H S03'!$BE$9:$CU$60,14,FALSE)</f>
        <v/>
      </c>
      <c r="N163" s="75" t="str">
        <f>VLOOKUP('[1]Cumul H'!$C163,'[1]H S03'!$BE$9:$CU$60,18,FALSE)</f>
        <v/>
      </c>
      <c r="O163" s="75" t="str">
        <f>VLOOKUP('[1]Cumul H'!$C163,'[1]H S03'!$BE$9:$CU$60,22,FALSE)</f>
        <v/>
      </c>
      <c r="P163" s="75" t="str">
        <f>VLOOKUP('[1]Cumul H'!$C163,'[1]H S03'!$BE$9:$CU$60,26,FALSE)</f>
        <v/>
      </c>
      <c r="Q163" s="75" t="str">
        <f>VLOOKUP('[1]Cumul H'!$C163,'[1]H S03'!$BE$9:$CU$60,30,FALSE)</f>
        <v/>
      </c>
      <c r="R163" s="75" t="str">
        <f>VLOOKUP('[1]Cumul H'!$C163,'[1]H S03'!$BE$9:$CU$60,34,FALSE)</f>
        <v/>
      </c>
      <c r="S163" s="75" t="str">
        <f>VLOOKUP('[1]Cumul H'!$C163,'[1]H S03'!$BE$9:$CU$60,33,FALSE)</f>
        <v/>
      </c>
      <c r="T163" s="75" t="str">
        <f>VLOOKUP('[1]Cumul H'!$C163,'[1]H S03'!$BE$9:$CU$60,35,FALSE)</f>
        <v/>
      </c>
      <c r="U163" s="75" t="str">
        <f>VLOOKUP('[1]Cumul H'!$C163,'[1]H S03'!$BE$9:$CU$60,36,FALSE)</f>
        <v/>
      </c>
      <c r="V163" s="76" t="str">
        <f t="shared" si="23"/>
        <v/>
      </c>
      <c r="W163" s="76" t="str" cm="1">
        <f t="array" ref="W163">IFERROR(_xlfn.IFS(V163="","",V163=39,"",V163&gt;39,V163-39),"")</f>
        <v/>
      </c>
      <c r="X163" s="76" t="str">
        <f t="shared" si="24"/>
        <v/>
      </c>
      <c r="Y163" s="76" t="str">
        <f t="shared" si="25"/>
        <v/>
      </c>
      <c r="Z163" s="76" t="str">
        <f t="shared" si="26"/>
        <v/>
      </c>
      <c r="AA163" s="77" t="str">
        <f t="shared" si="27"/>
        <v/>
      </c>
      <c r="AB163" s="76" t="str">
        <f t="shared" si="28"/>
        <v/>
      </c>
      <c r="AC163" s="74" t="str">
        <f>VLOOKUP('[1]Cumul H'!$C163,'[1]H S03'!$BE$9:$CU$60,37,FALSE)</f>
        <v/>
      </c>
      <c r="AD163" s="74" t="str">
        <f>VLOOKUP('[1]Cumul H'!$C163,'[1]H S03'!$BE$9:$CU$60,38,FALSE)</f>
        <v/>
      </c>
      <c r="AE163" s="74" t="str">
        <f>VLOOKUP('[1]Cumul H'!$C163,'[1]H S03'!$BE$9:$CU$60,39,FALSE)</f>
        <v/>
      </c>
      <c r="AF163" s="74" t="str">
        <f>VLOOKUP('[1]Cumul H'!$C163,'[1]H S03'!$BE$9:$CU$60,40,FALSE)</f>
        <v/>
      </c>
      <c r="AG163" s="74" t="str">
        <f>VLOOKUP('[1]Cumul H'!$C163,'[1]H S03'!$BE$9:$CU$60,41,FALSE)</f>
        <v/>
      </c>
      <c r="AH163" s="74" t="str">
        <f>VLOOKUP('[1]Cumul H'!$C163,'[1]H S03'!$BE$9:$CU$60,42,FALSE)</f>
        <v/>
      </c>
      <c r="AI163" s="74">
        <f>SUM('[1]Cumul H'!$AE163:$AH163)</f>
        <v>0</v>
      </c>
      <c r="AJ163" s="78" t="str" cm="1">
        <f t="array" ref="AJ163">IF(E163="INTERIM",_xlfn.IFS(J163="NON",$AK$2,J163="OUI",$AK$3),"")</f>
        <v/>
      </c>
      <c r="AK163" s="74" t="str">
        <f t="shared" si="20"/>
        <v/>
      </c>
      <c r="AL163" s="74" t="str">
        <f>IF(V163="","",IF(V163-Tableau3[[#This Row],[Heure sans Majoration]]&lt;0,0,V163-Tableau3[[#This Row],[Heure sans Majoration]]))</f>
        <v/>
      </c>
      <c r="AM163" s="74" t="str">
        <f t="shared" si="29"/>
        <v/>
      </c>
      <c r="AN163" s="74" t="str">
        <f t="shared" si="21"/>
        <v/>
      </c>
      <c r="AO163" s="74" t="str">
        <f t="shared" si="22"/>
        <v/>
      </c>
      <c r="AP163" s="78" t="str">
        <f>IF(C163="","",IF(F163=0,"",(V163*Tableau3[[#This Row],[Salaire Horaire]]*Tableau3[[#This Row],[Coef Multi]])))</f>
        <v/>
      </c>
      <c r="AQ163" s="78" t="str">
        <f>IF(C163="","",IF(F163=0,"",(Tableau3[[#This Row],[Heure avec majoration]]*Tableau3[[#This Row],[Salaire Horaire]]*Tableau3[[#This Row],[Coef Multi]]*25%)))</f>
        <v/>
      </c>
    </row>
    <row r="164" spans="2:43" ht="15" thickTop="1" x14ac:dyDescent="0.3">
      <c r="B164" s="73" t="s">
        <v>85</v>
      </c>
      <c r="C164" s="74" t="str">
        <f>IF('[1]H S03'!BE55="","",'[1]H S03'!BE55)</f>
        <v/>
      </c>
      <c r="D164" s="74" t="str">
        <f>IF(C164="","",VLOOKUP(C164,[1]!Tableau1[#All],5,FALSE))</f>
        <v/>
      </c>
      <c r="E164" s="74" t="str">
        <f>IF(C164="","",VLOOKUP(C164,[1]!Tableau1[#All],11,FALSE))</f>
        <v/>
      </c>
      <c r="F164" s="74" t="str">
        <f>IFERROR(IF(C164="","",VLOOKUP(C164,[1]!Tableau1[#All],12,FALSE)),"")</f>
        <v/>
      </c>
      <c r="G164" s="74" t="str">
        <f>IFERROR(IF(C164="","",VLOOKUP(C164,[1]!Tableau1[#All],6,FALSE)),"")</f>
        <v/>
      </c>
      <c r="H164" s="74" t="str">
        <f>IFERROR(IF(C164="","",VLOOKUP(C164,[1]!Tableau1[#All],13,FALSE)),"")</f>
        <v/>
      </c>
      <c r="I164" s="74" t="str">
        <f>IFERROR(IF(C164="","",VLOOKUP(C164,[1]!Tableau1[#All],14,FALSE)),"")</f>
        <v/>
      </c>
      <c r="J164" s="74" t="str">
        <f>IFERROR(IF(C164="","",VLOOKUP(C164,[1]!Tableau1[#All],8,FALSE)),"")</f>
        <v/>
      </c>
      <c r="K164" s="75" t="str">
        <f>VLOOKUP('[1]Cumul H'!$C164,'[1]H S03'!$BE$9:$CU$60,6,FALSE)</f>
        <v/>
      </c>
      <c r="L164" s="75" t="str">
        <f>VLOOKUP('[1]Cumul H'!$C164,'[1]H S03'!$BE$9:$CU$60,10,FALSE)</f>
        <v/>
      </c>
      <c r="M164" s="75" t="str">
        <f>VLOOKUP('[1]Cumul H'!$C164,'[1]H S03'!$BE$9:$CU$60,14,FALSE)</f>
        <v/>
      </c>
      <c r="N164" s="75" t="str">
        <f>VLOOKUP('[1]Cumul H'!$C164,'[1]H S03'!$BE$9:$CU$60,18,FALSE)</f>
        <v/>
      </c>
      <c r="O164" s="75" t="str">
        <f>VLOOKUP('[1]Cumul H'!$C164,'[1]H S03'!$BE$9:$CU$60,22,FALSE)</f>
        <v/>
      </c>
      <c r="P164" s="75" t="str">
        <f>VLOOKUP('[1]Cumul H'!$C164,'[1]H S03'!$BE$9:$CU$60,26,FALSE)</f>
        <v/>
      </c>
      <c r="Q164" s="75" t="str">
        <f>VLOOKUP('[1]Cumul H'!$C164,'[1]H S03'!$BE$9:$CU$60,30,FALSE)</f>
        <v/>
      </c>
      <c r="R164" s="75" t="str">
        <f>VLOOKUP('[1]Cumul H'!$C164,'[1]H S03'!$BE$9:$CU$60,34,FALSE)</f>
        <v/>
      </c>
      <c r="S164" s="75" t="str">
        <f>VLOOKUP('[1]Cumul H'!$C164,'[1]H S03'!$BE$9:$CU$60,33,FALSE)</f>
        <v/>
      </c>
      <c r="T164" s="75" t="str">
        <f>VLOOKUP('[1]Cumul H'!$C164,'[1]H S03'!$BE$9:$CU$60,35,FALSE)</f>
        <v/>
      </c>
      <c r="U164" s="75" t="str">
        <f>VLOOKUP('[1]Cumul H'!$C164,'[1]H S03'!$BE$9:$CU$60,36,FALSE)</f>
        <v/>
      </c>
      <c r="V164" s="76" t="str">
        <f t="shared" si="23"/>
        <v/>
      </c>
      <c r="W164" s="76" t="str" cm="1">
        <f t="array" ref="W164">IFERROR(_xlfn.IFS(V164="","",V164=39,"",V164&gt;39,V164-39),"")</f>
        <v/>
      </c>
      <c r="X164" s="76" t="str">
        <f t="shared" si="24"/>
        <v/>
      </c>
      <c r="Y164" s="76" t="str">
        <f t="shared" si="25"/>
        <v/>
      </c>
      <c r="Z164" s="76" t="str">
        <f t="shared" si="26"/>
        <v/>
      </c>
      <c r="AA164" s="77" t="str">
        <f t="shared" si="27"/>
        <v/>
      </c>
      <c r="AB164" s="76" t="str">
        <f t="shared" si="28"/>
        <v/>
      </c>
      <c r="AC164" s="74" t="str">
        <f>VLOOKUP('[1]Cumul H'!$C164,'[1]H S03'!$BE$9:$CU$60,37,FALSE)</f>
        <v/>
      </c>
      <c r="AD164" s="74" t="str">
        <f>VLOOKUP('[1]Cumul H'!$C164,'[1]H S03'!$BE$9:$CU$60,38,FALSE)</f>
        <v/>
      </c>
      <c r="AE164" s="74" t="str">
        <f>VLOOKUP('[1]Cumul H'!$C164,'[1]H S03'!$BE$9:$CU$60,39,FALSE)</f>
        <v/>
      </c>
      <c r="AF164" s="74" t="str">
        <f>VLOOKUP('[1]Cumul H'!$C164,'[1]H S03'!$BE$9:$CU$60,40,FALSE)</f>
        <v/>
      </c>
      <c r="AG164" s="74" t="str">
        <f>VLOOKUP('[1]Cumul H'!$C164,'[1]H S03'!$BE$9:$CU$60,41,FALSE)</f>
        <v/>
      </c>
      <c r="AH164" s="74" t="str">
        <f>VLOOKUP('[1]Cumul H'!$C164,'[1]H S03'!$BE$9:$CU$60,42,FALSE)</f>
        <v/>
      </c>
      <c r="AI164" s="74">
        <f>SUM('[1]Cumul H'!$AE164:$AH164)</f>
        <v>0</v>
      </c>
      <c r="AJ164" s="72" t="str" cm="1">
        <f t="array" ref="AJ164">IF(E164="INTERIM",_xlfn.IFS(J164="NON",$AK$2,J164="OUI",$AK$3),"")</f>
        <v/>
      </c>
      <c r="AK164" s="68" t="str">
        <f t="shared" si="20"/>
        <v/>
      </c>
      <c r="AL164" s="68" t="str">
        <f>IF(V164="","",IF(V164-Tableau3[[#This Row],[Heure sans Majoration]]&lt;0,0,V164-Tableau3[[#This Row],[Heure sans Majoration]]))</f>
        <v/>
      </c>
      <c r="AM164" s="68" t="str">
        <f t="shared" si="29"/>
        <v/>
      </c>
      <c r="AN164" s="68" t="str">
        <f t="shared" si="21"/>
        <v/>
      </c>
      <c r="AO164" s="68" t="str">
        <f t="shared" si="22"/>
        <v/>
      </c>
      <c r="AP164" s="72" t="str">
        <f>IF(C164="","",IF(F164=0,"",(V164*Tableau3[[#This Row],[Salaire Horaire]]*Tableau3[[#This Row],[Coef Multi]])))</f>
        <v/>
      </c>
      <c r="AQ164" s="72" t="str">
        <f>IF(C164="","",IF(F164=0,"",(Tableau3[[#This Row],[Heure avec majoration]]*Tableau3[[#This Row],[Salaire Horaire]]*Tableau3[[#This Row],[Coef Multi]]*25%)))</f>
        <v/>
      </c>
    </row>
    <row r="165" spans="2:43" ht="15" thickBot="1" x14ac:dyDescent="0.35">
      <c r="B165" s="73" t="s">
        <v>85</v>
      </c>
      <c r="C165" s="74" t="str">
        <f>IF('[1]H S03'!BE56="","",'[1]H S03'!BE56)</f>
        <v/>
      </c>
      <c r="D165" s="74" t="str">
        <f>IF(C165="","",VLOOKUP(C165,[1]!Tableau1[#All],5,FALSE))</f>
        <v/>
      </c>
      <c r="E165" s="74" t="str">
        <f>IF(C165="","",VLOOKUP(C165,[1]!Tableau1[#All],11,FALSE))</f>
        <v/>
      </c>
      <c r="F165" s="74" t="str">
        <f>IFERROR(IF(C165="","",VLOOKUP(C165,[1]!Tableau1[#All],12,FALSE)),"")</f>
        <v/>
      </c>
      <c r="G165" s="74" t="str">
        <f>IFERROR(IF(C165="","",VLOOKUP(C165,[1]!Tableau1[#All],6,FALSE)),"")</f>
        <v/>
      </c>
      <c r="H165" s="74" t="str">
        <f>IFERROR(IF(C165="","",VLOOKUP(C165,[1]!Tableau1[#All],13,FALSE)),"")</f>
        <v/>
      </c>
      <c r="I165" s="74" t="str">
        <f>IFERROR(IF(C165="","",VLOOKUP(C165,[1]!Tableau1[#All],14,FALSE)),"")</f>
        <v/>
      </c>
      <c r="J165" s="74" t="str">
        <f>IFERROR(IF(C165="","",VLOOKUP(C165,[1]!Tableau1[#All],8,FALSE)),"")</f>
        <v/>
      </c>
      <c r="K165" s="75" t="str">
        <f>VLOOKUP('[1]Cumul H'!$C165,'[1]H S03'!$BE$9:$CU$60,6,FALSE)</f>
        <v/>
      </c>
      <c r="L165" s="75" t="str">
        <f>VLOOKUP('[1]Cumul H'!$C165,'[1]H S03'!$BE$9:$CU$60,10,FALSE)</f>
        <v/>
      </c>
      <c r="M165" s="75" t="str">
        <f>VLOOKUP('[1]Cumul H'!$C165,'[1]H S03'!$BE$9:$CU$60,14,FALSE)</f>
        <v/>
      </c>
      <c r="N165" s="75" t="str">
        <f>VLOOKUP('[1]Cumul H'!$C165,'[1]H S03'!$BE$9:$CU$60,18,FALSE)</f>
        <v/>
      </c>
      <c r="O165" s="75" t="str">
        <f>VLOOKUP('[1]Cumul H'!$C165,'[1]H S03'!$BE$9:$CU$60,22,FALSE)</f>
        <v/>
      </c>
      <c r="P165" s="75" t="str">
        <f>VLOOKUP('[1]Cumul H'!$C165,'[1]H S03'!$BE$9:$CU$60,26,FALSE)</f>
        <v/>
      </c>
      <c r="Q165" s="75" t="str">
        <f>VLOOKUP('[1]Cumul H'!$C165,'[1]H S03'!$BE$9:$CU$60,30,FALSE)</f>
        <v/>
      </c>
      <c r="R165" s="75" t="str">
        <f>VLOOKUP('[1]Cumul H'!$C165,'[1]H S03'!$BE$9:$CU$60,34,FALSE)</f>
        <v/>
      </c>
      <c r="S165" s="75" t="str">
        <f>VLOOKUP('[1]Cumul H'!$C165,'[1]H S03'!$BE$9:$CU$60,33,FALSE)</f>
        <v/>
      </c>
      <c r="T165" s="75" t="str">
        <f>VLOOKUP('[1]Cumul H'!$C165,'[1]H S03'!$BE$9:$CU$60,35,FALSE)</f>
        <v/>
      </c>
      <c r="U165" s="75" t="str">
        <f>VLOOKUP('[1]Cumul H'!$C165,'[1]H S03'!$BE$9:$CU$60,36,FALSE)</f>
        <v/>
      </c>
      <c r="V165" s="76" t="str">
        <f t="shared" si="23"/>
        <v/>
      </c>
      <c r="W165" s="76" t="str" cm="1">
        <f t="array" ref="W165">IFERROR(_xlfn.IFS(V165="","",V165=39,"",V165&gt;39,V165-39),"")</f>
        <v/>
      </c>
      <c r="X165" s="76" t="str">
        <f t="shared" si="24"/>
        <v/>
      </c>
      <c r="Y165" s="76" t="str">
        <f t="shared" si="25"/>
        <v/>
      </c>
      <c r="Z165" s="76" t="str">
        <f t="shared" si="26"/>
        <v/>
      </c>
      <c r="AA165" s="77" t="str">
        <f t="shared" si="27"/>
        <v/>
      </c>
      <c r="AB165" s="76" t="str">
        <f t="shared" si="28"/>
        <v/>
      </c>
      <c r="AC165" s="74" t="str">
        <f>VLOOKUP('[1]Cumul H'!$C165,'[1]H S03'!$BE$9:$CU$60,37,FALSE)</f>
        <v/>
      </c>
      <c r="AD165" s="74" t="str">
        <f>VLOOKUP('[1]Cumul H'!$C165,'[1]H S03'!$BE$9:$CU$60,38,FALSE)</f>
        <v/>
      </c>
      <c r="AE165" s="74" t="str">
        <f>VLOOKUP('[1]Cumul H'!$C165,'[1]H S03'!$BE$9:$CU$60,39,FALSE)</f>
        <v/>
      </c>
      <c r="AF165" s="74" t="str">
        <f>VLOOKUP('[1]Cumul H'!$C165,'[1]H S03'!$BE$9:$CU$60,40,FALSE)</f>
        <v/>
      </c>
      <c r="AG165" s="74" t="str">
        <f>VLOOKUP('[1]Cumul H'!$C165,'[1]H S03'!$BE$9:$CU$60,41,FALSE)</f>
        <v/>
      </c>
      <c r="AH165" s="74" t="str">
        <f>VLOOKUP('[1]Cumul H'!$C165,'[1]H S03'!$BE$9:$CU$60,42,FALSE)</f>
        <v/>
      </c>
      <c r="AI165" s="74">
        <f>SUM('[1]Cumul H'!$AE165:$AH165)</f>
        <v>0</v>
      </c>
      <c r="AJ165" s="78" t="str" cm="1">
        <f t="array" ref="AJ165">IF(E165="INTERIM",_xlfn.IFS(J165="NON",$AK$2,J165="OUI",$AK$3),"")</f>
        <v/>
      </c>
      <c r="AK165" s="74" t="str">
        <f t="shared" si="20"/>
        <v/>
      </c>
      <c r="AL165" s="74" t="str">
        <f>IF(V165="","",IF(V165-Tableau3[[#This Row],[Heure sans Majoration]]&lt;0,0,V165-Tableau3[[#This Row],[Heure sans Majoration]]))</f>
        <v/>
      </c>
      <c r="AM165" s="74" t="str">
        <f t="shared" si="29"/>
        <v/>
      </c>
      <c r="AN165" s="74" t="str">
        <f t="shared" si="21"/>
        <v/>
      </c>
      <c r="AO165" s="74" t="str">
        <f t="shared" si="22"/>
        <v/>
      </c>
      <c r="AP165" s="78" t="str">
        <f>IF(C165="","",IF(F165=0,"",(V165*Tableau3[[#This Row],[Salaire Horaire]]*Tableau3[[#This Row],[Coef Multi]])))</f>
        <v/>
      </c>
      <c r="AQ165" s="78" t="str">
        <f>IF(C165="","",IF(F165=0,"",(Tableau3[[#This Row],[Heure avec majoration]]*Tableau3[[#This Row],[Salaire Horaire]]*Tableau3[[#This Row],[Coef Multi]]*25%)))</f>
        <v/>
      </c>
    </row>
    <row r="166" spans="2:43" ht="15" thickTop="1" x14ac:dyDescent="0.3">
      <c r="B166" s="73" t="s">
        <v>85</v>
      </c>
      <c r="C166" s="74" t="str">
        <f>IF('[1]H S03'!BE57="","",'[1]H S03'!BE57)</f>
        <v/>
      </c>
      <c r="D166" s="74" t="str">
        <f>IF(C166="","",VLOOKUP(C166,[1]!Tableau1[#All],5,FALSE))</f>
        <v/>
      </c>
      <c r="E166" s="74" t="str">
        <f>IF(C166="","",VLOOKUP(C166,[1]!Tableau1[#All],11,FALSE))</f>
        <v/>
      </c>
      <c r="F166" s="74" t="str">
        <f>IFERROR(IF(C166="","",VLOOKUP(C166,[1]!Tableau1[#All],12,FALSE)),"")</f>
        <v/>
      </c>
      <c r="G166" s="74" t="str">
        <f>IFERROR(IF(C166="","",VLOOKUP(C166,[1]!Tableau1[#All],6,FALSE)),"")</f>
        <v/>
      </c>
      <c r="H166" s="74" t="str">
        <f>IFERROR(IF(C166="","",VLOOKUP(C166,[1]!Tableau1[#All],13,FALSE)),"")</f>
        <v/>
      </c>
      <c r="I166" s="74" t="str">
        <f>IFERROR(IF(C166="","",VLOOKUP(C166,[1]!Tableau1[#All],14,FALSE)),"")</f>
        <v/>
      </c>
      <c r="J166" s="74" t="str">
        <f>IFERROR(IF(C166="","",VLOOKUP(C166,[1]!Tableau1[#All],8,FALSE)),"")</f>
        <v/>
      </c>
      <c r="K166" s="75" t="str">
        <f>VLOOKUP('[1]Cumul H'!$C166,'[1]H S03'!$BE$9:$CU$60,6,FALSE)</f>
        <v/>
      </c>
      <c r="L166" s="75" t="str">
        <f>VLOOKUP('[1]Cumul H'!$C166,'[1]H S03'!$BE$9:$CU$60,10,FALSE)</f>
        <v/>
      </c>
      <c r="M166" s="75" t="str">
        <f>VLOOKUP('[1]Cumul H'!$C166,'[1]H S03'!$BE$9:$CU$60,14,FALSE)</f>
        <v/>
      </c>
      <c r="N166" s="75" t="str">
        <f>VLOOKUP('[1]Cumul H'!$C166,'[1]H S03'!$BE$9:$CU$60,18,FALSE)</f>
        <v/>
      </c>
      <c r="O166" s="75" t="str">
        <f>VLOOKUP('[1]Cumul H'!$C166,'[1]H S03'!$BE$9:$CU$60,22,FALSE)</f>
        <v/>
      </c>
      <c r="P166" s="75" t="str">
        <f>VLOOKUP('[1]Cumul H'!$C166,'[1]H S03'!$BE$9:$CU$60,26,FALSE)</f>
        <v/>
      </c>
      <c r="Q166" s="75" t="str">
        <f>VLOOKUP('[1]Cumul H'!$C166,'[1]H S03'!$BE$9:$CU$60,30,FALSE)</f>
        <v/>
      </c>
      <c r="R166" s="75" t="str">
        <f>VLOOKUP('[1]Cumul H'!$C166,'[1]H S03'!$BE$9:$CU$60,34,FALSE)</f>
        <v/>
      </c>
      <c r="S166" s="75" t="str">
        <f>VLOOKUP('[1]Cumul H'!$C166,'[1]H S03'!$BE$9:$CU$60,33,FALSE)</f>
        <v/>
      </c>
      <c r="T166" s="75" t="str">
        <f>VLOOKUP('[1]Cumul H'!$C166,'[1]H S03'!$BE$9:$CU$60,35,FALSE)</f>
        <v/>
      </c>
      <c r="U166" s="75" t="str">
        <f>VLOOKUP('[1]Cumul H'!$C166,'[1]H S03'!$BE$9:$CU$60,36,FALSE)</f>
        <v/>
      </c>
      <c r="V166" s="76" t="str">
        <f t="shared" si="23"/>
        <v/>
      </c>
      <c r="W166" s="76" t="str" cm="1">
        <f t="array" ref="W166">IFERROR(_xlfn.IFS(V166="","",V166=39,"",V166&gt;39,V166-39),"")</f>
        <v/>
      </c>
      <c r="X166" s="76" t="str">
        <f t="shared" si="24"/>
        <v/>
      </c>
      <c r="Y166" s="76" t="str">
        <f t="shared" si="25"/>
        <v/>
      </c>
      <c r="Z166" s="76" t="str">
        <f t="shared" si="26"/>
        <v/>
      </c>
      <c r="AA166" s="77" t="str">
        <f t="shared" si="27"/>
        <v/>
      </c>
      <c r="AB166" s="76" t="str">
        <f t="shared" si="28"/>
        <v/>
      </c>
      <c r="AC166" s="74" t="str">
        <f>VLOOKUP('[1]Cumul H'!$C166,'[1]H S03'!$BE$9:$CU$60,37,FALSE)</f>
        <v/>
      </c>
      <c r="AD166" s="74" t="str">
        <f>VLOOKUP('[1]Cumul H'!$C166,'[1]H S03'!$BE$9:$CU$60,38,FALSE)</f>
        <v/>
      </c>
      <c r="AE166" s="74" t="str">
        <f>VLOOKUP('[1]Cumul H'!$C166,'[1]H S03'!$BE$9:$CU$60,39,FALSE)</f>
        <v/>
      </c>
      <c r="AF166" s="74" t="str">
        <f>VLOOKUP('[1]Cumul H'!$C166,'[1]H S03'!$BE$9:$CU$60,40,FALSE)</f>
        <v/>
      </c>
      <c r="AG166" s="74" t="str">
        <f>VLOOKUP('[1]Cumul H'!$C166,'[1]H S03'!$BE$9:$CU$60,41,FALSE)</f>
        <v/>
      </c>
      <c r="AH166" s="74" t="str">
        <f>VLOOKUP('[1]Cumul H'!$C166,'[1]H S03'!$BE$9:$CU$60,42,FALSE)</f>
        <v/>
      </c>
      <c r="AI166" s="74">
        <f>SUM('[1]Cumul H'!$AE166:$AH166)</f>
        <v>0</v>
      </c>
      <c r="AJ166" s="72" t="str" cm="1">
        <f t="array" ref="AJ166">IF(E166="INTERIM",_xlfn.IFS(J166="NON",$AK$2,J166="OUI",$AK$3),"")</f>
        <v/>
      </c>
      <c r="AK166" s="68" t="str">
        <f t="shared" si="20"/>
        <v/>
      </c>
      <c r="AL166" s="68" t="str">
        <f>IF(V166="","",IF(V166-Tableau3[[#This Row],[Heure sans Majoration]]&lt;0,0,V166-Tableau3[[#This Row],[Heure sans Majoration]]))</f>
        <v/>
      </c>
      <c r="AM166" s="68" t="str">
        <f t="shared" si="29"/>
        <v/>
      </c>
      <c r="AN166" s="68" t="str">
        <f t="shared" si="21"/>
        <v/>
      </c>
      <c r="AO166" s="68" t="str">
        <f t="shared" si="22"/>
        <v/>
      </c>
      <c r="AP166" s="72" t="str">
        <f>IF(C166="","",IF(F166=0,"",(V166*Tableau3[[#This Row],[Salaire Horaire]]*Tableau3[[#This Row],[Coef Multi]])))</f>
        <v/>
      </c>
      <c r="AQ166" s="72" t="str">
        <f>IF(C166="","",IF(F166=0,"",(Tableau3[[#This Row],[Heure avec majoration]]*Tableau3[[#This Row],[Salaire Horaire]]*Tableau3[[#This Row],[Coef Multi]]*25%)))</f>
        <v/>
      </c>
    </row>
    <row r="167" spans="2:43" ht="15" thickBot="1" x14ac:dyDescent="0.35">
      <c r="B167" s="73" t="s">
        <v>85</v>
      </c>
      <c r="C167" s="74" t="str">
        <f>IF('[1]H S03'!BE58="","",'[1]H S03'!BE58)</f>
        <v/>
      </c>
      <c r="D167" s="74" t="str">
        <f>IF(C167="","",VLOOKUP(C167,[1]!Tableau1[#All],5,FALSE))</f>
        <v/>
      </c>
      <c r="E167" s="74" t="str">
        <f>IF(C167="","",VLOOKUP(C167,[1]!Tableau1[#All],11,FALSE))</f>
        <v/>
      </c>
      <c r="F167" s="74" t="str">
        <f>IFERROR(IF(C167="","",VLOOKUP(C167,[1]!Tableau1[#All],12,FALSE)),"")</f>
        <v/>
      </c>
      <c r="G167" s="74" t="str">
        <f>IFERROR(IF(C167="","",VLOOKUP(C167,[1]!Tableau1[#All],6,FALSE)),"")</f>
        <v/>
      </c>
      <c r="H167" s="74" t="str">
        <f>IFERROR(IF(C167="","",VLOOKUP(C167,[1]!Tableau1[#All],13,FALSE)),"")</f>
        <v/>
      </c>
      <c r="I167" s="74" t="str">
        <f>IFERROR(IF(C167="","",VLOOKUP(C167,[1]!Tableau1[#All],14,FALSE)),"")</f>
        <v/>
      </c>
      <c r="J167" s="74" t="str">
        <f>IFERROR(IF(C167="","",VLOOKUP(C167,[1]!Tableau1[#All],8,FALSE)),"")</f>
        <v/>
      </c>
      <c r="K167" s="75" t="str">
        <f>VLOOKUP('[1]Cumul H'!$C167,'[1]H S03'!$BE$9:$CU$60,6,FALSE)</f>
        <v/>
      </c>
      <c r="L167" s="75" t="str">
        <f>VLOOKUP('[1]Cumul H'!$C167,'[1]H S03'!$BE$9:$CU$60,10,FALSE)</f>
        <v/>
      </c>
      <c r="M167" s="75" t="str">
        <f>VLOOKUP('[1]Cumul H'!$C167,'[1]H S03'!$BE$9:$CU$60,14,FALSE)</f>
        <v/>
      </c>
      <c r="N167" s="75" t="str">
        <f>VLOOKUP('[1]Cumul H'!$C167,'[1]H S03'!$BE$9:$CU$60,18,FALSE)</f>
        <v/>
      </c>
      <c r="O167" s="75" t="str">
        <f>VLOOKUP('[1]Cumul H'!$C167,'[1]H S03'!$BE$9:$CU$60,22,FALSE)</f>
        <v/>
      </c>
      <c r="P167" s="75" t="str">
        <f>VLOOKUP('[1]Cumul H'!$C167,'[1]H S03'!$BE$9:$CU$60,26,FALSE)</f>
        <v/>
      </c>
      <c r="Q167" s="75" t="str">
        <f>VLOOKUP('[1]Cumul H'!$C167,'[1]H S03'!$BE$9:$CU$60,30,FALSE)</f>
        <v/>
      </c>
      <c r="R167" s="75" t="str">
        <f>VLOOKUP('[1]Cumul H'!$C167,'[1]H S03'!$BE$9:$CU$60,34,FALSE)</f>
        <v/>
      </c>
      <c r="S167" s="75" t="str">
        <f>VLOOKUP('[1]Cumul H'!$C167,'[1]H S03'!$BE$9:$CU$60,33,FALSE)</f>
        <v/>
      </c>
      <c r="T167" s="75" t="str">
        <f>VLOOKUP('[1]Cumul H'!$C167,'[1]H S03'!$BE$9:$CU$60,35,FALSE)</f>
        <v/>
      </c>
      <c r="U167" s="75" t="str">
        <f>VLOOKUP('[1]Cumul H'!$C167,'[1]H S03'!$BE$9:$CU$60,36,FALSE)</f>
        <v/>
      </c>
      <c r="V167" s="76" t="str">
        <f t="shared" si="23"/>
        <v/>
      </c>
      <c r="W167" s="76" t="str" cm="1">
        <f t="array" ref="W167">IFERROR(_xlfn.IFS(V167="","",V167=39,"",V167&gt;39,V167-39),"")</f>
        <v/>
      </c>
      <c r="X167" s="76" t="str">
        <f t="shared" si="24"/>
        <v/>
      </c>
      <c r="Y167" s="76" t="str">
        <f t="shared" si="25"/>
        <v/>
      </c>
      <c r="Z167" s="76" t="str">
        <f t="shared" si="26"/>
        <v/>
      </c>
      <c r="AA167" s="77" t="str">
        <f t="shared" si="27"/>
        <v/>
      </c>
      <c r="AB167" s="76" t="str">
        <f t="shared" si="28"/>
        <v/>
      </c>
      <c r="AC167" s="74" t="str">
        <f>VLOOKUP('[1]Cumul H'!$C167,'[1]H S03'!$BE$9:$CU$60,37,FALSE)</f>
        <v/>
      </c>
      <c r="AD167" s="74" t="str">
        <f>VLOOKUP('[1]Cumul H'!$C167,'[1]H S03'!$BE$9:$CU$60,38,FALSE)</f>
        <v/>
      </c>
      <c r="AE167" s="74" t="str">
        <f>VLOOKUP('[1]Cumul H'!$C167,'[1]H S03'!$BE$9:$CU$60,39,FALSE)</f>
        <v/>
      </c>
      <c r="AF167" s="74" t="str">
        <f>VLOOKUP('[1]Cumul H'!$C167,'[1]H S03'!$BE$9:$CU$60,40,FALSE)</f>
        <v/>
      </c>
      <c r="AG167" s="74" t="str">
        <f>VLOOKUP('[1]Cumul H'!$C167,'[1]H S03'!$BE$9:$CU$60,41,FALSE)</f>
        <v/>
      </c>
      <c r="AH167" s="74" t="str">
        <f>VLOOKUP('[1]Cumul H'!$C167,'[1]H S03'!$BE$9:$CU$60,42,FALSE)</f>
        <v/>
      </c>
      <c r="AI167" s="74">
        <f>SUM('[1]Cumul H'!$AE167:$AH167)</f>
        <v>0</v>
      </c>
      <c r="AJ167" s="78" t="str" cm="1">
        <f t="array" ref="AJ167">IF(E167="INTERIM",_xlfn.IFS(J167="NON",$AK$2,J167="OUI",$AK$3),"")</f>
        <v/>
      </c>
      <c r="AK167" s="74" t="str">
        <f t="shared" si="20"/>
        <v/>
      </c>
      <c r="AL167" s="74" t="str">
        <f>IF(V167="","",IF(V167-Tableau3[[#This Row],[Heure sans Majoration]]&lt;0,0,V167-Tableau3[[#This Row],[Heure sans Majoration]]))</f>
        <v/>
      </c>
      <c r="AM167" s="74" t="str">
        <f t="shared" si="29"/>
        <v/>
      </c>
      <c r="AN167" s="74" t="str">
        <f t="shared" si="21"/>
        <v/>
      </c>
      <c r="AO167" s="74" t="str">
        <f t="shared" si="22"/>
        <v/>
      </c>
      <c r="AP167" s="78" t="str">
        <f>IF(C167="","",IF(F167=0,"",(V167*Tableau3[[#This Row],[Salaire Horaire]]*Tableau3[[#This Row],[Coef Multi]])))</f>
        <v/>
      </c>
      <c r="AQ167" s="78" t="str">
        <f>IF(C167="","",IF(F167=0,"",(Tableau3[[#This Row],[Heure avec majoration]]*Tableau3[[#This Row],[Salaire Horaire]]*Tableau3[[#This Row],[Coef Multi]]*25%)))</f>
        <v/>
      </c>
    </row>
    <row r="168" spans="2:43" ht="15" thickTop="1" x14ac:dyDescent="0.3">
      <c r="B168" s="73" t="s">
        <v>85</v>
      </c>
      <c r="C168" s="74" t="str">
        <f>IF('[1]H S03'!BE59="","",'[1]H S03'!BE59)</f>
        <v/>
      </c>
      <c r="D168" s="74" t="str">
        <f>IF(C168="","",VLOOKUP(C168,[1]!Tableau1[#All],5,FALSE))</f>
        <v/>
      </c>
      <c r="E168" s="74" t="str">
        <f>IF(C168="","",VLOOKUP(C168,[1]!Tableau1[#All],11,FALSE))</f>
        <v/>
      </c>
      <c r="F168" s="74" t="str">
        <f>IFERROR(IF(C168="","",VLOOKUP(C168,[1]!Tableau1[#All],12,FALSE)),"")</f>
        <v/>
      </c>
      <c r="G168" s="74" t="str">
        <f>IFERROR(IF(C168="","",VLOOKUP(C168,[1]!Tableau1[#All],6,FALSE)),"")</f>
        <v/>
      </c>
      <c r="H168" s="74" t="str">
        <f>IFERROR(IF(C168="","",VLOOKUP(C168,[1]!Tableau1[#All],13,FALSE)),"")</f>
        <v/>
      </c>
      <c r="I168" s="74" t="str">
        <f>IFERROR(IF(C168="","",VLOOKUP(C168,[1]!Tableau1[#All],14,FALSE)),"")</f>
        <v/>
      </c>
      <c r="J168" s="74" t="str">
        <f>IFERROR(IF(C168="","",VLOOKUP(C168,[1]!Tableau1[#All],8,FALSE)),"")</f>
        <v/>
      </c>
      <c r="K168" s="75" t="str">
        <f>VLOOKUP('[1]Cumul H'!$C168,'[1]H S03'!$BE$9:$CU$60,6,FALSE)</f>
        <v/>
      </c>
      <c r="L168" s="75" t="str">
        <f>VLOOKUP('[1]Cumul H'!$C168,'[1]H S03'!$BE$9:$CU$60,10,FALSE)</f>
        <v/>
      </c>
      <c r="M168" s="75" t="str">
        <f>VLOOKUP('[1]Cumul H'!$C168,'[1]H S03'!$BE$9:$CU$60,14,FALSE)</f>
        <v/>
      </c>
      <c r="N168" s="75" t="str">
        <f>VLOOKUP('[1]Cumul H'!$C168,'[1]H S03'!$BE$9:$CU$60,18,FALSE)</f>
        <v/>
      </c>
      <c r="O168" s="75" t="str">
        <f>VLOOKUP('[1]Cumul H'!$C168,'[1]H S03'!$BE$9:$CU$60,22,FALSE)</f>
        <v/>
      </c>
      <c r="P168" s="75" t="str">
        <f>VLOOKUP('[1]Cumul H'!$C168,'[1]H S03'!$BE$9:$CU$60,26,FALSE)</f>
        <v/>
      </c>
      <c r="Q168" s="75" t="str">
        <f>VLOOKUP('[1]Cumul H'!$C168,'[1]H S03'!$BE$9:$CU$60,30,FALSE)</f>
        <v/>
      </c>
      <c r="R168" s="75" t="str">
        <f>VLOOKUP('[1]Cumul H'!$C168,'[1]H S03'!$BE$9:$CU$60,34,FALSE)</f>
        <v/>
      </c>
      <c r="S168" s="75" t="str">
        <f>VLOOKUP('[1]Cumul H'!$C168,'[1]H S03'!$BE$9:$CU$60,33,FALSE)</f>
        <v/>
      </c>
      <c r="T168" s="75" t="str">
        <f>VLOOKUP('[1]Cumul H'!$C168,'[1]H S03'!$BE$9:$CU$60,35,FALSE)</f>
        <v/>
      </c>
      <c r="U168" s="75" t="str">
        <f>VLOOKUP('[1]Cumul H'!$C168,'[1]H S03'!$BE$9:$CU$60,36,FALSE)</f>
        <v/>
      </c>
      <c r="V168" s="76" t="str">
        <f t="shared" si="23"/>
        <v/>
      </c>
      <c r="W168" s="76" t="str" cm="1">
        <f t="array" ref="W168">IFERROR(_xlfn.IFS(V168="","",V168=39,"",V168&gt;39,V168-39),"")</f>
        <v/>
      </c>
      <c r="X168" s="76" t="str">
        <f t="shared" si="24"/>
        <v/>
      </c>
      <c r="Y168" s="76" t="str">
        <f t="shared" si="25"/>
        <v/>
      </c>
      <c r="Z168" s="76" t="str">
        <f t="shared" si="26"/>
        <v/>
      </c>
      <c r="AA168" s="77" t="str">
        <f t="shared" si="27"/>
        <v/>
      </c>
      <c r="AB168" s="76" t="str">
        <f t="shared" si="28"/>
        <v/>
      </c>
      <c r="AC168" s="74" t="str">
        <f>VLOOKUP('[1]Cumul H'!$C168,'[1]H S03'!$BE$9:$CU$60,37,FALSE)</f>
        <v/>
      </c>
      <c r="AD168" s="74" t="str">
        <f>VLOOKUP('[1]Cumul H'!$C168,'[1]H S03'!$BE$9:$CU$60,38,FALSE)</f>
        <v/>
      </c>
      <c r="AE168" s="74" t="str">
        <f>VLOOKUP('[1]Cumul H'!$C168,'[1]H S03'!$BE$9:$CU$60,39,FALSE)</f>
        <v/>
      </c>
      <c r="AF168" s="74" t="str">
        <f>VLOOKUP('[1]Cumul H'!$C168,'[1]H S03'!$BE$9:$CU$60,40,FALSE)</f>
        <v/>
      </c>
      <c r="AG168" s="74" t="str">
        <f>VLOOKUP('[1]Cumul H'!$C168,'[1]H S03'!$BE$9:$CU$60,41,FALSE)</f>
        <v/>
      </c>
      <c r="AH168" s="74" t="str">
        <f>VLOOKUP('[1]Cumul H'!$C168,'[1]H S03'!$BE$9:$CU$60,42,FALSE)</f>
        <v/>
      </c>
      <c r="AI168" s="74">
        <f>SUM('[1]Cumul H'!$AE168:$AH168)</f>
        <v>0</v>
      </c>
      <c r="AJ168" s="72" t="str" cm="1">
        <f t="array" ref="AJ168">IF(E168="INTERIM",_xlfn.IFS(J168="NON",$AK$2,J168="OUI",$AK$3),"")</f>
        <v/>
      </c>
      <c r="AK168" s="68" t="str">
        <f t="shared" si="20"/>
        <v/>
      </c>
      <c r="AL168" s="68" t="str">
        <f>IF(V168="","",IF(V168-Tableau3[[#This Row],[Heure sans Majoration]]&lt;0,0,V168-Tableau3[[#This Row],[Heure sans Majoration]]))</f>
        <v/>
      </c>
      <c r="AM168" s="68" t="str">
        <f t="shared" si="29"/>
        <v/>
      </c>
      <c r="AN168" s="68" t="str">
        <f t="shared" si="21"/>
        <v/>
      </c>
      <c r="AO168" s="68" t="str">
        <f t="shared" si="22"/>
        <v/>
      </c>
      <c r="AP168" s="72" t="str">
        <f>IF(C168="","",IF(F168=0,"",(V168*Tableau3[[#This Row],[Salaire Horaire]]*Tableau3[[#This Row],[Coef Multi]])))</f>
        <v/>
      </c>
      <c r="AQ168" s="72" t="str">
        <f>IF(C168="","",IF(F168=0,"",(Tableau3[[#This Row],[Heure avec majoration]]*Tableau3[[#This Row],[Salaire Horaire]]*Tableau3[[#This Row],[Coef Multi]]*25%)))</f>
        <v/>
      </c>
    </row>
    <row r="169" spans="2:43" ht="15" thickBot="1" x14ac:dyDescent="0.35">
      <c r="B169" s="73" t="s">
        <v>86</v>
      </c>
      <c r="C169" s="74" t="str">
        <f>IF('[1]H S04'!BE10="","",'[1]H S04'!BE10)</f>
        <v>STV0001</v>
      </c>
      <c r="D169" s="74" t="str">
        <f>IF(C169="","",VLOOKUP(C169,[1]!Tableau1[#All],5,FALSE))</f>
        <v>Causse Eddy</v>
      </c>
      <c r="E169" s="74" t="str">
        <f>IF(C169="","",VLOOKUP(C169,[1]!Tableau1[#All],11,FALSE))</f>
        <v>CDI</v>
      </c>
      <c r="F169" s="74">
        <f>IFERROR(IF(C169="","",VLOOKUP(C169,[1]!Tableau1[#All],12,FALSE)),"")</f>
        <v>0</v>
      </c>
      <c r="G169" s="74" t="str">
        <f>IFERROR(IF(C169="","",VLOOKUP(C169,[1]!Tableau1[#All],6,FALSE)),"")</f>
        <v>Jonage</v>
      </c>
      <c r="H169" s="74" t="str">
        <f>IFERROR(IF(C169="","",VLOOKUP(C169,[1]!Tableau1[#All],13,FALSE)),"")</f>
        <v>Flux entrant</v>
      </c>
      <c r="I169" s="74" t="str">
        <f>IFERROR(IF(C169="","",VLOOKUP(C169,[1]!Tableau1[#All],14,FALSE)),"")</f>
        <v>Réception</v>
      </c>
      <c r="J169" s="74" t="str">
        <f>IFERROR(IF(C169="","",VLOOKUP(C169,[1]!Tableau1[#All],8,FALSE)),"")</f>
        <v>NON</v>
      </c>
      <c r="K169" s="75">
        <f>VLOOKUP('[1]Cumul H'!$C169,'[1]H S04'!$BE$9:$CU$60,6,FALSE)</f>
        <v>0.32291666666666669</v>
      </c>
      <c r="L169" s="75">
        <f>VLOOKUP('[1]Cumul H'!$C169,'[1]H S04'!$BE$9:$CU$60,10,FALSE)</f>
        <v>0.33333333333333337</v>
      </c>
      <c r="M169" s="75">
        <f>VLOOKUP('[1]Cumul H'!$C169,'[1]H S04'!$BE$9:$CU$60,14,FALSE)</f>
        <v>0.33333333333333337</v>
      </c>
      <c r="N169" s="75">
        <f>VLOOKUP('[1]Cumul H'!$C169,'[1]H S04'!$BE$9:$CU$60,18,FALSE)</f>
        <v>0.33333333333333337</v>
      </c>
      <c r="O169" s="75">
        <f>VLOOKUP('[1]Cumul H'!$C169,'[1]H S04'!$BE$9:$CU$60,22,FALSE)</f>
        <v>0.29166666666666663</v>
      </c>
      <c r="P169" s="75" t="str">
        <f>VLOOKUP('[1]Cumul H'!$C169,'[1]H S04'!$BE$9:$CU$60,26,FALSE)</f>
        <v/>
      </c>
      <c r="Q169" s="75" t="str">
        <f>VLOOKUP('[1]Cumul H'!$C169,'[1]H S04'!$BE$9:$CU$60,30,FALSE)</f>
        <v/>
      </c>
      <c r="R169" s="75">
        <f>VLOOKUP('[1]Cumul H'!$C169,'[1]H S04'!$BE$9:$CU$60,34,FALSE)</f>
        <v>1.6145833333333335</v>
      </c>
      <c r="S169" s="75">
        <f>VLOOKUP('[1]Cumul H'!$C169,'[1]H S04'!$BE$9:$CU$60,33,FALSE)</f>
        <v>1.041666666666663E-2</v>
      </c>
      <c r="T169" s="75" t="str">
        <f>VLOOKUP('[1]Cumul H'!$C169,'[1]H S04'!$BE$9:$CU$60,35,FALSE)</f>
        <v/>
      </c>
      <c r="U169" s="75" t="str">
        <f>VLOOKUP('[1]Cumul H'!$C169,'[1]H S04'!$BE$9:$CU$60,36,FALSE)</f>
        <v/>
      </c>
      <c r="V169" s="76">
        <f t="shared" si="23"/>
        <v>38.75</v>
      </c>
      <c r="W169" s="76" t="str" cm="1">
        <f t="array" ref="W169">IFERROR(_xlfn.IFS(V169="","",V169=39,"",V169&gt;39,V169-39),"")</f>
        <v/>
      </c>
      <c r="X169" s="76" t="str">
        <f t="shared" si="24"/>
        <v/>
      </c>
      <c r="Y169" s="76" t="str">
        <f t="shared" si="25"/>
        <v/>
      </c>
      <c r="Z169" s="76" t="str">
        <f t="shared" si="26"/>
        <v/>
      </c>
      <c r="AA169" s="77" t="str">
        <f t="shared" si="27"/>
        <v/>
      </c>
      <c r="AB169" s="76">
        <f t="shared" si="28"/>
        <v>5</v>
      </c>
      <c r="AC169" s="74" t="str">
        <f>VLOOKUP('[1]Cumul H'!$C169,'[1]H S04'!$BE$9:$CU$60,37,FALSE)</f>
        <v/>
      </c>
      <c r="AD169" s="74" t="str">
        <f>VLOOKUP('[1]Cumul H'!$C169,'[1]H S04'!$BE$9:$CU$60,38,FALSE)</f>
        <v/>
      </c>
      <c r="AE169" s="74" t="str">
        <f>VLOOKUP('[1]Cumul H'!$C169,'[1]H S04'!$BE$9:$CU$60,39,FALSE)</f>
        <v/>
      </c>
      <c r="AF169" s="74" t="str">
        <f>VLOOKUP('[1]Cumul H'!$C169,'[1]H S04'!$BE$9:$CU$60,40,FALSE)</f>
        <v/>
      </c>
      <c r="AG169" s="74" t="str">
        <f>VLOOKUP('[1]Cumul H'!$C169,'[1]H S04'!$BE$9:$CU$60,41,FALSE)</f>
        <v/>
      </c>
      <c r="AH169" s="74" t="str">
        <f>VLOOKUP('[1]Cumul H'!$C169,'[1]H S04'!$BE$9:$CU$60,42,FALSE)</f>
        <v/>
      </c>
      <c r="AI169" s="74">
        <f>SUM('[1]Cumul H'!$AE169:$AH169)</f>
        <v>0</v>
      </c>
      <c r="AJ169" s="78" t="str" cm="1">
        <f t="array" ref="AJ169">IF(E169="INTERIM",_xlfn.IFS(J169="NON",$AK$2,J169="OUI",$AK$3),"")</f>
        <v/>
      </c>
      <c r="AK169" s="74">
        <f t="shared" si="20"/>
        <v>35</v>
      </c>
      <c r="AL169" s="74">
        <f>IF(V169="","",IF(V169-Tableau3[[#This Row],[Heure sans Majoration]]&lt;0,0,V169-Tableau3[[#This Row],[Heure sans Majoration]]))</f>
        <v>3.75</v>
      </c>
      <c r="AM169" s="74" t="str">
        <f t="shared" si="29"/>
        <v/>
      </c>
      <c r="AN169" s="74" t="str">
        <f t="shared" si="21"/>
        <v/>
      </c>
      <c r="AO169" s="74" t="str">
        <f t="shared" si="22"/>
        <v/>
      </c>
      <c r="AP169" s="78" t="str">
        <f>IF(C169="","",IF(F169=0,"",(V169*Tableau3[[#This Row],[Salaire Horaire]]*Tableau3[[#This Row],[Coef Multi]])))</f>
        <v/>
      </c>
      <c r="AQ169" s="78" t="str">
        <f>IF(C169="","",IF(F169=0,"",(Tableau3[[#This Row],[Heure avec majoration]]*Tableau3[[#This Row],[Salaire Horaire]]*Tableau3[[#This Row],[Coef Multi]]*25%)))</f>
        <v/>
      </c>
    </row>
    <row r="170" spans="2:43" ht="15" thickTop="1" x14ac:dyDescent="0.3">
      <c r="B170" s="73" t="s">
        <v>86</v>
      </c>
      <c r="C170" s="74" t="str">
        <f>IF('[1]H S04'!BE11="","",'[1]H S04'!BE11)</f>
        <v>STV0002</v>
      </c>
      <c r="D170" s="74" t="str">
        <f>IF(C170="","",VLOOKUP(C170,[1]!Tableau1[#All],5,FALSE))</f>
        <v>Morellon  Mylène</v>
      </c>
      <c r="E170" s="74" t="str">
        <f>IF(C170="","",VLOOKUP(C170,[1]!Tableau1[#All],11,FALSE))</f>
        <v>CDI</v>
      </c>
      <c r="F170" s="74">
        <f>IFERROR(IF(C170="","",VLOOKUP(C170,[1]!Tableau1[#All],12,FALSE)),"")</f>
        <v>0</v>
      </c>
      <c r="G170" s="74" t="str">
        <f>IFERROR(IF(C170="","",VLOOKUP(C170,[1]!Tableau1[#All],6,FALSE)),"")</f>
        <v>Jonage</v>
      </c>
      <c r="H170" s="74" t="str">
        <f>IFERROR(IF(C170="","",VLOOKUP(C170,[1]!Tableau1[#All],13,FALSE)),"")</f>
        <v>Flux entrant</v>
      </c>
      <c r="I170" s="74" t="str">
        <f>IFERROR(IF(C170="","",VLOOKUP(C170,[1]!Tableau1[#All],14,FALSE)),"")</f>
        <v>Stockage</v>
      </c>
      <c r="J170" s="74" t="str">
        <f>IFERROR(IF(C170="","",VLOOKUP(C170,[1]!Tableau1[#All],8,FALSE)),"")</f>
        <v>OUI</v>
      </c>
      <c r="K170" s="75">
        <f>VLOOKUP('[1]Cumul H'!$C170,'[1]H S04'!$BE$9:$CU$60,6,FALSE)</f>
        <v>0.33333333333333337</v>
      </c>
      <c r="L170" s="75">
        <f>VLOOKUP('[1]Cumul H'!$C170,'[1]H S04'!$BE$9:$CU$60,10,FALSE)</f>
        <v>0.33333333333333326</v>
      </c>
      <c r="M170" s="75">
        <f>VLOOKUP('[1]Cumul H'!$C170,'[1]H S04'!$BE$9:$CU$60,14,FALSE)</f>
        <v>0.33333333333333326</v>
      </c>
      <c r="N170" s="75">
        <f>VLOOKUP('[1]Cumul H'!$C170,'[1]H S04'!$BE$9:$CU$60,18,FALSE)</f>
        <v>0.33333333333333326</v>
      </c>
      <c r="O170" s="75">
        <f>VLOOKUP('[1]Cumul H'!$C170,'[1]H S04'!$BE$9:$CU$60,22,FALSE)</f>
        <v>0.29166666666666663</v>
      </c>
      <c r="P170" s="75" t="str">
        <f>VLOOKUP('[1]Cumul H'!$C170,'[1]H S04'!$BE$9:$CU$60,26,FALSE)</f>
        <v/>
      </c>
      <c r="Q170" s="75" t="str">
        <f>VLOOKUP('[1]Cumul H'!$C170,'[1]H S04'!$BE$9:$CU$60,30,FALSE)</f>
        <v/>
      </c>
      <c r="R170" s="75">
        <f>VLOOKUP('[1]Cumul H'!$C170,'[1]H S04'!$BE$9:$CU$60,34,FALSE)</f>
        <v>1.6249999999999996</v>
      </c>
      <c r="S170" s="75" t="str">
        <f>VLOOKUP('[1]Cumul H'!$C170,'[1]H S04'!$BE$9:$CU$60,33,FALSE)</f>
        <v/>
      </c>
      <c r="T170" s="75" t="str">
        <f>VLOOKUP('[1]Cumul H'!$C170,'[1]H S04'!$BE$9:$CU$60,35,FALSE)</f>
        <v/>
      </c>
      <c r="U170" s="75" t="str">
        <f>VLOOKUP('[1]Cumul H'!$C170,'[1]H S04'!$BE$9:$CU$60,36,FALSE)</f>
        <v/>
      </c>
      <c r="V170" s="76">
        <f t="shared" si="23"/>
        <v>38.999999999999986</v>
      </c>
      <c r="W170" s="76" t="str" cm="1">
        <f t="array" ref="W170">IFERROR(_xlfn.IFS(V170="","",V170=39,"",V170&gt;39,V170-39),"")</f>
        <v/>
      </c>
      <c r="X170" s="76" t="str">
        <f t="shared" si="24"/>
        <v/>
      </c>
      <c r="Y170" s="76" t="str">
        <f t="shared" si="25"/>
        <v/>
      </c>
      <c r="Z170" s="76" t="str">
        <f t="shared" si="26"/>
        <v/>
      </c>
      <c r="AA170" s="77" t="str">
        <f t="shared" si="27"/>
        <v/>
      </c>
      <c r="AB170" s="76">
        <f t="shared" si="28"/>
        <v>5</v>
      </c>
      <c r="AC170" s="74" t="str">
        <f>VLOOKUP('[1]Cumul H'!$C170,'[1]H S04'!$BE$9:$CU$60,37,FALSE)</f>
        <v/>
      </c>
      <c r="AD170" s="74" t="str">
        <f>VLOOKUP('[1]Cumul H'!$C170,'[1]H S04'!$BE$9:$CU$60,38,FALSE)</f>
        <v/>
      </c>
      <c r="AE170" s="74" t="str">
        <f>VLOOKUP('[1]Cumul H'!$C170,'[1]H S04'!$BE$9:$CU$60,39,FALSE)</f>
        <v/>
      </c>
      <c r="AF170" s="74" t="str">
        <f>VLOOKUP('[1]Cumul H'!$C170,'[1]H S04'!$BE$9:$CU$60,40,FALSE)</f>
        <v/>
      </c>
      <c r="AG170" s="74" t="str">
        <f>VLOOKUP('[1]Cumul H'!$C170,'[1]H S04'!$BE$9:$CU$60,41,FALSE)</f>
        <v/>
      </c>
      <c r="AH170" s="74" t="str">
        <f>VLOOKUP('[1]Cumul H'!$C170,'[1]H S04'!$BE$9:$CU$60,42,FALSE)</f>
        <v/>
      </c>
      <c r="AI170" s="74">
        <f>SUM('[1]Cumul H'!$AE170:$AH170)</f>
        <v>0</v>
      </c>
      <c r="AJ170" s="72" t="str" cm="1">
        <f t="array" ref="AJ170">IF(E170="INTERIM",_xlfn.IFS(J170="NON",$AK$2,J170="OUI",$AK$3),"")</f>
        <v/>
      </c>
      <c r="AK170" s="68">
        <f t="shared" si="20"/>
        <v>35</v>
      </c>
      <c r="AL170" s="68">
        <f>IF(V170="","",IF(V170-Tableau3[[#This Row],[Heure sans Majoration]]&lt;0,0,V170-Tableau3[[#This Row],[Heure sans Majoration]]))</f>
        <v>3.9999999999999858</v>
      </c>
      <c r="AM170" s="68" t="str">
        <f t="shared" si="29"/>
        <v/>
      </c>
      <c r="AN170" s="68" t="str">
        <f t="shared" si="21"/>
        <v/>
      </c>
      <c r="AO170" s="68" t="str">
        <f t="shared" si="22"/>
        <v/>
      </c>
      <c r="AP170" s="72" t="str">
        <f>IF(C170="","",IF(F170=0,"",(V170*Tableau3[[#This Row],[Salaire Horaire]]*Tableau3[[#This Row],[Coef Multi]])))</f>
        <v/>
      </c>
      <c r="AQ170" s="72" t="str">
        <f>IF(C170="","",IF(F170=0,"",(Tableau3[[#This Row],[Heure avec majoration]]*Tableau3[[#This Row],[Salaire Horaire]]*Tableau3[[#This Row],[Coef Multi]]*25%)))</f>
        <v/>
      </c>
    </row>
    <row r="171" spans="2:43" ht="15" thickBot="1" x14ac:dyDescent="0.35">
      <c r="B171" s="73" t="s">
        <v>86</v>
      </c>
      <c r="C171" s="74" t="str">
        <f>IF('[1]H S04'!BE12="","",'[1]H S04'!BE12)</f>
        <v>STV0003</v>
      </c>
      <c r="D171" s="74" t="str">
        <f>IF(C171="","",VLOOKUP(C171,[1]!Tableau1[#All],5,FALSE))</f>
        <v>Labadia Zakaria</v>
      </c>
      <c r="E171" s="74" t="str">
        <f>IF(C171="","",VLOOKUP(C171,[1]!Tableau1[#All],11,FALSE))</f>
        <v>INTERIM</v>
      </c>
      <c r="F171" s="74" t="str">
        <f>IFERROR(IF(C171="","",VLOOKUP(C171,[1]!Tableau1[#All],12,FALSE)),"")</f>
        <v>ALP'EMPLOI</v>
      </c>
      <c r="G171" s="74" t="str">
        <f>IFERROR(IF(C171="","",VLOOKUP(C171,[1]!Tableau1[#All],6,FALSE)),"")</f>
        <v>Meyzieu</v>
      </c>
      <c r="H171" s="74" t="str">
        <f>IFERROR(IF(C171="","",VLOOKUP(C171,[1]!Tableau1[#All],13,FALSE)),"")</f>
        <v>Flux entrant</v>
      </c>
      <c r="I171" s="74" t="str">
        <f>IFERROR(IF(C171="","",VLOOKUP(C171,[1]!Tableau1[#All],14,FALSE)),"")</f>
        <v>GDS</v>
      </c>
      <c r="J171" s="74" t="str">
        <f>IFERROR(IF(C171="","",VLOOKUP(C171,[1]!Tableau1[#All],8,FALSE)),"")</f>
        <v>OUI</v>
      </c>
      <c r="K171" s="75">
        <f>VLOOKUP('[1]Cumul H'!$C171,'[1]H S04'!$BE$9:$CU$60,6,FALSE)</f>
        <v>0.35416666666666663</v>
      </c>
      <c r="L171" s="75">
        <f>VLOOKUP('[1]Cumul H'!$C171,'[1]H S04'!$BE$9:$CU$60,10,FALSE)</f>
        <v>0.33333333333333337</v>
      </c>
      <c r="M171" s="75">
        <f>VLOOKUP('[1]Cumul H'!$C171,'[1]H S04'!$BE$9:$CU$60,14,FALSE)</f>
        <v>0.33333333333333337</v>
      </c>
      <c r="N171" s="75">
        <f>VLOOKUP('[1]Cumul H'!$C171,'[1]H S04'!$BE$9:$CU$60,18,FALSE)</f>
        <v>0.33333333333333337</v>
      </c>
      <c r="O171" s="75">
        <f>VLOOKUP('[1]Cumul H'!$C171,'[1]H S04'!$BE$9:$CU$60,22,FALSE)</f>
        <v>0.29166666666666663</v>
      </c>
      <c r="P171" s="75" t="str">
        <f>VLOOKUP('[1]Cumul H'!$C171,'[1]H S04'!$BE$9:$CU$60,26,FALSE)</f>
        <v/>
      </c>
      <c r="Q171" s="75" t="str">
        <f>VLOOKUP('[1]Cumul H'!$C171,'[1]H S04'!$BE$9:$CU$60,30,FALSE)</f>
        <v/>
      </c>
      <c r="R171" s="75">
        <f>VLOOKUP('[1]Cumul H'!$C171,'[1]H S04'!$BE$9:$CU$60,34,FALSE)</f>
        <v>1.6458333333333335</v>
      </c>
      <c r="S171" s="75" t="str">
        <f>VLOOKUP('[1]Cumul H'!$C171,'[1]H S04'!$BE$9:$CU$60,33,FALSE)</f>
        <v/>
      </c>
      <c r="T171" s="75">
        <f>VLOOKUP('[1]Cumul H'!$C171,'[1]H S04'!$BE$9:$CU$60,35,FALSE)</f>
        <v>2.0833333333333315E-2</v>
      </c>
      <c r="U171" s="75" t="str">
        <f>VLOOKUP('[1]Cumul H'!$C171,'[1]H S04'!$BE$9:$CU$60,36,FALSE)</f>
        <v/>
      </c>
      <c r="V171" s="76">
        <f t="shared" si="23"/>
        <v>39.5</v>
      </c>
      <c r="W171" s="76" cm="1">
        <f t="array" ref="W171">IFERROR(_xlfn.IFS(V171="","",V171=39,"",V171&gt;39,V171-39),"")</f>
        <v>0.5</v>
      </c>
      <c r="X171" s="76">
        <f t="shared" si="24"/>
        <v>0.625</v>
      </c>
      <c r="Y171" s="76" t="str">
        <f t="shared" si="25"/>
        <v/>
      </c>
      <c r="Z171" s="76">
        <f t="shared" si="26"/>
        <v>0.625</v>
      </c>
      <c r="AA171" s="77">
        <f t="shared" si="27"/>
        <v>2.6041666666666668E-2</v>
      </c>
      <c r="AB171" s="76">
        <f t="shared" si="28"/>
        <v>5</v>
      </c>
      <c r="AC171" s="74" t="str">
        <f>VLOOKUP('[1]Cumul H'!$C171,'[1]H S04'!$BE$9:$CU$60,37,FALSE)</f>
        <v/>
      </c>
      <c r="AD171" s="74" t="str">
        <f>VLOOKUP('[1]Cumul H'!$C171,'[1]H S04'!$BE$9:$CU$60,38,FALSE)</f>
        <v/>
      </c>
      <c r="AE171" s="74" t="str">
        <f>VLOOKUP('[1]Cumul H'!$C171,'[1]H S04'!$BE$9:$CU$60,39,FALSE)</f>
        <v/>
      </c>
      <c r="AF171" s="74" t="str">
        <f>VLOOKUP('[1]Cumul H'!$C171,'[1]H S04'!$BE$9:$CU$60,40,FALSE)</f>
        <v/>
      </c>
      <c r="AG171" s="74" t="str">
        <f>VLOOKUP('[1]Cumul H'!$C171,'[1]H S04'!$BE$9:$CU$60,41,FALSE)</f>
        <v/>
      </c>
      <c r="AH171" s="74" t="str">
        <f>VLOOKUP('[1]Cumul H'!$C171,'[1]H S04'!$BE$9:$CU$60,42,FALSE)</f>
        <v/>
      </c>
      <c r="AI171" s="74">
        <f>SUM('[1]Cumul H'!$AE171:$AH171)</f>
        <v>0</v>
      </c>
      <c r="AJ171" s="78" cm="1">
        <f t="array" ref="AJ171">IF(E171="INTERIM",_xlfn.IFS(J171="NON",$AK$2,J171="OUI",$AK$3),"")</f>
        <v>12</v>
      </c>
      <c r="AK171" s="74">
        <f t="shared" si="20"/>
        <v>35</v>
      </c>
      <c r="AL171" s="74">
        <f>IF(V171="","",IF(V171-Tableau3[[#This Row],[Heure sans Majoration]]&lt;0,0,V171-Tableau3[[#This Row],[Heure sans Majoration]]))</f>
        <v>4.5</v>
      </c>
      <c r="AM171" s="74">
        <f t="shared" si="29"/>
        <v>1.98</v>
      </c>
      <c r="AN171" s="74">
        <f t="shared" si="21"/>
        <v>0</v>
      </c>
      <c r="AO171" s="74">
        <f t="shared" si="22"/>
        <v>25</v>
      </c>
      <c r="AP171" s="78">
        <f>IF(C171="","",IF(F171=0,"",(V171*Tableau3[[#This Row],[Salaire Horaire]]*Tableau3[[#This Row],[Coef Multi]])))</f>
        <v>938.52</v>
      </c>
      <c r="AQ171" s="78">
        <f>IF(C171="","",IF(F171=0,"",(Tableau3[[#This Row],[Heure avec majoration]]*Tableau3[[#This Row],[Salaire Horaire]]*Tableau3[[#This Row],[Coef Multi]]*25%)))</f>
        <v>26.73</v>
      </c>
    </row>
    <row r="172" spans="2:43" ht="15" thickTop="1" x14ac:dyDescent="0.3">
      <c r="B172" s="73" t="s">
        <v>86</v>
      </c>
      <c r="C172" s="74" t="str">
        <f>IF('[1]H S04'!BE13="","",'[1]H S04'!BE13)</f>
        <v>STV0004</v>
      </c>
      <c r="D172" s="74" t="str">
        <f>IF(C172="","",VLOOKUP(C172,[1]!Tableau1[#All],5,FALSE))</f>
        <v>Lupin Arsen</v>
      </c>
      <c r="E172" s="74" t="str">
        <f>IF(C172="","",VLOOKUP(C172,[1]!Tableau1[#All],11,FALSE))</f>
        <v>INTERIM</v>
      </c>
      <c r="F172" s="74" t="str">
        <f>IFERROR(IF(C172="","",VLOOKUP(C172,[1]!Tableau1[#All],12,FALSE)),"")</f>
        <v>MANPOWER</v>
      </c>
      <c r="G172" s="74" t="str">
        <f>IFERROR(IF(C172="","",VLOOKUP(C172,[1]!Tableau1[#All],6,FALSE)),"")</f>
        <v>Meyzieu</v>
      </c>
      <c r="H172" s="74" t="str">
        <f>IFERROR(IF(C172="","",VLOOKUP(C172,[1]!Tableau1[#All],13,FALSE)),"")</f>
        <v>Flux entrant</v>
      </c>
      <c r="I172" s="74" t="str">
        <f>IFERROR(IF(C172="","",VLOOKUP(C172,[1]!Tableau1[#All],14,FALSE)),"")</f>
        <v>GDS</v>
      </c>
      <c r="J172" s="74" t="str">
        <f>IFERROR(IF(C172="","",VLOOKUP(C172,[1]!Tableau1[#All],8,FALSE)),"")</f>
        <v>OUI</v>
      </c>
      <c r="K172" s="75">
        <f>VLOOKUP('[1]Cumul H'!$C172,'[1]H S04'!$BE$9:$CU$60,6,FALSE)</f>
        <v>0.33333333333333326</v>
      </c>
      <c r="L172" s="75">
        <f>VLOOKUP('[1]Cumul H'!$C172,'[1]H S04'!$BE$9:$CU$60,10,FALSE)</f>
        <v>0.33333333333333326</v>
      </c>
      <c r="M172" s="75">
        <f>VLOOKUP('[1]Cumul H'!$C172,'[1]H S04'!$BE$9:$CU$60,14,FALSE)</f>
        <v>0.33333333333333326</v>
      </c>
      <c r="N172" s="75">
        <f>VLOOKUP('[1]Cumul H'!$C172,'[1]H S04'!$BE$9:$CU$60,18,FALSE)</f>
        <v>0.33333333333333326</v>
      </c>
      <c r="O172" s="75">
        <f>VLOOKUP('[1]Cumul H'!$C172,'[1]H S04'!$BE$9:$CU$60,22,FALSE)</f>
        <v>0.29166666666666663</v>
      </c>
      <c r="P172" s="75" t="str">
        <f>VLOOKUP('[1]Cumul H'!$C172,'[1]H S04'!$BE$9:$CU$60,26,FALSE)</f>
        <v/>
      </c>
      <c r="Q172" s="75" t="str">
        <f>VLOOKUP('[1]Cumul H'!$C172,'[1]H S04'!$BE$9:$CU$60,30,FALSE)</f>
        <v/>
      </c>
      <c r="R172" s="75">
        <f>VLOOKUP('[1]Cumul H'!$C172,'[1]H S04'!$BE$9:$CU$60,34,FALSE)</f>
        <v>1.6249999999999996</v>
      </c>
      <c r="S172" s="75" t="str">
        <f>VLOOKUP('[1]Cumul H'!$C172,'[1]H S04'!$BE$9:$CU$60,33,FALSE)</f>
        <v/>
      </c>
      <c r="T172" s="75" t="str">
        <f>VLOOKUP('[1]Cumul H'!$C172,'[1]H S04'!$BE$9:$CU$60,35,FALSE)</f>
        <v/>
      </c>
      <c r="U172" s="75" t="str">
        <f>VLOOKUP('[1]Cumul H'!$C172,'[1]H S04'!$BE$9:$CU$60,36,FALSE)</f>
        <v/>
      </c>
      <c r="V172" s="76">
        <f t="shared" si="23"/>
        <v>38.999999999999986</v>
      </c>
      <c r="W172" s="76" t="str" cm="1">
        <f t="array" ref="W172">IFERROR(_xlfn.IFS(V172="","",V172=39,"",V172&gt;39,V172-39),"")</f>
        <v/>
      </c>
      <c r="X172" s="76" t="str">
        <f t="shared" si="24"/>
        <v/>
      </c>
      <c r="Y172" s="76" t="str">
        <f t="shared" si="25"/>
        <v/>
      </c>
      <c r="Z172" s="76" t="str">
        <f t="shared" si="26"/>
        <v/>
      </c>
      <c r="AA172" s="77" t="str">
        <f t="shared" si="27"/>
        <v/>
      </c>
      <c r="AB172" s="76">
        <f t="shared" si="28"/>
        <v>5</v>
      </c>
      <c r="AC172" s="74" t="str">
        <f>VLOOKUP('[1]Cumul H'!$C172,'[1]H S04'!$BE$9:$CU$60,37,FALSE)</f>
        <v/>
      </c>
      <c r="AD172" s="74" t="str">
        <f>VLOOKUP('[1]Cumul H'!$C172,'[1]H S04'!$BE$9:$CU$60,38,FALSE)</f>
        <v/>
      </c>
      <c r="AE172" s="74" t="str">
        <f>VLOOKUP('[1]Cumul H'!$C172,'[1]H S04'!$BE$9:$CU$60,39,FALSE)</f>
        <v/>
      </c>
      <c r="AF172" s="74" t="str">
        <f>VLOOKUP('[1]Cumul H'!$C172,'[1]H S04'!$BE$9:$CU$60,40,FALSE)</f>
        <v/>
      </c>
      <c r="AG172" s="74" t="str">
        <f>VLOOKUP('[1]Cumul H'!$C172,'[1]H S04'!$BE$9:$CU$60,41,FALSE)</f>
        <v/>
      </c>
      <c r="AH172" s="74" t="str">
        <f>VLOOKUP('[1]Cumul H'!$C172,'[1]H S04'!$BE$9:$CU$60,42,FALSE)</f>
        <v/>
      </c>
      <c r="AI172" s="74">
        <f>SUM('[1]Cumul H'!$AE172:$AH172)</f>
        <v>0</v>
      </c>
      <c r="AJ172" s="72" cm="1">
        <f t="array" ref="AJ172">IF(E172="INTERIM",_xlfn.IFS(J172="NON",$AK$2,J172="OUI",$AK$3),"")</f>
        <v>12</v>
      </c>
      <c r="AK172" s="68">
        <f t="shared" si="20"/>
        <v>35</v>
      </c>
      <c r="AL172" s="68">
        <f>IF(V172="","",IF(V172-Tableau3[[#This Row],[Heure sans Majoration]]&lt;0,0,V172-Tableau3[[#This Row],[Heure sans Majoration]]))</f>
        <v>3.9999999999999858</v>
      </c>
      <c r="AM172" s="68">
        <f t="shared" si="29"/>
        <v>1.96</v>
      </c>
      <c r="AN172" s="68">
        <f t="shared" si="21"/>
        <v>0.25</v>
      </c>
      <c r="AO172" s="68">
        <f t="shared" si="22"/>
        <v>25</v>
      </c>
      <c r="AP172" s="72">
        <f>IF(C172="","",IF(F172=0,"",(V172*Tableau3[[#This Row],[Salaire Horaire]]*Tableau3[[#This Row],[Coef Multi]])))</f>
        <v>917.27999999999963</v>
      </c>
      <c r="AQ172" s="72">
        <f>IF(C172="","",IF(F172=0,"",(Tableau3[[#This Row],[Heure avec majoration]]*Tableau3[[#This Row],[Salaire Horaire]]*Tableau3[[#This Row],[Coef Multi]]*25%)))</f>
        <v>23.519999999999914</v>
      </c>
    </row>
    <row r="173" spans="2:43" ht="15" thickBot="1" x14ac:dyDescent="0.35">
      <c r="B173" s="73" t="s">
        <v>86</v>
      </c>
      <c r="C173" s="74" t="str">
        <f>IF('[1]H S04'!BE14="","",'[1]H S04'!BE14)</f>
        <v>STV0005</v>
      </c>
      <c r="D173" s="74" t="str">
        <f>IF(C173="","",VLOOKUP(C173,[1]!Tableau1[#All],5,FALSE))</f>
        <v>Bonheur Chance</v>
      </c>
      <c r="E173" s="74" t="str">
        <f>IF(C173="","",VLOOKUP(C173,[1]!Tableau1[#All],11,FALSE))</f>
        <v>INTERIM</v>
      </c>
      <c r="F173" s="74" t="str">
        <f>IFERROR(IF(C173="","",VLOOKUP(C173,[1]!Tableau1[#All],12,FALSE)),"")</f>
        <v>START PEOPLE</v>
      </c>
      <c r="G173" s="74" t="str">
        <f>IFERROR(IF(C173="","",VLOOKUP(C173,[1]!Tableau1[#All],6,FALSE)),"")</f>
        <v>Sautron 2</v>
      </c>
      <c r="H173" s="74" t="str">
        <f>IFERROR(IF(C173="","",VLOOKUP(C173,[1]!Tableau1[#All],13,FALSE)),"")</f>
        <v>Flux entrant</v>
      </c>
      <c r="I173" s="74" t="str">
        <f>IFERROR(IF(C173="","",VLOOKUP(C173,[1]!Tableau1[#All],14,FALSE)),"")</f>
        <v>Réception</v>
      </c>
      <c r="J173" s="74" t="str">
        <f>IFERROR(IF(C173="","",VLOOKUP(C173,[1]!Tableau1[#All],8,FALSE)),"")</f>
        <v>NON</v>
      </c>
      <c r="K173" s="75">
        <f>VLOOKUP('[1]Cumul H'!$C173,'[1]H S04'!$BE$9:$CU$60,6,FALSE)</f>
        <v>0.33333333333333337</v>
      </c>
      <c r="L173" s="75">
        <f>VLOOKUP('[1]Cumul H'!$C173,'[1]H S04'!$BE$9:$CU$60,10,FALSE)</f>
        <v>0.33333333333333337</v>
      </c>
      <c r="M173" s="75">
        <f>VLOOKUP('[1]Cumul H'!$C173,'[1]H S04'!$BE$9:$CU$60,14,FALSE)</f>
        <v>0.33333333333333337</v>
      </c>
      <c r="N173" s="75">
        <f>VLOOKUP('[1]Cumul H'!$C173,'[1]H S04'!$BE$9:$CU$60,18,FALSE)</f>
        <v>0.33333333333333337</v>
      </c>
      <c r="O173" s="75">
        <f>VLOOKUP('[1]Cumul H'!$C173,'[1]H S04'!$BE$9:$CU$60,22,FALSE)</f>
        <v>0.29166666666666663</v>
      </c>
      <c r="P173" s="75" t="str">
        <f>VLOOKUP('[1]Cumul H'!$C173,'[1]H S04'!$BE$9:$CU$60,26,FALSE)</f>
        <v/>
      </c>
      <c r="Q173" s="75" t="str">
        <f>VLOOKUP('[1]Cumul H'!$C173,'[1]H S04'!$BE$9:$CU$60,30,FALSE)</f>
        <v/>
      </c>
      <c r="R173" s="75">
        <f>VLOOKUP('[1]Cumul H'!$C173,'[1]H S04'!$BE$9:$CU$60,34,FALSE)</f>
        <v>1.625</v>
      </c>
      <c r="S173" s="75" t="str">
        <f>VLOOKUP('[1]Cumul H'!$C173,'[1]H S04'!$BE$9:$CU$60,33,FALSE)</f>
        <v/>
      </c>
      <c r="T173" s="75" t="str">
        <f>VLOOKUP('[1]Cumul H'!$C173,'[1]H S04'!$BE$9:$CU$60,35,FALSE)</f>
        <v/>
      </c>
      <c r="U173" s="75" t="str">
        <f>VLOOKUP('[1]Cumul H'!$C173,'[1]H S04'!$BE$9:$CU$60,36,FALSE)</f>
        <v/>
      </c>
      <c r="V173" s="76">
        <f t="shared" si="23"/>
        <v>39</v>
      </c>
      <c r="W173" s="76" t="str" cm="1">
        <f t="array" ref="W173">IFERROR(_xlfn.IFS(V173="","",V173=39,"",V173&gt;39,V173-39),"")</f>
        <v/>
      </c>
      <c r="X173" s="76" t="str">
        <f t="shared" si="24"/>
        <v/>
      </c>
      <c r="Y173" s="76" t="str">
        <f t="shared" si="25"/>
        <v/>
      </c>
      <c r="Z173" s="76" t="str">
        <f t="shared" si="26"/>
        <v/>
      </c>
      <c r="AA173" s="77" t="str">
        <f t="shared" si="27"/>
        <v/>
      </c>
      <c r="AB173" s="76">
        <f t="shared" si="28"/>
        <v>5</v>
      </c>
      <c r="AC173" s="74" t="str">
        <f>VLOOKUP('[1]Cumul H'!$C173,'[1]H S04'!$BE$9:$CU$60,37,FALSE)</f>
        <v/>
      </c>
      <c r="AD173" s="74" t="str">
        <f>VLOOKUP('[1]Cumul H'!$C173,'[1]H S04'!$BE$9:$CU$60,38,FALSE)</f>
        <v/>
      </c>
      <c r="AE173" s="74" t="str">
        <f>VLOOKUP('[1]Cumul H'!$C173,'[1]H S04'!$BE$9:$CU$60,39,FALSE)</f>
        <v/>
      </c>
      <c r="AF173" s="74" t="str">
        <f>VLOOKUP('[1]Cumul H'!$C173,'[1]H S04'!$BE$9:$CU$60,40,FALSE)</f>
        <v/>
      </c>
      <c r="AG173" s="74" t="str">
        <f>VLOOKUP('[1]Cumul H'!$C173,'[1]H S04'!$BE$9:$CU$60,41,FALSE)</f>
        <v/>
      </c>
      <c r="AH173" s="74" t="str">
        <f>VLOOKUP('[1]Cumul H'!$C173,'[1]H S04'!$BE$9:$CU$60,42,FALSE)</f>
        <v/>
      </c>
      <c r="AI173" s="74">
        <f>SUM('[1]Cumul H'!$AE173:$AH173)</f>
        <v>0</v>
      </c>
      <c r="AJ173" s="78" cm="1">
        <f t="array" ref="AJ173">IF(E173="INTERIM",_xlfn.IFS(J173="NON",$AK$2,J173="OUI",$AK$3),"")</f>
        <v>11.65</v>
      </c>
      <c r="AK173" s="74">
        <f t="shared" si="20"/>
        <v>35</v>
      </c>
      <c r="AL173" s="74">
        <f>IF(V173="","",IF(V173-Tableau3[[#This Row],[Heure sans Majoration]]&lt;0,0,V173-Tableau3[[#This Row],[Heure sans Majoration]]))</f>
        <v>4</v>
      </c>
      <c r="AM173" s="74">
        <f t="shared" si="29"/>
        <v>1.82</v>
      </c>
      <c r="AN173" s="74">
        <f t="shared" si="21"/>
        <v>0</v>
      </c>
      <c r="AO173" s="74">
        <f t="shared" si="22"/>
        <v>25</v>
      </c>
      <c r="AP173" s="78">
        <f>IF(C173="","",IF(F173=0,"",(V173*Tableau3[[#This Row],[Salaire Horaire]]*Tableau3[[#This Row],[Coef Multi]])))</f>
        <v>826.91700000000003</v>
      </c>
      <c r="AQ173" s="78">
        <f>IF(C173="","",IF(F173=0,"",(Tableau3[[#This Row],[Heure avec majoration]]*Tableau3[[#This Row],[Salaire Horaire]]*Tableau3[[#This Row],[Coef Multi]]*25%)))</f>
        <v>21.203000000000003</v>
      </c>
    </row>
    <row r="174" spans="2:43" ht="15" thickTop="1" x14ac:dyDescent="0.3">
      <c r="B174" s="73" t="s">
        <v>86</v>
      </c>
      <c r="C174" s="74" t="str">
        <f>IF('[1]H S04'!BE15="","",'[1]H S04'!BE15)</f>
        <v/>
      </c>
      <c r="D174" s="74" t="str">
        <f>IF(C174="","",VLOOKUP(C174,[1]!Tableau1[#All],5,FALSE))</f>
        <v/>
      </c>
      <c r="E174" s="74" t="str">
        <f>IF(C174="","",VLOOKUP(C174,[1]!Tableau1[#All],11,FALSE))</f>
        <v/>
      </c>
      <c r="F174" s="74" t="str">
        <f>IFERROR(IF(C174="","",VLOOKUP(C174,[1]!Tableau1[#All],12,FALSE)),"")</f>
        <v/>
      </c>
      <c r="G174" s="74" t="str">
        <f>IFERROR(IF(C174="","",VLOOKUP(C174,[1]!Tableau1[#All],6,FALSE)),"")</f>
        <v/>
      </c>
      <c r="H174" s="74" t="str">
        <f>IFERROR(IF(C174="","",VLOOKUP(C174,[1]!Tableau1[#All],13,FALSE)),"")</f>
        <v/>
      </c>
      <c r="I174" s="74" t="str">
        <f>IFERROR(IF(C174="","",VLOOKUP(C174,[1]!Tableau1[#All],14,FALSE)),"")</f>
        <v/>
      </c>
      <c r="J174" s="74" t="str">
        <f>IFERROR(IF(C174="","",VLOOKUP(C174,[1]!Tableau1[#All],8,FALSE)),"")</f>
        <v/>
      </c>
      <c r="K174" s="75" t="str">
        <f>VLOOKUP('[1]Cumul H'!$C174,'[1]H S04'!$BE$9:$CU$60,6,FALSE)</f>
        <v/>
      </c>
      <c r="L174" s="75" t="str">
        <f>VLOOKUP('[1]Cumul H'!$C174,'[1]H S04'!$BE$9:$CU$60,10,FALSE)</f>
        <v/>
      </c>
      <c r="M174" s="75" t="str">
        <f>VLOOKUP('[1]Cumul H'!$C174,'[1]H S04'!$BE$9:$CU$60,14,FALSE)</f>
        <v/>
      </c>
      <c r="N174" s="75" t="str">
        <f>VLOOKUP('[1]Cumul H'!$C174,'[1]H S04'!$BE$9:$CU$60,18,FALSE)</f>
        <v/>
      </c>
      <c r="O174" s="75" t="str">
        <f>VLOOKUP('[1]Cumul H'!$C174,'[1]H S04'!$BE$9:$CU$60,22,FALSE)</f>
        <v/>
      </c>
      <c r="P174" s="75" t="str">
        <f>VLOOKUP('[1]Cumul H'!$C174,'[1]H S04'!$BE$9:$CU$60,26,FALSE)</f>
        <v/>
      </c>
      <c r="Q174" s="75" t="str">
        <f>VLOOKUP('[1]Cumul H'!$C174,'[1]H S04'!$BE$9:$CU$60,30,FALSE)</f>
        <v/>
      </c>
      <c r="R174" s="75" t="str">
        <f>VLOOKUP('[1]Cumul H'!$C174,'[1]H S04'!$BE$9:$CU$60,34,FALSE)</f>
        <v/>
      </c>
      <c r="S174" s="75" t="str">
        <f>VLOOKUP('[1]Cumul H'!$C174,'[1]H S04'!$BE$9:$CU$60,33,FALSE)</f>
        <v/>
      </c>
      <c r="T174" s="75" t="str">
        <f>VLOOKUP('[1]Cumul H'!$C174,'[1]H S04'!$BE$9:$CU$60,35,FALSE)</f>
        <v/>
      </c>
      <c r="U174" s="75" t="str">
        <f>VLOOKUP('[1]Cumul H'!$C174,'[1]H S04'!$BE$9:$CU$60,36,FALSE)</f>
        <v/>
      </c>
      <c r="V174" s="76" t="str">
        <f t="shared" si="23"/>
        <v/>
      </c>
      <c r="W174" s="76" t="str" cm="1">
        <f t="array" ref="W174">IFERROR(_xlfn.IFS(V174="","",V174=39,"",V174&gt;39,V174-39),"")</f>
        <v/>
      </c>
      <c r="X174" s="76" t="str">
        <f t="shared" si="24"/>
        <v/>
      </c>
      <c r="Y174" s="76" t="str">
        <f t="shared" si="25"/>
        <v/>
      </c>
      <c r="Z174" s="76" t="str">
        <f t="shared" si="26"/>
        <v/>
      </c>
      <c r="AA174" s="77" t="str">
        <f t="shared" si="27"/>
        <v/>
      </c>
      <c r="AB174" s="76" t="str">
        <f t="shared" si="28"/>
        <v/>
      </c>
      <c r="AC174" s="74" t="str">
        <f>VLOOKUP('[1]Cumul H'!$C174,'[1]H S04'!$BE$9:$CU$60,37,FALSE)</f>
        <v/>
      </c>
      <c r="AD174" s="74" t="str">
        <f>VLOOKUP('[1]Cumul H'!$C174,'[1]H S04'!$BE$9:$CU$60,38,FALSE)</f>
        <v/>
      </c>
      <c r="AE174" s="74" t="str">
        <f>VLOOKUP('[1]Cumul H'!$C174,'[1]H S04'!$BE$9:$CU$60,39,FALSE)</f>
        <v/>
      </c>
      <c r="AF174" s="74" t="str">
        <f>VLOOKUP('[1]Cumul H'!$C174,'[1]H S04'!$BE$9:$CU$60,40,FALSE)</f>
        <v/>
      </c>
      <c r="AG174" s="74" t="str">
        <f>VLOOKUP('[1]Cumul H'!$C174,'[1]H S04'!$BE$9:$CU$60,41,FALSE)</f>
        <v/>
      </c>
      <c r="AH174" s="74" t="str">
        <f>VLOOKUP('[1]Cumul H'!$C174,'[1]H S04'!$BE$9:$CU$60,42,FALSE)</f>
        <v/>
      </c>
      <c r="AI174" s="74">
        <f>SUM('[1]Cumul H'!$AE174:$AH174)</f>
        <v>0</v>
      </c>
      <c r="AJ174" s="72" t="str" cm="1">
        <f t="array" ref="AJ174">IF(E174="INTERIM",_xlfn.IFS(J174="NON",$AK$2,J174="OUI",$AK$3),"")</f>
        <v/>
      </c>
      <c r="AK174" s="68" t="str">
        <f t="shared" si="20"/>
        <v/>
      </c>
      <c r="AL174" s="68" t="str">
        <f>IF(V174="","",IF(V174-Tableau3[[#This Row],[Heure sans Majoration]]&lt;0,0,V174-Tableau3[[#This Row],[Heure sans Majoration]]))</f>
        <v/>
      </c>
      <c r="AM174" s="68" t="str">
        <f t="shared" si="29"/>
        <v/>
      </c>
      <c r="AN174" s="68" t="str">
        <f t="shared" si="21"/>
        <v/>
      </c>
      <c r="AO174" s="68" t="str">
        <f t="shared" si="22"/>
        <v/>
      </c>
      <c r="AP174" s="72" t="str">
        <f>IF(C174="","",IF(F174=0,"",(V174*Tableau3[[#This Row],[Salaire Horaire]]*Tableau3[[#This Row],[Coef Multi]])))</f>
        <v/>
      </c>
      <c r="AQ174" s="72" t="str">
        <f>IF(C174="","",IF(F174=0,"",(Tableau3[[#This Row],[Heure avec majoration]]*Tableau3[[#This Row],[Salaire Horaire]]*Tableau3[[#This Row],[Coef Multi]]*25%)))</f>
        <v/>
      </c>
    </row>
    <row r="175" spans="2:43" ht="15" thickBot="1" x14ac:dyDescent="0.35">
      <c r="B175" s="73" t="s">
        <v>86</v>
      </c>
      <c r="C175" s="74" t="str">
        <f>IF('[1]H S04'!BE16="","",'[1]H S04'!BE16)</f>
        <v/>
      </c>
      <c r="D175" s="74" t="str">
        <f>IF(C175="","",VLOOKUP(C175,[1]!Tableau1[#All],5,FALSE))</f>
        <v/>
      </c>
      <c r="E175" s="74" t="str">
        <f>IF(C175="","",VLOOKUP(C175,[1]!Tableau1[#All],11,FALSE))</f>
        <v/>
      </c>
      <c r="F175" s="74" t="str">
        <f>IFERROR(IF(C175="","",VLOOKUP(C175,[1]!Tableau1[#All],12,FALSE)),"")</f>
        <v/>
      </c>
      <c r="G175" s="74" t="str">
        <f>IFERROR(IF(C175="","",VLOOKUP(C175,[1]!Tableau1[#All],6,FALSE)),"")</f>
        <v/>
      </c>
      <c r="H175" s="74" t="str">
        <f>IFERROR(IF(C175="","",VLOOKUP(C175,[1]!Tableau1[#All],13,FALSE)),"")</f>
        <v/>
      </c>
      <c r="I175" s="74" t="str">
        <f>IFERROR(IF(C175="","",VLOOKUP(C175,[1]!Tableau1[#All],14,FALSE)),"")</f>
        <v/>
      </c>
      <c r="J175" s="74" t="str">
        <f>IFERROR(IF(C175="","",VLOOKUP(C175,[1]!Tableau1[#All],8,FALSE)),"")</f>
        <v/>
      </c>
      <c r="K175" s="75" t="str">
        <f>VLOOKUP('[1]Cumul H'!$C175,'[1]H S04'!$BE$9:$CU$60,6,FALSE)</f>
        <v/>
      </c>
      <c r="L175" s="75" t="str">
        <f>VLOOKUP('[1]Cumul H'!$C175,'[1]H S04'!$BE$9:$CU$60,10,FALSE)</f>
        <v/>
      </c>
      <c r="M175" s="75" t="str">
        <f>VLOOKUP('[1]Cumul H'!$C175,'[1]H S04'!$BE$9:$CU$60,14,FALSE)</f>
        <v/>
      </c>
      <c r="N175" s="75" t="str">
        <f>VLOOKUP('[1]Cumul H'!$C175,'[1]H S04'!$BE$9:$CU$60,18,FALSE)</f>
        <v/>
      </c>
      <c r="O175" s="75" t="str">
        <f>VLOOKUP('[1]Cumul H'!$C175,'[1]H S04'!$BE$9:$CU$60,22,FALSE)</f>
        <v/>
      </c>
      <c r="P175" s="75" t="str">
        <f>VLOOKUP('[1]Cumul H'!$C175,'[1]H S04'!$BE$9:$CU$60,26,FALSE)</f>
        <v/>
      </c>
      <c r="Q175" s="75" t="str">
        <f>VLOOKUP('[1]Cumul H'!$C175,'[1]H S04'!$BE$9:$CU$60,30,FALSE)</f>
        <v/>
      </c>
      <c r="R175" s="75" t="str">
        <f>VLOOKUP('[1]Cumul H'!$C175,'[1]H S04'!$BE$9:$CU$60,34,FALSE)</f>
        <v/>
      </c>
      <c r="S175" s="75" t="str">
        <f>VLOOKUP('[1]Cumul H'!$C175,'[1]H S04'!$BE$9:$CU$60,33,FALSE)</f>
        <v/>
      </c>
      <c r="T175" s="75" t="str">
        <f>VLOOKUP('[1]Cumul H'!$C175,'[1]H S04'!$BE$9:$CU$60,35,FALSE)</f>
        <v/>
      </c>
      <c r="U175" s="75" t="str">
        <f>VLOOKUP('[1]Cumul H'!$C175,'[1]H S04'!$BE$9:$CU$60,36,FALSE)</f>
        <v/>
      </c>
      <c r="V175" s="76" t="str">
        <f t="shared" si="23"/>
        <v/>
      </c>
      <c r="W175" s="76" t="str" cm="1">
        <f t="array" ref="W175">IFERROR(_xlfn.IFS(V175="","",V175=39,"",V175&gt;39,V175-39),"")</f>
        <v/>
      </c>
      <c r="X175" s="76" t="str">
        <f t="shared" si="24"/>
        <v/>
      </c>
      <c r="Y175" s="76" t="str">
        <f t="shared" si="25"/>
        <v/>
      </c>
      <c r="Z175" s="76" t="str">
        <f t="shared" si="26"/>
        <v/>
      </c>
      <c r="AA175" s="77" t="str">
        <f t="shared" si="27"/>
        <v/>
      </c>
      <c r="AB175" s="76" t="str">
        <f t="shared" si="28"/>
        <v/>
      </c>
      <c r="AC175" s="74" t="str">
        <f>VLOOKUP('[1]Cumul H'!$C175,'[1]H S04'!$BE$9:$CU$60,37,FALSE)</f>
        <v/>
      </c>
      <c r="AD175" s="74" t="str">
        <f>VLOOKUP('[1]Cumul H'!$C175,'[1]H S04'!$BE$9:$CU$60,38,FALSE)</f>
        <v/>
      </c>
      <c r="AE175" s="74" t="str">
        <f>VLOOKUP('[1]Cumul H'!$C175,'[1]H S04'!$BE$9:$CU$60,39,FALSE)</f>
        <v/>
      </c>
      <c r="AF175" s="74" t="str">
        <f>VLOOKUP('[1]Cumul H'!$C175,'[1]H S04'!$BE$9:$CU$60,40,FALSE)</f>
        <v/>
      </c>
      <c r="AG175" s="74" t="str">
        <f>VLOOKUP('[1]Cumul H'!$C175,'[1]H S04'!$BE$9:$CU$60,41,FALSE)</f>
        <v/>
      </c>
      <c r="AH175" s="74" t="str">
        <f>VLOOKUP('[1]Cumul H'!$C175,'[1]H S04'!$BE$9:$CU$60,42,FALSE)</f>
        <v/>
      </c>
      <c r="AI175" s="74">
        <f>SUM('[1]Cumul H'!$AE175:$AH175)</f>
        <v>0</v>
      </c>
      <c r="AJ175" s="78" t="str" cm="1">
        <f t="array" ref="AJ175">IF(E175="INTERIM",_xlfn.IFS(J175="NON",$AK$2,J175="OUI",$AK$3),"")</f>
        <v/>
      </c>
      <c r="AK175" s="74" t="str">
        <f t="shared" si="20"/>
        <v/>
      </c>
      <c r="AL175" s="74" t="str">
        <f>IF(V175="","",IF(V175-Tableau3[[#This Row],[Heure sans Majoration]]&lt;0,0,V175-Tableau3[[#This Row],[Heure sans Majoration]]))</f>
        <v/>
      </c>
      <c r="AM175" s="74" t="str">
        <f t="shared" si="29"/>
        <v/>
      </c>
      <c r="AN175" s="74" t="str">
        <f t="shared" si="21"/>
        <v/>
      </c>
      <c r="AO175" s="74" t="str">
        <f t="shared" si="22"/>
        <v/>
      </c>
      <c r="AP175" s="78" t="str">
        <f>IF(C175="","",IF(F175=0,"",(V175*Tableau3[[#This Row],[Salaire Horaire]]*Tableau3[[#This Row],[Coef Multi]])))</f>
        <v/>
      </c>
      <c r="AQ175" s="78" t="str">
        <f>IF(C175="","",IF(F175=0,"",(Tableau3[[#This Row],[Heure avec majoration]]*Tableau3[[#This Row],[Salaire Horaire]]*Tableau3[[#This Row],[Coef Multi]]*25%)))</f>
        <v/>
      </c>
    </row>
    <row r="176" spans="2:43" ht="15" thickTop="1" x14ac:dyDescent="0.3">
      <c r="B176" s="73" t="s">
        <v>86</v>
      </c>
      <c r="C176" s="74" t="str">
        <f>IF('[1]H S04'!BE17="","",'[1]H S04'!BE17)</f>
        <v/>
      </c>
      <c r="D176" s="74" t="str">
        <f>IF(C176="","",VLOOKUP(C176,[1]!Tableau1[#All],5,FALSE))</f>
        <v/>
      </c>
      <c r="E176" s="74" t="str">
        <f>IF(C176="","",VLOOKUP(C176,[1]!Tableau1[#All],11,FALSE))</f>
        <v/>
      </c>
      <c r="F176" s="74" t="str">
        <f>IFERROR(IF(C176="","",VLOOKUP(C176,[1]!Tableau1[#All],12,FALSE)),"")</f>
        <v/>
      </c>
      <c r="G176" s="74" t="str">
        <f>IFERROR(IF(C176="","",VLOOKUP(C176,[1]!Tableau1[#All],6,FALSE)),"")</f>
        <v/>
      </c>
      <c r="H176" s="74" t="str">
        <f>IFERROR(IF(C176="","",VLOOKUP(C176,[1]!Tableau1[#All],13,FALSE)),"")</f>
        <v/>
      </c>
      <c r="I176" s="74" t="str">
        <f>IFERROR(IF(C176="","",VLOOKUP(C176,[1]!Tableau1[#All],14,FALSE)),"")</f>
        <v/>
      </c>
      <c r="J176" s="74" t="str">
        <f>IFERROR(IF(C176="","",VLOOKUP(C176,[1]!Tableau1[#All],8,FALSE)),"")</f>
        <v/>
      </c>
      <c r="K176" s="75" t="str">
        <f>VLOOKUP('[1]Cumul H'!$C176,'[1]H S04'!$BE$9:$CU$60,6,FALSE)</f>
        <v/>
      </c>
      <c r="L176" s="75" t="str">
        <f>VLOOKUP('[1]Cumul H'!$C176,'[1]H S04'!$BE$9:$CU$60,10,FALSE)</f>
        <v/>
      </c>
      <c r="M176" s="75" t="str">
        <f>VLOOKUP('[1]Cumul H'!$C176,'[1]H S04'!$BE$9:$CU$60,14,FALSE)</f>
        <v/>
      </c>
      <c r="N176" s="75" t="str">
        <f>VLOOKUP('[1]Cumul H'!$C176,'[1]H S04'!$BE$9:$CU$60,18,FALSE)</f>
        <v/>
      </c>
      <c r="O176" s="75" t="str">
        <f>VLOOKUP('[1]Cumul H'!$C176,'[1]H S04'!$BE$9:$CU$60,22,FALSE)</f>
        <v/>
      </c>
      <c r="P176" s="75" t="str">
        <f>VLOOKUP('[1]Cumul H'!$C176,'[1]H S04'!$BE$9:$CU$60,26,FALSE)</f>
        <v/>
      </c>
      <c r="Q176" s="75" t="str">
        <f>VLOOKUP('[1]Cumul H'!$C176,'[1]H S04'!$BE$9:$CU$60,30,FALSE)</f>
        <v/>
      </c>
      <c r="R176" s="75" t="str">
        <f>VLOOKUP('[1]Cumul H'!$C176,'[1]H S04'!$BE$9:$CU$60,34,FALSE)</f>
        <v/>
      </c>
      <c r="S176" s="75" t="str">
        <f>VLOOKUP('[1]Cumul H'!$C176,'[1]H S04'!$BE$9:$CU$60,33,FALSE)</f>
        <v/>
      </c>
      <c r="T176" s="75" t="str">
        <f>VLOOKUP('[1]Cumul H'!$C176,'[1]H S04'!$BE$9:$CU$60,35,FALSE)</f>
        <v/>
      </c>
      <c r="U176" s="75" t="str">
        <f>VLOOKUP('[1]Cumul H'!$C176,'[1]H S04'!$BE$9:$CU$60,36,FALSE)</f>
        <v/>
      </c>
      <c r="V176" s="76" t="str">
        <f t="shared" si="23"/>
        <v/>
      </c>
      <c r="W176" s="76" t="str" cm="1">
        <f t="array" ref="W176">IFERROR(_xlfn.IFS(V176="","",V176=39,"",V176&gt;39,V176-39),"")</f>
        <v/>
      </c>
      <c r="X176" s="76" t="str">
        <f t="shared" si="24"/>
        <v/>
      </c>
      <c r="Y176" s="76" t="str">
        <f t="shared" si="25"/>
        <v/>
      </c>
      <c r="Z176" s="76" t="str">
        <f t="shared" si="26"/>
        <v/>
      </c>
      <c r="AA176" s="77" t="str">
        <f t="shared" si="27"/>
        <v/>
      </c>
      <c r="AB176" s="76" t="str">
        <f t="shared" si="28"/>
        <v/>
      </c>
      <c r="AC176" s="74" t="str">
        <f>VLOOKUP('[1]Cumul H'!$C176,'[1]H S04'!$BE$9:$CU$60,37,FALSE)</f>
        <v/>
      </c>
      <c r="AD176" s="74" t="str">
        <f>VLOOKUP('[1]Cumul H'!$C176,'[1]H S04'!$BE$9:$CU$60,38,FALSE)</f>
        <v/>
      </c>
      <c r="AE176" s="74" t="str">
        <f>VLOOKUP('[1]Cumul H'!$C176,'[1]H S04'!$BE$9:$CU$60,39,FALSE)</f>
        <v/>
      </c>
      <c r="AF176" s="74" t="str">
        <f>VLOOKUP('[1]Cumul H'!$C176,'[1]H S04'!$BE$9:$CU$60,40,FALSE)</f>
        <v/>
      </c>
      <c r="AG176" s="74" t="str">
        <f>VLOOKUP('[1]Cumul H'!$C176,'[1]H S04'!$BE$9:$CU$60,41,FALSE)</f>
        <v/>
      </c>
      <c r="AH176" s="74" t="str">
        <f>VLOOKUP('[1]Cumul H'!$C176,'[1]H S04'!$BE$9:$CU$60,42,FALSE)</f>
        <v/>
      </c>
      <c r="AI176" s="74">
        <f>SUM('[1]Cumul H'!$AE176:$AH176)</f>
        <v>0</v>
      </c>
      <c r="AJ176" s="72" t="str" cm="1">
        <f t="array" ref="AJ176">IF(E176="INTERIM",_xlfn.IFS(J176="NON",$AK$2,J176="OUI",$AK$3),"")</f>
        <v/>
      </c>
      <c r="AK176" s="68" t="str">
        <f t="shared" si="20"/>
        <v/>
      </c>
      <c r="AL176" s="68" t="str">
        <f>IF(V176="","",IF(V176-Tableau3[[#This Row],[Heure sans Majoration]]&lt;0,0,V176-Tableau3[[#This Row],[Heure sans Majoration]]))</f>
        <v/>
      </c>
      <c r="AM176" s="68" t="str">
        <f t="shared" si="29"/>
        <v/>
      </c>
      <c r="AN176" s="68" t="str">
        <f t="shared" si="21"/>
        <v/>
      </c>
      <c r="AO176" s="68" t="str">
        <f t="shared" si="22"/>
        <v/>
      </c>
      <c r="AP176" s="72" t="str">
        <f>IF(C176="","",IF(F176=0,"",(V176*Tableau3[[#This Row],[Salaire Horaire]]*Tableau3[[#This Row],[Coef Multi]])))</f>
        <v/>
      </c>
      <c r="AQ176" s="72" t="str">
        <f>IF(C176="","",IF(F176=0,"",(Tableau3[[#This Row],[Heure avec majoration]]*Tableau3[[#This Row],[Salaire Horaire]]*Tableau3[[#This Row],[Coef Multi]]*25%)))</f>
        <v/>
      </c>
    </row>
    <row r="177" spans="2:43" ht="15" thickBot="1" x14ac:dyDescent="0.35">
      <c r="B177" s="73" t="s">
        <v>86</v>
      </c>
      <c r="C177" s="74" t="str">
        <f>IF('[1]H S04'!BE18="","",'[1]H S04'!BE18)</f>
        <v/>
      </c>
      <c r="D177" s="74" t="str">
        <f>IF(C177="","",VLOOKUP(C177,[1]!Tableau1[#All],5,FALSE))</f>
        <v/>
      </c>
      <c r="E177" s="74" t="str">
        <f>IF(C177="","",VLOOKUP(C177,[1]!Tableau1[#All],11,FALSE))</f>
        <v/>
      </c>
      <c r="F177" s="74" t="str">
        <f>IFERROR(IF(C177="","",VLOOKUP(C177,[1]!Tableau1[#All],12,FALSE)),"")</f>
        <v/>
      </c>
      <c r="G177" s="74" t="str">
        <f>IFERROR(IF(C177="","",VLOOKUP(C177,[1]!Tableau1[#All],6,FALSE)),"")</f>
        <v/>
      </c>
      <c r="H177" s="74" t="str">
        <f>IFERROR(IF(C177="","",VLOOKUP(C177,[1]!Tableau1[#All],13,FALSE)),"")</f>
        <v/>
      </c>
      <c r="I177" s="74" t="str">
        <f>IFERROR(IF(C177="","",VLOOKUP(C177,[1]!Tableau1[#All],14,FALSE)),"")</f>
        <v/>
      </c>
      <c r="J177" s="74" t="str">
        <f>IFERROR(IF(C177="","",VLOOKUP(C177,[1]!Tableau1[#All],8,FALSE)),"")</f>
        <v/>
      </c>
      <c r="K177" s="75" t="str">
        <f>VLOOKUP('[1]Cumul H'!$C177,'[1]H S04'!$BE$9:$CU$60,6,FALSE)</f>
        <v/>
      </c>
      <c r="L177" s="75" t="str">
        <f>VLOOKUP('[1]Cumul H'!$C177,'[1]H S04'!$BE$9:$CU$60,10,FALSE)</f>
        <v/>
      </c>
      <c r="M177" s="75" t="str">
        <f>VLOOKUP('[1]Cumul H'!$C177,'[1]H S04'!$BE$9:$CU$60,14,FALSE)</f>
        <v/>
      </c>
      <c r="N177" s="75" t="str">
        <f>VLOOKUP('[1]Cumul H'!$C177,'[1]H S04'!$BE$9:$CU$60,18,FALSE)</f>
        <v/>
      </c>
      <c r="O177" s="75" t="str">
        <f>VLOOKUP('[1]Cumul H'!$C177,'[1]H S04'!$BE$9:$CU$60,22,FALSE)</f>
        <v/>
      </c>
      <c r="P177" s="75" t="str">
        <f>VLOOKUP('[1]Cumul H'!$C177,'[1]H S04'!$BE$9:$CU$60,26,FALSE)</f>
        <v/>
      </c>
      <c r="Q177" s="75" t="str">
        <f>VLOOKUP('[1]Cumul H'!$C177,'[1]H S04'!$BE$9:$CU$60,30,FALSE)</f>
        <v/>
      </c>
      <c r="R177" s="75" t="str">
        <f>VLOOKUP('[1]Cumul H'!$C177,'[1]H S04'!$BE$9:$CU$60,34,FALSE)</f>
        <v/>
      </c>
      <c r="S177" s="75" t="str">
        <f>VLOOKUP('[1]Cumul H'!$C177,'[1]H S04'!$BE$9:$CU$60,33,FALSE)</f>
        <v/>
      </c>
      <c r="T177" s="75" t="str">
        <f>VLOOKUP('[1]Cumul H'!$C177,'[1]H S04'!$BE$9:$CU$60,35,FALSE)</f>
        <v/>
      </c>
      <c r="U177" s="75" t="str">
        <f>VLOOKUP('[1]Cumul H'!$C177,'[1]H S04'!$BE$9:$CU$60,36,FALSE)</f>
        <v/>
      </c>
      <c r="V177" s="76" t="str">
        <f t="shared" si="23"/>
        <v/>
      </c>
      <c r="W177" s="76" t="str" cm="1">
        <f t="array" ref="W177">IFERROR(_xlfn.IFS(V177="","",V177=39,"",V177&gt;39,V177-39),"")</f>
        <v/>
      </c>
      <c r="X177" s="76" t="str">
        <f t="shared" si="24"/>
        <v/>
      </c>
      <c r="Y177" s="76" t="str">
        <f t="shared" si="25"/>
        <v/>
      </c>
      <c r="Z177" s="76" t="str">
        <f t="shared" si="26"/>
        <v/>
      </c>
      <c r="AA177" s="77" t="str">
        <f t="shared" si="27"/>
        <v/>
      </c>
      <c r="AB177" s="76" t="str">
        <f t="shared" si="28"/>
        <v/>
      </c>
      <c r="AC177" s="74" t="str">
        <f>VLOOKUP('[1]Cumul H'!$C177,'[1]H S04'!$BE$9:$CU$60,37,FALSE)</f>
        <v/>
      </c>
      <c r="AD177" s="74" t="str">
        <f>VLOOKUP('[1]Cumul H'!$C177,'[1]H S04'!$BE$9:$CU$60,38,FALSE)</f>
        <v/>
      </c>
      <c r="AE177" s="74" t="str">
        <f>VLOOKUP('[1]Cumul H'!$C177,'[1]H S04'!$BE$9:$CU$60,39,FALSE)</f>
        <v/>
      </c>
      <c r="AF177" s="74" t="str">
        <f>VLOOKUP('[1]Cumul H'!$C177,'[1]H S04'!$BE$9:$CU$60,40,FALSE)</f>
        <v/>
      </c>
      <c r="AG177" s="74" t="str">
        <f>VLOOKUP('[1]Cumul H'!$C177,'[1]H S04'!$BE$9:$CU$60,41,FALSE)</f>
        <v/>
      </c>
      <c r="AH177" s="74" t="str">
        <f>VLOOKUP('[1]Cumul H'!$C177,'[1]H S04'!$BE$9:$CU$60,42,FALSE)</f>
        <v/>
      </c>
      <c r="AI177" s="74">
        <f>SUM('[1]Cumul H'!$AE177:$AH177)</f>
        <v>0</v>
      </c>
      <c r="AJ177" s="78" t="str" cm="1">
        <f t="array" ref="AJ177">IF(E177="INTERIM",_xlfn.IFS(J177="NON",$AK$2,J177="OUI",$AK$3),"")</f>
        <v/>
      </c>
      <c r="AK177" s="74" t="str">
        <f t="shared" si="20"/>
        <v/>
      </c>
      <c r="AL177" s="74" t="str">
        <f>IF(V177="","",IF(V177-Tableau3[[#This Row],[Heure sans Majoration]]&lt;0,0,V177-Tableau3[[#This Row],[Heure sans Majoration]]))</f>
        <v/>
      </c>
      <c r="AM177" s="74" t="str">
        <f t="shared" si="29"/>
        <v/>
      </c>
      <c r="AN177" s="74" t="str">
        <f t="shared" si="21"/>
        <v/>
      </c>
      <c r="AO177" s="74" t="str">
        <f t="shared" si="22"/>
        <v/>
      </c>
      <c r="AP177" s="78" t="str">
        <f>IF(C177="","",IF(F177=0,"",(V177*Tableau3[[#This Row],[Salaire Horaire]]*Tableau3[[#This Row],[Coef Multi]])))</f>
        <v/>
      </c>
      <c r="AQ177" s="78" t="str">
        <f>IF(C177="","",IF(F177=0,"",(Tableau3[[#This Row],[Heure avec majoration]]*Tableau3[[#This Row],[Salaire Horaire]]*Tableau3[[#This Row],[Coef Multi]]*25%)))</f>
        <v/>
      </c>
    </row>
    <row r="178" spans="2:43" ht="15" thickTop="1" x14ac:dyDescent="0.3">
      <c r="B178" s="73" t="s">
        <v>86</v>
      </c>
      <c r="C178" s="74" t="str">
        <f>IF('[1]H S04'!BE19="","",'[1]H S04'!BE19)</f>
        <v/>
      </c>
      <c r="D178" s="74" t="str">
        <f>IF(C178="","",VLOOKUP(C178,[1]!Tableau1[#All],5,FALSE))</f>
        <v/>
      </c>
      <c r="E178" s="74" t="str">
        <f>IF(C178="","",VLOOKUP(C178,[1]!Tableau1[#All],11,FALSE))</f>
        <v/>
      </c>
      <c r="F178" s="74" t="str">
        <f>IFERROR(IF(C178="","",VLOOKUP(C178,[1]!Tableau1[#All],12,FALSE)),"")</f>
        <v/>
      </c>
      <c r="G178" s="74" t="str">
        <f>IFERROR(IF(C178="","",VLOOKUP(C178,[1]!Tableau1[#All],6,FALSE)),"")</f>
        <v/>
      </c>
      <c r="H178" s="74" t="str">
        <f>IFERROR(IF(C178="","",VLOOKUP(C178,[1]!Tableau1[#All],13,FALSE)),"")</f>
        <v/>
      </c>
      <c r="I178" s="74" t="str">
        <f>IFERROR(IF(C178="","",VLOOKUP(C178,[1]!Tableau1[#All],14,FALSE)),"")</f>
        <v/>
      </c>
      <c r="J178" s="74" t="str">
        <f>IFERROR(IF(C178="","",VLOOKUP(C178,[1]!Tableau1[#All],8,FALSE)),"")</f>
        <v/>
      </c>
      <c r="K178" s="75" t="str">
        <f>VLOOKUP('[1]Cumul H'!$C178,'[1]H S04'!$BE$9:$CU$60,6,FALSE)</f>
        <v/>
      </c>
      <c r="L178" s="75" t="str">
        <f>VLOOKUP('[1]Cumul H'!$C178,'[1]H S04'!$BE$9:$CU$60,10,FALSE)</f>
        <v/>
      </c>
      <c r="M178" s="75" t="str">
        <f>VLOOKUP('[1]Cumul H'!$C178,'[1]H S04'!$BE$9:$CU$60,14,FALSE)</f>
        <v/>
      </c>
      <c r="N178" s="75" t="str">
        <f>VLOOKUP('[1]Cumul H'!$C178,'[1]H S04'!$BE$9:$CU$60,18,FALSE)</f>
        <v/>
      </c>
      <c r="O178" s="75" t="str">
        <f>VLOOKUP('[1]Cumul H'!$C178,'[1]H S04'!$BE$9:$CU$60,22,FALSE)</f>
        <v/>
      </c>
      <c r="P178" s="75" t="str">
        <f>VLOOKUP('[1]Cumul H'!$C178,'[1]H S04'!$BE$9:$CU$60,26,FALSE)</f>
        <v/>
      </c>
      <c r="Q178" s="75" t="str">
        <f>VLOOKUP('[1]Cumul H'!$C178,'[1]H S04'!$BE$9:$CU$60,30,FALSE)</f>
        <v/>
      </c>
      <c r="R178" s="75" t="str">
        <f>VLOOKUP('[1]Cumul H'!$C178,'[1]H S04'!$BE$9:$CU$60,34,FALSE)</f>
        <v/>
      </c>
      <c r="S178" s="75" t="str">
        <f>VLOOKUP('[1]Cumul H'!$C178,'[1]H S04'!$BE$9:$CU$60,33,FALSE)</f>
        <v/>
      </c>
      <c r="T178" s="75" t="str">
        <f>VLOOKUP('[1]Cumul H'!$C178,'[1]H S04'!$BE$9:$CU$60,35,FALSE)</f>
        <v/>
      </c>
      <c r="U178" s="75" t="str">
        <f>VLOOKUP('[1]Cumul H'!$C178,'[1]H S04'!$BE$9:$CU$60,36,FALSE)</f>
        <v/>
      </c>
      <c r="V178" s="76" t="str">
        <f t="shared" si="23"/>
        <v/>
      </c>
      <c r="W178" s="76" t="str" cm="1">
        <f t="array" ref="W178">IFERROR(_xlfn.IFS(V178="","",V178=39,"",V178&gt;39,V178-39),"")</f>
        <v/>
      </c>
      <c r="X178" s="76" t="str">
        <f t="shared" si="24"/>
        <v/>
      </c>
      <c r="Y178" s="76" t="str">
        <f t="shared" si="25"/>
        <v/>
      </c>
      <c r="Z178" s="76" t="str">
        <f t="shared" si="26"/>
        <v/>
      </c>
      <c r="AA178" s="77" t="str">
        <f t="shared" si="27"/>
        <v/>
      </c>
      <c r="AB178" s="76" t="str">
        <f t="shared" si="28"/>
        <v/>
      </c>
      <c r="AC178" s="74" t="str">
        <f>VLOOKUP('[1]Cumul H'!$C178,'[1]H S04'!$BE$9:$CU$60,37,FALSE)</f>
        <v/>
      </c>
      <c r="AD178" s="74" t="str">
        <f>VLOOKUP('[1]Cumul H'!$C178,'[1]H S04'!$BE$9:$CU$60,38,FALSE)</f>
        <v/>
      </c>
      <c r="AE178" s="74" t="str">
        <f>VLOOKUP('[1]Cumul H'!$C178,'[1]H S04'!$BE$9:$CU$60,39,FALSE)</f>
        <v/>
      </c>
      <c r="AF178" s="74" t="str">
        <f>VLOOKUP('[1]Cumul H'!$C178,'[1]H S04'!$BE$9:$CU$60,40,FALSE)</f>
        <v/>
      </c>
      <c r="AG178" s="74" t="str">
        <f>VLOOKUP('[1]Cumul H'!$C178,'[1]H S04'!$BE$9:$CU$60,41,FALSE)</f>
        <v/>
      </c>
      <c r="AH178" s="74" t="str">
        <f>VLOOKUP('[1]Cumul H'!$C178,'[1]H S04'!$BE$9:$CU$60,42,FALSE)</f>
        <v/>
      </c>
      <c r="AI178" s="74">
        <f>SUM('[1]Cumul H'!$AE178:$AH178)</f>
        <v>0</v>
      </c>
      <c r="AJ178" s="72" t="str" cm="1">
        <f t="array" ref="AJ178">IF(E178="INTERIM",_xlfn.IFS(J178="NON",$AK$2,J178="OUI",$AK$3),"")</f>
        <v/>
      </c>
      <c r="AK178" s="68" t="str">
        <f t="shared" si="20"/>
        <v/>
      </c>
      <c r="AL178" s="68" t="str">
        <f>IF(V178="","",IF(V178-Tableau3[[#This Row],[Heure sans Majoration]]&lt;0,0,V178-Tableau3[[#This Row],[Heure sans Majoration]]))</f>
        <v/>
      </c>
      <c r="AM178" s="68" t="str">
        <f t="shared" si="29"/>
        <v/>
      </c>
      <c r="AN178" s="68" t="str">
        <f t="shared" si="21"/>
        <v/>
      </c>
      <c r="AO178" s="68" t="str">
        <f t="shared" si="22"/>
        <v/>
      </c>
      <c r="AP178" s="72" t="str">
        <f>IF(C178="","",IF(F178=0,"",(V178*Tableau3[[#This Row],[Salaire Horaire]]*Tableau3[[#This Row],[Coef Multi]])))</f>
        <v/>
      </c>
      <c r="AQ178" s="72" t="str">
        <f>IF(C178="","",IF(F178=0,"",(Tableau3[[#This Row],[Heure avec majoration]]*Tableau3[[#This Row],[Salaire Horaire]]*Tableau3[[#This Row],[Coef Multi]]*25%)))</f>
        <v/>
      </c>
    </row>
    <row r="179" spans="2:43" ht="15" thickBot="1" x14ac:dyDescent="0.35">
      <c r="B179" s="73" t="s">
        <v>86</v>
      </c>
      <c r="C179" s="74" t="str">
        <f>IF('[1]H S04'!BE20="","",'[1]H S04'!BE20)</f>
        <v/>
      </c>
      <c r="D179" s="74" t="str">
        <f>IF(C179="","",VLOOKUP(C179,[1]!Tableau1[#All],5,FALSE))</f>
        <v/>
      </c>
      <c r="E179" s="74" t="str">
        <f>IF(C179="","",VLOOKUP(C179,[1]!Tableau1[#All],11,FALSE))</f>
        <v/>
      </c>
      <c r="F179" s="74" t="str">
        <f>IFERROR(IF(C179="","",VLOOKUP(C179,[1]!Tableau1[#All],12,FALSE)),"")</f>
        <v/>
      </c>
      <c r="G179" s="74" t="str">
        <f>IFERROR(IF(C179="","",VLOOKUP(C179,[1]!Tableau1[#All],6,FALSE)),"")</f>
        <v/>
      </c>
      <c r="H179" s="74" t="str">
        <f>IFERROR(IF(C179="","",VLOOKUP(C179,[1]!Tableau1[#All],13,FALSE)),"")</f>
        <v/>
      </c>
      <c r="I179" s="74" t="str">
        <f>IFERROR(IF(C179="","",VLOOKUP(C179,[1]!Tableau1[#All],14,FALSE)),"")</f>
        <v/>
      </c>
      <c r="J179" s="74" t="str">
        <f>IFERROR(IF(C179="","",VLOOKUP(C179,[1]!Tableau1[#All],8,FALSE)),"")</f>
        <v/>
      </c>
      <c r="K179" s="75" t="str">
        <f>VLOOKUP('[1]Cumul H'!$C179,'[1]H S04'!$BE$9:$CU$60,6,FALSE)</f>
        <v/>
      </c>
      <c r="L179" s="75" t="str">
        <f>VLOOKUP('[1]Cumul H'!$C179,'[1]H S04'!$BE$9:$CU$60,10,FALSE)</f>
        <v/>
      </c>
      <c r="M179" s="75" t="str">
        <f>VLOOKUP('[1]Cumul H'!$C179,'[1]H S04'!$BE$9:$CU$60,14,FALSE)</f>
        <v/>
      </c>
      <c r="N179" s="75" t="str">
        <f>VLOOKUP('[1]Cumul H'!$C179,'[1]H S04'!$BE$9:$CU$60,18,FALSE)</f>
        <v/>
      </c>
      <c r="O179" s="75" t="str">
        <f>VLOOKUP('[1]Cumul H'!$C179,'[1]H S04'!$BE$9:$CU$60,22,FALSE)</f>
        <v/>
      </c>
      <c r="P179" s="75" t="str">
        <f>VLOOKUP('[1]Cumul H'!$C179,'[1]H S04'!$BE$9:$CU$60,26,FALSE)</f>
        <v/>
      </c>
      <c r="Q179" s="75" t="str">
        <f>VLOOKUP('[1]Cumul H'!$C179,'[1]H S04'!$BE$9:$CU$60,30,FALSE)</f>
        <v/>
      </c>
      <c r="R179" s="75" t="str">
        <f>VLOOKUP('[1]Cumul H'!$C179,'[1]H S04'!$BE$9:$CU$60,34,FALSE)</f>
        <v/>
      </c>
      <c r="S179" s="75" t="str">
        <f>VLOOKUP('[1]Cumul H'!$C179,'[1]H S04'!$BE$9:$CU$60,33,FALSE)</f>
        <v/>
      </c>
      <c r="T179" s="75" t="str">
        <f>VLOOKUP('[1]Cumul H'!$C179,'[1]H S04'!$BE$9:$CU$60,35,FALSE)</f>
        <v/>
      </c>
      <c r="U179" s="75" t="str">
        <f>VLOOKUP('[1]Cumul H'!$C179,'[1]H S04'!$BE$9:$CU$60,36,FALSE)</f>
        <v/>
      </c>
      <c r="V179" s="76" t="str">
        <f t="shared" si="23"/>
        <v/>
      </c>
      <c r="W179" s="76" t="str" cm="1">
        <f t="array" ref="W179">IFERROR(_xlfn.IFS(V179="","",V179=39,"",V179&gt;39,V179-39),"")</f>
        <v/>
      </c>
      <c r="X179" s="76" t="str">
        <f t="shared" si="24"/>
        <v/>
      </c>
      <c r="Y179" s="76" t="str">
        <f t="shared" si="25"/>
        <v/>
      </c>
      <c r="Z179" s="76" t="str">
        <f t="shared" si="26"/>
        <v/>
      </c>
      <c r="AA179" s="77" t="str">
        <f t="shared" si="27"/>
        <v/>
      </c>
      <c r="AB179" s="76" t="str">
        <f t="shared" si="28"/>
        <v/>
      </c>
      <c r="AC179" s="74" t="str">
        <f>VLOOKUP('[1]Cumul H'!$C179,'[1]H S04'!$BE$9:$CU$60,37,FALSE)</f>
        <v/>
      </c>
      <c r="AD179" s="74" t="str">
        <f>VLOOKUP('[1]Cumul H'!$C179,'[1]H S04'!$BE$9:$CU$60,38,FALSE)</f>
        <v/>
      </c>
      <c r="AE179" s="74" t="str">
        <f>VLOOKUP('[1]Cumul H'!$C179,'[1]H S04'!$BE$9:$CU$60,39,FALSE)</f>
        <v/>
      </c>
      <c r="AF179" s="74" t="str">
        <f>VLOOKUP('[1]Cumul H'!$C179,'[1]H S04'!$BE$9:$CU$60,40,FALSE)</f>
        <v/>
      </c>
      <c r="AG179" s="74" t="str">
        <f>VLOOKUP('[1]Cumul H'!$C179,'[1]H S04'!$BE$9:$CU$60,41,FALSE)</f>
        <v/>
      </c>
      <c r="AH179" s="74" t="str">
        <f>VLOOKUP('[1]Cumul H'!$C179,'[1]H S04'!$BE$9:$CU$60,42,FALSE)</f>
        <v/>
      </c>
      <c r="AI179" s="74">
        <f>SUM('[1]Cumul H'!$AE179:$AH179)</f>
        <v>0</v>
      </c>
      <c r="AJ179" s="78" t="str" cm="1">
        <f t="array" ref="AJ179">IF(E179="INTERIM",_xlfn.IFS(J179="NON",$AK$2,J179="OUI",$AK$3),"")</f>
        <v/>
      </c>
      <c r="AK179" s="74" t="str">
        <f t="shared" si="20"/>
        <v/>
      </c>
      <c r="AL179" s="74" t="str">
        <f>IF(V179="","",IF(V179-Tableau3[[#This Row],[Heure sans Majoration]]&lt;0,0,V179-Tableau3[[#This Row],[Heure sans Majoration]]))</f>
        <v/>
      </c>
      <c r="AM179" s="74" t="str">
        <f t="shared" si="29"/>
        <v/>
      </c>
      <c r="AN179" s="74" t="str">
        <f t="shared" si="21"/>
        <v/>
      </c>
      <c r="AO179" s="74" t="str">
        <f t="shared" si="22"/>
        <v/>
      </c>
      <c r="AP179" s="78" t="str">
        <f>IF(C179="","",IF(F179=0,"",(V179*Tableau3[[#This Row],[Salaire Horaire]]*Tableau3[[#This Row],[Coef Multi]])))</f>
        <v/>
      </c>
      <c r="AQ179" s="78" t="str">
        <f>IF(C179="","",IF(F179=0,"",(Tableau3[[#This Row],[Heure avec majoration]]*Tableau3[[#This Row],[Salaire Horaire]]*Tableau3[[#This Row],[Coef Multi]]*25%)))</f>
        <v/>
      </c>
    </row>
    <row r="180" spans="2:43" ht="15" thickTop="1" x14ac:dyDescent="0.3">
      <c r="B180" s="73" t="s">
        <v>86</v>
      </c>
      <c r="C180" s="74" t="str">
        <f>IF('[1]H S04'!BE21="","",'[1]H S04'!BE21)</f>
        <v/>
      </c>
      <c r="D180" s="74" t="str">
        <f>IF(C180="","",VLOOKUP(C180,[1]!Tableau1[#All],5,FALSE))</f>
        <v/>
      </c>
      <c r="E180" s="74" t="str">
        <f>IF(C180="","",VLOOKUP(C180,[1]!Tableau1[#All],11,FALSE))</f>
        <v/>
      </c>
      <c r="F180" s="74" t="str">
        <f>IFERROR(IF(C180="","",VLOOKUP(C180,[1]!Tableau1[#All],12,FALSE)),"")</f>
        <v/>
      </c>
      <c r="G180" s="74" t="str">
        <f>IFERROR(IF(C180="","",VLOOKUP(C180,[1]!Tableau1[#All],6,FALSE)),"")</f>
        <v/>
      </c>
      <c r="H180" s="74" t="str">
        <f>IFERROR(IF(C180="","",VLOOKUP(C180,[1]!Tableau1[#All],13,FALSE)),"")</f>
        <v/>
      </c>
      <c r="I180" s="74" t="str">
        <f>IFERROR(IF(C180="","",VLOOKUP(C180,[1]!Tableau1[#All],14,FALSE)),"")</f>
        <v/>
      </c>
      <c r="J180" s="74" t="str">
        <f>IFERROR(IF(C180="","",VLOOKUP(C180,[1]!Tableau1[#All],8,FALSE)),"")</f>
        <v/>
      </c>
      <c r="K180" s="75" t="str">
        <f>VLOOKUP('[1]Cumul H'!$C180,'[1]H S04'!$BE$9:$CU$60,6,FALSE)</f>
        <v/>
      </c>
      <c r="L180" s="75" t="str">
        <f>VLOOKUP('[1]Cumul H'!$C180,'[1]H S04'!$BE$9:$CU$60,10,FALSE)</f>
        <v/>
      </c>
      <c r="M180" s="75" t="str">
        <f>VLOOKUP('[1]Cumul H'!$C180,'[1]H S04'!$BE$9:$CU$60,14,FALSE)</f>
        <v/>
      </c>
      <c r="N180" s="75" t="str">
        <f>VLOOKUP('[1]Cumul H'!$C180,'[1]H S04'!$BE$9:$CU$60,18,FALSE)</f>
        <v/>
      </c>
      <c r="O180" s="75" t="str">
        <f>VLOOKUP('[1]Cumul H'!$C180,'[1]H S04'!$BE$9:$CU$60,22,FALSE)</f>
        <v/>
      </c>
      <c r="P180" s="75" t="str">
        <f>VLOOKUP('[1]Cumul H'!$C180,'[1]H S04'!$BE$9:$CU$60,26,FALSE)</f>
        <v/>
      </c>
      <c r="Q180" s="75" t="str">
        <f>VLOOKUP('[1]Cumul H'!$C180,'[1]H S04'!$BE$9:$CU$60,30,FALSE)</f>
        <v/>
      </c>
      <c r="R180" s="75" t="str">
        <f>VLOOKUP('[1]Cumul H'!$C180,'[1]H S04'!$BE$9:$CU$60,34,FALSE)</f>
        <v/>
      </c>
      <c r="S180" s="75" t="str">
        <f>VLOOKUP('[1]Cumul H'!$C180,'[1]H S04'!$BE$9:$CU$60,33,FALSE)</f>
        <v/>
      </c>
      <c r="T180" s="75" t="str">
        <f>VLOOKUP('[1]Cumul H'!$C180,'[1]H S04'!$BE$9:$CU$60,35,FALSE)</f>
        <v/>
      </c>
      <c r="U180" s="75" t="str">
        <f>VLOOKUP('[1]Cumul H'!$C180,'[1]H S04'!$BE$9:$CU$60,36,FALSE)</f>
        <v/>
      </c>
      <c r="V180" s="76" t="str">
        <f t="shared" si="23"/>
        <v/>
      </c>
      <c r="W180" s="76" t="str" cm="1">
        <f t="array" ref="W180">IFERROR(_xlfn.IFS(V180="","",V180=39,"",V180&gt;39,V180-39),"")</f>
        <v/>
      </c>
      <c r="X180" s="76" t="str">
        <f t="shared" si="24"/>
        <v/>
      </c>
      <c r="Y180" s="76" t="str">
        <f t="shared" si="25"/>
        <v/>
      </c>
      <c r="Z180" s="76" t="str">
        <f t="shared" si="26"/>
        <v/>
      </c>
      <c r="AA180" s="77" t="str">
        <f t="shared" si="27"/>
        <v/>
      </c>
      <c r="AB180" s="76" t="str">
        <f t="shared" si="28"/>
        <v/>
      </c>
      <c r="AC180" s="74" t="str">
        <f>VLOOKUP('[1]Cumul H'!$C180,'[1]H S04'!$BE$9:$CU$60,37,FALSE)</f>
        <v/>
      </c>
      <c r="AD180" s="74" t="str">
        <f>VLOOKUP('[1]Cumul H'!$C180,'[1]H S04'!$BE$9:$CU$60,38,FALSE)</f>
        <v/>
      </c>
      <c r="AE180" s="74" t="str">
        <f>VLOOKUP('[1]Cumul H'!$C180,'[1]H S04'!$BE$9:$CU$60,39,FALSE)</f>
        <v/>
      </c>
      <c r="AF180" s="74" t="str">
        <f>VLOOKUP('[1]Cumul H'!$C180,'[1]H S04'!$BE$9:$CU$60,40,FALSE)</f>
        <v/>
      </c>
      <c r="AG180" s="74" t="str">
        <f>VLOOKUP('[1]Cumul H'!$C180,'[1]H S04'!$BE$9:$CU$60,41,FALSE)</f>
        <v/>
      </c>
      <c r="AH180" s="74" t="str">
        <f>VLOOKUP('[1]Cumul H'!$C180,'[1]H S04'!$BE$9:$CU$60,42,FALSE)</f>
        <v/>
      </c>
      <c r="AI180" s="74">
        <f>SUM('[1]Cumul H'!$AE180:$AH180)</f>
        <v>0</v>
      </c>
      <c r="AJ180" s="72" t="str" cm="1">
        <f t="array" ref="AJ180">IF(E180="INTERIM",_xlfn.IFS(J180="NON",$AK$2,J180="OUI",$AK$3),"")</f>
        <v/>
      </c>
      <c r="AK180" s="68" t="str">
        <f t="shared" si="20"/>
        <v/>
      </c>
      <c r="AL180" s="68" t="str">
        <f>IF(V180="","",IF(V180-Tableau3[[#This Row],[Heure sans Majoration]]&lt;0,0,V180-Tableau3[[#This Row],[Heure sans Majoration]]))</f>
        <v/>
      </c>
      <c r="AM180" s="68" t="str">
        <f t="shared" si="29"/>
        <v/>
      </c>
      <c r="AN180" s="68" t="str">
        <f t="shared" si="21"/>
        <v/>
      </c>
      <c r="AO180" s="68" t="str">
        <f t="shared" si="22"/>
        <v/>
      </c>
      <c r="AP180" s="72" t="str">
        <f>IF(C180="","",IF(F180=0,"",(V180*Tableau3[[#This Row],[Salaire Horaire]]*Tableau3[[#This Row],[Coef Multi]])))</f>
        <v/>
      </c>
      <c r="AQ180" s="72" t="str">
        <f>IF(C180="","",IF(F180=0,"",(Tableau3[[#This Row],[Heure avec majoration]]*Tableau3[[#This Row],[Salaire Horaire]]*Tableau3[[#This Row],[Coef Multi]]*25%)))</f>
        <v/>
      </c>
    </row>
    <row r="181" spans="2:43" ht="15" thickBot="1" x14ac:dyDescent="0.35">
      <c r="B181" s="73" t="s">
        <v>86</v>
      </c>
      <c r="C181" s="74" t="str">
        <f>IF('[1]H S04'!BE22="","",'[1]H S04'!BE22)</f>
        <v/>
      </c>
      <c r="D181" s="74" t="str">
        <f>IF(C181="","",VLOOKUP(C181,[1]!Tableau1[#All],5,FALSE))</f>
        <v/>
      </c>
      <c r="E181" s="74" t="str">
        <f>IF(C181="","",VLOOKUP(C181,[1]!Tableau1[#All],11,FALSE))</f>
        <v/>
      </c>
      <c r="F181" s="74" t="str">
        <f>IFERROR(IF(C181="","",VLOOKUP(C181,[1]!Tableau1[#All],12,FALSE)),"")</f>
        <v/>
      </c>
      <c r="G181" s="74" t="str">
        <f>IFERROR(IF(C181="","",VLOOKUP(C181,[1]!Tableau1[#All],6,FALSE)),"")</f>
        <v/>
      </c>
      <c r="H181" s="74" t="str">
        <f>IFERROR(IF(C181="","",VLOOKUP(C181,[1]!Tableau1[#All],13,FALSE)),"")</f>
        <v/>
      </c>
      <c r="I181" s="74" t="str">
        <f>IFERROR(IF(C181="","",VLOOKUP(C181,[1]!Tableau1[#All],14,FALSE)),"")</f>
        <v/>
      </c>
      <c r="J181" s="74" t="str">
        <f>IFERROR(IF(C181="","",VLOOKUP(C181,[1]!Tableau1[#All],8,FALSE)),"")</f>
        <v/>
      </c>
      <c r="K181" s="75" t="str">
        <f>VLOOKUP('[1]Cumul H'!$C181,'[1]H S04'!$BE$9:$CU$60,6,FALSE)</f>
        <v/>
      </c>
      <c r="L181" s="75" t="str">
        <f>VLOOKUP('[1]Cumul H'!$C181,'[1]H S04'!$BE$9:$CU$60,10,FALSE)</f>
        <v/>
      </c>
      <c r="M181" s="75" t="str">
        <f>VLOOKUP('[1]Cumul H'!$C181,'[1]H S04'!$BE$9:$CU$60,14,FALSE)</f>
        <v/>
      </c>
      <c r="N181" s="75" t="str">
        <f>VLOOKUP('[1]Cumul H'!$C181,'[1]H S04'!$BE$9:$CU$60,18,FALSE)</f>
        <v/>
      </c>
      <c r="O181" s="75" t="str">
        <f>VLOOKUP('[1]Cumul H'!$C181,'[1]H S04'!$BE$9:$CU$60,22,FALSE)</f>
        <v/>
      </c>
      <c r="P181" s="75" t="str">
        <f>VLOOKUP('[1]Cumul H'!$C181,'[1]H S04'!$BE$9:$CU$60,26,FALSE)</f>
        <v/>
      </c>
      <c r="Q181" s="75" t="str">
        <f>VLOOKUP('[1]Cumul H'!$C181,'[1]H S04'!$BE$9:$CU$60,30,FALSE)</f>
        <v/>
      </c>
      <c r="R181" s="75" t="str">
        <f>VLOOKUP('[1]Cumul H'!$C181,'[1]H S04'!$BE$9:$CU$60,34,FALSE)</f>
        <v/>
      </c>
      <c r="S181" s="75" t="str">
        <f>VLOOKUP('[1]Cumul H'!$C181,'[1]H S04'!$BE$9:$CU$60,33,FALSE)</f>
        <v/>
      </c>
      <c r="T181" s="75" t="str">
        <f>VLOOKUP('[1]Cumul H'!$C181,'[1]H S04'!$BE$9:$CU$60,35,FALSE)</f>
        <v/>
      </c>
      <c r="U181" s="75" t="str">
        <f>VLOOKUP('[1]Cumul H'!$C181,'[1]H S04'!$BE$9:$CU$60,36,FALSE)</f>
        <v/>
      </c>
      <c r="V181" s="76" t="str">
        <f t="shared" si="23"/>
        <v/>
      </c>
      <c r="W181" s="76" t="str" cm="1">
        <f t="array" ref="W181">IFERROR(_xlfn.IFS(V181="","",V181=39,"",V181&gt;39,V181-39),"")</f>
        <v/>
      </c>
      <c r="X181" s="76" t="str">
        <f t="shared" si="24"/>
        <v/>
      </c>
      <c r="Y181" s="76" t="str">
        <f t="shared" si="25"/>
        <v/>
      </c>
      <c r="Z181" s="76" t="str">
        <f t="shared" si="26"/>
        <v/>
      </c>
      <c r="AA181" s="77" t="str">
        <f t="shared" si="27"/>
        <v/>
      </c>
      <c r="AB181" s="76" t="str">
        <f t="shared" si="28"/>
        <v/>
      </c>
      <c r="AC181" s="74" t="str">
        <f>VLOOKUP('[1]Cumul H'!$C181,'[1]H S04'!$BE$9:$CU$60,37,FALSE)</f>
        <v/>
      </c>
      <c r="AD181" s="74" t="str">
        <f>VLOOKUP('[1]Cumul H'!$C181,'[1]H S04'!$BE$9:$CU$60,38,FALSE)</f>
        <v/>
      </c>
      <c r="AE181" s="74" t="str">
        <f>VLOOKUP('[1]Cumul H'!$C181,'[1]H S04'!$BE$9:$CU$60,39,FALSE)</f>
        <v/>
      </c>
      <c r="AF181" s="74" t="str">
        <f>VLOOKUP('[1]Cumul H'!$C181,'[1]H S04'!$BE$9:$CU$60,40,FALSE)</f>
        <v/>
      </c>
      <c r="AG181" s="74" t="str">
        <f>VLOOKUP('[1]Cumul H'!$C181,'[1]H S04'!$BE$9:$CU$60,41,FALSE)</f>
        <v/>
      </c>
      <c r="AH181" s="74" t="str">
        <f>VLOOKUP('[1]Cumul H'!$C181,'[1]H S04'!$BE$9:$CU$60,42,FALSE)</f>
        <v/>
      </c>
      <c r="AI181" s="74">
        <f>SUM('[1]Cumul H'!$AE181:$AH181)</f>
        <v>0</v>
      </c>
      <c r="AJ181" s="78" t="str" cm="1">
        <f t="array" ref="AJ181">IF(E181="INTERIM",_xlfn.IFS(J181="NON",$AK$2,J181="OUI",$AK$3),"")</f>
        <v/>
      </c>
      <c r="AK181" s="74" t="str">
        <f t="shared" si="20"/>
        <v/>
      </c>
      <c r="AL181" s="74" t="str">
        <f>IF(V181="","",IF(V181-Tableau3[[#This Row],[Heure sans Majoration]]&lt;0,0,V181-Tableau3[[#This Row],[Heure sans Majoration]]))</f>
        <v/>
      </c>
      <c r="AM181" s="74" t="str">
        <f t="shared" si="29"/>
        <v/>
      </c>
      <c r="AN181" s="74" t="str">
        <f t="shared" si="21"/>
        <v/>
      </c>
      <c r="AO181" s="74" t="str">
        <f t="shared" si="22"/>
        <v/>
      </c>
      <c r="AP181" s="78" t="str">
        <f>IF(C181="","",IF(F181=0,"",(V181*Tableau3[[#This Row],[Salaire Horaire]]*Tableau3[[#This Row],[Coef Multi]])))</f>
        <v/>
      </c>
      <c r="AQ181" s="78" t="str">
        <f>IF(C181="","",IF(F181=0,"",(Tableau3[[#This Row],[Heure avec majoration]]*Tableau3[[#This Row],[Salaire Horaire]]*Tableau3[[#This Row],[Coef Multi]]*25%)))</f>
        <v/>
      </c>
    </row>
    <row r="182" spans="2:43" ht="15" thickTop="1" x14ac:dyDescent="0.3">
      <c r="B182" s="73" t="s">
        <v>86</v>
      </c>
      <c r="C182" s="74" t="str">
        <f>IF('[1]H S04'!BE23="","",'[1]H S04'!BE23)</f>
        <v/>
      </c>
      <c r="D182" s="74" t="str">
        <f>IF(C182="","",VLOOKUP(C182,[1]!Tableau1[#All],5,FALSE))</f>
        <v/>
      </c>
      <c r="E182" s="74" t="str">
        <f>IF(C182="","",VLOOKUP(C182,[1]!Tableau1[#All],11,FALSE))</f>
        <v/>
      </c>
      <c r="F182" s="74" t="str">
        <f>IFERROR(IF(C182="","",VLOOKUP(C182,[1]!Tableau1[#All],12,FALSE)),"")</f>
        <v/>
      </c>
      <c r="G182" s="74" t="str">
        <f>IFERROR(IF(C182="","",VLOOKUP(C182,[1]!Tableau1[#All],6,FALSE)),"")</f>
        <v/>
      </c>
      <c r="H182" s="74" t="str">
        <f>IFERROR(IF(C182="","",VLOOKUP(C182,[1]!Tableau1[#All],13,FALSE)),"")</f>
        <v/>
      </c>
      <c r="I182" s="74" t="str">
        <f>IFERROR(IF(C182="","",VLOOKUP(C182,[1]!Tableau1[#All],14,FALSE)),"")</f>
        <v/>
      </c>
      <c r="J182" s="74" t="str">
        <f>IFERROR(IF(C182="","",VLOOKUP(C182,[1]!Tableau1[#All],8,FALSE)),"")</f>
        <v/>
      </c>
      <c r="K182" s="75" t="str">
        <f>VLOOKUP('[1]Cumul H'!$C182,'[1]H S04'!$BE$9:$CU$60,6,FALSE)</f>
        <v/>
      </c>
      <c r="L182" s="75" t="str">
        <f>VLOOKUP('[1]Cumul H'!$C182,'[1]H S04'!$BE$9:$CU$60,10,FALSE)</f>
        <v/>
      </c>
      <c r="M182" s="75" t="str">
        <f>VLOOKUP('[1]Cumul H'!$C182,'[1]H S04'!$BE$9:$CU$60,14,FALSE)</f>
        <v/>
      </c>
      <c r="N182" s="75" t="str">
        <f>VLOOKUP('[1]Cumul H'!$C182,'[1]H S04'!$BE$9:$CU$60,18,FALSE)</f>
        <v/>
      </c>
      <c r="O182" s="75" t="str">
        <f>VLOOKUP('[1]Cumul H'!$C182,'[1]H S04'!$BE$9:$CU$60,22,FALSE)</f>
        <v/>
      </c>
      <c r="P182" s="75" t="str">
        <f>VLOOKUP('[1]Cumul H'!$C182,'[1]H S04'!$BE$9:$CU$60,26,FALSE)</f>
        <v/>
      </c>
      <c r="Q182" s="75" t="str">
        <f>VLOOKUP('[1]Cumul H'!$C182,'[1]H S04'!$BE$9:$CU$60,30,FALSE)</f>
        <v/>
      </c>
      <c r="R182" s="75" t="str">
        <f>VLOOKUP('[1]Cumul H'!$C182,'[1]H S04'!$BE$9:$CU$60,34,FALSE)</f>
        <v/>
      </c>
      <c r="S182" s="75" t="str">
        <f>VLOOKUP('[1]Cumul H'!$C182,'[1]H S04'!$BE$9:$CU$60,33,FALSE)</f>
        <v/>
      </c>
      <c r="T182" s="75" t="str">
        <f>VLOOKUP('[1]Cumul H'!$C182,'[1]H S04'!$BE$9:$CU$60,35,FALSE)</f>
        <v/>
      </c>
      <c r="U182" s="75" t="str">
        <f>VLOOKUP('[1]Cumul H'!$C182,'[1]H S04'!$BE$9:$CU$60,36,FALSE)</f>
        <v/>
      </c>
      <c r="V182" s="76" t="str">
        <f t="shared" si="23"/>
        <v/>
      </c>
      <c r="W182" s="76" t="str" cm="1">
        <f t="array" ref="W182">IFERROR(_xlfn.IFS(V182="","",V182=39,"",V182&gt;39,V182-39),"")</f>
        <v/>
      </c>
      <c r="X182" s="76" t="str">
        <f t="shared" si="24"/>
        <v/>
      </c>
      <c r="Y182" s="76" t="str">
        <f t="shared" si="25"/>
        <v/>
      </c>
      <c r="Z182" s="76" t="str">
        <f t="shared" si="26"/>
        <v/>
      </c>
      <c r="AA182" s="77" t="str">
        <f t="shared" si="27"/>
        <v/>
      </c>
      <c r="AB182" s="76" t="str">
        <f t="shared" si="28"/>
        <v/>
      </c>
      <c r="AC182" s="74" t="str">
        <f>VLOOKUP('[1]Cumul H'!$C182,'[1]H S04'!$BE$9:$CU$60,37,FALSE)</f>
        <v/>
      </c>
      <c r="AD182" s="74" t="str">
        <f>VLOOKUP('[1]Cumul H'!$C182,'[1]H S04'!$BE$9:$CU$60,38,FALSE)</f>
        <v/>
      </c>
      <c r="AE182" s="74" t="str">
        <f>VLOOKUP('[1]Cumul H'!$C182,'[1]H S04'!$BE$9:$CU$60,39,FALSE)</f>
        <v/>
      </c>
      <c r="AF182" s="74" t="str">
        <f>VLOOKUP('[1]Cumul H'!$C182,'[1]H S04'!$BE$9:$CU$60,40,FALSE)</f>
        <v/>
      </c>
      <c r="AG182" s="74" t="str">
        <f>VLOOKUP('[1]Cumul H'!$C182,'[1]H S04'!$BE$9:$CU$60,41,FALSE)</f>
        <v/>
      </c>
      <c r="AH182" s="74" t="str">
        <f>VLOOKUP('[1]Cumul H'!$C182,'[1]H S04'!$BE$9:$CU$60,42,FALSE)</f>
        <v/>
      </c>
      <c r="AI182" s="74">
        <f>SUM('[1]Cumul H'!$AE182:$AH182)</f>
        <v>0</v>
      </c>
      <c r="AJ182" s="72" t="str" cm="1">
        <f t="array" ref="AJ182">IF(E182="INTERIM",_xlfn.IFS(J182="NON",$AK$2,J182="OUI",$AK$3),"")</f>
        <v/>
      </c>
      <c r="AK182" s="68" t="str">
        <f t="shared" si="20"/>
        <v/>
      </c>
      <c r="AL182" s="68" t="str">
        <f>IF(V182="","",IF(V182-Tableau3[[#This Row],[Heure sans Majoration]]&lt;0,0,V182-Tableau3[[#This Row],[Heure sans Majoration]]))</f>
        <v/>
      </c>
      <c r="AM182" s="68" t="str">
        <f t="shared" si="29"/>
        <v/>
      </c>
      <c r="AN182" s="68" t="str">
        <f t="shared" si="21"/>
        <v/>
      </c>
      <c r="AO182" s="68" t="str">
        <f t="shared" si="22"/>
        <v/>
      </c>
      <c r="AP182" s="72" t="str">
        <f>IF(C182="","",IF(F182=0,"",(V182*Tableau3[[#This Row],[Salaire Horaire]]*Tableau3[[#This Row],[Coef Multi]])))</f>
        <v/>
      </c>
      <c r="AQ182" s="72" t="str">
        <f>IF(C182="","",IF(F182=0,"",(Tableau3[[#This Row],[Heure avec majoration]]*Tableau3[[#This Row],[Salaire Horaire]]*Tableau3[[#This Row],[Coef Multi]]*25%)))</f>
        <v/>
      </c>
    </row>
    <row r="183" spans="2:43" ht="15" thickBot="1" x14ac:dyDescent="0.35">
      <c r="B183" s="73" t="s">
        <v>86</v>
      </c>
      <c r="C183" s="74" t="str">
        <f>IF('[1]H S04'!BE24="","",'[1]H S04'!BE24)</f>
        <v/>
      </c>
      <c r="D183" s="74" t="str">
        <f>IF(C183="","",VLOOKUP(C183,[1]!Tableau1[#All],5,FALSE))</f>
        <v/>
      </c>
      <c r="E183" s="74" t="str">
        <f>IF(C183="","",VLOOKUP(C183,[1]!Tableau1[#All],11,FALSE))</f>
        <v/>
      </c>
      <c r="F183" s="74" t="str">
        <f>IFERROR(IF(C183="","",VLOOKUP(C183,[1]!Tableau1[#All],12,FALSE)),"")</f>
        <v/>
      </c>
      <c r="G183" s="74" t="str">
        <f>IFERROR(IF(C183="","",VLOOKUP(C183,[1]!Tableau1[#All],6,FALSE)),"")</f>
        <v/>
      </c>
      <c r="H183" s="74" t="str">
        <f>IFERROR(IF(C183="","",VLOOKUP(C183,[1]!Tableau1[#All],13,FALSE)),"")</f>
        <v/>
      </c>
      <c r="I183" s="74" t="str">
        <f>IFERROR(IF(C183="","",VLOOKUP(C183,[1]!Tableau1[#All],14,FALSE)),"")</f>
        <v/>
      </c>
      <c r="J183" s="74" t="str">
        <f>IFERROR(IF(C183="","",VLOOKUP(C183,[1]!Tableau1[#All],8,FALSE)),"")</f>
        <v/>
      </c>
      <c r="K183" s="75" t="str">
        <f>VLOOKUP('[1]Cumul H'!$C183,'[1]H S04'!$BE$9:$CU$60,6,FALSE)</f>
        <v/>
      </c>
      <c r="L183" s="75" t="str">
        <f>VLOOKUP('[1]Cumul H'!$C183,'[1]H S04'!$BE$9:$CU$60,10,FALSE)</f>
        <v/>
      </c>
      <c r="M183" s="75" t="str">
        <f>VLOOKUP('[1]Cumul H'!$C183,'[1]H S04'!$BE$9:$CU$60,14,FALSE)</f>
        <v/>
      </c>
      <c r="N183" s="75" t="str">
        <f>VLOOKUP('[1]Cumul H'!$C183,'[1]H S04'!$BE$9:$CU$60,18,FALSE)</f>
        <v/>
      </c>
      <c r="O183" s="75" t="str">
        <f>VLOOKUP('[1]Cumul H'!$C183,'[1]H S04'!$BE$9:$CU$60,22,FALSE)</f>
        <v/>
      </c>
      <c r="P183" s="75" t="str">
        <f>VLOOKUP('[1]Cumul H'!$C183,'[1]H S04'!$BE$9:$CU$60,26,FALSE)</f>
        <v/>
      </c>
      <c r="Q183" s="75" t="str">
        <f>VLOOKUP('[1]Cumul H'!$C183,'[1]H S04'!$BE$9:$CU$60,30,FALSE)</f>
        <v/>
      </c>
      <c r="R183" s="75" t="str">
        <f>VLOOKUP('[1]Cumul H'!$C183,'[1]H S04'!$BE$9:$CU$60,34,FALSE)</f>
        <v/>
      </c>
      <c r="S183" s="75" t="str">
        <f>VLOOKUP('[1]Cumul H'!$C183,'[1]H S04'!$BE$9:$CU$60,33,FALSE)</f>
        <v/>
      </c>
      <c r="T183" s="75" t="str">
        <f>VLOOKUP('[1]Cumul H'!$C183,'[1]H S04'!$BE$9:$CU$60,35,FALSE)</f>
        <v/>
      </c>
      <c r="U183" s="75" t="str">
        <f>VLOOKUP('[1]Cumul H'!$C183,'[1]H S04'!$BE$9:$CU$60,36,FALSE)</f>
        <v/>
      </c>
      <c r="V183" s="76" t="str">
        <f t="shared" si="23"/>
        <v/>
      </c>
      <c r="W183" s="76" t="str" cm="1">
        <f t="array" ref="W183">IFERROR(_xlfn.IFS(V183="","",V183=39,"",V183&gt;39,V183-39),"")</f>
        <v/>
      </c>
      <c r="X183" s="76" t="str">
        <f t="shared" si="24"/>
        <v/>
      </c>
      <c r="Y183" s="76" t="str">
        <f t="shared" si="25"/>
        <v/>
      </c>
      <c r="Z183" s="76" t="str">
        <f t="shared" si="26"/>
        <v/>
      </c>
      <c r="AA183" s="77" t="str">
        <f t="shared" si="27"/>
        <v/>
      </c>
      <c r="AB183" s="76" t="str">
        <f t="shared" si="28"/>
        <v/>
      </c>
      <c r="AC183" s="74" t="str">
        <f>VLOOKUP('[1]Cumul H'!$C183,'[1]H S04'!$BE$9:$CU$60,37,FALSE)</f>
        <v/>
      </c>
      <c r="AD183" s="74" t="str">
        <f>VLOOKUP('[1]Cumul H'!$C183,'[1]H S04'!$BE$9:$CU$60,38,FALSE)</f>
        <v/>
      </c>
      <c r="AE183" s="74" t="str">
        <f>VLOOKUP('[1]Cumul H'!$C183,'[1]H S04'!$BE$9:$CU$60,39,FALSE)</f>
        <v/>
      </c>
      <c r="AF183" s="74" t="str">
        <f>VLOOKUP('[1]Cumul H'!$C183,'[1]H S04'!$BE$9:$CU$60,40,FALSE)</f>
        <v/>
      </c>
      <c r="AG183" s="74" t="str">
        <f>VLOOKUP('[1]Cumul H'!$C183,'[1]H S04'!$BE$9:$CU$60,41,FALSE)</f>
        <v/>
      </c>
      <c r="AH183" s="74" t="str">
        <f>VLOOKUP('[1]Cumul H'!$C183,'[1]H S04'!$BE$9:$CU$60,42,FALSE)</f>
        <v/>
      </c>
      <c r="AI183" s="74">
        <f>SUM('[1]Cumul H'!$AE183:$AH183)</f>
        <v>0</v>
      </c>
      <c r="AJ183" s="78" t="str" cm="1">
        <f t="array" ref="AJ183">IF(E183="INTERIM",_xlfn.IFS(J183="NON",$AK$2,J183="OUI",$AK$3),"")</f>
        <v/>
      </c>
      <c r="AK183" s="74" t="str">
        <f t="shared" si="20"/>
        <v/>
      </c>
      <c r="AL183" s="74" t="str">
        <f>IF(V183="","",IF(V183-Tableau3[[#This Row],[Heure sans Majoration]]&lt;0,0,V183-Tableau3[[#This Row],[Heure sans Majoration]]))</f>
        <v/>
      </c>
      <c r="AM183" s="74" t="str">
        <f t="shared" si="29"/>
        <v/>
      </c>
      <c r="AN183" s="74" t="str">
        <f t="shared" si="21"/>
        <v/>
      </c>
      <c r="AO183" s="74" t="str">
        <f t="shared" si="22"/>
        <v/>
      </c>
      <c r="AP183" s="78" t="str">
        <f>IF(C183="","",IF(F183=0,"",(V183*Tableau3[[#This Row],[Salaire Horaire]]*Tableau3[[#This Row],[Coef Multi]])))</f>
        <v/>
      </c>
      <c r="AQ183" s="78" t="str">
        <f>IF(C183="","",IF(F183=0,"",(Tableau3[[#This Row],[Heure avec majoration]]*Tableau3[[#This Row],[Salaire Horaire]]*Tableau3[[#This Row],[Coef Multi]]*25%)))</f>
        <v/>
      </c>
    </row>
    <row r="184" spans="2:43" ht="15" thickTop="1" x14ac:dyDescent="0.3">
      <c r="B184" s="73" t="s">
        <v>86</v>
      </c>
      <c r="C184" s="74" t="str">
        <f>IF('[1]H S04'!BE25="","",'[1]H S04'!BE25)</f>
        <v/>
      </c>
      <c r="D184" s="74" t="str">
        <f>IF(C184="","",VLOOKUP(C184,[1]!Tableau1[#All],5,FALSE))</f>
        <v/>
      </c>
      <c r="E184" s="74" t="str">
        <f>IF(C184="","",VLOOKUP(C184,[1]!Tableau1[#All],11,FALSE))</f>
        <v/>
      </c>
      <c r="F184" s="74" t="str">
        <f>IFERROR(IF(C184="","",VLOOKUP(C184,[1]!Tableau1[#All],12,FALSE)),"")</f>
        <v/>
      </c>
      <c r="G184" s="74" t="str">
        <f>IFERROR(IF(C184="","",VLOOKUP(C184,[1]!Tableau1[#All],6,FALSE)),"")</f>
        <v/>
      </c>
      <c r="H184" s="74" t="str">
        <f>IFERROR(IF(C184="","",VLOOKUP(C184,[1]!Tableau1[#All],13,FALSE)),"")</f>
        <v/>
      </c>
      <c r="I184" s="74" t="str">
        <f>IFERROR(IF(C184="","",VLOOKUP(C184,[1]!Tableau1[#All],14,FALSE)),"")</f>
        <v/>
      </c>
      <c r="J184" s="74" t="str">
        <f>IFERROR(IF(C184="","",VLOOKUP(C184,[1]!Tableau1[#All],8,FALSE)),"")</f>
        <v/>
      </c>
      <c r="K184" s="75" t="str">
        <f>VLOOKUP('[1]Cumul H'!$C184,'[1]H S04'!$BE$9:$CU$60,6,FALSE)</f>
        <v/>
      </c>
      <c r="L184" s="75" t="str">
        <f>VLOOKUP('[1]Cumul H'!$C184,'[1]H S04'!$BE$9:$CU$60,10,FALSE)</f>
        <v/>
      </c>
      <c r="M184" s="75" t="str">
        <f>VLOOKUP('[1]Cumul H'!$C184,'[1]H S04'!$BE$9:$CU$60,14,FALSE)</f>
        <v/>
      </c>
      <c r="N184" s="75" t="str">
        <f>VLOOKUP('[1]Cumul H'!$C184,'[1]H S04'!$BE$9:$CU$60,18,FALSE)</f>
        <v/>
      </c>
      <c r="O184" s="75" t="str">
        <f>VLOOKUP('[1]Cumul H'!$C184,'[1]H S04'!$BE$9:$CU$60,22,FALSE)</f>
        <v/>
      </c>
      <c r="P184" s="75" t="str">
        <f>VLOOKUP('[1]Cumul H'!$C184,'[1]H S04'!$BE$9:$CU$60,26,FALSE)</f>
        <v/>
      </c>
      <c r="Q184" s="75" t="str">
        <f>VLOOKUP('[1]Cumul H'!$C184,'[1]H S04'!$BE$9:$CU$60,30,FALSE)</f>
        <v/>
      </c>
      <c r="R184" s="75" t="str">
        <f>VLOOKUP('[1]Cumul H'!$C184,'[1]H S04'!$BE$9:$CU$60,34,FALSE)</f>
        <v/>
      </c>
      <c r="S184" s="75" t="str">
        <f>VLOOKUP('[1]Cumul H'!$C184,'[1]H S04'!$BE$9:$CU$60,33,FALSE)</f>
        <v/>
      </c>
      <c r="T184" s="75" t="str">
        <f>VLOOKUP('[1]Cumul H'!$C184,'[1]H S04'!$BE$9:$CU$60,35,FALSE)</f>
        <v/>
      </c>
      <c r="U184" s="75" t="str">
        <f>VLOOKUP('[1]Cumul H'!$C184,'[1]H S04'!$BE$9:$CU$60,36,FALSE)</f>
        <v/>
      </c>
      <c r="V184" s="76" t="str">
        <f t="shared" si="23"/>
        <v/>
      </c>
      <c r="W184" s="76" t="str" cm="1">
        <f t="array" ref="W184">IFERROR(_xlfn.IFS(V184="","",V184=39,"",V184&gt;39,V184-39),"")</f>
        <v/>
      </c>
      <c r="X184" s="76" t="str">
        <f t="shared" si="24"/>
        <v/>
      </c>
      <c r="Y184" s="76" t="str">
        <f t="shared" si="25"/>
        <v/>
      </c>
      <c r="Z184" s="76" t="str">
        <f t="shared" si="26"/>
        <v/>
      </c>
      <c r="AA184" s="77" t="str">
        <f t="shared" si="27"/>
        <v/>
      </c>
      <c r="AB184" s="76" t="str">
        <f t="shared" si="28"/>
        <v/>
      </c>
      <c r="AC184" s="74" t="str">
        <f>VLOOKUP('[1]Cumul H'!$C184,'[1]H S04'!$BE$9:$CU$60,37,FALSE)</f>
        <v/>
      </c>
      <c r="AD184" s="74" t="str">
        <f>VLOOKUP('[1]Cumul H'!$C184,'[1]H S04'!$BE$9:$CU$60,38,FALSE)</f>
        <v/>
      </c>
      <c r="AE184" s="74" t="str">
        <f>VLOOKUP('[1]Cumul H'!$C184,'[1]H S04'!$BE$9:$CU$60,39,FALSE)</f>
        <v/>
      </c>
      <c r="AF184" s="74" t="str">
        <f>VLOOKUP('[1]Cumul H'!$C184,'[1]H S04'!$BE$9:$CU$60,40,FALSE)</f>
        <v/>
      </c>
      <c r="AG184" s="74" t="str">
        <f>VLOOKUP('[1]Cumul H'!$C184,'[1]H S04'!$BE$9:$CU$60,41,FALSE)</f>
        <v/>
      </c>
      <c r="AH184" s="74" t="str">
        <f>VLOOKUP('[1]Cumul H'!$C184,'[1]H S04'!$BE$9:$CU$60,42,FALSE)</f>
        <v/>
      </c>
      <c r="AI184" s="74">
        <f>SUM('[1]Cumul H'!$AE184:$AH184)</f>
        <v>0</v>
      </c>
      <c r="AJ184" s="72" t="str" cm="1">
        <f t="array" ref="AJ184">IF(E184="INTERIM",_xlfn.IFS(J184="NON",$AK$2,J184="OUI",$AK$3),"")</f>
        <v/>
      </c>
      <c r="AK184" s="68" t="str">
        <f t="shared" si="20"/>
        <v/>
      </c>
      <c r="AL184" s="68" t="str">
        <f>IF(V184="","",IF(V184-Tableau3[[#This Row],[Heure sans Majoration]]&lt;0,0,V184-Tableau3[[#This Row],[Heure sans Majoration]]))</f>
        <v/>
      </c>
      <c r="AM184" s="68" t="str">
        <f t="shared" si="29"/>
        <v/>
      </c>
      <c r="AN184" s="68" t="str">
        <f t="shared" si="21"/>
        <v/>
      </c>
      <c r="AO184" s="68" t="str">
        <f t="shared" si="22"/>
        <v/>
      </c>
      <c r="AP184" s="72" t="str">
        <f>IF(C184="","",IF(F184=0,"",(V184*Tableau3[[#This Row],[Salaire Horaire]]*Tableau3[[#This Row],[Coef Multi]])))</f>
        <v/>
      </c>
      <c r="AQ184" s="72" t="str">
        <f>IF(C184="","",IF(F184=0,"",(Tableau3[[#This Row],[Heure avec majoration]]*Tableau3[[#This Row],[Salaire Horaire]]*Tableau3[[#This Row],[Coef Multi]]*25%)))</f>
        <v/>
      </c>
    </row>
    <row r="185" spans="2:43" ht="15" thickBot="1" x14ac:dyDescent="0.35">
      <c r="B185" s="73" t="s">
        <v>86</v>
      </c>
      <c r="C185" s="74" t="str">
        <f>IF('[1]H S04'!BE26="","",'[1]H S04'!BE26)</f>
        <v/>
      </c>
      <c r="D185" s="74" t="str">
        <f>IF(C185="","",VLOOKUP(C185,[1]!Tableau1[#All],5,FALSE))</f>
        <v/>
      </c>
      <c r="E185" s="74" t="str">
        <f>IF(C185="","",VLOOKUP(C185,[1]!Tableau1[#All],11,FALSE))</f>
        <v/>
      </c>
      <c r="F185" s="74" t="str">
        <f>IFERROR(IF(C185="","",VLOOKUP(C185,[1]!Tableau1[#All],12,FALSE)),"")</f>
        <v/>
      </c>
      <c r="G185" s="74" t="str">
        <f>IFERROR(IF(C185="","",VLOOKUP(C185,[1]!Tableau1[#All],6,FALSE)),"")</f>
        <v/>
      </c>
      <c r="H185" s="74" t="str">
        <f>IFERROR(IF(C185="","",VLOOKUP(C185,[1]!Tableau1[#All],13,FALSE)),"")</f>
        <v/>
      </c>
      <c r="I185" s="74" t="str">
        <f>IFERROR(IF(C185="","",VLOOKUP(C185,[1]!Tableau1[#All],14,FALSE)),"")</f>
        <v/>
      </c>
      <c r="J185" s="74" t="str">
        <f>IFERROR(IF(C185="","",VLOOKUP(C185,[1]!Tableau1[#All],8,FALSE)),"")</f>
        <v/>
      </c>
      <c r="K185" s="75" t="str">
        <f>VLOOKUP('[1]Cumul H'!$C185,'[1]H S04'!$BE$9:$CU$60,6,FALSE)</f>
        <v/>
      </c>
      <c r="L185" s="75" t="str">
        <f>VLOOKUP('[1]Cumul H'!$C185,'[1]H S04'!$BE$9:$CU$60,10,FALSE)</f>
        <v/>
      </c>
      <c r="M185" s="75" t="str">
        <f>VLOOKUP('[1]Cumul H'!$C185,'[1]H S04'!$BE$9:$CU$60,14,FALSE)</f>
        <v/>
      </c>
      <c r="N185" s="75" t="str">
        <f>VLOOKUP('[1]Cumul H'!$C185,'[1]H S04'!$BE$9:$CU$60,18,FALSE)</f>
        <v/>
      </c>
      <c r="O185" s="75" t="str">
        <f>VLOOKUP('[1]Cumul H'!$C185,'[1]H S04'!$BE$9:$CU$60,22,FALSE)</f>
        <v/>
      </c>
      <c r="P185" s="75" t="str">
        <f>VLOOKUP('[1]Cumul H'!$C185,'[1]H S04'!$BE$9:$CU$60,26,FALSE)</f>
        <v/>
      </c>
      <c r="Q185" s="75" t="str">
        <f>VLOOKUP('[1]Cumul H'!$C185,'[1]H S04'!$BE$9:$CU$60,30,FALSE)</f>
        <v/>
      </c>
      <c r="R185" s="75" t="str">
        <f>VLOOKUP('[1]Cumul H'!$C185,'[1]H S04'!$BE$9:$CU$60,34,FALSE)</f>
        <v/>
      </c>
      <c r="S185" s="75" t="str">
        <f>VLOOKUP('[1]Cumul H'!$C185,'[1]H S04'!$BE$9:$CU$60,33,FALSE)</f>
        <v/>
      </c>
      <c r="T185" s="75" t="str">
        <f>VLOOKUP('[1]Cumul H'!$C185,'[1]H S04'!$BE$9:$CU$60,35,FALSE)</f>
        <v/>
      </c>
      <c r="U185" s="75" t="str">
        <f>VLOOKUP('[1]Cumul H'!$C185,'[1]H S04'!$BE$9:$CU$60,36,FALSE)</f>
        <v/>
      </c>
      <c r="V185" s="76" t="str">
        <f t="shared" si="23"/>
        <v/>
      </c>
      <c r="W185" s="76" t="str" cm="1">
        <f t="array" ref="W185">IFERROR(_xlfn.IFS(V185="","",V185=39,"",V185&gt;39,V185-39),"")</f>
        <v/>
      </c>
      <c r="X185" s="76" t="str">
        <f t="shared" si="24"/>
        <v/>
      </c>
      <c r="Y185" s="76" t="str">
        <f t="shared" si="25"/>
        <v/>
      </c>
      <c r="Z185" s="76" t="str">
        <f t="shared" si="26"/>
        <v/>
      </c>
      <c r="AA185" s="77" t="str">
        <f t="shared" si="27"/>
        <v/>
      </c>
      <c r="AB185" s="76" t="str">
        <f t="shared" si="28"/>
        <v/>
      </c>
      <c r="AC185" s="74" t="str">
        <f>VLOOKUP('[1]Cumul H'!$C185,'[1]H S04'!$BE$9:$CU$60,37,FALSE)</f>
        <v/>
      </c>
      <c r="AD185" s="74" t="str">
        <f>VLOOKUP('[1]Cumul H'!$C185,'[1]H S04'!$BE$9:$CU$60,38,FALSE)</f>
        <v/>
      </c>
      <c r="AE185" s="74" t="str">
        <f>VLOOKUP('[1]Cumul H'!$C185,'[1]H S04'!$BE$9:$CU$60,39,FALSE)</f>
        <v/>
      </c>
      <c r="AF185" s="74" t="str">
        <f>VLOOKUP('[1]Cumul H'!$C185,'[1]H S04'!$BE$9:$CU$60,40,FALSE)</f>
        <v/>
      </c>
      <c r="AG185" s="74" t="str">
        <f>VLOOKUP('[1]Cumul H'!$C185,'[1]H S04'!$BE$9:$CU$60,41,FALSE)</f>
        <v/>
      </c>
      <c r="AH185" s="74" t="str">
        <f>VLOOKUP('[1]Cumul H'!$C185,'[1]H S04'!$BE$9:$CU$60,42,FALSE)</f>
        <v/>
      </c>
      <c r="AI185" s="74">
        <f>SUM('[1]Cumul H'!$AE185:$AH185)</f>
        <v>0</v>
      </c>
      <c r="AJ185" s="78" t="str" cm="1">
        <f t="array" ref="AJ185">IF(E185="INTERIM",_xlfn.IFS(J185="NON",$AK$2,J185="OUI",$AK$3),"")</f>
        <v/>
      </c>
      <c r="AK185" s="74" t="str">
        <f t="shared" si="20"/>
        <v/>
      </c>
      <c r="AL185" s="74" t="str">
        <f>IF(V185="","",IF(V185-Tableau3[[#This Row],[Heure sans Majoration]]&lt;0,0,V185-Tableau3[[#This Row],[Heure sans Majoration]]))</f>
        <v/>
      </c>
      <c r="AM185" s="74" t="str">
        <f t="shared" si="29"/>
        <v/>
      </c>
      <c r="AN185" s="74" t="str">
        <f t="shared" si="21"/>
        <v/>
      </c>
      <c r="AO185" s="74" t="str">
        <f t="shared" si="22"/>
        <v/>
      </c>
      <c r="AP185" s="78" t="str">
        <f>IF(C185="","",IF(F185=0,"",(V185*Tableau3[[#This Row],[Salaire Horaire]]*Tableau3[[#This Row],[Coef Multi]])))</f>
        <v/>
      </c>
      <c r="AQ185" s="78" t="str">
        <f>IF(C185="","",IF(F185=0,"",(Tableau3[[#This Row],[Heure avec majoration]]*Tableau3[[#This Row],[Salaire Horaire]]*Tableau3[[#This Row],[Coef Multi]]*25%)))</f>
        <v/>
      </c>
    </row>
    <row r="186" spans="2:43" ht="15" thickTop="1" x14ac:dyDescent="0.3">
      <c r="B186" s="73" t="s">
        <v>86</v>
      </c>
      <c r="C186" s="74" t="str">
        <f>IF('[1]H S04'!BE27="","",'[1]H S04'!BE27)</f>
        <v/>
      </c>
      <c r="D186" s="74" t="str">
        <f>IF(C186="","",VLOOKUP(C186,[1]!Tableau1[#All],5,FALSE))</f>
        <v/>
      </c>
      <c r="E186" s="74" t="str">
        <f>IF(C186="","",VLOOKUP(C186,[1]!Tableau1[#All],11,FALSE))</f>
        <v/>
      </c>
      <c r="F186" s="74" t="str">
        <f>IFERROR(IF(C186="","",VLOOKUP(C186,[1]!Tableau1[#All],12,FALSE)),"")</f>
        <v/>
      </c>
      <c r="G186" s="74" t="str">
        <f>IFERROR(IF(C186="","",VLOOKUP(C186,[1]!Tableau1[#All],6,FALSE)),"")</f>
        <v/>
      </c>
      <c r="H186" s="74" t="str">
        <f>IFERROR(IF(C186="","",VLOOKUP(C186,[1]!Tableau1[#All],13,FALSE)),"")</f>
        <v/>
      </c>
      <c r="I186" s="74" t="str">
        <f>IFERROR(IF(C186="","",VLOOKUP(C186,[1]!Tableau1[#All],14,FALSE)),"")</f>
        <v/>
      </c>
      <c r="J186" s="74" t="str">
        <f>IFERROR(IF(C186="","",VLOOKUP(C186,[1]!Tableau1[#All],8,FALSE)),"")</f>
        <v/>
      </c>
      <c r="K186" s="75" t="str">
        <f>VLOOKUP('[1]Cumul H'!$C186,'[1]H S04'!$BE$9:$CU$60,6,FALSE)</f>
        <v/>
      </c>
      <c r="L186" s="75" t="str">
        <f>VLOOKUP('[1]Cumul H'!$C186,'[1]H S04'!$BE$9:$CU$60,10,FALSE)</f>
        <v/>
      </c>
      <c r="M186" s="75" t="str">
        <f>VLOOKUP('[1]Cumul H'!$C186,'[1]H S04'!$BE$9:$CU$60,14,FALSE)</f>
        <v/>
      </c>
      <c r="N186" s="75" t="str">
        <f>VLOOKUP('[1]Cumul H'!$C186,'[1]H S04'!$BE$9:$CU$60,18,FALSE)</f>
        <v/>
      </c>
      <c r="O186" s="75" t="str">
        <f>VLOOKUP('[1]Cumul H'!$C186,'[1]H S04'!$BE$9:$CU$60,22,FALSE)</f>
        <v/>
      </c>
      <c r="P186" s="75" t="str">
        <f>VLOOKUP('[1]Cumul H'!$C186,'[1]H S04'!$BE$9:$CU$60,26,FALSE)</f>
        <v/>
      </c>
      <c r="Q186" s="75" t="str">
        <f>VLOOKUP('[1]Cumul H'!$C186,'[1]H S04'!$BE$9:$CU$60,30,FALSE)</f>
        <v/>
      </c>
      <c r="R186" s="75" t="str">
        <f>VLOOKUP('[1]Cumul H'!$C186,'[1]H S04'!$BE$9:$CU$60,34,FALSE)</f>
        <v/>
      </c>
      <c r="S186" s="75" t="str">
        <f>VLOOKUP('[1]Cumul H'!$C186,'[1]H S04'!$BE$9:$CU$60,33,FALSE)</f>
        <v/>
      </c>
      <c r="T186" s="75" t="str">
        <f>VLOOKUP('[1]Cumul H'!$C186,'[1]H S04'!$BE$9:$CU$60,35,FALSE)</f>
        <v/>
      </c>
      <c r="U186" s="75" t="str">
        <f>VLOOKUP('[1]Cumul H'!$C186,'[1]H S04'!$BE$9:$CU$60,36,FALSE)</f>
        <v/>
      </c>
      <c r="V186" s="76" t="str">
        <f t="shared" si="23"/>
        <v/>
      </c>
      <c r="W186" s="76" t="str" cm="1">
        <f t="array" ref="W186">IFERROR(_xlfn.IFS(V186="","",V186=39,"",V186&gt;39,V186-39),"")</f>
        <v/>
      </c>
      <c r="X186" s="76" t="str">
        <f t="shared" si="24"/>
        <v/>
      </c>
      <c r="Y186" s="76" t="str">
        <f t="shared" si="25"/>
        <v/>
      </c>
      <c r="Z186" s="76" t="str">
        <f t="shared" si="26"/>
        <v/>
      </c>
      <c r="AA186" s="77" t="str">
        <f t="shared" si="27"/>
        <v/>
      </c>
      <c r="AB186" s="76" t="str">
        <f t="shared" si="28"/>
        <v/>
      </c>
      <c r="AC186" s="74" t="str">
        <f>VLOOKUP('[1]Cumul H'!$C186,'[1]H S04'!$BE$9:$CU$60,37,FALSE)</f>
        <v/>
      </c>
      <c r="AD186" s="74" t="str">
        <f>VLOOKUP('[1]Cumul H'!$C186,'[1]H S04'!$BE$9:$CU$60,38,FALSE)</f>
        <v/>
      </c>
      <c r="AE186" s="74" t="str">
        <f>VLOOKUP('[1]Cumul H'!$C186,'[1]H S04'!$BE$9:$CU$60,39,FALSE)</f>
        <v/>
      </c>
      <c r="AF186" s="74" t="str">
        <f>VLOOKUP('[1]Cumul H'!$C186,'[1]H S04'!$BE$9:$CU$60,40,FALSE)</f>
        <v/>
      </c>
      <c r="AG186" s="74" t="str">
        <f>VLOOKUP('[1]Cumul H'!$C186,'[1]H S04'!$BE$9:$CU$60,41,FALSE)</f>
        <v/>
      </c>
      <c r="AH186" s="74" t="str">
        <f>VLOOKUP('[1]Cumul H'!$C186,'[1]H S04'!$BE$9:$CU$60,42,FALSE)</f>
        <v/>
      </c>
      <c r="AI186" s="74">
        <f>SUM('[1]Cumul H'!$AE186:$AH186)</f>
        <v>0</v>
      </c>
      <c r="AJ186" s="72" t="str" cm="1">
        <f t="array" ref="AJ186">IF(E186="INTERIM",_xlfn.IFS(J186="NON",$AK$2,J186="OUI",$AK$3),"")</f>
        <v/>
      </c>
      <c r="AK186" s="68" t="str">
        <f t="shared" si="20"/>
        <v/>
      </c>
      <c r="AL186" s="68" t="str">
        <f>IF(V186="","",IF(V186-Tableau3[[#This Row],[Heure sans Majoration]]&lt;0,0,V186-Tableau3[[#This Row],[Heure sans Majoration]]))</f>
        <v/>
      </c>
      <c r="AM186" s="68" t="str">
        <f t="shared" si="29"/>
        <v/>
      </c>
      <c r="AN186" s="68" t="str">
        <f t="shared" si="21"/>
        <v/>
      </c>
      <c r="AO186" s="68" t="str">
        <f t="shared" si="22"/>
        <v/>
      </c>
      <c r="AP186" s="72" t="str">
        <f>IF(C186="","",IF(F186=0,"",(V186*Tableau3[[#This Row],[Salaire Horaire]]*Tableau3[[#This Row],[Coef Multi]])))</f>
        <v/>
      </c>
      <c r="AQ186" s="72" t="str">
        <f>IF(C186="","",IF(F186=0,"",(Tableau3[[#This Row],[Heure avec majoration]]*Tableau3[[#This Row],[Salaire Horaire]]*Tableau3[[#This Row],[Coef Multi]]*25%)))</f>
        <v/>
      </c>
    </row>
    <row r="187" spans="2:43" ht="15" thickBot="1" x14ac:dyDescent="0.35">
      <c r="B187" s="73" t="s">
        <v>86</v>
      </c>
      <c r="C187" s="74" t="str">
        <f>IF('[1]H S04'!BE28="","",'[1]H S04'!BE28)</f>
        <v/>
      </c>
      <c r="D187" s="74" t="str">
        <f>IF(C187="","",VLOOKUP(C187,[1]!Tableau1[#All],5,FALSE))</f>
        <v/>
      </c>
      <c r="E187" s="74" t="str">
        <f>IF(C187="","",VLOOKUP(C187,[1]!Tableau1[#All],11,FALSE))</f>
        <v/>
      </c>
      <c r="F187" s="74" t="str">
        <f>IFERROR(IF(C187="","",VLOOKUP(C187,[1]!Tableau1[#All],12,FALSE)),"")</f>
        <v/>
      </c>
      <c r="G187" s="74" t="str">
        <f>IFERROR(IF(C187="","",VLOOKUP(C187,[1]!Tableau1[#All],6,FALSE)),"")</f>
        <v/>
      </c>
      <c r="H187" s="74" t="str">
        <f>IFERROR(IF(C187="","",VLOOKUP(C187,[1]!Tableau1[#All],13,FALSE)),"")</f>
        <v/>
      </c>
      <c r="I187" s="74" t="str">
        <f>IFERROR(IF(C187="","",VLOOKUP(C187,[1]!Tableau1[#All],14,FALSE)),"")</f>
        <v/>
      </c>
      <c r="J187" s="74" t="str">
        <f>IFERROR(IF(C187="","",VLOOKUP(C187,[1]!Tableau1[#All],8,FALSE)),"")</f>
        <v/>
      </c>
      <c r="K187" s="75" t="str">
        <f>VLOOKUP('[1]Cumul H'!$C187,'[1]H S04'!$BE$9:$CU$60,6,FALSE)</f>
        <v/>
      </c>
      <c r="L187" s="75" t="str">
        <f>VLOOKUP('[1]Cumul H'!$C187,'[1]H S04'!$BE$9:$CU$60,10,FALSE)</f>
        <v/>
      </c>
      <c r="M187" s="75" t="str">
        <f>VLOOKUP('[1]Cumul H'!$C187,'[1]H S04'!$BE$9:$CU$60,14,FALSE)</f>
        <v/>
      </c>
      <c r="N187" s="75" t="str">
        <f>VLOOKUP('[1]Cumul H'!$C187,'[1]H S04'!$BE$9:$CU$60,18,FALSE)</f>
        <v/>
      </c>
      <c r="O187" s="75" t="str">
        <f>VLOOKUP('[1]Cumul H'!$C187,'[1]H S04'!$BE$9:$CU$60,22,FALSE)</f>
        <v/>
      </c>
      <c r="P187" s="75" t="str">
        <f>VLOOKUP('[1]Cumul H'!$C187,'[1]H S04'!$BE$9:$CU$60,26,FALSE)</f>
        <v/>
      </c>
      <c r="Q187" s="75" t="str">
        <f>VLOOKUP('[1]Cumul H'!$C187,'[1]H S04'!$BE$9:$CU$60,30,FALSE)</f>
        <v/>
      </c>
      <c r="R187" s="75" t="str">
        <f>VLOOKUP('[1]Cumul H'!$C187,'[1]H S04'!$BE$9:$CU$60,34,FALSE)</f>
        <v/>
      </c>
      <c r="S187" s="75" t="str">
        <f>VLOOKUP('[1]Cumul H'!$C187,'[1]H S04'!$BE$9:$CU$60,33,FALSE)</f>
        <v/>
      </c>
      <c r="T187" s="75" t="str">
        <f>VLOOKUP('[1]Cumul H'!$C187,'[1]H S04'!$BE$9:$CU$60,35,FALSE)</f>
        <v/>
      </c>
      <c r="U187" s="75" t="str">
        <f>VLOOKUP('[1]Cumul H'!$C187,'[1]H S04'!$BE$9:$CU$60,36,FALSE)</f>
        <v/>
      </c>
      <c r="V187" s="76" t="str">
        <f t="shared" si="23"/>
        <v/>
      </c>
      <c r="W187" s="76" t="str" cm="1">
        <f t="array" ref="W187">IFERROR(_xlfn.IFS(V187="","",V187=39,"",V187&gt;39,V187-39),"")</f>
        <v/>
      </c>
      <c r="X187" s="76" t="str">
        <f t="shared" si="24"/>
        <v/>
      </c>
      <c r="Y187" s="76" t="str">
        <f t="shared" si="25"/>
        <v/>
      </c>
      <c r="Z187" s="76" t="str">
        <f t="shared" si="26"/>
        <v/>
      </c>
      <c r="AA187" s="77" t="str">
        <f t="shared" si="27"/>
        <v/>
      </c>
      <c r="AB187" s="76" t="str">
        <f t="shared" si="28"/>
        <v/>
      </c>
      <c r="AC187" s="74" t="str">
        <f>VLOOKUP('[1]Cumul H'!$C187,'[1]H S04'!$BE$9:$CU$60,37,FALSE)</f>
        <v/>
      </c>
      <c r="AD187" s="74" t="str">
        <f>VLOOKUP('[1]Cumul H'!$C187,'[1]H S04'!$BE$9:$CU$60,38,FALSE)</f>
        <v/>
      </c>
      <c r="AE187" s="74" t="str">
        <f>VLOOKUP('[1]Cumul H'!$C187,'[1]H S04'!$BE$9:$CU$60,39,FALSE)</f>
        <v/>
      </c>
      <c r="AF187" s="74" t="str">
        <f>VLOOKUP('[1]Cumul H'!$C187,'[1]H S04'!$BE$9:$CU$60,40,FALSE)</f>
        <v/>
      </c>
      <c r="AG187" s="74" t="str">
        <f>VLOOKUP('[1]Cumul H'!$C187,'[1]H S04'!$BE$9:$CU$60,41,FALSE)</f>
        <v/>
      </c>
      <c r="AH187" s="74" t="str">
        <f>VLOOKUP('[1]Cumul H'!$C187,'[1]H S04'!$BE$9:$CU$60,42,FALSE)</f>
        <v/>
      </c>
      <c r="AI187" s="74">
        <f>SUM('[1]Cumul H'!$AE187:$AH187)</f>
        <v>0</v>
      </c>
      <c r="AJ187" s="78" t="str" cm="1">
        <f t="array" ref="AJ187">IF(E187="INTERIM",_xlfn.IFS(J187="NON",$AK$2,J187="OUI",$AK$3),"")</f>
        <v/>
      </c>
      <c r="AK187" s="74" t="str">
        <f t="shared" si="20"/>
        <v/>
      </c>
      <c r="AL187" s="74" t="str">
        <f>IF(V187="","",IF(V187-Tableau3[[#This Row],[Heure sans Majoration]]&lt;0,0,V187-Tableau3[[#This Row],[Heure sans Majoration]]))</f>
        <v/>
      </c>
      <c r="AM187" s="74" t="str">
        <f t="shared" si="29"/>
        <v/>
      </c>
      <c r="AN187" s="74" t="str">
        <f t="shared" si="21"/>
        <v/>
      </c>
      <c r="AO187" s="74" t="str">
        <f t="shared" si="22"/>
        <v/>
      </c>
      <c r="AP187" s="78" t="str">
        <f>IF(C187="","",IF(F187=0,"",(V187*Tableau3[[#This Row],[Salaire Horaire]]*Tableau3[[#This Row],[Coef Multi]])))</f>
        <v/>
      </c>
      <c r="AQ187" s="78" t="str">
        <f>IF(C187="","",IF(F187=0,"",(Tableau3[[#This Row],[Heure avec majoration]]*Tableau3[[#This Row],[Salaire Horaire]]*Tableau3[[#This Row],[Coef Multi]]*25%)))</f>
        <v/>
      </c>
    </row>
    <row r="188" spans="2:43" ht="15" thickTop="1" x14ac:dyDescent="0.3">
      <c r="B188" s="73" t="s">
        <v>86</v>
      </c>
      <c r="C188" s="74" t="str">
        <f>IF('[1]H S04'!BE29="","",'[1]H S04'!BE29)</f>
        <v/>
      </c>
      <c r="D188" s="74" t="str">
        <f>IF(C188="","",VLOOKUP(C188,[1]!Tableau1[#All],5,FALSE))</f>
        <v/>
      </c>
      <c r="E188" s="74" t="str">
        <f>IF(C188="","",VLOOKUP(C188,[1]!Tableau1[#All],11,FALSE))</f>
        <v/>
      </c>
      <c r="F188" s="74" t="str">
        <f>IFERROR(IF(C188="","",VLOOKUP(C188,[1]!Tableau1[#All],12,FALSE)),"")</f>
        <v/>
      </c>
      <c r="G188" s="74" t="str">
        <f>IFERROR(IF(C188="","",VLOOKUP(C188,[1]!Tableau1[#All],6,FALSE)),"")</f>
        <v/>
      </c>
      <c r="H188" s="74" t="str">
        <f>IFERROR(IF(C188="","",VLOOKUP(C188,[1]!Tableau1[#All],13,FALSE)),"")</f>
        <v/>
      </c>
      <c r="I188" s="74" t="str">
        <f>IFERROR(IF(C188="","",VLOOKUP(C188,[1]!Tableau1[#All],14,FALSE)),"")</f>
        <v/>
      </c>
      <c r="J188" s="74" t="str">
        <f>IFERROR(IF(C188="","",VLOOKUP(C188,[1]!Tableau1[#All],8,FALSE)),"")</f>
        <v/>
      </c>
      <c r="K188" s="75" t="str">
        <f>VLOOKUP('[1]Cumul H'!$C188,'[1]H S04'!$BE$9:$CU$60,6,FALSE)</f>
        <v/>
      </c>
      <c r="L188" s="75" t="str">
        <f>VLOOKUP('[1]Cumul H'!$C188,'[1]H S04'!$BE$9:$CU$60,10,FALSE)</f>
        <v/>
      </c>
      <c r="M188" s="75" t="str">
        <f>VLOOKUP('[1]Cumul H'!$C188,'[1]H S04'!$BE$9:$CU$60,14,FALSE)</f>
        <v/>
      </c>
      <c r="N188" s="75" t="str">
        <f>VLOOKUP('[1]Cumul H'!$C188,'[1]H S04'!$BE$9:$CU$60,18,FALSE)</f>
        <v/>
      </c>
      <c r="O188" s="75" t="str">
        <f>VLOOKUP('[1]Cumul H'!$C188,'[1]H S04'!$BE$9:$CU$60,22,FALSE)</f>
        <v/>
      </c>
      <c r="P188" s="75" t="str">
        <f>VLOOKUP('[1]Cumul H'!$C188,'[1]H S04'!$BE$9:$CU$60,26,FALSE)</f>
        <v/>
      </c>
      <c r="Q188" s="75" t="str">
        <f>VLOOKUP('[1]Cumul H'!$C188,'[1]H S04'!$BE$9:$CU$60,30,FALSE)</f>
        <v/>
      </c>
      <c r="R188" s="75" t="str">
        <f>VLOOKUP('[1]Cumul H'!$C188,'[1]H S04'!$BE$9:$CU$60,34,FALSE)</f>
        <v/>
      </c>
      <c r="S188" s="75" t="str">
        <f>VLOOKUP('[1]Cumul H'!$C188,'[1]H S04'!$BE$9:$CU$60,33,FALSE)</f>
        <v/>
      </c>
      <c r="T188" s="75" t="str">
        <f>VLOOKUP('[1]Cumul H'!$C188,'[1]H S04'!$BE$9:$CU$60,35,FALSE)</f>
        <v/>
      </c>
      <c r="U188" s="75" t="str">
        <f>VLOOKUP('[1]Cumul H'!$C188,'[1]H S04'!$BE$9:$CU$60,36,FALSE)</f>
        <v/>
      </c>
      <c r="V188" s="76" t="str">
        <f t="shared" si="23"/>
        <v/>
      </c>
      <c r="W188" s="76" t="str" cm="1">
        <f t="array" ref="W188">IFERROR(_xlfn.IFS(V188="","",V188=39,"",V188&gt;39,V188-39),"")</f>
        <v/>
      </c>
      <c r="X188" s="76" t="str">
        <f t="shared" si="24"/>
        <v/>
      </c>
      <c r="Y188" s="76" t="str">
        <f t="shared" si="25"/>
        <v/>
      </c>
      <c r="Z188" s="76" t="str">
        <f t="shared" si="26"/>
        <v/>
      </c>
      <c r="AA188" s="77" t="str">
        <f t="shared" si="27"/>
        <v/>
      </c>
      <c r="AB188" s="76" t="str">
        <f t="shared" si="28"/>
        <v/>
      </c>
      <c r="AC188" s="74" t="str">
        <f>VLOOKUP('[1]Cumul H'!$C188,'[1]H S04'!$BE$9:$CU$60,37,FALSE)</f>
        <v/>
      </c>
      <c r="AD188" s="74" t="str">
        <f>VLOOKUP('[1]Cumul H'!$C188,'[1]H S04'!$BE$9:$CU$60,38,FALSE)</f>
        <v/>
      </c>
      <c r="AE188" s="74" t="str">
        <f>VLOOKUP('[1]Cumul H'!$C188,'[1]H S04'!$BE$9:$CU$60,39,FALSE)</f>
        <v/>
      </c>
      <c r="AF188" s="74" t="str">
        <f>VLOOKUP('[1]Cumul H'!$C188,'[1]H S04'!$BE$9:$CU$60,40,FALSE)</f>
        <v/>
      </c>
      <c r="AG188" s="74" t="str">
        <f>VLOOKUP('[1]Cumul H'!$C188,'[1]H S04'!$BE$9:$CU$60,41,FALSE)</f>
        <v/>
      </c>
      <c r="AH188" s="74" t="str">
        <f>VLOOKUP('[1]Cumul H'!$C188,'[1]H S04'!$BE$9:$CU$60,42,FALSE)</f>
        <v/>
      </c>
      <c r="AI188" s="74">
        <f>SUM('[1]Cumul H'!$AE188:$AH188)</f>
        <v>0</v>
      </c>
      <c r="AJ188" s="72" t="str" cm="1">
        <f t="array" ref="AJ188">IF(E188="INTERIM",_xlfn.IFS(J188="NON",$AK$2,J188="OUI",$AK$3),"")</f>
        <v/>
      </c>
      <c r="AK188" s="68" t="str">
        <f t="shared" si="20"/>
        <v/>
      </c>
      <c r="AL188" s="68" t="str">
        <f>IF(V188="","",IF(V188-Tableau3[[#This Row],[Heure sans Majoration]]&lt;0,0,V188-Tableau3[[#This Row],[Heure sans Majoration]]))</f>
        <v/>
      </c>
      <c r="AM188" s="68" t="str">
        <f t="shared" si="29"/>
        <v/>
      </c>
      <c r="AN188" s="68" t="str">
        <f t="shared" si="21"/>
        <v/>
      </c>
      <c r="AO188" s="68" t="str">
        <f t="shared" si="22"/>
        <v/>
      </c>
      <c r="AP188" s="72" t="str">
        <f>IF(C188="","",IF(F188=0,"",(V188*Tableau3[[#This Row],[Salaire Horaire]]*Tableau3[[#This Row],[Coef Multi]])))</f>
        <v/>
      </c>
      <c r="AQ188" s="72" t="str">
        <f>IF(C188="","",IF(F188=0,"",(Tableau3[[#This Row],[Heure avec majoration]]*Tableau3[[#This Row],[Salaire Horaire]]*Tableau3[[#This Row],[Coef Multi]]*25%)))</f>
        <v/>
      </c>
    </row>
    <row r="189" spans="2:43" ht="15" thickBot="1" x14ac:dyDescent="0.35">
      <c r="B189" s="73" t="s">
        <v>86</v>
      </c>
      <c r="C189" s="74" t="str">
        <f>IF('[1]H S04'!BE30="","",'[1]H S04'!BE30)</f>
        <v/>
      </c>
      <c r="D189" s="74" t="str">
        <f>IF(C189="","",VLOOKUP(C189,[1]!Tableau1[#All],5,FALSE))</f>
        <v/>
      </c>
      <c r="E189" s="74" t="str">
        <f>IF(C189="","",VLOOKUP(C189,[1]!Tableau1[#All],11,FALSE))</f>
        <v/>
      </c>
      <c r="F189" s="74" t="str">
        <f>IFERROR(IF(C189="","",VLOOKUP(C189,[1]!Tableau1[#All],12,FALSE)),"")</f>
        <v/>
      </c>
      <c r="G189" s="74" t="str">
        <f>IFERROR(IF(C189="","",VLOOKUP(C189,[1]!Tableau1[#All],6,FALSE)),"")</f>
        <v/>
      </c>
      <c r="H189" s="74" t="str">
        <f>IFERROR(IF(C189="","",VLOOKUP(C189,[1]!Tableau1[#All],13,FALSE)),"")</f>
        <v/>
      </c>
      <c r="I189" s="74" t="str">
        <f>IFERROR(IF(C189="","",VLOOKUP(C189,[1]!Tableau1[#All],14,FALSE)),"")</f>
        <v/>
      </c>
      <c r="J189" s="74" t="str">
        <f>IFERROR(IF(C189="","",VLOOKUP(C189,[1]!Tableau1[#All],8,FALSE)),"")</f>
        <v/>
      </c>
      <c r="K189" s="75" t="str">
        <f>VLOOKUP('[1]Cumul H'!$C189,'[1]H S04'!$BE$9:$CU$60,6,FALSE)</f>
        <v/>
      </c>
      <c r="L189" s="75" t="str">
        <f>VLOOKUP('[1]Cumul H'!$C189,'[1]H S04'!$BE$9:$CU$60,10,FALSE)</f>
        <v/>
      </c>
      <c r="M189" s="75" t="str">
        <f>VLOOKUP('[1]Cumul H'!$C189,'[1]H S04'!$BE$9:$CU$60,14,FALSE)</f>
        <v/>
      </c>
      <c r="N189" s="75" t="str">
        <f>VLOOKUP('[1]Cumul H'!$C189,'[1]H S04'!$BE$9:$CU$60,18,FALSE)</f>
        <v/>
      </c>
      <c r="O189" s="75" t="str">
        <f>VLOOKUP('[1]Cumul H'!$C189,'[1]H S04'!$BE$9:$CU$60,22,FALSE)</f>
        <v/>
      </c>
      <c r="P189" s="75" t="str">
        <f>VLOOKUP('[1]Cumul H'!$C189,'[1]H S04'!$BE$9:$CU$60,26,FALSE)</f>
        <v/>
      </c>
      <c r="Q189" s="75" t="str">
        <f>VLOOKUP('[1]Cumul H'!$C189,'[1]H S04'!$BE$9:$CU$60,30,FALSE)</f>
        <v/>
      </c>
      <c r="R189" s="75" t="str">
        <f>VLOOKUP('[1]Cumul H'!$C189,'[1]H S04'!$BE$9:$CU$60,34,FALSE)</f>
        <v/>
      </c>
      <c r="S189" s="75" t="str">
        <f>VLOOKUP('[1]Cumul H'!$C189,'[1]H S04'!$BE$9:$CU$60,33,FALSE)</f>
        <v/>
      </c>
      <c r="T189" s="75" t="str">
        <f>VLOOKUP('[1]Cumul H'!$C189,'[1]H S04'!$BE$9:$CU$60,35,FALSE)</f>
        <v/>
      </c>
      <c r="U189" s="75" t="str">
        <f>VLOOKUP('[1]Cumul H'!$C189,'[1]H S04'!$BE$9:$CU$60,36,FALSE)</f>
        <v/>
      </c>
      <c r="V189" s="76" t="str">
        <f t="shared" si="23"/>
        <v/>
      </c>
      <c r="W189" s="76" t="str" cm="1">
        <f t="array" ref="W189">IFERROR(_xlfn.IFS(V189="","",V189=39,"",V189&gt;39,V189-39),"")</f>
        <v/>
      </c>
      <c r="X189" s="76" t="str">
        <f t="shared" si="24"/>
        <v/>
      </c>
      <c r="Y189" s="76" t="str">
        <f t="shared" si="25"/>
        <v/>
      </c>
      <c r="Z189" s="76" t="str">
        <f t="shared" si="26"/>
        <v/>
      </c>
      <c r="AA189" s="77" t="str">
        <f t="shared" si="27"/>
        <v/>
      </c>
      <c r="AB189" s="76" t="str">
        <f t="shared" si="28"/>
        <v/>
      </c>
      <c r="AC189" s="74" t="str">
        <f>VLOOKUP('[1]Cumul H'!$C189,'[1]H S04'!$BE$9:$CU$60,37,FALSE)</f>
        <v/>
      </c>
      <c r="AD189" s="74" t="str">
        <f>VLOOKUP('[1]Cumul H'!$C189,'[1]H S04'!$BE$9:$CU$60,38,FALSE)</f>
        <v/>
      </c>
      <c r="AE189" s="74" t="str">
        <f>VLOOKUP('[1]Cumul H'!$C189,'[1]H S04'!$BE$9:$CU$60,39,FALSE)</f>
        <v/>
      </c>
      <c r="AF189" s="74" t="str">
        <f>VLOOKUP('[1]Cumul H'!$C189,'[1]H S04'!$BE$9:$CU$60,40,FALSE)</f>
        <v/>
      </c>
      <c r="AG189" s="74" t="str">
        <f>VLOOKUP('[1]Cumul H'!$C189,'[1]H S04'!$BE$9:$CU$60,41,FALSE)</f>
        <v/>
      </c>
      <c r="AH189" s="74" t="str">
        <f>VLOOKUP('[1]Cumul H'!$C189,'[1]H S04'!$BE$9:$CU$60,42,FALSE)</f>
        <v/>
      </c>
      <c r="AI189" s="74">
        <f>SUM('[1]Cumul H'!$AE189:$AH189)</f>
        <v>0</v>
      </c>
      <c r="AJ189" s="78" t="str" cm="1">
        <f t="array" ref="AJ189">IF(E189="INTERIM",_xlfn.IFS(J189="NON",$AK$2,J189="OUI",$AK$3),"")</f>
        <v/>
      </c>
      <c r="AK189" s="74" t="str">
        <f t="shared" si="20"/>
        <v/>
      </c>
      <c r="AL189" s="74" t="str">
        <f>IF(V189="","",IF(V189-Tableau3[[#This Row],[Heure sans Majoration]]&lt;0,0,V189-Tableau3[[#This Row],[Heure sans Majoration]]))</f>
        <v/>
      </c>
      <c r="AM189" s="74" t="str">
        <f t="shared" si="29"/>
        <v/>
      </c>
      <c r="AN189" s="74" t="str">
        <f t="shared" si="21"/>
        <v/>
      </c>
      <c r="AO189" s="74" t="str">
        <f t="shared" si="22"/>
        <v/>
      </c>
      <c r="AP189" s="78" t="str">
        <f>IF(C189="","",IF(F189=0,"",(V189*Tableau3[[#This Row],[Salaire Horaire]]*Tableau3[[#This Row],[Coef Multi]])))</f>
        <v/>
      </c>
      <c r="AQ189" s="78" t="str">
        <f>IF(C189="","",IF(F189=0,"",(Tableau3[[#This Row],[Heure avec majoration]]*Tableau3[[#This Row],[Salaire Horaire]]*Tableau3[[#This Row],[Coef Multi]]*25%)))</f>
        <v/>
      </c>
    </row>
    <row r="190" spans="2:43" ht="15" thickTop="1" x14ac:dyDescent="0.3">
      <c r="B190" s="73" t="s">
        <v>86</v>
      </c>
      <c r="C190" s="74" t="str">
        <f>IF('[1]H S04'!BE31="","",'[1]H S04'!BE31)</f>
        <v/>
      </c>
      <c r="D190" s="74" t="str">
        <f>IF(C190="","",VLOOKUP(C190,[1]!Tableau1[#All],5,FALSE))</f>
        <v/>
      </c>
      <c r="E190" s="74" t="str">
        <f>IF(C190="","",VLOOKUP(C190,[1]!Tableau1[#All],11,FALSE))</f>
        <v/>
      </c>
      <c r="F190" s="74" t="str">
        <f>IFERROR(IF(C190="","",VLOOKUP(C190,[1]!Tableau1[#All],12,FALSE)),"")</f>
        <v/>
      </c>
      <c r="G190" s="74" t="str">
        <f>IFERROR(IF(C190="","",VLOOKUP(C190,[1]!Tableau1[#All],6,FALSE)),"")</f>
        <v/>
      </c>
      <c r="H190" s="74" t="str">
        <f>IFERROR(IF(C190="","",VLOOKUP(C190,[1]!Tableau1[#All],13,FALSE)),"")</f>
        <v/>
      </c>
      <c r="I190" s="74" t="str">
        <f>IFERROR(IF(C190="","",VLOOKUP(C190,[1]!Tableau1[#All],14,FALSE)),"")</f>
        <v/>
      </c>
      <c r="J190" s="74" t="str">
        <f>IFERROR(IF(C190="","",VLOOKUP(C190,[1]!Tableau1[#All],8,FALSE)),"")</f>
        <v/>
      </c>
      <c r="K190" s="75" t="str">
        <f>VLOOKUP('[1]Cumul H'!$C190,'[1]H S04'!$BE$9:$CU$60,6,FALSE)</f>
        <v/>
      </c>
      <c r="L190" s="75" t="str">
        <f>VLOOKUP('[1]Cumul H'!$C190,'[1]H S04'!$BE$9:$CU$60,10,FALSE)</f>
        <v/>
      </c>
      <c r="M190" s="75" t="str">
        <f>VLOOKUP('[1]Cumul H'!$C190,'[1]H S04'!$BE$9:$CU$60,14,FALSE)</f>
        <v/>
      </c>
      <c r="N190" s="75" t="str">
        <f>VLOOKUP('[1]Cumul H'!$C190,'[1]H S04'!$BE$9:$CU$60,18,FALSE)</f>
        <v/>
      </c>
      <c r="O190" s="75" t="str">
        <f>VLOOKUP('[1]Cumul H'!$C190,'[1]H S04'!$BE$9:$CU$60,22,FALSE)</f>
        <v/>
      </c>
      <c r="P190" s="75" t="str">
        <f>VLOOKUP('[1]Cumul H'!$C190,'[1]H S04'!$BE$9:$CU$60,26,FALSE)</f>
        <v/>
      </c>
      <c r="Q190" s="75" t="str">
        <f>VLOOKUP('[1]Cumul H'!$C190,'[1]H S04'!$BE$9:$CU$60,30,FALSE)</f>
        <v/>
      </c>
      <c r="R190" s="75" t="str">
        <f>VLOOKUP('[1]Cumul H'!$C190,'[1]H S04'!$BE$9:$CU$60,34,FALSE)</f>
        <v/>
      </c>
      <c r="S190" s="75" t="str">
        <f>VLOOKUP('[1]Cumul H'!$C190,'[1]H S04'!$BE$9:$CU$60,33,FALSE)</f>
        <v/>
      </c>
      <c r="T190" s="75" t="str">
        <f>VLOOKUP('[1]Cumul H'!$C190,'[1]H S04'!$BE$9:$CU$60,35,FALSE)</f>
        <v/>
      </c>
      <c r="U190" s="75" t="str">
        <f>VLOOKUP('[1]Cumul H'!$C190,'[1]H S04'!$BE$9:$CU$60,36,FALSE)</f>
        <v/>
      </c>
      <c r="V190" s="76" t="str">
        <f t="shared" si="23"/>
        <v/>
      </c>
      <c r="W190" s="76" t="str" cm="1">
        <f t="array" ref="W190">IFERROR(_xlfn.IFS(V190="","",V190=39,"",V190&gt;39,V190-39),"")</f>
        <v/>
      </c>
      <c r="X190" s="76" t="str">
        <f t="shared" si="24"/>
        <v/>
      </c>
      <c r="Y190" s="76" t="str">
        <f t="shared" si="25"/>
        <v/>
      </c>
      <c r="Z190" s="76" t="str">
        <f t="shared" si="26"/>
        <v/>
      </c>
      <c r="AA190" s="77" t="str">
        <f t="shared" si="27"/>
        <v/>
      </c>
      <c r="AB190" s="76" t="str">
        <f t="shared" si="28"/>
        <v/>
      </c>
      <c r="AC190" s="74" t="str">
        <f>VLOOKUP('[1]Cumul H'!$C190,'[1]H S04'!$BE$9:$CU$60,37,FALSE)</f>
        <v/>
      </c>
      <c r="AD190" s="74" t="str">
        <f>VLOOKUP('[1]Cumul H'!$C190,'[1]H S04'!$BE$9:$CU$60,38,FALSE)</f>
        <v/>
      </c>
      <c r="AE190" s="74" t="str">
        <f>VLOOKUP('[1]Cumul H'!$C190,'[1]H S04'!$BE$9:$CU$60,39,FALSE)</f>
        <v/>
      </c>
      <c r="AF190" s="74" t="str">
        <f>VLOOKUP('[1]Cumul H'!$C190,'[1]H S04'!$BE$9:$CU$60,40,FALSE)</f>
        <v/>
      </c>
      <c r="AG190" s="74" t="str">
        <f>VLOOKUP('[1]Cumul H'!$C190,'[1]H S04'!$BE$9:$CU$60,41,FALSE)</f>
        <v/>
      </c>
      <c r="AH190" s="74" t="str">
        <f>VLOOKUP('[1]Cumul H'!$C190,'[1]H S04'!$BE$9:$CU$60,42,FALSE)</f>
        <v/>
      </c>
      <c r="AI190" s="74">
        <f>SUM('[1]Cumul H'!$AE190:$AH190)</f>
        <v>0</v>
      </c>
      <c r="AJ190" s="72" t="str" cm="1">
        <f t="array" ref="AJ190">IF(E190="INTERIM",_xlfn.IFS(J190="NON",$AK$2,J190="OUI",$AK$3),"")</f>
        <v/>
      </c>
      <c r="AK190" s="68" t="str">
        <f t="shared" si="20"/>
        <v/>
      </c>
      <c r="AL190" s="68" t="str">
        <f>IF(V190="","",IF(V190-Tableau3[[#This Row],[Heure sans Majoration]]&lt;0,0,V190-Tableau3[[#This Row],[Heure sans Majoration]]))</f>
        <v/>
      </c>
      <c r="AM190" s="68" t="str">
        <f t="shared" si="29"/>
        <v/>
      </c>
      <c r="AN190" s="68" t="str">
        <f t="shared" si="21"/>
        <v/>
      </c>
      <c r="AO190" s="68" t="str">
        <f t="shared" si="22"/>
        <v/>
      </c>
      <c r="AP190" s="72" t="str">
        <f>IF(C190="","",IF(F190=0,"",(V190*Tableau3[[#This Row],[Salaire Horaire]]*Tableau3[[#This Row],[Coef Multi]])))</f>
        <v/>
      </c>
      <c r="AQ190" s="72" t="str">
        <f>IF(C190="","",IF(F190=0,"",(Tableau3[[#This Row],[Heure avec majoration]]*Tableau3[[#This Row],[Salaire Horaire]]*Tableau3[[#This Row],[Coef Multi]]*25%)))</f>
        <v/>
      </c>
    </row>
    <row r="191" spans="2:43" ht="15" thickBot="1" x14ac:dyDescent="0.35">
      <c r="B191" s="73" t="s">
        <v>86</v>
      </c>
      <c r="C191" s="74" t="str">
        <f>IF('[1]H S04'!BE32="","",'[1]H S04'!BE32)</f>
        <v/>
      </c>
      <c r="D191" s="74" t="str">
        <f>IF(C191="","",VLOOKUP(C191,[1]!Tableau1[#All],5,FALSE))</f>
        <v/>
      </c>
      <c r="E191" s="74" t="str">
        <f>IF(C191="","",VLOOKUP(C191,[1]!Tableau1[#All],11,FALSE))</f>
        <v/>
      </c>
      <c r="F191" s="74" t="str">
        <f>IFERROR(IF(C191="","",VLOOKUP(C191,[1]!Tableau1[#All],12,FALSE)),"")</f>
        <v/>
      </c>
      <c r="G191" s="74" t="str">
        <f>IFERROR(IF(C191="","",VLOOKUP(C191,[1]!Tableau1[#All],6,FALSE)),"")</f>
        <v/>
      </c>
      <c r="H191" s="74" t="str">
        <f>IFERROR(IF(C191="","",VLOOKUP(C191,[1]!Tableau1[#All],13,FALSE)),"")</f>
        <v/>
      </c>
      <c r="I191" s="74" t="str">
        <f>IFERROR(IF(C191="","",VLOOKUP(C191,[1]!Tableau1[#All],14,FALSE)),"")</f>
        <v/>
      </c>
      <c r="J191" s="74" t="str">
        <f>IFERROR(IF(C191="","",VLOOKUP(C191,[1]!Tableau1[#All],8,FALSE)),"")</f>
        <v/>
      </c>
      <c r="K191" s="75" t="str">
        <f>VLOOKUP('[1]Cumul H'!$C191,'[1]H S04'!$BE$9:$CU$60,6,FALSE)</f>
        <v/>
      </c>
      <c r="L191" s="75" t="str">
        <f>VLOOKUP('[1]Cumul H'!$C191,'[1]H S04'!$BE$9:$CU$60,10,FALSE)</f>
        <v/>
      </c>
      <c r="M191" s="75" t="str">
        <f>VLOOKUP('[1]Cumul H'!$C191,'[1]H S04'!$BE$9:$CU$60,14,FALSE)</f>
        <v/>
      </c>
      <c r="N191" s="75" t="str">
        <f>VLOOKUP('[1]Cumul H'!$C191,'[1]H S04'!$BE$9:$CU$60,18,FALSE)</f>
        <v/>
      </c>
      <c r="O191" s="75" t="str">
        <f>VLOOKUP('[1]Cumul H'!$C191,'[1]H S04'!$BE$9:$CU$60,22,FALSE)</f>
        <v/>
      </c>
      <c r="P191" s="75" t="str">
        <f>VLOOKUP('[1]Cumul H'!$C191,'[1]H S04'!$BE$9:$CU$60,26,FALSE)</f>
        <v/>
      </c>
      <c r="Q191" s="75" t="str">
        <f>VLOOKUP('[1]Cumul H'!$C191,'[1]H S04'!$BE$9:$CU$60,30,FALSE)</f>
        <v/>
      </c>
      <c r="R191" s="75" t="str">
        <f>VLOOKUP('[1]Cumul H'!$C191,'[1]H S04'!$BE$9:$CU$60,34,FALSE)</f>
        <v/>
      </c>
      <c r="S191" s="75" t="str">
        <f>VLOOKUP('[1]Cumul H'!$C191,'[1]H S04'!$BE$9:$CU$60,33,FALSE)</f>
        <v/>
      </c>
      <c r="T191" s="75" t="str">
        <f>VLOOKUP('[1]Cumul H'!$C191,'[1]H S04'!$BE$9:$CU$60,35,FALSE)</f>
        <v/>
      </c>
      <c r="U191" s="75" t="str">
        <f>VLOOKUP('[1]Cumul H'!$C191,'[1]H S04'!$BE$9:$CU$60,36,FALSE)</f>
        <v/>
      </c>
      <c r="V191" s="76" t="str">
        <f t="shared" si="23"/>
        <v/>
      </c>
      <c r="W191" s="76" t="str" cm="1">
        <f t="array" ref="W191">IFERROR(_xlfn.IFS(V191="","",V191=39,"",V191&gt;39,V191-39),"")</f>
        <v/>
      </c>
      <c r="X191" s="76" t="str">
        <f t="shared" si="24"/>
        <v/>
      </c>
      <c r="Y191" s="76" t="str">
        <f t="shared" si="25"/>
        <v/>
      </c>
      <c r="Z191" s="76" t="str">
        <f t="shared" si="26"/>
        <v/>
      </c>
      <c r="AA191" s="77" t="str">
        <f t="shared" si="27"/>
        <v/>
      </c>
      <c r="AB191" s="76" t="str">
        <f t="shared" si="28"/>
        <v/>
      </c>
      <c r="AC191" s="74" t="str">
        <f>VLOOKUP('[1]Cumul H'!$C191,'[1]H S04'!$BE$9:$CU$60,37,FALSE)</f>
        <v/>
      </c>
      <c r="AD191" s="74" t="str">
        <f>VLOOKUP('[1]Cumul H'!$C191,'[1]H S04'!$BE$9:$CU$60,38,FALSE)</f>
        <v/>
      </c>
      <c r="AE191" s="74" t="str">
        <f>VLOOKUP('[1]Cumul H'!$C191,'[1]H S04'!$BE$9:$CU$60,39,FALSE)</f>
        <v/>
      </c>
      <c r="AF191" s="74" t="str">
        <f>VLOOKUP('[1]Cumul H'!$C191,'[1]H S04'!$BE$9:$CU$60,40,FALSE)</f>
        <v/>
      </c>
      <c r="AG191" s="74" t="str">
        <f>VLOOKUP('[1]Cumul H'!$C191,'[1]H S04'!$BE$9:$CU$60,41,FALSE)</f>
        <v/>
      </c>
      <c r="AH191" s="74" t="str">
        <f>VLOOKUP('[1]Cumul H'!$C191,'[1]H S04'!$BE$9:$CU$60,42,FALSE)</f>
        <v/>
      </c>
      <c r="AI191" s="74">
        <f>SUM('[1]Cumul H'!$AE191:$AH191)</f>
        <v>0</v>
      </c>
      <c r="AJ191" s="78" t="str" cm="1">
        <f t="array" ref="AJ191">IF(E191="INTERIM",_xlfn.IFS(J191="NON",$AK$2,J191="OUI",$AK$3),"")</f>
        <v/>
      </c>
      <c r="AK191" s="74" t="str">
        <f t="shared" si="20"/>
        <v/>
      </c>
      <c r="AL191" s="74" t="str">
        <f>IF(V191="","",IF(V191-Tableau3[[#This Row],[Heure sans Majoration]]&lt;0,0,V191-Tableau3[[#This Row],[Heure sans Majoration]]))</f>
        <v/>
      </c>
      <c r="AM191" s="74" t="str">
        <f t="shared" si="29"/>
        <v/>
      </c>
      <c r="AN191" s="74" t="str">
        <f t="shared" si="21"/>
        <v/>
      </c>
      <c r="AO191" s="74" t="str">
        <f t="shared" si="22"/>
        <v/>
      </c>
      <c r="AP191" s="78" t="str">
        <f>IF(C191="","",IF(F191=0,"",(V191*Tableau3[[#This Row],[Salaire Horaire]]*Tableau3[[#This Row],[Coef Multi]])))</f>
        <v/>
      </c>
      <c r="AQ191" s="78" t="str">
        <f>IF(C191="","",IF(F191=0,"",(Tableau3[[#This Row],[Heure avec majoration]]*Tableau3[[#This Row],[Salaire Horaire]]*Tableau3[[#This Row],[Coef Multi]]*25%)))</f>
        <v/>
      </c>
    </row>
    <row r="192" spans="2:43" ht="15" thickTop="1" x14ac:dyDescent="0.3">
      <c r="B192" s="73" t="s">
        <v>86</v>
      </c>
      <c r="C192" s="74" t="str">
        <f>IF('[1]H S04'!BE33="","",'[1]H S04'!BE33)</f>
        <v/>
      </c>
      <c r="D192" s="74" t="str">
        <f>IF(C192="","",VLOOKUP(C192,[1]!Tableau1[#All],5,FALSE))</f>
        <v/>
      </c>
      <c r="E192" s="74" t="str">
        <f>IF(C192="","",VLOOKUP(C192,[1]!Tableau1[#All],11,FALSE))</f>
        <v/>
      </c>
      <c r="F192" s="74" t="str">
        <f>IFERROR(IF(C192="","",VLOOKUP(C192,[1]!Tableau1[#All],12,FALSE)),"")</f>
        <v/>
      </c>
      <c r="G192" s="74" t="str">
        <f>IFERROR(IF(C192="","",VLOOKUP(C192,[1]!Tableau1[#All],6,FALSE)),"")</f>
        <v/>
      </c>
      <c r="H192" s="74" t="str">
        <f>IFERROR(IF(C192="","",VLOOKUP(C192,[1]!Tableau1[#All],13,FALSE)),"")</f>
        <v/>
      </c>
      <c r="I192" s="74" t="str">
        <f>IFERROR(IF(C192="","",VLOOKUP(C192,[1]!Tableau1[#All],14,FALSE)),"")</f>
        <v/>
      </c>
      <c r="J192" s="74" t="str">
        <f>IFERROR(IF(C192="","",VLOOKUP(C192,[1]!Tableau1[#All],8,FALSE)),"")</f>
        <v/>
      </c>
      <c r="K192" s="75" t="str">
        <f>VLOOKUP('[1]Cumul H'!$C192,'[1]H S04'!$BE$9:$CU$60,6,FALSE)</f>
        <v/>
      </c>
      <c r="L192" s="75" t="str">
        <f>VLOOKUP('[1]Cumul H'!$C192,'[1]H S04'!$BE$9:$CU$60,10,FALSE)</f>
        <v/>
      </c>
      <c r="M192" s="75" t="str">
        <f>VLOOKUP('[1]Cumul H'!$C192,'[1]H S04'!$BE$9:$CU$60,14,FALSE)</f>
        <v/>
      </c>
      <c r="N192" s="75" t="str">
        <f>VLOOKUP('[1]Cumul H'!$C192,'[1]H S04'!$BE$9:$CU$60,18,FALSE)</f>
        <v/>
      </c>
      <c r="O192" s="75" t="str">
        <f>VLOOKUP('[1]Cumul H'!$C192,'[1]H S04'!$BE$9:$CU$60,22,FALSE)</f>
        <v/>
      </c>
      <c r="P192" s="75" t="str">
        <f>VLOOKUP('[1]Cumul H'!$C192,'[1]H S04'!$BE$9:$CU$60,26,FALSE)</f>
        <v/>
      </c>
      <c r="Q192" s="75" t="str">
        <f>VLOOKUP('[1]Cumul H'!$C192,'[1]H S04'!$BE$9:$CU$60,30,FALSE)</f>
        <v/>
      </c>
      <c r="R192" s="75" t="str">
        <f>VLOOKUP('[1]Cumul H'!$C192,'[1]H S04'!$BE$9:$CU$60,34,FALSE)</f>
        <v/>
      </c>
      <c r="S192" s="75" t="str">
        <f>VLOOKUP('[1]Cumul H'!$C192,'[1]H S04'!$BE$9:$CU$60,33,FALSE)</f>
        <v/>
      </c>
      <c r="T192" s="75" t="str">
        <f>VLOOKUP('[1]Cumul H'!$C192,'[1]H S04'!$BE$9:$CU$60,35,FALSE)</f>
        <v/>
      </c>
      <c r="U192" s="75" t="str">
        <f>VLOOKUP('[1]Cumul H'!$C192,'[1]H S04'!$BE$9:$CU$60,36,FALSE)</f>
        <v/>
      </c>
      <c r="V192" s="76" t="str">
        <f t="shared" si="23"/>
        <v/>
      </c>
      <c r="W192" s="76" t="str" cm="1">
        <f t="array" ref="W192">IFERROR(_xlfn.IFS(V192="","",V192=39,"",V192&gt;39,V192-39),"")</f>
        <v/>
      </c>
      <c r="X192" s="76" t="str">
        <f t="shared" si="24"/>
        <v/>
      </c>
      <c r="Y192" s="76" t="str">
        <f t="shared" si="25"/>
        <v/>
      </c>
      <c r="Z192" s="76" t="str">
        <f t="shared" si="26"/>
        <v/>
      </c>
      <c r="AA192" s="77" t="str">
        <f t="shared" si="27"/>
        <v/>
      </c>
      <c r="AB192" s="76" t="str">
        <f t="shared" si="28"/>
        <v/>
      </c>
      <c r="AC192" s="74" t="str">
        <f>VLOOKUP('[1]Cumul H'!$C192,'[1]H S04'!$BE$9:$CU$60,37,FALSE)</f>
        <v/>
      </c>
      <c r="AD192" s="74" t="str">
        <f>VLOOKUP('[1]Cumul H'!$C192,'[1]H S04'!$BE$9:$CU$60,38,FALSE)</f>
        <v/>
      </c>
      <c r="AE192" s="74" t="str">
        <f>VLOOKUP('[1]Cumul H'!$C192,'[1]H S04'!$BE$9:$CU$60,39,FALSE)</f>
        <v/>
      </c>
      <c r="AF192" s="74" t="str">
        <f>VLOOKUP('[1]Cumul H'!$C192,'[1]H S04'!$BE$9:$CU$60,40,FALSE)</f>
        <v/>
      </c>
      <c r="AG192" s="74" t="str">
        <f>VLOOKUP('[1]Cumul H'!$C192,'[1]H S04'!$BE$9:$CU$60,41,FALSE)</f>
        <v/>
      </c>
      <c r="AH192" s="74" t="str">
        <f>VLOOKUP('[1]Cumul H'!$C192,'[1]H S04'!$BE$9:$CU$60,42,FALSE)</f>
        <v/>
      </c>
      <c r="AI192" s="74">
        <f>SUM('[1]Cumul H'!$AE192:$AH192)</f>
        <v>0</v>
      </c>
      <c r="AJ192" s="72" t="str" cm="1">
        <f t="array" ref="AJ192">IF(E192="INTERIM",_xlfn.IFS(J192="NON",$AK$2,J192="OUI",$AK$3),"")</f>
        <v/>
      </c>
      <c r="AK192" s="68" t="str">
        <f t="shared" si="20"/>
        <v/>
      </c>
      <c r="AL192" s="68" t="str">
        <f>IF(V192="","",IF(V192-Tableau3[[#This Row],[Heure sans Majoration]]&lt;0,0,V192-Tableau3[[#This Row],[Heure sans Majoration]]))</f>
        <v/>
      </c>
      <c r="AM192" s="68" t="str">
        <f t="shared" si="29"/>
        <v/>
      </c>
      <c r="AN192" s="68" t="str">
        <f t="shared" si="21"/>
        <v/>
      </c>
      <c r="AO192" s="68" t="str">
        <f t="shared" si="22"/>
        <v/>
      </c>
      <c r="AP192" s="72" t="str">
        <f>IF(C192="","",IF(F192=0,"",(V192*Tableau3[[#This Row],[Salaire Horaire]]*Tableau3[[#This Row],[Coef Multi]])))</f>
        <v/>
      </c>
      <c r="AQ192" s="72" t="str">
        <f>IF(C192="","",IF(F192=0,"",(Tableau3[[#This Row],[Heure avec majoration]]*Tableau3[[#This Row],[Salaire Horaire]]*Tableau3[[#This Row],[Coef Multi]]*25%)))</f>
        <v/>
      </c>
    </row>
    <row r="193" spans="2:43" ht="15" thickBot="1" x14ac:dyDescent="0.35">
      <c r="B193" s="73" t="s">
        <v>86</v>
      </c>
      <c r="C193" s="74" t="str">
        <f>IF('[1]H S04'!BE34="","",'[1]H S04'!BE34)</f>
        <v/>
      </c>
      <c r="D193" s="74" t="str">
        <f>IF(C193="","",VLOOKUP(C193,[1]!Tableau1[#All],5,FALSE))</f>
        <v/>
      </c>
      <c r="E193" s="74" t="str">
        <f>IF(C193="","",VLOOKUP(C193,[1]!Tableau1[#All],11,FALSE))</f>
        <v/>
      </c>
      <c r="F193" s="74" t="str">
        <f>IFERROR(IF(C193="","",VLOOKUP(C193,[1]!Tableau1[#All],12,FALSE)),"")</f>
        <v/>
      </c>
      <c r="G193" s="74" t="str">
        <f>IFERROR(IF(C193="","",VLOOKUP(C193,[1]!Tableau1[#All],6,FALSE)),"")</f>
        <v/>
      </c>
      <c r="H193" s="74" t="str">
        <f>IFERROR(IF(C193="","",VLOOKUP(C193,[1]!Tableau1[#All],13,FALSE)),"")</f>
        <v/>
      </c>
      <c r="I193" s="74" t="str">
        <f>IFERROR(IF(C193="","",VLOOKUP(C193,[1]!Tableau1[#All],14,FALSE)),"")</f>
        <v/>
      </c>
      <c r="J193" s="74" t="str">
        <f>IFERROR(IF(C193="","",VLOOKUP(C193,[1]!Tableau1[#All],8,FALSE)),"")</f>
        <v/>
      </c>
      <c r="K193" s="75" t="str">
        <f>VLOOKUP('[1]Cumul H'!$C193,'[1]H S04'!$BE$9:$CU$60,6,FALSE)</f>
        <v/>
      </c>
      <c r="L193" s="75" t="str">
        <f>VLOOKUP('[1]Cumul H'!$C193,'[1]H S04'!$BE$9:$CU$60,10,FALSE)</f>
        <v/>
      </c>
      <c r="M193" s="75" t="str">
        <f>VLOOKUP('[1]Cumul H'!$C193,'[1]H S04'!$BE$9:$CU$60,14,FALSE)</f>
        <v/>
      </c>
      <c r="N193" s="75" t="str">
        <f>VLOOKUP('[1]Cumul H'!$C193,'[1]H S04'!$BE$9:$CU$60,18,FALSE)</f>
        <v/>
      </c>
      <c r="O193" s="75" t="str">
        <f>VLOOKUP('[1]Cumul H'!$C193,'[1]H S04'!$BE$9:$CU$60,22,FALSE)</f>
        <v/>
      </c>
      <c r="P193" s="75" t="str">
        <f>VLOOKUP('[1]Cumul H'!$C193,'[1]H S04'!$BE$9:$CU$60,26,FALSE)</f>
        <v/>
      </c>
      <c r="Q193" s="75" t="str">
        <f>VLOOKUP('[1]Cumul H'!$C193,'[1]H S04'!$BE$9:$CU$60,30,FALSE)</f>
        <v/>
      </c>
      <c r="R193" s="75" t="str">
        <f>VLOOKUP('[1]Cumul H'!$C193,'[1]H S04'!$BE$9:$CU$60,34,FALSE)</f>
        <v/>
      </c>
      <c r="S193" s="75" t="str">
        <f>VLOOKUP('[1]Cumul H'!$C193,'[1]H S04'!$BE$9:$CU$60,33,FALSE)</f>
        <v/>
      </c>
      <c r="T193" s="75" t="str">
        <f>VLOOKUP('[1]Cumul H'!$C193,'[1]H S04'!$BE$9:$CU$60,35,FALSE)</f>
        <v/>
      </c>
      <c r="U193" s="75" t="str">
        <f>VLOOKUP('[1]Cumul H'!$C193,'[1]H S04'!$BE$9:$CU$60,36,FALSE)</f>
        <v/>
      </c>
      <c r="V193" s="76" t="str">
        <f t="shared" si="23"/>
        <v/>
      </c>
      <c r="W193" s="76" t="str" cm="1">
        <f t="array" ref="W193">IFERROR(_xlfn.IFS(V193="","",V193=39,"",V193&gt;39,V193-39),"")</f>
        <v/>
      </c>
      <c r="X193" s="76" t="str">
        <f t="shared" si="24"/>
        <v/>
      </c>
      <c r="Y193" s="76" t="str">
        <f t="shared" si="25"/>
        <v/>
      </c>
      <c r="Z193" s="76" t="str">
        <f t="shared" si="26"/>
        <v/>
      </c>
      <c r="AA193" s="77" t="str">
        <f t="shared" si="27"/>
        <v/>
      </c>
      <c r="AB193" s="76" t="str">
        <f t="shared" si="28"/>
        <v/>
      </c>
      <c r="AC193" s="74" t="str">
        <f>VLOOKUP('[1]Cumul H'!$C193,'[1]H S04'!$BE$9:$CU$60,37,FALSE)</f>
        <v/>
      </c>
      <c r="AD193" s="74" t="str">
        <f>VLOOKUP('[1]Cumul H'!$C193,'[1]H S04'!$BE$9:$CU$60,38,FALSE)</f>
        <v/>
      </c>
      <c r="AE193" s="74" t="str">
        <f>VLOOKUP('[1]Cumul H'!$C193,'[1]H S04'!$BE$9:$CU$60,39,FALSE)</f>
        <v/>
      </c>
      <c r="AF193" s="74" t="str">
        <f>VLOOKUP('[1]Cumul H'!$C193,'[1]H S04'!$BE$9:$CU$60,40,FALSE)</f>
        <v/>
      </c>
      <c r="AG193" s="74" t="str">
        <f>VLOOKUP('[1]Cumul H'!$C193,'[1]H S04'!$BE$9:$CU$60,41,FALSE)</f>
        <v/>
      </c>
      <c r="AH193" s="74" t="str">
        <f>VLOOKUP('[1]Cumul H'!$C193,'[1]H S04'!$BE$9:$CU$60,42,FALSE)</f>
        <v/>
      </c>
      <c r="AI193" s="74">
        <f>SUM('[1]Cumul H'!$AE193:$AH193)</f>
        <v>0</v>
      </c>
      <c r="AJ193" s="78" t="str" cm="1">
        <f t="array" ref="AJ193">IF(E193="INTERIM",_xlfn.IFS(J193="NON",$AK$2,J193="OUI",$AK$3),"")</f>
        <v/>
      </c>
      <c r="AK193" s="74" t="str">
        <f t="shared" si="20"/>
        <v/>
      </c>
      <c r="AL193" s="74" t="str">
        <f>IF(V193="","",IF(V193-Tableau3[[#This Row],[Heure sans Majoration]]&lt;0,0,V193-Tableau3[[#This Row],[Heure sans Majoration]]))</f>
        <v/>
      </c>
      <c r="AM193" s="74" t="str">
        <f t="shared" si="29"/>
        <v/>
      </c>
      <c r="AN193" s="74" t="str">
        <f t="shared" si="21"/>
        <v/>
      </c>
      <c r="AO193" s="74" t="str">
        <f t="shared" si="22"/>
        <v/>
      </c>
      <c r="AP193" s="78" t="str">
        <f>IF(C193="","",IF(F193=0,"",(V193*Tableau3[[#This Row],[Salaire Horaire]]*Tableau3[[#This Row],[Coef Multi]])))</f>
        <v/>
      </c>
      <c r="AQ193" s="78" t="str">
        <f>IF(C193="","",IF(F193=0,"",(Tableau3[[#This Row],[Heure avec majoration]]*Tableau3[[#This Row],[Salaire Horaire]]*Tableau3[[#This Row],[Coef Multi]]*25%)))</f>
        <v/>
      </c>
    </row>
    <row r="194" spans="2:43" ht="15" thickTop="1" x14ac:dyDescent="0.3">
      <c r="B194" s="73" t="s">
        <v>86</v>
      </c>
      <c r="C194" s="74" t="str">
        <f>IF('[1]H S04'!BE35="","",'[1]H S04'!BE35)</f>
        <v/>
      </c>
      <c r="D194" s="74" t="str">
        <f>IF(C194="","",VLOOKUP(C194,[1]!Tableau1[#All],5,FALSE))</f>
        <v/>
      </c>
      <c r="E194" s="74" t="str">
        <f>IF(C194="","",VLOOKUP(C194,[1]!Tableau1[#All],11,FALSE))</f>
        <v/>
      </c>
      <c r="F194" s="74" t="str">
        <f>IFERROR(IF(C194="","",VLOOKUP(C194,[1]!Tableau1[#All],12,FALSE)),"")</f>
        <v/>
      </c>
      <c r="G194" s="74" t="str">
        <f>IFERROR(IF(C194="","",VLOOKUP(C194,[1]!Tableau1[#All],6,FALSE)),"")</f>
        <v/>
      </c>
      <c r="H194" s="74" t="str">
        <f>IFERROR(IF(C194="","",VLOOKUP(C194,[1]!Tableau1[#All],13,FALSE)),"")</f>
        <v/>
      </c>
      <c r="I194" s="74" t="str">
        <f>IFERROR(IF(C194="","",VLOOKUP(C194,[1]!Tableau1[#All],14,FALSE)),"")</f>
        <v/>
      </c>
      <c r="J194" s="74" t="str">
        <f>IFERROR(IF(C194="","",VLOOKUP(C194,[1]!Tableau1[#All],8,FALSE)),"")</f>
        <v/>
      </c>
      <c r="K194" s="75" t="str">
        <f>VLOOKUP('[1]Cumul H'!$C194,'[1]H S04'!$BE$9:$CU$60,6,FALSE)</f>
        <v/>
      </c>
      <c r="L194" s="75" t="str">
        <f>VLOOKUP('[1]Cumul H'!$C194,'[1]H S04'!$BE$9:$CU$60,10,FALSE)</f>
        <v/>
      </c>
      <c r="M194" s="75" t="str">
        <f>VLOOKUP('[1]Cumul H'!$C194,'[1]H S04'!$BE$9:$CU$60,14,FALSE)</f>
        <v/>
      </c>
      <c r="N194" s="75" t="str">
        <f>VLOOKUP('[1]Cumul H'!$C194,'[1]H S04'!$BE$9:$CU$60,18,FALSE)</f>
        <v/>
      </c>
      <c r="O194" s="75" t="str">
        <f>VLOOKUP('[1]Cumul H'!$C194,'[1]H S04'!$BE$9:$CU$60,22,FALSE)</f>
        <v/>
      </c>
      <c r="P194" s="75" t="str">
        <f>VLOOKUP('[1]Cumul H'!$C194,'[1]H S04'!$BE$9:$CU$60,26,FALSE)</f>
        <v/>
      </c>
      <c r="Q194" s="75" t="str">
        <f>VLOOKUP('[1]Cumul H'!$C194,'[1]H S04'!$BE$9:$CU$60,30,FALSE)</f>
        <v/>
      </c>
      <c r="R194" s="75" t="str">
        <f>VLOOKUP('[1]Cumul H'!$C194,'[1]H S04'!$BE$9:$CU$60,34,FALSE)</f>
        <v/>
      </c>
      <c r="S194" s="75" t="str">
        <f>VLOOKUP('[1]Cumul H'!$C194,'[1]H S04'!$BE$9:$CU$60,33,FALSE)</f>
        <v/>
      </c>
      <c r="T194" s="75" t="str">
        <f>VLOOKUP('[1]Cumul H'!$C194,'[1]H S04'!$BE$9:$CU$60,35,FALSE)</f>
        <v/>
      </c>
      <c r="U194" s="75" t="str">
        <f>VLOOKUP('[1]Cumul H'!$C194,'[1]H S04'!$BE$9:$CU$60,36,FALSE)</f>
        <v/>
      </c>
      <c r="V194" s="76" t="str">
        <f t="shared" si="23"/>
        <v/>
      </c>
      <c r="W194" s="76" t="str" cm="1">
        <f t="array" ref="W194">IFERROR(_xlfn.IFS(V194="","",V194=39,"",V194&gt;39,V194-39),"")</f>
        <v/>
      </c>
      <c r="X194" s="76" t="str">
        <f t="shared" si="24"/>
        <v/>
      </c>
      <c r="Y194" s="76" t="str">
        <f t="shared" si="25"/>
        <v/>
      </c>
      <c r="Z194" s="76" t="str">
        <f t="shared" si="26"/>
        <v/>
      </c>
      <c r="AA194" s="77" t="str">
        <f t="shared" si="27"/>
        <v/>
      </c>
      <c r="AB194" s="76" t="str">
        <f t="shared" si="28"/>
        <v/>
      </c>
      <c r="AC194" s="74" t="str">
        <f>VLOOKUP('[1]Cumul H'!$C194,'[1]H S04'!$BE$9:$CU$60,37,FALSE)</f>
        <v/>
      </c>
      <c r="AD194" s="74" t="str">
        <f>VLOOKUP('[1]Cumul H'!$C194,'[1]H S04'!$BE$9:$CU$60,38,FALSE)</f>
        <v/>
      </c>
      <c r="AE194" s="74" t="str">
        <f>VLOOKUP('[1]Cumul H'!$C194,'[1]H S04'!$BE$9:$CU$60,39,FALSE)</f>
        <v/>
      </c>
      <c r="AF194" s="74" t="str">
        <f>VLOOKUP('[1]Cumul H'!$C194,'[1]H S04'!$BE$9:$CU$60,40,FALSE)</f>
        <v/>
      </c>
      <c r="AG194" s="74" t="str">
        <f>VLOOKUP('[1]Cumul H'!$C194,'[1]H S04'!$BE$9:$CU$60,41,FALSE)</f>
        <v/>
      </c>
      <c r="AH194" s="74" t="str">
        <f>VLOOKUP('[1]Cumul H'!$C194,'[1]H S04'!$BE$9:$CU$60,42,FALSE)</f>
        <v/>
      </c>
      <c r="AI194" s="74">
        <f>SUM('[1]Cumul H'!$AE194:$AH194)</f>
        <v>0</v>
      </c>
      <c r="AJ194" s="72" t="str" cm="1">
        <f t="array" ref="AJ194">IF(E194="INTERIM",_xlfn.IFS(J194="NON",$AK$2,J194="OUI",$AK$3),"")</f>
        <v/>
      </c>
      <c r="AK194" s="68" t="str">
        <f t="shared" si="20"/>
        <v/>
      </c>
      <c r="AL194" s="68" t="str">
        <f>IF(V194="","",IF(V194-Tableau3[[#This Row],[Heure sans Majoration]]&lt;0,0,V194-Tableau3[[#This Row],[Heure sans Majoration]]))</f>
        <v/>
      </c>
      <c r="AM194" s="68" t="str">
        <f t="shared" si="29"/>
        <v/>
      </c>
      <c r="AN194" s="68" t="str">
        <f t="shared" si="21"/>
        <v/>
      </c>
      <c r="AO194" s="68" t="str">
        <f t="shared" si="22"/>
        <v/>
      </c>
      <c r="AP194" s="72" t="str">
        <f>IF(C194="","",IF(F194=0,"",(V194*Tableau3[[#This Row],[Salaire Horaire]]*Tableau3[[#This Row],[Coef Multi]])))</f>
        <v/>
      </c>
      <c r="AQ194" s="72" t="str">
        <f>IF(C194="","",IF(F194=0,"",(Tableau3[[#This Row],[Heure avec majoration]]*Tableau3[[#This Row],[Salaire Horaire]]*Tableau3[[#This Row],[Coef Multi]]*25%)))</f>
        <v/>
      </c>
    </row>
    <row r="195" spans="2:43" ht="15" thickBot="1" x14ac:dyDescent="0.35">
      <c r="B195" s="73" t="s">
        <v>86</v>
      </c>
      <c r="C195" s="74" t="str">
        <f>IF('[1]H S04'!BE36="","",'[1]H S04'!BE36)</f>
        <v/>
      </c>
      <c r="D195" s="74" t="str">
        <f>IF(C195="","",VLOOKUP(C195,[1]!Tableau1[#All],5,FALSE))</f>
        <v/>
      </c>
      <c r="E195" s="74" t="str">
        <f>IF(C195="","",VLOOKUP(C195,[1]!Tableau1[#All],11,FALSE))</f>
        <v/>
      </c>
      <c r="F195" s="74" t="str">
        <f>IFERROR(IF(C195="","",VLOOKUP(C195,[1]!Tableau1[#All],12,FALSE)),"")</f>
        <v/>
      </c>
      <c r="G195" s="74" t="str">
        <f>IFERROR(IF(C195="","",VLOOKUP(C195,[1]!Tableau1[#All],6,FALSE)),"")</f>
        <v/>
      </c>
      <c r="H195" s="74" t="str">
        <f>IFERROR(IF(C195="","",VLOOKUP(C195,[1]!Tableau1[#All],13,FALSE)),"")</f>
        <v/>
      </c>
      <c r="I195" s="74" t="str">
        <f>IFERROR(IF(C195="","",VLOOKUP(C195,[1]!Tableau1[#All],14,FALSE)),"")</f>
        <v/>
      </c>
      <c r="J195" s="74" t="str">
        <f>IFERROR(IF(C195="","",VLOOKUP(C195,[1]!Tableau1[#All],8,FALSE)),"")</f>
        <v/>
      </c>
      <c r="K195" s="75" t="str">
        <f>VLOOKUP('[1]Cumul H'!$C195,'[1]H S04'!$BE$9:$CU$60,6,FALSE)</f>
        <v/>
      </c>
      <c r="L195" s="75" t="str">
        <f>VLOOKUP('[1]Cumul H'!$C195,'[1]H S04'!$BE$9:$CU$60,10,FALSE)</f>
        <v/>
      </c>
      <c r="M195" s="75" t="str">
        <f>VLOOKUP('[1]Cumul H'!$C195,'[1]H S04'!$BE$9:$CU$60,14,FALSE)</f>
        <v/>
      </c>
      <c r="N195" s="75" t="str">
        <f>VLOOKUP('[1]Cumul H'!$C195,'[1]H S04'!$BE$9:$CU$60,18,FALSE)</f>
        <v/>
      </c>
      <c r="O195" s="75" t="str">
        <f>VLOOKUP('[1]Cumul H'!$C195,'[1]H S04'!$BE$9:$CU$60,22,FALSE)</f>
        <v/>
      </c>
      <c r="P195" s="75" t="str">
        <f>VLOOKUP('[1]Cumul H'!$C195,'[1]H S04'!$BE$9:$CU$60,26,FALSE)</f>
        <v/>
      </c>
      <c r="Q195" s="75" t="str">
        <f>VLOOKUP('[1]Cumul H'!$C195,'[1]H S04'!$BE$9:$CU$60,30,FALSE)</f>
        <v/>
      </c>
      <c r="R195" s="75" t="str">
        <f>VLOOKUP('[1]Cumul H'!$C195,'[1]H S04'!$BE$9:$CU$60,34,FALSE)</f>
        <v/>
      </c>
      <c r="S195" s="75" t="str">
        <f>VLOOKUP('[1]Cumul H'!$C195,'[1]H S04'!$BE$9:$CU$60,33,FALSE)</f>
        <v/>
      </c>
      <c r="T195" s="75" t="str">
        <f>VLOOKUP('[1]Cumul H'!$C195,'[1]H S04'!$BE$9:$CU$60,35,FALSE)</f>
        <v/>
      </c>
      <c r="U195" s="75" t="str">
        <f>VLOOKUP('[1]Cumul H'!$C195,'[1]H S04'!$BE$9:$CU$60,36,FALSE)</f>
        <v/>
      </c>
      <c r="V195" s="76" t="str">
        <f t="shared" si="23"/>
        <v/>
      </c>
      <c r="W195" s="76" t="str" cm="1">
        <f t="array" ref="W195">IFERROR(_xlfn.IFS(V195="","",V195=39,"",V195&gt;39,V195-39),"")</f>
        <v/>
      </c>
      <c r="X195" s="76" t="str">
        <f t="shared" si="24"/>
        <v/>
      </c>
      <c r="Y195" s="76" t="str">
        <f t="shared" si="25"/>
        <v/>
      </c>
      <c r="Z195" s="76" t="str">
        <f t="shared" si="26"/>
        <v/>
      </c>
      <c r="AA195" s="77" t="str">
        <f t="shared" si="27"/>
        <v/>
      </c>
      <c r="AB195" s="76" t="str">
        <f t="shared" si="28"/>
        <v/>
      </c>
      <c r="AC195" s="74" t="str">
        <f>VLOOKUP('[1]Cumul H'!$C195,'[1]H S04'!$BE$9:$CU$60,37,FALSE)</f>
        <v/>
      </c>
      <c r="AD195" s="74" t="str">
        <f>VLOOKUP('[1]Cumul H'!$C195,'[1]H S04'!$BE$9:$CU$60,38,FALSE)</f>
        <v/>
      </c>
      <c r="AE195" s="74" t="str">
        <f>VLOOKUP('[1]Cumul H'!$C195,'[1]H S04'!$BE$9:$CU$60,39,FALSE)</f>
        <v/>
      </c>
      <c r="AF195" s="74" t="str">
        <f>VLOOKUP('[1]Cumul H'!$C195,'[1]H S04'!$BE$9:$CU$60,40,FALSE)</f>
        <v/>
      </c>
      <c r="AG195" s="74" t="str">
        <f>VLOOKUP('[1]Cumul H'!$C195,'[1]H S04'!$BE$9:$CU$60,41,FALSE)</f>
        <v/>
      </c>
      <c r="AH195" s="74" t="str">
        <f>VLOOKUP('[1]Cumul H'!$C195,'[1]H S04'!$BE$9:$CU$60,42,FALSE)</f>
        <v/>
      </c>
      <c r="AI195" s="74">
        <f>SUM('[1]Cumul H'!$AE195:$AH195)</f>
        <v>0</v>
      </c>
      <c r="AJ195" s="78" t="str" cm="1">
        <f t="array" ref="AJ195">IF(E195="INTERIM",_xlfn.IFS(J195="NON",$AK$2,J195="OUI",$AK$3),"")</f>
        <v/>
      </c>
      <c r="AK195" s="74" t="str">
        <f t="shared" si="20"/>
        <v/>
      </c>
      <c r="AL195" s="74" t="str">
        <f>IF(V195="","",IF(V195-Tableau3[[#This Row],[Heure sans Majoration]]&lt;0,0,V195-Tableau3[[#This Row],[Heure sans Majoration]]))</f>
        <v/>
      </c>
      <c r="AM195" s="74" t="str">
        <f t="shared" si="29"/>
        <v/>
      </c>
      <c r="AN195" s="74" t="str">
        <f t="shared" si="21"/>
        <v/>
      </c>
      <c r="AO195" s="74" t="str">
        <f t="shared" si="22"/>
        <v/>
      </c>
      <c r="AP195" s="78" t="str">
        <f>IF(C195="","",IF(F195=0,"",(V195*Tableau3[[#This Row],[Salaire Horaire]]*Tableau3[[#This Row],[Coef Multi]])))</f>
        <v/>
      </c>
      <c r="AQ195" s="78" t="str">
        <f>IF(C195="","",IF(F195=0,"",(Tableau3[[#This Row],[Heure avec majoration]]*Tableau3[[#This Row],[Salaire Horaire]]*Tableau3[[#This Row],[Coef Multi]]*25%)))</f>
        <v/>
      </c>
    </row>
    <row r="196" spans="2:43" ht="15" thickTop="1" x14ac:dyDescent="0.3">
      <c r="B196" s="73" t="s">
        <v>86</v>
      </c>
      <c r="C196" s="74" t="str">
        <f>IF('[1]H S04'!BE37="","",'[1]H S04'!BE37)</f>
        <v/>
      </c>
      <c r="D196" s="74" t="str">
        <f>IF(C196="","",VLOOKUP(C196,[1]!Tableau1[#All],5,FALSE))</f>
        <v/>
      </c>
      <c r="E196" s="74" t="str">
        <f>IF(C196="","",VLOOKUP(C196,[1]!Tableau1[#All],11,FALSE))</f>
        <v/>
      </c>
      <c r="F196" s="74" t="str">
        <f>IFERROR(IF(C196="","",VLOOKUP(C196,[1]!Tableau1[#All],12,FALSE)),"")</f>
        <v/>
      </c>
      <c r="G196" s="74" t="str">
        <f>IFERROR(IF(C196="","",VLOOKUP(C196,[1]!Tableau1[#All],6,FALSE)),"")</f>
        <v/>
      </c>
      <c r="H196" s="74" t="str">
        <f>IFERROR(IF(C196="","",VLOOKUP(C196,[1]!Tableau1[#All],13,FALSE)),"")</f>
        <v/>
      </c>
      <c r="I196" s="74" t="str">
        <f>IFERROR(IF(C196="","",VLOOKUP(C196,[1]!Tableau1[#All],14,FALSE)),"")</f>
        <v/>
      </c>
      <c r="J196" s="74" t="str">
        <f>IFERROR(IF(C196="","",VLOOKUP(C196,[1]!Tableau1[#All],8,FALSE)),"")</f>
        <v/>
      </c>
      <c r="K196" s="75" t="str">
        <f>VLOOKUP('[1]Cumul H'!$C196,'[1]H S04'!$BE$9:$CU$60,6,FALSE)</f>
        <v/>
      </c>
      <c r="L196" s="75" t="str">
        <f>VLOOKUP('[1]Cumul H'!$C196,'[1]H S04'!$BE$9:$CU$60,10,FALSE)</f>
        <v/>
      </c>
      <c r="M196" s="75" t="str">
        <f>VLOOKUP('[1]Cumul H'!$C196,'[1]H S04'!$BE$9:$CU$60,14,FALSE)</f>
        <v/>
      </c>
      <c r="N196" s="75" t="str">
        <f>VLOOKUP('[1]Cumul H'!$C196,'[1]H S04'!$BE$9:$CU$60,18,FALSE)</f>
        <v/>
      </c>
      <c r="O196" s="75" t="str">
        <f>VLOOKUP('[1]Cumul H'!$C196,'[1]H S04'!$BE$9:$CU$60,22,FALSE)</f>
        <v/>
      </c>
      <c r="P196" s="75" t="str">
        <f>VLOOKUP('[1]Cumul H'!$C196,'[1]H S04'!$BE$9:$CU$60,26,FALSE)</f>
        <v/>
      </c>
      <c r="Q196" s="75" t="str">
        <f>VLOOKUP('[1]Cumul H'!$C196,'[1]H S04'!$BE$9:$CU$60,30,FALSE)</f>
        <v/>
      </c>
      <c r="R196" s="75" t="str">
        <f>VLOOKUP('[1]Cumul H'!$C196,'[1]H S04'!$BE$9:$CU$60,34,FALSE)</f>
        <v/>
      </c>
      <c r="S196" s="75" t="str">
        <f>VLOOKUP('[1]Cumul H'!$C196,'[1]H S04'!$BE$9:$CU$60,33,FALSE)</f>
        <v/>
      </c>
      <c r="T196" s="75" t="str">
        <f>VLOOKUP('[1]Cumul H'!$C196,'[1]H S04'!$BE$9:$CU$60,35,FALSE)</f>
        <v/>
      </c>
      <c r="U196" s="75" t="str">
        <f>VLOOKUP('[1]Cumul H'!$C196,'[1]H S04'!$BE$9:$CU$60,36,FALSE)</f>
        <v/>
      </c>
      <c r="V196" s="76" t="str">
        <f t="shared" si="23"/>
        <v/>
      </c>
      <c r="W196" s="76" t="str" cm="1">
        <f t="array" ref="W196">IFERROR(_xlfn.IFS(V196="","",V196=39,"",V196&gt;39,V196-39),"")</f>
        <v/>
      </c>
      <c r="X196" s="76" t="str">
        <f t="shared" si="24"/>
        <v/>
      </c>
      <c r="Y196" s="76" t="str">
        <f t="shared" si="25"/>
        <v/>
      </c>
      <c r="Z196" s="76" t="str">
        <f t="shared" si="26"/>
        <v/>
      </c>
      <c r="AA196" s="77" t="str">
        <f t="shared" si="27"/>
        <v/>
      </c>
      <c r="AB196" s="76" t="str">
        <f t="shared" si="28"/>
        <v/>
      </c>
      <c r="AC196" s="74" t="str">
        <f>VLOOKUP('[1]Cumul H'!$C196,'[1]H S04'!$BE$9:$CU$60,37,FALSE)</f>
        <v/>
      </c>
      <c r="AD196" s="74" t="str">
        <f>VLOOKUP('[1]Cumul H'!$C196,'[1]H S04'!$BE$9:$CU$60,38,FALSE)</f>
        <v/>
      </c>
      <c r="AE196" s="74" t="str">
        <f>VLOOKUP('[1]Cumul H'!$C196,'[1]H S04'!$BE$9:$CU$60,39,FALSE)</f>
        <v/>
      </c>
      <c r="AF196" s="74" t="str">
        <f>VLOOKUP('[1]Cumul H'!$C196,'[1]H S04'!$BE$9:$CU$60,40,FALSE)</f>
        <v/>
      </c>
      <c r="AG196" s="74" t="str">
        <f>VLOOKUP('[1]Cumul H'!$C196,'[1]H S04'!$BE$9:$CU$60,41,FALSE)</f>
        <v/>
      </c>
      <c r="AH196" s="74" t="str">
        <f>VLOOKUP('[1]Cumul H'!$C196,'[1]H S04'!$BE$9:$CU$60,42,FALSE)</f>
        <v/>
      </c>
      <c r="AI196" s="74">
        <f>SUM('[1]Cumul H'!$AE196:$AH196)</f>
        <v>0</v>
      </c>
      <c r="AJ196" s="72" t="str" cm="1">
        <f t="array" ref="AJ196">IF(E196="INTERIM",_xlfn.IFS(J196="NON",$AK$2,J196="OUI",$AK$3),"")</f>
        <v/>
      </c>
      <c r="AK196" s="68" t="str">
        <f t="shared" si="20"/>
        <v/>
      </c>
      <c r="AL196" s="68" t="str">
        <f>IF(V196="","",IF(V196-Tableau3[[#This Row],[Heure sans Majoration]]&lt;0,0,V196-Tableau3[[#This Row],[Heure sans Majoration]]))</f>
        <v/>
      </c>
      <c r="AM196" s="68" t="str">
        <f t="shared" si="29"/>
        <v/>
      </c>
      <c r="AN196" s="68" t="str">
        <f t="shared" si="21"/>
        <v/>
      </c>
      <c r="AO196" s="68" t="str">
        <f t="shared" si="22"/>
        <v/>
      </c>
      <c r="AP196" s="72" t="str">
        <f>IF(C196="","",IF(F196=0,"",(V196*Tableau3[[#This Row],[Salaire Horaire]]*Tableau3[[#This Row],[Coef Multi]])))</f>
        <v/>
      </c>
      <c r="AQ196" s="72" t="str">
        <f>IF(C196="","",IF(F196=0,"",(Tableau3[[#This Row],[Heure avec majoration]]*Tableau3[[#This Row],[Salaire Horaire]]*Tableau3[[#This Row],[Coef Multi]]*25%)))</f>
        <v/>
      </c>
    </row>
    <row r="197" spans="2:43" ht="15" thickBot="1" x14ac:dyDescent="0.35">
      <c r="B197" s="73" t="s">
        <v>86</v>
      </c>
      <c r="C197" s="74" t="str">
        <f>IF('[1]H S04'!BE38="","",'[1]H S04'!BE38)</f>
        <v/>
      </c>
      <c r="D197" s="74" t="str">
        <f>IF(C197="","",VLOOKUP(C197,[1]!Tableau1[#All],5,FALSE))</f>
        <v/>
      </c>
      <c r="E197" s="74" t="str">
        <f>IF(C197="","",VLOOKUP(C197,[1]!Tableau1[#All],11,FALSE))</f>
        <v/>
      </c>
      <c r="F197" s="74" t="str">
        <f>IFERROR(IF(C197="","",VLOOKUP(C197,[1]!Tableau1[#All],12,FALSE)),"")</f>
        <v/>
      </c>
      <c r="G197" s="74" t="str">
        <f>IFERROR(IF(C197="","",VLOOKUP(C197,[1]!Tableau1[#All],6,FALSE)),"")</f>
        <v/>
      </c>
      <c r="H197" s="74" t="str">
        <f>IFERROR(IF(C197="","",VLOOKUP(C197,[1]!Tableau1[#All],13,FALSE)),"")</f>
        <v/>
      </c>
      <c r="I197" s="74" t="str">
        <f>IFERROR(IF(C197="","",VLOOKUP(C197,[1]!Tableau1[#All],14,FALSE)),"")</f>
        <v/>
      </c>
      <c r="J197" s="74" t="str">
        <f>IFERROR(IF(C197="","",VLOOKUP(C197,[1]!Tableau1[#All],8,FALSE)),"")</f>
        <v/>
      </c>
      <c r="K197" s="75" t="str">
        <f>VLOOKUP('[1]Cumul H'!$C197,'[1]H S04'!$BE$9:$CU$60,6,FALSE)</f>
        <v/>
      </c>
      <c r="L197" s="75" t="str">
        <f>VLOOKUP('[1]Cumul H'!$C197,'[1]H S04'!$BE$9:$CU$60,10,FALSE)</f>
        <v/>
      </c>
      <c r="M197" s="75" t="str">
        <f>VLOOKUP('[1]Cumul H'!$C197,'[1]H S04'!$BE$9:$CU$60,14,FALSE)</f>
        <v/>
      </c>
      <c r="N197" s="75" t="str">
        <f>VLOOKUP('[1]Cumul H'!$C197,'[1]H S04'!$BE$9:$CU$60,18,FALSE)</f>
        <v/>
      </c>
      <c r="O197" s="75" t="str">
        <f>VLOOKUP('[1]Cumul H'!$C197,'[1]H S04'!$BE$9:$CU$60,22,FALSE)</f>
        <v/>
      </c>
      <c r="P197" s="75" t="str">
        <f>VLOOKUP('[1]Cumul H'!$C197,'[1]H S04'!$BE$9:$CU$60,26,FALSE)</f>
        <v/>
      </c>
      <c r="Q197" s="75" t="str">
        <f>VLOOKUP('[1]Cumul H'!$C197,'[1]H S04'!$BE$9:$CU$60,30,FALSE)</f>
        <v/>
      </c>
      <c r="R197" s="75" t="str">
        <f>VLOOKUP('[1]Cumul H'!$C197,'[1]H S04'!$BE$9:$CU$60,34,FALSE)</f>
        <v/>
      </c>
      <c r="S197" s="75" t="str">
        <f>VLOOKUP('[1]Cumul H'!$C197,'[1]H S04'!$BE$9:$CU$60,33,FALSE)</f>
        <v/>
      </c>
      <c r="T197" s="75" t="str">
        <f>VLOOKUP('[1]Cumul H'!$C197,'[1]H S04'!$BE$9:$CU$60,35,FALSE)</f>
        <v/>
      </c>
      <c r="U197" s="75" t="str">
        <f>VLOOKUP('[1]Cumul H'!$C197,'[1]H S04'!$BE$9:$CU$60,36,FALSE)</f>
        <v/>
      </c>
      <c r="V197" s="76" t="str">
        <f t="shared" si="23"/>
        <v/>
      </c>
      <c r="W197" s="76" t="str" cm="1">
        <f t="array" ref="W197">IFERROR(_xlfn.IFS(V197="","",V197=39,"",V197&gt;39,V197-39),"")</f>
        <v/>
      </c>
      <c r="X197" s="76" t="str">
        <f t="shared" si="24"/>
        <v/>
      </c>
      <c r="Y197" s="76" t="str">
        <f t="shared" si="25"/>
        <v/>
      </c>
      <c r="Z197" s="76" t="str">
        <f t="shared" si="26"/>
        <v/>
      </c>
      <c r="AA197" s="77" t="str">
        <f t="shared" si="27"/>
        <v/>
      </c>
      <c r="AB197" s="76" t="str">
        <f t="shared" si="28"/>
        <v/>
      </c>
      <c r="AC197" s="74" t="str">
        <f>VLOOKUP('[1]Cumul H'!$C197,'[1]H S04'!$BE$9:$CU$60,37,FALSE)</f>
        <v/>
      </c>
      <c r="AD197" s="74" t="str">
        <f>VLOOKUP('[1]Cumul H'!$C197,'[1]H S04'!$BE$9:$CU$60,38,FALSE)</f>
        <v/>
      </c>
      <c r="AE197" s="74" t="str">
        <f>VLOOKUP('[1]Cumul H'!$C197,'[1]H S04'!$BE$9:$CU$60,39,FALSE)</f>
        <v/>
      </c>
      <c r="AF197" s="74" t="str">
        <f>VLOOKUP('[1]Cumul H'!$C197,'[1]H S04'!$BE$9:$CU$60,40,FALSE)</f>
        <v/>
      </c>
      <c r="AG197" s="74" t="str">
        <f>VLOOKUP('[1]Cumul H'!$C197,'[1]H S04'!$BE$9:$CU$60,41,FALSE)</f>
        <v/>
      </c>
      <c r="AH197" s="74" t="str">
        <f>VLOOKUP('[1]Cumul H'!$C197,'[1]H S04'!$BE$9:$CU$60,42,FALSE)</f>
        <v/>
      </c>
      <c r="AI197" s="74">
        <f>SUM('[1]Cumul H'!$AE197:$AH197)</f>
        <v>0</v>
      </c>
      <c r="AJ197" s="78" t="str" cm="1">
        <f t="array" ref="AJ197">IF(E197="INTERIM",_xlfn.IFS(J197="NON",$AK$2,J197="OUI",$AK$3),"")</f>
        <v/>
      </c>
      <c r="AK197" s="74" t="str">
        <f t="shared" si="20"/>
        <v/>
      </c>
      <c r="AL197" s="74" t="str">
        <f>IF(V197="","",IF(V197-Tableau3[[#This Row],[Heure sans Majoration]]&lt;0,0,V197-Tableau3[[#This Row],[Heure sans Majoration]]))</f>
        <v/>
      </c>
      <c r="AM197" s="74" t="str">
        <f t="shared" si="29"/>
        <v/>
      </c>
      <c r="AN197" s="74" t="str">
        <f t="shared" si="21"/>
        <v/>
      </c>
      <c r="AO197" s="74" t="str">
        <f t="shared" si="22"/>
        <v/>
      </c>
      <c r="AP197" s="78" t="str">
        <f>IF(C197="","",IF(F197=0,"",(V197*Tableau3[[#This Row],[Salaire Horaire]]*Tableau3[[#This Row],[Coef Multi]])))</f>
        <v/>
      </c>
      <c r="AQ197" s="78" t="str">
        <f>IF(C197="","",IF(F197=0,"",(Tableau3[[#This Row],[Heure avec majoration]]*Tableau3[[#This Row],[Salaire Horaire]]*Tableau3[[#This Row],[Coef Multi]]*25%)))</f>
        <v/>
      </c>
    </row>
    <row r="198" spans="2:43" ht="15" thickTop="1" x14ac:dyDescent="0.3">
      <c r="B198" s="73" t="s">
        <v>86</v>
      </c>
      <c r="C198" s="74" t="str">
        <f>IF('[1]H S04'!BE39="","",'[1]H S04'!BE39)</f>
        <v/>
      </c>
      <c r="D198" s="74" t="str">
        <f>IF(C198="","",VLOOKUP(C198,[1]!Tableau1[#All],5,FALSE))</f>
        <v/>
      </c>
      <c r="E198" s="74" t="str">
        <f>IF(C198="","",VLOOKUP(C198,[1]!Tableau1[#All],11,FALSE))</f>
        <v/>
      </c>
      <c r="F198" s="74" t="str">
        <f>IFERROR(IF(C198="","",VLOOKUP(C198,[1]!Tableau1[#All],12,FALSE)),"")</f>
        <v/>
      </c>
      <c r="G198" s="74" t="str">
        <f>IFERROR(IF(C198="","",VLOOKUP(C198,[1]!Tableau1[#All],6,FALSE)),"")</f>
        <v/>
      </c>
      <c r="H198" s="74" t="str">
        <f>IFERROR(IF(C198="","",VLOOKUP(C198,[1]!Tableau1[#All],13,FALSE)),"")</f>
        <v/>
      </c>
      <c r="I198" s="74" t="str">
        <f>IFERROR(IF(C198="","",VLOOKUP(C198,[1]!Tableau1[#All],14,FALSE)),"")</f>
        <v/>
      </c>
      <c r="J198" s="74" t="str">
        <f>IFERROR(IF(C198="","",VLOOKUP(C198,[1]!Tableau1[#All],8,FALSE)),"")</f>
        <v/>
      </c>
      <c r="K198" s="75" t="str">
        <f>VLOOKUP('[1]Cumul H'!$C198,'[1]H S04'!$BE$9:$CU$60,6,FALSE)</f>
        <v/>
      </c>
      <c r="L198" s="75" t="str">
        <f>VLOOKUP('[1]Cumul H'!$C198,'[1]H S04'!$BE$9:$CU$60,10,FALSE)</f>
        <v/>
      </c>
      <c r="M198" s="75" t="str">
        <f>VLOOKUP('[1]Cumul H'!$C198,'[1]H S04'!$BE$9:$CU$60,14,FALSE)</f>
        <v/>
      </c>
      <c r="N198" s="75" t="str">
        <f>VLOOKUP('[1]Cumul H'!$C198,'[1]H S04'!$BE$9:$CU$60,18,FALSE)</f>
        <v/>
      </c>
      <c r="O198" s="75" t="str">
        <f>VLOOKUP('[1]Cumul H'!$C198,'[1]H S04'!$BE$9:$CU$60,22,FALSE)</f>
        <v/>
      </c>
      <c r="P198" s="75" t="str">
        <f>VLOOKUP('[1]Cumul H'!$C198,'[1]H S04'!$BE$9:$CU$60,26,FALSE)</f>
        <v/>
      </c>
      <c r="Q198" s="75" t="str">
        <f>VLOOKUP('[1]Cumul H'!$C198,'[1]H S04'!$BE$9:$CU$60,30,FALSE)</f>
        <v/>
      </c>
      <c r="R198" s="75" t="str">
        <f>VLOOKUP('[1]Cumul H'!$C198,'[1]H S04'!$BE$9:$CU$60,34,FALSE)</f>
        <v/>
      </c>
      <c r="S198" s="75" t="str">
        <f>VLOOKUP('[1]Cumul H'!$C198,'[1]H S04'!$BE$9:$CU$60,33,FALSE)</f>
        <v/>
      </c>
      <c r="T198" s="75" t="str">
        <f>VLOOKUP('[1]Cumul H'!$C198,'[1]H S04'!$BE$9:$CU$60,35,FALSE)</f>
        <v/>
      </c>
      <c r="U198" s="75" t="str">
        <f>VLOOKUP('[1]Cumul H'!$C198,'[1]H S04'!$BE$9:$CU$60,36,FALSE)</f>
        <v/>
      </c>
      <c r="V198" s="76" t="str">
        <f t="shared" si="23"/>
        <v/>
      </c>
      <c r="W198" s="76" t="str" cm="1">
        <f t="array" ref="W198">IFERROR(_xlfn.IFS(V198="","",V198=39,"",V198&gt;39,V198-39),"")</f>
        <v/>
      </c>
      <c r="X198" s="76" t="str">
        <f t="shared" si="24"/>
        <v/>
      </c>
      <c r="Y198" s="76" t="str">
        <f t="shared" si="25"/>
        <v/>
      </c>
      <c r="Z198" s="76" t="str">
        <f t="shared" si="26"/>
        <v/>
      </c>
      <c r="AA198" s="77" t="str">
        <f t="shared" si="27"/>
        <v/>
      </c>
      <c r="AB198" s="76" t="str">
        <f t="shared" si="28"/>
        <v/>
      </c>
      <c r="AC198" s="74" t="str">
        <f>VLOOKUP('[1]Cumul H'!$C198,'[1]H S04'!$BE$9:$CU$60,37,FALSE)</f>
        <v/>
      </c>
      <c r="AD198" s="74" t="str">
        <f>VLOOKUP('[1]Cumul H'!$C198,'[1]H S04'!$BE$9:$CU$60,38,FALSE)</f>
        <v/>
      </c>
      <c r="AE198" s="74" t="str">
        <f>VLOOKUP('[1]Cumul H'!$C198,'[1]H S04'!$BE$9:$CU$60,39,FALSE)</f>
        <v/>
      </c>
      <c r="AF198" s="74" t="str">
        <f>VLOOKUP('[1]Cumul H'!$C198,'[1]H S04'!$BE$9:$CU$60,40,FALSE)</f>
        <v/>
      </c>
      <c r="AG198" s="74" t="str">
        <f>VLOOKUP('[1]Cumul H'!$C198,'[1]H S04'!$BE$9:$CU$60,41,FALSE)</f>
        <v/>
      </c>
      <c r="AH198" s="74" t="str">
        <f>VLOOKUP('[1]Cumul H'!$C198,'[1]H S04'!$BE$9:$CU$60,42,FALSE)</f>
        <v/>
      </c>
      <c r="AI198" s="74">
        <f>SUM('[1]Cumul H'!$AE198:$AH198)</f>
        <v>0</v>
      </c>
      <c r="AJ198" s="72" t="str" cm="1">
        <f t="array" ref="AJ198">IF(E198="INTERIM",_xlfn.IFS(J198="NON",$AK$2,J198="OUI",$AK$3),"")</f>
        <v/>
      </c>
      <c r="AK198" s="68" t="str">
        <f t="shared" si="20"/>
        <v/>
      </c>
      <c r="AL198" s="68" t="str">
        <f>IF(V198="","",IF(V198-Tableau3[[#This Row],[Heure sans Majoration]]&lt;0,0,V198-Tableau3[[#This Row],[Heure sans Majoration]]))</f>
        <v/>
      </c>
      <c r="AM198" s="68" t="str">
        <f t="shared" si="29"/>
        <v/>
      </c>
      <c r="AN198" s="68" t="str">
        <f t="shared" si="21"/>
        <v/>
      </c>
      <c r="AO198" s="68" t="str">
        <f t="shared" si="22"/>
        <v/>
      </c>
      <c r="AP198" s="72" t="str">
        <f>IF(C198="","",IF(F198=0,"",(V198*Tableau3[[#This Row],[Salaire Horaire]]*Tableau3[[#This Row],[Coef Multi]])))</f>
        <v/>
      </c>
      <c r="AQ198" s="72" t="str">
        <f>IF(C198="","",IF(F198=0,"",(Tableau3[[#This Row],[Heure avec majoration]]*Tableau3[[#This Row],[Salaire Horaire]]*Tableau3[[#This Row],[Coef Multi]]*25%)))</f>
        <v/>
      </c>
    </row>
    <row r="199" spans="2:43" ht="15" thickBot="1" x14ac:dyDescent="0.35">
      <c r="B199" s="73" t="s">
        <v>86</v>
      </c>
      <c r="C199" s="74" t="str">
        <f>IF('[1]H S04'!BE40="","",'[1]H S04'!BE40)</f>
        <v/>
      </c>
      <c r="D199" s="74" t="str">
        <f>IF(C199="","",VLOOKUP(C199,[1]!Tableau1[#All],5,FALSE))</f>
        <v/>
      </c>
      <c r="E199" s="74" t="str">
        <f>IF(C199="","",VLOOKUP(C199,[1]!Tableau1[#All],11,FALSE))</f>
        <v/>
      </c>
      <c r="F199" s="74" t="str">
        <f>IFERROR(IF(C199="","",VLOOKUP(C199,[1]!Tableau1[#All],12,FALSE)),"")</f>
        <v/>
      </c>
      <c r="G199" s="74" t="str">
        <f>IFERROR(IF(C199="","",VLOOKUP(C199,[1]!Tableau1[#All],6,FALSE)),"")</f>
        <v/>
      </c>
      <c r="H199" s="74" t="str">
        <f>IFERROR(IF(C199="","",VLOOKUP(C199,[1]!Tableau1[#All],13,FALSE)),"")</f>
        <v/>
      </c>
      <c r="I199" s="74" t="str">
        <f>IFERROR(IF(C199="","",VLOOKUP(C199,[1]!Tableau1[#All],14,FALSE)),"")</f>
        <v/>
      </c>
      <c r="J199" s="74" t="str">
        <f>IFERROR(IF(C199="","",VLOOKUP(C199,[1]!Tableau1[#All],8,FALSE)),"")</f>
        <v/>
      </c>
      <c r="K199" s="75" t="str">
        <f>VLOOKUP('[1]Cumul H'!$C199,'[1]H S04'!$BE$9:$CU$60,6,FALSE)</f>
        <v/>
      </c>
      <c r="L199" s="75" t="str">
        <f>VLOOKUP('[1]Cumul H'!$C199,'[1]H S04'!$BE$9:$CU$60,10,FALSE)</f>
        <v/>
      </c>
      <c r="M199" s="75" t="str">
        <f>VLOOKUP('[1]Cumul H'!$C199,'[1]H S04'!$BE$9:$CU$60,14,FALSE)</f>
        <v/>
      </c>
      <c r="N199" s="75" t="str">
        <f>VLOOKUP('[1]Cumul H'!$C199,'[1]H S04'!$BE$9:$CU$60,18,FALSE)</f>
        <v/>
      </c>
      <c r="O199" s="75" t="str">
        <f>VLOOKUP('[1]Cumul H'!$C199,'[1]H S04'!$BE$9:$CU$60,22,FALSE)</f>
        <v/>
      </c>
      <c r="P199" s="75" t="str">
        <f>VLOOKUP('[1]Cumul H'!$C199,'[1]H S04'!$BE$9:$CU$60,26,FALSE)</f>
        <v/>
      </c>
      <c r="Q199" s="75" t="str">
        <f>VLOOKUP('[1]Cumul H'!$C199,'[1]H S04'!$BE$9:$CU$60,30,FALSE)</f>
        <v/>
      </c>
      <c r="R199" s="75" t="str">
        <f>VLOOKUP('[1]Cumul H'!$C199,'[1]H S04'!$BE$9:$CU$60,34,FALSE)</f>
        <v/>
      </c>
      <c r="S199" s="75" t="str">
        <f>VLOOKUP('[1]Cumul H'!$C199,'[1]H S04'!$BE$9:$CU$60,33,FALSE)</f>
        <v/>
      </c>
      <c r="T199" s="75" t="str">
        <f>VLOOKUP('[1]Cumul H'!$C199,'[1]H S04'!$BE$9:$CU$60,35,FALSE)</f>
        <v/>
      </c>
      <c r="U199" s="75" t="str">
        <f>VLOOKUP('[1]Cumul H'!$C199,'[1]H S04'!$BE$9:$CU$60,36,FALSE)</f>
        <v/>
      </c>
      <c r="V199" s="76" t="str">
        <f t="shared" si="23"/>
        <v/>
      </c>
      <c r="W199" s="76" t="str" cm="1">
        <f t="array" ref="W199">IFERROR(_xlfn.IFS(V199="","",V199=39,"",V199&gt;39,V199-39),"")</f>
        <v/>
      </c>
      <c r="X199" s="76" t="str">
        <f t="shared" si="24"/>
        <v/>
      </c>
      <c r="Y199" s="76" t="str">
        <f t="shared" si="25"/>
        <v/>
      </c>
      <c r="Z199" s="76" t="str">
        <f t="shared" si="26"/>
        <v/>
      </c>
      <c r="AA199" s="77" t="str">
        <f t="shared" si="27"/>
        <v/>
      </c>
      <c r="AB199" s="76" t="str">
        <f t="shared" si="28"/>
        <v/>
      </c>
      <c r="AC199" s="74" t="str">
        <f>VLOOKUP('[1]Cumul H'!$C199,'[1]H S04'!$BE$9:$CU$60,37,FALSE)</f>
        <v/>
      </c>
      <c r="AD199" s="74" t="str">
        <f>VLOOKUP('[1]Cumul H'!$C199,'[1]H S04'!$BE$9:$CU$60,38,FALSE)</f>
        <v/>
      </c>
      <c r="AE199" s="74" t="str">
        <f>VLOOKUP('[1]Cumul H'!$C199,'[1]H S04'!$BE$9:$CU$60,39,FALSE)</f>
        <v/>
      </c>
      <c r="AF199" s="74" t="str">
        <f>VLOOKUP('[1]Cumul H'!$C199,'[1]H S04'!$BE$9:$CU$60,40,FALSE)</f>
        <v/>
      </c>
      <c r="AG199" s="74" t="str">
        <f>VLOOKUP('[1]Cumul H'!$C199,'[1]H S04'!$BE$9:$CU$60,41,FALSE)</f>
        <v/>
      </c>
      <c r="AH199" s="74" t="str">
        <f>VLOOKUP('[1]Cumul H'!$C199,'[1]H S04'!$BE$9:$CU$60,42,FALSE)</f>
        <v/>
      </c>
      <c r="AI199" s="74">
        <f>SUM('[1]Cumul H'!$AE199:$AH199)</f>
        <v>0</v>
      </c>
      <c r="AJ199" s="78" t="str" cm="1">
        <f t="array" ref="AJ199">IF(E199="INTERIM",_xlfn.IFS(J199="NON",$AK$2,J199="OUI",$AK$3),"")</f>
        <v/>
      </c>
      <c r="AK199" s="74" t="str">
        <f t="shared" si="20"/>
        <v/>
      </c>
      <c r="AL199" s="74" t="str">
        <f>IF(V199="","",IF(V199-Tableau3[[#This Row],[Heure sans Majoration]]&lt;0,0,V199-Tableau3[[#This Row],[Heure sans Majoration]]))</f>
        <v/>
      </c>
      <c r="AM199" s="74" t="str">
        <f t="shared" si="29"/>
        <v/>
      </c>
      <c r="AN199" s="74" t="str">
        <f t="shared" si="21"/>
        <v/>
      </c>
      <c r="AO199" s="74" t="str">
        <f t="shared" si="22"/>
        <v/>
      </c>
      <c r="AP199" s="78" t="str">
        <f>IF(C199="","",IF(F199=0,"",(V199*Tableau3[[#This Row],[Salaire Horaire]]*Tableau3[[#This Row],[Coef Multi]])))</f>
        <v/>
      </c>
      <c r="AQ199" s="78" t="str">
        <f>IF(C199="","",IF(F199=0,"",(Tableau3[[#This Row],[Heure avec majoration]]*Tableau3[[#This Row],[Salaire Horaire]]*Tableau3[[#This Row],[Coef Multi]]*25%)))</f>
        <v/>
      </c>
    </row>
    <row r="200" spans="2:43" ht="15" thickTop="1" x14ac:dyDescent="0.3">
      <c r="B200" s="73" t="s">
        <v>86</v>
      </c>
      <c r="C200" s="74" t="str">
        <f>IF('[1]H S04'!BE41="","",'[1]H S04'!BE41)</f>
        <v/>
      </c>
      <c r="D200" s="74" t="str">
        <f>IF(C200="","",VLOOKUP(C200,[1]!Tableau1[#All],5,FALSE))</f>
        <v/>
      </c>
      <c r="E200" s="74" t="str">
        <f>IF(C200="","",VLOOKUP(C200,[1]!Tableau1[#All],11,FALSE))</f>
        <v/>
      </c>
      <c r="F200" s="74" t="str">
        <f>IFERROR(IF(C200="","",VLOOKUP(C200,[1]!Tableau1[#All],12,FALSE)),"")</f>
        <v/>
      </c>
      <c r="G200" s="74" t="str">
        <f>IFERROR(IF(C200="","",VLOOKUP(C200,[1]!Tableau1[#All],6,FALSE)),"")</f>
        <v/>
      </c>
      <c r="H200" s="74" t="str">
        <f>IFERROR(IF(C200="","",VLOOKUP(C200,[1]!Tableau1[#All],13,FALSE)),"")</f>
        <v/>
      </c>
      <c r="I200" s="74" t="str">
        <f>IFERROR(IF(C200="","",VLOOKUP(C200,[1]!Tableau1[#All],14,FALSE)),"")</f>
        <v/>
      </c>
      <c r="J200" s="74" t="str">
        <f>IFERROR(IF(C200="","",VLOOKUP(C200,[1]!Tableau1[#All],8,FALSE)),"")</f>
        <v/>
      </c>
      <c r="K200" s="75" t="str">
        <f>VLOOKUP('[1]Cumul H'!$C200,'[1]H S04'!$BE$9:$CU$60,6,FALSE)</f>
        <v/>
      </c>
      <c r="L200" s="75" t="str">
        <f>VLOOKUP('[1]Cumul H'!$C200,'[1]H S04'!$BE$9:$CU$60,10,FALSE)</f>
        <v/>
      </c>
      <c r="M200" s="75" t="str">
        <f>VLOOKUP('[1]Cumul H'!$C200,'[1]H S04'!$BE$9:$CU$60,14,FALSE)</f>
        <v/>
      </c>
      <c r="N200" s="75" t="str">
        <f>VLOOKUP('[1]Cumul H'!$C200,'[1]H S04'!$BE$9:$CU$60,18,FALSE)</f>
        <v/>
      </c>
      <c r="O200" s="75" t="str">
        <f>VLOOKUP('[1]Cumul H'!$C200,'[1]H S04'!$BE$9:$CU$60,22,FALSE)</f>
        <v/>
      </c>
      <c r="P200" s="75" t="str">
        <f>VLOOKUP('[1]Cumul H'!$C200,'[1]H S04'!$BE$9:$CU$60,26,FALSE)</f>
        <v/>
      </c>
      <c r="Q200" s="75" t="str">
        <f>VLOOKUP('[1]Cumul H'!$C200,'[1]H S04'!$BE$9:$CU$60,30,FALSE)</f>
        <v/>
      </c>
      <c r="R200" s="75" t="str">
        <f>VLOOKUP('[1]Cumul H'!$C200,'[1]H S04'!$BE$9:$CU$60,34,FALSE)</f>
        <v/>
      </c>
      <c r="S200" s="75" t="str">
        <f>VLOOKUP('[1]Cumul H'!$C200,'[1]H S04'!$BE$9:$CU$60,33,FALSE)</f>
        <v/>
      </c>
      <c r="T200" s="75" t="str">
        <f>VLOOKUP('[1]Cumul H'!$C200,'[1]H S04'!$BE$9:$CU$60,35,FALSE)</f>
        <v/>
      </c>
      <c r="U200" s="75" t="str">
        <f>VLOOKUP('[1]Cumul H'!$C200,'[1]H S04'!$BE$9:$CU$60,36,FALSE)</f>
        <v/>
      </c>
      <c r="V200" s="76" t="str">
        <f t="shared" si="23"/>
        <v/>
      </c>
      <c r="W200" s="76" t="str" cm="1">
        <f t="array" ref="W200">IFERROR(_xlfn.IFS(V200="","",V200=39,"",V200&gt;39,V200-39),"")</f>
        <v/>
      </c>
      <c r="X200" s="76" t="str">
        <f t="shared" si="24"/>
        <v/>
      </c>
      <c r="Y200" s="76" t="str">
        <f t="shared" si="25"/>
        <v/>
      </c>
      <c r="Z200" s="76" t="str">
        <f t="shared" si="26"/>
        <v/>
      </c>
      <c r="AA200" s="77" t="str">
        <f t="shared" si="27"/>
        <v/>
      </c>
      <c r="AB200" s="76" t="str">
        <f t="shared" si="28"/>
        <v/>
      </c>
      <c r="AC200" s="74" t="str">
        <f>VLOOKUP('[1]Cumul H'!$C200,'[1]H S04'!$BE$9:$CU$60,37,FALSE)</f>
        <v/>
      </c>
      <c r="AD200" s="74" t="str">
        <f>VLOOKUP('[1]Cumul H'!$C200,'[1]H S04'!$BE$9:$CU$60,38,FALSE)</f>
        <v/>
      </c>
      <c r="AE200" s="74" t="str">
        <f>VLOOKUP('[1]Cumul H'!$C200,'[1]H S04'!$BE$9:$CU$60,39,FALSE)</f>
        <v/>
      </c>
      <c r="AF200" s="74" t="str">
        <f>VLOOKUP('[1]Cumul H'!$C200,'[1]H S04'!$BE$9:$CU$60,40,FALSE)</f>
        <v/>
      </c>
      <c r="AG200" s="74" t="str">
        <f>VLOOKUP('[1]Cumul H'!$C200,'[1]H S04'!$BE$9:$CU$60,41,FALSE)</f>
        <v/>
      </c>
      <c r="AH200" s="74" t="str">
        <f>VLOOKUP('[1]Cumul H'!$C200,'[1]H S04'!$BE$9:$CU$60,42,FALSE)</f>
        <v/>
      </c>
      <c r="AI200" s="74">
        <f>SUM('[1]Cumul H'!$AE200:$AH200)</f>
        <v>0</v>
      </c>
      <c r="AJ200" s="72" t="str" cm="1">
        <f t="array" ref="AJ200">IF(E200="INTERIM",_xlfn.IFS(J200="NON",$AK$2,J200="OUI",$AK$3),"")</f>
        <v/>
      </c>
      <c r="AK200" s="68" t="str">
        <f t="shared" si="20"/>
        <v/>
      </c>
      <c r="AL200" s="68" t="str">
        <f>IF(V200="","",IF(V200-Tableau3[[#This Row],[Heure sans Majoration]]&lt;0,0,V200-Tableau3[[#This Row],[Heure sans Majoration]]))</f>
        <v/>
      </c>
      <c r="AM200" s="68" t="str">
        <f t="shared" si="29"/>
        <v/>
      </c>
      <c r="AN200" s="68" t="str">
        <f t="shared" si="21"/>
        <v/>
      </c>
      <c r="AO200" s="68" t="str">
        <f t="shared" si="22"/>
        <v/>
      </c>
      <c r="AP200" s="72" t="str">
        <f>IF(C200="","",IF(F200=0,"",(V200*Tableau3[[#This Row],[Salaire Horaire]]*Tableau3[[#This Row],[Coef Multi]])))</f>
        <v/>
      </c>
      <c r="AQ200" s="72" t="str">
        <f>IF(C200="","",IF(F200=0,"",(Tableau3[[#This Row],[Heure avec majoration]]*Tableau3[[#This Row],[Salaire Horaire]]*Tableau3[[#This Row],[Coef Multi]]*25%)))</f>
        <v/>
      </c>
    </row>
    <row r="201" spans="2:43" ht="15" thickBot="1" x14ac:dyDescent="0.35">
      <c r="B201" s="73" t="s">
        <v>86</v>
      </c>
      <c r="C201" s="74" t="str">
        <f>IF('[1]H S04'!BE42="","",'[1]H S04'!BE42)</f>
        <v/>
      </c>
      <c r="D201" s="74" t="str">
        <f>IF(C201="","",VLOOKUP(C201,[1]!Tableau1[#All],5,FALSE))</f>
        <v/>
      </c>
      <c r="E201" s="74" t="str">
        <f>IF(C201="","",VLOOKUP(C201,[1]!Tableau1[#All],11,FALSE))</f>
        <v/>
      </c>
      <c r="F201" s="74" t="str">
        <f>IFERROR(IF(C201="","",VLOOKUP(C201,[1]!Tableau1[#All],12,FALSE)),"")</f>
        <v/>
      </c>
      <c r="G201" s="74" t="str">
        <f>IFERROR(IF(C201="","",VLOOKUP(C201,[1]!Tableau1[#All],6,FALSE)),"")</f>
        <v/>
      </c>
      <c r="H201" s="74" t="str">
        <f>IFERROR(IF(C201="","",VLOOKUP(C201,[1]!Tableau1[#All],13,FALSE)),"")</f>
        <v/>
      </c>
      <c r="I201" s="74" t="str">
        <f>IFERROR(IF(C201="","",VLOOKUP(C201,[1]!Tableau1[#All],14,FALSE)),"")</f>
        <v/>
      </c>
      <c r="J201" s="74" t="str">
        <f>IFERROR(IF(C201="","",VLOOKUP(C201,[1]!Tableau1[#All],8,FALSE)),"")</f>
        <v/>
      </c>
      <c r="K201" s="75" t="str">
        <f>VLOOKUP('[1]Cumul H'!$C201,'[1]H S04'!$BE$9:$CU$60,6,FALSE)</f>
        <v/>
      </c>
      <c r="L201" s="75" t="str">
        <f>VLOOKUP('[1]Cumul H'!$C201,'[1]H S04'!$BE$9:$CU$60,10,FALSE)</f>
        <v/>
      </c>
      <c r="M201" s="75" t="str">
        <f>VLOOKUP('[1]Cumul H'!$C201,'[1]H S04'!$BE$9:$CU$60,14,FALSE)</f>
        <v/>
      </c>
      <c r="N201" s="75" t="str">
        <f>VLOOKUP('[1]Cumul H'!$C201,'[1]H S04'!$BE$9:$CU$60,18,FALSE)</f>
        <v/>
      </c>
      <c r="O201" s="75" t="str">
        <f>VLOOKUP('[1]Cumul H'!$C201,'[1]H S04'!$BE$9:$CU$60,22,FALSE)</f>
        <v/>
      </c>
      <c r="P201" s="75" t="str">
        <f>VLOOKUP('[1]Cumul H'!$C201,'[1]H S04'!$BE$9:$CU$60,26,FALSE)</f>
        <v/>
      </c>
      <c r="Q201" s="75" t="str">
        <f>VLOOKUP('[1]Cumul H'!$C201,'[1]H S04'!$BE$9:$CU$60,30,FALSE)</f>
        <v/>
      </c>
      <c r="R201" s="75" t="str">
        <f>VLOOKUP('[1]Cumul H'!$C201,'[1]H S04'!$BE$9:$CU$60,34,FALSE)</f>
        <v/>
      </c>
      <c r="S201" s="75" t="str">
        <f>VLOOKUP('[1]Cumul H'!$C201,'[1]H S04'!$BE$9:$CU$60,33,FALSE)</f>
        <v/>
      </c>
      <c r="T201" s="75" t="str">
        <f>VLOOKUP('[1]Cumul H'!$C201,'[1]H S04'!$BE$9:$CU$60,35,FALSE)</f>
        <v/>
      </c>
      <c r="U201" s="75" t="str">
        <f>VLOOKUP('[1]Cumul H'!$C201,'[1]H S04'!$BE$9:$CU$60,36,FALSE)</f>
        <v/>
      </c>
      <c r="V201" s="76" t="str">
        <f t="shared" si="23"/>
        <v/>
      </c>
      <c r="W201" s="76" t="str" cm="1">
        <f t="array" ref="W201">IFERROR(_xlfn.IFS(V201="","",V201=39,"",V201&gt;39,V201-39),"")</f>
        <v/>
      </c>
      <c r="X201" s="76" t="str">
        <f t="shared" si="24"/>
        <v/>
      </c>
      <c r="Y201" s="76" t="str">
        <f t="shared" si="25"/>
        <v/>
      </c>
      <c r="Z201" s="76" t="str">
        <f t="shared" si="26"/>
        <v/>
      </c>
      <c r="AA201" s="77" t="str">
        <f t="shared" si="27"/>
        <v/>
      </c>
      <c r="AB201" s="76" t="str">
        <f t="shared" si="28"/>
        <v/>
      </c>
      <c r="AC201" s="74" t="str">
        <f>VLOOKUP('[1]Cumul H'!$C201,'[1]H S04'!$BE$9:$CU$60,37,FALSE)</f>
        <v/>
      </c>
      <c r="AD201" s="74" t="str">
        <f>VLOOKUP('[1]Cumul H'!$C201,'[1]H S04'!$BE$9:$CU$60,38,FALSE)</f>
        <v/>
      </c>
      <c r="AE201" s="74" t="str">
        <f>VLOOKUP('[1]Cumul H'!$C201,'[1]H S04'!$BE$9:$CU$60,39,FALSE)</f>
        <v/>
      </c>
      <c r="AF201" s="74" t="str">
        <f>VLOOKUP('[1]Cumul H'!$C201,'[1]H S04'!$BE$9:$CU$60,40,FALSE)</f>
        <v/>
      </c>
      <c r="AG201" s="74" t="str">
        <f>VLOOKUP('[1]Cumul H'!$C201,'[1]H S04'!$BE$9:$CU$60,41,FALSE)</f>
        <v/>
      </c>
      <c r="AH201" s="74" t="str">
        <f>VLOOKUP('[1]Cumul H'!$C201,'[1]H S04'!$BE$9:$CU$60,42,FALSE)</f>
        <v/>
      </c>
      <c r="AI201" s="74">
        <f>SUM('[1]Cumul H'!$AE201:$AH201)</f>
        <v>0</v>
      </c>
      <c r="AJ201" s="78" t="str" cm="1">
        <f t="array" ref="AJ201">IF(E201="INTERIM",_xlfn.IFS(J201="NON",$AK$2,J201="OUI",$AK$3),"")</f>
        <v/>
      </c>
      <c r="AK201" s="74" t="str">
        <f t="shared" si="20"/>
        <v/>
      </c>
      <c r="AL201" s="74" t="str">
        <f>IF(V201="","",IF(V201-Tableau3[[#This Row],[Heure sans Majoration]]&lt;0,0,V201-Tableau3[[#This Row],[Heure sans Majoration]]))</f>
        <v/>
      </c>
      <c r="AM201" s="74" t="str">
        <f t="shared" si="29"/>
        <v/>
      </c>
      <c r="AN201" s="74" t="str">
        <f t="shared" si="21"/>
        <v/>
      </c>
      <c r="AO201" s="74" t="str">
        <f t="shared" si="22"/>
        <v/>
      </c>
      <c r="AP201" s="78" t="str">
        <f>IF(C201="","",IF(F201=0,"",(V201*Tableau3[[#This Row],[Salaire Horaire]]*Tableau3[[#This Row],[Coef Multi]])))</f>
        <v/>
      </c>
      <c r="AQ201" s="78" t="str">
        <f>IF(C201="","",IF(F201=0,"",(Tableau3[[#This Row],[Heure avec majoration]]*Tableau3[[#This Row],[Salaire Horaire]]*Tableau3[[#This Row],[Coef Multi]]*25%)))</f>
        <v/>
      </c>
    </row>
    <row r="202" spans="2:43" ht="15" thickTop="1" x14ac:dyDescent="0.3">
      <c r="B202" s="73" t="s">
        <v>86</v>
      </c>
      <c r="C202" s="74" t="str">
        <f>IF('[1]H S04'!BE43="","",'[1]H S04'!BE43)</f>
        <v/>
      </c>
      <c r="D202" s="74" t="str">
        <f>IF(C202="","",VLOOKUP(C202,[1]!Tableau1[#All],5,FALSE))</f>
        <v/>
      </c>
      <c r="E202" s="74" t="str">
        <f>IF(C202="","",VLOOKUP(C202,[1]!Tableau1[#All],11,FALSE))</f>
        <v/>
      </c>
      <c r="F202" s="74" t="str">
        <f>IFERROR(IF(C202="","",VLOOKUP(C202,[1]!Tableau1[#All],12,FALSE)),"")</f>
        <v/>
      </c>
      <c r="G202" s="74" t="str">
        <f>IFERROR(IF(C202="","",VLOOKUP(C202,[1]!Tableau1[#All],6,FALSE)),"")</f>
        <v/>
      </c>
      <c r="H202" s="74" t="str">
        <f>IFERROR(IF(C202="","",VLOOKUP(C202,[1]!Tableau1[#All],13,FALSE)),"")</f>
        <v/>
      </c>
      <c r="I202" s="74" t="str">
        <f>IFERROR(IF(C202="","",VLOOKUP(C202,[1]!Tableau1[#All],14,FALSE)),"")</f>
        <v/>
      </c>
      <c r="J202" s="74" t="str">
        <f>IFERROR(IF(C202="","",VLOOKUP(C202,[1]!Tableau1[#All],8,FALSE)),"")</f>
        <v/>
      </c>
      <c r="K202" s="75" t="str">
        <f>VLOOKUP('[1]Cumul H'!$C202,'[1]H S04'!$BE$9:$CU$60,6,FALSE)</f>
        <v/>
      </c>
      <c r="L202" s="75" t="str">
        <f>VLOOKUP('[1]Cumul H'!$C202,'[1]H S04'!$BE$9:$CU$60,10,FALSE)</f>
        <v/>
      </c>
      <c r="M202" s="75" t="str">
        <f>VLOOKUP('[1]Cumul H'!$C202,'[1]H S04'!$BE$9:$CU$60,14,FALSE)</f>
        <v/>
      </c>
      <c r="N202" s="75" t="str">
        <f>VLOOKUP('[1]Cumul H'!$C202,'[1]H S04'!$BE$9:$CU$60,18,FALSE)</f>
        <v/>
      </c>
      <c r="O202" s="75" t="str">
        <f>VLOOKUP('[1]Cumul H'!$C202,'[1]H S04'!$BE$9:$CU$60,22,FALSE)</f>
        <v/>
      </c>
      <c r="P202" s="75" t="str">
        <f>VLOOKUP('[1]Cumul H'!$C202,'[1]H S04'!$BE$9:$CU$60,26,FALSE)</f>
        <v/>
      </c>
      <c r="Q202" s="75" t="str">
        <f>VLOOKUP('[1]Cumul H'!$C202,'[1]H S04'!$BE$9:$CU$60,30,FALSE)</f>
        <v/>
      </c>
      <c r="R202" s="75" t="str">
        <f>VLOOKUP('[1]Cumul H'!$C202,'[1]H S04'!$BE$9:$CU$60,34,FALSE)</f>
        <v/>
      </c>
      <c r="S202" s="75" t="str">
        <f>VLOOKUP('[1]Cumul H'!$C202,'[1]H S04'!$BE$9:$CU$60,33,FALSE)</f>
        <v/>
      </c>
      <c r="T202" s="75" t="str">
        <f>VLOOKUP('[1]Cumul H'!$C202,'[1]H S04'!$BE$9:$CU$60,35,FALSE)</f>
        <v/>
      </c>
      <c r="U202" s="75" t="str">
        <f>VLOOKUP('[1]Cumul H'!$C202,'[1]H S04'!$BE$9:$CU$60,36,FALSE)</f>
        <v/>
      </c>
      <c r="V202" s="76" t="str">
        <f t="shared" si="23"/>
        <v/>
      </c>
      <c r="W202" s="76" t="str" cm="1">
        <f t="array" ref="W202">IFERROR(_xlfn.IFS(V202="","",V202=39,"",V202&gt;39,V202-39),"")</f>
        <v/>
      </c>
      <c r="X202" s="76" t="str">
        <f t="shared" si="24"/>
        <v/>
      </c>
      <c r="Y202" s="76" t="str">
        <f t="shared" si="25"/>
        <v/>
      </c>
      <c r="Z202" s="76" t="str">
        <f t="shared" si="26"/>
        <v/>
      </c>
      <c r="AA202" s="77" t="str">
        <f t="shared" si="27"/>
        <v/>
      </c>
      <c r="AB202" s="76" t="str">
        <f t="shared" si="28"/>
        <v/>
      </c>
      <c r="AC202" s="74" t="str">
        <f>VLOOKUP('[1]Cumul H'!$C202,'[1]H S04'!$BE$9:$CU$60,37,FALSE)</f>
        <v/>
      </c>
      <c r="AD202" s="74" t="str">
        <f>VLOOKUP('[1]Cumul H'!$C202,'[1]H S04'!$BE$9:$CU$60,38,FALSE)</f>
        <v/>
      </c>
      <c r="AE202" s="74" t="str">
        <f>VLOOKUP('[1]Cumul H'!$C202,'[1]H S04'!$BE$9:$CU$60,39,FALSE)</f>
        <v/>
      </c>
      <c r="AF202" s="74" t="str">
        <f>VLOOKUP('[1]Cumul H'!$C202,'[1]H S04'!$BE$9:$CU$60,40,FALSE)</f>
        <v/>
      </c>
      <c r="AG202" s="74" t="str">
        <f>VLOOKUP('[1]Cumul H'!$C202,'[1]H S04'!$BE$9:$CU$60,41,FALSE)</f>
        <v/>
      </c>
      <c r="AH202" s="74" t="str">
        <f>VLOOKUP('[1]Cumul H'!$C202,'[1]H S04'!$BE$9:$CU$60,42,FALSE)</f>
        <v/>
      </c>
      <c r="AI202" s="74">
        <f>SUM('[1]Cumul H'!$AE202:$AH202)</f>
        <v>0</v>
      </c>
      <c r="AJ202" s="72" t="str" cm="1">
        <f t="array" ref="AJ202">IF(E202="INTERIM",_xlfn.IFS(J202="NON",$AK$2,J202="OUI",$AK$3),"")</f>
        <v/>
      </c>
      <c r="AK202" s="68" t="str">
        <f t="shared" si="20"/>
        <v/>
      </c>
      <c r="AL202" s="68" t="str">
        <f>IF(V202="","",IF(V202-Tableau3[[#This Row],[Heure sans Majoration]]&lt;0,0,V202-Tableau3[[#This Row],[Heure sans Majoration]]))</f>
        <v/>
      </c>
      <c r="AM202" s="68" t="str">
        <f t="shared" si="29"/>
        <v/>
      </c>
      <c r="AN202" s="68" t="str">
        <f t="shared" si="21"/>
        <v/>
      </c>
      <c r="AO202" s="68" t="str">
        <f t="shared" si="22"/>
        <v/>
      </c>
      <c r="AP202" s="72" t="str">
        <f>IF(C202="","",IF(F202=0,"",(V202*Tableau3[[#This Row],[Salaire Horaire]]*Tableau3[[#This Row],[Coef Multi]])))</f>
        <v/>
      </c>
      <c r="AQ202" s="72" t="str">
        <f>IF(C202="","",IF(F202=0,"",(Tableau3[[#This Row],[Heure avec majoration]]*Tableau3[[#This Row],[Salaire Horaire]]*Tableau3[[#This Row],[Coef Multi]]*25%)))</f>
        <v/>
      </c>
    </row>
    <row r="203" spans="2:43" ht="15" thickBot="1" x14ac:dyDescent="0.35">
      <c r="B203" s="73" t="s">
        <v>86</v>
      </c>
      <c r="C203" s="74" t="str">
        <f>IF('[1]H S04'!BE44="","",'[1]H S04'!BE44)</f>
        <v/>
      </c>
      <c r="D203" s="74" t="str">
        <f>IF(C203="","",VLOOKUP(C203,[1]!Tableau1[#All],5,FALSE))</f>
        <v/>
      </c>
      <c r="E203" s="74" t="str">
        <f>IF(C203="","",VLOOKUP(C203,[1]!Tableau1[#All],11,FALSE))</f>
        <v/>
      </c>
      <c r="F203" s="74" t="str">
        <f>IFERROR(IF(C203="","",VLOOKUP(C203,[1]!Tableau1[#All],12,FALSE)),"")</f>
        <v/>
      </c>
      <c r="G203" s="74" t="str">
        <f>IFERROR(IF(C203="","",VLOOKUP(C203,[1]!Tableau1[#All],6,FALSE)),"")</f>
        <v/>
      </c>
      <c r="H203" s="74" t="str">
        <f>IFERROR(IF(C203="","",VLOOKUP(C203,[1]!Tableau1[#All],13,FALSE)),"")</f>
        <v/>
      </c>
      <c r="I203" s="74" t="str">
        <f>IFERROR(IF(C203="","",VLOOKUP(C203,[1]!Tableau1[#All],14,FALSE)),"")</f>
        <v/>
      </c>
      <c r="J203" s="74" t="str">
        <f>IFERROR(IF(C203="","",VLOOKUP(C203,[1]!Tableau1[#All],8,FALSE)),"")</f>
        <v/>
      </c>
      <c r="K203" s="75" t="str">
        <f>VLOOKUP('[1]Cumul H'!$C203,'[1]H S04'!$BE$9:$CU$60,6,FALSE)</f>
        <v/>
      </c>
      <c r="L203" s="75" t="str">
        <f>VLOOKUP('[1]Cumul H'!$C203,'[1]H S04'!$BE$9:$CU$60,10,FALSE)</f>
        <v/>
      </c>
      <c r="M203" s="75" t="str">
        <f>VLOOKUP('[1]Cumul H'!$C203,'[1]H S04'!$BE$9:$CU$60,14,FALSE)</f>
        <v/>
      </c>
      <c r="N203" s="75" t="str">
        <f>VLOOKUP('[1]Cumul H'!$C203,'[1]H S04'!$BE$9:$CU$60,18,FALSE)</f>
        <v/>
      </c>
      <c r="O203" s="75" t="str">
        <f>VLOOKUP('[1]Cumul H'!$C203,'[1]H S04'!$BE$9:$CU$60,22,FALSE)</f>
        <v/>
      </c>
      <c r="P203" s="75" t="str">
        <f>VLOOKUP('[1]Cumul H'!$C203,'[1]H S04'!$BE$9:$CU$60,26,FALSE)</f>
        <v/>
      </c>
      <c r="Q203" s="75" t="str">
        <f>VLOOKUP('[1]Cumul H'!$C203,'[1]H S04'!$BE$9:$CU$60,30,FALSE)</f>
        <v/>
      </c>
      <c r="R203" s="75" t="str">
        <f>VLOOKUP('[1]Cumul H'!$C203,'[1]H S04'!$BE$9:$CU$60,34,FALSE)</f>
        <v/>
      </c>
      <c r="S203" s="75" t="str">
        <f>VLOOKUP('[1]Cumul H'!$C203,'[1]H S04'!$BE$9:$CU$60,33,FALSE)</f>
        <v/>
      </c>
      <c r="T203" s="75" t="str">
        <f>VLOOKUP('[1]Cumul H'!$C203,'[1]H S04'!$BE$9:$CU$60,35,FALSE)</f>
        <v/>
      </c>
      <c r="U203" s="75" t="str">
        <f>VLOOKUP('[1]Cumul H'!$C203,'[1]H S04'!$BE$9:$CU$60,36,FALSE)</f>
        <v/>
      </c>
      <c r="V203" s="76" t="str">
        <f t="shared" si="23"/>
        <v/>
      </c>
      <c r="W203" s="76" t="str" cm="1">
        <f t="array" ref="W203">IFERROR(_xlfn.IFS(V203="","",V203=39,"",V203&gt;39,V203-39),"")</f>
        <v/>
      </c>
      <c r="X203" s="76" t="str">
        <f t="shared" si="24"/>
        <v/>
      </c>
      <c r="Y203" s="76" t="str">
        <f t="shared" si="25"/>
        <v/>
      </c>
      <c r="Z203" s="76" t="str">
        <f t="shared" si="26"/>
        <v/>
      </c>
      <c r="AA203" s="77" t="str">
        <f t="shared" si="27"/>
        <v/>
      </c>
      <c r="AB203" s="76" t="str">
        <f t="shared" si="28"/>
        <v/>
      </c>
      <c r="AC203" s="74" t="str">
        <f>VLOOKUP('[1]Cumul H'!$C203,'[1]H S04'!$BE$9:$CU$60,37,FALSE)</f>
        <v/>
      </c>
      <c r="AD203" s="74" t="str">
        <f>VLOOKUP('[1]Cumul H'!$C203,'[1]H S04'!$BE$9:$CU$60,38,FALSE)</f>
        <v/>
      </c>
      <c r="AE203" s="74" t="str">
        <f>VLOOKUP('[1]Cumul H'!$C203,'[1]H S04'!$BE$9:$CU$60,39,FALSE)</f>
        <v/>
      </c>
      <c r="AF203" s="74" t="str">
        <f>VLOOKUP('[1]Cumul H'!$C203,'[1]H S04'!$BE$9:$CU$60,40,FALSE)</f>
        <v/>
      </c>
      <c r="AG203" s="74" t="str">
        <f>VLOOKUP('[1]Cumul H'!$C203,'[1]H S04'!$BE$9:$CU$60,41,FALSE)</f>
        <v/>
      </c>
      <c r="AH203" s="74" t="str">
        <f>VLOOKUP('[1]Cumul H'!$C203,'[1]H S04'!$BE$9:$CU$60,42,FALSE)</f>
        <v/>
      </c>
      <c r="AI203" s="74">
        <f>SUM('[1]Cumul H'!$AE203:$AH203)</f>
        <v>0</v>
      </c>
      <c r="AJ203" s="78" t="str" cm="1">
        <f t="array" ref="AJ203">IF(E203="INTERIM",_xlfn.IFS(J203="NON",$AK$2,J203="OUI",$AK$3),"")</f>
        <v/>
      </c>
      <c r="AK203" s="74" t="str">
        <f t="shared" si="20"/>
        <v/>
      </c>
      <c r="AL203" s="74" t="str">
        <f>IF(V203="","",IF(V203-Tableau3[[#This Row],[Heure sans Majoration]]&lt;0,0,V203-Tableau3[[#This Row],[Heure sans Majoration]]))</f>
        <v/>
      </c>
      <c r="AM203" s="74" t="str">
        <f t="shared" si="29"/>
        <v/>
      </c>
      <c r="AN203" s="74" t="str">
        <f t="shared" si="21"/>
        <v/>
      </c>
      <c r="AO203" s="74" t="str">
        <f t="shared" si="22"/>
        <v/>
      </c>
      <c r="AP203" s="78" t="str">
        <f>IF(C203="","",IF(F203=0,"",(V203*Tableau3[[#This Row],[Salaire Horaire]]*Tableau3[[#This Row],[Coef Multi]])))</f>
        <v/>
      </c>
      <c r="AQ203" s="78" t="str">
        <f>IF(C203="","",IF(F203=0,"",(Tableau3[[#This Row],[Heure avec majoration]]*Tableau3[[#This Row],[Salaire Horaire]]*Tableau3[[#This Row],[Coef Multi]]*25%)))</f>
        <v/>
      </c>
    </row>
    <row r="204" spans="2:43" ht="15" thickTop="1" x14ac:dyDescent="0.3">
      <c r="B204" s="73" t="s">
        <v>86</v>
      </c>
      <c r="C204" s="74" t="str">
        <f>IF('[1]H S04'!BE45="","",'[1]H S04'!BE45)</f>
        <v/>
      </c>
      <c r="D204" s="74" t="str">
        <f>IF(C204="","",VLOOKUP(C204,[1]!Tableau1[#All],5,FALSE))</f>
        <v/>
      </c>
      <c r="E204" s="74" t="str">
        <f>IF(C204="","",VLOOKUP(C204,[1]!Tableau1[#All],11,FALSE))</f>
        <v/>
      </c>
      <c r="F204" s="74" t="str">
        <f>IFERROR(IF(C204="","",VLOOKUP(C204,[1]!Tableau1[#All],12,FALSE)),"")</f>
        <v/>
      </c>
      <c r="G204" s="74" t="str">
        <f>IFERROR(IF(C204="","",VLOOKUP(C204,[1]!Tableau1[#All],6,FALSE)),"")</f>
        <v/>
      </c>
      <c r="H204" s="74" t="str">
        <f>IFERROR(IF(C204="","",VLOOKUP(C204,[1]!Tableau1[#All],13,FALSE)),"")</f>
        <v/>
      </c>
      <c r="I204" s="74" t="str">
        <f>IFERROR(IF(C204="","",VLOOKUP(C204,[1]!Tableau1[#All],14,FALSE)),"")</f>
        <v/>
      </c>
      <c r="J204" s="74" t="str">
        <f>IFERROR(IF(C204="","",VLOOKUP(C204,[1]!Tableau1[#All],8,FALSE)),"")</f>
        <v/>
      </c>
      <c r="K204" s="75" t="str">
        <f>VLOOKUP('[1]Cumul H'!$C204,'[1]H S04'!$BE$9:$CU$60,6,FALSE)</f>
        <v/>
      </c>
      <c r="L204" s="75" t="str">
        <f>VLOOKUP('[1]Cumul H'!$C204,'[1]H S04'!$BE$9:$CU$60,10,FALSE)</f>
        <v/>
      </c>
      <c r="M204" s="75" t="str">
        <f>VLOOKUP('[1]Cumul H'!$C204,'[1]H S04'!$BE$9:$CU$60,14,FALSE)</f>
        <v/>
      </c>
      <c r="N204" s="75" t="str">
        <f>VLOOKUP('[1]Cumul H'!$C204,'[1]H S04'!$BE$9:$CU$60,18,FALSE)</f>
        <v/>
      </c>
      <c r="O204" s="75" t="str">
        <f>VLOOKUP('[1]Cumul H'!$C204,'[1]H S04'!$BE$9:$CU$60,22,FALSE)</f>
        <v/>
      </c>
      <c r="P204" s="75" t="str">
        <f>VLOOKUP('[1]Cumul H'!$C204,'[1]H S04'!$BE$9:$CU$60,26,FALSE)</f>
        <v/>
      </c>
      <c r="Q204" s="75" t="str">
        <f>VLOOKUP('[1]Cumul H'!$C204,'[1]H S04'!$BE$9:$CU$60,30,FALSE)</f>
        <v/>
      </c>
      <c r="R204" s="75" t="str">
        <f>VLOOKUP('[1]Cumul H'!$C204,'[1]H S04'!$BE$9:$CU$60,34,FALSE)</f>
        <v/>
      </c>
      <c r="S204" s="75" t="str">
        <f>VLOOKUP('[1]Cumul H'!$C204,'[1]H S04'!$BE$9:$CU$60,33,FALSE)</f>
        <v/>
      </c>
      <c r="T204" s="75" t="str">
        <f>VLOOKUP('[1]Cumul H'!$C204,'[1]H S04'!$BE$9:$CU$60,35,FALSE)</f>
        <v/>
      </c>
      <c r="U204" s="75" t="str">
        <f>VLOOKUP('[1]Cumul H'!$C204,'[1]H S04'!$BE$9:$CU$60,36,FALSE)</f>
        <v/>
      </c>
      <c r="V204" s="76" t="str">
        <f t="shared" si="23"/>
        <v/>
      </c>
      <c r="W204" s="76" t="str" cm="1">
        <f t="array" ref="W204">IFERROR(_xlfn.IFS(V204="","",V204=39,"",V204&gt;39,V204-39),"")</f>
        <v/>
      </c>
      <c r="X204" s="76" t="str">
        <f t="shared" si="24"/>
        <v/>
      </c>
      <c r="Y204" s="76" t="str">
        <f t="shared" si="25"/>
        <v/>
      </c>
      <c r="Z204" s="76" t="str">
        <f t="shared" si="26"/>
        <v/>
      </c>
      <c r="AA204" s="77" t="str">
        <f t="shared" si="27"/>
        <v/>
      </c>
      <c r="AB204" s="76" t="str">
        <f t="shared" si="28"/>
        <v/>
      </c>
      <c r="AC204" s="74" t="str">
        <f>VLOOKUP('[1]Cumul H'!$C204,'[1]H S04'!$BE$9:$CU$60,37,FALSE)</f>
        <v/>
      </c>
      <c r="AD204" s="74" t="str">
        <f>VLOOKUP('[1]Cumul H'!$C204,'[1]H S04'!$BE$9:$CU$60,38,FALSE)</f>
        <v/>
      </c>
      <c r="AE204" s="74" t="str">
        <f>VLOOKUP('[1]Cumul H'!$C204,'[1]H S04'!$BE$9:$CU$60,39,FALSE)</f>
        <v/>
      </c>
      <c r="AF204" s="74" t="str">
        <f>VLOOKUP('[1]Cumul H'!$C204,'[1]H S04'!$BE$9:$CU$60,40,FALSE)</f>
        <v/>
      </c>
      <c r="AG204" s="74" t="str">
        <f>VLOOKUP('[1]Cumul H'!$C204,'[1]H S04'!$BE$9:$CU$60,41,FALSE)</f>
        <v/>
      </c>
      <c r="AH204" s="74" t="str">
        <f>VLOOKUP('[1]Cumul H'!$C204,'[1]H S04'!$BE$9:$CU$60,42,FALSE)</f>
        <v/>
      </c>
      <c r="AI204" s="74">
        <f>SUM('[1]Cumul H'!$AE204:$AH204)</f>
        <v>0</v>
      </c>
      <c r="AJ204" s="72" t="str" cm="1">
        <f t="array" ref="AJ204">IF(E204="INTERIM",_xlfn.IFS(J204="NON",$AK$2,J204="OUI",$AK$3),"")</f>
        <v/>
      </c>
      <c r="AK204" s="68" t="str">
        <f t="shared" si="20"/>
        <v/>
      </c>
      <c r="AL204" s="68" t="str">
        <f>IF(V204="","",IF(V204-Tableau3[[#This Row],[Heure sans Majoration]]&lt;0,0,V204-Tableau3[[#This Row],[Heure sans Majoration]]))</f>
        <v/>
      </c>
      <c r="AM204" s="68" t="str">
        <f t="shared" si="29"/>
        <v/>
      </c>
      <c r="AN204" s="68" t="str">
        <f t="shared" si="21"/>
        <v/>
      </c>
      <c r="AO204" s="68" t="str">
        <f t="shared" si="22"/>
        <v/>
      </c>
      <c r="AP204" s="72" t="str">
        <f>IF(C204="","",IF(F204=0,"",(V204*Tableau3[[#This Row],[Salaire Horaire]]*Tableau3[[#This Row],[Coef Multi]])))</f>
        <v/>
      </c>
      <c r="AQ204" s="72" t="str">
        <f>IF(C204="","",IF(F204=0,"",(Tableau3[[#This Row],[Heure avec majoration]]*Tableau3[[#This Row],[Salaire Horaire]]*Tableau3[[#This Row],[Coef Multi]]*25%)))</f>
        <v/>
      </c>
    </row>
    <row r="205" spans="2:43" ht="15" thickBot="1" x14ac:dyDescent="0.35">
      <c r="B205" s="73" t="s">
        <v>86</v>
      </c>
      <c r="C205" s="74" t="str">
        <f>IF('[1]H S04'!BE46="","",'[1]H S04'!BE46)</f>
        <v/>
      </c>
      <c r="D205" s="74" t="str">
        <f>IF(C205="","",VLOOKUP(C205,[1]!Tableau1[#All],5,FALSE))</f>
        <v/>
      </c>
      <c r="E205" s="74" t="str">
        <f>IF(C205="","",VLOOKUP(C205,[1]!Tableau1[#All],11,FALSE))</f>
        <v/>
      </c>
      <c r="F205" s="74" t="str">
        <f>IFERROR(IF(C205="","",VLOOKUP(C205,[1]!Tableau1[#All],12,FALSE)),"")</f>
        <v/>
      </c>
      <c r="G205" s="74" t="str">
        <f>IFERROR(IF(C205="","",VLOOKUP(C205,[1]!Tableau1[#All],6,FALSE)),"")</f>
        <v/>
      </c>
      <c r="H205" s="74" t="str">
        <f>IFERROR(IF(C205="","",VLOOKUP(C205,[1]!Tableau1[#All],13,FALSE)),"")</f>
        <v/>
      </c>
      <c r="I205" s="74" t="str">
        <f>IFERROR(IF(C205="","",VLOOKUP(C205,[1]!Tableau1[#All],14,FALSE)),"")</f>
        <v/>
      </c>
      <c r="J205" s="74" t="str">
        <f>IFERROR(IF(C205="","",VLOOKUP(C205,[1]!Tableau1[#All],8,FALSE)),"")</f>
        <v/>
      </c>
      <c r="K205" s="75" t="str">
        <f>VLOOKUP('[1]Cumul H'!$C205,'[1]H S04'!$BE$9:$CU$60,6,FALSE)</f>
        <v/>
      </c>
      <c r="L205" s="75" t="str">
        <f>VLOOKUP('[1]Cumul H'!$C205,'[1]H S04'!$BE$9:$CU$60,10,FALSE)</f>
        <v/>
      </c>
      <c r="M205" s="75" t="str">
        <f>VLOOKUP('[1]Cumul H'!$C205,'[1]H S04'!$BE$9:$CU$60,14,FALSE)</f>
        <v/>
      </c>
      <c r="N205" s="75" t="str">
        <f>VLOOKUP('[1]Cumul H'!$C205,'[1]H S04'!$BE$9:$CU$60,18,FALSE)</f>
        <v/>
      </c>
      <c r="O205" s="75" t="str">
        <f>VLOOKUP('[1]Cumul H'!$C205,'[1]H S04'!$BE$9:$CU$60,22,FALSE)</f>
        <v/>
      </c>
      <c r="P205" s="75" t="str">
        <f>VLOOKUP('[1]Cumul H'!$C205,'[1]H S04'!$BE$9:$CU$60,26,FALSE)</f>
        <v/>
      </c>
      <c r="Q205" s="75" t="str">
        <f>VLOOKUP('[1]Cumul H'!$C205,'[1]H S04'!$BE$9:$CU$60,30,FALSE)</f>
        <v/>
      </c>
      <c r="R205" s="75" t="str">
        <f>VLOOKUP('[1]Cumul H'!$C205,'[1]H S04'!$BE$9:$CU$60,34,FALSE)</f>
        <v/>
      </c>
      <c r="S205" s="75" t="str">
        <f>VLOOKUP('[1]Cumul H'!$C205,'[1]H S04'!$BE$9:$CU$60,33,FALSE)</f>
        <v/>
      </c>
      <c r="T205" s="75" t="str">
        <f>VLOOKUP('[1]Cumul H'!$C205,'[1]H S04'!$BE$9:$CU$60,35,FALSE)</f>
        <v/>
      </c>
      <c r="U205" s="75" t="str">
        <f>VLOOKUP('[1]Cumul H'!$C205,'[1]H S04'!$BE$9:$CU$60,36,FALSE)</f>
        <v/>
      </c>
      <c r="V205" s="76" t="str">
        <f t="shared" si="23"/>
        <v/>
      </c>
      <c r="W205" s="76" t="str" cm="1">
        <f t="array" ref="W205">IFERROR(_xlfn.IFS(V205="","",V205=39,"",V205&gt;39,V205-39),"")</f>
        <v/>
      </c>
      <c r="X205" s="76" t="str">
        <f t="shared" si="24"/>
        <v/>
      </c>
      <c r="Y205" s="76" t="str">
        <f t="shared" si="25"/>
        <v/>
      </c>
      <c r="Z205" s="76" t="str">
        <f t="shared" si="26"/>
        <v/>
      </c>
      <c r="AA205" s="77" t="str">
        <f t="shared" si="27"/>
        <v/>
      </c>
      <c r="AB205" s="76" t="str">
        <f t="shared" si="28"/>
        <v/>
      </c>
      <c r="AC205" s="74" t="str">
        <f>VLOOKUP('[1]Cumul H'!$C205,'[1]H S04'!$BE$9:$CU$60,37,FALSE)</f>
        <v/>
      </c>
      <c r="AD205" s="74" t="str">
        <f>VLOOKUP('[1]Cumul H'!$C205,'[1]H S04'!$BE$9:$CU$60,38,FALSE)</f>
        <v/>
      </c>
      <c r="AE205" s="74" t="str">
        <f>VLOOKUP('[1]Cumul H'!$C205,'[1]H S04'!$BE$9:$CU$60,39,FALSE)</f>
        <v/>
      </c>
      <c r="AF205" s="74" t="str">
        <f>VLOOKUP('[1]Cumul H'!$C205,'[1]H S04'!$BE$9:$CU$60,40,FALSE)</f>
        <v/>
      </c>
      <c r="AG205" s="74" t="str">
        <f>VLOOKUP('[1]Cumul H'!$C205,'[1]H S04'!$BE$9:$CU$60,41,FALSE)</f>
        <v/>
      </c>
      <c r="AH205" s="74" t="str">
        <f>VLOOKUP('[1]Cumul H'!$C205,'[1]H S04'!$BE$9:$CU$60,42,FALSE)</f>
        <v/>
      </c>
      <c r="AI205" s="74">
        <f>SUM('[1]Cumul H'!$AE205:$AH205)</f>
        <v>0</v>
      </c>
      <c r="AJ205" s="78" t="str" cm="1">
        <f t="array" ref="AJ205">IF(E205="INTERIM",_xlfn.IFS(J205="NON",$AK$2,J205="OUI",$AK$3),"")</f>
        <v/>
      </c>
      <c r="AK205" s="74" t="str">
        <f t="shared" si="20"/>
        <v/>
      </c>
      <c r="AL205" s="74" t="str">
        <f>IF(V205="","",IF(V205-Tableau3[[#This Row],[Heure sans Majoration]]&lt;0,0,V205-Tableau3[[#This Row],[Heure sans Majoration]]))</f>
        <v/>
      </c>
      <c r="AM205" s="74" t="str">
        <f t="shared" si="29"/>
        <v/>
      </c>
      <c r="AN205" s="74" t="str">
        <f t="shared" si="21"/>
        <v/>
      </c>
      <c r="AO205" s="74" t="str">
        <f t="shared" si="22"/>
        <v/>
      </c>
      <c r="AP205" s="78" t="str">
        <f>IF(C205="","",IF(F205=0,"",(V205*Tableau3[[#This Row],[Salaire Horaire]]*Tableau3[[#This Row],[Coef Multi]])))</f>
        <v/>
      </c>
      <c r="AQ205" s="78" t="str">
        <f>IF(C205="","",IF(F205=0,"",(Tableau3[[#This Row],[Heure avec majoration]]*Tableau3[[#This Row],[Salaire Horaire]]*Tableau3[[#This Row],[Coef Multi]]*25%)))</f>
        <v/>
      </c>
    </row>
    <row r="206" spans="2:43" ht="15" thickTop="1" x14ac:dyDescent="0.3">
      <c r="B206" s="73" t="s">
        <v>86</v>
      </c>
      <c r="C206" s="74" t="str">
        <f>IF('[1]H S04'!BE47="","",'[1]H S04'!BE47)</f>
        <v/>
      </c>
      <c r="D206" s="74" t="str">
        <f>IF(C206="","",VLOOKUP(C206,[1]!Tableau1[#All],5,FALSE))</f>
        <v/>
      </c>
      <c r="E206" s="74" t="str">
        <f>IF(C206="","",VLOOKUP(C206,[1]!Tableau1[#All],11,FALSE))</f>
        <v/>
      </c>
      <c r="F206" s="74" t="str">
        <f>IFERROR(IF(C206="","",VLOOKUP(C206,[1]!Tableau1[#All],12,FALSE)),"")</f>
        <v/>
      </c>
      <c r="G206" s="74" t="str">
        <f>IFERROR(IF(C206="","",VLOOKUP(C206,[1]!Tableau1[#All],6,FALSE)),"")</f>
        <v/>
      </c>
      <c r="H206" s="74" t="str">
        <f>IFERROR(IF(C206="","",VLOOKUP(C206,[1]!Tableau1[#All],13,FALSE)),"")</f>
        <v/>
      </c>
      <c r="I206" s="74" t="str">
        <f>IFERROR(IF(C206="","",VLOOKUP(C206,[1]!Tableau1[#All],14,FALSE)),"")</f>
        <v/>
      </c>
      <c r="J206" s="74" t="str">
        <f>IFERROR(IF(C206="","",VLOOKUP(C206,[1]!Tableau1[#All],8,FALSE)),"")</f>
        <v/>
      </c>
      <c r="K206" s="75" t="str">
        <f>VLOOKUP('[1]Cumul H'!$C206,'[1]H S04'!$BE$9:$CU$60,6,FALSE)</f>
        <v/>
      </c>
      <c r="L206" s="75" t="str">
        <f>VLOOKUP('[1]Cumul H'!$C206,'[1]H S04'!$BE$9:$CU$60,10,FALSE)</f>
        <v/>
      </c>
      <c r="M206" s="75" t="str">
        <f>VLOOKUP('[1]Cumul H'!$C206,'[1]H S04'!$BE$9:$CU$60,14,FALSE)</f>
        <v/>
      </c>
      <c r="N206" s="75" t="str">
        <f>VLOOKUP('[1]Cumul H'!$C206,'[1]H S04'!$BE$9:$CU$60,18,FALSE)</f>
        <v/>
      </c>
      <c r="O206" s="75" t="str">
        <f>VLOOKUP('[1]Cumul H'!$C206,'[1]H S04'!$BE$9:$CU$60,22,FALSE)</f>
        <v/>
      </c>
      <c r="P206" s="75" t="str">
        <f>VLOOKUP('[1]Cumul H'!$C206,'[1]H S04'!$BE$9:$CU$60,26,FALSE)</f>
        <v/>
      </c>
      <c r="Q206" s="75" t="str">
        <f>VLOOKUP('[1]Cumul H'!$C206,'[1]H S04'!$BE$9:$CU$60,30,FALSE)</f>
        <v/>
      </c>
      <c r="R206" s="75" t="str">
        <f>VLOOKUP('[1]Cumul H'!$C206,'[1]H S04'!$BE$9:$CU$60,34,FALSE)</f>
        <v/>
      </c>
      <c r="S206" s="75" t="str">
        <f>VLOOKUP('[1]Cumul H'!$C206,'[1]H S04'!$BE$9:$CU$60,33,FALSE)</f>
        <v/>
      </c>
      <c r="T206" s="75" t="str">
        <f>VLOOKUP('[1]Cumul H'!$C206,'[1]H S04'!$BE$9:$CU$60,35,FALSE)</f>
        <v/>
      </c>
      <c r="U206" s="75" t="str">
        <f>VLOOKUP('[1]Cumul H'!$C206,'[1]H S04'!$BE$9:$CU$60,36,FALSE)</f>
        <v/>
      </c>
      <c r="V206" s="76" t="str">
        <f t="shared" si="23"/>
        <v/>
      </c>
      <c r="W206" s="76" t="str" cm="1">
        <f t="array" ref="W206">IFERROR(_xlfn.IFS(V206="","",V206=39,"",V206&gt;39,V206-39),"")</f>
        <v/>
      </c>
      <c r="X206" s="76" t="str">
        <f t="shared" si="24"/>
        <v/>
      </c>
      <c r="Y206" s="76" t="str">
        <f t="shared" si="25"/>
        <v/>
      </c>
      <c r="Z206" s="76" t="str">
        <f t="shared" si="26"/>
        <v/>
      </c>
      <c r="AA206" s="77" t="str">
        <f t="shared" si="27"/>
        <v/>
      </c>
      <c r="AB206" s="76" t="str">
        <f t="shared" si="28"/>
        <v/>
      </c>
      <c r="AC206" s="74" t="str">
        <f>VLOOKUP('[1]Cumul H'!$C206,'[1]H S04'!$BE$9:$CU$60,37,FALSE)</f>
        <v/>
      </c>
      <c r="AD206" s="74" t="str">
        <f>VLOOKUP('[1]Cumul H'!$C206,'[1]H S04'!$BE$9:$CU$60,38,FALSE)</f>
        <v/>
      </c>
      <c r="AE206" s="74" t="str">
        <f>VLOOKUP('[1]Cumul H'!$C206,'[1]H S04'!$BE$9:$CU$60,39,FALSE)</f>
        <v/>
      </c>
      <c r="AF206" s="74" t="str">
        <f>VLOOKUP('[1]Cumul H'!$C206,'[1]H S04'!$BE$9:$CU$60,40,FALSE)</f>
        <v/>
      </c>
      <c r="AG206" s="74" t="str">
        <f>VLOOKUP('[1]Cumul H'!$C206,'[1]H S04'!$BE$9:$CU$60,41,FALSE)</f>
        <v/>
      </c>
      <c r="AH206" s="74" t="str">
        <f>VLOOKUP('[1]Cumul H'!$C206,'[1]H S04'!$BE$9:$CU$60,42,FALSE)</f>
        <v/>
      </c>
      <c r="AI206" s="74">
        <f>SUM('[1]Cumul H'!$AE206:$AH206)</f>
        <v>0</v>
      </c>
      <c r="AJ206" s="72" t="str" cm="1">
        <f t="array" ref="AJ206">IF(E206="INTERIM",_xlfn.IFS(J206="NON",$AK$2,J206="OUI",$AK$3),"")</f>
        <v/>
      </c>
      <c r="AK206" s="68" t="str">
        <f t="shared" ref="AK206:AK269" si="30">IF(V206="","",IF(V205&gt;35,35,V206))</f>
        <v/>
      </c>
      <c r="AL206" s="68" t="str">
        <f>IF(V206="","",IF(V206-Tableau3[[#This Row],[Heure sans Majoration]]&lt;0,0,V206-Tableau3[[#This Row],[Heure sans Majoration]]))</f>
        <v/>
      </c>
      <c r="AM206" s="68" t="str">
        <f t="shared" si="29"/>
        <v/>
      </c>
      <c r="AN206" s="68" t="str">
        <f t="shared" ref="AN206:AN269" si="31">IFERROR(VLOOKUP(F206,$AJ$5:$AN$11,4,FALSE),"")</f>
        <v/>
      </c>
      <c r="AO206" s="68" t="str">
        <f t="shared" ref="AO206:AO269" si="32">IF(C206="","",IF(F206=0,"",IFERROR(VLOOKUP(F206,$AJ$5:$AN$11,5,FALSE),"")*AB206))</f>
        <v/>
      </c>
      <c r="AP206" s="72" t="str">
        <f>IF(C206="","",IF(F206=0,"",(V206*Tableau3[[#This Row],[Salaire Horaire]]*Tableau3[[#This Row],[Coef Multi]])))</f>
        <v/>
      </c>
      <c r="AQ206" s="72" t="str">
        <f>IF(C206="","",IF(F206=0,"",(Tableau3[[#This Row],[Heure avec majoration]]*Tableau3[[#This Row],[Salaire Horaire]]*Tableau3[[#This Row],[Coef Multi]]*25%)))</f>
        <v/>
      </c>
    </row>
    <row r="207" spans="2:43" ht="15" thickBot="1" x14ac:dyDescent="0.35">
      <c r="B207" s="73" t="s">
        <v>86</v>
      </c>
      <c r="C207" s="74" t="str">
        <f>IF('[1]H S04'!BE48="","",'[1]H S04'!BE48)</f>
        <v/>
      </c>
      <c r="D207" s="74" t="str">
        <f>IF(C207="","",VLOOKUP(C207,[1]!Tableau1[#All],5,FALSE))</f>
        <v/>
      </c>
      <c r="E207" s="74" t="str">
        <f>IF(C207="","",VLOOKUP(C207,[1]!Tableau1[#All],11,FALSE))</f>
        <v/>
      </c>
      <c r="F207" s="74" t="str">
        <f>IFERROR(IF(C207="","",VLOOKUP(C207,[1]!Tableau1[#All],12,FALSE)),"")</f>
        <v/>
      </c>
      <c r="G207" s="74" t="str">
        <f>IFERROR(IF(C207="","",VLOOKUP(C207,[1]!Tableau1[#All],6,FALSE)),"")</f>
        <v/>
      </c>
      <c r="H207" s="74" t="str">
        <f>IFERROR(IF(C207="","",VLOOKUP(C207,[1]!Tableau1[#All],13,FALSE)),"")</f>
        <v/>
      </c>
      <c r="I207" s="74" t="str">
        <f>IFERROR(IF(C207="","",VLOOKUP(C207,[1]!Tableau1[#All],14,FALSE)),"")</f>
        <v/>
      </c>
      <c r="J207" s="74" t="str">
        <f>IFERROR(IF(C207="","",VLOOKUP(C207,[1]!Tableau1[#All],8,FALSE)),"")</f>
        <v/>
      </c>
      <c r="K207" s="75" t="str">
        <f>VLOOKUP('[1]Cumul H'!$C207,'[1]H S04'!$BE$9:$CU$60,6,FALSE)</f>
        <v/>
      </c>
      <c r="L207" s="75" t="str">
        <f>VLOOKUP('[1]Cumul H'!$C207,'[1]H S04'!$BE$9:$CU$60,10,FALSE)</f>
        <v/>
      </c>
      <c r="M207" s="75" t="str">
        <f>VLOOKUP('[1]Cumul H'!$C207,'[1]H S04'!$BE$9:$CU$60,14,FALSE)</f>
        <v/>
      </c>
      <c r="N207" s="75" t="str">
        <f>VLOOKUP('[1]Cumul H'!$C207,'[1]H S04'!$BE$9:$CU$60,18,FALSE)</f>
        <v/>
      </c>
      <c r="O207" s="75" t="str">
        <f>VLOOKUP('[1]Cumul H'!$C207,'[1]H S04'!$BE$9:$CU$60,22,FALSE)</f>
        <v/>
      </c>
      <c r="P207" s="75" t="str">
        <f>VLOOKUP('[1]Cumul H'!$C207,'[1]H S04'!$BE$9:$CU$60,26,FALSE)</f>
        <v/>
      </c>
      <c r="Q207" s="75" t="str">
        <f>VLOOKUP('[1]Cumul H'!$C207,'[1]H S04'!$BE$9:$CU$60,30,FALSE)</f>
        <v/>
      </c>
      <c r="R207" s="75" t="str">
        <f>VLOOKUP('[1]Cumul H'!$C207,'[1]H S04'!$BE$9:$CU$60,34,FALSE)</f>
        <v/>
      </c>
      <c r="S207" s="75" t="str">
        <f>VLOOKUP('[1]Cumul H'!$C207,'[1]H S04'!$BE$9:$CU$60,33,FALSE)</f>
        <v/>
      </c>
      <c r="T207" s="75" t="str">
        <f>VLOOKUP('[1]Cumul H'!$C207,'[1]H S04'!$BE$9:$CU$60,35,FALSE)</f>
        <v/>
      </c>
      <c r="U207" s="75" t="str">
        <f>VLOOKUP('[1]Cumul H'!$C207,'[1]H S04'!$BE$9:$CU$60,36,FALSE)</f>
        <v/>
      </c>
      <c r="V207" s="76" t="str">
        <f t="shared" ref="V207:V270" si="33">IF(R207="","",R207*24)</f>
        <v/>
      </c>
      <c r="W207" s="76" t="str" cm="1">
        <f t="array" ref="W207">IFERROR(_xlfn.IFS(V207="","",V207=39,"",V207&gt;39,V207-39),"")</f>
        <v/>
      </c>
      <c r="X207" s="76" t="str">
        <f t="shared" ref="X207:X270" si="34">IF(W207="","",IF(W207&lt;3,W207*1.25,3*1.25))</f>
        <v/>
      </c>
      <c r="Y207" s="76" t="str">
        <f t="shared" ref="Y207:Y270" si="35">IF(W207="","",IF(W207&gt;3,(W207-3)*1.5,IF(W207&lt;3,"")))</f>
        <v/>
      </c>
      <c r="Z207" s="76" t="str">
        <f t="shared" ref="Z207:Z270" si="36">IF(W207="","",SUM(X207:Y207))</f>
        <v/>
      </c>
      <c r="AA207" s="77" t="str">
        <f t="shared" ref="AA207:AA270" si="37">IF(Z207="","",Z207/24)</f>
        <v/>
      </c>
      <c r="AB207" s="76" t="str">
        <f t="shared" ref="AB207:AB270" si="38">IF(C207="","",COUNTIF(K207:Q207,"&gt;0"))</f>
        <v/>
      </c>
      <c r="AC207" s="74" t="str">
        <f>VLOOKUP('[1]Cumul H'!$C207,'[1]H S04'!$BE$9:$CU$60,37,FALSE)</f>
        <v/>
      </c>
      <c r="AD207" s="74" t="str">
        <f>VLOOKUP('[1]Cumul H'!$C207,'[1]H S04'!$BE$9:$CU$60,38,FALSE)</f>
        <v/>
      </c>
      <c r="AE207" s="74" t="str">
        <f>VLOOKUP('[1]Cumul H'!$C207,'[1]H S04'!$BE$9:$CU$60,39,FALSE)</f>
        <v/>
      </c>
      <c r="AF207" s="74" t="str">
        <f>VLOOKUP('[1]Cumul H'!$C207,'[1]H S04'!$BE$9:$CU$60,40,FALSE)</f>
        <v/>
      </c>
      <c r="AG207" s="74" t="str">
        <f>VLOOKUP('[1]Cumul H'!$C207,'[1]H S04'!$BE$9:$CU$60,41,FALSE)</f>
        <v/>
      </c>
      <c r="AH207" s="74" t="str">
        <f>VLOOKUP('[1]Cumul H'!$C207,'[1]H S04'!$BE$9:$CU$60,42,FALSE)</f>
        <v/>
      </c>
      <c r="AI207" s="74">
        <f>SUM('[1]Cumul H'!$AE207:$AH207)</f>
        <v>0</v>
      </c>
      <c r="AJ207" s="78" t="str" cm="1">
        <f t="array" ref="AJ207">IF(E207="INTERIM",_xlfn.IFS(J207="NON",$AK$2,J207="OUI",$AK$3),"")</f>
        <v/>
      </c>
      <c r="AK207" s="74" t="str">
        <f t="shared" si="30"/>
        <v/>
      </c>
      <c r="AL207" s="74" t="str">
        <f>IF(V207="","",IF(V207-Tableau3[[#This Row],[Heure sans Majoration]]&lt;0,0,V207-Tableau3[[#This Row],[Heure sans Majoration]]))</f>
        <v/>
      </c>
      <c r="AM207" s="74" t="str">
        <f t="shared" ref="AM207:AM270" si="39">IF(E207="","",IF(E207="CDI","",IF(J207="oui",VLOOKUP(F207,$AJ$5:$AL$11,3,FALSE),VLOOKUP(F207,$AJ$5:$AL$11,2,FALSE))))</f>
        <v/>
      </c>
      <c r="AN207" s="74" t="str">
        <f t="shared" si="31"/>
        <v/>
      </c>
      <c r="AO207" s="74" t="str">
        <f t="shared" si="32"/>
        <v/>
      </c>
      <c r="AP207" s="78" t="str">
        <f>IF(C207="","",IF(F207=0,"",(V207*Tableau3[[#This Row],[Salaire Horaire]]*Tableau3[[#This Row],[Coef Multi]])))</f>
        <v/>
      </c>
      <c r="AQ207" s="78" t="str">
        <f>IF(C207="","",IF(F207=0,"",(Tableau3[[#This Row],[Heure avec majoration]]*Tableau3[[#This Row],[Salaire Horaire]]*Tableau3[[#This Row],[Coef Multi]]*25%)))</f>
        <v/>
      </c>
    </row>
    <row r="208" spans="2:43" ht="15" thickTop="1" x14ac:dyDescent="0.3">
      <c r="B208" s="73" t="s">
        <v>86</v>
      </c>
      <c r="C208" s="74" t="str">
        <f>IF('[1]H S04'!BE49="","",'[1]H S04'!BE49)</f>
        <v/>
      </c>
      <c r="D208" s="74" t="str">
        <f>IF(C208="","",VLOOKUP(C208,[1]!Tableau1[#All],5,FALSE))</f>
        <v/>
      </c>
      <c r="E208" s="74" t="str">
        <f>IF(C208="","",VLOOKUP(C208,[1]!Tableau1[#All],11,FALSE))</f>
        <v/>
      </c>
      <c r="F208" s="74" t="str">
        <f>IFERROR(IF(C208="","",VLOOKUP(C208,[1]!Tableau1[#All],12,FALSE)),"")</f>
        <v/>
      </c>
      <c r="G208" s="74" t="str">
        <f>IFERROR(IF(C208="","",VLOOKUP(C208,[1]!Tableau1[#All],6,FALSE)),"")</f>
        <v/>
      </c>
      <c r="H208" s="74" t="str">
        <f>IFERROR(IF(C208="","",VLOOKUP(C208,[1]!Tableau1[#All],13,FALSE)),"")</f>
        <v/>
      </c>
      <c r="I208" s="74" t="str">
        <f>IFERROR(IF(C208="","",VLOOKUP(C208,[1]!Tableau1[#All],14,FALSE)),"")</f>
        <v/>
      </c>
      <c r="J208" s="74" t="str">
        <f>IFERROR(IF(C208="","",VLOOKUP(C208,[1]!Tableau1[#All],8,FALSE)),"")</f>
        <v/>
      </c>
      <c r="K208" s="75" t="str">
        <f>VLOOKUP('[1]Cumul H'!$C208,'[1]H S04'!$BE$9:$CU$60,6,FALSE)</f>
        <v/>
      </c>
      <c r="L208" s="75" t="str">
        <f>VLOOKUP('[1]Cumul H'!$C208,'[1]H S04'!$BE$9:$CU$60,10,FALSE)</f>
        <v/>
      </c>
      <c r="M208" s="75" t="str">
        <f>VLOOKUP('[1]Cumul H'!$C208,'[1]H S04'!$BE$9:$CU$60,14,FALSE)</f>
        <v/>
      </c>
      <c r="N208" s="75" t="str">
        <f>VLOOKUP('[1]Cumul H'!$C208,'[1]H S04'!$BE$9:$CU$60,18,FALSE)</f>
        <v/>
      </c>
      <c r="O208" s="75" t="str">
        <f>VLOOKUP('[1]Cumul H'!$C208,'[1]H S04'!$BE$9:$CU$60,22,FALSE)</f>
        <v/>
      </c>
      <c r="P208" s="75" t="str">
        <f>VLOOKUP('[1]Cumul H'!$C208,'[1]H S04'!$BE$9:$CU$60,26,FALSE)</f>
        <v/>
      </c>
      <c r="Q208" s="75" t="str">
        <f>VLOOKUP('[1]Cumul H'!$C208,'[1]H S04'!$BE$9:$CU$60,30,FALSE)</f>
        <v/>
      </c>
      <c r="R208" s="75" t="str">
        <f>VLOOKUP('[1]Cumul H'!$C208,'[1]H S04'!$BE$9:$CU$60,34,FALSE)</f>
        <v/>
      </c>
      <c r="S208" s="75" t="str">
        <f>VLOOKUP('[1]Cumul H'!$C208,'[1]H S04'!$BE$9:$CU$60,33,FALSE)</f>
        <v/>
      </c>
      <c r="T208" s="75" t="str">
        <f>VLOOKUP('[1]Cumul H'!$C208,'[1]H S04'!$BE$9:$CU$60,35,FALSE)</f>
        <v/>
      </c>
      <c r="U208" s="75" t="str">
        <f>VLOOKUP('[1]Cumul H'!$C208,'[1]H S04'!$BE$9:$CU$60,36,FALSE)</f>
        <v/>
      </c>
      <c r="V208" s="76" t="str">
        <f t="shared" si="33"/>
        <v/>
      </c>
      <c r="W208" s="76" t="str" cm="1">
        <f t="array" ref="W208">IFERROR(_xlfn.IFS(V208="","",V208=39,"",V208&gt;39,V208-39),"")</f>
        <v/>
      </c>
      <c r="X208" s="76" t="str">
        <f t="shared" si="34"/>
        <v/>
      </c>
      <c r="Y208" s="76" t="str">
        <f t="shared" si="35"/>
        <v/>
      </c>
      <c r="Z208" s="76" t="str">
        <f t="shared" si="36"/>
        <v/>
      </c>
      <c r="AA208" s="77" t="str">
        <f t="shared" si="37"/>
        <v/>
      </c>
      <c r="AB208" s="76" t="str">
        <f t="shared" si="38"/>
        <v/>
      </c>
      <c r="AC208" s="74" t="str">
        <f>VLOOKUP('[1]Cumul H'!$C208,'[1]H S04'!$BE$9:$CU$60,37,FALSE)</f>
        <v/>
      </c>
      <c r="AD208" s="74" t="str">
        <f>VLOOKUP('[1]Cumul H'!$C208,'[1]H S04'!$BE$9:$CU$60,38,FALSE)</f>
        <v/>
      </c>
      <c r="AE208" s="74" t="str">
        <f>VLOOKUP('[1]Cumul H'!$C208,'[1]H S04'!$BE$9:$CU$60,39,FALSE)</f>
        <v/>
      </c>
      <c r="AF208" s="74" t="str">
        <f>VLOOKUP('[1]Cumul H'!$C208,'[1]H S04'!$BE$9:$CU$60,40,FALSE)</f>
        <v/>
      </c>
      <c r="AG208" s="74" t="str">
        <f>VLOOKUP('[1]Cumul H'!$C208,'[1]H S04'!$BE$9:$CU$60,41,FALSE)</f>
        <v/>
      </c>
      <c r="AH208" s="74" t="str">
        <f>VLOOKUP('[1]Cumul H'!$C208,'[1]H S04'!$BE$9:$CU$60,42,FALSE)</f>
        <v/>
      </c>
      <c r="AI208" s="74">
        <f>SUM('[1]Cumul H'!$AE208:$AH208)</f>
        <v>0</v>
      </c>
      <c r="AJ208" s="72" t="str" cm="1">
        <f t="array" ref="AJ208">IF(E208="INTERIM",_xlfn.IFS(J208="NON",$AK$2,J208="OUI",$AK$3),"")</f>
        <v/>
      </c>
      <c r="AK208" s="68" t="str">
        <f t="shared" si="30"/>
        <v/>
      </c>
      <c r="AL208" s="68" t="str">
        <f>IF(V208="","",IF(V208-Tableau3[[#This Row],[Heure sans Majoration]]&lt;0,0,V208-Tableau3[[#This Row],[Heure sans Majoration]]))</f>
        <v/>
      </c>
      <c r="AM208" s="68" t="str">
        <f t="shared" si="39"/>
        <v/>
      </c>
      <c r="AN208" s="68" t="str">
        <f t="shared" si="31"/>
        <v/>
      </c>
      <c r="AO208" s="68" t="str">
        <f t="shared" si="32"/>
        <v/>
      </c>
      <c r="AP208" s="72" t="str">
        <f>IF(C208="","",IF(F208=0,"",(V208*Tableau3[[#This Row],[Salaire Horaire]]*Tableau3[[#This Row],[Coef Multi]])))</f>
        <v/>
      </c>
      <c r="AQ208" s="72" t="str">
        <f>IF(C208="","",IF(F208=0,"",(Tableau3[[#This Row],[Heure avec majoration]]*Tableau3[[#This Row],[Salaire Horaire]]*Tableau3[[#This Row],[Coef Multi]]*25%)))</f>
        <v/>
      </c>
    </row>
    <row r="209" spans="2:43" ht="15" thickBot="1" x14ac:dyDescent="0.35">
      <c r="B209" s="73" t="s">
        <v>86</v>
      </c>
      <c r="C209" s="74" t="str">
        <f>IF('[1]H S04'!BE50="","",'[1]H S04'!BE50)</f>
        <v/>
      </c>
      <c r="D209" s="74" t="str">
        <f>IF(C209="","",VLOOKUP(C209,[1]!Tableau1[#All],5,FALSE))</f>
        <v/>
      </c>
      <c r="E209" s="74" t="str">
        <f>IF(C209="","",VLOOKUP(C209,[1]!Tableau1[#All],11,FALSE))</f>
        <v/>
      </c>
      <c r="F209" s="74" t="str">
        <f>IFERROR(IF(C209="","",VLOOKUP(C209,[1]!Tableau1[#All],12,FALSE)),"")</f>
        <v/>
      </c>
      <c r="G209" s="74" t="str">
        <f>IFERROR(IF(C209="","",VLOOKUP(C209,[1]!Tableau1[#All],6,FALSE)),"")</f>
        <v/>
      </c>
      <c r="H209" s="74" t="str">
        <f>IFERROR(IF(C209="","",VLOOKUP(C209,[1]!Tableau1[#All],13,FALSE)),"")</f>
        <v/>
      </c>
      <c r="I209" s="74" t="str">
        <f>IFERROR(IF(C209="","",VLOOKUP(C209,[1]!Tableau1[#All],14,FALSE)),"")</f>
        <v/>
      </c>
      <c r="J209" s="74" t="str">
        <f>IFERROR(IF(C209="","",VLOOKUP(C209,[1]!Tableau1[#All],8,FALSE)),"")</f>
        <v/>
      </c>
      <c r="K209" s="75" t="str">
        <f>VLOOKUP('[1]Cumul H'!$C209,'[1]H S04'!$BE$9:$CU$60,6,FALSE)</f>
        <v/>
      </c>
      <c r="L209" s="75" t="str">
        <f>VLOOKUP('[1]Cumul H'!$C209,'[1]H S04'!$BE$9:$CU$60,10,FALSE)</f>
        <v/>
      </c>
      <c r="M209" s="75" t="str">
        <f>VLOOKUP('[1]Cumul H'!$C209,'[1]H S04'!$BE$9:$CU$60,14,FALSE)</f>
        <v/>
      </c>
      <c r="N209" s="75" t="str">
        <f>VLOOKUP('[1]Cumul H'!$C209,'[1]H S04'!$BE$9:$CU$60,18,FALSE)</f>
        <v/>
      </c>
      <c r="O209" s="75" t="str">
        <f>VLOOKUP('[1]Cumul H'!$C209,'[1]H S04'!$BE$9:$CU$60,22,FALSE)</f>
        <v/>
      </c>
      <c r="P209" s="75" t="str">
        <f>VLOOKUP('[1]Cumul H'!$C209,'[1]H S04'!$BE$9:$CU$60,26,FALSE)</f>
        <v/>
      </c>
      <c r="Q209" s="75" t="str">
        <f>VLOOKUP('[1]Cumul H'!$C209,'[1]H S04'!$BE$9:$CU$60,30,FALSE)</f>
        <v/>
      </c>
      <c r="R209" s="75" t="str">
        <f>VLOOKUP('[1]Cumul H'!$C209,'[1]H S04'!$BE$9:$CU$60,34,FALSE)</f>
        <v/>
      </c>
      <c r="S209" s="75" t="str">
        <f>VLOOKUP('[1]Cumul H'!$C209,'[1]H S04'!$BE$9:$CU$60,33,FALSE)</f>
        <v/>
      </c>
      <c r="T209" s="75" t="str">
        <f>VLOOKUP('[1]Cumul H'!$C209,'[1]H S04'!$BE$9:$CU$60,35,FALSE)</f>
        <v/>
      </c>
      <c r="U209" s="75" t="str">
        <f>VLOOKUP('[1]Cumul H'!$C209,'[1]H S04'!$BE$9:$CU$60,36,FALSE)</f>
        <v/>
      </c>
      <c r="V209" s="76" t="str">
        <f t="shared" si="33"/>
        <v/>
      </c>
      <c r="W209" s="76" t="str" cm="1">
        <f t="array" ref="W209">IFERROR(_xlfn.IFS(V209="","",V209=39,"",V209&gt;39,V209-39),"")</f>
        <v/>
      </c>
      <c r="X209" s="76" t="str">
        <f t="shared" si="34"/>
        <v/>
      </c>
      <c r="Y209" s="76" t="str">
        <f t="shared" si="35"/>
        <v/>
      </c>
      <c r="Z209" s="76" t="str">
        <f t="shared" si="36"/>
        <v/>
      </c>
      <c r="AA209" s="77" t="str">
        <f t="shared" si="37"/>
        <v/>
      </c>
      <c r="AB209" s="76" t="str">
        <f t="shared" si="38"/>
        <v/>
      </c>
      <c r="AC209" s="74" t="str">
        <f>VLOOKUP('[1]Cumul H'!$C209,'[1]H S04'!$BE$9:$CU$60,37,FALSE)</f>
        <v/>
      </c>
      <c r="AD209" s="74" t="str">
        <f>VLOOKUP('[1]Cumul H'!$C209,'[1]H S04'!$BE$9:$CU$60,38,FALSE)</f>
        <v/>
      </c>
      <c r="AE209" s="74" t="str">
        <f>VLOOKUP('[1]Cumul H'!$C209,'[1]H S04'!$BE$9:$CU$60,39,FALSE)</f>
        <v/>
      </c>
      <c r="AF209" s="74" t="str">
        <f>VLOOKUP('[1]Cumul H'!$C209,'[1]H S04'!$BE$9:$CU$60,40,FALSE)</f>
        <v/>
      </c>
      <c r="AG209" s="74" t="str">
        <f>VLOOKUP('[1]Cumul H'!$C209,'[1]H S04'!$BE$9:$CU$60,41,FALSE)</f>
        <v/>
      </c>
      <c r="AH209" s="74" t="str">
        <f>VLOOKUP('[1]Cumul H'!$C209,'[1]H S04'!$BE$9:$CU$60,42,FALSE)</f>
        <v/>
      </c>
      <c r="AI209" s="74">
        <f>SUM('[1]Cumul H'!$AE209:$AH209)</f>
        <v>0</v>
      </c>
      <c r="AJ209" s="78" t="str" cm="1">
        <f t="array" ref="AJ209">IF(E209="INTERIM",_xlfn.IFS(J209="NON",$AK$2,J209="OUI",$AK$3),"")</f>
        <v/>
      </c>
      <c r="AK209" s="74" t="str">
        <f t="shared" si="30"/>
        <v/>
      </c>
      <c r="AL209" s="74" t="str">
        <f>IF(V209="","",IF(V209-Tableau3[[#This Row],[Heure sans Majoration]]&lt;0,0,V209-Tableau3[[#This Row],[Heure sans Majoration]]))</f>
        <v/>
      </c>
      <c r="AM209" s="74" t="str">
        <f t="shared" si="39"/>
        <v/>
      </c>
      <c r="AN209" s="74" t="str">
        <f t="shared" si="31"/>
        <v/>
      </c>
      <c r="AO209" s="74" t="str">
        <f t="shared" si="32"/>
        <v/>
      </c>
      <c r="AP209" s="78" t="str">
        <f>IF(C209="","",IF(F209=0,"",(V209*Tableau3[[#This Row],[Salaire Horaire]]*Tableau3[[#This Row],[Coef Multi]])))</f>
        <v/>
      </c>
      <c r="AQ209" s="78" t="str">
        <f>IF(C209="","",IF(F209=0,"",(Tableau3[[#This Row],[Heure avec majoration]]*Tableau3[[#This Row],[Salaire Horaire]]*Tableau3[[#This Row],[Coef Multi]]*25%)))</f>
        <v/>
      </c>
    </row>
    <row r="210" spans="2:43" ht="15" thickTop="1" x14ac:dyDescent="0.3">
      <c r="B210" s="73" t="s">
        <v>86</v>
      </c>
      <c r="C210" s="74" t="str">
        <f>IF('[1]H S04'!BE51="","",'[1]H S04'!BE51)</f>
        <v/>
      </c>
      <c r="D210" s="74" t="str">
        <f>IF(C210="","",VLOOKUP(C210,[1]!Tableau1[#All],5,FALSE))</f>
        <v/>
      </c>
      <c r="E210" s="74" t="str">
        <f>IF(C210="","",VLOOKUP(C210,[1]!Tableau1[#All],11,FALSE))</f>
        <v/>
      </c>
      <c r="F210" s="74" t="str">
        <f>IFERROR(IF(C210="","",VLOOKUP(C210,[1]!Tableau1[#All],12,FALSE)),"")</f>
        <v/>
      </c>
      <c r="G210" s="74" t="str">
        <f>IFERROR(IF(C210="","",VLOOKUP(C210,[1]!Tableau1[#All],6,FALSE)),"")</f>
        <v/>
      </c>
      <c r="H210" s="74" t="str">
        <f>IFERROR(IF(C210="","",VLOOKUP(C210,[1]!Tableau1[#All],13,FALSE)),"")</f>
        <v/>
      </c>
      <c r="I210" s="74" t="str">
        <f>IFERROR(IF(C210="","",VLOOKUP(C210,[1]!Tableau1[#All],14,FALSE)),"")</f>
        <v/>
      </c>
      <c r="J210" s="74" t="str">
        <f>IFERROR(IF(C210="","",VLOOKUP(C210,[1]!Tableau1[#All],8,FALSE)),"")</f>
        <v/>
      </c>
      <c r="K210" s="75" t="str">
        <f>VLOOKUP('[1]Cumul H'!$C210,'[1]H S04'!$BE$9:$CU$60,6,FALSE)</f>
        <v/>
      </c>
      <c r="L210" s="75" t="str">
        <f>VLOOKUP('[1]Cumul H'!$C210,'[1]H S04'!$BE$9:$CU$60,10,FALSE)</f>
        <v/>
      </c>
      <c r="M210" s="75" t="str">
        <f>VLOOKUP('[1]Cumul H'!$C210,'[1]H S04'!$BE$9:$CU$60,14,FALSE)</f>
        <v/>
      </c>
      <c r="N210" s="75" t="str">
        <f>VLOOKUP('[1]Cumul H'!$C210,'[1]H S04'!$BE$9:$CU$60,18,FALSE)</f>
        <v/>
      </c>
      <c r="O210" s="75" t="str">
        <f>VLOOKUP('[1]Cumul H'!$C210,'[1]H S04'!$BE$9:$CU$60,22,FALSE)</f>
        <v/>
      </c>
      <c r="P210" s="75" t="str">
        <f>VLOOKUP('[1]Cumul H'!$C210,'[1]H S04'!$BE$9:$CU$60,26,FALSE)</f>
        <v/>
      </c>
      <c r="Q210" s="75" t="str">
        <f>VLOOKUP('[1]Cumul H'!$C210,'[1]H S04'!$BE$9:$CU$60,30,FALSE)</f>
        <v/>
      </c>
      <c r="R210" s="75" t="str">
        <f>VLOOKUP('[1]Cumul H'!$C210,'[1]H S04'!$BE$9:$CU$60,34,FALSE)</f>
        <v/>
      </c>
      <c r="S210" s="75" t="str">
        <f>VLOOKUP('[1]Cumul H'!$C210,'[1]H S04'!$BE$9:$CU$60,33,FALSE)</f>
        <v/>
      </c>
      <c r="T210" s="75" t="str">
        <f>VLOOKUP('[1]Cumul H'!$C210,'[1]H S04'!$BE$9:$CU$60,35,FALSE)</f>
        <v/>
      </c>
      <c r="U210" s="75" t="str">
        <f>VLOOKUP('[1]Cumul H'!$C210,'[1]H S04'!$BE$9:$CU$60,36,FALSE)</f>
        <v/>
      </c>
      <c r="V210" s="76" t="str">
        <f t="shared" si="33"/>
        <v/>
      </c>
      <c r="W210" s="76" t="str" cm="1">
        <f t="array" ref="W210">IFERROR(_xlfn.IFS(V210="","",V210=39,"",V210&gt;39,V210-39),"")</f>
        <v/>
      </c>
      <c r="X210" s="76" t="str">
        <f t="shared" si="34"/>
        <v/>
      </c>
      <c r="Y210" s="76" t="str">
        <f t="shared" si="35"/>
        <v/>
      </c>
      <c r="Z210" s="76" t="str">
        <f t="shared" si="36"/>
        <v/>
      </c>
      <c r="AA210" s="77" t="str">
        <f t="shared" si="37"/>
        <v/>
      </c>
      <c r="AB210" s="76" t="str">
        <f t="shared" si="38"/>
        <v/>
      </c>
      <c r="AC210" s="74" t="str">
        <f>VLOOKUP('[1]Cumul H'!$C210,'[1]H S04'!$BE$9:$CU$60,37,FALSE)</f>
        <v/>
      </c>
      <c r="AD210" s="74" t="str">
        <f>VLOOKUP('[1]Cumul H'!$C210,'[1]H S04'!$BE$9:$CU$60,38,FALSE)</f>
        <v/>
      </c>
      <c r="AE210" s="74" t="str">
        <f>VLOOKUP('[1]Cumul H'!$C210,'[1]H S04'!$BE$9:$CU$60,39,FALSE)</f>
        <v/>
      </c>
      <c r="AF210" s="74" t="str">
        <f>VLOOKUP('[1]Cumul H'!$C210,'[1]H S04'!$BE$9:$CU$60,40,FALSE)</f>
        <v/>
      </c>
      <c r="AG210" s="74" t="str">
        <f>VLOOKUP('[1]Cumul H'!$C210,'[1]H S04'!$BE$9:$CU$60,41,FALSE)</f>
        <v/>
      </c>
      <c r="AH210" s="74" t="str">
        <f>VLOOKUP('[1]Cumul H'!$C210,'[1]H S04'!$BE$9:$CU$60,42,FALSE)</f>
        <v/>
      </c>
      <c r="AI210" s="74">
        <f>SUM('[1]Cumul H'!$AE210:$AH210)</f>
        <v>0</v>
      </c>
      <c r="AJ210" s="72" t="str" cm="1">
        <f t="array" ref="AJ210">IF(E210="INTERIM",_xlfn.IFS(J210="NON",$AK$2,J210="OUI",$AK$3),"")</f>
        <v/>
      </c>
      <c r="AK210" s="68" t="str">
        <f t="shared" si="30"/>
        <v/>
      </c>
      <c r="AL210" s="68" t="str">
        <f>IF(V210="","",IF(V210-Tableau3[[#This Row],[Heure sans Majoration]]&lt;0,0,V210-Tableau3[[#This Row],[Heure sans Majoration]]))</f>
        <v/>
      </c>
      <c r="AM210" s="68" t="str">
        <f t="shared" si="39"/>
        <v/>
      </c>
      <c r="AN210" s="68" t="str">
        <f t="shared" si="31"/>
        <v/>
      </c>
      <c r="AO210" s="68" t="str">
        <f t="shared" si="32"/>
        <v/>
      </c>
      <c r="AP210" s="72" t="str">
        <f>IF(C210="","",IF(F210=0,"",(V210*Tableau3[[#This Row],[Salaire Horaire]]*Tableau3[[#This Row],[Coef Multi]])))</f>
        <v/>
      </c>
      <c r="AQ210" s="72" t="str">
        <f>IF(C210="","",IF(F210=0,"",(Tableau3[[#This Row],[Heure avec majoration]]*Tableau3[[#This Row],[Salaire Horaire]]*Tableau3[[#This Row],[Coef Multi]]*25%)))</f>
        <v/>
      </c>
    </row>
    <row r="211" spans="2:43" ht="15" thickBot="1" x14ac:dyDescent="0.35">
      <c r="B211" s="73" t="s">
        <v>86</v>
      </c>
      <c r="C211" s="74" t="str">
        <f>IF('[1]H S04'!BE52="","",'[1]H S04'!BE52)</f>
        <v/>
      </c>
      <c r="D211" s="74" t="str">
        <f>IF(C211="","",VLOOKUP(C211,[1]!Tableau1[#All],5,FALSE))</f>
        <v/>
      </c>
      <c r="E211" s="74" t="str">
        <f>IF(C211="","",VLOOKUP(C211,[1]!Tableau1[#All],11,FALSE))</f>
        <v/>
      </c>
      <c r="F211" s="74" t="str">
        <f>IFERROR(IF(C211="","",VLOOKUP(C211,[1]!Tableau1[#All],12,FALSE)),"")</f>
        <v/>
      </c>
      <c r="G211" s="74" t="str">
        <f>IFERROR(IF(C211="","",VLOOKUP(C211,[1]!Tableau1[#All],6,FALSE)),"")</f>
        <v/>
      </c>
      <c r="H211" s="74" t="str">
        <f>IFERROR(IF(C211="","",VLOOKUP(C211,[1]!Tableau1[#All],13,FALSE)),"")</f>
        <v/>
      </c>
      <c r="I211" s="74" t="str">
        <f>IFERROR(IF(C211="","",VLOOKUP(C211,[1]!Tableau1[#All],14,FALSE)),"")</f>
        <v/>
      </c>
      <c r="J211" s="74" t="str">
        <f>IFERROR(IF(C211="","",VLOOKUP(C211,[1]!Tableau1[#All],8,FALSE)),"")</f>
        <v/>
      </c>
      <c r="K211" s="75" t="str">
        <f>VLOOKUP('[1]Cumul H'!$C211,'[1]H S04'!$BE$9:$CU$60,6,FALSE)</f>
        <v/>
      </c>
      <c r="L211" s="75" t="str">
        <f>VLOOKUP('[1]Cumul H'!$C211,'[1]H S04'!$BE$9:$CU$60,10,FALSE)</f>
        <v/>
      </c>
      <c r="M211" s="75" t="str">
        <f>VLOOKUP('[1]Cumul H'!$C211,'[1]H S04'!$BE$9:$CU$60,14,FALSE)</f>
        <v/>
      </c>
      <c r="N211" s="75" t="str">
        <f>VLOOKUP('[1]Cumul H'!$C211,'[1]H S04'!$BE$9:$CU$60,18,FALSE)</f>
        <v/>
      </c>
      <c r="O211" s="75" t="str">
        <f>VLOOKUP('[1]Cumul H'!$C211,'[1]H S04'!$BE$9:$CU$60,22,FALSE)</f>
        <v/>
      </c>
      <c r="P211" s="75" t="str">
        <f>VLOOKUP('[1]Cumul H'!$C211,'[1]H S04'!$BE$9:$CU$60,26,FALSE)</f>
        <v/>
      </c>
      <c r="Q211" s="75" t="str">
        <f>VLOOKUP('[1]Cumul H'!$C211,'[1]H S04'!$BE$9:$CU$60,30,FALSE)</f>
        <v/>
      </c>
      <c r="R211" s="75" t="str">
        <f>VLOOKUP('[1]Cumul H'!$C211,'[1]H S04'!$BE$9:$CU$60,34,FALSE)</f>
        <v/>
      </c>
      <c r="S211" s="75" t="str">
        <f>VLOOKUP('[1]Cumul H'!$C211,'[1]H S04'!$BE$9:$CU$60,33,FALSE)</f>
        <v/>
      </c>
      <c r="T211" s="75" t="str">
        <f>VLOOKUP('[1]Cumul H'!$C211,'[1]H S04'!$BE$9:$CU$60,35,FALSE)</f>
        <v/>
      </c>
      <c r="U211" s="75" t="str">
        <f>VLOOKUP('[1]Cumul H'!$C211,'[1]H S04'!$BE$9:$CU$60,36,FALSE)</f>
        <v/>
      </c>
      <c r="V211" s="76" t="str">
        <f t="shared" si="33"/>
        <v/>
      </c>
      <c r="W211" s="76" t="str" cm="1">
        <f t="array" ref="W211">IFERROR(_xlfn.IFS(V211="","",V211=39,"",V211&gt;39,V211-39),"")</f>
        <v/>
      </c>
      <c r="X211" s="76" t="str">
        <f t="shared" si="34"/>
        <v/>
      </c>
      <c r="Y211" s="76" t="str">
        <f t="shared" si="35"/>
        <v/>
      </c>
      <c r="Z211" s="76" t="str">
        <f t="shared" si="36"/>
        <v/>
      </c>
      <c r="AA211" s="77" t="str">
        <f t="shared" si="37"/>
        <v/>
      </c>
      <c r="AB211" s="76" t="str">
        <f t="shared" si="38"/>
        <v/>
      </c>
      <c r="AC211" s="74" t="str">
        <f>VLOOKUP('[1]Cumul H'!$C211,'[1]H S04'!$BE$9:$CU$60,37,FALSE)</f>
        <v/>
      </c>
      <c r="AD211" s="74" t="str">
        <f>VLOOKUP('[1]Cumul H'!$C211,'[1]H S04'!$BE$9:$CU$60,38,FALSE)</f>
        <v/>
      </c>
      <c r="AE211" s="74" t="str">
        <f>VLOOKUP('[1]Cumul H'!$C211,'[1]H S04'!$BE$9:$CU$60,39,FALSE)</f>
        <v/>
      </c>
      <c r="AF211" s="74" t="str">
        <f>VLOOKUP('[1]Cumul H'!$C211,'[1]H S04'!$BE$9:$CU$60,40,FALSE)</f>
        <v/>
      </c>
      <c r="AG211" s="74" t="str">
        <f>VLOOKUP('[1]Cumul H'!$C211,'[1]H S04'!$BE$9:$CU$60,41,FALSE)</f>
        <v/>
      </c>
      <c r="AH211" s="74" t="str">
        <f>VLOOKUP('[1]Cumul H'!$C211,'[1]H S04'!$BE$9:$CU$60,42,FALSE)</f>
        <v/>
      </c>
      <c r="AI211" s="74">
        <f>SUM('[1]Cumul H'!$AE211:$AH211)</f>
        <v>0</v>
      </c>
      <c r="AJ211" s="78" t="str" cm="1">
        <f t="array" ref="AJ211">IF(E211="INTERIM",_xlfn.IFS(J211="NON",$AK$2,J211="OUI",$AK$3),"")</f>
        <v/>
      </c>
      <c r="AK211" s="74" t="str">
        <f t="shared" si="30"/>
        <v/>
      </c>
      <c r="AL211" s="74" t="str">
        <f>IF(V211="","",IF(V211-Tableau3[[#This Row],[Heure sans Majoration]]&lt;0,0,V211-Tableau3[[#This Row],[Heure sans Majoration]]))</f>
        <v/>
      </c>
      <c r="AM211" s="74" t="str">
        <f t="shared" si="39"/>
        <v/>
      </c>
      <c r="AN211" s="74" t="str">
        <f t="shared" si="31"/>
        <v/>
      </c>
      <c r="AO211" s="74" t="str">
        <f t="shared" si="32"/>
        <v/>
      </c>
      <c r="AP211" s="78" t="str">
        <f>IF(C211="","",IF(F211=0,"",(V211*Tableau3[[#This Row],[Salaire Horaire]]*Tableau3[[#This Row],[Coef Multi]])))</f>
        <v/>
      </c>
      <c r="AQ211" s="78" t="str">
        <f>IF(C211="","",IF(F211=0,"",(Tableau3[[#This Row],[Heure avec majoration]]*Tableau3[[#This Row],[Salaire Horaire]]*Tableau3[[#This Row],[Coef Multi]]*25%)))</f>
        <v/>
      </c>
    </row>
    <row r="212" spans="2:43" ht="15" thickTop="1" x14ac:dyDescent="0.3">
      <c r="B212" s="73" t="s">
        <v>86</v>
      </c>
      <c r="C212" s="74" t="str">
        <f>IF('[1]H S04'!BE53="","",'[1]H S04'!BE53)</f>
        <v/>
      </c>
      <c r="D212" s="74" t="str">
        <f>IF(C212="","",VLOOKUP(C212,[1]!Tableau1[#All],5,FALSE))</f>
        <v/>
      </c>
      <c r="E212" s="74" t="str">
        <f>IF(C212="","",VLOOKUP(C212,[1]!Tableau1[#All],11,FALSE))</f>
        <v/>
      </c>
      <c r="F212" s="74" t="str">
        <f>IFERROR(IF(C212="","",VLOOKUP(C212,[1]!Tableau1[#All],12,FALSE)),"")</f>
        <v/>
      </c>
      <c r="G212" s="74" t="str">
        <f>IFERROR(IF(C212="","",VLOOKUP(C212,[1]!Tableau1[#All],6,FALSE)),"")</f>
        <v/>
      </c>
      <c r="H212" s="74" t="str">
        <f>IFERROR(IF(C212="","",VLOOKUP(C212,[1]!Tableau1[#All],13,FALSE)),"")</f>
        <v/>
      </c>
      <c r="I212" s="74" t="str">
        <f>IFERROR(IF(C212="","",VLOOKUP(C212,[1]!Tableau1[#All],14,FALSE)),"")</f>
        <v/>
      </c>
      <c r="J212" s="74" t="str">
        <f>IFERROR(IF(C212="","",VLOOKUP(C212,[1]!Tableau1[#All],8,FALSE)),"")</f>
        <v/>
      </c>
      <c r="K212" s="75" t="str">
        <f>VLOOKUP('[1]Cumul H'!$C212,'[1]H S04'!$BE$9:$CU$60,6,FALSE)</f>
        <v/>
      </c>
      <c r="L212" s="75" t="str">
        <f>VLOOKUP('[1]Cumul H'!$C212,'[1]H S04'!$BE$9:$CU$60,10,FALSE)</f>
        <v/>
      </c>
      <c r="M212" s="75" t="str">
        <f>VLOOKUP('[1]Cumul H'!$C212,'[1]H S04'!$BE$9:$CU$60,14,FALSE)</f>
        <v/>
      </c>
      <c r="N212" s="75" t="str">
        <f>VLOOKUP('[1]Cumul H'!$C212,'[1]H S04'!$BE$9:$CU$60,18,FALSE)</f>
        <v/>
      </c>
      <c r="O212" s="75" t="str">
        <f>VLOOKUP('[1]Cumul H'!$C212,'[1]H S04'!$BE$9:$CU$60,22,FALSE)</f>
        <v/>
      </c>
      <c r="P212" s="75" t="str">
        <f>VLOOKUP('[1]Cumul H'!$C212,'[1]H S04'!$BE$9:$CU$60,26,FALSE)</f>
        <v/>
      </c>
      <c r="Q212" s="75" t="str">
        <f>VLOOKUP('[1]Cumul H'!$C212,'[1]H S04'!$BE$9:$CU$60,30,FALSE)</f>
        <v/>
      </c>
      <c r="R212" s="75" t="str">
        <f>VLOOKUP('[1]Cumul H'!$C212,'[1]H S04'!$BE$9:$CU$60,34,FALSE)</f>
        <v/>
      </c>
      <c r="S212" s="75" t="str">
        <f>VLOOKUP('[1]Cumul H'!$C212,'[1]H S04'!$BE$9:$CU$60,33,FALSE)</f>
        <v/>
      </c>
      <c r="T212" s="75" t="str">
        <f>VLOOKUP('[1]Cumul H'!$C212,'[1]H S04'!$BE$9:$CU$60,35,FALSE)</f>
        <v/>
      </c>
      <c r="U212" s="75" t="str">
        <f>VLOOKUP('[1]Cumul H'!$C212,'[1]H S04'!$BE$9:$CU$60,36,FALSE)</f>
        <v/>
      </c>
      <c r="V212" s="76" t="str">
        <f t="shared" si="33"/>
        <v/>
      </c>
      <c r="W212" s="76" t="str" cm="1">
        <f t="array" ref="W212">IFERROR(_xlfn.IFS(V212="","",V212=39,"",V212&gt;39,V212-39),"")</f>
        <v/>
      </c>
      <c r="X212" s="76" t="str">
        <f t="shared" si="34"/>
        <v/>
      </c>
      <c r="Y212" s="76" t="str">
        <f t="shared" si="35"/>
        <v/>
      </c>
      <c r="Z212" s="76" t="str">
        <f t="shared" si="36"/>
        <v/>
      </c>
      <c r="AA212" s="77" t="str">
        <f t="shared" si="37"/>
        <v/>
      </c>
      <c r="AB212" s="76" t="str">
        <f t="shared" si="38"/>
        <v/>
      </c>
      <c r="AC212" s="74" t="str">
        <f>VLOOKUP('[1]Cumul H'!$C212,'[1]H S04'!$BE$9:$CU$60,37,FALSE)</f>
        <v/>
      </c>
      <c r="AD212" s="74" t="str">
        <f>VLOOKUP('[1]Cumul H'!$C212,'[1]H S04'!$BE$9:$CU$60,38,FALSE)</f>
        <v/>
      </c>
      <c r="AE212" s="74" t="str">
        <f>VLOOKUP('[1]Cumul H'!$C212,'[1]H S04'!$BE$9:$CU$60,39,FALSE)</f>
        <v/>
      </c>
      <c r="AF212" s="74" t="str">
        <f>VLOOKUP('[1]Cumul H'!$C212,'[1]H S04'!$BE$9:$CU$60,40,FALSE)</f>
        <v/>
      </c>
      <c r="AG212" s="74" t="str">
        <f>VLOOKUP('[1]Cumul H'!$C212,'[1]H S04'!$BE$9:$CU$60,41,FALSE)</f>
        <v/>
      </c>
      <c r="AH212" s="74" t="str">
        <f>VLOOKUP('[1]Cumul H'!$C212,'[1]H S04'!$BE$9:$CU$60,42,FALSE)</f>
        <v/>
      </c>
      <c r="AI212" s="74">
        <f>SUM('[1]Cumul H'!$AE212:$AH212)</f>
        <v>0</v>
      </c>
      <c r="AJ212" s="72" t="str" cm="1">
        <f t="array" ref="AJ212">IF(E212="INTERIM",_xlfn.IFS(J212="NON",$AK$2,J212="OUI",$AK$3),"")</f>
        <v/>
      </c>
      <c r="AK212" s="68" t="str">
        <f t="shared" si="30"/>
        <v/>
      </c>
      <c r="AL212" s="68" t="str">
        <f>IF(V212="","",IF(V212-Tableau3[[#This Row],[Heure sans Majoration]]&lt;0,0,V212-Tableau3[[#This Row],[Heure sans Majoration]]))</f>
        <v/>
      </c>
      <c r="AM212" s="68" t="str">
        <f t="shared" si="39"/>
        <v/>
      </c>
      <c r="AN212" s="68" t="str">
        <f t="shared" si="31"/>
        <v/>
      </c>
      <c r="AO212" s="68" t="str">
        <f t="shared" si="32"/>
        <v/>
      </c>
      <c r="AP212" s="72" t="str">
        <f>IF(C212="","",IF(F212=0,"",(V212*Tableau3[[#This Row],[Salaire Horaire]]*Tableau3[[#This Row],[Coef Multi]])))</f>
        <v/>
      </c>
      <c r="AQ212" s="72" t="str">
        <f>IF(C212="","",IF(F212=0,"",(Tableau3[[#This Row],[Heure avec majoration]]*Tableau3[[#This Row],[Salaire Horaire]]*Tableau3[[#This Row],[Coef Multi]]*25%)))</f>
        <v/>
      </c>
    </row>
    <row r="213" spans="2:43" ht="15" thickBot="1" x14ac:dyDescent="0.35">
      <c r="B213" s="73" t="s">
        <v>86</v>
      </c>
      <c r="C213" s="74" t="str">
        <f>IF('[1]H S04'!BE54="","",'[1]H S04'!BE54)</f>
        <v/>
      </c>
      <c r="D213" s="74" t="str">
        <f>IF(C213="","",VLOOKUP(C213,[1]!Tableau1[#All],5,FALSE))</f>
        <v/>
      </c>
      <c r="E213" s="74" t="str">
        <f>IF(C213="","",VLOOKUP(C213,[1]!Tableau1[#All],11,FALSE))</f>
        <v/>
      </c>
      <c r="F213" s="74" t="str">
        <f>IFERROR(IF(C213="","",VLOOKUP(C213,[1]!Tableau1[#All],12,FALSE)),"")</f>
        <v/>
      </c>
      <c r="G213" s="74" t="str">
        <f>IFERROR(IF(C213="","",VLOOKUP(C213,[1]!Tableau1[#All],6,FALSE)),"")</f>
        <v/>
      </c>
      <c r="H213" s="74" t="str">
        <f>IFERROR(IF(C213="","",VLOOKUP(C213,[1]!Tableau1[#All],13,FALSE)),"")</f>
        <v/>
      </c>
      <c r="I213" s="74" t="str">
        <f>IFERROR(IF(C213="","",VLOOKUP(C213,[1]!Tableau1[#All],14,FALSE)),"")</f>
        <v/>
      </c>
      <c r="J213" s="74" t="str">
        <f>IFERROR(IF(C213="","",VLOOKUP(C213,[1]!Tableau1[#All],8,FALSE)),"")</f>
        <v/>
      </c>
      <c r="K213" s="75" t="str">
        <f>VLOOKUP('[1]Cumul H'!$C213,'[1]H S04'!$BE$9:$CU$60,6,FALSE)</f>
        <v/>
      </c>
      <c r="L213" s="75" t="str">
        <f>VLOOKUP('[1]Cumul H'!$C213,'[1]H S04'!$BE$9:$CU$60,10,FALSE)</f>
        <v/>
      </c>
      <c r="M213" s="75" t="str">
        <f>VLOOKUP('[1]Cumul H'!$C213,'[1]H S04'!$BE$9:$CU$60,14,FALSE)</f>
        <v/>
      </c>
      <c r="N213" s="75" t="str">
        <f>VLOOKUP('[1]Cumul H'!$C213,'[1]H S04'!$BE$9:$CU$60,18,FALSE)</f>
        <v/>
      </c>
      <c r="O213" s="75" t="str">
        <f>VLOOKUP('[1]Cumul H'!$C213,'[1]H S04'!$BE$9:$CU$60,22,FALSE)</f>
        <v/>
      </c>
      <c r="P213" s="75" t="str">
        <f>VLOOKUP('[1]Cumul H'!$C213,'[1]H S04'!$BE$9:$CU$60,26,FALSE)</f>
        <v/>
      </c>
      <c r="Q213" s="75" t="str">
        <f>VLOOKUP('[1]Cumul H'!$C213,'[1]H S04'!$BE$9:$CU$60,30,FALSE)</f>
        <v/>
      </c>
      <c r="R213" s="75" t="str">
        <f>VLOOKUP('[1]Cumul H'!$C213,'[1]H S04'!$BE$9:$CU$60,34,FALSE)</f>
        <v/>
      </c>
      <c r="S213" s="75" t="str">
        <f>VLOOKUP('[1]Cumul H'!$C213,'[1]H S04'!$BE$9:$CU$60,33,FALSE)</f>
        <v/>
      </c>
      <c r="T213" s="75" t="str">
        <f>VLOOKUP('[1]Cumul H'!$C213,'[1]H S04'!$BE$9:$CU$60,35,FALSE)</f>
        <v/>
      </c>
      <c r="U213" s="75" t="str">
        <f>VLOOKUP('[1]Cumul H'!$C213,'[1]H S04'!$BE$9:$CU$60,36,FALSE)</f>
        <v/>
      </c>
      <c r="V213" s="76" t="str">
        <f t="shared" si="33"/>
        <v/>
      </c>
      <c r="W213" s="76" t="str" cm="1">
        <f t="array" ref="W213">IFERROR(_xlfn.IFS(V213="","",V213=39,"",V213&gt;39,V213-39),"")</f>
        <v/>
      </c>
      <c r="X213" s="76" t="str">
        <f t="shared" si="34"/>
        <v/>
      </c>
      <c r="Y213" s="76" t="str">
        <f t="shared" si="35"/>
        <v/>
      </c>
      <c r="Z213" s="76" t="str">
        <f t="shared" si="36"/>
        <v/>
      </c>
      <c r="AA213" s="77" t="str">
        <f t="shared" si="37"/>
        <v/>
      </c>
      <c r="AB213" s="76" t="str">
        <f t="shared" si="38"/>
        <v/>
      </c>
      <c r="AC213" s="74" t="str">
        <f>VLOOKUP('[1]Cumul H'!$C213,'[1]H S04'!$BE$9:$CU$60,37,FALSE)</f>
        <v/>
      </c>
      <c r="AD213" s="74" t="str">
        <f>VLOOKUP('[1]Cumul H'!$C213,'[1]H S04'!$BE$9:$CU$60,38,FALSE)</f>
        <v/>
      </c>
      <c r="AE213" s="74" t="str">
        <f>VLOOKUP('[1]Cumul H'!$C213,'[1]H S04'!$BE$9:$CU$60,39,FALSE)</f>
        <v/>
      </c>
      <c r="AF213" s="74" t="str">
        <f>VLOOKUP('[1]Cumul H'!$C213,'[1]H S04'!$BE$9:$CU$60,40,FALSE)</f>
        <v/>
      </c>
      <c r="AG213" s="74" t="str">
        <f>VLOOKUP('[1]Cumul H'!$C213,'[1]H S04'!$BE$9:$CU$60,41,FALSE)</f>
        <v/>
      </c>
      <c r="AH213" s="74" t="str">
        <f>VLOOKUP('[1]Cumul H'!$C213,'[1]H S04'!$BE$9:$CU$60,42,FALSE)</f>
        <v/>
      </c>
      <c r="AI213" s="74">
        <f>SUM('[1]Cumul H'!$AE213:$AH213)</f>
        <v>0</v>
      </c>
      <c r="AJ213" s="78" t="str" cm="1">
        <f t="array" ref="AJ213">IF(E213="INTERIM",_xlfn.IFS(J213="NON",$AK$2,J213="OUI",$AK$3),"")</f>
        <v/>
      </c>
      <c r="AK213" s="74" t="str">
        <f t="shared" si="30"/>
        <v/>
      </c>
      <c r="AL213" s="74" t="str">
        <f>IF(V213="","",IF(V213-Tableau3[[#This Row],[Heure sans Majoration]]&lt;0,0,V213-Tableau3[[#This Row],[Heure sans Majoration]]))</f>
        <v/>
      </c>
      <c r="AM213" s="74" t="str">
        <f t="shared" si="39"/>
        <v/>
      </c>
      <c r="AN213" s="74" t="str">
        <f t="shared" si="31"/>
        <v/>
      </c>
      <c r="AO213" s="74" t="str">
        <f t="shared" si="32"/>
        <v/>
      </c>
      <c r="AP213" s="78" t="str">
        <f>IF(C213="","",IF(F213=0,"",(V213*Tableau3[[#This Row],[Salaire Horaire]]*Tableau3[[#This Row],[Coef Multi]])))</f>
        <v/>
      </c>
      <c r="AQ213" s="78" t="str">
        <f>IF(C213="","",IF(F213=0,"",(Tableau3[[#This Row],[Heure avec majoration]]*Tableau3[[#This Row],[Salaire Horaire]]*Tableau3[[#This Row],[Coef Multi]]*25%)))</f>
        <v/>
      </c>
    </row>
    <row r="214" spans="2:43" ht="15" thickTop="1" x14ac:dyDescent="0.3">
      <c r="B214" s="73" t="s">
        <v>86</v>
      </c>
      <c r="C214" s="74" t="str">
        <f>IF('[1]H S04'!BE55="","",'[1]H S04'!BE55)</f>
        <v/>
      </c>
      <c r="D214" s="74" t="str">
        <f>IF(C214="","",VLOOKUP(C214,[1]!Tableau1[#All],5,FALSE))</f>
        <v/>
      </c>
      <c r="E214" s="74" t="str">
        <f>IF(C214="","",VLOOKUP(C214,[1]!Tableau1[#All],11,FALSE))</f>
        <v/>
      </c>
      <c r="F214" s="74" t="str">
        <f>IFERROR(IF(C214="","",VLOOKUP(C214,[1]!Tableau1[#All],12,FALSE)),"")</f>
        <v/>
      </c>
      <c r="G214" s="74" t="str">
        <f>IFERROR(IF(C214="","",VLOOKUP(C214,[1]!Tableau1[#All],6,FALSE)),"")</f>
        <v/>
      </c>
      <c r="H214" s="74" t="str">
        <f>IFERROR(IF(C214="","",VLOOKUP(C214,[1]!Tableau1[#All],13,FALSE)),"")</f>
        <v/>
      </c>
      <c r="I214" s="74" t="str">
        <f>IFERROR(IF(C214="","",VLOOKUP(C214,[1]!Tableau1[#All],14,FALSE)),"")</f>
        <v/>
      </c>
      <c r="J214" s="74" t="str">
        <f>IFERROR(IF(C214="","",VLOOKUP(C214,[1]!Tableau1[#All],8,FALSE)),"")</f>
        <v/>
      </c>
      <c r="K214" s="75" t="str">
        <f>VLOOKUP('[1]Cumul H'!$C214,'[1]H S04'!$BE$9:$CU$60,6,FALSE)</f>
        <v/>
      </c>
      <c r="L214" s="75" t="str">
        <f>VLOOKUP('[1]Cumul H'!$C214,'[1]H S04'!$BE$9:$CU$60,10,FALSE)</f>
        <v/>
      </c>
      <c r="M214" s="75" t="str">
        <f>VLOOKUP('[1]Cumul H'!$C214,'[1]H S04'!$BE$9:$CU$60,14,FALSE)</f>
        <v/>
      </c>
      <c r="N214" s="75" t="str">
        <f>VLOOKUP('[1]Cumul H'!$C214,'[1]H S04'!$BE$9:$CU$60,18,FALSE)</f>
        <v/>
      </c>
      <c r="O214" s="75" t="str">
        <f>VLOOKUP('[1]Cumul H'!$C214,'[1]H S04'!$BE$9:$CU$60,22,FALSE)</f>
        <v/>
      </c>
      <c r="P214" s="75" t="str">
        <f>VLOOKUP('[1]Cumul H'!$C214,'[1]H S04'!$BE$9:$CU$60,26,FALSE)</f>
        <v/>
      </c>
      <c r="Q214" s="75" t="str">
        <f>VLOOKUP('[1]Cumul H'!$C214,'[1]H S04'!$BE$9:$CU$60,30,FALSE)</f>
        <v/>
      </c>
      <c r="R214" s="75" t="str">
        <f>VLOOKUP('[1]Cumul H'!$C214,'[1]H S04'!$BE$9:$CU$60,34,FALSE)</f>
        <v/>
      </c>
      <c r="S214" s="75" t="str">
        <f>VLOOKUP('[1]Cumul H'!$C214,'[1]H S04'!$BE$9:$CU$60,33,FALSE)</f>
        <v/>
      </c>
      <c r="T214" s="75" t="str">
        <f>VLOOKUP('[1]Cumul H'!$C214,'[1]H S04'!$BE$9:$CU$60,35,FALSE)</f>
        <v/>
      </c>
      <c r="U214" s="75" t="str">
        <f>VLOOKUP('[1]Cumul H'!$C214,'[1]H S04'!$BE$9:$CU$60,36,FALSE)</f>
        <v/>
      </c>
      <c r="V214" s="76" t="str">
        <f t="shared" si="33"/>
        <v/>
      </c>
      <c r="W214" s="76" t="str" cm="1">
        <f t="array" ref="W214">IFERROR(_xlfn.IFS(V214="","",V214=39,"",V214&gt;39,V214-39),"")</f>
        <v/>
      </c>
      <c r="X214" s="76" t="str">
        <f t="shared" si="34"/>
        <v/>
      </c>
      <c r="Y214" s="76" t="str">
        <f t="shared" si="35"/>
        <v/>
      </c>
      <c r="Z214" s="76" t="str">
        <f t="shared" si="36"/>
        <v/>
      </c>
      <c r="AA214" s="77" t="str">
        <f t="shared" si="37"/>
        <v/>
      </c>
      <c r="AB214" s="76" t="str">
        <f t="shared" si="38"/>
        <v/>
      </c>
      <c r="AC214" s="74" t="str">
        <f>VLOOKUP('[1]Cumul H'!$C214,'[1]H S04'!$BE$9:$CU$60,37,FALSE)</f>
        <v/>
      </c>
      <c r="AD214" s="74" t="str">
        <f>VLOOKUP('[1]Cumul H'!$C214,'[1]H S04'!$BE$9:$CU$60,38,FALSE)</f>
        <v/>
      </c>
      <c r="AE214" s="74" t="str">
        <f>VLOOKUP('[1]Cumul H'!$C214,'[1]H S04'!$BE$9:$CU$60,39,FALSE)</f>
        <v/>
      </c>
      <c r="AF214" s="74" t="str">
        <f>VLOOKUP('[1]Cumul H'!$C214,'[1]H S04'!$BE$9:$CU$60,40,FALSE)</f>
        <v/>
      </c>
      <c r="AG214" s="74" t="str">
        <f>VLOOKUP('[1]Cumul H'!$C214,'[1]H S04'!$BE$9:$CU$60,41,FALSE)</f>
        <v/>
      </c>
      <c r="AH214" s="74" t="str">
        <f>VLOOKUP('[1]Cumul H'!$C214,'[1]H S04'!$BE$9:$CU$60,42,FALSE)</f>
        <v/>
      </c>
      <c r="AI214" s="74">
        <f>SUM('[1]Cumul H'!$AE214:$AH214)</f>
        <v>0</v>
      </c>
      <c r="AJ214" s="72" t="str" cm="1">
        <f t="array" ref="AJ214">IF(E214="INTERIM",_xlfn.IFS(J214="NON",$AK$2,J214="OUI",$AK$3),"")</f>
        <v/>
      </c>
      <c r="AK214" s="68" t="str">
        <f t="shared" si="30"/>
        <v/>
      </c>
      <c r="AL214" s="68" t="str">
        <f>IF(V214="","",IF(V214-Tableau3[[#This Row],[Heure sans Majoration]]&lt;0,0,V214-Tableau3[[#This Row],[Heure sans Majoration]]))</f>
        <v/>
      </c>
      <c r="AM214" s="68" t="str">
        <f t="shared" si="39"/>
        <v/>
      </c>
      <c r="AN214" s="68" t="str">
        <f t="shared" si="31"/>
        <v/>
      </c>
      <c r="AO214" s="68" t="str">
        <f t="shared" si="32"/>
        <v/>
      </c>
      <c r="AP214" s="72" t="str">
        <f>IF(C214="","",IF(F214=0,"",(V214*Tableau3[[#This Row],[Salaire Horaire]]*Tableau3[[#This Row],[Coef Multi]])))</f>
        <v/>
      </c>
      <c r="AQ214" s="72" t="str">
        <f>IF(C214="","",IF(F214=0,"",(Tableau3[[#This Row],[Heure avec majoration]]*Tableau3[[#This Row],[Salaire Horaire]]*Tableau3[[#This Row],[Coef Multi]]*25%)))</f>
        <v/>
      </c>
    </row>
    <row r="215" spans="2:43" ht="15" thickBot="1" x14ac:dyDescent="0.35">
      <c r="B215" s="73" t="s">
        <v>86</v>
      </c>
      <c r="C215" s="74" t="str">
        <f>IF('[1]H S04'!BE56="","",'[1]H S04'!BE56)</f>
        <v/>
      </c>
      <c r="D215" s="74" t="str">
        <f>IF(C215="","",VLOOKUP(C215,[1]!Tableau1[#All],5,FALSE))</f>
        <v/>
      </c>
      <c r="E215" s="74" t="str">
        <f>IF(C215="","",VLOOKUP(C215,[1]!Tableau1[#All],11,FALSE))</f>
        <v/>
      </c>
      <c r="F215" s="74" t="str">
        <f>IFERROR(IF(C215="","",VLOOKUP(C215,[1]!Tableau1[#All],12,FALSE)),"")</f>
        <v/>
      </c>
      <c r="G215" s="74" t="str">
        <f>IFERROR(IF(C215="","",VLOOKUP(C215,[1]!Tableau1[#All],6,FALSE)),"")</f>
        <v/>
      </c>
      <c r="H215" s="74" t="str">
        <f>IFERROR(IF(C215="","",VLOOKUP(C215,[1]!Tableau1[#All],13,FALSE)),"")</f>
        <v/>
      </c>
      <c r="I215" s="74" t="str">
        <f>IFERROR(IF(C215="","",VLOOKUP(C215,[1]!Tableau1[#All],14,FALSE)),"")</f>
        <v/>
      </c>
      <c r="J215" s="74" t="str">
        <f>IFERROR(IF(C215="","",VLOOKUP(C215,[1]!Tableau1[#All],8,FALSE)),"")</f>
        <v/>
      </c>
      <c r="K215" s="75" t="str">
        <f>VLOOKUP('[1]Cumul H'!$C215,'[1]H S04'!$BE$9:$CU$60,6,FALSE)</f>
        <v/>
      </c>
      <c r="L215" s="75" t="str">
        <f>VLOOKUP('[1]Cumul H'!$C215,'[1]H S04'!$BE$9:$CU$60,10,FALSE)</f>
        <v/>
      </c>
      <c r="M215" s="75" t="str">
        <f>VLOOKUP('[1]Cumul H'!$C215,'[1]H S04'!$BE$9:$CU$60,14,FALSE)</f>
        <v/>
      </c>
      <c r="N215" s="75" t="str">
        <f>VLOOKUP('[1]Cumul H'!$C215,'[1]H S04'!$BE$9:$CU$60,18,FALSE)</f>
        <v/>
      </c>
      <c r="O215" s="75" t="str">
        <f>VLOOKUP('[1]Cumul H'!$C215,'[1]H S04'!$BE$9:$CU$60,22,FALSE)</f>
        <v/>
      </c>
      <c r="P215" s="75" t="str">
        <f>VLOOKUP('[1]Cumul H'!$C215,'[1]H S04'!$BE$9:$CU$60,26,FALSE)</f>
        <v/>
      </c>
      <c r="Q215" s="75" t="str">
        <f>VLOOKUP('[1]Cumul H'!$C215,'[1]H S04'!$BE$9:$CU$60,30,FALSE)</f>
        <v/>
      </c>
      <c r="R215" s="75" t="str">
        <f>VLOOKUP('[1]Cumul H'!$C215,'[1]H S04'!$BE$9:$CU$60,34,FALSE)</f>
        <v/>
      </c>
      <c r="S215" s="75" t="str">
        <f>VLOOKUP('[1]Cumul H'!$C215,'[1]H S04'!$BE$9:$CU$60,33,FALSE)</f>
        <v/>
      </c>
      <c r="T215" s="75" t="str">
        <f>VLOOKUP('[1]Cumul H'!$C215,'[1]H S04'!$BE$9:$CU$60,35,FALSE)</f>
        <v/>
      </c>
      <c r="U215" s="75" t="str">
        <f>VLOOKUP('[1]Cumul H'!$C215,'[1]H S04'!$BE$9:$CU$60,36,FALSE)</f>
        <v/>
      </c>
      <c r="V215" s="76" t="str">
        <f t="shared" si="33"/>
        <v/>
      </c>
      <c r="W215" s="76" t="str" cm="1">
        <f t="array" ref="W215">IFERROR(_xlfn.IFS(V215="","",V215=39,"",V215&gt;39,V215-39),"")</f>
        <v/>
      </c>
      <c r="X215" s="76" t="str">
        <f t="shared" si="34"/>
        <v/>
      </c>
      <c r="Y215" s="76" t="str">
        <f t="shared" si="35"/>
        <v/>
      </c>
      <c r="Z215" s="76" t="str">
        <f t="shared" si="36"/>
        <v/>
      </c>
      <c r="AA215" s="77" t="str">
        <f t="shared" si="37"/>
        <v/>
      </c>
      <c r="AB215" s="76" t="str">
        <f t="shared" si="38"/>
        <v/>
      </c>
      <c r="AC215" s="74" t="str">
        <f>VLOOKUP('[1]Cumul H'!$C215,'[1]H S04'!$BE$9:$CU$60,37,FALSE)</f>
        <v/>
      </c>
      <c r="AD215" s="74" t="str">
        <f>VLOOKUP('[1]Cumul H'!$C215,'[1]H S04'!$BE$9:$CU$60,38,FALSE)</f>
        <v/>
      </c>
      <c r="AE215" s="74" t="str">
        <f>VLOOKUP('[1]Cumul H'!$C215,'[1]H S04'!$BE$9:$CU$60,39,FALSE)</f>
        <v/>
      </c>
      <c r="AF215" s="74" t="str">
        <f>VLOOKUP('[1]Cumul H'!$C215,'[1]H S04'!$BE$9:$CU$60,40,FALSE)</f>
        <v/>
      </c>
      <c r="AG215" s="74" t="str">
        <f>VLOOKUP('[1]Cumul H'!$C215,'[1]H S04'!$BE$9:$CU$60,41,FALSE)</f>
        <v/>
      </c>
      <c r="AH215" s="74" t="str">
        <f>VLOOKUP('[1]Cumul H'!$C215,'[1]H S04'!$BE$9:$CU$60,42,FALSE)</f>
        <v/>
      </c>
      <c r="AI215" s="74">
        <f>SUM('[1]Cumul H'!$AE215:$AH215)</f>
        <v>0</v>
      </c>
      <c r="AJ215" s="78" t="str" cm="1">
        <f t="array" ref="AJ215">IF(E215="INTERIM",_xlfn.IFS(J215="NON",$AK$2,J215="OUI",$AK$3),"")</f>
        <v/>
      </c>
      <c r="AK215" s="74" t="str">
        <f t="shared" si="30"/>
        <v/>
      </c>
      <c r="AL215" s="74" t="str">
        <f>IF(V215="","",IF(V215-Tableau3[[#This Row],[Heure sans Majoration]]&lt;0,0,V215-Tableau3[[#This Row],[Heure sans Majoration]]))</f>
        <v/>
      </c>
      <c r="AM215" s="74" t="str">
        <f t="shared" si="39"/>
        <v/>
      </c>
      <c r="AN215" s="74" t="str">
        <f t="shared" si="31"/>
        <v/>
      </c>
      <c r="AO215" s="74" t="str">
        <f t="shared" si="32"/>
        <v/>
      </c>
      <c r="AP215" s="78" t="str">
        <f>IF(C215="","",IF(F215=0,"",(V215*Tableau3[[#This Row],[Salaire Horaire]]*Tableau3[[#This Row],[Coef Multi]])))</f>
        <v/>
      </c>
      <c r="AQ215" s="78" t="str">
        <f>IF(C215="","",IF(F215=0,"",(Tableau3[[#This Row],[Heure avec majoration]]*Tableau3[[#This Row],[Salaire Horaire]]*Tableau3[[#This Row],[Coef Multi]]*25%)))</f>
        <v/>
      </c>
    </row>
    <row r="216" spans="2:43" ht="15" thickTop="1" x14ac:dyDescent="0.3">
      <c r="B216" s="73" t="s">
        <v>86</v>
      </c>
      <c r="C216" s="74" t="str">
        <f>IF('[1]H S04'!BE57="","",'[1]H S04'!BE57)</f>
        <v/>
      </c>
      <c r="D216" s="74" t="str">
        <f>IF(C216="","",VLOOKUP(C216,[1]!Tableau1[#All],5,FALSE))</f>
        <v/>
      </c>
      <c r="E216" s="74" t="str">
        <f>IF(C216="","",VLOOKUP(C216,[1]!Tableau1[#All],11,FALSE))</f>
        <v/>
      </c>
      <c r="F216" s="74" t="str">
        <f>IFERROR(IF(C216="","",VLOOKUP(C216,[1]!Tableau1[#All],12,FALSE)),"")</f>
        <v/>
      </c>
      <c r="G216" s="74" t="str">
        <f>IFERROR(IF(C216="","",VLOOKUP(C216,[1]!Tableau1[#All],6,FALSE)),"")</f>
        <v/>
      </c>
      <c r="H216" s="74" t="str">
        <f>IFERROR(IF(C216="","",VLOOKUP(C216,[1]!Tableau1[#All],13,FALSE)),"")</f>
        <v/>
      </c>
      <c r="I216" s="74" t="str">
        <f>IFERROR(IF(C216="","",VLOOKUP(C216,[1]!Tableau1[#All],14,FALSE)),"")</f>
        <v/>
      </c>
      <c r="J216" s="74" t="str">
        <f>IFERROR(IF(C216="","",VLOOKUP(C216,[1]!Tableau1[#All],8,FALSE)),"")</f>
        <v/>
      </c>
      <c r="K216" s="75" t="str">
        <f>VLOOKUP('[1]Cumul H'!$C216,'[1]H S04'!$BE$9:$CU$60,6,FALSE)</f>
        <v/>
      </c>
      <c r="L216" s="75" t="str">
        <f>VLOOKUP('[1]Cumul H'!$C216,'[1]H S04'!$BE$9:$CU$60,10,FALSE)</f>
        <v/>
      </c>
      <c r="M216" s="75" t="str">
        <f>VLOOKUP('[1]Cumul H'!$C216,'[1]H S04'!$BE$9:$CU$60,14,FALSE)</f>
        <v/>
      </c>
      <c r="N216" s="75" t="str">
        <f>VLOOKUP('[1]Cumul H'!$C216,'[1]H S04'!$BE$9:$CU$60,18,FALSE)</f>
        <v/>
      </c>
      <c r="O216" s="75" t="str">
        <f>VLOOKUP('[1]Cumul H'!$C216,'[1]H S04'!$BE$9:$CU$60,22,FALSE)</f>
        <v/>
      </c>
      <c r="P216" s="75" t="str">
        <f>VLOOKUP('[1]Cumul H'!$C216,'[1]H S04'!$BE$9:$CU$60,26,FALSE)</f>
        <v/>
      </c>
      <c r="Q216" s="75" t="str">
        <f>VLOOKUP('[1]Cumul H'!$C216,'[1]H S04'!$BE$9:$CU$60,30,FALSE)</f>
        <v/>
      </c>
      <c r="R216" s="75" t="str">
        <f>VLOOKUP('[1]Cumul H'!$C216,'[1]H S04'!$BE$9:$CU$60,34,FALSE)</f>
        <v/>
      </c>
      <c r="S216" s="75" t="str">
        <f>VLOOKUP('[1]Cumul H'!$C216,'[1]H S04'!$BE$9:$CU$60,33,FALSE)</f>
        <v/>
      </c>
      <c r="T216" s="75" t="str">
        <f>VLOOKUP('[1]Cumul H'!$C216,'[1]H S04'!$BE$9:$CU$60,35,FALSE)</f>
        <v/>
      </c>
      <c r="U216" s="75" t="str">
        <f>VLOOKUP('[1]Cumul H'!$C216,'[1]H S04'!$BE$9:$CU$60,36,FALSE)</f>
        <v/>
      </c>
      <c r="V216" s="76" t="str">
        <f t="shared" si="33"/>
        <v/>
      </c>
      <c r="W216" s="76" t="str" cm="1">
        <f t="array" ref="W216">IFERROR(_xlfn.IFS(V216="","",V216=39,"",V216&gt;39,V216-39),"")</f>
        <v/>
      </c>
      <c r="X216" s="76" t="str">
        <f t="shared" si="34"/>
        <v/>
      </c>
      <c r="Y216" s="76" t="str">
        <f t="shared" si="35"/>
        <v/>
      </c>
      <c r="Z216" s="76" t="str">
        <f t="shared" si="36"/>
        <v/>
      </c>
      <c r="AA216" s="77" t="str">
        <f t="shared" si="37"/>
        <v/>
      </c>
      <c r="AB216" s="76" t="str">
        <f t="shared" si="38"/>
        <v/>
      </c>
      <c r="AC216" s="74" t="str">
        <f>VLOOKUP('[1]Cumul H'!$C216,'[1]H S04'!$BE$9:$CU$60,37,FALSE)</f>
        <v/>
      </c>
      <c r="AD216" s="74" t="str">
        <f>VLOOKUP('[1]Cumul H'!$C216,'[1]H S04'!$BE$9:$CU$60,38,FALSE)</f>
        <v/>
      </c>
      <c r="AE216" s="74" t="str">
        <f>VLOOKUP('[1]Cumul H'!$C216,'[1]H S04'!$BE$9:$CU$60,39,FALSE)</f>
        <v/>
      </c>
      <c r="AF216" s="74" t="str">
        <f>VLOOKUP('[1]Cumul H'!$C216,'[1]H S04'!$BE$9:$CU$60,40,FALSE)</f>
        <v/>
      </c>
      <c r="AG216" s="74" t="str">
        <f>VLOOKUP('[1]Cumul H'!$C216,'[1]H S04'!$BE$9:$CU$60,41,FALSE)</f>
        <v/>
      </c>
      <c r="AH216" s="74" t="str">
        <f>VLOOKUP('[1]Cumul H'!$C216,'[1]H S04'!$BE$9:$CU$60,42,FALSE)</f>
        <v/>
      </c>
      <c r="AI216" s="74">
        <f>SUM('[1]Cumul H'!$AE216:$AH216)</f>
        <v>0</v>
      </c>
      <c r="AJ216" s="72" t="str" cm="1">
        <f t="array" ref="AJ216">IF(E216="INTERIM",_xlfn.IFS(J216="NON",$AK$2,J216="OUI",$AK$3),"")</f>
        <v/>
      </c>
      <c r="AK216" s="68" t="str">
        <f t="shared" si="30"/>
        <v/>
      </c>
      <c r="AL216" s="68" t="str">
        <f>IF(V216="","",IF(V216-Tableau3[[#This Row],[Heure sans Majoration]]&lt;0,0,V216-Tableau3[[#This Row],[Heure sans Majoration]]))</f>
        <v/>
      </c>
      <c r="AM216" s="68" t="str">
        <f t="shared" si="39"/>
        <v/>
      </c>
      <c r="AN216" s="68" t="str">
        <f t="shared" si="31"/>
        <v/>
      </c>
      <c r="AO216" s="68" t="str">
        <f t="shared" si="32"/>
        <v/>
      </c>
      <c r="AP216" s="72" t="str">
        <f>IF(C216="","",IF(F216=0,"",(V216*Tableau3[[#This Row],[Salaire Horaire]]*Tableau3[[#This Row],[Coef Multi]])))</f>
        <v/>
      </c>
      <c r="AQ216" s="72" t="str">
        <f>IF(C216="","",IF(F216=0,"",(Tableau3[[#This Row],[Heure avec majoration]]*Tableau3[[#This Row],[Salaire Horaire]]*Tableau3[[#This Row],[Coef Multi]]*25%)))</f>
        <v/>
      </c>
    </row>
    <row r="217" spans="2:43" ht="15" thickBot="1" x14ac:dyDescent="0.35">
      <c r="B217" s="73" t="s">
        <v>86</v>
      </c>
      <c r="C217" s="74" t="str">
        <f>IF('[1]H S04'!BE58="","",'[1]H S04'!BE58)</f>
        <v/>
      </c>
      <c r="D217" s="74" t="str">
        <f>IF(C217="","",VLOOKUP(C217,[1]!Tableau1[#All],5,FALSE))</f>
        <v/>
      </c>
      <c r="E217" s="74" t="str">
        <f>IF(C217="","",VLOOKUP(C217,[1]!Tableau1[#All],11,FALSE))</f>
        <v/>
      </c>
      <c r="F217" s="74" t="str">
        <f>IFERROR(IF(C217="","",VLOOKUP(C217,[1]!Tableau1[#All],12,FALSE)),"")</f>
        <v/>
      </c>
      <c r="G217" s="74" t="str">
        <f>IFERROR(IF(C217="","",VLOOKUP(C217,[1]!Tableau1[#All],6,FALSE)),"")</f>
        <v/>
      </c>
      <c r="H217" s="74" t="str">
        <f>IFERROR(IF(C217="","",VLOOKUP(C217,[1]!Tableau1[#All],13,FALSE)),"")</f>
        <v/>
      </c>
      <c r="I217" s="74" t="str">
        <f>IFERROR(IF(C217="","",VLOOKUP(C217,[1]!Tableau1[#All],14,FALSE)),"")</f>
        <v/>
      </c>
      <c r="J217" s="74" t="str">
        <f>IFERROR(IF(C217="","",VLOOKUP(C217,[1]!Tableau1[#All],8,FALSE)),"")</f>
        <v/>
      </c>
      <c r="K217" s="75" t="str">
        <f>VLOOKUP('[1]Cumul H'!$C217,'[1]H S04'!$BE$9:$CU$60,6,FALSE)</f>
        <v/>
      </c>
      <c r="L217" s="75" t="str">
        <f>VLOOKUP('[1]Cumul H'!$C217,'[1]H S04'!$BE$9:$CU$60,10,FALSE)</f>
        <v/>
      </c>
      <c r="M217" s="75" t="str">
        <f>VLOOKUP('[1]Cumul H'!$C217,'[1]H S04'!$BE$9:$CU$60,14,FALSE)</f>
        <v/>
      </c>
      <c r="N217" s="75" t="str">
        <f>VLOOKUP('[1]Cumul H'!$C217,'[1]H S04'!$BE$9:$CU$60,18,FALSE)</f>
        <v/>
      </c>
      <c r="O217" s="75" t="str">
        <f>VLOOKUP('[1]Cumul H'!$C217,'[1]H S04'!$BE$9:$CU$60,22,FALSE)</f>
        <v/>
      </c>
      <c r="P217" s="75" t="str">
        <f>VLOOKUP('[1]Cumul H'!$C217,'[1]H S04'!$BE$9:$CU$60,26,FALSE)</f>
        <v/>
      </c>
      <c r="Q217" s="75" t="str">
        <f>VLOOKUP('[1]Cumul H'!$C217,'[1]H S04'!$BE$9:$CU$60,30,FALSE)</f>
        <v/>
      </c>
      <c r="R217" s="75" t="str">
        <f>VLOOKUP('[1]Cumul H'!$C217,'[1]H S04'!$BE$9:$CU$60,34,FALSE)</f>
        <v/>
      </c>
      <c r="S217" s="75" t="str">
        <f>VLOOKUP('[1]Cumul H'!$C217,'[1]H S04'!$BE$9:$CU$60,33,FALSE)</f>
        <v/>
      </c>
      <c r="T217" s="75" t="str">
        <f>VLOOKUP('[1]Cumul H'!$C217,'[1]H S04'!$BE$9:$CU$60,35,FALSE)</f>
        <v/>
      </c>
      <c r="U217" s="75" t="str">
        <f>VLOOKUP('[1]Cumul H'!$C217,'[1]H S04'!$BE$9:$CU$60,36,FALSE)</f>
        <v/>
      </c>
      <c r="V217" s="76" t="str">
        <f t="shared" si="33"/>
        <v/>
      </c>
      <c r="W217" s="76" t="str" cm="1">
        <f t="array" ref="W217">IFERROR(_xlfn.IFS(V217="","",V217=39,"",V217&gt;39,V217-39),"")</f>
        <v/>
      </c>
      <c r="X217" s="76" t="str">
        <f t="shared" si="34"/>
        <v/>
      </c>
      <c r="Y217" s="76" t="str">
        <f t="shared" si="35"/>
        <v/>
      </c>
      <c r="Z217" s="76" t="str">
        <f t="shared" si="36"/>
        <v/>
      </c>
      <c r="AA217" s="77" t="str">
        <f t="shared" si="37"/>
        <v/>
      </c>
      <c r="AB217" s="76" t="str">
        <f t="shared" si="38"/>
        <v/>
      </c>
      <c r="AC217" s="74" t="str">
        <f>VLOOKUP('[1]Cumul H'!$C217,'[1]H S04'!$BE$9:$CU$60,37,FALSE)</f>
        <v/>
      </c>
      <c r="AD217" s="74" t="str">
        <f>VLOOKUP('[1]Cumul H'!$C217,'[1]H S04'!$BE$9:$CU$60,38,FALSE)</f>
        <v/>
      </c>
      <c r="AE217" s="74" t="str">
        <f>VLOOKUP('[1]Cumul H'!$C217,'[1]H S04'!$BE$9:$CU$60,39,FALSE)</f>
        <v/>
      </c>
      <c r="AF217" s="74" t="str">
        <f>VLOOKUP('[1]Cumul H'!$C217,'[1]H S04'!$BE$9:$CU$60,40,FALSE)</f>
        <v/>
      </c>
      <c r="AG217" s="74" t="str">
        <f>VLOOKUP('[1]Cumul H'!$C217,'[1]H S04'!$BE$9:$CU$60,41,FALSE)</f>
        <v/>
      </c>
      <c r="AH217" s="74" t="str">
        <f>VLOOKUP('[1]Cumul H'!$C217,'[1]H S04'!$BE$9:$CU$60,42,FALSE)</f>
        <v/>
      </c>
      <c r="AI217" s="74">
        <f>SUM('[1]Cumul H'!$AE217:$AH217)</f>
        <v>0</v>
      </c>
      <c r="AJ217" s="78" t="str" cm="1">
        <f t="array" ref="AJ217">IF(E217="INTERIM",_xlfn.IFS(J217="NON",$AK$2,J217="OUI",$AK$3),"")</f>
        <v/>
      </c>
      <c r="AK217" s="74" t="str">
        <f t="shared" si="30"/>
        <v/>
      </c>
      <c r="AL217" s="74" t="str">
        <f>IF(V217="","",IF(V217-Tableau3[[#This Row],[Heure sans Majoration]]&lt;0,0,V217-Tableau3[[#This Row],[Heure sans Majoration]]))</f>
        <v/>
      </c>
      <c r="AM217" s="74" t="str">
        <f t="shared" si="39"/>
        <v/>
      </c>
      <c r="AN217" s="74" t="str">
        <f t="shared" si="31"/>
        <v/>
      </c>
      <c r="AO217" s="74" t="str">
        <f t="shared" si="32"/>
        <v/>
      </c>
      <c r="AP217" s="78" t="str">
        <f>IF(C217="","",IF(F217=0,"",(V217*Tableau3[[#This Row],[Salaire Horaire]]*Tableau3[[#This Row],[Coef Multi]])))</f>
        <v/>
      </c>
      <c r="AQ217" s="78" t="str">
        <f>IF(C217="","",IF(F217=0,"",(Tableau3[[#This Row],[Heure avec majoration]]*Tableau3[[#This Row],[Salaire Horaire]]*Tableau3[[#This Row],[Coef Multi]]*25%)))</f>
        <v/>
      </c>
    </row>
    <row r="218" spans="2:43" ht="15" thickTop="1" x14ac:dyDescent="0.3">
      <c r="B218" s="73" t="s">
        <v>86</v>
      </c>
      <c r="C218" s="74" t="str">
        <f>IF('[1]H S04'!BE59="","",'[1]H S04'!BE59)</f>
        <v/>
      </c>
      <c r="D218" s="74" t="str">
        <f>IF(C218="","",VLOOKUP(C218,[1]!Tableau1[#All],5,FALSE))</f>
        <v/>
      </c>
      <c r="E218" s="74" t="str">
        <f>IF(C218="","",VLOOKUP(C218,[1]!Tableau1[#All],11,FALSE))</f>
        <v/>
      </c>
      <c r="F218" s="74" t="str">
        <f>IFERROR(IF(C218="","",VLOOKUP(C218,[1]!Tableau1[#All],12,FALSE)),"")</f>
        <v/>
      </c>
      <c r="G218" s="74" t="str">
        <f>IFERROR(IF(C218="","",VLOOKUP(C218,[1]!Tableau1[#All],6,FALSE)),"")</f>
        <v/>
      </c>
      <c r="H218" s="74" t="str">
        <f>IFERROR(IF(C218="","",VLOOKUP(C218,[1]!Tableau1[#All],13,FALSE)),"")</f>
        <v/>
      </c>
      <c r="I218" s="74" t="str">
        <f>IFERROR(IF(C218="","",VLOOKUP(C218,[1]!Tableau1[#All],14,FALSE)),"")</f>
        <v/>
      </c>
      <c r="J218" s="74" t="str">
        <f>IFERROR(IF(C218="","",VLOOKUP(C218,[1]!Tableau1[#All],8,FALSE)),"")</f>
        <v/>
      </c>
      <c r="K218" s="75" t="str">
        <f>VLOOKUP('[1]Cumul H'!$C218,'[1]H S04'!$BE$9:$CU$60,6,FALSE)</f>
        <v/>
      </c>
      <c r="L218" s="75" t="str">
        <f>VLOOKUP('[1]Cumul H'!$C218,'[1]H S04'!$BE$9:$CU$60,10,FALSE)</f>
        <v/>
      </c>
      <c r="M218" s="75" t="str">
        <f>VLOOKUP('[1]Cumul H'!$C218,'[1]H S04'!$BE$9:$CU$60,14,FALSE)</f>
        <v/>
      </c>
      <c r="N218" s="75" t="str">
        <f>VLOOKUP('[1]Cumul H'!$C218,'[1]H S04'!$BE$9:$CU$60,18,FALSE)</f>
        <v/>
      </c>
      <c r="O218" s="75" t="str">
        <f>VLOOKUP('[1]Cumul H'!$C218,'[1]H S04'!$BE$9:$CU$60,22,FALSE)</f>
        <v/>
      </c>
      <c r="P218" s="75" t="str">
        <f>VLOOKUP('[1]Cumul H'!$C218,'[1]H S04'!$BE$9:$CU$60,26,FALSE)</f>
        <v/>
      </c>
      <c r="Q218" s="75" t="str">
        <f>VLOOKUP('[1]Cumul H'!$C218,'[1]H S04'!$BE$9:$CU$60,30,FALSE)</f>
        <v/>
      </c>
      <c r="R218" s="75" t="str">
        <f>VLOOKUP('[1]Cumul H'!$C218,'[1]H S04'!$BE$9:$CU$60,34,FALSE)</f>
        <v/>
      </c>
      <c r="S218" s="75" t="str">
        <f>VLOOKUP('[1]Cumul H'!$C218,'[1]H S04'!$BE$9:$CU$60,33,FALSE)</f>
        <v/>
      </c>
      <c r="T218" s="75" t="str">
        <f>VLOOKUP('[1]Cumul H'!$C218,'[1]H S04'!$BE$9:$CU$60,35,FALSE)</f>
        <v/>
      </c>
      <c r="U218" s="75" t="str">
        <f>VLOOKUP('[1]Cumul H'!$C218,'[1]H S04'!$BE$9:$CU$60,36,FALSE)</f>
        <v/>
      </c>
      <c r="V218" s="76" t="str">
        <f t="shared" si="33"/>
        <v/>
      </c>
      <c r="W218" s="76" t="str" cm="1">
        <f t="array" ref="W218">IFERROR(_xlfn.IFS(V218="","",V218=39,"",V218&gt;39,V218-39),"")</f>
        <v/>
      </c>
      <c r="X218" s="76" t="str">
        <f t="shared" si="34"/>
        <v/>
      </c>
      <c r="Y218" s="76" t="str">
        <f t="shared" si="35"/>
        <v/>
      </c>
      <c r="Z218" s="76" t="str">
        <f t="shared" si="36"/>
        <v/>
      </c>
      <c r="AA218" s="77" t="str">
        <f t="shared" si="37"/>
        <v/>
      </c>
      <c r="AB218" s="76" t="str">
        <f t="shared" si="38"/>
        <v/>
      </c>
      <c r="AC218" s="74" t="str">
        <f>VLOOKUP('[1]Cumul H'!$C218,'[1]H S04'!$BE$9:$CU$60,37,FALSE)</f>
        <v/>
      </c>
      <c r="AD218" s="74" t="str">
        <f>VLOOKUP('[1]Cumul H'!$C218,'[1]H S04'!$BE$9:$CU$60,38,FALSE)</f>
        <v/>
      </c>
      <c r="AE218" s="74" t="str">
        <f>VLOOKUP('[1]Cumul H'!$C218,'[1]H S04'!$BE$9:$CU$60,39,FALSE)</f>
        <v/>
      </c>
      <c r="AF218" s="74" t="str">
        <f>VLOOKUP('[1]Cumul H'!$C218,'[1]H S04'!$BE$9:$CU$60,40,FALSE)</f>
        <v/>
      </c>
      <c r="AG218" s="74" t="str">
        <f>VLOOKUP('[1]Cumul H'!$C218,'[1]H S04'!$BE$9:$CU$60,41,FALSE)</f>
        <v/>
      </c>
      <c r="AH218" s="74" t="str">
        <f>VLOOKUP('[1]Cumul H'!$C218,'[1]H S04'!$BE$9:$CU$60,42,FALSE)</f>
        <v/>
      </c>
      <c r="AI218" s="74">
        <f>SUM('[1]Cumul H'!$AE218:$AH218)</f>
        <v>0</v>
      </c>
      <c r="AJ218" s="72" t="str" cm="1">
        <f t="array" ref="AJ218">IF(E218="INTERIM",_xlfn.IFS(J218="NON",$AK$2,J218="OUI",$AK$3),"")</f>
        <v/>
      </c>
      <c r="AK218" s="68" t="str">
        <f t="shared" si="30"/>
        <v/>
      </c>
      <c r="AL218" s="68" t="str">
        <f>IF(V218="","",IF(V218-Tableau3[[#This Row],[Heure sans Majoration]]&lt;0,0,V218-Tableau3[[#This Row],[Heure sans Majoration]]))</f>
        <v/>
      </c>
      <c r="AM218" s="68" t="str">
        <f t="shared" si="39"/>
        <v/>
      </c>
      <c r="AN218" s="68" t="str">
        <f t="shared" si="31"/>
        <v/>
      </c>
      <c r="AO218" s="68" t="str">
        <f t="shared" si="32"/>
        <v/>
      </c>
      <c r="AP218" s="72" t="str">
        <f>IF(C218="","",IF(F218=0,"",(V218*Tableau3[[#This Row],[Salaire Horaire]]*Tableau3[[#This Row],[Coef Multi]])))</f>
        <v/>
      </c>
      <c r="AQ218" s="72" t="str">
        <f>IF(C218="","",IF(F218=0,"",(Tableau3[[#This Row],[Heure avec majoration]]*Tableau3[[#This Row],[Salaire Horaire]]*Tableau3[[#This Row],[Coef Multi]]*25%)))</f>
        <v/>
      </c>
    </row>
    <row r="219" spans="2:43" ht="15" thickBot="1" x14ac:dyDescent="0.35">
      <c r="B219" s="73" t="s">
        <v>87</v>
      </c>
      <c r="C219" s="74" t="str">
        <f>IF('[1]H S05'!BE10="","",'[1]H S05'!BE10)</f>
        <v/>
      </c>
      <c r="D219" s="74" t="str">
        <f>IF(C219="","",VLOOKUP(C219,[1]!Tableau1[#All],5,FALSE))</f>
        <v/>
      </c>
      <c r="E219" s="74" t="str">
        <f>IF(C219="","",VLOOKUP(C219,[1]!Tableau1[#All],11,FALSE))</f>
        <v/>
      </c>
      <c r="F219" s="74" t="str">
        <f>IFERROR(IF(C219="","",VLOOKUP(C219,[1]!Tableau1[#All],12,FALSE)),"")</f>
        <v/>
      </c>
      <c r="G219" s="74" t="str">
        <f>IFERROR(IF(C219="","",VLOOKUP(C219,[1]!Tableau1[#All],6,FALSE)),"")</f>
        <v/>
      </c>
      <c r="H219" s="74" t="str">
        <f>IFERROR(IF(C219="","",VLOOKUP(C219,[1]!Tableau1[#All],13,FALSE)),"")</f>
        <v/>
      </c>
      <c r="I219" s="74" t="str">
        <f>IFERROR(IF(C219="","",VLOOKUP(C219,[1]!Tableau1[#All],14,FALSE)),"")</f>
        <v/>
      </c>
      <c r="J219" s="74" t="str">
        <f>IFERROR(IF(C219="","",VLOOKUP(C219,[1]!Tableau1[#All],8,FALSE)),"")</f>
        <v/>
      </c>
      <c r="K219" s="75" t="str">
        <f>VLOOKUP('[1]Cumul H'!$C219,'[1]H S05'!$BE$9:$CU$60,6,FALSE)</f>
        <v/>
      </c>
      <c r="L219" s="75" t="str">
        <f>VLOOKUP('[1]Cumul H'!$C219,'[1]H S05'!$BE$9:$CU$60,10,FALSE)</f>
        <v/>
      </c>
      <c r="M219" s="75" t="str">
        <f>VLOOKUP('[1]Cumul H'!$C219,'[1]H S05'!$BE$9:$CU$60,14,FALSE)</f>
        <v/>
      </c>
      <c r="N219" s="75" t="str">
        <f>VLOOKUP('[1]Cumul H'!$C219,'[1]H S05'!$BE$9:$CU$60,18,FALSE)</f>
        <v/>
      </c>
      <c r="O219" s="75" t="str">
        <f>VLOOKUP('[1]Cumul H'!$C219,'[1]H S05'!$BE$9:$CU$60,22,FALSE)</f>
        <v/>
      </c>
      <c r="P219" s="75" t="str">
        <f>VLOOKUP('[1]Cumul H'!$C219,'[1]H S05'!$BE$9:$CU$60,26,FALSE)</f>
        <v/>
      </c>
      <c r="Q219" s="75" t="str">
        <f>VLOOKUP('[1]Cumul H'!$C219,'[1]H S05'!$BE$9:$CU$60,30,FALSE)</f>
        <v/>
      </c>
      <c r="R219" s="75" t="str">
        <f>VLOOKUP('[1]Cumul H'!$C219,'[1]H S05'!$BE$9:$CU$60,34,FALSE)</f>
        <v/>
      </c>
      <c r="S219" s="75" t="str">
        <f>VLOOKUP('[1]Cumul H'!$C219,'[1]H S05'!$BE$9:$CU$60,33,FALSE)</f>
        <v/>
      </c>
      <c r="T219" s="75" t="str">
        <f>VLOOKUP('[1]Cumul H'!$C219,'[1]H S05'!$BE$9:$CU$60,35,FALSE)</f>
        <v/>
      </c>
      <c r="U219" s="75" t="str">
        <f>VLOOKUP('[1]Cumul H'!$C219,'[1]H S05'!$BE$9:$CU$60,36,FALSE)</f>
        <v/>
      </c>
      <c r="V219" s="76" t="str">
        <f t="shared" si="33"/>
        <v/>
      </c>
      <c r="W219" s="76" t="str" cm="1">
        <f t="array" ref="W219">IFERROR(_xlfn.IFS(V219="","",V219=39,"",V219&gt;39,V219-39),"")</f>
        <v/>
      </c>
      <c r="X219" s="76" t="str">
        <f t="shared" si="34"/>
        <v/>
      </c>
      <c r="Y219" s="76" t="str">
        <f t="shared" si="35"/>
        <v/>
      </c>
      <c r="Z219" s="76" t="str">
        <f t="shared" si="36"/>
        <v/>
      </c>
      <c r="AA219" s="77" t="str">
        <f t="shared" si="37"/>
        <v/>
      </c>
      <c r="AB219" s="76" t="str">
        <f t="shared" si="38"/>
        <v/>
      </c>
      <c r="AC219" s="74" t="str">
        <f>VLOOKUP('[1]Cumul H'!$C219,'[1]H S05'!$BE$9:$CU$60,37,FALSE)</f>
        <v/>
      </c>
      <c r="AD219" s="74" t="str">
        <f>VLOOKUP('[1]Cumul H'!$C219,'[1]H S05'!$BE$9:$CU$60,38,FALSE)</f>
        <v/>
      </c>
      <c r="AE219" s="74" t="str">
        <f>VLOOKUP('[1]Cumul H'!$C219,'[1]H S05'!$BE$9:$CU$60,39,FALSE)</f>
        <v/>
      </c>
      <c r="AF219" s="74" t="str">
        <f>VLOOKUP('[1]Cumul H'!$C219,'[1]H S05'!$BE$9:$CU$60,40,FALSE)</f>
        <v/>
      </c>
      <c r="AG219" s="74" t="str">
        <f>VLOOKUP('[1]Cumul H'!$C219,'[1]H S05'!$BE$9:$CU$60,41,FALSE)</f>
        <v/>
      </c>
      <c r="AH219" s="74" t="str">
        <f>VLOOKUP('[1]Cumul H'!$C219,'[1]H S05'!$BE$9:$CU$60,42,FALSE)</f>
        <v/>
      </c>
      <c r="AI219" s="74">
        <f>SUM('[1]Cumul H'!$AE219:$AH219)</f>
        <v>0</v>
      </c>
      <c r="AJ219" s="78" t="str" cm="1">
        <f t="array" ref="AJ219">IF(E219="INTERIM",_xlfn.IFS(J219="NON",$AK$2,J219="OUI",$AK$3),"")</f>
        <v/>
      </c>
      <c r="AK219" s="74" t="str">
        <f t="shared" si="30"/>
        <v/>
      </c>
      <c r="AL219" s="74" t="str">
        <f>IF(V219="","",IF(V219-Tableau3[[#This Row],[Heure sans Majoration]]&lt;0,0,V219-Tableau3[[#This Row],[Heure sans Majoration]]))</f>
        <v/>
      </c>
      <c r="AM219" s="74" t="str">
        <f t="shared" si="39"/>
        <v/>
      </c>
      <c r="AN219" s="74" t="str">
        <f t="shared" si="31"/>
        <v/>
      </c>
      <c r="AO219" s="74" t="str">
        <f t="shared" si="32"/>
        <v/>
      </c>
      <c r="AP219" s="78" t="str">
        <f>IF(C219="","",IF(F219=0,"",(V219*Tableau3[[#This Row],[Salaire Horaire]]*Tableau3[[#This Row],[Coef Multi]])))</f>
        <v/>
      </c>
      <c r="AQ219" s="78" t="str">
        <f>IF(C219="","",IF(F219=0,"",(Tableau3[[#This Row],[Heure avec majoration]]*Tableau3[[#This Row],[Salaire Horaire]]*Tableau3[[#This Row],[Coef Multi]]*25%)))</f>
        <v/>
      </c>
    </row>
    <row r="220" spans="2:43" ht="15" thickTop="1" x14ac:dyDescent="0.3">
      <c r="B220" s="73" t="s">
        <v>87</v>
      </c>
      <c r="C220" s="74" t="str">
        <f>IF('[1]H S05'!BE11="","",'[1]H S05'!BE11)</f>
        <v/>
      </c>
      <c r="D220" s="74" t="str">
        <f>IF(C220="","",VLOOKUP(C220,[1]!Tableau1[#All],5,FALSE))</f>
        <v/>
      </c>
      <c r="E220" s="74" t="str">
        <f>IF(C220="","",VLOOKUP(C220,[1]!Tableau1[#All],11,FALSE))</f>
        <v/>
      </c>
      <c r="F220" s="74" t="str">
        <f>IFERROR(IF(C220="","",VLOOKUP(C220,[1]!Tableau1[#All],12,FALSE)),"")</f>
        <v/>
      </c>
      <c r="G220" s="74" t="str">
        <f>IFERROR(IF(C220="","",VLOOKUP(C220,[1]!Tableau1[#All],6,FALSE)),"")</f>
        <v/>
      </c>
      <c r="H220" s="74" t="str">
        <f>IFERROR(IF(C220="","",VLOOKUP(C220,[1]!Tableau1[#All],13,FALSE)),"")</f>
        <v/>
      </c>
      <c r="I220" s="74" t="str">
        <f>IFERROR(IF(C220="","",VLOOKUP(C220,[1]!Tableau1[#All],14,FALSE)),"")</f>
        <v/>
      </c>
      <c r="J220" s="74" t="str">
        <f>IFERROR(IF(C220="","",VLOOKUP(C220,[1]!Tableau1[#All],8,FALSE)),"")</f>
        <v/>
      </c>
      <c r="K220" s="75" t="str">
        <f>VLOOKUP('[1]Cumul H'!$C220,'[1]H S05'!$BE$9:$CU$60,6,FALSE)</f>
        <v/>
      </c>
      <c r="L220" s="75" t="str">
        <f>VLOOKUP('[1]Cumul H'!$C220,'[1]H S05'!$BE$9:$CU$60,10,FALSE)</f>
        <v/>
      </c>
      <c r="M220" s="75" t="str">
        <f>VLOOKUP('[1]Cumul H'!$C220,'[1]H S05'!$BE$9:$CU$60,14,FALSE)</f>
        <v/>
      </c>
      <c r="N220" s="75" t="str">
        <f>VLOOKUP('[1]Cumul H'!$C220,'[1]H S05'!$BE$9:$CU$60,18,FALSE)</f>
        <v/>
      </c>
      <c r="O220" s="75" t="str">
        <f>VLOOKUP('[1]Cumul H'!$C220,'[1]H S05'!$BE$9:$CU$60,22,FALSE)</f>
        <v/>
      </c>
      <c r="P220" s="75" t="str">
        <f>VLOOKUP('[1]Cumul H'!$C220,'[1]H S05'!$BE$9:$CU$60,26,FALSE)</f>
        <v/>
      </c>
      <c r="Q220" s="75" t="str">
        <f>VLOOKUP('[1]Cumul H'!$C220,'[1]H S05'!$BE$9:$CU$60,30,FALSE)</f>
        <v/>
      </c>
      <c r="R220" s="75" t="str">
        <f>VLOOKUP('[1]Cumul H'!$C220,'[1]H S05'!$BE$9:$CU$60,34,FALSE)</f>
        <v/>
      </c>
      <c r="S220" s="75" t="str">
        <f>VLOOKUP('[1]Cumul H'!$C220,'[1]H S05'!$BE$9:$CU$60,33,FALSE)</f>
        <v/>
      </c>
      <c r="T220" s="75" t="str">
        <f>VLOOKUP('[1]Cumul H'!$C220,'[1]H S05'!$BE$9:$CU$60,35,FALSE)</f>
        <v/>
      </c>
      <c r="U220" s="75" t="str">
        <f>VLOOKUP('[1]Cumul H'!$C220,'[1]H S05'!$BE$9:$CU$60,36,FALSE)</f>
        <v/>
      </c>
      <c r="V220" s="76" t="str">
        <f t="shared" si="33"/>
        <v/>
      </c>
      <c r="W220" s="76" t="str" cm="1">
        <f t="array" ref="W220">IFERROR(_xlfn.IFS(V220="","",V220=39,"",V220&gt;39,V220-39),"")</f>
        <v/>
      </c>
      <c r="X220" s="76" t="str">
        <f t="shared" si="34"/>
        <v/>
      </c>
      <c r="Y220" s="76" t="str">
        <f t="shared" si="35"/>
        <v/>
      </c>
      <c r="Z220" s="76" t="str">
        <f t="shared" si="36"/>
        <v/>
      </c>
      <c r="AA220" s="77" t="str">
        <f t="shared" si="37"/>
        <v/>
      </c>
      <c r="AB220" s="76" t="str">
        <f t="shared" si="38"/>
        <v/>
      </c>
      <c r="AC220" s="74" t="str">
        <f>VLOOKUP('[1]Cumul H'!$C220,'[1]H S05'!$BE$9:$CU$60,37,FALSE)</f>
        <v/>
      </c>
      <c r="AD220" s="74" t="str">
        <f>VLOOKUP('[1]Cumul H'!$C220,'[1]H S05'!$BE$9:$CU$60,38,FALSE)</f>
        <v/>
      </c>
      <c r="AE220" s="74" t="str">
        <f>VLOOKUP('[1]Cumul H'!$C220,'[1]H S05'!$BE$9:$CU$60,39,FALSE)</f>
        <v/>
      </c>
      <c r="AF220" s="74" t="str">
        <f>VLOOKUP('[1]Cumul H'!$C220,'[1]H S05'!$BE$9:$CU$60,40,FALSE)</f>
        <v/>
      </c>
      <c r="AG220" s="74" t="str">
        <f>VLOOKUP('[1]Cumul H'!$C220,'[1]H S05'!$BE$9:$CU$60,41,FALSE)</f>
        <v/>
      </c>
      <c r="AH220" s="74" t="str">
        <f>VLOOKUP('[1]Cumul H'!$C220,'[1]H S05'!$BE$9:$CU$60,42,FALSE)</f>
        <v/>
      </c>
      <c r="AI220" s="74">
        <f>SUM('[1]Cumul H'!$AE220:$AH220)</f>
        <v>0</v>
      </c>
      <c r="AJ220" s="72" t="str" cm="1">
        <f t="array" ref="AJ220">IF(E220="INTERIM",_xlfn.IFS(J220="NON",$AK$2,J220="OUI",$AK$3),"")</f>
        <v/>
      </c>
      <c r="AK220" s="68" t="str">
        <f t="shared" si="30"/>
        <v/>
      </c>
      <c r="AL220" s="68" t="str">
        <f>IF(V220="","",IF(V220-Tableau3[[#This Row],[Heure sans Majoration]]&lt;0,0,V220-Tableau3[[#This Row],[Heure sans Majoration]]))</f>
        <v/>
      </c>
      <c r="AM220" s="68" t="str">
        <f t="shared" si="39"/>
        <v/>
      </c>
      <c r="AN220" s="68" t="str">
        <f t="shared" si="31"/>
        <v/>
      </c>
      <c r="AO220" s="68" t="str">
        <f t="shared" si="32"/>
        <v/>
      </c>
      <c r="AP220" s="72" t="str">
        <f>IF(C220="","",IF(F220=0,"",(V220*Tableau3[[#This Row],[Salaire Horaire]]*Tableau3[[#This Row],[Coef Multi]])))</f>
        <v/>
      </c>
      <c r="AQ220" s="72" t="str">
        <f>IF(C220="","",IF(F220=0,"",(Tableau3[[#This Row],[Heure avec majoration]]*Tableau3[[#This Row],[Salaire Horaire]]*Tableau3[[#This Row],[Coef Multi]]*25%)))</f>
        <v/>
      </c>
    </row>
    <row r="221" spans="2:43" ht="15" thickBot="1" x14ac:dyDescent="0.35">
      <c r="B221" s="73" t="s">
        <v>87</v>
      </c>
      <c r="C221" s="74" t="str">
        <f>IF('[1]H S05'!BE12="","",'[1]H S05'!BE12)</f>
        <v/>
      </c>
      <c r="D221" s="74" t="str">
        <f>IF(C221="","",VLOOKUP(C221,[1]!Tableau1[#All],5,FALSE))</f>
        <v/>
      </c>
      <c r="E221" s="74" t="str">
        <f>IF(C221="","",VLOOKUP(C221,[1]!Tableau1[#All],11,FALSE))</f>
        <v/>
      </c>
      <c r="F221" s="74" t="str">
        <f>IFERROR(IF(C221="","",VLOOKUP(C221,[1]!Tableau1[#All],12,FALSE)),"")</f>
        <v/>
      </c>
      <c r="G221" s="74" t="str">
        <f>IFERROR(IF(C221="","",VLOOKUP(C221,[1]!Tableau1[#All],6,FALSE)),"")</f>
        <v/>
      </c>
      <c r="H221" s="74" t="str">
        <f>IFERROR(IF(C221="","",VLOOKUP(C221,[1]!Tableau1[#All],13,FALSE)),"")</f>
        <v/>
      </c>
      <c r="I221" s="74" t="str">
        <f>IFERROR(IF(C221="","",VLOOKUP(C221,[1]!Tableau1[#All],14,FALSE)),"")</f>
        <v/>
      </c>
      <c r="J221" s="74" t="str">
        <f>IFERROR(IF(C221="","",VLOOKUP(C221,[1]!Tableau1[#All],8,FALSE)),"")</f>
        <v/>
      </c>
      <c r="K221" s="75" t="str">
        <f>VLOOKUP('[1]Cumul H'!$C221,'[1]H S05'!$BE$9:$CU$60,6,FALSE)</f>
        <v/>
      </c>
      <c r="L221" s="75" t="str">
        <f>VLOOKUP('[1]Cumul H'!$C221,'[1]H S05'!$BE$9:$CU$60,10,FALSE)</f>
        <v/>
      </c>
      <c r="M221" s="75" t="str">
        <f>VLOOKUP('[1]Cumul H'!$C221,'[1]H S05'!$BE$9:$CU$60,14,FALSE)</f>
        <v/>
      </c>
      <c r="N221" s="75" t="str">
        <f>VLOOKUP('[1]Cumul H'!$C221,'[1]H S05'!$BE$9:$CU$60,18,FALSE)</f>
        <v/>
      </c>
      <c r="O221" s="75" t="str">
        <f>VLOOKUP('[1]Cumul H'!$C221,'[1]H S05'!$BE$9:$CU$60,22,FALSE)</f>
        <v/>
      </c>
      <c r="P221" s="75" t="str">
        <f>VLOOKUP('[1]Cumul H'!$C221,'[1]H S05'!$BE$9:$CU$60,26,FALSE)</f>
        <v/>
      </c>
      <c r="Q221" s="75" t="str">
        <f>VLOOKUP('[1]Cumul H'!$C221,'[1]H S05'!$BE$9:$CU$60,30,FALSE)</f>
        <v/>
      </c>
      <c r="R221" s="75" t="str">
        <f>VLOOKUP('[1]Cumul H'!$C221,'[1]H S05'!$BE$9:$CU$60,34,FALSE)</f>
        <v/>
      </c>
      <c r="S221" s="75" t="str">
        <f>VLOOKUP('[1]Cumul H'!$C221,'[1]H S05'!$BE$9:$CU$60,33,FALSE)</f>
        <v/>
      </c>
      <c r="T221" s="75" t="str">
        <f>VLOOKUP('[1]Cumul H'!$C221,'[1]H S05'!$BE$9:$CU$60,35,FALSE)</f>
        <v/>
      </c>
      <c r="U221" s="75" t="str">
        <f>VLOOKUP('[1]Cumul H'!$C221,'[1]H S05'!$BE$9:$CU$60,36,FALSE)</f>
        <v/>
      </c>
      <c r="V221" s="76" t="str">
        <f t="shared" si="33"/>
        <v/>
      </c>
      <c r="W221" s="76" t="str" cm="1">
        <f t="array" ref="W221">IFERROR(_xlfn.IFS(V221="","",V221=39,"",V221&gt;39,V221-39),"")</f>
        <v/>
      </c>
      <c r="X221" s="76" t="str">
        <f t="shared" si="34"/>
        <v/>
      </c>
      <c r="Y221" s="76" t="str">
        <f t="shared" si="35"/>
        <v/>
      </c>
      <c r="Z221" s="76" t="str">
        <f t="shared" si="36"/>
        <v/>
      </c>
      <c r="AA221" s="77" t="str">
        <f t="shared" si="37"/>
        <v/>
      </c>
      <c r="AB221" s="76" t="str">
        <f t="shared" si="38"/>
        <v/>
      </c>
      <c r="AC221" s="74" t="str">
        <f>VLOOKUP('[1]Cumul H'!$C221,'[1]H S05'!$BE$9:$CU$60,37,FALSE)</f>
        <v/>
      </c>
      <c r="AD221" s="74" t="str">
        <f>VLOOKUP('[1]Cumul H'!$C221,'[1]H S05'!$BE$9:$CU$60,38,FALSE)</f>
        <v/>
      </c>
      <c r="AE221" s="74" t="str">
        <f>VLOOKUP('[1]Cumul H'!$C221,'[1]H S05'!$BE$9:$CU$60,39,FALSE)</f>
        <v/>
      </c>
      <c r="AF221" s="74" t="str">
        <f>VLOOKUP('[1]Cumul H'!$C221,'[1]H S05'!$BE$9:$CU$60,40,FALSE)</f>
        <v/>
      </c>
      <c r="AG221" s="74" t="str">
        <f>VLOOKUP('[1]Cumul H'!$C221,'[1]H S05'!$BE$9:$CU$60,41,FALSE)</f>
        <v/>
      </c>
      <c r="AH221" s="74" t="str">
        <f>VLOOKUP('[1]Cumul H'!$C221,'[1]H S05'!$BE$9:$CU$60,42,FALSE)</f>
        <v/>
      </c>
      <c r="AI221" s="74">
        <f>SUM('[1]Cumul H'!$AE221:$AH221)</f>
        <v>0</v>
      </c>
      <c r="AJ221" s="78" t="str" cm="1">
        <f t="array" ref="AJ221">IF(E221="INTERIM",_xlfn.IFS(J221="NON",$AK$2,J221="OUI",$AK$3),"")</f>
        <v/>
      </c>
      <c r="AK221" s="74" t="str">
        <f t="shared" si="30"/>
        <v/>
      </c>
      <c r="AL221" s="74" t="str">
        <f>IF(V221="","",IF(V221-Tableau3[[#This Row],[Heure sans Majoration]]&lt;0,0,V221-Tableau3[[#This Row],[Heure sans Majoration]]))</f>
        <v/>
      </c>
      <c r="AM221" s="74" t="str">
        <f t="shared" si="39"/>
        <v/>
      </c>
      <c r="AN221" s="74" t="str">
        <f t="shared" si="31"/>
        <v/>
      </c>
      <c r="AO221" s="74" t="str">
        <f t="shared" si="32"/>
        <v/>
      </c>
      <c r="AP221" s="78" t="str">
        <f>IF(C221="","",IF(F221=0,"",(V221*Tableau3[[#This Row],[Salaire Horaire]]*Tableau3[[#This Row],[Coef Multi]])))</f>
        <v/>
      </c>
      <c r="AQ221" s="78" t="str">
        <f>IF(C221="","",IF(F221=0,"",(Tableau3[[#This Row],[Heure avec majoration]]*Tableau3[[#This Row],[Salaire Horaire]]*Tableau3[[#This Row],[Coef Multi]]*25%)))</f>
        <v/>
      </c>
    </row>
    <row r="222" spans="2:43" ht="15" thickTop="1" x14ac:dyDescent="0.3">
      <c r="B222" s="73" t="s">
        <v>87</v>
      </c>
      <c r="C222" s="74" t="str">
        <f>IF('[1]H S05'!BE13="","",'[1]H S05'!BE13)</f>
        <v/>
      </c>
      <c r="D222" s="74" t="str">
        <f>IF(C222="","",VLOOKUP(C222,[1]!Tableau1[#All],5,FALSE))</f>
        <v/>
      </c>
      <c r="E222" s="74" t="str">
        <f>IF(C222="","",VLOOKUP(C222,[1]!Tableau1[#All],11,FALSE))</f>
        <v/>
      </c>
      <c r="F222" s="74" t="str">
        <f>IFERROR(IF(C222="","",VLOOKUP(C222,[1]!Tableau1[#All],12,FALSE)),"")</f>
        <v/>
      </c>
      <c r="G222" s="74" t="str">
        <f>IFERROR(IF(C222="","",VLOOKUP(C222,[1]!Tableau1[#All],6,FALSE)),"")</f>
        <v/>
      </c>
      <c r="H222" s="74" t="str">
        <f>IFERROR(IF(C222="","",VLOOKUP(C222,[1]!Tableau1[#All],13,FALSE)),"")</f>
        <v/>
      </c>
      <c r="I222" s="74" t="str">
        <f>IFERROR(IF(C222="","",VLOOKUP(C222,[1]!Tableau1[#All],14,FALSE)),"")</f>
        <v/>
      </c>
      <c r="J222" s="74" t="str">
        <f>IFERROR(IF(C222="","",VLOOKUP(C222,[1]!Tableau1[#All],8,FALSE)),"")</f>
        <v/>
      </c>
      <c r="K222" s="75" t="str">
        <f>VLOOKUP('[1]Cumul H'!$C222,'[1]H S05'!$BE$9:$CU$60,6,FALSE)</f>
        <v/>
      </c>
      <c r="L222" s="75" t="str">
        <f>VLOOKUP('[1]Cumul H'!$C222,'[1]H S05'!$BE$9:$CU$60,10,FALSE)</f>
        <v/>
      </c>
      <c r="M222" s="75" t="str">
        <f>VLOOKUP('[1]Cumul H'!$C222,'[1]H S05'!$BE$9:$CU$60,14,FALSE)</f>
        <v/>
      </c>
      <c r="N222" s="75" t="str">
        <f>VLOOKUP('[1]Cumul H'!$C222,'[1]H S05'!$BE$9:$CU$60,18,FALSE)</f>
        <v/>
      </c>
      <c r="O222" s="75" t="str">
        <f>VLOOKUP('[1]Cumul H'!$C222,'[1]H S05'!$BE$9:$CU$60,22,FALSE)</f>
        <v/>
      </c>
      <c r="P222" s="75" t="str">
        <f>VLOOKUP('[1]Cumul H'!$C222,'[1]H S05'!$BE$9:$CU$60,26,FALSE)</f>
        <v/>
      </c>
      <c r="Q222" s="75" t="str">
        <f>VLOOKUP('[1]Cumul H'!$C222,'[1]H S05'!$BE$9:$CU$60,30,FALSE)</f>
        <v/>
      </c>
      <c r="R222" s="75" t="str">
        <f>VLOOKUP('[1]Cumul H'!$C222,'[1]H S05'!$BE$9:$CU$60,34,FALSE)</f>
        <v/>
      </c>
      <c r="S222" s="75" t="str">
        <f>VLOOKUP('[1]Cumul H'!$C222,'[1]H S05'!$BE$9:$CU$60,33,FALSE)</f>
        <v/>
      </c>
      <c r="T222" s="75" t="str">
        <f>VLOOKUP('[1]Cumul H'!$C222,'[1]H S05'!$BE$9:$CU$60,35,FALSE)</f>
        <v/>
      </c>
      <c r="U222" s="75" t="str">
        <f>VLOOKUP('[1]Cumul H'!$C222,'[1]H S05'!$BE$9:$CU$60,36,FALSE)</f>
        <v/>
      </c>
      <c r="V222" s="76" t="str">
        <f t="shared" si="33"/>
        <v/>
      </c>
      <c r="W222" s="76" t="str" cm="1">
        <f t="array" ref="W222">IFERROR(_xlfn.IFS(V222="","",V222=39,"",V222&gt;39,V222-39),"")</f>
        <v/>
      </c>
      <c r="X222" s="76" t="str">
        <f t="shared" si="34"/>
        <v/>
      </c>
      <c r="Y222" s="76" t="str">
        <f t="shared" si="35"/>
        <v/>
      </c>
      <c r="Z222" s="76" t="str">
        <f t="shared" si="36"/>
        <v/>
      </c>
      <c r="AA222" s="77" t="str">
        <f t="shared" si="37"/>
        <v/>
      </c>
      <c r="AB222" s="76" t="str">
        <f t="shared" si="38"/>
        <v/>
      </c>
      <c r="AC222" s="74" t="str">
        <f>VLOOKUP('[1]Cumul H'!$C222,'[1]H S05'!$BE$9:$CU$60,37,FALSE)</f>
        <v/>
      </c>
      <c r="AD222" s="74" t="str">
        <f>VLOOKUP('[1]Cumul H'!$C222,'[1]H S05'!$BE$9:$CU$60,38,FALSE)</f>
        <v/>
      </c>
      <c r="AE222" s="74" t="str">
        <f>VLOOKUP('[1]Cumul H'!$C222,'[1]H S05'!$BE$9:$CU$60,39,FALSE)</f>
        <v/>
      </c>
      <c r="AF222" s="74" t="str">
        <f>VLOOKUP('[1]Cumul H'!$C222,'[1]H S05'!$BE$9:$CU$60,40,FALSE)</f>
        <v/>
      </c>
      <c r="AG222" s="74" t="str">
        <f>VLOOKUP('[1]Cumul H'!$C222,'[1]H S05'!$BE$9:$CU$60,41,FALSE)</f>
        <v/>
      </c>
      <c r="AH222" s="74" t="str">
        <f>VLOOKUP('[1]Cumul H'!$C222,'[1]H S05'!$BE$9:$CU$60,42,FALSE)</f>
        <v/>
      </c>
      <c r="AI222" s="74">
        <f>SUM('[1]Cumul H'!$AE222:$AH222)</f>
        <v>0</v>
      </c>
      <c r="AJ222" s="72" t="str" cm="1">
        <f t="array" ref="AJ222">IF(E222="INTERIM",_xlfn.IFS(J222="NON",$AK$2,J222="OUI",$AK$3),"")</f>
        <v/>
      </c>
      <c r="AK222" s="68" t="str">
        <f t="shared" si="30"/>
        <v/>
      </c>
      <c r="AL222" s="68" t="str">
        <f>IF(V222="","",IF(V222-Tableau3[[#This Row],[Heure sans Majoration]]&lt;0,0,V222-Tableau3[[#This Row],[Heure sans Majoration]]))</f>
        <v/>
      </c>
      <c r="AM222" s="68" t="str">
        <f t="shared" si="39"/>
        <v/>
      </c>
      <c r="AN222" s="68" t="str">
        <f t="shared" si="31"/>
        <v/>
      </c>
      <c r="AO222" s="68" t="str">
        <f t="shared" si="32"/>
        <v/>
      </c>
      <c r="AP222" s="72" t="str">
        <f>IF(C222="","",IF(F222=0,"",(V222*Tableau3[[#This Row],[Salaire Horaire]]*Tableau3[[#This Row],[Coef Multi]])))</f>
        <v/>
      </c>
      <c r="AQ222" s="72" t="str">
        <f>IF(C222="","",IF(F222=0,"",(Tableau3[[#This Row],[Heure avec majoration]]*Tableau3[[#This Row],[Salaire Horaire]]*Tableau3[[#This Row],[Coef Multi]]*25%)))</f>
        <v/>
      </c>
    </row>
    <row r="223" spans="2:43" ht="15" thickBot="1" x14ac:dyDescent="0.35">
      <c r="B223" s="73" t="s">
        <v>87</v>
      </c>
      <c r="C223" s="74" t="str">
        <f>IF('[1]H S05'!BE14="","",'[1]H S05'!BE14)</f>
        <v/>
      </c>
      <c r="D223" s="74" t="str">
        <f>IF(C223="","",VLOOKUP(C223,[1]!Tableau1[#All],5,FALSE))</f>
        <v/>
      </c>
      <c r="E223" s="74" t="str">
        <f>IF(C223="","",VLOOKUP(C223,[1]!Tableau1[#All],11,FALSE))</f>
        <v/>
      </c>
      <c r="F223" s="74" t="str">
        <f>IFERROR(IF(C223="","",VLOOKUP(C223,[1]!Tableau1[#All],12,FALSE)),"")</f>
        <v/>
      </c>
      <c r="G223" s="74" t="str">
        <f>IFERROR(IF(C223="","",VLOOKUP(C223,[1]!Tableau1[#All],6,FALSE)),"")</f>
        <v/>
      </c>
      <c r="H223" s="74" t="str">
        <f>IFERROR(IF(C223="","",VLOOKUP(C223,[1]!Tableau1[#All],13,FALSE)),"")</f>
        <v/>
      </c>
      <c r="I223" s="74" t="str">
        <f>IFERROR(IF(C223="","",VLOOKUP(C223,[1]!Tableau1[#All],14,FALSE)),"")</f>
        <v/>
      </c>
      <c r="J223" s="74" t="str">
        <f>IFERROR(IF(C223="","",VLOOKUP(C223,[1]!Tableau1[#All],8,FALSE)),"")</f>
        <v/>
      </c>
      <c r="K223" s="75" t="str">
        <f>VLOOKUP('[1]Cumul H'!$C223,'[1]H S05'!$BE$9:$CU$60,6,FALSE)</f>
        <v/>
      </c>
      <c r="L223" s="75" t="str">
        <f>VLOOKUP('[1]Cumul H'!$C223,'[1]H S05'!$BE$9:$CU$60,10,FALSE)</f>
        <v/>
      </c>
      <c r="M223" s="75" t="str">
        <f>VLOOKUP('[1]Cumul H'!$C223,'[1]H S05'!$BE$9:$CU$60,14,FALSE)</f>
        <v/>
      </c>
      <c r="N223" s="75" t="str">
        <f>VLOOKUP('[1]Cumul H'!$C223,'[1]H S05'!$BE$9:$CU$60,18,FALSE)</f>
        <v/>
      </c>
      <c r="O223" s="75" t="str">
        <f>VLOOKUP('[1]Cumul H'!$C223,'[1]H S05'!$BE$9:$CU$60,22,FALSE)</f>
        <v/>
      </c>
      <c r="P223" s="75" t="str">
        <f>VLOOKUP('[1]Cumul H'!$C223,'[1]H S05'!$BE$9:$CU$60,26,FALSE)</f>
        <v/>
      </c>
      <c r="Q223" s="75" t="str">
        <f>VLOOKUP('[1]Cumul H'!$C223,'[1]H S05'!$BE$9:$CU$60,30,FALSE)</f>
        <v/>
      </c>
      <c r="R223" s="75" t="str">
        <f>VLOOKUP('[1]Cumul H'!$C223,'[1]H S05'!$BE$9:$CU$60,34,FALSE)</f>
        <v/>
      </c>
      <c r="S223" s="75" t="str">
        <f>VLOOKUP('[1]Cumul H'!$C223,'[1]H S05'!$BE$9:$CU$60,33,FALSE)</f>
        <v/>
      </c>
      <c r="T223" s="75" t="str">
        <f>VLOOKUP('[1]Cumul H'!$C223,'[1]H S05'!$BE$9:$CU$60,35,FALSE)</f>
        <v/>
      </c>
      <c r="U223" s="75" t="str">
        <f>VLOOKUP('[1]Cumul H'!$C223,'[1]H S05'!$BE$9:$CU$60,36,FALSE)</f>
        <v/>
      </c>
      <c r="V223" s="76" t="str">
        <f t="shared" si="33"/>
        <v/>
      </c>
      <c r="W223" s="76" t="str" cm="1">
        <f t="array" ref="W223">IFERROR(_xlfn.IFS(V223="","",V223=39,"",V223&gt;39,V223-39),"")</f>
        <v/>
      </c>
      <c r="X223" s="76" t="str">
        <f t="shared" si="34"/>
        <v/>
      </c>
      <c r="Y223" s="76" t="str">
        <f t="shared" si="35"/>
        <v/>
      </c>
      <c r="Z223" s="76" t="str">
        <f t="shared" si="36"/>
        <v/>
      </c>
      <c r="AA223" s="77" t="str">
        <f t="shared" si="37"/>
        <v/>
      </c>
      <c r="AB223" s="76" t="str">
        <f t="shared" si="38"/>
        <v/>
      </c>
      <c r="AC223" s="74" t="str">
        <f>VLOOKUP('[1]Cumul H'!$C223,'[1]H S05'!$BE$9:$CU$60,37,FALSE)</f>
        <v/>
      </c>
      <c r="AD223" s="74" t="str">
        <f>VLOOKUP('[1]Cumul H'!$C223,'[1]H S05'!$BE$9:$CU$60,38,FALSE)</f>
        <v/>
      </c>
      <c r="AE223" s="74" t="str">
        <f>VLOOKUP('[1]Cumul H'!$C223,'[1]H S05'!$BE$9:$CU$60,39,FALSE)</f>
        <v/>
      </c>
      <c r="AF223" s="74" t="str">
        <f>VLOOKUP('[1]Cumul H'!$C223,'[1]H S05'!$BE$9:$CU$60,40,FALSE)</f>
        <v/>
      </c>
      <c r="AG223" s="74" t="str">
        <f>VLOOKUP('[1]Cumul H'!$C223,'[1]H S05'!$BE$9:$CU$60,41,FALSE)</f>
        <v/>
      </c>
      <c r="AH223" s="74" t="str">
        <f>VLOOKUP('[1]Cumul H'!$C223,'[1]H S05'!$BE$9:$CU$60,42,FALSE)</f>
        <v/>
      </c>
      <c r="AI223" s="74">
        <f>SUM('[1]Cumul H'!$AE223:$AH223)</f>
        <v>0</v>
      </c>
      <c r="AJ223" s="78" t="str" cm="1">
        <f t="array" ref="AJ223">IF(E223="INTERIM",_xlfn.IFS(J223="NON",$AK$2,J223="OUI",$AK$3),"")</f>
        <v/>
      </c>
      <c r="AK223" s="74" t="str">
        <f t="shared" si="30"/>
        <v/>
      </c>
      <c r="AL223" s="74" t="str">
        <f>IF(V223="","",IF(V223-Tableau3[[#This Row],[Heure sans Majoration]]&lt;0,0,V223-Tableau3[[#This Row],[Heure sans Majoration]]))</f>
        <v/>
      </c>
      <c r="AM223" s="74" t="str">
        <f t="shared" si="39"/>
        <v/>
      </c>
      <c r="AN223" s="74" t="str">
        <f t="shared" si="31"/>
        <v/>
      </c>
      <c r="AO223" s="74" t="str">
        <f t="shared" si="32"/>
        <v/>
      </c>
      <c r="AP223" s="78" t="str">
        <f>IF(C223="","",IF(F223=0,"",(V223*Tableau3[[#This Row],[Salaire Horaire]]*Tableau3[[#This Row],[Coef Multi]])))</f>
        <v/>
      </c>
      <c r="AQ223" s="78" t="str">
        <f>IF(C223="","",IF(F223=0,"",(Tableau3[[#This Row],[Heure avec majoration]]*Tableau3[[#This Row],[Salaire Horaire]]*Tableau3[[#This Row],[Coef Multi]]*25%)))</f>
        <v/>
      </c>
    </row>
    <row r="224" spans="2:43" ht="15" thickTop="1" x14ac:dyDescent="0.3">
      <c r="B224" s="73" t="s">
        <v>87</v>
      </c>
      <c r="C224" s="74" t="str">
        <f>IF('[1]H S05'!BE15="","",'[1]H S05'!BE15)</f>
        <v/>
      </c>
      <c r="D224" s="74" t="str">
        <f>IF(C224="","",VLOOKUP(C224,[1]!Tableau1[#All],5,FALSE))</f>
        <v/>
      </c>
      <c r="E224" s="74" t="str">
        <f>IF(C224="","",VLOOKUP(C224,[1]!Tableau1[#All],11,FALSE))</f>
        <v/>
      </c>
      <c r="F224" s="74" t="str">
        <f>IFERROR(IF(C224="","",VLOOKUP(C224,[1]!Tableau1[#All],12,FALSE)),"")</f>
        <v/>
      </c>
      <c r="G224" s="74" t="str">
        <f>IFERROR(IF(C224="","",VLOOKUP(C224,[1]!Tableau1[#All],6,FALSE)),"")</f>
        <v/>
      </c>
      <c r="H224" s="74" t="str">
        <f>IFERROR(IF(C224="","",VLOOKUP(C224,[1]!Tableau1[#All],13,FALSE)),"")</f>
        <v/>
      </c>
      <c r="I224" s="74" t="str">
        <f>IFERROR(IF(C224="","",VLOOKUP(C224,[1]!Tableau1[#All],14,FALSE)),"")</f>
        <v/>
      </c>
      <c r="J224" s="74" t="str">
        <f>IFERROR(IF(C224="","",VLOOKUP(C224,[1]!Tableau1[#All],8,FALSE)),"")</f>
        <v/>
      </c>
      <c r="K224" s="75" t="str">
        <f>VLOOKUP('[1]Cumul H'!$C224,'[1]H S05'!$BE$9:$CU$60,6,FALSE)</f>
        <v/>
      </c>
      <c r="L224" s="75" t="str">
        <f>VLOOKUP('[1]Cumul H'!$C224,'[1]H S05'!$BE$9:$CU$60,10,FALSE)</f>
        <v/>
      </c>
      <c r="M224" s="75" t="str">
        <f>VLOOKUP('[1]Cumul H'!$C224,'[1]H S05'!$BE$9:$CU$60,14,FALSE)</f>
        <v/>
      </c>
      <c r="N224" s="75" t="str">
        <f>VLOOKUP('[1]Cumul H'!$C224,'[1]H S05'!$BE$9:$CU$60,18,FALSE)</f>
        <v/>
      </c>
      <c r="O224" s="75" t="str">
        <f>VLOOKUP('[1]Cumul H'!$C224,'[1]H S05'!$BE$9:$CU$60,22,FALSE)</f>
        <v/>
      </c>
      <c r="P224" s="75" t="str">
        <f>VLOOKUP('[1]Cumul H'!$C224,'[1]H S05'!$BE$9:$CU$60,26,FALSE)</f>
        <v/>
      </c>
      <c r="Q224" s="75" t="str">
        <f>VLOOKUP('[1]Cumul H'!$C224,'[1]H S05'!$BE$9:$CU$60,30,FALSE)</f>
        <v/>
      </c>
      <c r="R224" s="75" t="str">
        <f>VLOOKUP('[1]Cumul H'!$C224,'[1]H S05'!$BE$9:$CU$60,34,FALSE)</f>
        <v/>
      </c>
      <c r="S224" s="75" t="str">
        <f>VLOOKUP('[1]Cumul H'!$C224,'[1]H S05'!$BE$9:$CU$60,33,FALSE)</f>
        <v/>
      </c>
      <c r="T224" s="75" t="str">
        <f>VLOOKUP('[1]Cumul H'!$C224,'[1]H S05'!$BE$9:$CU$60,35,FALSE)</f>
        <v/>
      </c>
      <c r="U224" s="75" t="str">
        <f>VLOOKUP('[1]Cumul H'!$C224,'[1]H S05'!$BE$9:$CU$60,36,FALSE)</f>
        <v/>
      </c>
      <c r="V224" s="76" t="str">
        <f t="shared" si="33"/>
        <v/>
      </c>
      <c r="W224" s="76" t="str" cm="1">
        <f t="array" ref="W224">IFERROR(_xlfn.IFS(V224="","",V224=39,"",V224&gt;39,V224-39),"")</f>
        <v/>
      </c>
      <c r="X224" s="76" t="str">
        <f t="shared" si="34"/>
        <v/>
      </c>
      <c r="Y224" s="76" t="str">
        <f t="shared" si="35"/>
        <v/>
      </c>
      <c r="Z224" s="76" t="str">
        <f t="shared" si="36"/>
        <v/>
      </c>
      <c r="AA224" s="77" t="str">
        <f t="shared" si="37"/>
        <v/>
      </c>
      <c r="AB224" s="76" t="str">
        <f t="shared" si="38"/>
        <v/>
      </c>
      <c r="AC224" s="74" t="str">
        <f>VLOOKUP('[1]Cumul H'!$C224,'[1]H S05'!$BE$9:$CU$60,37,FALSE)</f>
        <v/>
      </c>
      <c r="AD224" s="74" t="str">
        <f>VLOOKUP('[1]Cumul H'!$C224,'[1]H S05'!$BE$9:$CU$60,38,FALSE)</f>
        <v/>
      </c>
      <c r="AE224" s="74" t="str">
        <f>VLOOKUP('[1]Cumul H'!$C224,'[1]H S05'!$BE$9:$CU$60,39,FALSE)</f>
        <v/>
      </c>
      <c r="AF224" s="74" t="str">
        <f>VLOOKUP('[1]Cumul H'!$C224,'[1]H S05'!$BE$9:$CU$60,40,FALSE)</f>
        <v/>
      </c>
      <c r="AG224" s="74" t="str">
        <f>VLOOKUP('[1]Cumul H'!$C224,'[1]H S05'!$BE$9:$CU$60,41,FALSE)</f>
        <v/>
      </c>
      <c r="AH224" s="74" t="str">
        <f>VLOOKUP('[1]Cumul H'!$C224,'[1]H S05'!$BE$9:$CU$60,42,FALSE)</f>
        <v/>
      </c>
      <c r="AI224" s="74">
        <f>SUM('[1]Cumul H'!$AE224:$AH224)</f>
        <v>0</v>
      </c>
      <c r="AJ224" s="72" t="str" cm="1">
        <f t="array" ref="AJ224">IF(E224="INTERIM",_xlfn.IFS(J224="NON",$AK$2,J224="OUI",$AK$3),"")</f>
        <v/>
      </c>
      <c r="AK224" s="68" t="str">
        <f t="shared" si="30"/>
        <v/>
      </c>
      <c r="AL224" s="68" t="str">
        <f>IF(V224="","",IF(V224-Tableau3[[#This Row],[Heure sans Majoration]]&lt;0,0,V224-Tableau3[[#This Row],[Heure sans Majoration]]))</f>
        <v/>
      </c>
      <c r="AM224" s="68" t="str">
        <f t="shared" si="39"/>
        <v/>
      </c>
      <c r="AN224" s="68" t="str">
        <f t="shared" si="31"/>
        <v/>
      </c>
      <c r="AO224" s="68" t="str">
        <f t="shared" si="32"/>
        <v/>
      </c>
      <c r="AP224" s="72" t="str">
        <f>IF(C224="","",IF(F224=0,"",(V224*Tableau3[[#This Row],[Salaire Horaire]]*Tableau3[[#This Row],[Coef Multi]])))</f>
        <v/>
      </c>
      <c r="AQ224" s="72" t="str">
        <f>IF(C224="","",IF(F224=0,"",(Tableau3[[#This Row],[Heure avec majoration]]*Tableau3[[#This Row],[Salaire Horaire]]*Tableau3[[#This Row],[Coef Multi]]*25%)))</f>
        <v/>
      </c>
    </row>
    <row r="225" spans="2:43" ht="15" thickBot="1" x14ac:dyDescent="0.35">
      <c r="B225" s="73" t="s">
        <v>87</v>
      </c>
      <c r="C225" s="74" t="str">
        <f>IF('[1]H S05'!BE16="","",'[1]H S05'!BE16)</f>
        <v/>
      </c>
      <c r="D225" s="74" t="str">
        <f>IF(C225="","",VLOOKUP(C225,[1]!Tableau1[#All],5,FALSE))</f>
        <v/>
      </c>
      <c r="E225" s="74" t="str">
        <f>IF(C225="","",VLOOKUP(C225,[1]!Tableau1[#All],11,FALSE))</f>
        <v/>
      </c>
      <c r="F225" s="74" t="str">
        <f>IFERROR(IF(C225="","",VLOOKUP(C225,[1]!Tableau1[#All],12,FALSE)),"")</f>
        <v/>
      </c>
      <c r="G225" s="74" t="str">
        <f>IFERROR(IF(C225="","",VLOOKUP(C225,[1]!Tableau1[#All],6,FALSE)),"")</f>
        <v/>
      </c>
      <c r="H225" s="74" t="str">
        <f>IFERROR(IF(C225="","",VLOOKUP(C225,[1]!Tableau1[#All],13,FALSE)),"")</f>
        <v/>
      </c>
      <c r="I225" s="74" t="str">
        <f>IFERROR(IF(C225="","",VLOOKUP(C225,[1]!Tableau1[#All],14,FALSE)),"")</f>
        <v/>
      </c>
      <c r="J225" s="74" t="str">
        <f>IFERROR(IF(C225="","",VLOOKUP(C225,[1]!Tableau1[#All],8,FALSE)),"")</f>
        <v/>
      </c>
      <c r="K225" s="75" t="str">
        <f>VLOOKUP('[1]Cumul H'!$C225,'[1]H S05'!$BE$9:$CU$60,6,FALSE)</f>
        <v/>
      </c>
      <c r="L225" s="75" t="str">
        <f>VLOOKUP('[1]Cumul H'!$C225,'[1]H S05'!$BE$9:$CU$60,10,FALSE)</f>
        <v/>
      </c>
      <c r="M225" s="75" t="str">
        <f>VLOOKUP('[1]Cumul H'!$C225,'[1]H S05'!$BE$9:$CU$60,14,FALSE)</f>
        <v/>
      </c>
      <c r="N225" s="75" t="str">
        <f>VLOOKUP('[1]Cumul H'!$C225,'[1]H S05'!$BE$9:$CU$60,18,FALSE)</f>
        <v/>
      </c>
      <c r="O225" s="75" t="str">
        <f>VLOOKUP('[1]Cumul H'!$C225,'[1]H S05'!$BE$9:$CU$60,22,FALSE)</f>
        <v/>
      </c>
      <c r="P225" s="75" t="str">
        <f>VLOOKUP('[1]Cumul H'!$C225,'[1]H S05'!$BE$9:$CU$60,26,FALSE)</f>
        <v/>
      </c>
      <c r="Q225" s="75" t="str">
        <f>VLOOKUP('[1]Cumul H'!$C225,'[1]H S05'!$BE$9:$CU$60,30,FALSE)</f>
        <v/>
      </c>
      <c r="R225" s="75" t="str">
        <f>VLOOKUP('[1]Cumul H'!$C225,'[1]H S05'!$BE$9:$CU$60,34,FALSE)</f>
        <v/>
      </c>
      <c r="S225" s="75" t="str">
        <f>VLOOKUP('[1]Cumul H'!$C225,'[1]H S05'!$BE$9:$CU$60,33,FALSE)</f>
        <v/>
      </c>
      <c r="T225" s="75" t="str">
        <f>VLOOKUP('[1]Cumul H'!$C225,'[1]H S05'!$BE$9:$CU$60,35,FALSE)</f>
        <v/>
      </c>
      <c r="U225" s="75" t="str">
        <f>VLOOKUP('[1]Cumul H'!$C225,'[1]H S05'!$BE$9:$CU$60,36,FALSE)</f>
        <v/>
      </c>
      <c r="V225" s="76" t="str">
        <f t="shared" si="33"/>
        <v/>
      </c>
      <c r="W225" s="76" t="str" cm="1">
        <f t="array" ref="W225">IFERROR(_xlfn.IFS(V225="","",V225=39,"",V225&gt;39,V225-39),"")</f>
        <v/>
      </c>
      <c r="X225" s="76" t="str">
        <f t="shared" si="34"/>
        <v/>
      </c>
      <c r="Y225" s="76" t="str">
        <f t="shared" si="35"/>
        <v/>
      </c>
      <c r="Z225" s="76" t="str">
        <f t="shared" si="36"/>
        <v/>
      </c>
      <c r="AA225" s="77" t="str">
        <f t="shared" si="37"/>
        <v/>
      </c>
      <c r="AB225" s="76" t="str">
        <f t="shared" si="38"/>
        <v/>
      </c>
      <c r="AC225" s="74" t="str">
        <f>VLOOKUP('[1]Cumul H'!$C225,'[1]H S05'!$BE$9:$CU$60,37,FALSE)</f>
        <v/>
      </c>
      <c r="AD225" s="74" t="str">
        <f>VLOOKUP('[1]Cumul H'!$C225,'[1]H S05'!$BE$9:$CU$60,38,FALSE)</f>
        <v/>
      </c>
      <c r="AE225" s="74" t="str">
        <f>VLOOKUP('[1]Cumul H'!$C225,'[1]H S05'!$BE$9:$CU$60,39,FALSE)</f>
        <v/>
      </c>
      <c r="AF225" s="74" t="str">
        <f>VLOOKUP('[1]Cumul H'!$C225,'[1]H S05'!$BE$9:$CU$60,40,FALSE)</f>
        <v/>
      </c>
      <c r="AG225" s="74" t="str">
        <f>VLOOKUP('[1]Cumul H'!$C225,'[1]H S05'!$BE$9:$CU$60,41,FALSE)</f>
        <v/>
      </c>
      <c r="AH225" s="74" t="str">
        <f>VLOOKUP('[1]Cumul H'!$C225,'[1]H S05'!$BE$9:$CU$60,42,FALSE)</f>
        <v/>
      </c>
      <c r="AI225" s="74">
        <f>SUM('[1]Cumul H'!$AE225:$AH225)</f>
        <v>0</v>
      </c>
      <c r="AJ225" s="78" t="str" cm="1">
        <f t="array" ref="AJ225">IF(E225="INTERIM",_xlfn.IFS(J225="NON",$AK$2,J225="OUI",$AK$3),"")</f>
        <v/>
      </c>
      <c r="AK225" s="74" t="str">
        <f t="shared" si="30"/>
        <v/>
      </c>
      <c r="AL225" s="74" t="str">
        <f>IF(V225="","",IF(V225-Tableau3[[#This Row],[Heure sans Majoration]]&lt;0,0,V225-Tableau3[[#This Row],[Heure sans Majoration]]))</f>
        <v/>
      </c>
      <c r="AM225" s="74" t="str">
        <f t="shared" si="39"/>
        <v/>
      </c>
      <c r="AN225" s="74" t="str">
        <f t="shared" si="31"/>
        <v/>
      </c>
      <c r="AO225" s="74" t="str">
        <f t="shared" si="32"/>
        <v/>
      </c>
      <c r="AP225" s="78" t="str">
        <f>IF(C225="","",IF(F225=0,"",(V225*Tableau3[[#This Row],[Salaire Horaire]]*Tableau3[[#This Row],[Coef Multi]])))</f>
        <v/>
      </c>
      <c r="AQ225" s="78" t="str">
        <f>IF(C225="","",IF(F225=0,"",(Tableau3[[#This Row],[Heure avec majoration]]*Tableau3[[#This Row],[Salaire Horaire]]*Tableau3[[#This Row],[Coef Multi]]*25%)))</f>
        <v/>
      </c>
    </row>
    <row r="226" spans="2:43" ht="15" thickTop="1" x14ac:dyDescent="0.3">
      <c r="B226" s="73" t="s">
        <v>87</v>
      </c>
      <c r="C226" s="74" t="str">
        <f>IF('[1]H S05'!BE17="","",'[1]H S05'!BE17)</f>
        <v/>
      </c>
      <c r="D226" s="74" t="str">
        <f>IF(C226="","",VLOOKUP(C226,[1]!Tableau1[#All],5,FALSE))</f>
        <v/>
      </c>
      <c r="E226" s="74" t="str">
        <f>IF(C226="","",VLOOKUP(C226,[1]!Tableau1[#All],11,FALSE))</f>
        <v/>
      </c>
      <c r="F226" s="74" t="str">
        <f>IFERROR(IF(C226="","",VLOOKUP(C226,[1]!Tableau1[#All],12,FALSE)),"")</f>
        <v/>
      </c>
      <c r="G226" s="74" t="str">
        <f>IFERROR(IF(C226="","",VLOOKUP(C226,[1]!Tableau1[#All],6,FALSE)),"")</f>
        <v/>
      </c>
      <c r="H226" s="74" t="str">
        <f>IFERROR(IF(C226="","",VLOOKUP(C226,[1]!Tableau1[#All],13,FALSE)),"")</f>
        <v/>
      </c>
      <c r="I226" s="74" t="str">
        <f>IFERROR(IF(C226="","",VLOOKUP(C226,[1]!Tableau1[#All],14,FALSE)),"")</f>
        <v/>
      </c>
      <c r="J226" s="74" t="str">
        <f>IFERROR(IF(C226="","",VLOOKUP(C226,[1]!Tableau1[#All],8,FALSE)),"")</f>
        <v/>
      </c>
      <c r="K226" s="75" t="str">
        <f>VLOOKUP('[1]Cumul H'!$C226,'[1]H S05'!$BE$9:$CU$60,6,FALSE)</f>
        <v/>
      </c>
      <c r="L226" s="75" t="str">
        <f>VLOOKUP('[1]Cumul H'!$C226,'[1]H S05'!$BE$9:$CU$60,10,FALSE)</f>
        <v/>
      </c>
      <c r="M226" s="75" t="str">
        <f>VLOOKUP('[1]Cumul H'!$C226,'[1]H S05'!$BE$9:$CU$60,14,FALSE)</f>
        <v/>
      </c>
      <c r="N226" s="75" t="str">
        <f>VLOOKUP('[1]Cumul H'!$C226,'[1]H S05'!$BE$9:$CU$60,18,FALSE)</f>
        <v/>
      </c>
      <c r="O226" s="75" t="str">
        <f>VLOOKUP('[1]Cumul H'!$C226,'[1]H S05'!$BE$9:$CU$60,22,FALSE)</f>
        <v/>
      </c>
      <c r="P226" s="75" t="str">
        <f>VLOOKUP('[1]Cumul H'!$C226,'[1]H S05'!$BE$9:$CU$60,26,FALSE)</f>
        <v/>
      </c>
      <c r="Q226" s="75" t="str">
        <f>VLOOKUP('[1]Cumul H'!$C226,'[1]H S05'!$BE$9:$CU$60,30,FALSE)</f>
        <v/>
      </c>
      <c r="R226" s="75" t="str">
        <f>VLOOKUP('[1]Cumul H'!$C226,'[1]H S05'!$BE$9:$CU$60,34,FALSE)</f>
        <v/>
      </c>
      <c r="S226" s="75" t="str">
        <f>VLOOKUP('[1]Cumul H'!$C226,'[1]H S05'!$BE$9:$CU$60,33,FALSE)</f>
        <v/>
      </c>
      <c r="T226" s="75" t="str">
        <f>VLOOKUP('[1]Cumul H'!$C226,'[1]H S05'!$BE$9:$CU$60,35,FALSE)</f>
        <v/>
      </c>
      <c r="U226" s="75" t="str">
        <f>VLOOKUP('[1]Cumul H'!$C226,'[1]H S05'!$BE$9:$CU$60,36,FALSE)</f>
        <v/>
      </c>
      <c r="V226" s="76" t="str">
        <f t="shared" si="33"/>
        <v/>
      </c>
      <c r="W226" s="76" t="str" cm="1">
        <f t="array" ref="W226">IFERROR(_xlfn.IFS(V226="","",V226=39,"",V226&gt;39,V226-39),"")</f>
        <v/>
      </c>
      <c r="X226" s="76" t="str">
        <f t="shared" si="34"/>
        <v/>
      </c>
      <c r="Y226" s="76" t="str">
        <f t="shared" si="35"/>
        <v/>
      </c>
      <c r="Z226" s="76" t="str">
        <f t="shared" si="36"/>
        <v/>
      </c>
      <c r="AA226" s="77" t="str">
        <f t="shared" si="37"/>
        <v/>
      </c>
      <c r="AB226" s="76" t="str">
        <f t="shared" si="38"/>
        <v/>
      </c>
      <c r="AC226" s="74" t="str">
        <f>VLOOKUP('[1]Cumul H'!$C226,'[1]H S05'!$BE$9:$CU$60,37,FALSE)</f>
        <v/>
      </c>
      <c r="AD226" s="74" t="str">
        <f>VLOOKUP('[1]Cumul H'!$C226,'[1]H S05'!$BE$9:$CU$60,38,FALSE)</f>
        <v/>
      </c>
      <c r="AE226" s="74" t="str">
        <f>VLOOKUP('[1]Cumul H'!$C226,'[1]H S05'!$BE$9:$CU$60,39,FALSE)</f>
        <v/>
      </c>
      <c r="AF226" s="74" t="str">
        <f>VLOOKUP('[1]Cumul H'!$C226,'[1]H S05'!$BE$9:$CU$60,40,FALSE)</f>
        <v/>
      </c>
      <c r="AG226" s="74" t="str">
        <f>VLOOKUP('[1]Cumul H'!$C226,'[1]H S05'!$BE$9:$CU$60,41,FALSE)</f>
        <v/>
      </c>
      <c r="AH226" s="74" t="str">
        <f>VLOOKUP('[1]Cumul H'!$C226,'[1]H S05'!$BE$9:$CU$60,42,FALSE)</f>
        <v/>
      </c>
      <c r="AI226" s="74">
        <f>SUM('[1]Cumul H'!$AE226:$AH226)</f>
        <v>0</v>
      </c>
      <c r="AJ226" s="72" t="str" cm="1">
        <f t="array" ref="AJ226">IF(E226="INTERIM",_xlfn.IFS(J226="NON",$AK$2,J226="OUI",$AK$3),"")</f>
        <v/>
      </c>
      <c r="AK226" s="68" t="str">
        <f t="shared" si="30"/>
        <v/>
      </c>
      <c r="AL226" s="68" t="str">
        <f>IF(V226="","",IF(V226-Tableau3[[#This Row],[Heure sans Majoration]]&lt;0,0,V226-Tableau3[[#This Row],[Heure sans Majoration]]))</f>
        <v/>
      </c>
      <c r="AM226" s="68" t="str">
        <f t="shared" si="39"/>
        <v/>
      </c>
      <c r="AN226" s="68" t="str">
        <f t="shared" si="31"/>
        <v/>
      </c>
      <c r="AO226" s="68" t="str">
        <f t="shared" si="32"/>
        <v/>
      </c>
      <c r="AP226" s="72" t="str">
        <f>IF(C226="","",IF(F226=0,"",(V226*Tableau3[[#This Row],[Salaire Horaire]]*Tableau3[[#This Row],[Coef Multi]])))</f>
        <v/>
      </c>
      <c r="AQ226" s="72" t="str">
        <f>IF(C226="","",IF(F226=0,"",(Tableau3[[#This Row],[Heure avec majoration]]*Tableau3[[#This Row],[Salaire Horaire]]*Tableau3[[#This Row],[Coef Multi]]*25%)))</f>
        <v/>
      </c>
    </row>
    <row r="227" spans="2:43" ht="15" thickBot="1" x14ac:dyDescent="0.35">
      <c r="B227" s="73" t="s">
        <v>87</v>
      </c>
      <c r="C227" s="74" t="str">
        <f>IF('[1]H S05'!BE18="","",'[1]H S05'!BE18)</f>
        <v/>
      </c>
      <c r="D227" s="74" t="str">
        <f>IF(C227="","",VLOOKUP(C227,[1]!Tableau1[#All],5,FALSE))</f>
        <v/>
      </c>
      <c r="E227" s="74" t="str">
        <f>IF(C227="","",VLOOKUP(C227,[1]!Tableau1[#All],11,FALSE))</f>
        <v/>
      </c>
      <c r="F227" s="74" t="str">
        <f>IFERROR(IF(C227="","",VLOOKUP(C227,[1]!Tableau1[#All],12,FALSE)),"")</f>
        <v/>
      </c>
      <c r="G227" s="74" t="str">
        <f>IFERROR(IF(C227="","",VLOOKUP(C227,[1]!Tableau1[#All],6,FALSE)),"")</f>
        <v/>
      </c>
      <c r="H227" s="74" t="str">
        <f>IFERROR(IF(C227="","",VLOOKUP(C227,[1]!Tableau1[#All],13,FALSE)),"")</f>
        <v/>
      </c>
      <c r="I227" s="74" t="str">
        <f>IFERROR(IF(C227="","",VLOOKUP(C227,[1]!Tableau1[#All],14,FALSE)),"")</f>
        <v/>
      </c>
      <c r="J227" s="74" t="str">
        <f>IFERROR(IF(C227="","",VLOOKUP(C227,[1]!Tableau1[#All],8,FALSE)),"")</f>
        <v/>
      </c>
      <c r="K227" s="75" t="str">
        <f>VLOOKUP('[1]Cumul H'!$C227,'[1]H S05'!$BE$9:$CU$60,6,FALSE)</f>
        <v/>
      </c>
      <c r="L227" s="75" t="str">
        <f>VLOOKUP('[1]Cumul H'!$C227,'[1]H S05'!$BE$9:$CU$60,10,FALSE)</f>
        <v/>
      </c>
      <c r="M227" s="75" t="str">
        <f>VLOOKUP('[1]Cumul H'!$C227,'[1]H S05'!$BE$9:$CU$60,14,FALSE)</f>
        <v/>
      </c>
      <c r="N227" s="75" t="str">
        <f>VLOOKUP('[1]Cumul H'!$C227,'[1]H S05'!$BE$9:$CU$60,18,FALSE)</f>
        <v/>
      </c>
      <c r="O227" s="75" t="str">
        <f>VLOOKUP('[1]Cumul H'!$C227,'[1]H S05'!$BE$9:$CU$60,22,FALSE)</f>
        <v/>
      </c>
      <c r="P227" s="75" t="str">
        <f>VLOOKUP('[1]Cumul H'!$C227,'[1]H S05'!$BE$9:$CU$60,26,FALSE)</f>
        <v/>
      </c>
      <c r="Q227" s="75" t="str">
        <f>VLOOKUP('[1]Cumul H'!$C227,'[1]H S05'!$BE$9:$CU$60,30,FALSE)</f>
        <v/>
      </c>
      <c r="R227" s="75" t="str">
        <f>VLOOKUP('[1]Cumul H'!$C227,'[1]H S05'!$BE$9:$CU$60,34,FALSE)</f>
        <v/>
      </c>
      <c r="S227" s="75" t="str">
        <f>VLOOKUP('[1]Cumul H'!$C227,'[1]H S05'!$BE$9:$CU$60,33,FALSE)</f>
        <v/>
      </c>
      <c r="T227" s="75" t="str">
        <f>VLOOKUP('[1]Cumul H'!$C227,'[1]H S05'!$BE$9:$CU$60,35,FALSE)</f>
        <v/>
      </c>
      <c r="U227" s="75" t="str">
        <f>VLOOKUP('[1]Cumul H'!$C227,'[1]H S05'!$BE$9:$CU$60,36,FALSE)</f>
        <v/>
      </c>
      <c r="V227" s="76" t="str">
        <f t="shared" si="33"/>
        <v/>
      </c>
      <c r="W227" s="76" t="str" cm="1">
        <f t="array" ref="W227">IFERROR(_xlfn.IFS(V227="","",V227=39,"",V227&gt;39,V227-39),"")</f>
        <v/>
      </c>
      <c r="X227" s="76" t="str">
        <f t="shared" si="34"/>
        <v/>
      </c>
      <c r="Y227" s="76" t="str">
        <f t="shared" si="35"/>
        <v/>
      </c>
      <c r="Z227" s="76" t="str">
        <f t="shared" si="36"/>
        <v/>
      </c>
      <c r="AA227" s="77" t="str">
        <f t="shared" si="37"/>
        <v/>
      </c>
      <c r="AB227" s="76" t="str">
        <f t="shared" si="38"/>
        <v/>
      </c>
      <c r="AC227" s="74" t="str">
        <f>VLOOKUP('[1]Cumul H'!$C227,'[1]H S05'!$BE$9:$CU$60,37,FALSE)</f>
        <v/>
      </c>
      <c r="AD227" s="74" t="str">
        <f>VLOOKUP('[1]Cumul H'!$C227,'[1]H S05'!$BE$9:$CU$60,38,FALSE)</f>
        <v/>
      </c>
      <c r="AE227" s="74" t="str">
        <f>VLOOKUP('[1]Cumul H'!$C227,'[1]H S05'!$BE$9:$CU$60,39,FALSE)</f>
        <v/>
      </c>
      <c r="AF227" s="74" t="str">
        <f>VLOOKUP('[1]Cumul H'!$C227,'[1]H S05'!$BE$9:$CU$60,40,FALSE)</f>
        <v/>
      </c>
      <c r="AG227" s="74" t="str">
        <f>VLOOKUP('[1]Cumul H'!$C227,'[1]H S05'!$BE$9:$CU$60,41,FALSE)</f>
        <v/>
      </c>
      <c r="AH227" s="74" t="str">
        <f>VLOOKUP('[1]Cumul H'!$C227,'[1]H S05'!$BE$9:$CU$60,42,FALSE)</f>
        <v/>
      </c>
      <c r="AI227" s="74">
        <f>SUM('[1]Cumul H'!$AE227:$AH227)</f>
        <v>0</v>
      </c>
      <c r="AJ227" s="78" t="str" cm="1">
        <f t="array" ref="AJ227">IF(E227="INTERIM",_xlfn.IFS(J227="NON",$AK$2,J227="OUI",$AK$3),"")</f>
        <v/>
      </c>
      <c r="AK227" s="74" t="str">
        <f t="shared" si="30"/>
        <v/>
      </c>
      <c r="AL227" s="74" t="str">
        <f>IF(V227="","",IF(V227-Tableau3[[#This Row],[Heure sans Majoration]]&lt;0,0,V227-Tableau3[[#This Row],[Heure sans Majoration]]))</f>
        <v/>
      </c>
      <c r="AM227" s="74" t="str">
        <f t="shared" si="39"/>
        <v/>
      </c>
      <c r="AN227" s="74" t="str">
        <f t="shared" si="31"/>
        <v/>
      </c>
      <c r="AO227" s="74" t="str">
        <f t="shared" si="32"/>
        <v/>
      </c>
      <c r="AP227" s="78" t="str">
        <f>IF(C227="","",IF(F227=0,"",(V227*Tableau3[[#This Row],[Salaire Horaire]]*Tableau3[[#This Row],[Coef Multi]])))</f>
        <v/>
      </c>
      <c r="AQ227" s="78" t="str">
        <f>IF(C227="","",IF(F227=0,"",(Tableau3[[#This Row],[Heure avec majoration]]*Tableau3[[#This Row],[Salaire Horaire]]*Tableau3[[#This Row],[Coef Multi]]*25%)))</f>
        <v/>
      </c>
    </row>
    <row r="228" spans="2:43" ht="15" thickTop="1" x14ac:dyDescent="0.3">
      <c r="B228" s="73" t="s">
        <v>87</v>
      </c>
      <c r="C228" s="74" t="str">
        <f>IF('[1]H S05'!BE19="","",'[1]H S05'!BE19)</f>
        <v/>
      </c>
      <c r="D228" s="74" t="str">
        <f>IF(C228="","",VLOOKUP(C228,[1]!Tableau1[#All],5,FALSE))</f>
        <v/>
      </c>
      <c r="E228" s="74" t="str">
        <f>IF(C228="","",VLOOKUP(C228,[1]!Tableau1[#All],11,FALSE))</f>
        <v/>
      </c>
      <c r="F228" s="74" t="str">
        <f>IFERROR(IF(C228="","",VLOOKUP(C228,[1]!Tableau1[#All],12,FALSE)),"")</f>
        <v/>
      </c>
      <c r="G228" s="74" t="str">
        <f>IFERROR(IF(C228="","",VLOOKUP(C228,[1]!Tableau1[#All],6,FALSE)),"")</f>
        <v/>
      </c>
      <c r="H228" s="74" t="str">
        <f>IFERROR(IF(C228="","",VLOOKUP(C228,[1]!Tableau1[#All],13,FALSE)),"")</f>
        <v/>
      </c>
      <c r="I228" s="74" t="str">
        <f>IFERROR(IF(C228="","",VLOOKUP(C228,[1]!Tableau1[#All],14,FALSE)),"")</f>
        <v/>
      </c>
      <c r="J228" s="74" t="str">
        <f>IFERROR(IF(C228="","",VLOOKUP(C228,[1]!Tableau1[#All],8,FALSE)),"")</f>
        <v/>
      </c>
      <c r="K228" s="75" t="str">
        <f>VLOOKUP('[1]Cumul H'!$C228,'[1]H S05'!$BE$9:$CU$60,6,FALSE)</f>
        <v/>
      </c>
      <c r="L228" s="75" t="str">
        <f>VLOOKUP('[1]Cumul H'!$C228,'[1]H S05'!$BE$9:$CU$60,10,FALSE)</f>
        <v/>
      </c>
      <c r="M228" s="75" t="str">
        <f>VLOOKUP('[1]Cumul H'!$C228,'[1]H S05'!$BE$9:$CU$60,14,FALSE)</f>
        <v/>
      </c>
      <c r="N228" s="75" t="str">
        <f>VLOOKUP('[1]Cumul H'!$C228,'[1]H S05'!$BE$9:$CU$60,18,FALSE)</f>
        <v/>
      </c>
      <c r="O228" s="75" t="str">
        <f>VLOOKUP('[1]Cumul H'!$C228,'[1]H S05'!$BE$9:$CU$60,22,FALSE)</f>
        <v/>
      </c>
      <c r="P228" s="75" t="str">
        <f>VLOOKUP('[1]Cumul H'!$C228,'[1]H S05'!$BE$9:$CU$60,26,FALSE)</f>
        <v/>
      </c>
      <c r="Q228" s="75" t="str">
        <f>VLOOKUP('[1]Cumul H'!$C228,'[1]H S05'!$BE$9:$CU$60,30,FALSE)</f>
        <v/>
      </c>
      <c r="R228" s="75" t="str">
        <f>VLOOKUP('[1]Cumul H'!$C228,'[1]H S05'!$BE$9:$CU$60,34,FALSE)</f>
        <v/>
      </c>
      <c r="S228" s="75" t="str">
        <f>VLOOKUP('[1]Cumul H'!$C228,'[1]H S05'!$BE$9:$CU$60,33,FALSE)</f>
        <v/>
      </c>
      <c r="T228" s="75" t="str">
        <f>VLOOKUP('[1]Cumul H'!$C228,'[1]H S05'!$BE$9:$CU$60,35,FALSE)</f>
        <v/>
      </c>
      <c r="U228" s="75" t="str">
        <f>VLOOKUP('[1]Cumul H'!$C228,'[1]H S05'!$BE$9:$CU$60,36,FALSE)</f>
        <v/>
      </c>
      <c r="V228" s="76" t="str">
        <f t="shared" si="33"/>
        <v/>
      </c>
      <c r="W228" s="76" t="str" cm="1">
        <f t="array" ref="W228">IFERROR(_xlfn.IFS(V228="","",V228=39,"",V228&gt;39,V228-39),"")</f>
        <v/>
      </c>
      <c r="X228" s="76" t="str">
        <f t="shared" si="34"/>
        <v/>
      </c>
      <c r="Y228" s="76" t="str">
        <f t="shared" si="35"/>
        <v/>
      </c>
      <c r="Z228" s="76" t="str">
        <f t="shared" si="36"/>
        <v/>
      </c>
      <c r="AA228" s="77" t="str">
        <f t="shared" si="37"/>
        <v/>
      </c>
      <c r="AB228" s="76" t="str">
        <f t="shared" si="38"/>
        <v/>
      </c>
      <c r="AC228" s="74" t="str">
        <f>VLOOKUP('[1]Cumul H'!$C228,'[1]H S05'!$BE$9:$CU$60,37,FALSE)</f>
        <v/>
      </c>
      <c r="AD228" s="74" t="str">
        <f>VLOOKUP('[1]Cumul H'!$C228,'[1]H S05'!$BE$9:$CU$60,38,FALSE)</f>
        <v/>
      </c>
      <c r="AE228" s="74" t="str">
        <f>VLOOKUP('[1]Cumul H'!$C228,'[1]H S05'!$BE$9:$CU$60,39,FALSE)</f>
        <v/>
      </c>
      <c r="AF228" s="74" t="str">
        <f>VLOOKUP('[1]Cumul H'!$C228,'[1]H S05'!$BE$9:$CU$60,40,FALSE)</f>
        <v/>
      </c>
      <c r="AG228" s="74" t="str">
        <f>VLOOKUP('[1]Cumul H'!$C228,'[1]H S05'!$BE$9:$CU$60,41,FALSE)</f>
        <v/>
      </c>
      <c r="AH228" s="74" t="str">
        <f>VLOOKUP('[1]Cumul H'!$C228,'[1]H S05'!$BE$9:$CU$60,42,FALSE)</f>
        <v/>
      </c>
      <c r="AI228" s="74">
        <f>SUM('[1]Cumul H'!$AE228:$AH228)</f>
        <v>0</v>
      </c>
      <c r="AJ228" s="72" t="str" cm="1">
        <f t="array" ref="AJ228">IF(E228="INTERIM",_xlfn.IFS(J228="NON",$AK$2,J228="OUI",$AK$3),"")</f>
        <v/>
      </c>
      <c r="AK228" s="68" t="str">
        <f t="shared" si="30"/>
        <v/>
      </c>
      <c r="AL228" s="68" t="str">
        <f>IF(V228="","",IF(V228-Tableau3[[#This Row],[Heure sans Majoration]]&lt;0,0,V228-Tableau3[[#This Row],[Heure sans Majoration]]))</f>
        <v/>
      </c>
      <c r="AM228" s="68" t="str">
        <f t="shared" si="39"/>
        <v/>
      </c>
      <c r="AN228" s="68" t="str">
        <f t="shared" si="31"/>
        <v/>
      </c>
      <c r="AO228" s="68" t="str">
        <f t="shared" si="32"/>
        <v/>
      </c>
      <c r="AP228" s="72" t="str">
        <f>IF(C228="","",IF(F228=0,"",(V228*Tableau3[[#This Row],[Salaire Horaire]]*Tableau3[[#This Row],[Coef Multi]])))</f>
        <v/>
      </c>
      <c r="AQ228" s="72" t="str">
        <f>IF(C228="","",IF(F228=0,"",(Tableau3[[#This Row],[Heure avec majoration]]*Tableau3[[#This Row],[Salaire Horaire]]*Tableau3[[#This Row],[Coef Multi]]*25%)))</f>
        <v/>
      </c>
    </row>
    <row r="229" spans="2:43" ht="15" thickBot="1" x14ac:dyDescent="0.35">
      <c r="B229" s="73" t="s">
        <v>87</v>
      </c>
      <c r="C229" s="74" t="str">
        <f>IF('[1]H S05'!BE20="","",'[1]H S05'!BE20)</f>
        <v/>
      </c>
      <c r="D229" s="74" t="str">
        <f>IF(C229="","",VLOOKUP(C229,[1]!Tableau1[#All],5,FALSE))</f>
        <v/>
      </c>
      <c r="E229" s="74" t="str">
        <f>IF(C229="","",VLOOKUP(C229,[1]!Tableau1[#All],11,FALSE))</f>
        <v/>
      </c>
      <c r="F229" s="74" t="str">
        <f>IFERROR(IF(C229="","",VLOOKUP(C229,[1]!Tableau1[#All],12,FALSE)),"")</f>
        <v/>
      </c>
      <c r="G229" s="74" t="str">
        <f>IFERROR(IF(C229="","",VLOOKUP(C229,[1]!Tableau1[#All],6,FALSE)),"")</f>
        <v/>
      </c>
      <c r="H229" s="74" t="str">
        <f>IFERROR(IF(C229="","",VLOOKUP(C229,[1]!Tableau1[#All],13,FALSE)),"")</f>
        <v/>
      </c>
      <c r="I229" s="74" t="str">
        <f>IFERROR(IF(C229="","",VLOOKUP(C229,[1]!Tableau1[#All],14,FALSE)),"")</f>
        <v/>
      </c>
      <c r="J229" s="74" t="str">
        <f>IFERROR(IF(C229="","",VLOOKUP(C229,[1]!Tableau1[#All],8,FALSE)),"")</f>
        <v/>
      </c>
      <c r="K229" s="75" t="str">
        <f>VLOOKUP('[1]Cumul H'!$C229,'[1]H S05'!$BE$9:$CU$60,6,FALSE)</f>
        <v/>
      </c>
      <c r="L229" s="75" t="str">
        <f>VLOOKUP('[1]Cumul H'!$C229,'[1]H S05'!$BE$9:$CU$60,10,FALSE)</f>
        <v/>
      </c>
      <c r="M229" s="75" t="str">
        <f>VLOOKUP('[1]Cumul H'!$C229,'[1]H S05'!$BE$9:$CU$60,14,FALSE)</f>
        <v/>
      </c>
      <c r="N229" s="75" t="str">
        <f>VLOOKUP('[1]Cumul H'!$C229,'[1]H S05'!$BE$9:$CU$60,18,FALSE)</f>
        <v/>
      </c>
      <c r="O229" s="75" t="str">
        <f>VLOOKUP('[1]Cumul H'!$C229,'[1]H S05'!$BE$9:$CU$60,22,FALSE)</f>
        <v/>
      </c>
      <c r="P229" s="75" t="str">
        <f>VLOOKUP('[1]Cumul H'!$C229,'[1]H S05'!$BE$9:$CU$60,26,FALSE)</f>
        <v/>
      </c>
      <c r="Q229" s="75" t="str">
        <f>VLOOKUP('[1]Cumul H'!$C229,'[1]H S05'!$BE$9:$CU$60,30,FALSE)</f>
        <v/>
      </c>
      <c r="R229" s="75" t="str">
        <f>VLOOKUP('[1]Cumul H'!$C229,'[1]H S05'!$BE$9:$CU$60,34,FALSE)</f>
        <v/>
      </c>
      <c r="S229" s="75" t="str">
        <f>VLOOKUP('[1]Cumul H'!$C229,'[1]H S05'!$BE$9:$CU$60,33,FALSE)</f>
        <v/>
      </c>
      <c r="T229" s="75" t="str">
        <f>VLOOKUP('[1]Cumul H'!$C229,'[1]H S05'!$BE$9:$CU$60,35,FALSE)</f>
        <v/>
      </c>
      <c r="U229" s="75" t="str">
        <f>VLOOKUP('[1]Cumul H'!$C229,'[1]H S05'!$BE$9:$CU$60,36,FALSE)</f>
        <v/>
      </c>
      <c r="V229" s="76" t="str">
        <f t="shared" si="33"/>
        <v/>
      </c>
      <c r="W229" s="76" t="str" cm="1">
        <f t="array" ref="W229">IFERROR(_xlfn.IFS(V229="","",V229=39,"",V229&gt;39,V229-39),"")</f>
        <v/>
      </c>
      <c r="X229" s="76" t="str">
        <f t="shared" si="34"/>
        <v/>
      </c>
      <c r="Y229" s="76" t="str">
        <f t="shared" si="35"/>
        <v/>
      </c>
      <c r="Z229" s="76" t="str">
        <f t="shared" si="36"/>
        <v/>
      </c>
      <c r="AA229" s="77" t="str">
        <f t="shared" si="37"/>
        <v/>
      </c>
      <c r="AB229" s="76" t="str">
        <f t="shared" si="38"/>
        <v/>
      </c>
      <c r="AC229" s="74" t="str">
        <f>VLOOKUP('[1]Cumul H'!$C229,'[1]H S05'!$BE$9:$CU$60,37,FALSE)</f>
        <v/>
      </c>
      <c r="AD229" s="74" t="str">
        <f>VLOOKUP('[1]Cumul H'!$C229,'[1]H S05'!$BE$9:$CU$60,38,FALSE)</f>
        <v/>
      </c>
      <c r="AE229" s="74" t="str">
        <f>VLOOKUP('[1]Cumul H'!$C229,'[1]H S05'!$BE$9:$CU$60,39,FALSE)</f>
        <v/>
      </c>
      <c r="AF229" s="74" t="str">
        <f>VLOOKUP('[1]Cumul H'!$C229,'[1]H S05'!$BE$9:$CU$60,40,FALSE)</f>
        <v/>
      </c>
      <c r="AG229" s="74" t="str">
        <f>VLOOKUP('[1]Cumul H'!$C229,'[1]H S05'!$BE$9:$CU$60,41,FALSE)</f>
        <v/>
      </c>
      <c r="AH229" s="74" t="str">
        <f>VLOOKUP('[1]Cumul H'!$C229,'[1]H S05'!$BE$9:$CU$60,42,FALSE)</f>
        <v/>
      </c>
      <c r="AI229" s="74">
        <f>SUM('[1]Cumul H'!$AE229:$AH229)</f>
        <v>0</v>
      </c>
      <c r="AJ229" s="78" t="str" cm="1">
        <f t="array" ref="AJ229">IF(E229="INTERIM",_xlfn.IFS(J229="NON",$AK$2,J229="OUI",$AK$3),"")</f>
        <v/>
      </c>
      <c r="AK229" s="74" t="str">
        <f t="shared" si="30"/>
        <v/>
      </c>
      <c r="AL229" s="74" t="str">
        <f>IF(V229="","",IF(V229-Tableau3[[#This Row],[Heure sans Majoration]]&lt;0,0,V229-Tableau3[[#This Row],[Heure sans Majoration]]))</f>
        <v/>
      </c>
      <c r="AM229" s="74" t="str">
        <f t="shared" si="39"/>
        <v/>
      </c>
      <c r="AN229" s="74" t="str">
        <f t="shared" si="31"/>
        <v/>
      </c>
      <c r="AO229" s="74" t="str">
        <f t="shared" si="32"/>
        <v/>
      </c>
      <c r="AP229" s="78" t="str">
        <f>IF(C229="","",IF(F229=0,"",(V229*Tableau3[[#This Row],[Salaire Horaire]]*Tableau3[[#This Row],[Coef Multi]])))</f>
        <v/>
      </c>
      <c r="AQ229" s="78" t="str">
        <f>IF(C229="","",IF(F229=0,"",(Tableau3[[#This Row],[Heure avec majoration]]*Tableau3[[#This Row],[Salaire Horaire]]*Tableau3[[#This Row],[Coef Multi]]*25%)))</f>
        <v/>
      </c>
    </row>
    <row r="230" spans="2:43" ht="15" thickTop="1" x14ac:dyDescent="0.3">
      <c r="B230" s="73" t="s">
        <v>87</v>
      </c>
      <c r="C230" s="74" t="str">
        <f>IF('[1]H S05'!BE21="","",'[1]H S05'!BE21)</f>
        <v/>
      </c>
      <c r="D230" s="74" t="str">
        <f>IF(C230="","",VLOOKUP(C230,[1]!Tableau1[#All],5,FALSE))</f>
        <v/>
      </c>
      <c r="E230" s="74" t="str">
        <f>IF(C230="","",VLOOKUP(C230,[1]!Tableau1[#All],11,FALSE))</f>
        <v/>
      </c>
      <c r="F230" s="74" t="str">
        <f>IFERROR(IF(C230="","",VLOOKUP(C230,[1]!Tableau1[#All],12,FALSE)),"")</f>
        <v/>
      </c>
      <c r="G230" s="74" t="str">
        <f>IFERROR(IF(C230="","",VLOOKUP(C230,[1]!Tableau1[#All],6,FALSE)),"")</f>
        <v/>
      </c>
      <c r="H230" s="74" t="str">
        <f>IFERROR(IF(C230="","",VLOOKUP(C230,[1]!Tableau1[#All],13,FALSE)),"")</f>
        <v/>
      </c>
      <c r="I230" s="74" t="str">
        <f>IFERROR(IF(C230="","",VLOOKUP(C230,[1]!Tableau1[#All],14,FALSE)),"")</f>
        <v/>
      </c>
      <c r="J230" s="74" t="str">
        <f>IFERROR(IF(C230="","",VLOOKUP(C230,[1]!Tableau1[#All],8,FALSE)),"")</f>
        <v/>
      </c>
      <c r="K230" s="75" t="str">
        <f>VLOOKUP('[1]Cumul H'!$C230,'[1]H S05'!$BE$9:$CU$60,6,FALSE)</f>
        <v/>
      </c>
      <c r="L230" s="75" t="str">
        <f>VLOOKUP('[1]Cumul H'!$C230,'[1]H S05'!$BE$9:$CU$60,10,FALSE)</f>
        <v/>
      </c>
      <c r="M230" s="75" t="str">
        <f>VLOOKUP('[1]Cumul H'!$C230,'[1]H S05'!$BE$9:$CU$60,14,FALSE)</f>
        <v/>
      </c>
      <c r="N230" s="75" t="str">
        <f>VLOOKUP('[1]Cumul H'!$C230,'[1]H S05'!$BE$9:$CU$60,18,FALSE)</f>
        <v/>
      </c>
      <c r="O230" s="75" t="str">
        <f>VLOOKUP('[1]Cumul H'!$C230,'[1]H S05'!$BE$9:$CU$60,22,FALSE)</f>
        <v/>
      </c>
      <c r="P230" s="75" t="str">
        <f>VLOOKUP('[1]Cumul H'!$C230,'[1]H S05'!$BE$9:$CU$60,26,FALSE)</f>
        <v/>
      </c>
      <c r="Q230" s="75" t="str">
        <f>VLOOKUP('[1]Cumul H'!$C230,'[1]H S05'!$BE$9:$CU$60,30,FALSE)</f>
        <v/>
      </c>
      <c r="R230" s="75" t="str">
        <f>VLOOKUP('[1]Cumul H'!$C230,'[1]H S05'!$BE$9:$CU$60,34,FALSE)</f>
        <v/>
      </c>
      <c r="S230" s="75" t="str">
        <f>VLOOKUP('[1]Cumul H'!$C230,'[1]H S05'!$BE$9:$CU$60,33,FALSE)</f>
        <v/>
      </c>
      <c r="T230" s="75" t="str">
        <f>VLOOKUP('[1]Cumul H'!$C230,'[1]H S05'!$BE$9:$CU$60,35,FALSE)</f>
        <v/>
      </c>
      <c r="U230" s="75" t="str">
        <f>VLOOKUP('[1]Cumul H'!$C230,'[1]H S05'!$BE$9:$CU$60,36,FALSE)</f>
        <v/>
      </c>
      <c r="V230" s="76" t="str">
        <f t="shared" si="33"/>
        <v/>
      </c>
      <c r="W230" s="76" t="str" cm="1">
        <f t="array" ref="W230">IFERROR(_xlfn.IFS(V230="","",V230=39,"",V230&gt;39,V230-39),"")</f>
        <v/>
      </c>
      <c r="X230" s="76" t="str">
        <f t="shared" si="34"/>
        <v/>
      </c>
      <c r="Y230" s="76" t="str">
        <f t="shared" si="35"/>
        <v/>
      </c>
      <c r="Z230" s="76" t="str">
        <f t="shared" si="36"/>
        <v/>
      </c>
      <c r="AA230" s="77" t="str">
        <f t="shared" si="37"/>
        <v/>
      </c>
      <c r="AB230" s="76" t="str">
        <f t="shared" si="38"/>
        <v/>
      </c>
      <c r="AC230" s="74" t="str">
        <f>VLOOKUP('[1]Cumul H'!$C230,'[1]H S05'!$BE$9:$CU$60,37,FALSE)</f>
        <v/>
      </c>
      <c r="AD230" s="74" t="str">
        <f>VLOOKUP('[1]Cumul H'!$C230,'[1]H S05'!$BE$9:$CU$60,38,FALSE)</f>
        <v/>
      </c>
      <c r="AE230" s="74" t="str">
        <f>VLOOKUP('[1]Cumul H'!$C230,'[1]H S05'!$BE$9:$CU$60,39,FALSE)</f>
        <v/>
      </c>
      <c r="AF230" s="74" t="str">
        <f>VLOOKUP('[1]Cumul H'!$C230,'[1]H S05'!$BE$9:$CU$60,40,FALSE)</f>
        <v/>
      </c>
      <c r="AG230" s="74" t="str">
        <f>VLOOKUP('[1]Cumul H'!$C230,'[1]H S05'!$BE$9:$CU$60,41,FALSE)</f>
        <v/>
      </c>
      <c r="AH230" s="74" t="str">
        <f>VLOOKUP('[1]Cumul H'!$C230,'[1]H S05'!$BE$9:$CU$60,42,FALSE)</f>
        <v/>
      </c>
      <c r="AI230" s="74">
        <f>SUM('[1]Cumul H'!$AE230:$AH230)</f>
        <v>0</v>
      </c>
      <c r="AJ230" s="72" t="str" cm="1">
        <f t="array" ref="AJ230">IF(E230="INTERIM",_xlfn.IFS(J230="NON",$AK$2,J230="OUI",$AK$3),"")</f>
        <v/>
      </c>
      <c r="AK230" s="68" t="str">
        <f t="shared" si="30"/>
        <v/>
      </c>
      <c r="AL230" s="68" t="str">
        <f>IF(V230="","",IF(V230-Tableau3[[#This Row],[Heure sans Majoration]]&lt;0,0,V230-Tableau3[[#This Row],[Heure sans Majoration]]))</f>
        <v/>
      </c>
      <c r="AM230" s="68" t="str">
        <f t="shared" si="39"/>
        <v/>
      </c>
      <c r="AN230" s="68" t="str">
        <f t="shared" si="31"/>
        <v/>
      </c>
      <c r="AO230" s="68" t="str">
        <f t="shared" si="32"/>
        <v/>
      </c>
      <c r="AP230" s="72" t="str">
        <f>IF(C230="","",IF(F230=0,"",(V230*Tableau3[[#This Row],[Salaire Horaire]]*Tableau3[[#This Row],[Coef Multi]])))</f>
        <v/>
      </c>
      <c r="AQ230" s="72" t="str">
        <f>IF(C230="","",IF(F230=0,"",(Tableau3[[#This Row],[Heure avec majoration]]*Tableau3[[#This Row],[Salaire Horaire]]*Tableau3[[#This Row],[Coef Multi]]*25%)))</f>
        <v/>
      </c>
    </row>
    <row r="231" spans="2:43" ht="15" thickBot="1" x14ac:dyDescent="0.35">
      <c r="B231" s="73" t="s">
        <v>87</v>
      </c>
      <c r="C231" s="74" t="str">
        <f>IF('[1]H S05'!BE22="","",'[1]H S05'!BE22)</f>
        <v/>
      </c>
      <c r="D231" s="74" t="str">
        <f>IF(C231="","",VLOOKUP(C231,[1]!Tableau1[#All],5,FALSE))</f>
        <v/>
      </c>
      <c r="E231" s="74" t="str">
        <f>IF(C231="","",VLOOKUP(C231,[1]!Tableau1[#All],11,FALSE))</f>
        <v/>
      </c>
      <c r="F231" s="74" t="str">
        <f>IFERROR(IF(C231="","",VLOOKUP(C231,[1]!Tableau1[#All],12,FALSE)),"")</f>
        <v/>
      </c>
      <c r="G231" s="74" t="str">
        <f>IFERROR(IF(C231="","",VLOOKUP(C231,[1]!Tableau1[#All],6,FALSE)),"")</f>
        <v/>
      </c>
      <c r="H231" s="74" t="str">
        <f>IFERROR(IF(C231="","",VLOOKUP(C231,[1]!Tableau1[#All],13,FALSE)),"")</f>
        <v/>
      </c>
      <c r="I231" s="74" t="str">
        <f>IFERROR(IF(C231="","",VLOOKUP(C231,[1]!Tableau1[#All],14,FALSE)),"")</f>
        <v/>
      </c>
      <c r="J231" s="74" t="str">
        <f>IFERROR(IF(C231="","",VLOOKUP(C231,[1]!Tableau1[#All],8,FALSE)),"")</f>
        <v/>
      </c>
      <c r="K231" s="75" t="str">
        <f>VLOOKUP('[1]Cumul H'!$C231,'[1]H S05'!$BE$9:$CU$60,6,FALSE)</f>
        <v/>
      </c>
      <c r="L231" s="75" t="str">
        <f>VLOOKUP('[1]Cumul H'!$C231,'[1]H S05'!$BE$9:$CU$60,10,FALSE)</f>
        <v/>
      </c>
      <c r="M231" s="75" t="str">
        <f>VLOOKUP('[1]Cumul H'!$C231,'[1]H S05'!$BE$9:$CU$60,14,FALSE)</f>
        <v/>
      </c>
      <c r="N231" s="75" t="str">
        <f>VLOOKUP('[1]Cumul H'!$C231,'[1]H S05'!$BE$9:$CU$60,18,FALSE)</f>
        <v/>
      </c>
      <c r="O231" s="75" t="str">
        <f>VLOOKUP('[1]Cumul H'!$C231,'[1]H S05'!$BE$9:$CU$60,22,FALSE)</f>
        <v/>
      </c>
      <c r="P231" s="75" t="str">
        <f>VLOOKUP('[1]Cumul H'!$C231,'[1]H S05'!$BE$9:$CU$60,26,FALSE)</f>
        <v/>
      </c>
      <c r="Q231" s="75" t="str">
        <f>VLOOKUP('[1]Cumul H'!$C231,'[1]H S05'!$BE$9:$CU$60,30,FALSE)</f>
        <v/>
      </c>
      <c r="R231" s="75" t="str">
        <f>VLOOKUP('[1]Cumul H'!$C231,'[1]H S05'!$BE$9:$CU$60,34,FALSE)</f>
        <v/>
      </c>
      <c r="S231" s="75" t="str">
        <f>VLOOKUP('[1]Cumul H'!$C231,'[1]H S05'!$BE$9:$CU$60,33,FALSE)</f>
        <v/>
      </c>
      <c r="T231" s="75" t="str">
        <f>VLOOKUP('[1]Cumul H'!$C231,'[1]H S05'!$BE$9:$CU$60,35,FALSE)</f>
        <v/>
      </c>
      <c r="U231" s="75" t="str">
        <f>VLOOKUP('[1]Cumul H'!$C231,'[1]H S05'!$BE$9:$CU$60,36,FALSE)</f>
        <v/>
      </c>
      <c r="V231" s="76" t="str">
        <f t="shared" si="33"/>
        <v/>
      </c>
      <c r="W231" s="76" t="str" cm="1">
        <f t="array" ref="W231">IFERROR(_xlfn.IFS(V231="","",V231=39,"",V231&gt;39,V231-39),"")</f>
        <v/>
      </c>
      <c r="X231" s="76" t="str">
        <f t="shared" si="34"/>
        <v/>
      </c>
      <c r="Y231" s="76" t="str">
        <f t="shared" si="35"/>
        <v/>
      </c>
      <c r="Z231" s="76" t="str">
        <f t="shared" si="36"/>
        <v/>
      </c>
      <c r="AA231" s="77" t="str">
        <f t="shared" si="37"/>
        <v/>
      </c>
      <c r="AB231" s="76" t="str">
        <f t="shared" si="38"/>
        <v/>
      </c>
      <c r="AC231" s="74" t="str">
        <f>VLOOKUP('[1]Cumul H'!$C231,'[1]H S05'!$BE$9:$CU$60,37,FALSE)</f>
        <v/>
      </c>
      <c r="AD231" s="74" t="str">
        <f>VLOOKUP('[1]Cumul H'!$C231,'[1]H S05'!$BE$9:$CU$60,38,FALSE)</f>
        <v/>
      </c>
      <c r="AE231" s="74" t="str">
        <f>VLOOKUP('[1]Cumul H'!$C231,'[1]H S05'!$BE$9:$CU$60,39,FALSE)</f>
        <v/>
      </c>
      <c r="AF231" s="74" t="str">
        <f>VLOOKUP('[1]Cumul H'!$C231,'[1]H S05'!$BE$9:$CU$60,40,FALSE)</f>
        <v/>
      </c>
      <c r="AG231" s="74" t="str">
        <f>VLOOKUP('[1]Cumul H'!$C231,'[1]H S05'!$BE$9:$CU$60,41,FALSE)</f>
        <v/>
      </c>
      <c r="AH231" s="74" t="str">
        <f>VLOOKUP('[1]Cumul H'!$C231,'[1]H S05'!$BE$9:$CU$60,42,FALSE)</f>
        <v/>
      </c>
      <c r="AI231" s="74">
        <f>SUM('[1]Cumul H'!$AE231:$AH231)</f>
        <v>0</v>
      </c>
      <c r="AJ231" s="78" t="str" cm="1">
        <f t="array" ref="AJ231">IF(E231="INTERIM",_xlfn.IFS(J231="NON",$AK$2,J231="OUI",$AK$3),"")</f>
        <v/>
      </c>
      <c r="AK231" s="74" t="str">
        <f t="shared" si="30"/>
        <v/>
      </c>
      <c r="AL231" s="74" t="str">
        <f>IF(V231="","",IF(V231-Tableau3[[#This Row],[Heure sans Majoration]]&lt;0,0,V231-Tableau3[[#This Row],[Heure sans Majoration]]))</f>
        <v/>
      </c>
      <c r="AM231" s="74" t="str">
        <f t="shared" si="39"/>
        <v/>
      </c>
      <c r="AN231" s="74" t="str">
        <f t="shared" si="31"/>
        <v/>
      </c>
      <c r="AO231" s="74" t="str">
        <f t="shared" si="32"/>
        <v/>
      </c>
      <c r="AP231" s="78" t="str">
        <f>IF(C231="","",IF(F231=0,"",(V231*Tableau3[[#This Row],[Salaire Horaire]]*Tableau3[[#This Row],[Coef Multi]])))</f>
        <v/>
      </c>
      <c r="AQ231" s="78" t="str">
        <f>IF(C231="","",IF(F231=0,"",(Tableau3[[#This Row],[Heure avec majoration]]*Tableau3[[#This Row],[Salaire Horaire]]*Tableau3[[#This Row],[Coef Multi]]*25%)))</f>
        <v/>
      </c>
    </row>
    <row r="232" spans="2:43" ht="15" thickTop="1" x14ac:dyDescent="0.3">
      <c r="B232" s="73" t="s">
        <v>87</v>
      </c>
      <c r="C232" s="74" t="str">
        <f>IF('[1]H S05'!BE23="","",'[1]H S05'!BE23)</f>
        <v/>
      </c>
      <c r="D232" s="74" t="str">
        <f>IF(C232="","",VLOOKUP(C232,[1]!Tableau1[#All],5,FALSE))</f>
        <v/>
      </c>
      <c r="E232" s="74" t="str">
        <f>IF(C232="","",VLOOKUP(C232,[1]!Tableau1[#All],11,FALSE))</f>
        <v/>
      </c>
      <c r="F232" s="74" t="str">
        <f>IFERROR(IF(C232="","",VLOOKUP(C232,[1]!Tableau1[#All],12,FALSE)),"")</f>
        <v/>
      </c>
      <c r="G232" s="74" t="str">
        <f>IFERROR(IF(C232="","",VLOOKUP(C232,[1]!Tableau1[#All],6,FALSE)),"")</f>
        <v/>
      </c>
      <c r="H232" s="74" t="str">
        <f>IFERROR(IF(C232="","",VLOOKUP(C232,[1]!Tableau1[#All],13,FALSE)),"")</f>
        <v/>
      </c>
      <c r="I232" s="74" t="str">
        <f>IFERROR(IF(C232="","",VLOOKUP(C232,[1]!Tableau1[#All],14,FALSE)),"")</f>
        <v/>
      </c>
      <c r="J232" s="74" t="str">
        <f>IFERROR(IF(C232="","",VLOOKUP(C232,[1]!Tableau1[#All],8,FALSE)),"")</f>
        <v/>
      </c>
      <c r="K232" s="75" t="str">
        <f>VLOOKUP('[1]Cumul H'!$C232,'[1]H S05'!$BE$9:$CU$60,6,FALSE)</f>
        <v/>
      </c>
      <c r="L232" s="75" t="str">
        <f>VLOOKUP('[1]Cumul H'!$C232,'[1]H S05'!$BE$9:$CU$60,10,FALSE)</f>
        <v/>
      </c>
      <c r="M232" s="75" t="str">
        <f>VLOOKUP('[1]Cumul H'!$C232,'[1]H S05'!$BE$9:$CU$60,14,FALSE)</f>
        <v/>
      </c>
      <c r="N232" s="75" t="str">
        <f>VLOOKUP('[1]Cumul H'!$C232,'[1]H S05'!$BE$9:$CU$60,18,FALSE)</f>
        <v/>
      </c>
      <c r="O232" s="75" t="str">
        <f>VLOOKUP('[1]Cumul H'!$C232,'[1]H S05'!$BE$9:$CU$60,22,FALSE)</f>
        <v/>
      </c>
      <c r="P232" s="75" t="str">
        <f>VLOOKUP('[1]Cumul H'!$C232,'[1]H S05'!$BE$9:$CU$60,26,FALSE)</f>
        <v/>
      </c>
      <c r="Q232" s="75" t="str">
        <f>VLOOKUP('[1]Cumul H'!$C232,'[1]H S05'!$BE$9:$CU$60,30,FALSE)</f>
        <v/>
      </c>
      <c r="R232" s="75" t="str">
        <f>VLOOKUP('[1]Cumul H'!$C232,'[1]H S05'!$BE$9:$CU$60,34,FALSE)</f>
        <v/>
      </c>
      <c r="S232" s="75" t="str">
        <f>VLOOKUP('[1]Cumul H'!$C232,'[1]H S05'!$BE$9:$CU$60,33,FALSE)</f>
        <v/>
      </c>
      <c r="T232" s="75" t="str">
        <f>VLOOKUP('[1]Cumul H'!$C232,'[1]H S05'!$BE$9:$CU$60,35,FALSE)</f>
        <v/>
      </c>
      <c r="U232" s="75" t="str">
        <f>VLOOKUP('[1]Cumul H'!$C232,'[1]H S05'!$BE$9:$CU$60,36,FALSE)</f>
        <v/>
      </c>
      <c r="V232" s="76" t="str">
        <f t="shared" si="33"/>
        <v/>
      </c>
      <c r="W232" s="76" t="str" cm="1">
        <f t="array" ref="W232">IFERROR(_xlfn.IFS(V232="","",V232=39,"",V232&gt;39,V232-39),"")</f>
        <v/>
      </c>
      <c r="X232" s="76" t="str">
        <f t="shared" si="34"/>
        <v/>
      </c>
      <c r="Y232" s="76" t="str">
        <f t="shared" si="35"/>
        <v/>
      </c>
      <c r="Z232" s="76" t="str">
        <f t="shared" si="36"/>
        <v/>
      </c>
      <c r="AA232" s="77" t="str">
        <f t="shared" si="37"/>
        <v/>
      </c>
      <c r="AB232" s="76" t="str">
        <f t="shared" si="38"/>
        <v/>
      </c>
      <c r="AC232" s="74" t="str">
        <f>VLOOKUP('[1]Cumul H'!$C232,'[1]H S05'!$BE$9:$CU$60,37,FALSE)</f>
        <v/>
      </c>
      <c r="AD232" s="74" t="str">
        <f>VLOOKUP('[1]Cumul H'!$C232,'[1]H S05'!$BE$9:$CU$60,38,FALSE)</f>
        <v/>
      </c>
      <c r="AE232" s="74" t="str">
        <f>VLOOKUP('[1]Cumul H'!$C232,'[1]H S05'!$BE$9:$CU$60,39,FALSE)</f>
        <v/>
      </c>
      <c r="AF232" s="74" t="str">
        <f>VLOOKUP('[1]Cumul H'!$C232,'[1]H S05'!$BE$9:$CU$60,40,FALSE)</f>
        <v/>
      </c>
      <c r="AG232" s="74" t="str">
        <f>VLOOKUP('[1]Cumul H'!$C232,'[1]H S05'!$BE$9:$CU$60,41,FALSE)</f>
        <v/>
      </c>
      <c r="AH232" s="74" t="str">
        <f>VLOOKUP('[1]Cumul H'!$C232,'[1]H S05'!$BE$9:$CU$60,42,FALSE)</f>
        <v/>
      </c>
      <c r="AI232" s="74">
        <f>SUM('[1]Cumul H'!$AE232:$AH232)</f>
        <v>0</v>
      </c>
      <c r="AJ232" s="72" t="str" cm="1">
        <f t="array" ref="AJ232">IF(E232="INTERIM",_xlfn.IFS(J232="NON",$AK$2,J232="OUI",$AK$3),"")</f>
        <v/>
      </c>
      <c r="AK232" s="68" t="str">
        <f t="shared" si="30"/>
        <v/>
      </c>
      <c r="AL232" s="68" t="str">
        <f>IF(V232="","",IF(V232-Tableau3[[#This Row],[Heure sans Majoration]]&lt;0,0,V232-Tableau3[[#This Row],[Heure sans Majoration]]))</f>
        <v/>
      </c>
      <c r="AM232" s="68" t="str">
        <f t="shared" si="39"/>
        <v/>
      </c>
      <c r="AN232" s="68" t="str">
        <f t="shared" si="31"/>
        <v/>
      </c>
      <c r="AO232" s="68" t="str">
        <f t="shared" si="32"/>
        <v/>
      </c>
      <c r="AP232" s="72" t="str">
        <f>IF(C232="","",IF(F232=0,"",(V232*Tableau3[[#This Row],[Salaire Horaire]]*Tableau3[[#This Row],[Coef Multi]])))</f>
        <v/>
      </c>
      <c r="AQ232" s="72" t="str">
        <f>IF(C232="","",IF(F232=0,"",(Tableau3[[#This Row],[Heure avec majoration]]*Tableau3[[#This Row],[Salaire Horaire]]*Tableau3[[#This Row],[Coef Multi]]*25%)))</f>
        <v/>
      </c>
    </row>
    <row r="233" spans="2:43" ht="15" thickBot="1" x14ac:dyDescent="0.35">
      <c r="B233" s="73" t="s">
        <v>87</v>
      </c>
      <c r="C233" s="74" t="str">
        <f>IF('[1]H S05'!BE24="","",'[1]H S05'!BE24)</f>
        <v/>
      </c>
      <c r="D233" s="74" t="str">
        <f>IF(C233="","",VLOOKUP(C233,[1]!Tableau1[#All],5,FALSE))</f>
        <v/>
      </c>
      <c r="E233" s="74" t="str">
        <f>IF(C233="","",VLOOKUP(C233,[1]!Tableau1[#All],11,FALSE))</f>
        <v/>
      </c>
      <c r="F233" s="74" t="str">
        <f>IFERROR(IF(C233="","",VLOOKUP(C233,[1]!Tableau1[#All],12,FALSE)),"")</f>
        <v/>
      </c>
      <c r="G233" s="74" t="str">
        <f>IFERROR(IF(C233="","",VLOOKUP(C233,[1]!Tableau1[#All],6,FALSE)),"")</f>
        <v/>
      </c>
      <c r="H233" s="74" t="str">
        <f>IFERROR(IF(C233="","",VLOOKUP(C233,[1]!Tableau1[#All],13,FALSE)),"")</f>
        <v/>
      </c>
      <c r="I233" s="74" t="str">
        <f>IFERROR(IF(C233="","",VLOOKUP(C233,[1]!Tableau1[#All],14,FALSE)),"")</f>
        <v/>
      </c>
      <c r="J233" s="74" t="str">
        <f>IFERROR(IF(C233="","",VLOOKUP(C233,[1]!Tableau1[#All],8,FALSE)),"")</f>
        <v/>
      </c>
      <c r="K233" s="75" t="str">
        <f>VLOOKUP('[1]Cumul H'!$C233,'[1]H S05'!$BE$9:$CU$60,6,FALSE)</f>
        <v/>
      </c>
      <c r="L233" s="75" t="str">
        <f>VLOOKUP('[1]Cumul H'!$C233,'[1]H S05'!$BE$9:$CU$60,10,FALSE)</f>
        <v/>
      </c>
      <c r="M233" s="75" t="str">
        <f>VLOOKUP('[1]Cumul H'!$C233,'[1]H S05'!$BE$9:$CU$60,14,FALSE)</f>
        <v/>
      </c>
      <c r="N233" s="75" t="str">
        <f>VLOOKUP('[1]Cumul H'!$C233,'[1]H S05'!$BE$9:$CU$60,18,FALSE)</f>
        <v/>
      </c>
      <c r="O233" s="75" t="str">
        <f>VLOOKUP('[1]Cumul H'!$C233,'[1]H S05'!$BE$9:$CU$60,22,FALSE)</f>
        <v/>
      </c>
      <c r="P233" s="75" t="str">
        <f>VLOOKUP('[1]Cumul H'!$C233,'[1]H S05'!$BE$9:$CU$60,26,FALSE)</f>
        <v/>
      </c>
      <c r="Q233" s="75" t="str">
        <f>VLOOKUP('[1]Cumul H'!$C233,'[1]H S05'!$BE$9:$CU$60,30,FALSE)</f>
        <v/>
      </c>
      <c r="R233" s="75" t="str">
        <f>VLOOKUP('[1]Cumul H'!$C233,'[1]H S05'!$BE$9:$CU$60,34,FALSE)</f>
        <v/>
      </c>
      <c r="S233" s="75" t="str">
        <f>VLOOKUP('[1]Cumul H'!$C233,'[1]H S05'!$BE$9:$CU$60,33,FALSE)</f>
        <v/>
      </c>
      <c r="T233" s="75" t="str">
        <f>VLOOKUP('[1]Cumul H'!$C233,'[1]H S05'!$BE$9:$CU$60,35,FALSE)</f>
        <v/>
      </c>
      <c r="U233" s="75" t="str">
        <f>VLOOKUP('[1]Cumul H'!$C233,'[1]H S05'!$BE$9:$CU$60,36,FALSE)</f>
        <v/>
      </c>
      <c r="V233" s="76" t="str">
        <f t="shared" si="33"/>
        <v/>
      </c>
      <c r="W233" s="76" t="str" cm="1">
        <f t="array" ref="W233">IFERROR(_xlfn.IFS(V233="","",V233=39,"",V233&gt;39,V233-39),"")</f>
        <v/>
      </c>
      <c r="X233" s="76" t="str">
        <f t="shared" si="34"/>
        <v/>
      </c>
      <c r="Y233" s="76" t="str">
        <f t="shared" si="35"/>
        <v/>
      </c>
      <c r="Z233" s="76" t="str">
        <f t="shared" si="36"/>
        <v/>
      </c>
      <c r="AA233" s="77" t="str">
        <f t="shared" si="37"/>
        <v/>
      </c>
      <c r="AB233" s="76" t="str">
        <f t="shared" si="38"/>
        <v/>
      </c>
      <c r="AC233" s="74" t="str">
        <f>VLOOKUP('[1]Cumul H'!$C233,'[1]H S05'!$BE$9:$CU$60,37,FALSE)</f>
        <v/>
      </c>
      <c r="AD233" s="74" t="str">
        <f>VLOOKUP('[1]Cumul H'!$C233,'[1]H S05'!$BE$9:$CU$60,38,FALSE)</f>
        <v/>
      </c>
      <c r="AE233" s="74" t="str">
        <f>VLOOKUP('[1]Cumul H'!$C233,'[1]H S05'!$BE$9:$CU$60,39,FALSE)</f>
        <v/>
      </c>
      <c r="AF233" s="74" t="str">
        <f>VLOOKUP('[1]Cumul H'!$C233,'[1]H S05'!$BE$9:$CU$60,40,FALSE)</f>
        <v/>
      </c>
      <c r="AG233" s="74" t="str">
        <f>VLOOKUP('[1]Cumul H'!$C233,'[1]H S05'!$BE$9:$CU$60,41,FALSE)</f>
        <v/>
      </c>
      <c r="AH233" s="74" t="str">
        <f>VLOOKUP('[1]Cumul H'!$C233,'[1]H S05'!$BE$9:$CU$60,42,FALSE)</f>
        <v/>
      </c>
      <c r="AI233" s="74">
        <f>SUM('[1]Cumul H'!$AE233:$AH233)</f>
        <v>0</v>
      </c>
      <c r="AJ233" s="78" t="str" cm="1">
        <f t="array" ref="AJ233">IF(E233="INTERIM",_xlfn.IFS(J233="NON",$AK$2,J233="OUI",$AK$3),"")</f>
        <v/>
      </c>
      <c r="AK233" s="74" t="str">
        <f t="shared" si="30"/>
        <v/>
      </c>
      <c r="AL233" s="74" t="str">
        <f>IF(V233="","",IF(V233-Tableau3[[#This Row],[Heure sans Majoration]]&lt;0,0,V233-Tableau3[[#This Row],[Heure sans Majoration]]))</f>
        <v/>
      </c>
      <c r="AM233" s="74" t="str">
        <f t="shared" si="39"/>
        <v/>
      </c>
      <c r="AN233" s="74" t="str">
        <f t="shared" si="31"/>
        <v/>
      </c>
      <c r="AO233" s="74" t="str">
        <f t="shared" si="32"/>
        <v/>
      </c>
      <c r="AP233" s="78" t="str">
        <f>IF(C233="","",IF(F233=0,"",(V233*Tableau3[[#This Row],[Salaire Horaire]]*Tableau3[[#This Row],[Coef Multi]])))</f>
        <v/>
      </c>
      <c r="AQ233" s="78" t="str">
        <f>IF(C233="","",IF(F233=0,"",(Tableau3[[#This Row],[Heure avec majoration]]*Tableau3[[#This Row],[Salaire Horaire]]*Tableau3[[#This Row],[Coef Multi]]*25%)))</f>
        <v/>
      </c>
    </row>
    <row r="234" spans="2:43" ht="15" thickTop="1" x14ac:dyDescent="0.3">
      <c r="B234" s="73" t="s">
        <v>87</v>
      </c>
      <c r="C234" s="74" t="str">
        <f>IF('[1]H S05'!BE25="","",'[1]H S05'!BE25)</f>
        <v/>
      </c>
      <c r="D234" s="74" t="str">
        <f>IF(C234="","",VLOOKUP(C234,[1]!Tableau1[#All],5,FALSE))</f>
        <v/>
      </c>
      <c r="E234" s="74" t="str">
        <f>IF(C234="","",VLOOKUP(C234,[1]!Tableau1[#All],11,FALSE))</f>
        <v/>
      </c>
      <c r="F234" s="74" t="str">
        <f>IFERROR(IF(C234="","",VLOOKUP(C234,[1]!Tableau1[#All],12,FALSE)),"")</f>
        <v/>
      </c>
      <c r="G234" s="74" t="str">
        <f>IFERROR(IF(C234="","",VLOOKUP(C234,[1]!Tableau1[#All],6,FALSE)),"")</f>
        <v/>
      </c>
      <c r="H234" s="74" t="str">
        <f>IFERROR(IF(C234="","",VLOOKUP(C234,[1]!Tableau1[#All],13,FALSE)),"")</f>
        <v/>
      </c>
      <c r="I234" s="74" t="str">
        <f>IFERROR(IF(C234="","",VLOOKUP(C234,[1]!Tableau1[#All],14,FALSE)),"")</f>
        <v/>
      </c>
      <c r="J234" s="74" t="str">
        <f>IFERROR(IF(C234="","",VLOOKUP(C234,[1]!Tableau1[#All],8,FALSE)),"")</f>
        <v/>
      </c>
      <c r="K234" s="75" t="str">
        <f>VLOOKUP('[1]Cumul H'!$C234,'[1]H S05'!$BE$9:$CU$60,6,FALSE)</f>
        <v/>
      </c>
      <c r="L234" s="75" t="str">
        <f>VLOOKUP('[1]Cumul H'!$C234,'[1]H S05'!$BE$9:$CU$60,10,FALSE)</f>
        <v/>
      </c>
      <c r="M234" s="75" t="str">
        <f>VLOOKUP('[1]Cumul H'!$C234,'[1]H S05'!$BE$9:$CU$60,14,FALSE)</f>
        <v/>
      </c>
      <c r="N234" s="75" t="str">
        <f>VLOOKUP('[1]Cumul H'!$C234,'[1]H S05'!$BE$9:$CU$60,18,FALSE)</f>
        <v/>
      </c>
      <c r="O234" s="75" t="str">
        <f>VLOOKUP('[1]Cumul H'!$C234,'[1]H S05'!$BE$9:$CU$60,22,FALSE)</f>
        <v/>
      </c>
      <c r="P234" s="75" t="str">
        <f>VLOOKUP('[1]Cumul H'!$C234,'[1]H S05'!$BE$9:$CU$60,26,FALSE)</f>
        <v/>
      </c>
      <c r="Q234" s="75" t="str">
        <f>VLOOKUP('[1]Cumul H'!$C234,'[1]H S05'!$BE$9:$CU$60,30,FALSE)</f>
        <v/>
      </c>
      <c r="R234" s="75" t="str">
        <f>VLOOKUP('[1]Cumul H'!$C234,'[1]H S05'!$BE$9:$CU$60,34,FALSE)</f>
        <v/>
      </c>
      <c r="S234" s="75" t="str">
        <f>VLOOKUP('[1]Cumul H'!$C234,'[1]H S05'!$BE$9:$CU$60,33,FALSE)</f>
        <v/>
      </c>
      <c r="T234" s="75" t="str">
        <f>VLOOKUP('[1]Cumul H'!$C234,'[1]H S05'!$BE$9:$CU$60,35,FALSE)</f>
        <v/>
      </c>
      <c r="U234" s="75" t="str">
        <f>VLOOKUP('[1]Cumul H'!$C234,'[1]H S05'!$BE$9:$CU$60,36,FALSE)</f>
        <v/>
      </c>
      <c r="V234" s="76" t="str">
        <f t="shared" si="33"/>
        <v/>
      </c>
      <c r="W234" s="76" t="str" cm="1">
        <f t="array" ref="W234">IFERROR(_xlfn.IFS(V234="","",V234=39,"",V234&gt;39,V234-39),"")</f>
        <v/>
      </c>
      <c r="X234" s="76" t="str">
        <f t="shared" si="34"/>
        <v/>
      </c>
      <c r="Y234" s="76" t="str">
        <f t="shared" si="35"/>
        <v/>
      </c>
      <c r="Z234" s="76" t="str">
        <f t="shared" si="36"/>
        <v/>
      </c>
      <c r="AA234" s="77" t="str">
        <f t="shared" si="37"/>
        <v/>
      </c>
      <c r="AB234" s="76" t="str">
        <f t="shared" si="38"/>
        <v/>
      </c>
      <c r="AC234" s="74" t="str">
        <f>VLOOKUP('[1]Cumul H'!$C234,'[1]H S05'!$BE$9:$CU$60,37,FALSE)</f>
        <v/>
      </c>
      <c r="AD234" s="74" t="str">
        <f>VLOOKUP('[1]Cumul H'!$C234,'[1]H S05'!$BE$9:$CU$60,38,FALSE)</f>
        <v/>
      </c>
      <c r="AE234" s="74" t="str">
        <f>VLOOKUP('[1]Cumul H'!$C234,'[1]H S05'!$BE$9:$CU$60,39,FALSE)</f>
        <v/>
      </c>
      <c r="AF234" s="74" t="str">
        <f>VLOOKUP('[1]Cumul H'!$C234,'[1]H S05'!$BE$9:$CU$60,40,FALSE)</f>
        <v/>
      </c>
      <c r="AG234" s="74" t="str">
        <f>VLOOKUP('[1]Cumul H'!$C234,'[1]H S05'!$BE$9:$CU$60,41,FALSE)</f>
        <v/>
      </c>
      <c r="AH234" s="74" t="str">
        <f>VLOOKUP('[1]Cumul H'!$C234,'[1]H S05'!$BE$9:$CU$60,42,FALSE)</f>
        <v/>
      </c>
      <c r="AI234" s="74">
        <f>SUM('[1]Cumul H'!$AE234:$AH234)</f>
        <v>0</v>
      </c>
      <c r="AJ234" s="72" t="str" cm="1">
        <f t="array" ref="AJ234">IF(E234="INTERIM",_xlfn.IFS(J234="NON",$AK$2,J234="OUI",$AK$3),"")</f>
        <v/>
      </c>
      <c r="AK234" s="68" t="str">
        <f t="shared" si="30"/>
        <v/>
      </c>
      <c r="AL234" s="68" t="str">
        <f>IF(V234="","",IF(V234-Tableau3[[#This Row],[Heure sans Majoration]]&lt;0,0,V234-Tableau3[[#This Row],[Heure sans Majoration]]))</f>
        <v/>
      </c>
      <c r="AM234" s="68" t="str">
        <f t="shared" si="39"/>
        <v/>
      </c>
      <c r="AN234" s="68" t="str">
        <f t="shared" si="31"/>
        <v/>
      </c>
      <c r="AO234" s="68" t="str">
        <f t="shared" si="32"/>
        <v/>
      </c>
      <c r="AP234" s="72" t="str">
        <f>IF(C234="","",IF(F234=0,"",(V234*Tableau3[[#This Row],[Salaire Horaire]]*Tableau3[[#This Row],[Coef Multi]])))</f>
        <v/>
      </c>
      <c r="AQ234" s="72" t="str">
        <f>IF(C234="","",IF(F234=0,"",(Tableau3[[#This Row],[Heure avec majoration]]*Tableau3[[#This Row],[Salaire Horaire]]*Tableau3[[#This Row],[Coef Multi]]*25%)))</f>
        <v/>
      </c>
    </row>
    <row r="235" spans="2:43" ht="15" thickBot="1" x14ac:dyDescent="0.35">
      <c r="B235" s="73" t="s">
        <v>87</v>
      </c>
      <c r="C235" s="74" t="str">
        <f>IF('[1]H S05'!BE26="","",'[1]H S05'!BE26)</f>
        <v/>
      </c>
      <c r="D235" s="74" t="str">
        <f>IF(C235="","",VLOOKUP(C235,[1]!Tableau1[#All],5,FALSE))</f>
        <v/>
      </c>
      <c r="E235" s="74" t="str">
        <f>IF(C235="","",VLOOKUP(C235,[1]!Tableau1[#All],11,FALSE))</f>
        <v/>
      </c>
      <c r="F235" s="74" t="str">
        <f>IFERROR(IF(C235="","",VLOOKUP(C235,[1]!Tableau1[#All],12,FALSE)),"")</f>
        <v/>
      </c>
      <c r="G235" s="74" t="str">
        <f>IFERROR(IF(C235="","",VLOOKUP(C235,[1]!Tableau1[#All],6,FALSE)),"")</f>
        <v/>
      </c>
      <c r="H235" s="74" t="str">
        <f>IFERROR(IF(C235="","",VLOOKUP(C235,[1]!Tableau1[#All],13,FALSE)),"")</f>
        <v/>
      </c>
      <c r="I235" s="74" t="str">
        <f>IFERROR(IF(C235="","",VLOOKUP(C235,[1]!Tableau1[#All],14,FALSE)),"")</f>
        <v/>
      </c>
      <c r="J235" s="74" t="str">
        <f>IFERROR(IF(C235="","",VLOOKUP(C235,[1]!Tableau1[#All],8,FALSE)),"")</f>
        <v/>
      </c>
      <c r="K235" s="75" t="str">
        <f>VLOOKUP('[1]Cumul H'!$C235,'[1]H S05'!$BE$9:$CU$60,6,FALSE)</f>
        <v/>
      </c>
      <c r="L235" s="75" t="str">
        <f>VLOOKUP('[1]Cumul H'!$C235,'[1]H S05'!$BE$9:$CU$60,10,FALSE)</f>
        <v/>
      </c>
      <c r="M235" s="75" t="str">
        <f>VLOOKUP('[1]Cumul H'!$C235,'[1]H S05'!$BE$9:$CU$60,14,FALSE)</f>
        <v/>
      </c>
      <c r="N235" s="75" t="str">
        <f>VLOOKUP('[1]Cumul H'!$C235,'[1]H S05'!$BE$9:$CU$60,18,FALSE)</f>
        <v/>
      </c>
      <c r="O235" s="75" t="str">
        <f>VLOOKUP('[1]Cumul H'!$C235,'[1]H S05'!$BE$9:$CU$60,22,FALSE)</f>
        <v/>
      </c>
      <c r="P235" s="75" t="str">
        <f>VLOOKUP('[1]Cumul H'!$C235,'[1]H S05'!$BE$9:$CU$60,26,FALSE)</f>
        <v/>
      </c>
      <c r="Q235" s="75" t="str">
        <f>VLOOKUP('[1]Cumul H'!$C235,'[1]H S05'!$BE$9:$CU$60,30,FALSE)</f>
        <v/>
      </c>
      <c r="R235" s="75" t="str">
        <f>VLOOKUP('[1]Cumul H'!$C235,'[1]H S05'!$BE$9:$CU$60,34,FALSE)</f>
        <v/>
      </c>
      <c r="S235" s="75" t="str">
        <f>VLOOKUP('[1]Cumul H'!$C235,'[1]H S05'!$BE$9:$CU$60,33,FALSE)</f>
        <v/>
      </c>
      <c r="T235" s="75" t="str">
        <f>VLOOKUP('[1]Cumul H'!$C235,'[1]H S05'!$BE$9:$CU$60,35,FALSE)</f>
        <v/>
      </c>
      <c r="U235" s="75" t="str">
        <f>VLOOKUP('[1]Cumul H'!$C235,'[1]H S05'!$BE$9:$CU$60,36,FALSE)</f>
        <v/>
      </c>
      <c r="V235" s="76" t="str">
        <f t="shared" si="33"/>
        <v/>
      </c>
      <c r="W235" s="76" t="str" cm="1">
        <f t="array" ref="W235">IFERROR(_xlfn.IFS(V235="","",V235=39,"",V235&gt;39,V235-39),"")</f>
        <v/>
      </c>
      <c r="X235" s="76" t="str">
        <f t="shared" si="34"/>
        <v/>
      </c>
      <c r="Y235" s="76" t="str">
        <f t="shared" si="35"/>
        <v/>
      </c>
      <c r="Z235" s="76" t="str">
        <f t="shared" si="36"/>
        <v/>
      </c>
      <c r="AA235" s="77" t="str">
        <f t="shared" si="37"/>
        <v/>
      </c>
      <c r="AB235" s="76" t="str">
        <f t="shared" si="38"/>
        <v/>
      </c>
      <c r="AC235" s="74" t="str">
        <f>VLOOKUP('[1]Cumul H'!$C235,'[1]H S05'!$BE$9:$CU$60,37,FALSE)</f>
        <v/>
      </c>
      <c r="AD235" s="74" t="str">
        <f>VLOOKUP('[1]Cumul H'!$C235,'[1]H S05'!$BE$9:$CU$60,38,FALSE)</f>
        <v/>
      </c>
      <c r="AE235" s="74" t="str">
        <f>VLOOKUP('[1]Cumul H'!$C235,'[1]H S05'!$BE$9:$CU$60,39,FALSE)</f>
        <v/>
      </c>
      <c r="AF235" s="74" t="str">
        <f>VLOOKUP('[1]Cumul H'!$C235,'[1]H S05'!$BE$9:$CU$60,40,FALSE)</f>
        <v/>
      </c>
      <c r="AG235" s="74" t="str">
        <f>VLOOKUP('[1]Cumul H'!$C235,'[1]H S05'!$BE$9:$CU$60,41,FALSE)</f>
        <v/>
      </c>
      <c r="AH235" s="74" t="str">
        <f>VLOOKUP('[1]Cumul H'!$C235,'[1]H S05'!$BE$9:$CU$60,42,FALSE)</f>
        <v/>
      </c>
      <c r="AI235" s="74">
        <f>SUM('[1]Cumul H'!$AE235:$AH235)</f>
        <v>0</v>
      </c>
      <c r="AJ235" s="78" t="str" cm="1">
        <f t="array" ref="AJ235">IF(E235="INTERIM",_xlfn.IFS(J235="NON",$AK$2,J235="OUI",$AK$3),"")</f>
        <v/>
      </c>
      <c r="AK235" s="74" t="str">
        <f t="shared" si="30"/>
        <v/>
      </c>
      <c r="AL235" s="74" t="str">
        <f>IF(V235="","",IF(V235-Tableau3[[#This Row],[Heure sans Majoration]]&lt;0,0,V235-Tableau3[[#This Row],[Heure sans Majoration]]))</f>
        <v/>
      </c>
      <c r="AM235" s="74" t="str">
        <f t="shared" si="39"/>
        <v/>
      </c>
      <c r="AN235" s="74" t="str">
        <f t="shared" si="31"/>
        <v/>
      </c>
      <c r="AO235" s="74" t="str">
        <f t="shared" si="32"/>
        <v/>
      </c>
      <c r="AP235" s="78" t="str">
        <f>IF(C235="","",IF(F235=0,"",(V235*Tableau3[[#This Row],[Salaire Horaire]]*Tableau3[[#This Row],[Coef Multi]])))</f>
        <v/>
      </c>
      <c r="AQ235" s="78" t="str">
        <f>IF(C235="","",IF(F235=0,"",(Tableau3[[#This Row],[Heure avec majoration]]*Tableau3[[#This Row],[Salaire Horaire]]*Tableau3[[#This Row],[Coef Multi]]*25%)))</f>
        <v/>
      </c>
    </row>
    <row r="236" spans="2:43" ht="15" thickTop="1" x14ac:dyDescent="0.3">
      <c r="B236" s="73" t="s">
        <v>87</v>
      </c>
      <c r="C236" s="74" t="str">
        <f>IF('[1]H S05'!BE27="","",'[1]H S05'!BE27)</f>
        <v/>
      </c>
      <c r="D236" s="74" t="str">
        <f>IF(C236="","",VLOOKUP(C236,[1]!Tableau1[#All],5,FALSE))</f>
        <v/>
      </c>
      <c r="E236" s="74" t="str">
        <f>IF(C236="","",VLOOKUP(C236,[1]!Tableau1[#All],11,FALSE))</f>
        <v/>
      </c>
      <c r="F236" s="74" t="str">
        <f>IFERROR(IF(C236="","",VLOOKUP(C236,[1]!Tableau1[#All],12,FALSE)),"")</f>
        <v/>
      </c>
      <c r="G236" s="74" t="str">
        <f>IFERROR(IF(C236="","",VLOOKUP(C236,[1]!Tableau1[#All],6,FALSE)),"")</f>
        <v/>
      </c>
      <c r="H236" s="74" t="str">
        <f>IFERROR(IF(C236="","",VLOOKUP(C236,[1]!Tableau1[#All],13,FALSE)),"")</f>
        <v/>
      </c>
      <c r="I236" s="74" t="str">
        <f>IFERROR(IF(C236="","",VLOOKUP(C236,[1]!Tableau1[#All],14,FALSE)),"")</f>
        <v/>
      </c>
      <c r="J236" s="74" t="str">
        <f>IFERROR(IF(C236="","",VLOOKUP(C236,[1]!Tableau1[#All],8,FALSE)),"")</f>
        <v/>
      </c>
      <c r="K236" s="75" t="str">
        <f>VLOOKUP('[1]Cumul H'!$C236,'[1]H S05'!$BE$9:$CU$60,6,FALSE)</f>
        <v/>
      </c>
      <c r="L236" s="75" t="str">
        <f>VLOOKUP('[1]Cumul H'!$C236,'[1]H S05'!$BE$9:$CU$60,10,FALSE)</f>
        <v/>
      </c>
      <c r="M236" s="75" t="str">
        <f>VLOOKUP('[1]Cumul H'!$C236,'[1]H S05'!$BE$9:$CU$60,14,FALSE)</f>
        <v/>
      </c>
      <c r="N236" s="75" t="str">
        <f>VLOOKUP('[1]Cumul H'!$C236,'[1]H S05'!$BE$9:$CU$60,18,FALSE)</f>
        <v/>
      </c>
      <c r="O236" s="75" t="str">
        <f>VLOOKUP('[1]Cumul H'!$C236,'[1]H S05'!$BE$9:$CU$60,22,FALSE)</f>
        <v/>
      </c>
      <c r="P236" s="75" t="str">
        <f>VLOOKUP('[1]Cumul H'!$C236,'[1]H S05'!$BE$9:$CU$60,26,FALSE)</f>
        <v/>
      </c>
      <c r="Q236" s="75" t="str">
        <f>VLOOKUP('[1]Cumul H'!$C236,'[1]H S05'!$BE$9:$CU$60,30,FALSE)</f>
        <v/>
      </c>
      <c r="R236" s="75" t="str">
        <f>VLOOKUP('[1]Cumul H'!$C236,'[1]H S05'!$BE$9:$CU$60,34,FALSE)</f>
        <v/>
      </c>
      <c r="S236" s="75" t="str">
        <f>VLOOKUP('[1]Cumul H'!$C236,'[1]H S05'!$BE$9:$CU$60,33,FALSE)</f>
        <v/>
      </c>
      <c r="T236" s="75" t="str">
        <f>VLOOKUP('[1]Cumul H'!$C236,'[1]H S05'!$BE$9:$CU$60,35,FALSE)</f>
        <v/>
      </c>
      <c r="U236" s="75" t="str">
        <f>VLOOKUP('[1]Cumul H'!$C236,'[1]H S05'!$BE$9:$CU$60,36,FALSE)</f>
        <v/>
      </c>
      <c r="V236" s="76" t="str">
        <f t="shared" si="33"/>
        <v/>
      </c>
      <c r="W236" s="76" t="str" cm="1">
        <f t="array" ref="W236">IFERROR(_xlfn.IFS(V236="","",V236=39,"",V236&gt;39,V236-39),"")</f>
        <v/>
      </c>
      <c r="X236" s="76" t="str">
        <f t="shared" si="34"/>
        <v/>
      </c>
      <c r="Y236" s="76" t="str">
        <f t="shared" si="35"/>
        <v/>
      </c>
      <c r="Z236" s="76" t="str">
        <f t="shared" si="36"/>
        <v/>
      </c>
      <c r="AA236" s="77" t="str">
        <f t="shared" si="37"/>
        <v/>
      </c>
      <c r="AB236" s="76" t="str">
        <f t="shared" si="38"/>
        <v/>
      </c>
      <c r="AC236" s="74" t="str">
        <f>VLOOKUP('[1]Cumul H'!$C236,'[1]H S05'!$BE$9:$CU$60,37,FALSE)</f>
        <v/>
      </c>
      <c r="AD236" s="74" t="str">
        <f>VLOOKUP('[1]Cumul H'!$C236,'[1]H S05'!$BE$9:$CU$60,38,FALSE)</f>
        <v/>
      </c>
      <c r="AE236" s="74" t="str">
        <f>VLOOKUP('[1]Cumul H'!$C236,'[1]H S05'!$BE$9:$CU$60,39,FALSE)</f>
        <v/>
      </c>
      <c r="AF236" s="74" t="str">
        <f>VLOOKUP('[1]Cumul H'!$C236,'[1]H S05'!$BE$9:$CU$60,40,FALSE)</f>
        <v/>
      </c>
      <c r="AG236" s="74" t="str">
        <f>VLOOKUP('[1]Cumul H'!$C236,'[1]H S05'!$BE$9:$CU$60,41,FALSE)</f>
        <v/>
      </c>
      <c r="AH236" s="74" t="str">
        <f>VLOOKUP('[1]Cumul H'!$C236,'[1]H S05'!$BE$9:$CU$60,42,FALSE)</f>
        <v/>
      </c>
      <c r="AI236" s="74">
        <f>SUM('[1]Cumul H'!$AE236:$AH236)</f>
        <v>0</v>
      </c>
      <c r="AJ236" s="72" t="str" cm="1">
        <f t="array" ref="AJ236">IF(E236="INTERIM",_xlfn.IFS(J236="NON",$AK$2,J236="OUI",$AK$3),"")</f>
        <v/>
      </c>
      <c r="AK236" s="68" t="str">
        <f t="shared" si="30"/>
        <v/>
      </c>
      <c r="AL236" s="68" t="str">
        <f>IF(V236="","",IF(V236-Tableau3[[#This Row],[Heure sans Majoration]]&lt;0,0,V236-Tableau3[[#This Row],[Heure sans Majoration]]))</f>
        <v/>
      </c>
      <c r="AM236" s="68" t="str">
        <f t="shared" si="39"/>
        <v/>
      </c>
      <c r="AN236" s="68" t="str">
        <f t="shared" si="31"/>
        <v/>
      </c>
      <c r="AO236" s="68" t="str">
        <f t="shared" si="32"/>
        <v/>
      </c>
      <c r="AP236" s="72" t="str">
        <f>IF(C236="","",IF(F236=0,"",(V236*Tableau3[[#This Row],[Salaire Horaire]]*Tableau3[[#This Row],[Coef Multi]])))</f>
        <v/>
      </c>
      <c r="AQ236" s="72" t="str">
        <f>IF(C236="","",IF(F236=0,"",(Tableau3[[#This Row],[Heure avec majoration]]*Tableau3[[#This Row],[Salaire Horaire]]*Tableau3[[#This Row],[Coef Multi]]*25%)))</f>
        <v/>
      </c>
    </row>
    <row r="237" spans="2:43" ht="15" thickBot="1" x14ac:dyDescent="0.35">
      <c r="B237" s="73" t="s">
        <v>87</v>
      </c>
      <c r="C237" s="74" t="str">
        <f>IF('[1]H S05'!BE28="","",'[1]H S05'!BE28)</f>
        <v/>
      </c>
      <c r="D237" s="74" t="str">
        <f>IF(C237="","",VLOOKUP(C237,[1]!Tableau1[#All],5,FALSE))</f>
        <v/>
      </c>
      <c r="E237" s="74" t="str">
        <f>IF(C237="","",VLOOKUP(C237,[1]!Tableau1[#All],11,FALSE))</f>
        <v/>
      </c>
      <c r="F237" s="74" t="str">
        <f>IFERROR(IF(C237="","",VLOOKUP(C237,[1]!Tableau1[#All],12,FALSE)),"")</f>
        <v/>
      </c>
      <c r="G237" s="74" t="str">
        <f>IFERROR(IF(C237="","",VLOOKUP(C237,[1]!Tableau1[#All],6,FALSE)),"")</f>
        <v/>
      </c>
      <c r="H237" s="74" t="str">
        <f>IFERROR(IF(C237="","",VLOOKUP(C237,[1]!Tableau1[#All],13,FALSE)),"")</f>
        <v/>
      </c>
      <c r="I237" s="74" t="str">
        <f>IFERROR(IF(C237="","",VLOOKUP(C237,[1]!Tableau1[#All],14,FALSE)),"")</f>
        <v/>
      </c>
      <c r="J237" s="74" t="str">
        <f>IFERROR(IF(C237="","",VLOOKUP(C237,[1]!Tableau1[#All],8,FALSE)),"")</f>
        <v/>
      </c>
      <c r="K237" s="75" t="str">
        <f>VLOOKUP('[1]Cumul H'!$C237,'[1]H S05'!$BE$9:$CU$60,6,FALSE)</f>
        <v/>
      </c>
      <c r="L237" s="75" t="str">
        <f>VLOOKUP('[1]Cumul H'!$C237,'[1]H S05'!$BE$9:$CU$60,10,FALSE)</f>
        <v/>
      </c>
      <c r="M237" s="75" t="str">
        <f>VLOOKUP('[1]Cumul H'!$C237,'[1]H S05'!$BE$9:$CU$60,14,FALSE)</f>
        <v/>
      </c>
      <c r="N237" s="75" t="str">
        <f>VLOOKUP('[1]Cumul H'!$C237,'[1]H S05'!$BE$9:$CU$60,18,FALSE)</f>
        <v/>
      </c>
      <c r="O237" s="75" t="str">
        <f>VLOOKUP('[1]Cumul H'!$C237,'[1]H S05'!$BE$9:$CU$60,22,FALSE)</f>
        <v/>
      </c>
      <c r="P237" s="75" t="str">
        <f>VLOOKUP('[1]Cumul H'!$C237,'[1]H S05'!$BE$9:$CU$60,26,FALSE)</f>
        <v/>
      </c>
      <c r="Q237" s="75" t="str">
        <f>VLOOKUP('[1]Cumul H'!$C237,'[1]H S05'!$BE$9:$CU$60,30,FALSE)</f>
        <v/>
      </c>
      <c r="R237" s="75" t="str">
        <f>VLOOKUP('[1]Cumul H'!$C237,'[1]H S05'!$BE$9:$CU$60,34,FALSE)</f>
        <v/>
      </c>
      <c r="S237" s="75" t="str">
        <f>VLOOKUP('[1]Cumul H'!$C237,'[1]H S05'!$BE$9:$CU$60,33,FALSE)</f>
        <v/>
      </c>
      <c r="T237" s="75" t="str">
        <f>VLOOKUP('[1]Cumul H'!$C237,'[1]H S05'!$BE$9:$CU$60,35,FALSE)</f>
        <v/>
      </c>
      <c r="U237" s="75" t="str">
        <f>VLOOKUP('[1]Cumul H'!$C237,'[1]H S05'!$BE$9:$CU$60,36,FALSE)</f>
        <v/>
      </c>
      <c r="V237" s="76" t="str">
        <f t="shared" si="33"/>
        <v/>
      </c>
      <c r="W237" s="76" t="str" cm="1">
        <f t="array" ref="W237">IFERROR(_xlfn.IFS(V237="","",V237=39,"",V237&gt;39,V237-39),"")</f>
        <v/>
      </c>
      <c r="X237" s="76" t="str">
        <f t="shared" si="34"/>
        <v/>
      </c>
      <c r="Y237" s="76" t="str">
        <f t="shared" si="35"/>
        <v/>
      </c>
      <c r="Z237" s="76" t="str">
        <f t="shared" si="36"/>
        <v/>
      </c>
      <c r="AA237" s="77" t="str">
        <f t="shared" si="37"/>
        <v/>
      </c>
      <c r="AB237" s="76" t="str">
        <f t="shared" si="38"/>
        <v/>
      </c>
      <c r="AC237" s="74" t="str">
        <f>VLOOKUP('[1]Cumul H'!$C237,'[1]H S05'!$BE$9:$CU$60,37,FALSE)</f>
        <v/>
      </c>
      <c r="AD237" s="74" t="str">
        <f>VLOOKUP('[1]Cumul H'!$C237,'[1]H S05'!$BE$9:$CU$60,38,FALSE)</f>
        <v/>
      </c>
      <c r="AE237" s="74" t="str">
        <f>VLOOKUP('[1]Cumul H'!$C237,'[1]H S05'!$BE$9:$CU$60,39,FALSE)</f>
        <v/>
      </c>
      <c r="AF237" s="74" t="str">
        <f>VLOOKUP('[1]Cumul H'!$C237,'[1]H S05'!$BE$9:$CU$60,40,FALSE)</f>
        <v/>
      </c>
      <c r="AG237" s="74" t="str">
        <f>VLOOKUP('[1]Cumul H'!$C237,'[1]H S05'!$BE$9:$CU$60,41,FALSE)</f>
        <v/>
      </c>
      <c r="AH237" s="74" t="str">
        <f>VLOOKUP('[1]Cumul H'!$C237,'[1]H S05'!$BE$9:$CU$60,42,FALSE)</f>
        <v/>
      </c>
      <c r="AI237" s="74">
        <f>SUM('[1]Cumul H'!$AE237:$AH237)</f>
        <v>0</v>
      </c>
      <c r="AJ237" s="78" t="str" cm="1">
        <f t="array" ref="AJ237">IF(E237="INTERIM",_xlfn.IFS(J237="NON",$AK$2,J237="OUI",$AK$3),"")</f>
        <v/>
      </c>
      <c r="AK237" s="74" t="str">
        <f t="shared" si="30"/>
        <v/>
      </c>
      <c r="AL237" s="74" t="str">
        <f>IF(V237="","",IF(V237-Tableau3[[#This Row],[Heure sans Majoration]]&lt;0,0,V237-Tableau3[[#This Row],[Heure sans Majoration]]))</f>
        <v/>
      </c>
      <c r="AM237" s="74" t="str">
        <f t="shared" si="39"/>
        <v/>
      </c>
      <c r="AN237" s="74" t="str">
        <f t="shared" si="31"/>
        <v/>
      </c>
      <c r="AO237" s="74" t="str">
        <f t="shared" si="32"/>
        <v/>
      </c>
      <c r="AP237" s="78" t="str">
        <f>IF(C237="","",IF(F237=0,"",(V237*Tableau3[[#This Row],[Salaire Horaire]]*Tableau3[[#This Row],[Coef Multi]])))</f>
        <v/>
      </c>
      <c r="AQ237" s="78" t="str">
        <f>IF(C237="","",IF(F237=0,"",(Tableau3[[#This Row],[Heure avec majoration]]*Tableau3[[#This Row],[Salaire Horaire]]*Tableau3[[#This Row],[Coef Multi]]*25%)))</f>
        <v/>
      </c>
    </row>
    <row r="238" spans="2:43" ht="15" thickTop="1" x14ac:dyDescent="0.3">
      <c r="B238" s="73" t="s">
        <v>87</v>
      </c>
      <c r="C238" s="74" t="str">
        <f>IF('[1]H S05'!BE29="","",'[1]H S05'!BE29)</f>
        <v/>
      </c>
      <c r="D238" s="74" t="str">
        <f>IF(C238="","",VLOOKUP(C238,[1]!Tableau1[#All],5,FALSE))</f>
        <v/>
      </c>
      <c r="E238" s="74" t="str">
        <f>IF(C238="","",VLOOKUP(C238,[1]!Tableau1[#All],11,FALSE))</f>
        <v/>
      </c>
      <c r="F238" s="74" t="str">
        <f>IFERROR(IF(C238="","",VLOOKUP(C238,[1]!Tableau1[#All],12,FALSE)),"")</f>
        <v/>
      </c>
      <c r="G238" s="74" t="str">
        <f>IFERROR(IF(C238="","",VLOOKUP(C238,[1]!Tableau1[#All],6,FALSE)),"")</f>
        <v/>
      </c>
      <c r="H238" s="74" t="str">
        <f>IFERROR(IF(C238="","",VLOOKUP(C238,[1]!Tableau1[#All],13,FALSE)),"")</f>
        <v/>
      </c>
      <c r="I238" s="74" t="str">
        <f>IFERROR(IF(C238="","",VLOOKUP(C238,[1]!Tableau1[#All],14,FALSE)),"")</f>
        <v/>
      </c>
      <c r="J238" s="74" t="str">
        <f>IFERROR(IF(C238="","",VLOOKUP(C238,[1]!Tableau1[#All],8,FALSE)),"")</f>
        <v/>
      </c>
      <c r="K238" s="75" t="str">
        <f>VLOOKUP('[1]Cumul H'!$C238,'[1]H S05'!$BE$9:$CU$60,6,FALSE)</f>
        <v/>
      </c>
      <c r="L238" s="75" t="str">
        <f>VLOOKUP('[1]Cumul H'!$C238,'[1]H S05'!$BE$9:$CU$60,10,FALSE)</f>
        <v/>
      </c>
      <c r="M238" s="75" t="str">
        <f>VLOOKUP('[1]Cumul H'!$C238,'[1]H S05'!$BE$9:$CU$60,14,FALSE)</f>
        <v/>
      </c>
      <c r="N238" s="75" t="str">
        <f>VLOOKUP('[1]Cumul H'!$C238,'[1]H S05'!$BE$9:$CU$60,18,FALSE)</f>
        <v/>
      </c>
      <c r="O238" s="75" t="str">
        <f>VLOOKUP('[1]Cumul H'!$C238,'[1]H S05'!$BE$9:$CU$60,22,FALSE)</f>
        <v/>
      </c>
      <c r="P238" s="75" t="str">
        <f>VLOOKUP('[1]Cumul H'!$C238,'[1]H S05'!$BE$9:$CU$60,26,FALSE)</f>
        <v/>
      </c>
      <c r="Q238" s="75" t="str">
        <f>VLOOKUP('[1]Cumul H'!$C238,'[1]H S05'!$BE$9:$CU$60,30,FALSE)</f>
        <v/>
      </c>
      <c r="R238" s="75" t="str">
        <f>VLOOKUP('[1]Cumul H'!$C238,'[1]H S05'!$BE$9:$CU$60,34,FALSE)</f>
        <v/>
      </c>
      <c r="S238" s="75" t="str">
        <f>VLOOKUP('[1]Cumul H'!$C238,'[1]H S05'!$BE$9:$CU$60,33,FALSE)</f>
        <v/>
      </c>
      <c r="T238" s="75" t="str">
        <f>VLOOKUP('[1]Cumul H'!$C238,'[1]H S05'!$BE$9:$CU$60,35,FALSE)</f>
        <v/>
      </c>
      <c r="U238" s="75" t="str">
        <f>VLOOKUP('[1]Cumul H'!$C238,'[1]H S05'!$BE$9:$CU$60,36,FALSE)</f>
        <v/>
      </c>
      <c r="V238" s="76" t="str">
        <f t="shared" si="33"/>
        <v/>
      </c>
      <c r="W238" s="76" t="str" cm="1">
        <f t="array" ref="W238">IFERROR(_xlfn.IFS(V238="","",V238=39,"",V238&gt;39,V238-39),"")</f>
        <v/>
      </c>
      <c r="X238" s="76" t="str">
        <f t="shared" si="34"/>
        <v/>
      </c>
      <c r="Y238" s="76" t="str">
        <f t="shared" si="35"/>
        <v/>
      </c>
      <c r="Z238" s="76" t="str">
        <f t="shared" si="36"/>
        <v/>
      </c>
      <c r="AA238" s="77" t="str">
        <f t="shared" si="37"/>
        <v/>
      </c>
      <c r="AB238" s="76" t="str">
        <f t="shared" si="38"/>
        <v/>
      </c>
      <c r="AC238" s="74" t="str">
        <f>VLOOKUP('[1]Cumul H'!$C238,'[1]H S05'!$BE$9:$CU$60,37,FALSE)</f>
        <v/>
      </c>
      <c r="AD238" s="74" t="str">
        <f>VLOOKUP('[1]Cumul H'!$C238,'[1]H S05'!$BE$9:$CU$60,38,FALSE)</f>
        <v/>
      </c>
      <c r="AE238" s="74" t="str">
        <f>VLOOKUP('[1]Cumul H'!$C238,'[1]H S05'!$BE$9:$CU$60,39,FALSE)</f>
        <v/>
      </c>
      <c r="AF238" s="74" t="str">
        <f>VLOOKUP('[1]Cumul H'!$C238,'[1]H S05'!$BE$9:$CU$60,40,FALSE)</f>
        <v/>
      </c>
      <c r="AG238" s="74" t="str">
        <f>VLOOKUP('[1]Cumul H'!$C238,'[1]H S05'!$BE$9:$CU$60,41,FALSE)</f>
        <v/>
      </c>
      <c r="AH238" s="74" t="str">
        <f>VLOOKUP('[1]Cumul H'!$C238,'[1]H S05'!$BE$9:$CU$60,42,FALSE)</f>
        <v/>
      </c>
      <c r="AI238" s="74">
        <f>SUM('[1]Cumul H'!$AE238:$AH238)</f>
        <v>0</v>
      </c>
      <c r="AJ238" s="72" t="str" cm="1">
        <f t="array" ref="AJ238">IF(E238="INTERIM",_xlfn.IFS(J238="NON",$AK$2,J238="OUI",$AK$3),"")</f>
        <v/>
      </c>
      <c r="AK238" s="68" t="str">
        <f t="shared" si="30"/>
        <v/>
      </c>
      <c r="AL238" s="68" t="str">
        <f>IF(V238="","",IF(V238-Tableau3[[#This Row],[Heure sans Majoration]]&lt;0,0,V238-Tableau3[[#This Row],[Heure sans Majoration]]))</f>
        <v/>
      </c>
      <c r="AM238" s="68" t="str">
        <f t="shared" si="39"/>
        <v/>
      </c>
      <c r="AN238" s="68" t="str">
        <f t="shared" si="31"/>
        <v/>
      </c>
      <c r="AO238" s="68" t="str">
        <f t="shared" si="32"/>
        <v/>
      </c>
      <c r="AP238" s="72" t="str">
        <f>IF(C238="","",IF(F238=0,"",(V238*Tableau3[[#This Row],[Salaire Horaire]]*Tableau3[[#This Row],[Coef Multi]])))</f>
        <v/>
      </c>
      <c r="AQ238" s="72" t="str">
        <f>IF(C238="","",IF(F238=0,"",(Tableau3[[#This Row],[Heure avec majoration]]*Tableau3[[#This Row],[Salaire Horaire]]*Tableau3[[#This Row],[Coef Multi]]*25%)))</f>
        <v/>
      </c>
    </row>
    <row r="239" spans="2:43" ht="15" thickBot="1" x14ac:dyDescent="0.35">
      <c r="B239" s="73" t="s">
        <v>87</v>
      </c>
      <c r="C239" s="74" t="str">
        <f>IF('[1]H S05'!BE30="","",'[1]H S05'!BE30)</f>
        <v/>
      </c>
      <c r="D239" s="74" t="str">
        <f>IF(C239="","",VLOOKUP(C239,[1]!Tableau1[#All],5,FALSE))</f>
        <v/>
      </c>
      <c r="E239" s="74" t="str">
        <f>IF(C239="","",VLOOKUP(C239,[1]!Tableau1[#All],11,FALSE))</f>
        <v/>
      </c>
      <c r="F239" s="74" t="str">
        <f>IFERROR(IF(C239="","",VLOOKUP(C239,[1]!Tableau1[#All],12,FALSE)),"")</f>
        <v/>
      </c>
      <c r="G239" s="74" t="str">
        <f>IFERROR(IF(C239="","",VLOOKUP(C239,[1]!Tableau1[#All],6,FALSE)),"")</f>
        <v/>
      </c>
      <c r="H239" s="74" t="str">
        <f>IFERROR(IF(C239="","",VLOOKUP(C239,[1]!Tableau1[#All],13,FALSE)),"")</f>
        <v/>
      </c>
      <c r="I239" s="74" t="str">
        <f>IFERROR(IF(C239="","",VLOOKUP(C239,[1]!Tableau1[#All],14,FALSE)),"")</f>
        <v/>
      </c>
      <c r="J239" s="74" t="str">
        <f>IFERROR(IF(C239="","",VLOOKUP(C239,[1]!Tableau1[#All],8,FALSE)),"")</f>
        <v/>
      </c>
      <c r="K239" s="75" t="str">
        <f>VLOOKUP('[1]Cumul H'!$C239,'[1]H S05'!$BE$9:$CU$60,6,FALSE)</f>
        <v/>
      </c>
      <c r="L239" s="75" t="str">
        <f>VLOOKUP('[1]Cumul H'!$C239,'[1]H S05'!$BE$9:$CU$60,10,FALSE)</f>
        <v/>
      </c>
      <c r="M239" s="75" t="str">
        <f>VLOOKUP('[1]Cumul H'!$C239,'[1]H S05'!$BE$9:$CU$60,14,FALSE)</f>
        <v/>
      </c>
      <c r="N239" s="75" t="str">
        <f>VLOOKUP('[1]Cumul H'!$C239,'[1]H S05'!$BE$9:$CU$60,18,FALSE)</f>
        <v/>
      </c>
      <c r="O239" s="75" t="str">
        <f>VLOOKUP('[1]Cumul H'!$C239,'[1]H S05'!$BE$9:$CU$60,22,FALSE)</f>
        <v/>
      </c>
      <c r="P239" s="75" t="str">
        <f>VLOOKUP('[1]Cumul H'!$C239,'[1]H S05'!$BE$9:$CU$60,26,FALSE)</f>
        <v/>
      </c>
      <c r="Q239" s="75" t="str">
        <f>VLOOKUP('[1]Cumul H'!$C239,'[1]H S05'!$BE$9:$CU$60,30,FALSE)</f>
        <v/>
      </c>
      <c r="R239" s="75" t="str">
        <f>VLOOKUP('[1]Cumul H'!$C239,'[1]H S05'!$BE$9:$CU$60,34,FALSE)</f>
        <v/>
      </c>
      <c r="S239" s="75" t="str">
        <f>VLOOKUP('[1]Cumul H'!$C239,'[1]H S05'!$BE$9:$CU$60,33,FALSE)</f>
        <v/>
      </c>
      <c r="T239" s="75" t="str">
        <f>VLOOKUP('[1]Cumul H'!$C239,'[1]H S05'!$BE$9:$CU$60,35,FALSE)</f>
        <v/>
      </c>
      <c r="U239" s="75" t="str">
        <f>VLOOKUP('[1]Cumul H'!$C239,'[1]H S05'!$BE$9:$CU$60,36,FALSE)</f>
        <v/>
      </c>
      <c r="V239" s="76" t="str">
        <f t="shared" si="33"/>
        <v/>
      </c>
      <c r="W239" s="76" t="str" cm="1">
        <f t="array" ref="W239">IFERROR(_xlfn.IFS(V239="","",V239=39,"",V239&gt;39,V239-39),"")</f>
        <v/>
      </c>
      <c r="X239" s="76" t="str">
        <f t="shared" si="34"/>
        <v/>
      </c>
      <c r="Y239" s="76" t="str">
        <f t="shared" si="35"/>
        <v/>
      </c>
      <c r="Z239" s="76" t="str">
        <f t="shared" si="36"/>
        <v/>
      </c>
      <c r="AA239" s="77" t="str">
        <f t="shared" si="37"/>
        <v/>
      </c>
      <c r="AB239" s="76" t="str">
        <f t="shared" si="38"/>
        <v/>
      </c>
      <c r="AC239" s="74" t="str">
        <f>VLOOKUP('[1]Cumul H'!$C239,'[1]H S05'!$BE$9:$CU$60,37,FALSE)</f>
        <v/>
      </c>
      <c r="AD239" s="74" t="str">
        <f>VLOOKUP('[1]Cumul H'!$C239,'[1]H S05'!$BE$9:$CU$60,38,FALSE)</f>
        <v/>
      </c>
      <c r="AE239" s="74" t="str">
        <f>VLOOKUP('[1]Cumul H'!$C239,'[1]H S05'!$BE$9:$CU$60,39,FALSE)</f>
        <v/>
      </c>
      <c r="AF239" s="74" t="str">
        <f>VLOOKUP('[1]Cumul H'!$C239,'[1]H S05'!$BE$9:$CU$60,40,FALSE)</f>
        <v/>
      </c>
      <c r="AG239" s="74" t="str">
        <f>VLOOKUP('[1]Cumul H'!$C239,'[1]H S05'!$BE$9:$CU$60,41,FALSE)</f>
        <v/>
      </c>
      <c r="AH239" s="74" t="str">
        <f>VLOOKUP('[1]Cumul H'!$C239,'[1]H S05'!$BE$9:$CU$60,42,FALSE)</f>
        <v/>
      </c>
      <c r="AI239" s="74">
        <f>SUM('[1]Cumul H'!$AE239:$AH239)</f>
        <v>0</v>
      </c>
      <c r="AJ239" s="78" t="str" cm="1">
        <f t="array" ref="AJ239">IF(E239="INTERIM",_xlfn.IFS(J239="NON",$AK$2,J239="OUI",$AK$3),"")</f>
        <v/>
      </c>
      <c r="AK239" s="74" t="str">
        <f t="shared" si="30"/>
        <v/>
      </c>
      <c r="AL239" s="74" t="str">
        <f>IF(V239="","",IF(V239-Tableau3[[#This Row],[Heure sans Majoration]]&lt;0,0,V239-Tableau3[[#This Row],[Heure sans Majoration]]))</f>
        <v/>
      </c>
      <c r="AM239" s="74" t="str">
        <f t="shared" si="39"/>
        <v/>
      </c>
      <c r="AN239" s="74" t="str">
        <f t="shared" si="31"/>
        <v/>
      </c>
      <c r="AO239" s="74" t="str">
        <f t="shared" si="32"/>
        <v/>
      </c>
      <c r="AP239" s="78" t="str">
        <f>IF(C239="","",IF(F239=0,"",(V239*Tableau3[[#This Row],[Salaire Horaire]]*Tableau3[[#This Row],[Coef Multi]])))</f>
        <v/>
      </c>
      <c r="AQ239" s="78" t="str">
        <f>IF(C239="","",IF(F239=0,"",(Tableau3[[#This Row],[Heure avec majoration]]*Tableau3[[#This Row],[Salaire Horaire]]*Tableau3[[#This Row],[Coef Multi]]*25%)))</f>
        <v/>
      </c>
    </row>
    <row r="240" spans="2:43" ht="15" thickTop="1" x14ac:dyDescent="0.3">
      <c r="B240" s="73" t="s">
        <v>87</v>
      </c>
      <c r="C240" s="74" t="str">
        <f>IF('[1]H S05'!BE31="","",'[1]H S05'!BE31)</f>
        <v/>
      </c>
      <c r="D240" s="74" t="str">
        <f>IF(C240="","",VLOOKUP(C240,[1]!Tableau1[#All],5,FALSE))</f>
        <v/>
      </c>
      <c r="E240" s="74" t="str">
        <f>IF(C240="","",VLOOKUP(C240,[1]!Tableau1[#All],11,FALSE))</f>
        <v/>
      </c>
      <c r="F240" s="74" t="str">
        <f>IFERROR(IF(C240="","",VLOOKUP(C240,[1]!Tableau1[#All],12,FALSE)),"")</f>
        <v/>
      </c>
      <c r="G240" s="74" t="str">
        <f>IFERROR(IF(C240="","",VLOOKUP(C240,[1]!Tableau1[#All],6,FALSE)),"")</f>
        <v/>
      </c>
      <c r="H240" s="74" t="str">
        <f>IFERROR(IF(C240="","",VLOOKUP(C240,[1]!Tableau1[#All],13,FALSE)),"")</f>
        <v/>
      </c>
      <c r="I240" s="74" t="str">
        <f>IFERROR(IF(C240="","",VLOOKUP(C240,[1]!Tableau1[#All],14,FALSE)),"")</f>
        <v/>
      </c>
      <c r="J240" s="74" t="str">
        <f>IFERROR(IF(C240="","",VLOOKUP(C240,[1]!Tableau1[#All],8,FALSE)),"")</f>
        <v/>
      </c>
      <c r="K240" s="75" t="str">
        <f>VLOOKUP('[1]Cumul H'!$C240,'[1]H S05'!$BE$9:$CU$60,6,FALSE)</f>
        <v/>
      </c>
      <c r="L240" s="75" t="str">
        <f>VLOOKUP('[1]Cumul H'!$C240,'[1]H S05'!$BE$9:$CU$60,10,FALSE)</f>
        <v/>
      </c>
      <c r="M240" s="75" t="str">
        <f>VLOOKUP('[1]Cumul H'!$C240,'[1]H S05'!$BE$9:$CU$60,14,FALSE)</f>
        <v/>
      </c>
      <c r="N240" s="75" t="str">
        <f>VLOOKUP('[1]Cumul H'!$C240,'[1]H S05'!$BE$9:$CU$60,18,FALSE)</f>
        <v/>
      </c>
      <c r="O240" s="75" t="str">
        <f>VLOOKUP('[1]Cumul H'!$C240,'[1]H S05'!$BE$9:$CU$60,22,FALSE)</f>
        <v/>
      </c>
      <c r="P240" s="75" t="str">
        <f>VLOOKUP('[1]Cumul H'!$C240,'[1]H S05'!$BE$9:$CU$60,26,FALSE)</f>
        <v/>
      </c>
      <c r="Q240" s="75" t="str">
        <f>VLOOKUP('[1]Cumul H'!$C240,'[1]H S05'!$BE$9:$CU$60,30,FALSE)</f>
        <v/>
      </c>
      <c r="R240" s="75" t="str">
        <f>VLOOKUP('[1]Cumul H'!$C240,'[1]H S05'!$BE$9:$CU$60,34,FALSE)</f>
        <v/>
      </c>
      <c r="S240" s="75" t="str">
        <f>VLOOKUP('[1]Cumul H'!$C240,'[1]H S05'!$BE$9:$CU$60,33,FALSE)</f>
        <v/>
      </c>
      <c r="T240" s="75" t="str">
        <f>VLOOKUP('[1]Cumul H'!$C240,'[1]H S05'!$BE$9:$CU$60,35,FALSE)</f>
        <v/>
      </c>
      <c r="U240" s="75" t="str">
        <f>VLOOKUP('[1]Cumul H'!$C240,'[1]H S05'!$BE$9:$CU$60,36,FALSE)</f>
        <v/>
      </c>
      <c r="V240" s="76" t="str">
        <f t="shared" si="33"/>
        <v/>
      </c>
      <c r="W240" s="76" t="str" cm="1">
        <f t="array" ref="W240">IFERROR(_xlfn.IFS(V240="","",V240=39,"",V240&gt;39,V240-39),"")</f>
        <v/>
      </c>
      <c r="X240" s="76" t="str">
        <f t="shared" si="34"/>
        <v/>
      </c>
      <c r="Y240" s="76" t="str">
        <f t="shared" si="35"/>
        <v/>
      </c>
      <c r="Z240" s="76" t="str">
        <f t="shared" si="36"/>
        <v/>
      </c>
      <c r="AA240" s="77" t="str">
        <f t="shared" si="37"/>
        <v/>
      </c>
      <c r="AB240" s="76" t="str">
        <f t="shared" si="38"/>
        <v/>
      </c>
      <c r="AC240" s="74" t="str">
        <f>VLOOKUP('[1]Cumul H'!$C240,'[1]H S05'!$BE$9:$CU$60,37,FALSE)</f>
        <v/>
      </c>
      <c r="AD240" s="74" t="str">
        <f>VLOOKUP('[1]Cumul H'!$C240,'[1]H S05'!$BE$9:$CU$60,38,FALSE)</f>
        <v/>
      </c>
      <c r="AE240" s="74" t="str">
        <f>VLOOKUP('[1]Cumul H'!$C240,'[1]H S05'!$BE$9:$CU$60,39,FALSE)</f>
        <v/>
      </c>
      <c r="AF240" s="74" t="str">
        <f>VLOOKUP('[1]Cumul H'!$C240,'[1]H S05'!$BE$9:$CU$60,40,FALSE)</f>
        <v/>
      </c>
      <c r="AG240" s="74" t="str">
        <f>VLOOKUP('[1]Cumul H'!$C240,'[1]H S05'!$BE$9:$CU$60,41,FALSE)</f>
        <v/>
      </c>
      <c r="AH240" s="74" t="str">
        <f>VLOOKUP('[1]Cumul H'!$C240,'[1]H S05'!$BE$9:$CU$60,42,FALSE)</f>
        <v/>
      </c>
      <c r="AI240" s="74">
        <f>SUM('[1]Cumul H'!$AE240:$AH240)</f>
        <v>0</v>
      </c>
      <c r="AJ240" s="72" t="str" cm="1">
        <f t="array" ref="AJ240">IF(E240="INTERIM",_xlfn.IFS(J240="NON",$AK$2,J240="OUI",$AK$3),"")</f>
        <v/>
      </c>
      <c r="AK240" s="68" t="str">
        <f t="shared" si="30"/>
        <v/>
      </c>
      <c r="AL240" s="68" t="str">
        <f>IF(V240="","",IF(V240-Tableau3[[#This Row],[Heure sans Majoration]]&lt;0,0,V240-Tableau3[[#This Row],[Heure sans Majoration]]))</f>
        <v/>
      </c>
      <c r="AM240" s="68" t="str">
        <f t="shared" si="39"/>
        <v/>
      </c>
      <c r="AN240" s="68" t="str">
        <f t="shared" si="31"/>
        <v/>
      </c>
      <c r="AO240" s="68" t="str">
        <f t="shared" si="32"/>
        <v/>
      </c>
      <c r="AP240" s="72" t="str">
        <f>IF(C240="","",IF(F240=0,"",(V240*Tableau3[[#This Row],[Salaire Horaire]]*Tableau3[[#This Row],[Coef Multi]])))</f>
        <v/>
      </c>
      <c r="AQ240" s="72" t="str">
        <f>IF(C240="","",IF(F240=0,"",(Tableau3[[#This Row],[Heure avec majoration]]*Tableau3[[#This Row],[Salaire Horaire]]*Tableau3[[#This Row],[Coef Multi]]*25%)))</f>
        <v/>
      </c>
    </row>
    <row r="241" spans="2:43" ht="15" thickBot="1" x14ac:dyDescent="0.35">
      <c r="B241" s="73" t="s">
        <v>87</v>
      </c>
      <c r="C241" s="74" t="str">
        <f>IF('[1]H S05'!BE32="","",'[1]H S05'!BE32)</f>
        <v/>
      </c>
      <c r="D241" s="74" t="str">
        <f>IF(C241="","",VLOOKUP(C241,[1]!Tableau1[#All],5,FALSE))</f>
        <v/>
      </c>
      <c r="E241" s="74" t="str">
        <f>IF(C241="","",VLOOKUP(C241,[1]!Tableau1[#All],11,FALSE))</f>
        <v/>
      </c>
      <c r="F241" s="74" t="str">
        <f>IFERROR(IF(C241="","",VLOOKUP(C241,[1]!Tableau1[#All],12,FALSE)),"")</f>
        <v/>
      </c>
      <c r="G241" s="74" t="str">
        <f>IFERROR(IF(C241="","",VLOOKUP(C241,[1]!Tableau1[#All],6,FALSE)),"")</f>
        <v/>
      </c>
      <c r="H241" s="74" t="str">
        <f>IFERROR(IF(C241="","",VLOOKUP(C241,[1]!Tableau1[#All],13,FALSE)),"")</f>
        <v/>
      </c>
      <c r="I241" s="74" t="str">
        <f>IFERROR(IF(C241="","",VLOOKUP(C241,[1]!Tableau1[#All],14,FALSE)),"")</f>
        <v/>
      </c>
      <c r="J241" s="74" t="str">
        <f>IFERROR(IF(C241="","",VLOOKUP(C241,[1]!Tableau1[#All],8,FALSE)),"")</f>
        <v/>
      </c>
      <c r="K241" s="75" t="str">
        <f>VLOOKUP('[1]Cumul H'!$C241,'[1]H S05'!$BE$9:$CU$60,6,FALSE)</f>
        <v/>
      </c>
      <c r="L241" s="75" t="str">
        <f>VLOOKUP('[1]Cumul H'!$C241,'[1]H S05'!$BE$9:$CU$60,10,FALSE)</f>
        <v/>
      </c>
      <c r="M241" s="75" t="str">
        <f>VLOOKUP('[1]Cumul H'!$C241,'[1]H S05'!$BE$9:$CU$60,14,FALSE)</f>
        <v/>
      </c>
      <c r="N241" s="75" t="str">
        <f>VLOOKUP('[1]Cumul H'!$C241,'[1]H S05'!$BE$9:$CU$60,18,FALSE)</f>
        <v/>
      </c>
      <c r="O241" s="75" t="str">
        <f>VLOOKUP('[1]Cumul H'!$C241,'[1]H S05'!$BE$9:$CU$60,22,FALSE)</f>
        <v/>
      </c>
      <c r="P241" s="75" t="str">
        <f>VLOOKUP('[1]Cumul H'!$C241,'[1]H S05'!$BE$9:$CU$60,26,FALSE)</f>
        <v/>
      </c>
      <c r="Q241" s="75" t="str">
        <f>VLOOKUP('[1]Cumul H'!$C241,'[1]H S05'!$BE$9:$CU$60,30,FALSE)</f>
        <v/>
      </c>
      <c r="R241" s="75" t="str">
        <f>VLOOKUP('[1]Cumul H'!$C241,'[1]H S05'!$BE$9:$CU$60,34,FALSE)</f>
        <v/>
      </c>
      <c r="S241" s="75" t="str">
        <f>VLOOKUP('[1]Cumul H'!$C241,'[1]H S05'!$BE$9:$CU$60,33,FALSE)</f>
        <v/>
      </c>
      <c r="T241" s="75" t="str">
        <f>VLOOKUP('[1]Cumul H'!$C241,'[1]H S05'!$BE$9:$CU$60,35,FALSE)</f>
        <v/>
      </c>
      <c r="U241" s="75" t="str">
        <f>VLOOKUP('[1]Cumul H'!$C241,'[1]H S05'!$BE$9:$CU$60,36,FALSE)</f>
        <v/>
      </c>
      <c r="V241" s="76" t="str">
        <f t="shared" si="33"/>
        <v/>
      </c>
      <c r="W241" s="76" t="str" cm="1">
        <f t="array" ref="W241">IFERROR(_xlfn.IFS(V241="","",V241=39,"",V241&gt;39,V241-39),"")</f>
        <v/>
      </c>
      <c r="X241" s="76" t="str">
        <f t="shared" si="34"/>
        <v/>
      </c>
      <c r="Y241" s="76" t="str">
        <f t="shared" si="35"/>
        <v/>
      </c>
      <c r="Z241" s="76" t="str">
        <f t="shared" si="36"/>
        <v/>
      </c>
      <c r="AA241" s="77" t="str">
        <f t="shared" si="37"/>
        <v/>
      </c>
      <c r="AB241" s="76" t="str">
        <f t="shared" si="38"/>
        <v/>
      </c>
      <c r="AC241" s="74" t="str">
        <f>VLOOKUP('[1]Cumul H'!$C241,'[1]H S05'!$BE$9:$CU$60,37,FALSE)</f>
        <v/>
      </c>
      <c r="AD241" s="74" t="str">
        <f>VLOOKUP('[1]Cumul H'!$C241,'[1]H S05'!$BE$9:$CU$60,38,FALSE)</f>
        <v/>
      </c>
      <c r="AE241" s="74" t="str">
        <f>VLOOKUP('[1]Cumul H'!$C241,'[1]H S05'!$BE$9:$CU$60,39,FALSE)</f>
        <v/>
      </c>
      <c r="AF241" s="74" t="str">
        <f>VLOOKUP('[1]Cumul H'!$C241,'[1]H S05'!$BE$9:$CU$60,40,FALSE)</f>
        <v/>
      </c>
      <c r="AG241" s="74" t="str">
        <f>VLOOKUP('[1]Cumul H'!$C241,'[1]H S05'!$BE$9:$CU$60,41,FALSE)</f>
        <v/>
      </c>
      <c r="AH241" s="74" t="str">
        <f>VLOOKUP('[1]Cumul H'!$C241,'[1]H S05'!$BE$9:$CU$60,42,FALSE)</f>
        <v/>
      </c>
      <c r="AI241" s="74">
        <f>SUM('[1]Cumul H'!$AE241:$AH241)</f>
        <v>0</v>
      </c>
      <c r="AJ241" s="78" t="str" cm="1">
        <f t="array" ref="AJ241">IF(E241="INTERIM",_xlfn.IFS(J241="NON",$AK$2,J241="OUI",$AK$3),"")</f>
        <v/>
      </c>
      <c r="AK241" s="74" t="str">
        <f t="shared" si="30"/>
        <v/>
      </c>
      <c r="AL241" s="74" t="str">
        <f>IF(V241="","",IF(V241-Tableau3[[#This Row],[Heure sans Majoration]]&lt;0,0,V241-Tableau3[[#This Row],[Heure sans Majoration]]))</f>
        <v/>
      </c>
      <c r="AM241" s="74" t="str">
        <f t="shared" si="39"/>
        <v/>
      </c>
      <c r="AN241" s="74" t="str">
        <f t="shared" si="31"/>
        <v/>
      </c>
      <c r="AO241" s="74" t="str">
        <f t="shared" si="32"/>
        <v/>
      </c>
      <c r="AP241" s="78" t="str">
        <f>IF(C241="","",IF(F241=0,"",(V241*Tableau3[[#This Row],[Salaire Horaire]]*Tableau3[[#This Row],[Coef Multi]])))</f>
        <v/>
      </c>
      <c r="AQ241" s="78" t="str">
        <f>IF(C241="","",IF(F241=0,"",(Tableau3[[#This Row],[Heure avec majoration]]*Tableau3[[#This Row],[Salaire Horaire]]*Tableau3[[#This Row],[Coef Multi]]*25%)))</f>
        <v/>
      </c>
    </row>
    <row r="242" spans="2:43" ht="15" thickTop="1" x14ac:dyDescent="0.3">
      <c r="B242" s="73" t="s">
        <v>87</v>
      </c>
      <c r="C242" s="74" t="str">
        <f>IF('[1]H S05'!BE33="","",'[1]H S05'!BE33)</f>
        <v/>
      </c>
      <c r="D242" s="74" t="str">
        <f>IF(C242="","",VLOOKUP(C242,[1]!Tableau1[#All],5,FALSE))</f>
        <v/>
      </c>
      <c r="E242" s="74" t="str">
        <f>IF(C242="","",VLOOKUP(C242,[1]!Tableau1[#All],11,FALSE))</f>
        <v/>
      </c>
      <c r="F242" s="74" t="str">
        <f>IFERROR(IF(C242="","",VLOOKUP(C242,[1]!Tableau1[#All],12,FALSE)),"")</f>
        <v/>
      </c>
      <c r="G242" s="74" t="str">
        <f>IFERROR(IF(C242="","",VLOOKUP(C242,[1]!Tableau1[#All],6,FALSE)),"")</f>
        <v/>
      </c>
      <c r="H242" s="74" t="str">
        <f>IFERROR(IF(C242="","",VLOOKUP(C242,[1]!Tableau1[#All],13,FALSE)),"")</f>
        <v/>
      </c>
      <c r="I242" s="74" t="str">
        <f>IFERROR(IF(C242="","",VLOOKUP(C242,[1]!Tableau1[#All],14,FALSE)),"")</f>
        <v/>
      </c>
      <c r="J242" s="74" t="str">
        <f>IFERROR(IF(C242="","",VLOOKUP(C242,[1]!Tableau1[#All],8,FALSE)),"")</f>
        <v/>
      </c>
      <c r="K242" s="75" t="str">
        <f>VLOOKUP('[1]Cumul H'!$C242,'[1]H S05'!$BE$9:$CU$60,6,FALSE)</f>
        <v/>
      </c>
      <c r="L242" s="75" t="str">
        <f>VLOOKUP('[1]Cumul H'!$C242,'[1]H S05'!$BE$9:$CU$60,10,FALSE)</f>
        <v/>
      </c>
      <c r="M242" s="75" t="str">
        <f>VLOOKUP('[1]Cumul H'!$C242,'[1]H S05'!$BE$9:$CU$60,14,FALSE)</f>
        <v/>
      </c>
      <c r="N242" s="75" t="str">
        <f>VLOOKUP('[1]Cumul H'!$C242,'[1]H S05'!$BE$9:$CU$60,18,FALSE)</f>
        <v/>
      </c>
      <c r="O242" s="75" t="str">
        <f>VLOOKUP('[1]Cumul H'!$C242,'[1]H S05'!$BE$9:$CU$60,22,FALSE)</f>
        <v/>
      </c>
      <c r="P242" s="75" t="str">
        <f>VLOOKUP('[1]Cumul H'!$C242,'[1]H S05'!$BE$9:$CU$60,26,FALSE)</f>
        <v/>
      </c>
      <c r="Q242" s="75" t="str">
        <f>VLOOKUP('[1]Cumul H'!$C242,'[1]H S05'!$BE$9:$CU$60,30,FALSE)</f>
        <v/>
      </c>
      <c r="R242" s="75" t="str">
        <f>VLOOKUP('[1]Cumul H'!$C242,'[1]H S05'!$BE$9:$CU$60,34,FALSE)</f>
        <v/>
      </c>
      <c r="S242" s="75" t="str">
        <f>VLOOKUP('[1]Cumul H'!$C242,'[1]H S05'!$BE$9:$CU$60,33,FALSE)</f>
        <v/>
      </c>
      <c r="T242" s="75" t="str">
        <f>VLOOKUP('[1]Cumul H'!$C242,'[1]H S05'!$BE$9:$CU$60,35,FALSE)</f>
        <v/>
      </c>
      <c r="U242" s="75" t="str">
        <f>VLOOKUP('[1]Cumul H'!$C242,'[1]H S05'!$BE$9:$CU$60,36,FALSE)</f>
        <v/>
      </c>
      <c r="V242" s="76" t="str">
        <f t="shared" si="33"/>
        <v/>
      </c>
      <c r="W242" s="76" t="str" cm="1">
        <f t="array" ref="W242">IFERROR(_xlfn.IFS(V242="","",V242=39,"",V242&gt;39,V242-39),"")</f>
        <v/>
      </c>
      <c r="X242" s="76" t="str">
        <f t="shared" si="34"/>
        <v/>
      </c>
      <c r="Y242" s="76" t="str">
        <f t="shared" si="35"/>
        <v/>
      </c>
      <c r="Z242" s="76" t="str">
        <f t="shared" si="36"/>
        <v/>
      </c>
      <c r="AA242" s="77" t="str">
        <f t="shared" si="37"/>
        <v/>
      </c>
      <c r="AB242" s="76" t="str">
        <f t="shared" si="38"/>
        <v/>
      </c>
      <c r="AC242" s="74" t="str">
        <f>VLOOKUP('[1]Cumul H'!$C242,'[1]H S05'!$BE$9:$CU$60,37,FALSE)</f>
        <v/>
      </c>
      <c r="AD242" s="74" t="str">
        <f>VLOOKUP('[1]Cumul H'!$C242,'[1]H S05'!$BE$9:$CU$60,38,FALSE)</f>
        <v/>
      </c>
      <c r="AE242" s="74" t="str">
        <f>VLOOKUP('[1]Cumul H'!$C242,'[1]H S05'!$BE$9:$CU$60,39,FALSE)</f>
        <v/>
      </c>
      <c r="AF242" s="74" t="str">
        <f>VLOOKUP('[1]Cumul H'!$C242,'[1]H S05'!$BE$9:$CU$60,40,FALSE)</f>
        <v/>
      </c>
      <c r="AG242" s="74" t="str">
        <f>VLOOKUP('[1]Cumul H'!$C242,'[1]H S05'!$BE$9:$CU$60,41,FALSE)</f>
        <v/>
      </c>
      <c r="AH242" s="74" t="str">
        <f>VLOOKUP('[1]Cumul H'!$C242,'[1]H S05'!$BE$9:$CU$60,42,FALSE)</f>
        <v/>
      </c>
      <c r="AI242" s="74">
        <f>SUM('[1]Cumul H'!$AE242:$AH242)</f>
        <v>0</v>
      </c>
      <c r="AJ242" s="72" t="str" cm="1">
        <f t="array" ref="AJ242">IF(E242="INTERIM",_xlfn.IFS(J242="NON",$AK$2,J242="OUI",$AK$3),"")</f>
        <v/>
      </c>
      <c r="AK242" s="68" t="str">
        <f t="shared" si="30"/>
        <v/>
      </c>
      <c r="AL242" s="68" t="str">
        <f>IF(V242="","",IF(V242-Tableau3[[#This Row],[Heure sans Majoration]]&lt;0,0,V242-Tableau3[[#This Row],[Heure sans Majoration]]))</f>
        <v/>
      </c>
      <c r="AM242" s="68" t="str">
        <f t="shared" si="39"/>
        <v/>
      </c>
      <c r="AN242" s="68" t="str">
        <f t="shared" si="31"/>
        <v/>
      </c>
      <c r="AO242" s="68" t="str">
        <f t="shared" si="32"/>
        <v/>
      </c>
      <c r="AP242" s="72" t="str">
        <f>IF(C242="","",IF(F242=0,"",(V242*Tableau3[[#This Row],[Salaire Horaire]]*Tableau3[[#This Row],[Coef Multi]])))</f>
        <v/>
      </c>
      <c r="AQ242" s="72" t="str">
        <f>IF(C242="","",IF(F242=0,"",(Tableau3[[#This Row],[Heure avec majoration]]*Tableau3[[#This Row],[Salaire Horaire]]*Tableau3[[#This Row],[Coef Multi]]*25%)))</f>
        <v/>
      </c>
    </row>
    <row r="243" spans="2:43" ht="15" thickBot="1" x14ac:dyDescent="0.35">
      <c r="B243" s="73" t="s">
        <v>87</v>
      </c>
      <c r="C243" s="74" t="str">
        <f>IF('[1]H S05'!BE34="","",'[1]H S05'!BE34)</f>
        <v/>
      </c>
      <c r="D243" s="74" t="str">
        <f>IF(C243="","",VLOOKUP(C243,[1]!Tableau1[#All],5,FALSE))</f>
        <v/>
      </c>
      <c r="E243" s="74" t="str">
        <f>IF(C243="","",VLOOKUP(C243,[1]!Tableau1[#All],11,FALSE))</f>
        <v/>
      </c>
      <c r="F243" s="74" t="str">
        <f>IFERROR(IF(C243="","",VLOOKUP(C243,[1]!Tableau1[#All],12,FALSE)),"")</f>
        <v/>
      </c>
      <c r="G243" s="74" t="str">
        <f>IFERROR(IF(C243="","",VLOOKUP(C243,[1]!Tableau1[#All],6,FALSE)),"")</f>
        <v/>
      </c>
      <c r="H243" s="74" t="str">
        <f>IFERROR(IF(C243="","",VLOOKUP(C243,[1]!Tableau1[#All],13,FALSE)),"")</f>
        <v/>
      </c>
      <c r="I243" s="74" t="str">
        <f>IFERROR(IF(C243="","",VLOOKUP(C243,[1]!Tableau1[#All],14,FALSE)),"")</f>
        <v/>
      </c>
      <c r="J243" s="74" t="str">
        <f>IFERROR(IF(C243="","",VLOOKUP(C243,[1]!Tableau1[#All],8,FALSE)),"")</f>
        <v/>
      </c>
      <c r="K243" s="75" t="str">
        <f>VLOOKUP('[1]Cumul H'!$C243,'[1]H S05'!$BE$9:$CU$60,6,FALSE)</f>
        <v/>
      </c>
      <c r="L243" s="75" t="str">
        <f>VLOOKUP('[1]Cumul H'!$C243,'[1]H S05'!$BE$9:$CU$60,10,FALSE)</f>
        <v/>
      </c>
      <c r="M243" s="75" t="str">
        <f>VLOOKUP('[1]Cumul H'!$C243,'[1]H S05'!$BE$9:$CU$60,14,FALSE)</f>
        <v/>
      </c>
      <c r="N243" s="75" t="str">
        <f>VLOOKUP('[1]Cumul H'!$C243,'[1]H S05'!$BE$9:$CU$60,18,FALSE)</f>
        <v/>
      </c>
      <c r="O243" s="75" t="str">
        <f>VLOOKUP('[1]Cumul H'!$C243,'[1]H S05'!$BE$9:$CU$60,22,FALSE)</f>
        <v/>
      </c>
      <c r="P243" s="75" t="str">
        <f>VLOOKUP('[1]Cumul H'!$C243,'[1]H S05'!$BE$9:$CU$60,26,FALSE)</f>
        <v/>
      </c>
      <c r="Q243" s="75" t="str">
        <f>VLOOKUP('[1]Cumul H'!$C243,'[1]H S05'!$BE$9:$CU$60,30,FALSE)</f>
        <v/>
      </c>
      <c r="R243" s="75" t="str">
        <f>VLOOKUP('[1]Cumul H'!$C243,'[1]H S05'!$BE$9:$CU$60,34,FALSE)</f>
        <v/>
      </c>
      <c r="S243" s="75" t="str">
        <f>VLOOKUP('[1]Cumul H'!$C243,'[1]H S05'!$BE$9:$CU$60,33,FALSE)</f>
        <v/>
      </c>
      <c r="T243" s="75" t="str">
        <f>VLOOKUP('[1]Cumul H'!$C243,'[1]H S05'!$BE$9:$CU$60,35,FALSE)</f>
        <v/>
      </c>
      <c r="U243" s="75" t="str">
        <f>VLOOKUP('[1]Cumul H'!$C243,'[1]H S05'!$BE$9:$CU$60,36,FALSE)</f>
        <v/>
      </c>
      <c r="V243" s="76" t="str">
        <f t="shared" si="33"/>
        <v/>
      </c>
      <c r="W243" s="76" t="str" cm="1">
        <f t="array" ref="W243">IFERROR(_xlfn.IFS(V243="","",V243=39,"",V243&gt;39,V243-39),"")</f>
        <v/>
      </c>
      <c r="X243" s="76" t="str">
        <f t="shared" si="34"/>
        <v/>
      </c>
      <c r="Y243" s="76" t="str">
        <f t="shared" si="35"/>
        <v/>
      </c>
      <c r="Z243" s="76" t="str">
        <f t="shared" si="36"/>
        <v/>
      </c>
      <c r="AA243" s="77" t="str">
        <f t="shared" si="37"/>
        <v/>
      </c>
      <c r="AB243" s="76" t="str">
        <f t="shared" si="38"/>
        <v/>
      </c>
      <c r="AC243" s="74" t="str">
        <f>VLOOKUP('[1]Cumul H'!$C243,'[1]H S05'!$BE$9:$CU$60,37,FALSE)</f>
        <v/>
      </c>
      <c r="AD243" s="74" t="str">
        <f>VLOOKUP('[1]Cumul H'!$C243,'[1]H S05'!$BE$9:$CU$60,38,FALSE)</f>
        <v/>
      </c>
      <c r="AE243" s="74" t="str">
        <f>VLOOKUP('[1]Cumul H'!$C243,'[1]H S05'!$BE$9:$CU$60,39,FALSE)</f>
        <v/>
      </c>
      <c r="AF243" s="74" t="str">
        <f>VLOOKUP('[1]Cumul H'!$C243,'[1]H S05'!$BE$9:$CU$60,40,FALSE)</f>
        <v/>
      </c>
      <c r="AG243" s="74" t="str">
        <f>VLOOKUP('[1]Cumul H'!$C243,'[1]H S05'!$BE$9:$CU$60,41,FALSE)</f>
        <v/>
      </c>
      <c r="AH243" s="74" t="str">
        <f>VLOOKUP('[1]Cumul H'!$C243,'[1]H S05'!$BE$9:$CU$60,42,FALSE)</f>
        <v/>
      </c>
      <c r="AI243" s="74">
        <f>SUM('[1]Cumul H'!$AE243:$AH243)</f>
        <v>0</v>
      </c>
      <c r="AJ243" s="78" t="str" cm="1">
        <f t="array" ref="AJ243">IF(E243="INTERIM",_xlfn.IFS(J243="NON",$AK$2,J243="OUI",$AK$3),"")</f>
        <v/>
      </c>
      <c r="AK243" s="74" t="str">
        <f t="shared" si="30"/>
        <v/>
      </c>
      <c r="AL243" s="74" t="str">
        <f>IF(V243="","",IF(V243-Tableau3[[#This Row],[Heure sans Majoration]]&lt;0,0,V243-Tableau3[[#This Row],[Heure sans Majoration]]))</f>
        <v/>
      </c>
      <c r="AM243" s="74" t="str">
        <f t="shared" si="39"/>
        <v/>
      </c>
      <c r="AN243" s="74" t="str">
        <f t="shared" si="31"/>
        <v/>
      </c>
      <c r="AO243" s="74" t="str">
        <f t="shared" si="32"/>
        <v/>
      </c>
      <c r="AP243" s="78" t="str">
        <f>IF(C243="","",IF(F243=0,"",(V243*Tableau3[[#This Row],[Salaire Horaire]]*Tableau3[[#This Row],[Coef Multi]])))</f>
        <v/>
      </c>
      <c r="AQ243" s="78" t="str">
        <f>IF(C243="","",IF(F243=0,"",(Tableau3[[#This Row],[Heure avec majoration]]*Tableau3[[#This Row],[Salaire Horaire]]*Tableau3[[#This Row],[Coef Multi]]*25%)))</f>
        <v/>
      </c>
    </row>
    <row r="244" spans="2:43" ht="15" thickTop="1" x14ac:dyDescent="0.3">
      <c r="B244" s="73" t="s">
        <v>87</v>
      </c>
      <c r="C244" s="74" t="str">
        <f>IF('[1]H S05'!BE35="","",'[1]H S05'!BE35)</f>
        <v/>
      </c>
      <c r="D244" s="74" t="str">
        <f>IF(C244="","",VLOOKUP(C244,[1]!Tableau1[#All],5,FALSE))</f>
        <v/>
      </c>
      <c r="E244" s="74" t="str">
        <f>IF(C244="","",VLOOKUP(C244,[1]!Tableau1[#All],11,FALSE))</f>
        <v/>
      </c>
      <c r="F244" s="74" t="str">
        <f>IFERROR(IF(C244="","",VLOOKUP(C244,[1]!Tableau1[#All],12,FALSE)),"")</f>
        <v/>
      </c>
      <c r="G244" s="74" t="str">
        <f>IFERROR(IF(C244="","",VLOOKUP(C244,[1]!Tableau1[#All],6,FALSE)),"")</f>
        <v/>
      </c>
      <c r="H244" s="74" t="str">
        <f>IFERROR(IF(C244="","",VLOOKUP(C244,[1]!Tableau1[#All],13,FALSE)),"")</f>
        <v/>
      </c>
      <c r="I244" s="74" t="str">
        <f>IFERROR(IF(C244="","",VLOOKUP(C244,[1]!Tableau1[#All],14,FALSE)),"")</f>
        <v/>
      </c>
      <c r="J244" s="74" t="str">
        <f>IFERROR(IF(C244="","",VLOOKUP(C244,[1]!Tableau1[#All],8,FALSE)),"")</f>
        <v/>
      </c>
      <c r="K244" s="75" t="str">
        <f>VLOOKUP('[1]Cumul H'!$C244,'[1]H S05'!$BE$9:$CU$60,6,FALSE)</f>
        <v/>
      </c>
      <c r="L244" s="75" t="str">
        <f>VLOOKUP('[1]Cumul H'!$C244,'[1]H S05'!$BE$9:$CU$60,10,FALSE)</f>
        <v/>
      </c>
      <c r="M244" s="75" t="str">
        <f>VLOOKUP('[1]Cumul H'!$C244,'[1]H S05'!$BE$9:$CU$60,14,FALSE)</f>
        <v/>
      </c>
      <c r="N244" s="75" t="str">
        <f>VLOOKUP('[1]Cumul H'!$C244,'[1]H S05'!$BE$9:$CU$60,18,FALSE)</f>
        <v/>
      </c>
      <c r="O244" s="75" t="str">
        <f>VLOOKUP('[1]Cumul H'!$C244,'[1]H S05'!$BE$9:$CU$60,22,FALSE)</f>
        <v/>
      </c>
      <c r="P244" s="75" t="str">
        <f>VLOOKUP('[1]Cumul H'!$C244,'[1]H S05'!$BE$9:$CU$60,26,FALSE)</f>
        <v/>
      </c>
      <c r="Q244" s="75" t="str">
        <f>VLOOKUP('[1]Cumul H'!$C244,'[1]H S05'!$BE$9:$CU$60,30,FALSE)</f>
        <v/>
      </c>
      <c r="R244" s="75" t="str">
        <f>VLOOKUP('[1]Cumul H'!$C244,'[1]H S05'!$BE$9:$CU$60,34,FALSE)</f>
        <v/>
      </c>
      <c r="S244" s="75" t="str">
        <f>VLOOKUP('[1]Cumul H'!$C244,'[1]H S05'!$BE$9:$CU$60,33,FALSE)</f>
        <v/>
      </c>
      <c r="T244" s="75" t="str">
        <f>VLOOKUP('[1]Cumul H'!$C244,'[1]H S05'!$BE$9:$CU$60,35,FALSE)</f>
        <v/>
      </c>
      <c r="U244" s="75" t="str">
        <f>VLOOKUP('[1]Cumul H'!$C244,'[1]H S05'!$BE$9:$CU$60,36,FALSE)</f>
        <v/>
      </c>
      <c r="V244" s="76" t="str">
        <f t="shared" si="33"/>
        <v/>
      </c>
      <c r="W244" s="76" t="str" cm="1">
        <f t="array" ref="W244">IFERROR(_xlfn.IFS(V244="","",V244=39,"",V244&gt;39,V244-39),"")</f>
        <v/>
      </c>
      <c r="X244" s="76" t="str">
        <f t="shared" si="34"/>
        <v/>
      </c>
      <c r="Y244" s="76" t="str">
        <f t="shared" si="35"/>
        <v/>
      </c>
      <c r="Z244" s="76" t="str">
        <f t="shared" si="36"/>
        <v/>
      </c>
      <c r="AA244" s="77" t="str">
        <f t="shared" si="37"/>
        <v/>
      </c>
      <c r="AB244" s="76" t="str">
        <f t="shared" si="38"/>
        <v/>
      </c>
      <c r="AC244" s="74" t="str">
        <f>VLOOKUP('[1]Cumul H'!$C244,'[1]H S05'!$BE$9:$CU$60,37,FALSE)</f>
        <v/>
      </c>
      <c r="AD244" s="74" t="str">
        <f>VLOOKUP('[1]Cumul H'!$C244,'[1]H S05'!$BE$9:$CU$60,38,FALSE)</f>
        <v/>
      </c>
      <c r="AE244" s="74" t="str">
        <f>VLOOKUP('[1]Cumul H'!$C244,'[1]H S05'!$BE$9:$CU$60,39,FALSE)</f>
        <v/>
      </c>
      <c r="AF244" s="74" t="str">
        <f>VLOOKUP('[1]Cumul H'!$C244,'[1]H S05'!$BE$9:$CU$60,40,FALSE)</f>
        <v/>
      </c>
      <c r="AG244" s="74" t="str">
        <f>VLOOKUP('[1]Cumul H'!$C244,'[1]H S05'!$BE$9:$CU$60,41,FALSE)</f>
        <v/>
      </c>
      <c r="AH244" s="74" t="str">
        <f>VLOOKUP('[1]Cumul H'!$C244,'[1]H S05'!$BE$9:$CU$60,42,FALSE)</f>
        <v/>
      </c>
      <c r="AI244" s="74">
        <f>SUM('[1]Cumul H'!$AE244:$AH244)</f>
        <v>0</v>
      </c>
      <c r="AJ244" s="72" t="str" cm="1">
        <f t="array" ref="AJ244">IF(E244="INTERIM",_xlfn.IFS(J244="NON",$AK$2,J244="OUI",$AK$3),"")</f>
        <v/>
      </c>
      <c r="AK244" s="68" t="str">
        <f t="shared" si="30"/>
        <v/>
      </c>
      <c r="AL244" s="68" t="str">
        <f>IF(V244="","",IF(V244-Tableau3[[#This Row],[Heure sans Majoration]]&lt;0,0,V244-Tableau3[[#This Row],[Heure sans Majoration]]))</f>
        <v/>
      </c>
      <c r="AM244" s="68" t="str">
        <f t="shared" si="39"/>
        <v/>
      </c>
      <c r="AN244" s="68" t="str">
        <f t="shared" si="31"/>
        <v/>
      </c>
      <c r="AO244" s="68" t="str">
        <f t="shared" si="32"/>
        <v/>
      </c>
      <c r="AP244" s="72" t="str">
        <f>IF(C244="","",IF(F244=0,"",(V244*Tableau3[[#This Row],[Salaire Horaire]]*Tableau3[[#This Row],[Coef Multi]])))</f>
        <v/>
      </c>
      <c r="AQ244" s="72" t="str">
        <f>IF(C244="","",IF(F244=0,"",(Tableau3[[#This Row],[Heure avec majoration]]*Tableau3[[#This Row],[Salaire Horaire]]*Tableau3[[#This Row],[Coef Multi]]*25%)))</f>
        <v/>
      </c>
    </row>
    <row r="245" spans="2:43" ht="15" thickBot="1" x14ac:dyDescent="0.35">
      <c r="B245" s="73" t="s">
        <v>87</v>
      </c>
      <c r="C245" s="74" t="str">
        <f>IF('[1]H S05'!BE36="","",'[1]H S05'!BE36)</f>
        <v/>
      </c>
      <c r="D245" s="74" t="str">
        <f>IF(C245="","",VLOOKUP(C245,[1]!Tableau1[#All],5,FALSE))</f>
        <v/>
      </c>
      <c r="E245" s="74" t="str">
        <f>IF(C245="","",VLOOKUP(C245,[1]!Tableau1[#All],11,FALSE))</f>
        <v/>
      </c>
      <c r="F245" s="74" t="str">
        <f>IFERROR(IF(C245="","",VLOOKUP(C245,[1]!Tableau1[#All],12,FALSE)),"")</f>
        <v/>
      </c>
      <c r="G245" s="74" t="str">
        <f>IFERROR(IF(C245="","",VLOOKUP(C245,[1]!Tableau1[#All],6,FALSE)),"")</f>
        <v/>
      </c>
      <c r="H245" s="74" t="str">
        <f>IFERROR(IF(C245="","",VLOOKUP(C245,[1]!Tableau1[#All],13,FALSE)),"")</f>
        <v/>
      </c>
      <c r="I245" s="74" t="str">
        <f>IFERROR(IF(C245="","",VLOOKUP(C245,[1]!Tableau1[#All],14,FALSE)),"")</f>
        <v/>
      </c>
      <c r="J245" s="74" t="str">
        <f>IFERROR(IF(C245="","",VLOOKUP(C245,[1]!Tableau1[#All],8,FALSE)),"")</f>
        <v/>
      </c>
      <c r="K245" s="75" t="str">
        <f>VLOOKUP('[1]Cumul H'!$C245,'[1]H S05'!$BE$9:$CU$60,6,FALSE)</f>
        <v/>
      </c>
      <c r="L245" s="75" t="str">
        <f>VLOOKUP('[1]Cumul H'!$C245,'[1]H S05'!$BE$9:$CU$60,10,FALSE)</f>
        <v/>
      </c>
      <c r="M245" s="75" t="str">
        <f>VLOOKUP('[1]Cumul H'!$C245,'[1]H S05'!$BE$9:$CU$60,14,FALSE)</f>
        <v/>
      </c>
      <c r="N245" s="75" t="str">
        <f>VLOOKUP('[1]Cumul H'!$C245,'[1]H S05'!$BE$9:$CU$60,18,FALSE)</f>
        <v/>
      </c>
      <c r="O245" s="75" t="str">
        <f>VLOOKUP('[1]Cumul H'!$C245,'[1]H S05'!$BE$9:$CU$60,22,FALSE)</f>
        <v/>
      </c>
      <c r="P245" s="75" t="str">
        <f>VLOOKUP('[1]Cumul H'!$C245,'[1]H S05'!$BE$9:$CU$60,26,FALSE)</f>
        <v/>
      </c>
      <c r="Q245" s="75" t="str">
        <f>VLOOKUP('[1]Cumul H'!$C245,'[1]H S05'!$BE$9:$CU$60,30,FALSE)</f>
        <v/>
      </c>
      <c r="R245" s="75" t="str">
        <f>VLOOKUP('[1]Cumul H'!$C245,'[1]H S05'!$BE$9:$CU$60,34,FALSE)</f>
        <v/>
      </c>
      <c r="S245" s="75" t="str">
        <f>VLOOKUP('[1]Cumul H'!$C245,'[1]H S05'!$BE$9:$CU$60,33,FALSE)</f>
        <v/>
      </c>
      <c r="T245" s="75" t="str">
        <f>VLOOKUP('[1]Cumul H'!$C245,'[1]H S05'!$BE$9:$CU$60,35,FALSE)</f>
        <v/>
      </c>
      <c r="U245" s="75" t="str">
        <f>VLOOKUP('[1]Cumul H'!$C245,'[1]H S05'!$BE$9:$CU$60,36,FALSE)</f>
        <v/>
      </c>
      <c r="V245" s="76" t="str">
        <f t="shared" si="33"/>
        <v/>
      </c>
      <c r="W245" s="76" t="str" cm="1">
        <f t="array" ref="W245">IFERROR(_xlfn.IFS(V245="","",V245=39,"",V245&gt;39,V245-39),"")</f>
        <v/>
      </c>
      <c r="X245" s="76" t="str">
        <f t="shared" si="34"/>
        <v/>
      </c>
      <c r="Y245" s="76" t="str">
        <f t="shared" si="35"/>
        <v/>
      </c>
      <c r="Z245" s="76" t="str">
        <f t="shared" si="36"/>
        <v/>
      </c>
      <c r="AA245" s="77" t="str">
        <f t="shared" si="37"/>
        <v/>
      </c>
      <c r="AB245" s="76" t="str">
        <f t="shared" si="38"/>
        <v/>
      </c>
      <c r="AC245" s="74" t="str">
        <f>VLOOKUP('[1]Cumul H'!$C245,'[1]H S05'!$BE$9:$CU$60,37,FALSE)</f>
        <v/>
      </c>
      <c r="AD245" s="74" t="str">
        <f>VLOOKUP('[1]Cumul H'!$C245,'[1]H S05'!$BE$9:$CU$60,38,FALSE)</f>
        <v/>
      </c>
      <c r="AE245" s="74" t="str">
        <f>VLOOKUP('[1]Cumul H'!$C245,'[1]H S05'!$BE$9:$CU$60,39,FALSE)</f>
        <v/>
      </c>
      <c r="AF245" s="74" t="str">
        <f>VLOOKUP('[1]Cumul H'!$C245,'[1]H S05'!$BE$9:$CU$60,40,FALSE)</f>
        <v/>
      </c>
      <c r="AG245" s="74" t="str">
        <f>VLOOKUP('[1]Cumul H'!$C245,'[1]H S05'!$BE$9:$CU$60,41,FALSE)</f>
        <v/>
      </c>
      <c r="AH245" s="74" t="str">
        <f>VLOOKUP('[1]Cumul H'!$C245,'[1]H S05'!$BE$9:$CU$60,42,FALSE)</f>
        <v/>
      </c>
      <c r="AI245" s="74">
        <f>SUM('[1]Cumul H'!$AE245:$AH245)</f>
        <v>0</v>
      </c>
      <c r="AJ245" s="78" t="str" cm="1">
        <f t="array" ref="AJ245">IF(E245="INTERIM",_xlfn.IFS(J245="NON",$AK$2,J245="OUI",$AK$3),"")</f>
        <v/>
      </c>
      <c r="AK245" s="74" t="str">
        <f t="shared" si="30"/>
        <v/>
      </c>
      <c r="AL245" s="74" t="str">
        <f>IF(V245="","",IF(V245-Tableau3[[#This Row],[Heure sans Majoration]]&lt;0,0,V245-Tableau3[[#This Row],[Heure sans Majoration]]))</f>
        <v/>
      </c>
      <c r="AM245" s="74" t="str">
        <f t="shared" si="39"/>
        <v/>
      </c>
      <c r="AN245" s="74" t="str">
        <f t="shared" si="31"/>
        <v/>
      </c>
      <c r="AO245" s="74" t="str">
        <f t="shared" si="32"/>
        <v/>
      </c>
      <c r="AP245" s="78" t="str">
        <f>IF(C245="","",IF(F245=0,"",(V245*Tableau3[[#This Row],[Salaire Horaire]]*Tableau3[[#This Row],[Coef Multi]])))</f>
        <v/>
      </c>
      <c r="AQ245" s="78" t="str">
        <f>IF(C245="","",IF(F245=0,"",(Tableau3[[#This Row],[Heure avec majoration]]*Tableau3[[#This Row],[Salaire Horaire]]*Tableau3[[#This Row],[Coef Multi]]*25%)))</f>
        <v/>
      </c>
    </row>
    <row r="246" spans="2:43" ht="15" thickTop="1" x14ac:dyDescent="0.3">
      <c r="B246" s="73" t="s">
        <v>87</v>
      </c>
      <c r="C246" s="74" t="str">
        <f>IF('[1]H S05'!BE37="","",'[1]H S05'!BE37)</f>
        <v/>
      </c>
      <c r="D246" s="74" t="str">
        <f>IF(C246="","",VLOOKUP(C246,[1]!Tableau1[#All],5,FALSE))</f>
        <v/>
      </c>
      <c r="E246" s="74" t="str">
        <f>IF(C246="","",VLOOKUP(C246,[1]!Tableau1[#All],11,FALSE))</f>
        <v/>
      </c>
      <c r="F246" s="74" t="str">
        <f>IFERROR(IF(C246="","",VLOOKUP(C246,[1]!Tableau1[#All],12,FALSE)),"")</f>
        <v/>
      </c>
      <c r="G246" s="74" t="str">
        <f>IFERROR(IF(C246="","",VLOOKUP(C246,[1]!Tableau1[#All],6,FALSE)),"")</f>
        <v/>
      </c>
      <c r="H246" s="74" t="str">
        <f>IFERROR(IF(C246="","",VLOOKUP(C246,[1]!Tableau1[#All],13,FALSE)),"")</f>
        <v/>
      </c>
      <c r="I246" s="74" t="str">
        <f>IFERROR(IF(C246="","",VLOOKUP(C246,[1]!Tableau1[#All],14,FALSE)),"")</f>
        <v/>
      </c>
      <c r="J246" s="74" t="str">
        <f>IFERROR(IF(C246="","",VLOOKUP(C246,[1]!Tableau1[#All],8,FALSE)),"")</f>
        <v/>
      </c>
      <c r="K246" s="75" t="str">
        <f>VLOOKUP('[1]Cumul H'!$C246,'[1]H S05'!$BE$9:$CU$60,6,FALSE)</f>
        <v/>
      </c>
      <c r="L246" s="75" t="str">
        <f>VLOOKUP('[1]Cumul H'!$C246,'[1]H S05'!$BE$9:$CU$60,10,FALSE)</f>
        <v/>
      </c>
      <c r="M246" s="75" t="str">
        <f>VLOOKUP('[1]Cumul H'!$C246,'[1]H S05'!$BE$9:$CU$60,14,FALSE)</f>
        <v/>
      </c>
      <c r="N246" s="75" t="str">
        <f>VLOOKUP('[1]Cumul H'!$C246,'[1]H S05'!$BE$9:$CU$60,18,FALSE)</f>
        <v/>
      </c>
      <c r="O246" s="75" t="str">
        <f>VLOOKUP('[1]Cumul H'!$C246,'[1]H S05'!$BE$9:$CU$60,22,FALSE)</f>
        <v/>
      </c>
      <c r="P246" s="75" t="str">
        <f>VLOOKUP('[1]Cumul H'!$C246,'[1]H S05'!$BE$9:$CU$60,26,FALSE)</f>
        <v/>
      </c>
      <c r="Q246" s="75" t="str">
        <f>VLOOKUP('[1]Cumul H'!$C246,'[1]H S05'!$BE$9:$CU$60,30,FALSE)</f>
        <v/>
      </c>
      <c r="R246" s="75" t="str">
        <f>VLOOKUP('[1]Cumul H'!$C246,'[1]H S05'!$BE$9:$CU$60,34,FALSE)</f>
        <v/>
      </c>
      <c r="S246" s="75" t="str">
        <f>VLOOKUP('[1]Cumul H'!$C246,'[1]H S05'!$BE$9:$CU$60,33,FALSE)</f>
        <v/>
      </c>
      <c r="T246" s="75" t="str">
        <f>VLOOKUP('[1]Cumul H'!$C246,'[1]H S05'!$BE$9:$CU$60,35,FALSE)</f>
        <v/>
      </c>
      <c r="U246" s="75" t="str">
        <f>VLOOKUP('[1]Cumul H'!$C246,'[1]H S05'!$BE$9:$CU$60,36,FALSE)</f>
        <v/>
      </c>
      <c r="V246" s="76" t="str">
        <f t="shared" si="33"/>
        <v/>
      </c>
      <c r="W246" s="76" t="str" cm="1">
        <f t="array" ref="W246">IFERROR(_xlfn.IFS(V246="","",V246=39,"",V246&gt;39,V246-39),"")</f>
        <v/>
      </c>
      <c r="X246" s="76" t="str">
        <f t="shared" si="34"/>
        <v/>
      </c>
      <c r="Y246" s="76" t="str">
        <f t="shared" si="35"/>
        <v/>
      </c>
      <c r="Z246" s="76" t="str">
        <f t="shared" si="36"/>
        <v/>
      </c>
      <c r="AA246" s="77" t="str">
        <f t="shared" si="37"/>
        <v/>
      </c>
      <c r="AB246" s="76" t="str">
        <f t="shared" si="38"/>
        <v/>
      </c>
      <c r="AC246" s="74" t="str">
        <f>VLOOKUP('[1]Cumul H'!$C246,'[1]H S05'!$BE$9:$CU$60,37,FALSE)</f>
        <v/>
      </c>
      <c r="AD246" s="74" t="str">
        <f>VLOOKUP('[1]Cumul H'!$C246,'[1]H S05'!$BE$9:$CU$60,38,FALSE)</f>
        <v/>
      </c>
      <c r="AE246" s="74" t="str">
        <f>VLOOKUP('[1]Cumul H'!$C246,'[1]H S05'!$BE$9:$CU$60,39,FALSE)</f>
        <v/>
      </c>
      <c r="AF246" s="74" t="str">
        <f>VLOOKUP('[1]Cumul H'!$C246,'[1]H S05'!$BE$9:$CU$60,40,FALSE)</f>
        <v/>
      </c>
      <c r="AG246" s="74" t="str">
        <f>VLOOKUP('[1]Cumul H'!$C246,'[1]H S05'!$BE$9:$CU$60,41,FALSE)</f>
        <v/>
      </c>
      <c r="AH246" s="74" t="str">
        <f>VLOOKUP('[1]Cumul H'!$C246,'[1]H S05'!$BE$9:$CU$60,42,FALSE)</f>
        <v/>
      </c>
      <c r="AI246" s="74">
        <f>SUM('[1]Cumul H'!$AE246:$AH246)</f>
        <v>0</v>
      </c>
      <c r="AJ246" s="72" t="str" cm="1">
        <f t="array" ref="AJ246">IF(E246="INTERIM",_xlfn.IFS(J246="NON",$AK$2,J246="OUI",$AK$3),"")</f>
        <v/>
      </c>
      <c r="AK246" s="68" t="str">
        <f t="shared" si="30"/>
        <v/>
      </c>
      <c r="AL246" s="68" t="str">
        <f>IF(V246="","",IF(V246-Tableau3[[#This Row],[Heure sans Majoration]]&lt;0,0,V246-Tableau3[[#This Row],[Heure sans Majoration]]))</f>
        <v/>
      </c>
      <c r="AM246" s="68" t="str">
        <f t="shared" si="39"/>
        <v/>
      </c>
      <c r="AN246" s="68" t="str">
        <f t="shared" si="31"/>
        <v/>
      </c>
      <c r="AO246" s="68" t="str">
        <f t="shared" si="32"/>
        <v/>
      </c>
      <c r="AP246" s="72" t="str">
        <f>IF(C246="","",IF(F246=0,"",(V246*Tableau3[[#This Row],[Salaire Horaire]]*Tableau3[[#This Row],[Coef Multi]])))</f>
        <v/>
      </c>
      <c r="AQ246" s="72" t="str">
        <f>IF(C246="","",IF(F246=0,"",(Tableau3[[#This Row],[Heure avec majoration]]*Tableau3[[#This Row],[Salaire Horaire]]*Tableau3[[#This Row],[Coef Multi]]*25%)))</f>
        <v/>
      </c>
    </row>
    <row r="247" spans="2:43" ht="15" thickBot="1" x14ac:dyDescent="0.35">
      <c r="B247" s="73" t="s">
        <v>87</v>
      </c>
      <c r="C247" s="74" t="str">
        <f>IF('[1]H S05'!BE38="","",'[1]H S05'!BE38)</f>
        <v/>
      </c>
      <c r="D247" s="74" t="str">
        <f>IF(C247="","",VLOOKUP(C247,[1]!Tableau1[#All],5,FALSE))</f>
        <v/>
      </c>
      <c r="E247" s="74" t="str">
        <f>IF(C247="","",VLOOKUP(C247,[1]!Tableau1[#All],11,FALSE))</f>
        <v/>
      </c>
      <c r="F247" s="74" t="str">
        <f>IFERROR(IF(C247="","",VLOOKUP(C247,[1]!Tableau1[#All],12,FALSE)),"")</f>
        <v/>
      </c>
      <c r="G247" s="74" t="str">
        <f>IFERROR(IF(C247="","",VLOOKUP(C247,[1]!Tableau1[#All],6,FALSE)),"")</f>
        <v/>
      </c>
      <c r="H247" s="74" t="str">
        <f>IFERROR(IF(C247="","",VLOOKUP(C247,[1]!Tableau1[#All],13,FALSE)),"")</f>
        <v/>
      </c>
      <c r="I247" s="74" t="str">
        <f>IFERROR(IF(C247="","",VLOOKUP(C247,[1]!Tableau1[#All],14,FALSE)),"")</f>
        <v/>
      </c>
      <c r="J247" s="74" t="str">
        <f>IFERROR(IF(C247="","",VLOOKUP(C247,[1]!Tableau1[#All],8,FALSE)),"")</f>
        <v/>
      </c>
      <c r="K247" s="75" t="str">
        <f>VLOOKUP('[1]Cumul H'!$C247,'[1]H S05'!$BE$9:$CU$60,6,FALSE)</f>
        <v/>
      </c>
      <c r="L247" s="75" t="str">
        <f>VLOOKUP('[1]Cumul H'!$C247,'[1]H S05'!$BE$9:$CU$60,10,FALSE)</f>
        <v/>
      </c>
      <c r="M247" s="75" t="str">
        <f>VLOOKUP('[1]Cumul H'!$C247,'[1]H S05'!$BE$9:$CU$60,14,FALSE)</f>
        <v/>
      </c>
      <c r="N247" s="75" t="str">
        <f>VLOOKUP('[1]Cumul H'!$C247,'[1]H S05'!$BE$9:$CU$60,18,FALSE)</f>
        <v/>
      </c>
      <c r="O247" s="75" t="str">
        <f>VLOOKUP('[1]Cumul H'!$C247,'[1]H S05'!$BE$9:$CU$60,22,FALSE)</f>
        <v/>
      </c>
      <c r="P247" s="75" t="str">
        <f>VLOOKUP('[1]Cumul H'!$C247,'[1]H S05'!$BE$9:$CU$60,26,FALSE)</f>
        <v/>
      </c>
      <c r="Q247" s="75" t="str">
        <f>VLOOKUP('[1]Cumul H'!$C247,'[1]H S05'!$BE$9:$CU$60,30,FALSE)</f>
        <v/>
      </c>
      <c r="R247" s="75" t="str">
        <f>VLOOKUP('[1]Cumul H'!$C247,'[1]H S05'!$BE$9:$CU$60,34,FALSE)</f>
        <v/>
      </c>
      <c r="S247" s="75" t="str">
        <f>VLOOKUP('[1]Cumul H'!$C247,'[1]H S05'!$BE$9:$CU$60,33,FALSE)</f>
        <v/>
      </c>
      <c r="T247" s="75" t="str">
        <f>VLOOKUP('[1]Cumul H'!$C247,'[1]H S05'!$BE$9:$CU$60,35,FALSE)</f>
        <v/>
      </c>
      <c r="U247" s="75" t="str">
        <f>VLOOKUP('[1]Cumul H'!$C247,'[1]H S05'!$BE$9:$CU$60,36,FALSE)</f>
        <v/>
      </c>
      <c r="V247" s="76" t="str">
        <f t="shared" si="33"/>
        <v/>
      </c>
      <c r="W247" s="76" t="str" cm="1">
        <f t="array" ref="W247">IFERROR(_xlfn.IFS(V247="","",V247=39,"",V247&gt;39,V247-39),"")</f>
        <v/>
      </c>
      <c r="X247" s="76" t="str">
        <f t="shared" si="34"/>
        <v/>
      </c>
      <c r="Y247" s="76" t="str">
        <f t="shared" si="35"/>
        <v/>
      </c>
      <c r="Z247" s="76" t="str">
        <f t="shared" si="36"/>
        <v/>
      </c>
      <c r="AA247" s="77" t="str">
        <f t="shared" si="37"/>
        <v/>
      </c>
      <c r="AB247" s="76" t="str">
        <f t="shared" si="38"/>
        <v/>
      </c>
      <c r="AC247" s="74" t="str">
        <f>VLOOKUP('[1]Cumul H'!$C247,'[1]H S05'!$BE$9:$CU$60,37,FALSE)</f>
        <v/>
      </c>
      <c r="AD247" s="74" t="str">
        <f>VLOOKUP('[1]Cumul H'!$C247,'[1]H S05'!$BE$9:$CU$60,38,FALSE)</f>
        <v/>
      </c>
      <c r="AE247" s="74" t="str">
        <f>VLOOKUP('[1]Cumul H'!$C247,'[1]H S05'!$BE$9:$CU$60,39,FALSE)</f>
        <v/>
      </c>
      <c r="AF247" s="74" t="str">
        <f>VLOOKUP('[1]Cumul H'!$C247,'[1]H S05'!$BE$9:$CU$60,40,FALSE)</f>
        <v/>
      </c>
      <c r="AG247" s="74" t="str">
        <f>VLOOKUP('[1]Cumul H'!$C247,'[1]H S05'!$BE$9:$CU$60,41,FALSE)</f>
        <v/>
      </c>
      <c r="AH247" s="74" t="str">
        <f>VLOOKUP('[1]Cumul H'!$C247,'[1]H S05'!$BE$9:$CU$60,42,FALSE)</f>
        <v/>
      </c>
      <c r="AI247" s="74">
        <f>SUM('[1]Cumul H'!$AE247:$AH247)</f>
        <v>0</v>
      </c>
      <c r="AJ247" s="78" t="str" cm="1">
        <f t="array" ref="AJ247">IF(E247="INTERIM",_xlfn.IFS(J247="NON",$AK$2,J247="OUI",$AK$3),"")</f>
        <v/>
      </c>
      <c r="AK247" s="74" t="str">
        <f t="shared" si="30"/>
        <v/>
      </c>
      <c r="AL247" s="74" t="str">
        <f>IF(V247="","",IF(V247-Tableau3[[#This Row],[Heure sans Majoration]]&lt;0,0,V247-Tableau3[[#This Row],[Heure sans Majoration]]))</f>
        <v/>
      </c>
      <c r="AM247" s="74" t="str">
        <f t="shared" si="39"/>
        <v/>
      </c>
      <c r="AN247" s="74" t="str">
        <f t="shared" si="31"/>
        <v/>
      </c>
      <c r="AO247" s="74" t="str">
        <f t="shared" si="32"/>
        <v/>
      </c>
      <c r="AP247" s="78" t="str">
        <f>IF(C247="","",IF(F247=0,"",(V247*Tableau3[[#This Row],[Salaire Horaire]]*Tableau3[[#This Row],[Coef Multi]])))</f>
        <v/>
      </c>
      <c r="AQ247" s="78" t="str">
        <f>IF(C247="","",IF(F247=0,"",(Tableau3[[#This Row],[Heure avec majoration]]*Tableau3[[#This Row],[Salaire Horaire]]*Tableau3[[#This Row],[Coef Multi]]*25%)))</f>
        <v/>
      </c>
    </row>
    <row r="248" spans="2:43" ht="15" thickTop="1" x14ac:dyDescent="0.3">
      <c r="B248" s="73" t="s">
        <v>87</v>
      </c>
      <c r="C248" s="74" t="str">
        <f>IF('[1]H S05'!BE39="","",'[1]H S05'!BE39)</f>
        <v/>
      </c>
      <c r="D248" s="74" t="str">
        <f>IF(C248="","",VLOOKUP(C248,[1]!Tableau1[#All],5,FALSE))</f>
        <v/>
      </c>
      <c r="E248" s="74" t="str">
        <f>IF(C248="","",VLOOKUP(C248,[1]!Tableau1[#All],11,FALSE))</f>
        <v/>
      </c>
      <c r="F248" s="74" t="str">
        <f>IFERROR(IF(C248="","",VLOOKUP(C248,[1]!Tableau1[#All],12,FALSE)),"")</f>
        <v/>
      </c>
      <c r="G248" s="74" t="str">
        <f>IFERROR(IF(C248="","",VLOOKUP(C248,[1]!Tableau1[#All],6,FALSE)),"")</f>
        <v/>
      </c>
      <c r="H248" s="74" t="str">
        <f>IFERROR(IF(C248="","",VLOOKUP(C248,[1]!Tableau1[#All],13,FALSE)),"")</f>
        <v/>
      </c>
      <c r="I248" s="74" t="str">
        <f>IFERROR(IF(C248="","",VLOOKUP(C248,[1]!Tableau1[#All],14,FALSE)),"")</f>
        <v/>
      </c>
      <c r="J248" s="74" t="str">
        <f>IFERROR(IF(C248="","",VLOOKUP(C248,[1]!Tableau1[#All],8,FALSE)),"")</f>
        <v/>
      </c>
      <c r="K248" s="75" t="str">
        <f>VLOOKUP('[1]Cumul H'!$C248,'[1]H S05'!$BE$9:$CU$60,6,FALSE)</f>
        <v/>
      </c>
      <c r="L248" s="75" t="str">
        <f>VLOOKUP('[1]Cumul H'!$C248,'[1]H S05'!$BE$9:$CU$60,10,FALSE)</f>
        <v/>
      </c>
      <c r="M248" s="75" t="str">
        <f>VLOOKUP('[1]Cumul H'!$C248,'[1]H S05'!$BE$9:$CU$60,14,FALSE)</f>
        <v/>
      </c>
      <c r="N248" s="75" t="str">
        <f>VLOOKUP('[1]Cumul H'!$C248,'[1]H S05'!$BE$9:$CU$60,18,FALSE)</f>
        <v/>
      </c>
      <c r="O248" s="75" t="str">
        <f>VLOOKUP('[1]Cumul H'!$C248,'[1]H S05'!$BE$9:$CU$60,22,FALSE)</f>
        <v/>
      </c>
      <c r="P248" s="75" t="str">
        <f>VLOOKUP('[1]Cumul H'!$C248,'[1]H S05'!$BE$9:$CU$60,26,FALSE)</f>
        <v/>
      </c>
      <c r="Q248" s="75" t="str">
        <f>VLOOKUP('[1]Cumul H'!$C248,'[1]H S05'!$BE$9:$CU$60,30,FALSE)</f>
        <v/>
      </c>
      <c r="R248" s="75" t="str">
        <f>VLOOKUP('[1]Cumul H'!$C248,'[1]H S05'!$BE$9:$CU$60,34,FALSE)</f>
        <v/>
      </c>
      <c r="S248" s="75" t="str">
        <f>VLOOKUP('[1]Cumul H'!$C248,'[1]H S05'!$BE$9:$CU$60,33,FALSE)</f>
        <v/>
      </c>
      <c r="T248" s="75" t="str">
        <f>VLOOKUP('[1]Cumul H'!$C248,'[1]H S05'!$BE$9:$CU$60,35,FALSE)</f>
        <v/>
      </c>
      <c r="U248" s="75" t="str">
        <f>VLOOKUP('[1]Cumul H'!$C248,'[1]H S05'!$BE$9:$CU$60,36,FALSE)</f>
        <v/>
      </c>
      <c r="V248" s="76" t="str">
        <f t="shared" si="33"/>
        <v/>
      </c>
      <c r="W248" s="76" t="str" cm="1">
        <f t="array" ref="W248">IFERROR(_xlfn.IFS(V248="","",V248=39,"",V248&gt;39,V248-39),"")</f>
        <v/>
      </c>
      <c r="X248" s="76" t="str">
        <f t="shared" si="34"/>
        <v/>
      </c>
      <c r="Y248" s="76" t="str">
        <f t="shared" si="35"/>
        <v/>
      </c>
      <c r="Z248" s="76" t="str">
        <f t="shared" si="36"/>
        <v/>
      </c>
      <c r="AA248" s="77" t="str">
        <f t="shared" si="37"/>
        <v/>
      </c>
      <c r="AB248" s="76" t="str">
        <f t="shared" si="38"/>
        <v/>
      </c>
      <c r="AC248" s="74" t="str">
        <f>VLOOKUP('[1]Cumul H'!$C248,'[1]H S05'!$BE$9:$CU$60,37,FALSE)</f>
        <v/>
      </c>
      <c r="AD248" s="74" t="str">
        <f>VLOOKUP('[1]Cumul H'!$C248,'[1]H S05'!$BE$9:$CU$60,38,FALSE)</f>
        <v/>
      </c>
      <c r="AE248" s="74" t="str">
        <f>VLOOKUP('[1]Cumul H'!$C248,'[1]H S05'!$BE$9:$CU$60,39,FALSE)</f>
        <v/>
      </c>
      <c r="AF248" s="74" t="str">
        <f>VLOOKUP('[1]Cumul H'!$C248,'[1]H S05'!$BE$9:$CU$60,40,FALSE)</f>
        <v/>
      </c>
      <c r="AG248" s="74" t="str">
        <f>VLOOKUP('[1]Cumul H'!$C248,'[1]H S05'!$BE$9:$CU$60,41,FALSE)</f>
        <v/>
      </c>
      <c r="AH248" s="74" t="str">
        <f>VLOOKUP('[1]Cumul H'!$C248,'[1]H S05'!$BE$9:$CU$60,42,FALSE)</f>
        <v/>
      </c>
      <c r="AI248" s="74">
        <f>SUM('[1]Cumul H'!$AE248:$AH248)</f>
        <v>0</v>
      </c>
      <c r="AJ248" s="72" t="str" cm="1">
        <f t="array" ref="AJ248">IF(E248="INTERIM",_xlfn.IFS(J248="NON",$AK$2,J248="OUI",$AK$3),"")</f>
        <v/>
      </c>
      <c r="AK248" s="68" t="str">
        <f t="shared" si="30"/>
        <v/>
      </c>
      <c r="AL248" s="68" t="str">
        <f>IF(V248="","",IF(V248-Tableau3[[#This Row],[Heure sans Majoration]]&lt;0,0,V248-Tableau3[[#This Row],[Heure sans Majoration]]))</f>
        <v/>
      </c>
      <c r="AM248" s="68" t="str">
        <f t="shared" si="39"/>
        <v/>
      </c>
      <c r="AN248" s="68" t="str">
        <f t="shared" si="31"/>
        <v/>
      </c>
      <c r="AO248" s="68" t="str">
        <f t="shared" si="32"/>
        <v/>
      </c>
      <c r="AP248" s="72" t="str">
        <f>IF(C248="","",IF(F248=0,"",(V248*Tableau3[[#This Row],[Salaire Horaire]]*Tableau3[[#This Row],[Coef Multi]])))</f>
        <v/>
      </c>
      <c r="AQ248" s="72" t="str">
        <f>IF(C248="","",IF(F248=0,"",(Tableau3[[#This Row],[Heure avec majoration]]*Tableau3[[#This Row],[Salaire Horaire]]*Tableau3[[#This Row],[Coef Multi]]*25%)))</f>
        <v/>
      </c>
    </row>
    <row r="249" spans="2:43" ht="15" thickBot="1" x14ac:dyDescent="0.35">
      <c r="B249" s="73" t="s">
        <v>87</v>
      </c>
      <c r="C249" s="74" t="str">
        <f>IF('[1]H S05'!BE40="","",'[1]H S05'!BE40)</f>
        <v/>
      </c>
      <c r="D249" s="74" t="str">
        <f>IF(C249="","",VLOOKUP(C249,[1]!Tableau1[#All],5,FALSE))</f>
        <v/>
      </c>
      <c r="E249" s="74" t="str">
        <f>IF(C249="","",VLOOKUP(C249,[1]!Tableau1[#All],11,FALSE))</f>
        <v/>
      </c>
      <c r="F249" s="74" t="str">
        <f>IFERROR(IF(C249="","",VLOOKUP(C249,[1]!Tableau1[#All],12,FALSE)),"")</f>
        <v/>
      </c>
      <c r="G249" s="74" t="str">
        <f>IFERROR(IF(C249="","",VLOOKUP(C249,[1]!Tableau1[#All],6,FALSE)),"")</f>
        <v/>
      </c>
      <c r="H249" s="74" t="str">
        <f>IFERROR(IF(C249="","",VLOOKUP(C249,[1]!Tableau1[#All],13,FALSE)),"")</f>
        <v/>
      </c>
      <c r="I249" s="74" t="str">
        <f>IFERROR(IF(C249="","",VLOOKUP(C249,[1]!Tableau1[#All],14,FALSE)),"")</f>
        <v/>
      </c>
      <c r="J249" s="74" t="str">
        <f>IFERROR(IF(C249="","",VLOOKUP(C249,[1]!Tableau1[#All],8,FALSE)),"")</f>
        <v/>
      </c>
      <c r="K249" s="75" t="str">
        <f>VLOOKUP('[1]Cumul H'!$C249,'[1]H S05'!$BE$9:$CU$60,6,FALSE)</f>
        <v/>
      </c>
      <c r="L249" s="75" t="str">
        <f>VLOOKUP('[1]Cumul H'!$C249,'[1]H S05'!$BE$9:$CU$60,10,FALSE)</f>
        <v/>
      </c>
      <c r="M249" s="75" t="str">
        <f>VLOOKUP('[1]Cumul H'!$C249,'[1]H S05'!$BE$9:$CU$60,14,FALSE)</f>
        <v/>
      </c>
      <c r="N249" s="75" t="str">
        <f>VLOOKUP('[1]Cumul H'!$C249,'[1]H S05'!$BE$9:$CU$60,18,FALSE)</f>
        <v/>
      </c>
      <c r="O249" s="75" t="str">
        <f>VLOOKUP('[1]Cumul H'!$C249,'[1]H S05'!$BE$9:$CU$60,22,FALSE)</f>
        <v/>
      </c>
      <c r="P249" s="75" t="str">
        <f>VLOOKUP('[1]Cumul H'!$C249,'[1]H S05'!$BE$9:$CU$60,26,FALSE)</f>
        <v/>
      </c>
      <c r="Q249" s="75" t="str">
        <f>VLOOKUP('[1]Cumul H'!$C249,'[1]H S05'!$BE$9:$CU$60,30,FALSE)</f>
        <v/>
      </c>
      <c r="R249" s="75" t="str">
        <f>VLOOKUP('[1]Cumul H'!$C249,'[1]H S05'!$BE$9:$CU$60,34,FALSE)</f>
        <v/>
      </c>
      <c r="S249" s="75" t="str">
        <f>VLOOKUP('[1]Cumul H'!$C249,'[1]H S05'!$BE$9:$CU$60,33,FALSE)</f>
        <v/>
      </c>
      <c r="T249" s="75" t="str">
        <f>VLOOKUP('[1]Cumul H'!$C249,'[1]H S05'!$BE$9:$CU$60,35,FALSE)</f>
        <v/>
      </c>
      <c r="U249" s="75" t="str">
        <f>VLOOKUP('[1]Cumul H'!$C249,'[1]H S05'!$BE$9:$CU$60,36,FALSE)</f>
        <v/>
      </c>
      <c r="V249" s="76" t="str">
        <f t="shared" si="33"/>
        <v/>
      </c>
      <c r="W249" s="76" t="str" cm="1">
        <f t="array" ref="W249">IFERROR(_xlfn.IFS(V249="","",V249=39,"",V249&gt;39,V249-39),"")</f>
        <v/>
      </c>
      <c r="X249" s="76" t="str">
        <f t="shared" si="34"/>
        <v/>
      </c>
      <c r="Y249" s="76" t="str">
        <f t="shared" si="35"/>
        <v/>
      </c>
      <c r="Z249" s="76" t="str">
        <f t="shared" si="36"/>
        <v/>
      </c>
      <c r="AA249" s="77" t="str">
        <f t="shared" si="37"/>
        <v/>
      </c>
      <c r="AB249" s="76" t="str">
        <f t="shared" si="38"/>
        <v/>
      </c>
      <c r="AC249" s="74" t="str">
        <f>VLOOKUP('[1]Cumul H'!$C249,'[1]H S05'!$BE$9:$CU$60,37,FALSE)</f>
        <v/>
      </c>
      <c r="AD249" s="74" t="str">
        <f>VLOOKUP('[1]Cumul H'!$C249,'[1]H S05'!$BE$9:$CU$60,38,FALSE)</f>
        <v/>
      </c>
      <c r="AE249" s="74" t="str">
        <f>VLOOKUP('[1]Cumul H'!$C249,'[1]H S05'!$BE$9:$CU$60,39,FALSE)</f>
        <v/>
      </c>
      <c r="AF249" s="74" t="str">
        <f>VLOOKUP('[1]Cumul H'!$C249,'[1]H S05'!$BE$9:$CU$60,40,FALSE)</f>
        <v/>
      </c>
      <c r="AG249" s="74" t="str">
        <f>VLOOKUP('[1]Cumul H'!$C249,'[1]H S05'!$BE$9:$CU$60,41,FALSE)</f>
        <v/>
      </c>
      <c r="AH249" s="74" t="str">
        <f>VLOOKUP('[1]Cumul H'!$C249,'[1]H S05'!$BE$9:$CU$60,42,FALSE)</f>
        <v/>
      </c>
      <c r="AI249" s="74">
        <f>SUM('[1]Cumul H'!$AE249:$AH249)</f>
        <v>0</v>
      </c>
      <c r="AJ249" s="78" t="str" cm="1">
        <f t="array" ref="AJ249">IF(E249="INTERIM",_xlfn.IFS(J249="NON",$AK$2,J249="OUI",$AK$3),"")</f>
        <v/>
      </c>
      <c r="AK249" s="74" t="str">
        <f t="shared" si="30"/>
        <v/>
      </c>
      <c r="AL249" s="74" t="str">
        <f>IF(V249="","",IF(V249-Tableau3[[#This Row],[Heure sans Majoration]]&lt;0,0,V249-Tableau3[[#This Row],[Heure sans Majoration]]))</f>
        <v/>
      </c>
      <c r="AM249" s="74" t="str">
        <f t="shared" si="39"/>
        <v/>
      </c>
      <c r="AN249" s="74" t="str">
        <f t="shared" si="31"/>
        <v/>
      </c>
      <c r="AO249" s="74" t="str">
        <f t="shared" si="32"/>
        <v/>
      </c>
      <c r="AP249" s="78" t="str">
        <f>IF(C249="","",IF(F249=0,"",(V249*Tableau3[[#This Row],[Salaire Horaire]]*Tableau3[[#This Row],[Coef Multi]])))</f>
        <v/>
      </c>
      <c r="AQ249" s="78" t="str">
        <f>IF(C249="","",IF(F249=0,"",(Tableau3[[#This Row],[Heure avec majoration]]*Tableau3[[#This Row],[Salaire Horaire]]*Tableau3[[#This Row],[Coef Multi]]*25%)))</f>
        <v/>
      </c>
    </row>
    <row r="250" spans="2:43" ht="15" thickTop="1" x14ac:dyDescent="0.3">
      <c r="B250" s="73" t="s">
        <v>87</v>
      </c>
      <c r="C250" s="74" t="str">
        <f>IF('[1]H S05'!BE41="","",'[1]H S05'!BE41)</f>
        <v/>
      </c>
      <c r="D250" s="74" t="str">
        <f>IF(C250="","",VLOOKUP(C250,[1]!Tableau1[#All],5,FALSE))</f>
        <v/>
      </c>
      <c r="E250" s="74" t="str">
        <f>IF(C250="","",VLOOKUP(C250,[1]!Tableau1[#All],11,FALSE))</f>
        <v/>
      </c>
      <c r="F250" s="74" t="str">
        <f>IFERROR(IF(C250="","",VLOOKUP(C250,[1]!Tableau1[#All],12,FALSE)),"")</f>
        <v/>
      </c>
      <c r="G250" s="74" t="str">
        <f>IFERROR(IF(C250="","",VLOOKUP(C250,[1]!Tableau1[#All],6,FALSE)),"")</f>
        <v/>
      </c>
      <c r="H250" s="74" t="str">
        <f>IFERROR(IF(C250="","",VLOOKUP(C250,[1]!Tableau1[#All],13,FALSE)),"")</f>
        <v/>
      </c>
      <c r="I250" s="74" t="str">
        <f>IFERROR(IF(C250="","",VLOOKUP(C250,[1]!Tableau1[#All],14,FALSE)),"")</f>
        <v/>
      </c>
      <c r="J250" s="74" t="str">
        <f>IFERROR(IF(C250="","",VLOOKUP(C250,[1]!Tableau1[#All],8,FALSE)),"")</f>
        <v/>
      </c>
      <c r="K250" s="75" t="str">
        <f>VLOOKUP('[1]Cumul H'!$C250,'[1]H S05'!$BE$9:$CU$60,6,FALSE)</f>
        <v/>
      </c>
      <c r="L250" s="75" t="str">
        <f>VLOOKUP('[1]Cumul H'!$C250,'[1]H S05'!$BE$9:$CU$60,10,FALSE)</f>
        <v/>
      </c>
      <c r="M250" s="75" t="str">
        <f>VLOOKUP('[1]Cumul H'!$C250,'[1]H S05'!$BE$9:$CU$60,14,FALSE)</f>
        <v/>
      </c>
      <c r="N250" s="75" t="str">
        <f>VLOOKUP('[1]Cumul H'!$C250,'[1]H S05'!$BE$9:$CU$60,18,FALSE)</f>
        <v/>
      </c>
      <c r="O250" s="75" t="str">
        <f>VLOOKUP('[1]Cumul H'!$C250,'[1]H S05'!$BE$9:$CU$60,22,FALSE)</f>
        <v/>
      </c>
      <c r="P250" s="75" t="str">
        <f>VLOOKUP('[1]Cumul H'!$C250,'[1]H S05'!$BE$9:$CU$60,26,FALSE)</f>
        <v/>
      </c>
      <c r="Q250" s="75" t="str">
        <f>VLOOKUP('[1]Cumul H'!$C250,'[1]H S05'!$BE$9:$CU$60,30,FALSE)</f>
        <v/>
      </c>
      <c r="R250" s="75" t="str">
        <f>VLOOKUP('[1]Cumul H'!$C250,'[1]H S05'!$BE$9:$CU$60,34,FALSE)</f>
        <v/>
      </c>
      <c r="S250" s="75" t="str">
        <f>VLOOKUP('[1]Cumul H'!$C250,'[1]H S05'!$BE$9:$CU$60,33,FALSE)</f>
        <v/>
      </c>
      <c r="T250" s="75" t="str">
        <f>VLOOKUP('[1]Cumul H'!$C250,'[1]H S05'!$BE$9:$CU$60,35,FALSE)</f>
        <v/>
      </c>
      <c r="U250" s="75" t="str">
        <f>VLOOKUP('[1]Cumul H'!$C250,'[1]H S05'!$BE$9:$CU$60,36,FALSE)</f>
        <v/>
      </c>
      <c r="V250" s="76" t="str">
        <f t="shared" si="33"/>
        <v/>
      </c>
      <c r="W250" s="76" t="str" cm="1">
        <f t="array" ref="W250">IFERROR(_xlfn.IFS(V250="","",V250=39,"",V250&gt;39,V250-39),"")</f>
        <v/>
      </c>
      <c r="X250" s="76" t="str">
        <f t="shared" si="34"/>
        <v/>
      </c>
      <c r="Y250" s="76" t="str">
        <f t="shared" si="35"/>
        <v/>
      </c>
      <c r="Z250" s="76" t="str">
        <f t="shared" si="36"/>
        <v/>
      </c>
      <c r="AA250" s="77" t="str">
        <f t="shared" si="37"/>
        <v/>
      </c>
      <c r="AB250" s="76" t="str">
        <f t="shared" si="38"/>
        <v/>
      </c>
      <c r="AC250" s="74" t="str">
        <f>VLOOKUP('[1]Cumul H'!$C250,'[1]H S05'!$BE$9:$CU$60,37,FALSE)</f>
        <v/>
      </c>
      <c r="AD250" s="74" t="str">
        <f>VLOOKUP('[1]Cumul H'!$C250,'[1]H S05'!$BE$9:$CU$60,38,FALSE)</f>
        <v/>
      </c>
      <c r="AE250" s="74" t="str">
        <f>VLOOKUP('[1]Cumul H'!$C250,'[1]H S05'!$BE$9:$CU$60,39,FALSE)</f>
        <v/>
      </c>
      <c r="AF250" s="74" t="str">
        <f>VLOOKUP('[1]Cumul H'!$C250,'[1]H S05'!$BE$9:$CU$60,40,FALSE)</f>
        <v/>
      </c>
      <c r="AG250" s="74" t="str">
        <f>VLOOKUP('[1]Cumul H'!$C250,'[1]H S05'!$BE$9:$CU$60,41,FALSE)</f>
        <v/>
      </c>
      <c r="AH250" s="74" t="str">
        <f>VLOOKUP('[1]Cumul H'!$C250,'[1]H S05'!$BE$9:$CU$60,42,FALSE)</f>
        <v/>
      </c>
      <c r="AI250" s="74">
        <f>SUM('[1]Cumul H'!$AE250:$AH250)</f>
        <v>0</v>
      </c>
      <c r="AJ250" s="72" t="str" cm="1">
        <f t="array" ref="AJ250">IF(E250="INTERIM",_xlfn.IFS(J250="NON",$AK$2,J250="OUI",$AK$3),"")</f>
        <v/>
      </c>
      <c r="AK250" s="68" t="str">
        <f t="shared" si="30"/>
        <v/>
      </c>
      <c r="AL250" s="68" t="str">
        <f>IF(V250="","",IF(V250-Tableau3[[#This Row],[Heure sans Majoration]]&lt;0,0,V250-Tableau3[[#This Row],[Heure sans Majoration]]))</f>
        <v/>
      </c>
      <c r="AM250" s="68" t="str">
        <f t="shared" si="39"/>
        <v/>
      </c>
      <c r="AN250" s="68" t="str">
        <f t="shared" si="31"/>
        <v/>
      </c>
      <c r="AO250" s="68" t="str">
        <f t="shared" si="32"/>
        <v/>
      </c>
      <c r="AP250" s="72" t="str">
        <f>IF(C250="","",IF(F250=0,"",(V250*Tableau3[[#This Row],[Salaire Horaire]]*Tableau3[[#This Row],[Coef Multi]])))</f>
        <v/>
      </c>
      <c r="AQ250" s="72" t="str">
        <f>IF(C250="","",IF(F250=0,"",(Tableau3[[#This Row],[Heure avec majoration]]*Tableau3[[#This Row],[Salaire Horaire]]*Tableau3[[#This Row],[Coef Multi]]*25%)))</f>
        <v/>
      </c>
    </row>
    <row r="251" spans="2:43" ht="15" thickBot="1" x14ac:dyDescent="0.35">
      <c r="B251" s="73" t="s">
        <v>87</v>
      </c>
      <c r="C251" s="74" t="str">
        <f>IF('[1]H S05'!BE42="","",'[1]H S05'!BE42)</f>
        <v/>
      </c>
      <c r="D251" s="74" t="str">
        <f>IF(C251="","",VLOOKUP(C251,[1]!Tableau1[#All],5,FALSE))</f>
        <v/>
      </c>
      <c r="E251" s="74" t="str">
        <f>IF(C251="","",VLOOKUP(C251,[1]!Tableau1[#All],11,FALSE))</f>
        <v/>
      </c>
      <c r="F251" s="74" t="str">
        <f>IFERROR(IF(C251="","",VLOOKUP(C251,[1]!Tableau1[#All],12,FALSE)),"")</f>
        <v/>
      </c>
      <c r="G251" s="74" t="str">
        <f>IFERROR(IF(C251="","",VLOOKUP(C251,[1]!Tableau1[#All],6,FALSE)),"")</f>
        <v/>
      </c>
      <c r="H251" s="74" t="str">
        <f>IFERROR(IF(C251="","",VLOOKUP(C251,[1]!Tableau1[#All],13,FALSE)),"")</f>
        <v/>
      </c>
      <c r="I251" s="74" t="str">
        <f>IFERROR(IF(C251="","",VLOOKUP(C251,[1]!Tableau1[#All],14,FALSE)),"")</f>
        <v/>
      </c>
      <c r="J251" s="74" t="str">
        <f>IFERROR(IF(C251="","",VLOOKUP(C251,[1]!Tableau1[#All],8,FALSE)),"")</f>
        <v/>
      </c>
      <c r="K251" s="75" t="str">
        <f>VLOOKUP('[1]Cumul H'!$C251,'[1]H S05'!$BE$9:$CU$60,6,FALSE)</f>
        <v/>
      </c>
      <c r="L251" s="75" t="str">
        <f>VLOOKUP('[1]Cumul H'!$C251,'[1]H S05'!$BE$9:$CU$60,10,FALSE)</f>
        <v/>
      </c>
      <c r="M251" s="75" t="str">
        <f>VLOOKUP('[1]Cumul H'!$C251,'[1]H S05'!$BE$9:$CU$60,14,FALSE)</f>
        <v/>
      </c>
      <c r="N251" s="75" t="str">
        <f>VLOOKUP('[1]Cumul H'!$C251,'[1]H S05'!$BE$9:$CU$60,18,FALSE)</f>
        <v/>
      </c>
      <c r="O251" s="75" t="str">
        <f>VLOOKUP('[1]Cumul H'!$C251,'[1]H S05'!$BE$9:$CU$60,22,FALSE)</f>
        <v/>
      </c>
      <c r="P251" s="75" t="str">
        <f>VLOOKUP('[1]Cumul H'!$C251,'[1]H S05'!$BE$9:$CU$60,26,FALSE)</f>
        <v/>
      </c>
      <c r="Q251" s="75" t="str">
        <f>VLOOKUP('[1]Cumul H'!$C251,'[1]H S05'!$BE$9:$CU$60,30,FALSE)</f>
        <v/>
      </c>
      <c r="R251" s="75" t="str">
        <f>VLOOKUP('[1]Cumul H'!$C251,'[1]H S05'!$BE$9:$CU$60,34,FALSE)</f>
        <v/>
      </c>
      <c r="S251" s="75" t="str">
        <f>VLOOKUP('[1]Cumul H'!$C251,'[1]H S05'!$BE$9:$CU$60,33,FALSE)</f>
        <v/>
      </c>
      <c r="T251" s="75" t="str">
        <f>VLOOKUP('[1]Cumul H'!$C251,'[1]H S05'!$BE$9:$CU$60,35,FALSE)</f>
        <v/>
      </c>
      <c r="U251" s="75" t="str">
        <f>VLOOKUP('[1]Cumul H'!$C251,'[1]H S05'!$BE$9:$CU$60,36,FALSE)</f>
        <v/>
      </c>
      <c r="V251" s="76" t="str">
        <f t="shared" si="33"/>
        <v/>
      </c>
      <c r="W251" s="76" t="str" cm="1">
        <f t="array" ref="W251">IFERROR(_xlfn.IFS(V251="","",V251=39,"",V251&gt;39,V251-39),"")</f>
        <v/>
      </c>
      <c r="X251" s="76" t="str">
        <f t="shared" si="34"/>
        <v/>
      </c>
      <c r="Y251" s="76" t="str">
        <f t="shared" si="35"/>
        <v/>
      </c>
      <c r="Z251" s="76" t="str">
        <f t="shared" si="36"/>
        <v/>
      </c>
      <c r="AA251" s="77" t="str">
        <f t="shared" si="37"/>
        <v/>
      </c>
      <c r="AB251" s="76" t="str">
        <f t="shared" si="38"/>
        <v/>
      </c>
      <c r="AC251" s="74" t="str">
        <f>VLOOKUP('[1]Cumul H'!$C251,'[1]H S05'!$BE$9:$CU$60,37,FALSE)</f>
        <v/>
      </c>
      <c r="AD251" s="74" t="str">
        <f>VLOOKUP('[1]Cumul H'!$C251,'[1]H S05'!$BE$9:$CU$60,38,FALSE)</f>
        <v/>
      </c>
      <c r="AE251" s="74" t="str">
        <f>VLOOKUP('[1]Cumul H'!$C251,'[1]H S05'!$BE$9:$CU$60,39,FALSE)</f>
        <v/>
      </c>
      <c r="AF251" s="74" t="str">
        <f>VLOOKUP('[1]Cumul H'!$C251,'[1]H S05'!$BE$9:$CU$60,40,FALSE)</f>
        <v/>
      </c>
      <c r="AG251" s="74" t="str">
        <f>VLOOKUP('[1]Cumul H'!$C251,'[1]H S05'!$BE$9:$CU$60,41,FALSE)</f>
        <v/>
      </c>
      <c r="AH251" s="74" t="str">
        <f>VLOOKUP('[1]Cumul H'!$C251,'[1]H S05'!$BE$9:$CU$60,42,FALSE)</f>
        <v/>
      </c>
      <c r="AI251" s="74">
        <f>SUM('[1]Cumul H'!$AE251:$AH251)</f>
        <v>0</v>
      </c>
      <c r="AJ251" s="78" t="str" cm="1">
        <f t="array" ref="AJ251">IF(E251="INTERIM",_xlfn.IFS(J251="NON",$AK$2,J251="OUI",$AK$3),"")</f>
        <v/>
      </c>
      <c r="AK251" s="74" t="str">
        <f t="shared" si="30"/>
        <v/>
      </c>
      <c r="AL251" s="74" t="str">
        <f>IF(V251="","",IF(V251-Tableau3[[#This Row],[Heure sans Majoration]]&lt;0,0,V251-Tableau3[[#This Row],[Heure sans Majoration]]))</f>
        <v/>
      </c>
      <c r="AM251" s="74" t="str">
        <f t="shared" si="39"/>
        <v/>
      </c>
      <c r="AN251" s="74" t="str">
        <f t="shared" si="31"/>
        <v/>
      </c>
      <c r="AO251" s="74" t="str">
        <f t="shared" si="32"/>
        <v/>
      </c>
      <c r="AP251" s="78" t="str">
        <f>IF(C251="","",IF(F251=0,"",(V251*Tableau3[[#This Row],[Salaire Horaire]]*Tableau3[[#This Row],[Coef Multi]])))</f>
        <v/>
      </c>
      <c r="AQ251" s="78" t="str">
        <f>IF(C251="","",IF(F251=0,"",(Tableau3[[#This Row],[Heure avec majoration]]*Tableau3[[#This Row],[Salaire Horaire]]*Tableau3[[#This Row],[Coef Multi]]*25%)))</f>
        <v/>
      </c>
    </row>
    <row r="252" spans="2:43" ht="15" thickTop="1" x14ac:dyDescent="0.3">
      <c r="B252" s="73" t="s">
        <v>87</v>
      </c>
      <c r="C252" s="74" t="str">
        <f>IF('[1]H S05'!BE43="","",'[1]H S05'!BE43)</f>
        <v/>
      </c>
      <c r="D252" s="74" t="str">
        <f>IF(C252="","",VLOOKUP(C252,[1]!Tableau1[#All],5,FALSE))</f>
        <v/>
      </c>
      <c r="E252" s="74" t="str">
        <f>IF(C252="","",VLOOKUP(C252,[1]!Tableau1[#All],11,FALSE))</f>
        <v/>
      </c>
      <c r="F252" s="74" t="str">
        <f>IFERROR(IF(C252="","",VLOOKUP(C252,[1]!Tableau1[#All],12,FALSE)),"")</f>
        <v/>
      </c>
      <c r="G252" s="74" t="str">
        <f>IFERROR(IF(C252="","",VLOOKUP(C252,[1]!Tableau1[#All],6,FALSE)),"")</f>
        <v/>
      </c>
      <c r="H252" s="74" t="str">
        <f>IFERROR(IF(C252="","",VLOOKUP(C252,[1]!Tableau1[#All],13,FALSE)),"")</f>
        <v/>
      </c>
      <c r="I252" s="74" t="str">
        <f>IFERROR(IF(C252="","",VLOOKUP(C252,[1]!Tableau1[#All],14,FALSE)),"")</f>
        <v/>
      </c>
      <c r="J252" s="74" t="str">
        <f>IFERROR(IF(C252="","",VLOOKUP(C252,[1]!Tableau1[#All],8,FALSE)),"")</f>
        <v/>
      </c>
      <c r="K252" s="75" t="str">
        <f>VLOOKUP('[1]Cumul H'!$C252,'[1]H S05'!$BE$9:$CU$60,6,FALSE)</f>
        <v/>
      </c>
      <c r="L252" s="75" t="str">
        <f>VLOOKUP('[1]Cumul H'!$C252,'[1]H S05'!$BE$9:$CU$60,10,FALSE)</f>
        <v/>
      </c>
      <c r="M252" s="75" t="str">
        <f>VLOOKUP('[1]Cumul H'!$C252,'[1]H S05'!$BE$9:$CU$60,14,FALSE)</f>
        <v/>
      </c>
      <c r="N252" s="75" t="str">
        <f>VLOOKUP('[1]Cumul H'!$C252,'[1]H S05'!$BE$9:$CU$60,18,FALSE)</f>
        <v/>
      </c>
      <c r="O252" s="75" t="str">
        <f>VLOOKUP('[1]Cumul H'!$C252,'[1]H S05'!$BE$9:$CU$60,22,FALSE)</f>
        <v/>
      </c>
      <c r="P252" s="75" t="str">
        <f>VLOOKUP('[1]Cumul H'!$C252,'[1]H S05'!$BE$9:$CU$60,26,FALSE)</f>
        <v/>
      </c>
      <c r="Q252" s="75" t="str">
        <f>VLOOKUP('[1]Cumul H'!$C252,'[1]H S05'!$BE$9:$CU$60,30,FALSE)</f>
        <v/>
      </c>
      <c r="R252" s="75" t="str">
        <f>VLOOKUP('[1]Cumul H'!$C252,'[1]H S05'!$BE$9:$CU$60,34,FALSE)</f>
        <v/>
      </c>
      <c r="S252" s="75" t="str">
        <f>VLOOKUP('[1]Cumul H'!$C252,'[1]H S05'!$BE$9:$CU$60,33,FALSE)</f>
        <v/>
      </c>
      <c r="T252" s="75" t="str">
        <f>VLOOKUP('[1]Cumul H'!$C252,'[1]H S05'!$BE$9:$CU$60,35,FALSE)</f>
        <v/>
      </c>
      <c r="U252" s="75" t="str">
        <f>VLOOKUP('[1]Cumul H'!$C252,'[1]H S05'!$BE$9:$CU$60,36,FALSE)</f>
        <v/>
      </c>
      <c r="V252" s="76" t="str">
        <f t="shared" si="33"/>
        <v/>
      </c>
      <c r="W252" s="76" t="str" cm="1">
        <f t="array" ref="W252">IFERROR(_xlfn.IFS(V252="","",V252=39,"",V252&gt;39,V252-39),"")</f>
        <v/>
      </c>
      <c r="X252" s="76" t="str">
        <f t="shared" si="34"/>
        <v/>
      </c>
      <c r="Y252" s="76" t="str">
        <f t="shared" si="35"/>
        <v/>
      </c>
      <c r="Z252" s="76" t="str">
        <f t="shared" si="36"/>
        <v/>
      </c>
      <c r="AA252" s="77" t="str">
        <f t="shared" si="37"/>
        <v/>
      </c>
      <c r="AB252" s="76" t="str">
        <f t="shared" si="38"/>
        <v/>
      </c>
      <c r="AC252" s="74" t="str">
        <f>VLOOKUP('[1]Cumul H'!$C252,'[1]H S05'!$BE$9:$CU$60,37,FALSE)</f>
        <v/>
      </c>
      <c r="AD252" s="74" t="str">
        <f>VLOOKUP('[1]Cumul H'!$C252,'[1]H S05'!$BE$9:$CU$60,38,FALSE)</f>
        <v/>
      </c>
      <c r="AE252" s="74" t="str">
        <f>VLOOKUP('[1]Cumul H'!$C252,'[1]H S05'!$BE$9:$CU$60,39,FALSE)</f>
        <v/>
      </c>
      <c r="AF252" s="74" t="str">
        <f>VLOOKUP('[1]Cumul H'!$C252,'[1]H S05'!$BE$9:$CU$60,40,FALSE)</f>
        <v/>
      </c>
      <c r="AG252" s="74" t="str">
        <f>VLOOKUP('[1]Cumul H'!$C252,'[1]H S05'!$BE$9:$CU$60,41,FALSE)</f>
        <v/>
      </c>
      <c r="AH252" s="74" t="str">
        <f>VLOOKUP('[1]Cumul H'!$C252,'[1]H S05'!$BE$9:$CU$60,42,FALSE)</f>
        <v/>
      </c>
      <c r="AI252" s="74">
        <f>SUM('[1]Cumul H'!$AE252:$AH252)</f>
        <v>0</v>
      </c>
      <c r="AJ252" s="72" t="str" cm="1">
        <f t="array" ref="AJ252">IF(E252="INTERIM",_xlfn.IFS(J252="NON",$AK$2,J252="OUI",$AK$3),"")</f>
        <v/>
      </c>
      <c r="AK252" s="68" t="str">
        <f t="shared" si="30"/>
        <v/>
      </c>
      <c r="AL252" s="68" t="str">
        <f>IF(V252="","",IF(V252-Tableau3[[#This Row],[Heure sans Majoration]]&lt;0,0,V252-Tableau3[[#This Row],[Heure sans Majoration]]))</f>
        <v/>
      </c>
      <c r="AM252" s="68" t="str">
        <f t="shared" si="39"/>
        <v/>
      </c>
      <c r="AN252" s="68" t="str">
        <f t="shared" si="31"/>
        <v/>
      </c>
      <c r="AO252" s="68" t="str">
        <f t="shared" si="32"/>
        <v/>
      </c>
      <c r="AP252" s="72" t="str">
        <f>IF(C252="","",IF(F252=0,"",(V252*Tableau3[[#This Row],[Salaire Horaire]]*Tableau3[[#This Row],[Coef Multi]])))</f>
        <v/>
      </c>
      <c r="AQ252" s="72" t="str">
        <f>IF(C252="","",IF(F252=0,"",(Tableau3[[#This Row],[Heure avec majoration]]*Tableau3[[#This Row],[Salaire Horaire]]*Tableau3[[#This Row],[Coef Multi]]*25%)))</f>
        <v/>
      </c>
    </row>
    <row r="253" spans="2:43" ht="15" thickBot="1" x14ac:dyDescent="0.35">
      <c r="B253" s="73" t="s">
        <v>87</v>
      </c>
      <c r="C253" s="74" t="str">
        <f>IF('[1]H S05'!BE44="","",'[1]H S05'!BE44)</f>
        <v/>
      </c>
      <c r="D253" s="74" t="str">
        <f>IF(C253="","",VLOOKUP(C253,[1]!Tableau1[#All],5,FALSE))</f>
        <v/>
      </c>
      <c r="E253" s="74" t="str">
        <f>IF(C253="","",VLOOKUP(C253,[1]!Tableau1[#All],11,FALSE))</f>
        <v/>
      </c>
      <c r="F253" s="74" t="str">
        <f>IFERROR(IF(C253="","",VLOOKUP(C253,[1]!Tableau1[#All],12,FALSE)),"")</f>
        <v/>
      </c>
      <c r="G253" s="74" t="str">
        <f>IFERROR(IF(C253="","",VLOOKUP(C253,[1]!Tableau1[#All],6,FALSE)),"")</f>
        <v/>
      </c>
      <c r="H253" s="74" t="str">
        <f>IFERROR(IF(C253="","",VLOOKUP(C253,[1]!Tableau1[#All],13,FALSE)),"")</f>
        <v/>
      </c>
      <c r="I253" s="74" t="str">
        <f>IFERROR(IF(C253="","",VLOOKUP(C253,[1]!Tableau1[#All],14,FALSE)),"")</f>
        <v/>
      </c>
      <c r="J253" s="74" t="str">
        <f>IFERROR(IF(C253="","",VLOOKUP(C253,[1]!Tableau1[#All],8,FALSE)),"")</f>
        <v/>
      </c>
      <c r="K253" s="75" t="str">
        <f>VLOOKUP('[1]Cumul H'!$C253,'[1]H S05'!$BE$9:$CU$60,6,FALSE)</f>
        <v/>
      </c>
      <c r="L253" s="75" t="str">
        <f>VLOOKUP('[1]Cumul H'!$C253,'[1]H S05'!$BE$9:$CU$60,10,FALSE)</f>
        <v/>
      </c>
      <c r="M253" s="75" t="str">
        <f>VLOOKUP('[1]Cumul H'!$C253,'[1]H S05'!$BE$9:$CU$60,14,FALSE)</f>
        <v/>
      </c>
      <c r="N253" s="75" t="str">
        <f>VLOOKUP('[1]Cumul H'!$C253,'[1]H S05'!$BE$9:$CU$60,18,FALSE)</f>
        <v/>
      </c>
      <c r="O253" s="75" t="str">
        <f>VLOOKUP('[1]Cumul H'!$C253,'[1]H S05'!$BE$9:$CU$60,22,FALSE)</f>
        <v/>
      </c>
      <c r="P253" s="75" t="str">
        <f>VLOOKUP('[1]Cumul H'!$C253,'[1]H S05'!$BE$9:$CU$60,26,FALSE)</f>
        <v/>
      </c>
      <c r="Q253" s="75" t="str">
        <f>VLOOKUP('[1]Cumul H'!$C253,'[1]H S05'!$BE$9:$CU$60,30,FALSE)</f>
        <v/>
      </c>
      <c r="R253" s="75" t="str">
        <f>VLOOKUP('[1]Cumul H'!$C253,'[1]H S05'!$BE$9:$CU$60,34,FALSE)</f>
        <v/>
      </c>
      <c r="S253" s="75" t="str">
        <f>VLOOKUP('[1]Cumul H'!$C253,'[1]H S05'!$BE$9:$CU$60,33,FALSE)</f>
        <v/>
      </c>
      <c r="T253" s="75" t="str">
        <f>VLOOKUP('[1]Cumul H'!$C253,'[1]H S05'!$BE$9:$CU$60,35,FALSE)</f>
        <v/>
      </c>
      <c r="U253" s="75" t="str">
        <f>VLOOKUP('[1]Cumul H'!$C253,'[1]H S05'!$BE$9:$CU$60,36,FALSE)</f>
        <v/>
      </c>
      <c r="V253" s="76" t="str">
        <f t="shared" si="33"/>
        <v/>
      </c>
      <c r="W253" s="76" t="str" cm="1">
        <f t="array" ref="W253">IFERROR(_xlfn.IFS(V253="","",V253=39,"",V253&gt;39,V253-39),"")</f>
        <v/>
      </c>
      <c r="X253" s="76" t="str">
        <f t="shared" si="34"/>
        <v/>
      </c>
      <c r="Y253" s="76" t="str">
        <f t="shared" si="35"/>
        <v/>
      </c>
      <c r="Z253" s="76" t="str">
        <f t="shared" si="36"/>
        <v/>
      </c>
      <c r="AA253" s="77" t="str">
        <f t="shared" si="37"/>
        <v/>
      </c>
      <c r="AB253" s="76" t="str">
        <f t="shared" si="38"/>
        <v/>
      </c>
      <c r="AC253" s="74" t="str">
        <f>VLOOKUP('[1]Cumul H'!$C253,'[1]H S05'!$BE$9:$CU$60,37,FALSE)</f>
        <v/>
      </c>
      <c r="AD253" s="74" t="str">
        <f>VLOOKUP('[1]Cumul H'!$C253,'[1]H S05'!$BE$9:$CU$60,38,FALSE)</f>
        <v/>
      </c>
      <c r="AE253" s="74" t="str">
        <f>VLOOKUP('[1]Cumul H'!$C253,'[1]H S05'!$BE$9:$CU$60,39,FALSE)</f>
        <v/>
      </c>
      <c r="AF253" s="74" t="str">
        <f>VLOOKUP('[1]Cumul H'!$C253,'[1]H S05'!$BE$9:$CU$60,40,FALSE)</f>
        <v/>
      </c>
      <c r="AG253" s="74" t="str">
        <f>VLOOKUP('[1]Cumul H'!$C253,'[1]H S05'!$BE$9:$CU$60,41,FALSE)</f>
        <v/>
      </c>
      <c r="AH253" s="74" t="str">
        <f>VLOOKUP('[1]Cumul H'!$C253,'[1]H S05'!$BE$9:$CU$60,42,FALSE)</f>
        <v/>
      </c>
      <c r="AI253" s="74">
        <f>SUM('[1]Cumul H'!$AE253:$AH253)</f>
        <v>0</v>
      </c>
      <c r="AJ253" s="78" t="str" cm="1">
        <f t="array" ref="AJ253">IF(E253="INTERIM",_xlfn.IFS(J253="NON",$AK$2,J253="OUI",$AK$3),"")</f>
        <v/>
      </c>
      <c r="AK253" s="74" t="str">
        <f t="shared" si="30"/>
        <v/>
      </c>
      <c r="AL253" s="74" t="str">
        <f>IF(V253="","",IF(V253-Tableau3[[#This Row],[Heure sans Majoration]]&lt;0,0,V253-Tableau3[[#This Row],[Heure sans Majoration]]))</f>
        <v/>
      </c>
      <c r="AM253" s="74" t="str">
        <f t="shared" si="39"/>
        <v/>
      </c>
      <c r="AN253" s="74" t="str">
        <f t="shared" si="31"/>
        <v/>
      </c>
      <c r="AO253" s="74" t="str">
        <f t="shared" si="32"/>
        <v/>
      </c>
      <c r="AP253" s="78" t="str">
        <f>IF(C253="","",IF(F253=0,"",(V253*Tableau3[[#This Row],[Salaire Horaire]]*Tableau3[[#This Row],[Coef Multi]])))</f>
        <v/>
      </c>
      <c r="AQ253" s="78" t="str">
        <f>IF(C253="","",IF(F253=0,"",(Tableau3[[#This Row],[Heure avec majoration]]*Tableau3[[#This Row],[Salaire Horaire]]*Tableau3[[#This Row],[Coef Multi]]*25%)))</f>
        <v/>
      </c>
    </row>
    <row r="254" spans="2:43" ht="15" thickTop="1" x14ac:dyDescent="0.3">
      <c r="B254" s="73" t="s">
        <v>87</v>
      </c>
      <c r="C254" s="74" t="str">
        <f>IF('[1]H S05'!BE45="","",'[1]H S05'!BE45)</f>
        <v/>
      </c>
      <c r="D254" s="74" t="str">
        <f>IF(C254="","",VLOOKUP(C254,[1]!Tableau1[#All],5,FALSE))</f>
        <v/>
      </c>
      <c r="E254" s="74" t="str">
        <f>IF(C254="","",VLOOKUP(C254,[1]!Tableau1[#All],11,FALSE))</f>
        <v/>
      </c>
      <c r="F254" s="74" t="str">
        <f>IFERROR(IF(C254="","",VLOOKUP(C254,[1]!Tableau1[#All],12,FALSE)),"")</f>
        <v/>
      </c>
      <c r="G254" s="74" t="str">
        <f>IFERROR(IF(C254="","",VLOOKUP(C254,[1]!Tableau1[#All],6,FALSE)),"")</f>
        <v/>
      </c>
      <c r="H254" s="74" t="str">
        <f>IFERROR(IF(C254="","",VLOOKUP(C254,[1]!Tableau1[#All],13,FALSE)),"")</f>
        <v/>
      </c>
      <c r="I254" s="74" t="str">
        <f>IFERROR(IF(C254="","",VLOOKUP(C254,[1]!Tableau1[#All],14,FALSE)),"")</f>
        <v/>
      </c>
      <c r="J254" s="74" t="str">
        <f>IFERROR(IF(C254="","",VLOOKUP(C254,[1]!Tableau1[#All],8,FALSE)),"")</f>
        <v/>
      </c>
      <c r="K254" s="75" t="str">
        <f>VLOOKUP('[1]Cumul H'!$C254,'[1]H S05'!$BE$9:$CU$60,6,FALSE)</f>
        <v/>
      </c>
      <c r="L254" s="75" t="str">
        <f>VLOOKUP('[1]Cumul H'!$C254,'[1]H S05'!$BE$9:$CU$60,10,FALSE)</f>
        <v/>
      </c>
      <c r="M254" s="75" t="str">
        <f>VLOOKUP('[1]Cumul H'!$C254,'[1]H S05'!$BE$9:$CU$60,14,FALSE)</f>
        <v/>
      </c>
      <c r="N254" s="75" t="str">
        <f>VLOOKUP('[1]Cumul H'!$C254,'[1]H S05'!$BE$9:$CU$60,18,FALSE)</f>
        <v/>
      </c>
      <c r="O254" s="75" t="str">
        <f>VLOOKUP('[1]Cumul H'!$C254,'[1]H S05'!$BE$9:$CU$60,22,FALSE)</f>
        <v/>
      </c>
      <c r="P254" s="75" t="str">
        <f>VLOOKUP('[1]Cumul H'!$C254,'[1]H S05'!$BE$9:$CU$60,26,FALSE)</f>
        <v/>
      </c>
      <c r="Q254" s="75" t="str">
        <f>VLOOKUP('[1]Cumul H'!$C254,'[1]H S05'!$BE$9:$CU$60,30,FALSE)</f>
        <v/>
      </c>
      <c r="R254" s="75" t="str">
        <f>VLOOKUP('[1]Cumul H'!$C254,'[1]H S05'!$BE$9:$CU$60,34,FALSE)</f>
        <v/>
      </c>
      <c r="S254" s="75" t="str">
        <f>VLOOKUP('[1]Cumul H'!$C254,'[1]H S05'!$BE$9:$CU$60,33,FALSE)</f>
        <v/>
      </c>
      <c r="T254" s="75" t="str">
        <f>VLOOKUP('[1]Cumul H'!$C254,'[1]H S05'!$BE$9:$CU$60,35,FALSE)</f>
        <v/>
      </c>
      <c r="U254" s="75" t="str">
        <f>VLOOKUP('[1]Cumul H'!$C254,'[1]H S05'!$BE$9:$CU$60,36,FALSE)</f>
        <v/>
      </c>
      <c r="V254" s="76" t="str">
        <f t="shared" si="33"/>
        <v/>
      </c>
      <c r="W254" s="76" t="str" cm="1">
        <f t="array" ref="W254">IFERROR(_xlfn.IFS(V254="","",V254=39,"",V254&gt;39,V254-39),"")</f>
        <v/>
      </c>
      <c r="X254" s="76" t="str">
        <f t="shared" si="34"/>
        <v/>
      </c>
      <c r="Y254" s="76" t="str">
        <f t="shared" si="35"/>
        <v/>
      </c>
      <c r="Z254" s="76" t="str">
        <f t="shared" si="36"/>
        <v/>
      </c>
      <c r="AA254" s="77" t="str">
        <f t="shared" si="37"/>
        <v/>
      </c>
      <c r="AB254" s="76" t="str">
        <f t="shared" si="38"/>
        <v/>
      </c>
      <c r="AC254" s="74" t="str">
        <f>VLOOKUP('[1]Cumul H'!$C254,'[1]H S05'!$BE$9:$CU$60,37,FALSE)</f>
        <v/>
      </c>
      <c r="AD254" s="74" t="str">
        <f>VLOOKUP('[1]Cumul H'!$C254,'[1]H S05'!$BE$9:$CU$60,38,FALSE)</f>
        <v/>
      </c>
      <c r="AE254" s="74" t="str">
        <f>VLOOKUP('[1]Cumul H'!$C254,'[1]H S05'!$BE$9:$CU$60,39,FALSE)</f>
        <v/>
      </c>
      <c r="AF254" s="74" t="str">
        <f>VLOOKUP('[1]Cumul H'!$C254,'[1]H S05'!$BE$9:$CU$60,40,FALSE)</f>
        <v/>
      </c>
      <c r="AG254" s="74" t="str">
        <f>VLOOKUP('[1]Cumul H'!$C254,'[1]H S05'!$BE$9:$CU$60,41,FALSE)</f>
        <v/>
      </c>
      <c r="AH254" s="74" t="str">
        <f>VLOOKUP('[1]Cumul H'!$C254,'[1]H S05'!$BE$9:$CU$60,42,FALSE)</f>
        <v/>
      </c>
      <c r="AI254" s="74">
        <f>SUM('[1]Cumul H'!$AE254:$AH254)</f>
        <v>0</v>
      </c>
      <c r="AJ254" s="72" t="str" cm="1">
        <f t="array" ref="AJ254">IF(E254="INTERIM",_xlfn.IFS(J254="NON",$AK$2,J254="OUI",$AK$3),"")</f>
        <v/>
      </c>
      <c r="AK254" s="68" t="str">
        <f t="shared" si="30"/>
        <v/>
      </c>
      <c r="AL254" s="68" t="str">
        <f>IF(V254="","",IF(V254-Tableau3[[#This Row],[Heure sans Majoration]]&lt;0,0,V254-Tableau3[[#This Row],[Heure sans Majoration]]))</f>
        <v/>
      </c>
      <c r="AM254" s="68" t="str">
        <f t="shared" si="39"/>
        <v/>
      </c>
      <c r="AN254" s="68" t="str">
        <f t="shared" si="31"/>
        <v/>
      </c>
      <c r="AO254" s="68" t="str">
        <f t="shared" si="32"/>
        <v/>
      </c>
      <c r="AP254" s="72" t="str">
        <f>IF(C254="","",IF(F254=0,"",(V254*Tableau3[[#This Row],[Salaire Horaire]]*Tableau3[[#This Row],[Coef Multi]])))</f>
        <v/>
      </c>
      <c r="AQ254" s="72" t="str">
        <f>IF(C254="","",IF(F254=0,"",(Tableau3[[#This Row],[Heure avec majoration]]*Tableau3[[#This Row],[Salaire Horaire]]*Tableau3[[#This Row],[Coef Multi]]*25%)))</f>
        <v/>
      </c>
    </row>
    <row r="255" spans="2:43" ht="15" thickBot="1" x14ac:dyDescent="0.35">
      <c r="B255" s="73" t="s">
        <v>87</v>
      </c>
      <c r="C255" s="74" t="str">
        <f>IF('[1]H S05'!BE46="","",'[1]H S05'!BE46)</f>
        <v/>
      </c>
      <c r="D255" s="74" t="str">
        <f>IF(C255="","",VLOOKUP(C255,[1]!Tableau1[#All],5,FALSE))</f>
        <v/>
      </c>
      <c r="E255" s="74" t="str">
        <f>IF(C255="","",VLOOKUP(C255,[1]!Tableau1[#All],11,FALSE))</f>
        <v/>
      </c>
      <c r="F255" s="74" t="str">
        <f>IFERROR(IF(C255="","",VLOOKUP(C255,[1]!Tableau1[#All],12,FALSE)),"")</f>
        <v/>
      </c>
      <c r="G255" s="74" t="str">
        <f>IFERROR(IF(C255="","",VLOOKUP(C255,[1]!Tableau1[#All],6,FALSE)),"")</f>
        <v/>
      </c>
      <c r="H255" s="74" t="str">
        <f>IFERROR(IF(C255="","",VLOOKUP(C255,[1]!Tableau1[#All],13,FALSE)),"")</f>
        <v/>
      </c>
      <c r="I255" s="74" t="str">
        <f>IFERROR(IF(C255="","",VLOOKUP(C255,[1]!Tableau1[#All],14,FALSE)),"")</f>
        <v/>
      </c>
      <c r="J255" s="74" t="str">
        <f>IFERROR(IF(C255="","",VLOOKUP(C255,[1]!Tableau1[#All],8,FALSE)),"")</f>
        <v/>
      </c>
      <c r="K255" s="75" t="str">
        <f>VLOOKUP('[1]Cumul H'!$C255,'[1]H S05'!$BE$9:$CU$60,6,FALSE)</f>
        <v/>
      </c>
      <c r="L255" s="75" t="str">
        <f>VLOOKUP('[1]Cumul H'!$C255,'[1]H S05'!$BE$9:$CU$60,10,FALSE)</f>
        <v/>
      </c>
      <c r="M255" s="75" t="str">
        <f>VLOOKUP('[1]Cumul H'!$C255,'[1]H S05'!$BE$9:$CU$60,14,FALSE)</f>
        <v/>
      </c>
      <c r="N255" s="75" t="str">
        <f>VLOOKUP('[1]Cumul H'!$C255,'[1]H S05'!$BE$9:$CU$60,18,FALSE)</f>
        <v/>
      </c>
      <c r="O255" s="75" t="str">
        <f>VLOOKUP('[1]Cumul H'!$C255,'[1]H S05'!$BE$9:$CU$60,22,FALSE)</f>
        <v/>
      </c>
      <c r="P255" s="75" t="str">
        <f>VLOOKUP('[1]Cumul H'!$C255,'[1]H S05'!$BE$9:$CU$60,26,FALSE)</f>
        <v/>
      </c>
      <c r="Q255" s="75" t="str">
        <f>VLOOKUP('[1]Cumul H'!$C255,'[1]H S05'!$BE$9:$CU$60,30,FALSE)</f>
        <v/>
      </c>
      <c r="R255" s="75" t="str">
        <f>VLOOKUP('[1]Cumul H'!$C255,'[1]H S05'!$BE$9:$CU$60,34,FALSE)</f>
        <v/>
      </c>
      <c r="S255" s="75" t="str">
        <f>VLOOKUP('[1]Cumul H'!$C255,'[1]H S05'!$BE$9:$CU$60,33,FALSE)</f>
        <v/>
      </c>
      <c r="T255" s="75" t="str">
        <f>VLOOKUP('[1]Cumul H'!$C255,'[1]H S05'!$BE$9:$CU$60,35,FALSE)</f>
        <v/>
      </c>
      <c r="U255" s="75" t="str">
        <f>VLOOKUP('[1]Cumul H'!$C255,'[1]H S05'!$BE$9:$CU$60,36,FALSE)</f>
        <v/>
      </c>
      <c r="V255" s="76" t="str">
        <f t="shared" si="33"/>
        <v/>
      </c>
      <c r="W255" s="76" t="str" cm="1">
        <f t="array" ref="W255">IFERROR(_xlfn.IFS(V255="","",V255=39,"",V255&gt;39,V255-39),"")</f>
        <v/>
      </c>
      <c r="X255" s="76" t="str">
        <f t="shared" si="34"/>
        <v/>
      </c>
      <c r="Y255" s="76" t="str">
        <f t="shared" si="35"/>
        <v/>
      </c>
      <c r="Z255" s="76" t="str">
        <f t="shared" si="36"/>
        <v/>
      </c>
      <c r="AA255" s="77" t="str">
        <f t="shared" si="37"/>
        <v/>
      </c>
      <c r="AB255" s="76" t="str">
        <f t="shared" si="38"/>
        <v/>
      </c>
      <c r="AC255" s="74" t="str">
        <f>VLOOKUP('[1]Cumul H'!$C255,'[1]H S05'!$BE$9:$CU$60,37,FALSE)</f>
        <v/>
      </c>
      <c r="AD255" s="74" t="str">
        <f>VLOOKUP('[1]Cumul H'!$C255,'[1]H S05'!$BE$9:$CU$60,38,FALSE)</f>
        <v/>
      </c>
      <c r="AE255" s="74" t="str">
        <f>VLOOKUP('[1]Cumul H'!$C255,'[1]H S05'!$BE$9:$CU$60,39,FALSE)</f>
        <v/>
      </c>
      <c r="AF255" s="74" t="str">
        <f>VLOOKUP('[1]Cumul H'!$C255,'[1]H S05'!$BE$9:$CU$60,40,FALSE)</f>
        <v/>
      </c>
      <c r="AG255" s="74" t="str">
        <f>VLOOKUP('[1]Cumul H'!$C255,'[1]H S05'!$BE$9:$CU$60,41,FALSE)</f>
        <v/>
      </c>
      <c r="AH255" s="74" t="str">
        <f>VLOOKUP('[1]Cumul H'!$C255,'[1]H S05'!$BE$9:$CU$60,42,FALSE)</f>
        <v/>
      </c>
      <c r="AI255" s="74">
        <f>SUM('[1]Cumul H'!$AE255:$AH255)</f>
        <v>0</v>
      </c>
      <c r="AJ255" s="78" t="str" cm="1">
        <f t="array" ref="AJ255">IF(E255="INTERIM",_xlfn.IFS(J255="NON",$AK$2,J255="OUI",$AK$3),"")</f>
        <v/>
      </c>
      <c r="AK255" s="74" t="str">
        <f t="shared" si="30"/>
        <v/>
      </c>
      <c r="AL255" s="74" t="str">
        <f>IF(V255="","",IF(V255-Tableau3[[#This Row],[Heure sans Majoration]]&lt;0,0,V255-Tableau3[[#This Row],[Heure sans Majoration]]))</f>
        <v/>
      </c>
      <c r="AM255" s="74" t="str">
        <f t="shared" si="39"/>
        <v/>
      </c>
      <c r="AN255" s="74" t="str">
        <f t="shared" si="31"/>
        <v/>
      </c>
      <c r="AO255" s="74" t="str">
        <f t="shared" si="32"/>
        <v/>
      </c>
      <c r="AP255" s="78" t="str">
        <f>IF(C255="","",IF(F255=0,"",(V255*Tableau3[[#This Row],[Salaire Horaire]]*Tableau3[[#This Row],[Coef Multi]])))</f>
        <v/>
      </c>
      <c r="AQ255" s="78" t="str">
        <f>IF(C255="","",IF(F255=0,"",(Tableau3[[#This Row],[Heure avec majoration]]*Tableau3[[#This Row],[Salaire Horaire]]*Tableau3[[#This Row],[Coef Multi]]*25%)))</f>
        <v/>
      </c>
    </row>
    <row r="256" spans="2:43" ht="15" thickTop="1" x14ac:dyDescent="0.3">
      <c r="B256" s="73" t="s">
        <v>87</v>
      </c>
      <c r="C256" s="74" t="str">
        <f>IF('[1]H S05'!BE47="","",'[1]H S05'!BE47)</f>
        <v/>
      </c>
      <c r="D256" s="74" t="str">
        <f>IF(C256="","",VLOOKUP(C256,[1]!Tableau1[#All],5,FALSE))</f>
        <v/>
      </c>
      <c r="E256" s="74" t="str">
        <f>IF(C256="","",VLOOKUP(C256,[1]!Tableau1[#All],11,FALSE))</f>
        <v/>
      </c>
      <c r="F256" s="74" t="str">
        <f>IFERROR(IF(C256="","",VLOOKUP(C256,[1]!Tableau1[#All],12,FALSE)),"")</f>
        <v/>
      </c>
      <c r="G256" s="74" t="str">
        <f>IFERROR(IF(C256="","",VLOOKUP(C256,[1]!Tableau1[#All],6,FALSE)),"")</f>
        <v/>
      </c>
      <c r="H256" s="74" t="str">
        <f>IFERROR(IF(C256="","",VLOOKUP(C256,[1]!Tableau1[#All],13,FALSE)),"")</f>
        <v/>
      </c>
      <c r="I256" s="74" t="str">
        <f>IFERROR(IF(C256="","",VLOOKUP(C256,[1]!Tableau1[#All],14,FALSE)),"")</f>
        <v/>
      </c>
      <c r="J256" s="74" t="str">
        <f>IFERROR(IF(C256="","",VLOOKUP(C256,[1]!Tableau1[#All],8,FALSE)),"")</f>
        <v/>
      </c>
      <c r="K256" s="75" t="str">
        <f>VLOOKUP('[1]Cumul H'!$C256,'[1]H S05'!$BE$9:$CU$60,6,FALSE)</f>
        <v/>
      </c>
      <c r="L256" s="75" t="str">
        <f>VLOOKUP('[1]Cumul H'!$C256,'[1]H S05'!$BE$9:$CU$60,10,FALSE)</f>
        <v/>
      </c>
      <c r="M256" s="75" t="str">
        <f>VLOOKUP('[1]Cumul H'!$C256,'[1]H S05'!$BE$9:$CU$60,14,FALSE)</f>
        <v/>
      </c>
      <c r="N256" s="75" t="str">
        <f>VLOOKUP('[1]Cumul H'!$C256,'[1]H S05'!$BE$9:$CU$60,18,FALSE)</f>
        <v/>
      </c>
      <c r="O256" s="75" t="str">
        <f>VLOOKUP('[1]Cumul H'!$C256,'[1]H S05'!$BE$9:$CU$60,22,FALSE)</f>
        <v/>
      </c>
      <c r="P256" s="75" t="str">
        <f>VLOOKUP('[1]Cumul H'!$C256,'[1]H S05'!$BE$9:$CU$60,26,FALSE)</f>
        <v/>
      </c>
      <c r="Q256" s="75" t="str">
        <f>VLOOKUP('[1]Cumul H'!$C256,'[1]H S05'!$BE$9:$CU$60,30,FALSE)</f>
        <v/>
      </c>
      <c r="R256" s="75" t="str">
        <f>VLOOKUP('[1]Cumul H'!$C256,'[1]H S05'!$BE$9:$CU$60,34,FALSE)</f>
        <v/>
      </c>
      <c r="S256" s="75" t="str">
        <f>VLOOKUP('[1]Cumul H'!$C256,'[1]H S05'!$BE$9:$CU$60,33,FALSE)</f>
        <v/>
      </c>
      <c r="T256" s="75" t="str">
        <f>VLOOKUP('[1]Cumul H'!$C256,'[1]H S05'!$BE$9:$CU$60,35,FALSE)</f>
        <v/>
      </c>
      <c r="U256" s="75" t="str">
        <f>VLOOKUP('[1]Cumul H'!$C256,'[1]H S05'!$BE$9:$CU$60,36,FALSE)</f>
        <v/>
      </c>
      <c r="V256" s="76" t="str">
        <f t="shared" si="33"/>
        <v/>
      </c>
      <c r="W256" s="76" t="str" cm="1">
        <f t="array" ref="W256">IFERROR(_xlfn.IFS(V256="","",V256=39,"",V256&gt;39,V256-39),"")</f>
        <v/>
      </c>
      <c r="X256" s="76" t="str">
        <f t="shared" si="34"/>
        <v/>
      </c>
      <c r="Y256" s="76" t="str">
        <f t="shared" si="35"/>
        <v/>
      </c>
      <c r="Z256" s="76" t="str">
        <f t="shared" si="36"/>
        <v/>
      </c>
      <c r="AA256" s="77" t="str">
        <f t="shared" si="37"/>
        <v/>
      </c>
      <c r="AB256" s="76" t="str">
        <f t="shared" si="38"/>
        <v/>
      </c>
      <c r="AC256" s="74" t="str">
        <f>VLOOKUP('[1]Cumul H'!$C256,'[1]H S05'!$BE$9:$CU$60,37,FALSE)</f>
        <v/>
      </c>
      <c r="AD256" s="74" t="str">
        <f>VLOOKUP('[1]Cumul H'!$C256,'[1]H S05'!$BE$9:$CU$60,38,FALSE)</f>
        <v/>
      </c>
      <c r="AE256" s="74" t="str">
        <f>VLOOKUP('[1]Cumul H'!$C256,'[1]H S05'!$BE$9:$CU$60,39,FALSE)</f>
        <v/>
      </c>
      <c r="AF256" s="74" t="str">
        <f>VLOOKUP('[1]Cumul H'!$C256,'[1]H S05'!$BE$9:$CU$60,40,FALSE)</f>
        <v/>
      </c>
      <c r="AG256" s="74" t="str">
        <f>VLOOKUP('[1]Cumul H'!$C256,'[1]H S05'!$BE$9:$CU$60,41,FALSE)</f>
        <v/>
      </c>
      <c r="AH256" s="74" t="str">
        <f>VLOOKUP('[1]Cumul H'!$C256,'[1]H S05'!$BE$9:$CU$60,42,FALSE)</f>
        <v/>
      </c>
      <c r="AI256" s="74">
        <f>SUM('[1]Cumul H'!$AE256:$AH256)</f>
        <v>0</v>
      </c>
      <c r="AJ256" s="72" t="str" cm="1">
        <f t="array" ref="AJ256">IF(E256="INTERIM",_xlfn.IFS(J256="NON",$AK$2,J256="OUI",$AK$3),"")</f>
        <v/>
      </c>
      <c r="AK256" s="68" t="str">
        <f t="shared" si="30"/>
        <v/>
      </c>
      <c r="AL256" s="68" t="str">
        <f>IF(V256="","",IF(V256-Tableau3[[#This Row],[Heure sans Majoration]]&lt;0,0,V256-Tableau3[[#This Row],[Heure sans Majoration]]))</f>
        <v/>
      </c>
      <c r="AM256" s="68" t="str">
        <f t="shared" si="39"/>
        <v/>
      </c>
      <c r="AN256" s="68" t="str">
        <f t="shared" si="31"/>
        <v/>
      </c>
      <c r="AO256" s="68" t="str">
        <f t="shared" si="32"/>
        <v/>
      </c>
      <c r="AP256" s="72" t="str">
        <f>IF(C256="","",IF(F256=0,"",(V256*Tableau3[[#This Row],[Salaire Horaire]]*Tableau3[[#This Row],[Coef Multi]])))</f>
        <v/>
      </c>
      <c r="AQ256" s="72" t="str">
        <f>IF(C256="","",IF(F256=0,"",(Tableau3[[#This Row],[Heure avec majoration]]*Tableau3[[#This Row],[Salaire Horaire]]*Tableau3[[#This Row],[Coef Multi]]*25%)))</f>
        <v/>
      </c>
    </row>
    <row r="257" spans="2:43" ht="15" thickBot="1" x14ac:dyDescent="0.35">
      <c r="B257" s="73" t="s">
        <v>87</v>
      </c>
      <c r="C257" s="74" t="str">
        <f>IF('[1]H S05'!BE48="","",'[1]H S05'!BE48)</f>
        <v/>
      </c>
      <c r="D257" s="74" t="str">
        <f>IF(C257="","",VLOOKUP(C257,[1]!Tableau1[#All],5,FALSE))</f>
        <v/>
      </c>
      <c r="E257" s="74" t="str">
        <f>IF(C257="","",VLOOKUP(C257,[1]!Tableau1[#All],11,FALSE))</f>
        <v/>
      </c>
      <c r="F257" s="74" t="str">
        <f>IFERROR(IF(C257="","",VLOOKUP(C257,[1]!Tableau1[#All],12,FALSE)),"")</f>
        <v/>
      </c>
      <c r="G257" s="74" t="str">
        <f>IFERROR(IF(C257="","",VLOOKUP(C257,[1]!Tableau1[#All],6,FALSE)),"")</f>
        <v/>
      </c>
      <c r="H257" s="74" t="str">
        <f>IFERROR(IF(C257="","",VLOOKUP(C257,[1]!Tableau1[#All],13,FALSE)),"")</f>
        <v/>
      </c>
      <c r="I257" s="74" t="str">
        <f>IFERROR(IF(C257="","",VLOOKUP(C257,[1]!Tableau1[#All],14,FALSE)),"")</f>
        <v/>
      </c>
      <c r="J257" s="74" t="str">
        <f>IFERROR(IF(C257="","",VLOOKUP(C257,[1]!Tableau1[#All],8,FALSE)),"")</f>
        <v/>
      </c>
      <c r="K257" s="75" t="str">
        <f>VLOOKUP('[1]Cumul H'!$C257,'[1]H S05'!$BE$9:$CU$60,6,FALSE)</f>
        <v/>
      </c>
      <c r="L257" s="75" t="str">
        <f>VLOOKUP('[1]Cumul H'!$C257,'[1]H S05'!$BE$9:$CU$60,10,FALSE)</f>
        <v/>
      </c>
      <c r="M257" s="75" t="str">
        <f>VLOOKUP('[1]Cumul H'!$C257,'[1]H S05'!$BE$9:$CU$60,14,FALSE)</f>
        <v/>
      </c>
      <c r="N257" s="75" t="str">
        <f>VLOOKUP('[1]Cumul H'!$C257,'[1]H S05'!$BE$9:$CU$60,18,FALSE)</f>
        <v/>
      </c>
      <c r="O257" s="75" t="str">
        <f>VLOOKUP('[1]Cumul H'!$C257,'[1]H S05'!$BE$9:$CU$60,22,FALSE)</f>
        <v/>
      </c>
      <c r="P257" s="75" t="str">
        <f>VLOOKUP('[1]Cumul H'!$C257,'[1]H S05'!$BE$9:$CU$60,26,FALSE)</f>
        <v/>
      </c>
      <c r="Q257" s="75" t="str">
        <f>VLOOKUP('[1]Cumul H'!$C257,'[1]H S05'!$BE$9:$CU$60,30,FALSE)</f>
        <v/>
      </c>
      <c r="R257" s="75" t="str">
        <f>VLOOKUP('[1]Cumul H'!$C257,'[1]H S05'!$BE$9:$CU$60,34,FALSE)</f>
        <v/>
      </c>
      <c r="S257" s="75" t="str">
        <f>VLOOKUP('[1]Cumul H'!$C257,'[1]H S05'!$BE$9:$CU$60,33,FALSE)</f>
        <v/>
      </c>
      <c r="T257" s="75" t="str">
        <f>VLOOKUP('[1]Cumul H'!$C257,'[1]H S05'!$BE$9:$CU$60,35,FALSE)</f>
        <v/>
      </c>
      <c r="U257" s="75" t="str">
        <f>VLOOKUP('[1]Cumul H'!$C257,'[1]H S05'!$BE$9:$CU$60,36,FALSE)</f>
        <v/>
      </c>
      <c r="V257" s="76" t="str">
        <f t="shared" si="33"/>
        <v/>
      </c>
      <c r="W257" s="76" t="str" cm="1">
        <f t="array" ref="W257">IFERROR(_xlfn.IFS(V257="","",V257=39,"",V257&gt;39,V257-39),"")</f>
        <v/>
      </c>
      <c r="X257" s="76" t="str">
        <f t="shared" si="34"/>
        <v/>
      </c>
      <c r="Y257" s="76" t="str">
        <f t="shared" si="35"/>
        <v/>
      </c>
      <c r="Z257" s="76" t="str">
        <f t="shared" si="36"/>
        <v/>
      </c>
      <c r="AA257" s="77" t="str">
        <f t="shared" si="37"/>
        <v/>
      </c>
      <c r="AB257" s="76" t="str">
        <f t="shared" si="38"/>
        <v/>
      </c>
      <c r="AC257" s="74" t="str">
        <f>VLOOKUP('[1]Cumul H'!$C257,'[1]H S05'!$BE$9:$CU$60,37,FALSE)</f>
        <v/>
      </c>
      <c r="AD257" s="74" t="str">
        <f>VLOOKUP('[1]Cumul H'!$C257,'[1]H S05'!$BE$9:$CU$60,38,FALSE)</f>
        <v/>
      </c>
      <c r="AE257" s="74" t="str">
        <f>VLOOKUP('[1]Cumul H'!$C257,'[1]H S05'!$BE$9:$CU$60,39,FALSE)</f>
        <v/>
      </c>
      <c r="AF257" s="74" t="str">
        <f>VLOOKUP('[1]Cumul H'!$C257,'[1]H S05'!$BE$9:$CU$60,40,FALSE)</f>
        <v/>
      </c>
      <c r="AG257" s="74" t="str">
        <f>VLOOKUP('[1]Cumul H'!$C257,'[1]H S05'!$BE$9:$CU$60,41,FALSE)</f>
        <v/>
      </c>
      <c r="AH257" s="74" t="str">
        <f>VLOOKUP('[1]Cumul H'!$C257,'[1]H S05'!$BE$9:$CU$60,42,FALSE)</f>
        <v/>
      </c>
      <c r="AI257" s="74">
        <f>SUM('[1]Cumul H'!$AE257:$AH257)</f>
        <v>0</v>
      </c>
      <c r="AJ257" s="78" t="str" cm="1">
        <f t="array" ref="AJ257">IF(E257="INTERIM",_xlfn.IFS(J257="NON",$AK$2,J257="OUI",$AK$3),"")</f>
        <v/>
      </c>
      <c r="AK257" s="74" t="str">
        <f t="shared" si="30"/>
        <v/>
      </c>
      <c r="AL257" s="74" t="str">
        <f>IF(V257="","",IF(V257-Tableau3[[#This Row],[Heure sans Majoration]]&lt;0,0,V257-Tableau3[[#This Row],[Heure sans Majoration]]))</f>
        <v/>
      </c>
      <c r="AM257" s="74" t="str">
        <f t="shared" si="39"/>
        <v/>
      </c>
      <c r="AN257" s="74" t="str">
        <f t="shared" si="31"/>
        <v/>
      </c>
      <c r="AO257" s="74" t="str">
        <f t="shared" si="32"/>
        <v/>
      </c>
      <c r="AP257" s="78" t="str">
        <f>IF(C257="","",IF(F257=0,"",(V257*Tableau3[[#This Row],[Salaire Horaire]]*Tableau3[[#This Row],[Coef Multi]])))</f>
        <v/>
      </c>
      <c r="AQ257" s="78" t="str">
        <f>IF(C257="","",IF(F257=0,"",(Tableau3[[#This Row],[Heure avec majoration]]*Tableau3[[#This Row],[Salaire Horaire]]*Tableau3[[#This Row],[Coef Multi]]*25%)))</f>
        <v/>
      </c>
    </row>
    <row r="258" spans="2:43" ht="15" thickTop="1" x14ac:dyDescent="0.3">
      <c r="B258" s="73" t="s">
        <v>87</v>
      </c>
      <c r="C258" s="74" t="str">
        <f>IF('[1]H S05'!BE49="","",'[1]H S05'!BE49)</f>
        <v/>
      </c>
      <c r="D258" s="74" t="str">
        <f>IF(C258="","",VLOOKUP(C258,[1]!Tableau1[#All],5,FALSE))</f>
        <v/>
      </c>
      <c r="E258" s="74" t="str">
        <f>IF(C258="","",VLOOKUP(C258,[1]!Tableau1[#All],11,FALSE))</f>
        <v/>
      </c>
      <c r="F258" s="74" t="str">
        <f>IFERROR(IF(C258="","",VLOOKUP(C258,[1]!Tableau1[#All],12,FALSE)),"")</f>
        <v/>
      </c>
      <c r="G258" s="74" t="str">
        <f>IFERROR(IF(C258="","",VLOOKUP(C258,[1]!Tableau1[#All],6,FALSE)),"")</f>
        <v/>
      </c>
      <c r="H258" s="74" t="str">
        <f>IFERROR(IF(C258="","",VLOOKUP(C258,[1]!Tableau1[#All],13,FALSE)),"")</f>
        <v/>
      </c>
      <c r="I258" s="74" t="str">
        <f>IFERROR(IF(C258="","",VLOOKUP(C258,[1]!Tableau1[#All],14,FALSE)),"")</f>
        <v/>
      </c>
      <c r="J258" s="74" t="str">
        <f>IFERROR(IF(C258="","",VLOOKUP(C258,[1]!Tableau1[#All],8,FALSE)),"")</f>
        <v/>
      </c>
      <c r="K258" s="75" t="str">
        <f>VLOOKUP('[1]Cumul H'!$C258,'[1]H S05'!$BE$9:$CU$60,6,FALSE)</f>
        <v/>
      </c>
      <c r="L258" s="75" t="str">
        <f>VLOOKUP('[1]Cumul H'!$C258,'[1]H S05'!$BE$9:$CU$60,10,FALSE)</f>
        <v/>
      </c>
      <c r="M258" s="75" t="str">
        <f>VLOOKUP('[1]Cumul H'!$C258,'[1]H S05'!$BE$9:$CU$60,14,FALSE)</f>
        <v/>
      </c>
      <c r="N258" s="75" t="str">
        <f>VLOOKUP('[1]Cumul H'!$C258,'[1]H S05'!$BE$9:$CU$60,18,FALSE)</f>
        <v/>
      </c>
      <c r="O258" s="75" t="str">
        <f>VLOOKUP('[1]Cumul H'!$C258,'[1]H S05'!$BE$9:$CU$60,22,FALSE)</f>
        <v/>
      </c>
      <c r="P258" s="75" t="str">
        <f>VLOOKUP('[1]Cumul H'!$C258,'[1]H S05'!$BE$9:$CU$60,26,FALSE)</f>
        <v/>
      </c>
      <c r="Q258" s="75" t="str">
        <f>VLOOKUP('[1]Cumul H'!$C258,'[1]H S05'!$BE$9:$CU$60,30,FALSE)</f>
        <v/>
      </c>
      <c r="R258" s="75" t="str">
        <f>VLOOKUP('[1]Cumul H'!$C258,'[1]H S05'!$BE$9:$CU$60,34,FALSE)</f>
        <v/>
      </c>
      <c r="S258" s="75" t="str">
        <f>VLOOKUP('[1]Cumul H'!$C258,'[1]H S05'!$BE$9:$CU$60,33,FALSE)</f>
        <v/>
      </c>
      <c r="T258" s="75" t="str">
        <f>VLOOKUP('[1]Cumul H'!$C258,'[1]H S05'!$BE$9:$CU$60,35,FALSE)</f>
        <v/>
      </c>
      <c r="U258" s="75" t="str">
        <f>VLOOKUP('[1]Cumul H'!$C258,'[1]H S05'!$BE$9:$CU$60,36,FALSE)</f>
        <v/>
      </c>
      <c r="V258" s="76" t="str">
        <f t="shared" si="33"/>
        <v/>
      </c>
      <c r="W258" s="76" t="str" cm="1">
        <f t="array" ref="W258">IFERROR(_xlfn.IFS(V258="","",V258=39,"",V258&gt;39,V258-39),"")</f>
        <v/>
      </c>
      <c r="X258" s="76" t="str">
        <f t="shared" si="34"/>
        <v/>
      </c>
      <c r="Y258" s="76" t="str">
        <f t="shared" si="35"/>
        <v/>
      </c>
      <c r="Z258" s="76" t="str">
        <f t="shared" si="36"/>
        <v/>
      </c>
      <c r="AA258" s="77" t="str">
        <f t="shared" si="37"/>
        <v/>
      </c>
      <c r="AB258" s="76" t="str">
        <f t="shared" si="38"/>
        <v/>
      </c>
      <c r="AC258" s="74" t="str">
        <f>VLOOKUP('[1]Cumul H'!$C258,'[1]H S05'!$BE$9:$CU$60,37,FALSE)</f>
        <v/>
      </c>
      <c r="AD258" s="74" t="str">
        <f>VLOOKUP('[1]Cumul H'!$C258,'[1]H S05'!$BE$9:$CU$60,38,FALSE)</f>
        <v/>
      </c>
      <c r="AE258" s="74" t="str">
        <f>VLOOKUP('[1]Cumul H'!$C258,'[1]H S05'!$BE$9:$CU$60,39,FALSE)</f>
        <v/>
      </c>
      <c r="AF258" s="74" t="str">
        <f>VLOOKUP('[1]Cumul H'!$C258,'[1]H S05'!$BE$9:$CU$60,40,FALSE)</f>
        <v/>
      </c>
      <c r="AG258" s="74" t="str">
        <f>VLOOKUP('[1]Cumul H'!$C258,'[1]H S05'!$BE$9:$CU$60,41,FALSE)</f>
        <v/>
      </c>
      <c r="AH258" s="74" t="str">
        <f>VLOOKUP('[1]Cumul H'!$C258,'[1]H S05'!$BE$9:$CU$60,42,FALSE)</f>
        <v/>
      </c>
      <c r="AI258" s="74">
        <f>SUM('[1]Cumul H'!$AE258:$AH258)</f>
        <v>0</v>
      </c>
      <c r="AJ258" s="72" t="str" cm="1">
        <f t="array" ref="AJ258">IF(E258="INTERIM",_xlfn.IFS(J258="NON",$AK$2,J258="OUI",$AK$3),"")</f>
        <v/>
      </c>
      <c r="AK258" s="68" t="str">
        <f t="shared" si="30"/>
        <v/>
      </c>
      <c r="AL258" s="68" t="str">
        <f>IF(V258="","",IF(V258-Tableau3[[#This Row],[Heure sans Majoration]]&lt;0,0,V258-Tableau3[[#This Row],[Heure sans Majoration]]))</f>
        <v/>
      </c>
      <c r="AM258" s="68" t="str">
        <f t="shared" si="39"/>
        <v/>
      </c>
      <c r="AN258" s="68" t="str">
        <f t="shared" si="31"/>
        <v/>
      </c>
      <c r="AO258" s="68" t="str">
        <f t="shared" si="32"/>
        <v/>
      </c>
      <c r="AP258" s="72" t="str">
        <f>IF(C258="","",IF(F258=0,"",(V258*Tableau3[[#This Row],[Salaire Horaire]]*Tableau3[[#This Row],[Coef Multi]])))</f>
        <v/>
      </c>
      <c r="AQ258" s="72" t="str">
        <f>IF(C258="","",IF(F258=0,"",(Tableau3[[#This Row],[Heure avec majoration]]*Tableau3[[#This Row],[Salaire Horaire]]*Tableau3[[#This Row],[Coef Multi]]*25%)))</f>
        <v/>
      </c>
    </row>
    <row r="259" spans="2:43" ht="15" thickBot="1" x14ac:dyDescent="0.35">
      <c r="B259" s="73" t="s">
        <v>87</v>
      </c>
      <c r="C259" s="74" t="str">
        <f>IF('[1]H S05'!BE50="","",'[1]H S05'!BE50)</f>
        <v/>
      </c>
      <c r="D259" s="74" t="str">
        <f>IF(C259="","",VLOOKUP(C259,[1]!Tableau1[#All],5,FALSE))</f>
        <v/>
      </c>
      <c r="E259" s="74" t="str">
        <f>IF(C259="","",VLOOKUP(C259,[1]!Tableau1[#All],11,FALSE))</f>
        <v/>
      </c>
      <c r="F259" s="74" t="str">
        <f>IFERROR(IF(C259="","",VLOOKUP(C259,[1]!Tableau1[#All],12,FALSE)),"")</f>
        <v/>
      </c>
      <c r="G259" s="74" t="str">
        <f>IFERROR(IF(C259="","",VLOOKUP(C259,[1]!Tableau1[#All],6,FALSE)),"")</f>
        <v/>
      </c>
      <c r="H259" s="74" t="str">
        <f>IFERROR(IF(C259="","",VLOOKUP(C259,[1]!Tableau1[#All],13,FALSE)),"")</f>
        <v/>
      </c>
      <c r="I259" s="74" t="str">
        <f>IFERROR(IF(C259="","",VLOOKUP(C259,[1]!Tableau1[#All],14,FALSE)),"")</f>
        <v/>
      </c>
      <c r="J259" s="74" t="str">
        <f>IFERROR(IF(C259="","",VLOOKUP(C259,[1]!Tableau1[#All],8,FALSE)),"")</f>
        <v/>
      </c>
      <c r="K259" s="75" t="str">
        <f>VLOOKUP('[1]Cumul H'!$C259,'[1]H S05'!$BE$9:$CU$60,6,FALSE)</f>
        <v/>
      </c>
      <c r="L259" s="75" t="str">
        <f>VLOOKUP('[1]Cumul H'!$C259,'[1]H S05'!$BE$9:$CU$60,10,FALSE)</f>
        <v/>
      </c>
      <c r="M259" s="75" t="str">
        <f>VLOOKUP('[1]Cumul H'!$C259,'[1]H S05'!$BE$9:$CU$60,14,FALSE)</f>
        <v/>
      </c>
      <c r="N259" s="75" t="str">
        <f>VLOOKUP('[1]Cumul H'!$C259,'[1]H S05'!$BE$9:$CU$60,18,FALSE)</f>
        <v/>
      </c>
      <c r="O259" s="75" t="str">
        <f>VLOOKUP('[1]Cumul H'!$C259,'[1]H S05'!$BE$9:$CU$60,22,FALSE)</f>
        <v/>
      </c>
      <c r="P259" s="75" t="str">
        <f>VLOOKUP('[1]Cumul H'!$C259,'[1]H S05'!$BE$9:$CU$60,26,FALSE)</f>
        <v/>
      </c>
      <c r="Q259" s="75" t="str">
        <f>VLOOKUP('[1]Cumul H'!$C259,'[1]H S05'!$BE$9:$CU$60,30,FALSE)</f>
        <v/>
      </c>
      <c r="R259" s="75" t="str">
        <f>VLOOKUP('[1]Cumul H'!$C259,'[1]H S05'!$BE$9:$CU$60,34,FALSE)</f>
        <v/>
      </c>
      <c r="S259" s="75" t="str">
        <f>VLOOKUP('[1]Cumul H'!$C259,'[1]H S05'!$BE$9:$CU$60,33,FALSE)</f>
        <v/>
      </c>
      <c r="T259" s="75" t="str">
        <f>VLOOKUP('[1]Cumul H'!$C259,'[1]H S05'!$BE$9:$CU$60,35,FALSE)</f>
        <v/>
      </c>
      <c r="U259" s="75" t="str">
        <f>VLOOKUP('[1]Cumul H'!$C259,'[1]H S05'!$BE$9:$CU$60,36,FALSE)</f>
        <v/>
      </c>
      <c r="V259" s="76" t="str">
        <f t="shared" si="33"/>
        <v/>
      </c>
      <c r="W259" s="76" t="str" cm="1">
        <f t="array" ref="W259">IFERROR(_xlfn.IFS(V259="","",V259=39,"",V259&gt;39,V259-39),"")</f>
        <v/>
      </c>
      <c r="X259" s="76" t="str">
        <f t="shared" si="34"/>
        <v/>
      </c>
      <c r="Y259" s="76" t="str">
        <f t="shared" si="35"/>
        <v/>
      </c>
      <c r="Z259" s="76" t="str">
        <f t="shared" si="36"/>
        <v/>
      </c>
      <c r="AA259" s="77" t="str">
        <f t="shared" si="37"/>
        <v/>
      </c>
      <c r="AB259" s="76" t="str">
        <f t="shared" si="38"/>
        <v/>
      </c>
      <c r="AC259" s="74" t="str">
        <f>VLOOKUP('[1]Cumul H'!$C259,'[1]H S05'!$BE$9:$CU$60,37,FALSE)</f>
        <v/>
      </c>
      <c r="AD259" s="74" t="str">
        <f>VLOOKUP('[1]Cumul H'!$C259,'[1]H S05'!$BE$9:$CU$60,38,FALSE)</f>
        <v/>
      </c>
      <c r="AE259" s="74" t="str">
        <f>VLOOKUP('[1]Cumul H'!$C259,'[1]H S05'!$BE$9:$CU$60,39,FALSE)</f>
        <v/>
      </c>
      <c r="AF259" s="74" t="str">
        <f>VLOOKUP('[1]Cumul H'!$C259,'[1]H S05'!$BE$9:$CU$60,40,FALSE)</f>
        <v/>
      </c>
      <c r="AG259" s="74" t="str">
        <f>VLOOKUP('[1]Cumul H'!$C259,'[1]H S05'!$BE$9:$CU$60,41,FALSE)</f>
        <v/>
      </c>
      <c r="AH259" s="74" t="str">
        <f>VLOOKUP('[1]Cumul H'!$C259,'[1]H S05'!$BE$9:$CU$60,42,FALSE)</f>
        <v/>
      </c>
      <c r="AI259" s="74">
        <f>SUM('[1]Cumul H'!$AE259:$AH259)</f>
        <v>0</v>
      </c>
      <c r="AJ259" s="78" t="str" cm="1">
        <f t="array" ref="AJ259">IF(E259="INTERIM",_xlfn.IFS(J259="NON",$AK$2,J259="OUI",$AK$3),"")</f>
        <v/>
      </c>
      <c r="AK259" s="74" t="str">
        <f t="shared" si="30"/>
        <v/>
      </c>
      <c r="AL259" s="74" t="str">
        <f>IF(V259="","",IF(V259-Tableau3[[#This Row],[Heure sans Majoration]]&lt;0,0,V259-Tableau3[[#This Row],[Heure sans Majoration]]))</f>
        <v/>
      </c>
      <c r="AM259" s="74" t="str">
        <f t="shared" si="39"/>
        <v/>
      </c>
      <c r="AN259" s="74" t="str">
        <f t="shared" si="31"/>
        <v/>
      </c>
      <c r="AO259" s="74" t="str">
        <f t="shared" si="32"/>
        <v/>
      </c>
      <c r="AP259" s="78" t="str">
        <f>IF(C259="","",IF(F259=0,"",(V259*Tableau3[[#This Row],[Salaire Horaire]]*Tableau3[[#This Row],[Coef Multi]])))</f>
        <v/>
      </c>
      <c r="AQ259" s="78" t="str">
        <f>IF(C259="","",IF(F259=0,"",(Tableau3[[#This Row],[Heure avec majoration]]*Tableau3[[#This Row],[Salaire Horaire]]*Tableau3[[#This Row],[Coef Multi]]*25%)))</f>
        <v/>
      </c>
    </row>
    <row r="260" spans="2:43" ht="15" thickTop="1" x14ac:dyDescent="0.3">
      <c r="B260" s="73" t="s">
        <v>87</v>
      </c>
      <c r="C260" s="74" t="str">
        <f>IF('[1]H S05'!BE51="","",'[1]H S05'!BE51)</f>
        <v/>
      </c>
      <c r="D260" s="74" t="str">
        <f>IF(C260="","",VLOOKUP(C260,[1]!Tableau1[#All],5,FALSE))</f>
        <v/>
      </c>
      <c r="E260" s="74" t="str">
        <f>IF(C260="","",VLOOKUP(C260,[1]!Tableau1[#All],11,FALSE))</f>
        <v/>
      </c>
      <c r="F260" s="74" t="str">
        <f>IFERROR(IF(C260="","",VLOOKUP(C260,[1]!Tableau1[#All],12,FALSE)),"")</f>
        <v/>
      </c>
      <c r="G260" s="74" t="str">
        <f>IFERROR(IF(C260="","",VLOOKUP(C260,[1]!Tableau1[#All],6,FALSE)),"")</f>
        <v/>
      </c>
      <c r="H260" s="74" t="str">
        <f>IFERROR(IF(C260="","",VLOOKUP(C260,[1]!Tableau1[#All],13,FALSE)),"")</f>
        <v/>
      </c>
      <c r="I260" s="74" t="str">
        <f>IFERROR(IF(C260="","",VLOOKUP(C260,[1]!Tableau1[#All],14,FALSE)),"")</f>
        <v/>
      </c>
      <c r="J260" s="74" t="str">
        <f>IFERROR(IF(C260="","",VLOOKUP(C260,[1]!Tableau1[#All],8,FALSE)),"")</f>
        <v/>
      </c>
      <c r="K260" s="75" t="str">
        <f>VLOOKUP('[1]Cumul H'!$C260,'[1]H S05'!$BE$9:$CU$60,6,FALSE)</f>
        <v/>
      </c>
      <c r="L260" s="75" t="str">
        <f>VLOOKUP('[1]Cumul H'!$C260,'[1]H S05'!$BE$9:$CU$60,10,FALSE)</f>
        <v/>
      </c>
      <c r="M260" s="75" t="str">
        <f>VLOOKUP('[1]Cumul H'!$C260,'[1]H S05'!$BE$9:$CU$60,14,FALSE)</f>
        <v/>
      </c>
      <c r="N260" s="75" t="str">
        <f>VLOOKUP('[1]Cumul H'!$C260,'[1]H S05'!$BE$9:$CU$60,18,FALSE)</f>
        <v/>
      </c>
      <c r="O260" s="75" t="str">
        <f>VLOOKUP('[1]Cumul H'!$C260,'[1]H S05'!$BE$9:$CU$60,22,FALSE)</f>
        <v/>
      </c>
      <c r="P260" s="75" t="str">
        <f>VLOOKUP('[1]Cumul H'!$C260,'[1]H S05'!$BE$9:$CU$60,26,FALSE)</f>
        <v/>
      </c>
      <c r="Q260" s="75" t="str">
        <f>VLOOKUP('[1]Cumul H'!$C260,'[1]H S05'!$BE$9:$CU$60,30,FALSE)</f>
        <v/>
      </c>
      <c r="R260" s="75" t="str">
        <f>VLOOKUP('[1]Cumul H'!$C260,'[1]H S05'!$BE$9:$CU$60,34,FALSE)</f>
        <v/>
      </c>
      <c r="S260" s="75" t="str">
        <f>VLOOKUP('[1]Cumul H'!$C260,'[1]H S05'!$BE$9:$CU$60,33,FALSE)</f>
        <v/>
      </c>
      <c r="T260" s="75" t="str">
        <f>VLOOKUP('[1]Cumul H'!$C260,'[1]H S05'!$BE$9:$CU$60,35,FALSE)</f>
        <v/>
      </c>
      <c r="U260" s="75" t="str">
        <f>VLOOKUP('[1]Cumul H'!$C260,'[1]H S05'!$BE$9:$CU$60,36,FALSE)</f>
        <v/>
      </c>
      <c r="V260" s="76" t="str">
        <f t="shared" si="33"/>
        <v/>
      </c>
      <c r="W260" s="76" t="str" cm="1">
        <f t="array" ref="W260">IFERROR(_xlfn.IFS(V260="","",V260=39,"",V260&gt;39,V260-39),"")</f>
        <v/>
      </c>
      <c r="X260" s="76" t="str">
        <f t="shared" si="34"/>
        <v/>
      </c>
      <c r="Y260" s="76" t="str">
        <f t="shared" si="35"/>
        <v/>
      </c>
      <c r="Z260" s="76" t="str">
        <f t="shared" si="36"/>
        <v/>
      </c>
      <c r="AA260" s="77" t="str">
        <f t="shared" si="37"/>
        <v/>
      </c>
      <c r="AB260" s="76" t="str">
        <f t="shared" si="38"/>
        <v/>
      </c>
      <c r="AC260" s="74" t="str">
        <f>VLOOKUP('[1]Cumul H'!$C260,'[1]H S05'!$BE$9:$CU$60,37,FALSE)</f>
        <v/>
      </c>
      <c r="AD260" s="74" t="str">
        <f>VLOOKUP('[1]Cumul H'!$C260,'[1]H S05'!$BE$9:$CU$60,38,FALSE)</f>
        <v/>
      </c>
      <c r="AE260" s="74" t="str">
        <f>VLOOKUP('[1]Cumul H'!$C260,'[1]H S05'!$BE$9:$CU$60,39,FALSE)</f>
        <v/>
      </c>
      <c r="AF260" s="74" t="str">
        <f>VLOOKUP('[1]Cumul H'!$C260,'[1]H S05'!$BE$9:$CU$60,40,FALSE)</f>
        <v/>
      </c>
      <c r="AG260" s="74" t="str">
        <f>VLOOKUP('[1]Cumul H'!$C260,'[1]H S05'!$BE$9:$CU$60,41,FALSE)</f>
        <v/>
      </c>
      <c r="AH260" s="74" t="str">
        <f>VLOOKUP('[1]Cumul H'!$C260,'[1]H S05'!$BE$9:$CU$60,42,FALSE)</f>
        <v/>
      </c>
      <c r="AI260" s="74">
        <f>SUM('[1]Cumul H'!$AE260:$AH260)</f>
        <v>0</v>
      </c>
      <c r="AJ260" s="72" t="str" cm="1">
        <f t="array" ref="AJ260">IF(E260="INTERIM",_xlfn.IFS(J260="NON",$AK$2,J260="OUI",$AK$3),"")</f>
        <v/>
      </c>
      <c r="AK260" s="68" t="str">
        <f t="shared" si="30"/>
        <v/>
      </c>
      <c r="AL260" s="68" t="str">
        <f>IF(V260="","",IF(V260-Tableau3[[#This Row],[Heure sans Majoration]]&lt;0,0,V260-Tableau3[[#This Row],[Heure sans Majoration]]))</f>
        <v/>
      </c>
      <c r="AM260" s="68" t="str">
        <f t="shared" si="39"/>
        <v/>
      </c>
      <c r="AN260" s="68" t="str">
        <f t="shared" si="31"/>
        <v/>
      </c>
      <c r="AO260" s="68" t="str">
        <f t="shared" si="32"/>
        <v/>
      </c>
      <c r="AP260" s="72" t="str">
        <f>IF(C260="","",IF(F260=0,"",(V260*Tableau3[[#This Row],[Salaire Horaire]]*Tableau3[[#This Row],[Coef Multi]])))</f>
        <v/>
      </c>
      <c r="AQ260" s="72" t="str">
        <f>IF(C260="","",IF(F260=0,"",(Tableau3[[#This Row],[Heure avec majoration]]*Tableau3[[#This Row],[Salaire Horaire]]*Tableau3[[#This Row],[Coef Multi]]*25%)))</f>
        <v/>
      </c>
    </row>
    <row r="261" spans="2:43" ht="15" thickBot="1" x14ac:dyDescent="0.35">
      <c r="B261" s="73" t="s">
        <v>87</v>
      </c>
      <c r="C261" s="74" t="str">
        <f>IF('[1]H S05'!BE52="","",'[1]H S05'!BE52)</f>
        <v/>
      </c>
      <c r="D261" s="74" t="str">
        <f>IF(C261="","",VLOOKUP(C261,[1]!Tableau1[#All],5,FALSE))</f>
        <v/>
      </c>
      <c r="E261" s="74" t="str">
        <f>IF(C261="","",VLOOKUP(C261,[1]!Tableau1[#All],11,FALSE))</f>
        <v/>
      </c>
      <c r="F261" s="74" t="str">
        <f>IFERROR(IF(C261="","",VLOOKUP(C261,[1]!Tableau1[#All],12,FALSE)),"")</f>
        <v/>
      </c>
      <c r="G261" s="74" t="str">
        <f>IFERROR(IF(C261="","",VLOOKUP(C261,[1]!Tableau1[#All],6,FALSE)),"")</f>
        <v/>
      </c>
      <c r="H261" s="74" t="str">
        <f>IFERROR(IF(C261="","",VLOOKUP(C261,[1]!Tableau1[#All],13,FALSE)),"")</f>
        <v/>
      </c>
      <c r="I261" s="74" t="str">
        <f>IFERROR(IF(C261="","",VLOOKUP(C261,[1]!Tableau1[#All],14,FALSE)),"")</f>
        <v/>
      </c>
      <c r="J261" s="74" t="str">
        <f>IFERROR(IF(C261="","",VLOOKUP(C261,[1]!Tableau1[#All],8,FALSE)),"")</f>
        <v/>
      </c>
      <c r="K261" s="75" t="str">
        <f>VLOOKUP('[1]Cumul H'!$C261,'[1]H S05'!$BE$9:$CU$60,6,FALSE)</f>
        <v/>
      </c>
      <c r="L261" s="75" t="str">
        <f>VLOOKUP('[1]Cumul H'!$C261,'[1]H S05'!$BE$9:$CU$60,10,FALSE)</f>
        <v/>
      </c>
      <c r="M261" s="75" t="str">
        <f>VLOOKUP('[1]Cumul H'!$C261,'[1]H S05'!$BE$9:$CU$60,14,FALSE)</f>
        <v/>
      </c>
      <c r="N261" s="75" t="str">
        <f>VLOOKUP('[1]Cumul H'!$C261,'[1]H S05'!$BE$9:$CU$60,18,FALSE)</f>
        <v/>
      </c>
      <c r="O261" s="75" t="str">
        <f>VLOOKUP('[1]Cumul H'!$C261,'[1]H S05'!$BE$9:$CU$60,22,FALSE)</f>
        <v/>
      </c>
      <c r="P261" s="75" t="str">
        <f>VLOOKUP('[1]Cumul H'!$C261,'[1]H S05'!$BE$9:$CU$60,26,FALSE)</f>
        <v/>
      </c>
      <c r="Q261" s="75" t="str">
        <f>VLOOKUP('[1]Cumul H'!$C261,'[1]H S05'!$BE$9:$CU$60,30,FALSE)</f>
        <v/>
      </c>
      <c r="R261" s="75" t="str">
        <f>VLOOKUP('[1]Cumul H'!$C261,'[1]H S05'!$BE$9:$CU$60,34,FALSE)</f>
        <v/>
      </c>
      <c r="S261" s="75" t="str">
        <f>VLOOKUP('[1]Cumul H'!$C261,'[1]H S05'!$BE$9:$CU$60,33,FALSE)</f>
        <v/>
      </c>
      <c r="T261" s="75" t="str">
        <f>VLOOKUP('[1]Cumul H'!$C261,'[1]H S05'!$BE$9:$CU$60,35,FALSE)</f>
        <v/>
      </c>
      <c r="U261" s="75" t="str">
        <f>VLOOKUP('[1]Cumul H'!$C261,'[1]H S05'!$BE$9:$CU$60,36,FALSE)</f>
        <v/>
      </c>
      <c r="V261" s="76" t="str">
        <f t="shared" si="33"/>
        <v/>
      </c>
      <c r="W261" s="76" t="str" cm="1">
        <f t="array" ref="W261">IFERROR(_xlfn.IFS(V261="","",V261=39,"",V261&gt;39,V261-39),"")</f>
        <v/>
      </c>
      <c r="X261" s="76" t="str">
        <f t="shared" si="34"/>
        <v/>
      </c>
      <c r="Y261" s="76" t="str">
        <f t="shared" si="35"/>
        <v/>
      </c>
      <c r="Z261" s="76" t="str">
        <f t="shared" si="36"/>
        <v/>
      </c>
      <c r="AA261" s="77" t="str">
        <f t="shared" si="37"/>
        <v/>
      </c>
      <c r="AB261" s="76" t="str">
        <f t="shared" si="38"/>
        <v/>
      </c>
      <c r="AC261" s="74" t="str">
        <f>VLOOKUP('[1]Cumul H'!$C261,'[1]H S05'!$BE$9:$CU$60,37,FALSE)</f>
        <v/>
      </c>
      <c r="AD261" s="74" t="str">
        <f>VLOOKUP('[1]Cumul H'!$C261,'[1]H S05'!$BE$9:$CU$60,38,FALSE)</f>
        <v/>
      </c>
      <c r="AE261" s="74" t="str">
        <f>VLOOKUP('[1]Cumul H'!$C261,'[1]H S05'!$BE$9:$CU$60,39,FALSE)</f>
        <v/>
      </c>
      <c r="AF261" s="74" t="str">
        <f>VLOOKUP('[1]Cumul H'!$C261,'[1]H S05'!$BE$9:$CU$60,40,FALSE)</f>
        <v/>
      </c>
      <c r="AG261" s="74" t="str">
        <f>VLOOKUP('[1]Cumul H'!$C261,'[1]H S05'!$BE$9:$CU$60,41,FALSE)</f>
        <v/>
      </c>
      <c r="AH261" s="74" t="str">
        <f>VLOOKUP('[1]Cumul H'!$C261,'[1]H S05'!$BE$9:$CU$60,42,FALSE)</f>
        <v/>
      </c>
      <c r="AI261" s="74">
        <f>SUM('[1]Cumul H'!$AE261:$AH261)</f>
        <v>0</v>
      </c>
      <c r="AJ261" s="78" t="str" cm="1">
        <f t="array" ref="AJ261">IF(E261="INTERIM",_xlfn.IFS(J261="NON",$AK$2,J261="OUI",$AK$3),"")</f>
        <v/>
      </c>
      <c r="AK261" s="74" t="str">
        <f t="shared" si="30"/>
        <v/>
      </c>
      <c r="AL261" s="74" t="str">
        <f>IF(V261="","",IF(V261-Tableau3[[#This Row],[Heure sans Majoration]]&lt;0,0,V261-Tableau3[[#This Row],[Heure sans Majoration]]))</f>
        <v/>
      </c>
      <c r="AM261" s="74" t="str">
        <f t="shared" si="39"/>
        <v/>
      </c>
      <c r="AN261" s="74" t="str">
        <f t="shared" si="31"/>
        <v/>
      </c>
      <c r="AO261" s="74" t="str">
        <f t="shared" si="32"/>
        <v/>
      </c>
      <c r="AP261" s="78" t="str">
        <f>IF(C261="","",IF(F261=0,"",(V261*Tableau3[[#This Row],[Salaire Horaire]]*Tableau3[[#This Row],[Coef Multi]])))</f>
        <v/>
      </c>
      <c r="AQ261" s="78" t="str">
        <f>IF(C261="","",IF(F261=0,"",(Tableau3[[#This Row],[Heure avec majoration]]*Tableau3[[#This Row],[Salaire Horaire]]*Tableau3[[#This Row],[Coef Multi]]*25%)))</f>
        <v/>
      </c>
    </row>
    <row r="262" spans="2:43" ht="15" thickTop="1" x14ac:dyDescent="0.3">
      <c r="B262" s="73" t="s">
        <v>87</v>
      </c>
      <c r="C262" s="74" t="str">
        <f>IF('[1]H S05'!BE53="","",'[1]H S05'!BE53)</f>
        <v/>
      </c>
      <c r="D262" s="74" t="str">
        <f>IF(C262="","",VLOOKUP(C262,[1]!Tableau1[#All],5,FALSE))</f>
        <v/>
      </c>
      <c r="E262" s="74" t="str">
        <f>IF(C262="","",VLOOKUP(C262,[1]!Tableau1[#All],11,FALSE))</f>
        <v/>
      </c>
      <c r="F262" s="74" t="str">
        <f>IFERROR(IF(C262="","",VLOOKUP(C262,[1]!Tableau1[#All],12,FALSE)),"")</f>
        <v/>
      </c>
      <c r="G262" s="74" t="str">
        <f>IFERROR(IF(C262="","",VLOOKUP(C262,[1]!Tableau1[#All],6,FALSE)),"")</f>
        <v/>
      </c>
      <c r="H262" s="74" t="str">
        <f>IFERROR(IF(C262="","",VLOOKUP(C262,[1]!Tableau1[#All],13,FALSE)),"")</f>
        <v/>
      </c>
      <c r="I262" s="74" t="str">
        <f>IFERROR(IF(C262="","",VLOOKUP(C262,[1]!Tableau1[#All],14,FALSE)),"")</f>
        <v/>
      </c>
      <c r="J262" s="74" t="str">
        <f>IFERROR(IF(C262="","",VLOOKUP(C262,[1]!Tableau1[#All],8,FALSE)),"")</f>
        <v/>
      </c>
      <c r="K262" s="75" t="str">
        <f>VLOOKUP('[1]Cumul H'!$C262,'[1]H S05'!$BE$9:$CU$60,6,FALSE)</f>
        <v/>
      </c>
      <c r="L262" s="75" t="str">
        <f>VLOOKUP('[1]Cumul H'!$C262,'[1]H S05'!$BE$9:$CU$60,10,FALSE)</f>
        <v/>
      </c>
      <c r="M262" s="75" t="str">
        <f>VLOOKUP('[1]Cumul H'!$C262,'[1]H S05'!$BE$9:$CU$60,14,FALSE)</f>
        <v/>
      </c>
      <c r="N262" s="75" t="str">
        <f>VLOOKUP('[1]Cumul H'!$C262,'[1]H S05'!$BE$9:$CU$60,18,FALSE)</f>
        <v/>
      </c>
      <c r="O262" s="75" t="str">
        <f>VLOOKUP('[1]Cumul H'!$C262,'[1]H S05'!$BE$9:$CU$60,22,FALSE)</f>
        <v/>
      </c>
      <c r="P262" s="75" t="str">
        <f>VLOOKUP('[1]Cumul H'!$C262,'[1]H S05'!$BE$9:$CU$60,26,FALSE)</f>
        <v/>
      </c>
      <c r="Q262" s="75" t="str">
        <f>VLOOKUP('[1]Cumul H'!$C262,'[1]H S05'!$BE$9:$CU$60,30,FALSE)</f>
        <v/>
      </c>
      <c r="R262" s="75" t="str">
        <f>VLOOKUP('[1]Cumul H'!$C262,'[1]H S05'!$BE$9:$CU$60,34,FALSE)</f>
        <v/>
      </c>
      <c r="S262" s="75" t="str">
        <f>VLOOKUP('[1]Cumul H'!$C262,'[1]H S05'!$BE$9:$CU$60,33,FALSE)</f>
        <v/>
      </c>
      <c r="T262" s="75" t="str">
        <f>VLOOKUP('[1]Cumul H'!$C262,'[1]H S05'!$BE$9:$CU$60,35,FALSE)</f>
        <v/>
      </c>
      <c r="U262" s="75" t="str">
        <f>VLOOKUP('[1]Cumul H'!$C262,'[1]H S05'!$BE$9:$CU$60,36,FALSE)</f>
        <v/>
      </c>
      <c r="V262" s="76" t="str">
        <f t="shared" si="33"/>
        <v/>
      </c>
      <c r="W262" s="76" t="str" cm="1">
        <f t="array" ref="W262">IFERROR(_xlfn.IFS(V262="","",V262=39,"",V262&gt;39,V262-39),"")</f>
        <v/>
      </c>
      <c r="X262" s="76" t="str">
        <f t="shared" si="34"/>
        <v/>
      </c>
      <c r="Y262" s="76" t="str">
        <f t="shared" si="35"/>
        <v/>
      </c>
      <c r="Z262" s="76" t="str">
        <f t="shared" si="36"/>
        <v/>
      </c>
      <c r="AA262" s="77" t="str">
        <f t="shared" si="37"/>
        <v/>
      </c>
      <c r="AB262" s="76" t="str">
        <f t="shared" si="38"/>
        <v/>
      </c>
      <c r="AC262" s="74" t="str">
        <f>VLOOKUP('[1]Cumul H'!$C262,'[1]H S05'!$BE$9:$CU$60,37,FALSE)</f>
        <v/>
      </c>
      <c r="AD262" s="74" t="str">
        <f>VLOOKUP('[1]Cumul H'!$C262,'[1]H S05'!$BE$9:$CU$60,38,FALSE)</f>
        <v/>
      </c>
      <c r="AE262" s="74" t="str">
        <f>VLOOKUP('[1]Cumul H'!$C262,'[1]H S05'!$BE$9:$CU$60,39,FALSE)</f>
        <v/>
      </c>
      <c r="AF262" s="74" t="str">
        <f>VLOOKUP('[1]Cumul H'!$C262,'[1]H S05'!$BE$9:$CU$60,40,FALSE)</f>
        <v/>
      </c>
      <c r="AG262" s="74" t="str">
        <f>VLOOKUP('[1]Cumul H'!$C262,'[1]H S05'!$BE$9:$CU$60,41,FALSE)</f>
        <v/>
      </c>
      <c r="AH262" s="74" t="str">
        <f>VLOOKUP('[1]Cumul H'!$C262,'[1]H S05'!$BE$9:$CU$60,42,FALSE)</f>
        <v/>
      </c>
      <c r="AI262" s="74">
        <f>SUM('[1]Cumul H'!$AE262:$AH262)</f>
        <v>0</v>
      </c>
      <c r="AJ262" s="72" t="str" cm="1">
        <f t="array" ref="AJ262">IF(E262="INTERIM",_xlfn.IFS(J262="NON",$AK$2,J262="OUI",$AK$3),"")</f>
        <v/>
      </c>
      <c r="AK262" s="68" t="str">
        <f t="shared" si="30"/>
        <v/>
      </c>
      <c r="AL262" s="68" t="str">
        <f>IF(V262="","",IF(V262-Tableau3[[#This Row],[Heure sans Majoration]]&lt;0,0,V262-Tableau3[[#This Row],[Heure sans Majoration]]))</f>
        <v/>
      </c>
      <c r="AM262" s="68" t="str">
        <f t="shared" si="39"/>
        <v/>
      </c>
      <c r="AN262" s="68" t="str">
        <f t="shared" si="31"/>
        <v/>
      </c>
      <c r="AO262" s="68" t="str">
        <f t="shared" si="32"/>
        <v/>
      </c>
      <c r="AP262" s="72" t="str">
        <f>IF(C262="","",IF(F262=0,"",(V262*Tableau3[[#This Row],[Salaire Horaire]]*Tableau3[[#This Row],[Coef Multi]])))</f>
        <v/>
      </c>
      <c r="AQ262" s="72" t="str">
        <f>IF(C262="","",IF(F262=0,"",(Tableau3[[#This Row],[Heure avec majoration]]*Tableau3[[#This Row],[Salaire Horaire]]*Tableau3[[#This Row],[Coef Multi]]*25%)))</f>
        <v/>
      </c>
    </row>
    <row r="263" spans="2:43" ht="15" thickBot="1" x14ac:dyDescent="0.35">
      <c r="B263" s="73" t="s">
        <v>87</v>
      </c>
      <c r="C263" s="74" t="str">
        <f>IF('[1]H S05'!BE54="","",'[1]H S05'!BE54)</f>
        <v/>
      </c>
      <c r="D263" s="74" t="str">
        <f>IF(C263="","",VLOOKUP(C263,[1]!Tableau1[#All],5,FALSE))</f>
        <v/>
      </c>
      <c r="E263" s="74" t="str">
        <f>IF(C263="","",VLOOKUP(C263,[1]!Tableau1[#All],11,FALSE))</f>
        <v/>
      </c>
      <c r="F263" s="74" t="str">
        <f>IFERROR(IF(C263="","",VLOOKUP(C263,[1]!Tableau1[#All],12,FALSE)),"")</f>
        <v/>
      </c>
      <c r="G263" s="74" t="str">
        <f>IFERROR(IF(C263="","",VLOOKUP(C263,[1]!Tableau1[#All],6,FALSE)),"")</f>
        <v/>
      </c>
      <c r="H263" s="74" t="str">
        <f>IFERROR(IF(C263="","",VLOOKUP(C263,[1]!Tableau1[#All],13,FALSE)),"")</f>
        <v/>
      </c>
      <c r="I263" s="74" t="str">
        <f>IFERROR(IF(C263="","",VLOOKUP(C263,[1]!Tableau1[#All],14,FALSE)),"")</f>
        <v/>
      </c>
      <c r="J263" s="74" t="str">
        <f>IFERROR(IF(C263="","",VLOOKUP(C263,[1]!Tableau1[#All],8,FALSE)),"")</f>
        <v/>
      </c>
      <c r="K263" s="75" t="str">
        <f>VLOOKUP('[1]Cumul H'!$C263,'[1]H S05'!$BE$9:$CU$60,6,FALSE)</f>
        <v/>
      </c>
      <c r="L263" s="75" t="str">
        <f>VLOOKUP('[1]Cumul H'!$C263,'[1]H S05'!$BE$9:$CU$60,10,FALSE)</f>
        <v/>
      </c>
      <c r="M263" s="75" t="str">
        <f>VLOOKUP('[1]Cumul H'!$C263,'[1]H S05'!$BE$9:$CU$60,14,FALSE)</f>
        <v/>
      </c>
      <c r="N263" s="75" t="str">
        <f>VLOOKUP('[1]Cumul H'!$C263,'[1]H S05'!$BE$9:$CU$60,18,FALSE)</f>
        <v/>
      </c>
      <c r="O263" s="75" t="str">
        <f>VLOOKUP('[1]Cumul H'!$C263,'[1]H S05'!$BE$9:$CU$60,22,FALSE)</f>
        <v/>
      </c>
      <c r="P263" s="75" t="str">
        <f>VLOOKUP('[1]Cumul H'!$C263,'[1]H S05'!$BE$9:$CU$60,26,FALSE)</f>
        <v/>
      </c>
      <c r="Q263" s="75" t="str">
        <f>VLOOKUP('[1]Cumul H'!$C263,'[1]H S05'!$BE$9:$CU$60,30,FALSE)</f>
        <v/>
      </c>
      <c r="R263" s="75" t="str">
        <f>VLOOKUP('[1]Cumul H'!$C263,'[1]H S05'!$BE$9:$CU$60,34,FALSE)</f>
        <v/>
      </c>
      <c r="S263" s="75" t="str">
        <f>VLOOKUP('[1]Cumul H'!$C263,'[1]H S05'!$BE$9:$CU$60,33,FALSE)</f>
        <v/>
      </c>
      <c r="T263" s="75" t="str">
        <f>VLOOKUP('[1]Cumul H'!$C263,'[1]H S05'!$BE$9:$CU$60,35,FALSE)</f>
        <v/>
      </c>
      <c r="U263" s="75" t="str">
        <f>VLOOKUP('[1]Cumul H'!$C263,'[1]H S05'!$BE$9:$CU$60,36,FALSE)</f>
        <v/>
      </c>
      <c r="V263" s="76" t="str">
        <f t="shared" si="33"/>
        <v/>
      </c>
      <c r="W263" s="76" t="str" cm="1">
        <f t="array" ref="W263">IFERROR(_xlfn.IFS(V263="","",V263=39,"",V263&gt;39,V263-39),"")</f>
        <v/>
      </c>
      <c r="X263" s="76" t="str">
        <f t="shared" si="34"/>
        <v/>
      </c>
      <c r="Y263" s="76" t="str">
        <f t="shared" si="35"/>
        <v/>
      </c>
      <c r="Z263" s="76" t="str">
        <f t="shared" si="36"/>
        <v/>
      </c>
      <c r="AA263" s="77" t="str">
        <f t="shared" si="37"/>
        <v/>
      </c>
      <c r="AB263" s="76" t="str">
        <f t="shared" si="38"/>
        <v/>
      </c>
      <c r="AC263" s="74" t="str">
        <f>VLOOKUP('[1]Cumul H'!$C263,'[1]H S05'!$BE$9:$CU$60,37,FALSE)</f>
        <v/>
      </c>
      <c r="AD263" s="74" t="str">
        <f>VLOOKUP('[1]Cumul H'!$C263,'[1]H S05'!$BE$9:$CU$60,38,FALSE)</f>
        <v/>
      </c>
      <c r="AE263" s="74" t="str">
        <f>VLOOKUP('[1]Cumul H'!$C263,'[1]H S05'!$BE$9:$CU$60,39,FALSE)</f>
        <v/>
      </c>
      <c r="AF263" s="74" t="str">
        <f>VLOOKUP('[1]Cumul H'!$C263,'[1]H S05'!$BE$9:$CU$60,40,FALSE)</f>
        <v/>
      </c>
      <c r="AG263" s="74" t="str">
        <f>VLOOKUP('[1]Cumul H'!$C263,'[1]H S05'!$BE$9:$CU$60,41,FALSE)</f>
        <v/>
      </c>
      <c r="AH263" s="74" t="str">
        <f>VLOOKUP('[1]Cumul H'!$C263,'[1]H S05'!$BE$9:$CU$60,42,FALSE)</f>
        <v/>
      </c>
      <c r="AI263" s="74">
        <f>SUM('[1]Cumul H'!$AE263:$AH263)</f>
        <v>0</v>
      </c>
      <c r="AJ263" s="78" t="str" cm="1">
        <f t="array" ref="AJ263">IF(E263="INTERIM",_xlfn.IFS(J263="NON",$AK$2,J263="OUI",$AK$3),"")</f>
        <v/>
      </c>
      <c r="AK263" s="74" t="str">
        <f t="shared" si="30"/>
        <v/>
      </c>
      <c r="AL263" s="74" t="str">
        <f>IF(V263="","",IF(V263-Tableau3[[#This Row],[Heure sans Majoration]]&lt;0,0,V263-Tableau3[[#This Row],[Heure sans Majoration]]))</f>
        <v/>
      </c>
      <c r="AM263" s="74" t="str">
        <f t="shared" si="39"/>
        <v/>
      </c>
      <c r="AN263" s="74" t="str">
        <f t="shared" si="31"/>
        <v/>
      </c>
      <c r="AO263" s="74" t="str">
        <f t="shared" si="32"/>
        <v/>
      </c>
      <c r="AP263" s="78" t="str">
        <f>IF(C263="","",IF(F263=0,"",(V263*Tableau3[[#This Row],[Salaire Horaire]]*Tableau3[[#This Row],[Coef Multi]])))</f>
        <v/>
      </c>
      <c r="AQ263" s="78" t="str">
        <f>IF(C263="","",IF(F263=0,"",(Tableau3[[#This Row],[Heure avec majoration]]*Tableau3[[#This Row],[Salaire Horaire]]*Tableau3[[#This Row],[Coef Multi]]*25%)))</f>
        <v/>
      </c>
    </row>
    <row r="264" spans="2:43" ht="15" thickTop="1" x14ac:dyDescent="0.3">
      <c r="B264" s="73" t="s">
        <v>87</v>
      </c>
      <c r="C264" s="74" t="str">
        <f>IF('[1]H S05'!BE55="","",'[1]H S05'!BE55)</f>
        <v/>
      </c>
      <c r="D264" s="74" t="str">
        <f>IF(C264="","",VLOOKUP(C264,[1]!Tableau1[#All],5,FALSE))</f>
        <v/>
      </c>
      <c r="E264" s="74" t="str">
        <f>IF(C264="","",VLOOKUP(C264,[1]!Tableau1[#All],11,FALSE))</f>
        <v/>
      </c>
      <c r="F264" s="74" t="str">
        <f>IFERROR(IF(C264="","",VLOOKUP(C264,[1]!Tableau1[#All],12,FALSE)),"")</f>
        <v/>
      </c>
      <c r="G264" s="74" t="str">
        <f>IFERROR(IF(C264="","",VLOOKUP(C264,[1]!Tableau1[#All],6,FALSE)),"")</f>
        <v/>
      </c>
      <c r="H264" s="74" t="str">
        <f>IFERROR(IF(C264="","",VLOOKUP(C264,[1]!Tableau1[#All],13,FALSE)),"")</f>
        <v/>
      </c>
      <c r="I264" s="74" t="str">
        <f>IFERROR(IF(C264="","",VLOOKUP(C264,[1]!Tableau1[#All],14,FALSE)),"")</f>
        <v/>
      </c>
      <c r="J264" s="74" t="str">
        <f>IFERROR(IF(C264="","",VLOOKUP(C264,[1]!Tableau1[#All],8,FALSE)),"")</f>
        <v/>
      </c>
      <c r="K264" s="75" t="str">
        <f>VLOOKUP('[1]Cumul H'!$C264,'[1]H S05'!$BE$9:$CU$60,6,FALSE)</f>
        <v/>
      </c>
      <c r="L264" s="75" t="str">
        <f>VLOOKUP('[1]Cumul H'!$C264,'[1]H S05'!$BE$9:$CU$60,10,FALSE)</f>
        <v/>
      </c>
      <c r="M264" s="75" t="str">
        <f>VLOOKUP('[1]Cumul H'!$C264,'[1]H S05'!$BE$9:$CU$60,14,FALSE)</f>
        <v/>
      </c>
      <c r="N264" s="75" t="str">
        <f>VLOOKUP('[1]Cumul H'!$C264,'[1]H S05'!$BE$9:$CU$60,18,FALSE)</f>
        <v/>
      </c>
      <c r="O264" s="75" t="str">
        <f>VLOOKUP('[1]Cumul H'!$C264,'[1]H S05'!$BE$9:$CU$60,22,FALSE)</f>
        <v/>
      </c>
      <c r="P264" s="75" t="str">
        <f>VLOOKUP('[1]Cumul H'!$C264,'[1]H S05'!$BE$9:$CU$60,26,FALSE)</f>
        <v/>
      </c>
      <c r="Q264" s="75" t="str">
        <f>VLOOKUP('[1]Cumul H'!$C264,'[1]H S05'!$BE$9:$CU$60,30,FALSE)</f>
        <v/>
      </c>
      <c r="R264" s="75" t="str">
        <f>VLOOKUP('[1]Cumul H'!$C264,'[1]H S05'!$BE$9:$CU$60,34,FALSE)</f>
        <v/>
      </c>
      <c r="S264" s="75" t="str">
        <f>VLOOKUP('[1]Cumul H'!$C264,'[1]H S05'!$BE$9:$CU$60,33,FALSE)</f>
        <v/>
      </c>
      <c r="T264" s="75" t="str">
        <f>VLOOKUP('[1]Cumul H'!$C264,'[1]H S05'!$BE$9:$CU$60,35,FALSE)</f>
        <v/>
      </c>
      <c r="U264" s="75" t="str">
        <f>VLOOKUP('[1]Cumul H'!$C264,'[1]H S05'!$BE$9:$CU$60,36,FALSE)</f>
        <v/>
      </c>
      <c r="V264" s="76" t="str">
        <f t="shared" si="33"/>
        <v/>
      </c>
      <c r="W264" s="76" t="str" cm="1">
        <f t="array" ref="W264">IFERROR(_xlfn.IFS(V264="","",V264=39,"",V264&gt;39,V264-39),"")</f>
        <v/>
      </c>
      <c r="X264" s="76" t="str">
        <f t="shared" si="34"/>
        <v/>
      </c>
      <c r="Y264" s="76" t="str">
        <f t="shared" si="35"/>
        <v/>
      </c>
      <c r="Z264" s="76" t="str">
        <f t="shared" si="36"/>
        <v/>
      </c>
      <c r="AA264" s="77" t="str">
        <f t="shared" si="37"/>
        <v/>
      </c>
      <c r="AB264" s="76" t="str">
        <f t="shared" si="38"/>
        <v/>
      </c>
      <c r="AC264" s="74" t="str">
        <f>VLOOKUP('[1]Cumul H'!$C264,'[1]H S05'!$BE$9:$CU$60,37,FALSE)</f>
        <v/>
      </c>
      <c r="AD264" s="74" t="str">
        <f>VLOOKUP('[1]Cumul H'!$C264,'[1]H S05'!$BE$9:$CU$60,38,FALSE)</f>
        <v/>
      </c>
      <c r="AE264" s="74" t="str">
        <f>VLOOKUP('[1]Cumul H'!$C264,'[1]H S05'!$BE$9:$CU$60,39,FALSE)</f>
        <v/>
      </c>
      <c r="AF264" s="74" t="str">
        <f>VLOOKUP('[1]Cumul H'!$C264,'[1]H S05'!$BE$9:$CU$60,40,FALSE)</f>
        <v/>
      </c>
      <c r="AG264" s="74" t="str">
        <f>VLOOKUP('[1]Cumul H'!$C264,'[1]H S05'!$BE$9:$CU$60,41,FALSE)</f>
        <v/>
      </c>
      <c r="AH264" s="74" t="str">
        <f>VLOOKUP('[1]Cumul H'!$C264,'[1]H S05'!$BE$9:$CU$60,42,FALSE)</f>
        <v/>
      </c>
      <c r="AI264" s="74">
        <f>SUM('[1]Cumul H'!$AE264:$AH264)</f>
        <v>0</v>
      </c>
      <c r="AJ264" s="72" t="str" cm="1">
        <f t="array" ref="AJ264">IF(E264="INTERIM",_xlfn.IFS(J264="NON",$AK$2,J264="OUI",$AK$3),"")</f>
        <v/>
      </c>
      <c r="AK264" s="68" t="str">
        <f t="shared" si="30"/>
        <v/>
      </c>
      <c r="AL264" s="68" t="str">
        <f>IF(V264="","",IF(V264-Tableau3[[#This Row],[Heure sans Majoration]]&lt;0,0,V264-Tableau3[[#This Row],[Heure sans Majoration]]))</f>
        <v/>
      </c>
      <c r="AM264" s="68" t="str">
        <f t="shared" si="39"/>
        <v/>
      </c>
      <c r="AN264" s="68" t="str">
        <f t="shared" si="31"/>
        <v/>
      </c>
      <c r="AO264" s="68" t="str">
        <f t="shared" si="32"/>
        <v/>
      </c>
      <c r="AP264" s="72" t="str">
        <f>IF(C264="","",IF(F264=0,"",(V264*Tableau3[[#This Row],[Salaire Horaire]]*Tableau3[[#This Row],[Coef Multi]])))</f>
        <v/>
      </c>
      <c r="AQ264" s="72" t="str">
        <f>IF(C264="","",IF(F264=0,"",(Tableau3[[#This Row],[Heure avec majoration]]*Tableau3[[#This Row],[Salaire Horaire]]*Tableau3[[#This Row],[Coef Multi]]*25%)))</f>
        <v/>
      </c>
    </row>
    <row r="265" spans="2:43" ht="15" thickBot="1" x14ac:dyDescent="0.35">
      <c r="B265" s="73" t="s">
        <v>87</v>
      </c>
      <c r="C265" s="74" t="str">
        <f>IF('[1]H S05'!BE56="","",'[1]H S05'!BE56)</f>
        <v/>
      </c>
      <c r="D265" s="74" t="str">
        <f>IF(C265="","",VLOOKUP(C265,[1]!Tableau1[#All],5,FALSE))</f>
        <v/>
      </c>
      <c r="E265" s="74" t="str">
        <f>IF(C265="","",VLOOKUP(C265,[1]!Tableau1[#All],11,FALSE))</f>
        <v/>
      </c>
      <c r="F265" s="74" t="str">
        <f>IFERROR(IF(C265="","",VLOOKUP(C265,[1]!Tableau1[#All],12,FALSE)),"")</f>
        <v/>
      </c>
      <c r="G265" s="74" t="str">
        <f>IFERROR(IF(C265="","",VLOOKUP(C265,[1]!Tableau1[#All],6,FALSE)),"")</f>
        <v/>
      </c>
      <c r="H265" s="74" t="str">
        <f>IFERROR(IF(C265="","",VLOOKUP(C265,[1]!Tableau1[#All],13,FALSE)),"")</f>
        <v/>
      </c>
      <c r="I265" s="74" t="str">
        <f>IFERROR(IF(C265="","",VLOOKUP(C265,[1]!Tableau1[#All],14,FALSE)),"")</f>
        <v/>
      </c>
      <c r="J265" s="74" t="str">
        <f>IFERROR(IF(C265="","",VLOOKUP(C265,[1]!Tableau1[#All],8,FALSE)),"")</f>
        <v/>
      </c>
      <c r="K265" s="75" t="str">
        <f>VLOOKUP('[1]Cumul H'!$C265,'[1]H S05'!$BE$9:$CU$60,6,FALSE)</f>
        <v/>
      </c>
      <c r="L265" s="75" t="str">
        <f>VLOOKUP('[1]Cumul H'!$C265,'[1]H S05'!$BE$9:$CU$60,10,FALSE)</f>
        <v/>
      </c>
      <c r="M265" s="75" t="str">
        <f>VLOOKUP('[1]Cumul H'!$C265,'[1]H S05'!$BE$9:$CU$60,14,FALSE)</f>
        <v/>
      </c>
      <c r="N265" s="75" t="str">
        <f>VLOOKUP('[1]Cumul H'!$C265,'[1]H S05'!$BE$9:$CU$60,18,FALSE)</f>
        <v/>
      </c>
      <c r="O265" s="75" t="str">
        <f>VLOOKUP('[1]Cumul H'!$C265,'[1]H S05'!$BE$9:$CU$60,22,FALSE)</f>
        <v/>
      </c>
      <c r="P265" s="75" t="str">
        <f>VLOOKUP('[1]Cumul H'!$C265,'[1]H S05'!$BE$9:$CU$60,26,FALSE)</f>
        <v/>
      </c>
      <c r="Q265" s="75" t="str">
        <f>VLOOKUP('[1]Cumul H'!$C265,'[1]H S05'!$BE$9:$CU$60,30,FALSE)</f>
        <v/>
      </c>
      <c r="R265" s="75" t="str">
        <f>VLOOKUP('[1]Cumul H'!$C265,'[1]H S05'!$BE$9:$CU$60,34,FALSE)</f>
        <v/>
      </c>
      <c r="S265" s="75" t="str">
        <f>VLOOKUP('[1]Cumul H'!$C265,'[1]H S05'!$BE$9:$CU$60,33,FALSE)</f>
        <v/>
      </c>
      <c r="T265" s="75" t="str">
        <f>VLOOKUP('[1]Cumul H'!$C265,'[1]H S05'!$BE$9:$CU$60,35,FALSE)</f>
        <v/>
      </c>
      <c r="U265" s="75" t="str">
        <f>VLOOKUP('[1]Cumul H'!$C265,'[1]H S05'!$BE$9:$CU$60,36,FALSE)</f>
        <v/>
      </c>
      <c r="V265" s="76" t="str">
        <f t="shared" si="33"/>
        <v/>
      </c>
      <c r="W265" s="76" t="str" cm="1">
        <f t="array" ref="W265">IFERROR(_xlfn.IFS(V265="","",V265=39,"",V265&gt;39,V265-39),"")</f>
        <v/>
      </c>
      <c r="X265" s="76" t="str">
        <f t="shared" si="34"/>
        <v/>
      </c>
      <c r="Y265" s="76" t="str">
        <f t="shared" si="35"/>
        <v/>
      </c>
      <c r="Z265" s="76" t="str">
        <f t="shared" si="36"/>
        <v/>
      </c>
      <c r="AA265" s="77" t="str">
        <f t="shared" si="37"/>
        <v/>
      </c>
      <c r="AB265" s="76" t="str">
        <f t="shared" si="38"/>
        <v/>
      </c>
      <c r="AC265" s="74" t="str">
        <f>VLOOKUP('[1]Cumul H'!$C265,'[1]H S05'!$BE$9:$CU$60,37,FALSE)</f>
        <v/>
      </c>
      <c r="AD265" s="74" t="str">
        <f>VLOOKUP('[1]Cumul H'!$C265,'[1]H S05'!$BE$9:$CU$60,38,FALSE)</f>
        <v/>
      </c>
      <c r="AE265" s="74" t="str">
        <f>VLOOKUP('[1]Cumul H'!$C265,'[1]H S05'!$BE$9:$CU$60,39,FALSE)</f>
        <v/>
      </c>
      <c r="AF265" s="74" t="str">
        <f>VLOOKUP('[1]Cumul H'!$C265,'[1]H S05'!$BE$9:$CU$60,40,FALSE)</f>
        <v/>
      </c>
      <c r="AG265" s="74" t="str">
        <f>VLOOKUP('[1]Cumul H'!$C265,'[1]H S05'!$BE$9:$CU$60,41,FALSE)</f>
        <v/>
      </c>
      <c r="AH265" s="74" t="str">
        <f>VLOOKUP('[1]Cumul H'!$C265,'[1]H S05'!$BE$9:$CU$60,42,FALSE)</f>
        <v/>
      </c>
      <c r="AI265" s="74">
        <f>SUM('[1]Cumul H'!$AE265:$AH265)</f>
        <v>0</v>
      </c>
      <c r="AJ265" s="78" t="str" cm="1">
        <f t="array" ref="AJ265">IF(E265="INTERIM",_xlfn.IFS(J265="NON",$AK$2,J265="OUI",$AK$3),"")</f>
        <v/>
      </c>
      <c r="AK265" s="74" t="str">
        <f t="shared" si="30"/>
        <v/>
      </c>
      <c r="AL265" s="74" t="str">
        <f>IF(V265="","",IF(V265-Tableau3[[#This Row],[Heure sans Majoration]]&lt;0,0,V265-Tableau3[[#This Row],[Heure sans Majoration]]))</f>
        <v/>
      </c>
      <c r="AM265" s="74" t="str">
        <f t="shared" si="39"/>
        <v/>
      </c>
      <c r="AN265" s="74" t="str">
        <f t="shared" si="31"/>
        <v/>
      </c>
      <c r="AO265" s="74" t="str">
        <f t="shared" si="32"/>
        <v/>
      </c>
      <c r="AP265" s="78" t="str">
        <f>IF(C265="","",IF(F265=0,"",(V265*Tableau3[[#This Row],[Salaire Horaire]]*Tableau3[[#This Row],[Coef Multi]])))</f>
        <v/>
      </c>
      <c r="AQ265" s="78" t="str">
        <f>IF(C265="","",IF(F265=0,"",(Tableau3[[#This Row],[Heure avec majoration]]*Tableau3[[#This Row],[Salaire Horaire]]*Tableau3[[#This Row],[Coef Multi]]*25%)))</f>
        <v/>
      </c>
    </row>
    <row r="266" spans="2:43" ht="15" thickTop="1" x14ac:dyDescent="0.3">
      <c r="B266" s="73" t="s">
        <v>87</v>
      </c>
      <c r="C266" s="74" t="str">
        <f>IF('[1]H S05'!BE57="","",'[1]H S05'!BE57)</f>
        <v/>
      </c>
      <c r="D266" s="74" t="str">
        <f>IF(C266="","",VLOOKUP(C266,[1]!Tableau1[#All],5,FALSE))</f>
        <v/>
      </c>
      <c r="E266" s="74" t="str">
        <f>IF(C266="","",VLOOKUP(C266,[1]!Tableau1[#All],11,FALSE))</f>
        <v/>
      </c>
      <c r="F266" s="74" t="str">
        <f>IFERROR(IF(C266="","",VLOOKUP(C266,[1]!Tableau1[#All],12,FALSE)),"")</f>
        <v/>
      </c>
      <c r="G266" s="74" t="str">
        <f>IFERROR(IF(C266="","",VLOOKUP(C266,[1]!Tableau1[#All],6,FALSE)),"")</f>
        <v/>
      </c>
      <c r="H266" s="74" t="str">
        <f>IFERROR(IF(C266="","",VLOOKUP(C266,[1]!Tableau1[#All],13,FALSE)),"")</f>
        <v/>
      </c>
      <c r="I266" s="74" t="str">
        <f>IFERROR(IF(C266="","",VLOOKUP(C266,[1]!Tableau1[#All],14,FALSE)),"")</f>
        <v/>
      </c>
      <c r="J266" s="74" t="str">
        <f>IFERROR(IF(C266="","",VLOOKUP(C266,[1]!Tableau1[#All],8,FALSE)),"")</f>
        <v/>
      </c>
      <c r="K266" s="75" t="str">
        <f>VLOOKUP('[1]Cumul H'!$C266,'[1]H S05'!$BE$9:$CU$60,6,FALSE)</f>
        <v/>
      </c>
      <c r="L266" s="75" t="str">
        <f>VLOOKUP('[1]Cumul H'!$C266,'[1]H S05'!$BE$9:$CU$60,10,FALSE)</f>
        <v/>
      </c>
      <c r="M266" s="75" t="str">
        <f>VLOOKUP('[1]Cumul H'!$C266,'[1]H S05'!$BE$9:$CU$60,14,FALSE)</f>
        <v/>
      </c>
      <c r="N266" s="75" t="str">
        <f>VLOOKUP('[1]Cumul H'!$C266,'[1]H S05'!$BE$9:$CU$60,18,FALSE)</f>
        <v/>
      </c>
      <c r="O266" s="75" t="str">
        <f>VLOOKUP('[1]Cumul H'!$C266,'[1]H S05'!$BE$9:$CU$60,22,FALSE)</f>
        <v/>
      </c>
      <c r="P266" s="75" t="str">
        <f>VLOOKUP('[1]Cumul H'!$C266,'[1]H S05'!$BE$9:$CU$60,26,FALSE)</f>
        <v/>
      </c>
      <c r="Q266" s="75" t="str">
        <f>VLOOKUP('[1]Cumul H'!$C266,'[1]H S05'!$BE$9:$CU$60,30,FALSE)</f>
        <v/>
      </c>
      <c r="R266" s="75" t="str">
        <f>VLOOKUP('[1]Cumul H'!$C266,'[1]H S05'!$BE$9:$CU$60,34,FALSE)</f>
        <v/>
      </c>
      <c r="S266" s="75" t="str">
        <f>VLOOKUP('[1]Cumul H'!$C266,'[1]H S05'!$BE$9:$CU$60,33,FALSE)</f>
        <v/>
      </c>
      <c r="T266" s="75" t="str">
        <f>VLOOKUP('[1]Cumul H'!$C266,'[1]H S05'!$BE$9:$CU$60,35,FALSE)</f>
        <v/>
      </c>
      <c r="U266" s="75" t="str">
        <f>VLOOKUP('[1]Cumul H'!$C266,'[1]H S05'!$BE$9:$CU$60,36,FALSE)</f>
        <v/>
      </c>
      <c r="V266" s="76" t="str">
        <f t="shared" si="33"/>
        <v/>
      </c>
      <c r="W266" s="76" t="str" cm="1">
        <f t="array" ref="W266">IFERROR(_xlfn.IFS(V266="","",V266=39,"",V266&gt;39,V266-39),"")</f>
        <v/>
      </c>
      <c r="X266" s="76" t="str">
        <f t="shared" si="34"/>
        <v/>
      </c>
      <c r="Y266" s="76" t="str">
        <f t="shared" si="35"/>
        <v/>
      </c>
      <c r="Z266" s="76" t="str">
        <f t="shared" si="36"/>
        <v/>
      </c>
      <c r="AA266" s="77" t="str">
        <f t="shared" si="37"/>
        <v/>
      </c>
      <c r="AB266" s="76" t="str">
        <f t="shared" si="38"/>
        <v/>
      </c>
      <c r="AC266" s="74" t="str">
        <f>VLOOKUP('[1]Cumul H'!$C266,'[1]H S05'!$BE$9:$CU$60,37,FALSE)</f>
        <v/>
      </c>
      <c r="AD266" s="74" t="str">
        <f>VLOOKUP('[1]Cumul H'!$C266,'[1]H S05'!$BE$9:$CU$60,38,FALSE)</f>
        <v/>
      </c>
      <c r="AE266" s="74" t="str">
        <f>VLOOKUP('[1]Cumul H'!$C266,'[1]H S05'!$BE$9:$CU$60,39,FALSE)</f>
        <v/>
      </c>
      <c r="AF266" s="74" t="str">
        <f>VLOOKUP('[1]Cumul H'!$C266,'[1]H S05'!$BE$9:$CU$60,40,FALSE)</f>
        <v/>
      </c>
      <c r="AG266" s="74" t="str">
        <f>VLOOKUP('[1]Cumul H'!$C266,'[1]H S05'!$BE$9:$CU$60,41,FALSE)</f>
        <v/>
      </c>
      <c r="AH266" s="74" t="str">
        <f>VLOOKUP('[1]Cumul H'!$C266,'[1]H S05'!$BE$9:$CU$60,42,FALSE)</f>
        <v/>
      </c>
      <c r="AI266" s="74">
        <f>SUM('[1]Cumul H'!$AE266:$AH266)</f>
        <v>0</v>
      </c>
      <c r="AJ266" s="72" t="str" cm="1">
        <f t="array" ref="AJ266">IF(E266="INTERIM",_xlfn.IFS(J266="NON",$AK$2,J266="OUI",$AK$3),"")</f>
        <v/>
      </c>
      <c r="AK266" s="68" t="str">
        <f t="shared" si="30"/>
        <v/>
      </c>
      <c r="AL266" s="68" t="str">
        <f>IF(V266="","",IF(V266-Tableau3[[#This Row],[Heure sans Majoration]]&lt;0,0,V266-Tableau3[[#This Row],[Heure sans Majoration]]))</f>
        <v/>
      </c>
      <c r="AM266" s="68" t="str">
        <f t="shared" si="39"/>
        <v/>
      </c>
      <c r="AN266" s="68" t="str">
        <f t="shared" si="31"/>
        <v/>
      </c>
      <c r="AO266" s="68" t="str">
        <f t="shared" si="32"/>
        <v/>
      </c>
      <c r="AP266" s="72" t="str">
        <f>IF(C266="","",IF(F266=0,"",(V266*Tableau3[[#This Row],[Salaire Horaire]]*Tableau3[[#This Row],[Coef Multi]])))</f>
        <v/>
      </c>
      <c r="AQ266" s="72" t="str">
        <f>IF(C266="","",IF(F266=0,"",(Tableau3[[#This Row],[Heure avec majoration]]*Tableau3[[#This Row],[Salaire Horaire]]*Tableau3[[#This Row],[Coef Multi]]*25%)))</f>
        <v/>
      </c>
    </row>
    <row r="267" spans="2:43" ht="15" thickBot="1" x14ac:dyDescent="0.35">
      <c r="B267" s="73" t="s">
        <v>87</v>
      </c>
      <c r="C267" s="74" t="str">
        <f>IF('[1]H S05'!BE58="","",'[1]H S05'!BE58)</f>
        <v/>
      </c>
      <c r="D267" s="74" t="str">
        <f>IF(C267="","",VLOOKUP(C267,[1]!Tableau1[#All],5,FALSE))</f>
        <v/>
      </c>
      <c r="E267" s="74" t="str">
        <f>IF(C267="","",VLOOKUP(C267,[1]!Tableau1[#All],11,FALSE))</f>
        <v/>
      </c>
      <c r="F267" s="74" t="str">
        <f>IFERROR(IF(C267="","",VLOOKUP(C267,[1]!Tableau1[#All],12,FALSE)),"")</f>
        <v/>
      </c>
      <c r="G267" s="74" t="str">
        <f>IFERROR(IF(C267="","",VLOOKUP(C267,[1]!Tableau1[#All],6,FALSE)),"")</f>
        <v/>
      </c>
      <c r="H267" s="74" t="str">
        <f>IFERROR(IF(C267="","",VLOOKUP(C267,[1]!Tableau1[#All],13,FALSE)),"")</f>
        <v/>
      </c>
      <c r="I267" s="74" t="str">
        <f>IFERROR(IF(C267="","",VLOOKUP(C267,[1]!Tableau1[#All],14,FALSE)),"")</f>
        <v/>
      </c>
      <c r="J267" s="74" t="str">
        <f>IFERROR(IF(C267="","",VLOOKUP(C267,[1]!Tableau1[#All],8,FALSE)),"")</f>
        <v/>
      </c>
      <c r="K267" s="75" t="str">
        <f>VLOOKUP('[1]Cumul H'!$C267,'[1]H S05'!$BE$9:$CU$60,6,FALSE)</f>
        <v/>
      </c>
      <c r="L267" s="75" t="str">
        <f>VLOOKUP('[1]Cumul H'!$C267,'[1]H S05'!$BE$9:$CU$60,10,FALSE)</f>
        <v/>
      </c>
      <c r="M267" s="75" t="str">
        <f>VLOOKUP('[1]Cumul H'!$C267,'[1]H S05'!$BE$9:$CU$60,14,FALSE)</f>
        <v/>
      </c>
      <c r="N267" s="75" t="str">
        <f>VLOOKUP('[1]Cumul H'!$C267,'[1]H S05'!$BE$9:$CU$60,18,FALSE)</f>
        <v/>
      </c>
      <c r="O267" s="75" t="str">
        <f>VLOOKUP('[1]Cumul H'!$C267,'[1]H S05'!$BE$9:$CU$60,22,FALSE)</f>
        <v/>
      </c>
      <c r="P267" s="75" t="str">
        <f>VLOOKUP('[1]Cumul H'!$C267,'[1]H S05'!$BE$9:$CU$60,26,FALSE)</f>
        <v/>
      </c>
      <c r="Q267" s="75" t="str">
        <f>VLOOKUP('[1]Cumul H'!$C267,'[1]H S05'!$BE$9:$CU$60,30,FALSE)</f>
        <v/>
      </c>
      <c r="R267" s="75" t="str">
        <f>VLOOKUP('[1]Cumul H'!$C267,'[1]H S05'!$BE$9:$CU$60,34,FALSE)</f>
        <v/>
      </c>
      <c r="S267" s="75" t="str">
        <f>VLOOKUP('[1]Cumul H'!$C267,'[1]H S05'!$BE$9:$CU$60,33,FALSE)</f>
        <v/>
      </c>
      <c r="T267" s="75" t="str">
        <f>VLOOKUP('[1]Cumul H'!$C267,'[1]H S05'!$BE$9:$CU$60,35,FALSE)</f>
        <v/>
      </c>
      <c r="U267" s="75" t="str">
        <f>VLOOKUP('[1]Cumul H'!$C267,'[1]H S05'!$BE$9:$CU$60,36,FALSE)</f>
        <v/>
      </c>
      <c r="V267" s="76" t="str">
        <f t="shared" si="33"/>
        <v/>
      </c>
      <c r="W267" s="76" t="str" cm="1">
        <f t="array" ref="W267">IFERROR(_xlfn.IFS(V267="","",V267=39,"",V267&gt;39,V267-39),"")</f>
        <v/>
      </c>
      <c r="X267" s="76" t="str">
        <f t="shared" si="34"/>
        <v/>
      </c>
      <c r="Y267" s="76" t="str">
        <f t="shared" si="35"/>
        <v/>
      </c>
      <c r="Z267" s="76" t="str">
        <f t="shared" si="36"/>
        <v/>
      </c>
      <c r="AA267" s="77" t="str">
        <f t="shared" si="37"/>
        <v/>
      </c>
      <c r="AB267" s="76" t="str">
        <f t="shared" si="38"/>
        <v/>
      </c>
      <c r="AC267" s="74" t="str">
        <f>VLOOKUP('[1]Cumul H'!$C267,'[1]H S05'!$BE$9:$CU$60,37,FALSE)</f>
        <v/>
      </c>
      <c r="AD267" s="74" t="str">
        <f>VLOOKUP('[1]Cumul H'!$C267,'[1]H S05'!$BE$9:$CU$60,38,FALSE)</f>
        <v/>
      </c>
      <c r="AE267" s="74" t="str">
        <f>VLOOKUP('[1]Cumul H'!$C267,'[1]H S05'!$BE$9:$CU$60,39,FALSE)</f>
        <v/>
      </c>
      <c r="AF267" s="74" t="str">
        <f>VLOOKUP('[1]Cumul H'!$C267,'[1]H S05'!$BE$9:$CU$60,40,FALSE)</f>
        <v/>
      </c>
      <c r="AG267" s="74" t="str">
        <f>VLOOKUP('[1]Cumul H'!$C267,'[1]H S05'!$BE$9:$CU$60,41,FALSE)</f>
        <v/>
      </c>
      <c r="AH267" s="74" t="str">
        <f>VLOOKUP('[1]Cumul H'!$C267,'[1]H S05'!$BE$9:$CU$60,42,FALSE)</f>
        <v/>
      </c>
      <c r="AI267" s="74">
        <f>SUM('[1]Cumul H'!$AE267:$AH267)</f>
        <v>0</v>
      </c>
      <c r="AJ267" s="78" t="str" cm="1">
        <f t="array" ref="AJ267">IF(E267="INTERIM",_xlfn.IFS(J267="NON",$AK$2,J267="OUI",$AK$3),"")</f>
        <v/>
      </c>
      <c r="AK267" s="74" t="str">
        <f t="shared" si="30"/>
        <v/>
      </c>
      <c r="AL267" s="74" t="str">
        <f>IF(V267="","",IF(V267-Tableau3[[#This Row],[Heure sans Majoration]]&lt;0,0,V267-Tableau3[[#This Row],[Heure sans Majoration]]))</f>
        <v/>
      </c>
      <c r="AM267" s="74" t="str">
        <f t="shared" si="39"/>
        <v/>
      </c>
      <c r="AN267" s="74" t="str">
        <f t="shared" si="31"/>
        <v/>
      </c>
      <c r="AO267" s="74" t="str">
        <f t="shared" si="32"/>
        <v/>
      </c>
      <c r="AP267" s="78" t="str">
        <f>IF(C267="","",IF(F267=0,"",(V267*Tableau3[[#This Row],[Salaire Horaire]]*Tableau3[[#This Row],[Coef Multi]])))</f>
        <v/>
      </c>
      <c r="AQ267" s="78" t="str">
        <f>IF(C267="","",IF(F267=0,"",(Tableau3[[#This Row],[Heure avec majoration]]*Tableau3[[#This Row],[Salaire Horaire]]*Tableau3[[#This Row],[Coef Multi]]*25%)))</f>
        <v/>
      </c>
    </row>
    <row r="268" spans="2:43" ht="15" thickTop="1" x14ac:dyDescent="0.3">
      <c r="B268" s="73" t="s">
        <v>87</v>
      </c>
      <c r="C268" s="74" t="str">
        <f>IF('[1]H S05'!BE59="","",'[1]H S05'!BE59)</f>
        <v/>
      </c>
      <c r="D268" s="74" t="str">
        <f>IF(C268="","",VLOOKUP(C268,[1]!Tableau1[#All],5,FALSE))</f>
        <v/>
      </c>
      <c r="E268" s="74" t="str">
        <f>IF(C268="","",VLOOKUP(C268,[1]!Tableau1[#All],11,FALSE))</f>
        <v/>
      </c>
      <c r="F268" s="74" t="str">
        <f>IFERROR(IF(C268="","",VLOOKUP(C268,[1]!Tableau1[#All],12,FALSE)),"")</f>
        <v/>
      </c>
      <c r="G268" s="74" t="str">
        <f>IFERROR(IF(C268="","",VLOOKUP(C268,[1]!Tableau1[#All],6,FALSE)),"")</f>
        <v/>
      </c>
      <c r="H268" s="74" t="str">
        <f>IFERROR(IF(C268="","",VLOOKUP(C268,[1]!Tableau1[#All],13,FALSE)),"")</f>
        <v/>
      </c>
      <c r="I268" s="74" t="str">
        <f>IFERROR(IF(C268="","",VLOOKUP(C268,[1]!Tableau1[#All],14,FALSE)),"")</f>
        <v/>
      </c>
      <c r="J268" s="74" t="str">
        <f>IFERROR(IF(C268="","",VLOOKUP(C268,[1]!Tableau1[#All],8,FALSE)),"")</f>
        <v/>
      </c>
      <c r="K268" s="75" t="str">
        <f>VLOOKUP('[1]Cumul H'!$C268,'[1]H S05'!$BE$9:$CU$60,6,FALSE)</f>
        <v/>
      </c>
      <c r="L268" s="75" t="str">
        <f>VLOOKUP('[1]Cumul H'!$C268,'[1]H S05'!$BE$9:$CU$60,10,FALSE)</f>
        <v/>
      </c>
      <c r="M268" s="75" t="str">
        <f>VLOOKUP('[1]Cumul H'!$C268,'[1]H S05'!$BE$9:$CU$60,14,FALSE)</f>
        <v/>
      </c>
      <c r="N268" s="75" t="str">
        <f>VLOOKUP('[1]Cumul H'!$C268,'[1]H S05'!$BE$9:$CU$60,18,FALSE)</f>
        <v/>
      </c>
      <c r="O268" s="75" t="str">
        <f>VLOOKUP('[1]Cumul H'!$C268,'[1]H S05'!$BE$9:$CU$60,22,FALSE)</f>
        <v/>
      </c>
      <c r="P268" s="75" t="str">
        <f>VLOOKUP('[1]Cumul H'!$C268,'[1]H S05'!$BE$9:$CU$60,26,FALSE)</f>
        <v/>
      </c>
      <c r="Q268" s="75" t="str">
        <f>VLOOKUP('[1]Cumul H'!$C268,'[1]H S05'!$BE$9:$CU$60,30,FALSE)</f>
        <v/>
      </c>
      <c r="R268" s="75" t="str">
        <f>VLOOKUP('[1]Cumul H'!$C268,'[1]H S05'!$BE$9:$CU$60,34,FALSE)</f>
        <v/>
      </c>
      <c r="S268" s="75" t="str">
        <f>VLOOKUP('[1]Cumul H'!$C268,'[1]H S05'!$BE$9:$CU$60,33,FALSE)</f>
        <v/>
      </c>
      <c r="T268" s="75" t="str">
        <f>VLOOKUP('[1]Cumul H'!$C268,'[1]H S05'!$BE$9:$CU$60,35,FALSE)</f>
        <v/>
      </c>
      <c r="U268" s="75" t="str">
        <f>VLOOKUP('[1]Cumul H'!$C268,'[1]H S05'!$BE$9:$CU$60,36,FALSE)</f>
        <v/>
      </c>
      <c r="V268" s="76" t="str">
        <f t="shared" si="33"/>
        <v/>
      </c>
      <c r="W268" s="76" t="str" cm="1">
        <f t="array" ref="W268">IFERROR(_xlfn.IFS(V268="","",V268=39,"",V268&gt;39,V268-39),"")</f>
        <v/>
      </c>
      <c r="X268" s="76" t="str">
        <f t="shared" si="34"/>
        <v/>
      </c>
      <c r="Y268" s="76" t="str">
        <f t="shared" si="35"/>
        <v/>
      </c>
      <c r="Z268" s="76" t="str">
        <f t="shared" si="36"/>
        <v/>
      </c>
      <c r="AA268" s="77" t="str">
        <f t="shared" si="37"/>
        <v/>
      </c>
      <c r="AB268" s="76" t="str">
        <f t="shared" si="38"/>
        <v/>
      </c>
      <c r="AC268" s="74" t="str">
        <f>VLOOKUP('[1]Cumul H'!$C268,'[1]H S05'!$BE$9:$CU$60,37,FALSE)</f>
        <v/>
      </c>
      <c r="AD268" s="74" t="str">
        <f>VLOOKUP('[1]Cumul H'!$C268,'[1]H S05'!$BE$9:$CU$60,38,FALSE)</f>
        <v/>
      </c>
      <c r="AE268" s="74" t="str">
        <f>VLOOKUP('[1]Cumul H'!$C268,'[1]H S05'!$BE$9:$CU$60,39,FALSE)</f>
        <v/>
      </c>
      <c r="AF268" s="74" t="str">
        <f>VLOOKUP('[1]Cumul H'!$C268,'[1]H S05'!$BE$9:$CU$60,40,FALSE)</f>
        <v/>
      </c>
      <c r="AG268" s="74" t="str">
        <f>VLOOKUP('[1]Cumul H'!$C268,'[1]H S05'!$BE$9:$CU$60,41,FALSE)</f>
        <v/>
      </c>
      <c r="AH268" s="74" t="str">
        <f>VLOOKUP('[1]Cumul H'!$C268,'[1]H S05'!$BE$9:$CU$60,42,FALSE)</f>
        <v/>
      </c>
      <c r="AI268" s="74">
        <f>SUM('[1]Cumul H'!$AE268:$AH268)</f>
        <v>0</v>
      </c>
      <c r="AJ268" s="72" t="str" cm="1">
        <f t="array" ref="AJ268">IF(E268="INTERIM",_xlfn.IFS(J268="NON",$AK$2,J268="OUI",$AK$3),"")</f>
        <v/>
      </c>
      <c r="AK268" s="68" t="str">
        <f t="shared" si="30"/>
        <v/>
      </c>
      <c r="AL268" s="68" t="str">
        <f>IF(V268="","",IF(V268-Tableau3[[#This Row],[Heure sans Majoration]]&lt;0,0,V268-Tableau3[[#This Row],[Heure sans Majoration]]))</f>
        <v/>
      </c>
      <c r="AM268" s="68" t="str">
        <f t="shared" si="39"/>
        <v/>
      </c>
      <c r="AN268" s="68" t="str">
        <f t="shared" si="31"/>
        <v/>
      </c>
      <c r="AO268" s="68" t="str">
        <f t="shared" si="32"/>
        <v/>
      </c>
      <c r="AP268" s="72" t="str">
        <f>IF(C268="","",IF(F268=0,"",(V268*Tableau3[[#This Row],[Salaire Horaire]]*Tableau3[[#This Row],[Coef Multi]])))</f>
        <v/>
      </c>
      <c r="AQ268" s="72" t="str">
        <f>IF(C268="","",IF(F268=0,"",(Tableau3[[#This Row],[Heure avec majoration]]*Tableau3[[#This Row],[Salaire Horaire]]*Tableau3[[#This Row],[Coef Multi]]*25%)))</f>
        <v/>
      </c>
    </row>
    <row r="269" spans="2:43" ht="15" thickBot="1" x14ac:dyDescent="0.35">
      <c r="B269" s="73" t="s">
        <v>88</v>
      </c>
      <c r="C269" s="74" t="str">
        <f>IF('[1]H S06'!BE10="","",'[1]H S06'!BE10)</f>
        <v/>
      </c>
      <c r="D269" s="74" t="str">
        <f>IF(C269="","",VLOOKUP(C269,[1]!Tableau1[#All],5,FALSE))</f>
        <v/>
      </c>
      <c r="E269" s="74" t="str">
        <f>IF(C269="","",VLOOKUP(C269,[1]!Tableau1[#All],11,FALSE))</f>
        <v/>
      </c>
      <c r="F269" s="74" t="str">
        <f>IFERROR(IF(C269="","",VLOOKUP(C269,[1]!Tableau1[#All],12,FALSE)),"")</f>
        <v/>
      </c>
      <c r="G269" s="74" t="str">
        <f>IFERROR(IF(C269="","",VLOOKUP(C269,[1]!Tableau1[#All],6,FALSE)),"")</f>
        <v/>
      </c>
      <c r="H269" s="74" t="str">
        <f>IFERROR(IF(C269="","",VLOOKUP(C269,[1]!Tableau1[#All],13,FALSE)),"")</f>
        <v/>
      </c>
      <c r="I269" s="74" t="str">
        <f>IFERROR(IF(C269="","",VLOOKUP(C269,[1]!Tableau1[#All],14,FALSE)),"")</f>
        <v/>
      </c>
      <c r="J269" s="74" t="str">
        <f>IFERROR(IF(C269="","",VLOOKUP(C269,[1]!Tableau1[#All],8,FALSE)),"")</f>
        <v/>
      </c>
      <c r="K269" s="75" t="str">
        <f>VLOOKUP('[1]Cumul H'!$C269,'[1]H S06'!$BE$9:$CU$60,6,FALSE)</f>
        <v/>
      </c>
      <c r="L269" s="75" t="str">
        <f>VLOOKUP('[1]Cumul H'!$C269,'[1]H S06'!$BE$9:$CU$60,10,FALSE)</f>
        <v/>
      </c>
      <c r="M269" s="75" t="str">
        <f>VLOOKUP('[1]Cumul H'!$C269,'[1]H S06'!$BE$9:$CU$60,14,FALSE)</f>
        <v/>
      </c>
      <c r="N269" s="75" t="str">
        <f>VLOOKUP('[1]Cumul H'!$C269,'[1]H S06'!$BE$9:$CU$60,18,FALSE)</f>
        <v/>
      </c>
      <c r="O269" s="75" t="str">
        <f>VLOOKUP('[1]Cumul H'!$C269,'[1]H S06'!$BE$9:$CU$60,22,FALSE)</f>
        <v/>
      </c>
      <c r="P269" s="75" t="str">
        <f>VLOOKUP('[1]Cumul H'!$C269,'[1]H S06'!$BE$9:$CU$60,26,FALSE)</f>
        <v/>
      </c>
      <c r="Q269" s="75" t="str">
        <f>VLOOKUP('[1]Cumul H'!$C269,'[1]H S06'!$BE$9:$CU$60,30,FALSE)</f>
        <v/>
      </c>
      <c r="R269" s="75" t="str">
        <f>VLOOKUP('[1]Cumul H'!$C269,'[1]H S06'!$BE$9:$CU$60,34,FALSE)</f>
        <v/>
      </c>
      <c r="S269" s="75" t="str">
        <f>VLOOKUP('[1]Cumul H'!$C269,'[1]H S06'!$BE$9:$CU$60,33,FALSE)</f>
        <v/>
      </c>
      <c r="T269" s="75" t="str">
        <f>VLOOKUP('[1]Cumul H'!$C269,'[1]H S06'!$BE$9:$CU$60,35,FALSE)</f>
        <v/>
      </c>
      <c r="U269" s="75" t="str">
        <f>VLOOKUP('[1]Cumul H'!$C269,'[1]H S06'!$BE$9:$CU$60,36,FALSE)</f>
        <v/>
      </c>
      <c r="V269" s="76" t="str">
        <f t="shared" si="33"/>
        <v/>
      </c>
      <c r="W269" s="76" t="str" cm="1">
        <f t="array" ref="W269">IFERROR(_xlfn.IFS(V269="","",V269=39,"",V269&gt;39,V269-39),"")</f>
        <v/>
      </c>
      <c r="X269" s="76" t="str">
        <f t="shared" si="34"/>
        <v/>
      </c>
      <c r="Y269" s="76" t="str">
        <f t="shared" si="35"/>
        <v/>
      </c>
      <c r="Z269" s="76" t="str">
        <f t="shared" si="36"/>
        <v/>
      </c>
      <c r="AA269" s="77" t="str">
        <f t="shared" si="37"/>
        <v/>
      </c>
      <c r="AB269" s="76" t="str">
        <f t="shared" si="38"/>
        <v/>
      </c>
      <c r="AC269" s="74" t="str">
        <f>VLOOKUP('[1]Cumul H'!$C269,'[1]H S06'!$BE$9:$CU$60,37,FALSE)</f>
        <v/>
      </c>
      <c r="AD269" s="74" t="str">
        <f>VLOOKUP('[1]Cumul H'!$C269,'[1]H S06'!$BE$9:$CU$60,38,FALSE)</f>
        <v/>
      </c>
      <c r="AE269" s="74" t="str">
        <f>VLOOKUP('[1]Cumul H'!$C269,'[1]H S06'!$BE$9:$CU$60,39,FALSE)</f>
        <v/>
      </c>
      <c r="AF269" s="74" t="str">
        <f>VLOOKUP('[1]Cumul H'!$C269,'[1]H S06'!$BE$9:$CU$60,40,FALSE)</f>
        <v/>
      </c>
      <c r="AG269" s="74" t="str">
        <f>VLOOKUP('[1]Cumul H'!$C269,'[1]H S06'!$BE$9:$CU$60,41,FALSE)</f>
        <v/>
      </c>
      <c r="AH269" s="74" t="str">
        <f>VLOOKUP('[1]Cumul H'!$C269,'[1]H S06'!$BE$9:$CU$60,42,FALSE)</f>
        <v/>
      </c>
      <c r="AI269" s="74">
        <f>SUM('[1]Cumul H'!$AE269:$AH269)</f>
        <v>0</v>
      </c>
      <c r="AJ269" s="78" t="str" cm="1">
        <f t="array" ref="AJ269">IF(E269="INTERIM",_xlfn.IFS(J269="NON",$AK$2,J269="OUI",$AK$3),"")</f>
        <v/>
      </c>
      <c r="AK269" s="74" t="str">
        <f t="shared" si="30"/>
        <v/>
      </c>
      <c r="AL269" s="74" t="str">
        <f>IF(V269="","",IF(V269-Tableau3[[#This Row],[Heure sans Majoration]]&lt;0,0,V269-Tableau3[[#This Row],[Heure sans Majoration]]))</f>
        <v/>
      </c>
      <c r="AM269" s="74" t="str">
        <f t="shared" si="39"/>
        <v/>
      </c>
      <c r="AN269" s="74" t="str">
        <f t="shared" si="31"/>
        <v/>
      </c>
      <c r="AO269" s="74" t="str">
        <f t="shared" si="32"/>
        <v/>
      </c>
      <c r="AP269" s="78" t="str">
        <f>IF(C269="","",IF(F269=0,"",(V269*Tableau3[[#This Row],[Salaire Horaire]]*Tableau3[[#This Row],[Coef Multi]])))</f>
        <v/>
      </c>
      <c r="AQ269" s="78" t="str">
        <f>IF(C269="","",IF(F269=0,"",(Tableau3[[#This Row],[Heure avec majoration]]*Tableau3[[#This Row],[Salaire Horaire]]*Tableau3[[#This Row],[Coef Multi]]*25%)))</f>
        <v/>
      </c>
    </row>
    <row r="270" spans="2:43" ht="15" thickTop="1" x14ac:dyDescent="0.3">
      <c r="B270" s="73" t="s">
        <v>88</v>
      </c>
      <c r="C270" s="74" t="str">
        <f>IF('[1]H S06'!BE11="","",'[1]H S06'!BE11)</f>
        <v/>
      </c>
      <c r="D270" s="74" t="str">
        <f>IF(C270="","",VLOOKUP(C270,[1]!Tableau1[#All],5,FALSE))</f>
        <v/>
      </c>
      <c r="E270" s="74" t="str">
        <f>IF(C270="","",VLOOKUP(C270,[1]!Tableau1[#All],11,FALSE))</f>
        <v/>
      </c>
      <c r="F270" s="74" t="str">
        <f>IFERROR(IF(C270="","",VLOOKUP(C270,[1]!Tableau1[#All],12,FALSE)),"")</f>
        <v/>
      </c>
      <c r="G270" s="74" t="str">
        <f>IFERROR(IF(C270="","",VLOOKUP(C270,[1]!Tableau1[#All],6,FALSE)),"")</f>
        <v/>
      </c>
      <c r="H270" s="74" t="str">
        <f>IFERROR(IF(C270="","",VLOOKUP(C270,[1]!Tableau1[#All],13,FALSE)),"")</f>
        <v/>
      </c>
      <c r="I270" s="74" t="str">
        <f>IFERROR(IF(C270="","",VLOOKUP(C270,[1]!Tableau1[#All],14,FALSE)),"")</f>
        <v/>
      </c>
      <c r="J270" s="74" t="str">
        <f>IFERROR(IF(C270="","",VLOOKUP(C270,[1]!Tableau1[#All],8,FALSE)),"")</f>
        <v/>
      </c>
      <c r="K270" s="75" t="str">
        <f>VLOOKUP('[1]Cumul H'!$C270,'[1]H S06'!$BE$9:$CU$60,6,FALSE)</f>
        <v/>
      </c>
      <c r="L270" s="75" t="str">
        <f>VLOOKUP('[1]Cumul H'!$C270,'[1]H S06'!$BE$9:$CU$60,10,FALSE)</f>
        <v/>
      </c>
      <c r="M270" s="75" t="str">
        <f>VLOOKUP('[1]Cumul H'!$C270,'[1]H S06'!$BE$9:$CU$60,14,FALSE)</f>
        <v/>
      </c>
      <c r="N270" s="75" t="str">
        <f>VLOOKUP('[1]Cumul H'!$C270,'[1]H S06'!$BE$9:$CU$60,18,FALSE)</f>
        <v/>
      </c>
      <c r="O270" s="75" t="str">
        <f>VLOOKUP('[1]Cumul H'!$C270,'[1]H S06'!$BE$9:$CU$60,22,FALSE)</f>
        <v/>
      </c>
      <c r="P270" s="75" t="str">
        <f>VLOOKUP('[1]Cumul H'!$C270,'[1]H S06'!$BE$9:$CU$60,26,FALSE)</f>
        <v/>
      </c>
      <c r="Q270" s="75" t="str">
        <f>VLOOKUP('[1]Cumul H'!$C270,'[1]H S06'!$BE$9:$CU$60,30,FALSE)</f>
        <v/>
      </c>
      <c r="R270" s="75" t="str">
        <f>VLOOKUP('[1]Cumul H'!$C270,'[1]H S06'!$BE$9:$CU$60,34,FALSE)</f>
        <v/>
      </c>
      <c r="S270" s="75" t="str">
        <f>VLOOKUP('[1]Cumul H'!$C270,'[1]H S06'!$BE$9:$CU$60,33,FALSE)</f>
        <v/>
      </c>
      <c r="T270" s="75" t="str">
        <f>VLOOKUP('[1]Cumul H'!$C270,'[1]H S06'!$BE$9:$CU$60,35,FALSE)</f>
        <v/>
      </c>
      <c r="U270" s="75" t="str">
        <f>VLOOKUP('[1]Cumul H'!$C270,'[1]H S06'!$BE$9:$CU$60,36,FALSE)</f>
        <v/>
      </c>
      <c r="V270" s="76" t="str">
        <f t="shared" si="33"/>
        <v/>
      </c>
      <c r="W270" s="76" t="str" cm="1">
        <f t="array" ref="W270">IFERROR(_xlfn.IFS(V270="","",V270=39,"",V270&gt;39,V270-39),"")</f>
        <v/>
      </c>
      <c r="X270" s="76" t="str">
        <f t="shared" si="34"/>
        <v/>
      </c>
      <c r="Y270" s="76" t="str">
        <f t="shared" si="35"/>
        <v/>
      </c>
      <c r="Z270" s="76" t="str">
        <f t="shared" si="36"/>
        <v/>
      </c>
      <c r="AA270" s="77" t="str">
        <f t="shared" si="37"/>
        <v/>
      </c>
      <c r="AB270" s="76" t="str">
        <f t="shared" si="38"/>
        <v/>
      </c>
      <c r="AC270" s="74" t="str">
        <f>VLOOKUP('[1]Cumul H'!$C270,'[1]H S06'!$BE$9:$CU$60,37,FALSE)</f>
        <v/>
      </c>
      <c r="AD270" s="74" t="str">
        <f>VLOOKUP('[1]Cumul H'!$C270,'[1]H S06'!$BE$9:$CU$60,38,FALSE)</f>
        <v/>
      </c>
      <c r="AE270" s="74" t="str">
        <f>VLOOKUP('[1]Cumul H'!$C270,'[1]H S06'!$BE$9:$CU$60,39,FALSE)</f>
        <v/>
      </c>
      <c r="AF270" s="74" t="str">
        <f>VLOOKUP('[1]Cumul H'!$C270,'[1]H S06'!$BE$9:$CU$60,40,FALSE)</f>
        <v/>
      </c>
      <c r="AG270" s="74" t="str">
        <f>VLOOKUP('[1]Cumul H'!$C270,'[1]H S06'!$BE$9:$CU$60,41,FALSE)</f>
        <v/>
      </c>
      <c r="AH270" s="74" t="str">
        <f>VLOOKUP('[1]Cumul H'!$C270,'[1]H S06'!$BE$9:$CU$60,42,FALSE)</f>
        <v/>
      </c>
      <c r="AI270" s="74">
        <f>SUM('[1]Cumul H'!$AE270:$AH270)</f>
        <v>0</v>
      </c>
      <c r="AJ270" s="72" t="str" cm="1">
        <f t="array" ref="AJ270">IF(E270="INTERIM",_xlfn.IFS(J270="NON",$AK$2,J270="OUI",$AK$3),"")</f>
        <v/>
      </c>
      <c r="AK270" s="68" t="str">
        <f t="shared" ref="AK270:AK333" si="40">IF(V270="","",IF(V269&gt;35,35,V270))</f>
        <v/>
      </c>
      <c r="AL270" s="68" t="str">
        <f>IF(V270="","",IF(V270-Tableau3[[#This Row],[Heure sans Majoration]]&lt;0,0,V270-Tableau3[[#This Row],[Heure sans Majoration]]))</f>
        <v/>
      </c>
      <c r="AM270" s="68" t="str">
        <f t="shared" si="39"/>
        <v/>
      </c>
      <c r="AN270" s="68" t="str">
        <f t="shared" ref="AN270:AN333" si="41">IFERROR(VLOOKUP(F270,$AJ$5:$AN$11,4,FALSE),"")</f>
        <v/>
      </c>
      <c r="AO270" s="68" t="str">
        <f t="shared" ref="AO270:AO333" si="42">IF(C270="","",IF(F270=0,"",IFERROR(VLOOKUP(F270,$AJ$5:$AN$11,5,FALSE),"")*AB270))</f>
        <v/>
      </c>
      <c r="AP270" s="72" t="str">
        <f>IF(C270="","",IF(F270=0,"",(V270*Tableau3[[#This Row],[Salaire Horaire]]*Tableau3[[#This Row],[Coef Multi]])))</f>
        <v/>
      </c>
      <c r="AQ270" s="72" t="str">
        <f>IF(C270="","",IF(F270=0,"",(Tableau3[[#This Row],[Heure avec majoration]]*Tableau3[[#This Row],[Salaire Horaire]]*Tableau3[[#This Row],[Coef Multi]]*25%)))</f>
        <v/>
      </c>
    </row>
    <row r="271" spans="2:43" ht="15" thickBot="1" x14ac:dyDescent="0.35">
      <c r="B271" s="73" t="s">
        <v>88</v>
      </c>
      <c r="C271" s="74" t="str">
        <f>IF('[1]H S06'!BE12="","",'[1]H S06'!BE12)</f>
        <v/>
      </c>
      <c r="D271" s="74" t="str">
        <f>IF(C271="","",VLOOKUP(C271,[1]!Tableau1[#All],5,FALSE))</f>
        <v/>
      </c>
      <c r="E271" s="74" t="str">
        <f>IF(C271="","",VLOOKUP(C271,[1]!Tableau1[#All],11,FALSE))</f>
        <v/>
      </c>
      <c r="F271" s="74" t="str">
        <f>IFERROR(IF(C271="","",VLOOKUP(C271,[1]!Tableau1[#All],12,FALSE)),"")</f>
        <v/>
      </c>
      <c r="G271" s="74" t="str">
        <f>IFERROR(IF(C271="","",VLOOKUP(C271,[1]!Tableau1[#All],6,FALSE)),"")</f>
        <v/>
      </c>
      <c r="H271" s="74" t="str">
        <f>IFERROR(IF(C271="","",VLOOKUP(C271,[1]!Tableau1[#All],13,FALSE)),"")</f>
        <v/>
      </c>
      <c r="I271" s="74" t="str">
        <f>IFERROR(IF(C271="","",VLOOKUP(C271,[1]!Tableau1[#All],14,FALSE)),"")</f>
        <v/>
      </c>
      <c r="J271" s="74" t="str">
        <f>IFERROR(IF(C271="","",VLOOKUP(C271,[1]!Tableau1[#All],8,FALSE)),"")</f>
        <v/>
      </c>
      <c r="K271" s="75" t="str">
        <f>VLOOKUP('[1]Cumul H'!$C271,'[1]H S06'!$BE$9:$CU$60,6,FALSE)</f>
        <v/>
      </c>
      <c r="L271" s="75" t="str">
        <f>VLOOKUP('[1]Cumul H'!$C271,'[1]H S06'!$BE$9:$CU$60,10,FALSE)</f>
        <v/>
      </c>
      <c r="M271" s="75" t="str">
        <f>VLOOKUP('[1]Cumul H'!$C271,'[1]H S06'!$BE$9:$CU$60,14,FALSE)</f>
        <v/>
      </c>
      <c r="N271" s="75" t="str">
        <f>VLOOKUP('[1]Cumul H'!$C271,'[1]H S06'!$BE$9:$CU$60,18,FALSE)</f>
        <v/>
      </c>
      <c r="O271" s="75" t="str">
        <f>VLOOKUP('[1]Cumul H'!$C271,'[1]H S06'!$BE$9:$CU$60,22,FALSE)</f>
        <v/>
      </c>
      <c r="P271" s="75" t="str">
        <f>VLOOKUP('[1]Cumul H'!$C271,'[1]H S06'!$BE$9:$CU$60,26,FALSE)</f>
        <v/>
      </c>
      <c r="Q271" s="75" t="str">
        <f>VLOOKUP('[1]Cumul H'!$C271,'[1]H S06'!$BE$9:$CU$60,30,FALSE)</f>
        <v/>
      </c>
      <c r="R271" s="75" t="str">
        <f>VLOOKUP('[1]Cumul H'!$C271,'[1]H S06'!$BE$9:$CU$60,34,FALSE)</f>
        <v/>
      </c>
      <c r="S271" s="75" t="str">
        <f>VLOOKUP('[1]Cumul H'!$C271,'[1]H S06'!$BE$9:$CU$60,33,FALSE)</f>
        <v/>
      </c>
      <c r="T271" s="75" t="str">
        <f>VLOOKUP('[1]Cumul H'!$C271,'[1]H S06'!$BE$9:$CU$60,35,FALSE)</f>
        <v/>
      </c>
      <c r="U271" s="75" t="str">
        <f>VLOOKUP('[1]Cumul H'!$C271,'[1]H S06'!$BE$9:$CU$60,36,FALSE)</f>
        <v/>
      </c>
      <c r="V271" s="76" t="str">
        <f t="shared" ref="V271:V334" si="43">IF(R271="","",R271*24)</f>
        <v/>
      </c>
      <c r="W271" s="76" t="str" cm="1">
        <f t="array" ref="W271">IFERROR(_xlfn.IFS(V271="","",V271=39,"",V271&gt;39,V271-39),"")</f>
        <v/>
      </c>
      <c r="X271" s="76" t="str">
        <f t="shared" ref="X271:X334" si="44">IF(W271="","",IF(W271&lt;3,W271*1.25,3*1.25))</f>
        <v/>
      </c>
      <c r="Y271" s="76" t="str">
        <f t="shared" ref="Y271:Y334" si="45">IF(W271="","",IF(W271&gt;3,(W271-3)*1.5,IF(W271&lt;3,"")))</f>
        <v/>
      </c>
      <c r="Z271" s="76" t="str">
        <f t="shared" ref="Z271:Z334" si="46">IF(W271="","",SUM(X271:Y271))</f>
        <v/>
      </c>
      <c r="AA271" s="77" t="str">
        <f t="shared" ref="AA271:AA334" si="47">IF(Z271="","",Z271/24)</f>
        <v/>
      </c>
      <c r="AB271" s="76" t="str">
        <f t="shared" ref="AB271:AB334" si="48">IF(C271="","",COUNTIF(K271:Q271,"&gt;0"))</f>
        <v/>
      </c>
      <c r="AC271" s="74" t="str">
        <f>VLOOKUP('[1]Cumul H'!$C271,'[1]H S06'!$BE$9:$CU$60,37,FALSE)</f>
        <v/>
      </c>
      <c r="AD271" s="74" t="str">
        <f>VLOOKUP('[1]Cumul H'!$C271,'[1]H S06'!$BE$9:$CU$60,38,FALSE)</f>
        <v/>
      </c>
      <c r="AE271" s="74" t="str">
        <f>VLOOKUP('[1]Cumul H'!$C271,'[1]H S06'!$BE$9:$CU$60,39,FALSE)</f>
        <v/>
      </c>
      <c r="AF271" s="74" t="str">
        <f>VLOOKUP('[1]Cumul H'!$C271,'[1]H S06'!$BE$9:$CU$60,40,FALSE)</f>
        <v/>
      </c>
      <c r="AG271" s="74" t="str">
        <f>VLOOKUP('[1]Cumul H'!$C271,'[1]H S06'!$BE$9:$CU$60,41,FALSE)</f>
        <v/>
      </c>
      <c r="AH271" s="74" t="str">
        <f>VLOOKUP('[1]Cumul H'!$C271,'[1]H S06'!$BE$9:$CU$60,42,FALSE)</f>
        <v/>
      </c>
      <c r="AI271" s="74">
        <f>SUM('[1]Cumul H'!$AE271:$AH271)</f>
        <v>0</v>
      </c>
      <c r="AJ271" s="78" t="str" cm="1">
        <f t="array" ref="AJ271">IF(E271="INTERIM",_xlfn.IFS(J271="NON",$AK$2,J271="OUI",$AK$3),"")</f>
        <v/>
      </c>
      <c r="AK271" s="74" t="str">
        <f t="shared" si="40"/>
        <v/>
      </c>
      <c r="AL271" s="74" t="str">
        <f>IF(V271="","",IF(V271-Tableau3[[#This Row],[Heure sans Majoration]]&lt;0,0,V271-Tableau3[[#This Row],[Heure sans Majoration]]))</f>
        <v/>
      </c>
      <c r="AM271" s="74" t="str">
        <f t="shared" ref="AM271:AM334" si="49">IF(E271="","",IF(E271="CDI","",IF(J271="oui",VLOOKUP(F271,$AJ$5:$AL$11,3,FALSE),VLOOKUP(F271,$AJ$5:$AL$11,2,FALSE))))</f>
        <v/>
      </c>
      <c r="AN271" s="74" t="str">
        <f t="shared" si="41"/>
        <v/>
      </c>
      <c r="AO271" s="74" t="str">
        <f t="shared" si="42"/>
        <v/>
      </c>
      <c r="AP271" s="78" t="str">
        <f>IF(C271="","",IF(F271=0,"",(V271*Tableau3[[#This Row],[Salaire Horaire]]*Tableau3[[#This Row],[Coef Multi]])))</f>
        <v/>
      </c>
      <c r="AQ271" s="78" t="str">
        <f>IF(C271="","",IF(F271=0,"",(Tableau3[[#This Row],[Heure avec majoration]]*Tableau3[[#This Row],[Salaire Horaire]]*Tableau3[[#This Row],[Coef Multi]]*25%)))</f>
        <v/>
      </c>
    </row>
    <row r="272" spans="2:43" ht="15" thickTop="1" x14ac:dyDescent="0.3">
      <c r="B272" s="73" t="s">
        <v>88</v>
      </c>
      <c r="C272" s="74" t="str">
        <f>IF('[1]H S06'!BE13="","",'[1]H S06'!BE13)</f>
        <v/>
      </c>
      <c r="D272" s="74" t="str">
        <f>IF(C272="","",VLOOKUP(C272,[1]!Tableau1[#All],5,FALSE))</f>
        <v/>
      </c>
      <c r="E272" s="74" t="str">
        <f>IF(C272="","",VLOOKUP(C272,[1]!Tableau1[#All],11,FALSE))</f>
        <v/>
      </c>
      <c r="F272" s="74" t="str">
        <f>IFERROR(IF(C272="","",VLOOKUP(C272,[1]!Tableau1[#All],12,FALSE)),"")</f>
        <v/>
      </c>
      <c r="G272" s="74" t="str">
        <f>IFERROR(IF(C272="","",VLOOKUP(C272,[1]!Tableau1[#All],6,FALSE)),"")</f>
        <v/>
      </c>
      <c r="H272" s="74" t="str">
        <f>IFERROR(IF(C272="","",VLOOKUP(C272,[1]!Tableau1[#All],13,FALSE)),"")</f>
        <v/>
      </c>
      <c r="I272" s="74" t="str">
        <f>IFERROR(IF(C272="","",VLOOKUP(C272,[1]!Tableau1[#All],14,FALSE)),"")</f>
        <v/>
      </c>
      <c r="J272" s="74" t="str">
        <f>IFERROR(IF(C272="","",VLOOKUP(C272,[1]!Tableau1[#All],8,FALSE)),"")</f>
        <v/>
      </c>
      <c r="K272" s="75" t="str">
        <f>VLOOKUP('[1]Cumul H'!$C272,'[1]H S06'!$BE$9:$CU$60,6,FALSE)</f>
        <v/>
      </c>
      <c r="L272" s="75" t="str">
        <f>VLOOKUP('[1]Cumul H'!$C272,'[1]H S06'!$BE$9:$CU$60,10,FALSE)</f>
        <v/>
      </c>
      <c r="M272" s="75" t="str">
        <f>VLOOKUP('[1]Cumul H'!$C272,'[1]H S06'!$BE$9:$CU$60,14,FALSE)</f>
        <v/>
      </c>
      <c r="N272" s="75" t="str">
        <f>VLOOKUP('[1]Cumul H'!$C272,'[1]H S06'!$BE$9:$CU$60,18,FALSE)</f>
        <v/>
      </c>
      <c r="O272" s="75" t="str">
        <f>VLOOKUP('[1]Cumul H'!$C272,'[1]H S06'!$BE$9:$CU$60,22,FALSE)</f>
        <v/>
      </c>
      <c r="P272" s="75" t="str">
        <f>VLOOKUP('[1]Cumul H'!$C272,'[1]H S06'!$BE$9:$CU$60,26,FALSE)</f>
        <v/>
      </c>
      <c r="Q272" s="75" t="str">
        <f>VLOOKUP('[1]Cumul H'!$C272,'[1]H S06'!$BE$9:$CU$60,30,FALSE)</f>
        <v/>
      </c>
      <c r="R272" s="75" t="str">
        <f>VLOOKUP('[1]Cumul H'!$C272,'[1]H S06'!$BE$9:$CU$60,34,FALSE)</f>
        <v/>
      </c>
      <c r="S272" s="75" t="str">
        <f>VLOOKUP('[1]Cumul H'!$C272,'[1]H S06'!$BE$9:$CU$60,33,FALSE)</f>
        <v/>
      </c>
      <c r="T272" s="75" t="str">
        <f>VLOOKUP('[1]Cumul H'!$C272,'[1]H S06'!$BE$9:$CU$60,35,FALSE)</f>
        <v/>
      </c>
      <c r="U272" s="75" t="str">
        <f>VLOOKUP('[1]Cumul H'!$C272,'[1]H S06'!$BE$9:$CU$60,36,FALSE)</f>
        <v/>
      </c>
      <c r="V272" s="76" t="str">
        <f t="shared" si="43"/>
        <v/>
      </c>
      <c r="W272" s="76" t="str" cm="1">
        <f t="array" ref="W272">IFERROR(_xlfn.IFS(V272="","",V272=39,"",V272&gt;39,V272-39),"")</f>
        <v/>
      </c>
      <c r="X272" s="76" t="str">
        <f t="shared" si="44"/>
        <v/>
      </c>
      <c r="Y272" s="76" t="str">
        <f t="shared" si="45"/>
        <v/>
      </c>
      <c r="Z272" s="76" t="str">
        <f t="shared" si="46"/>
        <v/>
      </c>
      <c r="AA272" s="77" t="str">
        <f t="shared" si="47"/>
        <v/>
      </c>
      <c r="AB272" s="76" t="str">
        <f t="shared" si="48"/>
        <v/>
      </c>
      <c r="AC272" s="74" t="str">
        <f>VLOOKUP('[1]Cumul H'!$C272,'[1]H S06'!$BE$9:$CU$60,37,FALSE)</f>
        <v/>
      </c>
      <c r="AD272" s="74" t="str">
        <f>VLOOKUP('[1]Cumul H'!$C272,'[1]H S06'!$BE$9:$CU$60,38,FALSE)</f>
        <v/>
      </c>
      <c r="AE272" s="74" t="str">
        <f>VLOOKUP('[1]Cumul H'!$C272,'[1]H S06'!$BE$9:$CU$60,39,FALSE)</f>
        <v/>
      </c>
      <c r="AF272" s="74" t="str">
        <f>VLOOKUP('[1]Cumul H'!$C272,'[1]H S06'!$BE$9:$CU$60,40,FALSE)</f>
        <v/>
      </c>
      <c r="AG272" s="74" t="str">
        <f>VLOOKUP('[1]Cumul H'!$C272,'[1]H S06'!$BE$9:$CU$60,41,FALSE)</f>
        <v/>
      </c>
      <c r="AH272" s="74" t="str">
        <f>VLOOKUP('[1]Cumul H'!$C272,'[1]H S06'!$BE$9:$CU$60,42,FALSE)</f>
        <v/>
      </c>
      <c r="AI272" s="74">
        <f>SUM('[1]Cumul H'!$AE272:$AH272)</f>
        <v>0</v>
      </c>
      <c r="AJ272" s="72" t="str" cm="1">
        <f t="array" ref="AJ272">IF(E272="INTERIM",_xlfn.IFS(J272="NON",$AK$2,J272="OUI",$AK$3),"")</f>
        <v/>
      </c>
      <c r="AK272" s="68" t="str">
        <f t="shared" si="40"/>
        <v/>
      </c>
      <c r="AL272" s="68" t="str">
        <f>IF(V272="","",IF(V272-Tableau3[[#This Row],[Heure sans Majoration]]&lt;0,0,V272-Tableau3[[#This Row],[Heure sans Majoration]]))</f>
        <v/>
      </c>
      <c r="AM272" s="68" t="str">
        <f t="shared" si="49"/>
        <v/>
      </c>
      <c r="AN272" s="68" t="str">
        <f t="shared" si="41"/>
        <v/>
      </c>
      <c r="AO272" s="68" t="str">
        <f t="shared" si="42"/>
        <v/>
      </c>
      <c r="AP272" s="72" t="str">
        <f>IF(C272="","",IF(F272=0,"",(V272*Tableau3[[#This Row],[Salaire Horaire]]*Tableau3[[#This Row],[Coef Multi]])))</f>
        <v/>
      </c>
      <c r="AQ272" s="72" t="str">
        <f>IF(C272="","",IF(F272=0,"",(Tableau3[[#This Row],[Heure avec majoration]]*Tableau3[[#This Row],[Salaire Horaire]]*Tableau3[[#This Row],[Coef Multi]]*25%)))</f>
        <v/>
      </c>
    </row>
    <row r="273" spans="2:43" ht="15" thickBot="1" x14ac:dyDescent="0.35">
      <c r="B273" s="73" t="s">
        <v>88</v>
      </c>
      <c r="C273" s="74" t="str">
        <f>IF('[1]H S06'!BE14="","",'[1]H S06'!BE14)</f>
        <v/>
      </c>
      <c r="D273" s="74" t="str">
        <f>IF(C273="","",VLOOKUP(C273,[1]!Tableau1[#All],5,FALSE))</f>
        <v/>
      </c>
      <c r="E273" s="74" t="str">
        <f>IF(C273="","",VLOOKUP(C273,[1]!Tableau1[#All],11,FALSE))</f>
        <v/>
      </c>
      <c r="F273" s="74" t="str">
        <f>IFERROR(IF(C273="","",VLOOKUP(C273,[1]!Tableau1[#All],12,FALSE)),"")</f>
        <v/>
      </c>
      <c r="G273" s="74" t="str">
        <f>IFERROR(IF(C273="","",VLOOKUP(C273,[1]!Tableau1[#All],6,FALSE)),"")</f>
        <v/>
      </c>
      <c r="H273" s="74" t="str">
        <f>IFERROR(IF(C273="","",VLOOKUP(C273,[1]!Tableau1[#All],13,FALSE)),"")</f>
        <v/>
      </c>
      <c r="I273" s="74" t="str">
        <f>IFERROR(IF(C273="","",VLOOKUP(C273,[1]!Tableau1[#All],14,FALSE)),"")</f>
        <v/>
      </c>
      <c r="J273" s="74" t="str">
        <f>IFERROR(IF(C273="","",VLOOKUP(C273,[1]!Tableau1[#All],8,FALSE)),"")</f>
        <v/>
      </c>
      <c r="K273" s="75" t="str">
        <f>VLOOKUP('[1]Cumul H'!$C273,'[1]H S06'!$BE$9:$CU$60,6,FALSE)</f>
        <v/>
      </c>
      <c r="L273" s="75" t="str">
        <f>VLOOKUP('[1]Cumul H'!$C273,'[1]H S06'!$BE$9:$CU$60,10,FALSE)</f>
        <v/>
      </c>
      <c r="M273" s="75" t="str">
        <f>VLOOKUP('[1]Cumul H'!$C273,'[1]H S06'!$BE$9:$CU$60,14,FALSE)</f>
        <v/>
      </c>
      <c r="N273" s="75" t="str">
        <f>VLOOKUP('[1]Cumul H'!$C273,'[1]H S06'!$BE$9:$CU$60,18,FALSE)</f>
        <v/>
      </c>
      <c r="O273" s="75" t="str">
        <f>VLOOKUP('[1]Cumul H'!$C273,'[1]H S06'!$BE$9:$CU$60,22,FALSE)</f>
        <v/>
      </c>
      <c r="P273" s="75" t="str">
        <f>VLOOKUP('[1]Cumul H'!$C273,'[1]H S06'!$BE$9:$CU$60,26,FALSE)</f>
        <v/>
      </c>
      <c r="Q273" s="75" t="str">
        <f>VLOOKUP('[1]Cumul H'!$C273,'[1]H S06'!$BE$9:$CU$60,30,FALSE)</f>
        <v/>
      </c>
      <c r="R273" s="75" t="str">
        <f>VLOOKUP('[1]Cumul H'!$C273,'[1]H S06'!$BE$9:$CU$60,34,FALSE)</f>
        <v/>
      </c>
      <c r="S273" s="75" t="str">
        <f>VLOOKUP('[1]Cumul H'!$C273,'[1]H S06'!$BE$9:$CU$60,33,FALSE)</f>
        <v/>
      </c>
      <c r="T273" s="75" t="str">
        <f>VLOOKUP('[1]Cumul H'!$C273,'[1]H S06'!$BE$9:$CU$60,35,FALSE)</f>
        <v/>
      </c>
      <c r="U273" s="75" t="str">
        <f>VLOOKUP('[1]Cumul H'!$C273,'[1]H S06'!$BE$9:$CU$60,36,FALSE)</f>
        <v/>
      </c>
      <c r="V273" s="76" t="str">
        <f t="shared" si="43"/>
        <v/>
      </c>
      <c r="W273" s="76" t="str" cm="1">
        <f t="array" ref="W273">IFERROR(_xlfn.IFS(V273="","",V273=39,"",V273&gt;39,V273-39),"")</f>
        <v/>
      </c>
      <c r="X273" s="76" t="str">
        <f t="shared" si="44"/>
        <v/>
      </c>
      <c r="Y273" s="76" t="str">
        <f t="shared" si="45"/>
        <v/>
      </c>
      <c r="Z273" s="76" t="str">
        <f t="shared" si="46"/>
        <v/>
      </c>
      <c r="AA273" s="77" t="str">
        <f t="shared" si="47"/>
        <v/>
      </c>
      <c r="AB273" s="76" t="str">
        <f t="shared" si="48"/>
        <v/>
      </c>
      <c r="AC273" s="74" t="str">
        <f>VLOOKUP('[1]Cumul H'!$C273,'[1]H S06'!$BE$9:$CU$60,37,FALSE)</f>
        <v/>
      </c>
      <c r="AD273" s="74" t="str">
        <f>VLOOKUP('[1]Cumul H'!$C273,'[1]H S06'!$BE$9:$CU$60,38,FALSE)</f>
        <v/>
      </c>
      <c r="AE273" s="74" t="str">
        <f>VLOOKUP('[1]Cumul H'!$C273,'[1]H S06'!$BE$9:$CU$60,39,FALSE)</f>
        <v/>
      </c>
      <c r="AF273" s="74" t="str">
        <f>VLOOKUP('[1]Cumul H'!$C273,'[1]H S06'!$BE$9:$CU$60,40,FALSE)</f>
        <v/>
      </c>
      <c r="AG273" s="74" t="str">
        <f>VLOOKUP('[1]Cumul H'!$C273,'[1]H S06'!$BE$9:$CU$60,41,FALSE)</f>
        <v/>
      </c>
      <c r="AH273" s="74" t="str">
        <f>VLOOKUP('[1]Cumul H'!$C273,'[1]H S06'!$BE$9:$CU$60,42,FALSE)</f>
        <v/>
      </c>
      <c r="AI273" s="74">
        <f>SUM('[1]Cumul H'!$AE273:$AH273)</f>
        <v>0</v>
      </c>
      <c r="AJ273" s="78" t="str" cm="1">
        <f t="array" ref="AJ273">IF(E273="INTERIM",_xlfn.IFS(J273="NON",$AK$2,J273="OUI",$AK$3),"")</f>
        <v/>
      </c>
      <c r="AK273" s="74" t="str">
        <f t="shared" si="40"/>
        <v/>
      </c>
      <c r="AL273" s="74" t="str">
        <f>IF(V273="","",IF(V273-Tableau3[[#This Row],[Heure sans Majoration]]&lt;0,0,V273-Tableau3[[#This Row],[Heure sans Majoration]]))</f>
        <v/>
      </c>
      <c r="AM273" s="74" t="str">
        <f t="shared" si="49"/>
        <v/>
      </c>
      <c r="AN273" s="74" t="str">
        <f t="shared" si="41"/>
        <v/>
      </c>
      <c r="AO273" s="74" t="str">
        <f t="shared" si="42"/>
        <v/>
      </c>
      <c r="AP273" s="78" t="str">
        <f>IF(C273="","",IF(F273=0,"",(V273*Tableau3[[#This Row],[Salaire Horaire]]*Tableau3[[#This Row],[Coef Multi]])))</f>
        <v/>
      </c>
      <c r="AQ273" s="78" t="str">
        <f>IF(C273="","",IF(F273=0,"",(Tableau3[[#This Row],[Heure avec majoration]]*Tableau3[[#This Row],[Salaire Horaire]]*Tableau3[[#This Row],[Coef Multi]]*25%)))</f>
        <v/>
      </c>
    </row>
    <row r="274" spans="2:43" ht="15" thickTop="1" x14ac:dyDescent="0.3">
      <c r="B274" s="73" t="s">
        <v>88</v>
      </c>
      <c r="C274" s="74" t="str">
        <f>IF('[1]H S06'!BE15="","",'[1]H S06'!BE15)</f>
        <v/>
      </c>
      <c r="D274" s="74" t="str">
        <f>IF(C274="","",VLOOKUP(C274,[1]!Tableau1[#All],5,FALSE))</f>
        <v/>
      </c>
      <c r="E274" s="74" t="str">
        <f>IF(C274="","",VLOOKUP(C274,[1]!Tableau1[#All],11,FALSE))</f>
        <v/>
      </c>
      <c r="F274" s="74" t="str">
        <f>IFERROR(IF(C274="","",VLOOKUP(C274,[1]!Tableau1[#All],12,FALSE)),"")</f>
        <v/>
      </c>
      <c r="G274" s="74" t="str">
        <f>IFERROR(IF(C274="","",VLOOKUP(C274,[1]!Tableau1[#All],6,FALSE)),"")</f>
        <v/>
      </c>
      <c r="H274" s="74" t="str">
        <f>IFERROR(IF(C274="","",VLOOKUP(C274,[1]!Tableau1[#All],13,FALSE)),"")</f>
        <v/>
      </c>
      <c r="I274" s="74" t="str">
        <f>IFERROR(IF(C274="","",VLOOKUP(C274,[1]!Tableau1[#All],14,FALSE)),"")</f>
        <v/>
      </c>
      <c r="J274" s="74" t="str">
        <f>IFERROR(IF(C274="","",VLOOKUP(C274,[1]!Tableau1[#All],8,FALSE)),"")</f>
        <v/>
      </c>
      <c r="K274" s="75" t="str">
        <f>VLOOKUP('[1]Cumul H'!$C274,'[1]H S06'!$BE$9:$CU$60,6,FALSE)</f>
        <v/>
      </c>
      <c r="L274" s="75" t="str">
        <f>VLOOKUP('[1]Cumul H'!$C274,'[1]H S06'!$BE$9:$CU$60,10,FALSE)</f>
        <v/>
      </c>
      <c r="M274" s="75" t="str">
        <f>VLOOKUP('[1]Cumul H'!$C274,'[1]H S06'!$BE$9:$CU$60,14,FALSE)</f>
        <v/>
      </c>
      <c r="N274" s="75" t="str">
        <f>VLOOKUP('[1]Cumul H'!$C274,'[1]H S06'!$BE$9:$CU$60,18,FALSE)</f>
        <v/>
      </c>
      <c r="O274" s="75" t="str">
        <f>VLOOKUP('[1]Cumul H'!$C274,'[1]H S06'!$BE$9:$CU$60,22,FALSE)</f>
        <v/>
      </c>
      <c r="P274" s="75" t="str">
        <f>VLOOKUP('[1]Cumul H'!$C274,'[1]H S06'!$BE$9:$CU$60,26,FALSE)</f>
        <v/>
      </c>
      <c r="Q274" s="75" t="str">
        <f>VLOOKUP('[1]Cumul H'!$C274,'[1]H S06'!$BE$9:$CU$60,30,FALSE)</f>
        <v/>
      </c>
      <c r="R274" s="75" t="str">
        <f>VLOOKUP('[1]Cumul H'!$C274,'[1]H S06'!$BE$9:$CU$60,34,FALSE)</f>
        <v/>
      </c>
      <c r="S274" s="75" t="str">
        <f>VLOOKUP('[1]Cumul H'!$C274,'[1]H S06'!$BE$9:$CU$60,33,FALSE)</f>
        <v/>
      </c>
      <c r="T274" s="75" t="str">
        <f>VLOOKUP('[1]Cumul H'!$C274,'[1]H S06'!$BE$9:$CU$60,35,FALSE)</f>
        <v/>
      </c>
      <c r="U274" s="75" t="str">
        <f>VLOOKUP('[1]Cumul H'!$C274,'[1]H S06'!$BE$9:$CU$60,36,FALSE)</f>
        <v/>
      </c>
      <c r="V274" s="76" t="str">
        <f t="shared" si="43"/>
        <v/>
      </c>
      <c r="W274" s="76" t="str" cm="1">
        <f t="array" ref="W274">IFERROR(_xlfn.IFS(V274="","",V274=39,"",V274&gt;39,V274-39),"")</f>
        <v/>
      </c>
      <c r="X274" s="76" t="str">
        <f t="shared" si="44"/>
        <v/>
      </c>
      <c r="Y274" s="76" t="str">
        <f t="shared" si="45"/>
        <v/>
      </c>
      <c r="Z274" s="76" t="str">
        <f t="shared" si="46"/>
        <v/>
      </c>
      <c r="AA274" s="77" t="str">
        <f t="shared" si="47"/>
        <v/>
      </c>
      <c r="AB274" s="76" t="str">
        <f t="shared" si="48"/>
        <v/>
      </c>
      <c r="AC274" s="74" t="str">
        <f>VLOOKUP('[1]Cumul H'!$C274,'[1]H S06'!$BE$9:$CU$60,37,FALSE)</f>
        <v/>
      </c>
      <c r="AD274" s="74" t="str">
        <f>VLOOKUP('[1]Cumul H'!$C274,'[1]H S06'!$BE$9:$CU$60,38,FALSE)</f>
        <v/>
      </c>
      <c r="AE274" s="74" t="str">
        <f>VLOOKUP('[1]Cumul H'!$C274,'[1]H S06'!$BE$9:$CU$60,39,FALSE)</f>
        <v/>
      </c>
      <c r="AF274" s="74" t="str">
        <f>VLOOKUP('[1]Cumul H'!$C274,'[1]H S06'!$BE$9:$CU$60,40,FALSE)</f>
        <v/>
      </c>
      <c r="AG274" s="74" t="str">
        <f>VLOOKUP('[1]Cumul H'!$C274,'[1]H S06'!$BE$9:$CU$60,41,FALSE)</f>
        <v/>
      </c>
      <c r="AH274" s="74" t="str">
        <f>VLOOKUP('[1]Cumul H'!$C274,'[1]H S06'!$BE$9:$CU$60,42,FALSE)</f>
        <v/>
      </c>
      <c r="AI274" s="74">
        <f>SUM('[1]Cumul H'!$AE274:$AH274)</f>
        <v>0</v>
      </c>
      <c r="AJ274" s="72" t="str" cm="1">
        <f t="array" ref="AJ274">IF(E274="INTERIM",_xlfn.IFS(J274="NON",$AK$2,J274="OUI",$AK$3),"")</f>
        <v/>
      </c>
      <c r="AK274" s="68" t="str">
        <f t="shared" si="40"/>
        <v/>
      </c>
      <c r="AL274" s="68" t="str">
        <f>IF(V274="","",IF(V274-Tableau3[[#This Row],[Heure sans Majoration]]&lt;0,0,V274-Tableau3[[#This Row],[Heure sans Majoration]]))</f>
        <v/>
      </c>
      <c r="AM274" s="68" t="str">
        <f t="shared" si="49"/>
        <v/>
      </c>
      <c r="AN274" s="68" t="str">
        <f t="shared" si="41"/>
        <v/>
      </c>
      <c r="AO274" s="68" t="str">
        <f t="shared" si="42"/>
        <v/>
      </c>
      <c r="AP274" s="72" t="str">
        <f>IF(C274="","",IF(F274=0,"",(V274*Tableau3[[#This Row],[Salaire Horaire]]*Tableau3[[#This Row],[Coef Multi]])))</f>
        <v/>
      </c>
      <c r="AQ274" s="72" t="str">
        <f>IF(C274="","",IF(F274=0,"",(Tableau3[[#This Row],[Heure avec majoration]]*Tableau3[[#This Row],[Salaire Horaire]]*Tableau3[[#This Row],[Coef Multi]]*25%)))</f>
        <v/>
      </c>
    </row>
    <row r="275" spans="2:43" ht="15" thickBot="1" x14ac:dyDescent="0.35">
      <c r="B275" s="73" t="s">
        <v>88</v>
      </c>
      <c r="C275" s="74" t="str">
        <f>IF('[1]H S06'!BE16="","",'[1]H S06'!BE16)</f>
        <v/>
      </c>
      <c r="D275" s="74" t="str">
        <f>IF(C275="","",VLOOKUP(C275,[1]!Tableau1[#All],5,FALSE))</f>
        <v/>
      </c>
      <c r="E275" s="74" t="str">
        <f>IF(C275="","",VLOOKUP(C275,[1]!Tableau1[#All],11,FALSE))</f>
        <v/>
      </c>
      <c r="F275" s="74" t="str">
        <f>IFERROR(IF(C275="","",VLOOKUP(C275,[1]!Tableau1[#All],12,FALSE)),"")</f>
        <v/>
      </c>
      <c r="G275" s="74" t="str">
        <f>IFERROR(IF(C275="","",VLOOKUP(C275,[1]!Tableau1[#All],6,FALSE)),"")</f>
        <v/>
      </c>
      <c r="H275" s="74" t="str">
        <f>IFERROR(IF(C275="","",VLOOKUP(C275,[1]!Tableau1[#All],13,FALSE)),"")</f>
        <v/>
      </c>
      <c r="I275" s="74" t="str">
        <f>IFERROR(IF(C275="","",VLOOKUP(C275,[1]!Tableau1[#All],14,FALSE)),"")</f>
        <v/>
      </c>
      <c r="J275" s="74" t="str">
        <f>IFERROR(IF(C275="","",VLOOKUP(C275,[1]!Tableau1[#All],8,FALSE)),"")</f>
        <v/>
      </c>
      <c r="K275" s="75" t="str">
        <f>VLOOKUP('[1]Cumul H'!$C275,'[1]H S06'!$BE$9:$CU$60,6,FALSE)</f>
        <v/>
      </c>
      <c r="L275" s="75" t="str">
        <f>VLOOKUP('[1]Cumul H'!$C275,'[1]H S06'!$BE$9:$CU$60,10,FALSE)</f>
        <v/>
      </c>
      <c r="M275" s="75" t="str">
        <f>VLOOKUP('[1]Cumul H'!$C275,'[1]H S06'!$BE$9:$CU$60,14,FALSE)</f>
        <v/>
      </c>
      <c r="N275" s="75" t="str">
        <f>VLOOKUP('[1]Cumul H'!$C275,'[1]H S06'!$BE$9:$CU$60,18,FALSE)</f>
        <v/>
      </c>
      <c r="O275" s="75" t="str">
        <f>VLOOKUP('[1]Cumul H'!$C275,'[1]H S06'!$BE$9:$CU$60,22,FALSE)</f>
        <v/>
      </c>
      <c r="P275" s="75" t="str">
        <f>VLOOKUP('[1]Cumul H'!$C275,'[1]H S06'!$BE$9:$CU$60,26,FALSE)</f>
        <v/>
      </c>
      <c r="Q275" s="75" t="str">
        <f>VLOOKUP('[1]Cumul H'!$C275,'[1]H S06'!$BE$9:$CU$60,30,FALSE)</f>
        <v/>
      </c>
      <c r="R275" s="75" t="str">
        <f>VLOOKUP('[1]Cumul H'!$C275,'[1]H S06'!$BE$9:$CU$60,34,FALSE)</f>
        <v/>
      </c>
      <c r="S275" s="75" t="str">
        <f>VLOOKUP('[1]Cumul H'!$C275,'[1]H S06'!$BE$9:$CU$60,33,FALSE)</f>
        <v/>
      </c>
      <c r="T275" s="75" t="str">
        <f>VLOOKUP('[1]Cumul H'!$C275,'[1]H S06'!$BE$9:$CU$60,35,FALSE)</f>
        <v/>
      </c>
      <c r="U275" s="75" t="str">
        <f>VLOOKUP('[1]Cumul H'!$C275,'[1]H S06'!$BE$9:$CU$60,36,FALSE)</f>
        <v/>
      </c>
      <c r="V275" s="76" t="str">
        <f t="shared" si="43"/>
        <v/>
      </c>
      <c r="W275" s="76" t="str" cm="1">
        <f t="array" ref="W275">IFERROR(_xlfn.IFS(V275="","",V275=39,"",V275&gt;39,V275-39),"")</f>
        <v/>
      </c>
      <c r="X275" s="76" t="str">
        <f t="shared" si="44"/>
        <v/>
      </c>
      <c r="Y275" s="76" t="str">
        <f t="shared" si="45"/>
        <v/>
      </c>
      <c r="Z275" s="76" t="str">
        <f t="shared" si="46"/>
        <v/>
      </c>
      <c r="AA275" s="77" t="str">
        <f t="shared" si="47"/>
        <v/>
      </c>
      <c r="AB275" s="76" t="str">
        <f t="shared" si="48"/>
        <v/>
      </c>
      <c r="AC275" s="74" t="str">
        <f>VLOOKUP('[1]Cumul H'!$C275,'[1]H S06'!$BE$9:$CU$60,37,FALSE)</f>
        <v/>
      </c>
      <c r="AD275" s="74" t="str">
        <f>VLOOKUP('[1]Cumul H'!$C275,'[1]H S06'!$BE$9:$CU$60,38,FALSE)</f>
        <v/>
      </c>
      <c r="AE275" s="74" t="str">
        <f>VLOOKUP('[1]Cumul H'!$C275,'[1]H S06'!$BE$9:$CU$60,39,FALSE)</f>
        <v/>
      </c>
      <c r="AF275" s="74" t="str">
        <f>VLOOKUP('[1]Cumul H'!$C275,'[1]H S06'!$BE$9:$CU$60,40,FALSE)</f>
        <v/>
      </c>
      <c r="AG275" s="74" t="str">
        <f>VLOOKUP('[1]Cumul H'!$C275,'[1]H S06'!$BE$9:$CU$60,41,FALSE)</f>
        <v/>
      </c>
      <c r="AH275" s="74" t="str">
        <f>VLOOKUP('[1]Cumul H'!$C275,'[1]H S06'!$BE$9:$CU$60,42,FALSE)</f>
        <v/>
      </c>
      <c r="AI275" s="74">
        <f>SUM('[1]Cumul H'!$AE275:$AH275)</f>
        <v>0</v>
      </c>
      <c r="AJ275" s="78" t="str" cm="1">
        <f t="array" ref="AJ275">IF(E275="INTERIM",_xlfn.IFS(J275="NON",$AK$2,J275="OUI",$AK$3),"")</f>
        <v/>
      </c>
      <c r="AK275" s="74" t="str">
        <f t="shared" si="40"/>
        <v/>
      </c>
      <c r="AL275" s="74" t="str">
        <f>IF(V275="","",IF(V275-Tableau3[[#This Row],[Heure sans Majoration]]&lt;0,0,V275-Tableau3[[#This Row],[Heure sans Majoration]]))</f>
        <v/>
      </c>
      <c r="AM275" s="74" t="str">
        <f t="shared" si="49"/>
        <v/>
      </c>
      <c r="AN275" s="74" t="str">
        <f t="shared" si="41"/>
        <v/>
      </c>
      <c r="AO275" s="74" t="str">
        <f t="shared" si="42"/>
        <v/>
      </c>
      <c r="AP275" s="78" t="str">
        <f>IF(C275="","",IF(F275=0,"",(V275*Tableau3[[#This Row],[Salaire Horaire]]*Tableau3[[#This Row],[Coef Multi]])))</f>
        <v/>
      </c>
      <c r="AQ275" s="78" t="str">
        <f>IF(C275="","",IF(F275=0,"",(Tableau3[[#This Row],[Heure avec majoration]]*Tableau3[[#This Row],[Salaire Horaire]]*Tableau3[[#This Row],[Coef Multi]]*25%)))</f>
        <v/>
      </c>
    </row>
    <row r="276" spans="2:43" ht="15" thickTop="1" x14ac:dyDescent="0.3">
      <c r="B276" s="73" t="s">
        <v>88</v>
      </c>
      <c r="C276" s="74" t="str">
        <f>IF('[1]H S06'!BE17="","",'[1]H S06'!BE17)</f>
        <v/>
      </c>
      <c r="D276" s="74" t="str">
        <f>IF(C276="","",VLOOKUP(C276,[1]!Tableau1[#All],5,FALSE))</f>
        <v/>
      </c>
      <c r="E276" s="74" t="str">
        <f>IF(C276="","",VLOOKUP(C276,[1]!Tableau1[#All],11,FALSE))</f>
        <v/>
      </c>
      <c r="F276" s="74" t="str">
        <f>IFERROR(IF(C276="","",VLOOKUP(C276,[1]!Tableau1[#All],12,FALSE)),"")</f>
        <v/>
      </c>
      <c r="G276" s="74" t="str">
        <f>IFERROR(IF(C276="","",VLOOKUP(C276,[1]!Tableau1[#All],6,FALSE)),"")</f>
        <v/>
      </c>
      <c r="H276" s="74" t="str">
        <f>IFERROR(IF(C276="","",VLOOKUP(C276,[1]!Tableau1[#All],13,FALSE)),"")</f>
        <v/>
      </c>
      <c r="I276" s="74" t="str">
        <f>IFERROR(IF(C276="","",VLOOKUP(C276,[1]!Tableau1[#All],14,FALSE)),"")</f>
        <v/>
      </c>
      <c r="J276" s="74" t="str">
        <f>IFERROR(IF(C276="","",VLOOKUP(C276,[1]!Tableau1[#All],8,FALSE)),"")</f>
        <v/>
      </c>
      <c r="K276" s="75" t="str">
        <f>VLOOKUP('[1]Cumul H'!$C276,'[1]H S06'!$BE$9:$CU$60,6,FALSE)</f>
        <v/>
      </c>
      <c r="L276" s="75" t="str">
        <f>VLOOKUP('[1]Cumul H'!$C276,'[1]H S06'!$BE$9:$CU$60,10,FALSE)</f>
        <v/>
      </c>
      <c r="M276" s="75" t="str">
        <f>VLOOKUP('[1]Cumul H'!$C276,'[1]H S06'!$BE$9:$CU$60,14,FALSE)</f>
        <v/>
      </c>
      <c r="N276" s="75" t="str">
        <f>VLOOKUP('[1]Cumul H'!$C276,'[1]H S06'!$BE$9:$CU$60,18,FALSE)</f>
        <v/>
      </c>
      <c r="O276" s="75" t="str">
        <f>VLOOKUP('[1]Cumul H'!$C276,'[1]H S06'!$BE$9:$CU$60,22,FALSE)</f>
        <v/>
      </c>
      <c r="P276" s="75" t="str">
        <f>VLOOKUP('[1]Cumul H'!$C276,'[1]H S06'!$BE$9:$CU$60,26,FALSE)</f>
        <v/>
      </c>
      <c r="Q276" s="75" t="str">
        <f>VLOOKUP('[1]Cumul H'!$C276,'[1]H S06'!$BE$9:$CU$60,30,FALSE)</f>
        <v/>
      </c>
      <c r="R276" s="75" t="str">
        <f>VLOOKUP('[1]Cumul H'!$C276,'[1]H S06'!$BE$9:$CU$60,34,FALSE)</f>
        <v/>
      </c>
      <c r="S276" s="75" t="str">
        <f>VLOOKUP('[1]Cumul H'!$C276,'[1]H S06'!$BE$9:$CU$60,33,FALSE)</f>
        <v/>
      </c>
      <c r="T276" s="75" t="str">
        <f>VLOOKUP('[1]Cumul H'!$C276,'[1]H S06'!$BE$9:$CU$60,35,FALSE)</f>
        <v/>
      </c>
      <c r="U276" s="75" t="str">
        <f>VLOOKUP('[1]Cumul H'!$C276,'[1]H S06'!$BE$9:$CU$60,36,FALSE)</f>
        <v/>
      </c>
      <c r="V276" s="76" t="str">
        <f t="shared" si="43"/>
        <v/>
      </c>
      <c r="W276" s="76" t="str" cm="1">
        <f t="array" ref="W276">IFERROR(_xlfn.IFS(V276="","",V276=39,"",V276&gt;39,V276-39),"")</f>
        <v/>
      </c>
      <c r="X276" s="76" t="str">
        <f t="shared" si="44"/>
        <v/>
      </c>
      <c r="Y276" s="76" t="str">
        <f t="shared" si="45"/>
        <v/>
      </c>
      <c r="Z276" s="76" t="str">
        <f t="shared" si="46"/>
        <v/>
      </c>
      <c r="AA276" s="77" t="str">
        <f t="shared" si="47"/>
        <v/>
      </c>
      <c r="AB276" s="76" t="str">
        <f t="shared" si="48"/>
        <v/>
      </c>
      <c r="AC276" s="74" t="str">
        <f>VLOOKUP('[1]Cumul H'!$C276,'[1]H S06'!$BE$9:$CU$60,37,FALSE)</f>
        <v/>
      </c>
      <c r="AD276" s="74" t="str">
        <f>VLOOKUP('[1]Cumul H'!$C276,'[1]H S06'!$BE$9:$CU$60,38,FALSE)</f>
        <v/>
      </c>
      <c r="AE276" s="74" t="str">
        <f>VLOOKUP('[1]Cumul H'!$C276,'[1]H S06'!$BE$9:$CU$60,39,FALSE)</f>
        <v/>
      </c>
      <c r="AF276" s="74" t="str">
        <f>VLOOKUP('[1]Cumul H'!$C276,'[1]H S06'!$BE$9:$CU$60,40,FALSE)</f>
        <v/>
      </c>
      <c r="AG276" s="74" t="str">
        <f>VLOOKUP('[1]Cumul H'!$C276,'[1]H S06'!$BE$9:$CU$60,41,FALSE)</f>
        <v/>
      </c>
      <c r="AH276" s="74" t="str">
        <f>VLOOKUP('[1]Cumul H'!$C276,'[1]H S06'!$BE$9:$CU$60,42,FALSE)</f>
        <v/>
      </c>
      <c r="AI276" s="74">
        <f>SUM('[1]Cumul H'!$AE276:$AH276)</f>
        <v>0</v>
      </c>
      <c r="AJ276" s="72" t="str" cm="1">
        <f t="array" ref="AJ276">IF(E276="INTERIM",_xlfn.IFS(J276="NON",$AK$2,J276="OUI",$AK$3),"")</f>
        <v/>
      </c>
      <c r="AK276" s="68" t="str">
        <f t="shared" si="40"/>
        <v/>
      </c>
      <c r="AL276" s="68" t="str">
        <f>IF(V276="","",IF(V276-Tableau3[[#This Row],[Heure sans Majoration]]&lt;0,0,V276-Tableau3[[#This Row],[Heure sans Majoration]]))</f>
        <v/>
      </c>
      <c r="AM276" s="68" t="str">
        <f t="shared" si="49"/>
        <v/>
      </c>
      <c r="AN276" s="68" t="str">
        <f t="shared" si="41"/>
        <v/>
      </c>
      <c r="AO276" s="68" t="str">
        <f t="shared" si="42"/>
        <v/>
      </c>
      <c r="AP276" s="72" t="str">
        <f>IF(C276="","",IF(F276=0,"",(V276*Tableau3[[#This Row],[Salaire Horaire]]*Tableau3[[#This Row],[Coef Multi]])))</f>
        <v/>
      </c>
      <c r="AQ276" s="72" t="str">
        <f>IF(C276="","",IF(F276=0,"",(Tableau3[[#This Row],[Heure avec majoration]]*Tableau3[[#This Row],[Salaire Horaire]]*Tableau3[[#This Row],[Coef Multi]]*25%)))</f>
        <v/>
      </c>
    </row>
    <row r="277" spans="2:43" ht="15" thickBot="1" x14ac:dyDescent="0.35">
      <c r="B277" s="73" t="s">
        <v>88</v>
      </c>
      <c r="C277" s="74" t="str">
        <f>IF('[1]H S06'!BE18="","",'[1]H S06'!BE18)</f>
        <v/>
      </c>
      <c r="D277" s="74" t="str">
        <f>IF(C277="","",VLOOKUP(C277,[1]!Tableau1[#All],5,FALSE))</f>
        <v/>
      </c>
      <c r="E277" s="74" t="str">
        <f>IF(C277="","",VLOOKUP(C277,[1]!Tableau1[#All],11,FALSE))</f>
        <v/>
      </c>
      <c r="F277" s="74" t="str">
        <f>IFERROR(IF(C277="","",VLOOKUP(C277,[1]!Tableau1[#All],12,FALSE)),"")</f>
        <v/>
      </c>
      <c r="G277" s="74" t="str">
        <f>IFERROR(IF(C277="","",VLOOKUP(C277,[1]!Tableau1[#All],6,FALSE)),"")</f>
        <v/>
      </c>
      <c r="H277" s="74" t="str">
        <f>IFERROR(IF(C277="","",VLOOKUP(C277,[1]!Tableau1[#All],13,FALSE)),"")</f>
        <v/>
      </c>
      <c r="I277" s="74" t="str">
        <f>IFERROR(IF(C277="","",VLOOKUP(C277,[1]!Tableau1[#All],14,FALSE)),"")</f>
        <v/>
      </c>
      <c r="J277" s="74" t="str">
        <f>IFERROR(IF(C277="","",VLOOKUP(C277,[1]!Tableau1[#All],8,FALSE)),"")</f>
        <v/>
      </c>
      <c r="K277" s="75" t="str">
        <f>VLOOKUP('[1]Cumul H'!$C277,'[1]H S06'!$BE$9:$CU$60,6,FALSE)</f>
        <v/>
      </c>
      <c r="L277" s="75" t="str">
        <f>VLOOKUP('[1]Cumul H'!$C277,'[1]H S06'!$BE$9:$CU$60,10,FALSE)</f>
        <v/>
      </c>
      <c r="M277" s="75" t="str">
        <f>VLOOKUP('[1]Cumul H'!$C277,'[1]H S06'!$BE$9:$CU$60,14,FALSE)</f>
        <v/>
      </c>
      <c r="N277" s="75" t="str">
        <f>VLOOKUP('[1]Cumul H'!$C277,'[1]H S06'!$BE$9:$CU$60,18,FALSE)</f>
        <v/>
      </c>
      <c r="O277" s="75" t="str">
        <f>VLOOKUP('[1]Cumul H'!$C277,'[1]H S06'!$BE$9:$CU$60,22,FALSE)</f>
        <v/>
      </c>
      <c r="P277" s="75" t="str">
        <f>VLOOKUP('[1]Cumul H'!$C277,'[1]H S06'!$BE$9:$CU$60,26,FALSE)</f>
        <v/>
      </c>
      <c r="Q277" s="75" t="str">
        <f>VLOOKUP('[1]Cumul H'!$C277,'[1]H S06'!$BE$9:$CU$60,30,FALSE)</f>
        <v/>
      </c>
      <c r="R277" s="75" t="str">
        <f>VLOOKUP('[1]Cumul H'!$C277,'[1]H S06'!$BE$9:$CU$60,34,FALSE)</f>
        <v/>
      </c>
      <c r="S277" s="75" t="str">
        <f>VLOOKUP('[1]Cumul H'!$C277,'[1]H S06'!$BE$9:$CU$60,33,FALSE)</f>
        <v/>
      </c>
      <c r="T277" s="75" t="str">
        <f>VLOOKUP('[1]Cumul H'!$C277,'[1]H S06'!$BE$9:$CU$60,35,FALSE)</f>
        <v/>
      </c>
      <c r="U277" s="75" t="str">
        <f>VLOOKUP('[1]Cumul H'!$C277,'[1]H S06'!$BE$9:$CU$60,36,FALSE)</f>
        <v/>
      </c>
      <c r="V277" s="76" t="str">
        <f t="shared" si="43"/>
        <v/>
      </c>
      <c r="W277" s="76" t="str" cm="1">
        <f t="array" ref="W277">IFERROR(_xlfn.IFS(V277="","",V277=39,"",V277&gt;39,V277-39),"")</f>
        <v/>
      </c>
      <c r="X277" s="76" t="str">
        <f t="shared" si="44"/>
        <v/>
      </c>
      <c r="Y277" s="76" t="str">
        <f t="shared" si="45"/>
        <v/>
      </c>
      <c r="Z277" s="76" t="str">
        <f t="shared" si="46"/>
        <v/>
      </c>
      <c r="AA277" s="77" t="str">
        <f t="shared" si="47"/>
        <v/>
      </c>
      <c r="AB277" s="76" t="str">
        <f t="shared" si="48"/>
        <v/>
      </c>
      <c r="AC277" s="74" t="str">
        <f>VLOOKUP('[1]Cumul H'!$C277,'[1]H S06'!$BE$9:$CU$60,37,FALSE)</f>
        <v/>
      </c>
      <c r="AD277" s="74" t="str">
        <f>VLOOKUP('[1]Cumul H'!$C277,'[1]H S06'!$BE$9:$CU$60,38,FALSE)</f>
        <v/>
      </c>
      <c r="AE277" s="74" t="str">
        <f>VLOOKUP('[1]Cumul H'!$C277,'[1]H S06'!$BE$9:$CU$60,39,FALSE)</f>
        <v/>
      </c>
      <c r="AF277" s="74" t="str">
        <f>VLOOKUP('[1]Cumul H'!$C277,'[1]H S06'!$BE$9:$CU$60,40,FALSE)</f>
        <v/>
      </c>
      <c r="AG277" s="74" t="str">
        <f>VLOOKUP('[1]Cumul H'!$C277,'[1]H S06'!$BE$9:$CU$60,41,FALSE)</f>
        <v/>
      </c>
      <c r="AH277" s="74" t="str">
        <f>VLOOKUP('[1]Cumul H'!$C277,'[1]H S06'!$BE$9:$CU$60,42,FALSE)</f>
        <v/>
      </c>
      <c r="AI277" s="74">
        <f>SUM('[1]Cumul H'!$AE277:$AH277)</f>
        <v>0</v>
      </c>
      <c r="AJ277" s="78" t="str" cm="1">
        <f t="array" ref="AJ277">IF(E277="INTERIM",_xlfn.IFS(J277="NON",$AK$2,J277="OUI",$AK$3),"")</f>
        <v/>
      </c>
      <c r="AK277" s="74" t="str">
        <f t="shared" si="40"/>
        <v/>
      </c>
      <c r="AL277" s="74" t="str">
        <f>IF(V277="","",IF(V277-Tableau3[[#This Row],[Heure sans Majoration]]&lt;0,0,V277-Tableau3[[#This Row],[Heure sans Majoration]]))</f>
        <v/>
      </c>
      <c r="AM277" s="74" t="str">
        <f t="shared" si="49"/>
        <v/>
      </c>
      <c r="AN277" s="74" t="str">
        <f t="shared" si="41"/>
        <v/>
      </c>
      <c r="AO277" s="74" t="str">
        <f t="shared" si="42"/>
        <v/>
      </c>
      <c r="AP277" s="78" t="str">
        <f>IF(C277="","",IF(F277=0,"",(V277*Tableau3[[#This Row],[Salaire Horaire]]*Tableau3[[#This Row],[Coef Multi]])))</f>
        <v/>
      </c>
      <c r="AQ277" s="78" t="str">
        <f>IF(C277="","",IF(F277=0,"",(Tableau3[[#This Row],[Heure avec majoration]]*Tableau3[[#This Row],[Salaire Horaire]]*Tableau3[[#This Row],[Coef Multi]]*25%)))</f>
        <v/>
      </c>
    </row>
    <row r="278" spans="2:43" ht="15" thickTop="1" x14ac:dyDescent="0.3">
      <c r="B278" s="73" t="s">
        <v>88</v>
      </c>
      <c r="C278" s="74" t="str">
        <f>IF('[1]H S06'!BE19="","",'[1]H S06'!BE19)</f>
        <v/>
      </c>
      <c r="D278" s="74" t="str">
        <f>IF(C278="","",VLOOKUP(C278,[1]!Tableau1[#All],5,FALSE))</f>
        <v/>
      </c>
      <c r="E278" s="74" t="str">
        <f>IF(C278="","",VLOOKUP(C278,[1]!Tableau1[#All],11,FALSE))</f>
        <v/>
      </c>
      <c r="F278" s="74" t="str">
        <f>IFERROR(IF(C278="","",VLOOKUP(C278,[1]!Tableau1[#All],12,FALSE)),"")</f>
        <v/>
      </c>
      <c r="G278" s="74" t="str">
        <f>IFERROR(IF(C278="","",VLOOKUP(C278,[1]!Tableau1[#All],6,FALSE)),"")</f>
        <v/>
      </c>
      <c r="H278" s="74" t="str">
        <f>IFERROR(IF(C278="","",VLOOKUP(C278,[1]!Tableau1[#All],13,FALSE)),"")</f>
        <v/>
      </c>
      <c r="I278" s="74" t="str">
        <f>IFERROR(IF(C278="","",VLOOKUP(C278,[1]!Tableau1[#All],14,FALSE)),"")</f>
        <v/>
      </c>
      <c r="J278" s="74" t="str">
        <f>IFERROR(IF(C278="","",VLOOKUP(C278,[1]!Tableau1[#All],8,FALSE)),"")</f>
        <v/>
      </c>
      <c r="K278" s="75" t="str">
        <f>VLOOKUP('[1]Cumul H'!$C278,'[1]H S06'!$BE$9:$CU$60,6,FALSE)</f>
        <v/>
      </c>
      <c r="L278" s="75" t="str">
        <f>VLOOKUP('[1]Cumul H'!$C278,'[1]H S06'!$BE$9:$CU$60,10,FALSE)</f>
        <v/>
      </c>
      <c r="M278" s="75" t="str">
        <f>VLOOKUP('[1]Cumul H'!$C278,'[1]H S06'!$BE$9:$CU$60,14,FALSE)</f>
        <v/>
      </c>
      <c r="N278" s="75" t="str">
        <f>VLOOKUP('[1]Cumul H'!$C278,'[1]H S06'!$BE$9:$CU$60,18,FALSE)</f>
        <v/>
      </c>
      <c r="O278" s="75" t="str">
        <f>VLOOKUP('[1]Cumul H'!$C278,'[1]H S06'!$BE$9:$CU$60,22,FALSE)</f>
        <v/>
      </c>
      <c r="P278" s="75" t="str">
        <f>VLOOKUP('[1]Cumul H'!$C278,'[1]H S06'!$BE$9:$CU$60,26,FALSE)</f>
        <v/>
      </c>
      <c r="Q278" s="75" t="str">
        <f>VLOOKUP('[1]Cumul H'!$C278,'[1]H S06'!$BE$9:$CU$60,30,FALSE)</f>
        <v/>
      </c>
      <c r="R278" s="75" t="str">
        <f>VLOOKUP('[1]Cumul H'!$C278,'[1]H S06'!$BE$9:$CU$60,34,FALSE)</f>
        <v/>
      </c>
      <c r="S278" s="75" t="str">
        <f>VLOOKUP('[1]Cumul H'!$C278,'[1]H S06'!$BE$9:$CU$60,33,FALSE)</f>
        <v/>
      </c>
      <c r="T278" s="75" t="str">
        <f>VLOOKUP('[1]Cumul H'!$C278,'[1]H S06'!$BE$9:$CU$60,35,FALSE)</f>
        <v/>
      </c>
      <c r="U278" s="75" t="str">
        <f>VLOOKUP('[1]Cumul H'!$C278,'[1]H S06'!$BE$9:$CU$60,36,FALSE)</f>
        <v/>
      </c>
      <c r="V278" s="76" t="str">
        <f t="shared" si="43"/>
        <v/>
      </c>
      <c r="W278" s="76" t="str" cm="1">
        <f t="array" ref="W278">IFERROR(_xlfn.IFS(V278="","",V278=39,"",V278&gt;39,V278-39),"")</f>
        <v/>
      </c>
      <c r="X278" s="76" t="str">
        <f t="shared" si="44"/>
        <v/>
      </c>
      <c r="Y278" s="76" t="str">
        <f t="shared" si="45"/>
        <v/>
      </c>
      <c r="Z278" s="76" t="str">
        <f t="shared" si="46"/>
        <v/>
      </c>
      <c r="AA278" s="77" t="str">
        <f t="shared" si="47"/>
        <v/>
      </c>
      <c r="AB278" s="76" t="str">
        <f t="shared" si="48"/>
        <v/>
      </c>
      <c r="AC278" s="74" t="str">
        <f>VLOOKUP('[1]Cumul H'!$C278,'[1]H S06'!$BE$9:$CU$60,37,FALSE)</f>
        <v/>
      </c>
      <c r="AD278" s="74" t="str">
        <f>VLOOKUP('[1]Cumul H'!$C278,'[1]H S06'!$BE$9:$CU$60,38,FALSE)</f>
        <v/>
      </c>
      <c r="AE278" s="74" t="str">
        <f>VLOOKUP('[1]Cumul H'!$C278,'[1]H S06'!$BE$9:$CU$60,39,FALSE)</f>
        <v/>
      </c>
      <c r="AF278" s="74" t="str">
        <f>VLOOKUP('[1]Cumul H'!$C278,'[1]H S06'!$BE$9:$CU$60,40,FALSE)</f>
        <v/>
      </c>
      <c r="AG278" s="74" t="str">
        <f>VLOOKUP('[1]Cumul H'!$C278,'[1]H S06'!$BE$9:$CU$60,41,FALSE)</f>
        <v/>
      </c>
      <c r="AH278" s="74" t="str">
        <f>VLOOKUP('[1]Cumul H'!$C278,'[1]H S06'!$BE$9:$CU$60,42,FALSE)</f>
        <v/>
      </c>
      <c r="AI278" s="74">
        <f>SUM('[1]Cumul H'!$AE278:$AH278)</f>
        <v>0</v>
      </c>
      <c r="AJ278" s="72" t="str" cm="1">
        <f t="array" ref="AJ278">IF(E278="INTERIM",_xlfn.IFS(J278="NON",$AK$2,J278="OUI",$AK$3),"")</f>
        <v/>
      </c>
      <c r="AK278" s="68" t="str">
        <f t="shared" si="40"/>
        <v/>
      </c>
      <c r="AL278" s="68" t="str">
        <f>IF(V278="","",IF(V278-Tableau3[[#This Row],[Heure sans Majoration]]&lt;0,0,V278-Tableau3[[#This Row],[Heure sans Majoration]]))</f>
        <v/>
      </c>
      <c r="AM278" s="68" t="str">
        <f t="shared" si="49"/>
        <v/>
      </c>
      <c r="AN278" s="68" t="str">
        <f t="shared" si="41"/>
        <v/>
      </c>
      <c r="AO278" s="68" t="str">
        <f t="shared" si="42"/>
        <v/>
      </c>
      <c r="AP278" s="72" t="str">
        <f>IF(C278="","",IF(F278=0,"",(V278*Tableau3[[#This Row],[Salaire Horaire]]*Tableau3[[#This Row],[Coef Multi]])))</f>
        <v/>
      </c>
      <c r="AQ278" s="72" t="str">
        <f>IF(C278="","",IF(F278=0,"",(Tableau3[[#This Row],[Heure avec majoration]]*Tableau3[[#This Row],[Salaire Horaire]]*Tableau3[[#This Row],[Coef Multi]]*25%)))</f>
        <v/>
      </c>
    </row>
    <row r="279" spans="2:43" ht="15" thickBot="1" x14ac:dyDescent="0.35">
      <c r="B279" s="73" t="s">
        <v>88</v>
      </c>
      <c r="C279" s="74" t="str">
        <f>IF('[1]H S06'!BE20="","",'[1]H S06'!BE20)</f>
        <v/>
      </c>
      <c r="D279" s="74" t="str">
        <f>IF(C279="","",VLOOKUP(C279,[1]!Tableau1[#All],5,FALSE))</f>
        <v/>
      </c>
      <c r="E279" s="74" t="str">
        <f>IF(C279="","",VLOOKUP(C279,[1]!Tableau1[#All],11,FALSE))</f>
        <v/>
      </c>
      <c r="F279" s="74" t="str">
        <f>IFERROR(IF(C279="","",VLOOKUP(C279,[1]!Tableau1[#All],12,FALSE)),"")</f>
        <v/>
      </c>
      <c r="G279" s="74" t="str">
        <f>IFERROR(IF(C279="","",VLOOKUP(C279,[1]!Tableau1[#All],6,FALSE)),"")</f>
        <v/>
      </c>
      <c r="H279" s="74" t="str">
        <f>IFERROR(IF(C279="","",VLOOKUP(C279,[1]!Tableau1[#All],13,FALSE)),"")</f>
        <v/>
      </c>
      <c r="I279" s="74" t="str">
        <f>IFERROR(IF(C279="","",VLOOKUP(C279,[1]!Tableau1[#All],14,FALSE)),"")</f>
        <v/>
      </c>
      <c r="J279" s="74" t="str">
        <f>IFERROR(IF(C279="","",VLOOKUP(C279,[1]!Tableau1[#All],8,FALSE)),"")</f>
        <v/>
      </c>
      <c r="K279" s="75" t="str">
        <f>VLOOKUP('[1]Cumul H'!$C279,'[1]H S06'!$BE$9:$CU$60,6,FALSE)</f>
        <v/>
      </c>
      <c r="L279" s="75" t="str">
        <f>VLOOKUP('[1]Cumul H'!$C279,'[1]H S06'!$BE$9:$CU$60,10,FALSE)</f>
        <v/>
      </c>
      <c r="M279" s="75" t="str">
        <f>VLOOKUP('[1]Cumul H'!$C279,'[1]H S06'!$BE$9:$CU$60,14,FALSE)</f>
        <v/>
      </c>
      <c r="N279" s="75" t="str">
        <f>VLOOKUP('[1]Cumul H'!$C279,'[1]H S06'!$BE$9:$CU$60,18,FALSE)</f>
        <v/>
      </c>
      <c r="O279" s="75" t="str">
        <f>VLOOKUP('[1]Cumul H'!$C279,'[1]H S06'!$BE$9:$CU$60,22,FALSE)</f>
        <v/>
      </c>
      <c r="P279" s="75" t="str">
        <f>VLOOKUP('[1]Cumul H'!$C279,'[1]H S06'!$BE$9:$CU$60,26,FALSE)</f>
        <v/>
      </c>
      <c r="Q279" s="75" t="str">
        <f>VLOOKUP('[1]Cumul H'!$C279,'[1]H S06'!$BE$9:$CU$60,30,FALSE)</f>
        <v/>
      </c>
      <c r="R279" s="75" t="str">
        <f>VLOOKUP('[1]Cumul H'!$C279,'[1]H S06'!$BE$9:$CU$60,34,FALSE)</f>
        <v/>
      </c>
      <c r="S279" s="75" t="str">
        <f>VLOOKUP('[1]Cumul H'!$C279,'[1]H S06'!$BE$9:$CU$60,33,FALSE)</f>
        <v/>
      </c>
      <c r="T279" s="75" t="str">
        <f>VLOOKUP('[1]Cumul H'!$C279,'[1]H S06'!$BE$9:$CU$60,35,FALSE)</f>
        <v/>
      </c>
      <c r="U279" s="75" t="str">
        <f>VLOOKUP('[1]Cumul H'!$C279,'[1]H S06'!$BE$9:$CU$60,36,FALSE)</f>
        <v/>
      </c>
      <c r="V279" s="76" t="str">
        <f t="shared" si="43"/>
        <v/>
      </c>
      <c r="W279" s="76" t="str" cm="1">
        <f t="array" ref="W279">IFERROR(_xlfn.IFS(V279="","",V279=39,"",V279&gt;39,V279-39),"")</f>
        <v/>
      </c>
      <c r="X279" s="76" t="str">
        <f t="shared" si="44"/>
        <v/>
      </c>
      <c r="Y279" s="76" t="str">
        <f t="shared" si="45"/>
        <v/>
      </c>
      <c r="Z279" s="76" t="str">
        <f t="shared" si="46"/>
        <v/>
      </c>
      <c r="AA279" s="77" t="str">
        <f t="shared" si="47"/>
        <v/>
      </c>
      <c r="AB279" s="76" t="str">
        <f t="shared" si="48"/>
        <v/>
      </c>
      <c r="AC279" s="74" t="str">
        <f>VLOOKUP('[1]Cumul H'!$C279,'[1]H S06'!$BE$9:$CU$60,37,FALSE)</f>
        <v/>
      </c>
      <c r="AD279" s="74" t="str">
        <f>VLOOKUP('[1]Cumul H'!$C279,'[1]H S06'!$BE$9:$CU$60,38,FALSE)</f>
        <v/>
      </c>
      <c r="AE279" s="74" t="str">
        <f>VLOOKUP('[1]Cumul H'!$C279,'[1]H S06'!$BE$9:$CU$60,39,FALSE)</f>
        <v/>
      </c>
      <c r="AF279" s="74" t="str">
        <f>VLOOKUP('[1]Cumul H'!$C279,'[1]H S06'!$BE$9:$CU$60,40,FALSE)</f>
        <v/>
      </c>
      <c r="AG279" s="74" t="str">
        <f>VLOOKUP('[1]Cumul H'!$C279,'[1]H S06'!$BE$9:$CU$60,41,FALSE)</f>
        <v/>
      </c>
      <c r="AH279" s="74" t="str">
        <f>VLOOKUP('[1]Cumul H'!$C279,'[1]H S06'!$BE$9:$CU$60,42,FALSE)</f>
        <v/>
      </c>
      <c r="AI279" s="74">
        <f>SUM('[1]Cumul H'!$AE279:$AH279)</f>
        <v>0</v>
      </c>
      <c r="AJ279" s="78" t="str" cm="1">
        <f t="array" ref="AJ279">IF(E279="INTERIM",_xlfn.IFS(J279="NON",$AK$2,J279="OUI",$AK$3),"")</f>
        <v/>
      </c>
      <c r="AK279" s="74" t="str">
        <f t="shared" si="40"/>
        <v/>
      </c>
      <c r="AL279" s="74" t="str">
        <f>IF(V279="","",IF(V279-Tableau3[[#This Row],[Heure sans Majoration]]&lt;0,0,V279-Tableau3[[#This Row],[Heure sans Majoration]]))</f>
        <v/>
      </c>
      <c r="AM279" s="74" t="str">
        <f t="shared" si="49"/>
        <v/>
      </c>
      <c r="AN279" s="74" t="str">
        <f t="shared" si="41"/>
        <v/>
      </c>
      <c r="AO279" s="74" t="str">
        <f t="shared" si="42"/>
        <v/>
      </c>
      <c r="AP279" s="78" t="str">
        <f>IF(C279="","",IF(F279=0,"",(V279*Tableau3[[#This Row],[Salaire Horaire]]*Tableau3[[#This Row],[Coef Multi]])))</f>
        <v/>
      </c>
      <c r="AQ279" s="78" t="str">
        <f>IF(C279="","",IF(F279=0,"",(Tableau3[[#This Row],[Heure avec majoration]]*Tableau3[[#This Row],[Salaire Horaire]]*Tableau3[[#This Row],[Coef Multi]]*25%)))</f>
        <v/>
      </c>
    </row>
    <row r="280" spans="2:43" ht="15" thickTop="1" x14ac:dyDescent="0.3">
      <c r="B280" s="73" t="s">
        <v>88</v>
      </c>
      <c r="C280" s="74" t="str">
        <f>IF('[1]H S06'!BE21="","",'[1]H S06'!BE21)</f>
        <v/>
      </c>
      <c r="D280" s="74" t="str">
        <f>IF(C280="","",VLOOKUP(C280,[1]!Tableau1[#All],5,FALSE))</f>
        <v/>
      </c>
      <c r="E280" s="74" t="str">
        <f>IF(C280="","",VLOOKUP(C280,[1]!Tableau1[#All],11,FALSE))</f>
        <v/>
      </c>
      <c r="F280" s="74" t="str">
        <f>IFERROR(IF(C280="","",VLOOKUP(C280,[1]!Tableau1[#All],12,FALSE)),"")</f>
        <v/>
      </c>
      <c r="G280" s="74" t="str">
        <f>IFERROR(IF(C280="","",VLOOKUP(C280,[1]!Tableau1[#All],6,FALSE)),"")</f>
        <v/>
      </c>
      <c r="H280" s="74" t="str">
        <f>IFERROR(IF(C280="","",VLOOKUP(C280,[1]!Tableau1[#All],13,FALSE)),"")</f>
        <v/>
      </c>
      <c r="I280" s="74" t="str">
        <f>IFERROR(IF(C280="","",VLOOKUP(C280,[1]!Tableau1[#All],14,FALSE)),"")</f>
        <v/>
      </c>
      <c r="J280" s="74" t="str">
        <f>IFERROR(IF(C280="","",VLOOKUP(C280,[1]!Tableau1[#All],8,FALSE)),"")</f>
        <v/>
      </c>
      <c r="K280" s="75" t="str">
        <f>VLOOKUP('[1]Cumul H'!$C280,'[1]H S06'!$BE$9:$CU$60,6,FALSE)</f>
        <v/>
      </c>
      <c r="L280" s="75" t="str">
        <f>VLOOKUP('[1]Cumul H'!$C280,'[1]H S06'!$BE$9:$CU$60,10,FALSE)</f>
        <v/>
      </c>
      <c r="M280" s="75" t="str">
        <f>VLOOKUP('[1]Cumul H'!$C280,'[1]H S06'!$BE$9:$CU$60,14,FALSE)</f>
        <v/>
      </c>
      <c r="N280" s="75" t="str">
        <f>VLOOKUP('[1]Cumul H'!$C280,'[1]H S06'!$BE$9:$CU$60,18,FALSE)</f>
        <v/>
      </c>
      <c r="O280" s="75" t="str">
        <f>VLOOKUP('[1]Cumul H'!$C280,'[1]H S06'!$BE$9:$CU$60,22,FALSE)</f>
        <v/>
      </c>
      <c r="P280" s="75" t="str">
        <f>VLOOKUP('[1]Cumul H'!$C280,'[1]H S06'!$BE$9:$CU$60,26,FALSE)</f>
        <v/>
      </c>
      <c r="Q280" s="75" t="str">
        <f>VLOOKUP('[1]Cumul H'!$C280,'[1]H S06'!$BE$9:$CU$60,30,FALSE)</f>
        <v/>
      </c>
      <c r="R280" s="75" t="str">
        <f>VLOOKUP('[1]Cumul H'!$C280,'[1]H S06'!$BE$9:$CU$60,34,FALSE)</f>
        <v/>
      </c>
      <c r="S280" s="75" t="str">
        <f>VLOOKUP('[1]Cumul H'!$C280,'[1]H S06'!$BE$9:$CU$60,33,FALSE)</f>
        <v/>
      </c>
      <c r="T280" s="75" t="str">
        <f>VLOOKUP('[1]Cumul H'!$C280,'[1]H S06'!$BE$9:$CU$60,35,FALSE)</f>
        <v/>
      </c>
      <c r="U280" s="75" t="str">
        <f>VLOOKUP('[1]Cumul H'!$C280,'[1]H S06'!$BE$9:$CU$60,36,FALSE)</f>
        <v/>
      </c>
      <c r="V280" s="76" t="str">
        <f t="shared" si="43"/>
        <v/>
      </c>
      <c r="W280" s="76" t="str" cm="1">
        <f t="array" ref="W280">IFERROR(_xlfn.IFS(V280="","",V280=39,"",V280&gt;39,V280-39),"")</f>
        <v/>
      </c>
      <c r="X280" s="76" t="str">
        <f t="shared" si="44"/>
        <v/>
      </c>
      <c r="Y280" s="76" t="str">
        <f t="shared" si="45"/>
        <v/>
      </c>
      <c r="Z280" s="76" t="str">
        <f t="shared" si="46"/>
        <v/>
      </c>
      <c r="AA280" s="77" t="str">
        <f t="shared" si="47"/>
        <v/>
      </c>
      <c r="AB280" s="76" t="str">
        <f t="shared" si="48"/>
        <v/>
      </c>
      <c r="AC280" s="74" t="str">
        <f>VLOOKUP('[1]Cumul H'!$C280,'[1]H S06'!$BE$9:$CU$60,37,FALSE)</f>
        <v/>
      </c>
      <c r="AD280" s="74" t="str">
        <f>VLOOKUP('[1]Cumul H'!$C280,'[1]H S06'!$BE$9:$CU$60,38,FALSE)</f>
        <v/>
      </c>
      <c r="AE280" s="74" t="str">
        <f>VLOOKUP('[1]Cumul H'!$C280,'[1]H S06'!$BE$9:$CU$60,39,FALSE)</f>
        <v/>
      </c>
      <c r="AF280" s="74" t="str">
        <f>VLOOKUP('[1]Cumul H'!$C280,'[1]H S06'!$BE$9:$CU$60,40,FALSE)</f>
        <v/>
      </c>
      <c r="AG280" s="74" t="str">
        <f>VLOOKUP('[1]Cumul H'!$C280,'[1]H S06'!$BE$9:$CU$60,41,FALSE)</f>
        <v/>
      </c>
      <c r="AH280" s="74" t="str">
        <f>VLOOKUP('[1]Cumul H'!$C280,'[1]H S06'!$BE$9:$CU$60,42,FALSE)</f>
        <v/>
      </c>
      <c r="AI280" s="74">
        <f>SUM('[1]Cumul H'!$AE280:$AH280)</f>
        <v>0</v>
      </c>
      <c r="AJ280" s="72" t="str" cm="1">
        <f t="array" ref="AJ280">IF(E280="INTERIM",_xlfn.IFS(J280="NON",$AK$2,J280="OUI",$AK$3),"")</f>
        <v/>
      </c>
      <c r="AK280" s="68" t="str">
        <f t="shared" si="40"/>
        <v/>
      </c>
      <c r="AL280" s="68" t="str">
        <f>IF(V280="","",IF(V280-Tableau3[[#This Row],[Heure sans Majoration]]&lt;0,0,V280-Tableau3[[#This Row],[Heure sans Majoration]]))</f>
        <v/>
      </c>
      <c r="AM280" s="68" t="str">
        <f t="shared" si="49"/>
        <v/>
      </c>
      <c r="AN280" s="68" t="str">
        <f t="shared" si="41"/>
        <v/>
      </c>
      <c r="AO280" s="68" t="str">
        <f t="shared" si="42"/>
        <v/>
      </c>
      <c r="AP280" s="72" t="str">
        <f>IF(C280="","",IF(F280=0,"",(V280*Tableau3[[#This Row],[Salaire Horaire]]*Tableau3[[#This Row],[Coef Multi]])))</f>
        <v/>
      </c>
      <c r="AQ280" s="72" t="str">
        <f>IF(C280="","",IF(F280=0,"",(Tableau3[[#This Row],[Heure avec majoration]]*Tableau3[[#This Row],[Salaire Horaire]]*Tableau3[[#This Row],[Coef Multi]]*25%)))</f>
        <v/>
      </c>
    </row>
    <row r="281" spans="2:43" ht="15" thickBot="1" x14ac:dyDescent="0.35">
      <c r="B281" s="73" t="s">
        <v>88</v>
      </c>
      <c r="C281" s="74" t="str">
        <f>IF('[1]H S06'!BE22="","",'[1]H S06'!BE22)</f>
        <v/>
      </c>
      <c r="D281" s="74" t="str">
        <f>IF(C281="","",VLOOKUP(C281,[1]!Tableau1[#All],5,FALSE))</f>
        <v/>
      </c>
      <c r="E281" s="74" t="str">
        <f>IF(C281="","",VLOOKUP(C281,[1]!Tableau1[#All],11,FALSE))</f>
        <v/>
      </c>
      <c r="F281" s="74" t="str">
        <f>IFERROR(IF(C281="","",VLOOKUP(C281,[1]!Tableau1[#All],12,FALSE)),"")</f>
        <v/>
      </c>
      <c r="G281" s="74" t="str">
        <f>IFERROR(IF(C281="","",VLOOKUP(C281,[1]!Tableau1[#All],6,FALSE)),"")</f>
        <v/>
      </c>
      <c r="H281" s="74" t="str">
        <f>IFERROR(IF(C281="","",VLOOKUP(C281,[1]!Tableau1[#All],13,FALSE)),"")</f>
        <v/>
      </c>
      <c r="I281" s="74" t="str">
        <f>IFERROR(IF(C281="","",VLOOKUP(C281,[1]!Tableau1[#All],14,FALSE)),"")</f>
        <v/>
      </c>
      <c r="J281" s="74" t="str">
        <f>IFERROR(IF(C281="","",VLOOKUP(C281,[1]!Tableau1[#All],8,FALSE)),"")</f>
        <v/>
      </c>
      <c r="K281" s="75" t="str">
        <f>VLOOKUP('[1]Cumul H'!$C281,'[1]H S06'!$BE$9:$CU$60,6,FALSE)</f>
        <v/>
      </c>
      <c r="L281" s="75" t="str">
        <f>VLOOKUP('[1]Cumul H'!$C281,'[1]H S06'!$BE$9:$CU$60,10,FALSE)</f>
        <v/>
      </c>
      <c r="M281" s="75" t="str">
        <f>VLOOKUP('[1]Cumul H'!$C281,'[1]H S06'!$BE$9:$CU$60,14,FALSE)</f>
        <v/>
      </c>
      <c r="N281" s="75" t="str">
        <f>VLOOKUP('[1]Cumul H'!$C281,'[1]H S06'!$BE$9:$CU$60,18,FALSE)</f>
        <v/>
      </c>
      <c r="O281" s="75" t="str">
        <f>VLOOKUP('[1]Cumul H'!$C281,'[1]H S06'!$BE$9:$CU$60,22,FALSE)</f>
        <v/>
      </c>
      <c r="P281" s="75" t="str">
        <f>VLOOKUP('[1]Cumul H'!$C281,'[1]H S06'!$BE$9:$CU$60,26,FALSE)</f>
        <v/>
      </c>
      <c r="Q281" s="75" t="str">
        <f>VLOOKUP('[1]Cumul H'!$C281,'[1]H S06'!$BE$9:$CU$60,30,FALSE)</f>
        <v/>
      </c>
      <c r="R281" s="75" t="str">
        <f>VLOOKUP('[1]Cumul H'!$C281,'[1]H S06'!$BE$9:$CU$60,34,FALSE)</f>
        <v/>
      </c>
      <c r="S281" s="75" t="str">
        <f>VLOOKUP('[1]Cumul H'!$C281,'[1]H S06'!$BE$9:$CU$60,33,FALSE)</f>
        <v/>
      </c>
      <c r="T281" s="75" t="str">
        <f>VLOOKUP('[1]Cumul H'!$C281,'[1]H S06'!$BE$9:$CU$60,35,FALSE)</f>
        <v/>
      </c>
      <c r="U281" s="75" t="str">
        <f>VLOOKUP('[1]Cumul H'!$C281,'[1]H S06'!$BE$9:$CU$60,36,FALSE)</f>
        <v/>
      </c>
      <c r="V281" s="76" t="str">
        <f t="shared" si="43"/>
        <v/>
      </c>
      <c r="W281" s="76" t="str" cm="1">
        <f t="array" ref="W281">IFERROR(_xlfn.IFS(V281="","",V281=39,"",V281&gt;39,V281-39),"")</f>
        <v/>
      </c>
      <c r="X281" s="76" t="str">
        <f t="shared" si="44"/>
        <v/>
      </c>
      <c r="Y281" s="76" t="str">
        <f t="shared" si="45"/>
        <v/>
      </c>
      <c r="Z281" s="76" t="str">
        <f t="shared" si="46"/>
        <v/>
      </c>
      <c r="AA281" s="77" t="str">
        <f t="shared" si="47"/>
        <v/>
      </c>
      <c r="AB281" s="76" t="str">
        <f t="shared" si="48"/>
        <v/>
      </c>
      <c r="AC281" s="74" t="str">
        <f>VLOOKUP('[1]Cumul H'!$C281,'[1]H S06'!$BE$9:$CU$60,37,FALSE)</f>
        <v/>
      </c>
      <c r="AD281" s="74" t="str">
        <f>VLOOKUP('[1]Cumul H'!$C281,'[1]H S06'!$BE$9:$CU$60,38,FALSE)</f>
        <v/>
      </c>
      <c r="AE281" s="74" t="str">
        <f>VLOOKUP('[1]Cumul H'!$C281,'[1]H S06'!$BE$9:$CU$60,39,FALSE)</f>
        <v/>
      </c>
      <c r="AF281" s="74" t="str">
        <f>VLOOKUP('[1]Cumul H'!$C281,'[1]H S06'!$BE$9:$CU$60,40,FALSE)</f>
        <v/>
      </c>
      <c r="AG281" s="74" t="str">
        <f>VLOOKUP('[1]Cumul H'!$C281,'[1]H S06'!$BE$9:$CU$60,41,FALSE)</f>
        <v/>
      </c>
      <c r="AH281" s="74" t="str">
        <f>VLOOKUP('[1]Cumul H'!$C281,'[1]H S06'!$BE$9:$CU$60,42,FALSE)</f>
        <v/>
      </c>
      <c r="AI281" s="74">
        <f>SUM('[1]Cumul H'!$AE281:$AH281)</f>
        <v>0</v>
      </c>
      <c r="AJ281" s="78" t="str" cm="1">
        <f t="array" ref="AJ281">IF(E281="INTERIM",_xlfn.IFS(J281="NON",$AK$2,J281="OUI",$AK$3),"")</f>
        <v/>
      </c>
      <c r="AK281" s="74" t="str">
        <f t="shared" si="40"/>
        <v/>
      </c>
      <c r="AL281" s="74" t="str">
        <f>IF(V281="","",IF(V281-Tableau3[[#This Row],[Heure sans Majoration]]&lt;0,0,V281-Tableau3[[#This Row],[Heure sans Majoration]]))</f>
        <v/>
      </c>
      <c r="AM281" s="74" t="str">
        <f t="shared" si="49"/>
        <v/>
      </c>
      <c r="AN281" s="74" t="str">
        <f t="shared" si="41"/>
        <v/>
      </c>
      <c r="AO281" s="74" t="str">
        <f t="shared" si="42"/>
        <v/>
      </c>
      <c r="AP281" s="78" t="str">
        <f>IF(C281="","",IF(F281=0,"",(V281*Tableau3[[#This Row],[Salaire Horaire]]*Tableau3[[#This Row],[Coef Multi]])))</f>
        <v/>
      </c>
      <c r="AQ281" s="78" t="str">
        <f>IF(C281="","",IF(F281=0,"",(Tableau3[[#This Row],[Heure avec majoration]]*Tableau3[[#This Row],[Salaire Horaire]]*Tableau3[[#This Row],[Coef Multi]]*25%)))</f>
        <v/>
      </c>
    </row>
    <row r="282" spans="2:43" ht="15" thickTop="1" x14ac:dyDescent="0.3">
      <c r="B282" s="73" t="s">
        <v>88</v>
      </c>
      <c r="C282" s="74" t="str">
        <f>IF('[1]H S06'!BE23="","",'[1]H S06'!BE23)</f>
        <v/>
      </c>
      <c r="D282" s="74" t="str">
        <f>IF(C282="","",VLOOKUP(C282,[1]!Tableau1[#All],5,FALSE))</f>
        <v/>
      </c>
      <c r="E282" s="74" t="str">
        <f>IF(C282="","",VLOOKUP(C282,[1]!Tableau1[#All],11,FALSE))</f>
        <v/>
      </c>
      <c r="F282" s="74" t="str">
        <f>IFERROR(IF(C282="","",VLOOKUP(C282,[1]!Tableau1[#All],12,FALSE)),"")</f>
        <v/>
      </c>
      <c r="G282" s="74" t="str">
        <f>IFERROR(IF(C282="","",VLOOKUP(C282,[1]!Tableau1[#All],6,FALSE)),"")</f>
        <v/>
      </c>
      <c r="H282" s="74" t="str">
        <f>IFERROR(IF(C282="","",VLOOKUP(C282,[1]!Tableau1[#All],13,FALSE)),"")</f>
        <v/>
      </c>
      <c r="I282" s="74" t="str">
        <f>IFERROR(IF(C282="","",VLOOKUP(C282,[1]!Tableau1[#All],14,FALSE)),"")</f>
        <v/>
      </c>
      <c r="J282" s="74" t="str">
        <f>IFERROR(IF(C282="","",VLOOKUP(C282,[1]!Tableau1[#All],8,FALSE)),"")</f>
        <v/>
      </c>
      <c r="K282" s="75" t="str">
        <f>VLOOKUP('[1]Cumul H'!$C282,'[1]H S06'!$BE$9:$CU$60,6,FALSE)</f>
        <v/>
      </c>
      <c r="L282" s="75" t="str">
        <f>VLOOKUP('[1]Cumul H'!$C282,'[1]H S06'!$BE$9:$CU$60,10,FALSE)</f>
        <v/>
      </c>
      <c r="M282" s="75" t="str">
        <f>VLOOKUP('[1]Cumul H'!$C282,'[1]H S06'!$BE$9:$CU$60,14,FALSE)</f>
        <v/>
      </c>
      <c r="N282" s="75" t="str">
        <f>VLOOKUP('[1]Cumul H'!$C282,'[1]H S06'!$BE$9:$CU$60,18,FALSE)</f>
        <v/>
      </c>
      <c r="O282" s="75" t="str">
        <f>VLOOKUP('[1]Cumul H'!$C282,'[1]H S06'!$BE$9:$CU$60,22,FALSE)</f>
        <v/>
      </c>
      <c r="P282" s="75" t="str">
        <f>VLOOKUP('[1]Cumul H'!$C282,'[1]H S06'!$BE$9:$CU$60,26,FALSE)</f>
        <v/>
      </c>
      <c r="Q282" s="75" t="str">
        <f>VLOOKUP('[1]Cumul H'!$C282,'[1]H S06'!$BE$9:$CU$60,30,FALSE)</f>
        <v/>
      </c>
      <c r="R282" s="75" t="str">
        <f>VLOOKUP('[1]Cumul H'!$C282,'[1]H S06'!$BE$9:$CU$60,34,FALSE)</f>
        <v/>
      </c>
      <c r="S282" s="75" t="str">
        <f>VLOOKUP('[1]Cumul H'!$C282,'[1]H S06'!$BE$9:$CU$60,33,FALSE)</f>
        <v/>
      </c>
      <c r="T282" s="75" t="str">
        <f>VLOOKUP('[1]Cumul H'!$C282,'[1]H S06'!$BE$9:$CU$60,35,FALSE)</f>
        <v/>
      </c>
      <c r="U282" s="75" t="str">
        <f>VLOOKUP('[1]Cumul H'!$C282,'[1]H S06'!$BE$9:$CU$60,36,FALSE)</f>
        <v/>
      </c>
      <c r="V282" s="76" t="str">
        <f t="shared" si="43"/>
        <v/>
      </c>
      <c r="W282" s="76" t="str" cm="1">
        <f t="array" ref="W282">IFERROR(_xlfn.IFS(V282="","",V282=39,"",V282&gt;39,V282-39),"")</f>
        <v/>
      </c>
      <c r="X282" s="76" t="str">
        <f t="shared" si="44"/>
        <v/>
      </c>
      <c r="Y282" s="76" t="str">
        <f t="shared" si="45"/>
        <v/>
      </c>
      <c r="Z282" s="76" t="str">
        <f t="shared" si="46"/>
        <v/>
      </c>
      <c r="AA282" s="77" t="str">
        <f t="shared" si="47"/>
        <v/>
      </c>
      <c r="AB282" s="76" t="str">
        <f t="shared" si="48"/>
        <v/>
      </c>
      <c r="AC282" s="74" t="str">
        <f>VLOOKUP('[1]Cumul H'!$C282,'[1]H S06'!$BE$9:$CU$60,37,FALSE)</f>
        <v/>
      </c>
      <c r="AD282" s="74" t="str">
        <f>VLOOKUP('[1]Cumul H'!$C282,'[1]H S06'!$BE$9:$CU$60,38,FALSE)</f>
        <v/>
      </c>
      <c r="AE282" s="74" t="str">
        <f>VLOOKUP('[1]Cumul H'!$C282,'[1]H S06'!$BE$9:$CU$60,39,FALSE)</f>
        <v/>
      </c>
      <c r="AF282" s="74" t="str">
        <f>VLOOKUP('[1]Cumul H'!$C282,'[1]H S06'!$BE$9:$CU$60,40,FALSE)</f>
        <v/>
      </c>
      <c r="AG282" s="74" t="str">
        <f>VLOOKUP('[1]Cumul H'!$C282,'[1]H S06'!$BE$9:$CU$60,41,FALSE)</f>
        <v/>
      </c>
      <c r="AH282" s="74" t="str">
        <f>VLOOKUP('[1]Cumul H'!$C282,'[1]H S06'!$BE$9:$CU$60,42,FALSE)</f>
        <v/>
      </c>
      <c r="AI282" s="74">
        <f>SUM('[1]Cumul H'!$AE282:$AH282)</f>
        <v>0</v>
      </c>
      <c r="AJ282" s="72" t="str" cm="1">
        <f t="array" ref="AJ282">IF(E282="INTERIM",_xlfn.IFS(J282="NON",$AK$2,J282="OUI",$AK$3),"")</f>
        <v/>
      </c>
      <c r="AK282" s="68" t="str">
        <f t="shared" si="40"/>
        <v/>
      </c>
      <c r="AL282" s="68" t="str">
        <f>IF(V282="","",IF(V282-Tableau3[[#This Row],[Heure sans Majoration]]&lt;0,0,V282-Tableau3[[#This Row],[Heure sans Majoration]]))</f>
        <v/>
      </c>
      <c r="AM282" s="68" t="str">
        <f t="shared" si="49"/>
        <v/>
      </c>
      <c r="AN282" s="68" t="str">
        <f t="shared" si="41"/>
        <v/>
      </c>
      <c r="AO282" s="68" t="str">
        <f t="shared" si="42"/>
        <v/>
      </c>
      <c r="AP282" s="72" t="str">
        <f>IF(C282="","",IF(F282=0,"",(V282*Tableau3[[#This Row],[Salaire Horaire]]*Tableau3[[#This Row],[Coef Multi]])))</f>
        <v/>
      </c>
      <c r="AQ282" s="72" t="str">
        <f>IF(C282="","",IF(F282=0,"",(Tableau3[[#This Row],[Heure avec majoration]]*Tableau3[[#This Row],[Salaire Horaire]]*Tableau3[[#This Row],[Coef Multi]]*25%)))</f>
        <v/>
      </c>
    </row>
    <row r="283" spans="2:43" ht="15" thickBot="1" x14ac:dyDescent="0.35">
      <c r="B283" s="73" t="s">
        <v>88</v>
      </c>
      <c r="C283" s="74" t="str">
        <f>IF('[1]H S06'!BE24="","",'[1]H S06'!BE24)</f>
        <v/>
      </c>
      <c r="D283" s="74" t="str">
        <f>IF(C283="","",VLOOKUP(C283,[1]!Tableau1[#All],5,FALSE))</f>
        <v/>
      </c>
      <c r="E283" s="74" t="str">
        <f>IF(C283="","",VLOOKUP(C283,[1]!Tableau1[#All],11,FALSE))</f>
        <v/>
      </c>
      <c r="F283" s="74" t="str">
        <f>IFERROR(IF(C283="","",VLOOKUP(C283,[1]!Tableau1[#All],12,FALSE)),"")</f>
        <v/>
      </c>
      <c r="G283" s="74" t="str">
        <f>IFERROR(IF(C283="","",VLOOKUP(C283,[1]!Tableau1[#All],6,FALSE)),"")</f>
        <v/>
      </c>
      <c r="H283" s="74" t="str">
        <f>IFERROR(IF(C283="","",VLOOKUP(C283,[1]!Tableau1[#All],13,FALSE)),"")</f>
        <v/>
      </c>
      <c r="I283" s="74" t="str">
        <f>IFERROR(IF(C283="","",VLOOKUP(C283,[1]!Tableau1[#All],14,FALSE)),"")</f>
        <v/>
      </c>
      <c r="J283" s="74" t="str">
        <f>IFERROR(IF(C283="","",VLOOKUP(C283,[1]!Tableau1[#All],8,FALSE)),"")</f>
        <v/>
      </c>
      <c r="K283" s="75" t="str">
        <f>VLOOKUP('[1]Cumul H'!$C283,'[1]H S06'!$BE$9:$CU$60,6,FALSE)</f>
        <v/>
      </c>
      <c r="L283" s="75" t="str">
        <f>VLOOKUP('[1]Cumul H'!$C283,'[1]H S06'!$BE$9:$CU$60,10,FALSE)</f>
        <v/>
      </c>
      <c r="M283" s="75" t="str">
        <f>VLOOKUP('[1]Cumul H'!$C283,'[1]H S06'!$BE$9:$CU$60,14,FALSE)</f>
        <v/>
      </c>
      <c r="N283" s="75" t="str">
        <f>VLOOKUP('[1]Cumul H'!$C283,'[1]H S06'!$BE$9:$CU$60,18,FALSE)</f>
        <v/>
      </c>
      <c r="O283" s="75" t="str">
        <f>VLOOKUP('[1]Cumul H'!$C283,'[1]H S06'!$BE$9:$CU$60,22,FALSE)</f>
        <v/>
      </c>
      <c r="P283" s="75" t="str">
        <f>VLOOKUP('[1]Cumul H'!$C283,'[1]H S06'!$BE$9:$CU$60,26,FALSE)</f>
        <v/>
      </c>
      <c r="Q283" s="75" t="str">
        <f>VLOOKUP('[1]Cumul H'!$C283,'[1]H S06'!$BE$9:$CU$60,30,FALSE)</f>
        <v/>
      </c>
      <c r="R283" s="75" t="str">
        <f>VLOOKUP('[1]Cumul H'!$C283,'[1]H S06'!$BE$9:$CU$60,34,FALSE)</f>
        <v/>
      </c>
      <c r="S283" s="75" t="str">
        <f>VLOOKUP('[1]Cumul H'!$C283,'[1]H S06'!$BE$9:$CU$60,33,FALSE)</f>
        <v/>
      </c>
      <c r="T283" s="75" t="str">
        <f>VLOOKUP('[1]Cumul H'!$C283,'[1]H S06'!$BE$9:$CU$60,35,FALSE)</f>
        <v/>
      </c>
      <c r="U283" s="75" t="str">
        <f>VLOOKUP('[1]Cumul H'!$C283,'[1]H S06'!$BE$9:$CU$60,36,FALSE)</f>
        <v/>
      </c>
      <c r="V283" s="76" t="str">
        <f t="shared" si="43"/>
        <v/>
      </c>
      <c r="W283" s="76" t="str" cm="1">
        <f t="array" ref="W283">IFERROR(_xlfn.IFS(V283="","",V283=39,"",V283&gt;39,V283-39),"")</f>
        <v/>
      </c>
      <c r="X283" s="76" t="str">
        <f t="shared" si="44"/>
        <v/>
      </c>
      <c r="Y283" s="76" t="str">
        <f t="shared" si="45"/>
        <v/>
      </c>
      <c r="Z283" s="76" t="str">
        <f t="shared" si="46"/>
        <v/>
      </c>
      <c r="AA283" s="77" t="str">
        <f t="shared" si="47"/>
        <v/>
      </c>
      <c r="AB283" s="76" t="str">
        <f t="shared" si="48"/>
        <v/>
      </c>
      <c r="AC283" s="74" t="str">
        <f>VLOOKUP('[1]Cumul H'!$C283,'[1]H S06'!$BE$9:$CU$60,37,FALSE)</f>
        <v/>
      </c>
      <c r="AD283" s="74" t="str">
        <f>VLOOKUP('[1]Cumul H'!$C283,'[1]H S06'!$BE$9:$CU$60,38,FALSE)</f>
        <v/>
      </c>
      <c r="AE283" s="74" t="str">
        <f>VLOOKUP('[1]Cumul H'!$C283,'[1]H S06'!$BE$9:$CU$60,39,FALSE)</f>
        <v/>
      </c>
      <c r="AF283" s="74" t="str">
        <f>VLOOKUP('[1]Cumul H'!$C283,'[1]H S06'!$BE$9:$CU$60,40,FALSE)</f>
        <v/>
      </c>
      <c r="AG283" s="74" t="str">
        <f>VLOOKUP('[1]Cumul H'!$C283,'[1]H S06'!$BE$9:$CU$60,41,FALSE)</f>
        <v/>
      </c>
      <c r="AH283" s="74" t="str">
        <f>VLOOKUP('[1]Cumul H'!$C283,'[1]H S06'!$BE$9:$CU$60,42,FALSE)</f>
        <v/>
      </c>
      <c r="AI283" s="74">
        <f>SUM('[1]Cumul H'!$AE283:$AH283)</f>
        <v>0</v>
      </c>
      <c r="AJ283" s="78" t="str" cm="1">
        <f t="array" ref="AJ283">IF(E283="INTERIM",_xlfn.IFS(J283="NON",$AK$2,J283="OUI",$AK$3),"")</f>
        <v/>
      </c>
      <c r="AK283" s="74" t="str">
        <f t="shared" si="40"/>
        <v/>
      </c>
      <c r="AL283" s="74" t="str">
        <f>IF(V283="","",IF(V283-Tableau3[[#This Row],[Heure sans Majoration]]&lt;0,0,V283-Tableau3[[#This Row],[Heure sans Majoration]]))</f>
        <v/>
      </c>
      <c r="AM283" s="74" t="str">
        <f t="shared" si="49"/>
        <v/>
      </c>
      <c r="AN283" s="74" t="str">
        <f t="shared" si="41"/>
        <v/>
      </c>
      <c r="AO283" s="74" t="str">
        <f t="shared" si="42"/>
        <v/>
      </c>
      <c r="AP283" s="78" t="str">
        <f>IF(C283="","",IF(F283=0,"",(V283*Tableau3[[#This Row],[Salaire Horaire]]*Tableau3[[#This Row],[Coef Multi]])))</f>
        <v/>
      </c>
      <c r="AQ283" s="78" t="str">
        <f>IF(C283="","",IF(F283=0,"",(Tableau3[[#This Row],[Heure avec majoration]]*Tableau3[[#This Row],[Salaire Horaire]]*Tableau3[[#This Row],[Coef Multi]]*25%)))</f>
        <v/>
      </c>
    </row>
    <row r="284" spans="2:43" ht="15" thickTop="1" x14ac:dyDescent="0.3">
      <c r="B284" s="73" t="s">
        <v>88</v>
      </c>
      <c r="C284" s="74" t="str">
        <f>IF('[1]H S06'!BE25="","",'[1]H S06'!BE25)</f>
        <v/>
      </c>
      <c r="D284" s="74" t="str">
        <f>IF(C284="","",VLOOKUP(C284,[1]!Tableau1[#All],5,FALSE))</f>
        <v/>
      </c>
      <c r="E284" s="74" t="str">
        <f>IF(C284="","",VLOOKUP(C284,[1]!Tableau1[#All],11,FALSE))</f>
        <v/>
      </c>
      <c r="F284" s="74" t="str">
        <f>IFERROR(IF(C284="","",VLOOKUP(C284,[1]!Tableau1[#All],12,FALSE)),"")</f>
        <v/>
      </c>
      <c r="G284" s="74" t="str">
        <f>IFERROR(IF(C284="","",VLOOKUP(C284,[1]!Tableau1[#All],6,FALSE)),"")</f>
        <v/>
      </c>
      <c r="H284" s="74" t="str">
        <f>IFERROR(IF(C284="","",VLOOKUP(C284,[1]!Tableau1[#All],13,FALSE)),"")</f>
        <v/>
      </c>
      <c r="I284" s="74" t="str">
        <f>IFERROR(IF(C284="","",VLOOKUP(C284,[1]!Tableau1[#All],14,FALSE)),"")</f>
        <v/>
      </c>
      <c r="J284" s="74" t="str">
        <f>IFERROR(IF(C284="","",VLOOKUP(C284,[1]!Tableau1[#All],8,FALSE)),"")</f>
        <v/>
      </c>
      <c r="K284" s="75" t="str">
        <f>VLOOKUP('[1]Cumul H'!$C284,'[1]H S06'!$BE$9:$CU$60,6,FALSE)</f>
        <v/>
      </c>
      <c r="L284" s="75" t="str">
        <f>VLOOKUP('[1]Cumul H'!$C284,'[1]H S06'!$BE$9:$CU$60,10,FALSE)</f>
        <v/>
      </c>
      <c r="M284" s="75" t="str">
        <f>VLOOKUP('[1]Cumul H'!$C284,'[1]H S06'!$BE$9:$CU$60,14,FALSE)</f>
        <v/>
      </c>
      <c r="N284" s="75" t="str">
        <f>VLOOKUP('[1]Cumul H'!$C284,'[1]H S06'!$BE$9:$CU$60,18,FALSE)</f>
        <v/>
      </c>
      <c r="O284" s="75" t="str">
        <f>VLOOKUP('[1]Cumul H'!$C284,'[1]H S06'!$BE$9:$CU$60,22,FALSE)</f>
        <v/>
      </c>
      <c r="P284" s="75" t="str">
        <f>VLOOKUP('[1]Cumul H'!$C284,'[1]H S06'!$BE$9:$CU$60,26,FALSE)</f>
        <v/>
      </c>
      <c r="Q284" s="75" t="str">
        <f>VLOOKUP('[1]Cumul H'!$C284,'[1]H S06'!$BE$9:$CU$60,30,FALSE)</f>
        <v/>
      </c>
      <c r="R284" s="75" t="str">
        <f>VLOOKUP('[1]Cumul H'!$C284,'[1]H S06'!$BE$9:$CU$60,34,FALSE)</f>
        <v/>
      </c>
      <c r="S284" s="75" t="str">
        <f>VLOOKUP('[1]Cumul H'!$C284,'[1]H S06'!$BE$9:$CU$60,33,FALSE)</f>
        <v/>
      </c>
      <c r="T284" s="75" t="str">
        <f>VLOOKUP('[1]Cumul H'!$C284,'[1]H S06'!$BE$9:$CU$60,35,FALSE)</f>
        <v/>
      </c>
      <c r="U284" s="75" t="str">
        <f>VLOOKUP('[1]Cumul H'!$C284,'[1]H S06'!$BE$9:$CU$60,36,FALSE)</f>
        <v/>
      </c>
      <c r="V284" s="76" t="str">
        <f t="shared" si="43"/>
        <v/>
      </c>
      <c r="W284" s="76" t="str" cm="1">
        <f t="array" ref="W284">IFERROR(_xlfn.IFS(V284="","",V284=39,"",V284&gt;39,V284-39),"")</f>
        <v/>
      </c>
      <c r="X284" s="76" t="str">
        <f t="shared" si="44"/>
        <v/>
      </c>
      <c r="Y284" s="76" t="str">
        <f t="shared" si="45"/>
        <v/>
      </c>
      <c r="Z284" s="76" t="str">
        <f t="shared" si="46"/>
        <v/>
      </c>
      <c r="AA284" s="77" t="str">
        <f t="shared" si="47"/>
        <v/>
      </c>
      <c r="AB284" s="76" t="str">
        <f t="shared" si="48"/>
        <v/>
      </c>
      <c r="AC284" s="74" t="str">
        <f>VLOOKUP('[1]Cumul H'!$C284,'[1]H S06'!$BE$9:$CU$60,37,FALSE)</f>
        <v/>
      </c>
      <c r="AD284" s="74" t="str">
        <f>VLOOKUP('[1]Cumul H'!$C284,'[1]H S06'!$BE$9:$CU$60,38,FALSE)</f>
        <v/>
      </c>
      <c r="AE284" s="74" t="str">
        <f>VLOOKUP('[1]Cumul H'!$C284,'[1]H S06'!$BE$9:$CU$60,39,FALSE)</f>
        <v/>
      </c>
      <c r="AF284" s="74" t="str">
        <f>VLOOKUP('[1]Cumul H'!$C284,'[1]H S06'!$BE$9:$CU$60,40,FALSE)</f>
        <v/>
      </c>
      <c r="AG284" s="74" t="str">
        <f>VLOOKUP('[1]Cumul H'!$C284,'[1]H S06'!$BE$9:$CU$60,41,FALSE)</f>
        <v/>
      </c>
      <c r="AH284" s="74" t="str">
        <f>VLOOKUP('[1]Cumul H'!$C284,'[1]H S06'!$BE$9:$CU$60,42,FALSE)</f>
        <v/>
      </c>
      <c r="AI284" s="74">
        <f>SUM('[1]Cumul H'!$AE284:$AH284)</f>
        <v>0</v>
      </c>
      <c r="AJ284" s="72" t="str" cm="1">
        <f t="array" ref="AJ284">IF(E284="INTERIM",_xlfn.IFS(J284="NON",$AK$2,J284="OUI",$AK$3),"")</f>
        <v/>
      </c>
      <c r="AK284" s="68" t="str">
        <f t="shared" si="40"/>
        <v/>
      </c>
      <c r="AL284" s="68" t="str">
        <f>IF(V284="","",IF(V284-Tableau3[[#This Row],[Heure sans Majoration]]&lt;0,0,V284-Tableau3[[#This Row],[Heure sans Majoration]]))</f>
        <v/>
      </c>
      <c r="AM284" s="68" t="str">
        <f t="shared" si="49"/>
        <v/>
      </c>
      <c r="AN284" s="68" t="str">
        <f t="shared" si="41"/>
        <v/>
      </c>
      <c r="AO284" s="68" t="str">
        <f t="shared" si="42"/>
        <v/>
      </c>
      <c r="AP284" s="72" t="str">
        <f>IF(C284="","",IF(F284=0,"",(V284*Tableau3[[#This Row],[Salaire Horaire]]*Tableau3[[#This Row],[Coef Multi]])))</f>
        <v/>
      </c>
      <c r="AQ284" s="72" t="str">
        <f>IF(C284="","",IF(F284=0,"",(Tableau3[[#This Row],[Heure avec majoration]]*Tableau3[[#This Row],[Salaire Horaire]]*Tableau3[[#This Row],[Coef Multi]]*25%)))</f>
        <v/>
      </c>
    </row>
    <row r="285" spans="2:43" ht="15" thickBot="1" x14ac:dyDescent="0.35">
      <c r="B285" s="73" t="s">
        <v>88</v>
      </c>
      <c r="C285" s="74" t="str">
        <f>IF('[1]H S06'!BE26="","",'[1]H S06'!BE26)</f>
        <v/>
      </c>
      <c r="D285" s="74" t="str">
        <f>IF(C285="","",VLOOKUP(C285,[1]!Tableau1[#All],5,FALSE))</f>
        <v/>
      </c>
      <c r="E285" s="74" t="str">
        <f>IF(C285="","",VLOOKUP(C285,[1]!Tableau1[#All],11,FALSE))</f>
        <v/>
      </c>
      <c r="F285" s="74" t="str">
        <f>IFERROR(IF(C285="","",VLOOKUP(C285,[1]!Tableau1[#All],12,FALSE)),"")</f>
        <v/>
      </c>
      <c r="G285" s="74" t="str">
        <f>IFERROR(IF(C285="","",VLOOKUP(C285,[1]!Tableau1[#All],6,FALSE)),"")</f>
        <v/>
      </c>
      <c r="H285" s="74" t="str">
        <f>IFERROR(IF(C285="","",VLOOKUP(C285,[1]!Tableau1[#All],13,FALSE)),"")</f>
        <v/>
      </c>
      <c r="I285" s="74" t="str">
        <f>IFERROR(IF(C285="","",VLOOKUP(C285,[1]!Tableau1[#All],14,FALSE)),"")</f>
        <v/>
      </c>
      <c r="J285" s="74" t="str">
        <f>IFERROR(IF(C285="","",VLOOKUP(C285,[1]!Tableau1[#All],8,FALSE)),"")</f>
        <v/>
      </c>
      <c r="K285" s="75" t="str">
        <f>VLOOKUP('[1]Cumul H'!$C285,'[1]H S06'!$BE$9:$CU$60,6,FALSE)</f>
        <v/>
      </c>
      <c r="L285" s="75" t="str">
        <f>VLOOKUP('[1]Cumul H'!$C285,'[1]H S06'!$BE$9:$CU$60,10,FALSE)</f>
        <v/>
      </c>
      <c r="M285" s="75" t="str">
        <f>VLOOKUP('[1]Cumul H'!$C285,'[1]H S06'!$BE$9:$CU$60,14,FALSE)</f>
        <v/>
      </c>
      <c r="N285" s="75" t="str">
        <f>VLOOKUP('[1]Cumul H'!$C285,'[1]H S06'!$BE$9:$CU$60,18,FALSE)</f>
        <v/>
      </c>
      <c r="O285" s="75" t="str">
        <f>VLOOKUP('[1]Cumul H'!$C285,'[1]H S06'!$BE$9:$CU$60,22,FALSE)</f>
        <v/>
      </c>
      <c r="P285" s="75" t="str">
        <f>VLOOKUP('[1]Cumul H'!$C285,'[1]H S06'!$BE$9:$CU$60,26,FALSE)</f>
        <v/>
      </c>
      <c r="Q285" s="75" t="str">
        <f>VLOOKUP('[1]Cumul H'!$C285,'[1]H S06'!$BE$9:$CU$60,30,FALSE)</f>
        <v/>
      </c>
      <c r="R285" s="75" t="str">
        <f>VLOOKUP('[1]Cumul H'!$C285,'[1]H S06'!$BE$9:$CU$60,34,FALSE)</f>
        <v/>
      </c>
      <c r="S285" s="75" t="str">
        <f>VLOOKUP('[1]Cumul H'!$C285,'[1]H S06'!$BE$9:$CU$60,33,FALSE)</f>
        <v/>
      </c>
      <c r="T285" s="75" t="str">
        <f>VLOOKUP('[1]Cumul H'!$C285,'[1]H S06'!$BE$9:$CU$60,35,FALSE)</f>
        <v/>
      </c>
      <c r="U285" s="75" t="str">
        <f>VLOOKUP('[1]Cumul H'!$C285,'[1]H S06'!$BE$9:$CU$60,36,FALSE)</f>
        <v/>
      </c>
      <c r="V285" s="76" t="str">
        <f t="shared" si="43"/>
        <v/>
      </c>
      <c r="W285" s="76" t="str" cm="1">
        <f t="array" ref="W285">IFERROR(_xlfn.IFS(V285="","",V285=39,"",V285&gt;39,V285-39),"")</f>
        <v/>
      </c>
      <c r="X285" s="76" t="str">
        <f t="shared" si="44"/>
        <v/>
      </c>
      <c r="Y285" s="76" t="str">
        <f t="shared" si="45"/>
        <v/>
      </c>
      <c r="Z285" s="76" t="str">
        <f t="shared" si="46"/>
        <v/>
      </c>
      <c r="AA285" s="77" t="str">
        <f t="shared" si="47"/>
        <v/>
      </c>
      <c r="AB285" s="76" t="str">
        <f t="shared" si="48"/>
        <v/>
      </c>
      <c r="AC285" s="74" t="str">
        <f>VLOOKUP('[1]Cumul H'!$C285,'[1]H S06'!$BE$9:$CU$60,37,FALSE)</f>
        <v/>
      </c>
      <c r="AD285" s="74" t="str">
        <f>VLOOKUP('[1]Cumul H'!$C285,'[1]H S06'!$BE$9:$CU$60,38,FALSE)</f>
        <v/>
      </c>
      <c r="AE285" s="74" t="str">
        <f>VLOOKUP('[1]Cumul H'!$C285,'[1]H S06'!$BE$9:$CU$60,39,FALSE)</f>
        <v/>
      </c>
      <c r="AF285" s="74" t="str">
        <f>VLOOKUP('[1]Cumul H'!$C285,'[1]H S06'!$BE$9:$CU$60,40,FALSE)</f>
        <v/>
      </c>
      <c r="AG285" s="74" t="str">
        <f>VLOOKUP('[1]Cumul H'!$C285,'[1]H S06'!$BE$9:$CU$60,41,FALSE)</f>
        <v/>
      </c>
      <c r="AH285" s="74" t="str">
        <f>VLOOKUP('[1]Cumul H'!$C285,'[1]H S06'!$BE$9:$CU$60,42,FALSE)</f>
        <v/>
      </c>
      <c r="AI285" s="74">
        <f>SUM('[1]Cumul H'!$AE285:$AH285)</f>
        <v>0</v>
      </c>
      <c r="AJ285" s="78" t="str" cm="1">
        <f t="array" ref="AJ285">IF(E285="INTERIM",_xlfn.IFS(J285="NON",$AK$2,J285="OUI",$AK$3),"")</f>
        <v/>
      </c>
      <c r="AK285" s="74" t="str">
        <f t="shared" si="40"/>
        <v/>
      </c>
      <c r="AL285" s="74" t="str">
        <f>IF(V285="","",IF(V285-Tableau3[[#This Row],[Heure sans Majoration]]&lt;0,0,V285-Tableau3[[#This Row],[Heure sans Majoration]]))</f>
        <v/>
      </c>
      <c r="AM285" s="74" t="str">
        <f t="shared" si="49"/>
        <v/>
      </c>
      <c r="AN285" s="74" t="str">
        <f t="shared" si="41"/>
        <v/>
      </c>
      <c r="AO285" s="74" t="str">
        <f t="shared" si="42"/>
        <v/>
      </c>
      <c r="AP285" s="78" t="str">
        <f>IF(C285="","",IF(F285=0,"",(V285*Tableau3[[#This Row],[Salaire Horaire]]*Tableau3[[#This Row],[Coef Multi]])))</f>
        <v/>
      </c>
      <c r="AQ285" s="78" t="str">
        <f>IF(C285="","",IF(F285=0,"",(Tableau3[[#This Row],[Heure avec majoration]]*Tableau3[[#This Row],[Salaire Horaire]]*Tableau3[[#This Row],[Coef Multi]]*25%)))</f>
        <v/>
      </c>
    </row>
    <row r="286" spans="2:43" ht="15" thickTop="1" x14ac:dyDescent="0.3">
      <c r="B286" s="73" t="s">
        <v>88</v>
      </c>
      <c r="C286" s="74" t="str">
        <f>IF('[1]H S06'!BE27="","",'[1]H S06'!BE27)</f>
        <v/>
      </c>
      <c r="D286" s="74" t="str">
        <f>IF(C286="","",VLOOKUP(C286,[1]!Tableau1[#All],5,FALSE))</f>
        <v/>
      </c>
      <c r="E286" s="74" t="str">
        <f>IF(C286="","",VLOOKUP(C286,[1]!Tableau1[#All],11,FALSE))</f>
        <v/>
      </c>
      <c r="F286" s="74" t="str">
        <f>IFERROR(IF(C286="","",VLOOKUP(C286,[1]!Tableau1[#All],12,FALSE)),"")</f>
        <v/>
      </c>
      <c r="G286" s="74" t="str">
        <f>IFERROR(IF(C286="","",VLOOKUP(C286,[1]!Tableau1[#All],6,FALSE)),"")</f>
        <v/>
      </c>
      <c r="H286" s="74" t="str">
        <f>IFERROR(IF(C286="","",VLOOKUP(C286,[1]!Tableau1[#All],13,FALSE)),"")</f>
        <v/>
      </c>
      <c r="I286" s="74" t="str">
        <f>IFERROR(IF(C286="","",VLOOKUP(C286,[1]!Tableau1[#All],14,FALSE)),"")</f>
        <v/>
      </c>
      <c r="J286" s="74" t="str">
        <f>IFERROR(IF(C286="","",VLOOKUP(C286,[1]!Tableau1[#All],8,FALSE)),"")</f>
        <v/>
      </c>
      <c r="K286" s="75" t="str">
        <f>VLOOKUP('[1]Cumul H'!$C286,'[1]H S06'!$BE$9:$CU$60,6,FALSE)</f>
        <v/>
      </c>
      <c r="L286" s="75" t="str">
        <f>VLOOKUP('[1]Cumul H'!$C286,'[1]H S06'!$BE$9:$CU$60,10,FALSE)</f>
        <v/>
      </c>
      <c r="M286" s="75" t="str">
        <f>VLOOKUP('[1]Cumul H'!$C286,'[1]H S06'!$BE$9:$CU$60,14,FALSE)</f>
        <v/>
      </c>
      <c r="N286" s="75" t="str">
        <f>VLOOKUP('[1]Cumul H'!$C286,'[1]H S06'!$BE$9:$CU$60,18,FALSE)</f>
        <v/>
      </c>
      <c r="O286" s="75" t="str">
        <f>VLOOKUP('[1]Cumul H'!$C286,'[1]H S06'!$BE$9:$CU$60,22,FALSE)</f>
        <v/>
      </c>
      <c r="P286" s="75" t="str">
        <f>VLOOKUP('[1]Cumul H'!$C286,'[1]H S06'!$BE$9:$CU$60,26,FALSE)</f>
        <v/>
      </c>
      <c r="Q286" s="75" t="str">
        <f>VLOOKUP('[1]Cumul H'!$C286,'[1]H S06'!$BE$9:$CU$60,30,FALSE)</f>
        <v/>
      </c>
      <c r="R286" s="75" t="str">
        <f>VLOOKUP('[1]Cumul H'!$C286,'[1]H S06'!$BE$9:$CU$60,34,FALSE)</f>
        <v/>
      </c>
      <c r="S286" s="75" t="str">
        <f>VLOOKUP('[1]Cumul H'!$C286,'[1]H S06'!$BE$9:$CU$60,33,FALSE)</f>
        <v/>
      </c>
      <c r="T286" s="75" t="str">
        <f>VLOOKUP('[1]Cumul H'!$C286,'[1]H S06'!$BE$9:$CU$60,35,FALSE)</f>
        <v/>
      </c>
      <c r="U286" s="75" t="str">
        <f>VLOOKUP('[1]Cumul H'!$C286,'[1]H S06'!$BE$9:$CU$60,36,FALSE)</f>
        <v/>
      </c>
      <c r="V286" s="76" t="str">
        <f t="shared" si="43"/>
        <v/>
      </c>
      <c r="W286" s="76" t="str" cm="1">
        <f t="array" ref="W286">IFERROR(_xlfn.IFS(V286="","",V286=39,"",V286&gt;39,V286-39),"")</f>
        <v/>
      </c>
      <c r="X286" s="76" t="str">
        <f t="shared" si="44"/>
        <v/>
      </c>
      <c r="Y286" s="76" t="str">
        <f t="shared" si="45"/>
        <v/>
      </c>
      <c r="Z286" s="76" t="str">
        <f t="shared" si="46"/>
        <v/>
      </c>
      <c r="AA286" s="77" t="str">
        <f t="shared" si="47"/>
        <v/>
      </c>
      <c r="AB286" s="76" t="str">
        <f t="shared" si="48"/>
        <v/>
      </c>
      <c r="AC286" s="74" t="str">
        <f>VLOOKUP('[1]Cumul H'!$C286,'[1]H S06'!$BE$9:$CU$60,37,FALSE)</f>
        <v/>
      </c>
      <c r="AD286" s="74" t="str">
        <f>VLOOKUP('[1]Cumul H'!$C286,'[1]H S06'!$BE$9:$CU$60,38,FALSE)</f>
        <v/>
      </c>
      <c r="AE286" s="74" t="str">
        <f>VLOOKUP('[1]Cumul H'!$C286,'[1]H S06'!$BE$9:$CU$60,39,FALSE)</f>
        <v/>
      </c>
      <c r="AF286" s="74" t="str">
        <f>VLOOKUP('[1]Cumul H'!$C286,'[1]H S06'!$BE$9:$CU$60,40,FALSE)</f>
        <v/>
      </c>
      <c r="AG286" s="74" t="str">
        <f>VLOOKUP('[1]Cumul H'!$C286,'[1]H S06'!$BE$9:$CU$60,41,FALSE)</f>
        <v/>
      </c>
      <c r="AH286" s="74" t="str">
        <f>VLOOKUP('[1]Cumul H'!$C286,'[1]H S06'!$BE$9:$CU$60,42,FALSE)</f>
        <v/>
      </c>
      <c r="AI286" s="74">
        <f>SUM('[1]Cumul H'!$AE286:$AH286)</f>
        <v>0</v>
      </c>
      <c r="AJ286" s="72" t="str" cm="1">
        <f t="array" ref="AJ286">IF(E286="INTERIM",_xlfn.IFS(J286="NON",$AK$2,J286="OUI",$AK$3),"")</f>
        <v/>
      </c>
      <c r="AK286" s="68" t="str">
        <f t="shared" si="40"/>
        <v/>
      </c>
      <c r="AL286" s="68" t="str">
        <f>IF(V286="","",IF(V286-Tableau3[[#This Row],[Heure sans Majoration]]&lt;0,0,V286-Tableau3[[#This Row],[Heure sans Majoration]]))</f>
        <v/>
      </c>
      <c r="AM286" s="68" t="str">
        <f t="shared" si="49"/>
        <v/>
      </c>
      <c r="AN286" s="68" t="str">
        <f t="shared" si="41"/>
        <v/>
      </c>
      <c r="AO286" s="68" t="str">
        <f t="shared" si="42"/>
        <v/>
      </c>
      <c r="AP286" s="72" t="str">
        <f>IF(C286="","",IF(F286=0,"",(V286*Tableau3[[#This Row],[Salaire Horaire]]*Tableau3[[#This Row],[Coef Multi]])))</f>
        <v/>
      </c>
      <c r="AQ286" s="72" t="str">
        <f>IF(C286="","",IF(F286=0,"",(Tableau3[[#This Row],[Heure avec majoration]]*Tableau3[[#This Row],[Salaire Horaire]]*Tableau3[[#This Row],[Coef Multi]]*25%)))</f>
        <v/>
      </c>
    </row>
    <row r="287" spans="2:43" ht="15" thickBot="1" x14ac:dyDescent="0.35">
      <c r="B287" s="73" t="s">
        <v>88</v>
      </c>
      <c r="C287" s="74" t="str">
        <f>IF('[1]H S06'!BE28="","",'[1]H S06'!BE28)</f>
        <v/>
      </c>
      <c r="D287" s="74" t="str">
        <f>IF(C287="","",VLOOKUP(C287,[1]!Tableau1[#All],5,FALSE))</f>
        <v/>
      </c>
      <c r="E287" s="74" t="str">
        <f>IF(C287="","",VLOOKUP(C287,[1]!Tableau1[#All],11,FALSE))</f>
        <v/>
      </c>
      <c r="F287" s="74" t="str">
        <f>IFERROR(IF(C287="","",VLOOKUP(C287,[1]!Tableau1[#All],12,FALSE)),"")</f>
        <v/>
      </c>
      <c r="G287" s="74" t="str">
        <f>IFERROR(IF(C287="","",VLOOKUP(C287,[1]!Tableau1[#All],6,FALSE)),"")</f>
        <v/>
      </c>
      <c r="H287" s="74" t="str">
        <f>IFERROR(IF(C287="","",VLOOKUP(C287,[1]!Tableau1[#All],13,FALSE)),"")</f>
        <v/>
      </c>
      <c r="I287" s="74" t="str">
        <f>IFERROR(IF(C287="","",VLOOKUP(C287,[1]!Tableau1[#All],14,FALSE)),"")</f>
        <v/>
      </c>
      <c r="J287" s="74" t="str">
        <f>IFERROR(IF(C287="","",VLOOKUP(C287,[1]!Tableau1[#All],8,FALSE)),"")</f>
        <v/>
      </c>
      <c r="K287" s="75" t="str">
        <f>VLOOKUP('[1]Cumul H'!$C287,'[1]H S06'!$BE$9:$CU$60,6,FALSE)</f>
        <v/>
      </c>
      <c r="L287" s="75" t="str">
        <f>VLOOKUP('[1]Cumul H'!$C287,'[1]H S06'!$BE$9:$CU$60,10,FALSE)</f>
        <v/>
      </c>
      <c r="M287" s="75" t="str">
        <f>VLOOKUP('[1]Cumul H'!$C287,'[1]H S06'!$BE$9:$CU$60,14,FALSE)</f>
        <v/>
      </c>
      <c r="N287" s="75" t="str">
        <f>VLOOKUP('[1]Cumul H'!$C287,'[1]H S06'!$BE$9:$CU$60,18,FALSE)</f>
        <v/>
      </c>
      <c r="O287" s="75" t="str">
        <f>VLOOKUP('[1]Cumul H'!$C287,'[1]H S06'!$BE$9:$CU$60,22,FALSE)</f>
        <v/>
      </c>
      <c r="P287" s="75" t="str">
        <f>VLOOKUP('[1]Cumul H'!$C287,'[1]H S06'!$BE$9:$CU$60,26,FALSE)</f>
        <v/>
      </c>
      <c r="Q287" s="75" t="str">
        <f>VLOOKUP('[1]Cumul H'!$C287,'[1]H S06'!$BE$9:$CU$60,30,FALSE)</f>
        <v/>
      </c>
      <c r="R287" s="75" t="str">
        <f>VLOOKUP('[1]Cumul H'!$C287,'[1]H S06'!$BE$9:$CU$60,34,FALSE)</f>
        <v/>
      </c>
      <c r="S287" s="75" t="str">
        <f>VLOOKUP('[1]Cumul H'!$C287,'[1]H S06'!$BE$9:$CU$60,33,FALSE)</f>
        <v/>
      </c>
      <c r="T287" s="75" t="str">
        <f>VLOOKUP('[1]Cumul H'!$C287,'[1]H S06'!$BE$9:$CU$60,35,FALSE)</f>
        <v/>
      </c>
      <c r="U287" s="75" t="str">
        <f>VLOOKUP('[1]Cumul H'!$C287,'[1]H S06'!$BE$9:$CU$60,36,FALSE)</f>
        <v/>
      </c>
      <c r="V287" s="76" t="str">
        <f t="shared" si="43"/>
        <v/>
      </c>
      <c r="W287" s="76" t="str" cm="1">
        <f t="array" ref="W287">IFERROR(_xlfn.IFS(V287="","",V287=39,"",V287&gt;39,V287-39),"")</f>
        <v/>
      </c>
      <c r="X287" s="76" t="str">
        <f t="shared" si="44"/>
        <v/>
      </c>
      <c r="Y287" s="76" t="str">
        <f t="shared" si="45"/>
        <v/>
      </c>
      <c r="Z287" s="76" t="str">
        <f t="shared" si="46"/>
        <v/>
      </c>
      <c r="AA287" s="77" t="str">
        <f t="shared" si="47"/>
        <v/>
      </c>
      <c r="AB287" s="76" t="str">
        <f t="shared" si="48"/>
        <v/>
      </c>
      <c r="AC287" s="74" t="str">
        <f>VLOOKUP('[1]Cumul H'!$C287,'[1]H S06'!$BE$9:$CU$60,37,FALSE)</f>
        <v/>
      </c>
      <c r="AD287" s="74" t="str">
        <f>VLOOKUP('[1]Cumul H'!$C287,'[1]H S06'!$BE$9:$CU$60,38,FALSE)</f>
        <v/>
      </c>
      <c r="AE287" s="74" t="str">
        <f>VLOOKUP('[1]Cumul H'!$C287,'[1]H S06'!$BE$9:$CU$60,39,FALSE)</f>
        <v/>
      </c>
      <c r="AF287" s="74" t="str">
        <f>VLOOKUP('[1]Cumul H'!$C287,'[1]H S06'!$BE$9:$CU$60,40,FALSE)</f>
        <v/>
      </c>
      <c r="AG287" s="74" t="str">
        <f>VLOOKUP('[1]Cumul H'!$C287,'[1]H S06'!$BE$9:$CU$60,41,FALSE)</f>
        <v/>
      </c>
      <c r="AH287" s="74" t="str">
        <f>VLOOKUP('[1]Cumul H'!$C287,'[1]H S06'!$BE$9:$CU$60,42,FALSE)</f>
        <v/>
      </c>
      <c r="AI287" s="74">
        <f>SUM('[1]Cumul H'!$AE287:$AH287)</f>
        <v>0</v>
      </c>
      <c r="AJ287" s="78" t="str" cm="1">
        <f t="array" ref="AJ287">IF(E287="INTERIM",_xlfn.IFS(J287="NON",$AK$2,J287="OUI",$AK$3),"")</f>
        <v/>
      </c>
      <c r="AK287" s="74" t="str">
        <f t="shared" si="40"/>
        <v/>
      </c>
      <c r="AL287" s="74" t="str">
        <f>IF(V287="","",IF(V287-Tableau3[[#This Row],[Heure sans Majoration]]&lt;0,0,V287-Tableau3[[#This Row],[Heure sans Majoration]]))</f>
        <v/>
      </c>
      <c r="AM287" s="74" t="str">
        <f t="shared" si="49"/>
        <v/>
      </c>
      <c r="AN287" s="74" t="str">
        <f t="shared" si="41"/>
        <v/>
      </c>
      <c r="AO287" s="74" t="str">
        <f t="shared" si="42"/>
        <v/>
      </c>
      <c r="AP287" s="78" t="str">
        <f>IF(C287="","",IF(F287=0,"",(V287*Tableau3[[#This Row],[Salaire Horaire]]*Tableau3[[#This Row],[Coef Multi]])))</f>
        <v/>
      </c>
      <c r="AQ287" s="78" t="str">
        <f>IF(C287="","",IF(F287=0,"",(Tableau3[[#This Row],[Heure avec majoration]]*Tableau3[[#This Row],[Salaire Horaire]]*Tableau3[[#This Row],[Coef Multi]]*25%)))</f>
        <v/>
      </c>
    </row>
    <row r="288" spans="2:43" ht="15" thickTop="1" x14ac:dyDescent="0.3">
      <c r="B288" s="73" t="s">
        <v>88</v>
      </c>
      <c r="C288" s="74" t="str">
        <f>IF('[1]H S06'!BE29="","",'[1]H S06'!BE29)</f>
        <v/>
      </c>
      <c r="D288" s="74" t="str">
        <f>IF(C288="","",VLOOKUP(C288,[1]!Tableau1[#All],5,FALSE))</f>
        <v/>
      </c>
      <c r="E288" s="74" t="str">
        <f>IF(C288="","",VLOOKUP(C288,[1]!Tableau1[#All],11,FALSE))</f>
        <v/>
      </c>
      <c r="F288" s="74" t="str">
        <f>IFERROR(IF(C288="","",VLOOKUP(C288,[1]!Tableau1[#All],12,FALSE)),"")</f>
        <v/>
      </c>
      <c r="G288" s="74" t="str">
        <f>IFERROR(IF(C288="","",VLOOKUP(C288,[1]!Tableau1[#All],6,FALSE)),"")</f>
        <v/>
      </c>
      <c r="H288" s="74" t="str">
        <f>IFERROR(IF(C288="","",VLOOKUP(C288,[1]!Tableau1[#All],13,FALSE)),"")</f>
        <v/>
      </c>
      <c r="I288" s="74" t="str">
        <f>IFERROR(IF(C288="","",VLOOKUP(C288,[1]!Tableau1[#All],14,FALSE)),"")</f>
        <v/>
      </c>
      <c r="J288" s="74" t="str">
        <f>IFERROR(IF(C288="","",VLOOKUP(C288,[1]!Tableau1[#All],8,FALSE)),"")</f>
        <v/>
      </c>
      <c r="K288" s="75" t="str">
        <f>VLOOKUP('[1]Cumul H'!$C288,'[1]H S06'!$BE$9:$CU$60,6,FALSE)</f>
        <v/>
      </c>
      <c r="L288" s="75" t="str">
        <f>VLOOKUP('[1]Cumul H'!$C288,'[1]H S06'!$BE$9:$CU$60,10,FALSE)</f>
        <v/>
      </c>
      <c r="M288" s="75" t="str">
        <f>VLOOKUP('[1]Cumul H'!$C288,'[1]H S06'!$BE$9:$CU$60,14,FALSE)</f>
        <v/>
      </c>
      <c r="N288" s="75" t="str">
        <f>VLOOKUP('[1]Cumul H'!$C288,'[1]H S06'!$BE$9:$CU$60,18,FALSE)</f>
        <v/>
      </c>
      <c r="O288" s="75" t="str">
        <f>VLOOKUP('[1]Cumul H'!$C288,'[1]H S06'!$BE$9:$CU$60,22,FALSE)</f>
        <v/>
      </c>
      <c r="P288" s="75" t="str">
        <f>VLOOKUP('[1]Cumul H'!$C288,'[1]H S06'!$BE$9:$CU$60,26,FALSE)</f>
        <v/>
      </c>
      <c r="Q288" s="75" t="str">
        <f>VLOOKUP('[1]Cumul H'!$C288,'[1]H S06'!$BE$9:$CU$60,30,FALSE)</f>
        <v/>
      </c>
      <c r="R288" s="75" t="str">
        <f>VLOOKUP('[1]Cumul H'!$C288,'[1]H S06'!$BE$9:$CU$60,34,FALSE)</f>
        <v/>
      </c>
      <c r="S288" s="75" t="str">
        <f>VLOOKUP('[1]Cumul H'!$C288,'[1]H S06'!$BE$9:$CU$60,33,FALSE)</f>
        <v/>
      </c>
      <c r="T288" s="75" t="str">
        <f>VLOOKUP('[1]Cumul H'!$C288,'[1]H S06'!$BE$9:$CU$60,35,FALSE)</f>
        <v/>
      </c>
      <c r="U288" s="75" t="str">
        <f>VLOOKUP('[1]Cumul H'!$C288,'[1]H S06'!$BE$9:$CU$60,36,FALSE)</f>
        <v/>
      </c>
      <c r="V288" s="76" t="str">
        <f t="shared" si="43"/>
        <v/>
      </c>
      <c r="W288" s="76" t="str" cm="1">
        <f t="array" ref="W288">IFERROR(_xlfn.IFS(V288="","",V288=39,"",V288&gt;39,V288-39),"")</f>
        <v/>
      </c>
      <c r="X288" s="76" t="str">
        <f t="shared" si="44"/>
        <v/>
      </c>
      <c r="Y288" s="76" t="str">
        <f t="shared" si="45"/>
        <v/>
      </c>
      <c r="Z288" s="76" t="str">
        <f t="shared" si="46"/>
        <v/>
      </c>
      <c r="AA288" s="77" t="str">
        <f t="shared" si="47"/>
        <v/>
      </c>
      <c r="AB288" s="76" t="str">
        <f t="shared" si="48"/>
        <v/>
      </c>
      <c r="AC288" s="74" t="str">
        <f>VLOOKUP('[1]Cumul H'!$C288,'[1]H S06'!$BE$9:$CU$60,37,FALSE)</f>
        <v/>
      </c>
      <c r="AD288" s="74" t="str">
        <f>VLOOKUP('[1]Cumul H'!$C288,'[1]H S06'!$BE$9:$CU$60,38,FALSE)</f>
        <v/>
      </c>
      <c r="AE288" s="74" t="str">
        <f>VLOOKUP('[1]Cumul H'!$C288,'[1]H S06'!$BE$9:$CU$60,39,FALSE)</f>
        <v/>
      </c>
      <c r="AF288" s="74" t="str">
        <f>VLOOKUP('[1]Cumul H'!$C288,'[1]H S06'!$BE$9:$CU$60,40,FALSE)</f>
        <v/>
      </c>
      <c r="AG288" s="74" t="str">
        <f>VLOOKUP('[1]Cumul H'!$C288,'[1]H S06'!$BE$9:$CU$60,41,FALSE)</f>
        <v/>
      </c>
      <c r="AH288" s="74" t="str">
        <f>VLOOKUP('[1]Cumul H'!$C288,'[1]H S06'!$BE$9:$CU$60,42,FALSE)</f>
        <v/>
      </c>
      <c r="AI288" s="74">
        <f>SUM('[1]Cumul H'!$AE288:$AH288)</f>
        <v>0</v>
      </c>
      <c r="AJ288" s="72" t="str" cm="1">
        <f t="array" ref="AJ288">IF(E288="INTERIM",_xlfn.IFS(J288="NON",$AK$2,J288="OUI",$AK$3),"")</f>
        <v/>
      </c>
      <c r="AK288" s="68" t="str">
        <f t="shared" si="40"/>
        <v/>
      </c>
      <c r="AL288" s="68" t="str">
        <f>IF(V288="","",IF(V288-Tableau3[[#This Row],[Heure sans Majoration]]&lt;0,0,V288-Tableau3[[#This Row],[Heure sans Majoration]]))</f>
        <v/>
      </c>
      <c r="AM288" s="68" t="str">
        <f t="shared" si="49"/>
        <v/>
      </c>
      <c r="AN288" s="68" t="str">
        <f t="shared" si="41"/>
        <v/>
      </c>
      <c r="AO288" s="68" t="str">
        <f t="shared" si="42"/>
        <v/>
      </c>
      <c r="AP288" s="72" t="str">
        <f>IF(C288="","",IF(F288=0,"",(V288*Tableau3[[#This Row],[Salaire Horaire]]*Tableau3[[#This Row],[Coef Multi]])))</f>
        <v/>
      </c>
      <c r="AQ288" s="72" t="str">
        <f>IF(C288="","",IF(F288=0,"",(Tableau3[[#This Row],[Heure avec majoration]]*Tableau3[[#This Row],[Salaire Horaire]]*Tableau3[[#This Row],[Coef Multi]]*25%)))</f>
        <v/>
      </c>
    </row>
    <row r="289" spans="2:43" ht="15" thickBot="1" x14ac:dyDescent="0.35">
      <c r="B289" s="73" t="s">
        <v>88</v>
      </c>
      <c r="C289" s="74" t="str">
        <f>IF('[1]H S06'!BE30="","",'[1]H S06'!BE30)</f>
        <v/>
      </c>
      <c r="D289" s="74" t="str">
        <f>IF(C289="","",VLOOKUP(C289,[1]!Tableau1[#All],5,FALSE))</f>
        <v/>
      </c>
      <c r="E289" s="74" t="str">
        <f>IF(C289="","",VLOOKUP(C289,[1]!Tableau1[#All],11,FALSE))</f>
        <v/>
      </c>
      <c r="F289" s="74" t="str">
        <f>IFERROR(IF(C289="","",VLOOKUP(C289,[1]!Tableau1[#All],12,FALSE)),"")</f>
        <v/>
      </c>
      <c r="G289" s="74" t="str">
        <f>IFERROR(IF(C289="","",VLOOKUP(C289,[1]!Tableau1[#All],6,FALSE)),"")</f>
        <v/>
      </c>
      <c r="H289" s="74" t="str">
        <f>IFERROR(IF(C289="","",VLOOKUP(C289,[1]!Tableau1[#All],13,FALSE)),"")</f>
        <v/>
      </c>
      <c r="I289" s="74" t="str">
        <f>IFERROR(IF(C289="","",VLOOKUP(C289,[1]!Tableau1[#All],14,FALSE)),"")</f>
        <v/>
      </c>
      <c r="J289" s="74" t="str">
        <f>IFERROR(IF(C289="","",VLOOKUP(C289,[1]!Tableau1[#All],8,FALSE)),"")</f>
        <v/>
      </c>
      <c r="K289" s="75" t="str">
        <f>VLOOKUP('[1]Cumul H'!$C289,'[1]H S06'!$BE$9:$CU$60,6,FALSE)</f>
        <v/>
      </c>
      <c r="L289" s="75" t="str">
        <f>VLOOKUP('[1]Cumul H'!$C289,'[1]H S06'!$BE$9:$CU$60,10,FALSE)</f>
        <v/>
      </c>
      <c r="M289" s="75" t="str">
        <f>VLOOKUP('[1]Cumul H'!$C289,'[1]H S06'!$BE$9:$CU$60,14,FALSE)</f>
        <v/>
      </c>
      <c r="N289" s="75" t="str">
        <f>VLOOKUP('[1]Cumul H'!$C289,'[1]H S06'!$BE$9:$CU$60,18,FALSE)</f>
        <v/>
      </c>
      <c r="O289" s="75" t="str">
        <f>VLOOKUP('[1]Cumul H'!$C289,'[1]H S06'!$BE$9:$CU$60,22,FALSE)</f>
        <v/>
      </c>
      <c r="P289" s="75" t="str">
        <f>VLOOKUP('[1]Cumul H'!$C289,'[1]H S06'!$BE$9:$CU$60,26,FALSE)</f>
        <v/>
      </c>
      <c r="Q289" s="75" t="str">
        <f>VLOOKUP('[1]Cumul H'!$C289,'[1]H S06'!$BE$9:$CU$60,30,FALSE)</f>
        <v/>
      </c>
      <c r="R289" s="75" t="str">
        <f>VLOOKUP('[1]Cumul H'!$C289,'[1]H S06'!$BE$9:$CU$60,34,FALSE)</f>
        <v/>
      </c>
      <c r="S289" s="75" t="str">
        <f>VLOOKUP('[1]Cumul H'!$C289,'[1]H S06'!$BE$9:$CU$60,33,FALSE)</f>
        <v/>
      </c>
      <c r="T289" s="75" t="str">
        <f>VLOOKUP('[1]Cumul H'!$C289,'[1]H S06'!$BE$9:$CU$60,35,FALSE)</f>
        <v/>
      </c>
      <c r="U289" s="75" t="str">
        <f>VLOOKUP('[1]Cumul H'!$C289,'[1]H S06'!$BE$9:$CU$60,36,FALSE)</f>
        <v/>
      </c>
      <c r="V289" s="76" t="str">
        <f t="shared" si="43"/>
        <v/>
      </c>
      <c r="W289" s="76" t="str" cm="1">
        <f t="array" ref="W289">IFERROR(_xlfn.IFS(V289="","",V289=39,"",V289&gt;39,V289-39),"")</f>
        <v/>
      </c>
      <c r="X289" s="76" t="str">
        <f t="shared" si="44"/>
        <v/>
      </c>
      <c r="Y289" s="76" t="str">
        <f t="shared" si="45"/>
        <v/>
      </c>
      <c r="Z289" s="76" t="str">
        <f t="shared" si="46"/>
        <v/>
      </c>
      <c r="AA289" s="77" t="str">
        <f t="shared" si="47"/>
        <v/>
      </c>
      <c r="AB289" s="76" t="str">
        <f t="shared" si="48"/>
        <v/>
      </c>
      <c r="AC289" s="74" t="str">
        <f>VLOOKUP('[1]Cumul H'!$C289,'[1]H S06'!$BE$9:$CU$60,37,FALSE)</f>
        <v/>
      </c>
      <c r="AD289" s="74" t="str">
        <f>VLOOKUP('[1]Cumul H'!$C289,'[1]H S06'!$BE$9:$CU$60,38,FALSE)</f>
        <v/>
      </c>
      <c r="AE289" s="74" t="str">
        <f>VLOOKUP('[1]Cumul H'!$C289,'[1]H S06'!$BE$9:$CU$60,39,FALSE)</f>
        <v/>
      </c>
      <c r="AF289" s="74" t="str">
        <f>VLOOKUP('[1]Cumul H'!$C289,'[1]H S06'!$BE$9:$CU$60,40,FALSE)</f>
        <v/>
      </c>
      <c r="AG289" s="74" t="str">
        <f>VLOOKUP('[1]Cumul H'!$C289,'[1]H S06'!$BE$9:$CU$60,41,FALSE)</f>
        <v/>
      </c>
      <c r="AH289" s="74" t="str">
        <f>VLOOKUP('[1]Cumul H'!$C289,'[1]H S06'!$BE$9:$CU$60,42,FALSE)</f>
        <v/>
      </c>
      <c r="AI289" s="74">
        <f>SUM('[1]Cumul H'!$AE289:$AH289)</f>
        <v>0</v>
      </c>
      <c r="AJ289" s="78" t="str" cm="1">
        <f t="array" ref="AJ289">IF(E289="INTERIM",_xlfn.IFS(J289="NON",$AK$2,J289="OUI",$AK$3),"")</f>
        <v/>
      </c>
      <c r="AK289" s="74" t="str">
        <f t="shared" si="40"/>
        <v/>
      </c>
      <c r="AL289" s="74" t="str">
        <f>IF(V289="","",IF(V289-Tableau3[[#This Row],[Heure sans Majoration]]&lt;0,0,V289-Tableau3[[#This Row],[Heure sans Majoration]]))</f>
        <v/>
      </c>
      <c r="AM289" s="74" t="str">
        <f t="shared" si="49"/>
        <v/>
      </c>
      <c r="AN289" s="74" t="str">
        <f t="shared" si="41"/>
        <v/>
      </c>
      <c r="AO289" s="74" t="str">
        <f t="shared" si="42"/>
        <v/>
      </c>
      <c r="AP289" s="78" t="str">
        <f>IF(C289="","",IF(F289=0,"",(V289*Tableau3[[#This Row],[Salaire Horaire]]*Tableau3[[#This Row],[Coef Multi]])))</f>
        <v/>
      </c>
      <c r="AQ289" s="78" t="str">
        <f>IF(C289="","",IF(F289=0,"",(Tableau3[[#This Row],[Heure avec majoration]]*Tableau3[[#This Row],[Salaire Horaire]]*Tableau3[[#This Row],[Coef Multi]]*25%)))</f>
        <v/>
      </c>
    </row>
    <row r="290" spans="2:43" ht="15" thickTop="1" x14ac:dyDescent="0.3">
      <c r="B290" s="73" t="s">
        <v>88</v>
      </c>
      <c r="C290" s="74" t="str">
        <f>IF('[1]H S06'!BE31="","",'[1]H S06'!BE31)</f>
        <v/>
      </c>
      <c r="D290" s="74" t="str">
        <f>IF(C290="","",VLOOKUP(C290,[1]!Tableau1[#All],5,FALSE))</f>
        <v/>
      </c>
      <c r="E290" s="74" t="str">
        <f>IF(C290="","",VLOOKUP(C290,[1]!Tableau1[#All],11,FALSE))</f>
        <v/>
      </c>
      <c r="F290" s="74" t="str">
        <f>IFERROR(IF(C290="","",VLOOKUP(C290,[1]!Tableau1[#All],12,FALSE)),"")</f>
        <v/>
      </c>
      <c r="G290" s="74" t="str">
        <f>IFERROR(IF(C290="","",VLOOKUP(C290,[1]!Tableau1[#All],6,FALSE)),"")</f>
        <v/>
      </c>
      <c r="H290" s="74" t="str">
        <f>IFERROR(IF(C290="","",VLOOKUP(C290,[1]!Tableau1[#All],13,FALSE)),"")</f>
        <v/>
      </c>
      <c r="I290" s="74" t="str">
        <f>IFERROR(IF(C290="","",VLOOKUP(C290,[1]!Tableau1[#All],14,FALSE)),"")</f>
        <v/>
      </c>
      <c r="J290" s="74" t="str">
        <f>IFERROR(IF(C290="","",VLOOKUP(C290,[1]!Tableau1[#All],8,FALSE)),"")</f>
        <v/>
      </c>
      <c r="K290" s="75" t="str">
        <f>VLOOKUP('[1]Cumul H'!$C290,'[1]H S06'!$BE$9:$CU$60,6,FALSE)</f>
        <v/>
      </c>
      <c r="L290" s="75" t="str">
        <f>VLOOKUP('[1]Cumul H'!$C290,'[1]H S06'!$BE$9:$CU$60,10,FALSE)</f>
        <v/>
      </c>
      <c r="M290" s="75" t="str">
        <f>VLOOKUP('[1]Cumul H'!$C290,'[1]H S06'!$BE$9:$CU$60,14,FALSE)</f>
        <v/>
      </c>
      <c r="N290" s="75" t="str">
        <f>VLOOKUP('[1]Cumul H'!$C290,'[1]H S06'!$BE$9:$CU$60,18,FALSE)</f>
        <v/>
      </c>
      <c r="O290" s="75" t="str">
        <f>VLOOKUP('[1]Cumul H'!$C290,'[1]H S06'!$BE$9:$CU$60,22,FALSE)</f>
        <v/>
      </c>
      <c r="P290" s="75" t="str">
        <f>VLOOKUP('[1]Cumul H'!$C290,'[1]H S06'!$BE$9:$CU$60,26,FALSE)</f>
        <v/>
      </c>
      <c r="Q290" s="75" t="str">
        <f>VLOOKUP('[1]Cumul H'!$C290,'[1]H S06'!$BE$9:$CU$60,30,FALSE)</f>
        <v/>
      </c>
      <c r="R290" s="75" t="str">
        <f>VLOOKUP('[1]Cumul H'!$C290,'[1]H S06'!$BE$9:$CU$60,34,FALSE)</f>
        <v/>
      </c>
      <c r="S290" s="75" t="str">
        <f>VLOOKUP('[1]Cumul H'!$C290,'[1]H S06'!$BE$9:$CU$60,33,FALSE)</f>
        <v/>
      </c>
      <c r="T290" s="75" t="str">
        <f>VLOOKUP('[1]Cumul H'!$C290,'[1]H S06'!$BE$9:$CU$60,35,FALSE)</f>
        <v/>
      </c>
      <c r="U290" s="75" t="str">
        <f>VLOOKUP('[1]Cumul H'!$C290,'[1]H S06'!$BE$9:$CU$60,36,FALSE)</f>
        <v/>
      </c>
      <c r="V290" s="76" t="str">
        <f t="shared" si="43"/>
        <v/>
      </c>
      <c r="W290" s="76" t="str" cm="1">
        <f t="array" ref="W290">IFERROR(_xlfn.IFS(V290="","",V290=39,"",V290&gt;39,V290-39),"")</f>
        <v/>
      </c>
      <c r="X290" s="76" t="str">
        <f t="shared" si="44"/>
        <v/>
      </c>
      <c r="Y290" s="76" t="str">
        <f t="shared" si="45"/>
        <v/>
      </c>
      <c r="Z290" s="76" t="str">
        <f t="shared" si="46"/>
        <v/>
      </c>
      <c r="AA290" s="77" t="str">
        <f t="shared" si="47"/>
        <v/>
      </c>
      <c r="AB290" s="76" t="str">
        <f t="shared" si="48"/>
        <v/>
      </c>
      <c r="AC290" s="74" t="str">
        <f>VLOOKUP('[1]Cumul H'!$C290,'[1]H S06'!$BE$9:$CU$60,37,FALSE)</f>
        <v/>
      </c>
      <c r="AD290" s="74" t="str">
        <f>VLOOKUP('[1]Cumul H'!$C290,'[1]H S06'!$BE$9:$CU$60,38,FALSE)</f>
        <v/>
      </c>
      <c r="AE290" s="74" t="str">
        <f>VLOOKUP('[1]Cumul H'!$C290,'[1]H S06'!$BE$9:$CU$60,39,FALSE)</f>
        <v/>
      </c>
      <c r="AF290" s="74" t="str">
        <f>VLOOKUP('[1]Cumul H'!$C290,'[1]H S06'!$BE$9:$CU$60,40,FALSE)</f>
        <v/>
      </c>
      <c r="AG290" s="74" t="str">
        <f>VLOOKUP('[1]Cumul H'!$C290,'[1]H S06'!$BE$9:$CU$60,41,FALSE)</f>
        <v/>
      </c>
      <c r="AH290" s="74" t="str">
        <f>VLOOKUP('[1]Cumul H'!$C290,'[1]H S06'!$BE$9:$CU$60,42,FALSE)</f>
        <v/>
      </c>
      <c r="AI290" s="74">
        <f>SUM('[1]Cumul H'!$AE290:$AH290)</f>
        <v>0</v>
      </c>
      <c r="AJ290" s="72" t="str" cm="1">
        <f t="array" ref="AJ290">IF(E290="INTERIM",_xlfn.IFS(J290="NON",$AK$2,J290="OUI",$AK$3),"")</f>
        <v/>
      </c>
      <c r="AK290" s="68" t="str">
        <f t="shared" si="40"/>
        <v/>
      </c>
      <c r="AL290" s="68" t="str">
        <f>IF(V290="","",IF(V290-Tableau3[[#This Row],[Heure sans Majoration]]&lt;0,0,V290-Tableau3[[#This Row],[Heure sans Majoration]]))</f>
        <v/>
      </c>
      <c r="AM290" s="68" t="str">
        <f t="shared" si="49"/>
        <v/>
      </c>
      <c r="AN290" s="68" t="str">
        <f t="shared" si="41"/>
        <v/>
      </c>
      <c r="AO290" s="68" t="str">
        <f t="shared" si="42"/>
        <v/>
      </c>
      <c r="AP290" s="72" t="str">
        <f>IF(C290="","",IF(F290=0,"",(V290*Tableau3[[#This Row],[Salaire Horaire]]*Tableau3[[#This Row],[Coef Multi]])))</f>
        <v/>
      </c>
      <c r="AQ290" s="72" t="str">
        <f>IF(C290="","",IF(F290=0,"",(Tableau3[[#This Row],[Heure avec majoration]]*Tableau3[[#This Row],[Salaire Horaire]]*Tableau3[[#This Row],[Coef Multi]]*25%)))</f>
        <v/>
      </c>
    </row>
    <row r="291" spans="2:43" ht="15" thickBot="1" x14ac:dyDescent="0.35">
      <c r="B291" s="73" t="s">
        <v>88</v>
      </c>
      <c r="C291" s="74" t="str">
        <f>IF('[1]H S06'!BE32="","",'[1]H S06'!BE32)</f>
        <v/>
      </c>
      <c r="D291" s="74" t="str">
        <f>IF(C291="","",VLOOKUP(C291,[1]!Tableau1[#All],5,FALSE))</f>
        <v/>
      </c>
      <c r="E291" s="74" t="str">
        <f>IF(C291="","",VLOOKUP(C291,[1]!Tableau1[#All],11,FALSE))</f>
        <v/>
      </c>
      <c r="F291" s="74" t="str">
        <f>IFERROR(IF(C291="","",VLOOKUP(C291,[1]!Tableau1[#All],12,FALSE)),"")</f>
        <v/>
      </c>
      <c r="G291" s="74" t="str">
        <f>IFERROR(IF(C291="","",VLOOKUP(C291,[1]!Tableau1[#All],6,FALSE)),"")</f>
        <v/>
      </c>
      <c r="H291" s="74" t="str">
        <f>IFERROR(IF(C291="","",VLOOKUP(C291,[1]!Tableau1[#All],13,FALSE)),"")</f>
        <v/>
      </c>
      <c r="I291" s="74" t="str">
        <f>IFERROR(IF(C291="","",VLOOKUP(C291,[1]!Tableau1[#All],14,FALSE)),"")</f>
        <v/>
      </c>
      <c r="J291" s="74" t="str">
        <f>IFERROR(IF(C291="","",VLOOKUP(C291,[1]!Tableau1[#All],8,FALSE)),"")</f>
        <v/>
      </c>
      <c r="K291" s="75" t="str">
        <f>VLOOKUP('[1]Cumul H'!$C291,'[1]H S06'!$BE$9:$CU$60,6,FALSE)</f>
        <v/>
      </c>
      <c r="L291" s="75" t="str">
        <f>VLOOKUP('[1]Cumul H'!$C291,'[1]H S06'!$BE$9:$CU$60,10,FALSE)</f>
        <v/>
      </c>
      <c r="M291" s="75" t="str">
        <f>VLOOKUP('[1]Cumul H'!$C291,'[1]H S06'!$BE$9:$CU$60,14,FALSE)</f>
        <v/>
      </c>
      <c r="N291" s="75" t="str">
        <f>VLOOKUP('[1]Cumul H'!$C291,'[1]H S06'!$BE$9:$CU$60,18,FALSE)</f>
        <v/>
      </c>
      <c r="O291" s="75" t="str">
        <f>VLOOKUP('[1]Cumul H'!$C291,'[1]H S06'!$BE$9:$CU$60,22,FALSE)</f>
        <v/>
      </c>
      <c r="P291" s="75" t="str">
        <f>VLOOKUP('[1]Cumul H'!$C291,'[1]H S06'!$BE$9:$CU$60,26,FALSE)</f>
        <v/>
      </c>
      <c r="Q291" s="75" t="str">
        <f>VLOOKUP('[1]Cumul H'!$C291,'[1]H S06'!$BE$9:$CU$60,30,FALSE)</f>
        <v/>
      </c>
      <c r="R291" s="75" t="str">
        <f>VLOOKUP('[1]Cumul H'!$C291,'[1]H S06'!$BE$9:$CU$60,34,FALSE)</f>
        <v/>
      </c>
      <c r="S291" s="75" t="str">
        <f>VLOOKUP('[1]Cumul H'!$C291,'[1]H S06'!$BE$9:$CU$60,33,FALSE)</f>
        <v/>
      </c>
      <c r="T291" s="75" t="str">
        <f>VLOOKUP('[1]Cumul H'!$C291,'[1]H S06'!$BE$9:$CU$60,35,FALSE)</f>
        <v/>
      </c>
      <c r="U291" s="75" t="str">
        <f>VLOOKUP('[1]Cumul H'!$C291,'[1]H S06'!$BE$9:$CU$60,36,FALSE)</f>
        <v/>
      </c>
      <c r="V291" s="76" t="str">
        <f t="shared" si="43"/>
        <v/>
      </c>
      <c r="W291" s="76" t="str" cm="1">
        <f t="array" ref="W291">IFERROR(_xlfn.IFS(V291="","",V291=39,"",V291&gt;39,V291-39),"")</f>
        <v/>
      </c>
      <c r="X291" s="76" t="str">
        <f t="shared" si="44"/>
        <v/>
      </c>
      <c r="Y291" s="76" t="str">
        <f t="shared" si="45"/>
        <v/>
      </c>
      <c r="Z291" s="76" t="str">
        <f t="shared" si="46"/>
        <v/>
      </c>
      <c r="AA291" s="77" t="str">
        <f t="shared" si="47"/>
        <v/>
      </c>
      <c r="AB291" s="76" t="str">
        <f t="shared" si="48"/>
        <v/>
      </c>
      <c r="AC291" s="74" t="str">
        <f>VLOOKUP('[1]Cumul H'!$C291,'[1]H S06'!$BE$9:$CU$60,37,FALSE)</f>
        <v/>
      </c>
      <c r="AD291" s="74" t="str">
        <f>VLOOKUP('[1]Cumul H'!$C291,'[1]H S06'!$BE$9:$CU$60,38,FALSE)</f>
        <v/>
      </c>
      <c r="AE291" s="74" t="str">
        <f>VLOOKUP('[1]Cumul H'!$C291,'[1]H S06'!$BE$9:$CU$60,39,FALSE)</f>
        <v/>
      </c>
      <c r="AF291" s="74" t="str">
        <f>VLOOKUP('[1]Cumul H'!$C291,'[1]H S06'!$BE$9:$CU$60,40,FALSE)</f>
        <v/>
      </c>
      <c r="AG291" s="74" t="str">
        <f>VLOOKUP('[1]Cumul H'!$C291,'[1]H S06'!$BE$9:$CU$60,41,FALSE)</f>
        <v/>
      </c>
      <c r="AH291" s="74" t="str">
        <f>VLOOKUP('[1]Cumul H'!$C291,'[1]H S06'!$BE$9:$CU$60,42,FALSE)</f>
        <v/>
      </c>
      <c r="AI291" s="74">
        <f>SUM('[1]Cumul H'!$AE291:$AH291)</f>
        <v>0</v>
      </c>
      <c r="AJ291" s="78" t="str" cm="1">
        <f t="array" ref="AJ291">IF(E291="INTERIM",_xlfn.IFS(J291="NON",$AK$2,J291="OUI",$AK$3),"")</f>
        <v/>
      </c>
      <c r="AK291" s="74" t="str">
        <f t="shared" si="40"/>
        <v/>
      </c>
      <c r="AL291" s="74" t="str">
        <f>IF(V291="","",IF(V291-Tableau3[[#This Row],[Heure sans Majoration]]&lt;0,0,V291-Tableau3[[#This Row],[Heure sans Majoration]]))</f>
        <v/>
      </c>
      <c r="AM291" s="74" t="str">
        <f t="shared" si="49"/>
        <v/>
      </c>
      <c r="AN291" s="74" t="str">
        <f t="shared" si="41"/>
        <v/>
      </c>
      <c r="AO291" s="74" t="str">
        <f t="shared" si="42"/>
        <v/>
      </c>
      <c r="AP291" s="78" t="str">
        <f>IF(C291="","",IF(F291=0,"",(V291*Tableau3[[#This Row],[Salaire Horaire]]*Tableau3[[#This Row],[Coef Multi]])))</f>
        <v/>
      </c>
      <c r="AQ291" s="78" t="str">
        <f>IF(C291="","",IF(F291=0,"",(Tableau3[[#This Row],[Heure avec majoration]]*Tableau3[[#This Row],[Salaire Horaire]]*Tableau3[[#This Row],[Coef Multi]]*25%)))</f>
        <v/>
      </c>
    </row>
    <row r="292" spans="2:43" ht="15" thickTop="1" x14ac:dyDescent="0.3">
      <c r="B292" s="73" t="s">
        <v>88</v>
      </c>
      <c r="C292" s="74" t="str">
        <f>IF('[1]H S06'!BE33="","",'[1]H S06'!BE33)</f>
        <v/>
      </c>
      <c r="D292" s="74" t="str">
        <f>IF(C292="","",VLOOKUP(C292,[1]!Tableau1[#All],5,FALSE))</f>
        <v/>
      </c>
      <c r="E292" s="74" t="str">
        <f>IF(C292="","",VLOOKUP(C292,[1]!Tableau1[#All],11,FALSE))</f>
        <v/>
      </c>
      <c r="F292" s="74" t="str">
        <f>IFERROR(IF(C292="","",VLOOKUP(C292,[1]!Tableau1[#All],12,FALSE)),"")</f>
        <v/>
      </c>
      <c r="G292" s="74" t="str">
        <f>IFERROR(IF(C292="","",VLOOKUP(C292,[1]!Tableau1[#All],6,FALSE)),"")</f>
        <v/>
      </c>
      <c r="H292" s="74" t="str">
        <f>IFERROR(IF(C292="","",VLOOKUP(C292,[1]!Tableau1[#All],13,FALSE)),"")</f>
        <v/>
      </c>
      <c r="I292" s="74" t="str">
        <f>IFERROR(IF(C292="","",VLOOKUP(C292,[1]!Tableau1[#All],14,FALSE)),"")</f>
        <v/>
      </c>
      <c r="J292" s="74" t="str">
        <f>IFERROR(IF(C292="","",VLOOKUP(C292,[1]!Tableau1[#All],8,FALSE)),"")</f>
        <v/>
      </c>
      <c r="K292" s="75" t="str">
        <f>VLOOKUP('[1]Cumul H'!$C292,'[1]H S06'!$BE$9:$CU$60,6,FALSE)</f>
        <v/>
      </c>
      <c r="L292" s="75" t="str">
        <f>VLOOKUP('[1]Cumul H'!$C292,'[1]H S06'!$BE$9:$CU$60,10,FALSE)</f>
        <v/>
      </c>
      <c r="M292" s="75" t="str">
        <f>VLOOKUP('[1]Cumul H'!$C292,'[1]H S06'!$BE$9:$CU$60,14,FALSE)</f>
        <v/>
      </c>
      <c r="N292" s="75" t="str">
        <f>VLOOKUP('[1]Cumul H'!$C292,'[1]H S06'!$BE$9:$CU$60,18,FALSE)</f>
        <v/>
      </c>
      <c r="O292" s="75" t="str">
        <f>VLOOKUP('[1]Cumul H'!$C292,'[1]H S06'!$BE$9:$CU$60,22,FALSE)</f>
        <v/>
      </c>
      <c r="P292" s="75" t="str">
        <f>VLOOKUP('[1]Cumul H'!$C292,'[1]H S06'!$BE$9:$CU$60,26,FALSE)</f>
        <v/>
      </c>
      <c r="Q292" s="75" t="str">
        <f>VLOOKUP('[1]Cumul H'!$C292,'[1]H S06'!$BE$9:$CU$60,30,FALSE)</f>
        <v/>
      </c>
      <c r="R292" s="75" t="str">
        <f>VLOOKUP('[1]Cumul H'!$C292,'[1]H S06'!$BE$9:$CU$60,34,FALSE)</f>
        <v/>
      </c>
      <c r="S292" s="75" t="str">
        <f>VLOOKUP('[1]Cumul H'!$C292,'[1]H S06'!$BE$9:$CU$60,33,FALSE)</f>
        <v/>
      </c>
      <c r="T292" s="75" t="str">
        <f>VLOOKUP('[1]Cumul H'!$C292,'[1]H S06'!$BE$9:$CU$60,35,FALSE)</f>
        <v/>
      </c>
      <c r="U292" s="75" t="str">
        <f>VLOOKUP('[1]Cumul H'!$C292,'[1]H S06'!$BE$9:$CU$60,36,FALSE)</f>
        <v/>
      </c>
      <c r="V292" s="76" t="str">
        <f t="shared" si="43"/>
        <v/>
      </c>
      <c r="W292" s="76" t="str" cm="1">
        <f t="array" ref="W292">IFERROR(_xlfn.IFS(V292="","",V292=39,"",V292&gt;39,V292-39),"")</f>
        <v/>
      </c>
      <c r="X292" s="76" t="str">
        <f t="shared" si="44"/>
        <v/>
      </c>
      <c r="Y292" s="76" t="str">
        <f t="shared" si="45"/>
        <v/>
      </c>
      <c r="Z292" s="76" t="str">
        <f t="shared" si="46"/>
        <v/>
      </c>
      <c r="AA292" s="77" t="str">
        <f t="shared" si="47"/>
        <v/>
      </c>
      <c r="AB292" s="76" t="str">
        <f t="shared" si="48"/>
        <v/>
      </c>
      <c r="AC292" s="74" t="str">
        <f>VLOOKUP('[1]Cumul H'!$C292,'[1]H S06'!$BE$9:$CU$60,37,FALSE)</f>
        <v/>
      </c>
      <c r="AD292" s="74" t="str">
        <f>VLOOKUP('[1]Cumul H'!$C292,'[1]H S06'!$BE$9:$CU$60,38,FALSE)</f>
        <v/>
      </c>
      <c r="AE292" s="74" t="str">
        <f>VLOOKUP('[1]Cumul H'!$C292,'[1]H S06'!$BE$9:$CU$60,39,FALSE)</f>
        <v/>
      </c>
      <c r="AF292" s="74" t="str">
        <f>VLOOKUP('[1]Cumul H'!$C292,'[1]H S06'!$BE$9:$CU$60,40,FALSE)</f>
        <v/>
      </c>
      <c r="AG292" s="74" t="str">
        <f>VLOOKUP('[1]Cumul H'!$C292,'[1]H S06'!$BE$9:$CU$60,41,FALSE)</f>
        <v/>
      </c>
      <c r="AH292" s="74" t="str">
        <f>VLOOKUP('[1]Cumul H'!$C292,'[1]H S06'!$BE$9:$CU$60,42,FALSE)</f>
        <v/>
      </c>
      <c r="AI292" s="74">
        <f>SUM('[1]Cumul H'!$AE292:$AH292)</f>
        <v>0</v>
      </c>
      <c r="AJ292" s="72" t="str" cm="1">
        <f t="array" ref="AJ292">IF(E292="INTERIM",_xlfn.IFS(J292="NON",$AK$2,J292="OUI",$AK$3),"")</f>
        <v/>
      </c>
      <c r="AK292" s="68" t="str">
        <f t="shared" si="40"/>
        <v/>
      </c>
      <c r="AL292" s="68" t="str">
        <f>IF(V292="","",IF(V292-Tableau3[[#This Row],[Heure sans Majoration]]&lt;0,0,V292-Tableau3[[#This Row],[Heure sans Majoration]]))</f>
        <v/>
      </c>
      <c r="AM292" s="68" t="str">
        <f t="shared" si="49"/>
        <v/>
      </c>
      <c r="AN292" s="68" t="str">
        <f t="shared" si="41"/>
        <v/>
      </c>
      <c r="AO292" s="68" t="str">
        <f t="shared" si="42"/>
        <v/>
      </c>
      <c r="AP292" s="72" t="str">
        <f>IF(C292="","",IF(F292=0,"",(V292*Tableau3[[#This Row],[Salaire Horaire]]*Tableau3[[#This Row],[Coef Multi]])))</f>
        <v/>
      </c>
      <c r="AQ292" s="72" t="str">
        <f>IF(C292="","",IF(F292=0,"",(Tableau3[[#This Row],[Heure avec majoration]]*Tableau3[[#This Row],[Salaire Horaire]]*Tableau3[[#This Row],[Coef Multi]]*25%)))</f>
        <v/>
      </c>
    </row>
    <row r="293" spans="2:43" ht="15" thickBot="1" x14ac:dyDescent="0.35">
      <c r="B293" s="73" t="s">
        <v>88</v>
      </c>
      <c r="C293" s="74" t="str">
        <f>IF('[1]H S06'!BE34="","",'[1]H S06'!BE34)</f>
        <v/>
      </c>
      <c r="D293" s="74" t="str">
        <f>IF(C293="","",VLOOKUP(C293,[1]!Tableau1[#All],5,FALSE))</f>
        <v/>
      </c>
      <c r="E293" s="74" t="str">
        <f>IF(C293="","",VLOOKUP(C293,[1]!Tableau1[#All],11,FALSE))</f>
        <v/>
      </c>
      <c r="F293" s="74" t="str">
        <f>IFERROR(IF(C293="","",VLOOKUP(C293,[1]!Tableau1[#All],12,FALSE)),"")</f>
        <v/>
      </c>
      <c r="G293" s="74" t="str">
        <f>IFERROR(IF(C293="","",VLOOKUP(C293,[1]!Tableau1[#All],6,FALSE)),"")</f>
        <v/>
      </c>
      <c r="H293" s="74" t="str">
        <f>IFERROR(IF(C293="","",VLOOKUP(C293,[1]!Tableau1[#All],13,FALSE)),"")</f>
        <v/>
      </c>
      <c r="I293" s="74" t="str">
        <f>IFERROR(IF(C293="","",VLOOKUP(C293,[1]!Tableau1[#All],14,FALSE)),"")</f>
        <v/>
      </c>
      <c r="J293" s="74" t="str">
        <f>IFERROR(IF(C293="","",VLOOKUP(C293,[1]!Tableau1[#All],8,FALSE)),"")</f>
        <v/>
      </c>
      <c r="K293" s="75" t="str">
        <f>VLOOKUP('[1]Cumul H'!$C293,'[1]H S06'!$BE$9:$CU$60,6,FALSE)</f>
        <v/>
      </c>
      <c r="L293" s="75" t="str">
        <f>VLOOKUP('[1]Cumul H'!$C293,'[1]H S06'!$BE$9:$CU$60,10,FALSE)</f>
        <v/>
      </c>
      <c r="M293" s="75" t="str">
        <f>VLOOKUP('[1]Cumul H'!$C293,'[1]H S06'!$BE$9:$CU$60,14,FALSE)</f>
        <v/>
      </c>
      <c r="N293" s="75" t="str">
        <f>VLOOKUP('[1]Cumul H'!$C293,'[1]H S06'!$BE$9:$CU$60,18,FALSE)</f>
        <v/>
      </c>
      <c r="O293" s="75" t="str">
        <f>VLOOKUP('[1]Cumul H'!$C293,'[1]H S06'!$BE$9:$CU$60,22,FALSE)</f>
        <v/>
      </c>
      <c r="P293" s="75" t="str">
        <f>VLOOKUP('[1]Cumul H'!$C293,'[1]H S06'!$BE$9:$CU$60,26,FALSE)</f>
        <v/>
      </c>
      <c r="Q293" s="75" t="str">
        <f>VLOOKUP('[1]Cumul H'!$C293,'[1]H S06'!$BE$9:$CU$60,30,FALSE)</f>
        <v/>
      </c>
      <c r="R293" s="75" t="str">
        <f>VLOOKUP('[1]Cumul H'!$C293,'[1]H S06'!$BE$9:$CU$60,34,FALSE)</f>
        <v/>
      </c>
      <c r="S293" s="75" t="str">
        <f>VLOOKUP('[1]Cumul H'!$C293,'[1]H S06'!$BE$9:$CU$60,33,FALSE)</f>
        <v/>
      </c>
      <c r="T293" s="75" t="str">
        <f>VLOOKUP('[1]Cumul H'!$C293,'[1]H S06'!$BE$9:$CU$60,35,FALSE)</f>
        <v/>
      </c>
      <c r="U293" s="75" t="str">
        <f>VLOOKUP('[1]Cumul H'!$C293,'[1]H S06'!$BE$9:$CU$60,36,FALSE)</f>
        <v/>
      </c>
      <c r="V293" s="76" t="str">
        <f t="shared" si="43"/>
        <v/>
      </c>
      <c r="W293" s="76" t="str" cm="1">
        <f t="array" ref="W293">IFERROR(_xlfn.IFS(V293="","",V293=39,"",V293&gt;39,V293-39),"")</f>
        <v/>
      </c>
      <c r="X293" s="76" t="str">
        <f t="shared" si="44"/>
        <v/>
      </c>
      <c r="Y293" s="76" t="str">
        <f t="shared" si="45"/>
        <v/>
      </c>
      <c r="Z293" s="76" t="str">
        <f t="shared" si="46"/>
        <v/>
      </c>
      <c r="AA293" s="77" t="str">
        <f t="shared" si="47"/>
        <v/>
      </c>
      <c r="AB293" s="76" t="str">
        <f t="shared" si="48"/>
        <v/>
      </c>
      <c r="AC293" s="74" t="str">
        <f>VLOOKUP('[1]Cumul H'!$C293,'[1]H S06'!$BE$9:$CU$60,37,FALSE)</f>
        <v/>
      </c>
      <c r="AD293" s="74" t="str">
        <f>VLOOKUP('[1]Cumul H'!$C293,'[1]H S06'!$BE$9:$CU$60,38,FALSE)</f>
        <v/>
      </c>
      <c r="AE293" s="74" t="str">
        <f>VLOOKUP('[1]Cumul H'!$C293,'[1]H S06'!$BE$9:$CU$60,39,FALSE)</f>
        <v/>
      </c>
      <c r="AF293" s="74" t="str">
        <f>VLOOKUP('[1]Cumul H'!$C293,'[1]H S06'!$BE$9:$CU$60,40,FALSE)</f>
        <v/>
      </c>
      <c r="AG293" s="74" t="str">
        <f>VLOOKUP('[1]Cumul H'!$C293,'[1]H S06'!$BE$9:$CU$60,41,FALSE)</f>
        <v/>
      </c>
      <c r="AH293" s="74" t="str">
        <f>VLOOKUP('[1]Cumul H'!$C293,'[1]H S06'!$BE$9:$CU$60,42,FALSE)</f>
        <v/>
      </c>
      <c r="AI293" s="74">
        <f>SUM('[1]Cumul H'!$AE293:$AH293)</f>
        <v>0</v>
      </c>
      <c r="AJ293" s="78" t="str" cm="1">
        <f t="array" ref="AJ293">IF(E293="INTERIM",_xlfn.IFS(J293="NON",$AK$2,J293="OUI",$AK$3),"")</f>
        <v/>
      </c>
      <c r="AK293" s="74" t="str">
        <f t="shared" si="40"/>
        <v/>
      </c>
      <c r="AL293" s="74" t="str">
        <f>IF(V293="","",IF(V293-Tableau3[[#This Row],[Heure sans Majoration]]&lt;0,0,V293-Tableau3[[#This Row],[Heure sans Majoration]]))</f>
        <v/>
      </c>
      <c r="AM293" s="74" t="str">
        <f t="shared" si="49"/>
        <v/>
      </c>
      <c r="AN293" s="74" t="str">
        <f t="shared" si="41"/>
        <v/>
      </c>
      <c r="AO293" s="74" t="str">
        <f t="shared" si="42"/>
        <v/>
      </c>
      <c r="AP293" s="78" t="str">
        <f>IF(C293="","",IF(F293=0,"",(V293*Tableau3[[#This Row],[Salaire Horaire]]*Tableau3[[#This Row],[Coef Multi]])))</f>
        <v/>
      </c>
      <c r="AQ293" s="78" t="str">
        <f>IF(C293="","",IF(F293=0,"",(Tableau3[[#This Row],[Heure avec majoration]]*Tableau3[[#This Row],[Salaire Horaire]]*Tableau3[[#This Row],[Coef Multi]]*25%)))</f>
        <v/>
      </c>
    </row>
    <row r="294" spans="2:43" ht="15" thickTop="1" x14ac:dyDescent="0.3">
      <c r="B294" s="73" t="s">
        <v>88</v>
      </c>
      <c r="C294" s="74" t="str">
        <f>IF('[1]H S06'!BE35="","",'[1]H S06'!BE35)</f>
        <v/>
      </c>
      <c r="D294" s="74" t="str">
        <f>IF(C294="","",VLOOKUP(C294,[1]!Tableau1[#All],5,FALSE))</f>
        <v/>
      </c>
      <c r="E294" s="74" t="str">
        <f>IF(C294="","",VLOOKUP(C294,[1]!Tableau1[#All],11,FALSE))</f>
        <v/>
      </c>
      <c r="F294" s="74" t="str">
        <f>IFERROR(IF(C294="","",VLOOKUP(C294,[1]!Tableau1[#All],12,FALSE)),"")</f>
        <v/>
      </c>
      <c r="G294" s="74" t="str">
        <f>IFERROR(IF(C294="","",VLOOKUP(C294,[1]!Tableau1[#All],6,FALSE)),"")</f>
        <v/>
      </c>
      <c r="H294" s="74" t="str">
        <f>IFERROR(IF(C294="","",VLOOKUP(C294,[1]!Tableau1[#All],13,FALSE)),"")</f>
        <v/>
      </c>
      <c r="I294" s="74" t="str">
        <f>IFERROR(IF(C294="","",VLOOKUP(C294,[1]!Tableau1[#All],14,FALSE)),"")</f>
        <v/>
      </c>
      <c r="J294" s="74" t="str">
        <f>IFERROR(IF(C294="","",VLOOKUP(C294,[1]!Tableau1[#All],8,FALSE)),"")</f>
        <v/>
      </c>
      <c r="K294" s="75" t="str">
        <f>VLOOKUP('[1]Cumul H'!$C294,'[1]H S06'!$BE$9:$CU$60,6,FALSE)</f>
        <v/>
      </c>
      <c r="L294" s="75" t="str">
        <f>VLOOKUP('[1]Cumul H'!$C294,'[1]H S06'!$BE$9:$CU$60,10,FALSE)</f>
        <v/>
      </c>
      <c r="M294" s="75" t="str">
        <f>VLOOKUP('[1]Cumul H'!$C294,'[1]H S06'!$BE$9:$CU$60,14,FALSE)</f>
        <v/>
      </c>
      <c r="N294" s="75" t="str">
        <f>VLOOKUP('[1]Cumul H'!$C294,'[1]H S06'!$BE$9:$CU$60,18,FALSE)</f>
        <v/>
      </c>
      <c r="O294" s="75" t="str">
        <f>VLOOKUP('[1]Cumul H'!$C294,'[1]H S06'!$BE$9:$CU$60,22,FALSE)</f>
        <v/>
      </c>
      <c r="P294" s="75" t="str">
        <f>VLOOKUP('[1]Cumul H'!$C294,'[1]H S06'!$BE$9:$CU$60,26,FALSE)</f>
        <v/>
      </c>
      <c r="Q294" s="75" t="str">
        <f>VLOOKUP('[1]Cumul H'!$C294,'[1]H S06'!$BE$9:$CU$60,30,FALSE)</f>
        <v/>
      </c>
      <c r="R294" s="75" t="str">
        <f>VLOOKUP('[1]Cumul H'!$C294,'[1]H S06'!$BE$9:$CU$60,34,FALSE)</f>
        <v/>
      </c>
      <c r="S294" s="75" t="str">
        <f>VLOOKUP('[1]Cumul H'!$C294,'[1]H S06'!$BE$9:$CU$60,33,FALSE)</f>
        <v/>
      </c>
      <c r="T294" s="75" t="str">
        <f>VLOOKUP('[1]Cumul H'!$C294,'[1]H S06'!$BE$9:$CU$60,35,FALSE)</f>
        <v/>
      </c>
      <c r="U294" s="75" t="str">
        <f>VLOOKUP('[1]Cumul H'!$C294,'[1]H S06'!$BE$9:$CU$60,36,FALSE)</f>
        <v/>
      </c>
      <c r="V294" s="76" t="str">
        <f t="shared" si="43"/>
        <v/>
      </c>
      <c r="W294" s="76" t="str" cm="1">
        <f t="array" ref="W294">IFERROR(_xlfn.IFS(V294="","",V294=39,"",V294&gt;39,V294-39),"")</f>
        <v/>
      </c>
      <c r="X294" s="76" t="str">
        <f t="shared" si="44"/>
        <v/>
      </c>
      <c r="Y294" s="76" t="str">
        <f t="shared" si="45"/>
        <v/>
      </c>
      <c r="Z294" s="76" t="str">
        <f t="shared" si="46"/>
        <v/>
      </c>
      <c r="AA294" s="77" t="str">
        <f t="shared" si="47"/>
        <v/>
      </c>
      <c r="AB294" s="76" t="str">
        <f t="shared" si="48"/>
        <v/>
      </c>
      <c r="AC294" s="74" t="str">
        <f>VLOOKUP('[1]Cumul H'!$C294,'[1]H S06'!$BE$9:$CU$60,37,FALSE)</f>
        <v/>
      </c>
      <c r="AD294" s="74" t="str">
        <f>VLOOKUP('[1]Cumul H'!$C294,'[1]H S06'!$BE$9:$CU$60,38,FALSE)</f>
        <v/>
      </c>
      <c r="AE294" s="74" t="str">
        <f>VLOOKUP('[1]Cumul H'!$C294,'[1]H S06'!$BE$9:$CU$60,39,FALSE)</f>
        <v/>
      </c>
      <c r="AF294" s="74" t="str">
        <f>VLOOKUP('[1]Cumul H'!$C294,'[1]H S06'!$BE$9:$CU$60,40,FALSE)</f>
        <v/>
      </c>
      <c r="AG294" s="74" t="str">
        <f>VLOOKUP('[1]Cumul H'!$C294,'[1]H S06'!$BE$9:$CU$60,41,FALSE)</f>
        <v/>
      </c>
      <c r="AH294" s="74" t="str">
        <f>VLOOKUP('[1]Cumul H'!$C294,'[1]H S06'!$BE$9:$CU$60,42,FALSE)</f>
        <v/>
      </c>
      <c r="AI294" s="74">
        <f>SUM('[1]Cumul H'!$AE294:$AH294)</f>
        <v>0</v>
      </c>
      <c r="AJ294" s="72" t="str" cm="1">
        <f t="array" ref="AJ294">IF(E294="INTERIM",_xlfn.IFS(J294="NON",$AK$2,J294="OUI",$AK$3),"")</f>
        <v/>
      </c>
      <c r="AK294" s="68" t="str">
        <f t="shared" si="40"/>
        <v/>
      </c>
      <c r="AL294" s="68" t="str">
        <f>IF(V294="","",IF(V294-Tableau3[[#This Row],[Heure sans Majoration]]&lt;0,0,V294-Tableau3[[#This Row],[Heure sans Majoration]]))</f>
        <v/>
      </c>
      <c r="AM294" s="68" t="str">
        <f t="shared" si="49"/>
        <v/>
      </c>
      <c r="AN294" s="68" t="str">
        <f t="shared" si="41"/>
        <v/>
      </c>
      <c r="AO294" s="68" t="str">
        <f t="shared" si="42"/>
        <v/>
      </c>
      <c r="AP294" s="72" t="str">
        <f>IF(C294="","",IF(F294=0,"",(V294*Tableau3[[#This Row],[Salaire Horaire]]*Tableau3[[#This Row],[Coef Multi]])))</f>
        <v/>
      </c>
      <c r="AQ294" s="72" t="str">
        <f>IF(C294="","",IF(F294=0,"",(Tableau3[[#This Row],[Heure avec majoration]]*Tableau3[[#This Row],[Salaire Horaire]]*Tableau3[[#This Row],[Coef Multi]]*25%)))</f>
        <v/>
      </c>
    </row>
    <row r="295" spans="2:43" ht="15" thickBot="1" x14ac:dyDescent="0.35">
      <c r="B295" s="73" t="s">
        <v>88</v>
      </c>
      <c r="C295" s="74" t="str">
        <f>IF('[1]H S06'!BE36="","",'[1]H S06'!BE36)</f>
        <v/>
      </c>
      <c r="D295" s="74" t="str">
        <f>IF(C295="","",VLOOKUP(C295,[1]!Tableau1[#All],5,FALSE))</f>
        <v/>
      </c>
      <c r="E295" s="74" t="str">
        <f>IF(C295="","",VLOOKUP(C295,[1]!Tableau1[#All],11,FALSE))</f>
        <v/>
      </c>
      <c r="F295" s="74" t="str">
        <f>IFERROR(IF(C295="","",VLOOKUP(C295,[1]!Tableau1[#All],12,FALSE)),"")</f>
        <v/>
      </c>
      <c r="G295" s="74" t="str">
        <f>IFERROR(IF(C295="","",VLOOKUP(C295,[1]!Tableau1[#All],6,FALSE)),"")</f>
        <v/>
      </c>
      <c r="H295" s="74" t="str">
        <f>IFERROR(IF(C295="","",VLOOKUP(C295,[1]!Tableau1[#All],13,FALSE)),"")</f>
        <v/>
      </c>
      <c r="I295" s="74" t="str">
        <f>IFERROR(IF(C295="","",VLOOKUP(C295,[1]!Tableau1[#All],14,FALSE)),"")</f>
        <v/>
      </c>
      <c r="J295" s="74" t="str">
        <f>IFERROR(IF(C295="","",VLOOKUP(C295,[1]!Tableau1[#All],8,FALSE)),"")</f>
        <v/>
      </c>
      <c r="K295" s="75" t="str">
        <f>VLOOKUP('[1]Cumul H'!$C295,'[1]H S06'!$BE$9:$CU$60,6,FALSE)</f>
        <v/>
      </c>
      <c r="L295" s="75" t="str">
        <f>VLOOKUP('[1]Cumul H'!$C295,'[1]H S06'!$BE$9:$CU$60,10,FALSE)</f>
        <v/>
      </c>
      <c r="M295" s="75" t="str">
        <f>VLOOKUP('[1]Cumul H'!$C295,'[1]H S06'!$BE$9:$CU$60,14,FALSE)</f>
        <v/>
      </c>
      <c r="N295" s="75" t="str">
        <f>VLOOKUP('[1]Cumul H'!$C295,'[1]H S06'!$BE$9:$CU$60,18,FALSE)</f>
        <v/>
      </c>
      <c r="O295" s="75" t="str">
        <f>VLOOKUP('[1]Cumul H'!$C295,'[1]H S06'!$BE$9:$CU$60,22,FALSE)</f>
        <v/>
      </c>
      <c r="P295" s="75" t="str">
        <f>VLOOKUP('[1]Cumul H'!$C295,'[1]H S06'!$BE$9:$CU$60,26,FALSE)</f>
        <v/>
      </c>
      <c r="Q295" s="75" t="str">
        <f>VLOOKUP('[1]Cumul H'!$C295,'[1]H S06'!$BE$9:$CU$60,30,FALSE)</f>
        <v/>
      </c>
      <c r="R295" s="75" t="str">
        <f>VLOOKUP('[1]Cumul H'!$C295,'[1]H S06'!$BE$9:$CU$60,34,FALSE)</f>
        <v/>
      </c>
      <c r="S295" s="75" t="str">
        <f>VLOOKUP('[1]Cumul H'!$C295,'[1]H S06'!$BE$9:$CU$60,33,FALSE)</f>
        <v/>
      </c>
      <c r="T295" s="75" t="str">
        <f>VLOOKUP('[1]Cumul H'!$C295,'[1]H S06'!$BE$9:$CU$60,35,FALSE)</f>
        <v/>
      </c>
      <c r="U295" s="75" t="str">
        <f>VLOOKUP('[1]Cumul H'!$C295,'[1]H S06'!$BE$9:$CU$60,36,FALSE)</f>
        <v/>
      </c>
      <c r="V295" s="76" t="str">
        <f t="shared" si="43"/>
        <v/>
      </c>
      <c r="W295" s="76" t="str" cm="1">
        <f t="array" ref="W295">IFERROR(_xlfn.IFS(V295="","",V295=39,"",V295&gt;39,V295-39),"")</f>
        <v/>
      </c>
      <c r="X295" s="76" t="str">
        <f t="shared" si="44"/>
        <v/>
      </c>
      <c r="Y295" s="76" t="str">
        <f t="shared" si="45"/>
        <v/>
      </c>
      <c r="Z295" s="76" t="str">
        <f t="shared" si="46"/>
        <v/>
      </c>
      <c r="AA295" s="77" t="str">
        <f t="shared" si="47"/>
        <v/>
      </c>
      <c r="AB295" s="76" t="str">
        <f t="shared" si="48"/>
        <v/>
      </c>
      <c r="AC295" s="74" t="str">
        <f>VLOOKUP('[1]Cumul H'!$C295,'[1]H S06'!$BE$9:$CU$60,37,FALSE)</f>
        <v/>
      </c>
      <c r="AD295" s="74" t="str">
        <f>VLOOKUP('[1]Cumul H'!$C295,'[1]H S06'!$BE$9:$CU$60,38,FALSE)</f>
        <v/>
      </c>
      <c r="AE295" s="74" t="str">
        <f>VLOOKUP('[1]Cumul H'!$C295,'[1]H S06'!$BE$9:$CU$60,39,FALSE)</f>
        <v/>
      </c>
      <c r="AF295" s="74" t="str">
        <f>VLOOKUP('[1]Cumul H'!$C295,'[1]H S06'!$BE$9:$CU$60,40,FALSE)</f>
        <v/>
      </c>
      <c r="AG295" s="74" t="str">
        <f>VLOOKUP('[1]Cumul H'!$C295,'[1]H S06'!$BE$9:$CU$60,41,FALSE)</f>
        <v/>
      </c>
      <c r="AH295" s="74" t="str">
        <f>VLOOKUP('[1]Cumul H'!$C295,'[1]H S06'!$BE$9:$CU$60,42,FALSE)</f>
        <v/>
      </c>
      <c r="AI295" s="74">
        <f>SUM('[1]Cumul H'!$AE295:$AH295)</f>
        <v>0</v>
      </c>
      <c r="AJ295" s="78" t="str" cm="1">
        <f t="array" ref="AJ295">IF(E295="INTERIM",_xlfn.IFS(J295="NON",$AK$2,J295="OUI",$AK$3),"")</f>
        <v/>
      </c>
      <c r="AK295" s="74" t="str">
        <f t="shared" si="40"/>
        <v/>
      </c>
      <c r="AL295" s="74" t="str">
        <f>IF(V295="","",IF(V295-Tableau3[[#This Row],[Heure sans Majoration]]&lt;0,0,V295-Tableau3[[#This Row],[Heure sans Majoration]]))</f>
        <v/>
      </c>
      <c r="AM295" s="74" t="str">
        <f t="shared" si="49"/>
        <v/>
      </c>
      <c r="AN295" s="74" t="str">
        <f t="shared" si="41"/>
        <v/>
      </c>
      <c r="AO295" s="74" t="str">
        <f t="shared" si="42"/>
        <v/>
      </c>
      <c r="AP295" s="78" t="str">
        <f>IF(C295="","",IF(F295=0,"",(V295*Tableau3[[#This Row],[Salaire Horaire]]*Tableau3[[#This Row],[Coef Multi]])))</f>
        <v/>
      </c>
      <c r="AQ295" s="78" t="str">
        <f>IF(C295="","",IF(F295=0,"",(Tableau3[[#This Row],[Heure avec majoration]]*Tableau3[[#This Row],[Salaire Horaire]]*Tableau3[[#This Row],[Coef Multi]]*25%)))</f>
        <v/>
      </c>
    </row>
    <row r="296" spans="2:43" ht="15" thickTop="1" x14ac:dyDescent="0.3">
      <c r="B296" s="73" t="s">
        <v>88</v>
      </c>
      <c r="C296" s="74" t="str">
        <f>IF('[1]H S06'!BE37="","",'[1]H S06'!BE37)</f>
        <v/>
      </c>
      <c r="D296" s="74" t="str">
        <f>IF(C296="","",VLOOKUP(C296,[1]!Tableau1[#All],5,FALSE))</f>
        <v/>
      </c>
      <c r="E296" s="74" t="str">
        <f>IF(C296="","",VLOOKUP(C296,[1]!Tableau1[#All],11,FALSE))</f>
        <v/>
      </c>
      <c r="F296" s="74" t="str">
        <f>IFERROR(IF(C296="","",VLOOKUP(C296,[1]!Tableau1[#All],12,FALSE)),"")</f>
        <v/>
      </c>
      <c r="G296" s="74" t="str">
        <f>IFERROR(IF(C296="","",VLOOKUP(C296,[1]!Tableau1[#All],6,FALSE)),"")</f>
        <v/>
      </c>
      <c r="H296" s="74" t="str">
        <f>IFERROR(IF(C296="","",VLOOKUP(C296,[1]!Tableau1[#All],13,FALSE)),"")</f>
        <v/>
      </c>
      <c r="I296" s="74" t="str">
        <f>IFERROR(IF(C296="","",VLOOKUP(C296,[1]!Tableau1[#All],14,FALSE)),"")</f>
        <v/>
      </c>
      <c r="J296" s="74" t="str">
        <f>IFERROR(IF(C296="","",VLOOKUP(C296,[1]!Tableau1[#All],8,FALSE)),"")</f>
        <v/>
      </c>
      <c r="K296" s="75" t="str">
        <f>VLOOKUP('[1]Cumul H'!$C296,'[1]H S06'!$BE$9:$CU$60,6,FALSE)</f>
        <v/>
      </c>
      <c r="L296" s="75" t="str">
        <f>VLOOKUP('[1]Cumul H'!$C296,'[1]H S06'!$BE$9:$CU$60,10,FALSE)</f>
        <v/>
      </c>
      <c r="M296" s="75" t="str">
        <f>VLOOKUP('[1]Cumul H'!$C296,'[1]H S06'!$BE$9:$CU$60,14,FALSE)</f>
        <v/>
      </c>
      <c r="N296" s="75" t="str">
        <f>VLOOKUP('[1]Cumul H'!$C296,'[1]H S06'!$BE$9:$CU$60,18,FALSE)</f>
        <v/>
      </c>
      <c r="O296" s="75" t="str">
        <f>VLOOKUP('[1]Cumul H'!$C296,'[1]H S06'!$BE$9:$CU$60,22,FALSE)</f>
        <v/>
      </c>
      <c r="P296" s="75" t="str">
        <f>VLOOKUP('[1]Cumul H'!$C296,'[1]H S06'!$BE$9:$CU$60,26,FALSE)</f>
        <v/>
      </c>
      <c r="Q296" s="75" t="str">
        <f>VLOOKUP('[1]Cumul H'!$C296,'[1]H S06'!$BE$9:$CU$60,30,FALSE)</f>
        <v/>
      </c>
      <c r="R296" s="75" t="str">
        <f>VLOOKUP('[1]Cumul H'!$C296,'[1]H S06'!$BE$9:$CU$60,34,FALSE)</f>
        <v/>
      </c>
      <c r="S296" s="75" t="str">
        <f>VLOOKUP('[1]Cumul H'!$C296,'[1]H S06'!$BE$9:$CU$60,33,FALSE)</f>
        <v/>
      </c>
      <c r="T296" s="75" t="str">
        <f>VLOOKUP('[1]Cumul H'!$C296,'[1]H S06'!$BE$9:$CU$60,35,FALSE)</f>
        <v/>
      </c>
      <c r="U296" s="75" t="str">
        <f>VLOOKUP('[1]Cumul H'!$C296,'[1]H S06'!$BE$9:$CU$60,36,FALSE)</f>
        <v/>
      </c>
      <c r="V296" s="76" t="str">
        <f t="shared" si="43"/>
        <v/>
      </c>
      <c r="W296" s="76" t="str" cm="1">
        <f t="array" ref="W296">IFERROR(_xlfn.IFS(V296="","",V296=39,"",V296&gt;39,V296-39),"")</f>
        <v/>
      </c>
      <c r="X296" s="76" t="str">
        <f t="shared" si="44"/>
        <v/>
      </c>
      <c r="Y296" s="76" t="str">
        <f t="shared" si="45"/>
        <v/>
      </c>
      <c r="Z296" s="76" t="str">
        <f t="shared" si="46"/>
        <v/>
      </c>
      <c r="AA296" s="77" t="str">
        <f t="shared" si="47"/>
        <v/>
      </c>
      <c r="AB296" s="76" t="str">
        <f t="shared" si="48"/>
        <v/>
      </c>
      <c r="AC296" s="74" t="str">
        <f>VLOOKUP('[1]Cumul H'!$C296,'[1]H S06'!$BE$9:$CU$60,37,FALSE)</f>
        <v/>
      </c>
      <c r="AD296" s="74" t="str">
        <f>VLOOKUP('[1]Cumul H'!$C296,'[1]H S06'!$BE$9:$CU$60,38,FALSE)</f>
        <v/>
      </c>
      <c r="AE296" s="74" t="str">
        <f>VLOOKUP('[1]Cumul H'!$C296,'[1]H S06'!$BE$9:$CU$60,39,FALSE)</f>
        <v/>
      </c>
      <c r="AF296" s="74" t="str">
        <f>VLOOKUP('[1]Cumul H'!$C296,'[1]H S06'!$BE$9:$CU$60,40,FALSE)</f>
        <v/>
      </c>
      <c r="AG296" s="74" t="str">
        <f>VLOOKUP('[1]Cumul H'!$C296,'[1]H S06'!$BE$9:$CU$60,41,FALSE)</f>
        <v/>
      </c>
      <c r="AH296" s="74" t="str">
        <f>VLOOKUP('[1]Cumul H'!$C296,'[1]H S06'!$BE$9:$CU$60,42,FALSE)</f>
        <v/>
      </c>
      <c r="AI296" s="74">
        <f>SUM('[1]Cumul H'!$AE296:$AH296)</f>
        <v>0</v>
      </c>
      <c r="AJ296" s="72" t="str" cm="1">
        <f t="array" ref="AJ296">IF(E296="INTERIM",_xlfn.IFS(J296="NON",$AK$2,J296="OUI",$AK$3),"")</f>
        <v/>
      </c>
      <c r="AK296" s="68" t="str">
        <f t="shared" si="40"/>
        <v/>
      </c>
      <c r="AL296" s="68" t="str">
        <f>IF(V296="","",IF(V296-Tableau3[[#This Row],[Heure sans Majoration]]&lt;0,0,V296-Tableau3[[#This Row],[Heure sans Majoration]]))</f>
        <v/>
      </c>
      <c r="AM296" s="68" t="str">
        <f t="shared" si="49"/>
        <v/>
      </c>
      <c r="AN296" s="68" t="str">
        <f t="shared" si="41"/>
        <v/>
      </c>
      <c r="AO296" s="68" t="str">
        <f t="shared" si="42"/>
        <v/>
      </c>
      <c r="AP296" s="72" t="str">
        <f>IF(C296="","",IF(F296=0,"",(V296*Tableau3[[#This Row],[Salaire Horaire]]*Tableau3[[#This Row],[Coef Multi]])))</f>
        <v/>
      </c>
      <c r="AQ296" s="72" t="str">
        <f>IF(C296="","",IF(F296=0,"",(Tableau3[[#This Row],[Heure avec majoration]]*Tableau3[[#This Row],[Salaire Horaire]]*Tableau3[[#This Row],[Coef Multi]]*25%)))</f>
        <v/>
      </c>
    </row>
    <row r="297" spans="2:43" ht="15" thickBot="1" x14ac:dyDescent="0.35">
      <c r="B297" s="73" t="s">
        <v>88</v>
      </c>
      <c r="C297" s="74" t="str">
        <f>IF('[1]H S06'!BE38="","",'[1]H S06'!BE38)</f>
        <v/>
      </c>
      <c r="D297" s="74" t="str">
        <f>IF(C297="","",VLOOKUP(C297,[1]!Tableau1[#All],5,FALSE))</f>
        <v/>
      </c>
      <c r="E297" s="74" t="str">
        <f>IF(C297="","",VLOOKUP(C297,[1]!Tableau1[#All],11,FALSE))</f>
        <v/>
      </c>
      <c r="F297" s="74" t="str">
        <f>IFERROR(IF(C297="","",VLOOKUP(C297,[1]!Tableau1[#All],12,FALSE)),"")</f>
        <v/>
      </c>
      <c r="G297" s="74" t="str">
        <f>IFERROR(IF(C297="","",VLOOKUP(C297,[1]!Tableau1[#All],6,FALSE)),"")</f>
        <v/>
      </c>
      <c r="H297" s="74" t="str">
        <f>IFERROR(IF(C297="","",VLOOKUP(C297,[1]!Tableau1[#All],13,FALSE)),"")</f>
        <v/>
      </c>
      <c r="I297" s="74" t="str">
        <f>IFERROR(IF(C297="","",VLOOKUP(C297,[1]!Tableau1[#All],14,FALSE)),"")</f>
        <v/>
      </c>
      <c r="J297" s="74" t="str">
        <f>IFERROR(IF(C297="","",VLOOKUP(C297,[1]!Tableau1[#All],8,FALSE)),"")</f>
        <v/>
      </c>
      <c r="K297" s="75" t="str">
        <f>VLOOKUP('[1]Cumul H'!$C297,'[1]H S06'!$BE$9:$CU$60,6,FALSE)</f>
        <v/>
      </c>
      <c r="L297" s="75" t="str">
        <f>VLOOKUP('[1]Cumul H'!$C297,'[1]H S06'!$BE$9:$CU$60,10,FALSE)</f>
        <v/>
      </c>
      <c r="M297" s="75" t="str">
        <f>VLOOKUP('[1]Cumul H'!$C297,'[1]H S06'!$BE$9:$CU$60,14,FALSE)</f>
        <v/>
      </c>
      <c r="N297" s="75" t="str">
        <f>VLOOKUP('[1]Cumul H'!$C297,'[1]H S06'!$BE$9:$CU$60,18,FALSE)</f>
        <v/>
      </c>
      <c r="O297" s="75" t="str">
        <f>VLOOKUP('[1]Cumul H'!$C297,'[1]H S06'!$BE$9:$CU$60,22,FALSE)</f>
        <v/>
      </c>
      <c r="P297" s="75" t="str">
        <f>VLOOKUP('[1]Cumul H'!$C297,'[1]H S06'!$BE$9:$CU$60,26,FALSE)</f>
        <v/>
      </c>
      <c r="Q297" s="75" t="str">
        <f>VLOOKUP('[1]Cumul H'!$C297,'[1]H S06'!$BE$9:$CU$60,30,FALSE)</f>
        <v/>
      </c>
      <c r="R297" s="75" t="str">
        <f>VLOOKUP('[1]Cumul H'!$C297,'[1]H S06'!$BE$9:$CU$60,34,FALSE)</f>
        <v/>
      </c>
      <c r="S297" s="75" t="str">
        <f>VLOOKUP('[1]Cumul H'!$C297,'[1]H S06'!$BE$9:$CU$60,33,FALSE)</f>
        <v/>
      </c>
      <c r="T297" s="75" t="str">
        <f>VLOOKUP('[1]Cumul H'!$C297,'[1]H S06'!$BE$9:$CU$60,35,FALSE)</f>
        <v/>
      </c>
      <c r="U297" s="75" t="str">
        <f>VLOOKUP('[1]Cumul H'!$C297,'[1]H S06'!$BE$9:$CU$60,36,FALSE)</f>
        <v/>
      </c>
      <c r="V297" s="76" t="str">
        <f t="shared" si="43"/>
        <v/>
      </c>
      <c r="W297" s="76" t="str" cm="1">
        <f t="array" ref="W297">IFERROR(_xlfn.IFS(V297="","",V297=39,"",V297&gt;39,V297-39),"")</f>
        <v/>
      </c>
      <c r="X297" s="76" t="str">
        <f t="shared" si="44"/>
        <v/>
      </c>
      <c r="Y297" s="76" t="str">
        <f t="shared" si="45"/>
        <v/>
      </c>
      <c r="Z297" s="76" t="str">
        <f t="shared" si="46"/>
        <v/>
      </c>
      <c r="AA297" s="77" t="str">
        <f t="shared" si="47"/>
        <v/>
      </c>
      <c r="AB297" s="76" t="str">
        <f t="shared" si="48"/>
        <v/>
      </c>
      <c r="AC297" s="74" t="str">
        <f>VLOOKUP('[1]Cumul H'!$C297,'[1]H S06'!$BE$9:$CU$60,37,FALSE)</f>
        <v/>
      </c>
      <c r="AD297" s="74" t="str">
        <f>VLOOKUP('[1]Cumul H'!$C297,'[1]H S06'!$BE$9:$CU$60,38,FALSE)</f>
        <v/>
      </c>
      <c r="AE297" s="74" t="str">
        <f>VLOOKUP('[1]Cumul H'!$C297,'[1]H S06'!$BE$9:$CU$60,39,FALSE)</f>
        <v/>
      </c>
      <c r="AF297" s="74" t="str">
        <f>VLOOKUP('[1]Cumul H'!$C297,'[1]H S06'!$BE$9:$CU$60,40,FALSE)</f>
        <v/>
      </c>
      <c r="AG297" s="74" t="str">
        <f>VLOOKUP('[1]Cumul H'!$C297,'[1]H S06'!$BE$9:$CU$60,41,FALSE)</f>
        <v/>
      </c>
      <c r="AH297" s="74" t="str">
        <f>VLOOKUP('[1]Cumul H'!$C297,'[1]H S06'!$BE$9:$CU$60,42,FALSE)</f>
        <v/>
      </c>
      <c r="AI297" s="74">
        <f>SUM('[1]Cumul H'!$AE297:$AH297)</f>
        <v>0</v>
      </c>
      <c r="AJ297" s="78" t="str" cm="1">
        <f t="array" ref="AJ297">IF(E297="INTERIM",_xlfn.IFS(J297="NON",$AK$2,J297="OUI",$AK$3),"")</f>
        <v/>
      </c>
      <c r="AK297" s="74" t="str">
        <f t="shared" si="40"/>
        <v/>
      </c>
      <c r="AL297" s="74" t="str">
        <f>IF(V297="","",IF(V297-Tableau3[[#This Row],[Heure sans Majoration]]&lt;0,0,V297-Tableau3[[#This Row],[Heure sans Majoration]]))</f>
        <v/>
      </c>
      <c r="AM297" s="74" t="str">
        <f t="shared" si="49"/>
        <v/>
      </c>
      <c r="AN297" s="74" t="str">
        <f t="shared" si="41"/>
        <v/>
      </c>
      <c r="AO297" s="74" t="str">
        <f t="shared" si="42"/>
        <v/>
      </c>
      <c r="AP297" s="78" t="str">
        <f>IF(C297="","",IF(F297=0,"",(V297*Tableau3[[#This Row],[Salaire Horaire]]*Tableau3[[#This Row],[Coef Multi]])))</f>
        <v/>
      </c>
      <c r="AQ297" s="78" t="str">
        <f>IF(C297="","",IF(F297=0,"",(Tableau3[[#This Row],[Heure avec majoration]]*Tableau3[[#This Row],[Salaire Horaire]]*Tableau3[[#This Row],[Coef Multi]]*25%)))</f>
        <v/>
      </c>
    </row>
    <row r="298" spans="2:43" ht="15" thickTop="1" x14ac:dyDescent="0.3">
      <c r="B298" s="73" t="s">
        <v>88</v>
      </c>
      <c r="C298" s="74" t="str">
        <f>IF('[1]H S06'!BE39="","",'[1]H S06'!BE39)</f>
        <v/>
      </c>
      <c r="D298" s="74" t="str">
        <f>IF(C298="","",VLOOKUP(C298,[1]!Tableau1[#All],5,FALSE))</f>
        <v/>
      </c>
      <c r="E298" s="74" t="str">
        <f>IF(C298="","",VLOOKUP(C298,[1]!Tableau1[#All],11,FALSE))</f>
        <v/>
      </c>
      <c r="F298" s="74" t="str">
        <f>IFERROR(IF(C298="","",VLOOKUP(C298,[1]!Tableau1[#All],12,FALSE)),"")</f>
        <v/>
      </c>
      <c r="G298" s="74" t="str">
        <f>IFERROR(IF(C298="","",VLOOKUP(C298,[1]!Tableau1[#All],6,FALSE)),"")</f>
        <v/>
      </c>
      <c r="H298" s="74" t="str">
        <f>IFERROR(IF(C298="","",VLOOKUP(C298,[1]!Tableau1[#All],13,FALSE)),"")</f>
        <v/>
      </c>
      <c r="I298" s="74" t="str">
        <f>IFERROR(IF(C298="","",VLOOKUP(C298,[1]!Tableau1[#All],14,FALSE)),"")</f>
        <v/>
      </c>
      <c r="J298" s="74" t="str">
        <f>IFERROR(IF(C298="","",VLOOKUP(C298,[1]!Tableau1[#All],8,FALSE)),"")</f>
        <v/>
      </c>
      <c r="K298" s="75" t="str">
        <f>VLOOKUP('[1]Cumul H'!$C298,'[1]H S06'!$BE$9:$CU$60,6,FALSE)</f>
        <v/>
      </c>
      <c r="L298" s="75" t="str">
        <f>VLOOKUP('[1]Cumul H'!$C298,'[1]H S06'!$BE$9:$CU$60,10,FALSE)</f>
        <v/>
      </c>
      <c r="M298" s="75" t="str">
        <f>VLOOKUP('[1]Cumul H'!$C298,'[1]H S06'!$BE$9:$CU$60,14,FALSE)</f>
        <v/>
      </c>
      <c r="N298" s="75" t="str">
        <f>VLOOKUP('[1]Cumul H'!$C298,'[1]H S06'!$BE$9:$CU$60,18,FALSE)</f>
        <v/>
      </c>
      <c r="O298" s="75" t="str">
        <f>VLOOKUP('[1]Cumul H'!$C298,'[1]H S06'!$BE$9:$CU$60,22,FALSE)</f>
        <v/>
      </c>
      <c r="P298" s="75" t="str">
        <f>VLOOKUP('[1]Cumul H'!$C298,'[1]H S06'!$BE$9:$CU$60,26,FALSE)</f>
        <v/>
      </c>
      <c r="Q298" s="75" t="str">
        <f>VLOOKUP('[1]Cumul H'!$C298,'[1]H S06'!$BE$9:$CU$60,30,FALSE)</f>
        <v/>
      </c>
      <c r="R298" s="75" t="str">
        <f>VLOOKUP('[1]Cumul H'!$C298,'[1]H S06'!$BE$9:$CU$60,34,FALSE)</f>
        <v/>
      </c>
      <c r="S298" s="75" t="str">
        <f>VLOOKUP('[1]Cumul H'!$C298,'[1]H S06'!$BE$9:$CU$60,33,FALSE)</f>
        <v/>
      </c>
      <c r="T298" s="75" t="str">
        <f>VLOOKUP('[1]Cumul H'!$C298,'[1]H S06'!$BE$9:$CU$60,35,FALSE)</f>
        <v/>
      </c>
      <c r="U298" s="75" t="str">
        <f>VLOOKUP('[1]Cumul H'!$C298,'[1]H S06'!$BE$9:$CU$60,36,FALSE)</f>
        <v/>
      </c>
      <c r="V298" s="76" t="str">
        <f t="shared" si="43"/>
        <v/>
      </c>
      <c r="W298" s="76" t="str" cm="1">
        <f t="array" ref="W298">IFERROR(_xlfn.IFS(V298="","",V298=39,"",V298&gt;39,V298-39),"")</f>
        <v/>
      </c>
      <c r="X298" s="76" t="str">
        <f t="shared" si="44"/>
        <v/>
      </c>
      <c r="Y298" s="76" t="str">
        <f t="shared" si="45"/>
        <v/>
      </c>
      <c r="Z298" s="76" t="str">
        <f t="shared" si="46"/>
        <v/>
      </c>
      <c r="AA298" s="77" t="str">
        <f t="shared" si="47"/>
        <v/>
      </c>
      <c r="AB298" s="76" t="str">
        <f t="shared" si="48"/>
        <v/>
      </c>
      <c r="AC298" s="74" t="str">
        <f>VLOOKUP('[1]Cumul H'!$C298,'[1]H S06'!$BE$9:$CU$60,37,FALSE)</f>
        <v/>
      </c>
      <c r="AD298" s="74" t="str">
        <f>VLOOKUP('[1]Cumul H'!$C298,'[1]H S06'!$BE$9:$CU$60,38,FALSE)</f>
        <v/>
      </c>
      <c r="AE298" s="74" t="str">
        <f>VLOOKUP('[1]Cumul H'!$C298,'[1]H S06'!$BE$9:$CU$60,39,FALSE)</f>
        <v/>
      </c>
      <c r="AF298" s="74" t="str">
        <f>VLOOKUP('[1]Cumul H'!$C298,'[1]H S06'!$BE$9:$CU$60,40,FALSE)</f>
        <v/>
      </c>
      <c r="AG298" s="74" t="str">
        <f>VLOOKUP('[1]Cumul H'!$C298,'[1]H S06'!$BE$9:$CU$60,41,FALSE)</f>
        <v/>
      </c>
      <c r="AH298" s="74" t="str">
        <f>VLOOKUP('[1]Cumul H'!$C298,'[1]H S06'!$BE$9:$CU$60,42,FALSE)</f>
        <v/>
      </c>
      <c r="AI298" s="74">
        <f>SUM('[1]Cumul H'!$AE298:$AH298)</f>
        <v>0</v>
      </c>
      <c r="AJ298" s="72" t="str" cm="1">
        <f t="array" ref="AJ298">IF(E298="INTERIM",_xlfn.IFS(J298="NON",$AK$2,J298="OUI",$AK$3),"")</f>
        <v/>
      </c>
      <c r="AK298" s="68" t="str">
        <f t="shared" si="40"/>
        <v/>
      </c>
      <c r="AL298" s="68" t="str">
        <f>IF(V298="","",IF(V298-Tableau3[[#This Row],[Heure sans Majoration]]&lt;0,0,V298-Tableau3[[#This Row],[Heure sans Majoration]]))</f>
        <v/>
      </c>
      <c r="AM298" s="68" t="str">
        <f t="shared" si="49"/>
        <v/>
      </c>
      <c r="AN298" s="68" t="str">
        <f t="shared" si="41"/>
        <v/>
      </c>
      <c r="AO298" s="68" t="str">
        <f t="shared" si="42"/>
        <v/>
      </c>
      <c r="AP298" s="72" t="str">
        <f>IF(C298="","",IF(F298=0,"",(V298*Tableau3[[#This Row],[Salaire Horaire]]*Tableau3[[#This Row],[Coef Multi]])))</f>
        <v/>
      </c>
      <c r="AQ298" s="72" t="str">
        <f>IF(C298="","",IF(F298=0,"",(Tableau3[[#This Row],[Heure avec majoration]]*Tableau3[[#This Row],[Salaire Horaire]]*Tableau3[[#This Row],[Coef Multi]]*25%)))</f>
        <v/>
      </c>
    </row>
    <row r="299" spans="2:43" ht="15" thickBot="1" x14ac:dyDescent="0.35">
      <c r="B299" s="73" t="s">
        <v>88</v>
      </c>
      <c r="C299" s="74" t="str">
        <f>IF('[1]H S06'!BE40="","",'[1]H S06'!BE40)</f>
        <v/>
      </c>
      <c r="D299" s="74" t="str">
        <f>IF(C299="","",VLOOKUP(C299,[1]!Tableau1[#All],5,FALSE))</f>
        <v/>
      </c>
      <c r="E299" s="74" t="str">
        <f>IF(C299="","",VLOOKUP(C299,[1]!Tableau1[#All],11,FALSE))</f>
        <v/>
      </c>
      <c r="F299" s="74" t="str">
        <f>IFERROR(IF(C299="","",VLOOKUP(C299,[1]!Tableau1[#All],12,FALSE)),"")</f>
        <v/>
      </c>
      <c r="G299" s="74" t="str">
        <f>IFERROR(IF(C299="","",VLOOKUP(C299,[1]!Tableau1[#All],6,FALSE)),"")</f>
        <v/>
      </c>
      <c r="H299" s="74" t="str">
        <f>IFERROR(IF(C299="","",VLOOKUP(C299,[1]!Tableau1[#All],13,FALSE)),"")</f>
        <v/>
      </c>
      <c r="I299" s="74" t="str">
        <f>IFERROR(IF(C299="","",VLOOKUP(C299,[1]!Tableau1[#All],14,FALSE)),"")</f>
        <v/>
      </c>
      <c r="J299" s="74" t="str">
        <f>IFERROR(IF(C299="","",VLOOKUP(C299,[1]!Tableau1[#All],8,FALSE)),"")</f>
        <v/>
      </c>
      <c r="K299" s="75" t="str">
        <f>VLOOKUP('[1]Cumul H'!$C299,'[1]H S06'!$BE$9:$CU$60,6,FALSE)</f>
        <v/>
      </c>
      <c r="L299" s="75" t="str">
        <f>VLOOKUP('[1]Cumul H'!$C299,'[1]H S06'!$BE$9:$CU$60,10,FALSE)</f>
        <v/>
      </c>
      <c r="M299" s="75" t="str">
        <f>VLOOKUP('[1]Cumul H'!$C299,'[1]H S06'!$BE$9:$CU$60,14,FALSE)</f>
        <v/>
      </c>
      <c r="N299" s="75" t="str">
        <f>VLOOKUP('[1]Cumul H'!$C299,'[1]H S06'!$BE$9:$CU$60,18,FALSE)</f>
        <v/>
      </c>
      <c r="O299" s="75" t="str">
        <f>VLOOKUP('[1]Cumul H'!$C299,'[1]H S06'!$BE$9:$CU$60,22,FALSE)</f>
        <v/>
      </c>
      <c r="P299" s="75" t="str">
        <f>VLOOKUP('[1]Cumul H'!$C299,'[1]H S06'!$BE$9:$CU$60,26,FALSE)</f>
        <v/>
      </c>
      <c r="Q299" s="75" t="str">
        <f>VLOOKUP('[1]Cumul H'!$C299,'[1]H S06'!$BE$9:$CU$60,30,FALSE)</f>
        <v/>
      </c>
      <c r="R299" s="75" t="str">
        <f>VLOOKUP('[1]Cumul H'!$C299,'[1]H S06'!$BE$9:$CU$60,34,FALSE)</f>
        <v/>
      </c>
      <c r="S299" s="75" t="str">
        <f>VLOOKUP('[1]Cumul H'!$C299,'[1]H S06'!$BE$9:$CU$60,33,FALSE)</f>
        <v/>
      </c>
      <c r="T299" s="75" t="str">
        <f>VLOOKUP('[1]Cumul H'!$C299,'[1]H S06'!$BE$9:$CU$60,35,FALSE)</f>
        <v/>
      </c>
      <c r="U299" s="75" t="str">
        <f>VLOOKUP('[1]Cumul H'!$C299,'[1]H S06'!$BE$9:$CU$60,36,FALSE)</f>
        <v/>
      </c>
      <c r="V299" s="76" t="str">
        <f t="shared" si="43"/>
        <v/>
      </c>
      <c r="W299" s="76" t="str" cm="1">
        <f t="array" ref="W299">IFERROR(_xlfn.IFS(V299="","",V299=39,"",V299&gt;39,V299-39),"")</f>
        <v/>
      </c>
      <c r="X299" s="76" t="str">
        <f t="shared" si="44"/>
        <v/>
      </c>
      <c r="Y299" s="76" t="str">
        <f t="shared" si="45"/>
        <v/>
      </c>
      <c r="Z299" s="76" t="str">
        <f t="shared" si="46"/>
        <v/>
      </c>
      <c r="AA299" s="77" t="str">
        <f t="shared" si="47"/>
        <v/>
      </c>
      <c r="AB299" s="76" t="str">
        <f t="shared" si="48"/>
        <v/>
      </c>
      <c r="AC299" s="74" t="str">
        <f>VLOOKUP('[1]Cumul H'!$C299,'[1]H S06'!$BE$9:$CU$60,37,FALSE)</f>
        <v/>
      </c>
      <c r="AD299" s="74" t="str">
        <f>VLOOKUP('[1]Cumul H'!$C299,'[1]H S06'!$BE$9:$CU$60,38,FALSE)</f>
        <v/>
      </c>
      <c r="AE299" s="74" t="str">
        <f>VLOOKUP('[1]Cumul H'!$C299,'[1]H S06'!$BE$9:$CU$60,39,FALSE)</f>
        <v/>
      </c>
      <c r="AF299" s="74" t="str">
        <f>VLOOKUP('[1]Cumul H'!$C299,'[1]H S06'!$BE$9:$CU$60,40,FALSE)</f>
        <v/>
      </c>
      <c r="AG299" s="74" t="str">
        <f>VLOOKUP('[1]Cumul H'!$C299,'[1]H S06'!$BE$9:$CU$60,41,FALSE)</f>
        <v/>
      </c>
      <c r="AH299" s="74" t="str">
        <f>VLOOKUP('[1]Cumul H'!$C299,'[1]H S06'!$BE$9:$CU$60,42,FALSE)</f>
        <v/>
      </c>
      <c r="AI299" s="74">
        <f>SUM('[1]Cumul H'!$AE299:$AH299)</f>
        <v>0</v>
      </c>
      <c r="AJ299" s="78" t="str" cm="1">
        <f t="array" ref="AJ299">IF(E299="INTERIM",_xlfn.IFS(J299="NON",$AK$2,J299="OUI",$AK$3),"")</f>
        <v/>
      </c>
      <c r="AK299" s="74" t="str">
        <f t="shared" si="40"/>
        <v/>
      </c>
      <c r="AL299" s="74" t="str">
        <f>IF(V299="","",IF(V299-Tableau3[[#This Row],[Heure sans Majoration]]&lt;0,0,V299-Tableau3[[#This Row],[Heure sans Majoration]]))</f>
        <v/>
      </c>
      <c r="AM299" s="74" t="str">
        <f t="shared" si="49"/>
        <v/>
      </c>
      <c r="AN299" s="74" t="str">
        <f t="shared" si="41"/>
        <v/>
      </c>
      <c r="AO299" s="74" t="str">
        <f t="shared" si="42"/>
        <v/>
      </c>
      <c r="AP299" s="78" t="str">
        <f>IF(C299="","",IF(F299=0,"",(V299*Tableau3[[#This Row],[Salaire Horaire]]*Tableau3[[#This Row],[Coef Multi]])))</f>
        <v/>
      </c>
      <c r="AQ299" s="78" t="str">
        <f>IF(C299="","",IF(F299=0,"",(Tableau3[[#This Row],[Heure avec majoration]]*Tableau3[[#This Row],[Salaire Horaire]]*Tableau3[[#This Row],[Coef Multi]]*25%)))</f>
        <v/>
      </c>
    </row>
    <row r="300" spans="2:43" ht="15" thickTop="1" x14ac:dyDescent="0.3">
      <c r="B300" s="73" t="s">
        <v>88</v>
      </c>
      <c r="C300" s="74" t="str">
        <f>IF('[1]H S06'!BE41="","",'[1]H S06'!BE41)</f>
        <v/>
      </c>
      <c r="D300" s="74" t="str">
        <f>IF(C300="","",VLOOKUP(C300,[1]!Tableau1[#All],5,FALSE))</f>
        <v/>
      </c>
      <c r="E300" s="74" t="str">
        <f>IF(C300="","",VLOOKUP(C300,[1]!Tableau1[#All],11,FALSE))</f>
        <v/>
      </c>
      <c r="F300" s="74" t="str">
        <f>IFERROR(IF(C300="","",VLOOKUP(C300,[1]!Tableau1[#All],12,FALSE)),"")</f>
        <v/>
      </c>
      <c r="G300" s="74" t="str">
        <f>IFERROR(IF(C300="","",VLOOKUP(C300,[1]!Tableau1[#All],6,FALSE)),"")</f>
        <v/>
      </c>
      <c r="H300" s="74" t="str">
        <f>IFERROR(IF(C300="","",VLOOKUP(C300,[1]!Tableau1[#All],13,FALSE)),"")</f>
        <v/>
      </c>
      <c r="I300" s="74" t="str">
        <f>IFERROR(IF(C300="","",VLOOKUP(C300,[1]!Tableau1[#All],14,FALSE)),"")</f>
        <v/>
      </c>
      <c r="J300" s="74" t="str">
        <f>IFERROR(IF(C300="","",VLOOKUP(C300,[1]!Tableau1[#All],8,FALSE)),"")</f>
        <v/>
      </c>
      <c r="K300" s="75" t="str">
        <f>VLOOKUP('[1]Cumul H'!$C300,'[1]H S06'!$BE$9:$CU$60,6,FALSE)</f>
        <v/>
      </c>
      <c r="L300" s="75" t="str">
        <f>VLOOKUP('[1]Cumul H'!$C300,'[1]H S06'!$BE$9:$CU$60,10,FALSE)</f>
        <v/>
      </c>
      <c r="M300" s="75" t="str">
        <f>VLOOKUP('[1]Cumul H'!$C300,'[1]H S06'!$BE$9:$CU$60,14,FALSE)</f>
        <v/>
      </c>
      <c r="N300" s="75" t="str">
        <f>VLOOKUP('[1]Cumul H'!$C300,'[1]H S06'!$BE$9:$CU$60,18,FALSE)</f>
        <v/>
      </c>
      <c r="O300" s="75" t="str">
        <f>VLOOKUP('[1]Cumul H'!$C300,'[1]H S06'!$BE$9:$CU$60,22,FALSE)</f>
        <v/>
      </c>
      <c r="P300" s="75" t="str">
        <f>VLOOKUP('[1]Cumul H'!$C300,'[1]H S06'!$BE$9:$CU$60,26,FALSE)</f>
        <v/>
      </c>
      <c r="Q300" s="75" t="str">
        <f>VLOOKUP('[1]Cumul H'!$C300,'[1]H S06'!$BE$9:$CU$60,30,FALSE)</f>
        <v/>
      </c>
      <c r="R300" s="75" t="str">
        <f>VLOOKUP('[1]Cumul H'!$C300,'[1]H S06'!$BE$9:$CU$60,34,FALSE)</f>
        <v/>
      </c>
      <c r="S300" s="75" t="str">
        <f>VLOOKUP('[1]Cumul H'!$C300,'[1]H S06'!$BE$9:$CU$60,33,FALSE)</f>
        <v/>
      </c>
      <c r="T300" s="75" t="str">
        <f>VLOOKUP('[1]Cumul H'!$C300,'[1]H S06'!$BE$9:$CU$60,35,FALSE)</f>
        <v/>
      </c>
      <c r="U300" s="75" t="str">
        <f>VLOOKUP('[1]Cumul H'!$C300,'[1]H S06'!$BE$9:$CU$60,36,FALSE)</f>
        <v/>
      </c>
      <c r="V300" s="76" t="str">
        <f t="shared" si="43"/>
        <v/>
      </c>
      <c r="W300" s="76" t="str" cm="1">
        <f t="array" ref="W300">IFERROR(_xlfn.IFS(V300="","",V300=39,"",V300&gt;39,V300-39),"")</f>
        <v/>
      </c>
      <c r="X300" s="76" t="str">
        <f t="shared" si="44"/>
        <v/>
      </c>
      <c r="Y300" s="76" t="str">
        <f t="shared" si="45"/>
        <v/>
      </c>
      <c r="Z300" s="76" t="str">
        <f t="shared" si="46"/>
        <v/>
      </c>
      <c r="AA300" s="77" t="str">
        <f t="shared" si="47"/>
        <v/>
      </c>
      <c r="AB300" s="76" t="str">
        <f t="shared" si="48"/>
        <v/>
      </c>
      <c r="AC300" s="74" t="str">
        <f>VLOOKUP('[1]Cumul H'!$C300,'[1]H S06'!$BE$9:$CU$60,37,FALSE)</f>
        <v/>
      </c>
      <c r="AD300" s="74" t="str">
        <f>VLOOKUP('[1]Cumul H'!$C300,'[1]H S06'!$BE$9:$CU$60,38,FALSE)</f>
        <v/>
      </c>
      <c r="AE300" s="74" t="str">
        <f>VLOOKUP('[1]Cumul H'!$C300,'[1]H S06'!$BE$9:$CU$60,39,FALSE)</f>
        <v/>
      </c>
      <c r="AF300" s="74" t="str">
        <f>VLOOKUP('[1]Cumul H'!$C300,'[1]H S06'!$BE$9:$CU$60,40,FALSE)</f>
        <v/>
      </c>
      <c r="AG300" s="74" t="str">
        <f>VLOOKUP('[1]Cumul H'!$C300,'[1]H S06'!$BE$9:$CU$60,41,FALSE)</f>
        <v/>
      </c>
      <c r="AH300" s="74" t="str">
        <f>VLOOKUP('[1]Cumul H'!$C300,'[1]H S06'!$BE$9:$CU$60,42,FALSE)</f>
        <v/>
      </c>
      <c r="AI300" s="74">
        <f>SUM('[1]Cumul H'!$AE300:$AH300)</f>
        <v>0</v>
      </c>
      <c r="AJ300" s="72" t="str" cm="1">
        <f t="array" ref="AJ300">IF(E300="INTERIM",_xlfn.IFS(J300="NON",$AK$2,J300="OUI",$AK$3),"")</f>
        <v/>
      </c>
      <c r="AK300" s="68" t="str">
        <f t="shared" si="40"/>
        <v/>
      </c>
      <c r="AL300" s="68" t="str">
        <f>IF(V300="","",IF(V300-Tableau3[[#This Row],[Heure sans Majoration]]&lt;0,0,V300-Tableau3[[#This Row],[Heure sans Majoration]]))</f>
        <v/>
      </c>
      <c r="AM300" s="68" t="str">
        <f t="shared" si="49"/>
        <v/>
      </c>
      <c r="AN300" s="68" t="str">
        <f t="shared" si="41"/>
        <v/>
      </c>
      <c r="AO300" s="68" t="str">
        <f t="shared" si="42"/>
        <v/>
      </c>
      <c r="AP300" s="72" t="str">
        <f>IF(C300="","",IF(F300=0,"",(V300*Tableau3[[#This Row],[Salaire Horaire]]*Tableau3[[#This Row],[Coef Multi]])))</f>
        <v/>
      </c>
      <c r="AQ300" s="72" t="str">
        <f>IF(C300="","",IF(F300=0,"",(Tableau3[[#This Row],[Heure avec majoration]]*Tableau3[[#This Row],[Salaire Horaire]]*Tableau3[[#This Row],[Coef Multi]]*25%)))</f>
        <v/>
      </c>
    </row>
    <row r="301" spans="2:43" ht="15" thickBot="1" x14ac:dyDescent="0.35">
      <c r="B301" s="73" t="s">
        <v>88</v>
      </c>
      <c r="C301" s="74" t="str">
        <f>IF('[1]H S06'!BE42="","",'[1]H S06'!BE42)</f>
        <v/>
      </c>
      <c r="D301" s="74" t="str">
        <f>IF(C301="","",VLOOKUP(C301,[1]!Tableau1[#All],5,FALSE))</f>
        <v/>
      </c>
      <c r="E301" s="74" t="str">
        <f>IF(C301="","",VLOOKUP(C301,[1]!Tableau1[#All],11,FALSE))</f>
        <v/>
      </c>
      <c r="F301" s="74" t="str">
        <f>IFERROR(IF(C301="","",VLOOKUP(C301,[1]!Tableau1[#All],12,FALSE)),"")</f>
        <v/>
      </c>
      <c r="G301" s="74" t="str">
        <f>IFERROR(IF(C301="","",VLOOKUP(C301,[1]!Tableau1[#All],6,FALSE)),"")</f>
        <v/>
      </c>
      <c r="H301" s="74" t="str">
        <f>IFERROR(IF(C301="","",VLOOKUP(C301,[1]!Tableau1[#All],13,FALSE)),"")</f>
        <v/>
      </c>
      <c r="I301" s="74" t="str">
        <f>IFERROR(IF(C301="","",VLOOKUP(C301,[1]!Tableau1[#All],14,FALSE)),"")</f>
        <v/>
      </c>
      <c r="J301" s="74" t="str">
        <f>IFERROR(IF(C301="","",VLOOKUP(C301,[1]!Tableau1[#All],8,FALSE)),"")</f>
        <v/>
      </c>
      <c r="K301" s="75" t="str">
        <f>VLOOKUP('[1]Cumul H'!$C301,'[1]H S06'!$BE$9:$CU$60,6,FALSE)</f>
        <v/>
      </c>
      <c r="L301" s="75" t="str">
        <f>VLOOKUP('[1]Cumul H'!$C301,'[1]H S06'!$BE$9:$CU$60,10,FALSE)</f>
        <v/>
      </c>
      <c r="M301" s="75" t="str">
        <f>VLOOKUP('[1]Cumul H'!$C301,'[1]H S06'!$BE$9:$CU$60,14,FALSE)</f>
        <v/>
      </c>
      <c r="N301" s="75" t="str">
        <f>VLOOKUP('[1]Cumul H'!$C301,'[1]H S06'!$BE$9:$CU$60,18,FALSE)</f>
        <v/>
      </c>
      <c r="O301" s="75" t="str">
        <f>VLOOKUP('[1]Cumul H'!$C301,'[1]H S06'!$BE$9:$CU$60,22,FALSE)</f>
        <v/>
      </c>
      <c r="P301" s="75" t="str">
        <f>VLOOKUP('[1]Cumul H'!$C301,'[1]H S06'!$BE$9:$CU$60,26,FALSE)</f>
        <v/>
      </c>
      <c r="Q301" s="75" t="str">
        <f>VLOOKUP('[1]Cumul H'!$C301,'[1]H S06'!$BE$9:$CU$60,30,FALSE)</f>
        <v/>
      </c>
      <c r="R301" s="75" t="str">
        <f>VLOOKUP('[1]Cumul H'!$C301,'[1]H S06'!$BE$9:$CU$60,34,FALSE)</f>
        <v/>
      </c>
      <c r="S301" s="75" t="str">
        <f>VLOOKUP('[1]Cumul H'!$C301,'[1]H S06'!$BE$9:$CU$60,33,FALSE)</f>
        <v/>
      </c>
      <c r="T301" s="75" t="str">
        <f>VLOOKUP('[1]Cumul H'!$C301,'[1]H S06'!$BE$9:$CU$60,35,FALSE)</f>
        <v/>
      </c>
      <c r="U301" s="75" t="str">
        <f>VLOOKUP('[1]Cumul H'!$C301,'[1]H S06'!$BE$9:$CU$60,36,FALSE)</f>
        <v/>
      </c>
      <c r="V301" s="76" t="str">
        <f t="shared" si="43"/>
        <v/>
      </c>
      <c r="W301" s="76" t="str" cm="1">
        <f t="array" ref="W301">IFERROR(_xlfn.IFS(V301="","",V301=39,"",V301&gt;39,V301-39),"")</f>
        <v/>
      </c>
      <c r="X301" s="76" t="str">
        <f t="shared" si="44"/>
        <v/>
      </c>
      <c r="Y301" s="76" t="str">
        <f t="shared" si="45"/>
        <v/>
      </c>
      <c r="Z301" s="76" t="str">
        <f t="shared" si="46"/>
        <v/>
      </c>
      <c r="AA301" s="77" t="str">
        <f t="shared" si="47"/>
        <v/>
      </c>
      <c r="AB301" s="76" t="str">
        <f t="shared" si="48"/>
        <v/>
      </c>
      <c r="AC301" s="74" t="str">
        <f>VLOOKUP('[1]Cumul H'!$C301,'[1]H S06'!$BE$9:$CU$60,37,FALSE)</f>
        <v/>
      </c>
      <c r="AD301" s="74" t="str">
        <f>VLOOKUP('[1]Cumul H'!$C301,'[1]H S06'!$BE$9:$CU$60,38,FALSE)</f>
        <v/>
      </c>
      <c r="AE301" s="74" t="str">
        <f>VLOOKUP('[1]Cumul H'!$C301,'[1]H S06'!$BE$9:$CU$60,39,FALSE)</f>
        <v/>
      </c>
      <c r="AF301" s="74" t="str">
        <f>VLOOKUP('[1]Cumul H'!$C301,'[1]H S06'!$BE$9:$CU$60,40,FALSE)</f>
        <v/>
      </c>
      <c r="AG301" s="74" t="str">
        <f>VLOOKUP('[1]Cumul H'!$C301,'[1]H S06'!$BE$9:$CU$60,41,FALSE)</f>
        <v/>
      </c>
      <c r="AH301" s="74" t="str">
        <f>VLOOKUP('[1]Cumul H'!$C301,'[1]H S06'!$BE$9:$CU$60,42,FALSE)</f>
        <v/>
      </c>
      <c r="AI301" s="74">
        <f>SUM('[1]Cumul H'!$AE301:$AH301)</f>
        <v>0</v>
      </c>
      <c r="AJ301" s="78" t="str" cm="1">
        <f t="array" ref="AJ301">IF(E301="INTERIM",_xlfn.IFS(J301="NON",$AK$2,J301="OUI",$AK$3),"")</f>
        <v/>
      </c>
      <c r="AK301" s="74" t="str">
        <f t="shared" si="40"/>
        <v/>
      </c>
      <c r="AL301" s="74" t="str">
        <f>IF(V301="","",IF(V301-Tableau3[[#This Row],[Heure sans Majoration]]&lt;0,0,V301-Tableau3[[#This Row],[Heure sans Majoration]]))</f>
        <v/>
      </c>
      <c r="AM301" s="74" t="str">
        <f t="shared" si="49"/>
        <v/>
      </c>
      <c r="AN301" s="74" t="str">
        <f t="shared" si="41"/>
        <v/>
      </c>
      <c r="AO301" s="74" t="str">
        <f t="shared" si="42"/>
        <v/>
      </c>
      <c r="AP301" s="78" t="str">
        <f>IF(C301="","",IF(F301=0,"",(V301*Tableau3[[#This Row],[Salaire Horaire]]*Tableau3[[#This Row],[Coef Multi]])))</f>
        <v/>
      </c>
      <c r="AQ301" s="78" t="str">
        <f>IF(C301="","",IF(F301=0,"",(Tableau3[[#This Row],[Heure avec majoration]]*Tableau3[[#This Row],[Salaire Horaire]]*Tableau3[[#This Row],[Coef Multi]]*25%)))</f>
        <v/>
      </c>
    </row>
    <row r="302" spans="2:43" ht="15" thickTop="1" x14ac:dyDescent="0.3">
      <c r="B302" s="73" t="s">
        <v>88</v>
      </c>
      <c r="C302" s="74" t="str">
        <f>IF('[1]H S06'!BE43="","",'[1]H S06'!BE43)</f>
        <v/>
      </c>
      <c r="D302" s="74" t="str">
        <f>IF(C302="","",VLOOKUP(C302,[1]!Tableau1[#All],5,FALSE))</f>
        <v/>
      </c>
      <c r="E302" s="74" t="str">
        <f>IF(C302="","",VLOOKUP(C302,[1]!Tableau1[#All],11,FALSE))</f>
        <v/>
      </c>
      <c r="F302" s="74" t="str">
        <f>IFERROR(IF(C302="","",VLOOKUP(C302,[1]!Tableau1[#All],12,FALSE)),"")</f>
        <v/>
      </c>
      <c r="G302" s="74" t="str">
        <f>IFERROR(IF(C302="","",VLOOKUP(C302,[1]!Tableau1[#All],6,FALSE)),"")</f>
        <v/>
      </c>
      <c r="H302" s="74" t="str">
        <f>IFERROR(IF(C302="","",VLOOKUP(C302,[1]!Tableau1[#All],13,FALSE)),"")</f>
        <v/>
      </c>
      <c r="I302" s="74" t="str">
        <f>IFERROR(IF(C302="","",VLOOKUP(C302,[1]!Tableau1[#All],14,FALSE)),"")</f>
        <v/>
      </c>
      <c r="J302" s="74" t="str">
        <f>IFERROR(IF(C302="","",VLOOKUP(C302,[1]!Tableau1[#All],8,FALSE)),"")</f>
        <v/>
      </c>
      <c r="K302" s="75" t="str">
        <f>VLOOKUP('[1]Cumul H'!$C302,'[1]H S06'!$BE$9:$CU$60,6,FALSE)</f>
        <v/>
      </c>
      <c r="L302" s="75" t="str">
        <f>VLOOKUP('[1]Cumul H'!$C302,'[1]H S06'!$BE$9:$CU$60,10,FALSE)</f>
        <v/>
      </c>
      <c r="M302" s="75" t="str">
        <f>VLOOKUP('[1]Cumul H'!$C302,'[1]H S06'!$BE$9:$CU$60,14,FALSE)</f>
        <v/>
      </c>
      <c r="N302" s="75" t="str">
        <f>VLOOKUP('[1]Cumul H'!$C302,'[1]H S06'!$BE$9:$CU$60,18,FALSE)</f>
        <v/>
      </c>
      <c r="O302" s="75" t="str">
        <f>VLOOKUP('[1]Cumul H'!$C302,'[1]H S06'!$BE$9:$CU$60,22,FALSE)</f>
        <v/>
      </c>
      <c r="P302" s="75" t="str">
        <f>VLOOKUP('[1]Cumul H'!$C302,'[1]H S06'!$BE$9:$CU$60,26,FALSE)</f>
        <v/>
      </c>
      <c r="Q302" s="75" t="str">
        <f>VLOOKUP('[1]Cumul H'!$C302,'[1]H S06'!$BE$9:$CU$60,30,FALSE)</f>
        <v/>
      </c>
      <c r="R302" s="75" t="str">
        <f>VLOOKUP('[1]Cumul H'!$C302,'[1]H S06'!$BE$9:$CU$60,34,FALSE)</f>
        <v/>
      </c>
      <c r="S302" s="75" t="str">
        <f>VLOOKUP('[1]Cumul H'!$C302,'[1]H S06'!$BE$9:$CU$60,33,FALSE)</f>
        <v/>
      </c>
      <c r="T302" s="75" t="str">
        <f>VLOOKUP('[1]Cumul H'!$C302,'[1]H S06'!$BE$9:$CU$60,35,FALSE)</f>
        <v/>
      </c>
      <c r="U302" s="75" t="str">
        <f>VLOOKUP('[1]Cumul H'!$C302,'[1]H S06'!$BE$9:$CU$60,36,FALSE)</f>
        <v/>
      </c>
      <c r="V302" s="76" t="str">
        <f t="shared" si="43"/>
        <v/>
      </c>
      <c r="W302" s="76" t="str" cm="1">
        <f t="array" ref="W302">IFERROR(_xlfn.IFS(V302="","",V302=39,"",V302&gt;39,V302-39),"")</f>
        <v/>
      </c>
      <c r="X302" s="76" t="str">
        <f t="shared" si="44"/>
        <v/>
      </c>
      <c r="Y302" s="76" t="str">
        <f t="shared" si="45"/>
        <v/>
      </c>
      <c r="Z302" s="76" t="str">
        <f t="shared" si="46"/>
        <v/>
      </c>
      <c r="AA302" s="77" t="str">
        <f t="shared" si="47"/>
        <v/>
      </c>
      <c r="AB302" s="76" t="str">
        <f t="shared" si="48"/>
        <v/>
      </c>
      <c r="AC302" s="74" t="str">
        <f>VLOOKUP('[1]Cumul H'!$C302,'[1]H S06'!$BE$9:$CU$60,37,FALSE)</f>
        <v/>
      </c>
      <c r="AD302" s="74" t="str">
        <f>VLOOKUP('[1]Cumul H'!$C302,'[1]H S06'!$BE$9:$CU$60,38,FALSE)</f>
        <v/>
      </c>
      <c r="AE302" s="74" t="str">
        <f>VLOOKUP('[1]Cumul H'!$C302,'[1]H S06'!$BE$9:$CU$60,39,FALSE)</f>
        <v/>
      </c>
      <c r="AF302" s="74" t="str">
        <f>VLOOKUP('[1]Cumul H'!$C302,'[1]H S06'!$BE$9:$CU$60,40,FALSE)</f>
        <v/>
      </c>
      <c r="AG302" s="74" t="str">
        <f>VLOOKUP('[1]Cumul H'!$C302,'[1]H S06'!$BE$9:$CU$60,41,FALSE)</f>
        <v/>
      </c>
      <c r="AH302" s="74" t="str">
        <f>VLOOKUP('[1]Cumul H'!$C302,'[1]H S06'!$BE$9:$CU$60,42,FALSE)</f>
        <v/>
      </c>
      <c r="AI302" s="74">
        <f>SUM('[1]Cumul H'!$AE302:$AH302)</f>
        <v>0</v>
      </c>
      <c r="AJ302" s="72" t="str" cm="1">
        <f t="array" ref="AJ302">IF(E302="INTERIM",_xlfn.IFS(J302="NON",$AK$2,J302="OUI",$AK$3),"")</f>
        <v/>
      </c>
      <c r="AK302" s="68" t="str">
        <f t="shared" si="40"/>
        <v/>
      </c>
      <c r="AL302" s="68" t="str">
        <f>IF(V302="","",IF(V302-Tableau3[[#This Row],[Heure sans Majoration]]&lt;0,0,V302-Tableau3[[#This Row],[Heure sans Majoration]]))</f>
        <v/>
      </c>
      <c r="AM302" s="68" t="str">
        <f t="shared" si="49"/>
        <v/>
      </c>
      <c r="AN302" s="68" t="str">
        <f t="shared" si="41"/>
        <v/>
      </c>
      <c r="AO302" s="68" t="str">
        <f t="shared" si="42"/>
        <v/>
      </c>
      <c r="AP302" s="72" t="str">
        <f>IF(C302="","",IF(F302=0,"",(V302*Tableau3[[#This Row],[Salaire Horaire]]*Tableau3[[#This Row],[Coef Multi]])))</f>
        <v/>
      </c>
      <c r="AQ302" s="72" t="str">
        <f>IF(C302="","",IF(F302=0,"",(Tableau3[[#This Row],[Heure avec majoration]]*Tableau3[[#This Row],[Salaire Horaire]]*Tableau3[[#This Row],[Coef Multi]]*25%)))</f>
        <v/>
      </c>
    </row>
    <row r="303" spans="2:43" ht="15" thickBot="1" x14ac:dyDescent="0.35">
      <c r="B303" s="73" t="s">
        <v>88</v>
      </c>
      <c r="C303" s="74" t="str">
        <f>IF('[1]H S06'!BE44="","",'[1]H S06'!BE44)</f>
        <v/>
      </c>
      <c r="D303" s="74" t="str">
        <f>IF(C303="","",VLOOKUP(C303,[1]!Tableau1[#All],5,FALSE))</f>
        <v/>
      </c>
      <c r="E303" s="74" t="str">
        <f>IF(C303="","",VLOOKUP(C303,[1]!Tableau1[#All],11,FALSE))</f>
        <v/>
      </c>
      <c r="F303" s="74" t="str">
        <f>IFERROR(IF(C303="","",VLOOKUP(C303,[1]!Tableau1[#All],12,FALSE)),"")</f>
        <v/>
      </c>
      <c r="G303" s="74" t="str">
        <f>IFERROR(IF(C303="","",VLOOKUP(C303,[1]!Tableau1[#All],6,FALSE)),"")</f>
        <v/>
      </c>
      <c r="H303" s="74" t="str">
        <f>IFERROR(IF(C303="","",VLOOKUP(C303,[1]!Tableau1[#All],13,FALSE)),"")</f>
        <v/>
      </c>
      <c r="I303" s="74" t="str">
        <f>IFERROR(IF(C303="","",VLOOKUP(C303,[1]!Tableau1[#All],14,FALSE)),"")</f>
        <v/>
      </c>
      <c r="J303" s="74" t="str">
        <f>IFERROR(IF(C303="","",VLOOKUP(C303,[1]!Tableau1[#All],8,FALSE)),"")</f>
        <v/>
      </c>
      <c r="K303" s="75" t="str">
        <f>VLOOKUP('[1]Cumul H'!$C303,'[1]H S06'!$BE$9:$CU$60,6,FALSE)</f>
        <v/>
      </c>
      <c r="L303" s="75" t="str">
        <f>VLOOKUP('[1]Cumul H'!$C303,'[1]H S06'!$BE$9:$CU$60,10,FALSE)</f>
        <v/>
      </c>
      <c r="M303" s="75" t="str">
        <f>VLOOKUP('[1]Cumul H'!$C303,'[1]H S06'!$BE$9:$CU$60,14,FALSE)</f>
        <v/>
      </c>
      <c r="N303" s="75" t="str">
        <f>VLOOKUP('[1]Cumul H'!$C303,'[1]H S06'!$BE$9:$CU$60,18,FALSE)</f>
        <v/>
      </c>
      <c r="O303" s="75" t="str">
        <f>VLOOKUP('[1]Cumul H'!$C303,'[1]H S06'!$BE$9:$CU$60,22,FALSE)</f>
        <v/>
      </c>
      <c r="P303" s="75" t="str">
        <f>VLOOKUP('[1]Cumul H'!$C303,'[1]H S06'!$BE$9:$CU$60,26,FALSE)</f>
        <v/>
      </c>
      <c r="Q303" s="75" t="str">
        <f>VLOOKUP('[1]Cumul H'!$C303,'[1]H S06'!$BE$9:$CU$60,30,FALSE)</f>
        <v/>
      </c>
      <c r="R303" s="75" t="str">
        <f>VLOOKUP('[1]Cumul H'!$C303,'[1]H S06'!$BE$9:$CU$60,34,FALSE)</f>
        <v/>
      </c>
      <c r="S303" s="75" t="str">
        <f>VLOOKUP('[1]Cumul H'!$C303,'[1]H S06'!$BE$9:$CU$60,33,FALSE)</f>
        <v/>
      </c>
      <c r="T303" s="75" t="str">
        <f>VLOOKUP('[1]Cumul H'!$C303,'[1]H S06'!$BE$9:$CU$60,35,FALSE)</f>
        <v/>
      </c>
      <c r="U303" s="75" t="str">
        <f>VLOOKUP('[1]Cumul H'!$C303,'[1]H S06'!$BE$9:$CU$60,36,FALSE)</f>
        <v/>
      </c>
      <c r="V303" s="76" t="str">
        <f t="shared" si="43"/>
        <v/>
      </c>
      <c r="W303" s="76" t="str" cm="1">
        <f t="array" ref="W303">IFERROR(_xlfn.IFS(V303="","",V303=39,"",V303&gt;39,V303-39),"")</f>
        <v/>
      </c>
      <c r="X303" s="76" t="str">
        <f t="shared" si="44"/>
        <v/>
      </c>
      <c r="Y303" s="76" t="str">
        <f t="shared" si="45"/>
        <v/>
      </c>
      <c r="Z303" s="76" t="str">
        <f t="shared" si="46"/>
        <v/>
      </c>
      <c r="AA303" s="77" t="str">
        <f t="shared" si="47"/>
        <v/>
      </c>
      <c r="AB303" s="76" t="str">
        <f t="shared" si="48"/>
        <v/>
      </c>
      <c r="AC303" s="74" t="str">
        <f>VLOOKUP('[1]Cumul H'!$C303,'[1]H S06'!$BE$9:$CU$60,37,FALSE)</f>
        <v/>
      </c>
      <c r="AD303" s="74" t="str">
        <f>VLOOKUP('[1]Cumul H'!$C303,'[1]H S06'!$BE$9:$CU$60,38,FALSE)</f>
        <v/>
      </c>
      <c r="AE303" s="74" t="str">
        <f>VLOOKUP('[1]Cumul H'!$C303,'[1]H S06'!$BE$9:$CU$60,39,FALSE)</f>
        <v/>
      </c>
      <c r="AF303" s="74" t="str">
        <f>VLOOKUP('[1]Cumul H'!$C303,'[1]H S06'!$BE$9:$CU$60,40,FALSE)</f>
        <v/>
      </c>
      <c r="AG303" s="74" t="str">
        <f>VLOOKUP('[1]Cumul H'!$C303,'[1]H S06'!$BE$9:$CU$60,41,FALSE)</f>
        <v/>
      </c>
      <c r="AH303" s="74" t="str">
        <f>VLOOKUP('[1]Cumul H'!$C303,'[1]H S06'!$BE$9:$CU$60,42,FALSE)</f>
        <v/>
      </c>
      <c r="AI303" s="74">
        <f>SUM('[1]Cumul H'!$AE303:$AH303)</f>
        <v>0</v>
      </c>
      <c r="AJ303" s="78" t="str" cm="1">
        <f t="array" ref="AJ303">IF(E303="INTERIM",_xlfn.IFS(J303="NON",$AK$2,J303="OUI",$AK$3),"")</f>
        <v/>
      </c>
      <c r="AK303" s="74" t="str">
        <f t="shared" si="40"/>
        <v/>
      </c>
      <c r="AL303" s="74" t="str">
        <f>IF(V303="","",IF(V303-Tableau3[[#This Row],[Heure sans Majoration]]&lt;0,0,V303-Tableau3[[#This Row],[Heure sans Majoration]]))</f>
        <v/>
      </c>
      <c r="AM303" s="74" t="str">
        <f t="shared" si="49"/>
        <v/>
      </c>
      <c r="AN303" s="74" t="str">
        <f t="shared" si="41"/>
        <v/>
      </c>
      <c r="AO303" s="74" t="str">
        <f t="shared" si="42"/>
        <v/>
      </c>
      <c r="AP303" s="78" t="str">
        <f>IF(C303="","",IF(F303=0,"",(V303*Tableau3[[#This Row],[Salaire Horaire]]*Tableau3[[#This Row],[Coef Multi]])))</f>
        <v/>
      </c>
      <c r="AQ303" s="78" t="str">
        <f>IF(C303="","",IF(F303=0,"",(Tableau3[[#This Row],[Heure avec majoration]]*Tableau3[[#This Row],[Salaire Horaire]]*Tableau3[[#This Row],[Coef Multi]]*25%)))</f>
        <v/>
      </c>
    </row>
    <row r="304" spans="2:43" ht="15" thickTop="1" x14ac:dyDescent="0.3">
      <c r="B304" s="73" t="s">
        <v>88</v>
      </c>
      <c r="C304" s="74" t="str">
        <f>IF('[1]H S06'!BE45="","",'[1]H S06'!BE45)</f>
        <v/>
      </c>
      <c r="D304" s="74" t="str">
        <f>IF(C304="","",VLOOKUP(C304,[1]!Tableau1[#All],5,FALSE))</f>
        <v/>
      </c>
      <c r="E304" s="74" t="str">
        <f>IF(C304="","",VLOOKUP(C304,[1]!Tableau1[#All],11,FALSE))</f>
        <v/>
      </c>
      <c r="F304" s="74" t="str">
        <f>IFERROR(IF(C304="","",VLOOKUP(C304,[1]!Tableau1[#All],12,FALSE)),"")</f>
        <v/>
      </c>
      <c r="G304" s="74" t="str">
        <f>IFERROR(IF(C304="","",VLOOKUP(C304,[1]!Tableau1[#All],6,FALSE)),"")</f>
        <v/>
      </c>
      <c r="H304" s="74" t="str">
        <f>IFERROR(IF(C304="","",VLOOKUP(C304,[1]!Tableau1[#All],13,FALSE)),"")</f>
        <v/>
      </c>
      <c r="I304" s="74" t="str">
        <f>IFERROR(IF(C304="","",VLOOKUP(C304,[1]!Tableau1[#All],14,FALSE)),"")</f>
        <v/>
      </c>
      <c r="J304" s="74" t="str">
        <f>IFERROR(IF(C304="","",VLOOKUP(C304,[1]!Tableau1[#All],8,FALSE)),"")</f>
        <v/>
      </c>
      <c r="K304" s="75" t="str">
        <f>VLOOKUP('[1]Cumul H'!$C304,'[1]H S06'!$BE$9:$CU$60,6,FALSE)</f>
        <v/>
      </c>
      <c r="L304" s="75" t="str">
        <f>VLOOKUP('[1]Cumul H'!$C304,'[1]H S06'!$BE$9:$CU$60,10,FALSE)</f>
        <v/>
      </c>
      <c r="M304" s="75" t="str">
        <f>VLOOKUP('[1]Cumul H'!$C304,'[1]H S06'!$BE$9:$CU$60,14,FALSE)</f>
        <v/>
      </c>
      <c r="N304" s="75" t="str">
        <f>VLOOKUP('[1]Cumul H'!$C304,'[1]H S06'!$BE$9:$CU$60,18,FALSE)</f>
        <v/>
      </c>
      <c r="O304" s="75" t="str">
        <f>VLOOKUP('[1]Cumul H'!$C304,'[1]H S06'!$BE$9:$CU$60,22,FALSE)</f>
        <v/>
      </c>
      <c r="P304" s="75" t="str">
        <f>VLOOKUP('[1]Cumul H'!$C304,'[1]H S06'!$BE$9:$CU$60,26,FALSE)</f>
        <v/>
      </c>
      <c r="Q304" s="75" t="str">
        <f>VLOOKUP('[1]Cumul H'!$C304,'[1]H S06'!$BE$9:$CU$60,30,FALSE)</f>
        <v/>
      </c>
      <c r="R304" s="75" t="str">
        <f>VLOOKUP('[1]Cumul H'!$C304,'[1]H S06'!$BE$9:$CU$60,34,FALSE)</f>
        <v/>
      </c>
      <c r="S304" s="75" t="str">
        <f>VLOOKUP('[1]Cumul H'!$C304,'[1]H S06'!$BE$9:$CU$60,33,FALSE)</f>
        <v/>
      </c>
      <c r="T304" s="75" t="str">
        <f>VLOOKUP('[1]Cumul H'!$C304,'[1]H S06'!$BE$9:$CU$60,35,FALSE)</f>
        <v/>
      </c>
      <c r="U304" s="75" t="str">
        <f>VLOOKUP('[1]Cumul H'!$C304,'[1]H S06'!$BE$9:$CU$60,36,FALSE)</f>
        <v/>
      </c>
      <c r="V304" s="76" t="str">
        <f t="shared" si="43"/>
        <v/>
      </c>
      <c r="W304" s="76" t="str" cm="1">
        <f t="array" ref="W304">IFERROR(_xlfn.IFS(V304="","",V304=39,"",V304&gt;39,V304-39),"")</f>
        <v/>
      </c>
      <c r="X304" s="76" t="str">
        <f t="shared" si="44"/>
        <v/>
      </c>
      <c r="Y304" s="76" t="str">
        <f t="shared" si="45"/>
        <v/>
      </c>
      <c r="Z304" s="76" t="str">
        <f t="shared" si="46"/>
        <v/>
      </c>
      <c r="AA304" s="77" t="str">
        <f t="shared" si="47"/>
        <v/>
      </c>
      <c r="AB304" s="76" t="str">
        <f t="shared" si="48"/>
        <v/>
      </c>
      <c r="AC304" s="74" t="str">
        <f>VLOOKUP('[1]Cumul H'!$C304,'[1]H S06'!$BE$9:$CU$60,37,FALSE)</f>
        <v/>
      </c>
      <c r="AD304" s="74" t="str">
        <f>VLOOKUP('[1]Cumul H'!$C304,'[1]H S06'!$BE$9:$CU$60,38,FALSE)</f>
        <v/>
      </c>
      <c r="AE304" s="74" t="str">
        <f>VLOOKUP('[1]Cumul H'!$C304,'[1]H S06'!$BE$9:$CU$60,39,FALSE)</f>
        <v/>
      </c>
      <c r="AF304" s="74" t="str">
        <f>VLOOKUP('[1]Cumul H'!$C304,'[1]H S06'!$BE$9:$CU$60,40,FALSE)</f>
        <v/>
      </c>
      <c r="AG304" s="74" t="str">
        <f>VLOOKUP('[1]Cumul H'!$C304,'[1]H S06'!$BE$9:$CU$60,41,FALSE)</f>
        <v/>
      </c>
      <c r="AH304" s="74" t="str">
        <f>VLOOKUP('[1]Cumul H'!$C304,'[1]H S06'!$BE$9:$CU$60,42,FALSE)</f>
        <v/>
      </c>
      <c r="AI304" s="74">
        <f>SUM('[1]Cumul H'!$AE304:$AH304)</f>
        <v>0</v>
      </c>
      <c r="AJ304" s="72" t="str" cm="1">
        <f t="array" ref="AJ304">IF(E304="INTERIM",_xlfn.IFS(J304="NON",$AK$2,J304="OUI",$AK$3),"")</f>
        <v/>
      </c>
      <c r="AK304" s="68" t="str">
        <f t="shared" si="40"/>
        <v/>
      </c>
      <c r="AL304" s="68" t="str">
        <f>IF(V304="","",IF(V304-Tableau3[[#This Row],[Heure sans Majoration]]&lt;0,0,V304-Tableau3[[#This Row],[Heure sans Majoration]]))</f>
        <v/>
      </c>
      <c r="AM304" s="68" t="str">
        <f t="shared" si="49"/>
        <v/>
      </c>
      <c r="AN304" s="68" t="str">
        <f t="shared" si="41"/>
        <v/>
      </c>
      <c r="AO304" s="68" t="str">
        <f t="shared" si="42"/>
        <v/>
      </c>
      <c r="AP304" s="72" t="str">
        <f>IF(C304="","",IF(F304=0,"",(V304*Tableau3[[#This Row],[Salaire Horaire]]*Tableau3[[#This Row],[Coef Multi]])))</f>
        <v/>
      </c>
      <c r="AQ304" s="72" t="str">
        <f>IF(C304="","",IF(F304=0,"",(Tableau3[[#This Row],[Heure avec majoration]]*Tableau3[[#This Row],[Salaire Horaire]]*Tableau3[[#This Row],[Coef Multi]]*25%)))</f>
        <v/>
      </c>
    </row>
    <row r="305" spans="2:43" ht="15" thickBot="1" x14ac:dyDescent="0.35">
      <c r="B305" s="73" t="s">
        <v>88</v>
      </c>
      <c r="C305" s="74" t="str">
        <f>IF('[1]H S06'!BE46="","",'[1]H S06'!BE46)</f>
        <v/>
      </c>
      <c r="D305" s="74" t="str">
        <f>IF(C305="","",VLOOKUP(C305,[1]!Tableau1[#All],5,FALSE))</f>
        <v/>
      </c>
      <c r="E305" s="74" t="str">
        <f>IF(C305="","",VLOOKUP(C305,[1]!Tableau1[#All],11,FALSE))</f>
        <v/>
      </c>
      <c r="F305" s="74" t="str">
        <f>IFERROR(IF(C305="","",VLOOKUP(C305,[1]!Tableau1[#All],12,FALSE)),"")</f>
        <v/>
      </c>
      <c r="G305" s="74" t="str">
        <f>IFERROR(IF(C305="","",VLOOKUP(C305,[1]!Tableau1[#All],6,FALSE)),"")</f>
        <v/>
      </c>
      <c r="H305" s="74" t="str">
        <f>IFERROR(IF(C305="","",VLOOKUP(C305,[1]!Tableau1[#All],13,FALSE)),"")</f>
        <v/>
      </c>
      <c r="I305" s="74" t="str">
        <f>IFERROR(IF(C305="","",VLOOKUP(C305,[1]!Tableau1[#All],14,FALSE)),"")</f>
        <v/>
      </c>
      <c r="J305" s="74" t="str">
        <f>IFERROR(IF(C305="","",VLOOKUP(C305,[1]!Tableau1[#All],8,FALSE)),"")</f>
        <v/>
      </c>
      <c r="K305" s="75" t="str">
        <f>VLOOKUP('[1]Cumul H'!$C305,'[1]H S06'!$BE$9:$CU$60,6,FALSE)</f>
        <v/>
      </c>
      <c r="L305" s="75" t="str">
        <f>VLOOKUP('[1]Cumul H'!$C305,'[1]H S06'!$BE$9:$CU$60,10,FALSE)</f>
        <v/>
      </c>
      <c r="M305" s="75" t="str">
        <f>VLOOKUP('[1]Cumul H'!$C305,'[1]H S06'!$BE$9:$CU$60,14,FALSE)</f>
        <v/>
      </c>
      <c r="N305" s="75" t="str">
        <f>VLOOKUP('[1]Cumul H'!$C305,'[1]H S06'!$BE$9:$CU$60,18,FALSE)</f>
        <v/>
      </c>
      <c r="O305" s="75" t="str">
        <f>VLOOKUP('[1]Cumul H'!$C305,'[1]H S06'!$BE$9:$CU$60,22,FALSE)</f>
        <v/>
      </c>
      <c r="P305" s="75" t="str">
        <f>VLOOKUP('[1]Cumul H'!$C305,'[1]H S06'!$BE$9:$CU$60,26,FALSE)</f>
        <v/>
      </c>
      <c r="Q305" s="75" t="str">
        <f>VLOOKUP('[1]Cumul H'!$C305,'[1]H S06'!$BE$9:$CU$60,30,FALSE)</f>
        <v/>
      </c>
      <c r="R305" s="75" t="str">
        <f>VLOOKUP('[1]Cumul H'!$C305,'[1]H S06'!$BE$9:$CU$60,34,FALSE)</f>
        <v/>
      </c>
      <c r="S305" s="75" t="str">
        <f>VLOOKUP('[1]Cumul H'!$C305,'[1]H S06'!$BE$9:$CU$60,33,FALSE)</f>
        <v/>
      </c>
      <c r="T305" s="75" t="str">
        <f>VLOOKUP('[1]Cumul H'!$C305,'[1]H S06'!$BE$9:$CU$60,35,FALSE)</f>
        <v/>
      </c>
      <c r="U305" s="75" t="str">
        <f>VLOOKUP('[1]Cumul H'!$C305,'[1]H S06'!$BE$9:$CU$60,36,FALSE)</f>
        <v/>
      </c>
      <c r="V305" s="76" t="str">
        <f t="shared" si="43"/>
        <v/>
      </c>
      <c r="W305" s="76" t="str" cm="1">
        <f t="array" ref="W305">IFERROR(_xlfn.IFS(V305="","",V305=39,"",V305&gt;39,V305-39),"")</f>
        <v/>
      </c>
      <c r="X305" s="76" t="str">
        <f t="shared" si="44"/>
        <v/>
      </c>
      <c r="Y305" s="76" t="str">
        <f t="shared" si="45"/>
        <v/>
      </c>
      <c r="Z305" s="76" t="str">
        <f t="shared" si="46"/>
        <v/>
      </c>
      <c r="AA305" s="77" t="str">
        <f t="shared" si="47"/>
        <v/>
      </c>
      <c r="AB305" s="76" t="str">
        <f t="shared" si="48"/>
        <v/>
      </c>
      <c r="AC305" s="74" t="str">
        <f>VLOOKUP('[1]Cumul H'!$C305,'[1]H S06'!$BE$9:$CU$60,37,FALSE)</f>
        <v/>
      </c>
      <c r="AD305" s="74" t="str">
        <f>VLOOKUP('[1]Cumul H'!$C305,'[1]H S06'!$BE$9:$CU$60,38,FALSE)</f>
        <v/>
      </c>
      <c r="AE305" s="74" t="str">
        <f>VLOOKUP('[1]Cumul H'!$C305,'[1]H S06'!$BE$9:$CU$60,39,FALSE)</f>
        <v/>
      </c>
      <c r="AF305" s="74" t="str">
        <f>VLOOKUP('[1]Cumul H'!$C305,'[1]H S06'!$BE$9:$CU$60,40,FALSE)</f>
        <v/>
      </c>
      <c r="AG305" s="74" t="str">
        <f>VLOOKUP('[1]Cumul H'!$C305,'[1]H S06'!$BE$9:$CU$60,41,FALSE)</f>
        <v/>
      </c>
      <c r="AH305" s="74" t="str">
        <f>VLOOKUP('[1]Cumul H'!$C305,'[1]H S06'!$BE$9:$CU$60,42,FALSE)</f>
        <v/>
      </c>
      <c r="AI305" s="74">
        <f>SUM('[1]Cumul H'!$AE305:$AH305)</f>
        <v>0</v>
      </c>
      <c r="AJ305" s="78" t="str" cm="1">
        <f t="array" ref="AJ305">IF(E305="INTERIM",_xlfn.IFS(J305="NON",$AK$2,J305="OUI",$AK$3),"")</f>
        <v/>
      </c>
      <c r="AK305" s="74" t="str">
        <f t="shared" si="40"/>
        <v/>
      </c>
      <c r="AL305" s="74" t="str">
        <f>IF(V305="","",IF(V305-Tableau3[[#This Row],[Heure sans Majoration]]&lt;0,0,V305-Tableau3[[#This Row],[Heure sans Majoration]]))</f>
        <v/>
      </c>
      <c r="AM305" s="74" t="str">
        <f t="shared" si="49"/>
        <v/>
      </c>
      <c r="AN305" s="74" t="str">
        <f t="shared" si="41"/>
        <v/>
      </c>
      <c r="AO305" s="74" t="str">
        <f t="shared" si="42"/>
        <v/>
      </c>
      <c r="AP305" s="78" t="str">
        <f>IF(C305="","",IF(F305=0,"",(V305*Tableau3[[#This Row],[Salaire Horaire]]*Tableau3[[#This Row],[Coef Multi]])))</f>
        <v/>
      </c>
      <c r="AQ305" s="78" t="str">
        <f>IF(C305="","",IF(F305=0,"",(Tableau3[[#This Row],[Heure avec majoration]]*Tableau3[[#This Row],[Salaire Horaire]]*Tableau3[[#This Row],[Coef Multi]]*25%)))</f>
        <v/>
      </c>
    </row>
    <row r="306" spans="2:43" ht="15" thickTop="1" x14ac:dyDescent="0.3">
      <c r="B306" s="73" t="s">
        <v>88</v>
      </c>
      <c r="C306" s="74" t="str">
        <f>IF('[1]H S06'!BE47="","",'[1]H S06'!BE47)</f>
        <v/>
      </c>
      <c r="D306" s="74" t="str">
        <f>IF(C306="","",VLOOKUP(C306,[1]!Tableau1[#All],5,FALSE))</f>
        <v/>
      </c>
      <c r="E306" s="74" t="str">
        <f>IF(C306="","",VLOOKUP(C306,[1]!Tableau1[#All],11,FALSE))</f>
        <v/>
      </c>
      <c r="F306" s="74" t="str">
        <f>IFERROR(IF(C306="","",VLOOKUP(C306,[1]!Tableau1[#All],12,FALSE)),"")</f>
        <v/>
      </c>
      <c r="G306" s="74" t="str">
        <f>IFERROR(IF(C306="","",VLOOKUP(C306,[1]!Tableau1[#All],6,FALSE)),"")</f>
        <v/>
      </c>
      <c r="H306" s="74" t="str">
        <f>IFERROR(IF(C306="","",VLOOKUP(C306,[1]!Tableau1[#All],13,FALSE)),"")</f>
        <v/>
      </c>
      <c r="I306" s="74" t="str">
        <f>IFERROR(IF(C306="","",VLOOKUP(C306,[1]!Tableau1[#All],14,FALSE)),"")</f>
        <v/>
      </c>
      <c r="J306" s="74" t="str">
        <f>IFERROR(IF(C306="","",VLOOKUP(C306,[1]!Tableau1[#All],8,FALSE)),"")</f>
        <v/>
      </c>
      <c r="K306" s="75" t="str">
        <f>VLOOKUP('[1]Cumul H'!$C306,'[1]H S06'!$BE$9:$CU$60,6,FALSE)</f>
        <v/>
      </c>
      <c r="L306" s="75" t="str">
        <f>VLOOKUP('[1]Cumul H'!$C306,'[1]H S06'!$BE$9:$CU$60,10,FALSE)</f>
        <v/>
      </c>
      <c r="M306" s="75" t="str">
        <f>VLOOKUP('[1]Cumul H'!$C306,'[1]H S06'!$BE$9:$CU$60,14,FALSE)</f>
        <v/>
      </c>
      <c r="N306" s="75" t="str">
        <f>VLOOKUP('[1]Cumul H'!$C306,'[1]H S06'!$BE$9:$CU$60,18,FALSE)</f>
        <v/>
      </c>
      <c r="O306" s="75" t="str">
        <f>VLOOKUP('[1]Cumul H'!$C306,'[1]H S06'!$BE$9:$CU$60,22,FALSE)</f>
        <v/>
      </c>
      <c r="P306" s="75" t="str">
        <f>VLOOKUP('[1]Cumul H'!$C306,'[1]H S06'!$BE$9:$CU$60,26,FALSE)</f>
        <v/>
      </c>
      <c r="Q306" s="75" t="str">
        <f>VLOOKUP('[1]Cumul H'!$C306,'[1]H S06'!$BE$9:$CU$60,30,FALSE)</f>
        <v/>
      </c>
      <c r="R306" s="75" t="str">
        <f>VLOOKUP('[1]Cumul H'!$C306,'[1]H S06'!$BE$9:$CU$60,34,FALSE)</f>
        <v/>
      </c>
      <c r="S306" s="75" t="str">
        <f>VLOOKUP('[1]Cumul H'!$C306,'[1]H S06'!$BE$9:$CU$60,33,FALSE)</f>
        <v/>
      </c>
      <c r="T306" s="75" t="str">
        <f>VLOOKUP('[1]Cumul H'!$C306,'[1]H S06'!$BE$9:$CU$60,35,FALSE)</f>
        <v/>
      </c>
      <c r="U306" s="75" t="str">
        <f>VLOOKUP('[1]Cumul H'!$C306,'[1]H S06'!$BE$9:$CU$60,36,FALSE)</f>
        <v/>
      </c>
      <c r="V306" s="76" t="str">
        <f t="shared" si="43"/>
        <v/>
      </c>
      <c r="W306" s="76" t="str" cm="1">
        <f t="array" ref="W306">IFERROR(_xlfn.IFS(V306="","",V306=39,"",V306&gt;39,V306-39),"")</f>
        <v/>
      </c>
      <c r="X306" s="76" t="str">
        <f t="shared" si="44"/>
        <v/>
      </c>
      <c r="Y306" s="76" t="str">
        <f t="shared" si="45"/>
        <v/>
      </c>
      <c r="Z306" s="76" t="str">
        <f t="shared" si="46"/>
        <v/>
      </c>
      <c r="AA306" s="77" t="str">
        <f t="shared" si="47"/>
        <v/>
      </c>
      <c r="AB306" s="76" t="str">
        <f t="shared" si="48"/>
        <v/>
      </c>
      <c r="AC306" s="74" t="str">
        <f>VLOOKUP('[1]Cumul H'!$C306,'[1]H S06'!$BE$9:$CU$60,37,FALSE)</f>
        <v/>
      </c>
      <c r="AD306" s="74" t="str">
        <f>VLOOKUP('[1]Cumul H'!$C306,'[1]H S06'!$BE$9:$CU$60,38,FALSE)</f>
        <v/>
      </c>
      <c r="AE306" s="74" t="str">
        <f>VLOOKUP('[1]Cumul H'!$C306,'[1]H S06'!$BE$9:$CU$60,39,FALSE)</f>
        <v/>
      </c>
      <c r="AF306" s="74" t="str">
        <f>VLOOKUP('[1]Cumul H'!$C306,'[1]H S06'!$BE$9:$CU$60,40,FALSE)</f>
        <v/>
      </c>
      <c r="AG306" s="74" t="str">
        <f>VLOOKUP('[1]Cumul H'!$C306,'[1]H S06'!$BE$9:$CU$60,41,FALSE)</f>
        <v/>
      </c>
      <c r="AH306" s="74" t="str">
        <f>VLOOKUP('[1]Cumul H'!$C306,'[1]H S06'!$BE$9:$CU$60,42,FALSE)</f>
        <v/>
      </c>
      <c r="AI306" s="74">
        <f>SUM('[1]Cumul H'!$AE306:$AH306)</f>
        <v>0</v>
      </c>
      <c r="AJ306" s="72" t="str" cm="1">
        <f t="array" ref="AJ306">IF(E306="INTERIM",_xlfn.IFS(J306="NON",$AK$2,J306="OUI",$AK$3),"")</f>
        <v/>
      </c>
      <c r="AK306" s="68" t="str">
        <f t="shared" si="40"/>
        <v/>
      </c>
      <c r="AL306" s="68" t="str">
        <f>IF(V306="","",IF(V306-Tableau3[[#This Row],[Heure sans Majoration]]&lt;0,0,V306-Tableau3[[#This Row],[Heure sans Majoration]]))</f>
        <v/>
      </c>
      <c r="AM306" s="68" t="str">
        <f t="shared" si="49"/>
        <v/>
      </c>
      <c r="AN306" s="68" t="str">
        <f t="shared" si="41"/>
        <v/>
      </c>
      <c r="AO306" s="68" t="str">
        <f t="shared" si="42"/>
        <v/>
      </c>
      <c r="AP306" s="72" t="str">
        <f>IF(C306="","",IF(F306=0,"",(V306*Tableau3[[#This Row],[Salaire Horaire]]*Tableau3[[#This Row],[Coef Multi]])))</f>
        <v/>
      </c>
      <c r="AQ306" s="72" t="str">
        <f>IF(C306="","",IF(F306=0,"",(Tableau3[[#This Row],[Heure avec majoration]]*Tableau3[[#This Row],[Salaire Horaire]]*Tableau3[[#This Row],[Coef Multi]]*25%)))</f>
        <v/>
      </c>
    </row>
    <row r="307" spans="2:43" ht="15" thickBot="1" x14ac:dyDescent="0.35">
      <c r="B307" s="73" t="s">
        <v>88</v>
      </c>
      <c r="C307" s="74" t="str">
        <f>IF('[1]H S06'!BE48="","",'[1]H S06'!BE48)</f>
        <v/>
      </c>
      <c r="D307" s="74" t="str">
        <f>IF(C307="","",VLOOKUP(C307,[1]!Tableau1[#All],5,FALSE))</f>
        <v/>
      </c>
      <c r="E307" s="74" t="str">
        <f>IF(C307="","",VLOOKUP(C307,[1]!Tableau1[#All],11,FALSE))</f>
        <v/>
      </c>
      <c r="F307" s="74" t="str">
        <f>IFERROR(IF(C307="","",VLOOKUP(C307,[1]!Tableau1[#All],12,FALSE)),"")</f>
        <v/>
      </c>
      <c r="G307" s="74" t="str">
        <f>IFERROR(IF(C307="","",VLOOKUP(C307,[1]!Tableau1[#All],6,FALSE)),"")</f>
        <v/>
      </c>
      <c r="H307" s="74" t="str">
        <f>IFERROR(IF(C307="","",VLOOKUP(C307,[1]!Tableau1[#All],13,FALSE)),"")</f>
        <v/>
      </c>
      <c r="I307" s="74" t="str">
        <f>IFERROR(IF(C307="","",VLOOKUP(C307,[1]!Tableau1[#All],14,FALSE)),"")</f>
        <v/>
      </c>
      <c r="J307" s="74" t="str">
        <f>IFERROR(IF(C307="","",VLOOKUP(C307,[1]!Tableau1[#All],8,FALSE)),"")</f>
        <v/>
      </c>
      <c r="K307" s="75" t="str">
        <f>VLOOKUP('[1]Cumul H'!$C307,'[1]H S06'!$BE$9:$CU$60,6,FALSE)</f>
        <v/>
      </c>
      <c r="L307" s="75" t="str">
        <f>VLOOKUP('[1]Cumul H'!$C307,'[1]H S06'!$BE$9:$CU$60,10,FALSE)</f>
        <v/>
      </c>
      <c r="M307" s="75" t="str">
        <f>VLOOKUP('[1]Cumul H'!$C307,'[1]H S06'!$BE$9:$CU$60,14,FALSE)</f>
        <v/>
      </c>
      <c r="N307" s="75" t="str">
        <f>VLOOKUP('[1]Cumul H'!$C307,'[1]H S06'!$BE$9:$CU$60,18,FALSE)</f>
        <v/>
      </c>
      <c r="O307" s="75" t="str">
        <f>VLOOKUP('[1]Cumul H'!$C307,'[1]H S06'!$BE$9:$CU$60,22,FALSE)</f>
        <v/>
      </c>
      <c r="P307" s="75" t="str">
        <f>VLOOKUP('[1]Cumul H'!$C307,'[1]H S06'!$BE$9:$CU$60,26,FALSE)</f>
        <v/>
      </c>
      <c r="Q307" s="75" t="str">
        <f>VLOOKUP('[1]Cumul H'!$C307,'[1]H S06'!$BE$9:$CU$60,30,FALSE)</f>
        <v/>
      </c>
      <c r="R307" s="75" t="str">
        <f>VLOOKUP('[1]Cumul H'!$C307,'[1]H S06'!$BE$9:$CU$60,34,FALSE)</f>
        <v/>
      </c>
      <c r="S307" s="75" t="str">
        <f>VLOOKUP('[1]Cumul H'!$C307,'[1]H S06'!$BE$9:$CU$60,33,FALSE)</f>
        <v/>
      </c>
      <c r="T307" s="75" t="str">
        <f>VLOOKUP('[1]Cumul H'!$C307,'[1]H S06'!$BE$9:$CU$60,35,FALSE)</f>
        <v/>
      </c>
      <c r="U307" s="75" t="str">
        <f>VLOOKUP('[1]Cumul H'!$C307,'[1]H S06'!$BE$9:$CU$60,36,FALSE)</f>
        <v/>
      </c>
      <c r="V307" s="76" t="str">
        <f t="shared" si="43"/>
        <v/>
      </c>
      <c r="W307" s="76" t="str" cm="1">
        <f t="array" ref="W307">IFERROR(_xlfn.IFS(V307="","",V307=39,"",V307&gt;39,V307-39),"")</f>
        <v/>
      </c>
      <c r="X307" s="76" t="str">
        <f t="shared" si="44"/>
        <v/>
      </c>
      <c r="Y307" s="76" t="str">
        <f t="shared" si="45"/>
        <v/>
      </c>
      <c r="Z307" s="76" t="str">
        <f t="shared" si="46"/>
        <v/>
      </c>
      <c r="AA307" s="77" t="str">
        <f t="shared" si="47"/>
        <v/>
      </c>
      <c r="AB307" s="76" t="str">
        <f t="shared" si="48"/>
        <v/>
      </c>
      <c r="AC307" s="74" t="str">
        <f>VLOOKUP('[1]Cumul H'!$C307,'[1]H S06'!$BE$9:$CU$60,37,FALSE)</f>
        <v/>
      </c>
      <c r="AD307" s="74" t="str">
        <f>VLOOKUP('[1]Cumul H'!$C307,'[1]H S06'!$BE$9:$CU$60,38,FALSE)</f>
        <v/>
      </c>
      <c r="AE307" s="74" t="str">
        <f>VLOOKUP('[1]Cumul H'!$C307,'[1]H S06'!$BE$9:$CU$60,39,FALSE)</f>
        <v/>
      </c>
      <c r="AF307" s="74" t="str">
        <f>VLOOKUP('[1]Cumul H'!$C307,'[1]H S06'!$BE$9:$CU$60,40,FALSE)</f>
        <v/>
      </c>
      <c r="AG307" s="74" t="str">
        <f>VLOOKUP('[1]Cumul H'!$C307,'[1]H S06'!$BE$9:$CU$60,41,FALSE)</f>
        <v/>
      </c>
      <c r="AH307" s="74" t="str">
        <f>VLOOKUP('[1]Cumul H'!$C307,'[1]H S06'!$BE$9:$CU$60,42,FALSE)</f>
        <v/>
      </c>
      <c r="AI307" s="74">
        <f>SUM('[1]Cumul H'!$AE307:$AH307)</f>
        <v>0</v>
      </c>
      <c r="AJ307" s="78" t="str" cm="1">
        <f t="array" ref="AJ307">IF(E307="INTERIM",_xlfn.IFS(J307="NON",$AK$2,J307="OUI",$AK$3),"")</f>
        <v/>
      </c>
      <c r="AK307" s="74" t="str">
        <f t="shared" si="40"/>
        <v/>
      </c>
      <c r="AL307" s="74" t="str">
        <f>IF(V307="","",IF(V307-Tableau3[[#This Row],[Heure sans Majoration]]&lt;0,0,V307-Tableau3[[#This Row],[Heure sans Majoration]]))</f>
        <v/>
      </c>
      <c r="AM307" s="74" t="str">
        <f t="shared" si="49"/>
        <v/>
      </c>
      <c r="AN307" s="74" t="str">
        <f t="shared" si="41"/>
        <v/>
      </c>
      <c r="AO307" s="74" t="str">
        <f t="shared" si="42"/>
        <v/>
      </c>
      <c r="AP307" s="78" t="str">
        <f>IF(C307="","",IF(F307=0,"",(V307*Tableau3[[#This Row],[Salaire Horaire]]*Tableau3[[#This Row],[Coef Multi]])))</f>
        <v/>
      </c>
      <c r="AQ307" s="78" t="str">
        <f>IF(C307="","",IF(F307=0,"",(Tableau3[[#This Row],[Heure avec majoration]]*Tableau3[[#This Row],[Salaire Horaire]]*Tableau3[[#This Row],[Coef Multi]]*25%)))</f>
        <v/>
      </c>
    </row>
    <row r="308" spans="2:43" ht="15" thickTop="1" x14ac:dyDescent="0.3">
      <c r="B308" s="73" t="s">
        <v>88</v>
      </c>
      <c r="C308" s="74" t="str">
        <f>IF('[1]H S06'!BE49="","",'[1]H S06'!BE49)</f>
        <v/>
      </c>
      <c r="D308" s="74" t="str">
        <f>IF(C308="","",VLOOKUP(C308,[1]!Tableau1[#All],5,FALSE))</f>
        <v/>
      </c>
      <c r="E308" s="74" t="str">
        <f>IF(C308="","",VLOOKUP(C308,[1]!Tableau1[#All],11,FALSE))</f>
        <v/>
      </c>
      <c r="F308" s="74" t="str">
        <f>IFERROR(IF(C308="","",VLOOKUP(C308,[1]!Tableau1[#All],12,FALSE)),"")</f>
        <v/>
      </c>
      <c r="G308" s="74" t="str">
        <f>IFERROR(IF(C308="","",VLOOKUP(C308,[1]!Tableau1[#All],6,FALSE)),"")</f>
        <v/>
      </c>
      <c r="H308" s="74" t="str">
        <f>IFERROR(IF(C308="","",VLOOKUP(C308,[1]!Tableau1[#All],13,FALSE)),"")</f>
        <v/>
      </c>
      <c r="I308" s="74" t="str">
        <f>IFERROR(IF(C308="","",VLOOKUP(C308,[1]!Tableau1[#All],14,FALSE)),"")</f>
        <v/>
      </c>
      <c r="J308" s="74" t="str">
        <f>IFERROR(IF(C308="","",VLOOKUP(C308,[1]!Tableau1[#All],8,FALSE)),"")</f>
        <v/>
      </c>
      <c r="K308" s="75" t="str">
        <f>VLOOKUP('[1]Cumul H'!$C308,'[1]H S06'!$BE$9:$CU$60,6,FALSE)</f>
        <v/>
      </c>
      <c r="L308" s="75" t="str">
        <f>VLOOKUP('[1]Cumul H'!$C308,'[1]H S06'!$BE$9:$CU$60,10,FALSE)</f>
        <v/>
      </c>
      <c r="M308" s="75" t="str">
        <f>VLOOKUP('[1]Cumul H'!$C308,'[1]H S06'!$BE$9:$CU$60,14,FALSE)</f>
        <v/>
      </c>
      <c r="N308" s="75" t="str">
        <f>VLOOKUP('[1]Cumul H'!$C308,'[1]H S06'!$BE$9:$CU$60,18,FALSE)</f>
        <v/>
      </c>
      <c r="O308" s="75" t="str">
        <f>VLOOKUP('[1]Cumul H'!$C308,'[1]H S06'!$BE$9:$CU$60,22,FALSE)</f>
        <v/>
      </c>
      <c r="P308" s="75" t="str">
        <f>VLOOKUP('[1]Cumul H'!$C308,'[1]H S06'!$BE$9:$CU$60,26,FALSE)</f>
        <v/>
      </c>
      <c r="Q308" s="75" t="str">
        <f>VLOOKUP('[1]Cumul H'!$C308,'[1]H S06'!$BE$9:$CU$60,30,FALSE)</f>
        <v/>
      </c>
      <c r="R308" s="75" t="str">
        <f>VLOOKUP('[1]Cumul H'!$C308,'[1]H S06'!$BE$9:$CU$60,34,FALSE)</f>
        <v/>
      </c>
      <c r="S308" s="75" t="str">
        <f>VLOOKUP('[1]Cumul H'!$C308,'[1]H S06'!$BE$9:$CU$60,33,FALSE)</f>
        <v/>
      </c>
      <c r="T308" s="75" t="str">
        <f>VLOOKUP('[1]Cumul H'!$C308,'[1]H S06'!$BE$9:$CU$60,35,FALSE)</f>
        <v/>
      </c>
      <c r="U308" s="75" t="str">
        <f>VLOOKUP('[1]Cumul H'!$C308,'[1]H S06'!$BE$9:$CU$60,36,FALSE)</f>
        <v/>
      </c>
      <c r="V308" s="76" t="str">
        <f t="shared" si="43"/>
        <v/>
      </c>
      <c r="W308" s="76" t="str" cm="1">
        <f t="array" ref="W308">IFERROR(_xlfn.IFS(V308="","",V308=39,"",V308&gt;39,V308-39),"")</f>
        <v/>
      </c>
      <c r="X308" s="76" t="str">
        <f t="shared" si="44"/>
        <v/>
      </c>
      <c r="Y308" s="76" t="str">
        <f t="shared" si="45"/>
        <v/>
      </c>
      <c r="Z308" s="76" t="str">
        <f t="shared" si="46"/>
        <v/>
      </c>
      <c r="AA308" s="77" t="str">
        <f t="shared" si="47"/>
        <v/>
      </c>
      <c r="AB308" s="76" t="str">
        <f t="shared" si="48"/>
        <v/>
      </c>
      <c r="AC308" s="74" t="str">
        <f>VLOOKUP('[1]Cumul H'!$C308,'[1]H S06'!$BE$9:$CU$60,37,FALSE)</f>
        <v/>
      </c>
      <c r="AD308" s="74" t="str">
        <f>VLOOKUP('[1]Cumul H'!$C308,'[1]H S06'!$BE$9:$CU$60,38,FALSE)</f>
        <v/>
      </c>
      <c r="AE308" s="74" t="str">
        <f>VLOOKUP('[1]Cumul H'!$C308,'[1]H S06'!$BE$9:$CU$60,39,FALSE)</f>
        <v/>
      </c>
      <c r="AF308" s="74" t="str">
        <f>VLOOKUP('[1]Cumul H'!$C308,'[1]H S06'!$BE$9:$CU$60,40,FALSE)</f>
        <v/>
      </c>
      <c r="AG308" s="74" t="str">
        <f>VLOOKUP('[1]Cumul H'!$C308,'[1]H S06'!$BE$9:$CU$60,41,FALSE)</f>
        <v/>
      </c>
      <c r="AH308" s="74" t="str">
        <f>VLOOKUP('[1]Cumul H'!$C308,'[1]H S06'!$BE$9:$CU$60,42,FALSE)</f>
        <v/>
      </c>
      <c r="AI308" s="74">
        <f>SUM('[1]Cumul H'!$AE308:$AH308)</f>
        <v>0</v>
      </c>
      <c r="AJ308" s="72" t="str" cm="1">
        <f t="array" ref="AJ308">IF(E308="INTERIM",_xlfn.IFS(J308="NON",$AK$2,J308="OUI",$AK$3),"")</f>
        <v/>
      </c>
      <c r="AK308" s="68" t="str">
        <f t="shared" si="40"/>
        <v/>
      </c>
      <c r="AL308" s="68" t="str">
        <f>IF(V308="","",IF(V308-Tableau3[[#This Row],[Heure sans Majoration]]&lt;0,0,V308-Tableau3[[#This Row],[Heure sans Majoration]]))</f>
        <v/>
      </c>
      <c r="AM308" s="68" t="str">
        <f t="shared" si="49"/>
        <v/>
      </c>
      <c r="AN308" s="68" t="str">
        <f t="shared" si="41"/>
        <v/>
      </c>
      <c r="AO308" s="68" t="str">
        <f t="shared" si="42"/>
        <v/>
      </c>
      <c r="AP308" s="72" t="str">
        <f>IF(C308="","",IF(F308=0,"",(V308*Tableau3[[#This Row],[Salaire Horaire]]*Tableau3[[#This Row],[Coef Multi]])))</f>
        <v/>
      </c>
      <c r="AQ308" s="72" t="str">
        <f>IF(C308="","",IF(F308=0,"",(Tableau3[[#This Row],[Heure avec majoration]]*Tableau3[[#This Row],[Salaire Horaire]]*Tableau3[[#This Row],[Coef Multi]]*25%)))</f>
        <v/>
      </c>
    </row>
    <row r="309" spans="2:43" ht="15" thickBot="1" x14ac:dyDescent="0.35">
      <c r="B309" s="73" t="s">
        <v>88</v>
      </c>
      <c r="C309" s="74" t="str">
        <f>IF('[1]H S06'!BE50="","",'[1]H S06'!BE50)</f>
        <v/>
      </c>
      <c r="D309" s="74" t="str">
        <f>IF(C309="","",VLOOKUP(C309,[1]!Tableau1[#All],5,FALSE))</f>
        <v/>
      </c>
      <c r="E309" s="74" t="str">
        <f>IF(C309="","",VLOOKUP(C309,[1]!Tableau1[#All],11,FALSE))</f>
        <v/>
      </c>
      <c r="F309" s="74" t="str">
        <f>IFERROR(IF(C309="","",VLOOKUP(C309,[1]!Tableau1[#All],12,FALSE)),"")</f>
        <v/>
      </c>
      <c r="G309" s="74" t="str">
        <f>IFERROR(IF(C309="","",VLOOKUP(C309,[1]!Tableau1[#All],6,FALSE)),"")</f>
        <v/>
      </c>
      <c r="H309" s="74" t="str">
        <f>IFERROR(IF(C309="","",VLOOKUP(C309,[1]!Tableau1[#All],13,FALSE)),"")</f>
        <v/>
      </c>
      <c r="I309" s="74" t="str">
        <f>IFERROR(IF(C309="","",VLOOKUP(C309,[1]!Tableau1[#All],14,FALSE)),"")</f>
        <v/>
      </c>
      <c r="J309" s="74" t="str">
        <f>IFERROR(IF(C309="","",VLOOKUP(C309,[1]!Tableau1[#All],8,FALSE)),"")</f>
        <v/>
      </c>
      <c r="K309" s="75" t="str">
        <f>VLOOKUP('[1]Cumul H'!$C309,'[1]H S06'!$BE$9:$CU$60,6,FALSE)</f>
        <v/>
      </c>
      <c r="L309" s="75" t="str">
        <f>VLOOKUP('[1]Cumul H'!$C309,'[1]H S06'!$BE$9:$CU$60,10,FALSE)</f>
        <v/>
      </c>
      <c r="M309" s="75" t="str">
        <f>VLOOKUP('[1]Cumul H'!$C309,'[1]H S06'!$BE$9:$CU$60,14,FALSE)</f>
        <v/>
      </c>
      <c r="N309" s="75" t="str">
        <f>VLOOKUP('[1]Cumul H'!$C309,'[1]H S06'!$BE$9:$CU$60,18,FALSE)</f>
        <v/>
      </c>
      <c r="O309" s="75" t="str">
        <f>VLOOKUP('[1]Cumul H'!$C309,'[1]H S06'!$BE$9:$CU$60,22,FALSE)</f>
        <v/>
      </c>
      <c r="P309" s="75" t="str">
        <f>VLOOKUP('[1]Cumul H'!$C309,'[1]H S06'!$BE$9:$CU$60,26,FALSE)</f>
        <v/>
      </c>
      <c r="Q309" s="75" t="str">
        <f>VLOOKUP('[1]Cumul H'!$C309,'[1]H S06'!$BE$9:$CU$60,30,FALSE)</f>
        <v/>
      </c>
      <c r="R309" s="75" t="str">
        <f>VLOOKUP('[1]Cumul H'!$C309,'[1]H S06'!$BE$9:$CU$60,34,FALSE)</f>
        <v/>
      </c>
      <c r="S309" s="75" t="str">
        <f>VLOOKUP('[1]Cumul H'!$C309,'[1]H S06'!$BE$9:$CU$60,33,FALSE)</f>
        <v/>
      </c>
      <c r="T309" s="75" t="str">
        <f>VLOOKUP('[1]Cumul H'!$C309,'[1]H S06'!$BE$9:$CU$60,35,FALSE)</f>
        <v/>
      </c>
      <c r="U309" s="75" t="str">
        <f>VLOOKUP('[1]Cumul H'!$C309,'[1]H S06'!$BE$9:$CU$60,36,FALSE)</f>
        <v/>
      </c>
      <c r="V309" s="76" t="str">
        <f t="shared" si="43"/>
        <v/>
      </c>
      <c r="W309" s="76" t="str" cm="1">
        <f t="array" ref="W309">IFERROR(_xlfn.IFS(V309="","",V309=39,"",V309&gt;39,V309-39),"")</f>
        <v/>
      </c>
      <c r="X309" s="76" t="str">
        <f t="shared" si="44"/>
        <v/>
      </c>
      <c r="Y309" s="76" t="str">
        <f t="shared" si="45"/>
        <v/>
      </c>
      <c r="Z309" s="76" t="str">
        <f t="shared" si="46"/>
        <v/>
      </c>
      <c r="AA309" s="77" t="str">
        <f t="shared" si="47"/>
        <v/>
      </c>
      <c r="AB309" s="76" t="str">
        <f t="shared" si="48"/>
        <v/>
      </c>
      <c r="AC309" s="74" t="str">
        <f>VLOOKUP('[1]Cumul H'!$C309,'[1]H S06'!$BE$9:$CU$60,37,FALSE)</f>
        <v/>
      </c>
      <c r="AD309" s="74" t="str">
        <f>VLOOKUP('[1]Cumul H'!$C309,'[1]H S06'!$BE$9:$CU$60,38,FALSE)</f>
        <v/>
      </c>
      <c r="AE309" s="74" t="str">
        <f>VLOOKUP('[1]Cumul H'!$C309,'[1]H S06'!$BE$9:$CU$60,39,FALSE)</f>
        <v/>
      </c>
      <c r="AF309" s="74" t="str">
        <f>VLOOKUP('[1]Cumul H'!$C309,'[1]H S06'!$BE$9:$CU$60,40,FALSE)</f>
        <v/>
      </c>
      <c r="AG309" s="74" t="str">
        <f>VLOOKUP('[1]Cumul H'!$C309,'[1]H S06'!$BE$9:$CU$60,41,FALSE)</f>
        <v/>
      </c>
      <c r="AH309" s="74" t="str">
        <f>VLOOKUP('[1]Cumul H'!$C309,'[1]H S06'!$BE$9:$CU$60,42,FALSE)</f>
        <v/>
      </c>
      <c r="AI309" s="74">
        <f>SUM('[1]Cumul H'!$AE309:$AH309)</f>
        <v>0</v>
      </c>
      <c r="AJ309" s="78" t="str" cm="1">
        <f t="array" ref="AJ309">IF(E309="INTERIM",_xlfn.IFS(J309="NON",$AK$2,J309="OUI",$AK$3),"")</f>
        <v/>
      </c>
      <c r="AK309" s="74" t="str">
        <f t="shared" si="40"/>
        <v/>
      </c>
      <c r="AL309" s="74" t="str">
        <f>IF(V309="","",IF(V309-Tableau3[[#This Row],[Heure sans Majoration]]&lt;0,0,V309-Tableau3[[#This Row],[Heure sans Majoration]]))</f>
        <v/>
      </c>
      <c r="AM309" s="74" t="str">
        <f t="shared" si="49"/>
        <v/>
      </c>
      <c r="AN309" s="74" t="str">
        <f t="shared" si="41"/>
        <v/>
      </c>
      <c r="AO309" s="74" t="str">
        <f t="shared" si="42"/>
        <v/>
      </c>
      <c r="AP309" s="78" t="str">
        <f>IF(C309="","",IF(F309=0,"",(V309*Tableau3[[#This Row],[Salaire Horaire]]*Tableau3[[#This Row],[Coef Multi]])))</f>
        <v/>
      </c>
      <c r="AQ309" s="78" t="str">
        <f>IF(C309="","",IF(F309=0,"",(Tableau3[[#This Row],[Heure avec majoration]]*Tableau3[[#This Row],[Salaire Horaire]]*Tableau3[[#This Row],[Coef Multi]]*25%)))</f>
        <v/>
      </c>
    </row>
    <row r="310" spans="2:43" ht="15" thickTop="1" x14ac:dyDescent="0.3">
      <c r="B310" s="73" t="s">
        <v>88</v>
      </c>
      <c r="C310" s="74" t="str">
        <f>IF('[1]H S06'!BE51="","",'[1]H S06'!BE51)</f>
        <v/>
      </c>
      <c r="D310" s="74" t="str">
        <f>IF(C310="","",VLOOKUP(C310,[1]!Tableau1[#All],5,FALSE))</f>
        <v/>
      </c>
      <c r="E310" s="74" t="str">
        <f>IF(C310="","",VLOOKUP(C310,[1]!Tableau1[#All],11,FALSE))</f>
        <v/>
      </c>
      <c r="F310" s="74" t="str">
        <f>IFERROR(IF(C310="","",VLOOKUP(C310,[1]!Tableau1[#All],12,FALSE)),"")</f>
        <v/>
      </c>
      <c r="G310" s="74" t="str">
        <f>IFERROR(IF(C310="","",VLOOKUP(C310,[1]!Tableau1[#All],6,FALSE)),"")</f>
        <v/>
      </c>
      <c r="H310" s="74" t="str">
        <f>IFERROR(IF(C310="","",VLOOKUP(C310,[1]!Tableau1[#All],13,FALSE)),"")</f>
        <v/>
      </c>
      <c r="I310" s="74" t="str">
        <f>IFERROR(IF(C310="","",VLOOKUP(C310,[1]!Tableau1[#All],14,FALSE)),"")</f>
        <v/>
      </c>
      <c r="J310" s="74" t="str">
        <f>IFERROR(IF(C310="","",VLOOKUP(C310,[1]!Tableau1[#All],8,FALSE)),"")</f>
        <v/>
      </c>
      <c r="K310" s="75" t="str">
        <f>VLOOKUP('[1]Cumul H'!$C310,'[1]H S06'!$BE$9:$CU$60,6,FALSE)</f>
        <v/>
      </c>
      <c r="L310" s="75" t="str">
        <f>VLOOKUP('[1]Cumul H'!$C310,'[1]H S06'!$BE$9:$CU$60,10,FALSE)</f>
        <v/>
      </c>
      <c r="M310" s="75" t="str">
        <f>VLOOKUP('[1]Cumul H'!$C310,'[1]H S06'!$BE$9:$CU$60,14,FALSE)</f>
        <v/>
      </c>
      <c r="N310" s="75" t="str">
        <f>VLOOKUP('[1]Cumul H'!$C310,'[1]H S06'!$BE$9:$CU$60,18,FALSE)</f>
        <v/>
      </c>
      <c r="O310" s="75" t="str">
        <f>VLOOKUP('[1]Cumul H'!$C310,'[1]H S06'!$BE$9:$CU$60,22,FALSE)</f>
        <v/>
      </c>
      <c r="P310" s="75" t="str">
        <f>VLOOKUP('[1]Cumul H'!$C310,'[1]H S06'!$BE$9:$CU$60,26,FALSE)</f>
        <v/>
      </c>
      <c r="Q310" s="75" t="str">
        <f>VLOOKUP('[1]Cumul H'!$C310,'[1]H S06'!$BE$9:$CU$60,30,FALSE)</f>
        <v/>
      </c>
      <c r="R310" s="75" t="str">
        <f>VLOOKUP('[1]Cumul H'!$C310,'[1]H S06'!$BE$9:$CU$60,34,FALSE)</f>
        <v/>
      </c>
      <c r="S310" s="75" t="str">
        <f>VLOOKUP('[1]Cumul H'!$C310,'[1]H S06'!$BE$9:$CU$60,33,FALSE)</f>
        <v/>
      </c>
      <c r="T310" s="75" t="str">
        <f>VLOOKUP('[1]Cumul H'!$C310,'[1]H S06'!$BE$9:$CU$60,35,FALSE)</f>
        <v/>
      </c>
      <c r="U310" s="75" t="str">
        <f>VLOOKUP('[1]Cumul H'!$C310,'[1]H S06'!$BE$9:$CU$60,36,FALSE)</f>
        <v/>
      </c>
      <c r="V310" s="76" t="str">
        <f t="shared" si="43"/>
        <v/>
      </c>
      <c r="W310" s="76" t="str" cm="1">
        <f t="array" ref="W310">IFERROR(_xlfn.IFS(V310="","",V310=39,"",V310&gt;39,V310-39),"")</f>
        <v/>
      </c>
      <c r="X310" s="76" t="str">
        <f t="shared" si="44"/>
        <v/>
      </c>
      <c r="Y310" s="76" t="str">
        <f t="shared" si="45"/>
        <v/>
      </c>
      <c r="Z310" s="76" t="str">
        <f t="shared" si="46"/>
        <v/>
      </c>
      <c r="AA310" s="77" t="str">
        <f t="shared" si="47"/>
        <v/>
      </c>
      <c r="AB310" s="76" t="str">
        <f t="shared" si="48"/>
        <v/>
      </c>
      <c r="AC310" s="74" t="str">
        <f>VLOOKUP('[1]Cumul H'!$C310,'[1]H S06'!$BE$9:$CU$60,37,FALSE)</f>
        <v/>
      </c>
      <c r="AD310" s="74" t="str">
        <f>VLOOKUP('[1]Cumul H'!$C310,'[1]H S06'!$BE$9:$CU$60,38,FALSE)</f>
        <v/>
      </c>
      <c r="AE310" s="74" t="str">
        <f>VLOOKUP('[1]Cumul H'!$C310,'[1]H S06'!$BE$9:$CU$60,39,FALSE)</f>
        <v/>
      </c>
      <c r="AF310" s="74" t="str">
        <f>VLOOKUP('[1]Cumul H'!$C310,'[1]H S06'!$BE$9:$CU$60,40,FALSE)</f>
        <v/>
      </c>
      <c r="AG310" s="74" t="str">
        <f>VLOOKUP('[1]Cumul H'!$C310,'[1]H S06'!$BE$9:$CU$60,41,FALSE)</f>
        <v/>
      </c>
      <c r="AH310" s="74" t="str">
        <f>VLOOKUP('[1]Cumul H'!$C310,'[1]H S06'!$BE$9:$CU$60,42,FALSE)</f>
        <v/>
      </c>
      <c r="AI310" s="74">
        <f>SUM('[1]Cumul H'!$AE310:$AH310)</f>
        <v>0</v>
      </c>
      <c r="AJ310" s="72" t="str" cm="1">
        <f t="array" ref="AJ310">IF(E310="INTERIM",_xlfn.IFS(J310="NON",$AK$2,J310="OUI",$AK$3),"")</f>
        <v/>
      </c>
      <c r="AK310" s="68" t="str">
        <f t="shared" si="40"/>
        <v/>
      </c>
      <c r="AL310" s="68" t="str">
        <f>IF(V310="","",IF(V310-Tableau3[[#This Row],[Heure sans Majoration]]&lt;0,0,V310-Tableau3[[#This Row],[Heure sans Majoration]]))</f>
        <v/>
      </c>
      <c r="AM310" s="68" t="str">
        <f t="shared" si="49"/>
        <v/>
      </c>
      <c r="AN310" s="68" t="str">
        <f t="shared" si="41"/>
        <v/>
      </c>
      <c r="AO310" s="68" t="str">
        <f t="shared" si="42"/>
        <v/>
      </c>
      <c r="AP310" s="72" t="str">
        <f>IF(C310="","",IF(F310=0,"",(V310*Tableau3[[#This Row],[Salaire Horaire]]*Tableau3[[#This Row],[Coef Multi]])))</f>
        <v/>
      </c>
      <c r="AQ310" s="72" t="str">
        <f>IF(C310="","",IF(F310=0,"",(Tableau3[[#This Row],[Heure avec majoration]]*Tableau3[[#This Row],[Salaire Horaire]]*Tableau3[[#This Row],[Coef Multi]]*25%)))</f>
        <v/>
      </c>
    </row>
    <row r="311" spans="2:43" ht="15" thickBot="1" x14ac:dyDescent="0.35">
      <c r="B311" s="73" t="s">
        <v>88</v>
      </c>
      <c r="C311" s="74" t="str">
        <f>IF('[1]H S06'!BE52="","",'[1]H S06'!BE52)</f>
        <v/>
      </c>
      <c r="D311" s="74" t="str">
        <f>IF(C311="","",VLOOKUP(C311,[1]!Tableau1[#All],5,FALSE))</f>
        <v/>
      </c>
      <c r="E311" s="74" t="str">
        <f>IF(C311="","",VLOOKUP(C311,[1]!Tableau1[#All],11,FALSE))</f>
        <v/>
      </c>
      <c r="F311" s="74" t="str">
        <f>IFERROR(IF(C311="","",VLOOKUP(C311,[1]!Tableau1[#All],12,FALSE)),"")</f>
        <v/>
      </c>
      <c r="G311" s="74" t="str">
        <f>IFERROR(IF(C311="","",VLOOKUP(C311,[1]!Tableau1[#All],6,FALSE)),"")</f>
        <v/>
      </c>
      <c r="H311" s="74" t="str">
        <f>IFERROR(IF(C311="","",VLOOKUP(C311,[1]!Tableau1[#All],13,FALSE)),"")</f>
        <v/>
      </c>
      <c r="I311" s="74" t="str">
        <f>IFERROR(IF(C311="","",VLOOKUP(C311,[1]!Tableau1[#All],14,FALSE)),"")</f>
        <v/>
      </c>
      <c r="J311" s="74" t="str">
        <f>IFERROR(IF(C311="","",VLOOKUP(C311,[1]!Tableau1[#All],8,FALSE)),"")</f>
        <v/>
      </c>
      <c r="K311" s="75" t="str">
        <f>VLOOKUP('[1]Cumul H'!$C311,'[1]H S06'!$BE$9:$CU$60,6,FALSE)</f>
        <v/>
      </c>
      <c r="L311" s="75" t="str">
        <f>VLOOKUP('[1]Cumul H'!$C311,'[1]H S06'!$BE$9:$CU$60,10,FALSE)</f>
        <v/>
      </c>
      <c r="M311" s="75" t="str">
        <f>VLOOKUP('[1]Cumul H'!$C311,'[1]H S06'!$BE$9:$CU$60,14,FALSE)</f>
        <v/>
      </c>
      <c r="N311" s="75" t="str">
        <f>VLOOKUP('[1]Cumul H'!$C311,'[1]H S06'!$BE$9:$CU$60,18,FALSE)</f>
        <v/>
      </c>
      <c r="O311" s="75" t="str">
        <f>VLOOKUP('[1]Cumul H'!$C311,'[1]H S06'!$BE$9:$CU$60,22,FALSE)</f>
        <v/>
      </c>
      <c r="P311" s="75" t="str">
        <f>VLOOKUP('[1]Cumul H'!$C311,'[1]H S06'!$BE$9:$CU$60,26,FALSE)</f>
        <v/>
      </c>
      <c r="Q311" s="75" t="str">
        <f>VLOOKUP('[1]Cumul H'!$C311,'[1]H S06'!$BE$9:$CU$60,30,FALSE)</f>
        <v/>
      </c>
      <c r="R311" s="75" t="str">
        <f>VLOOKUP('[1]Cumul H'!$C311,'[1]H S06'!$BE$9:$CU$60,34,FALSE)</f>
        <v/>
      </c>
      <c r="S311" s="75" t="str">
        <f>VLOOKUP('[1]Cumul H'!$C311,'[1]H S06'!$BE$9:$CU$60,33,FALSE)</f>
        <v/>
      </c>
      <c r="T311" s="75" t="str">
        <f>VLOOKUP('[1]Cumul H'!$C311,'[1]H S06'!$BE$9:$CU$60,35,FALSE)</f>
        <v/>
      </c>
      <c r="U311" s="75" t="str">
        <f>VLOOKUP('[1]Cumul H'!$C311,'[1]H S06'!$BE$9:$CU$60,36,FALSE)</f>
        <v/>
      </c>
      <c r="V311" s="76" t="str">
        <f t="shared" si="43"/>
        <v/>
      </c>
      <c r="W311" s="76" t="str" cm="1">
        <f t="array" ref="W311">IFERROR(_xlfn.IFS(V311="","",V311=39,"",V311&gt;39,V311-39),"")</f>
        <v/>
      </c>
      <c r="X311" s="76" t="str">
        <f t="shared" si="44"/>
        <v/>
      </c>
      <c r="Y311" s="76" t="str">
        <f t="shared" si="45"/>
        <v/>
      </c>
      <c r="Z311" s="76" t="str">
        <f t="shared" si="46"/>
        <v/>
      </c>
      <c r="AA311" s="77" t="str">
        <f t="shared" si="47"/>
        <v/>
      </c>
      <c r="AB311" s="76" t="str">
        <f t="shared" si="48"/>
        <v/>
      </c>
      <c r="AC311" s="74" t="str">
        <f>VLOOKUP('[1]Cumul H'!$C311,'[1]H S06'!$BE$9:$CU$60,37,FALSE)</f>
        <v/>
      </c>
      <c r="AD311" s="74" t="str">
        <f>VLOOKUP('[1]Cumul H'!$C311,'[1]H S06'!$BE$9:$CU$60,38,FALSE)</f>
        <v/>
      </c>
      <c r="AE311" s="74" t="str">
        <f>VLOOKUP('[1]Cumul H'!$C311,'[1]H S06'!$BE$9:$CU$60,39,FALSE)</f>
        <v/>
      </c>
      <c r="AF311" s="74" t="str">
        <f>VLOOKUP('[1]Cumul H'!$C311,'[1]H S06'!$BE$9:$CU$60,40,FALSE)</f>
        <v/>
      </c>
      <c r="AG311" s="74" t="str">
        <f>VLOOKUP('[1]Cumul H'!$C311,'[1]H S06'!$BE$9:$CU$60,41,FALSE)</f>
        <v/>
      </c>
      <c r="AH311" s="74" t="str">
        <f>VLOOKUP('[1]Cumul H'!$C311,'[1]H S06'!$BE$9:$CU$60,42,FALSE)</f>
        <v/>
      </c>
      <c r="AI311" s="74">
        <f>SUM('[1]Cumul H'!$AE311:$AH311)</f>
        <v>0</v>
      </c>
      <c r="AJ311" s="78" t="str" cm="1">
        <f t="array" ref="AJ311">IF(E311="INTERIM",_xlfn.IFS(J311="NON",$AK$2,J311="OUI",$AK$3),"")</f>
        <v/>
      </c>
      <c r="AK311" s="74" t="str">
        <f t="shared" si="40"/>
        <v/>
      </c>
      <c r="AL311" s="74" t="str">
        <f>IF(V311="","",IF(V311-Tableau3[[#This Row],[Heure sans Majoration]]&lt;0,0,V311-Tableau3[[#This Row],[Heure sans Majoration]]))</f>
        <v/>
      </c>
      <c r="AM311" s="74" t="str">
        <f t="shared" si="49"/>
        <v/>
      </c>
      <c r="AN311" s="74" t="str">
        <f t="shared" si="41"/>
        <v/>
      </c>
      <c r="AO311" s="74" t="str">
        <f t="shared" si="42"/>
        <v/>
      </c>
      <c r="AP311" s="78" t="str">
        <f>IF(C311="","",IF(F311=0,"",(V311*Tableau3[[#This Row],[Salaire Horaire]]*Tableau3[[#This Row],[Coef Multi]])))</f>
        <v/>
      </c>
      <c r="AQ311" s="78" t="str">
        <f>IF(C311="","",IF(F311=0,"",(Tableau3[[#This Row],[Heure avec majoration]]*Tableau3[[#This Row],[Salaire Horaire]]*Tableau3[[#This Row],[Coef Multi]]*25%)))</f>
        <v/>
      </c>
    </row>
    <row r="312" spans="2:43" ht="15" thickTop="1" x14ac:dyDescent="0.3">
      <c r="B312" s="73" t="s">
        <v>88</v>
      </c>
      <c r="C312" s="74" t="str">
        <f>IF('[1]H S06'!BE53="","",'[1]H S06'!BE53)</f>
        <v/>
      </c>
      <c r="D312" s="74" t="str">
        <f>IF(C312="","",VLOOKUP(C312,[1]!Tableau1[#All],5,FALSE))</f>
        <v/>
      </c>
      <c r="E312" s="74" t="str">
        <f>IF(C312="","",VLOOKUP(C312,[1]!Tableau1[#All],11,FALSE))</f>
        <v/>
      </c>
      <c r="F312" s="74" t="str">
        <f>IFERROR(IF(C312="","",VLOOKUP(C312,[1]!Tableau1[#All],12,FALSE)),"")</f>
        <v/>
      </c>
      <c r="G312" s="74" t="str">
        <f>IFERROR(IF(C312="","",VLOOKUP(C312,[1]!Tableau1[#All],6,FALSE)),"")</f>
        <v/>
      </c>
      <c r="H312" s="74" t="str">
        <f>IFERROR(IF(C312="","",VLOOKUP(C312,[1]!Tableau1[#All],13,FALSE)),"")</f>
        <v/>
      </c>
      <c r="I312" s="74" t="str">
        <f>IFERROR(IF(C312="","",VLOOKUP(C312,[1]!Tableau1[#All],14,FALSE)),"")</f>
        <v/>
      </c>
      <c r="J312" s="74" t="str">
        <f>IFERROR(IF(C312="","",VLOOKUP(C312,[1]!Tableau1[#All],8,FALSE)),"")</f>
        <v/>
      </c>
      <c r="K312" s="75" t="str">
        <f>VLOOKUP('[1]Cumul H'!$C312,'[1]H S06'!$BE$9:$CU$60,6,FALSE)</f>
        <v/>
      </c>
      <c r="L312" s="75" t="str">
        <f>VLOOKUP('[1]Cumul H'!$C312,'[1]H S06'!$BE$9:$CU$60,10,FALSE)</f>
        <v/>
      </c>
      <c r="M312" s="75" t="str">
        <f>VLOOKUP('[1]Cumul H'!$C312,'[1]H S06'!$BE$9:$CU$60,14,FALSE)</f>
        <v/>
      </c>
      <c r="N312" s="75" t="str">
        <f>VLOOKUP('[1]Cumul H'!$C312,'[1]H S06'!$BE$9:$CU$60,18,FALSE)</f>
        <v/>
      </c>
      <c r="O312" s="75" t="str">
        <f>VLOOKUP('[1]Cumul H'!$C312,'[1]H S06'!$BE$9:$CU$60,22,FALSE)</f>
        <v/>
      </c>
      <c r="P312" s="75" t="str">
        <f>VLOOKUP('[1]Cumul H'!$C312,'[1]H S06'!$BE$9:$CU$60,26,FALSE)</f>
        <v/>
      </c>
      <c r="Q312" s="75" t="str">
        <f>VLOOKUP('[1]Cumul H'!$C312,'[1]H S06'!$BE$9:$CU$60,30,FALSE)</f>
        <v/>
      </c>
      <c r="R312" s="75" t="str">
        <f>VLOOKUP('[1]Cumul H'!$C312,'[1]H S06'!$BE$9:$CU$60,34,FALSE)</f>
        <v/>
      </c>
      <c r="S312" s="75" t="str">
        <f>VLOOKUP('[1]Cumul H'!$C312,'[1]H S06'!$BE$9:$CU$60,33,FALSE)</f>
        <v/>
      </c>
      <c r="T312" s="75" t="str">
        <f>VLOOKUP('[1]Cumul H'!$C312,'[1]H S06'!$BE$9:$CU$60,35,FALSE)</f>
        <v/>
      </c>
      <c r="U312" s="75" t="str">
        <f>VLOOKUP('[1]Cumul H'!$C312,'[1]H S06'!$BE$9:$CU$60,36,FALSE)</f>
        <v/>
      </c>
      <c r="V312" s="76" t="str">
        <f t="shared" si="43"/>
        <v/>
      </c>
      <c r="W312" s="76" t="str" cm="1">
        <f t="array" ref="W312">IFERROR(_xlfn.IFS(V312="","",V312=39,"",V312&gt;39,V312-39),"")</f>
        <v/>
      </c>
      <c r="X312" s="76" t="str">
        <f t="shared" si="44"/>
        <v/>
      </c>
      <c r="Y312" s="76" t="str">
        <f t="shared" si="45"/>
        <v/>
      </c>
      <c r="Z312" s="76" t="str">
        <f t="shared" si="46"/>
        <v/>
      </c>
      <c r="AA312" s="77" t="str">
        <f t="shared" si="47"/>
        <v/>
      </c>
      <c r="AB312" s="76" t="str">
        <f t="shared" si="48"/>
        <v/>
      </c>
      <c r="AC312" s="74" t="str">
        <f>VLOOKUP('[1]Cumul H'!$C312,'[1]H S06'!$BE$9:$CU$60,37,FALSE)</f>
        <v/>
      </c>
      <c r="AD312" s="74" t="str">
        <f>VLOOKUP('[1]Cumul H'!$C312,'[1]H S06'!$BE$9:$CU$60,38,FALSE)</f>
        <v/>
      </c>
      <c r="AE312" s="74" t="str">
        <f>VLOOKUP('[1]Cumul H'!$C312,'[1]H S06'!$BE$9:$CU$60,39,FALSE)</f>
        <v/>
      </c>
      <c r="AF312" s="74" t="str">
        <f>VLOOKUP('[1]Cumul H'!$C312,'[1]H S06'!$BE$9:$CU$60,40,FALSE)</f>
        <v/>
      </c>
      <c r="AG312" s="74" t="str">
        <f>VLOOKUP('[1]Cumul H'!$C312,'[1]H S06'!$BE$9:$CU$60,41,FALSE)</f>
        <v/>
      </c>
      <c r="AH312" s="74" t="str">
        <f>VLOOKUP('[1]Cumul H'!$C312,'[1]H S06'!$BE$9:$CU$60,42,FALSE)</f>
        <v/>
      </c>
      <c r="AI312" s="74">
        <f>SUM('[1]Cumul H'!$AE312:$AH312)</f>
        <v>0</v>
      </c>
      <c r="AJ312" s="72" t="str" cm="1">
        <f t="array" ref="AJ312">IF(E312="INTERIM",_xlfn.IFS(J312="NON",$AK$2,J312="OUI",$AK$3),"")</f>
        <v/>
      </c>
      <c r="AK312" s="68" t="str">
        <f t="shared" si="40"/>
        <v/>
      </c>
      <c r="AL312" s="68" t="str">
        <f>IF(V312="","",IF(V312-Tableau3[[#This Row],[Heure sans Majoration]]&lt;0,0,V312-Tableau3[[#This Row],[Heure sans Majoration]]))</f>
        <v/>
      </c>
      <c r="AM312" s="68" t="str">
        <f t="shared" si="49"/>
        <v/>
      </c>
      <c r="AN312" s="68" t="str">
        <f t="shared" si="41"/>
        <v/>
      </c>
      <c r="AO312" s="68" t="str">
        <f t="shared" si="42"/>
        <v/>
      </c>
      <c r="AP312" s="72" t="str">
        <f>IF(C312="","",IF(F312=0,"",(V312*Tableau3[[#This Row],[Salaire Horaire]]*Tableau3[[#This Row],[Coef Multi]])))</f>
        <v/>
      </c>
      <c r="AQ312" s="72" t="str">
        <f>IF(C312="","",IF(F312=0,"",(Tableau3[[#This Row],[Heure avec majoration]]*Tableau3[[#This Row],[Salaire Horaire]]*Tableau3[[#This Row],[Coef Multi]]*25%)))</f>
        <v/>
      </c>
    </row>
    <row r="313" spans="2:43" ht="15" thickBot="1" x14ac:dyDescent="0.35">
      <c r="B313" s="73" t="s">
        <v>88</v>
      </c>
      <c r="C313" s="74" t="str">
        <f>IF('[1]H S06'!BE54="","",'[1]H S06'!BE54)</f>
        <v/>
      </c>
      <c r="D313" s="74" t="str">
        <f>IF(C313="","",VLOOKUP(C313,[1]!Tableau1[#All],5,FALSE))</f>
        <v/>
      </c>
      <c r="E313" s="74" t="str">
        <f>IF(C313="","",VLOOKUP(C313,[1]!Tableau1[#All],11,FALSE))</f>
        <v/>
      </c>
      <c r="F313" s="74" t="str">
        <f>IFERROR(IF(C313="","",VLOOKUP(C313,[1]!Tableau1[#All],12,FALSE)),"")</f>
        <v/>
      </c>
      <c r="G313" s="74" t="str">
        <f>IFERROR(IF(C313="","",VLOOKUP(C313,[1]!Tableau1[#All],6,FALSE)),"")</f>
        <v/>
      </c>
      <c r="H313" s="74" t="str">
        <f>IFERROR(IF(C313="","",VLOOKUP(C313,[1]!Tableau1[#All],13,FALSE)),"")</f>
        <v/>
      </c>
      <c r="I313" s="74" t="str">
        <f>IFERROR(IF(C313="","",VLOOKUP(C313,[1]!Tableau1[#All],14,FALSE)),"")</f>
        <v/>
      </c>
      <c r="J313" s="74" t="str">
        <f>IFERROR(IF(C313="","",VLOOKUP(C313,[1]!Tableau1[#All],8,FALSE)),"")</f>
        <v/>
      </c>
      <c r="K313" s="75" t="str">
        <f>VLOOKUP('[1]Cumul H'!$C313,'[1]H S06'!$BE$9:$CU$60,6,FALSE)</f>
        <v/>
      </c>
      <c r="L313" s="75" t="str">
        <f>VLOOKUP('[1]Cumul H'!$C313,'[1]H S06'!$BE$9:$CU$60,10,FALSE)</f>
        <v/>
      </c>
      <c r="M313" s="75" t="str">
        <f>VLOOKUP('[1]Cumul H'!$C313,'[1]H S06'!$BE$9:$CU$60,14,FALSE)</f>
        <v/>
      </c>
      <c r="N313" s="75" t="str">
        <f>VLOOKUP('[1]Cumul H'!$C313,'[1]H S06'!$BE$9:$CU$60,18,FALSE)</f>
        <v/>
      </c>
      <c r="O313" s="75" t="str">
        <f>VLOOKUP('[1]Cumul H'!$C313,'[1]H S06'!$BE$9:$CU$60,22,FALSE)</f>
        <v/>
      </c>
      <c r="P313" s="75" t="str">
        <f>VLOOKUP('[1]Cumul H'!$C313,'[1]H S06'!$BE$9:$CU$60,26,FALSE)</f>
        <v/>
      </c>
      <c r="Q313" s="75" t="str">
        <f>VLOOKUP('[1]Cumul H'!$C313,'[1]H S06'!$BE$9:$CU$60,30,FALSE)</f>
        <v/>
      </c>
      <c r="R313" s="75" t="str">
        <f>VLOOKUP('[1]Cumul H'!$C313,'[1]H S06'!$BE$9:$CU$60,34,FALSE)</f>
        <v/>
      </c>
      <c r="S313" s="75" t="str">
        <f>VLOOKUP('[1]Cumul H'!$C313,'[1]H S06'!$BE$9:$CU$60,33,FALSE)</f>
        <v/>
      </c>
      <c r="T313" s="75" t="str">
        <f>VLOOKUP('[1]Cumul H'!$C313,'[1]H S06'!$BE$9:$CU$60,35,FALSE)</f>
        <v/>
      </c>
      <c r="U313" s="75" t="str">
        <f>VLOOKUP('[1]Cumul H'!$C313,'[1]H S06'!$BE$9:$CU$60,36,FALSE)</f>
        <v/>
      </c>
      <c r="V313" s="76" t="str">
        <f t="shared" si="43"/>
        <v/>
      </c>
      <c r="W313" s="76" t="str" cm="1">
        <f t="array" ref="W313">IFERROR(_xlfn.IFS(V313="","",V313=39,"",V313&gt;39,V313-39),"")</f>
        <v/>
      </c>
      <c r="X313" s="76" t="str">
        <f t="shared" si="44"/>
        <v/>
      </c>
      <c r="Y313" s="76" t="str">
        <f t="shared" si="45"/>
        <v/>
      </c>
      <c r="Z313" s="76" t="str">
        <f t="shared" si="46"/>
        <v/>
      </c>
      <c r="AA313" s="77" t="str">
        <f t="shared" si="47"/>
        <v/>
      </c>
      <c r="AB313" s="76" t="str">
        <f t="shared" si="48"/>
        <v/>
      </c>
      <c r="AC313" s="74" t="str">
        <f>VLOOKUP('[1]Cumul H'!$C313,'[1]H S06'!$BE$9:$CU$60,37,FALSE)</f>
        <v/>
      </c>
      <c r="AD313" s="74" t="str">
        <f>VLOOKUP('[1]Cumul H'!$C313,'[1]H S06'!$BE$9:$CU$60,38,FALSE)</f>
        <v/>
      </c>
      <c r="AE313" s="74" t="str">
        <f>VLOOKUP('[1]Cumul H'!$C313,'[1]H S06'!$BE$9:$CU$60,39,FALSE)</f>
        <v/>
      </c>
      <c r="AF313" s="74" t="str">
        <f>VLOOKUP('[1]Cumul H'!$C313,'[1]H S06'!$BE$9:$CU$60,40,FALSE)</f>
        <v/>
      </c>
      <c r="AG313" s="74" t="str">
        <f>VLOOKUP('[1]Cumul H'!$C313,'[1]H S06'!$BE$9:$CU$60,41,FALSE)</f>
        <v/>
      </c>
      <c r="AH313" s="74" t="str">
        <f>VLOOKUP('[1]Cumul H'!$C313,'[1]H S06'!$BE$9:$CU$60,42,FALSE)</f>
        <v/>
      </c>
      <c r="AI313" s="74">
        <f>SUM('[1]Cumul H'!$AE313:$AH313)</f>
        <v>0</v>
      </c>
      <c r="AJ313" s="78" t="str" cm="1">
        <f t="array" ref="AJ313">IF(E313="INTERIM",_xlfn.IFS(J313="NON",$AK$2,J313="OUI",$AK$3),"")</f>
        <v/>
      </c>
      <c r="AK313" s="74" t="str">
        <f t="shared" si="40"/>
        <v/>
      </c>
      <c r="AL313" s="74" t="str">
        <f>IF(V313="","",IF(V313-Tableau3[[#This Row],[Heure sans Majoration]]&lt;0,0,V313-Tableau3[[#This Row],[Heure sans Majoration]]))</f>
        <v/>
      </c>
      <c r="AM313" s="74" t="str">
        <f t="shared" si="49"/>
        <v/>
      </c>
      <c r="AN313" s="74" t="str">
        <f t="shared" si="41"/>
        <v/>
      </c>
      <c r="AO313" s="74" t="str">
        <f t="shared" si="42"/>
        <v/>
      </c>
      <c r="AP313" s="78" t="str">
        <f>IF(C313="","",IF(F313=0,"",(V313*Tableau3[[#This Row],[Salaire Horaire]]*Tableau3[[#This Row],[Coef Multi]])))</f>
        <v/>
      </c>
      <c r="AQ313" s="78" t="str">
        <f>IF(C313="","",IF(F313=0,"",(Tableau3[[#This Row],[Heure avec majoration]]*Tableau3[[#This Row],[Salaire Horaire]]*Tableau3[[#This Row],[Coef Multi]]*25%)))</f>
        <v/>
      </c>
    </row>
    <row r="314" spans="2:43" ht="15" thickTop="1" x14ac:dyDescent="0.3">
      <c r="B314" s="73" t="s">
        <v>88</v>
      </c>
      <c r="C314" s="74" t="str">
        <f>IF('[1]H S06'!BE55="","",'[1]H S06'!BE55)</f>
        <v/>
      </c>
      <c r="D314" s="74" t="str">
        <f>IF(C314="","",VLOOKUP(C314,[1]!Tableau1[#All],5,FALSE))</f>
        <v/>
      </c>
      <c r="E314" s="74" t="str">
        <f>IF(C314="","",VLOOKUP(C314,[1]!Tableau1[#All],11,FALSE))</f>
        <v/>
      </c>
      <c r="F314" s="74" t="str">
        <f>IFERROR(IF(C314="","",VLOOKUP(C314,[1]!Tableau1[#All],12,FALSE)),"")</f>
        <v/>
      </c>
      <c r="G314" s="74" t="str">
        <f>IFERROR(IF(C314="","",VLOOKUP(C314,[1]!Tableau1[#All],6,FALSE)),"")</f>
        <v/>
      </c>
      <c r="H314" s="74" t="str">
        <f>IFERROR(IF(C314="","",VLOOKUP(C314,[1]!Tableau1[#All],13,FALSE)),"")</f>
        <v/>
      </c>
      <c r="I314" s="74" t="str">
        <f>IFERROR(IF(C314="","",VLOOKUP(C314,[1]!Tableau1[#All],14,FALSE)),"")</f>
        <v/>
      </c>
      <c r="J314" s="74" t="str">
        <f>IFERROR(IF(C314="","",VLOOKUP(C314,[1]!Tableau1[#All],8,FALSE)),"")</f>
        <v/>
      </c>
      <c r="K314" s="75" t="str">
        <f>VLOOKUP('[1]Cumul H'!$C314,'[1]H S06'!$BE$9:$CU$60,6,FALSE)</f>
        <v/>
      </c>
      <c r="L314" s="75" t="str">
        <f>VLOOKUP('[1]Cumul H'!$C314,'[1]H S06'!$BE$9:$CU$60,10,FALSE)</f>
        <v/>
      </c>
      <c r="M314" s="75" t="str">
        <f>VLOOKUP('[1]Cumul H'!$C314,'[1]H S06'!$BE$9:$CU$60,14,FALSE)</f>
        <v/>
      </c>
      <c r="N314" s="75" t="str">
        <f>VLOOKUP('[1]Cumul H'!$C314,'[1]H S06'!$BE$9:$CU$60,18,FALSE)</f>
        <v/>
      </c>
      <c r="O314" s="75" t="str">
        <f>VLOOKUP('[1]Cumul H'!$C314,'[1]H S06'!$BE$9:$CU$60,22,FALSE)</f>
        <v/>
      </c>
      <c r="P314" s="75" t="str">
        <f>VLOOKUP('[1]Cumul H'!$C314,'[1]H S06'!$BE$9:$CU$60,26,FALSE)</f>
        <v/>
      </c>
      <c r="Q314" s="75" t="str">
        <f>VLOOKUP('[1]Cumul H'!$C314,'[1]H S06'!$BE$9:$CU$60,30,FALSE)</f>
        <v/>
      </c>
      <c r="R314" s="75" t="str">
        <f>VLOOKUP('[1]Cumul H'!$C314,'[1]H S06'!$BE$9:$CU$60,34,FALSE)</f>
        <v/>
      </c>
      <c r="S314" s="75" t="str">
        <f>VLOOKUP('[1]Cumul H'!$C314,'[1]H S06'!$BE$9:$CU$60,33,FALSE)</f>
        <v/>
      </c>
      <c r="T314" s="75" t="str">
        <f>VLOOKUP('[1]Cumul H'!$C314,'[1]H S06'!$BE$9:$CU$60,35,FALSE)</f>
        <v/>
      </c>
      <c r="U314" s="75" t="str">
        <f>VLOOKUP('[1]Cumul H'!$C314,'[1]H S06'!$BE$9:$CU$60,36,FALSE)</f>
        <v/>
      </c>
      <c r="V314" s="76" t="str">
        <f t="shared" si="43"/>
        <v/>
      </c>
      <c r="W314" s="76" t="str" cm="1">
        <f t="array" ref="W314">IFERROR(_xlfn.IFS(V314="","",V314=39,"",V314&gt;39,V314-39),"")</f>
        <v/>
      </c>
      <c r="X314" s="76" t="str">
        <f t="shared" si="44"/>
        <v/>
      </c>
      <c r="Y314" s="76" t="str">
        <f t="shared" si="45"/>
        <v/>
      </c>
      <c r="Z314" s="76" t="str">
        <f t="shared" si="46"/>
        <v/>
      </c>
      <c r="AA314" s="77" t="str">
        <f t="shared" si="47"/>
        <v/>
      </c>
      <c r="AB314" s="76" t="str">
        <f t="shared" si="48"/>
        <v/>
      </c>
      <c r="AC314" s="74" t="str">
        <f>VLOOKUP('[1]Cumul H'!$C314,'[1]H S06'!$BE$9:$CU$60,37,FALSE)</f>
        <v/>
      </c>
      <c r="AD314" s="74" t="str">
        <f>VLOOKUP('[1]Cumul H'!$C314,'[1]H S06'!$BE$9:$CU$60,38,FALSE)</f>
        <v/>
      </c>
      <c r="AE314" s="74" t="str">
        <f>VLOOKUP('[1]Cumul H'!$C314,'[1]H S06'!$BE$9:$CU$60,39,FALSE)</f>
        <v/>
      </c>
      <c r="AF314" s="74" t="str">
        <f>VLOOKUP('[1]Cumul H'!$C314,'[1]H S06'!$BE$9:$CU$60,40,FALSE)</f>
        <v/>
      </c>
      <c r="AG314" s="74" t="str">
        <f>VLOOKUP('[1]Cumul H'!$C314,'[1]H S06'!$BE$9:$CU$60,41,FALSE)</f>
        <v/>
      </c>
      <c r="AH314" s="74" t="str">
        <f>VLOOKUP('[1]Cumul H'!$C314,'[1]H S06'!$BE$9:$CU$60,42,FALSE)</f>
        <v/>
      </c>
      <c r="AI314" s="74">
        <f>SUM('[1]Cumul H'!$AE314:$AH314)</f>
        <v>0</v>
      </c>
      <c r="AJ314" s="72" t="str" cm="1">
        <f t="array" ref="AJ314">IF(E314="INTERIM",_xlfn.IFS(J314="NON",$AK$2,J314="OUI",$AK$3),"")</f>
        <v/>
      </c>
      <c r="AK314" s="68" t="str">
        <f t="shared" si="40"/>
        <v/>
      </c>
      <c r="AL314" s="68" t="str">
        <f>IF(V314="","",IF(V314-Tableau3[[#This Row],[Heure sans Majoration]]&lt;0,0,V314-Tableau3[[#This Row],[Heure sans Majoration]]))</f>
        <v/>
      </c>
      <c r="AM314" s="68" t="str">
        <f t="shared" si="49"/>
        <v/>
      </c>
      <c r="AN314" s="68" t="str">
        <f t="shared" si="41"/>
        <v/>
      </c>
      <c r="AO314" s="68" t="str">
        <f t="shared" si="42"/>
        <v/>
      </c>
      <c r="AP314" s="72" t="str">
        <f>IF(C314="","",IF(F314=0,"",(V314*Tableau3[[#This Row],[Salaire Horaire]]*Tableau3[[#This Row],[Coef Multi]])))</f>
        <v/>
      </c>
      <c r="AQ314" s="72" t="str">
        <f>IF(C314="","",IF(F314=0,"",(Tableau3[[#This Row],[Heure avec majoration]]*Tableau3[[#This Row],[Salaire Horaire]]*Tableau3[[#This Row],[Coef Multi]]*25%)))</f>
        <v/>
      </c>
    </row>
    <row r="315" spans="2:43" ht="15" thickBot="1" x14ac:dyDescent="0.35">
      <c r="B315" s="73" t="s">
        <v>88</v>
      </c>
      <c r="C315" s="74" t="str">
        <f>IF('[1]H S06'!BE56="","",'[1]H S06'!BE56)</f>
        <v/>
      </c>
      <c r="D315" s="74" t="str">
        <f>IF(C315="","",VLOOKUP(C315,[1]!Tableau1[#All],5,FALSE))</f>
        <v/>
      </c>
      <c r="E315" s="74" t="str">
        <f>IF(C315="","",VLOOKUP(C315,[1]!Tableau1[#All],11,FALSE))</f>
        <v/>
      </c>
      <c r="F315" s="74" t="str">
        <f>IFERROR(IF(C315="","",VLOOKUP(C315,[1]!Tableau1[#All],12,FALSE)),"")</f>
        <v/>
      </c>
      <c r="G315" s="74" t="str">
        <f>IFERROR(IF(C315="","",VLOOKUP(C315,[1]!Tableau1[#All],6,FALSE)),"")</f>
        <v/>
      </c>
      <c r="H315" s="74" t="str">
        <f>IFERROR(IF(C315="","",VLOOKUP(C315,[1]!Tableau1[#All],13,FALSE)),"")</f>
        <v/>
      </c>
      <c r="I315" s="74" t="str">
        <f>IFERROR(IF(C315="","",VLOOKUP(C315,[1]!Tableau1[#All],14,FALSE)),"")</f>
        <v/>
      </c>
      <c r="J315" s="74" t="str">
        <f>IFERROR(IF(C315="","",VLOOKUP(C315,[1]!Tableau1[#All],8,FALSE)),"")</f>
        <v/>
      </c>
      <c r="K315" s="75" t="str">
        <f>VLOOKUP('[1]Cumul H'!$C315,'[1]H S06'!$BE$9:$CU$60,6,FALSE)</f>
        <v/>
      </c>
      <c r="L315" s="75" t="str">
        <f>VLOOKUP('[1]Cumul H'!$C315,'[1]H S06'!$BE$9:$CU$60,10,FALSE)</f>
        <v/>
      </c>
      <c r="M315" s="75" t="str">
        <f>VLOOKUP('[1]Cumul H'!$C315,'[1]H S06'!$BE$9:$CU$60,14,FALSE)</f>
        <v/>
      </c>
      <c r="N315" s="75" t="str">
        <f>VLOOKUP('[1]Cumul H'!$C315,'[1]H S06'!$BE$9:$CU$60,18,FALSE)</f>
        <v/>
      </c>
      <c r="O315" s="75" t="str">
        <f>VLOOKUP('[1]Cumul H'!$C315,'[1]H S06'!$BE$9:$CU$60,22,FALSE)</f>
        <v/>
      </c>
      <c r="P315" s="75" t="str">
        <f>VLOOKUP('[1]Cumul H'!$C315,'[1]H S06'!$BE$9:$CU$60,26,FALSE)</f>
        <v/>
      </c>
      <c r="Q315" s="75" t="str">
        <f>VLOOKUP('[1]Cumul H'!$C315,'[1]H S06'!$BE$9:$CU$60,30,FALSE)</f>
        <v/>
      </c>
      <c r="R315" s="75" t="str">
        <f>VLOOKUP('[1]Cumul H'!$C315,'[1]H S06'!$BE$9:$CU$60,34,FALSE)</f>
        <v/>
      </c>
      <c r="S315" s="75" t="str">
        <f>VLOOKUP('[1]Cumul H'!$C315,'[1]H S06'!$BE$9:$CU$60,33,FALSE)</f>
        <v/>
      </c>
      <c r="T315" s="75" t="str">
        <f>VLOOKUP('[1]Cumul H'!$C315,'[1]H S06'!$BE$9:$CU$60,35,FALSE)</f>
        <v/>
      </c>
      <c r="U315" s="75" t="str">
        <f>VLOOKUP('[1]Cumul H'!$C315,'[1]H S06'!$BE$9:$CU$60,36,FALSE)</f>
        <v/>
      </c>
      <c r="V315" s="76" t="str">
        <f t="shared" si="43"/>
        <v/>
      </c>
      <c r="W315" s="76" t="str" cm="1">
        <f t="array" ref="W315">IFERROR(_xlfn.IFS(V315="","",V315=39,"",V315&gt;39,V315-39),"")</f>
        <v/>
      </c>
      <c r="X315" s="76" t="str">
        <f t="shared" si="44"/>
        <v/>
      </c>
      <c r="Y315" s="76" t="str">
        <f t="shared" si="45"/>
        <v/>
      </c>
      <c r="Z315" s="76" t="str">
        <f t="shared" si="46"/>
        <v/>
      </c>
      <c r="AA315" s="77" t="str">
        <f t="shared" si="47"/>
        <v/>
      </c>
      <c r="AB315" s="76" t="str">
        <f t="shared" si="48"/>
        <v/>
      </c>
      <c r="AC315" s="74" t="str">
        <f>VLOOKUP('[1]Cumul H'!$C315,'[1]H S06'!$BE$9:$CU$60,37,FALSE)</f>
        <v/>
      </c>
      <c r="AD315" s="74" t="str">
        <f>VLOOKUP('[1]Cumul H'!$C315,'[1]H S06'!$BE$9:$CU$60,38,FALSE)</f>
        <v/>
      </c>
      <c r="AE315" s="74" t="str">
        <f>VLOOKUP('[1]Cumul H'!$C315,'[1]H S06'!$BE$9:$CU$60,39,FALSE)</f>
        <v/>
      </c>
      <c r="AF315" s="74" t="str">
        <f>VLOOKUP('[1]Cumul H'!$C315,'[1]H S06'!$BE$9:$CU$60,40,FALSE)</f>
        <v/>
      </c>
      <c r="AG315" s="74" t="str">
        <f>VLOOKUP('[1]Cumul H'!$C315,'[1]H S06'!$BE$9:$CU$60,41,FALSE)</f>
        <v/>
      </c>
      <c r="AH315" s="74" t="str">
        <f>VLOOKUP('[1]Cumul H'!$C315,'[1]H S06'!$BE$9:$CU$60,42,FALSE)</f>
        <v/>
      </c>
      <c r="AI315" s="74">
        <f>SUM('[1]Cumul H'!$AE315:$AH315)</f>
        <v>0</v>
      </c>
      <c r="AJ315" s="78" t="str" cm="1">
        <f t="array" ref="AJ315">IF(E315="INTERIM",_xlfn.IFS(J315="NON",$AK$2,J315="OUI",$AK$3),"")</f>
        <v/>
      </c>
      <c r="AK315" s="74" t="str">
        <f t="shared" si="40"/>
        <v/>
      </c>
      <c r="AL315" s="74" t="str">
        <f>IF(V315="","",IF(V315-Tableau3[[#This Row],[Heure sans Majoration]]&lt;0,0,V315-Tableau3[[#This Row],[Heure sans Majoration]]))</f>
        <v/>
      </c>
      <c r="AM315" s="74" t="str">
        <f t="shared" si="49"/>
        <v/>
      </c>
      <c r="AN315" s="74" t="str">
        <f t="shared" si="41"/>
        <v/>
      </c>
      <c r="AO315" s="74" t="str">
        <f t="shared" si="42"/>
        <v/>
      </c>
      <c r="AP315" s="78" t="str">
        <f>IF(C315="","",IF(F315=0,"",(V315*Tableau3[[#This Row],[Salaire Horaire]]*Tableau3[[#This Row],[Coef Multi]])))</f>
        <v/>
      </c>
      <c r="AQ315" s="78" t="str">
        <f>IF(C315="","",IF(F315=0,"",(Tableau3[[#This Row],[Heure avec majoration]]*Tableau3[[#This Row],[Salaire Horaire]]*Tableau3[[#This Row],[Coef Multi]]*25%)))</f>
        <v/>
      </c>
    </row>
    <row r="316" spans="2:43" ht="15" thickTop="1" x14ac:dyDescent="0.3">
      <c r="B316" s="73" t="s">
        <v>88</v>
      </c>
      <c r="C316" s="74" t="str">
        <f>IF('[1]H S06'!BE57="","",'[1]H S06'!BE57)</f>
        <v/>
      </c>
      <c r="D316" s="74" t="str">
        <f>IF(C316="","",VLOOKUP(C316,[1]!Tableau1[#All],5,FALSE))</f>
        <v/>
      </c>
      <c r="E316" s="74" t="str">
        <f>IF(C316="","",VLOOKUP(C316,[1]!Tableau1[#All],11,FALSE))</f>
        <v/>
      </c>
      <c r="F316" s="74" t="str">
        <f>IFERROR(IF(C316="","",VLOOKUP(C316,[1]!Tableau1[#All],12,FALSE)),"")</f>
        <v/>
      </c>
      <c r="G316" s="74" t="str">
        <f>IFERROR(IF(C316="","",VLOOKUP(C316,[1]!Tableau1[#All],6,FALSE)),"")</f>
        <v/>
      </c>
      <c r="H316" s="74" t="str">
        <f>IFERROR(IF(C316="","",VLOOKUP(C316,[1]!Tableau1[#All],13,FALSE)),"")</f>
        <v/>
      </c>
      <c r="I316" s="74" t="str">
        <f>IFERROR(IF(C316="","",VLOOKUP(C316,[1]!Tableau1[#All],14,FALSE)),"")</f>
        <v/>
      </c>
      <c r="J316" s="74" t="str">
        <f>IFERROR(IF(C316="","",VLOOKUP(C316,[1]!Tableau1[#All],8,FALSE)),"")</f>
        <v/>
      </c>
      <c r="K316" s="75" t="str">
        <f>VLOOKUP('[1]Cumul H'!$C316,'[1]H S06'!$BE$9:$CU$60,6,FALSE)</f>
        <v/>
      </c>
      <c r="L316" s="75" t="str">
        <f>VLOOKUP('[1]Cumul H'!$C316,'[1]H S06'!$BE$9:$CU$60,10,FALSE)</f>
        <v/>
      </c>
      <c r="M316" s="75" t="str">
        <f>VLOOKUP('[1]Cumul H'!$C316,'[1]H S06'!$BE$9:$CU$60,14,FALSE)</f>
        <v/>
      </c>
      <c r="N316" s="75" t="str">
        <f>VLOOKUP('[1]Cumul H'!$C316,'[1]H S06'!$BE$9:$CU$60,18,FALSE)</f>
        <v/>
      </c>
      <c r="O316" s="75" t="str">
        <f>VLOOKUP('[1]Cumul H'!$C316,'[1]H S06'!$BE$9:$CU$60,22,FALSE)</f>
        <v/>
      </c>
      <c r="P316" s="75" t="str">
        <f>VLOOKUP('[1]Cumul H'!$C316,'[1]H S06'!$BE$9:$CU$60,26,FALSE)</f>
        <v/>
      </c>
      <c r="Q316" s="75" t="str">
        <f>VLOOKUP('[1]Cumul H'!$C316,'[1]H S06'!$BE$9:$CU$60,30,FALSE)</f>
        <v/>
      </c>
      <c r="R316" s="75" t="str">
        <f>VLOOKUP('[1]Cumul H'!$C316,'[1]H S06'!$BE$9:$CU$60,34,FALSE)</f>
        <v/>
      </c>
      <c r="S316" s="75" t="str">
        <f>VLOOKUP('[1]Cumul H'!$C316,'[1]H S06'!$BE$9:$CU$60,33,FALSE)</f>
        <v/>
      </c>
      <c r="T316" s="75" t="str">
        <f>VLOOKUP('[1]Cumul H'!$C316,'[1]H S06'!$BE$9:$CU$60,35,FALSE)</f>
        <v/>
      </c>
      <c r="U316" s="75" t="str">
        <f>VLOOKUP('[1]Cumul H'!$C316,'[1]H S06'!$BE$9:$CU$60,36,FALSE)</f>
        <v/>
      </c>
      <c r="V316" s="76" t="str">
        <f t="shared" si="43"/>
        <v/>
      </c>
      <c r="W316" s="76" t="str" cm="1">
        <f t="array" ref="W316">IFERROR(_xlfn.IFS(V316="","",V316=39,"",V316&gt;39,V316-39),"")</f>
        <v/>
      </c>
      <c r="X316" s="76" t="str">
        <f t="shared" si="44"/>
        <v/>
      </c>
      <c r="Y316" s="76" t="str">
        <f t="shared" si="45"/>
        <v/>
      </c>
      <c r="Z316" s="76" t="str">
        <f t="shared" si="46"/>
        <v/>
      </c>
      <c r="AA316" s="77" t="str">
        <f t="shared" si="47"/>
        <v/>
      </c>
      <c r="AB316" s="76" t="str">
        <f t="shared" si="48"/>
        <v/>
      </c>
      <c r="AC316" s="74" t="str">
        <f>VLOOKUP('[1]Cumul H'!$C316,'[1]H S06'!$BE$9:$CU$60,37,FALSE)</f>
        <v/>
      </c>
      <c r="AD316" s="74" t="str">
        <f>VLOOKUP('[1]Cumul H'!$C316,'[1]H S06'!$BE$9:$CU$60,38,FALSE)</f>
        <v/>
      </c>
      <c r="AE316" s="74" t="str">
        <f>VLOOKUP('[1]Cumul H'!$C316,'[1]H S06'!$BE$9:$CU$60,39,FALSE)</f>
        <v/>
      </c>
      <c r="AF316" s="74" t="str">
        <f>VLOOKUP('[1]Cumul H'!$C316,'[1]H S06'!$BE$9:$CU$60,40,FALSE)</f>
        <v/>
      </c>
      <c r="AG316" s="74" t="str">
        <f>VLOOKUP('[1]Cumul H'!$C316,'[1]H S06'!$BE$9:$CU$60,41,FALSE)</f>
        <v/>
      </c>
      <c r="AH316" s="74" t="str">
        <f>VLOOKUP('[1]Cumul H'!$C316,'[1]H S06'!$BE$9:$CU$60,42,FALSE)</f>
        <v/>
      </c>
      <c r="AI316" s="74">
        <f>SUM('[1]Cumul H'!$AE316:$AH316)</f>
        <v>0</v>
      </c>
      <c r="AJ316" s="72" t="str" cm="1">
        <f t="array" ref="AJ316">IF(E316="INTERIM",_xlfn.IFS(J316="NON",$AK$2,J316="OUI",$AK$3),"")</f>
        <v/>
      </c>
      <c r="AK316" s="68" t="str">
        <f t="shared" si="40"/>
        <v/>
      </c>
      <c r="AL316" s="68" t="str">
        <f>IF(V316="","",IF(V316-Tableau3[[#This Row],[Heure sans Majoration]]&lt;0,0,V316-Tableau3[[#This Row],[Heure sans Majoration]]))</f>
        <v/>
      </c>
      <c r="AM316" s="68" t="str">
        <f t="shared" si="49"/>
        <v/>
      </c>
      <c r="AN316" s="68" t="str">
        <f t="shared" si="41"/>
        <v/>
      </c>
      <c r="AO316" s="68" t="str">
        <f t="shared" si="42"/>
        <v/>
      </c>
      <c r="AP316" s="72" t="str">
        <f>IF(C316="","",IF(F316=0,"",(V316*Tableau3[[#This Row],[Salaire Horaire]]*Tableau3[[#This Row],[Coef Multi]])))</f>
        <v/>
      </c>
      <c r="AQ316" s="72" t="str">
        <f>IF(C316="","",IF(F316=0,"",(Tableau3[[#This Row],[Heure avec majoration]]*Tableau3[[#This Row],[Salaire Horaire]]*Tableau3[[#This Row],[Coef Multi]]*25%)))</f>
        <v/>
      </c>
    </row>
    <row r="317" spans="2:43" ht="15" thickBot="1" x14ac:dyDescent="0.35">
      <c r="B317" s="73" t="s">
        <v>88</v>
      </c>
      <c r="C317" s="74" t="str">
        <f>IF('[1]H S06'!BE58="","",'[1]H S06'!BE58)</f>
        <v/>
      </c>
      <c r="D317" s="74" t="str">
        <f>IF(C317="","",VLOOKUP(C317,[1]!Tableau1[#All],5,FALSE))</f>
        <v/>
      </c>
      <c r="E317" s="74" t="str">
        <f>IF(C317="","",VLOOKUP(C317,[1]!Tableau1[#All],11,FALSE))</f>
        <v/>
      </c>
      <c r="F317" s="74" t="str">
        <f>IFERROR(IF(C317="","",VLOOKUP(C317,[1]!Tableau1[#All],12,FALSE)),"")</f>
        <v/>
      </c>
      <c r="G317" s="74" t="str">
        <f>IFERROR(IF(C317="","",VLOOKUP(C317,[1]!Tableau1[#All],6,FALSE)),"")</f>
        <v/>
      </c>
      <c r="H317" s="74" t="str">
        <f>IFERROR(IF(C317="","",VLOOKUP(C317,[1]!Tableau1[#All],13,FALSE)),"")</f>
        <v/>
      </c>
      <c r="I317" s="74" t="str">
        <f>IFERROR(IF(C317="","",VLOOKUP(C317,[1]!Tableau1[#All],14,FALSE)),"")</f>
        <v/>
      </c>
      <c r="J317" s="74" t="str">
        <f>IFERROR(IF(C317="","",VLOOKUP(C317,[1]!Tableau1[#All],8,FALSE)),"")</f>
        <v/>
      </c>
      <c r="K317" s="75" t="str">
        <f>VLOOKUP('[1]Cumul H'!$C317,'[1]H S06'!$BE$9:$CU$60,6,FALSE)</f>
        <v/>
      </c>
      <c r="L317" s="75" t="str">
        <f>VLOOKUP('[1]Cumul H'!$C317,'[1]H S06'!$BE$9:$CU$60,10,FALSE)</f>
        <v/>
      </c>
      <c r="M317" s="75" t="str">
        <f>VLOOKUP('[1]Cumul H'!$C317,'[1]H S06'!$BE$9:$CU$60,14,FALSE)</f>
        <v/>
      </c>
      <c r="N317" s="75" t="str">
        <f>VLOOKUP('[1]Cumul H'!$C317,'[1]H S06'!$BE$9:$CU$60,18,FALSE)</f>
        <v/>
      </c>
      <c r="O317" s="75" t="str">
        <f>VLOOKUP('[1]Cumul H'!$C317,'[1]H S06'!$BE$9:$CU$60,22,FALSE)</f>
        <v/>
      </c>
      <c r="P317" s="75" t="str">
        <f>VLOOKUP('[1]Cumul H'!$C317,'[1]H S06'!$BE$9:$CU$60,26,FALSE)</f>
        <v/>
      </c>
      <c r="Q317" s="75" t="str">
        <f>VLOOKUP('[1]Cumul H'!$C317,'[1]H S06'!$BE$9:$CU$60,30,FALSE)</f>
        <v/>
      </c>
      <c r="R317" s="75" t="str">
        <f>VLOOKUP('[1]Cumul H'!$C317,'[1]H S06'!$BE$9:$CU$60,34,FALSE)</f>
        <v/>
      </c>
      <c r="S317" s="75" t="str">
        <f>VLOOKUP('[1]Cumul H'!$C317,'[1]H S06'!$BE$9:$CU$60,33,FALSE)</f>
        <v/>
      </c>
      <c r="T317" s="75" t="str">
        <f>VLOOKUP('[1]Cumul H'!$C317,'[1]H S06'!$BE$9:$CU$60,35,FALSE)</f>
        <v/>
      </c>
      <c r="U317" s="75" t="str">
        <f>VLOOKUP('[1]Cumul H'!$C317,'[1]H S06'!$BE$9:$CU$60,36,FALSE)</f>
        <v/>
      </c>
      <c r="V317" s="76" t="str">
        <f t="shared" si="43"/>
        <v/>
      </c>
      <c r="W317" s="76" t="str" cm="1">
        <f t="array" ref="W317">IFERROR(_xlfn.IFS(V317="","",V317=39,"",V317&gt;39,V317-39),"")</f>
        <v/>
      </c>
      <c r="X317" s="76" t="str">
        <f t="shared" si="44"/>
        <v/>
      </c>
      <c r="Y317" s="76" t="str">
        <f t="shared" si="45"/>
        <v/>
      </c>
      <c r="Z317" s="76" t="str">
        <f t="shared" si="46"/>
        <v/>
      </c>
      <c r="AA317" s="77" t="str">
        <f t="shared" si="47"/>
        <v/>
      </c>
      <c r="AB317" s="76" t="str">
        <f t="shared" si="48"/>
        <v/>
      </c>
      <c r="AC317" s="74" t="str">
        <f>VLOOKUP('[1]Cumul H'!$C317,'[1]H S06'!$BE$9:$CU$60,37,FALSE)</f>
        <v/>
      </c>
      <c r="AD317" s="74" t="str">
        <f>VLOOKUP('[1]Cumul H'!$C317,'[1]H S06'!$BE$9:$CU$60,38,FALSE)</f>
        <v/>
      </c>
      <c r="AE317" s="74" t="str">
        <f>VLOOKUP('[1]Cumul H'!$C317,'[1]H S06'!$BE$9:$CU$60,39,FALSE)</f>
        <v/>
      </c>
      <c r="AF317" s="74" t="str">
        <f>VLOOKUP('[1]Cumul H'!$C317,'[1]H S06'!$BE$9:$CU$60,40,FALSE)</f>
        <v/>
      </c>
      <c r="AG317" s="74" t="str">
        <f>VLOOKUP('[1]Cumul H'!$C317,'[1]H S06'!$BE$9:$CU$60,41,FALSE)</f>
        <v/>
      </c>
      <c r="AH317" s="74" t="str">
        <f>VLOOKUP('[1]Cumul H'!$C317,'[1]H S06'!$BE$9:$CU$60,42,FALSE)</f>
        <v/>
      </c>
      <c r="AI317" s="74">
        <f>SUM('[1]Cumul H'!$AE317:$AH317)</f>
        <v>0</v>
      </c>
      <c r="AJ317" s="78" t="str" cm="1">
        <f t="array" ref="AJ317">IF(E317="INTERIM",_xlfn.IFS(J317="NON",$AK$2,J317="OUI",$AK$3),"")</f>
        <v/>
      </c>
      <c r="AK317" s="74" t="str">
        <f t="shared" si="40"/>
        <v/>
      </c>
      <c r="AL317" s="74" t="str">
        <f>IF(V317="","",IF(V317-Tableau3[[#This Row],[Heure sans Majoration]]&lt;0,0,V317-Tableau3[[#This Row],[Heure sans Majoration]]))</f>
        <v/>
      </c>
      <c r="AM317" s="74" t="str">
        <f t="shared" si="49"/>
        <v/>
      </c>
      <c r="AN317" s="74" t="str">
        <f t="shared" si="41"/>
        <v/>
      </c>
      <c r="AO317" s="74" t="str">
        <f t="shared" si="42"/>
        <v/>
      </c>
      <c r="AP317" s="78" t="str">
        <f>IF(C317="","",IF(F317=0,"",(V317*Tableau3[[#This Row],[Salaire Horaire]]*Tableau3[[#This Row],[Coef Multi]])))</f>
        <v/>
      </c>
      <c r="AQ317" s="78" t="str">
        <f>IF(C317="","",IF(F317=0,"",(Tableau3[[#This Row],[Heure avec majoration]]*Tableau3[[#This Row],[Salaire Horaire]]*Tableau3[[#This Row],[Coef Multi]]*25%)))</f>
        <v/>
      </c>
    </row>
    <row r="318" spans="2:43" ht="15" thickTop="1" x14ac:dyDescent="0.3">
      <c r="B318" s="73" t="s">
        <v>88</v>
      </c>
      <c r="C318" s="74" t="str">
        <f>IF('[1]H S06'!BE59="","",'[1]H S06'!BE59)</f>
        <v/>
      </c>
      <c r="D318" s="74" t="str">
        <f>IF(C318="","",VLOOKUP(C318,[1]!Tableau1[#All],5,FALSE))</f>
        <v/>
      </c>
      <c r="E318" s="74" t="str">
        <f>IF(C318="","",VLOOKUP(C318,[1]!Tableau1[#All],11,FALSE))</f>
        <v/>
      </c>
      <c r="F318" s="74" t="str">
        <f>IFERROR(IF(C318="","",VLOOKUP(C318,[1]!Tableau1[#All],12,FALSE)),"")</f>
        <v/>
      </c>
      <c r="G318" s="74" t="str">
        <f>IFERROR(IF(C318="","",VLOOKUP(C318,[1]!Tableau1[#All],6,FALSE)),"")</f>
        <v/>
      </c>
      <c r="H318" s="74" t="str">
        <f>IFERROR(IF(C318="","",VLOOKUP(C318,[1]!Tableau1[#All],13,FALSE)),"")</f>
        <v/>
      </c>
      <c r="I318" s="74" t="str">
        <f>IFERROR(IF(C318="","",VLOOKUP(C318,[1]!Tableau1[#All],14,FALSE)),"")</f>
        <v/>
      </c>
      <c r="J318" s="74" t="str">
        <f>IFERROR(IF(C318="","",VLOOKUP(C318,[1]!Tableau1[#All],8,FALSE)),"")</f>
        <v/>
      </c>
      <c r="K318" s="75" t="str">
        <f>VLOOKUP('[1]Cumul H'!$C318,'[1]H S06'!$BE$9:$CU$60,6,FALSE)</f>
        <v/>
      </c>
      <c r="L318" s="75" t="str">
        <f>VLOOKUP('[1]Cumul H'!$C318,'[1]H S06'!$BE$9:$CU$60,10,FALSE)</f>
        <v/>
      </c>
      <c r="M318" s="75" t="str">
        <f>VLOOKUP('[1]Cumul H'!$C318,'[1]H S06'!$BE$9:$CU$60,14,FALSE)</f>
        <v/>
      </c>
      <c r="N318" s="75" t="str">
        <f>VLOOKUP('[1]Cumul H'!$C318,'[1]H S06'!$BE$9:$CU$60,18,FALSE)</f>
        <v/>
      </c>
      <c r="O318" s="75" t="str">
        <f>VLOOKUP('[1]Cumul H'!$C318,'[1]H S06'!$BE$9:$CU$60,22,FALSE)</f>
        <v/>
      </c>
      <c r="P318" s="75" t="str">
        <f>VLOOKUP('[1]Cumul H'!$C318,'[1]H S06'!$BE$9:$CU$60,26,FALSE)</f>
        <v/>
      </c>
      <c r="Q318" s="75" t="str">
        <f>VLOOKUP('[1]Cumul H'!$C318,'[1]H S06'!$BE$9:$CU$60,30,FALSE)</f>
        <v/>
      </c>
      <c r="R318" s="75" t="str">
        <f>VLOOKUP('[1]Cumul H'!$C318,'[1]H S06'!$BE$9:$CU$60,34,FALSE)</f>
        <v/>
      </c>
      <c r="S318" s="75" t="str">
        <f>VLOOKUP('[1]Cumul H'!$C318,'[1]H S06'!$BE$9:$CU$60,33,FALSE)</f>
        <v/>
      </c>
      <c r="T318" s="75" t="str">
        <f>VLOOKUP('[1]Cumul H'!$C318,'[1]H S06'!$BE$9:$CU$60,35,FALSE)</f>
        <v/>
      </c>
      <c r="U318" s="75" t="str">
        <f>VLOOKUP('[1]Cumul H'!$C318,'[1]H S06'!$BE$9:$CU$60,36,FALSE)</f>
        <v/>
      </c>
      <c r="V318" s="76" t="str">
        <f t="shared" si="43"/>
        <v/>
      </c>
      <c r="W318" s="76" t="str" cm="1">
        <f t="array" ref="W318">IFERROR(_xlfn.IFS(V318="","",V318=39,"",V318&gt;39,V318-39),"")</f>
        <v/>
      </c>
      <c r="X318" s="76" t="str">
        <f t="shared" si="44"/>
        <v/>
      </c>
      <c r="Y318" s="76" t="str">
        <f t="shared" si="45"/>
        <v/>
      </c>
      <c r="Z318" s="76" t="str">
        <f t="shared" si="46"/>
        <v/>
      </c>
      <c r="AA318" s="77" t="str">
        <f t="shared" si="47"/>
        <v/>
      </c>
      <c r="AB318" s="76" t="str">
        <f t="shared" si="48"/>
        <v/>
      </c>
      <c r="AC318" s="74" t="str">
        <f>VLOOKUP('[1]Cumul H'!$C318,'[1]H S06'!$BE$9:$CU$60,37,FALSE)</f>
        <v/>
      </c>
      <c r="AD318" s="74" t="str">
        <f>VLOOKUP('[1]Cumul H'!$C318,'[1]H S06'!$BE$9:$CU$60,38,FALSE)</f>
        <v/>
      </c>
      <c r="AE318" s="74" t="str">
        <f>VLOOKUP('[1]Cumul H'!$C318,'[1]H S06'!$BE$9:$CU$60,39,FALSE)</f>
        <v/>
      </c>
      <c r="AF318" s="74" t="str">
        <f>VLOOKUP('[1]Cumul H'!$C318,'[1]H S06'!$BE$9:$CU$60,40,FALSE)</f>
        <v/>
      </c>
      <c r="AG318" s="74" t="str">
        <f>VLOOKUP('[1]Cumul H'!$C318,'[1]H S06'!$BE$9:$CU$60,41,FALSE)</f>
        <v/>
      </c>
      <c r="AH318" s="74" t="str">
        <f>VLOOKUP('[1]Cumul H'!$C318,'[1]H S06'!$BE$9:$CU$60,42,FALSE)</f>
        <v/>
      </c>
      <c r="AI318" s="74">
        <f>SUM('[1]Cumul H'!$AE318:$AH318)</f>
        <v>0</v>
      </c>
      <c r="AJ318" s="72" t="str" cm="1">
        <f t="array" ref="AJ318">IF(E318="INTERIM",_xlfn.IFS(J318="NON",$AK$2,J318="OUI",$AK$3),"")</f>
        <v/>
      </c>
      <c r="AK318" s="68" t="str">
        <f t="shared" si="40"/>
        <v/>
      </c>
      <c r="AL318" s="68" t="str">
        <f>IF(V318="","",IF(V318-Tableau3[[#This Row],[Heure sans Majoration]]&lt;0,0,V318-Tableau3[[#This Row],[Heure sans Majoration]]))</f>
        <v/>
      </c>
      <c r="AM318" s="68" t="str">
        <f t="shared" si="49"/>
        <v/>
      </c>
      <c r="AN318" s="68" t="str">
        <f t="shared" si="41"/>
        <v/>
      </c>
      <c r="AO318" s="68" t="str">
        <f t="shared" si="42"/>
        <v/>
      </c>
      <c r="AP318" s="72" t="str">
        <f>IF(C318="","",IF(F318=0,"",(V318*Tableau3[[#This Row],[Salaire Horaire]]*Tableau3[[#This Row],[Coef Multi]])))</f>
        <v/>
      </c>
      <c r="AQ318" s="72" t="str">
        <f>IF(C318="","",IF(F318=0,"",(Tableau3[[#This Row],[Heure avec majoration]]*Tableau3[[#This Row],[Salaire Horaire]]*Tableau3[[#This Row],[Coef Multi]]*25%)))</f>
        <v/>
      </c>
    </row>
    <row r="319" spans="2:43" ht="15" thickBot="1" x14ac:dyDescent="0.35">
      <c r="B319" s="73" t="s">
        <v>89</v>
      </c>
      <c r="C319" s="74" t="str">
        <f>IF('[1]H S07'!BE10="","",'[1]H S07'!BE10)</f>
        <v/>
      </c>
      <c r="D319" s="74" t="str">
        <f>IF(C319="","",VLOOKUP(C319,[1]!Tableau1[#All],5,FALSE))</f>
        <v/>
      </c>
      <c r="E319" s="74" t="str">
        <f>IF(C319="","",VLOOKUP(C319,[1]!Tableau1[#All],11,FALSE))</f>
        <v/>
      </c>
      <c r="F319" s="74" t="str">
        <f>IFERROR(IF(C319="","",VLOOKUP(C319,[1]!Tableau1[#All],12,FALSE)),"")</f>
        <v/>
      </c>
      <c r="G319" s="74" t="str">
        <f>IFERROR(IF(C319="","",VLOOKUP(C319,[1]!Tableau1[#All],6,FALSE)),"")</f>
        <v/>
      </c>
      <c r="H319" s="74" t="str">
        <f>IFERROR(IF(C319="","",VLOOKUP(C319,[1]!Tableau1[#All],13,FALSE)),"")</f>
        <v/>
      </c>
      <c r="I319" s="74" t="str">
        <f>IFERROR(IF(C319="","",VLOOKUP(C319,[1]!Tableau1[#All],14,FALSE)),"")</f>
        <v/>
      </c>
      <c r="J319" s="74" t="str">
        <f>IFERROR(IF(C319="","",VLOOKUP(C319,[1]!Tableau1[#All],8,FALSE)),"")</f>
        <v/>
      </c>
      <c r="K319" s="75" t="str">
        <f>VLOOKUP('[1]Cumul H'!$C319,'[1]H S07'!$BE$9:$CU$60,6,FALSE)</f>
        <v/>
      </c>
      <c r="L319" s="75" t="str">
        <f>VLOOKUP('[1]Cumul H'!$C319,'[1]H S07'!$BE$9:$CU$60,10,FALSE)</f>
        <v/>
      </c>
      <c r="M319" s="75" t="str">
        <f>VLOOKUP('[1]Cumul H'!$C319,'[1]H S07'!$BE$9:$CU$60,14,FALSE)</f>
        <v/>
      </c>
      <c r="N319" s="75" t="str">
        <f>VLOOKUP('[1]Cumul H'!$C319,'[1]H S07'!$BE$9:$CU$60,18,FALSE)</f>
        <v/>
      </c>
      <c r="O319" s="75" t="str">
        <f>VLOOKUP('[1]Cumul H'!$C319,'[1]H S07'!$BE$9:$CU$60,22,FALSE)</f>
        <v/>
      </c>
      <c r="P319" s="75" t="str">
        <f>VLOOKUP('[1]Cumul H'!$C319,'[1]H S07'!$BE$9:$CU$60,26,FALSE)</f>
        <v/>
      </c>
      <c r="Q319" s="75" t="str">
        <f>VLOOKUP('[1]Cumul H'!$C319,'[1]H S07'!$BE$9:$CU$60,30,FALSE)</f>
        <v/>
      </c>
      <c r="R319" s="75" t="str">
        <f>VLOOKUP('[1]Cumul H'!$C319,'[1]H S07'!$BE$9:$CU$60,34,FALSE)</f>
        <v/>
      </c>
      <c r="S319" s="75" t="str">
        <f>VLOOKUP('[1]Cumul H'!$C319,'[1]H S07'!$BE$9:$CU$60,33,FALSE)</f>
        <v/>
      </c>
      <c r="T319" s="75" t="str">
        <f>VLOOKUP('[1]Cumul H'!$C319,'[1]H S07'!$BE$9:$CU$60,35,FALSE)</f>
        <v/>
      </c>
      <c r="U319" s="75" t="str">
        <f>VLOOKUP('[1]Cumul H'!$C319,'[1]H S07'!$BE$9:$CU$60,36,FALSE)</f>
        <v/>
      </c>
      <c r="V319" s="76" t="str">
        <f t="shared" si="43"/>
        <v/>
      </c>
      <c r="W319" s="76" t="str" cm="1">
        <f t="array" ref="W319">IFERROR(_xlfn.IFS(V319="","",V319=39,"",V319&gt;39,V319-39),"")</f>
        <v/>
      </c>
      <c r="X319" s="76" t="str">
        <f t="shared" si="44"/>
        <v/>
      </c>
      <c r="Y319" s="76" t="str">
        <f t="shared" si="45"/>
        <v/>
      </c>
      <c r="Z319" s="76" t="str">
        <f t="shared" si="46"/>
        <v/>
      </c>
      <c r="AA319" s="77" t="str">
        <f t="shared" si="47"/>
        <v/>
      </c>
      <c r="AB319" s="76" t="str">
        <f t="shared" si="48"/>
        <v/>
      </c>
      <c r="AC319" s="74" t="str">
        <f>VLOOKUP('[1]Cumul H'!$C319,'[1]H S07'!$BE$9:$CU$60,37,FALSE)</f>
        <v/>
      </c>
      <c r="AD319" s="74" t="str">
        <f>VLOOKUP('[1]Cumul H'!$C319,'[1]H S07'!$BE$9:$CU$60,38,FALSE)</f>
        <v/>
      </c>
      <c r="AE319" s="74" t="str">
        <f>VLOOKUP('[1]Cumul H'!$C319,'[1]H S07'!$BE$9:$CU$60,39,FALSE)</f>
        <v/>
      </c>
      <c r="AF319" s="74" t="str">
        <f>VLOOKUP('[1]Cumul H'!$C319,'[1]H S07'!$BE$9:$CU$60,40,FALSE)</f>
        <v/>
      </c>
      <c r="AG319" s="74" t="str">
        <f>VLOOKUP('[1]Cumul H'!$C319,'[1]H S07'!$BE$9:$CU$60,41,FALSE)</f>
        <v/>
      </c>
      <c r="AH319" s="74" t="str">
        <f>VLOOKUP('[1]Cumul H'!$C319,'[1]H S07'!$BE$9:$CU$60,42,FALSE)</f>
        <v/>
      </c>
      <c r="AI319" s="74">
        <f>SUM('[1]Cumul H'!$AE319:$AH319)</f>
        <v>0</v>
      </c>
      <c r="AJ319" s="78" t="str" cm="1">
        <f t="array" ref="AJ319">IF(E319="INTERIM",_xlfn.IFS(J319="NON",$AK$2,J319="OUI",$AK$3),"")</f>
        <v/>
      </c>
      <c r="AK319" s="74" t="str">
        <f t="shared" si="40"/>
        <v/>
      </c>
      <c r="AL319" s="74" t="str">
        <f>IF(V319="","",IF(V319-Tableau3[[#This Row],[Heure sans Majoration]]&lt;0,0,V319-Tableau3[[#This Row],[Heure sans Majoration]]))</f>
        <v/>
      </c>
      <c r="AM319" s="74" t="str">
        <f t="shared" si="49"/>
        <v/>
      </c>
      <c r="AN319" s="74" t="str">
        <f t="shared" si="41"/>
        <v/>
      </c>
      <c r="AO319" s="74" t="str">
        <f t="shared" si="42"/>
        <v/>
      </c>
      <c r="AP319" s="78" t="str">
        <f>IF(C319="","",IF(F319=0,"",(V319*Tableau3[[#This Row],[Salaire Horaire]]*Tableau3[[#This Row],[Coef Multi]])))</f>
        <v/>
      </c>
      <c r="AQ319" s="78" t="str">
        <f>IF(C319="","",IF(F319=0,"",(Tableau3[[#This Row],[Heure avec majoration]]*Tableau3[[#This Row],[Salaire Horaire]]*Tableau3[[#This Row],[Coef Multi]]*25%)))</f>
        <v/>
      </c>
    </row>
    <row r="320" spans="2:43" ht="15" thickTop="1" x14ac:dyDescent="0.3">
      <c r="B320" s="73" t="s">
        <v>89</v>
      </c>
      <c r="C320" s="74" t="str">
        <f>IF('[1]H S07'!BE11="","",'[1]H S07'!BE11)</f>
        <v/>
      </c>
      <c r="D320" s="74" t="str">
        <f>IF(C320="","",VLOOKUP(C320,[1]!Tableau1[#All],5,FALSE))</f>
        <v/>
      </c>
      <c r="E320" s="74" t="str">
        <f>IF(C320="","",VLOOKUP(C320,[1]!Tableau1[#All],11,FALSE))</f>
        <v/>
      </c>
      <c r="F320" s="74" t="str">
        <f>IFERROR(IF(C320="","",VLOOKUP(C320,[1]!Tableau1[#All],12,FALSE)),"")</f>
        <v/>
      </c>
      <c r="G320" s="74" t="str">
        <f>IFERROR(IF(C320="","",VLOOKUP(C320,[1]!Tableau1[#All],6,FALSE)),"")</f>
        <v/>
      </c>
      <c r="H320" s="74" t="str">
        <f>IFERROR(IF(C320="","",VLOOKUP(C320,[1]!Tableau1[#All],13,FALSE)),"")</f>
        <v/>
      </c>
      <c r="I320" s="74" t="str">
        <f>IFERROR(IF(C320="","",VLOOKUP(C320,[1]!Tableau1[#All],14,FALSE)),"")</f>
        <v/>
      </c>
      <c r="J320" s="74" t="str">
        <f>IFERROR(IF(C320="","",VLOOKUP(C320,[1]!Tableau1[#All],8,FALSE)),"")</f>
        <v/>
      </c>
      <c r="K320" s="75" t="str">
        <f>VLOOKUP('[1]Cumul H'!$C320,'[1]H S07'!$BE$9:$CU$60,6,FALSE)</f>
        <v/>
      </c>
      <c r="L320" s="75" t="str">
        <f>VLOOKUP('[1]Cumul H'!$C320,'[1]H S07'!$BE$9:$CU$60,10,FALSE)</f>
        <v/>
      </c>
      <c r="M320" s="75" t="str">
        <f>VLOOKUP('[1]Cumul H'!$C320,'[1]H S07'!$BE$9:$CU$60,14,FALSE)</f>
        <v/>
      </c>
      <c r="N320" s="75" t="str">
        <f>VLOOKUP('[1]Cumul H'!$C320,'[1]H S07'!$BE$9:$CU$60,18,FALSE)</f>
        <v/>
      </c>
      <c r="O320" s="75" t="str">
        <f>VLOOKUP('[1]Cumul H'!$C320,'[1]H S07'!$BE$9:$CU$60,22,FALSE)</f>
        <v/>
      </c>
      <c r="P320" s="75" t="str">
        <f>VLOOKUP('[1]Cumul H'!$C320,'[1]H S07'!$BE$9:$CU$60,26,FALSE)</f>
        <v/>
      </c>
      <c r="Q320" s="75" t="str">
        <f>VLOOKUP('[1]Cumul H'!$C320,'[1]H S07'!$BE$9:$CU$60,30,FALSE)</f>
        <v/>
      </c>
      <c r="R320" s="75" t="str">
        <f>VLOOKUP('[1]Cumul H'!$C320,'[1]H S07'!$BE$9:$CU$60,34,FALSE)</f>
        <v/>
      </c>
      <c r="S320" s="75" t="str">
        <f>VLOOKUP('[1]Cumul H'!$C320,'[1]H S07'!$BE$9:$CU$60,33,FALSE)</f>
        <v/>
      </c>
      <c r="T320" s="75" t="str">
        <f>VLOOKUP('[1]Cumul H'!$C320,'[1]H S07'!$BE$9:$CU$60,35,FALSE)</f>
        <v/>
      </c>
      <c r="U320" s="75" t="str">
        <f>VLOOKUP('[1]Cumul H'!$C320,'[1]H S07'!$BE$9:$CU$60,36,FALSE)</f>
        <v/>
      </c>
      <c r="V320" s="76" t="str">
        <f t="shared" si="43"/>
        <v/>
      </c>
      <c r="W320" s="76" t="str" cm="1">
        <f t="array" ref="W320">IFERROR(_xlfn.IFS(V320="","",V320=39,"",V320&gt;39,V320-39),"")</f>
        <v/>
      </c>
      <c r="X320" s="76" t="str">
        <f t="shared" si="44"/>
        <v/>
      </c>
      <c r="Y320" s="76" t="str">
        <f t="shared" si="45"/>
        <v/>
      </c>
      <c r="Z320" s="76" t="str">
        <f t="shared" si="46"/>
        <v/>
      </c>
      <c r="AA320" s="77" t="str">
        <f t="shared" si="47"/>
        <v/>
      </c>
      <c r="AB320" s="76" t="str">
        <f t="shared" si="48"/>
        <v/>
      </c>
      <c r="AC320" s="74" t="str">
        <f>VLOOKUP('[1]Cumul H'!$C320,'[1]H S07'!$BE$9:$CU$60,37,FALSE)</f>
        <v/>
      </c>
      <c r="AD320" s="74" t="str">
        <f>VLOOKUP('[1]Cumul H'!$C320,'[1]H S07'!$BE$9:$CU$60,38,FALSE)</f>
        <v/>
      </c>
      <c r="AE320" s="74" t="str">
        <f>VLOOKUP('[1]Cumul H'!$C320,'[1]H S07'!$BE$9:$CU$60,39,FALSE)</f>
        <v/>
      </c>
      <c r="AF320" s="74" t="str">
        <f>VLOOKUP('[1]Cumul H'!$C320,'[1]H S07'!$BE$9:$CU$60,40,FALSE)</f>
        <v/>
      </c>
      <c r="AG320" s="74" t="str">
        <f>VLOOKUP('[1]Cumul H'!$C320,'[1]H S07'!$BE$9:$CU$60,41,FALSE)</f>
        <v/>
      </c>
      <c r="AH320" s="74" t="str">
        <f>VLOOKUP('[1]Cumul H'!$C320,'[1]H S07'!$BE$9:$CU$60,42,FALSE)</f>
        <v/>
      </c>
      <c r="AI320" s="74">
        <f>SUM('[1]Cumul H'!$AE320:$AH320)</f>
        <v>0</v>
      </c>
      <c r="AJ320" s="72" t="str" cm="1">
        <f t="array" ref="AJ320">IF(E320="INTERIM",_xlfn.IFS(J320="NON",$AK$2,J320="OUI",$AK$3),"")</f>
        <v/>
      </c>
      <c r="AK320" s="68" t="str">
        <f t="shared" si="40"/>
        <v/>
      </c>
      <c r="AL320" s="68" t="str">
        <f>IF(V320="","",IF(V320-Tableau3[[#This Row],[Heure sans Majoration]]&lt;0,0,V320-Tableau3[[#This Row],[Heure sans Majoration]]))</f>
        <v/>
      </c>
      <c r="AM320" s="68" t="str">
        <f t="shared" si="49"/>
        <v/>
      </c>
      <c r="AN320" s="68" t="str">
        <f t="shared" si="41"/>
        <v/>
      </c>
      <c r="AO320" s="68" t="str">
        <f t="shared" si="42"/>
        <v/>
      </c>
      <c r="AP320" s="72" t="str">
        <f>IF(C320="","",IF(F320=0,"",(V320*Tableau3[[#This Row],[Salaire Horaire]]*Tableau3[[#This Row],[Coef Multi]])))</f>
        <v/>
      </c>
      <c r="AQ320" s="72" t="str">
        <f>IF(C320="","",IF(F320=0,"",(Tableau3[[#This Row],[Heure avec majoration]]*Tableau3[[#This Row],[Salaire Horaire]]*Tableau3[[#This Row],[Coef Multi]]*25%)))</f>
        <v/>
      </c>
    </row>
    <row r="321" spans="2:43" ht="15" thickBot="1" x14ac:dyDescent="0.35">
      <c r="B321" s="73" t="s">
        <v>89</v>
      </c>
      <c r="C321" s="74" t="str">
        <f>IF('[1]H S07'!BE12="","",'[1]H S07'!BE12)</f>
        <v/>
      </c>
      <c r="D321" s="74" t="str">
        <f>IF(C321="","",VLOOKUP(C321,[1]!Tableau1[#All],5,FALSE))</f>
        <v/>
      </c>
      <c r="E321" s="74" t="str">
        <f>IF(C321="","",VLOOKUP(C321,[1]!Tableau1[#All],11,FALSE))</f>
        <v/>
      </c>
      <c r="F321" s="74" t="str">
        <f>IFERROR(IF(C321="","",VLOOKUP(C321,[1]!Tableau1[#All],12,FALSE)),"")</f>
        <v/>
      </c>
      <c r="G321" s="74" t="str">
        <f>IFERROR(IF(C321="","",VLOOKUP(C321,[1]!Tableau1[#All],6,FALSE)),"")</f>
        <v/>
      </c>
      <c r="H321" s="74" t="str">
        <f>IFERROR(IF(C321="","",VLOOKUP(C321,[1]!Tableau1[#All],13,FALSE)),"")</f>
        <v/>
      </c>
      <c r="I321" s="74" t="str">
        <f>IFERROR(IF(C321="","",VLOOKUP(C321,[1]!Tableau1[#All],14,FALSE)),"")</f>
        <v/>
      </c>
      <c r="J321" s="74" t="str">
        <f>IFERROR(IF(C321="","",VLOOKUP(C321,[1]!Tableau1[#All],8,FALSE)),"")</f>
        <v/>
      </c>
      <c r="K321" s="75" t="str">
        <f>VLOOKUP('[1]Cumul H'!$C321,'[1]H S07'!$BE$9:$CU$60,6,FALSE)</f>
        <v/>
      </c>
      <c r="L321" s="75" t="str">
        <f>VLOOKUP('[1]Cumul H'!$C321,'[1]H S07'!$BE$9:$CU$60,10,FALSE)</f>
        <v/>
      </c>
      <c r="M321" s="75" t="str">
        <f>VLOOKUP('[1]Cumul H'!$C321,'[1]H S07'!$BE$9:$CU$60,14,FALSE)</f>
        <v/>
      </c>
      <c r="N321" s="75" t="str">
        <f>VLOOKUP('[1]Cumul H'!$C321,'[1]H S07'!$BE$9:$CU$60,18,FALSE)</f>
        <v/>
      </c>
      <c r="O321" s="75" t="str">
        <f>VLOOKUP('[1]Cumul H'!$C321,'[1]H S07'!$BE$9:$CU$60,22,FALSE)</f>
        <v/>
      </c>
      <c r="P321" s="75" t="str">
        <f>VLOOKUP('[1]Cumul H'!$C321,'[1]H S07'!$BE$9:$CU$60,26,FALSE)</f>
        <v/>
      </c>
      <c r="Q321" s="75" t="str">
        <f>VLOOKUP('[1]Cumul H'!$C321,'[1]H S07'!$BE$9:$CU$60,30,FALSE)</f>
        <v/>
      </c>
      <c r="R321" s="75" t="str">
        <f>VLOOKUP('[1]Cumul H'!$C321,'[1]H S07'!$BE$9:$CU$60,34,FALSE)</f>
        <v/>
      </c>
      <c r="S321" s="75" t="str">
        <f>VLOOKUP('[1]Cumul H'!$C321,'[1]H S07'!$BE$9:$CU$60,33,FALSE)</f>
        <v/>
      </c>
      <c r="T321" s="75" t="str">
        <f>VLOOKUP('[1]Cumul H'!$C321,'[1]H S07'!$BE$9:$CU$60,35,FALSE)</f>
        <v/>
      </c>
      <c r="U321" s="75" t="str">
        <f>VLOOKUP('[1]Cumul H'!$C321,'[1]H S07'!$BE$9:$CU$60,36,FALSE)</f>
        <v/>
      </c>
      <c r="V321" s="76" t="str">
        <f t="shared" si="43"/>
        <v/>
      </c>
      <c r="W321" s="76" t="str" cm="1">
        <f t="array" ref="W321">IFERROR(_xlfn.IFS(V321="","",V321=39,"",V321&gt;39,V321-39),"")</f>
        <v/>
      </c>
      <c r="X321" s="76" t="str">
        <f t="shared" si="44"/>
        <v/>
      </c>
      <c r="Y321" s="76" t="str">
        <f t="shared" si="45"/>
        <v/>
      </c>
      <c r="Z321" s="76" t="str">
        <f t="shared" si="46"/>
        <v/>
      </c>
      <c r="AA321" s="77" t="str">
        <f t="shared" si="47"/>
        <v/>
      </c>
      <c r="AB321" s="76" t="str">
        <f t="shared" si="48"/>
        <v/>
      </c>
      <c r="AC321" s="74" t="str">
        <f>VLOOKUP('[1]Cumul H'!$C321,'[1]H S07'!$BE$9:$CU$60,37,FALSE)</f>
        <v/>
      </c>
      <c r="AD321" s="74" t="str">
        <f>VLOOKUP('[1]Cumul H'!$C321,'[1]H S07'!$BE$9:$CU$60,38,FALSE)</f>
        <v/>
      </c>
      <c r="AE321" s="74" t="str">
        <f>VLOOKUP('[1]Cumul H'!$C321,'[1]H S07'!$BE$9:$CU$60,39,FALSE)</f>
        <v/>
      </c>
      <c r="AF321" s="74" t="str">
        <f>VLOOKUP('[1]Cumul H'!$C321,'[1]H S07'!$BE$9:$CU$60,40,FALSE)</f>
        <v/>
      </c>
      <c r="AG321" s="74" t="str">
        <f>VLOOKUP('[1]Cumul H'!$C321,'[1]H S07'!$BE$9:$CU$60,41,FALSE)</f>
        <v/>
      </c>
      <c r="AH321" s="74" t="str">
        <f>VLOOKUP('[1]Cumul H'!$C321,'[1]H S07'!$BE$9:$CU$60,42,FALSE)</f>
        <v/>
      </c>
      <c r="AI321" s="74">
        <f>SUM('[1]Cumul H'!$AE321:$AH321)</f>
        <v>0</v>
      </c>
      <c r="AJ321" s="78" t="str" cm="1">
        <f t="array" ref="AJ321">IF(E321="INTERIM",_xlfn.IFS(J321="NON",$AK$2,J321="OUI",$AK$3),"")</f>
        <v/>
      </c>
      <c r="AK321" s="74" t="str">
        <f t="shared" si="40"/>
        <v/>
      </c>
      <c r="AL321" s="74" t="str">
        <f>IF(V321="","",IF(V321-Tableau3[[#This Row],[Heure sans Majoration]]&lt;0,0,V321-Tableau3[[#This Row],[Heure sans Majoration]]))</f>
        <v/>
      </c>
      <c r="AM321" s="74" t="str">
        <f t="shared" si="49"/>
        <v/>
      </c>
      <c r="AN321" s="74" t="str">
        <f t="shared" si="41"/>
        <v/>
      </c>
      <c r="AO321" s="74" t="str">
        <f t="shared" si="42"/>
        <v/>
      </c>
      <c r="AP321" s="78" t="str">
        <f>IF(C321="","",IF(F321=0,"",(V321*Tableau3[[#This Row],[Salaire Horaire]]*Tableau3[[#This Row],[Coef Multi]])))</f>
        <v/>
      </c>
      <c r="AQ321" s="78" t="str">
        <f>IF(C321="","",IF(F321=0,"",(Tableau3[[#This Row],[Heure avec majoration]]*Tableau3[[#This Row],[Salaire Horaire]]*Tableau3[[#This Row],[Coef Multi]]*25%)))</f>
        <v/>
      </c>
    </row>
    <row r="322" spans="2:43" ht="15" thickTop="1" x14ac:dyDescent="0.3">
      <c r="B322" s="73" t="s">
        <v>89</v>
      </c>
      <c r="C322" s="74" t="str">
        <f>IF('[1]H S07'!BE13="","",'[1]H S07'!BE13)</f>
        <v/>
      </c>
      <c r="D322" s="74" t="str">
        <f>IF(C322="","",VLOOKUP(C322,[1]!Tableau1[#All],5,FALSE))</f>
        <v/>
      </c>
      <c r="E322" s="74" t="str">
        <f>IF(C322="","",VLOOKUP(C322,[1]!Tableau1[#All],11,FALSE))</f>
        <v/>
      </c>
      <c r="F322" s="74" t="str">
        <f>IFERROR(IF(C322="","",VLOOKUP(C322,[1]!Tableau1[#All],12,FALSE)),"")</f>
        <v/>
      </c>
      <c r="G322" s="74" t="str">
        <f>IFERROR(IF(C322="","",VLOOKUP(C322,[1]!Tableau1[#All],6,FALSE)),"")</f>
        <v/>
      </c>
      <c r="H322" s="74" t="str">
        <f>IFERROR(IF(C322="","",VLOOKUP(C322,[1]!Tableau1[#All],13,FALSE)),"")</f>
        <v/>
      </c>
      <c r="I322" s="74" t="str">
        <f>IFERROR(IF(C322="","",VLOOKUP(C322,[1]!Tableau1[#All],14,FALSE)),"")</f>
        <v/>
      </c>
      <c r="J322" s="74" t="str">
        <f>IFERROR(IF(C322="","",VLOOKUP(C322,[1]!Tableau1[#All],8,FALSE)),"")</f>
        <v/>
      </c>
      <c r="K322" s="75" t="str">
        <f>VLOOKUP('[1]Cumul H'!$C322,'[1]H S07'!$BE$9:$CU$60,6,FALSE)</f>
        <v/>
      </c>
      <c r="L322" s="75" t="str">
        <f>VLOOKUP('[1]Cumul H'!$C322,'[1]H S07'!$BE$9:$CU$60,10,FALSE)</f>
        <v/>
      </c>
      <c r="M322" s="75" t="str">
        <f>VLOOKUP('[1]Cumul H'!$C322,'[1]H S07'!$BE$9:$CU$60,14,FALSE)</f>
        <v/>
      </c>
      <c r="N322" s="75" t="str">
        <f>VLOOKUP('[1]Cumul H'!$C322,'[1]H S07'!$BE$9:$CU$60,18,FALSE)</f>
        <v/>
      </c>
      <c r="O322" s="75" t="str">
        <f>VLOOKUP('[1]Cumul H'!$C322,'[1]H S07'!$BE$9:$CU$60,22,FALSE)</f>
        <v/>
      </c>
      <c r="P322" s="75" t="str">
        <f>VLOOKUP('[1]Cumul H'!$C322,'[1]H S07'!$BE$9:$CU$60,26,FALSE)</f>
        <v/>
      </c>
      <c r="Q322" s="75" t="str">
        <f>VLOOKUP('[1]Cumul H'!$C322,'[1]H S07'!$BE$9:$CU$60,30,FALSE)</f>
        <v/>
      </c>
      <c r="R322" s="75" t="str">
        <f>VLOOKUP('[1]Cumul H'!$C322,'[1]H S07'!$BE$9:$CU$60,34,FALSE)</f>
        <v/>
      </c>
      <c r="S322" s="75" t="str">
        <f>VLOOKUP('[1]Cumul H'!$C322,'[1]H S07'!$BE$9:$CU$60,33,FALSE)</f>
        <v/>
      </c>
      <c r="T322" s="75" t="str">
        <f>VLOOKUP('[1]Cumul H'!$C322,'[1]H S07'!$BE$9:$CU$60,35,FALSE)</f>
        <v/>
      </c>
      <c r="U322" s="75" t="str">
        <f>VLOOKUP('[1]Cumul H'!$C322,'[1]H S07'!$BE$9:$CU$60,36,FALSE)</f>
        <v/>
      </c>
      <c r="V322" s="76" t="str">
        <f t="shared" si="43"/>
        <v/>
      </c>
      <c r="W322" s="76" t="str" cm="1">
        <f t="array" ref="W322">IFERROR(_xlfn.IFS(V322="","",V322=39,"",V322&gt;39,V322-39),"")</f>
        <v/>
      </c>
      <c r="X322" s="76" t="str">
        <f t="shared" si="44"/>
        <v/>
      </c>
      <c r="Y322" s="76" t="str">
        <f t="shared" si="45"/>
        <v/>
      </c>
      <c r="Z322" s="76" t="str">
        <f t="shared" si="46"/>
        <v/>
      </c>
      <c r="AA322" s="77" t="str">
        <f t="shared" si="47"/>
        <v/>
      </c>
      <c r="AB322" s="76" t="str">
        <f t="shared" si="48"/>
        <v/>
      </c>
      <c r="AC322" s="74" t="str">
        <f>VLOOKUP('[1]Cumul H'!$C322,'[1]H S07'!$BE$9:$CU$60,37,FALSE)</f>
        <v/>
      </c>
      <c r="AD322" s="74" t="str">
        <f>VLOOKUP('[1]Cumul H'!$C322,'[1]H S07'!$BE$9:$CU$60,38,FALSE)</f>
        <v/>
      </c>
      <c r="AE322" s="74" t="str">
        <f>VLOOKUP('[1]Cumul H'!$C322,'[1]H S07'!$BE$9:$CU$60,39,FALSE)</f>
        <v/>
      </c>
      <c r="AF322" s="74" t="str">
        <f>VLOOKUP('[1]Cumul H'!$C322,'[1]H S07'!$BE$9:$CU$60,40,FALSE)</f>
        <v/>
      </c>
      <c r="AG322" s="74" t="str">
        <f>VLOOKUP('[1]Cumul H'!$C322,'[1]H S07'!$BE$9:$CU$60,41,FALSE)</f>
        <v/>
      </c>
      <c r="AH322" s="74" t="str">
        <f>VLOOKUP('[1]Cumul H'!$C322,'[1]H S07'!$BE$9:$CU$60,42,FALSE)</f>
        <v/>
      </c>
      <c r="AI322" s="74">
        <f>SUM('[1]Cumul H'!$AE322:$AH322)</f>
        <v>0</v>
      </c>
      <c r="AJ322" s="72" t="str" cm="1">
        <f t="array" ref="AJ322">IF(E322="INTERIM",_xlfn.IFS(J322="NON",$AK$2,J322="OUI",$AK$3),"")</f>
        <v/>
      </c>
      <c r="AK322" s="68" t="str">
        <f t="shared" si="40"/>
        <v/>
      </c>
      <c r="AL322" s="68" t="str">
        <f>IF(V322="","",IF(V322-Tableau3[[#This Row],[Heure sans Majoration]]&lt;0,0,V322-Tableau3[[#This Row],[Heure sans Majoration]]))</f>
        <v/>
      </c>
      <c r="AM322" s="68" t="str">
        <f t="shared" si="49"/>
        <v/>
      </c>
      <c r="AN322" s="68" t="str">
        <f t="shared" si="41"/>
        <v/>
      </c>
      <c r="AO322" s="68" t="str">
        <f t="shared" si="42"/>
        <v/>
      </c>
      <c r="AP322" s="72" t="str">
        <f>IF(C322="","",IF(F322=0,"",(V322*Tableau3[[#This Row],[Salaire Horaire]]*Tableau3[[#This Row],[Coef Multi]])))</f>
        <v/>
      </c>
      <c r="AQ322" s="72" t="str">
        <f>IF(C322="","",IF(F322=0,"",(Tableau3[[#This Row],[Heure avec majoration]]*Tableau3[[#This Row],[Salaire Horaire]]*Tableau3[[#This Row],[Coef Multi]]*25%)))</f>
        <v/>
      </c>
    </row>
    <row r="323" spans="2:43" ht="15" thickBot="1" x14ac:dyDescent="0.35">
      <c r="B323" s="73" t="s">
        <v>89</v>
      </c>
      <c r="C323" s="74" t="str">
        <f>IF('[1]H S07'!BE14="","",'[1]H S07'!BE14)</f>
        <v/>
      </c>
      <c r="D323" s="74" t="str">
        <f>IF(C323="","",VLOOKUP(C323,[1]!Tableau1[#All],5,FALSE))</f>
        <v/>
      </c>
      <c r="E323" s="74" t="str">
        <f>IF(C323="","",VLOOKUP(C323,[1]!Tableau1[#All],11,FALSE))</f>
        <v/>
      </c>
      <c r="F323" s="74" t="str">
        <f>IFERROR(IF(C323="","",VLOOKUP(C323,[1]!Tableau1[#All],12,FALSE)),"")</f>
        <v/>
      </c>
      <c r="G323" s="74" t="str">
        <f>IFERROR(IF(C323="","",VLOOKUP(C323,[1]!Tableau1[#All],6,FALSE)),"")</f>
        <v/>
      </c>
      <c r="H323" s="74" t="str">
        <f>IFERROR(IF(C323="","",VLOOKUP(C323,[1]!Tableau1[#All],13,FALSE)),"")</f>
        <v/>
      </c>
      <c r="I323" s="74" t="str">
        <f>IFERROR(IF(C323="","",VLOOKUP(C323,[1]!Tableau1[#All],14,FALSE)),"")</f>
        <v/>
      </c>
      <c r="J323" s="74" t="str">
        <f>IFERROR(IF(C323="","",VLOOKUP(C323,[1]!Tableau1[#All],8,FALSE)),"")</f>
        <v/>
      </c>
      <c r="K323" s="75" t="str">
        <f>VLOOKUP('[1]Cumul H'!$C323,'[1]H S07'!$BE$9:$CU$60,6,FALSE)</f>
        <v/>
      </c>
      <c r="L323" s="75" t="str">
        <f>VLOOKUP('[1]Cumul H'!$C323,'[1]H S07'!$BE$9:$CU$60,10,FALSE)</f>
        <v/>
      </c>
      <c r="M323" s="75" t="str">
        <f>VLOOKUP('[1]Cumul H'!$C323,'[1]H S07'!$BE$9:$CU$60,14,FALSE)</f>
        <v/>
      </c>
      <c r="N323" s="75" t="str">
        <f>VLOOKUP('[1]Cumul H'!$C323,'[1]H S07'!$BE$9:$CU$60,18,FALSE)</f>
        <v/>
      </c>
      <c r="O323" s="75" t="str">
        <f>VLOOKUP('[1]Cumul H'!$C323,'[1]H S07'!$BE$9:$CU$60,22,FALSE)</f>
        <v/>
      </c>
      <c r="P323" s="75" t="str">
        <f>VLOOKUP('[1]Cumul H'!$C323,'[1]H S07'!$BE$9:$CU$60,26,FALSE)</f>
        <v/>
      </c>
      <c r="Q323" s="75" t="str">
        <f>VLOOKUP('[1]Cumul H'!$C323,'[1]H S07'!$BE$9:$CU$60,30,FALSE)</f>
        <v/>
      </c>
      <c r="R323" s="75" t="str">
        <f>VLOOKUP('[1]Cumul H'!$C323,'[1]H S07'!$BE$9:$CU$60,34,FALSE)</f>
        <v/>
      </c>
      <c r="S323" s="75" t="str">
        <f>VLOOKUP('[1]Cumul H'!$C323,'[1]H S07'!$BE$9:$CU$60,33,FALSE)</f>
        <v/>
      </c>
      <c r="T323" s="75" t="str">
        <f>VLOOKUP('[1]Cumul H'!$C323,'[1]H S07'!$BE$9:$CU$60,35,FALSE)</f>
        <v/>
      </c>
      <c r="U323" s="75" t="str">
        <f>VLOOKUP('[1]Cumul H'!$C323,'[1]H S07'!$BE$9:$CU$60,36,FALSE)</f>
        <v/>
      </c>
      <c r="V323" s="76" t="str">
        <f t="shared" si="43"/>
        <v/>
      </c>
      <c r="W323" s="76" t="str" cm="1">
        <f t="array" ref="W323">IFERROR(_xlfn.IFS(V323="","",V323=39,"",V323&gt;39,V323-39),"")</f>
        <v/>
      </c>
      <c r="X323" s="76" t="str">
        <f t="shared" si="44"/>
        <v/>
      </c>
      <c r="Y323" s="76" t="str">
        <f t="shared" si="45"/>
        <v/>
      </c>
      <c r="Z323" s="76" t="str">
        <f t="shared" si="46"/>
        <v/>
      </c>
      <c r="AA323" s="77" t="str">
        <f t="shared" si="47"/>
        <v/>
      </c>
      <c r="AB323" s="76" t="str">
        <f t="shared" si="48"/>
        <v/>
      </c>
      <c r="AC323" s="74" t="str">
        <f>VLOOKUP('[1]Cumul H'!$C323,'[1]H S07'!$BE$9:$CU$60,37,FALSE)</f>
        <v/>
      </c>
      <c r="AD323" s="74" t="str">
        <f>VLOOKUP('[1]Cumul H'!$C323,'[1]H S07'!$BE$9:$CU$60,38,FALSE)</f>
        <v/>
      </c>
      <c r="AE323" s="74" t="str">
        <f>VLOOKUP('[1]Cumul H'!$C323,'[1]H S07'!$BE$9:$CU$60,39,FALSE)</f>
        <v/>
      </c>
      <c r="AF323" s="74" t="str">
        <f>VLOOKUP('[1]Cumul H'!$C323,'[1]H S07'!$BE$9:$CU$60,40,FALSE)</f>
        <v/>
      </c>
      <c r="AG323" s="74" t="str">
        <f>VLOOKUP('[1]Cumul H'!$C323,'[1]H S07'!$BE$9:$CU$60,41,FALSE)</f>
        <v/>
      </c>
      <c r="AH323" s="74" t="str">
        <f>VLOOKUP('[1]Cumul H'!$C323,'[1]H S07'!$BE$9:$CU$60,42,FALSE)</f>
        <v/>
      </c>
      <c r="AI323" s="74">
        <f>SUM('[1]Cumul H'!$AE323:$AH323)</f>
        <v>0</v>
      </c>
      <c r="AJ323" s="78" t="str" cm="1">
        <f t="array" ref="AJ323">IF(E323="INTERIM",_xlfn.IFS(J323="NON",$AK$2,J323="OUI",$AK$3),"")</f>
        <v/>
      </c>
      <c r="AK323" s="74" t="str">
        <f t="shared" si="40"/>
        <v/>
      </c>
      <c r="AL323" s="74" t="str">
        <f>IF(V323="","",IF(V323-Tableau3[[#This Row],[Heure sans Majoration]]&lt;0,0,V323-Tableau3[[#This Row],[Heure sans Majoration]]))</f>
        <v/>
      </c>
      <c r="AM323" s="74" t="str">
        <f t="shared" si="49"/>
        <v/>
      </c>
      <c r="AN323" s="74" t="str">
        <f t="shared" si="41"/>
        <v/>
      </c>
      <c r="AO323" s="74" t="str">
        <f t="shared" si="42"/>
        <v/>
      </c>
      <c r="AP323" s="78" t="str">
        <f>IF(C323="","",IF(F323=0,"",(V323*Tableau3[[#This Row],[Salaire Horaire]]*Tableau3[[#This Row],[Coef Multi]])))</f>
        <v/>
      </c>
      <c r="AQ323" s="78" t="str">
        <f>IF(C323="","",IF(F323=0,"",(Tableau3[[#This Row],[Heure avec majoration]]*Tableau3[[#This Row],[Salaire Horaire]]*Tableau3[[#This Row],[Coef Multi]]*25%)))</f>
        <v/>
      </c>
    </row>
    <row r="324" spans="2:43" ht="15" thickTop="1" x14ac:dyDescent="0.3">
      <c r="B324" s="73" t="s">
        <v>89</v>
      </c>
      <c r="C324" s="74" t="str">
        <f>IF('[1]H S07'!BE15="","",'[1]H S07'!BE15)</f>
        <v/>
      </c>
      <c r="D324" s="74" t="str">
        <f>IF(C324="","",VLOOKUP(C324,[1]!Tableau1[#All],5,FALSE))</f>
        <v/>
      </c>
      <c r="E324" s="74" t="str">
        <f>IF(C324="","",VLOOKUP(C324,[1]!Tableau1[#All],11,FALSE))</f>
        <v/>
      </c>
      <c r="F324" s="74" t="str">
        <f>IFERROR(IF(C324="","",VLOOKUP(C324,[1]!Tableau1[#All],12,FALSE)),"")</f>
        <v/>
      </c>
      <c r="G324" s="74" t="str">
        <f>IFERROR(IF(C324="","",VLOOKUP(C324,[1]!Tableau1[#All],6,FALSE)),"")</f>
        <v/>
      </c>
      <c r="H324" s="74" t="str">
        <f>IFERROR(IF(C324="","",VLOOKUP(C324,[1]!Tableau1[#All],13,FALSE)),"")</f>
        <v/>
      </c>
      <c r="I324" s="74" t="str">
        <f>IFERROR(IF(C324="","",VLOOKUP(C324,[1]!Tableau1[#All],14,FALSE)),"")</f>
        <v/>
      </c>
      <c r="J324" s="74" t="str">
        <f>IFERROR(IF(C324="","",VLOOKUP(C324,[1]!Tableau1[#All],8,FALSE)),"")</f>
        <v/>
      </c>
      <c r="K324" s="75" t="str">
        <f>VLOOKUP('[1]Cumul H'!$C324,'[1]H S07'!$BE$9:$CU$60,6,FALSE)</f>
        <v/>
      </c>
      <c r="L324" s="75" t="str">
        <f>VLOOKUP('[1]Cumul H'!$C324,'[1]H S07'!$BE$9:$CU$60,10,FALSE)</f>
        <v/>
      </c>
      <c r="M324" s="75" t="str">
        <f>VLOOKUP('[1]Cumul H'!$C324,'[1]H S07'!$BE$9:$CU$60,14,FALSE)</f>
        <v/>
      </c>
      <c r="N324" s="75" t="str">
        <f>VLOOKUP('[1]Cumul H'!$C324,'[1]H S07'!$BE$9:$CU$60,18,FALSE)</f>
        <v/>
      </c>
      <c r="O324" s="75" t="str">
        <f>VLOOKUP('[1]Cumul H'!$C324,'[1]H S07'!$BE$9:$CU$60,22,FALSE)</f>
        <v/>
      </c>
      <c r="P324" s="75" t="str">
        <f>VLOOKUP('[1]Cumul H'!$C324,'[1]H S07'!$BE$9:$CU$60,26,FALSE)</f>
        <v/>
      </c>
      <c r="Q324" s="75" t="str">
        <f>VLOOKUP('[1]Cumul H'!$C324,'[1]H S07'!$BE$9:$CU$60,30,FALSE)</f>
        <v/>
      </c>
      <c r="R324" s="75" t="str">
        <f>VLOOKUP('[1]Cumul H'!$C324,'[1]H S07'!$BE$9:$CU$60,34,FALSE)</f>
        <v/>
      </c>
      <c r="S324" s="75" t="str">
        <f>VLOOKUP('[1]Cumul H'!$C324,'[1]H S07'!$BE$9:$CU$60,33,FALSE)</f>
        <v/>
      </c>
      <c r="T324" s="75" t="str">
        <f>VLOOKUP('[1]Cumul H'!$C324,'[1]H S07'!$BE$9:$CU$60,35,FALSE)</f>
        <v/>
      </c>
      <c r="U324" s="75" t="str">
        <f>VLOOKUP('[1]Cumul H'!$C324,'[1]H S07'!$BE$9:$CU$60,36,FALSE)</f>
        <v/>
      </c>
      <c r="V324" s="76" t="str">
        <f t="shared" si="43"/>
        <v/>
      </c>
      <c r="W324" s="76" t="str" cm="1">
        <f t="array" ref="W324">IFERROR(_xlfn.IFS(V324="","",V324=39,"",V324&gt;39,V324-39),"")</f>
        <v/>
      </c>
      <c r="X324" s="76" t="str">
        <f t="shared" si="44"/>
        <v/>
      </c>
      <c r="Y324" s="76" t="str">
        <f t="shared" si="45"/>
        <v/>
      </c>
      <c r="Z324" s="76" t="str">
        <f t="shared" si="46"/>
        <v/>
      </c>
      <c r="AA324" s="77" t="str">
        <f t="shared" si="47"/>
        <v/>
      </c>
      <c r="AB324" s="76" t="str">
        <f t="shared" si="48"/>
        <v/>
      </c>
      <c r="AC324" s="74" t="str">
        <f>VLOOKUP('[1]Cumul H'!$C324,'[1]H S07'!$BE$9:$CU$60,37,FALSE)</f>
        <v/>
      </c>
      <c r="AD324" s="74" t="str">
        <f>VLOOKUP('[1]Cumul H'!$C324,'[1]H S07'!$BE$9:$CU$60,38,FALSE)</f>
        <v/>
      </c>
      <c r="AE324" s="74" t="str">
        <f>VLOOKUP('[1]Cumul H'!$C324,'[1]H S07'!$BE$9:$CU$60,39,FALSE)</f>
        <v/>
      </c>
      <c r="AF324" s="74" t="str">
        <f>VLOOKUP('[1]Cumul H'!$C324,'[1]H S07'!$BE$9:$CU$60,40,FALSE)</f>
        <v/>
      </c>
      <c r="AG324" s="74" t="str">
        <f>VLOOKUP('[1]Cumul H'!$C324,'[1]H S07'!$BE$9:$CU$60,41,FALSE)</f>
        <v/>
      </c>
      <c r="AH324" s="74" t="str">
        <f>VLOOKUP('[1]Cumul H'!$C324,'[1]H S07'!$BE$9:$CU$60,42,FALSE)</f>
        <v/>
      </c>
      <c r="AI324" s="74">
        <f>SUM('[1]Cumul H'!$AE324:$AH324)</f>
        <v>0</v>
      </c>
      <c r="AJ324" s="72" t="str" cm="1">
        <f t="array" ref="AJ324">IF(E324="INTERIM",_xlfn.IFS(J324="NON",$AK$2,J324="OUI",$AK$3),"")</f>
        <v/>
      </c>
      <c r="AK324" s="68" t="str">
        <f t="shared" si="40"/>
        <v/>
      </c>
      <c r="AL324" s="68" t="str">
        <f>IF(V324="","",IF(V324-Tableau3[[#This Row],[Heure sans Majoration]]&lt;0,0,V324-Tableau3[[#This Row],[Heure sans Majoration]]))</f>
        <v/>
      </c>
      <c r="AM324" s="68" t="str">
        <f t="shared" si="49"/>
        <v/>
      </c>
      <c r="AN324" s="68" t="str">
        <f t="shared" si="41"/>
        <v/>
      </c>
      <c r="AO324" s="68" t="str">
        <f t="shared" si="42"/>
        <v/>
      </c>
      <c r="AP324" s="72" t="str">
        <f>IF(C324="","",IF(F324=0,"",(V324*Tableau3[[#This Row],[Salaire Horaire]]*Tableau3[[#This Row],[Coef Multi]])))</f>
        <v/>
      </c>
      <c r="AQ324" s="72" t="str">
        <f>IF(C324="","",IF(F324=0,"",(Tableau3[[#This Row],[Heure avec majoration]]*Tableau3[[#This Row],[Salaire Horaire]]*Tableau3[[#This Row],[Coef Multi]]*25%)))</f>
        <v/>
      </c>
    </row>
    <row r="325" spans="2:43" ht="15" thickBot="1" x14ac:dyDescent="0.35">
      <c r="B325" s="73" t="s">
        <v>89</v>
      </c>
      <c r="C325" s="74" t="str">
        <f>IF('[1]H S07'!BE16="","",'[1]H S07'!BE16)</f>
        <v/>
      </c>
      <c r="D325" s="74" t="str">
        <f>IF(C325="","",VLOOKUP(C325,[1]!Tableau1[#All],5,FALSE))</f>
        <v/>
      </c>
      <c r="E325" s="74" t="str">
        <f>IF(C325="","",VLOOKUP(C325,[1]!Tableau1[#All],11,FALSE))</f>
        <v/>
      </c>
      <c r="F325" s="74" t="str">
        <f>IFERROR(IF(C325="","",VLOOKUP(C325,[1]!Tableau1[#All],12,FALSE)),"")</f>
        <v/>
      </c>
      <c r="G325" s="74" t="str">
        <f>IFERROR(IF(C325="","",VLOOKUP(C325,[1]!Tableau1[#All],6,FALSE)),"")</f>
        <v/>
      </c>
      <c r="H325" s="74" t="str">
        <f>IFERROR(IF(C325="","",VLOOKUP(C325,[1]!Tableau1[#All],13,FALSE)),"")</f>
        <v/>
      </c>
      <c r="I325" s="74" t="str">
        <f>IFERROR(IF(C325="","",VLOOKUP(C325,[1]!Tableau1[#All],14,FALSE)),"")</f>
        <v/>
      </c>
      <c r="J325" s="74" t="str">
        <f>IFERROR(IF(C325="","",VLOOKUP(C325,[1]!Tableau1[#All],8,FALSE)),"")</f>
        <v/>
      </c>
      <c r="K325" s="75" t="str">
        <f>VLOOKUP('[1]Cumul H'!$C325,'[1]H S07'!$BE$9:$CU$60,6,FALSE)</f>
        <v/>
      </c>
      <c r="L325" s="75" t="str">
        <f>VLOOKUP('[1]Cumul H'!$C325,'[1]H S07'!$BE$9:$CU$60,10,FALSE)</f>
        <v/>
      </c>
      <c r="M325" s="75" t="str">
        <f>VLOOKUP('[1]Cumul H'!$C325,'[1]H S07'!$BE$9:$CU$60,14,FALSE)</f>
        <v/>
      </c>
      <c r="N325" s="75" t="str">
        <f>VLOOKUP('[1]Cumul H'!$C325,'[1]H S07'!$BE$9:$CU$60,18,FALSE)</f>
        <v/>
      </c>
      <c r="O325" s="75" t="str">
        <f>VLOOKUP('[1]Cumul H'!$C325,'[1]H S07'!$BE$9:$CU$60,22,FALSE)</f>
        <v/>
      </c>
      <c r="P325" s="75" t="str">
        <f>VLOOKUP('[1]Cumul H'!$C325,'[1]H S07'!$BE$9:$CU$60,26,FALSE)</f>
        <v/>
      </c>
      <c r="Q325" s="75" t="str">
        <f>VLOOKUP('[1]Cumul H'!$C325,'[1]H S07'!$BE$9:$CU$60,30,FALSE)</f>
        <v/>
      </c>
      <c r="R325" s="75" t="str">
        <f>VLOOKUP('[1]Cumul H'!$C325,'[1]H S07'!$BE$9:$CU$60,34,FALSE)</f>
        <v/>
      </c>
      <c r="S325" s="75" t="str">
        <f>VLOOKUP('[1]Cumul H'!$C325,'[1]H S07'!$BE$9:$CU$60,33,FALSE)</f>
        <v/>
      </c>
      <c r="T325" s="75" t="str">
        <f>VLOOKUP('[1]Cumul H'!$C325,'[1]H S07'!$BE$9:$CU$60,35,FALSE)</f>
        <v/>
      </c>
      <c r="U325" s="75" t="str">
        <f>VLOOKUP('[1]Cumul H'!$C325,'[1]H S07'!$BE$9:$CU$60,36,FALSE)</f>
        <v/>
      </c>
      <c r="V325" s="76" t="str">
        <f t="shared" si="43"/>
        <v/>
      </c>
      <c r="W325" s="76" t="str" cm="1">
        <f t="array" ref="W325">IFERROR(_xlfn.IFS(V325="","",V325=39,"",V325&gt;39,V325-39),"")</f>
        <v/>
      </c>
      <c r="X325" s="76" t="str">
        <f t="shared" si="44"/>
        <v/>
      </c>
      <c r="Y325" s="76" t="str">
        <f t="shared" si="45"/>
        <v/>
      </c>
      <c r="Z325" s="76" t="str">
        <f t="shared" si="46"/>
        <v/>
      </c>
      <c r="AA325" s="77" t="str">
        <f t="shared" si="47"/>
        <v/>
      </c>
      <c r="AB325" s="76" t="str">
        <f t="shared" si="48"/>
        <v/>
      </c>
      <c r="AC325" s="74" t="str">
        <f>VLOOKUP('[1]Cumul H'!$C325,'[1]H S07'!$BE$9:$CU$60,37,FALSE)</f>
        <v/>
      </c>
      <c r="AD325" s="74" t="str">
        <f>VLOOKUP('[1]Cumul H'!$C325,'[1]H S07'!$BE$9:$CU$60,38,FALSE)</f>
        <v/>
      </c>
      <c r="AE325" s="74" t="str">
        <f>VLOOKUP('[1]Cumul H'!$C325,'[1]H S07'!$BE$9:$CU$60,39,FALSE)</f>
        <v/>
      </c>
      <c r="AF325" s="74" t="str">
        <f>VLOOKUP('[1]Cumul H'!$C325,'[1]H S07'!$BE$9:$CU$60,40,FALSE)</f>
        <v/>
      </c>
      <c r="AG325" s="74" t="str">
        <f>VLOOKUP('[1]Cumul H'!$C325,'[1]H S07'!$BE$9:$CU$60,41,FALSE)</f>
        <v/>
      </c>
      <c r="AH325" s="74" t="str">
        <f>VLOOKUP('[1]Cumul H'!$C325,'[1]H S07'!$BE$9:$CU$60,42,FALSE)</f>
        <v/>
      </c>
      <c r="AI325" s="74">
        <f>SUM('[1]Cumul H'!$AE325:$AH325)</f>
        <v>0</v>
      </c>
      <c r="AJ325" s="78" t="str" cm="1">
        <f t="array" ref="AJ325">IF(E325="INTERIM",_xlfn.IFS(J325="NON",$AK$2,J325="OUI",$AK$3),"")</f>
        <v/>
      </c>
      <c r="AK325" s="74" t="str">
        <f t="shared" si="40"/>
        <v/>
      </c>
      <c r="AL325" s="74" t="str">
        <f>IF(V325="","",IF(V325-Tableau3[[#This Row],[Heure sans Majoration]]&lt;0,0,V325-Tableau3[[#This Row],[Heure sans Majoration]]))</f>
        <v/>
      </c>
      <c r="AM325" s="74" t="str">
        <f t="shared" si="49"/>
        <v/>
      </c>
      <c r="AN325" s="74" t="str">
        <f t="shared" si="41"/>
        <v/>
      </c>
      <c r="AO325" s="74" t="str">
        <f t="shared" si="42"/>
        <v/>
      </c>
      <c r="AP325" s="78" t="str">
        <f>IF(C325="","",IF(F325=0,"",(V325*Tableau3[[#This Row],[Salaire Horaire]]*Tableau3[[#This Row],[Coef Multi]])))</f>
        <v/>
      </c>
      <c r="AQ325" s="78" t="str">
        <f>IF(C325="","",IF(F325=0,"",(Tableau3[[#This Row],[Heure avec majoration]]*Tableau3[[#This Row],[Salaire Horaire]]*Tableau3[[#This Row],[Coef Multi]]*25%)))</f>
        <v/>
      </c>
    </row>
    <row r="326" spans="2:43" ht="15" thickTop="1" x14ac:dyDescent="0.3">
      <c r="B326" s="73" t="s">
        <v>89</v>
      </c>
      <c r="C326" s="74" t="str">
        <f>IF('[1]H S07'!BE17="","",'[1]H S07'!BE17)</f>
        <v/>
      </c>
      <c r="D326" s="74" t="str">
        <f>IF(C326="","",VLOOKUP(C326,[1]!Tableau1[#All],5,FALSE))</f>
        <v/>
      </c>
      <c r="E326" s="74" t="str">
        <f>IF(C326="","",VLOOKUP(C326,[1]!Tableau1[#All],11,FALSE))</f>
        <v/>
      </c>
      <c r="F326" s="74" t="str">
        <f>IFERROR(IF(C326="","",VLOOKUP(C326,[1]!Tableau1[#All],12,FALSE)),"")</f>
        <v/>
      </c>
      <c r="G326" s="74" t="str">
        <f>IFERROR(IF(C326="","",VLOOKUP(C326,[1]!Tableau1[#All],6,FALSE)),"")</f>
        <v/>
      </c>
      <c r="H326" s="74" t="str">
        <f>IFERROR(IF(C326="","",VLOOKUP(C326,[1]!Tableau1[#All],13,FALSE)),"")</f>
        <v/>
      </c>
      <c r="I326" s="74" t="str">
        <f>IFERROR(IF(C326="","",VLOOKUP(C326,[1]!Tableau1[#All],14,FALSE)),"")</f>
        <v/>
      </c>
      <c r="J326" s="74" t="str">
        <f>IFERROR(IF(C326="","",VLOOKUP(C326,[1]!Tableau1[#All],8,FALSE)),"")</f>
        <v/>
      </c>
      <c r="K326" s="75" t="str">
        <f>VLOOKUP('[1]Cumul H'!$C326,'[1]H S07'!$BE$9:$CU$60,6,FALSE)</f>
        <v/>
      </c>
      <c r="L326" s="75" t="str">
        <f>VLOOKUP('[1]Cumul H'!$C326,'[1]H S07'!$BE$9:$CU$60,10,FALSE)</f>
        <v/>
      </c>
      <c r="M326" s="75" t="str">
        <f>VLOOKUP('[1]Cumul H'!$C326,'[1]H S07'!$BE$9:$CU$60,14,FALSE)</f>
        <v/>
      </c>
      <c r="N326" s="75" t="str">
        <f>VLOOKUP('[1]Cumul H'!$C326,'[1]H S07'!$BE$9:$CU$60,18,FALSE)</f>
        <v/>
      </c>
      <c r="O326" s="75" t="str">
        <f>VLOOKUP('[1]Cumul H'!$C326,'[1]H S07'!$BE$9:$CU$60,22,FALSE)</f>
        <v/>
      </c>
      <c r="P326" s="75" t="str">
        <f>VLOOKUP('[1]Cumul H'!$C326,'[1]H S07'!$BE$9:$CU$60,26,FALSE)</f>
        <v/>
      </c>
      <c r="Q326" s="75" t="str">
        <f>VLOOKUP('[1]Cumul H'!$C326,'[1]H S07'!$BE$9:$CU$60,30,FALSE)</f>
        <v/>
      </c>
      <c r="R326" s="75" t="str">
        <f>VLOOKUP('[1]Cumul H'!$C326,'[1]H S07'!$BE$9:$CU$60,34,FALSE)</f>
        <v/>
      </c>
      <c r="S326" s="75" t="str">
        <f>VLOOKUP('[1]Cumul H'!$C326,'[1]H S07'!$BE$9:$CU$60,33,FALSE)</f>
        <v/>
      </c>
      <c r="T326" s="75" t="str">
        <f>VLOOKUP('[1]Cumul H'!$C326,'[1]H S07'!$BE$9:$CU$60,35,FALSE)</f>
        <v/>
      </c>
      <c r="U326" s="75" t="str">
        <f>VLOOKUP('[1]Cumul H'!$C326,'[1]H S07'!$BE$9:$CU$60,36,FALSE)</f>
        <v/>
      </c>
      <c r="V326" s="76" t="str">
        <f t="shared" si="43"/>
        <v/>
      </c>
      <c r="W326" s="76" t="str" cm="1">
        <f t="array" ref="W326">IFERROR(_xlfn.IFS(V326="","",V326=39,"",V326&gt;39,V326-39),"")</f>
        <v/>
      </c>
      <c r="X326" s="76" t="str">
        <f t="shared" si="44"/>
        <v/>
      </c>
      <c r="Y326" s="76" t="str">
        <f t="shared" si="45"/>
        <v/>
      </c>
      <c r="Z326" s="76" t="str">
        <f t="shared" si="46"/>
        <v/>
      </c>
      <c r="AA326" s="77" t="str">
        <f t="shared" si="47"/>
        <v/>
      </c>
      <c r="AB326" s="76" t="str">
        <f t="shared" si="48"/>
        <v/>
      </c>
      <c r="AC326" s="74" t="str">
        <f>VLOOKUP('[1]Cumul H'!$C326,'[1]H S07'!$BE$9:$CU$60,37,FALSE)</f>
        <v/>
      </c>
      <c r="AD326" s="74" t="str">
        <f>VLOOKUP('[1]Cumul H'!$C326,'[1]H S07'!$BE$9:$CU$60,38,FALSE)</f>
        <v/>
      </c>
      <c r="AE326" s="74" t="str">
        <f>VLOOKUP('[1]Cumul H'!$C326,'[1]H S07'!$BE$9:$CU$60,39,FALSE)</f>
        <v/>
      </c>
      <c r="AF326" s="74" t="str">
        <f>VLOOKUP('[1]Cumul H'!$C326,'[1]H S07'!$BE$9:$CU$60,40,FALSE)</f>
        <v/>
      </c>
      <c r="AG326" s="74" t="str">
        <f>VLOOKUP('[1]Cumul H'!$C326,'[1]H S07'!$BE$9:$CU$60,41,FALSE)</f>
        <v/>
      </c>
      <c r="AH326" s="74" t="str">
        <f>VLOOKUP('[1]Cumul H'!$C326,'[1]H S07'!$BE$9:$CU$60,42,FALSE)</f>
        <v/>
      </c>
      <c r="AI326" s="74">
        <f>SUM('[1]Cumul H'!$AE326:$AH326)</f>
        <v>0</v>
      </c>
      <c r="AJ326" s="72" t="str" cm="1">
        <f t="array" ref="AJ326">IF(E326="INTERIM",_xlfn.IFS(J326="NON",$AK$2,J326="OUI",$AK$3),"")</f>
        <v/>
      </c>
      <c r="AK326" s="68" t="str">
        <f t="shared" si="40"/>
        <v/>
      </c>
      <c r="AL326" s="68" t="str">
        <f>IF(V326="","",IF(V326-Tableau3[[#This Row],[Heure sans Majoration]]&lt;0,0,V326-Tableau3[[#This Row],[Heure sans Majoration]]))</f>
        <v/>
      </c>
      <c r="AM326" s="68" t="str">
        <f t="shared" si="49"/>
        <v/>
      </c>
      <c r="AN326" s="68" t="str">
        <f t="shared" si="41"/>
        <v/>
      </c>
      <c r="AO326" s="68" t="str">
        <f t="shared" si="42"/>
        <v/>
      </c>
      <c r="AP326" s="72" t="str">
        <f>IF(C326="","",IF(F326=0,"",(V326*Tableau3[[#This Row],[Salaire Horaire]]*Tableau3[[#This Row],[Coef Multi]])))</f>
        <v/>
      </c>
      <c r="AQ326" s="72" t="str">
        <f>IF(C326="","",IF(F326=0,"",(Tableau3[[#This Row],[Heure avec majoration]]*Tableau3[[#This Row],[Salaire Horaire]]*Tableau3[[#This Row],[Coef Multi]]*25%)))</f>
        <v/>
      </c>
    </row>
    <row r="327" spans="2:43" ht="15" thickBot="1" x14ac:dyDescent="0.35">
      <c r="B327" s="73" t="s">
        <v>89</v>
      </c>
      <c r="C327" s="74" t="str">
        <f>IF('[1]H S07'!BE18="","",'[1]H S07'!BE18)</f>
        <v/>
      </c>
      <c r="D327" s="74" t="str">
        <f>IF(C327="","",VLOOKUP(C327,[1]!Tableau1[#All],5,FALSE))</f>
        <v/>
      </c>
      <c r="E327" s="74" t="str">
        <f>IF(C327="","",VLOOKUP(C327,[1]!Tableau1[#All],11,FALSE))</f>
        <v/>
      </c>
      <c r="F327" s="74" t="str">
        <f>IFERROR(IF(C327="","",VLOOKUP(C327,[1]!Tableau1[#All],12,FALSE)),"")</f>
        <v/>
      </c>
      <c r="G327" s="74" t="str">
        <f>IFERROR(IF(C327="","",VLOOKUP(C327,[1]!Tableau1[#All],6,FALSE)),"")</f>
        <v/>
      </c>
      <c r="H327" s="74" t="str">
        <f>IFERROR(IF(C327="","",VLOOKUP(C327,[1]!Tableau1[#All],13,FALSE)),"")</f>
        <v/>
      </c>
      <c r="I327" s="74" t="str">
        <f>IFERROR(IF(C327="","",VLOOKUP(C327,[1]!Tableau1[#All],14,FALSE)),"")</f>
        <v/>
      </c>
      <c r="J327" s="74" t="str">
        <f>IFERROR(IF(C327="","",VLOOKUP(C327,[1]!Tableau1[#All],8,FALSE)),"")</f>
        <v/>
      </c>
      <c r="K327" s="75" t="str">
        <f>VLOOKUP('[1]Cumul H'!$C327,'[1]H S07'!$BE$9:$CU$60,6,FALSE)</f>
        <v/>
      </c>
      <c r="L327" s="75" t="str">
        <f>VLOOKUP('[1]Cumul H'!$C327,'[1]H S07'!$BE$9:$CU$60,10,FALSE)</f>
        <v/>
      </c>
      <c r="M327" s="75" t="str">
        <f>VLOOKUP('[1]Cumul H'!$C327,'[1]H S07'!$BE$9:$CU$60,14,FALSE)</f>
        <v/>
      </c>
      <c r="N327" s="75" t="str">
        <f>VLOOKUP('[1]Cumul H'!$C327,'[1]H S07'!$BE$9:$CU$60,18,FALSE)</f>
        <v/>
      </c>
      <c r="O327" s="75" t="str">
        <f>VLOOKUP('[1]Cumul H'!$C327,'[1]H S07'!$BE$9:$CU$60,22,FALSE)</f>
        <v/>
      </c>
      <c r="P327" s="75" t="str">
        <f>VLOOKUP('[1]Cumul H'!$C327,'[1]H S07'!$BE$9:$CU$60,26,FALSE)</f>
        <v/>
      </c>
      <c r="Q327" s="75" t="str">
        <f>VLOOKUP('[1]Cumul H'!$C327,'[1]H S07'!$BE$9:$CU$60,30,FALSE)</f>
        <v/>
      </c>
      <c r="R327" s="75" t="str">
        <f>VLOOKUP('[1]Cumul H'!$C327,'[1]H S07'!$BE$9:$CU$60,34,FALSE)</f>
        <v/>
      </c>
      <c r="S327" s="75" t="str">
        <f>VLOOKUP('[1]Cumul H'!$C327,'[1]H S07'!$BE$9:$CU$60,33,FALSE)</f>
        <v/>
      </c>
      <c r="T327" s="75" t="str">
        <f>VLOOKUP('[1]Cumul H'!$C327,'[1]H S07'!$BE$9:$CU$60,35,FALSE)</f>
        <v/>
      </c>
      <c r="U327" s="75" t="str">
        <f>VLOOKUP('[1]Cumul H'!$C327,'[1]H S07'!$BE$9:$CU$60,36,FALSE)</f>
        <v/>
      </c>
      <c r="V327" s="76" t="str">
        <f t="shared" si="43"/>
        <v/>
      </c>
      <c r="W327" s="76" t="str" cm="1">
        <f t="array" ref="W327">IFERROR(_xlfn.IFS(V327="","",V327=39,"",V327&gt;39,V327-39),"")</f>
        <v/>
      </c>
      <c r="X327" s="76" t="str">
        <f t="shared" si="44"/>
        <v/>
      </c>
      <c r="Y327" s="76" t="str">
        <f t="shared" si="45"/>
        <v/>
      </c>
      <c r="Z327" s="76" t="str">
        <f t="shared" si="46"/>
        <v/>
      </c>
      <c r="AA327" s="77" t="str">
        <f t="shared" si="47"/>
        <v/>
      </c>
      <c r="AB327" s="76" t="str">
        <f t="shared" si="48"/>
        <v/>
      </c>
      <c r="AC327" s="74" t="str">
        <f>VLOOKUP('[1]Cumul H'!$C327,'[1]H S07'!$BE$9:$CU$60,37,FALSE)</f>
        <v/>
      </c>
      <c r="AD327" s="74" t="str">
        <f>VLOOKUP('[1]Cumul H'!$C327,'[1]H S07'!$BE$9:$CU$60,38,FALSE)</f>
        <v/>
      </c>
      <c r="AE327" s="74" t="str">
        <f>VLOOKUP('[1]Cumul H'!$C327,'[1]H S07'!$BE$9:$CU$60,39,FALSE)</f>
        <v/>
      </c>
      <c r="AF327" s="74" t="str">
        <f>VLOOKUP('[1]Cumul H'!$C327,'[1]H S07'!$BE$9:$CU$60,40,FALSE)</f>
        <v/>
      </c>
      <c r="AG327" s="74" t="str">
        <f>VLOOKUP('[1]Cumul H'!$C327,'[1]H S07'!$BE$9:$CU$60,41,FALSE)</f>
        <v/>
      </c>
      <c r="AH327" s="74" t="str">
        <f>VLOOKUP('[1]Cumul H'!$C327,'[1]H S07'!$BE$9:$CU$60,42,FALSE)</f>
        <v/>
      </c>
      <c r="AI327" s="74">
        <f>SUM('[1]Cumul H'!$AE327:$AH327)</f>
        <v>0</v>
      </c>
      <c r="AJ327" s="78" t="str" cm="1">
        <f t="array" ref="AJ327">IF(E327="INTERIM",_xlfn.IFS(J327="NON",$AK$2,J327="OUI",$AK$3),"")</f>
        <v/>
      </c>
      <c r="AK327" s="74" t="str">
        <f t="shared" si="40"/>
        <v/>
      </c>
      <c r="AL327" s="74" t="str">
        <f>IF(V327="","",IF(V327-Tableau3[[#This Row],[Heure sans Majoration]]&lt;0,0,V327-Tableau3[[#This Row],[Heure sans Majoration]]))</f>
        <v/>
      </c>
      <c r="AM327" s="74" t="str">
        <f t="shared" si="49"/>
        <v/>
      </c>
      <c r="AN327" s="74" t="str">
        <f t="shared" si="41"/>
        <v/>
      </c>
      <c r="AO327" s="74" t="str">
        <f t="shared" si="42"/>
        <v/>
      </c>
      <c r="AP327" s="78" t="str">
        <f>IF(C327="","",IF(F327=0,"",(V327*Tableau3[[#This Row],[Salaire Horaire]]*Tableau3[[#This Row],[Coef Multi]])))</f>
        <v/>
      </c>
      <c r="AQ327" s="78" t="str">
        <f>IF(C327="","",IF(F327=0,"",(Tableau3[[#This Row],[Heure avec majoration]]*Tableau3[[#This Row],[Salaire Horaire]]*Tableau3[[#This Row],[Coef Multi]]*25%)))</f>
        <v/>
      </c>
    </row>
    <row r="328" spans="2:43" ht="15" thickTop="1" x14ac:dyDescent="0.3">
      <c r="B328" s="73" t="s">
        <v>89</v>
      </c>
      <c r="C328" s="74" t="str">
        <f>IF('[1]H S07'!BE19="","",'[1]H S07'!BE19)</f>
        <v/>
      </c>
      <c r="D328" s="74" t="str">
        <f>IF(C328="","",VLOOKUP(C328,[1]!Tableau1[#All],5,FALSE))</f>
        <v/>
      </c>
      <c r="E328" s="74" t="str">
        <f>IF(C328="","",VLOOKUP(C328,[1]!Tableau1[#All],11,FALSE))</f>
        <v/>
      </c>
      <c r="F328" s="74" t="str">
        <f>IFERROR(IF(C328="","",VLOOKUP(C328,[1]!Tableau1[#All],12,FALSE)),"")</f>
        <v/>
      </c>
      <c r="G328" s="74" t="str">
        <f>IFERROR(IF(C328="","",VLOOKUP(C328,[1]!Tableau1[#All],6,FALSE)),"")</f>
        <v/>
      </c>
      <c r="H328" s="74" t="str">
        <f>IFERROR(IF(C328="","",VLOOKUP(C328,[1]!Tableau1[#All],13,FALSE)),"")</f>
        <v/>
      </c>
      <c r="I328" s="74" t="str">
        <f>IFERROR(IF(C328="","",VLOOKUP(C328,[1]!Tableau1[#All],14,FALSE)),"")</f>
        <v/>
      </c>
      <c r="J328" s="74" t="str">
        <f>IFERROR(IF(C328="","",VLOOKUP(C328,[1]!Tableau1[#All],8,FALSE)),"")</f>
        <v/>
      </c>
      <c r="K328" s="75" t="str">
        <f>VLOOKUP('[1]Cumul H'!$C328,'[1]H S07'!$BE$9:$CU$60,6,FALSE)</f>
        <v/>
      </c>
      <c r="L328" s="75" t="str">
        <f>VLOOKUP('[1]Cumul H'!$C328,'[1]H S07'!$BE$9:$CU$60,10,FALSE)</f>
        <v/>
      </c>
      <c r="M328" s="75" t="str">
        <f>VLOOKUP('[1]Cumul H'!$C328,'[1]H S07'!$BE$9:$CU$60,14,FALSE)</f>
        <v/>
      </c>
      <c r="N328" s="75" t="str">
        <f>VLOOKUP('[1]Cumul H'!$C328,'[1]H S07'!$BE$9:$CU$60,18,FALSE)</f>
        <v/>
      </c>
      <c r="O328" s="75" t="str">
        <f>VLOOKUP('[1]Cumul H'!$C328,'[1]H S07'!$BE$9:$CU$60,22,FALSE)</f>
        <v/>
      </c>
      <c r="P328" s="75" t="str">
        <f>VLOOKUP('[1]Cumul H'!$C328,'[1]H S07'!$BE$9:$CU$60,26,FALSE)</f>
        <v/>
      </c>
      <c r="Q328" s="75" t="str">
        <f>VLOOKUP('[1]Cumul H'!$C328,'[1]H S07'!$BE$9:$CU$60,30,FALSE)</f>
        <v/>
      </c>
      <c r="R328" s="75" t="str">
        <f>VLOOKUP('[1]Cumul H'!$C328,'[1]H S07'!$BE$9:$CU$60,34,FALSE)</f>
        <v/>
      </c>
      <c r="S328" s="75" t="str">
        <f>VLOOKUP('[1]Cumul H'!$C328,'[1]H S07'!$BE$9:$CU$60,33,FALSE)</f>
        <v/>
      </c>
      <c r="T328" s="75" t="str">
        <f>VLOOKUP('[1]Cumul H'!$C328,'[1]H S07'!$BE$9:$CU$60,35,FALSE)</f>
        <v/>
      </c>
      <c r="U328" s="75" t="str">
        <f>VLOOKUP('[1]Cumul H'!$C328,'[1]H S07'!$BE$9:$CU$60,36,FALSE)</f>
        <v/>
      </c>
      <c r="V328" s="76" t="str">
        <f t="shared" si="43"/>
        <v/>
      </c>
      <c r="W328" s="76" t="str" cm="1">
        <f t="array" ref="W328">IFERROR(_xlfn.IFS(V328="","",V328=39,"",V328&gt;39,V328-39),"")</f>
        <v/>
      </c>
      <c r="X328" s="76" t="str">
        <f t="shared" si="44"/>
        <v/>
      </c>
      <c r="Y328" s="76" t="str">
        <f t="shared" si="45"/>
        <v/>
      </c>
      <c r="Z328" s="76" t="str">
        <f t="shared" si="46"/>
        <v/>
      </c>
      <c r="AA328" s="77" t="str">
        <f t="shared" si="47"/>
        <v/>
      </c>
      <c r="AB328" s="76" t="str">
        <f t="shared" si="48"/>
        <v/>
      </c>
      <c r="AC328" s="74" t="str">
        <f>VLOOKUP('[1]Cumul H'!$C328,'[1]H S07'!$BE$9:$CU$60,37,FALSE)</f>
        <v/>
      </c>
      <c r="AD328" s="74" t="str">
        <f>VLOOKUP('[1]Cumul H'!$C328,'[1]H S07'!$BE$9:$CU$60,38,FALSE)</f>
        <v/>
      </c>
      <c r="AE328" s="74" t="str">
        <f>VLOOKUP('[1]Cumul H'!$C328,'[1]H S07'!$BE$9:$CU$60,39,FALSE)</f>
        <v/>
      </c>
      <c r="AF328" s="74" t="str">
        <f>VLOOKUP('[1]Cumul H'!$C328,'[1]H S07'!$BE$9:$CU$60,40,FALSE)</f>
        <v/>
      </c>
      <c r="AG328" s="74" t="str">
        <f>VLOOKUP('[1]Cumul H'!$C328,'[1]H S07'!$BE$9:$CU$60,41,FALSE)</f>
        <v/>
      </c>
      <c r="AH328" s="74" t="str">
        <f>VLOOKUP('[1]Cumul H'!$C328,'[1]H S07'!$BE$9:$CU$60,42,FALSE)</f>
        <v/>
      </c>
      <c r="AI328" s="74">
        <f>SUM('[1]Cumul H'!$AE328:$AH328)</f>
        <v>0</v>
      </c>
      <c r="AJ328" s="72" t="str" cm="1">
        <f t="array" ref="AJ328">IF(E328="INTERIM",_xlfn.IFS(J328="NON",$AK$2,J328="OUI",$AK$3),"")</f>
        <v/>
      </c>
      <c r="AK328" s="68" t="str">
        <f t="shared" si="40"/>
        <v/>
      </c>
      <c r="AL328" s="68" t="str">
        <f>IF(V328="","",IF(V328-Tableau3[[#This Row],[Heure sans Majoration]]&lt;0,0,V328-Tableau3[[#This Row],[Heure sans Majoration]]))</f>
        <v/>
      </c>
      <c r="AM328" s="68" t="str">
        <f t="shared" si="49"/>
        <v/>
      </c>
      <c r="AN328" s="68" t="str">
        <f t="shared" si="41"/>
        <v/>
      </c>
      <c r="AO328" s="68" t="str">
        <f t="shared" si="42"/>
        <v/>
      </c>
      <c r="AP328" s="72" t="str">
        <f>IF(C328="","",IF(F328=0,"",(V328*Tableau3[[#This Row],[Salaire Horaire]]*Tableau3[[#This Row],[Coef Multi]])))</f>
        <v/>
      </c>
      <c r="AQ328" s="72" t="str">
        <f>IF(C328="","",IF(F328=0,"",(Tableau3[[#This Row],[Heure avec majoration]]*Tableau3[[#This Row],[Salaire Horaire]]*Tableau3[[#This Row],[Coef Multi]]*25%)))</f>
        <v/>
      </c>
    </row>
    <row r="329" spans="2:43" ht="15" thickBot="1" x14ac:dyDescent="0.35">
      <c r="B329" s="73" t="s">
        <v>89</v>
      </c>
      <c r="C329" s="74" t="str">
        <f>IF('[1]H S07'!BE20="","",'[1]H S07'!BE20)</f>
        <v/>
      </c>
      <c r="D329" s="74" t="str">
        <f>IF(C329="","",VLOOKUP(C329,[1]!Tableau1[#All],5,FALSE))</f>
        <v/>
      </c>
      <c r="E329" s="74" t="str">
        <f>IF(C329="","",VLOOKUP(C329,[1]!Tableau1[#All],11,FALSE))</f>
        <v/>
      </c>
      <c r="F329" s="74" t="str">
        <f>IFERROR(IF(C329="","",VLOOKUP(C329,[1]!Tableau1[#All],12,FALSE)),"")</f>
        <v/>
      </c>
      <c r="G329" s="74" t="str">
        <f>IFERROR(IF(C329="","",VLOOKUP(C329,[1]!Tableau1[#All],6,FALSE)),"")</f>
        <v/>
      </c>
      <c r="H329" s="74" t="str">
        <f>IFERROR(IF(C329="","",VLOOKUP(C329,[1]!Tableau1[#All],13,FALSE)),"")</f>
        <v/>
      </c>
      <c r="I329" s="74" t="str">
        <f>IFERROR(IF(C329="","",VLOOKUP(C329,[1]!Tableau1[#All],14,FALSE)),"")</f>
        <v/>
      </c>
      <c r="J329" s="74" t="str">
        <f>IFERROR(IF(C329="","",VLOOKUP(C329,[1]!Tableau1[#All],8,FALSE)),"")</f>
        <v/>
      </c>
      <c r="K329" s="75" t="str">
        <f>VLOOKUP('[1]Cumul H'!$C329,'[1]H S07'!$BE$9:$CU$60,6,FALSE)</f>
        <v/>
      </c>
      <c r="L329" s="75" t="str">
        <f>VLOOKUP('[1]Cumul H'!$C329,'[1]H S07'!$BE$9:$CU$60,10,FALSE)</f>
        <v/>
      </c>
      <c r="M329" s="75" t="str">
        <f>VLOOKUP('[1]Cumul H'!$C329,'[1]H S07'!$BE$9:$CU$60,14,FALSE)</f>
        <v/>
      </c>
      <c r="N329" s="75" t="str">
        <f>VLOOKUP('[1]Cumul H'!$C329,'[1]H S07'!$BE$9:$CU$60,18,FALSE)</f>
        <v/>
      </c>
      <c r="O329" s="75" t="str">
        <f>VLOOKUP('[1]Cumul H'!$C329,'[1]H S07'!$BE$9:$CU$60,22,FALSE)</f>
        <v/>
      </c>
      <c r="P329" s="75" t="str">
        <f>VLOOKUP('[1]Cumul H'!$C329,'[1]H S07'!$BE$9:$CU$60,26,FALSE)</f>
        <v/>
      </c>
      <c r="Q329" s="75" t="str">
        <f>VLOOKUP('[1]Cumul H'!$C329,'[1]H S07'!$BE$9:$CU$60,30,FALSE)</f>
        <v/>
      </c>
      <c r="R329" s="75" t="str">
        <f>VLOOKUP('[1]Cumul H'!$C329,'[1]H S07'!$BE$9:$CU$60,34,FALSE)</f>
        <v/>
      </c>
      <c r="S329" s="75" t="str">
        <f>VLOOKUP('[1]Cumul H'!$C329,'[1]H S07'!$BE$9:$CU$60,33,FALSE)</f>
        <v/>
      </c>
      <c r="T329" s="75" t="str">
        <f>VLOOKUP('[1]Cumul H'!$C329,'[1]H S07'!$BE$9:$CU$60,35,FALSE)</f>
        <v/>
      </c>
      <c r="U329" s="75" t="str">
        <f>VLOOKUP('[1]Cumul H'!$C329,'[1]H S07'!$BE$9:$CU$60,36,FALSE)</f>
        <v/>
      </c>
      <c r="V329" s="76" t="str">
        <f t="shared" si="43"/>
        <v/>
      </c>
      <c r="W329" s="76" t="str" cm="1">
        <f t="array" ref="W329">IFERROR(_xlfn.IFS(V329="","",V329=39,"",V329&gt;39,V329-39),"")</f>
        <v/>
      </c>
      <c r="X329" s="76" t="str">
        <f t="shared" si="44"/>
        <v/>
      </c>
      <c r="Y329" s="76" t="str">
        <f t="shared" si="45"/>
        <v/>
      </c>
      <c r="Z329" s="76" t="str">
        <f t="shared" si="46"/>
        <v/>
      </c>
      <c r="AA329" s="77" t="str">
        <f t="shared" si="47"/>
        <v/>
      </c>
      <c r="AB329" s="76" t="str">
        <f t="shared" si="48"/>
        <v/>
      </c>
      <c r="AC329" s="74" t="str">
        <f>VLOOKUP('[1]Cumul H'!$C329,'[1]H S07'!$BE$9:$CU$60,37,FALSE)</f>
        <v/>
      </c>
      <c r="AD329" s="74" t="str">
        <f>VLOOKUP('[1]Cumul H'!$C329,'[1]H S07'!$BE$9:$CU$60,38,FALSE)</f>
        <v/>
      </c>
      <c r="AE329" s="74" t="str">
        <f>VLOOKUP('[1]Cumul H'!$C329,'[1]H S07'!$BE$9:$CU$60,39,FALSE)</f>
        <v/>
      </c>
      <c r="AF329" s="74" t="str">
        <f>VLOOKUP('[1]Cumul H'!$C329,'[1]H S07'!$BE$9:$CU$60,40,FALSE)</f>
        <v/>
      </c>
      <c r="AG329" s="74" t="str">
        <f>VLOOKUP('[1]Cumul H'!$C329,'[1]H S07'!$BE$9:$CU$60,41,FALSE)</f>
        <v/>
      </c>
      <c r="AH329" s="74" t="str">
        <f>VLOOKUP('[1]Cumul H'!$C329,'[1]H S07'!$BE$9:$CU$60,42,FALSE)</f>
        <v/>
      </c>
      <c r="AI329" s="74">
        <f>SUM('[1]Cumul H'!$AE329:$AH329)</f>
        <v>0</v>
      </c>
      <c r="AJ329" s="78" t="str" cm="1">
        <f t="array" ref="AJ329">IF(E329="INTERIM",_xlfn.IFS(J329="NON",$AK$2,J329="OUI",$AK$3),"")</f>
        <v/>
      </c>
      <c r="AK329" s="74" t="str">
        <f t="shared" si="40"/>
        <v/>
      </c>
      <c r="AL329" s="74" t="str">
        <f>IF(V329="","",IF(V329-Tableau3[[#This Row],[Heure sans Majoration]]&lt;0,0,V329-Tableau3[[#This Row],[Heure sans Majoration]]))</f>
        <v/>
      </c>
      <c r="AM329" s="74" t="str">
        <f t="shared" si="49"/>
        <v/>
      </c>
      <c r="AN329" s="74" t="str">
        <f t="shared" si="41"/>
        <v/>
      </c>
      <c r="AO329" s="74" t="str">
        <f t="shared" si="42"/>
        <v/>
      </c>
      <c r="AP329" s="78" t="str">
        <f>IF(C329="","",IF(F329=0,"",(V329*Tableau3[[#This Row],[Salaire Horaire]]*Tableau3[[#This Row],[Coef Multi]])))</f>
        <v/>
      </c>
      <c r="AQ329" s="78" t="str">
        <f>IF(C329="","",IF(F329=0,"",(Tableau3[[#This Row],[Heure avec majoration]]*Tableau3[[#This Row],[Salaire Horaire]]*Tableau3[[#This Row],[Coef Multi]]*25%)))</f>
        <v/>
      </c>
    </row>
    <row r="330" spans="2:43" ht="15" thickTop="1" x14ac:dyDescent="0.3">
      <c r="B330" s="73" t="s">
        <v>89</v>
      </c>
      <c r="C330" s="74" t="str">
        <f>IF('[1]H S07'!BE21="","",'[1]H S07'!BE21)</f>
        <v/>
      </c>
      <c r="D330" s="74" t="str">
        <f>IF(C330="","",VLOOKUP(C330,[1]!Tableau1[#All],5,FALSE))</f>
        <v/>
      </c>
      <c r="E330" s="74" t="str">
        <f>IF(C330="","",VLOOKUP(C330,[1]!Tableau1[#All],11,FALSE))</f>
        <v/>
      </c>
      <c r="F330" s="74" t="str">
        <f>IFERROR(IF(C330="","",VLOOKUP(C330,[1]!Tableau1[#All],12,FALSE)),"")</f>
        <v/>
      </c>
      <c r="G330" s="74" t="str">
        <f>IFERROR(IF(C330="","",VLOOKUP(C330,[1]!Tableau1[#All],6,FALSE)),"")</f>
        <v/>
      </c>
      <c r="H330" s="74" t="str">
        <f>IFERROR(IF(C330="","",VLOOKUP(C330,[1]!Tableau1[#All],13,FALSE)),"")</f>
        <v/>
      </c>
      <c r="I330" s="74" t="str">
        <f>IFERROR(IF(C330="","",VLOOKUP(C330,[1]!Tableau1[#All],14,FALSE)),"")</f>
        <v/>
      </c>
      <c r="J330" s="74" t="str">
        <f>IFERROR(IF(C330="","",VLOOKUP(C330,[1]!Tableau1[#All],8,FALSE)),"")</f>
        <v/>
      </c>
      <c r="K330" s="75" t="str">
        <f>VLOOKUP('[1]Cumul H'!$C330,'[1]H S07'!$BE$9:$CU$60,6,FALSE)</f>
        <v/>
      </c>
      <c r="L330" s="75" t="str">
        <f>VLOOKUP('[1]Cumul H'!$C330,'[1]H S07'!$BE$9:$CU$60,10,FALSE)</f>
        <v/>
      </c>
      <c r="M330" s="75" t="str">
        <f>VLOOKUP('[1]Cumul H'!$C330,'[1]H S07'!$BE$9:$CU$60,14,FALSE)</f>
        <v/>
      </c>
      <c r="N330" s="75" t="str">
        <f>VLOOKUP('[1]Cumul H'!$C330,'[1]H S07'!$BE$9:$CU$60,18,FALSE)</f>
        <v/>
      </c>
      <c r="O330" s="75" t="str">
        <f>VLOOKUP('[1]Cumul H'!$C330,'[1]H S07'!$BE$9:$CU$60,22,FALSE)</f>
        <v/>
      </c>
      <c r="P330" s="75" t="str">
        <f>VLOOKUP('[1]Cumul H'!$C330,'[1]H S07'!$BE$9:$CU$60,26,FALSE)</f>
        <v/>
      </c>
      <c r="Q330" s="75" t="str">
        <f>VLOOKUP('[1]Cumul H'!$C330,'[1]H S07'!$BE$9:$CU$60,30,FALSE)</f>
        <v/>
      </c>
      <c r="R330" s="75" t="str">
        <f>VLOOKUP('[1]Cumul H'!$C330,'[1]H S07'!$BE$9:$CU$60,34,FALSE)</f>
        <v/>
      </c>
      <c r="S330" s="75" t="str">
        <f>VLOOKUP('[1]Cumul H'!$C330,'[1]H S07'!$BE$9:$CU$60,33,FALSE)</f>
        <v/>
      </c>
      <c r="T330" s="75" t="str">
        <f>VLOOKUP('[1]Cumul H'!$C330,'[1]H S07'!$BE$9:$CU$60,35,FALSE)</f>
        <v/>
      </c>
      <c r="U330" s="75" t="str">
        <f>VLOOKUP('[1]Cumul H'!$C330,'[1]H S07'!$BE$9:$CU$60,36,FALSE)</f>
        <v/>
      </c>
      <c r="V330" s="76" t="str">
        <f t="shared" si="43"/>
        <v/>
      </c>
      <c r="W330" s="76" t="str" cm="1">
        <f t="array" ref="W330">IFERROR(_xlfn.IFS(V330="","",V330=39,"",V330&gt;39,V330-39),"")</f>
        <v/>
      </c>
      <c r="X330" s="76" t="str">
        <f t="shared" si="44"/>
        <v/>
      </c>
      <c r="Y330" s="76" t="str">
        <f t="shared" si="45"/>
        <v/>
      </c>
      <c r="Z330" s="76" t="str">
        <f t="shared" si="46"/>
        <v/>
      </c>
      <c r="AA330" s="77" t="str">
        <f t="shared" si="47"/>
        <v/>
      </c>
      <c r="AB330" s="76" t="str">
        <f t="shared" si="48"/>
        <v/>
      </c>
      <c r="AC330" s="74" t="str">
        <f>VLOOKUP('[1]Cumul H'!$C330,'[1]H S07'!$BE$9:$CU$60,37,FALSE)</f>
        <v/>
      </c>
      <c r="AD330" s="74" t="str">
        <f>VLOOKUP('[1]Cumul H'!$C330,'[1]H S07'!$BE$9:$CU$60,38,FALSE)</f>
        <v/>
      </c>
      <c r="AE330" s="74" t="str">
        <f>VLOOKUP('[1]Cumul H'!$C330,'[1]H S07'!$BE$9:$CU$60,39,FALSE)</f>
        <v/>
      </c>
      <c r="AF330" s="74" t="str">
        <f>VLOOKUP('[1]Cumul H'!$C330,'[1]H S07'!$BE$9:$CU$60,40,FALSE)</f>
        <v/>
      </c>
      <c r="AG330" s="74" t="str">
        <f>VLOOKUP('[1]Cumul H'!$C330,'[1]H S07'!$BE$9:$CU$60,41,FALSE)</f>
        <v/>
      </c>
      <c r="AH330" s="74" t="str">
        <f>VLOOKUP('[1]Cumul H'!$C330,'[1]H S07'!$BE$9:$CU$60,42,FALSE)</f>
        <v/>
      </c>
      <c r="AI330" s="74">
        <f>SUM('[1]Cumul H'!$AE330:$AH330)</f>
        <v>0</v>
      </c>
      <c r="AJ330" s="72" t="str" cm="1">
        <f t="array" ref="AJ330">IF(E330="INTERIM",_xlfn.IFS(J330="NON",$AK$2,J330="OUI",$AK$3),"")</f>
        <v/>
      </c>
      <c r="AK330" s="68" t="str">
        <f t="shared" si="40"/>
        <v/>
      </c>
      <c r="AL330" s="68" t="str">
        <f>IF(V330="","",IF(V330-Tableau3[[#This Row],[Heure sans Majoration]]&lt;0,0,V330-Tableau3[[#This Row],[Heure sans Majoration]]))</f>
        <v/>
      </c>
      <c r="AM330" s="68" t="str">
        <f t="shared" si="49"/>
        <v/>
      </c>
      <c r="AN330" s="68" t="str">
        <f t="shared" si="41"/>
        <v/>
      </c>
      <c r="AO330" s="68" t="str">
        <f t="shared" si="42"/>
        <v/>
      </c>
      <c r="AP330" s="72" t="str">
        <f>IF(C330="","",IF(F330=0,"",(V330*Tableau3[[#This Row],[Salaire Horaire]]*Tableau3[[#This Row],[Coef Multi]])))</f>
        <v/>
      </c>
      <c r="AQ330" s="72" t="str">
        <f>IF(C330="","",IF(F330=0,"",(Tableau3[[#This Row],[Heure avec majoration]]*Tableau3[[#This Row],[Salaire Horaire]]*Tableau3[[#This Row],[Coef Multi]]*25%)))</f>
        <v/>
      </c>
    </row>
    <row r="331" spans="2:43" ht="15" thickBot="1" x14ac:dyDescent="0.35">
      <c r="B331" s="73" t="s">
        <v>89</v>
      </c>
      <c r="C331" s="74" t="str">
        <f>IF('[1]H S07'!BE22="","",'[1]H S07'!BE22)</f>
        <v/>
      </c>
      <c r="D331" s="74" t="str">
        <f>IF(C331="","",VLOOKUP(C331,[1]!Tableau1[#All],5,FALSE))</f>
        <v/>
      </c>
      <c r="E331" s="74" t="str">
        <f>IF(C331="","",VLOOKUP(C331,[1]!Tableau1[#All],11,FALSE))</f>
        <v/>
      </c>
      <c r="F331" s="74" t="str">
        <f>IFERROR(IF(C331="","",VLOOKUP(C331,[1]!Tableau1[#All],12,FALSE)),"")</f>
        <v/>
      </c>
      <c r="G331" s="74" t="str">
        <f>IFERROR(IF(C331="","",VLOOKUP(C331,[1]!Tableau1[#All],6,FALSE)),"")</f>
        <v/>
      </c>
      <c r="H331" s="74" t="str">
        <f>IFERROR(IF(C331="","",VLOOKUP(C331,[1]!Tableau1[#All],13,FALSE)),"")</f>
        <v/>
      </c>
      <c r="I331" s="74" t="str">
        <f>IFERROR(IF(C331="","",VLOOKUP(C331,[1]!Tableau1[#All],14,FALSE)),"")</f>
        <v/>
      </c>
      <c r="J331" s="74" t="str">
        <f>IFERROR(IF(C331="","",VLOOKUP(C331,[1]!Tableau1[#All],8,FALSE)),"")</f>
        <v/>
      </c>
      <c r="K331" s="75" t="str">
        <f>VLOOKUP('[1]Cumul H'!$C331,'[1]H S07'!$BE$9:$CU$60,6,FALSE)</f>
        <v/>
      </c>
      <c r="L331" s="75" t="str">
        <f>VLOOKUP('[1]Cumul H'!$C331,'[1]H S07'!$BE$9:$CU$60,10,FALSE)</f>
        <v/>
      </c>
      <c r="M331" s="75" t="str">
        <f>VLOOKUP('[1]Cumul H'!$C331,'[1]H S07'!$BE$9:$CU$60,14,FALSE)</f>
        <v/>
      </c>
      <c r="N331" s="75" t="str">
        <f>VLOOKUP('[1]Cumul H'!$C331,'[1]H S07'!$BE$9:$CU$60,18,FALSE)</f>
        <v/>
      </c>
      <c r="O331" s="75" t="str">
        <f>VLOOKUP('[1]Cumul H'!$C331,'[1]H S07'!$BE$9:$CU$60,22,FALSE)</f>
        <v/>
      </c>
      <c r="P331" s="75" t="str">
        <f>VLOOKUP('[1]Cumul H'!$C331,'[1]H S07'!$BE$9:$CU$60,26,FALSE)</f>
        <v/>
      </c>
      <c r="Q331" s="75" t="str">
        <f>VLOOKUP('[1]Cumul H'!$C331,'[1]H S07'!$BE$9:$CU$60,30,FALSE)</f>
        <v/>
      </c>
      <c r="R331" s="75" t="str">
        <f>VLOOKUP('[1]Cumul H'!$C331,'[1]H S07'!$BE$9:$CU$60,34,FALSE)</f>
        <v/>
      </c>
      <c r="S331" s="75" t="str">
        <f>VLOOKUP('[1]Cumul H'!$C331,'[1]H S07'!$BE$9:$CU$60,33,FALSE)</f>
        <v/>
      </c>
      <c r="T331" s="75" t="str">
        <f>VLOOKUP('[1]Cumul H'!$C331,'[1]H S07'!$BE$9:$CU$60,35,FALSE)</f>
        <v/>
      </c>
      <c r="U331" s="75" t="str">
        <f>VLOOKUP('[1]Cumul H'!$C331,'[1]H S07'!$BE$9:$CU$60,36,FALSE)</f>
        <v/>
      </c>
      <c r="V331" s="76" t="str">
        <f t="shared" si="43"/>
        <v/>
      </c>
      <c r="W331" s="76" t="str" cm="1">
        <f t="array" ref="W331">IFERROR(_xlfn.IFS(V331="","",V331=39,"",V331&gt;39,V331-39),"")</f>
        <v/>
      </c>
      <c r="X331" s="76" t="str">
        <f t="shared" si="44"/>
        <v/>
      </c>
      <c r="Y331" s="76" t="str">
        <f t="shared" si="45"/>
        <v/>
      </c>
      <c r="Z331" s="76" t="str">
        <f t="shared" si="46"/>
        <v/>
      </c>
      <c r="AA331" s="77" t="str">
        <f t="shared" si="47"/>
        <v/>
      </c>
      <c r="AB331" s="76" t="str">
        <f t="shared" si="48"/>
        <v/>
      </c>
      <c r="AC331" s="74" t="str">
        <f>VLOOKUP('[1]Cumul H'!$C331,'[1]H S07'!$BE$9:$CU$60,37,FALSE)</f>
        <v/>
      </c>
      <c r="AD331" s="74" t="str">
        <f>VLOOKUP('[1]Cumul H'!$C331,'[1]H S07'!$BE$9:$CU$60,38,FALSE)</f>
        <v/>
      </c>
      <c r="AE331" s="74" t="str">
        <f>VLOOKUP('[1]Cumul H'!$C331,'[1]H S07'!$BE$9:$CU$60,39,FALSE)</f>
        <v/>
      </c>
      <c r="AF331" s="74" t="str">
        <f>VLOOKUP('[1]Cumul H'!$C331,'[1]H S07'!$BE$9:$CU$60,40,FALSE)</f>
        <v/>
      </c>
      <c r="AG331" s="74" t="str">
        <f>VLOOKUP('[1]Cumul H'!$C331,'[1]H S07'!$BE$9:$CU$60,41,FALSE)</f>
        <v/>
      </c>
      <c r="AH331" s="74" t="str">
        <f>VLOOKUP('[1]Cumul H'!$C331,'[1]H S07'!$BE$9:$CU$60,42,FALSE)</f>
        <v/>
      </c>
      <c r="AI331" s="74">
        <f>SUM('[1]Cumul H'!$AE331:$AH331)</f>
        <v>0</v>
      </c>
      <c r="AJ331" s="78" t="str" cm="1">
        <f t="array" ref="AJ331">IF(E331="INTERIM",_xlfn.IFS(J331="NON",$AK$2,J331="OUI",$AK$3),"")</f>
        <v/>
      </c>
      <c r="AK331" s="74" t="str">
        <f t="shared" si="40"/>
        <v/>
      </c>
      <c r="AL331" s="74" t="str">
        <f>IF(V331="","",IF(V331-Tableau3[[#This Row],[Heure sans Majoration]]&lt;0,0,V331-Tableau3[[#This Row],[Heure sans Majoration]]))</f>
        <v/>
      </c>
      <c r="AM331" s="74" t="str">
        <f t="shared" si="49"/>
        <v/>
      </c>
      <c r="AN331" s="74" t="str">
        <f t="shared" si="41"/>
        <v/>
      </c>
      <c r="AO331" s="74" t="str">
        <f t="shared" si="42"/>
        <v/>
      </c>
      <c r="AP331" s="78" t="str">
        <f>IF(C331="","",IF(F331=0,"",(V331*Tableau3[[#This Row],[Salaire Horaire]]*Tableau3[[#This Row],[Coef Multi]])))</f>
        <v/>
      </c>
      <c r="AQ331" s="78" t="str">
        <f>IF(C331="","",IF(F331=0,"",(Tableau3[[#This Row],[Heure avec majoration]]*Tableau3[[#This Row],[Salaire Horaire]]*Tableau3[[#This Row],[Coef Multi]]*25%)))</f>
        <v/>
      </c>
    </row>
    <row r="332" spans="2:43" ht="15" thickTop="1" x14ac:dyDescent="0.3">
      <c r="B332" s="73" t="s">
        <v>89</v>
      </c>
      <c r="C332" s="74" t="str">
        <f>IF('[1]H S07'!BE23="","",'[1]H S07'!BE23)</f>
        <v/>
      </c>
      <c r="D332" s="74" t="str">
        <f>IF(C332="","",VLOOKUP(C332,[1]!Tableau1[#All],5,FALSE))</f>
        <v/>
      </c>
      <c r="E332" s="74" t="str">
        <f>IF(C332="","",VLOOKUP(C332,[1]!Tableau1[#All],11,FALSE))</f>
        <v/>
      </c>
      <c r="F332" s="74" t="str">
        <f>IFERROR(IF(C332="","",VLOOKUP(C332,[1]!Tableau1[#All],12,FALSE)),"")</f>
        <v/>
      </c>
      <c r="G332" s="74" t="str">
        <f>IFERROR(IF(C332="","",VLOOKUP(C332,[1]!Tableau1[#All],6,FALSE)),"")</f>
        <v/>
      </c>
      <c r="H332" s="74" t="str">
        <f>IFERROR(IF(C332="","",VLOOKUP(C332,[1]!Tableau1[#All],13,FALSE)),"")</f>
        <v/>
      </c>
      <c r="I332" s="74" t="str">
        <f>IFERROR(IF(C332="","",VLOOKUP(C332,[1]!Tableau1[#All],14,FALSE)),"")</f>
        <v/>
      </c>
      <c r="J332" s="74" t="str">
        <f>IFERROR(IF(C332="","",VLOOKUP(C332,[1]!Tableau1[#All],8,FALSE)),"")</f>
        <v/>
      </c>
      <c r="K332" s="75" t="str">
        <f>VLOOKUP('[1]Cumul H'!$C332,'[1]H S07'!$BE$9:$CU$60,6,FALSE)</f>
        <v/>
      </c>
      <c r="L332" s="75" t="str">
        <f>VLOOKUP('[1]Cumul H'!$C332,'[1]H S07'!$BE$9:$CU$60,10,FALSE)</f>
        <v/>
      </c>
      <c r="M332" s="75" t="str">
        <f>VLOOKUP('[1]Cumul H'!$C332,'[1]H S07'!$BE$9:$CU$60,14,FALSE)</f>
        <v/>
      </c>
      <c r="N332" s="75" t="str">
        <f>VLOOKUP('[1]Cumul H'!$C332,'[1]H S07'!$BE$9:$CU$60,18,FALSE)</f>
        <v/>
      </c>
      <c r="O332" s="75" t="str">
        <f>VLOOKUP('[1]Cumul H'!$C332,'[1]H S07'!$BE$9:$CU$60,22,FALSE)</f>
        <v/>
      </c>
      <c r="P332" s="75" t="str">
        <f>VLOOKUP('[1]Cumul H'!$C332,'[1]H S07'!$BE$9:$CU$60,26,FALSE)</f>
        <v/>
      </c>
      <c r="Q332" s="75" t="str">
        <f>VLOOKUP('[1]Cumul H'!$C332,'[1]H S07'!$BE$9:$CU$60,30,FALSE)</f>
        <v/>
      </c>
      <c r="R332" s="75" t="str">
        <f>VLOOKUP('[1]Cumul H'!$C332,'[1]H S07'!$BE$9:$CU$60,34,FALSE)</f>
        <v/>
      </c>
      <c r="S332" s="75" t="str">
        <f>VLOOKUP('[1]Cumul H'!$C332,'[1]H S07'!$BE$9:$CU$60,33,FALSE)</f>
        <v/>
      </c>
      <c r="T332" s="75" t="str">
        <f>VLOOKUP('[1]Cumul H'!$C332,'[1]H S07'!$BE$9:$CU$60,35,FALSE)</f>
        <v/>
      </c>
      <c r="U332" s="75" t="str">
        <f>VLOOKUP('[1]Cumul H'!$C332,'[1]H S07'!$BE$9:$CU$60,36,FALSE)</f>
        <v/>
      </c>
      <c r="V332" s="76" t="str">
        <f t="shared" si="43"/>
        <v/>
      </c>
      <c r="W332" s="76" t="str" cm="1">
        <f t="array" ref="W332">IFERROR(_xlfn.IFS(V332="","",V332=39,"",V332&gt;39,V332-39),"")</f>
        <v/>
      </c>
      <c r="X332" s="76" t="str">
        <f t="shared" si="44"/>
        <v/>
      </c>
      <c r="Y332" s="76" t="str">
        <f t="shared" si="45"/>
        <v/>
      </c>
      <c r="Z332" s="76" t="str">
        <f t="shared" si="46"/>
        <v/>
      </c>
      <c r="AA332" s="77" t="str">
        <f t="shared" si="47"/>
        <v/>
      </c>
      <c r="AB332" s="76" t="str">
        <f t="shared" si="48"/>
        <v/>
      </c>
      <c r="AC332" s="74" t="str">
        <f>VLOOKUP('[1]Cumul H'!$C332,'[1]H S07'!$BE$9:$CU$60,37,FALSE)</f>
        <v/>
      </c>
      <c r="AD332" s="74" t="str">
        <f>VLOOKUP('[1]Cumul H'!$C332,'[1]H S07'!$BE$9:$CU$60,38,FALSE)</f>
        <v/>
      </c>
      <c r="AE332" s="74" t="str">
        <f>VLOOKUP('[1]Cumul H'!$C332,'[1]H S07'!$BE$9:$CU$60,39,FALSE)</f>
        <v/>
      </c>
      <c r="AF332" s="74" t="str">
        <f>VLOOKUP('[1]Cumul H'!$C332,'[1]H S07'!$BE$9:$CU$60,40,FALSE)</f>
        <v/>
      </c>
      <c r="AG332" s="74" t="str">
        <f>VLOOKUP('[1]Cumul H'!$C332,'[1]H S07'!$BE$9:$CU$60,41,FALSE)</f>
        <v/>
      </c>
      <c r="AH332" s="74" t="str">
        <f>VLOOKUP('[1]Cumul H'!$C332,'[1]H S07'!$BE$9:$CU$60,42,FALSE)</f>
        <v/>
      </c>
      <c r="AI332" s="74">
        <f>SUM('[1]Cumul H'!$AE332:$AH332)</f>
        <v>0</v>
      </c>
      <c r="AJ332" s="72" t="str" cm="1">
        <f t="array" ref="AJ332">IF(E332="INTERIM",_xlfn.IFS(J332="NON",$AK$2,J332="OUI",$AK$3),"")</f>
        <v/>
      </c>
      <c r="AK332" s="68" t="str">
        <f t="shared" si="40"/>
        <v/>
      </c>
      <c r="AL332" s="68" t="str">
        <f>IF(V332="","",IF(V332-Tableau3[[#This Row],[Heure sans Majoration]]&lt;0,0,V332-Tableau3[[#This Row],[Heure sans Majoration]]))</f>
        <v/>
      </c>
      <c r="AM332" s="68" t="str">
        <f t="shared" si="49"/>
        <v/>
      </c>
      <c r="AN332" s="68" t="str">
        <f t="shared" si="41"/>
        <v/>
      </c>
      <c r="AO332" s="68" t="str">
        <f t="shared" si="42"/>
        <v/>
      </c>
      <c r="AP332" s="72" t="str">
        <f>IF(C332="","",IF(F332=0,"",(V332*Tableau3[[#This Row],[Salaire Horaire]]*Tableau3[[#This Row],[Coef Multi]])))</f>
        <v/>
      </c>
      <c r="AQ332" s="72" t="str">
        <f>IF(C332="","",IF(F332=0,"",(Tableau3[[#This Row],[Heure avec majoration]]*Tableau3[[#This Row],[Salaire Horaire]]*Tableau3[[#This Row],[Coef Multi]]*25%)))</f>
        <v/>
      </c>
    </row>
    <row r="333" spans="2:43" ht="15" thickBot="1" x14ac:dyDescent="0.35">
      <c r="B333" s="73" t="s">
        <v>89</v>
      </c>
      <c r="C333" s="74" t="str">
        <f>IF('[1]H S07'!BE24="","",'[1]H S07'!BE24)</f>
        <v/>
      </c>
      <c r="D333" s="74" t="str">
        <f>IF(C333="","",VLOOKUP(C333,[1]!Tableau1[#All],5,FALSE))</f>
        <v/>
      </c>
      <c r="E333" s="74" t="str">
        <f>IF(C333="","",VLOOKUP(C333,[1]!Tableau1[#All],11,FALSE))</f>
        <v/>
      </c>
      <c r="F333" s="74" t="str">
        <f>IFERROR(IF(C333="","",VLOOKUP(C333,[1]!Tableau1[#All],12,FALSE)),"")</f>
        <v/>
      </c>
      <c r="G333" s="74" t="str">
        <f>IFERROR(IF(C333="","",VLOOKUP(C333,[1]!Tableau1[#All],6,FALSE)),"")</f>
        <v/>
      </c>
      <c r="H333" s="74" t="str">
        <f>IFERROR(IF(C333="","",VLOOKUP(C333,[1]!Tableau1[#All],13,FALSE)),"")</f>
        <v/>
      </c>
      <c r="I333" s="74" t="str">
        <f>IFERROR(IF(C333="","",VLOOKUP(C333,[1]!Tableau1[#All],14,FALSE)),"")</f>
        <v/>
      </c>
      <c r="J333" s="74" t="str">
        <f>IFERROR(IF(C333="","",VLOOKUP(C333,[1]!Tableau1[#All],8,FALSE)),"")</f>
        <v/>
      </c>
      <c r="K333" s="75" t="str">
        <f>VLOOKUP('[1]Cumul H'!$C333,'[1]H S07'!$BE$9:$CU$60,6,FALSE)</f>
        <v/>
      </c>
      <c r="L333" s="75" t="str">
        <f>VLOOKUP('[1]Cumul H'!$C333,'[1]H S07'!$BE$9:$CU$60,10,FALSE)</f>
        <v/>
      </c>
      <c r="M333" s="75" t="str">
        <f>VLOOKUP('[1]Cumul H'!$C333,'[1]H S07'!$BE$9:$CU$60,14,FALSE)</f>
        <v/>
      </c>
      <c r="N333" s="75" t="str">
        <f>VLOOKUP('[1]Cumul H'!$C333,'[1]H S07'!$BE$9:$CU$60,18,FALSE)</f>
        <v/>
      </c>
      <c r="O333" s="75" t="str">
        <f>VLOOKUP('[1]Cumul H'!$C333,'[1]H S07'!$BE$9:$CU$60,22,FALSE)</f>
        <v/>
      </c>
      <c r="P333" s="75" t="str">
        <f>VLOOKUP('[1]Cumul H'!$C333,'[1]H S07'!$BE$9:$CU$60,26,FALSE)</f>
        <v/>
      </c>
      <c r="Q333" s="75" t="str">
        <f>VLOOKUP('[1]Cumul H'!$C333,'[1]H S07'!$BE$9:$CU$60,30,FALSE)</f>
        <v/>
      </c>
      <c r="R333" s="75" t="str">
        <f>VLOOKUP('[1]Cumul H'!$C333,'[1]H S07'!$BE$9:$CU$60,34,FALSE)</f>
        <v/>
      </c>
      <c r="S333" s="75" t="str">
        <f>VLOOKUP('[1]Cumul H'!$C333,'[1]H S07'!$BE$9:$CU$60,33,FALSE)</f>
        <v/>
      </c>
      <c r="T333" s="75" t="str">
        <f>VLOOKUP('[1]Cumul H'!$C333,'[1]H S07'!$BE$9:$CU$60,35,FALSE)</f>
        <v/>
      </c>
      <c r="U333" s="75" t="str">
        <f>VLOOKUP('[1]Cumul H'!$C333,'[1]H S07'!$BE$9:$CU$60,36,FALSE)</f>
        <v/>
      </c>
      <c r="V333" s="76" t="str">
        <f t="shared" si="43"/>
        <v/>
      </c>
      <c r="W333" s="76" t="str" cm="1">
        <f t="array" ref="W333">IFERROR(_xlfn.IFS(V333="","",V333=39,"",V333&gt;39,V333-39),"")</f>
        <v/>
      </c>
      <c r="X333" s="76" t="str">
        <f t="shared" si="44"/>
        <v/>
      </c>
      <c r="Y333" s="76" t="str">
        <f t="shared" si="45"/>
        <v/>
      </c>
      <c r="Z333" s="76" t="str">
        <f t="shared" si="46"/>
        <v/>
      </c>
      <c r="AA333" s="77" t="str">
        <f t="shared" si="47"/>
        <v/>
      </c>
      <c r="AB333" s="76" t="str">
        <f t="shared" si="48"/>
        <v/>
      </c>
      <c r="AC333" s="74" t="str">
        <f>VLOOKUP('[1]Cumul H'!$C333,'[1]H S07'!$BE$9:$CU$60,37,FALSE)</f>
        <v/>
      </c>
      <c r="AD333" s="74" t="str">
        <f>VLOOKUP('[1]Cumul H'!$C333,'[1]H S07'!$BE$9:$CU$60,38,FALSE)</f>
        <v/>
      </c>
      <c r="AE333" s="74" t="str">
        <f>VLOOKUP('[1]Cumul H'!$C333,'[1]H S07'!$BE$9:$CU$60,39,FALSE)</f>
        <v/>
      </c>
      <c r="AF333" s="74" t="str">
        <f>VLOOKUP('[1]Cumul H'!$C333,'[1]H S07'!$BE$9:$CU$60,40,FALSE)</f>
        <v/>
      </c>
      <c r="AG333" s="74" t="str">
        <f>VLOOKUP('[1]Cumul H'!$C333,'[1]H S07'!$BE$9:$CU$60,41,FALSE)</f>
        <v/>
      </c>
      <c r="AH333" s="74" t="str">
        <f>VLOOKUP('[1]Cumul H'!$C333,'[1]H S07'!$BE$9:$CU$60,42,FALSE)</f>
        <v/>
      </c>
      <c r="AI333" s="74">
        <f>SUM('[1]Cumul H'!$AE333:$AH333)</f>
        <v>0</v>
      </c>
      <c r="AJ333" s="78" t="str" cm="1">
        <f t="array" ref="AJ333">IF(E333="INTERIM",_xlfn.IFS(J333="NON",$AK$2,J333="OUI",$AK$3),"")</f>
        <v/>
      </c>
      <c r="AK333" s="74" t="str">
        <f t="shared" si="40"/>
        <v/>
      </c>
      <c r="AL333" s="74" t="str">
        <f>IF(V333="","",IF(V333-Tableau3[[#This Row],[Heure sans Majoration]]&lt;0,0,V333-Tableau3[[#This Row],[Heure sans Majoration]]))</f>
        <v/>
      </c>
      <c r="AM333" s="74" t="str">
        <f t="shared" si="49"/>
        <v/>
      </c>
      <c r="AN333" s="74" t="str">
        <f t="shared" si="41"/>
        <v/>
      </c>
      <c r="AO333" s="74" t="str">
        <f t="shared" si="42"/>
        <v/>
      </c>
      <c r="AP333" s="78" t="str">
        <f>IF(C333="","",IF(F333=0,"",(V333*Tableau3[[#This Row],[Salaire Horaire]]*Tableau3[[#This Row],[Coef Multi]])))</f>
        <v/>
      </c>
      <c r="AQ333" s="78" t="str">
        <f>IF(C333="","",IF(F333=0,"",(Tableau3[[#This Row],[Heure avec majoration]]*Tableau3[[#This Row],[Salaire Horaire]]*Tableau3[[#This Row],[Coef Multi]]*25%)))</f>
        <v/>
      </c>
    </row>
    <row r="334" spans="2:43" ht="15" thickTop="1" x14ac:dyDescent="0.3">
      <c r="B334" s="73" t="s">
        <v>89</v>
      </c>
      <c r="C334" s="74" t="str">
        <f>IF('[1]H S07'!BE25="","",'[1]H S07'!BE25)</f>
        <v/>
      </c>
      <c r="D334" s="74" t="str">
        <f>IF(C334="","",VLOOKUP(C334,[1]!Tableau1[#All],5,FALSE))</f>
        <v/>
      </c>
      <c r="E334" s="74" t="str">
        <f>IF(C334="","",VLOOKUP(C334,[1]!Tableau1[#All],11,FALSE))</f>
        <v/>
      </c>
      <c r="F334" s="74" t="str">
        <f>IFERROR(IF(C334="","",VLOOKUP(C334,[1]!Tableau1[#All],12,FALSE)),"")</f>
        <v/>
      </c>
      <c r="G334" s="74" t="str">
        <f>IFERROR(IF(C334="","",VLOOKUP(C334,[1]!Tableau1[#All],6,FALSE)),"")</f>
        <v/>
      </c>
      <c r="H334" s="74" t="str">
        <f>IFERROR(IF(C334="","",VLOOKUP(C334,[1]!Tableau1[#All],13,FALSE)),"")</f>
        <v/>
      </c>
      <c r="I334" s="74" t="str">
        <f>IFERROR(IF(C334="","",VLOOKUP(C334,[1]!Tableau1[#All],14,FALSE)),"")</f>
        <v/>
      </c>
      <c r="J334" s="74" t="str">
        <f>IFERROR(IF(C334="","",VLOOKUP(C334,[1]!Tableau1[#All],8,FALSE)),"")</f>
        <v/>
      </c>
      <c r="K334" s="75" t="str">
        <f>VLOOKUP('[1]Cumul H'!$C334,'[1]H S07'!$BE$9:$CU$60,6,FALSE)</f>
        <v/>
      </c>
      <c r="L334" s="75" t="str">
        <f>VLOOKUP('[1]Cumul H'!$C334,'[1]H S07'!$BE$9:$CU$60,10,FALSE)</f>
        <v/>
      </c>
      <c r="M334" s="75" t="str">
        <f>VLOOKUP('[1]Cumul H'!$C334,'[1]H S07'!$BE$9:$CU$60,14,FALSE)</f>
        <v/>
      </c>
      <c r="N334" s="75" t="str">
        <f>VLOOKUP('[1]Cumul H'!$C334,'[1]H S07'!$BE$9:$CU$60,18,FALSE)</f>
        <v/>
      </c>
      <c r="O334" s="75" t="str">
        <f>VLOOKUP('[1]Cumul H'!$C334,'[1]H S07'!$BE$9:$CU$60,22,FALSE)</f>
        <v/>
      </c>
      <c r="P334" s="75" t="str">
        <f>VLOOKUP('[1]Cumul H'!$C334,'[1]H S07'!$BE$9:$CU$60,26,FALSE)</f>
        <v/>
      </c>
      <c r="Q334" s="75" t="str">
        <f>VLOOKUP('[1]Cumul H'!$C334,'[1]H S07'!$BE$9:$CU$60,30,FALSE)</f>
        <v/>
      </c>
      <c r="R334" s="75" t="str">
        <f>VLOOKUP('[1]Cumul H'!$C334,'[1]H S07'!$BE$9:$CU$60,34,FALSE)</f>
        <v/>
      </c>
      <c r="S334" s="75" t="str">
        <f>VLOOKUP('[1]Cumul H'!$C334,'[1]H S07'!$BE$9:$CU$60,33,FALSE)</f>
        <v/>
      </c>
      <c r="T334" s="75" t="str">
        <f>VLOOKUP('[1]Cumul H'!$C334,'[1]H S07'!$BE$9:$CU$60,35,FALSE)</f>
        <v/>
      </c>
      <c r="U334" s="75" t="str">
        <f>VLOOKUP('[1]Cumul H'!$C334,'[1]H S07'!$BE$9:$CU$60,36,FALSE)</f>
        <v/>
      </c>
      <c r="V334" s="76" t="str">
        <f t="shared" si="43"/>
        <v/>
      </c>
      <c r="W334" s="76" t="str" cm="1">
        <f t="array" ref="W334">IFERROR(_xlfn.IFS(V334="","",V334=39,"",V334&gt;39,V334-39),"")</f>
        <v/>
      </c>
      <c r="X334" s="76" t="str">
        <f t="shared" si="44"/>
        <v/>
      </c>
      <c r="Y334" s="76" t="str">
        <f t="shared" si="45"/>
        <v/>
      </c>
      <c r="Z334" s="76" t="str">
        <f t="shared" si="46"/>
        <v/>
      </c>
      <c r="AA334" s="77" t="str">
        <f t="shared" si="47"/>
        <v/>
      </c>
      <c r="AB334" s="76" t="str">
        <f t="shared" si="48"/>
        <v/>
      </c>
      <c r="AC334" s="74" t="str">
        <f>VLOOKUP('[1]Cumul H'!$C334,'[1]H S07'!$BE$9:$CU$60,37,FALSE)</f>
        <v/>
      </c>
      <c r="AD334" s="74" t="str">
        <f>VLOOKUP('[1]Cumul H'!$C334,'[1]H S07'!$BE$9:$CU$60,38,FALSE)</f>
        <v/>
      </c>
      <c r="AE334" s="74" t="str">
        <f>VLOOKUP('[1]Cumul H'!$C334,'[1]H S07'!$BE$9:$CU$60,39,FALSE)</f>
        <v/>
      </c>
      <c r="AF334" s="74" t="str">
        <f>VLOOKUP('[1]Cumul H'!$C334,'[1]H S07'!$BE$9:$CU$60,40,FALSE)</f>
        <v/>
      </c>
      <c r="AG334" s="74" t="str">
        <f>VLOOKUP('[1]Cumul H'!$C334,'[1]H S07'!$BE$9:$CU$60,41,FALSE)</f>
        <v/>
      </c>
      <c r="AH334" s="74" t="str">
        <f>VLOOKUP('[1]Cumul H'!$C334,'[1]H S07'!$BE$9:$CU$60,42,FALSE)</f>
        <v/>
      </c>
      <c r="AI334" s="74">
        <f>SUM('[1]Cumul H'!$AE334:$AH334)</f>
        <v>0</v>
      </c>
      <c r="AJ334" s="72" t="str" cm="1">
        <f t="array" ref="AJ334">IF(E334="INTERIM",_xlfn.IFS(J334="NON",$AK$2,J334="OUI",$AK$3),"")</f>
        <v/>
      </c>
      <c r="AK334" s="68" t="str">
        <f t="shared" ref="AK334:AK397" si="50">IF(V334="","",IF(V333&gt;35,35,V334))</f>
        <v/>
      </c>
      <c r="AL334" s="68" t="str">
        <f>IF(V334="","",IF(V334-Tableau3[[#This Row],[Heure sans Majoration]]&lt;0,0,V334-Tableau3[[#This Row],[Heure sans Majoration]]))</f>
        <v/>
      </c>
      <c r="AM334" s="68" t="str">
        <f t="shared" si="49"/>
        <v/>
      </c>
      <c r="AN334" s="68" t="str">
        <f t="shared" ref="AN334:AN397" si="51">IFERROR(VLOOKUP(F334,$AJ$5:$AN$11,4,FALSE),"")</f>
        <v/>
      </c>
      <c r="AO334" s="68" t="str">
        <f t="shared" ref="AO334:AO397" si="52">IF(C334="","",IF(F334=0,"",IFERROR(VLOOKUP(F334,$AJ$5:$AN$11,5,FALSE),"")*AB334))</f>
        <v/>
      </c>
      <c r="AP334" s="72" t="str">
        <f>IF(C334="","",IF(F334=0,"",(V334*Tableau3[[#This Row],[Salaire Horaire]]*Tableau3[[#This Row],[Coef Multi]])))</f>
        <v/>
      </c>
      <c r="AQ334" s="72" t="str">
        <f>IF(C334="","",IF(F334=0,"",(Tableau3[[#This Row],[Heure avec majoration]]*Tableau3[[#This Row],[Salaire Horaire]]*Tableau3[[#This Row],[Coef Multi]]*25%)))</f>
        <v/>
      </c>
    </row>
    <row r="335" spans="2:43" ht="15" thickBot="1" x14ac:dyDescent="0.35">
      <c r="B335" s="73" t="s">
        <v>89</v>
      </c>
      <c r="C335" s="74" t="str">
        <f>IF('[1]H S07'!BE26="","",'[1]H S07'!BE26)</f>
        <v/>
      </c>
      <c r="D335" s="74" t="str">
        <f>IF(C335="","",VLOOKUP(C335,[1]!Tableau1[#All],5,FALSE))</f>
        <v/>
      </c>
      <c r="E335" s="74" t="str">
        <f>IF(C335="","",VLOOKUP(C335,[1]!Tableau1[#All],11,FALSE))</f>
        <v/>
      </c>
      <c r="F335" s="74" t="str">
        <f>IFERROR(IF(C335="","",VLOOKUP(C335,[1]!Tableau1[#All],12,FALSE)),"")</f>
        <v/>
      </c>
      <c r="G335" s="74" t="str">
        <f>IFERROR(IF(C335="","",VLOOKUP(C335,[1]!Tableau1[#All],6,FALSE)),"")</f>
        <v/>
      </c>
      <c r="H335" s="74" t="str">
        <f>IFERROR(IF(C335="","",VLOOKUP(C335,[1]!Tableau1[#All],13,FALSE)),"")</f>
        <v/>
      </c>
      <c r="I335" s="74" t="str">
        <f>IFERROR(IF(C335="","",VLOOKUP(C335,[1]!Tableau1[#All],14,FALSE)),"")</f>
        <v/>
      </c>
      <c r="J335" s="74" t="str">
        <f>IFERROR(IF(C335="","",VLOOKUP(C335,[1]!Tableau1[#All],8,FALSE)),"")</f>
        <v/>
      </c>
      <c r="K335" s="75" t="str">
        <f>VLOOKUP('[1]Cumul H'!$C335,'[1]H S07'!$BE$9:$CU$60,6,FALSE)</f>
        <v/>
      </c>
      <c r="L335" s="75" t="str">
        <f>VLOOKUP('[1]Cumul H'!$C335,'[1]H S07'!$BE$9:$CU$60,10,FALSE)</f>
        <v/>
      </c>
      <c r="M335" s="75" t="str">
        <f>VLOOKUP('[1]Cumul H'!$C335,'[1]H S07'!$BE$9:$CU$60,14,FALSE)</f>
        <v/>
      </c>
      <c r="N335" s="75" t="str">
        <f>VLOOKUP('[1]Cumul H'!$C335,'[1]H S07'!$BE$9:$CU$60,18,FALSE)</f>
        <v/>
      </c>
      <c r="O335" s="75" t="str">
        <f>VLOOKUP('[1]Cumul H'!$C335,'[1]H S07'!$BE$9:$CU$60,22,FALSE)</f>
        <v/>
      </c>
      <c r="P335" s="75" t="str">
        <f>VLOOKUP('[1]Cumul H'!$C335,'[1]H S07'!$BE$9:$CU$60,26,FALSE)</f>
        <v/>
      </c>
      <c r="Q335" s="75" t="str">
        <f>VLOOKUP('[1]Cumul H'!$C335,'[1]H S07'!$BE$9:$CU$60,30,FALSE)</f>
        <v/>
      </c>
      <c r="R335" s="75" t="str">
        <f>VLOOKUP('[1]Cumul H'!$C335,'[1]H S07'!$BE$9:$CU$60,34,FALSE)</f>
        <v/>
      </c>
      <c r="S335" s="75" t="str">
        <f>VLOOKUP('[1]Cumul H'!$C335,'[1]H S07'!$BE$9:$CU$60,33,FALSE)</f>
        <v/>
      </c>
      <c r="T335" s="75" t="str">
        <f>VLOOKUP('[1]Cumul H'!$C335,'[1]H S07'!$BE$9:$CU$60,35,FALSE)</f>
        <v/>
      </c>
      <c r="U335" s="75" t="str">
        <f>VLOOKUP('[1]Cumul H'!$C335,'[1]H S07'!$BE$9:$CU$60,36,FALSE)</f>
        <v/>
      </c>
      <c r="V335" s="76" t="str">
        <f t="shared" ref="V335:V398" si="53">IF(R335="","",R335*24)</f>
        <v/>
      </c>
      <c r="W335" s="76" t="str" cm="1">
        <f t="array" ref="W335">IFERROR(_xlfn.IFS(V335="","",V335=39,"",V335&gt;39,V335-39),"")</f>
        <v/>
      </c>
      <c r="X335" s="76" t="str">
        <f t="shared" ref="X335:X398" si="54">IF(W335="","",IF(W335&lt;3,W335*1.25,3*1.25))</f>
        <v/>
      </c>
      <c r="Y335" s="76" t="str">
        <f t="shared" ref="Y335:Y398" si="55">IF(W335="","",IF(W335&gt;3,(W335-3)*1.5,IF(W335&lt;3,"")))</f>
        <v/>
      </c>
      <c r="Z335" s="76" t="str">
        <f t="shared" ref="Z335:Z398" si="56">IF(W335="","",SUM(X335:Y335))</f>
        <v/>
      </c>
      <c r="AA335" s="77" t="str">
        <f t="shared" ref="AA335:AA398" si="57">IF(Z335="","",Z335/24)</f>
        <v/>
      </c>
      <c r="AB335" s="76" t="str">
        <f t="shared" ref="AB335:AB398" si="58">IF(C335="","",COUNTIF(K335:Q335,"&gt;0"))</f>
        <v/>
      </c>
      <c r="AC335" s="74" t="str">
        <f>VLOOKUP('[1]Cumul H'!$C335,'[1]H S07'!$BE$9:$CU$60,37,FALSE)</f>
        <v/>
      </c>
      <c r="AD335" s="74" t="str">
        <f>VLOOKUP('[1]Cumul H'!$C335,'[1]H S07'!$BE$9:$CU$60,38,FALSE)</f>
        <v/>
      </c>
      <c r="AE335" s="74" t="str">
        <f>VLOOKUP('[1]Cumul H'!$C335,'[1]H S07'!$BE$9:$CU$60,39,FALSE)</f>
        <v/>
      </c>
      <c r="AF335" s="74" t="str">
        <f>VLOOKUP('[1]Cumul H'!$C335,'[1]H S07'!$BE$9:$CU$60,40,FALSE)</f>
        <v/>
      </c>
      <c r="AG335" s="74" t="str">
        <f>VLOOKUP('[1]Cumul H'!$C335,'[1]H S07'!$BE$9:$CU$60,41,FALSE)</f>
        <v/>
      </c>
      <c r="AH335" s="74" t="str">
        <f>VLOOKUP('[1]Cumul H'!$C335,'[1]H S07'!$BE$9:$CU$60,42,FALSE)</f>
        <v/>
      </c>
      <c r="AI335" s="74">
        <f>SUM('[1]Cumul H'!$AE335:$AH335)</f>
        <v>0</v>
      </c>
      <c r="AJ335" s="78" t="str" cm="1">
        <f t="array" ref="AJ335">IF(E335="INTERIM",_xlfn.IFS(J335="NON",$AK$2,J335="OUI",$AK$3),"")</f>
        <v/>
      </c>
      <c r="AK335" s="74" t="str">
        <f t="shared" si="50"/>
        <v/>
      </c>
      <c r="AL335" s="74" t="str">
        <f>IF(V335="","",IF(V335-Tableau3[[#This Row],[Heure sans Majoration]]&lt;0,0,V335-Tableau3[[#This Row],[Heure sans Majoration]]))</f>
        <v/>
      </c>
      <c r="AM335" s="74" t="str">
        <f t="shared" ref="AM335:AM398" si="59">IF(E335="","",IF(E335="CDI","",IF(J335="oui",VLOOKUP(F335,$AJ$5:$AL$11,3,FALSE),VLOOKUP(F335,$AJ$5:$AL$11,2,FALSE))))</f>
        <v/>
      </c>
      <c r="AN335" s="74" t="str">
        <f t="shared" si="51"/>
        <v/>
      </c>
      <c r="AO335" s="74" t="str">
        <f t="shared" si="52"/>
        <v/>
      </c>
      <c r="AP335" s="78" t="str">
        <f>IF(C335="","",IF(F335=0,"",(V335*Tableau3[[#This Row],[Salaire Horaire]]*Tableau3[[#This Row],[Coef Multi]])))</f>
        <v/>
      </c>
      <c r="AQ335" s="78" t="str">
        <f>IF(C335="","",IF(F335=0,"",(Tableau3[[#This Row],[Heure avec majoration]]*Tableau3[[#This Row],[Salaire Horaire]]*Tableau3[[#This Row],[Coef Multi]]*25%)))</f>
        <v/>
      </c>
    </row>
    <row r="336" spans="2:43" ht="15" thickTop="1" x14ac:dyDescent="0.3">
      <c r="B336" s="73" t="s">
        <v>89</v>
      </c>
      <c r="C336" s="74" t="str">
        <f>IF('[1]H S07'!BE27="","",'[1]H S07'!BE27)</f>
        <v/>
      </c>
      <c r="D336" s="74" t="str">
        <f>IF(C336="","",VLOOKUP(C336,[1]!Tableau1[#All],5,FALSE))</f>
        <v/>
      </c>
      <c r="E336" s="74" t="str">
        <f>IF(C336="","",VLOOKUP(C336,[1]!Tableau1[#All],11,FALSE))</f>
        <v/>
      </c>
      <c r="F336" s="74" t="str">
        <f>IFERROR(IF(C336="","",VLOOKUP(C336,[1]!Tableau1[#All],12,FALSE)),"")</f>
        <v/>
      </c>
      <c r="G336" s="74" t="str">
        <f>IFERROR(IF(C336="","",VLOOKUP(C336,[1]!Tableau1[#All],6,FALSE)),"")</f>
        <v/>
      </c>
      <c r="H336" s="74" t="str">
        <f>IFERROR(IF(C336="","",VLOOKUP(C336,[1]!Tableau1[#All],13,FALSE)),"")</f>
        <v/>
      </c>
      <c r="I336" s="74" t="str">
        <f>IFERROR(IF(C336="","",VLOOKUP(C336,[1]!Tableau1[#All],14,FALSE)),"")</f>
        <v/>
      </c>
      <c r="J336" s="74" t="str">
        <f>IFERROR(IF(C336="","",VLOOKUP(C336,[1]!Tableau1[#All],8,FALSE)),"")</f>
        <v/>
      </c>
      <c r="K336" s="75" t="str">
        <f>VLOOKUP('[1]Cumul H'!$C336,'[1]H S07'!$BE$9:$CU$60,6,FALSE)</f>
        <v/>
      </c>
      <c r="L336" s="75" t="str">
        <f>VLOOKUP('[1]Cumul H'!$C336,'[1]H S07'!$BE$9:$CU$60,10,FALSE)</f>
        <v/>
      </c>
      <c r="M336" s="75" t="str">
        <f>VLOOKUP('[1]Cumul H'!$C336,'[1]H S07'!$BE$9:$CU$60,14,FALSE)</f>
        <v/>
      </c>
      <c r="N336" s="75" t="str">
        <f>VLOOKUP('[1]Cumul H'!$C336,'[1]H S07'!$BE$9:$CU$60,18,FALSE)</f>
        <v/>
      </c>
      <c r="O336" s="75" t="str">
        <f>VLOOKUP('[1]Cumul H'!$C336,'[1]H S07'!$BE$9:$CU$60,22,FALSE)</f>
        <v/>
      </c>
      <c r="P336" s="75" t="str">
        <f>VLOOKUP('[1]Cumul H'!$C336,'[1]H S07'!$BE$9:$CU$60,26,FALSE)</f>
        <v/>
      </c>
      <c r="Q336" s="75" t="str">
        <f>VLOOKUP('[1]Cumul H'!$C336,'[1]H S07'!$BE$9:$CU$60,30,FALSE)</f>
        <v/>
      </c>
      <c r="R336" s="75" t="str">
        <f>VLOOKUP('[1]Cumul H'!$C336,'[1]H S07'!$BE$9:$CU$60,34,FALSE)</f>
        <v/>
      </c>
      <c r="S336" s="75" t="str">
        <f>VLOOKUP('[1]Cumul H'!$C336,'[1]H S07'!$BE$9:$CU$60,33,FALSE)</f>
        <v/>
      </c>
      <c r="T336" s="75" t="str">
        <f>VLOOKUP('[1]Cumul H'!$C336,'[1]H S07'!$BE$9:$CU$60,35,FALSE)</f>
        <v/>
      </c>
      <c r="U336" s="75" t="str">
        <f>VLOOKUP('[1]Cumul H'!$C336,'[1]H S07'!$BE$9:$CU$60,36,FALSE)</f>
        <v/>
      </c>
      <c r="V336" s="76" t="str">
        <f t="shared" si="53"/>
        <v/>
      </c>
      <c r="W336" s="76" t="str" cm="1">
        <f t="array" ref="W336">IFERROR(_xlfn.IFS(V336="","",V336=39,"",V336&gt;39,V336-39),"")</f>
        <v/>
      </c>
      <c r="X336" s="76" t="str">
        <f t="shared" si="54"/>
        <v/>
      </c>
      <c r="Y336" s="76" t="str">
        <f t="shared" si="55"/>
        <v/>
      </c>
      <c r="Z336" s="76" t="str">
        <f t="shared" si="56"/>
        <v/>
      </c>
      <c r="AA336" s="77" t="str">
        <f t="shared" si="57"/>
        <v/>
      </c>
      <c r="AB336" s="76" t="str">
        <f t="shared" si="58"/>
        <v/>
      </c>
      <c r="AC336" s="74" t="str">
        <f>VLOOKUP('[1]Cumul H'!$C336,'[1]H S07'!$BE$9:$CU$60,37,FALSE)</f>
        <v/>
      </c>
      <c r="AD336" s="74" t="str">
        <f>VLOOKUP('[1]Cumul H'!$C336,'[1]H S07'!$BE$9:$CU$60,38,FALSE)</f>
        <v/>
      </c>
      <c r="AE336" s="74" t="str">
        <f>VLOOKUP('[1]Cumul H'!$C336,'[1]H S07'!$BE$9:$CU$60,39,FALSE)</f>
        <v/>
      </c>
      <c r="AF336" s="74" t="str">
        <f>VLOOKUP('[1]Cumul H'!$C336,'[1]H S07'!$BE$9:$CU$60,40,FALSE)</f>
        <v/>
      </c>
      <c r="AG336" s="74" t="str">
        <f>VLOOKUP('[1]Cumul H'!$C336,'[1]H S07'!$BE$9:$CU$60,41,FALSE)</f>
        <v/>
      </c>
      <c r="AH336" s="74" t="str">
        <f>VLOOKUP('[1]Cumul H'!$C336,'[1]H S07'!$BE$9:$CU$60,42,FALSE)</f>
        <v/>
      </c>
      <c r="AI336" s="74">
        <f>SUM('[1]Cumul H'!$AE336:$AH336)</f>
        <v>0</v>
      </c>
      <c r="AJ336" s="72" t="str" cm="1">
        <f t="array" ref="AJ336">IF(E336="INTERIM",_xlfn.IFS(J336="NON",$AK$2,J336="OUI",$AK$3),"")</f>
        <v/>
      </c>
      <c r="AK336" s="68" t="str">
        <f t="shared" si="50"/>
        <v/>
      </c>
      <c r="AL336" s="68" t="str">
        <f>IF(V336="","",IF(V336-Tableau3[[#This Row],[Heure sans Majoration]]&lt;0,0,V336-Tableau3[[#This Row],[Heure sans Majoration]]))</f>
        <v/>
      </c>
      <c r="AM336" s="68" t="str">
        <f t="shared" si="59"/>
        <v/>
      </c>
      <c r="AN336" s="68" t="str">
        <f t="shared" si="51"/>
        <v/>
      </c>
      <c r="AO336" s="68" t="str">
        <f t="shared" si="52"/>
        <v/>
      </c>
      <c r="AP336" s="72" t="str">
        <f>IF(C336="","",IF(F336=0,"",(V336*Tableau3[[#This Row],[Salaire Horaire]]*Tableau3[[#This Row],[Coef Multi]])))</f>
        <v/>
      </c>
      <c r="AQ336" s="72" t="str">
        <f>IF(C336="","",IF(F336=0,"",(Tableau3[[#This Row],[Heure avec majoration]]*Tableau3[[#This Row],[Salaire Horaire]]*Tableau3[[#This Row],[Coef Multi]]*25%)))</f>
        <v/>
      </c>
    </row>
    <row r="337" spans="2:43" ht="15" thickBot="1" x14ac:dyDescent="0.35">
      <c r="B337" s="73" t="s">
        <v>89</v>
      </c>
      <c r="C337" s="74" t="str">
        <f>IF('[1]H S07'!BE28="","",'[1]H S07'!BE28)</f>
        <v/>
      </c>
      <c r="D337" s="74" t="str">
        <f>IF(C337="","",VLOOKUP(C337,[1]!Tableau1[#All],5,FALSE))</f>
        <v/>
      </c>
      <c r="E337" s="74" t="str">
        <f>IF(C337="","",VLOOKUP(C337,[1]!Tableau1[#All],11,FALSE))</f>
        <v/>
      </c>
      <c r="F337" s="74" t="str">
        <f>IFERROR(IF(C337="","",VLOOKUP(C337,[1]!Tableau1[#All],12,FALSE)),"")</f>
        <v/>
      </c>
      <c r="G337" s="74" t="str">
        <f>IFERROR(IF(C337="","",VLOOKUP(C337,[1]!Tableau1[#All],6,FALSE)),"")</f>
        <v/>
      </c>
      <c r="H337" s="74" t="str">
        <f>IFERROR(IF(C337="","",VLOOKUP(C337,[1]!Tableau1[#All],13,FALSE)),"")</f>
        <v/>
      </c>
      <c r="I337" s="74" t="str">
        <f>IFERROR(IF(C337="","",VLOOKUP(C337,[1]!Tableau1[#All],14,FALSE)),"")</f>
        <v/>
      </c>
      <c r="J337" s="74" t="str">
        <f>IFERROR(IF(C337="","",VLOOKUP(C337,[1]!Tableau1[#All],8,FALSE)),"")</f>
        <v/>
      </c>
      <c r="K337" s="75" t="str">
        <f>VLOOKUP('[1]Cumul H'!$C337,'[1]H S07'!$BE$9:$CU$60,6,FALSE)</f>
        <v/>
      </c>
      <c r="L337" s="75" t="str">
        <f>VLOOKUP('[1]Cumul H'!$C337,'[1]H S07'!$BE$9:$CU$60,10,FALSE)</f>
        <v/>
      </c>
      <c r="M337" s="75" t="str">
        <f>VLOOKUP('[1]Cumul H'!$C337,'[1]H S07'!$BE$9:$CU$60,14,FALSE)</f>
        <v/>
      </c>
      <c r="N337" s="75" t="str">
        <f>VLOOKUP('[1]Cumul H'!$C337,'[1]H S07'!$BE$9:$CU$60,18,FALSE)</f>
        <v/>
      </c>
      <c r="O337" s="75" t="str">
        <f>VLOOKUP('[1]Cumul H'!$C337,'[1]H S07'!$BE$9:$CU$60,22,FALSE)</f>
        <v/>
      </c>
      <c r="P337" s="75" t="str">
        <f>VLOOKUP('[1]Cumul H'!$C337,'[1]H S07'!$BE$9:$CU$60,26,FALSE)</f>
        <v/>
      </c>
      <c r="Q337" s="75" t="str">
        <f>VLOOKUP('[1]Cumul H'!$C337,'[1]H S07'!$BE$9:$CU$60,30,FALSE)</f>
        <v/>
      </c>
      <c r="R337" s="75" t="str">
        <f>VLOOKUP('[1]Cumul H'!$C337,'[1]H S07'!$BE$9:$CU$60,34,FALSE)</f>
        <v/>
      </c>
      <c r="S337" s="75" t="str">
        <f>VLOOKUP('[1]Cumul H'!$C337,'[1]H S07'!$BE$9:$CU$60,33,FALSE)</f>
        <v/>
      </c>
      <c r="T337" s="75" t="str">
        <f>VLOOKUP('[1]Cumul H'!$C337,'[1]H S07'!$BE$9:$CU$60,35,FALSE)</f>
        <v/>
      </c>
      <c r="U337" s="75" t="str">
        <f>VLOOKUP('[1]Cumul H'!$C337,'[1]H S07'!$BE$9:$CU$60,36,FALSE)</f>
        <v/>
      </c>
      <c r="V337" s="76" t="str">
        <f t="shared" si="53"/>
        <v/>
      </c>
      <c r="W337" s="76" t="str" cm="1">
        <f t="array" ref="W337">IFERROR(_xlfn.IFS(V337="","",V337=39,"",V337&gt;39,V337-39),"")</f>
        <v/>
      </c>
      <c r="X337" s="76" t="str">
        <f t="shared" si="54"/>
        <v/>
      </c>
      <c r="Y337" s="76" t="str">
        <f t="shared" si="55"/>
        <v/>
      </c>
      <c r="Z337" s="76" t="str">
        <f t="shared" si="56"/>
        <v/>
      </c>
      <c r="AA337" s="77" t="str">
        <f t="shared" si="57"/>
        <v/>
      </c>
      <c r="AB337" s="76" t="str">
        <f t="shared" si="58"/>
        <v/>
      </c>
      <c r="AC337" s="74" t="str">
        <f>VLOOKUP('[1]Cumul H'!$C337,'[1]H S07'!$BE$9:$CU$60,37,FALSE)</f>
        <v/>
      </c>
      <c r="AD337" s="74" t="str">
        <f>VLOOKUP('[1]Cumul H'!$C337,'[1]H S07'!$BE$9:$CU$60,38,FALSE)</f>
        <v/>
      </c>
      <c r="AE337" s="74" t="str">
        <f>VLOOKUP('[1]Cumul H'!$C337,'[1]H S07'!$BE$9:$CU$60,39,FALSE)</f>
        <v/>
      </c>
      <c r="AF337" s="74" t="str">
        <f>VLOOKUP('[1]Cumul H'!$C337,'[1]H S07'!$BE$9:$CU$60,40,FALSE)</f>
        <v/>
      </c>
      <c r="AG337" s="74" t="str">
        <f>VLOOKUP('[1]Cumul H'!$C337,'[1]H S07'!$BE$9:$CU$60,41,FALSE)</f>
        <v/>
      </c>
      <c r="AH337" s="74" t="str">
        <f>VLOOKUP('[1]Cumul H'!$C337,'[1]H S07'!$BE$9:$CU$60,42,FALSE)</f>
        <v/>
      </c>
      <c r="AI337" s="74">
        <f>SUM('[1]Cumul H'!$AE337:$AH337)</f>
        <v>0</v>
      </c>
      <c r="AJ337" s="78" t="str" cm="1">
        <f t="array" ref="AJ337">IF(E337="INTERIM",_xlfn.IFS(J337="NON",$AK$2,J337="OUI",$AK$3),"")</f>
        <v/>
      </c>
      <c r="AK337" s="74" t="str">
        <f t="shared" si="50"/>
        <v/>
      </c>
      <c r="AL337" s="74" t="str">
        <f>IF(V337="","",IF(V337-Tableau3[[#This Row],[Heure sans Majoration]]&lt;0,0,V337-Tableau3[[#This Row],[Heure sans Majoration]]))</f>
        <v/>
      </c>
      <c r="AM337" s="74" t="str">
        <f t="shared" si="59"/>
        <v/>
      </c>
      <c r="AN337" s="74" t="str">
        <f t="shared" si="51"/>
        <v/>
      </c>
      <c r="AO337" s="74" t="str">
        <f t="shared" si="52"/>
        <v/>
      </c>
      <c r="AP337" s="78" t="str">
        <f>IF(C337="","",IF(F337=0,"",(V337*Tableau3[[#This Row],[Salaire Horaire]]*Tableau3[[#This Row],[Coef Multi]])))</f>
        <v/>
      </c>
      <c r="AQ337" s="78" t="str">
        <f>IF(C337="","",IF(F337=0,"",(Tableau3[[#This Row],[Heure avec majoration]]*Tableau3[[#This Row],[Salaire Horaire]]*Tableau3[[#This Row],[Coef Multi]]*25%)))</f>
        <v/>
      </c>
    </row>
    <row r="338" spans="2:43" ht="15" thickTop="1" x14ac:dyDescent="0.3">
      <c r="B338" s="73" t="s">
        <v>89</v>
      </c>
      <c r="C338" s="74" t="str">
        <f>IF('[1]H S07'!BE29="","",'[1]H S07'!BE29)</f>
        <v/>
      </c>
      <c r="D338" s="74" t="str">
        <f>IF(C338="","",VLOOKUP(C338,[1]!Tableau1[#All],5,FALSE))</f>
        <v/>
      </c>
      <c r="E338" s="74" t="str">
        <f>IF(C338="","",VLOOKUP(C338,[1]!Tableau1[#All],11,FALSE))</f>
        <v/>
      </c>
      <c r="F338" s="74" t="str">
        <f>IFERROR(IF(C338="","",VLOOKUP(C338,[1]!Tableau1[#All],12,FALSE)),"")</f>
        <v/>
      </c>
      <c r="G338" s="74" t="str">
        <f>IFERROR(IF(C338="","",VLOOKUP(C338,[1]!Tableau1[#All],6,FALSE)),"")</f>
        <v/>
      </c>
      <c r="H338" s="74" t="str">
        <f>IFERROR(IF(C338="","",VLOOKUP(C338,[1]!Tableau1[#All],13,FALSE)),"")</f>
        <v/>
      </c>
      <c r="I338" s="74" t="str">
        <f>IFERROR(IF(C338="","",VLOOKUP(C338,[1]!Tableau1[#All],14,FALSE)),"")</f>
        <v/>
      </c>
      <c r="J338" s="74" t="str">
        <f>IFERROR(IF(C338="","",VLOOKUP(C338,[1]!Tableau1[#All],8,FALSE)),"")</f>
        <v/>
      </c>
      <c r="K338" s="75" t="str">
        <f>VLOOKUP('[1]Cumul H'!$C338,'[1]H S07'!$BE$9:$CU$60,6,FALSE)</f>
        <v/>
      </c>
      <c r="L338" s="75" t="str">
        <f>VLOOKUP('[1]Cumul H'!$C338,'[1]H S07'!$BE$9:$CU$60,10,FALSE)</f>
        <v/>
      </c>
      <c r="M338" s="75" t="str">
        <f>VLOOKUP('[1]Cumul H'!$C338,'[1]H S07'!$BE$9:$CU$60,14,FALSE)</f>
        <v/>
      </c>
      <c r="N338" s="75" t="str">
        <f>VLOOKUP('[1]Cumul H'!$C338,'[1]H S07'!$BE$9:$CU$60,18,FALSE)</f>
        <v/>
      </c>
      <c r="O338" s="75" t="str">
        <f>VLOOKUP('[1]Cumul H'!$C338,'[1]H S07'!$BE$9:$CU$60,22,FALSE)</f>
        <v/>
      </c>
      <c r="P338" s="75" t="str">
        <f>VLOOKUP('[1]Cumul H'!$C338,'[1]H S07'!$BE$9:$CU$60,26,FALSE)</f>
        <v/>
      </c>
      <c r="Q338" s="75" t="str">
        <f>VLOOKUP('[1]Cumul H'!$C338,'[1]H S07'!$BE$9:$CU$60,30,FALSE)</f>
        <v/>
      </c>
      <c r="R338" s="75" t="str">
        <f>VLOOKUP('[1]Cumul H'!$C338,'[1]H S07'!$BE$9:$CU$60,34,FALSE)</f>
        <v/>
      </c>
      <c r="S338" s="75" t="str">
        <f>VLOOKUP('[1]Cumul H'!$C338,'[1]H S07'!$BE$9:$CU$60,33,FALSE)</f>
        <v/>
      </c>
      <c r="T338" s="75" t="str">
        <f>VLOOKUP('[1]Cumul H'!$C338,'[1]H S07'!$BE$9:$CU$60,35,FALSE)</f>
        <v/>
      </c>
      <c r="U338" s="75" t="str">
        <f>VLOOKUP('[1]Cumul H'!$C338,'[1]H S07'!$BE$9:$CU$60,36,FALSE)</f>
        <v/>
      </c>
      <c r="V338" s="76" t="str">
        <f t="shared" si="53"/>
        <v/>
      </c>
      <c r="W338" s="76" t="str" cm="1">
        <f t="array" ref="W338">IFERROR(_xlfn.IFS(V338="","",V338=39,"",V338&gt;39,V338-39),"")</f>
        <v/>
      </c>
      <c r="X338" s="76" t="str">
        <f t="shared" si="54"/>
        <v/>
      </c>
      <c r="Y338" s="76" t="str">
        <f t="shared" si="55"/>
        <v/>
      </c>
      <c r="Z338" s="76" t="str">
        <f t="shared" si="56"/>
        <v/>
      </c>
      <c r="AA338" s="77" t="str">
        <f t="shared" si="57"/>
        <v/>
      </c>
      <c r="AB338" s="76" t="str">
        <f t="shared" si="58"/>
        <v/>
      </c>
      <c r="AC338" s="74" t="str">
        <f>VLOOKUP('[1]Cumul H'!$C338,'[1]H S07'!$BE$9:$CU$60,37,FALSE)</f>
        <v/>
      </c>
      <c r="AD338" s="74" t="str">
        <f>VLOOKUP('[1]Cumul H'!$C338,'[1]H S07'!$BE$9:$CU$60,38,FALSE)</f>
        <v/>
      </c>
      <c r="AE338" s="74" t="str">
        <f>VLOOKUP('[1]Cumul H'!$C338,'[1]H S07'!$BE$9:$CU$60,39,FALSE)</f>
        <v/>
      </c>
      <c r="AF338" s="74" t="str">
        <f>VLOOKUP('[1]Cumul H'!$C338,'[1]H S07'!$BE$9:$CU$60,40,FALSE)</f>
        <v/>
      </c>
      <c r="AG338" s="74" t="str">
        <f>VLOOKUP('[1]Cumul H'!$C338,'[1]H S07'!$BE$9:$CU$60,41,FALSE)</f>
        <v/>
      </c>
      <c r="AH338" s="74" t="str">
        <f>VLOOKUP('[1]Cumul H'!$C338,'[1]H S07'!$BE$9:$CU$60,42,FALSE)</f>
        <v/>
      </c>
      <c r="AI338" s="74">
        <f>SUM('[1]Cumul H'!$AE338:$AH338)</f>
        <v>0</v>
      </c>
      <c r="AJ338" s="72" t="str" cm="1">
        <f t="array" ref="AJ338">IF(E338="INTERIM",_xlfn.IFS(J338="NON",$AK$2,J338="OUI",$AK$3),"")</f>
        <v/>
      </c>
      <c r="AK338" s="68" t="str">
        <f t="shared" si="50"/>
        <v/>
      </c>
      <c r="AL338" s="68" t="str">
        <f>IF(V338="","",IF(V338-Tableau3[[#This Row],[Heure sans Majoration]]&lt;0,0,V338-Tableau3[[#This Row],[Heure sans Majoration]]))</f>
        <v/>
      </c>
      <c r="AM338" s="68" t="str">
        <f t="shared" si="59"/>
        <v/>
      </c>
      <c r="AN338" s="68" t="str">
        <f t="shared" si="51"/>
        <v/>
      </c>
      <c r="AO338" s="68" t="str">
        <f t="shared" si="52"/>
        <v/>
      </c>
      <c r="AP338" s="72" t="str">
        <f>IF(C338="","",IF(F338=0,"",(V338*Tableau3[[#This Row],[Salaire Horaire]]*Tableau3[[#This Row],[Coef Multi]])))</f>
        <v/>
      </c>
      <c r="AQ338" s="72" t="str">
        <f>IF(C338="","",IF(F338=0,"",(Tableau3[[#This Row],[Heure avec majoration]]*Tableau3[[#This Row],[Salaire Horaire]]*Tableau3[[#This Row],[Coef Multi]]*25%)))</f>
        <v/>
      </c>
    </row>
    <row r="339" spans="2:43" ht="15" thickBot="1" x14ac:dyDescent="0.35">
      <c r="B339" s="73" t="s">
        <v>89</v>
      </c>
      <c r="C339" s="74" t="str">
        <f>IF('[1]H S07'!BE30="","",'[1]H S07'!BE30)</f>
        <v/>
      </c>
      <c r="D339" s="74" t="str">
        <f>IF(C339="","",VLOOKUP(C339,[1]!Tableau1[#All],5,FALSE))</f>
        <v/>
      </c>
      <c r="E339" s="74" t="str">
        <f>IF(C339="","",VLOOKUP(C339,[1]!Tableau1[#All],11,FALSE))</f>
        <v/>
      </c>
      <c r="F339" s="74" t="str">
        <f>IFERROR(IF(C339="","",VLOOKUP(C339,[1]!Tableau1[#All],12,FALSE)),"")</f>
        <v/>
      </c>
      <c r="G339" s="74" t="str">
        <f>IFERROR(IF(C339="","",VLOOKUP(C339,[1]!Tableau1[#All],6,FALSE)),"")</f>
        <v/>
      </c>
      <c r="H339" s="74" t="str">
        <f>IFERROR(IF(C339="","",VLOOKUP(C339,[1]!Tableau1[#All],13,FALSE)),"")</f>
        <v/>
      </c>
      <c r="I339" s="74" t="str">
        <f>IFERROR(IF(C339="","",VLOOKUP(C339,[1]!Tableau1[#All],14,FALSE)),"")</f>
        <v/>
      </c>
      <c r="J339" s="74" t="str">
        <f>IFERROR(IF(C339="","",VLOOKUP(C339,[1]!Tableau1[#All],8,FALSE)),"")</f>
        <v/>
      </c>
      <c r="K339" s="75" t="str">
        <f>VLOOKUP('[1]Cumul H'!$C339,'[1]H S07'!$BE$9:$CU$60,6,FALSE)</f>
        <v/>
      </c>
      <c r="L339" s="75" t="str">
        <f>VLOOKUP('[1]Cumul H'!$C339,'[1]H S07'!$BE$9:$CU$60,10,FALSE)</f>
        <v/>
      </c>
      <c r="M339" s="75" t="str">
        <f>VLOOKUP('[1]Cumul H'!$C339,'[1]H S07'!$BE$9:$CU$60,14,FALSE)</f>
        <v/>
      </c>
      <c r="N339" s="75" t="str">
        <f>VLOOKUP('[1]Cumul H'!$C339,'[1]H S07'!$BE$9:$CU$60,18,FALSE)</f>
        <v/>
      </c>
      <c r="O339" s="75" t="str">
        <f>VLOOKUP('[1]Cumul H'!$C339,'[1]H S07'!$BE$9:$CU$60,22,FALSE)</f>
        <v/>
      </c>
      <c r="P339" s="75" t="str">
        <f>VLOOKUP('[1]Cumul H'!$C339,'[1]H S07'!$BE$9:$CU$60,26,FALSE)</f>
        <v/>
      </c>
      <c r="Q339" s="75" t="str">
        <f>VLOOKUP('[1]Cumul H'!$C339,'[1]H S07'!$BE$9:$CU$60,30,FALSE)</f>
        <v/>
      </c>
      <c r="R339" s="75" t="str">
        <f>VLOOKUP('[1]Cumul H'!$C339,'[1]H S07'!$BE$9:$CU$60,34,FALSE)</f>
        <v/>
      </c>
      <c r="S339" s="75" t="str">
        <f>VLOOKUP('[1]Cumul H'!$C339,'[1]H S07'!$BE$9:$CU$60,33,FALSE)</f>
        <v/>
      </c>
      <c r="T339" s="75" t="str">
        <f>VLOOKUP('[1]Cumul H'!$C339,'[1]H S07'!$BE$9:$CU$60,35,FALSE)</f>
        <v/>
      </c>
      <c r="U339" s="75" t="str">
        <f>VLOOKUP('[1]Cumul H'!$C339,'[1]H S07'!$BE$9:$CU$60,36,FALSE)</f>
        <v/>
      </c>
      <c r="V339" s="76" t="str">
        <f t="shared" si="53"/>
        <v/>
      </c>
      <c r="W339" s="76" t="str" cm="1">
        <f t="array" ref="W339">IFERROR(_xlfn.IFS(V339="","",V339=39,"",V339&gt;39,V339-39),"")</f>
        <v/>
      </c>
      <c r="X339" s="76" t="str">
        <f t="shared" si="54"/>
        <v/>
      </c>
      <c r="Y339" s="76" t="str">
        <f t="shared" si="55"/>
        <v/>
      </c>
      <c r="Z339" s="76" t="str">
        <f t="shared" si="56"/>
        <v/>
      </c>
      <c r="AA339" s="77" t="str">
        <f t="shared" si="57"/>
        <v/>
      </c>
      <c r="AB339" s="76" t="str">
        <f t="shared" si="58"/>
        <v/>
      </c>
      <c r="AC339" s="74" t="str">
        <f>VLOOKUP('[1]Cumul H'!$C339,'[1]H S07'!$BE$9:$CU$60,37,FALSE)</f>
        <v/>
      </c>
      <c r="AD339" s="74" t="str">
        <f>VLOOKUP('[1]Cumul H'!$C339,'[1]H S07'!$BE$9:$CU$60,38,FALSE)</f>
        <v/>
      </c>
      <c r="AE339" s="74" t="str">
        <f>VLOOKUP('[1]Cumul H'!$C339,'[1]H S07'!$BE$9:$CU$60,39,FALSE)</f>
        <v/>
      </c>
      <c r="AF339" s="74" t="str">
        <f>VLOOKUP('[1]Cumul H'!$C339,'[1]H S07'!$BE$9:$CU$60,40,FALSE)</f>
        <v/>
      </c>
      <c r="AG339" s="74" t="str">
        <f>VLOOKUP('[1]Cumul H'!$C339,'[1]H S07'!$BE$9:$CU$60,41,FALSE)</f>
        <v/>
      </c>
      <c r="AH339" s="74" t="str">
        <f>VLOOKUP('[1]Cumul H'!$C339,'[1]H S07'!$BE$9:$CU$60,42,FALSE)</f>
        <v/>
      </c>
      <c r="AI339" s="74">
        <f>SUM('[1]Cumul H'!$AE339:$AH339)</f>
        <v>0</v>
      </c>
      <c r="AJ339" s="78" t="str" cm="1">
        <f t="array" ref="AJ339">IF(E339="INTERIM",_xlfn.IFS(J339="NON",$AK$2,J339="OUI",$AK$3),"")</f>
        <v/>
      </c>
      <c r="AK339" s="74" t="str">
        <f t="shared" si="50"/>
        <v/>
      </c>
      <c r="AL339" s="74" t="str">
        <f>IF(V339="","",IF(V339-Tableau3[[#This Row],[Heure sans Majoration]]&lt;0,0,V339-Tableau3[[#This Row],[Heure sans Majoration]]))</f>
        <v/>
      </c>
      <c r="AM339" s="74" t="str">
        <f t="shared" si="59"/>
        <v/>
      </c>
      <c r="AN339" s="74" t="str">
        <f t="shared" si="51"/>
        <v/>
      </c>
      <c r="AO339" s="74" t="str">
        <f t="shared" si="52"/>
        <v/>
      </c>
      <c r="AP339" s="78" t="str">
        <f>IF(C339="","",IF(F339=0,"",(V339*Tableau3[[#This Row],[Salaire Horaire]]*Tableau3[[#This Row],[Coef Multi]])))</f>
        <v/>
      </c>
      <c r="AQ339" s="78" t="str">
        <f>IF(C339="","",IF(F339=0,"",(Tableau3[[#This Row],[Heure avec majoration]]*Tableau3[[#This Row],[Salaire Horaire]]*Tableau3[[#This Row],[Coef Multi]]*25%)))</f>
        <v/>
      </c>
    </row>
    <row r="340" spans="2:43" ht="15" thickTop="1" x14ac:dyDescent="0.3">
      <c r="B340" s="73" t="s">
        <v>89</v>
      </c>
      <c r="C340" s="74" t="str">
        <f>IF('[1]H S07'!BE31="","",'[1]H S07'!BE31)</f>
        <v/>
      </c>
      <c r="D340" s="74" t="str">
        <f>IF(C340="","",VLOOKUP(C340,[1]!Tableau1[#All],5,FALSE))</f>
        <v/>
      </c>
      <c r="E340" s="74" t="str">
        <f>IF(C340="","",VLOOKUP(C340,[1]!Tableau1[#All],11,FALSE))</f>
        <v/>
      </c>
      <c r="F340" s="74" t="str">
        <f>IFERROR(IF(C340="","",VLOOKUP(C340,[1]!Tableau1[#All],12,FALSE)),"")</f>
        <v/>
      </c>
      <c r="G340" s="74" t="str">
        <f>IFERROR(IF(C340="","",VLOOKUP(C340,[1]!Tableau1[#All],6,FALSE)),"")</f>
        <v/>
      </c>
      <c r="H340" s="74" t="str">
        <f>IFERROR(IF(C340="","",VLOOKUP(C340,[1]!Tableau1[#All],13,FALSE)),"")</f>
        <v/>
      </c>
      <c r="I340" s="74" t="str">
        <f>IFERROR(IF(C340="","",VLOOKUP(C340,[1]!Tableau1[#All],14,FALSE)),"")</f>
        <v/>
      </c>
      <c r="J340" s="74" t="str">
        <f>IFERROR(IF(C340="","",VLOOKUP(C340,[1]!Tableau1[#All],8,FALSE)),"")</f>
        <v/>
      </c>
      <c r="K340" s="75" t="str">
        <f>VLOOKUP('[1]Cumul H'!$C340,'[1]H S07'!$BE$9:$CU$60,6,FALSE)</f>
        <v/>
      </c>
      <c r="L340" s="75" t="str">
        <f>VLOOKUP('[1]Cumul H'!$C340,'[1]H S07'!$BE$9:$CU$60,10,FALSE)</f>
        <v/>
      </c>
      <c r="M340" s="75" t="str">
        <f>VLOOKUP('[1]Cumul H'!$C340,'[1]H S07'!$BE$9:$CU$60,14,FALSE)</f>
        <v/>
      </c>
      <c r="N340" s="75" t="str">
        <f>VLOOKUP('[1]Cumul H'!$C340,'[1]H S07'!$BE$9:$CU$60,18,FALSE)</f>
        <v/>
      </c>
      <c r="O340" s="75" t="str">
        <f>VLOOKUP('[1]Cumul H'!$C340,'[1]H S07'!$BE$9:$CU$60,22,FALSE)</f>
        <v/>
      </c>
      <c r="P340" s="75" t="str">
        <f>VLOOKUP('[1]Cumul H'!$C340,'[1]H S07'!$BE$9:$CU$60,26,FALSE)</f>
        <v/>
      </c>
      <c r="Q340" s="75" t="str">
        <f>VLOOKUP('[1]Cumul H'!$C340,'[1]H S07'!$BE$9:$CU$60,30,FALSE)</f>
        <v/>
      </c>
      <c r="R340" s="75" t="str">
        <f>VLOOKUP('[1]Cumul H'!$C340,'[1]H S07'!$BE$9:$CU$60,34,FALSE)</f>
        <v/>
      </c>
      <c r="S340" s="75" t="str">
        <f>VLOOKUP('[1]Cumul H'!$C340,'[1]H S07'!$BE$9:$CU$60,33,FALSE)</f>
        <v/>
      </c>
      <c r="T340" s="75" t="str">
        <f>VLOOKUP('[1]Cumul H'!$C340,'[1]H S07'!$BE$9:$CU$60,35,FALSE)</f>
        <v/>
      </c>
      <c r="U340" s="75" t="str">
        <f>VLOOKUP('[1]Cumul H'!$C340,'[1]H S07'!$BE$9:$CU$60,36,FALSE)</f>
        <v/>
      </c>
      <c r="V340" s="76" t="str">
        <f t="shared" si="53"/>
        <v/>
      </c>
      <c r="W340" s="76" t="str" cm="1">
        <f t="array" ref="W340">IFERROR(_xlfn.IFS(V340="","",V340=39,"",V340&gt;39,V340-39),"")</f>
        <v/>
      </c>
      <c r="X340" s="76" t="str">
        <f t="shared" si="54"/>
        <v/>
      </c>
      <c r="Y340" s="76" t="str">
        <f t="shared" si="55"/>
        <v/>
      </c>
      <c r="Z340" s="76" t="str">
        <f t="shared" si="56"/>
        <v/>
      </c>
      <c r="AA340" s="77" t="str">
        <f t="shared" si="57"/>
        <v/>
      </c>
      <c r="AB340" s="76" t="str">
        <f t="shared" si="58"/>
        <v/>
      </c>
      <c r="AC340" s="74" t="str">
        <f>VLOOKUP('[1]Cumul H'!$C340,'[1]H S07'!$BE$9:$CU$60,37,FALSE)</f>
        <v/>
      </c>
      <c r="AD340" s="74" t="str">
        <f>VLOOKUP('[1]Cumul H'!$C340,'[1]H S07'!$BE$9:$CU$60,38,FALSE)</f>
        <v/>
      </c>
      <c r="AE340" s="74" t="str">
        <f>VLOOKUP('[1]Cumul H'!$C340,'[1]H S07'!$BE$9:$CU$60,39,FALSE)</f>
        <v/>
      </c>
      <c r="AF340" s="74" t="str">
        <f>VLOOKUP('[1]Cumul H'!$C340,'[1]H S07'!$BE$9:$CU$60,40,FALSE)</f>
        <v/>
      </c>
      <c r="AG340" s="74" t="str">
        <f>VLOOKUP('[1]Cumul H'!$C340,'[1]H S07'!$BE$9:$CU$60,41,FALSE)</f>
        <v/>
      </c>
      <c r="AH340" s="74" t="str">
        <f>VLOOKUP('[1]Cumul H'!$C340,'[1]H S07'!$BE$9:$CU$60,42,FALSE)</f>
        <v/>
      </c>
      <c r="AI340" s="74">
        <f>SUM('[1]Cumul H'!$AE340:$AH340)</f>
        <v>0</v>
      </c>
      <c r="AJ340" s="72" t="str" cm="1">
        <f t="array" ref="AJ340">IF(E340="INTERIM",_xlfn.IFS(J340="NON",$AK$2,J340="OUI",$AK$3),"")</f>
        <v/>
      </c>
      <c r="AK340" s="68" t="str">
        <f t="shared" si="50"/>
        <v/>
      </c>
      <c r="AL340" s="68" t="str">
        <f>IF(V340="","",IF(V340-Tableau3[[#This Row],[Heure sans Majoration]]&lt;0,0,V340-Tableau3[[#This Row],[Heure sans Majoration]]))</f>
        <v/>
      </c>
      <c r="AM340" s="68" t="str">
        <f t="shared" si="59"/>
        <v/>
      </c>
      <c r="AN340" s="68" t="str">
        <f t="shared" si="51"/>
        <v/>
      </c>
      <c r="AO340" s="68" t="str">
        <f t="shared" si="52"/>
        <v/>
      </c>
      <c r="AP340" s="72" t="str">
        <f>IF(C340="","",IF(F340=0,"",(V340*Tableau3[[#This Row],[Salaire Horaire]]*Tableau3[[#This Row],[Coef Multi]])))</f>
        <v/>
      </c>
      <c r="AQ340" s="72" t="str">
        <f>IF(C340="","",IF(F340=0,"",(Tableau3[[#This Row],[Heure avec majoration]]*Tableau3[[#This Row],[Salaire Horaire]]*Tableau3[[#This Row],[Coef Multi]]*25%)))</f>
        <v/>
      </c>
    </row>
    <row r="341" spans="2:43" ht="15" thickBot="1" x14ac:dyDescent="0.35">
      <c r="B341" s="73" t="s">
        <v>89</v>
      </c>
      <c r="C341" s="74" t="str">
        <f>IF('[1]H S07'!BE32="","",'[1]H S07'!BE32)</f>
        <v/>
      </c>
      <c r="D341" s="74" t="str">
        <f>IF(C341="","",VLOOKUP(C341,[1]!Tableau1[#All],5,FALSE))</f>
        <v/>
      </c>
      <c r="E341" s="74" t="str">
        <f>IF(C341="","",VLOOKUP(C341,[1]!Tableau1[#All],11,FALSE))</f>
        <v/>
      </c>
      <c r="F341" s="74" t="str">
        <f>IFERROR(IF(C341="","",VLOOKUP(C341,[1]!Tableau1[#All],12,FALSE)),"")</f>
        <v/>
      </c>
      <c r="G341" s="74" t="str">
        <f>IFERROR(IF(C341="","",VLOOKUP(C341,[1]!Tableau1[#All],6,FALSE)),"")</f>
        <v/>
      </c>
      <c r="H341" s="74" t="str">
        <f>IFERROR(IF(C341="","",VLOOKUP(C341,[1]!Tableau1[#All],13,FALSE)),"")</f>
        <v/>
      </c>
      <c r="I341" s="74" t="str">
        <f>IFERROR(IF(C341="","",VLOOKUP(C341,[1]!Tableau1[#All],14,FALSE)),"")</f>
        <v/>
      </c>
      <c r="J341" s="74" t="str">
        <f>IFERROR(IF(C341="","",VLOOKUP(C341,[1]!Tableau1[#All],8,FALSE)),"")</f>
        <v/>
      </c>
      <c r="K341" s="75" t="str">
        <f>VLOOKUP('[1]Cumul H'!$C341,'[1]H S07'!$BE$9:$CU$60,6,FALSE)</f>
        <v/>
      </c>
      <c r="L341" s="75" t="str">
        <f>VLOOKUP('[1]Cumul H'!$C341,'[1]H S07'!$BE$9:$CU$60,10,FALSE)</f>
        <v/>
      </c>
      <c r="M341" s="75" t="str">
        <f>VLOOKUP('[1]Cumul H'!$C341,'[1]H S07'!$BE$9:$CU$60,14,FALSE)</f>
        <v/>
      </c>
      <c r="N341" s="75" t="str">
        <f>VLOOKUP('[1]Cumul H'!$C341,'[1]H S07'!$BE$9:$CU$60,18,FALSE)</f>
        <v/>
      </c>
      <c r="O341" s="75" t="str">
        <f>VLOOKUP('[1]Cumul H'!$C341,'[1]H S07'!$BE$9:$CU$60,22,FALSE)</f>
        <v/>
      </c>
      <c r="P341" s="75" t="str">
        <f>VLOOKUP('[1]Cumul H'!$C341,'[1]H S07'!$BE$9:$CU$60,26,FALSE)</f>
        <v/>
      </c>
      <c r="Q341" s="75" t="str">
        <f>VLOOKUP('[1]Cumul H'!$C341,'[1]H S07'!$BE$9:$CU$60,30,FALSE)</f>
        <v/>
      </c>
      <c r="R341" s="75" t="str">
        <f>VLOOKUP('[1]Cumul H'!$C341,'[1]H S07'!$BE$9:$CU$60,34,FALSE)</f>
        <v/>
      </c>
      <c r="S341" s="75" t="str">
        <f>VLOOKUP('[1]Cumul H'!$C341,'[1]H S07'!$BE$9:$CU$60,33,FALSE)</f>
        <v/>
      </c>
      <c r="T341" s="75" t="str">
        <f>VLOOKUP('[1]Cumul H'!$C341,'[1]H S07'!$BE$9:$CU$60,35,FALSE)</f>
        <v/>
      </c>
      <c r="U341" s="75" t="str">
        <f>VLOOKUP('[1]Cumul H'!$C341,'[1]H S07'!$BE$9:$CU$60,36,FALSE)</f>
        <v/>
      </c>
      <c r="V341" s="76" t="str">
        <f t="shared" si="53"/>
        <v/>
      </c>
      <c r="W341" s="76" t="str" cm="1">
        <f t="array" ref="W341">IFERROR(_xlfn.IFS(V341="","",V341=39,"",V341&gt;39,V341-39),"")</f>
        <v/>
      </c>
      <c r="X341" s="76" t="str">
        <f t="shared" si="54"/>
        <v/>
      </c>
      <c r="Y341" s="76" t="str">
        <f t="shared" si="55"/>
        <v/>
      </c>
      <c r="Z341" s="76" t="str">
        <f t="shared" si="56"/>
        <v/>
      </c>
      <c r="AA341" s="77" t="str">
        <f t="shared" si="57"/>
        <v/>
      </c>
      <c r="AB341" s="76" t="str">
        <f t="shared" si="58"/>
        <v/>
      </c>
      <c r="AC341" s="74" t="str">
        <f>VLOOKUP('[1]Cumul H'!$C341,'[1]H S07'!$BE$9:$CU$60,37,FALSE)</f>
        <v/>
      </c>
      <c r="AD341" s="74" t="str">
        <f>VLOOKUP('[1]Cumul H'!$C341,'[1]H S07'!$BE$9:$CU$60,38,FALSE)</f>
        <v/>
      </c>
      <c r="AE341" s="74" t="str">
        <f>VLOOKUP('[1]Cumul H'!$C341,'[1]H S07'!$BE$9:$CU$60,39,FALSE)</f>
        <v/>
      </c>
      <c r="AF341" s="74" t="str">
        <f>VLOOKUP('[1]Cumul H'!$C341,'[1]H S07'!$BE$9:$CU$60,40,FALSE)</f>
        <v/>
      </c>
      <c r="AG341" s="74" t="str">
        <f>VLOOKUP('[1]Cumul H'!$C341,'[1]H S07'!$BE$9:$CU$60,41,FALSE)</f>
        <v/>
      </c>
      <c r="AH341" s="74" t="str">
        <f>VLOOKUP('[1]Cumul H'!$C341,'[1]H S07'!$BE$9:$CU$60,42,FALSE)</f>
        <v/>
      </c>
      <c r="AI341" s="74">
        <f>SUM('[1]Cumul H'!$AE341:$AH341)</f>
        <v>0</v>
      </c>
      <c r="AJ341" s="78" t="str" cm="1">
        <f t="array" ref="AJ341">IF(E341="INTERIM",_xlfn.IFS(J341="NON",$AK$2,J341="OUI",$AK$3),"")</f>
        <v/>
      </c>
      <c r="AK341" s="74" t="str">
        <f t="shared" si="50"/>
        <v/>
      </c>
      <c r="AL341" s="74" t="str">
        <f>IF(V341="","",IF(V341-Tableau3[[#This Row],[Heure sans Majoration]]&lt;0,0,V341-Tableau3[[#This Row],[Heure sans Majoration]]))</f>
        <v/>
      </c>
      <c r="AM341" s="74" t="str">
        <f t="shared" si="59"/>
        <v/>
      </c>
      <c r="AN341" s="74" t="str">
        <f t="shared" si="51"/>
        <v/>
      </c>
      <c r="AO341" s="74" t="str">
        <f t="shared" si="52"/>
        <v/>
      </c>
      <c r="AP341" s="78" t="str">
        <f>IF(C341="","",IF(F341=0,"",(V341*Tableau3[[#This Row],[Salaire Horaire]]*Tableau3[[#This Row],[Coef Multi]])))</f>
        <v/>
      </c>
      <c r="AQ341" s="78" t="str">
        <f>IF(C341="","",IF(F341=0,"",(Tableau3[[#This Row],[Heure avec majoration]]*Tableau3[[#This Row],[Salaire Horaire]]*Tableau3[[#This Row],[Coef Multi]]*25%)))</f>
        <v/>
      </c>
    </row>
    <row r="342" spans="2:43" ht="15" thickTop="1" x14ac:dyDescent="0.3">
      <c r="B342" s="73" t="s">
        <v>89</v>
      </c>
      <c r="C342" s="74" t="str">
        <f>IF('[1]H S07'!BE33="","",'[1]H S07'!BE33)</f>
        <v/>
      </c>
      <c r="D342" s="74" t="str">
        <f>IF(C342="","",VLOOKUP(C342,[1]!Tableau1[#All],5,FALSE))</f>
        <v/>
      </c>
      <c r="E342" s="74" t="str">
        <f>IF(C342="","",VLOOKUP(C342,[1]!Tableau1[#All],11,FALSE))</f>
        <v/>
      </c>
      <c r="F342" s="74" t="str">
        <f>IFERROR(IF(C342="","",VLOOKUP(C342,[1]!Tableau1[#All],12,FALSE)),"")</f>
        <v/>
      </c>
      <c r="G342" s="74" t="str">
        <f>IFERROR(IF(C342="","",VLOOKUP(C342,[1]!Tableau1[#All],6,FALSE)),"")</f>
        <v/>
      </c>
      <c r="H342" s="74" t="str">
        <f>IFERROR(IF(C342="","",VLOOKUP(C342,[1]!Tableau1[#All],13,FALSE)),"")</f>
        <v/>
      </c>
      <c r="I342" s="74" t="str">
        <f>IFERROR(IF(C342="","",VLOOKUP(C342,[1]!Tableau1[#All],14,FALSE)),"")</f>
        <v/>
      </c>
      <c r="J342" s="74" t="str">
        <f>IFERROR(IF(C342="","",VLOOKUP(C342,[1]!Tableau1[#All],8,FALSE)),"")</f>
        <v/>
      </c>
      <c r="K342" s="75" t="str">
        <f>VLOOKUP('[1]Cumul H'!$C342,'[1]H S07'!$BE$9:$CU$60,6,FALSE)</f>
        <v/>
      </c>
      <c r="L342" s="75" t="str">
        <f>VLOOKUP('[1]Cumul H'!$C342,'[1]H S07'!$BE$9:$CU$60,10,FALSE)</f>
        <v/>
      </c>
      <c r="M342" s="75" t="str">
        <f>VLOOKUP('[1]Cumul H'!$C342,'[1]H S07'!$BE$9:$CU$60,14,FALSE)</f>
        <v/>
      </c>
      <c r="N342" s="75" t="str">
        <f>VLOOKUP('[1]Cumul H'!$C342,'[1]H S07'!$BE$9:$CU$60,18,FALSE)</f>
        <v/>
      </c>
      <c r="O342" s="75" t="str">
        <f>VLOOKUP('[1]Cumul H'!$C342,'[1]H S07'!$BE$9:$CU$60,22,FALSE)</f>
        <v/>
      </c>
      <c r="P342" s="75" t="str">
        <f>VLOOKUP('[1]Cumul H'!$C342,'[1]H S07'!$BE$9:$CU$60,26,FALSE)</f>
        <v/>
      </c>
      <c r="Q342" s="75" t="str">
        <f>VLOOKUP('[1]Cumul H'!$C342,'[1]H S07'!$BE$9:$CU$60,30,FALSE)</f>
        <v/>
      </c>
      <c r="R342" s="75" t="str">
        <f>VLOOKUP('[1]Cumul H'!$C342,'[1]H S07'!$BE$9:$CU$60,34,FALSE)</f>
        <v/>
      </c>
      <c r="S342" s="75" t="str">
        <f>VLOOKUP('[1]Cumul H'!$C342,'[1]H S07'!$BE$9:$CU$60,33,FALSE)</f>
        <v/>
      </c>
      <c r="T342" s="75" t="str">
        <f>VLOOKUP('[1]Cumul H'!$C342,'[1]H S07'!$BE$9:$CU$60,35,FALSE)</f>
        <v/>
      </c>
      <c r="U342" s="75" t="str">
        <f>VLOOKUP('[1]Cumul H'!$C342,'[1]H S07'!$BE$9:$CU$60,36,FALSE)</f>
        <v/>
      </c>
      <c r="V342" s="76" t="str">
        <f t="shared" si="53"/>
        <v/>
      </c>
      <c r="W342" s="76" t="str" cm="1">
        <f t="array" ref="W342">IFERROR(_xlfn.IFS(V342="","",V342=39,"",V342&gt;39,V342-39),"")</f>
        <v/>
      </c>
      <c r="X342" s="76" t="str">
        <f t="shared" si="54"/>
        <v/>
      </c>
      <c r="Y342" s="76" t="str">
        <f t="shared" si="55"/>
        <v/>
      </c>
      <c r="Z342" s="76" t="str">
        <f t="shared" si="56"/>
        <v/>
      </c>
      <c r="AA342" s="77" t="str">
        <f t="shared" si="57"/>
        <v/>
      </c>
      <c r="AB342" s="76" t="str">
        <f t="shared" si="58"/>
        <v/>
      </c>
      <c r="AC342" s="74" t="str">
        <f>VLOOKUP('[1]Cumul H'!$C342,'[1]H S07'!$BE$9:$CU$60,37,FALSE)</f>
        <v/>
      </c>
      <c r="AD342" s="74" t="str">
        <f>VLOOKUP('[1]Cumul H'!$C342,'[1]H S07'!$BE$9:$CU$60,38,FALSE)</f>
        <v/>
      </c>
      <c r="AE342" s="74" t="str">
        <f>VLOOKUP('[1]Cumul H'!$C342,'[1]H S07'!$BE$9:$CU$60,39,FALSE)</f>
        <v/>
      </c>
      <c r="AF342" s="74" t="str">
        <f>VLOOKUP('[1]Cumul H'!$C342,'[1]H S07'!$BE$9:$CU$60,40,FALSE)</f>
        <v/>
      </c>
      <c r="AG342" s="74" t="str">
        <f>VLOOKUP('[1]Cumul H'!$C342,'[1]H S07'!$BE$9:$CU$60,41,FALSE)</f>
        <v/>
      </c>
      <c r="AH342" s="74" t="str">
        <f>VLOOKUP('[1]Cumul H'!$C342,'[1]H S07'!$BE$9:$CU$60,42,FALSE)</f>
        <v/>
      </c>
      <c r="AI342" s="74">
        <f>SUM('[1]Cumul H'!$AE342:$AH342)</f>
        <v>0</v>
      </c>
      <c r="AJ342" s="72" t="str" cm="1">
        <f t="array" ref="AJ342">IF(E342="INTERIM",_xlfn.IFS(J342="NON",$AK$2,J342="OUI",$AK$3),"")</f>
        <v/>
      </c>
      <c r="AK342" s="68" t="str">
        <f t="shared" si="50"/>
        <v/>
      </c>
      <c r="AL342" s="68" t="str">
        <f>IF(V342="","",IF(V342-Tableau3[[#This Row],[Heure sans Majoration]]&lt;0,0,V342-Tableau3[[#This Row],[Heure sans Majoration]]))</f>
        <v/>
      </c>
      <c r="AM342" s="68" t="str">
        <f t="shared" si="59"/>
        <v/>
      </c>
      <c r="AN342" s="68" t="str">
        <f t="shared" si="51"/>
        <v/>
      </c>
      <c r="AO342" s="68" t="str">
        <f t="shared" si="52"/>
        <v/>
      </c>
      <c r="AP342" s="72" t="str">
        <f>IF(C342="","",IF(F342=0,"",(V342*Tableau3[[#This Row],[Salaire Horaire]]*Tableau3[[#This Row],[Coef Multi]])))</f>
        <v/>
      </c>
      <c r="AQ342" s="72" t="str">
        <f>IF(C342="","",IF(F342=0,"",(Tableau3[[#This Row],[Heure avec majoration]]*Tableau3[[#This Row],[Salaire Horaire]]*Tableau3[[#This Row],[Coef Multi]]*25%)))</f>
        <v/>
      </c>
    </row>
    <row r="343" spans="2:43" ht="15" thickBot="1" x14ac:dyDescent="0.35">
      <c r="B343" s="73" t="s">
        <v>89</v>
      </c>
      <c r="C343" s="74" t="str">
        <f>IF('[1]H S07'!BE34="","",'[1]H S07'!BE34)</f>
        <v/>
      </c>
      <c r="D343" s="74" t="str">
        <f>IF(C343="","",VLOOKUP(C343,[1]!Tableau1[#All],5,FALSE))</f>
        <v/>
      </c>
      <c r="E343" s="74" t="str">
        <f>IF(C343="","",VLOOKUP(C343,[1]!Tableau1[#All],11,FALSE))</f>
        <v/>
      </c>
      <c r="F343" s="74" t="str">
        <f>IFERROR(IF(C343="","",VLOOKUP(C343,[1]!Tableau1[#All],12,FALSE)),"")</f>
        <v/>
      </c>
      <c r="G343" s="74" t="str">
        <f>IFERROR(IF(C343="","",VLOOKUP(C343,[1]!Tableau1[#All],6,FALSE)),"")</f>
        <v/>
      </c>
      <c r="H343" s="74" t="str">
        <f>IFERROR(IF(C343="","",VLOOKUP(C343,[1]!Tableau1[#All],13,FALSE)),"")</f>
        <v/>
      </c>
      <c r="I343" s="74" t="str">
        <f>IFERROR(IF(C343="","",VLOOKUP(C343,[1]!Tableau1[#All],14,FALSE)),"")</f>
        <v/>
      </c>
      <c r="J343" s="74" t="str">
        <f>IFERROR(IF(C343="","",VLOOKUP(C343,[1]!Tableau1[#All],8,FALSE)),"")</f>
        <v/>
      </c>
      <c r="K343" s="75" t="str">
        <f>VLOOKUP('[1]Cumul H'!$C343,'[1]H S07'!$BE$9:$CU$60,6,FALSE)</f>
        <v/>
      </c>
      <c r="L343" s="75" t="str">
        <f>VLOOKUP('[1]Cumul H'!$C343,'[1]H S07'!$BE$9:$CU$60,10,FALSE)</f>
        <v/>
      </c>
      <c r="M343" s="75" t="str">
        <f>VLOOKUP('[1]Cumul H'!$C343,'[1]H S07'!$BE$9:$CU$60,14,FALSE)</f>
        <v/>
      </c>
      <c r="N343" s="75" t="str">
        <f>VLOOKUP('[1]Cumul H'!$C343,'[1]H S07'!$BE$9:$CU$60,18,FALSE)</f>
        <v/>
      </c>
      <c r="O343" s="75" t="str">
        <f>VLOOKUP('[1]Cumul H'!$C343,'[1]H S07'!$BE$9:$CU$60,22,FALSE)</f>
        <v/>
      </c>
      <c r="P343" s="75" t="str">
        <f>VLOOKUP('[1]Cumul H'!$C343,'[1]H S07'!$BE$9:$CU$60,26,FALSE)</f>
        <v/>
      </c>
      <c r="Q343" s="75" t="str">
        <f>VLOOKUP('[1]Cumul H'!$C343,'[1]H S07'!$BE$9:$CU$60,30,FALSE)</f>
        <v/>
      </c>
      <c r="R343" s="75" t="str">
        <f>VLOOKUP('[1]Cumul H'!$C343,'[1]H S07'!$BE$9:$CU$60,34,FALSE)</f>
        <v/>
      </c>
      <c r="S343" s="75" t="str">
        <f>VLOOKUP('[1]Cumul H'!$C343,'[1]H S07'!$BE$9:$CU$60,33,FALSE)</f>
        <v/>
      </c>
      <c r="T343" s="75" t="str">
        <f>VLOOKUP('[1]Cumul H'!$C343,'[1]H S07'!$BE$9:$CU$60,35,FALSE)</f>
        <v/>
      </c>
      <c r="U343" s="75" t="str">
        <f>VLOOKUP('[1]Cumul H'!$C343,'[1]H S07'!$BE$9:$CU$60,36,FALSE)</f>
        <v/>
      </c>
      <c r="V343" s="76" t="str">
        <f t="shared" si="53"/>
        <v/>
      </c>
      <c r="W343" s="76" t="str" cm="1">
        <f t="array" ref="W343">IFERROR(_xlfn.IFS(V343="","",V343=39,"",V343&gt;39,V343-39),"")</f>
        <v/>
      </c>
      <c r="X343" s="76" t="str">
        <f t="shared" si="54"/>
        <v/>
      </c>
      <c r="Y343" s="76" t="str">
        <f t="shared" si="55"/>
        <v/>
      </c>
      <c r="Z343" s="76" t="str">
        <f t="shared" si="56"/>
        <v/>
      </c>
      <c r="AA343" s="77" t="str">
        <f t="shared" si="57"/>
        <v/>
      </c>
      <c r="AB343" s="76" t="str">
        <f t="shared" si="58"/>
        <v/>
      </c>
      <c r="AC343" s="74" t="str">
        <f>VLOOKUP('[1]Cumul H'!$C343,'[1]H S07'!$BE$9:$CU$60,37,FALSE)</f>
        <v/>
      </c>
      <c r="AD343" s="74" t="str">
        <f>VLOOKUP('[1]Cumul H'!$C343,'[1]H S07'!$BE$9:$CU$60,38,FALSE)</f>
        <v/>
      </c>
      <c r="AE343" s="74" t="str">
        <f>VLOOKUP('[1]Cumul H'!$C343,'[1]H S07'!$BE$9:$CU$60,39,FALSE)</f>
        <v/>
      </c>
      <c r="AF343" s="74" t="str">
        <f>VLOOKUP('[1]Cumul H'!$C343,'[1]H S07'!$BE$9:$CU$60,40,FALSE)</f>
        <v/>
      </c>
      <c r="AG343" s="74" t="str">
        <f>VLOOKUP('[1]Cumul H'!$C343,'[1]H S07'!$BE$9:$CU$60,41,FALSE)</f>
        <v/>
      </c>
      <c r="AH343" s="74" t="str">
        <f>VLOOKUP('[1]Cumul H'!$C343,'[1]H S07'!$BE$9:$CU$60,42,FALSE)</f>
        <v/>
      </c>
      <c r="AI343" s="74">
        <f>SUM('[1]Cumul H'!$AE343:$AH343)</f>
        <v>0</v>
      </c>
      <c r="AJ343" s="78" t="str" cm="1">
        <f t="array" ref="AJ343">IF(E343="INTERIM",_xlfn.IFS(J343="NON",$AK$2,J343="OUI",$AK$3),"")</f>
        <v/>
      </c>
      <c r="AK343" s="74" t="str">
        <f t="shared" si="50"/>
        <v/>
      </c>
      <c r="AL343" s="74" t="str">
        <f>IF(V343="","",IF(V343-Tableau3[[#This Row],[Heure sans Majoration]]&lt;0,0,V343-Tableau3[[#This Row],[Heure sans Majoration]]))</f>
        <v/>
      </c>
      <c r="AM343" s="74" t="str">
        <f t="shared" si="59"/>
        <v/>
      </c>
      <c r="AN343" s="74" t="str">
        <f t="shared" si="51"/>
        <v/>
      </c>
      <c r="AO343" s="74" t="str">
        <f t="shared" si="52"/>
        <v/>
      </c>
      <c r="AP343" s="78" t="str">
        <f>IF(C343="","",IF(F343=0,"",(V343*Tableau3[[#This Row],[Salaire Horaire]]*Tableau3[[#This Row],[Coef Multi]])))</f>
        <v/>
      </c>
      <c r="AQ343" s="78" t="str">
        <f>IF(C343="","",IF(F343=0,"",(Tableau3[[#This Row],[Heure avec majoration]]*Tableau3[[#This Row],[Salaire Horaire]]*Tableau3[[#This Row],[Coef Multi]]*25%)))</f>
        <v/>
      </c>
    </row>
    <row r="344" spans="2:43" ht="15" thickTop="1" x14ac:dyDescent="0.3">
      <c r="B344" s="73" t="s">
        <v>89</v>
      </c>
      <c r="C344" s="74" t="str">
        <f>IF('[1]H S07'!BE35="","",'[1]H S07'!BE35)</f>
        <v/>
      </c>
      <c r="D344" s="74" t="str">
        <f>IF(C344="","",VLOOKUP(C344,[1]!Tableau1[#All],5,FALSE))</f>
        <v/>
      </c>
      <c r="E344" s="74" t="str">
        <f>IF(C344="","",VLOOKUP(C344,[1]!Tableau1[#All],11,FALSE))</f>
        <v/>
      </c>
      <c r="F344" s="74" t="str">
        <f>IFERROR(IF(C344="","",VLOOKUP(C344,[1]!Tableau1[#All],12,FALSE)),"")</f>
        <v/>
      </c>
      <c r="G344" s="74" t="str">
        <f>IFERROR(IF(C344="","",VLOOKUP(C344,[1]!Tableau1[#All],6,FALSE)),"")</f>
        <v/>
      </c>
      <c r="H344" s="74" t="str">
        <f>IFERROR(IF(C344="","",VLOOKUP(C344,[1]!Tableau1[#All],13,FALSE)),"")</f>
        <v/>
      </c>
      <c r="I344" s="74" t="str">
        <f>IFERROR(IF(C344="","",VLOOKUP(C344,[1]!Tableau1[#All],14,FALSE)),"")</f>
        <v/>
      </c>
      <c r="J344" s="74" t="str">
        <f>IFERROR(IF(C344="","",VLOOKUP(C344,[1]!Tableau1[#All],8,FALSE)),"")</f>
        <v/>
      </c>
      <c r="K344" s="75" t="str">
        <f>VLOOKUP('[1]Cumul H'!$C344,'[1]H S07'!$BE$9:$CU$60,6,FALSE)</f>
        <v/>
      </c>
      <c r="L344" s="75" t="str">
        <f>VLOOKUP('[1]Cumul H'!$C344,'[1]H S07'!$BE$9:$CU$60,10,FALSE)</f>
        <v/>
      </c>
      <c r="M344" s="75" t="str">
        <f>VLOOKUP('[1]Cumul H'!$C344,'[1]H S07'!$BE$9:$CU$60,14,FALSE)</f>
        <v/>
      </c>
      <c r="N344" s="75" t="str">
        <f>VLOOKUP('[1]Cumul H'!$C344,'[1]H S07'!$BE$9:$CU$60,18,FALSE)</f>
        <v/>
      </c>
      <c r="O344" s="75" t="str">
        <f>VLOOKUP('[1]Cumul H'!$C344,'[1]H S07'!$BE$9:$CU$60,22,FALSE)</f>
        <v/>
      </c>
      <c r="P344" s="75" t="str">
        <f>VLOOKUP('[1]Cumul H'!$C344,'[1]H S07'!$BE$9:$CU$60,26,FALSE)</f>
        <v/>
      </c>
      <c r="Q344" s="75" t="str">
        <f>VLOOKUP('[1]Cumul H'!$C344,'[1]H S07'!$BE$9:$CU$60,30,FALSE)</f>
        <v/>
      </c>
      <c r="R344" s="75" t="str">
        <f>VLOOKUP('[1]Cumul H'!$C344,'[1]H S07'!$BE$9:$CU$60,34,FALSE)</f>
        <v/>
      </c>
      <c r="S344" s="75" t="str">
        <f>VLOOKUP('[1]Cumul H'!$C344,'[1]H S07'!$BE$9:$CU$60,33,FALSE)</f>
        <v/>
      </c>
      <c r="T344" s="75" t="str">
        <f>VLOOKUP('[1]Cumul H'!$C344,'[1]H S07'!$BE$9:$CU$60,35,FALSE)</f>
        <v/>
      </c>
      <c r="U344" s="75" t="str">
        <f>VLOOKUP('[1]Cumul H'!$C344,'[1]H S07'!$BE$9:$CU$60,36,FALSE)</f>
        <v/>
      </c>
      <c r="V344" s="76" t="str">
        <f t="shared" si="53"/>
        <v/>
      </c>
      <c r="W344" s="76" t="str" cm="1">
        <f t="array" ref="W344">IFERROR(_xlfn.IFS(V344="","",V344=39,"",V344&gt;39,V344-39),"")</f>
        <v/>
      </c>
      <c r="X344" s="76" t="str">
        <f t="shared" si="54"/>
        <v/>
      </c>
      <c r="Y344" s="76" t="str">
        <f t="shared" si="55"/>
        <v/>
      </c>
      <c r="Z344" s="76" t="str">
        <f t="shared" si="56"/>
        <v/>
      </c>
      <c r="AA344" s="77" t="str">
        <f t="shared" si="57"/>
        <v/>
      </c>
      <c r="AB344" s="76" t="str">
        <f t="shared" si="58"/>
        <v/>
      </c>
      <c r="AC344" s="74" t="str">
        <f>VLOOKUP('[1]Cumul H'!$C344,'[1]H S07'!$BE$9:$CU$60,37,FALSE)</f>
        <v/>
      </c>
      <c r="AD344" s="74" t="str">
        <f>VLOOKUP('[1]Cumul H'!$C344,'[1]H S07'!$BE$9:$CU$60,38,FALSE)</f>
        <v/>
      </c>
      <c r="AE344" s="74" t="str">
        <f>VLOOKUP('[1]Cumul H'!$C344,'[1]H S07'!$BE$9:$CU$60,39,FALSE)</f>
        <v/>
      </c>
      <c r="AF344" s="74" t="str">
        <f>VLOOKUP('[1]Cumul H'!$C344,'[1]H S07'!$BE$9:$CU$60,40,FALSE)</f>
        <v/>
      </c>
      <c r="AG344" s="74" t="str">
        <f>VLOOKUP('[1]Cumul H'!$C344,'[1]H S07'!$BE$9:$CU$60,41,FALSE)</f>
        <v/>
      </c>
      <c r="AH344" s="74" t="str">
        <f>VLOOKUP('[1]Cumul H'!$C344,'[1]H S07'!$BE$9:$CU$60,42,FALSE)</f>
        <v/>
      </c>
      <c r="AI344" s="74">
        <f>SUM('[1]Cumul H'!$AE344:$AH344)</f>
        <v>0</v>
      </c>
      <c r="AJ344" s="72" t="str" cm="1">
        <f t="array" ref="AJ344">IF(E344="INTERIM",_xlfn.IFS(J344="NON",$AK$2,J344="OUI",$AK$3),"")</f>
        <v/>
      </c>
      <c r="AK344" s="68" t="str">
        <f t="shared" si="50"/>
        <v/>
      </c>
      <c r="AL344" s="68" t="str">
        <f>IF(V344="","",IF(V344-Tableau3[[#This Row],[Heure sans Majoration]]&lt;0,0,V344-Tableau3[[#This Row],[Heure sans Majoration]]))</f>
        <v/>
      </c>
      <c r="AM344" s="68" t="str">
        <f t="shared" si="59"/>
        <v/>
      </c>
      <c r="AN344" s="68" t="str">
        <f t="shared" si="51"/>
        <v/>
      </c>
      <c r="AO344" s="68" t="str">
        <f t="shared" si="52"/>
        <v/>
      </c>
      <c r="AP344" s="72" t="str">
        <f>IF(C344="","",IF(F344=0,"",(V344*Tableau3[[#This Row],[Salaire Horaire]]*Tableau3[[#This Row],[Coef Multi]])))</f>
        <v/>
      </c>
      <c r="AQ344" s="72" t="str">
        <f>IF(C344="","",IF(F344=0,"",(Tableau3[[#This Row],[Heure avec majoration]]*Tableau3[[#This Row],[Salaire Horaire]]*Tableau3[[#This Row],[Coef Multi]]*25%)))</f>
        <v/>
      </c>
    </row>
    <row r="345" spans="2:43" ht="15" thickBot="1" x14ac:dyDescent="0.35">
      <c r="B345" s="73" t="s">
        <v>89</v>
      </c>
      <c r="C345" s="74" t="str">
        <f>IF('[1]H S07'!BE36="","",'[1]H S07'!BE36)</f>
        <v/>
      </c>
      <c r="D345" s="74" t="str">
        <f>IF(C345="","",VLOOKUP(C345,[1]!Tableau1[#All],5,FALSE))</f>
        <v/>
      </c>
      <c r="E345" s="74" t="str">
        <f>IF(C345="","",VLOOKUP(C345,[1]!Tableau1[#All],11,FALSE))</f>
        <v/>
      </c>
      <c r="F345" s="74" t="str">
        <f>IFERROR(IF(C345="","",VLOOKUP(C345,[1]!Tableau1[#All],12,FALSE)),"")</f>
        <v/>
      </c>
      <c r="G345" s="74" t="str">
        <f>IFERROR(IF(C345="","",VLOOKUP(C345,[1]!Tableau1[#All],6,FALSE)),"")</f>
        <v/>
      </c>
      <c r="H345" s="74" t="str">
        <f>IFERROR(IF(C345="","",VLOOKUP(C345,[1]!Tableau1[#All],13,FALSE)),"")</f>
        <v/>
      </c>
      <c r="I345" s="74" t="str">
        <f>IFERROR(IF(C345="","",VLOOKUP(C345,[1]!Tableau1[#All],14,FALSE)),"")</f>
        <v/>
      </c>
      <c r="J345" s="74" t="str">
        <f>IFERROR(IF(C345="","",VLOOKUP(C345,[1]!Tableau1[#All],8,FALSE)),"")</f>
        <v/>
      </c>
      <c r="K345" s="75" t="str">
        <f>VLOOKUP('[1]Cumul H'!$C345,'[1]H S07'!$BE$9:$CU$60,6,FALSE)</f>
        <v/>
      </c>
      <c r="L345" s="75" t="str">
        <f>VLOOKUP('[1]Cumul H'!$C345,'[1]H S07'!$BE$9:$CU$60,10,FALSE)</f>
        <v/>
      </c>
      <c r="M345" s="75" t="str">
        <f>VLOOKUP('[1]Cumul H'!$C345,'[1]H S07'!$BE$9:$CU$60,14,FALSE)</f>
        <v/>
      </c>
      <c r="N345" s="75" t="str">
        <f>VLOOKUP('[1]Cumul H'!$C345,'[1]H S07'!$BE$9:$CU$60,18,FALSE)</f>
        <v/>
      </c>
      <c r="O345" s="75" t="str">
        <f>VLOOKUP('[1]Cumul H'!$C345,'[1]H S07'!$BE$9:$CU$60,22,FALSE)</f>
        <v/>
      </c>
      <c r="P345" s="75" t="str">
        <f>VLOOKUP('[1]Cumul H'!$C345,'[1]H S07'!$BE$9:$CU$60,26,FALSE)</f>
        <v/>
      </c>
      <c r="Q345" s="75" t="str">
        <f>VLOOKUP('[1]Cumul H'!$C345,'[1]H S07'!$BE$9:$CU$60,30,FALSE)</f>
        <v/>
      </c>
      <c r="R345" s="75" t="str">
        <f>VLOOKUP('[1]Cumul H'!$C345,'[1]H S07'!$BE$9:$CU$60,34,FALSE)</f>
        <v/>
      </c>
      <c r="S345" s="75" t="str">
        <f>VLOOKUP('[1]Cumul H'!$C345,'[1]H S07'!$BE$9:$CU$60,33,FALSE)</f>
        <v/>
      </c>
      <c r="T345" s="75" t="str">
        <f>VLOOKUP('[1]Cumul H'!$C345,'[1]H S07'!$BE$9:$CU$60,35,FALSE)</f>
        <v/>
      </c>
      <c r="U345" s="75" t="str">
        <f>VLOOKUP('[1]Cumul H'!$C345,'[1]H S07'!$BE$9:$CU$60,36,FALSE)</f>
        <v/>
      </c>
      <c r="V345" s="76" t="str">
        <f t="shared" si="53"/>
        <v/>
      </c>
      <c r="W345" s="76" t="str" cm="1">
        <f t="array" ref="W345">IFERROR(_xlfn.IFS(V345="","",V345=39,"",V345&gt;39,V345-39),"")</f>
        <v/>
      </c>
      <c r="X345" s="76" t="str">
        <f t="shared" si="54"/>
        <v/>
      </c>
      <c r="Y345" s="76" t="str">
        <f t="shared" si="55"/>
        <v/>
      </c>
      <c r="Z345" s="76" t="str">
        <f t="shared" si="56"/>
        <v/>
      </c>
      <c r="AA345" s="77" t="str">
        <f t="shared" si="57"/>
        <v/>
      </c>
      <c r="AB345" s="76" t="str">
        <f t="shared" si="58"/>
        <v/>
      </c>
      <c r="AC345" s="74" t="str">
        <f>VLOOKUP('[1]Cumul H'!$C345,'[1]H S07'!$BE$9:$CU$60,37,FALSE)</f>
        <v/>
      </c>
      <c r="AD345" s="74" t="str">
        <f>VLOOKUP('[1]Cumul H'!$C345,'[1]H S07'!$BE$9:$CU$60,38,FALSE)</f>
        <v/>
      </c>
      <c r="AE345" s="74" t="str">
        <f>VLOOKUP('[1]Cumul H'!$C345,'[1]H S07'!$BE$9:$CU$60,39,FALSE)</f>
        <v/>
      </c>
      <c r="AF345" s="74" t="str">
        <f>VLOOKUP('[1]Cumul H'!$C345,'[1]H S07'!$BE$9:$CU$60,40,FALSE)</f>
        <v/>
      </c>
      <c r="AG345" s="74" t="str">
        <f>VLOOKUP('[1]Cumul H'!$C345,'[1]H S07'!$BE$9:$CU$60,41,FALSE)</f>
        <v/>
      </c>
      <c r="AH345" s="74" t="str">
        <f>VLOOKUP('[1]Cumul H'!$C345,'[1]H S07'!$BE$9:$CU$60,42,FALSE)</f>
        <v/>
      </c>
      <c r="AI345" s="74">
        <f>SUM('[1]Cumul H'!$AE345:$AH345)</f>
        <v>0</v>
      </c>
      <c r="AJ345" s="78" t="str" cm="1">
        <f t="array" ref="AJ345">IF(E345="INTERIM",_xlfn.IFS(J345="NON",$AK$2,J345="OUI",$AK$3),"")</f>
        <v/>
      </c>
      <c r="AK345" s="74" t="str">
        <f t="shared" si="50"/>
        <v/>
      </c>
      <c r="AL345" s="74" t="str">
        <f>IF(V345="","",IF(V345-Tableau3[[#This Row],[Heure sans Majoration]]&lt;0,0,V345-Tableau3[[#This Row],[Heure sans Majoration]]))</f>
        <v/>
      </c>
      <c r="AM345" s="74" t="str">
        <f t="shared" si="59"/>
        <v/>
      </c>
      <c r="AN345" s="74" t="str">
        <f t="shared" si="51"/>
        <v/>
      </c>
      <c r="AO345" s="74" t="str">
        <f t="shared" si="52"/>
        <v/>
      </c>
      <c r="AP345" s="78" t="str">
        <f>IF(C345="","",IF(F345=0,"",(V345*Tableau3[[#This Row],[Salaire Horaire]]*Tableau3[[#This Row],[Coef Multi]])))</f>
        <v/>
      </c>
      <c r="AQ345" s="78" t="str">
        <f>IF(C345="","",IF(F345=0,"",(Tableau3[[#This Row],[Heure avec majoration]]*Tableau3[[#This Row],[Salaire Horaire]]*Tableau3[[#This Row],[Coef Multi]]*25%)))</f>
        <v/>
      </c>
    </row>
    <row r="346" spans="2:43" ht="15" thickTop="1" x14ac:dyDescent="0.3">
      <c r="B346" s="73" t="s">
        <v>89</v>
      </c>
      <c r="C346" s="74" t="str">
        <f>IF('[1]H S07'!BE37="","",'[1]H S07'!BE37)</f>
        <v/>
      </c>
      <c r="D346" s="74" t="str">
        <f>IF(C346="","",VLOOKUP(C346,[1]!Tableau1[#All],5,FALSE))</f>
        <v/>
      </c>
      <c r="E346" s="74" t="str">
        <f>IF(C346="","",VLOOKUP(C346,[1]!Tableau1[#All],11,FALSE))</f>
        <v/>
      </c>
      <c r="F346" s="74" t="str">
        <f>IFERROR(IF(C346="","",VLOOKUP(C346,[1]!Tableau1[#All],12,FALSE)),"")</f>
        <v/>
      </c>
      <c r="G346" s="74" t="str">
        <f>IFERROR(IF(C346="","",VLOOKUP(C346,[1]!Tableau1[#All],6,FALSE)),"")</f>
        <v/>
      </c>
      <c r="H346" s="74" t="str">
        <f>IFERROR(IF(C346="","",VLOOKUP(C346,[1]!Tableau1[#All],13,FALSE)),"")</f>
        <v/>
      </c>
      <c r="I346" s="74" t="str">
        <f>IFERROR(IF(C346="","",VLOOKUP(C346,[1]!Tableau1[#All],14,FALSE)),"")</f>
        <v/>
      </c>
      <c r="J346" s="74" t="str">
        <f>IFERROR(IF(C346="","",VLOOKUP(C346,[1]!Tableau1[#All],8,FALSE)),"")</f>
        <v/>
      </c>
      <c r="K346" s="75" t="str">
        <f>VLOOKUP('[1]Cumul H'!$C346,'[1]H S07'!$BE$9:$CU$60,6,FALSE)</f>
        <v/>
      </c>
      <c r="L346" s="75" t="str">
        <f>VLOOKUP('[1]Cumul H'!$C346,'[1]H S07'!$BE$9:$CU$60,10,FALSE)</f>
        <v/>
      </c>
      <c r="M346" s="75" t="str">
        <f>VLOOKUP('[1]Cumul H'!$C346,'[1]H S07'!$BE$9:$CU$60,14,FALSE)</f>
        <v/>
      </c>
      <c r="N346" s="75" t="str">
        <f>VLOOKUP('[1]Cumul H'!$C346,'[1]H S07'!$BE$9:$CU$60,18,FALSE)</f>
        <v/>
      </c>
      <c r="O346" s="75" t="str">
        <f>VLOOKUP('[1]Cumul H'!$C346,'[1]H S07'!$BE$9:$CU$60,22,FALSE)</f>
        <v/>
      </c>
      <c r="P346" s="75" t="str">
        <f>VLOOKUP('[1]Cumul H'!$C346,'[1]H S07'!$BE$9:$CU$60,26,FALSE)</f>
        <v/>
      </c>
      <c r="Q346" s="75" t="str">
        <f>VLOOKUP('[1]Cumul H'!$C346,'[1]H S07'!$BE$9:$CU$60,30,FALSE)</f>
        <v/>
      </c>
      <c r="R346" s="75" t="str">
        <f>VLOOKUP('[1]Cumul H'!$C346,'[1]H S07'!$BE$9:$CU$60,34,FALSE)</f>
        <v/>
      </c>
      <c r="S346" s="75" t="str">
        <f>VLOOKUP('[1]Cumul H'!$C346,'[1]H S07'!$BE$9:$CU$60,33,FALSE)</f>
        <v/>
      </c>
      <c r="T346" s="75" t="str">
        <f>VLOOKUP('[1]Cumul H'!$C346,'[1]H S07'!$BE$9:$CU$60,35,FALSE)</f>
        <v/>
      </c>
      <c r="U346" s="75" t="str">
        <f>VLOOKUP('[1]Cumul H'!$C346,'[1]H S07'!$BE$9:$CU$60,36,FALSE)</f>
        <v/>
      </c>
      <c r="V346" s="76" t="str">
        <f t="shared" si="53"/>
        <v/>
      </c>
      <c r="W346" s="76" t="str" cm="1">
        <f t="array" ref="W346">IFERROR(_xlfn.IFS(V346="","",V346=39,"",V346&gt;39,V346-39),"")</f>
        <v/>
      </c>
      <c r="X346" s="76" t="str">
        <f t="shared" si="54"/>
        <v/>
      </c>
      <c r="Y346" s="76" t="str">
        <f t="shared" si="55"/>
        <v/>
      </c>
      <c r="Z346" s="76" t="str">
        <f t="shared" si="56"/>
        <v/>
      </c>
      <c r="AA346" s="77" t="str">
        <f t="shared" si="57"/>
        <v/>
      </c>
      <c r="AB346" s="76" t="str">
        <f t="shared" si="58"/>
        <v/>
      </c>
      <c r="AC346" s="74" t="str">
        <f>VLOOKUP('[1]Cumul H'!$C346,'[1]H S07'!$BE$9:$CU$60,37,FALSE)</f>
        <v/>
      </c>
      <c r="AD346" s="74" t="str">
        <f>VLOOKUP('[1]Cumul H'!$C346,'[1]H S07'!$BE$9:$CU$60,38,FALSE)</f>
        <v/>
      </c>
      <c r="AE346" s="74" t="str">
        <f>VLOOKUP('[1]Cumul H'!$C346,'[1]H S07'!$BE$9:$CU$60,39,FALSE)</f>
        <v/>
      </c>
      <c r="AF346" s="74" t="str">
        <f>VLOOKUP('[1]Cumul H'!$C346,'[1]H S07'!$BE$9:$CU$60,40,FALSE)</f>
        <v/>
      </c>
      <c r="AG346" s="74" t="str">
        <f>VLOOKUP('[1]Cumul H'!$C346,'[1]H S07'!$BE$9:$CU$60,41,FALSE)</f>
        <v/>
      </c>
      <c r="AH346" s="74" t="str">
        <f>VLOOKUP('[1]Cumul H'!$C346,'[1]H S07'!$BE$9:$CU$60,42,FALSE)</f>
        <v/>
      </c>
      <c r="AI346" s="74">
        <f>SUM('[1]Cumul H'!$AE346:$AH346)</f>
        <v>0</v>
      </c>
      <c r="AJ346" s="72" t="str" cm="1">
        <f t="array" ref="AJ346">IF(E346="INTERIM",_xlfn.IFS(J346="NON",$AK$2,J346="OUI",$AK$3),"")</f>
        <v/>
      </c>
      <c r="AK346" s="68" t="str">
        <f t="shared" si="50"/>
        <v/>
      </c>
      <c r="AL346" s="68" t="str">
        <f>IF(V346="","",IF(V346-Tableau3[[#This Row],[Heure sans Majoration]]&lt;0,0,V346-Tableau3[[#This Row],[Heure sans Majoration]]))</f>
        <v/>
      </c>
      <c r="AM346" s="68" t="str">
        <f t="shared" si="59"/>
        <v/>
      </c>
      <c r="AN346" s="68" t="str">
        <f t="shared" si="51"/>
        <v/>
      </c>
      <c r="AO346" s="68" t="str">
        <f t="shared" si="52"/>
        <v/>
      </c>
      <c r="AP346" s="72" t="str">
        <f>IF(C346="","",IF(F346=0,"",(V346*Tableau3[[#This Row],[Salaire Horaire]]*Tableau3[[#This Row],[Coef Multi]])))</f>
        <v/>
      </c>
      <c r="AQ346" s="72" t="str">
        <f>IF(C346="","",IF(F346=0,"",(Tableau3[[#This Row],[Heure avec majoration]]*Tableau3[[#This Row],[Salaire Horaire]]*Tableau3[[#This Row],[Coef Multi]]*25%)))</f>
        <v/>
      </c>
    </row>
    <row r="347" spans="2:43" ht="15" thickBot="1" x14ac:dyDescent="0.35">
      <c r="B347" s="73" t="s">
        <v>89</v>
      </c>
      <c r="C347" s="74" t="str">
        <f>IF('[1]H S07'!BE38="","",'[1]H S07'!BE38)</f>
        <v/>
      </c>
      <c r="D347" s="74" t="str">
        <f>IF(C347="","",VLOOKUP(C347,[1]!Tableau1[#All],5,FALSE))</f>
        <v/>
      </c>
      <c r="E347" s="74" t="str">
        <f>IF(C347="","",VLOOKUP(C347,[1]!Tableau1[#All],11,FALSE))</f>
        <v/>
      </c>
      <c r="F347" s="74" t="str">
        <f>IFERROR(IF(C347="","",VLOOKUP(C347,[1]!Tableau1[#All],12,FALSE)),"")</f>
        <v/>
      </c>
      <c r="G347" s="74" t="str">
        <f>IFERROR(IF(C347="","",VLOOKUP(C347,[1]!Tableau1[#All],6,FALSE)),"")</f>
        <v/>
      </c>
      <c r="H347" s="74" t="str">
        <f>IFERROR(IF(C347="","",VLOOKUP(C347,[1]!Tableau1[#All],13,FALSE)),"")</f>
        <v/>
      </c>
      <c r="I347" s="74" t="str">
        <f>IFERROR(IF(C347="","",VLOOKUP(C347,[1]!Tableau1[#All],14,FALSE)),"")</f>
        <v/>
      </c>
      <c r="J347" s="74" t="str">
        <f>IFERROR(IF(C347="","",VLOOKUP(C347,[1]!Tableau1[#All],8,FALSE)),"")</f>
        <v/>
      </c>
      <c r="K347" s="75" t="str">
        <f>VLOOKUP('[1]Cumul H'!$C347,'[1]H S07'!$BE$9:$CU$60,6,FALSE)</f>
        <v/>
      </c>
      <c r="L347" s="75" t="str">
        <f>VLOOKUP('[1]Cumul H'!$C347,'[1]H S07'!$BE$9:$CU$60,10,FALSE)</f>
        <v/>
      </c>
      <c r="M347" s="75" t="str">
        <f>VLOOKUP('[1]Cumul H'!$C347,'[1]H S07'!$BE$9:$CU$60,14,FALSE)</f>
        <v/>
      </c>
      <c r="N347" s="75" t="str">
        <f>VLOOKUP('[1]Cumul H'!$C347,'[1]H S07'!$BE$9:$CU$60,18,FALSE)</f>
        <v/>
      </c>
      <c r="O347" s="75" t="str">
        <f>VLOOKUP('[1]Cumul H'!$C347,'[1]H S07'!$BE$9:$CU$60,22,FALSE)</f>
        <v/>
      </c>
      <c r="P347" s="75" t="str">
        <f>VLOOKUP('[1]Cumul H'!$C347,'[1]H S07'!$BE$9:$CU$60,26,FALSE)</f>
        <v/>
      </c>
      <c r="Q347" s="75" t="str">
        <f>VLOOKUP('[1]Cumul H'!$C347,'[1]H S07'!$BE$9:$CU$60,30,FALSE)</f>
        <v/>
      </c>
      <c r="R347" s="75" t="str">
        <f>VLOOKUP('[1]Cumul H'!$C347,'[1]H S07'!$BE$9:$CU$60,34,FALSE)</f>
        <v/>
      </c>
      <c r="S347" s="75" t="str">
        <f>VLOOKUP('[1]Cumul H'!$C347,'[1]H S07'!$BE$9:$CU$60,33,FALSE)</f>
        <v/>
      </c>
      <c r="T347" s="75" t="str">
        <f>VLOOKUP('[1]Cumul H'!$C347,'[1]H S07'!$BE$9:$CU$60,35,FALSE)</f>
        <v/>
      </c>
      <c r="U347" s="75" t="str">
        <f>VLOOKUP('[1]Cumul H'!$C347,'[1]H S07'!$BE$9:$CU$60,36,FALSE)</f>
        <v/>
      </c>
      <c r="V347" s="76" t="str">
        <f t="shared" si="53"/>
        <v/>
      </c>
      <c r="W347" s="76" t="str" cm="1">
        <f t="array" ref="W347">IFERROR(_xlfn.IFS(V347="","",V347=39,"",V347&gt;39,V347-39),"")</f>
        <v/>
      </c>
      <c r="X347" s="76" t="str">
        <f t="shared" si="54"/>
        <v/>
      </c>
      <c r="Y347" s="76" t="str">
        <f t="shared" si="55"/>
        <v/>
      </c>
      <c r="Z347" s="76" t="str">
        <f t="shared" si="56"/>
        <v/>
      </c>
      <c r="AA347" s="77" t="str">
        <f t="shared" si="57"/>
        <v/>
      </c>
      <c r="AB347" s="76" t="str">
        <f t="shared" si="58"/>
        <v/>
      </c>
      <c r="AC347" s="74" t="str">
        <f>VLOOKUP('[1]Cumul H'!$C347,'[1]H S07'!$BE$9:$CU$60,37,FALSE)</f>
        <v/>
      </c>
      <c r="AD347" s="74" t="str">
        <f>VLOOKUP('[1]Cumul H'!$C347,'[1]H S07'!$BE$9:$CU$60,38,FALSE)</f>
        <v/>
      </c>
      <c r="AE347" s="74" t="str">
        <f>VLOOKUP('[1]Cumul H'!$C347,'[1]H S07'!$BE$9:$CU$60,39,FALSE)</f>
        <v/>
      </c>
      <c r="AF347" s="74" t="str">
        <f>VLOOKUP('[1]Cumul H'!$C347,'[1]H S07'!$BE$9:$CU$60,40,FALSE)</f>
        <v/>
      </c>
      <c r="AG347" s="74" t="str">
        <f>VLOOKUP('[1]Cumul H'!$C347,'[1]H S07'!$BE$9:$CU$60,41,FALSE)</f>
        <v/>
      </c>
      <c r="AH347" s="74" t="str">
        <f>VLOOKUP('[1]Cumul H'!$C347,'[1]H S07'!$BE$9:$CU$60,42,FALSE)</f>
        <v/>
      </c>
      <c r="AI347" s="74">
        <f>SUM('[1]Cumul H'!$AE347:$AH347)</f>
        <v>0</v>
      </c>
      <c r="AJ347" s="78" t="str" cm="1">
        <f t="array" ref="AJ347">IF(E347="INTERIM",_xlfn.IFS(J347="NON",$AK$2,J347="OUI",$AK$3),"")</f>
        <v/>
      </c>
      <c r="AK347" s="74" t="str">
        <f t="shared" si="50"/>
        <v/>
      </c>
      <c r="AL347" s="74" t="str">
        <f>IF(V347="","",IF(V347-Tableau3[[#This Row],[Heure sans Majoration]]&lt;0,0,V347-Tableau3[[#This Row],[Heure sans Majoration]]))</f>
        <v/>
      </c>
      <c r="AM347" s="74" t="str">
        <f t="shared" si="59"/>
        <v/>
      </c>
      <c r="AN347" s="74" t="str">
        <f t="shared" si="51"/>
        <v/>
      </c>
      <c r="AO347" s="74" t="str">
        <f t="shared" si="52"/>
        <v/>
      </c>
      <c r="AP347" s="78" t="str">
        <f>IF(C347="","",IF(F347=0,"",(V347*Tableau3[[#This Row],[Salaire Horaire]]*Tableau3[[#This Row],[Coef Multi]])))</f>
        <v/>
      </c>
      <c r="AQ347" s="78" t="str">
        <f>IF(C347="","",IF(F347=0,"",(Tableau3[[#This Row],[Heure avec majoration]]*Tableau3[[#This Row],[Salaire Horaire]]*Tableau3[[#This Row],[Coef Multi]]*25%)))</f>
        <v/>
      </c>
    </row>
    <row r="348" spans="2:43" ht="15" thickTop="1" x14ac:dyDescent="0.3">
      <c r="B348" s="73" t="s">
        <v>89</v>
      </c>
      <c r="C348" s="74" t="str">
        <f>IF('[1]H S07'!BE39="","",'[1]H S07'!BE39)</f>
        <v/>
      </c>
      <c r="D348" s="74" t="str">
        <f>IF(C348="","",VLOOKUP(C348,[1]!Tableau1[#All],5,FALSE))</f>
        <v/>
      </c>
      <c r="E348" s="74" t="str">
        <f>IF(C348="","",VLOOKUP(C348,[1]!Tableau1[#All],11,FALSE))</f>
        <v/>
      </c>
      <c r="F348" s="74" t="str">
        <f>IFERROR(IF(C348="","",VLOOKUP(C348,[1]!Tableau1[#All],12,FALSE)),"")</f>
        <v/>
      </c>
      <c r="G348" s="74" t="str">
        <f>IFERROR(IF(C348="","",VLOOKUP(C348,[1]!Tableau1[#All],6,FALSE)),"")</f>
        <v/>
      </c>
      <c r="H348" s="74" t="str">
        <f>IFERROR(IF(C348="","",VLOOKUP(C348,[1]!Tableau1[#All],13,FALSE)),"")</f>
        <v/>
      </c>
      <c r="I348" s="74" t="str">
        <f>IFERROR(IF(C348="","",VLOOKUP(C348,[1]!Tableau1[#All],14,FALSE)),"")</f>
        <v/>
      </c>
      <c r="J348" s="74" t="str">
        <f>IFERROR(IF(C348="","",VLOOKUP(C348,[1]!Tableau1[#All],8,FALSE)),"")</f>
        <v/>
      </c>
      <c r="K348" s="75" t="str">
        <f>VLOOKUP('[1]Cumul H'!$C348,'[1]H S07'!$BE$9:$CU$60,6,FALSE)</f>
        <v/>
      </c>
      <c r="L348" s="75" t="str">
        <f>VLOOKUP('[1]Cumul H'!$C348,'[1]H S07'!$BE$9:$CU$60,10,FALSE)</f>
        <v/>
      </c>
      <c r="M348" s="75" t="str">
        <f>VLOOKUP('[1]Cumul H'!$C348,'[1]H S07'!$BE$9:$CU$60,14,FALSE)</f>
        <v/>
      </c>
      <c r="N348" s="75" t="str">
        <f>VLOOKUP('[1]Cumul H'!$C348,'[1]H S07'!$BE$9:$CU$60,18,FALSE)</f>
        <v/>
      </c>
      <c r="O348" s="75" t="str">
        <f>VLOOKUP('[1]Cumul H'!$C348,'[1]H S07'!$BE$9:$CU$60,22,FALSE)</f>
        <v/>
      </c>
      <c r="P348" s="75" t="str">
        <f>VLOOKUP('[1]Cumul H'!$C348,'[1]H S07'!$BE$9:$CU$60,26,FALSE)</f>
        <v/>
      </c>
      <c r="Q348" s="75" t="str">
        <f>VLOOKUP('[1]Cumul H'!$C348,'[1]H S07'!$BE$9:$CU$60,30,FALSE)</f>
        <v/>
      </c>
      <c r="R348" s="75" t="str">
        <f>VLOOKUP('[1]Cumul H'!$C348,'[1]H S07'!$BE$9:$CU$60,34,FALSE)</f>
        <v/>
      </c>
      <c r="S348" s="75" t="str">
        <f>VLOOKUP('[1]Cumul H'!$C348,'[1]H S07'!$BE$9:$CU$60,33,FALSE)</f>
        <v/>
      </c>
      <c r="T348" s="75" t="str">
        <f>VLOOKUP('[1]Cumul H'!$C348,'[1]H S07'!$BE$9:$CU$60,35,FALSE)</f>
        <v/>
      </c>
      <c r="U348" s="75" t="str">
        <f>VLOOKUP('[1]Cumul H'!$C348,'[1]H S07'!$BE$9:$CU$60,36,FALSE)</f>
        <v/>
      </c>
      <c r="V348" s="76" t="str">
        <f t="shared" si="53"/>
        <v/>
      </c>
      <c r="W348" s="76" t="str" cm="1">
        <f t="array" ref="W348">IFERROR(_xlfn.IFS(V348="","",V348=39,"",V348&gt;39,V348-39),"")</f>
        <v/>
      </c>
      <c r="X348" s="76" t="str">
        <f t="shared" si="54"/>
        <v/>
      </c>
      <c r="Y348" s="76" t="str">
        <f t="shared" si="55"/>
        <v/>
      </c>
      <c r="Z348" s="76" t="str">
        <f t="shared" si="56"/>
        <v/>
      </c>
      <c r="AA348" s="77" t="str">
        <f t="shared" si="57"/>
        <v/>
      </c>
      <c r="AB348" s="76" t="str">
        <f t="shared" si="58"/>
        <v/>
      </c>
      <c r="AC348" s="74" t="str">
        <f>VLOOKUP('[1]Cumul H'!$C348,'[1]H S07'!$BE$9:$CU$60,37,FALSE)</f>
        <v/>
      </c>
      <c r="AD348" s="74" t="str">
        <f>VLOOKUP('[1]Cumul H'!$C348,'[1]H S07'!$BE$9:$CU$60,38,FALSE)</f>
        <v/>
      </c>
      <c r="AE348" s="74" t="str">
        <f>VLOOKUP('[1]Cumul H'!$C348,'[1]H S07'!$BE$9:$CU$60,39,FALSE)</f>
        <v/>
      </c>
      <c r="AF348" s="74" t="str">
        <f>VLOOKUP('[1]Cumul H'!$C348,'[1]H S07'!$BE$9:$CU$60,40,FALSE)</f>
        <v/>
      </c>
      <c r="AG348" s="74" t="str">
        <f>VLOOKUP('[1]Cumul H'!$C348,'[1]H S07'!$BE$9:$CU$60,41,FALSE)</f>
        <v/>
      </c>
      <c r="AH348" s="74" t="str">
        <f>VLOOKUP('[1]Cumul H'!$C348,'[1]H S07'!$BE$9:$CU$60,42,FALSE)</f>
        <v/>
      </c>
      <c r="AI348" s="74">
        <f>SUM('[1]Cumul H'!$AE348:$AH348)</f>
        <v>0</v>
      </c>
      <c r="AJ348" s="72" t="str" cm="1">
        <f t="array" ref="AJ348">IF(E348="INTERIM",_xlfn.IFS(J348="NON",$AK$2,J348="OUI",$AK$3),"")</f>
        <v/>
      </c>
      <c r="AK348" s="68" t="str">
        <f t="shared" si="50"/>
        <v/>
      </c>
      <c r="AL348" s="68" t="str">
        <f>IF(V348="","",IF(V348-Tableau3[[#This Row],[Heure sans Majoration]]&lt;0,0,V348-Tableau3[[#This Row],[Heure sans Majoration]]))</f>
        <v/>
      </c>
      <c r="AM348" s="68" t="str">
        <f t="shared" si="59"/>
        <v/>
      </c>
      <c r="AN348" s="68" t="str">
        <f t="shared" si="51"/>
        <v/>
      </c>
      <c r="AO348" s="68" t="str">
        <f t="shared" si="52"/>
        <v/>
      </c>
      <c r="AP348" s="72" t="str">
        <f>IF(C348="","",IF(F348=0,"",(V348*Tableau3[[#This Row],[Salaire Horaire]]*Tableau3[[#This Row],[Coef Multi]])))</f>
        <v/>
      </c>
      <c r="AQ348" s="72" t="str">
        <f>IF(C348="","",IF(F348=0,"",(Tableau3[[#This Row],[Heure avec majoration]]*Tableau3[[#This Row],[Salaire Horaire]]*Tableau3[[#This Row],[Coef Multi]]*25%)))</f>
        <v/>
      </c>
    </row>
    <row r="349" spans="2:43" ht="15" thickBot="1" x14ac:dyDescent="0.35">
      <c r="B349" s="73" t="s">
        <v>89</v>
      </c>
      <c r="C349" s="74" t="str">
        <f>IF('[1]H S07'!BE40="","",'[1]H S07'!BE40)</f>
        <v/>
      </c>
      <c r="D349" s="74" t="str">
        <f>IF(C349="","",VLOOKUP(C349,[1]!Tableau1[#All],5,FALSE))</f>
        <v/>
      </c>
      <c r="E349" s="74" t="str">
        <f>IF(C349="","",VLOOKUP(C349,[1]!Tableau1[#All],11,FALSE))</f>
        <v/>
      </c>
      <c r="F349" s="74" t="str">
        <f>IFERROR(IF(C349="","",VLOOKUP(C349,[1]!Tableau1[#All],12,FALSE)),"")</f>
        <v/>
      </c>
      <c r="G349" s="74" t="str">
        <f>IFERROR(IF(C349="","",VLOOKUP(C349,[1]!Tableau1[#All],6,FALSE)),"")</f>
        <v/>
      </c>
      <c r="H349" s="74" t="str">
        <f>IFERROR(IF(C349="","",VLOOKUP(C349,[1]!Tableau1[#All],13,FALSE)),"")</f>
        <v/>
      </c>
      <c r="I349" s="74" t="str">
        <f>IFERROR(IF(C349="","",VLOOKUP(C349,[1]!Tableau1[#All],14,FALSE)),"")</f>
        <v/>
      </c>
      <c r="J349" s="74" t="str">
        <f>IFERROR(IF(C349="","",VLOOKUP(C349,[1]!Tableau1[#All],8,FALSE)),"")</f>
        <v/>
      </c>
      <c r="K349" s="75" t="str">
        <f>VLOOKUP('[1]Cumul H'!$C349,'[1]H S07'!$BE$9:$CU$60,6,FALSE)</f>
        <v/>
      </c>
      <c r="L349" s="75" t="str">
        <f>VLOOKUP('[1]Cumul H'!$C349,'[1]H S07'!$BE$9:$CU$60,10,FALSE)</f>
        <v/>
      </c>
      <c r="M349" s="75" t="str">
        <f>VLOOKUP('[1]Cumul H'!$C349,'[1]H S07'!$BE$9:$CU$60,14,FALSE)</f>
        <v/>
      </c>
      <c r="N349" s="75" t="str">
        <f>VLOOKUP('[1]Cumul H'!$C349,'[1]H S07'!$BE$9:$CU$60,18,FALSE)</f>
        <v/>
      </c>
      <c r="O349" s="75" t="str">
        <f>VLOOKUP('[1]Cumul H'!$C349,'[1]H S07'!$BE$9:$CU$60,22,FALSE)</f>
        <v/>
      </c>
      <c r="P349" s="75" t="str">
        <f>VLOOKUP('[1]Cumul H'!$C349,'[1]H S07'!$BE$9:$CU$60,26,FALSE)</f>
        <v/>
      </c>
      <c r="Q349" s="75" t="str">
        <f>VLOOKUP('[1]Cumul H'!$C349,'[1]H S07'!$BE$9:$CU$60,30,FALSE)</f>
        <v/>
      </c>
      <c r="R349" s="75" t="str">
        <f>VLOOKUP('[1]Cumul H'!$C349,'[1]H S07'!$BE$9:$CU$60,34,FALSE)</f>
        <v/>
      </c>
      <c r="S349" s="75" t="str">
        <f>VLOOKUP('[1]Cumul H'!$C349,'[1]H S07'!$BE$9:$CU$60,33,FALSE)</f>
        <v/>
      </c>
      <c r="T349" s="75" t="str">
        <f>VLOOKUP('[1]Cumul H'!$C349,'[1]H S07'!$BE$9:$CU$60,35,FALSE)</f>
        <v/>
      </c>
      <c r="U349" s="75" t="str">
        <f>VLOOKUP('[1]Cumul H'!$C349,'[1]H S07'!$BE$9:$CU$60,36,FALSE)</f>
        <v/>
      </c>
      <c r="V349" s="76" t="str">
        <f t="shared" si="53"/>
        <v/>
      </c>
      <c r="W349" s="76" t="str" cm="1">
        <f t="array" ref="W349">IFERROR(_xlfn.IFS(V349="","",V349=39,"",V349&gt;39,V349-39),"")</f>
        <v/>
      </c>
      <c r="X349" s="76" t="str">
        <f t="shared" si="54"/>
        <v/>
      </c>
      <c r="Y349" s="76" t="str">
        <f t="shared" si="55"/>
        <v/>
      </c>
      <c r="Z349" s="76" t="str">
        <f t="shared" si="56"/>
        <v/>
      </c>
      <c r="AA349" s="77" t="str">
        <f t="shared" si="57"/>
        <v/>
      </c>
      <c r="AB349" s="76" t="str">
        <f t="shared" si="58"/>
        <v/>
      </c>
      <c r="AC349" s="74" t="str">
        <f>VLOOKUP('[1]Cumul H'!$C349,'[1]H S07'!$BE$9:$CU$60,37,FALSE)</f>
        <v/>
      </c>
      <c r="AD349" s="74" t="str">
        <f>VLOOKUP('[1]Cumul H'!$C349,'[1]H S07'!$BE$9:$CU$60,38,FALSE)</f>
        <v/>
      </c>
      <c r="AE349" s="74" t="str">
        <f>VLOOKUP('[1]Cumul H'!$C349,'[1]H S07'!$BE$9:$CU$60,39,FALSE)</f>
        <v/>
      </c>
      <c r="AF349" s="74" t="str">
        <f>VLOOKUP('[1]Cumul H'!$C349,'[1]H S07'!$BE$9:$CU$60,40,FALSE)</f>
        <v/>
      </c>
      <c r="AG349" s="74" t="str">
        <f>VLOOKUP('[1]Cumul H'!$C349,'[1]H S07'!$BE$9:$CU$60,41,FALSE)</f>
        <v/>
      </c>
      <c r="AH349" s="74" t="str">
        <f>VLOOKUP('[1]Cumul H'!$C349,'[1]H S07'!$BE$9:$CU$60,42,FALSE)</f>
        <v/>
      </c>
      <c r="AI349" s="74">
        <f>SUM('[1]Cumul H'!$AE349:$AH349)</f>
        <v>0</v>
      </c>
      <c r="AJ349" s="78" t="str" cm="1">
        <f t="array" ref="AJ349">IF(E349="INTERIM",_xlfn.IFS(J349="NON",$AK$2,J349="OUI",$AK$3),"")</f>
        <v/>
      </c>
      <c r="AK349" s="74" t="str">
        <f t="shared" si="50"/>
        <v/>
      </c>
      <c r="AL349" s="74" t="str">
        <f>IF(V349="","",IF(V349-Tableau3[[#This Row],[Heure sans Majoration]]&lt;0,0,V349-Tableau3[[#This Row],[Heure sans Majoration]]))</f>
        <v/>
      </c>
      <c r="AM349" s="74" t="str">
        <f t="shared" si="59"/>
        <v/>
      </c>
      <c r="AN349" s="74" t="str">
        <f t="shared" si="51"/>
        <v/>
      </c>
      <c r="AO349" s="74" t="str">
        <f t="shared" si="52"/>
        <v/>
      </c>
      <c r="AP349" s="78" t="str">
        <f>IF(C349="","",IF(F349=0,"",(V349*Tableau3[[#This Row],[Salaire Horaire]]*Tableau3[[#This Row],[Coef Multi]])))</f>
        <v/>
      </c>
      <c r="AQ349" s="78" t="str">
        <f>IF(C349="","",IF(F349=0,"",(Tableau3[[#This Row],[Heure avec majoration]]*Tableau3[[#This Row],[Salaire Horaire]]*Tableau3[[#This Row],[Coef Multi]]*25%)))</f>
        <v/>
      </c>
    </row>
    <row r="350" spans="2:43" ht="15" thickTop="1" x14ac:dyDescent="0.3">
      <c r="B350" s="73" t="s">
        <v>89</v>
      </c>
      <c r="C350" s="74" t="str">
        <f>IF('[1]H S07'!BE41="","",'[1]H S07'!BE41)</f>
        <v/>
      </c>
      <c r="D350" s="74" t="str">
        <f>IF(C350="","",VLOOKUP(C350,[1]!Tableau1[#All],5,FALSE))</f>
        <v/>
      </c>
      <c r="E350" s="74" t="str">
        <f>IF(C350="","",VLOOKUP(C350,[1]!Tableau1[#All],11,FALSE))</f>
        <v/>
      </c>
      <c r="F350" s="74" t="str">
        <f>IFERROR(IF(C350="","",VLOOKUP(C350,[1]!Tableau1[#All],12,FALSE)),"")</f>
        <v/>
      </c>
      <c r="G350" s="74" t="str">
        <f>IFERROR(IF(C350="","",VLOOKUP(C350,[1]!Tableau1[#All],6,FALSE)),"")</f>
        <v/>
      </c>
      <c r="H350" s="74" t="str">
        <f>IFERROR(IF(C350="","",VLOOKUP(C350,[1]!Tableau1[#All],13,FALSE)),"")</f>
        <v/>
      </c>
      <c r="I350" s="74" t="str">
        <f>IFERROR(IF(C350="","",VLOOKUP(C350,[1]!Tableau1[#All],14,FALSE)),"")</f>
        <v/>
      </c>
      <c r="J350" s="74" t="str">
        <f>IFERROR(IF(C350="","",VLOOKUP(C350,[1]!Tableau1[#All],8,FALSE)),"")</f>
        <v/>
      </c>
      <c r="K350" s="75" t="str">
        <f>VLOOKUP('[1]Cumul H'!$C350,'[1]H S07'!$BE$9:$CU$60,6,FALSE)</f>
        <v/>
      </c>
      <c r="L350" s="75" t="str">
        <f>VLOOKUP('[1]Cumul H'!$C350,'[1]H S07'!$BE$9:$CU$60,10,FALSE)</f>
        <v/>
      </c>
      <c r="M350" s="75" t="str">
        <f>VLOOKUP('[1]Cumul H'!$C350,'[1]H S07'!$BE$9:$CU$60,14,FALSE)</f>
        <v/>
      </c>
      <c r="N350" s="75" t="str">
        <f>VLOOKUP('[1]Cumul H'!$C350,'[1]H S07'!$BE$9:$CU$60,18,FALSE)</f>
        <v/>
      </c>
      <c r="O350" s="75" t="str">
        <f>VLOOKUP('[1]Cumul H'!$C350,'[1]H S07'!$BE$9:$CU$60,22,FALSE)</f>
        <v/>
      </c>
      <c r="P350" s="75" t="str">
        <f>VLOOKUP('[1]Cumul H'!$C350,'[1]H S07'!$BE$9:$CU$60,26,FALSE)</f>
        <v/>
      </c>
      <c r="Q350" s="75" t="str">
        <f>VLOOKUP('[1]Cumul H'!$C350,'[1]H S07'!$BE$9:$CU$60,30,FALSE)</f>
        <v/>
      </c>
      <c r="R350" s="75" t="str">
        <f>VLOOKUP('[1]Cumul H'!$C350,'[1]H S07'!$BE$9:$CU$60,34,FALSE)</f>
        <v/>
      </c>
      <c r="S350" s="75" t="str">
        <f>VLOOKUP('[1]Cumul H'!$C350,'[1]H S07'!$BE$9:$CU$60,33,FALSE)</f>
        <v/>
      </c>
      <c r="T350" s="75" t="str">
        <f>VLOOKUP('[1]Cumul H'!$C350,'[1]H S07'!$BE$9:$CU$60,35,FALSE)</f>
        <v/>
      </c>
      <c r="U350" s="75" t="str">
        <f>VLOOKUP('[1]Cumul H'!$C350,'[1]H S07'!$BE$9:$CU$60,36,FALSE)</f>
        <v/>
      </c>
      <c r="V350" s="76" t="str">
        <f t="shared" si="53"/>
        <v/>
      </c>
      <c r="W350" s="76" t="str" cm="1">
        <f t="array" ref="W350">IFERROR(_xlfn.IFS(V350="","",V350=39,"",V350&gt;39,V350-39),"")</f>
        <v/>
      </c>
      <c r="X350" s="76" t="str">
        <f t="shared" si="54"/>
        <v/>
      </c>
      <c r="Y350" s="76" t="str">
        <f t="shared" si="55"/>
        <v/>
      </c>
      <c r="Z350" s="76" t="str">
        <f t="shared" si="56"/>
        <v/>
      </c>
      <c r="AA350" s="77" t="str">
        <f t="shared" si="57"/>
        <v/>
      </c>
      <c r="AB350" s="76" t="str">
        <f t="shared" si="58"/>
        <v/>
      </c>
      <c r="AC350" s="74" t="str">
        <f>VLOOKUP('[1]Cumul H'!$C350,'[1]H S07'!$BE$9:$CU$60,37,FALSE)</f>
        <v/>
      </c>
      <c r="AD350" s="74" t="str">
        <f>VLOOKUP('[1]Cumul H'!$C350,'[1]H S07'!$BE$9:$CU$60,38,FALSE)</f>
        <v/>
      </c>
      <c r="AE350" s="74" t="str">
        <f>VLOOKUP('[1]Cumul H'!$C350,'[1]H S07'!$BE$9:$CU$60,39,FALSE)</f>
        <v/>
      </c>
      <c r="AF350" s="74" t="str">
        <f>VLOOKUP('[1]Cumul H'!$C350,'[1]H S07'!$BE$9:$CU$60,40,FALSE)</f>
        <v/>
      </c>
      <c r="AG350" s="74" t="str">
        <f>VLOOKUP('[1]Cumul H'!$C350,'[1]H S07'!$BE$9:$CU$60,41,FALSE)</f>
        <v/>
      </c>
      <c r="AH350" s="74" t="str">
        <f>VLOOKUP('[1]Cumul H'!$C350,'[1]H S07'!$BE$9:$CU$60,42,FALSE)</f>
        <v/>
      </c>
      <c r="AI350" s="74">
        <f>SUM('[1]Cumul H'!$AE350:$AH350)</f>
        <v>0</v>
      </c>
      <c r="AJ350" s="72" t="str" cm="1">
        <f t="array" ref="AJ350">IF(E350="INTERIM",_xlfn.IFS(J350="NON",$AK$2,J350="OUI",$AK$3),"")</f>
        <v/>
      </c>
      <c r="AK350" s="68" t="str">
        <f t="shared" si="50"/>
        <v/>
      </c>
      <c r="AL350" s="68" t="str">
        <f>IF(V350="","",IF(V350-Tableau3[[#This Row],[Heure sans Majoration]]&lt;0,0,V350-Tableau3[[#This Row],[Heure sans Majoration]]))</f>
        <v/>
      </c>
      <c r="AM350" s="68" t="str">
        <f t="shared" si="59"/>
        <v/>
      </c>
      <c r="AN350" s="68" t="str">
        <f t="shared" si="51"/>
        <v/>
      </c>
      <c r="AO350" s="68" t="str">
        <f t="shared" si="52"/>
        <v/>
      </c>
      <c r="AP350" s="72" t="str">
        <f>IF(C350="","",IF(F350=0,"",(V350*Tableau3[[#This Row],[Salaire Horaire]]*Tableau3[[#This Row],[Coef Multi]])))</f>
        <v/>
      </c>
      <c r="AQ350" s="72" t="str">
        <f>IF(C350="","",IF(F350=0,"",(Tableau3[[#This Row],[Heure avec majoration]]*Tableau3[[#This Row],[Salaire Horaire]]*Tableau3[[#This Row],[Coef Multi]]*25%)))</f>
        <v/>
      </c>
    </row>
    <row r="351" spans="2:43" ht="15" thickBot="1" x14ac:dyDescent="0.35">
      <c r="B351" s="73" t="s">
        <v>89</v>
      </c>
      <c r="C351" s="74" t="str">
        <f>IF('[1]H S07'!BE42="","",'[1]H S07'!BE42)</f>
        <v/>
      </c>
      <c r="D351" s="74" t="str">
        <f>IF(C351="","",VLOOKUP(C351,[1]!Tableau1[#All],5,FALSE))</f>
        <v/>
      </c>
      <c r="E351" s="74" t="str">
        <f>IF(C351="","",VLOOKUP(C351,[1]!Tableau1[#All],11,FALSE))</f>
        <v/>
      </c>
      <c r="F351" s="74" t="str">
        <f>IFERROR(IF(C351="","",VLOOKUP(C351,[1]!Tableau1[#All],12,FALSE)),"")</f>
        <v/>
      </c>
      <c r="G351" s="74" t="str">
        <f>IFERROR(IF(C351="","",VLOOKUP(C351,[1]!Tableau1[#All],6,FALSE)),"")</f>
        <v/>
      </c>
      <c r="H351" s="74" t="str">
        <f>IFERROR(IF(C351="","",VLOOKUP(C351,[1]!Tableau1[#All],13,FALSE)),"")</f>
        <v/>
      </c>
      <c r="I351" s="74" t="str">
        <f>IFERROR(IF(C351="","",VLOOKUP(C351,[1]!Tableau1[#All],14,FALSE)),"")</f>
        <v/>
      </c>
      <c r="J351" s="74" t="str">
        <f>IFERROR(IF(C351="","",VLOOKUP(C351,[1]!Tableau1[#All],8,FALSE)),"")</f>
        <v/>
      </c>
      <c r="K351" s="75" t="str">
        <f>VLOOKUP('[1]Cumul H'!$C351,'[1]H S07'!$BE$9:$CU$60,6,FALSE)</f>
        <v/>
      </c>
      <c r="L351" s="75" t="str">
        <f>VLOOKUP('[1]Cumul H'!$C351,'[1]H S07'!$BE$9:$CU$60,10,FALSE)</f>
        <v/>
      </c>
      <c r="M351" s="75" t="str">
        <f>VLOOKUP('[1]Cumul H'!$C351,'[1]H S07'!$BE$9:$CU$60,14,FALSE)</f>
        <v/>
      </c>
      <c r="N351" s="75" t="str">
        <f>VLOOKUP('[1]Cumul H'!$C351,'[1]H S07'!$BE$9:$CU$60,18,FALSE)</f>
        <v/>
      </c>
      <c r="O351" s="75" t="str">
        <f>VLOOKUP('[1]Cumul H'!$C351,'[1]H S07'!$BE$9:$CU$60,22,FALSE)</f>
        <v/>
      </c>
      <c r="P351" s="75" t="str">
        <f>VLOOKUP('[1]Cumul H'!$C351,'[1]H S07'!$BE$9:$CU$60,26,FALSE)</f>
        <v/>
      </c>
      <c r="Q351" s="75" t="str">
        <f>VLOOKUP('[1]Cumul H'!$C351,'[1]H S07'!$BE$9:$CU$60,30,FALSE)</f>
        <v/>
      </c>
      <c r="R351" s="75" t="str">
        <f>VLOOKUP('[1]Cumul H'!$C351,'[1]H S07'!$BE$9:$CU$60,34,FALSE)</f>
        <v/>
      </c>
      <c r="S351" s="75" t="str">
        <f>VLOOKUP('[1]Cumul H'!$C351,'[1]H S07'!$BE$9:$CU$60,33,FALSE)</f>
        <v/>
      </c>
      <c r="T351" s="75" t="str">
        <f>VLOOKUP('[1]Cumul H'!$C351,'[1]H S07'!$BE$9:$CU$60,35,FALSE)</f>
        <v/>
      </c>
      <c r="U351" s="75" t="str">
        <f>VLOOKUP('[1]Cumul H'!$C351,'[1]H S07'!$BE$9:$CU$60,36,FALSE)</f>
        <v/>
      </c>
      <c r="V351" s="76" t="str">
        <f t="shared" si="53"/>
        <v/>
      </c>
      <c r="W351" s="76" t="str" cm="1">
        <f t="array" ref="W351">IFERROR(_xlfn.IFS(V351="","",V351=39,"",V351&gt;39,V351-39),"")</f>
        <v/>
      </c>
      <c r="X351" s="76" t="str">
        <f t="shared" si="54"/>
        <v/>
      </c>
      <c r="Y351" s="76" t="str">
        <f t="shared" si="55"/>
        <v/>
      </c>
      <c r="Z351" s="76" t="str">
        <f t="shared" si="56"/>
        <v/>
      </c>
      <c r="AA351" s="77" t="str">
        <f t="shared" si="57"/>
        <v/>
      </c>
      <c r="AB351" s="76" t="str">
        <f t="shared" si="58"/>
        <v/>
      </c>
      <c r="AC351" s="74" t="str">
        <f>VLOOKUP('[1]Cumul H'!$C351,'[1]H S07'!$BE$9:$CU$60,37,FALSE)</f>
        <v/>
      </c>
      <c r="AD351" s="74" t="str">
        <f>VLOOKUP('[1]Cumul H'!$C351,'[1]H S07'!$BE$9:$CU$60,38,FALSE)</f>
        <v/>
      </c>
      <c r="AE351" s="74" t="str">
        <f>VLOOKUP('[1]Cumul H'!$C351,'[1]H S07'!$BE$9:$CU$60,39,FALSE)</f>
        <v/>
      </c>
      <c r="AF351" s="74" t="str">
        <f>VLOOKUP('[1]Cumul H'!$C351,'[1]H S07'!$BE$9:$CU$60,40,FALSE)</f>
        <v/>
      </c>
      <c r="AG351" s="74" t="str">
        <f>VLOOKUP('[1]Cumul H'!$C351,'[1]H S07'!$BE$9:$CU$60,41,FALSE)</f>
        <v/>
      </c>
      <c r="AH351" s="74" t="str">
        <f>VLOOKUP('[1]Cumul H'!$C351,'[1]H S07'!$BE$9:$CU$60,42,FALSE)</f>
        <v/>
      </c>
      <c r="AI351" s="74">
        <f>SUM('[1]Cumul H'!$AE351:$AH351)</f>
        <v>0</v>
      </c>
      <c r="AJ351" s="78" t="str" cm="1">
        <f t="array" ref="AJ351">IF(E351="INTERIM",_xlfn.IFS(J351="NON",$AK$2,J351="OUI",$AK$3),"")</f>
        <v/>
      </c>
      <c r="AK351" s="74" t="str">
        <f t="shared" si="50"/>
        <v/>
      </c>
      <c r="AL351" s="74" t="str">
        <f>IF(V351="","",IF(V351-Tableau3[[#This Row],[Heure sans Majoration]]&lt;0,0,V351-Tableau3[[#This Row],[Heure sans Majoration]]))</f>
        <v/>
      </c>
      <c r="AM351" s="74" t="str">
        <f t="shared" si="59"/>
        <v/>
      </c>
      <c r="AN351" s="74" t="str">
        <f t="shared" si="51"/>
        <v/>
      </c>
      <c r="AO351" s="74" t="str">
        <f t="shared" si="52"/>
        <v/>
      </c>
      <c r="AP351" s="78" t="str">
        <f>IF(C351="","",IF(F351=0,"",(V351*Tableau3[[#This Row],[Salaire Horaire]]*Tableau3[[#This Row],[Coef Multi]])))</f>
        <v/>
      </c>
      <c r="AQ351" s="78" t="str">
        <f>IF(C351="","",IF(F351=0,"",(Tableau3[[#This Row],[Heure avec majoration]]*Tableau3[[#This Row],[Salaire Horaire]]*Tableau3[[#This Row],[Coef Multi]]*25%)))</f>
        <v/>
      </c>
    </row>
    <row r="352" spans="2:43" ht="15" thickTop="1" x14ac:dyDescent="0.3">
      <c r="B352" s="73" t="s">
        <v>89</v>
      </c>
      <c r="C352" s="74" t="str">
        <f>IF('[1]H S07'!BE43="","",'[1]H S07'!BE43)</f>
        <v/>
      </c>
      <c r="D352" s="74" t="str">
        <f>IF(C352="","",VLOOKUP(C352,[1]!Tableau1[#All],5,FALSE))</f>
        <v/>
      </c>
      <c r="E352" s="74" t="str">
        <f>IF(C352="","",VLOOKUP(C352,[1]!Tableau1[#All],11,FALSE))</f>
        <v/>
      </c>
      <c r="F352" s="74" t="str">
        <f>IFERROR(IF(C352="","",VLOOKUP(C352,[1]!Tableau1[#All],12,FALSE)),"")</f>
        <v/>
      </c>
      <c r="G352" s="74" t="str">
        <f>IFERROR(IF(C352="","",VLOOKUP(C352,[1]!Tableau1[#All],6,FALSE)),"")</f>
        <v/>
      </c>
      <c r="H352" s="74" t="str">
        <f>IFERROR(IF(C352="","",VLOOKUP(C352,[1]!Tableau1[#All],13,FALSE)),"")</f>
        <v/>
      </c>
      <c r="I352" s="74" t="str">
        <f>IFERROR(IF(C352="","",VLOOKUP(C352,[1]!Tableau1[#All],14,FALSE)),"")</f>
        <v/>
      </c>
      <c r="J352" s="74" t="str">
        <f>IFERROR(IF(C352="","",VLOOKUP(C352,[1]!Tableau1[#All],8,FALSE)),"")</f>
        <v/>
      </c>
      <c r="K352" s="75" t="str">
        <f>VLOOKUP('[1]Cumul H'!$C352,'[1]H S07'!$BE$9:$CU$60,6,FALSE)</f>
        <v/>
      </c>
      <c r="L352" s="75" t="str">
        <f>VLOOKUP('[1]Cumul H'!$C352,'[1]H S07'!$BE$9:$CU$60,10,FALSE)</f>
        <v/>
      </c>
      <c r="M352" s="75" t="str">
        <f>VLOOKUP('[1]Cumul H'!$C352,'[1]H S07'!$BE$9:$CU$60,14,FALSE)</f>
        <v/>
      </c>
      <c r="N352" s="75" t="str">
        <f>VLOOKUP('[1]Cumul H'!$C352,'[1]H S07'!$BE$9:$CU$60,18,FALSE)</f>
        <v/>
      </c>
      <c r="O352" s="75" t="str">
        <f>VLOOKUP('[1]Cumul H'!$C352,'[1]H S07'!$BE$9:$CU$60,22,FALSE)</f>
        <v/>
      </c>
      <c r="P352" s="75" t="str">
        <f>VLOOKUP('[1]Cumul H'!$C352,'[1]H S07'!$BE$9:$CU$60,26,FALSE)</f>
        <v/>
      </c>
      <c r="Q352" s="75" t="str">
        <f>VLOOKUP('[1]Cumul H'!$C352,'[1]H S07'!$BE$9:$CU$60,30,FALSE)</f>
        <v/>
      </c>
      <c r="R352" s="75" t="str">
        <f>VLOOKUP('[1]Cumul H'!$C352,'[1]H S07'!$BE$9:$CU$60,34,FALSE)</f>
        <v/>
      </c>
      <c r="S352" s="75" t="str">
        <f>VLOOKUP('[1]Cumul H'!$C352,'[1]H S07'!$BE$9:$CU$60,33,FALSE)</f>
        <v/>
      </c>
      <c r="T352" s="75" t="str">
        <f>VLOOKUP('[1]Cumul H'!$C352,'[1]H S07'!$BE$9:$CU$60,35,FALSE)</f>
        <v/>
      </c>
      <c r="U352" s="75" t="str">
        <f>VLOOKUP('[1]Cumul H'!$C352,'[1]H S07'!$BE$9:$CU$60,36,FALSE)</f>
        <v/>
      </c>
      <c r="V352" s="76" t="str">
        <f t="shared" si="53"/>
        <v/>
      </c>
      <c r="W352" s="76" t="str" cm="1">
        <f t="array" ref="W352">IFERROR(_xlfn.IFS(V352="","",V352=39,"",V352&gt;39,V352-39),"")</f>
        <v/>
      </c>
      <c r="X352" s="76" t="str">
        <f t="shared" si="54"/>
        <v/>
      </c>
      <c r="Y352" s="76" t="str">
        <f t="shared" si="55"/>
        <v/>
      </c>
      <c r="Z352" s="76" t="str">
        <f t="shared" si="56"/>
        <v/>
      </c>
      <c r="AA352" s="77" t="str">
        <f t="shared" si="57"/>
        <v/>
      </c>
      <c r="AB352" s="76" t="str">
        <f t="shared" si="58"/>
        <v/>
      </c>
      <c r="AC352" s="74" t="str">
        <f>VLOOKUP('[1]Cumul H'!$C352,'[1]H S07'!$BE$9:$CU$60,37,FALSE)</f>
        <v/>
      </c>
      <c r="AD352" s="74" t="str">
        <f>VLOOKUP('[1]Cumul H'!$C352,'[1]H S07'!$BE$9:$CU$60,38,FALSE)</f>
        <v/>
      </c>
      <c r="AE352" s="74" t="str">
        <f>VLOOKUP('[1]Cumul H'!$C352,'[1]H S07'!$BE$9:$CU$60,39,FALSE)</f>
        <v/>
      </c>
      <c r="AF352" s="74" t="str">
        <f>VLOOKUP('[1]Cumul H'!$C352,'[1]H S07'!$BE$9:$CU$60,40,FALSE)</f>
        <v/>
      </c>
      <c r="AG352" s="74" t="str">
        <f>VLOOKUP('[1]Cumul H'!$C352,'[1]H S07'!$BE$9:$CU$60,41,FALSE)</f>
        <v/>
      </c>
      <c r="AH352" s="74" t="str">
        <f>VLOOKUP('[1]Cumul H'!$C352,'[1]H S07'!$BE$9:$CU$60,42,FALSE)</f>
        <v/>
      </c>
      <c r="AI352" s="74">
        <f>SUM('[1]Cumul H'!$AE352:$AH352)</f>
        <v>0</v>
      </c>
      <c r="AJ352" s="72" t="str" cm="1">
        <f t="array" ref="AJ352">IF(E352="INTERIM",_xlfn.IFS(J352="NON",$AK$2,J352="OUI",$AK$3),"")</f>
        <v/>
      </c>
      <c r="AK352" s="68" t="str">
        <f t="shared" si="50"/>
        <v/>
      </c>
      <c r="AL352" s="68" t="str">
        <f>IF(V352="","",IF(V352-Tableau3[[#This Row],[Heure sans Majoration]]&lt;0,0,V352-Tableau3[[#This Row],[Heure sans Majoration]]))</f>
        <v/>
      </c>
      <c r="AM352" s="68" t="str">
        <f t="shared" si="59"/>
        <v/>
      </c>
      <c r="AN352" s="68" t="str">
        <f t="shared" si="51"/>
        <v/>
      </c>
      <c r="AO352" s="68" t="str">
        <f t="shared" si="52"/>
        <v/>
      </c>
      <c r="AP352" s="72" t="str">
        <f>IF(C352="","",IF(F352=0,"",(V352*Tableau3[[#This Row],[Salaire Horaire]]*Tableau3[[#This Row],[Coef Multi]])))</f>
        <v/>
      </c>
      <c r="AQ352" s="72" t="str">
        <f>IF(C352="","",IF(F352=0,"",(Tableau3[[#This Row],[Heure avec majoration]]*Tableau3[[#This Row],[Salaire Horaire]]*Tableau3[[#This Row],[Coef Multi]]*25%)))</f>
        <v/>
      </c>
    </row>
    <row r="353" spans="2:43" ht="15" thickBot="1" x14ac:dyDescent="0.35">
      <c r="B353" s="73" t="s">
        <v>89</v>
      </c>
      <c r="C353" s="74" t="str">
        <f>IF('[1]H S07'!BE44="","",'[1]H S07'!BE44)</f>
        <v/>
      </c>
      <c r="D353" s="74" t="str">
        <f>IF(C353="","",VLOOKUP(C353,[1]!Tableau1[#All],5,FALSE))</f>
        <v/>
      </c>
      <c r="E353" s="74" t="str">
        <f>IF(C353="","",VLOOKUP(C353,[1]!Tableau1[#All],11,FALSE))</f>
        <v/>
      </c>
      <c r="F353" s="74" t="str">
        <f>IFERROR(IF(C353="","",VLOOKUP(C353,[1]!Tableau1[#All],12,FALSE)),"")</f>
        <v/>
      </c>
      <c r="G353" s="74" t="str">
        <f>IFERROR(IF(C353="","",VLOOKUP(C353,[1]!Tableau1[#All],6,FALSE)),"")</f>
        <v/>
      </c>
      <c r="H353" s="74" t="str">
        <f>IFERROR(IF(C353="","",VLOOKUP(C353,[1]!Tableau1[#All],13,FALSE)),"")</f>
        <v/>
      </c>
      <c r="I353" s="74" t="str">
        <f>IFERROR(IF(C353="","",VLOOKUP(C353,[1]!Tableau1[#All],14,FALSE)),"")</f>
        <v/>
      </c>
      <c r="J353" s="74" t="str">
        <f>IFERROR(IF(C353="","",VLOOKUP(C353,[1]!Tableau1[#All],8,FALSE)),"")</f>
        <v/>
      </c>
      <c r="K353" s="75" t="str">
        <f>VLOOKUP('[1]Cumul H'!$C353,'[1]H S07'!$BE$9:$CU$60,6,FALSE)</f>
        <v/>
      </c>
      <c r="L353" s="75" t="str">
        <f>VLOOKUP('[1]Cumul H'!$C353,'[1]H S07'!$BE$9:$CU$60,10,FALSE)</f>
        <v/>
      </c>
      <c r="M353" s="75" t="str">
        <f>VLOOKUP('[1]Cumul H'!$C353,'[1]H S07'!$BE$9:$CU$60,14,FALSE)</f>
        <v/>
      </c>
      <c r="N353" s="75" t="str">
        <f>VLOOKUP('[1]Cumul H'!$C353,'[1]H S07'!$BE$9:$CU$60,18,FALSE)</f>
        <v/>
      </c>
      <c r="O353" s="75" t="str">
        <f>VLOOKUP('[1]Cumul H'!$C353,'[1]H S07'!$BE$9:$CU$60,22,FALSE)</f>
        <v/>
      </c>
      <c r="P353" s="75" t="str">
        <f>VLOOKUP('[1]Cumul H'!$C353,'[1]H S07'!$BE$9:$CU$60,26,FALSE)</f>
        <v/>
      </c>
      <c r="Q353" s="75" t="str">
        <f>VLOOKUP('[1]Cumul H'!$C353,'[1]H S07'!$BE$9:$CU$60,30,FALSE)</f>
        <v/>
      </c>
      <c r="R353" s="75" t="str">
        <f>VLOOKUP('[1]Cumul H'!$C353,'[1]H S07'!$BE$9:$CU$60,34,FALSE)</f>
        <v/>
      </c>
      <c r="S353" s="75" t="str">
        <f>VLOOKUP('[1]Cumul H'!$C353,'[1]H S07'!$BE$9:$CU$60,33,FALSE)</f>
        <v/>
      </c>
      <c r="T353" s="75" t="str">
        <f>VLOOKUP('[1]Cumul H'!$C353,'[1]H S07'!$BE$9:$CU$60,35,FALSE)</f>
        <v/>
      </c>
      <c r="U353" s="75" t="str">
        <f>VLOOKUP('[1]Cumul H'!$C353,'[1]H S07'!$BE$9:$CU$60,36,FALSE)</f>
        <v/>
      </c>
      <c r="V353" s="76" t="str">
        <f t="shared" si="53"/>
        <v/>
      </c>
      <c r="W353" s="76" t="str" cm="1">
        <f t="array" ref="W353">IFERROR(_xlfn.IFS(V353="","",V353=39,"",V353&gt;39,V353-39),"")</f>
        <v/>
      </c>
      <c r="X353" s="76" t="str">
        <f t="shared" si="54"/>
        <v/>
      </c>
      <c r="Y353" s="76" t="str">
        <f t="shared" si="55"/>
        <v/>
      </c>
      <c r="Z353" s="76" t="str">
        <f t="shared" si="56"/>
        <v/>
      </c>
      <c r="AA353" s="77" t="str">
        <f t="shared" si="57"/>
        <v/>
      </c>
      <c r="AB353" s="76" t="str">
        <f t="shared" si="58"/>
        <v/>
      </c>
      <c r="AC353" s="74" t="str">
        <f>VLOOKUP('[1]Cumul H'!$C353,'[1]H S07'!$BE$9:$CU$60,37,FALSE)</f>
        <v/>
      </c>
      <c r="AD353" s="74" t="str">
        <f>VLOOKUP('[1]Cumul H'!$C353,'[1]H S07'!$BE$9:$CU$60,38,FALSE)</f>
        <v/>
      </c>
      <c r="AE353" s="74" t="str">
        <f>VLOOKUP('[1]Cumul H'!$C353,'[1]H S07'!$BE$9:$CU$60,39,FALSE)</f>
        <v/>
      </c>
      <c r="AF353" s="74" t="str">
        <f>VLOOKUP('[1]Cumul H'!$C353,'[1]H S07'!$BE$9:$CU$60,40,FALSE)</f>
        <v/>
      </c>
      <c r="AG353" s="74" t="str">
        <f>VLOOKUP('[1]Cumul H'!$C353,'[1]H S07'!$BE$9:$CU$60,41,FALSE)</f>
        <v/>
      </c>
      <c r="AH353" s="74" t="str">
        <f>VLOOKUP('[1]Cumul H'!$C353,'[1]H S07'!$BE$9:$CU$60,42,FALSE)</f>
        <v/>
      </c>
      <c r="AI353" s="74">
        <f>SUM('[1]Cumul H'!$AE353:$AH353)</f>
        <v>0</v>
      </c>
      <c r="AJ353" s="78" t="str" cm="1">
        <f t="array" ref="AJ353">IF(E353="INTERIM",_xlfn.IFS(J353="NON",$AK$2,J353="OUI",$AK$3),"")</f>
        <v/>
      </c>
      <c r="AK353" s="74" t="str">
        <f t="shared" si="50"/>
        <v/>
      </c>
      <c r="AL353" s="74" t="str">
        <f>IF(V353="","",IF(V353-Tableau3[[#This Row],[Heure sans Majoration]]&lt;0,0,V353-Tableau3[[#This Row],[Heure sans Majoration]]))</f>
        <v/>
      </c>
      <c r="AM353" s="74" t="str">
        <f t="shared" si="59"/>
        <v/>
      </c>
      <c r="AN353" s="74" t="str">
        <f t="shared" si="51"/>
        <v/>
      </c>
      <c r="AO353" s="74" t="str">
        <f t="shared" si="52"/>
        <v/>
      </c>
      <c r="AP353" s="78" t="str">
        <f>IF(C353="","",IF(F353=0,"",(V353*Tableau3[[#This Row],[Salaire Horaire]]*Tableau3[[#This Row],[Coef Multi]])))</f>
        <v/>
      </c>
      <c r="AQ353" s="78" t="str">
        <f>IF(C353="","",IF(F353=0,"",(Tableau3[[#This Row],[Heure avec majoration]]*Tableau3[[#This Row],[Salaire Horaire]]*Tableau3[[#This Row],[Coef Multi]]*25%)))</f>
        <v/>
      </c>
    </row>
    <row r="354" spans="2:43" ht="15" thickTop="1" x14ac:dyDescent="0.3">
      <c r="B354" s="73" t="s">
        <v>89</v>
      </c>
      <c r="C354" s="74" t="str">
        <f>IF('[1]H S07'!BE45="","",'[1]H S07'!BE45)</f>
        <v/>
      </c>
      <c r="D354" s="74" t="str">
        <f>IF(C354="","",VLOOKUP(C354,[1]!Tableau1[#All],5,FALSE))</f>
        <v/>
      </c>
      <c r="E354" s="74" t="str">
        <f>IF(C354="","",VLOOKUP(C354,[1]!Tableau1[#All],11,FALSE))</f>
        <v/>
      </c>
      <c r="F354" s="74" t="str">
        <f>IFERROR(IF(C354="","",VLOOKUP(C354,[1]!Tableau1[#All],12,FALSE)),"")</f>
        <v/>
      </c>
      <c r="G354" s="74" t="str">
        <f>IFERROR(IF(C354="","",VLOOKUP(C354,[1]!Tableau1[#All],6,FALSE)),"")</f>
        <v/>
      </c>
      <c r="H354" s="74" t="str">
        <f>IFERROR(IF(C354="","",VLOOKUP(C354,[1]!Tableau1[#All],13,FALSE)),"")</f>
        <v/>
      </c>
      <c r="I354" s="74" t="str">
        <f>IFERROR(IF(C354="","",VLOOKUP(C354,[1]!Tableau1[#All],14,FALSE)),"")</f>
        <v/>
      </c>
      <c r="J354" s="74" t="str">
        <f>IFERROR(IF(C354="","",VLOOKUP(C354,[1]!Tableau1[#All],8,FALSE)),"")</f>
        <v/>
      </c>
      <c r="K354" s="75" t="str">
        <f>VLOOKUP('[1]Cumul H'!$C354,'[1]H S07'!$BE$9:$CU$60,6,FALSE)</f>
        <v/>
      </c>
      <c r="L354" s="75" t="str">
        <f>VLOOKUP('[1]Cumul H'!$C354,'[1]H S07'!$BE$9:$CU$60,10,FALSE)</f>
        <v/>
      </c>
      <c r="M354" s="75" t="str">
        <f>VLOOKUP('[1]Cumul H'!$C354,'[1]H S07'!$BE$9:$CU$60,14,FALSE)</f>
        <v/>
      </c>
      <c r="N354" s="75" t="str">
        <f>VLOOKUP('[1]Cumul H'!$C354,'[1]H S07'!$BE$9:$CU$60,18,FALSE)</f>
        <v/>
      </c>
      <c r="O354" s="75" t="str">
        <f>VLOOKUP('[1]Cumul H'!$C354,'[1]H S07'!$BE$9:$CU$60,22,FALSE)</f>
        <v/>
      </c>
      <c r="P354" s="75" t="str">
        <f>VLOOKUP('[1]Cumul H'!$C354,'[1]H S07'!$BE$9:$CU$60,26,FALSE)</f>
        <v/>
      </c>
      <c r="Q354" s="75" t="str">
        <f>VLOOKUP('[1]Cumul H'!$C354,'[1]H S07'!$BE$9:$CU$60,30,FALSE)</f>
        <v/>
      </c>
      <c r="R354" s="75" t="str">
        <f>VLOOKUP('[1]Cumul H'!$C354,'[1]H S07'!$BE$9:$CU$60,34,FALSE)</f>
        <v/>
      </c>
      <c r="S354" s="75" t="str">
        <f>VLOOKUP('[1]Cumul H'!$C354,'[1]H S07'!$BE$9:$CU$60,33,FALSE)</f>
        <v/>
      </c>
      <c r="T354" s="75" t="str">
        <f>VLOOKUP('[1]Cumul H'!$C354,'[1]H S07'!$BE$9:$CU$60,35,FALSE)</f>
        <v/>
      </c>
      <c r="U354" s="75" t="str">
        <f>VLOOKUP('[1]Cumul H'!$C354,'[1]H S07'!$BE$9:$CU$60,36,FALSE)</f>
        <v/>
      </c>
      <c r="V354" s="76" t="str">
        <f t="shared" si="53"/>
        <v/>
      </c>
      <c r="W354" s="76" t="str" cm="1">
        <f t="array" ref="W354">IFERROR(_xlfn.IFS(V354="","",V354=39,"",V354&gt;39,V354-39),"")</f>
        <v/>
      </c>
      <c r="X354" s="76" t="str">
        <f t="shared" si="54"/>
        <v/>
      </c>
      <c r="Y354" s="76" t="str">
        <f t="shared" si="55"/>
        <v/>
      </c>
      <c r="Z354" s="76" t="str">
        <f t="shared" si="56"/>
        <v/>
      </c>
      <c r="AA354" s="77" t="str">
        <f t="shared" si="57"/>
        <v/>
      </c>
      <c r="AB354" s="76" t="str">
        <f t="shared" si="58"/>
        <v/>
      </c>
      <c r="AC354" s="74" t="str">
        <f>VLOOKUP('[1]Cumul H'!$C354,'[1]H S07'!$BE$9:$CU$60,37,FALSE)</f>
        <v/>
      </c>
      <c r="AD354" s="74" t="str">
        <f>VLOOKUP('[1]Cumul H'!$C354,'[1]H S07'!$BE$9:$CU$60,38,FALSE)</f>
        <v/>
      </c>
      <c r="AE354" s="74" t="str">
        <f>VLOOKUP('[1]Cumul H'!$C354,'[1]H S07'!$BE$9:$CU$60,39,FALSE)</f>
        <v/>
      </c>
      <c r="AF354" s="74" t="str">
        <f>VLOOKUP('[1]Cumul H'!$C354,'[1]H S07'!$BE$9:$CU$60,40,FALSE)</f>
        <v/>
      </c>
      <c r="AG354" s="74" t="str">
        <f>VLOOKUP('[1]Cumul H'!$C354,'[1]H S07'!$BE$9:$CU$60,41,FALSE)</f>
        <v/>
      </c>
      <c r="AH354" s="74" t="str">
        <f>VLOOKUP('[1]Cumul H'!$C354,'[1]H S07'!$BE$9:$CU$60,42,FALSE)</f>
        <v/>
      </c>
      <c r="AI354" s="74">
        <f>SUM('[1]Cumul H'!$AE354:$AH354)</f>
        <v>0</v>
      </c>
      <c r="AJ354" s="72" t="str" cm="1">
        <f t="array" ref="AJ354">IF(E354="INTERIM",_xlfn.IFS(J354="NON",$AK$2,J354="OUI",$AK$3),"")</f>
        <v/>
      </c>
      <c r="AK354" s="68" t="str">
        <f t="shared" si="50"/>
        <v/>
      </c>
      <c r="AL354" s="68" t="str">
        <f>IF(V354="","",IF(V354-Tableau3[[#This Row],[Heure sans Majoration]]&lt;0,0,V354-Tableau3[[#This Row],[Heure sans Majoration]]))</f>
        <v/>
      </c>
      <c r="AM354" s="68" t="str">
        <f t="shared" si="59"/>
        <v/>
      </c>
      <c r="AN354" s="68" t="str">
        <f t="shared" si="51"/>
        <v/>
      </c>
      <c r="AO354" s="68" t="str">
        <f t="shared" si="52"/>
        <v/>
      </c>
      <c r="AP354" s="72" t="str">
        <f>IF(C354="","",IF(F354=0,"",(V354*Tableau3[[#This Row],[Salaire Horaire]]*Tableau3[[#This Row],[Coef Multi]])))</f>
        <v/>
      </c>
      <c r="AQ354" s="72" t="str">
        <f>IF(C354="","",IF(F354=0,"",(Tableau3[[#This Row],[Heure avec majoration]]*Tableau3[[#This Row],[Salaire Horaire]]*Tableau3[[#This Row],[Coef Multi]]*25%)))</f>
        <v/>
      </c>
    </row>
    <row r="355" spans="2:43" ht="15" thickBot="1" x14ac:dyDescent="0.35">
      <c r="B355" s="73" t="s">
        <v>89</v>
      </c>
      <c r="C355" s="74" t="str">
        <f>IF('[1]H S07'!BE46="","",'[1]H S07'!BE46)</f>
        <v/>
      </c>
      <c r="D355" s="74" t="str">
        <f>IF(C355="","",VLOOKUP(C355,[1]!Tableau1[#All],5,FALSE))</f>
        <v/>
      </c>
      <c r="E355" s="74" t="str">
        <f>IF(C355="","",VLOOKUP(C355,[1]!Tableau1[#All],11,FALSE))</f>
        <v/>
      </c>
      <c r="F355" s="74" t="str">
        <f>IFERROR(IF(C355="","",VLOOKUP(C355,[1]!Tableau1[#All],12,FALSE)),"")</f>
        <v/>
      </c>
      <c r="G355" s="74" t="str">
        <f>IFERROR(IF(C355="","",VLOOKUP(C355,[1]!Tableau1[#All],6,FALSE)),"")</f>
        <v/>
      </c>
      <c r="H355" s="74" t="str">
        <f>IFERROR(IF(C355="","",VLOOKUP(C355,[1]!Tableau1[#All],13,FALSE)),"")</f>
        <v/>
      </c>
      <c r="I355" s="74" t="str">
        <f>IFERROR(IF(C355="","",VLOOKUP(C355,[1]!Tableau1[#All],14,FALSE)),"")</f>
        <v/>
      </c>
      <c r="J355" s="74" t="str">
        <f>IFERROR(IF(C355="","",VLOOKUP(C355,[1]!Tableau1[#All],8,FALSE)),"")</f>
        <v/>
      </c>
      <c r="K355" s="75" t="str">
        <f>VLOOKUP('[1]Cumul H'!$C355,'[1]H S07'!$BE$9:$CU$60,6,FALSE)</f>
        <v/>
      </c>
      <c r="L355" s="75" t="str">
        <f>VLOOKUP('[1]Cumul H'!$C355,'[1]H S07'!$BE$9:$CU$60,10,FALSE)</f>
        <v/>
      </c>
      <c r="M355" s="75" t="str">
        <f>VLOOKUP('[1]Cumul H'!$C355,'[1]H S07'!$BE$9:$CU$60,14,FALSE)</f>
        <v/>
      </c>
      <c r="N355" s="75" t="str">
        <f>VLOOKUP('[1]Cumul H'!$C355,'[1]H S07'!$BE$9:$CU$60,18,FALSE)</f>
        <v/>
      </c>
      <c r="O355" s="75" t="str">
        <f>VLOOKUP('[1]Cumul H'!$C355,'[1]H S07'!$BE$9:$CU$60,22,FALSE)</f>
        <v/>
      </c>
      <c r="P355" s="75" t="str">
        <f>VLOOKUP('[1]Cumul H'!$C355,'[1]H S07'!$BE$9:$CU$60,26,FALSE)</f>
        <v/>
      </c>
      <c r="Q355" s="75" t="str">
        <f>VLOOKUP('[1]Cumul H'!$C355,'[1]H S07'!$BE$9:$CU$60,30,FALSE)</f>
        <v/>
      </c>
      <c r="R355" s="75" t="str">
        <f>VLOOKUP('[1]Cumul H'!$C355,'[1]H S07'!$BE$9:$CU$60,34,FALSE)</f>
        <v/>
      </c>
      <c r="S355" s="75" t="str">
        <f>VLOOKUP('[1]Cumul H'!$C355,'[1]H S07'!$BE$9:$CU$60,33,FALSE)</f>
        <v/>
      </c>
      <c r="T355" s="75" t="str">
        <f>VLOOKUP('[1]Cumul H'!$C355,'[1]H S07'!$BE$9:$CU$60,35,FALSE)</f>
        <v/>
      </c>
      <c r="U355" s="75" t="str">
        <f>VLOOKUP('[1]Cumul H'!$C355,'[1]H S07'!$BE$9:$CU$60,36,FALSE)</f>
        <v/>
      </c>
      <c r="V355" s="76" t="str">
        <f t="shared" si="53"/>
        <v/>
      </c>
      <c r="W355" s="76" t="str" cm="1">
        <f t="array" ref="W355">IFERROR(_xlfn.IFS(V355="","",V355=39,"",V355&gt;39,V355-39),"")</f>
        <v/>
      </c>
      <c r="X355" s="76" t="str">
        <f t="shared" si="54"/>
        <v/>
      </c>
      <c r="Y355" s="76" t="str">
        <f t="shared" si="55"/>
        <v/>
      </c>
      <c r="Z355" s="76" t="str">
        <f t="shared" si="56"/>
        <v/>
      </c>
      <c r="AA355" s="77" t="str">
        <f t="shared" si="57"/>
        <v/>
      </c>
      <c r="AB355" s="76" t="str">
        <f t="shared" si="58"/>
        <v/>
      </c>
      <c r="AC355" s="74" t="str">
        <f>VLOOKUP('[1]Cumul H'!$C355,'[1]H S07'!$BE$9:$CU$60,37,FALSE)</f>
        <v/>
      </c>
      <c r="AD355" s="74" t="str">
        <f>VLOOKUP('[1]Cumul H'!$C355,'[1]H S07'!$BE$9:$CU$60,38,FALSE)</f>
        <v/>
      </c>
      <c r="AE355" s="74" t="str">
        <f>VLOOKUP('[1]Cumul H'!$C355,'[1]H S07'!$BE$9:$CU$60,39,FALSE)</f>
        <v/>
      </c>
      <c r="AF355" s="74" t="str">
        <f>VLOOKUP('[1]Cumul H'!$C355,'[1]H S07'!$BE$9:$CU$60,40,FALSE)</f>
        <v/>
      </c>
      <c r="AG355" s="74" t="str">
        <f>VLOOKUP('[1]Cumul H'!$C355,'[1]H S07'!$BE$9:$CU$60,41,FALSE)</f>
        <v/>
      </c>
      <c r="AH355" s="74" t="str">
        <f>VLOOKUP('[1]Cumul H'!$C355,'[1]H S07'!$BE$9:$CU$60,42,FALSE)</f>
        <v/>
      </c>
      <c r="AI355" s="74">
        <f>SUM('[1]Cumul H'!$AE355:$AH355)</f>
        <v>0</v>
      </c>
      <c r="AJ355" s="78" t="str" cm="1">
        <f t="array" ref="AJ355">IF(E355="INTERIM",_xlfn.IFS(J355="NON",$AK$2,J355="OUI",$AK$3),"")</f>
        <v/>
      </c>
      <c r="AK355" s="74" t="str">
        <f t="shared" si="50"/>
        <v/>
      </c>
      <c r="AL355" s="74" t="str">
        <f>IF(V355="","",IF(V355-Tableau3[[#This Row],[Heure sans Majoration]]&lt;0,0,V355-Tableau3[[#This Row],[Heure sans Majoration]]))</f>
        <v/>
      </c>
      <c r="AM355" s="74" t="str">
        <f t="shared" si="59"/>
        <v/>
      </c>
      <c r="AN355" s="74" t="str">
        <f t="shared" si="51"/>
        <v/>
      </c>
      <c r="AO355" s="74" t="str">
        <f t="shared" si="52"/>
        <v/>
      </c>
      <c r="AP355" s="78" t="str">
        <f>IF(C355="","",IF(F355=0,"",(V355*Tableau3[[#This Row],[Salaire Horaire]]*Tableau3[[#This Row],[Coef Multi]])))</f>
        <v/>
      </c>
      <c r="AQ355" s="78" t="str">
        <f>IF(C355="","",IF(F355=0,"",(Tableau3[[#This Row],[Heure avec majoration]]*Tableau3[[#This Row],[Salaire Horaire]]*Tableau3[[#This Row],[Coef Multi]]*25%)))</f>
        <v/>
      </c>
    </row>
    <row r="356" spans="2:43" ht="15" thickTop="1" x14ac:dyDescent="0.3">
      <c r="B356" s="73" t="s">
        <v>89</v>
      </c>
      <c r="C356" s="74" t="str">
        <f>IF('[1]H S07'!BE47="","",'[1]H S07'!BE47)</f>
        <v/>
      </c>
      <c r="D356" s="74" t="str">
        <f>IF(C356="","",VLOOKUP(C356,[1]!Tableau1[#All],5,FALSE))</f>
        <v/>
      </c>
      <c r="E356" s="74" t="str">
        <f>IF(C356="","",VLOOKUP(C356,[1]!Tableau1[#All],11,FALSE))</f>
        <v/>
      </c>
      <c r="F356" s="74" t="str">
        <f>IFERROR(IF(C356="","",VLOOKUP(C356,[1]!Tableau1[#All],12,FALSE)),"")</f>
        <v/>
      </c>
      <c r="G356" s="74" t="str">
        <f>IFERROR(IF(C356="","",VLOOKUP(C356,[1]!Tableau1[#All],6,FALSE)),"")</f>
        <v/>
      </c>
      <c r="H356" s="74" t="str">
        <f>IFERROR(IF(C356="","",VLOOKUP(C356,[1]!Tableau1[#All],13,FALSE)),"")</f>
        <v/>
      </c>
      <c r="I356" s="74" t="str">
        <f>IFERROR(IF(C356="","",VLOOKUP(C356,[1]!Tableau1[#All],14,FALSE)),"")</f>
        <v/>
      </c>
      <c r="J356" s="74" t="str">
        <f>IFERROR(IF(C356="","",VLOOKUP(C356,[1]!Tableau1[#All],8,FALSE)),"")</f>
        <v/>
      </c>
      <c r="K356" s="75" t="str">
        <f>VLOOKUP('[1]Cumul H'!$C356,'[1]H S07'!$BE$9:$CU$60,6,FALSE)</f>
        <v/>
      </c>
      <c r="L356" s="75" t="str">
        <f>VLOOKUP('[1]Cumul H'!$C356,'[1]H S07'!$BE$9:$CU$60,10,FALSE)</f>
        <v/>
      </c>
      <c r="M356" s="75" t="str">
        <f>VLOOKUP('[1]Cumul H'!$C356,'[1]H S07'!$BE$9:$CU$60,14,FALSE)</f>
        <v/>
      </c>
      <c r="N356" s="75" t="str">
        <f>VLOOKUP('[1]Cumul H'!$C356,'[1]H S07'!$BE$9:$CU$60,18,FALSE)</f>
        <v/>
      </c>
      <c r="O356" s="75" t="str">
        <f>VLOOKUP('[1]Cumul H'!$C356,'[1]H S07'!$BE$9:$CU$60,22,FALSE)</f>
        <v/>
      </c>
      <c r="P356" s="75" t="str">
        <f>VLOOKUP('[1]Cumul H'!$C356,'[1]H S07'!$BE$9:$CU$60,26,FALSE)</f>
        <v/>
      </c>
      <c r="Q356" s="75" t="str">
        <f>VLOOKUP('[1]Cumul H'!$C356,'[1]H S07'!$BE$9:$CU$60,30,FALSE)</f>
        <v/>
      </c>
      <c r="R356" s="75" t="str">
        <f>VLOOKUP('[1]Cumul H'!$C356,'[1]H S07'!$BE$9:$CU$60,34,FALSE)</f>
        <v/>
      </c>
      <c r="S356" s="75" t="str">
        <f>VLOOKUP('[1]Cumul H'!$C356,'[1]H S07'!$BE$9:$CU$60,33,FALSE)</f>
        <v/>
      </c>
      <c r="T356" s="75" t="str">
        <f>VLOOKUP('[1]Cumul H'!$C356,'[1]H S07'!$BE$9:$CU$60,35,FALSE)</f>
        <v/>
      </c>
      <c r="U356" s="75" t="str">
        <f>VLOOKUP('[1]Cumul H'!$C356,'[1]H S07'!$BE$9:$CU$60,36,FALSE)</f>
        <v/>
      </c>
      <c r="V356" s="76" t="str">
        <f t="shared" si="53"/>
        <v/>
      </c>
      <c r="W356" s="76" t="str" cm="1">
        <f t="array" ref="W356">IFERROR(_xlfn.IFS(V356="","",V356=39,"",V356&gt;39,V356-39),"")</f>
        <v/>
      </c>
      <c r="X356" s="76" t="str">
        <f t="shared" si="54"/>
        <v/>
      </c>
      <c r="Y356" s="76" t="str">
        <f t="shared" si="55"/>
        <v/>
      </c>
      <c r="Z356" s="76" t="str">
        <f t="shared" si="56"/>
        <v/>
      </c>
      <c r="AA356" s="77" t="str">
        <f t="shared" si="57"/>
        <v/>
      </c>
      <c r="AB356" s="76" t="str">
        <f t="shared" si="58"/>
        <v/>
      </c>
      <c r="AC356" s="74" t="str">
        <f>VLOOKUP('[1]Cumul H'!$C356,'[1]H S07'!$BE$9:$CU$60,37,FALSE)</f>
        <v/>
      </c>
      <c r="AD356" s="74" t="str">
        <f>VLOOKUP('[1]Cumul H'!$C356,'[1]H S07'!$BE$9:$CU$60,38,FALSE)</f>
        <v/>
      </c>
      <c r="AE356" s="74" t="str">
        <f>VLOOKUP('[1]Cumul H'!$C356,'[1]H S07'!$BE$9:$CU$60,39,FALSE)</f>
        <v/>
      </c>
      <c r="AF356" s="74" t="str">
        <f>VLOOKUP('[1]Cumul H'!$C356,'[1]H S07'!$BE$9:$CU$60,40,FALSE)</f>
        <v/>
      </c>
      <c r="AG356" s="74" t="str">
        <f>VLOOKUP('[1]Cumul H'!$C356,'[1]H S07'!$BE$9:$CU$60,41,FALSE)</f>
        <v/>
      </c>
      <c r="AH356" s="74" t="str">
        <f>VLOOKUP('[1]Cumul H'!$C356,'[1]H S07'!$BE$9:$CU$60,42,FALSE)</f>
        <v/>
      </c>
      <c r="AI356" s="74">
        <f>SUM('[1]Cumul H'!$AE356:$AH356)</f>
        <v>0</v>
      </c>
      <c r="AJ356" s="72" t="str" cm="1">
        <f t="array" ref="AJ356">IF(E356="INTERIM",_xlfn.IFS(J356="NON",$AK$2,J356="OUI",$AK$3),"")</f>
        <v/>
      </c>
      <c r="AK356" s="68" t="str">
        <f t="shared" si="50"/>
        <v/>
      </c>
      <c r="AL356" s="68" t="str">
        <f>IF(V356="","",IF(V356-Tableau3[[#This Row],[Heure sans Majoration]]&lt;0,0,V356-Tableau3[[#This Row],[Heure sans Majoration]]))</f>
        <v/>
      </c>
      <c r="AM356" s="68" t="str">
        <f t="shared" si="59"/>
        <v/>
      </c>
      <c r="AN356" s="68" t="str">
        <f t="shared" si="51"/>
        <v/>
      </c>
      <c r="AO356" s="68" t="str">
        <f t="shared" si="52"/>
        <v/>
      </c>
      <c r="AP356" s="72" t="str">
        <f>IF(C356="","",IF(F356=0,"",(V356*Tableau3[[#This Row],[Salaire Horaire]]*Tableau3[[#This Row],[Coef Multi]])))</f>
        <v/>
      </c>
      <c r="AQ356" s="72" t="str">
        <f>IF(C356="","",IF(F356=0,"",(Tableau3[[#This Row],[Heure avec majoration]]*Tableau3[[#This Row],[Salaire Horaire]]*Tableau3[[#This Row],[Coef Multi]]*25%)))</f>
        <v/>
      </c>
    </row>
    <row r="357" spans="2:43" ht="15" thickBot="1" x14ac:dyDescent="0.35">
      <c r="B357" s="73" t="s">
        <v>89</v>
      </c>
      <c r="C357" s="74" t="str">
        <f>IF('[1]H S07'!BE48="","",'[1]H S07'!BE48)</f>
        <v/>
      </c>
      <c r="D357" s="74" t="str">
        <f>IF(C357="","",VLOOKUP(C357,[1]!Tableau1[#All],5,FALSE))</f>
        <v/>
      </c>
      <c r="E357" s="74" t="str">
        <f>IF(C357="","",VLOOKUP(C357,[1]!Tableau1[#All],11,FALSE))</f>
        <v/>
      </c>
      <c r="F357" s="74" t="str">
        <f>IFERROR(IF(C357="","",VLOOKUP(C357,[1]!Tableau1[#All],12,FALSE)),"")</f>
        <v/>
      </c>
      <c r="G357" s="74" t="str">
        <f>IFERROR(IF(C357="","",VLOOKUP(C357,[1]!Tableau1[#All],6,FALSE)),"")</f>
        <v/>
      </c>
      <c r="H357" s="74" t="str">
        <f>IFERROR(IF(C357="","",VLOOKUP(C357,[1]!Tableau1[#All],13,FALSE)),"")</f>
        <v/>
      </c>
      <c r="I357" s="74" t="str">
        <f>IFERROR(IF(C357="","",VLOOKUP(C357,[1]!Tableau1[#All],14,FALSE)),"")</f>
        <v/>
      </c>
      <c r="J357" s="74" t="str">
        <f>IFERROR(IF(C357="","",VLOOKUP(C357,[1]!Tableau1[#All],8,FALSE)),"")</f>
        <v/>
      </c>
      <c r="K357" s="75" t="str">
        <f>VLOOKUP('[1]Cumul H'!$C357,'[1]H S07'!$BE$9:$CU$60,6,FALSE)</f>
        <v/>
      </c>
      <c r="L357" s="75" t="str">
        <f>VLOOKUP('[1]Cumul H'!$C357,'[1]H S07'!$BE$9:$CU$60,10,FALSE)</f>
        <v/>
      </c>
      <c r="M357" s="75" t="str">
        <f>VLOOKUP('[1]Cumul H'!$C357,'[1]H S07'!$BE$9:$CU$60,14,FALSE)</f>
        <v/>
      </c>
      <c r="N357" s="75" t="str">
        <f>VLOOKUP('[1]Cumul H'!$C357,'[1]H S07'!$BE$9:$CU$60,18,FALSE)</f>
        <v/>
      </c>
      <c r="O357" s="75" t="str">
        <f>VLOOKUP('[1]Cumul H'!$C357,'[1]H S07'!$BE$9:$CU$60,22,FALSE)</f>
        <v/>
      </c>
      <c r="P357" s="75" t="str">
        <f>VLOOKUP('[1]Cumul H'!$C357,'[1]H S07'!$BE$9:$CU$60,26,FALSE)</f>
        <v/>
      </c>
      <c r="Q357" s="75" t="str">
        <f>VLOOKUP('[1]Cumul H'!$C357,'[1]H S07'!$BE$9:$CU$60,30,FALSE)</f>
        <v/>
      </c>
      <c r="R357" s="75" t="str">
        <f>VLOOKUP('[1]Cumul H'!$C357,'[1]H S07'!$BE$9:$CU$60,34,FALSE)</f>
        <v/>
      </c>
      <c r="S357" s="75" t="str">
        <f>VLOOKUP('[1]Cumul H'!$C357,'[1]H S07'!$BE$9:$CU$60,33,FALSE)</f>
        <v/>
      </c>
      <c r="T357" s="75" t="str">
        <f>VLOOKUP('[1]Cumul H'!$C357,'[1]H S07'!$BE$9:$CU$60,35,FALSE)</f>
        <v/>
      </c>
      <c r="U357" s="75" t="str">
        <f>VLOOKUP('[1]Cumul H'!$C357,'[1]H S07'!$BE$9:$CU$60,36,FALSE)</f>
        <v/>
      </c>
      <c r="V357" s="76" t="str">
        <f t="shared" si="53"/>
        <v/>
      </c>
      <c r="W357" s="76" t="str" cm="1">
        <f t="array" ref="W357">IFERROR(_xlfn.IFS(V357="","",V357=39,"",V357&gt;39,V357-39),"")</f>
        <v/>
      </c>
      <c r="X357" s="76" t="str">
        <f t="shared" si="54"/>
        <v/>
      </c>
      <c r="Y357" s="76" t="str">
        <f t="shared" si="55"/>
        <v/>
      </c>
      <c r="Z357" s="76" t="str">
        <f t="shared" si="56"/>
        <v/>
      </c>
      <c r="AA357" s="77" t="str">
        <f t="shared" si="57"/>
        <v/>
      </c>
      <c r="AB357" s="76" t="str">
        <f t="shared" si="58"/>
        <v/>
      </c>
      <c r="AC357" s="74" t="str">
        <f>VLOOKUP('[1]Cumul H'!$C357,'[1]H S07'!$BE$9:$CU$60,37,FALSE)</f>
        <v/>
      </c>
      <c r="AD357" s="74" t="str">
        <f>VLOOKUP('[1]Cumul H'!$C357,'[1]H S07'!$BE$9:$CU$60,38,FALSE)</f>
        <v/>
      </c>
      <c r="AE357" s="74" t="str">
        <f>VLOOKUP('[1]Cumul H'!$C357,'[1]H S07'!$BE$9:$CU$60,39,FALSE)</f>
        <v/>
      </c>
      <c r="AF357" s="74" t="str">
        <f>VLOOKUP('[1]Cumul H'!$C357,'[1]H S07'!$BE$9:$CU$60,40,FALSE)</f>
        <v/>
      </c>
      <c r="AG357" s="74" t="str">
        <f>VLOOKUP('[1]Cumul H'!$C357,'[1]H S07'!$BE$9:$CU$60,41,FALSE)</f>
        <v/>
      </c>
      <c r="AH357" s="74" t="str">
        <f>VLOOKUP('[1]Cumul H'!$C357,'[1]H S07'!$BE$9:$CU$60,42,FALSE)</f>
        <v/>
      </c>
      <c r="AI357" s="74">
        <f>SUM('[1]Cumul H'!$AE357:$AH357)</f>
        <v>0</v>
      </c>
      <c r="AJ357" s="78" t="str" cm="1">
        <f t="array" ref="AJ357">IF(E357="INTERIM",_xlfn.IFS(J357="NON",$AK$2,J357="OUI",$AK$3),"")</f>
        <v/>
      </c>
      <c r="AK357" s="74" t="str">
        <f t="shared" si="50"/>
        <v/>
      </c>
      <c r="AL357" s="74" t="str">
        <f>IF(V357="","",IF(V357-Tableau3[[#This Row],[Heure sans Majoration]]&lt;0,0,V357-Tableau3[[#This Row],[Heure sans Majoration]]))</f>
        <v/>
      </c>
      <c r="AM357" s="74" t="str">
        <f t="shared" si="59"/>
        <v/>
      </c>
      <c r="AN357" s="74" t="str">
        <f t="shared" si="51"/>
        <v/>
      </c>
      <c r="AO357" s="74" t="str">
        <f t="shared" si="52"/>
        <v/>
      </c>
      <c r="AP357" s="78" t="str">
        <f>IF(C357="","",IF(F357=0,"",(V357*Tableau3[[#This Row],[Salaire Horaire]]*Tableau3[[#This Row],[Coef Multi]])))</f>
        <v/>
      </c>
      <c r="AQ357" s="78" t="str">
        <f>IF(C357="","",IF(F357=0,"",(Tableau3[[#This Row],[Heure avec majoration]]*Tableau3[[#This Row],[Salaire Horaire]]*Tableau3[[#This Row],[Coef Multi]]*25%)))</f>
        <v/>
      </c>
    </row>
    <row r="358" spans="2:43" ht="15" thickTop="1" x14ac:dyDescent="0.3">
      <c r="B358" s="73" t="s">
        <v>89</v>
      </c>
      <c r="C358" s="74" t="str">
        <f>IF('[1]H S07'!BE49="","",'[1]H S07'!BE49)</f>
        <v/>
      </c>
      <c r="D358" s="74" t="str">
        <f>IF(C358="","",VLOOKUP(C358,[1]!Tableau1[#All],5,FALSE))</f>
        <v/>
      </c>
      <c r="E358" s="74" t="str">
        <f>IF(C358="","",VLOOKUP(C358,[1]!Tableau1[#All],11,FALSE))</f>
        <v/>
      </c>
      <c r="F358" s="74" t="str">
        <f>IFERROR(IF(C358="","",VLOOKUP(C358,[1]!Tableau1[#All],12,FALSE)),"")</f>
        <v/>
      </c>
      <c r="G358" s="74" t="str">
        <f>IFERROR(IF(C358="","",VLOOKUP(C358,[1]!Tableau1[#All],6,FALSE)),"")</f>
        <v/>
      </c>
      <c r="H358" s="74" t="str">
        <f>IFERROR(IF(C358="","",VLOOKUP(C358,[1]!Tableau1[#All],13,FALSE)),"")</f>
        <v/>
      </c>
      <c r="I358" s="74" t="str">
        <f>IFERROR(IF(C358="","",VLOOKUP(C358,[1]!Tableau1[#All],14,FALSE)),"")</f>
        <v/>
      </c>
      <c r="J358" s="74" t="str">
        <f>IFERROR(IF(C358="","",VLOOKUP(C358,[1]!Tableau1[#All],8,FALSE)),"")</f>
        <v/>
      </c>
      <c r="K358" s="75" t="str">
        <f>VLOOKUP('[1]Cumul H'!$C358,'[1]H S07'!$BE$9:$CU$60,6,FALSE)</f>
        <v/>
      </c>
      <c r="L358" s="75" t="str">
        <f>VLOOKUP('[1]Cumul H'!$C358,'[1]H S07'!$BE$9:$CU$60,10,FALSE)</f>
        <v/>
      </c>
      <c r="M358" s="75" t="str">
        <f>VLOOKUP('[1]Cumul H'!$C358,'[1]H S07'!$BE$9:$CU$60,14,FALSE)</f>
        <v/>
      </c>
      <c r="N358" s="75" t="str">
        <f>VLOOKUP('[1]Cumul H'!$C358,'[1]H S07'!$BE$9:$CU$60,18,FALSE)</f>
        <v/>
      </c>
      <c r="O358" s="75" t="str">
        <f>VLOOKUP('[1]Cumul H'!$C358,'[1]H S07'!$BE$9:$CU$60,22,FALSE)</f>
        <v/>
      </c>
      <c r="P358" s="75" t="str">
        <f>VLOOKUP('[1]Cumul H'!$C358,'[1]H S07'!$BE$9:$CU$60,26,FALSE)</f>
        <v/>
      </c>
      <c r="Q358" s="75" t="str">
        <f>VLOOKUP('[1]Cumul H'!$C358,'[1]H S07'!$BE$9:$CU$60,30,FALSE)</f>
        <v/>
      </c>
      <c r="R358" s="75" t="str">
        <f>VLOOKUP('[1]Cumul H'!$C358,'[1]H S07'!$BE$9:$CU$60,34,FALSE)</f>
        <v/>
      </c>
      <c r="S358" s="75" t="str">
        <f>VLOOKUP('[1]Cumul H'!$C358,'[1]H S07'!$BE$9:$CU$60,33,FALSE)</f>
        <v/>
      </c>
      <c r="T358" s="75" t="str">
        <f>VLOOKUP('[1]Cumul H'!$C358,'[1]H S07'!$BE$9:$CU$60,35,FALSE)</f>
        <v/>
      </c>
      <c r="U358" s="75" t="str">
        <f>VLOOKUP('[1]Cumul H'!$C358,'[1]H S07'!$BE$9:$CU$60,36,FALSE)</f>
        <v/>
      </c>
      <c r="V358" s="76" t="str">
        <f t="shared" si="53"/>
        <v/>
      </c>
      <c r="W358" s="76" t="str" cm="1">
        <f t="array" ref="W358">IFERROR(_xlfn.IFS(V358="","",V358=39,"",V358&gt;39,V358-39),"")</f>
        <v/>
      </c>
      <c r="X358" s="76" t="str">
        <f t="shared" si="54"/>
        <v/>
      </c>
      <c r="Y358" s="76" t="str">
        <f t="shared" si="55"/>
        <v/>
      </c>
      <c r="Z358" s="76" t="str">
        <f t="shared" si="56"/>
        <v/>
      </c>
      <c r="AA358" s="77" t="str">
        <f t="shared" si="57"/>
        <v/>
      </c>
      <c r="AB358" s="76" t="str">
        <f t="shared" si="58"/>
        <v/>
      </c>
      <c r="AC358" s="74" t="str">
        <f>VLOOKUP('[1]Cumul H'!$C358,'[1]H S07'!$BE$9:$CU$60,37,FALSE)</f>
        <v/>
      </c>
      <c r="AD358" s="74" t="str">
        <f>VLOOKUP('[1]Cumul H'!$C358,'[1]H S07'!$BE$9:$CU$60,38,FALSE)</f>
        <v/>
      </c>
      <c r="AE358" s="74" t="str">
        <f>VLOOKUP('[1]Cumul H'!$C358,'[1]H S07'!$BE$9:$CU$60,39,FALSE)</f>
        <v/>
      </c>
      <c r="AF358" s="74" t="str">
        <f>VLOOKUP('[1]Cumul H'!$C358,'[1]H S07'!$BE$9:$CU$60,40,FALSE)</f>
        <v/>
      </c>
      <c r="AG358" s="74" t="str">
        <f>VLOOKUP('[1]Cumul H'!$C358,'[1]H S07'!$BE$9:$CU$60,41,FALSE)</f>
        <v/>
      </c>
      <c r="AH358" s="74" t="str">
        <f>VLOOKUP('[1]Cumul H'!$C358,'[1]H S07'!$BE$9:$CU$60,42,FALSE)</f>
        <v/>
      </c>
      <c r="AI358" s="74">
        <f>SUM('[1]Cumul H'!$AE358:$AH358)</f>
        <v>0</v>
      </c>
      <c r="AJ358" s="72" t="str" cm="1">
        <f t="array" ref="AJ358">IF(E358="INTERIM",_xlfn.IFS(J358="NON",$AK$2,J358="OUI",$AK$3),"")</f>
        <v/>
      </c>
      <c r="AK358" s="68" t="str">
        <f t="shared" si="50"/>
        <v/>
      </c>
      <c r="AL358" s="68" t="str">
        <f>IF(V358="","",IF(V358-Tableau3[[#This Row],[Heure sans Majoration]]&lt;0,0,V358-Tableau3[[#This Row],[Heure sans Majoration]]))</f>
        <v/>
      </c>
      <c r="AM358" s="68" t="str">
        <f t="shared" si="59"/>
        <v/>
      </c>
      <c r="AN358" s="68" t="str">
        <f t="shared" si="51"/>
        <v/>
      </c>
      <c r="AO358" s="68" t="str">
        <f t="shared" si="52"/>
        <v/>
      </c>
      <c r="AP358" s="72" t="str">
        <f>IF(C358="","",IF(F358=0,"",(V358*Tableau3[[#This Row],[Salaire Horaire]]*Tableau3[[#This Row],[Coef Multi]])))</f>
        <v/>
      </c>
      <c r="AQ358" s="72" t="str">
        <f>IF(C358="","",IF(F358=0,"",(Tableau3[[#This Row],[Heure avec majoration]]*Tableau3[[#This Row],[Salaire Horaire]]*Tableau3[[#This Row],[Coef Multi]]*25%)))</f>
        <v/>
      </c>
    </row>
    <row r="359" spans="2:43" ht="15" thickBot="1" x14ac:dyDescent="0.35">
      <c r="B359" s="73" t="s">
        <v>89</v>
      </c>
      <c r="C359" s="74" t="str">
        <f>IF('[1]H S07'!BE50="","",'[1]H S07'!BE50)</f>
        <v/>
      </c>
      <c r="D359" s="74" t="str">
        <f>IF(C359="","",VLOOKUP(C359,[1]!Tableau1[#All],5,FALSE))</f>
        <v/>
      </c>
      <c r="E359" s="74" t="str">
        <f>IF(C359="","",VLOOKUP(C359,[1]!Tableau1[#All],11,FALSE))</f>
        <v/>
      </c>
      <c r="F359" s="74" t="str">
        <f>IFERROR(IF(C359="","",VLOOKUP(C359,[1]!Tableau1[#All],12,FALSE)),"")</f>
        <v/>
      </c>
      <c r="G359" s="74" t="str">
        <f>IFERROR(IF(C359="","",VLOOKUP(C359,[1]!Tableau1[#All],6,FALSE)),"")</f>
        <v/>
      </c>
      <c r="H359" s="74" t="str">
        <f>IFERROR(IF(C359="","",VLOOKUP(C359,[1]!Tableau1[#All],13,FALSE)),"")</f>
        <v/>
      </c>
      <c r="I359" s="74" t="str">
        <f>IFERROR(IF(C359="","",VLOOKUP(C359,[1]!Tableau1[#All],14,FALSE)),"")</f>
        <v/>
      </c>
      <c r="J359" s="74" t="str">
        <f>IFERROR(IF(C359="","",VLOOKUP(C359,[1]!Tableau1[#All],8,FALSE)),"")</f>
        <v/>
      </c>
      <c r="K359" s="75" t="str">
        <f>VLOOKUP('[1]Cumul H'!$C359,'[1]H S07'!$BE$9:$CU$60,6,FALSE)</f>
        <v/>
      </c>
      <c r="L359" s="75" t="str">
        <f>VLOOKUP('[1]Cumul H'!$C359,'[1]H S07'!$BE$9:$CU$60,10,FALSE)</f>
        <v/>
      </c>
      <c r="M359" s="75" t="str">
        <f>VLOOKUP('[1]Cumul H'!$C359,'[1]H S07'!$BE$9:$CU$60,14,FALSE)</f>
        <v/>
      </c>
      <c r="N359" s="75" t="str">
        <f>VLOOKUP('[1]Cumul H'!$C359,'[1]H S07'!$BE$9:$CU$60,18,FALSE)</f>
        <v/>
      </c>
      <c r="O359" s="75" t="str">
        <f>VLOOKUP('[1]Cumul H'!$C359,'[1]H S07'!$BE$9:$CU$60,22,FALSE)</f>
        <v/>
      </c>
      <c r="P359" s="75" t="str">
        <f>VLOOKUP('[1]Cumul H'!$C359,'[1]H S07'!$BE$9:$CU$60,26,FALSE)</f>
        <v/>
      </c>
      <c r="Q359" s="75" t="str">
        <f>VLOOKUP('[1]Cumul H'!$C359,'[1]H S07'!$BE$9:$CU$60,30,FALSE)</f>
        <v/>
      </c>
      <c r="R359" s="75" t="str">
        <f>VLOOKUP('[1]Cumul H'!$C359,'[1]H S07'!$BE$9:$CU$60,34,FALSE)</f>
        <v/>
      </c>
      <c r="S359" s="75" t="str">
        <f>VLOOKUP('[1]Cumul H'!$C359,'[1]H S07'!$BE$9:$CU$60,33,FALSE)</f>
        <v/>
      </c>
      <c r="T359" s="75" t="str">
        <f>VLOOKUP('[1]Cumul H'!$C359,'[1]H S07'!$BE$9:$CU$60,35,FALSE)</f>
        <v/>
      </c>
      <c r="U359" s="75" t="str">
        <f>VLOOKUP('[1]Cumul H'!$C359,'[1]H S07'!$BE$9:$CU$60,36,FALSE)</f>
        <v/>
      </c>
      <c r="V359" s="76" t="str">
        <f t="shared" si="53"/>
        <v/>
      </c>
      <c r="W359" s="76" t="str" cm="1">
        <f t="array" ref="W359">IFERROR(_xlfn.IFS(V359="","",V359=39,"",V359&gt;39,V359-39),"")</f>
        <v/>
      </c>
      <c r="X359" s="76" t="str">
        <f t="shared" si="54"/>
        <v/>
      </c>
      <c r="Y359" s="76" t="str">
        <f t="shared" si="55"/>
        <v/>
      </c>
      <c r="Z359" s="76" t="str">
        <f t="shared" si="56"/>
        <v/>
      </c>
      <c r="AA359" s="77" t="str">
        <f t="shared" si="57"/>
        <v/>
      </c>
      <c r="AB359" s="76" t="str">
        <f t="shared" si="58"/>
        <v/>
      </c>
      <c r="AC359" s="74" t="str">
        <f>VLOOKUP('[1]Cumul H'!$C359,'[1]H S07'!$BE$9:$CU$60,37,FALSE)</f>
        <v/>
      </c>
      <c r="AD359" s="74" t="str">
        <f>VLOOKUP('[1]Cumul H'!$C359,'[1]H S07'!$BE$9:$CU$60,38,FALSE)</f>
        <v/>
      </c>
      <c r="AE359" s="74" t="str">
        <f>VLOOKUP('[1]Cumul H'!$C359,'[1]H S07'!$BE$9:$CU$60,39,FALSE)</f>
        <v/>
      </c>
      <c r="AF359" s="74" t="str">
        <f>VLOOKUP('[1]Cumul H'!$C359,'[1]H S07'!$BE$9:$CU$60,40,FALSE)</f>
        <v/>
      </c>
      <c r="AG359" s="74" t="str">
        <f>VLOOKUP('[1]Cumul H'!$C359,'[1]H S07'!$BE$9:$CU$60,41,FALSE)</f>
        <v/>
      </c>
      <c r="AH359" s="74" t="str">
        <f>VLOOKUP('[1]Cumul H'!$C359,'[1]H S07'!$BE$9:$CU$60,42,FALSE)</f>
        <v/>
      </c>
      <c r="AI359" s="74">
        <f>SUM('[1]Cumul H'!$AE359:$AH359)</f>
        <v>0</v>
      </c>
      <c r="AJ359" s="78" t="str" cm="1">
        <f t="array" ref="AJ359">IF(E359="INTERIM",_xlfn.IFS(J359="NON",$AK$2,J359="OUI",$AK$3),"")</f>
        <v/>
      </c>
      <c r="AK359" s="74" t="str">
        <f t="shared" si="50"/>
        <v/>
      </c>
      <c r="AL359" s="74" t="str">
        <f>IF(V359="","",IF(V359-Tableau3[[#This Row],[Heure sans Majoration]]&lt;0,0,V359-Tableau3[[#This Row],[Heure sans Majoration]]))</f>
        <v/>
      </c>
      <c r="AM359" s="74" t="str">
        <f t="shared" si="59"/>
        <v/>
      </c>
      <c r="AN359" s="74" t="str">
        <f t="shared" si="51"/>
        <v/>
      </c>
      <c r="AO359" s="74" t="str">
        <f t="shared" si="52"/>
        <v/>
      </c>
      <c r="AP359" s="78" t="str">
        <f>IF(C359="","",IF(F359=0,"",(V359*Tableau3[[#This Row],[Salaire Horaire]]*Tableau3[[#This Row],[Coef Multi]])))</f>
        <v/>
      </c>
      <c r="AQ359" s="78" t="str">
        <f>IF(C359="","",IF(F359=0,"",(Tableau3[[#This Row],[Heure avec majoration]]*Tableau3[[#This Row],[Salaire Horaire]]*Tableau3[[#This Row],[Coef Multi]]*25%)))</f>
        <v/>
      </c>
    </row>
    <row r="360" spans="2:43" ht="15" thickTop="1" x14ac:dyDescent="0.3">
      <c r="B360" s="73" t="s">
        <v>89</v>
      </c>
      <c r="C360" s="74" t="str">
        <f>IF('[1]H S07'!BE51="","",'[1]H S07'!BE51)</f>
        <v/>
      </c>
      <c r="D360" s="74" t="str">
        <f>IF(C360="","",VLOOKUP(C360,[1]!Tableau1[#All],5,FALSE))</f>
        <v/>
      </c>
      <c r="E360" s="74" t="str">
        <f>IF(C360="","",VLOOKUP(C360,[1]!Tableau1[#All],11,FALSE))</f>
        <v/>
      </c>
      <c r="F360" s="74" t="str">
        <f>IFERROR(IF(C360="","",VLOOKUP(C360,[1]!Tableau1[#All],12,FALSE)),"")</f>
        <v/>
      </c>
      <c r="G360" s="74" t="str">
        <f>IFERROR(IF(C360="","",VLOOKUP(C360,[1]!Tableau1[#All],6,FALSE)),"")</f>
        <v/>
      </c>
      <c r="H360" s="74" t="str">
        <f>IFERROR(IF(C360="","",VLOOKUP(C360,[1]!Tableau1[#All],13,FALSE)),"")</f>
        <v/>
      </c>
      <c r="I360" s="74" t="str">
        <f>IFERROR(IF(C360="","",VLOOKUP(C360,[1]!Tableau1[#All],14,FALSE)),"")</f>
        <v/>
      </c>
      <c r="J360" s="74" t="str">
        <f>IFERROR(IF(C360="","",VLOOKUP(C360,[1]!Tableau1[#All],8,FALSE)),"")</f>
        <v/>
      </c>
      <c r="K360" s="75" t="str">
        <f>VLOOKUP('[1]Cumul H'!$C360,'[1]H S07'!$BE$9:$CU$60,6,FALSE)</f>
        <v/>
      </c>
      <c r="L360" s="75" t="str">
        <f>VLOOKUP('[1]Cumul H'!$C360,'[1]H S07'!$BE$9:$CU$60,10,FALSE)</f>
        <v/>
      </c>
      <c r="M360" s="75" t="str">
        <f>VLOOKUP('[1]Cumul H'!$C360,'[1]H S07'!$BE$9:$CU$60,14,FALSE)</f>
        <v/>
      </c>
      <c r="N360" s="75" t="str">
        <f>VLOOKUP('[1]Cumul H'!$C360,'[1]H S07'!$BE$9:$CU$60,18,FALSE)</f>
        <v/>
      </c>
      <c r="O360" s="75" t="str">
        <f>VLOOKUP('[1]Cumul H'!$C360,'[1]H S07'!$BE$9:$CU$60,22,FALSE)</f>
        <v/>
      </c>
      <c r="P360" s="75" t="str">
        <f>VLOOKUP('[1]Cumul H'!$C360,'[1]H S07'!$BE$9:$CU$60,26,FALSE)</f>
        <v/>
      </c>
      <c r="Q360" s="75" t="str">
        <f>VLOOKUP('[1]Cumul H'!$C360,'[1]H S07'!$BE$9:$CU$60,30,FALSE)</f>
        <v/>
      </c>
      <c r="R360" s="75" t="str">
        <f>VLOOKUP('[1]Cumul H'!$C360,'[1]H S07'!$BE$9:$CU$60,34,FALSE)</f>
        <v/>
      </c>
      <c r="S360" s="75" t="str">
        <f>VLOOKUP('[1]Cumul H'!$C360,'[1]H S07'!$BE$9:$CU$60,33,FALSE)</f>
        <v/>
      </c>
      <c r="T360" s="75" t="str">
        <f>VLOOKUP('[1]Cumul H'!$C360,'[1]H S07'!$BE$9:$CU$60,35,FALSE)</f>
        <v/>
      </c>
      <c r="U360" s="75" t="str">
        <f>VLOOKUP('[1]Cumul H'!$C360,'[1]H S07'!$BE$9:$CU$60,36,FALSE)</f>
        <v/>
      </c>
      <c r="V360" s="76" t="str">
        <f t="shared" si="53"/>
        <v/>
      </c>
      <c r="W360" s="76" t="str" cm="1">
        <f t="array" ref="W360">IFERROR(_xlfn.IFS(V360="","",V360=39,"",V360&gt;39,V360-39),"")</f>
        <v/>
      </c>
      <c r="X360" s="76" t="str">
        <f t="shared" si="54"/>
        <v/>
      </c>
      <c r="Y360" s="76" t="str">
        <f t="shared" si="55"/>
        <v/>
      </c>
      <c r="Z360" s="76" t="str">
        <f t="shared" si="56"/>
        <v/>
      </c>
      <c r="AA360" s="77" t="str">
        <f t="shared" si="57"/>
        <v/>
      </c>
      <c r="AB360" s="76" t="str">
        <f t="shared" si="58"/>
        <v/>
      </c>
      <c r="AC360" s="74" t="str">
        <f>VLOOKUP('[1]Cumul H'!$C360,'[1]H S07'!$BE$9:$CU$60,37,FALSE)</f>
        <v/>
      </c>
      <c r="AD360" s="74" t="str">
        <f>VLOOKUP('[1]Cumul H'!$C360,'[1]H S07'!$BE$9:$CU$60,38,FALSE)</f>
        <v/>
      </c>
      <c r="AE360" s="74" t="str">
        <f>VLOOKUP('[1]Cumul H'!$C360,'[1]H S07'!$BE$9:$CU$60,39,FALSE)</f>
        <v/>
      </c>
      <c r="AF360" s="74" t="str">
        <f>VLOOKUP('[1]Cumul H'!$C360,'[1]H S07'!$BE$9:$CU$60,40,FALSE)</f>
        <v/>
      </c>
      <c r="AG360" s="74" t="str">
        <f>VLOOKUP('[1]Cumul H'!$C360,'[1]H S07'!$BE$9:$CU$60,41,FALSE)</f>
        <v/>
      </c>
      <c r="AH360" s="74" t="str">
        <f>VLOOKUP('[1]Cumul H'!$C360,'[1]H S07'!$BE$9:$CU$60,42,FALSE)</f>
        <v/>
      </c>
      <c r="AI360" s="74">
        <f>SUM('[1]Cumul H'!$AE360:$AH360)</f>
        <v>0</v>
      </c>
      <c r="AJ360" s="72" t="str" cm="1">
        <f t="array" ref="AJ360">IF(E360="INTERIM",_xlfn.IFS(J360="NON",$AK$2,J360="OUI",$AK$3),"")</f>
        <v/>
      </c>
      <c r="AK360" s="68" t="str">
        <f t="shared" si="50"/>
        <v/>
      </c>
      <c r="AL360" s="68" t="str">
        <f>IF(V360="","",IF(V360-Tableau3[[#This Row],[Heure sans Majoration]]&lt;0,0,V360-Tableau3[[#This Row],[Heure sans Majoration]]))</f>
        <v/>
      </c>
      <c r="AM360" s="68" t="str">
        <f t="shared" si="59"/>
        <v/>
      </c>
      <c r="AN360" s="68" t="str">
        <f t="shared" si="51"/>
        <v/>
      </c>
      <c r="AO360" s="68" t="str">
        <f t="shared" si="52"/>
        <v/>
      </c>
      <c r="AP360" s="72" t="str">
        <f>IF(C360="","",IF(F360=0,"",(V360*Tableau3[[#This Row],[Salaire Horaire]]*Tableau3[[#This Row],[Coef Multi]])))</f>
        <v/>
      </c>
      <c r="AQ360" s="72" t="str">
        <f>IF(C360="","",IF(F360=0,"",(Tableau3[[#This Row],[Heure avec majoration]]*Tableau3[[#This Row],[Salaire Horaire]]*Tableau3[[#This Row],[Coef Multi]]*25%)))</f>
        <v/>
      </c>
    </row>
    <row r="361" spans="2:43" ht="15" thickBot="1" x14ac:dyDescent="0.35">
      <c r="B361" s="73" t="s">
        <v>89</v>
      </c>
      <c r="C361" s="74" t="str">
        <f>IF('[1]H S07'!BE52="","",'[1]H S07'!BE52)</f>
        <v/>
      </c>
      <c r="D361" s="74" t="str">
        <f>IF(C361="","",VLOOKUP(C361,[1]!Tableau1[#All],5,FALSE))</f>
        <v/>
      </c>
      <c r="E361" s="74" t="str">
        <f>IF(C361="","",VLOOKUP(C361,[1]!Tableau1[#All],11,FALSE))</f>
        <v/>
      </c>
      <c r="F361" s="74" t="str">
        <f>IFERROR(IF(C361="","",VLOOKUP(C361,[1]!Tableau1[#All],12,FALSE)),"")</f>
        <v/>
      </c>
      <c r="G361" s="74" t="str">
        <f>IFERROR(IF(C361="","",VLOOKUP(C361,[1]!Tableau1[#All],6,FALSE)),"")</f>
        <v/>
      </c>
      <c r="H361" s="74" t="str">
        <f>IFERROR(IF(C361="","",VLOOKUP(C361,[1]!Tableau1[#All],13,FALSE)),"")</f>
        <v/>
      </c>
      <c r="I361" s="74" t="str">
        <f>IFERROR(IF(C361="","",VLOOKUP(C361,[1]!Tableau1[#All],14,FALSE)),"")</f>
        <v/>
      </c>
      <c r="J361" s="74" t="str">
        <f>IFERROR(IF(C361="","",VLOOKUP(C361,[1]!Tableau1[#All],8,FALSE)),"")</f>
        <v/>
      </c>
      <c r="K361" s="75" t="str">
        <f>VLOOKUP('[1]Cumul H'!$C361,'[1]H S07'!$BE$9:$CU$60,6,FALSE)</f>
        <v/>
      </c>
      <c r="L361" s="75" t="str">
        <f>VLOOKUP('[1]Cumul H'!$C361,'[1]H S07'!$BE$9:$CU$60,10,FALSE)</f>
        <v/>
      </c>
      <c r="M361" s="75" t="str">
        <f>VLOOKUP('[1]Cumul H'!$C361,'[1]H S07'!$BE$9:$CU$60,14,FALSE)</f>
        <v/>
      </c>
      <c r="N361" s="75" t="str">
        <f>VLOOKUP('[1]Cumul H'!$C361,'[1]H S07'!$BE$9:$CU$60,18,FALSE)</f>
        <v/>
      </c>
      <c r="O361" s="75" t="str">
        <f>VLOOKUP('[1]Cumul H'!$C361,'[1]H S07'!$BE$9:$CU$60,22,FALSE)</f>
        <v/>
      </c>
      <c r="P361" s="75" t="str">
        <f>VLOOKUP('[1]Cumul H'!$C361,'[1]H S07'!$BE$9:$CU$60,26,FALSE)</f>
        <v/>
      </c>
      <c r="Q361" s="75" t="str">
        <f>VLOOKUP('[1]Cumul H'!$C361,'[1]H S07'!$BE$9:$CU$60,30,FALSE)</f>
        <v/>
      </c>
      <c r="R361" s="75" t="str">
        <f>VLOOKUP('[1]Cumul H'!$C361,'[1]H S07'!$BE$9:$CU$60,34,FALSE)</f>
        <v/>
      </c>
      <c r="S361" s="75" t="str">
        <f>VLOOKUP('[1]Cumul H'!$C361,'[1]H S07'!$BE$9:$CU$60,33,FALSE)</f>
        <v/>
      </c>
      <c r="T361" s="75" t="str">
        <f>VLOOKUP('[1]Cumul H'!$C361,'[1]H S07'!$BE$9:$CU$60,35,FALSE)</f>
        <v/>
      </c>
      <c r="U361" s="75" t="str">
        <f>VLOOKUP('[1]Cumul H'!$C361,'[1]H S07'!$BE$9:$CU$60,36,FALSE)</f>
        <v/>
      </c>
      <c r="V361" s="76" t="str">
        <f t="shared" si="53"/>
        <v/>
      </c>
      <c r="W361" s="76" t="str" cm="1">
        <f t="array" ref="W361">IFERROR(_xlfn.IFS(V361="","",V361=39,"",V361&gt;39,V361-39),"")</f>
        <v/>
      </c>
      <c r="X361" s="76" t="str">
        <f t="shared" si="54"/>
        <v/>
      </c>
      <c r="Y361" s="76" t="str">
        <f t="shared" si="55"/>
        <v/>
      </c>
      <c r="Z361" s="76" t="str">
        <f t="shared" si="56"/>
        <v/>
      </c>
      <c r="AA361" s="77" t="str">
        <f t="shared" si="57"/>
        <v/>
      </c>
      <c r="AB361" s="76" t="str">
        <f t="shared" si="58"/>
        <v/>
      </c>
      <c r="AC361" s="74" t="str">
        <f>VLOOKUP('[1]Cumul H'!$C361,'[1]H S07'!$BE$9:$CU$60,37,FALSE)</f>
        <v/>
      </c>
      <c r="AD361" s="74" t="str">
        <f>VLOOKUP('[1]Cumul H'!$C361,'[1]H S07'!$BE$9:$CU$60,38,FALSE)</f>
        <v/>
      </c>
      <c r="AE361" s="74" t="str">
        <f>VLOOKUP('[1]Cumul H'!$C361,'[1]H S07'!$BE$9:$CU$60,39,FALSE)</f>
        <v/>
      </c>
      <c r="AF361" s="74" t="str">
        <f>VLOOKUP('[1]Cumul H'!$C361,'[1]H S07'!$BE$9:$CU$60,40,FALSE)</f>
        <v/>
      </c>
      <c r="AG361" s="74" t="str">
        <f>VLOOKUP('[1]Cumul H'!$C361,'[1]H S07'!$BE$9:$CU$60,41,FALSE)</f>
        <v/>
      </c>
      <c r="AH361" s="74" t="str">
        <f>VLOOKUP('[1]Cumul H'!$C361,'[1]H S07'!$BE$9:$CU$60,42,FALSE)</f>
        <v/>
      </c>
      <c r="AI361" s="74">
        <f>SUM('[1]Cumul H'!$AE361:$AH361)</f>
        <v>0</v>
      </c>
      <c r="AJ361" s="78" t="str" cm="1">
        <f t="array" ref="AJ361">IF(E361="INTERIM",_xlfn.IFS(J361="NON",$AK$2,J361="OUI",$AK$3),"")</f>
        <v/>
      </c>
      <c r="AK361" s="74" t="str">
        <f t="shared" si="50"/>
        <v/>
      </c>
      <c r="AL361" s="74" t="str">
        <f>IF(V361="","",IF(V361-Tableau3[[#This Row],[Heure sans Majoration]]&lt;0,0,V361-Tableau3[[#This Row],[Heure sans Majoration]]))</f>
        <v/>
      </c>
      <c r="AM361" s="74" t="str">
        <f t="shared" si="59"/>
        <v/>
      </c>
      <c r="AN361" s="74" t="str">
        <f t="shared" si="51"/>
        <v/>
      </c>
      <c r="AO361" s="74" t="str">
        <f t="shared" si="52"/>
        <v/>
      </c>
      <c r="AP361" s="78" t="str">
        <f>IF(C361="","",IF(F361=0,"",(V361*Tableau3[[#This Row],[Salaire Horaire]]*Tableau3[[#This Row],[Coef Multi]])))</f>
        <v/>
      </c>
      <c r="AQ361" s="78" t="str">
        <f>IF(C361="","",IF(F361=0,"",(Tableau3[[#This Row],[Heure avec majoration]]*Tableau3[[#This Row],[Salaire Horaire]]*Tableau3[[#This Row],[Coef Multi]]*25%)))</f>
        <v/>
      </c>
    </row>
    <row r="362" spans="2:43" ht="15" thickTop="1" x14ac:dyDescent="0.3">
      <c r="B362" s="73" t="s">
        <v>89</v>
      </c>
      <c r="C362" s="74" t="str">
        <f>IF('[1]H S07'!BE53="","",'[1]H S07'!BE53)</f>
        <v/>
      </c>
      <c r="D362" s="74" t="str">
        <f>IF(C362="","",VLOOKUP(C362,[1]!Tableau1[#All],5,FALSE))</f>
        <v/>
      </c>
      <c r="E362" s="74" t="str">
        <f>IF(C362="","",VLOOKUP(C362,[1]!Tableau1[#All],11,FALSE))</f>
        <v/>
      </c>
      <c r="F362" s="74" t="str">
        <f>IFERROR(IF(C362="","",VLOOKUP(C362,[1]!Tableau1[#All],12,FALSE)),"")</f>
        <v/>
      </c>
      <c r="G362" s="74" t="str">
        <f>IFERROR(IF(C362="","",VLOOKUP(C362,[1]!Tableau1[#All],6,FALSE)),"")</f>
        <v/>
      </c>
      <c r="H362" s="74" t="str">
        <f>IFERROR(IF(C362="","",VLOOKUP(C362,[1]!Tableau1[#All],13,FALSE)),"")</f>
        <v/>
      </c>
      <c r="I362" s="74" t="str">
        <f>IFERROR(IF(C362="","",VLOOKUP(C362,[1]!Tableau1[#All],14,FALSE)),"")</f>
        <v/>
      </c>
      <c r="J362" s="74" t="str">
        <f>IFERROR(IF(C362="","",VLOOKUP(C362,[1]!Tableau1[#All],8,FALSE)),"")</f>
        <v/>
      </c>
      <c r="K362" s="75" t="str">
        <f>VLOOKUP('[1]Cumul H'!$C362,'[1]H S07'!$BE$9:$CU$60,6,FALSE)</f>
        <v/>
      </c>
      <c r="L362" s="75" t="str">
        <f>VLOOKUP('[1]Cumul H'!$C362,'[1]H S07'!$BE$9:$CU$60,10,FALSE)</f>
        <v/>
      </c>
      <c r="M362" s="75" t="str">
        <f>VLOOKUP('[1]Cumul H'!$C362,'[1]H S07'!$BE$9:$CU$60,14,FALSE)</f>
        <v/>
      </c>
      <c r="N362" s="75" t="str">
        <f>VLOOKUP('[1]Cumul H'!$C362,'[1]H S07'!$BE$9:$CU$60,18,FALSE)</f>
        <v/>
      </c>
      <c r="O362" s="75" t="str">
        <f>VLOOKUP('[1]Cumul H'!$C362,'[1]H S07'!$BE$9:$CU$60,22,FALSE)</f>
        <v/>
      </c>
      <c r="P362" s="75" t="str">
        <f>VLOOKUP('[1]Cumul H'!$C362,'[1]H S07'!$BE$9:$CU$60,26,FALSE)</f>
        <v/>
      </c>
      <c r="Q362" s="75" t="str">
        <f>VLOOKUP('[1]Cumul H'!$C362,'[1]H S07'!$BE$9:$CU$60,30,FALSE)</f>
        <v/>
      </c>
      <c r="R362" s="75" t="str">
        <f>VLOOKUP('[1]Cumul H'!$C362,'[1]H S07'!$BE$9:$CU$60,34,FALSE)</f>
        <v/>
      </c>
      <c r="S362" s="75" t="str">
        <f>VLOOKUP('[1]Cumul H'!$C362,'[1]H S07'!$BE$9:$CU$60,33,FALSE)</f>
        <v/>
      </c>
      <c r="T362" s="75" t="str">
        <f>VLOOKUP('[1]Cumul H'!$C362,'[1]H S07'!$BE$9:$CU$60,35,FALSE)</f>
        <v/>
      </c>
      <c r="U362" s="75" t="str">
        <f>VLOOKUP('[1]Cumul H'!$C362,'[1]H S07'!$BE$9:$CU$60,36,FALSE)</f>
        <v/>
      </c>
      <c r="V362" s="76" t="str">
        <f t="shared" si="53"/>
        <v/>
      </c>
      <c r="W362" s="76" t="str" cm="1">
        <f t="array" ref="W362">IFERROR(_xlfn.IFS(V362="","",V362=39,"",V362&gt;39,V362-39),"")</f>
        <v/>
      </c>
      <c r="X362" s="76" t="str">
        <f t="shared" si="54"/>
        <v/>
      </c>
      <c r="Y362" s="76" t="str">
        <f t="shared" si="55"/>
        <v/>
      </c>
      <c r="Z362" s="76" t="str">
        <f t="shared" si="56"/>
        <v/>
      </c>
      <c r="AA362" s="77" t="str">
        <f t="shared" si="57"/>
        <v/>
      </c>
      <c r="AB362" s="76" t="str">
        <f t="shared" si="58"/>
        <v/>
      </c>
      <c r="AC362" s="74" t="str">
        <f>VLOOKUP('[1]Cumul H'!$C362,'[1]H S07'!$BE$9:$CU$60,37,FALSE)</f>
        <v/>
      </c>
      <c r="AD362" s="74" t="str">
        <f>VLOOKUP('[1]Cumul H'!$C362,'[1]H S07'!$BE$9:$CU$60,38,FALSE)</f>
        <v/>
      </c>
      <c r="AE362" s="74" t="str">
        <f>VLOOKUP('[1]Cumul H'!$C362,'[1]H S07'!$BE$9:$CU$60,39,FALSE)</f>
        <v/>
      </c>
      <c r="AF362" s="74" t="str">
        <f>VLOOKUP('[1]Cumul H'!$C362,'[1]H S07'!$BE$9:$CU$60,40,FALSE)</f>
        <v/>
      </c>
      <c r="AG362" s="74" t="str">
        <f>VLOOKUP('[1]Cumul H'!$C362,'[1]H S07'!$BE$9:$CU$60,41,FALSE)</f>
        <v/>
      </c>
      <c r="AH362" s="74" t="str">
        <f>VLOOKUP('[1]Cumul H'!$C362,'[1]H S07'!$BE$9:$CU$60,42,FALSE)</f>
        <v/>
      </c>
      <c r="AI362" s="74">
        <f>SUM('[1]Cumul H'!$AE362:$AH362)</f>
        <v>0</v>
      </c>
      <c r="AJ362" s="72" t="str" cm="1">
        <f t="array" ref="AJ362">IF(E362="INTERIM",_xlfn.IFS(J362="NON",$AK$2,J362="OUI",$AK$3),"")</f>
        <v/>
      </c>
      <c r="AK362" s="68" t="str">
        <f t="shared" si="50"/>
        <v/>
      </c>
      <c r="AL362" s="68" t="str">
        <f>IF(V362="","",IF(V362-Tableau3[[#This Row],[Heure sans Majoration]]&lt;0,0,V362-Tableau3[[#This Row],[Heure sans Majoration]]))</f>
        <v/>
      </c>
      <c r="AM362" s="68" t="str">
        <f t="shared" si="59"/>
        <v/>
      </c>
      <c r="AN362" s="68" t="str">
        <f t="shared" si="51"/>
        <v/>
      </c>
      <c r="AO362" s="68" t="str">
        <f t="shared" si="52"/>
        <v/>
      </c>
      <c r="AP362" s="72" t="str">
        <f>IF(C362="","",IF(F362=0,"",(V362*Tableau3[[#This Row],[Salaire Horaire]]*Tableau3[[#This Row],[Coef Multi]])))</f>
        <v/>
      </c>
      <c r="AQ362" s="72" t="str">
        <f>IF(C362="","",IF(F362=0,"",(Tableau3[[#This Row],[Heure avec majoration]]*Tableau3[[#This Row],[Salaire Horaire]]*Tableau3[[#This Row],[Coef Multi]]*25%)))</f>
        <v/>
      </c>
    </row>
    <row r="363" spans="2:43" ht="15" thickBot="1" x14ac:dyDescent="0.35">
      <c r="B363" s="73" t="s">
        <v>89</v>
      </c>
      <c r="C363" s="74" t="str">
        <f>IF('[1]H S07'!BE54="","",'[1]H S07'!BE54)</f>
        <v/>
      </c>
      <c r="D363" s="74" t="str">
        <f>IF(C363="","",VLOOKUP(C363,[1]!Tableau1[#All],5,FALSE))</f>
        <v/>
      </c>
      <c r="E363" s="74" t="str">
        <f>IF(C363="","",VLOOKUP(C363,[1]!Tableau1[#All],11,FALSE))</f>
        <v/>
      </c>
      <c r="F363" s="74" t="str">
        <f>IFERROR(IF(C363="","",VLOOKUP(C363,[1]!Tableau1[#All],12,FALSE)),"")</f>
        <v/>
      </c>
      <c r="G363" s="74" t="str">
        <f>IFERROR(IF(C363="","",VLOOKUP(C363,[1]!Tableau1[#All],6,FALSE)),"")</f>
        <v/>
      </c>
      <c r="H363" s="74" t="str">
        <f>IFERROR(IF(C363="","",VLOOKUP(C363,[1]!Tableau1[#All],13,FALSE)),"")</f>
        <v/>
      </c>
      <c r="I363" s="74" t="str">
        <f>IFERROR(IF(C363="","",VLOOKUP(C363,[1]!Tableau1[#All],14,FALSE)),"")</f>
        <v/>
      </c>
      <c r="J363" s="74" t="str">
        <f>IFERROR(IF(C363="","",VLOOKUP(C363,[1]!Tableau1[#All],8,FALSE)),"")</f>
        <v/>
      </c>
      <c r="K363" s="75" t="str">
        <f>VLOOKUP('[1]Cumul H'!$C363,'[1]H S07'!$BE$9:$CU$60,6,FALSE)</f>
        <v/>
      </c>
      <c r="L363" s="75" t="str">
        <f>VLOOKUP('[1]Cumul H'!$C363,'[1]H S07'!$BE$9:$CU$60,10,FALSE)</f>
        <v/>
      </c>
      <c r="M363" s="75" t="str">
        <f>VLOOKUP('[1]Cumul H'!$C363,'[1]H S07'!$BE$9:$CU$60,14,FALSE)</f>
        <v/>
      </c>
      <c r="N363" s="75" t="str">
        <f>VLOOKUP('[1]Cumul H'!$C363,'[1]H S07'!$BE$9:$CU$60,18,FALSE)</f>
        <v/>
      </c>
      <c r="O363" s="75" t="str">
        <f>VLOOKUP('[1]Cumul H'!$C363,'[1]H S07'!$BE$9:$CU$60,22,FALSE)</f>
        <v/>
      </c>
      <c r="P363" s="75" t="str">
        <f>VLOOKUP('[1]Cumul H'!$C363,'[1]H S07'!$BE$9:$CU$60,26,FALSE)</f>
        <v/>
      </c>
      <c r="Q363" s="75" t="str">
        <f>VLOOKUP('[1]Cumul H'!$C363,'[1]H S07'!$BE$9:$CU$60,30,FALSE)</f>
        <v/>
      </c>
      <c r="R363" s="75" t="str">
        <f>VLOOKUP('[1]Cumul H'!$C363,'[1]H S07'!$BE$9:$CU$60,34,FALSE)</f>
        <v/>
      </c>
      <c r="S363" s="75" t="str">
        <f>VLOOKUP('[1]Cumul H'!$C363,'[1]H S07'!$BE$9:$CU$60,33,FALSE)</f>
        <v/>
      </c>
      <c r="T363" s="75" t="str">
        <f>VLOOKUP('[1]Cumul H'!$C363,'[1]H S07'!$BE$9:$CU$60,35,FALSE)</f>
        <v/>
      </c>
      <c r="U363" s="75" t="str">
        <f>VLOOKUP('[1]Cumul H'!$C363,'[1]H S07'!$BE$9:$CU$60,36,FALSE)</f>
        <v/>
      </c>
      <c r="V363" s="76" t="str">
        <f t="shared" si="53"/>
        <v/>
      </c>
      <c r="W363" s="76" t="str" cm="1">
        <f t="array" ref="W363">IFERROR(_xlfn.IFS(V363="","",V363=39,"",V363&gt;39,V363-39),"")</f>
        <v/>
      </c>
      <c r="X363" s="76" t="str">
        <f t="shared" si="54"/>
        <v/>
      </c>
      <c r="Y363" s="76" t="str">
        <f t="shared" si="55"/>
        <v/>
      </c>
      <c r="Z363" s="76" t="str">
        <f t="shared" si="56"/>
        <v/>
      </c>
      <c r="AA363" s="77" t="str">
        <f t="shared" si="57"/>
        <v/>
      </c>
      <c r="AB363" s="76" t="str">
        <f t="shared" si="58"/>
        <v/>
      </c>
      <c r="AC363" s="74" t="str">
        <f>VLOOKUP('[1]Cumul H'!$C363,'[1]H S07'!$BE$9:$CU$60,37,FALSE)</f>
        <v/>
      </c>
      <c r="AD363" s="74" t="str">
        <f>VLOOKUP('[1]Cumul H'!$C363,'[1]H S07'!$BE$9:$CU$60,38,FALSE)</f>
        <v/>
      </c>
      <c r="AE363" s="74" t="str">
        <f>VLOOKUP('[1]Cumul H'!$C363,'[1]H S07'!$BE$9:$CU$60,39,FALSE)</f>
        <v/>
      </c>
      <c r="AF363" s="74" t="str">
        <f>VLOOKUP('[1]Cumul H'!$C363,'[1]H S07'!$BE$9:$CU$60,40,FALSE)</f>
        <v/>
      </c>
      <c r="AG363" s="74" t="str">
        <f>VLOOKUP('[1]Cumul H'!$C363,'[1]H S07'!$BE$9:$CU$60,41,FALSE)</f>
        <v/>
      </c>
      <c r="AH363" s="74" t="str">
        <f>VLOOKUP('[1]Cumul H'!$C363,'[1]H S07'!$BE$9:$CU$60,42,FALSE)</f>
        <v/>
      </c>
      <c r="AI363" s="74">
        <f>SUM('[1]Cumul H'!$AE363:$AH363)</f>
        <v>0</v>
      </c>
      <c r="AJ363" s="78" t="str" cm="1">
        <f t="array" ref="AJ363">IF(E363="INTERIM",_xlfn.IFS(J363="NON",$AK$2,J363="OUI",$AK$3),"")</f>
        <v/>
      </c>
      <c r="AK363" s="74" t="str">
        <f t="shared" si="50"/>
        <v/>
      </c>
      <c r="AL363" s="74" t="str">
        <f>IF(V363="","",IF(V363-Tableau3[[#This Row],[Heure sans Majoration]]&lt;0,0,V363-Tableau3[[#This Row],[Heure sans Majoration]]))</f>
        <v/>
      </c>
      <c r="AM363" s="74" t="str">
        <f t="shared" si="59"/>
        <v/>
      </c>
      <c r="AN363" s="74" t="str">
        <f t="shared" si="51"/>
        <v/>
      </c>
      <c r="AO363" s="74" t="str">
        <f t="shared" si="52"/>
        <v/>
      </c>
      <c r="AP363" s="78" t="str">
        <f>IF(C363="","",IF(F363=0,"",(V363*Tableau3[[#This Row],[Salaire Horaire]]*Tableau3[[#This Row],[Coef Multi]])))</f>
        <v/>
      </c>
      <c r="AQ363" s="78" t="str">
        <f>IF(C363="","",IF(F363=0,"",(Tableau3[[#This Row],[Heure avec majoration]]*Tableau3[[#This Row],[Salaire Horaire]]*Tableau3[[#This Row],[Coef Multi]]*25%)))</f>
        <v/>
      </c>
    </row>
    <row r="364" spans="2:43" ht="15" thickTop="1" x14ac:dyDescent="0.3">
      <c r="B364" s="73" t="s">
        <v>89</v>
      </c>
      <c r="C364" s="74" t="str">
        <f>IF('[1]H S07'!BE55="","",'[1]H S07'!BE55)</f>
        <v/>
      </c>
      <c r="D364" s="74" t="str">
        <f>IF(C364="","",VLOOKUP(C364,[1]!Tableau1[#All],5,FALSE))</f>
        <v/>
      </c>
      <c r="E364" s="74" t="str">
        <f>IF(C364="","",VLOOKUP(C364,[1]!Tableau1[#All],11,FALSE))</f>
        <v/>
      </c>
      <c r="F364" s="74" t="str">
        <f>IFERROR(IF(C364="","",VLOOKUP(C364,[1]!Tableau1[#All],12,FALSE)),"")</f>
        <v/>
      </c>
      <c r="G364" s="74" t="str">
        <f>IFERROR(IF(C364="","",VLOOKUP(C364,[1]!Tableau1[#All],6,FALSE)),"")</f>
        <v/>
      </c>
      <c r="H364" s="74" t="str">
        <f>IFERROR(IF(C364="","",VLOOKUP(C364,[1]!Tableau1[#All],13,FALSE)),"")</f>
        <v/>
      </c>
      <c r="I364" s="74" t="str">
        <f>IFERROR(IF(C364="","",VLOOKUP(C364,[1]!Tableau1[#All],14,FALSE)),"")</f>
        <v/>
      </c>
      <c r="J364" s="74" t="str">
        <f>IFERROR(IF(C364="","",VLOOKUP(C364,[1]!Tableau1[#All],8,FALSE)),"")</f>
        <v/>
      </c>
      <c r="K364" s="75" t="str">
        <f>VLOOKUP('[1]Cumul H'!$C364,'[1]H S07'!$BE$9:$CU$60,6,FALSE)</f>
        <v/>
      </c>
      <c r="L364" s="75" t="str">
        <f>VLOOKUP('[1]Cumul H'!$C364,'[1]H S07'!$BE$9:$CU$60,10,FALSE)</f>
        <v/>
      </c>
      <c r="M364" s="75" t="str">
        <f>VLOOKUP('[1]Cumul H'!$C364,'[1]H S07'!$BE$9:$CU$60,14,FALSE)</f>
        <v/>
      </c>
      <c r="N364" s="75" t="str">
        <f>VLOOKUP('[1]Cumul H'!$C364,'[1]H S07'!$BE$9:$CU$60,18,FALSE)</f>
        <v/>
      </c>
      <c r="O364" s="75" t="str">
        <f>VLOOKUP('[1]Cumul H'!$C364,'[1]H S07'!$BE$9:$CU$60,22,FALSE)</f>
        <v/>
      </c>
      <c r="P364" s="75" t="str">
        <f>VLOOKUP('[1]Cumul H'!$C364,'[1]H S07'!$BE$9:$CU$60,26,FALSE)</f>
        <v/>
      </c>
      <c r="Q364" s="75" t="str">
        <f>VLOOKUP('[1]Cumul H'!$C364,'[1]H S07'!$BE$9:$CU$60,30,FALSE)</f>
        <v/>
      </c>
      <c r="R364" s="75" t="str">
        <f>VLOOKUP('[1]Cumul H'!$C364,'[1]H S07'!$BE$9:$CU$60,34,FALSE)</f>
        <v/>
      </c>
      <c r="S364" s="75" t="str">
        <f>VLOOKUP('[1]Cumul H'!$C364,'[1]H S07'!$BE$9:$CU$60,33,FALSE)</f>
        <v/>
      </c>
      <c r="T364" s="75" t="str">
        <f>VLOOKUP('[1]Cumul H'!$C364,'[1]H S07'!$BE$9:$CU$60,35,FALSE)</f>
        <v/>
      </c>
      <c r="U364" s="75" t="str">
        <f>VLOOKUP('[1]Cumul H'!$C364,'[1]H S07'!$BE$9:$CU$60,36,FALSE)</f>
        <v/>
      </c>
      <c r="V364" s="76" t="str">
        <f t="shared" si="53"/>
        <v/>
      </c>
      <c r="W364" s="76" t="str" cm="1">
        <f t="array" ref="W364">IFERROR(_xlfn.IFS(V364="","",V364=39,"",V364&gt;39,V364-39),"")</f>
        <v/>
      </c>
      <c r="X364" s="76" t="str">
        <f t="shared" si="54"/>
        <v/>
      </c>
      <c r="Y364" s="76" t="str">
        <f t="shared" si="55"/>
        <v/>
      </c>
      <c r="Z364" s="76" t="str">
        <f t="shared" si="56"/>
        <v/>
      </c>
      <c r="AA364" s="77" t="str">
        <f t="shared" si="57"/>
        <v/>
      </c>
      <c r="AB364" s="76" t="str">
        <f t="shared" si="58"/>
        <v/>
      </c>
      <c r="AC364" s="74" t="str">
        <f>VLOOKUP('[1]Cumul H'!$C364,'[1]H S07'!$BE$9:$CU$60,37,FALSE)</f>
        <v/>
      </c>
      <c r="AD364" s="74" t="str">
        <f>VLOOKUP('[1]Cumul H'!$C364,'[1]H S07'!$BE$9:$CU$60,38,FALSE)</f>
        <v/>
      </c>
      <c r="AE364" s="74" t="str">
        <f>VLOOKUP('[1]Cumul H'!$C364,'[1]H S07'!$BE$9:$CU$60,39,FALSE)</f>
        <v/>
      </c>
      <c r="AF364" s="74" t="str">
        <f>VLOOKUP('[1]Cumul H'!$C364,'[1]H S07'!$BE$9:$CU$60,40,FALSE)</f>
        <v/>
      </c>
      <c r="AG364" s="74" t="str">
        <f>VLOOKUP('[1]Cumul H'!$C364,'[1]H S07'!$BE$9:$CU$60,41,FALSE)</f>
        <v/>
      </c>
      <c r="AH364" s="74" t="str">
        <f>VLOOKUP('[1]Cumul H'!$C364,'[1]H S07'!$BE$9:$CU$60,42,FALSE)</f>
        <v/>
      </c>
      <c r="AI364" s="74">
        <f>SUM('[1]Cumul H'!$AE364:$AH364)</f>
        <v>0</v>
      </c>
      <c r="AJ364" s="72" t="str" cm="1">
        <f t="array" ref="AJ364">IF(E364="INTERIM",_xlfn.IFS(J364="NON",$AK$2,J364="OUI",$AK$3),"")</f>
        <v/>
      </c>
      <c r="AK364" s="68" t="str">
        <f t="shared" si="50"/>
        <v/>
      </c>
      <c r="AL364" s="68" t="str">
        <f>IF(V364="","",IF(V364-Tableau3[[#This Row],[Heure sans Majoration]]&lt;0,0,V364-Tableau3[[#This Row],[Heure sans Majoration]]))</f>
        <v/>
      </c>
      <c r="AM364" s="68" t="str">
        <f t="shared" si="59"/>
        <v/>
      </c>
      <c r="AN364" s="68" t="str">
        <f t="shared" si="51"/>
        <v/>
      </c>
      <c r="AO364" s="68" t="str">
        <f t="shared" si="52"/>
        <v/>
      </c>
      <c r="AP364" s="72" t="str">
        <f>IF(C364="","",IF(F364=0,"",(V364*Tableau3[[#This Row],[Salaire Horaire]]*Tableau3[[#This Row],[Coef Multi]])))</f>
        <v/>
      </c>
      <c r="AQ364" s="72" t="str">
        <f>IF(C364="","",IF(F364=0,"",(Tableau3[[#This Row],[Heure avec majoration]]*Tableau3[[#This Row],[Salaire Horaire]]*Tableau3[[#This Row],[Coef Multi]]*25%)))</f>
        <v/>
      </c>
    </row>
    <row r="365" spans="2:43" ht="15" thickBot="1" x14ac:dyDescent="0.35">
      <c r="B365" s="73" t="s">
        <v>89</v>
      </c>
      <c r="C365" s="74" t="str">
        <f>IF('[1]H S07'!BE56="","",'[1]H S07'!BE56)</f>
        <v/>
      </c>
      <c r="D365" s="74" t="str">
        <f>IF(C365="","",VLOOKUP(C365,[1]!Tableau1[#All],5,FALSE))</f>
        <v/>
      </c>
      <c r="E365" s="74" t="str">
        <f>IF(C365="","",VLOOKUP(C365,[1]!Tableau1[#All],11,FALSE))</f>
        <v/>
      </c>
      <c r="F365" s="74" t="str">
        <f>IFERROR(IF(C365="","",VLOOKUP(C365,[1]!Tableau1[#All],12,FALSE)),"")</f>
        <v/>
      </c>
      <c r="G365" s="74" t="str">
        <f>IFERROR(IF(C365="","",VLOOKUP(C365,[1]!Tableau1[#All],6,FALSE)),"")</f>
        <v/>
      </c>
      <c r="H365" s="74" t="str">
        <f>IFERROR(IF(C365="","",VLOOKUP(C365,[1]!Tableau1[#All],13,FALSE)),"")</f>
        <v/>
      </c>
      <c r="I365" s="74" t="str">
        <f>IFERROR(IF(C365="","",VLOOKUP(C365,[1]!Tableau1[#All],14,FALSE)),"")</f>
        <v/>
      </c>
      <c r="J365" s="74" t="str">
        <f>IFERROR(IF(C365="","",VLOOKUP(C365,[1]!Tableau1[#All],8,FALSE)),"")</f>
        <v/>
      </c>
      <c r="K365" s="75" t="str">
        <f>VLOOKUP('[1]Cumul H'!$C365,'[1]H S07'!$BE$9:$CU$60,6,FALSE)</f>
        <v/>
      </c>
      <c r="L365" s="75" t="str">
        <f>VLOOKUP('[1]Cumul H'!$C365,'[1]H S07'!$BE$9:$CU$60,10,FALSE)</f>
        <v/>
      </c>
      <c r="M365" s="75" t="str">
        <f>VLOOKUP('[1]Cumul H'!$C365,'[1]H S07'!$BE$9:$CU$60,14,FALSE)</f>
        <v/>
      </c>
      <c r="N365" s="75" t="str">
        <f>VLOOKUP('[1]Cumul H'!$C365,'[1]H S07'!$BE$9:$CU$60,18,FALSE)</f>
        <v/>
      </c>
      <c r="O365" s="75" t="str">
        <f>VLOOKUP('[1]Cumul H'!$C365,'[1]H S07'!$BE$9:$CU$60,22,FALSE)</f>
        <v/>
      </c>
      <c r="P365" s="75" t="str">
        <f>VLOOKUP('[1]Cumul H'!$C365,'[1]H S07'!$BE$9:$CU$60,26,FALSE)</f>
        <v/>
      </c>
      <c r="Q365" s="75" t="str">
        <f>VLOOKUP('[1]Cumul H'!$C365,'[1]H S07'!$BE$9:$CU$60,30,FALSE)</f>
        <v/>
      </c>
      <c r="R365" s="75" t="str">
        <f>VLOOKUP('[1]Cumul H'!$C365,'[1]H S07'!$BE$9:$CU$60,34,FALSE)</f>
        <v/>
      </c>
      <c r="S365" s="75" t="str">
        <f>VLOOKUP('[1]Cumul H'!$C365,'[1]H S07'!$BE$9:$CU$60,33,FALSE)</f>
        <v/>
      </c>
      <c r="T365" s="75" t="str">
        <f>VLOOKUP('[1]Cumul H'!$C365,'[1]H S07'!$BE$9:$CU$60,35,FALSE)</f>
        <v/>
      </c>
      <c r="U365" s="75" t="str">
        <f>VLOOKUP('[1]Cumul H'!$C365,'[1]H S07'!$BE$9:$CU$60,36,FALSE)</f>
        <v/>
      </c>
      <c r="V365" s="76" t="str">
        <f t="shared" si="53"/>
        <v/>
      </c>
      <c r="W365" s="76" t="str" cm="1">
        <f t="array" ref="W365">IFERROR(_xlfn.IFS(V365="","",V365=39,"",V365&gt;39,V365-39),"")</f>
        <v/>
      </c>
      <c r="X365" s="76" t="str">
        <f t="shared" si="54"/>
        <v/>
      </c>
      <c r="Y365" s="76" t="str">
        <f t="shared" si="55"/>
        <v/>
      </c>
      <c r="Z365" s="76" t="str">
        <f t="shared" si="56"/>
        <v/>
      </c>
      <c r="AA365" s="77" t="str">
        <f t="shared" si="57"/>
        <v/>
      </c>
      <c r="AB365" s="76" t="str">
        <f t="shared" si="58"/>
        <v/>
      </c>
      <c r="AC365" s="74" t="str">
        <f>VLOOKUP('[1]Cumul H'!$C365,'[1]H S07'!$BE$9:$CU$60,37,FALSE)</f>
        <v/>
      </c>
      <c r="AD365" s="74" t="str">
        <f>VLOOKUP('[1]Cumul H'!$C365,'[1]H S07'!$BE$9:$CU$60,38,FALSE)</f>
        <v/>
      </c>
      <c r="AE365" s="74" t="str">
        <f>VLOOKUP('[1]Cumul H'!$C365,'[1]H S07'!$BE$9:$CU$60,39,FALSE)</f>
        <v/>
      </c>
      <c r="AF365" s="74" t="str">
        <f>VLOOKUP('[1]Cumul H'!$C365,'[1]H S07'!$BE$9:$CU$60,40,FALSE)</f>
        <v/>
      </c>
      <c r="AG365" s="74" t="str">
        <f>VLOOKUP('[1]Cumul H'!$C365,'[1]H S07'!$BE$9:$CU$60,41,FALSE)</f>
        <v/>
      </c>
      <c r="AH365" s="74" t="str">
        <f>VLOOKUP('[1]Cumul H'!$C365,'[1]H S07'!$BE$9:$CU$60,42,FALSE)</f>
        <v/>
      </c>
      <c r="AI365" s="74">
        <f>SUM('[1]Cumul H'!$AE365:$AH365)</f>
        <v>0</v>
      </c>
      <c r="AJ365" s="78" t="str" cm="1">
        <f t="array" ref="AJ365">IF(E365="INTERIM",_xlfn.IFS(J365="NON",$AK$2,J365="OUI",$AK$3),"")</f>
        <v/>
      </c>
      <c r="AK365" s="74" t="str">
        <f t="shared" si="50"/>
        <v/>
      </c>
      <c r="AL365" s="74" t="str">
        <f>IF(V365="","",IF(V365-Tableau3[[#This Row],[Heure sans Majoration]]&lt;0,0,V365-Tableau3[[#This Row],[Heure sans Majoration]]))</f>
        <v/>
      </c>
      <c r="AM365" s="74" t="str">
        <f t="shared" si="59"/>
        <v/>
      </c>
      <c r="AN365" s="74" t="str">
        <f t="shared" si="51"/>
        <v/>
      </c>
      <c r="AO365" s="74" t="str">
        <f t="shared" si="52"/>
        <v/>
      </c>
      <c r="AP365" s="78" t="str">
        <f>IF(C365="","",IF(F365=0,"",(V365*Tableau3[[#This Row],[Salaire Horaire]]*Tableau3[[#This Row],[Coef Multi]])))</f>
        <v/>
      </c>
      <c r="AQ365" s="78" t="str">
        <f>IF(C365="","",IF(F365=0,"",(Tableau3[[#This Row],[Heure avec majoration]]*Tableau3[[#This Row],[Salaire Horaire]]*Tableau3[[#This Row],[Coef Multi]]*25%)))</f>
        <v/>
      </c>
    </row>
    <row r="366" spans="2:43" ht="15" thickTop="1" x14ac:dyDescent="0.3">
      <c r="B366" s="73" t="s">
        <v>89</v>
      </c>
      <c r="C366" s="74" t="str">
        <f>IF('[1]H S07'!BE57="","",'[1]H S07'!BE57)</f>
        <v/>
      </c>
      <c r="D366" s="74" t="str">
        <f>IF(C366="","",VLOOKUP(C366,[1]!Tableau1[#All],5,FALSE))</f>
        <v/>
      </c>
      <c r="E366" s="74" t="str">
        <f>IF(C366="","",VLOOKUP(C366,[1]!Tableau1[#All],11,FALSE))</f>
        <v/>
      </c>
      <c r="F366" s="74" t="str">
        <f>IFERROR(IF(C366="","",VLOOKUP(C366,[1]!Tableau1[#All],12,FALSE)),"")</f>
        <v/>
      </c>
      <c r="G366" s="74" t="str">
        <f>IFERROR(IF(C366="","",VLOOKUP(C366,[1]!Tableau1[#All],6,FALSE)),"")</f>
        <v/>
      </c>
      <c r="H366" s="74" t="str">
        <f>IFERROR(IF(C366="","",VLOOKUP(C366,[1]!Tableau1[#All],13,FALSE)),"")</f>
        <v/>
      </c>
      <c r="I366" s="74" t="str">
        <f>IFERROR(IF(C366="","",VLOOKUP(C366,[1]!Tableau1[#All],14,FALSE)),"")</f>
        <v/>
      </c>
      <c r="J366" s="74" t="str">
        <f>IFERROR(IF(C366="","",VLOOKUP(C366,[1]!Tableau1[#All],8,FALSE)),"")</f>
        <v/>
      </c>
      <c r="K366" s="75" t="str">
        <f>VLOOKUP('[1]Cumul H'!$C366,'[1]H S07'!$BE$9:$CU$60,6,FALSE)</f>
        <v/>
      </c>
      <c r="L366" s="75" t="str">
        <f>VLOOKUP('[1]Cumul H'!$C366,'[1]H S07'!$BE$9:$CU$60,10,FALSE)</f>
        <v/>
      </c>
      <c r="M366" s="75" t="str">
        <f>VLOOKUP('[1]Cumul H'!$C366,'[1]H S07'!$BE$9:$CU$60,14,FALSE)</f>
        <v/>
      </c>
      <c r="N366" s="75" t="str">
        <f>VLOOKUP('[1]Cumul H'!$C366,'[1]H S07'!$BE$9:$CU$60,18,FALSE)</f>
        <v/>
      </c>
      <c r="O366" s="75" t="str">
        <f>VLOOKUP('[1]Cumul H'!$C366,'[1]H S07'!$BE$9:$CU$60,22,FALSE)</f>
        <v/>
      </c>
      <c r="P366" s="75" t="str">
        <f>VLOOKUP('[1]Cumul H'!$C366,'[1]H S07'!$BE$9:$CU$60,26,FALSE)</f>
        <v/>
      </c>
      <c r="Q366" s="75" t="str">
        <f>VLOOKUP('[1]Cumul H'!$C366,'[1]H S07'!$BE$9:$CU$60,30,FALSE)</f>
        <v/>
      </c>
      <c r="R366" s="75" t="str">
        <f>VLOOKUP('[1]Cumul H'!$C366,'[1]H S07'!$BE$9:$CU$60,34,FALSE)</f>
        <v/>
      </c>
      <c r="S366" s="75" t="str">
        <f>VLOOKUP('[1]Cumul H'!$C366,'[1]H S07'!$BE$9:$CU$60,33,FALSE)</f>
        <v/>
      </c>
      <c r="T366" s="75" t="str">
        <f>VLOOKUP('[1]Cumul H'!$C366,'[1]H S07'!$BE$9:$CU$60,35,FALSE)</f>
        <v/>
      </c>
      <c r="U366" s="75" t="str">
        <f>VLOOKUP('[1]Cumul H'!$C366,'[1]H S07'!$BE$9:$CU$60,36,FALSE)</f>
        <v/>
      </c>
      <c r="V366" s="76" t="str">
        <f t="shared" si="53"/>
        <v/>
      </c>
      <c r="W366" s="76" t="str" cm="1">
        <f t="array" ref="W366">IFERROR(_xlfn.IFS(V366="","",V366=39,"",V366&gt;39,V366-39),"")</f>
        <v/>
      </c>
      <c r="X366" s="76" t="str">
        <f t="shared" si="54"/>
        <v/>
      </c>
      <c r="Y366" s="76" t="str">
        <f t="shared" si="55"/>
        <v/>
      </c>
      <c r="Z366" s="76" t="str">
        <f t="shared" si="56"/>
        <v/>
      </c>
      <c r="AA366" s="77" t="str">
        <f t="shared" si="57"/>
        <v/>
      </c>
      <c r="AB366" s="76" t="str">
        <f t="shared" si="58"/>
        <v/>
      </c>
      <c r="AC366" s="74" t="str">
        <f>VLOOKUP('[1]Cumul H'!$C366,'[1]H S07'!$BE$9:$CU$60,37,FALSE)</f>
        <v/>
      </c>
      <c r="AD366" s="74" t="str">
        <f>VLOOKUP('[1]Cumul H'!$C366,'[1]H S07'!$BE$9:$CU$60,38,FALSE)</f>
        <v/>
      </c>
      <c r="AE366" s="74" t="str">
        <f>VLOOKUP('[1]Cumul H'!$C366,'[1]H S07'!$BE$9:$CU$60,39,FALSE)</f>
        <v/>
      </c>
      <c r="AF366" s="74" t="str">
        <f>VLOOKUP('[1]Cumul H'!$C366,'[1]H S07'!$BE$9:$CU$60,40,FALSE)</f>
        <v/>
      </c>
      <c r="AG366" s="74" t="str">
        <f>VLOOKUP('[1]Cumul H'!$C366,'[1]H S07'!$BE$9:$CU$60,41,FALSE)</f>
        <v/>
      </c>
      <c r="AH366" s="74" t="str">
        <f>VLOOKUP('[1]Cumul H'!$C366,'[1]H S07'!$BE$9:$CU$60,42,FALSE)</f>
        <v/>
      </c>
      <c r="AI366" s="74">
        <f>SUM('[1]Cumul H'!$AE366:$AH366)</f>
        <v>0</v>
      </c>
      <c r="AJ366" s="72" t="str" cm="1">
        <f t="array" ref="AJ366">IF(E366="INTERIM",_xlfn.IFS(J366="NON",$AK$2,J366="OUI",$AK$3),"")</f>
        <v/>
      </c>
      <c r="AK366" s="68" t="str">
        <f t="shared" si="50"/>
        <v/>
      </c>
      <c r="AL366" s="68" t="str">
        <f>IF(V366="","",IF(V366-Tableau3[[#This Row],[Heure sans Majoration]]&lt;0,0,V366-Tableau3[[#This Row],[Heure sans Majoration]]))</f>
        <v/>
      </c>
      <c r="AM366" s="68" t="str">
        <f t="shared" si="59"/>
        <v/>
      </c>
      <c r="AN366" s="68" t="str">
        <f t="shared" si="51"/>
        <v/>
      </c>
      <c r="AO366" s="68" t="str">
        <f t="shared" si="52"/>
        <v/>
      </c>
      <c r="AP366" s="72" t="str">
        <f>IF(C366="","",IF(F366=0,"",(V366*Tableau3[[#This Row],[Salaire Horaire]]*Tableau3[[#This Row],[Coef Multi]])))</f>
        <v/>
      </c>
      <c r="AQ366" s="72" t="str">
        <f>IF(C366="","",IF(F366=0,"",(Tableau3[[#This Row],[Heure avec majoration]]*Tableau3[[#This Row],[Salaire Horaire]]*Tableau3[[#This Row],[Coef Multi]]*25%)))</f>
        <v/>
      </c>
    </row>
    <row r="367" spans="2:43" ht="15" thickBot="1" x14ac:dyDescent="0.35">
      <c r="B367" s="73" t="s">
        <v>89</v>
      </c>
      <c r="C367" s="74" t="str">
        <f>IF('[1]H S07'!BE58="","",'[1]H S07'!BE58)</f>
        <v/>
      </c>
      <c r="D367" s="74" t="str">
        <f>IF(C367="","",VLOOKUP(C367,[1]!Tableau1[#All],5,FALSE))</f>
        <v/>
      </c>
      <c r="E367" s="74" t="str">
        <f>IF(C367="","",VLOOKUP(C367,[1]!Tableau1[#All],11,FALSE))</f>
        <v/>
      </c>
      <c r="F367" s="74" t="str">
        <f>IFERROR(IF(C367="","",VLOOKUP(C367,[1]!Tableau1[#All],12,FALSE)),"")</f>
        <v/>
      </c>
      <c r="G367" s="74" t="str">
        <f>IFERROR(IF(C367="","",VLOOKUP(C367,[1]!Tableau1[#All],6,FALSE)),"")</f>
        <v/>
      </c>
      <c r="H367" s="74" t="str">
        <f>IFERROR(IF(C367="","",VLOOKUP(C367,[1]!Tableau1[#All],13,FALSE)),"")</f>
        <v/>
      </c>
      <c r="I367" s="74" t="str">
        <f>IFERROR(IF(C367="","",VLOOKUP(C367,[1]!Tableau1[#All],14,FALSE)),"")</f>
        <v/>
      </c>
      <c r="J367" s="74" t="str">
        <f>IFERROR(IF(C367="","",VLOOKUP(C367,[1]!Tableau1[#All],8,FALSE)),"")</f>
        <v/>
      </c>
      <c r="K367" s="75" t="str">
        <f>VLOOKUP('[1]Cumul H'!$C367,'[1]H S07'!$BE$9:$CU$60,6,FALSE)</f>
        <v/>
      </c>
      <c r="L367" s="75" t="str">
        <f>VLOOKUP('[1]Cumul H'!$C367,'[1]H S07'!$BE$9:$CU$60,10,FALSE)</f>
        <v/>
      </c>
      <c r="M367" s="75" t="str">
        <f>VLOOKUP('[1]Cumul H'!$C367,'[1]H S07'!$BE$9:$CU$60,14,FALSE)</f>
        <v/>
      </c>
      <c r="N367" s="75" t="str">
        <f>VLOOKUP('[1]Cumul H'!$C367,'[1]H S07'!$BE$9:$CU$60,18,FALSE)</f>
        <v/>
      </c>
      <c r="O367" s="75" t="str">
        <f>VLOOKUP('[1]Cumul H'!$C367,'[1]H S07'!$BE$9:$CU$60,22,FALSE)</f>
        <v/>
      </c>
      <c r="P367" s="75" t="str">
        <f>VLOOKUP('[1]Cumul H'!$C367,'[1]H S07'!$BE$9:$CU$60,26,FALSE)</f>
        <v/>
      </c>
      <c r="Q367" s="75" t="str">
        <f>VLOOKUP('[1]Cumul H'!$C367,'[1]H S07'!$BE$9:$CU$60,30,FALSE)</f>
        <v/>
      </c>
      <c r="R367" s="75" t="str">
        <f>VLOOKUP('[1]Cumul H'!$C367,'[1]H S07'!$BE$9:$CU$60,34,FALSE)</f>
        <v/>
      </c>
      <c r="S367" s="75" t="str">
        <f>VLOOKUP('[1]Cumul H'!$C367,'[1]H S07'!$BE$9:$CU$60,33,FALSE)</f>
        <v/>
      </c>
      <c r="T367" s="75" t="str">
        <f>VLOOKUP('[1]Cumul H'!$C367,'[1]H S07'!$BE$9:$CU$60,35,FALSE)</f>
        <v/>
      </c>
      <c r="U367" s="75" t="str">
        <f>VLOOKUP('[1]Cumul H'!$C367,'[1]H S07'!$BE$9:$CU$60,36,FALSE)</f>
        <v/>
      </c>
      <c r="V367" s="76" t="str">
        <f t="shared" si="53"/>
        <v/>
      </c>
      <c r="W367" s="76" t="str" cm="1">
        <f t="array" ref="W367">IFERROR(_xlfn.IFS(V367="","",V367=39,"",V367&gt;39,V367-39),"")</f>
        <v/>
      </c>
      <c r="X367" s="76" t="str">
        <f t="shared" si="54"/>
        <v/>
      </c>
      <c r="Y367" s="76" t="str">
        <f t="shared" si="55"/>
        <v/>
      </c>
      <c r="Z367" s="76" t="str">
        <f t="shared" si="56"/>
        <v/>
      </c>
      <c r="AA367" s="77" t="str">
        <f t="shared" si="57"/>
        <v/>
      </c>
      <c r="AB367" s="76" t="str">
        <f t="shared" si="58"/>
        <v/>
      </c>
      <c r="AC367" s="74" t="str">
        <f>VLOOKUP('[1]Cumul H'!$C367,'[1]H S07'!$BE$9:$CU$60,37,FALSE)</f>
        <v/>
      </c>
      <c r="AD367" s="74" t="str">
        <f>VLOOKUP('[1]Cumul H'!$C367,'[1]H S07'!$BE$9:$CU$60,38,FALSE)</f>
        <v/>
      </c>
      <c r="AE367" s="74" t="str">
        <f>VLOOKUP('[1]Cumul H'!$C367,'[1]H S07'!$BE$9:$CU$60,39,FALSE)</f>
        <v/>
      </c>
      <c r="AF367" s="74" t="str">
        <f>VLOOKUP('[1]Cumul H'!$C367,'[1]H S07'!$BE$9:$CU$60,40,FALSE)</f>
        <v/>
      </c>
      <c r="AG367" s="74" t="str">
        <f>VLOOKUP('[1]Cumul H'!$C367,'[1]H S07'!$BE$9:$CU$60,41,FALSE)</f>
        <v/>
      </c>
      <c r="AH367" s="74" t="str">
        <f>VLOOKUP('[1]Cumul H'!$C367,'[1]H S07'!$BE$9:$CU$60,42,FALSE)</f>
        <v/>
      </c>
      <c r="AI367" s="74">
        <f>SUM('[1]Cumul H'!$AE367:$AH367)</f>
        <v>0</v>
      </c>
      <c r="AJ367" s="78" t="str" cm="1">
        <f t="array" ref="AJ367">IF(E367="INTERIM",_xlfn.IFS(J367="NON",$AK$2,J367="OUI",$AK$3),"")</f>
        <v/>
      </c>
      <c r="AK367" s="74" t="str">
        <f t="shared" si="50"/>
        <v/>
      </c>
      <c r="AL367" s="74" t="str">
        <f>IF(V367="","",IF(V367-Tableau3[[#This Row],[Heure sans Majoration]]&lt;0,0,V367-Tableau3[[#This Row],[Heure sans Majoration]]))</f>
        <v/>
      </c>
      <c r="AM367" s="74" t="str">
        <f t="shared" si="59"/>
        <v/>
      </c>
      <c r="AN367" s="74" t="str">
        <f t="shared" si="51"/>
        <v/>
      </c>
      <c r="AO367" s="74" t="str">
        <f t="shared" si="52"/>
        <v/>
      </c>
      <c r="AP367" s="78" t="str">
        <f>IF(C367="","",IF(F367=0,"",(V367*Tableau3[[#This Row],[Salaire Horaire]]*Tableau3[[#This Row],[Coef Multi]])))</f>
        <v/>
      </c>
      <c r="AQ367" s="78" t="str">
        <f>IF(C367="","",IF(F367=0,"",(Tableau3[[#This Row],[Heure avec majoration]]*Tableau3[[#This Row],[Salaire Horaire]]*Tableau3[[#This Row],[Coef Multi]]*25%)))</f>
        <v/>
      </c>
    </row>
    <row r="368" spans="2:43" ht="15" thickTop="1" x14ac:dyDescent="0.3">
      <c r="B368" s="73" t="s">
        <v>89</v>
      </c>
      <c r="C368" s="74" t="str">
        <f>IF('[1]H S07'!BE59="","",'[1]H S07'!BE59)</f>
        <v/>
      </c>
      <c r="D368" s="74" t="str">
        <f>IF(C368="","",VLOOKUP(C368,[1]!Tableau1[#All],5,FALSE))</f>
        <v/>
      </c>
      <c r="E368" s="74" t="str">
        <f>IF(C368="","",VLOOKUP(C368,[1]!Tableau1[#All],11,FALSE))</f>
        <v/>
      </c>
      <c r="F368" s="74" t="str">
        <f>IFERROR(IF(C368="","",VLOOKUP(C368,[1]!Tableau1[#All],12,FALSE)),"")</f>
        <v/>
      </c>
      <c r="G368" s="74" t="str">
        <f>IFERROR(IF(C368="","",VLOOKUP(C368,[1]!Tableau1[#All],6,FALSE)),"")</f>
        <v/>
      </c>
      <c r="H368" s="74" t="str">
        <f>IFERROR(IF(C368="","",VLOOKUP(C368,[1]!Tableau1[#All],13,FALSE)),"")</f>
        <v/>
      </c>
      <c r="I368" s="74" t="str">
        <f>IFERROR(IF(C368="","",VLOOKUP(C368,[1]!Tableau1[#All],14,FALSE)),"")</f>
        <v/>
      </c>
      <c r="J368" s="74" t="str">
        <f>IFERROR(IF(C368="","",VLOOKUP(C368,[1]!Tableau1[#All],8,FALSE)),"")</f>
        <v/>
      </c>
      <c r="K368" s="75" t="str">
        <f>VLOOKUP('[1]Cumul H'!$C368,'[1]H S07'!$BE$9:$CU$60,6,FALSE)</f>
        <v/>
      </c>
      <c r="L368" s="75" t="str">
        <f>VLOOKUP('[1]Cumul H'!$C368,'[1]H S07'!$BE$9:$CU$60,10,FALSE)</f>
        <v/>
      </c>
      <c r="M368" s="75" t="str">
        <f>VLOOKUP('[1]Cumul H'!$C368,'[1]H S07'!$BE$9:$CU$60,14,FALSE)</f>
        <v/>
      </c>
      <c r="N368" s="75" t="str">
        <f>VLOOKUP('[1]Cumul H'!$C368,'[1]H S07'!$BE$9:$CU$60,18,FALSE)</f>
        <v/>
      </c>
      <c r="O368" s="75" t="str">
        <f>VLOOKUP('[1]Cumul H'!$C368,'[1]H S07'!$BE$9:$CU$60,22,FALSE)</f>
        <v/>
      </c>
      <c r="P368" s="75" t="str">
        <f>VLOOKUP('[1]Cumul H'!$C368,'[1]H S07'!$BE$9:$CU$60,26,FALSE)</f>
        <v/>
      </c>
      <c r="Q368" s="75" t="str">
        <f>VLOOKUP('[1]Cumul H'!$C368,'[1]H S07'!$BE$9:$CU$60,30,FALSE)</f>
        <v/>
      </c>
      <c r="R368" s="75" t="str">
        <f>VLOOKUP('[1]Cumul H'!$C368,'[1]H S07'!$BE$9:$CU$60,34,FALSE)</f>
        <v/>
      </c>
      <c r="S368" s="75" t="str">
        <f>VLOOKUP('[1]Cumul H'!$C368,'[1]H S07'!$BE$9:$CU$60,33,FALSE)</f>
        <v/>
      </c>
      <c r="T368" s="75" t="str">
        <f>VLOOKUP('[1]Cumul H'!$C368,'[1]H S07'!$BE$9:$CU$60,35,FALSE)</f>
        <v/>
      </c>
      <c r="U368" s="75" t="str">
        <f>VLOOKUP('[1]Cumul H'!$C368,'[1]H S07'!$BE$9:$CU$60,36,FALSE)</f>
        <v/>
      </c>
      <c r="V368" s="76" t="str">
        <f t="shared" si="53"/>
        <v/>
      </c>
      <c r="W368" s="76" t="str" cm="1">
        <f t="array" ref="W368">IFERROR(_xlfn.IFS(V368="","",V368=39,"",V368&gt;39,V368-39),"")</f>
        <v/>
      </c>
      <c r="X368" s="76" t="str">
        <f t="shared" si="54"/>
        <v/>
      </c>
      <c r="Y368" s="76" t="str">
        <f t="shared" si="55"/>
        <v/>
      </c>
      <c r="Z368" s="76" t="str">
        <f t="shared" si="56"/>
        <v/>
      </c>
      <c r="AA368" s="77" t="str">
        <f t="shared" si="57"/>
        <v/>
      </c>
      <c r="AB368" s="76" t="str">
        <f t="shared" si="58"/>
        <v/>
      </c>
      <c r="AC368" s="74" t="str">
        <f>VLOOKUP('[1]Cumul H'!$C368,'[1]H S07'!$BE$9:$CU$60,37,FALSE)</f>
        <v/>
      </c>
      <c r="AD368" s="74" t="str">
        <f>VLOOKUP('[1]Cumul H'!$C368,'[1]H S07'!$BE$9:$CU$60,38,FALSE)</f>
        <v/>
      </c>
      <c r="AE368" s="74" t="str">
        <f>VLOOKUP('[1]Cumul H'!$C368,'[1]H S07'!$BE$9:$CU$60,39,FALSE)</f>
        <v/>
      </c>
      <c r="AF368" s="74" t="str">
        <f>VLOOKUP('[1]Cumul H'!$C368,'[1]H S07'!$BE$9:$CU$60,40,FALSE)</f>
        <v/>
      </c>
      <c r="AG368" s="74" t="str">
        <f>VLOOKUP('[1]Cumul H'!$C368,'[1]H S07'!$BE$9:$CU$60,41,FALSE)</f>
        <v/>
      </c>
      <c r="AH368" s="74" t="str">
        <f>VLOOKUP('[1]Cumul H'!$C368,'[1]H S07'!$BE$9:$CU$60,42,FALSE)</f>
        <v/>
      </c>
      <c r="AI368" s="74">
        <f>SUM('[1]Cumul H'!$AE368:$AH368)</f>
        <v>0</v>
      </c>
      <c r="AJ368" s="72" t="str" cm="1">
        <f t="array" ref="AJ368">IF(E368="INTERIM",_xlfn.IFS(J368="NON",$AK$2,J368="OUI",$AK$3),"")</f>
        <v/>
      </c>
      <c r="AK368" s="68" t="str">
        <f t="shared" si="50"/>
        <v/>
      </c>
      <c r="AL368" s="68" t="str">
        <f>IF(V368="","",IF(V368-Tableau3[[#This Row],[Heure sans Majoration]]&lt;0,0,V368-Tableau3[[#This Row],[Heure sans Majoration]]))</f>
        <v/>
      </c>
      <c r="AM368" s="68" t="str">
        <f t="shared" si="59"/>
        <v/>
      </c>
      <c r="AN368" s="68" t="str">
        <f t="shared" si="51"/>
        <v/>
      </c>
      <c r="AO368" s="68" t="str">
        <f t="shared" si="52"/>
        <v/>
      </c>
      <c r="AP368" s="72" t="str">
        <f>IF(C368="","",IF(F368=0,"",(V368*Tableau3[[#This Row],[Salaire Horaire]]*Tableau3[[#This Row],[Coef Multi]])))</f>
        <v/>
      </c>
      <c r="AQ368" s="72" t="str">
        <f>IF(C368="","",IF(F368=0,"",(Tableau3[[#This Row],[Heure avec majoration]]*Tableau3[[#This Row],[Salaire Horaire]]*Tableau3[[#This Row],[Coef Multi]]*25%)))</f>
        <v/>
      </c>
    </row>
    <row r="369" spans="2:43" ht="15" thickBot="1" x14ac:dyDescent="0.35">
      <c r="B369" s="73" t="s">
        <v>90</v>
      </c>
      <c r="C369" s="74" t="str">
        <f>IF('[1]H S08'!BE10="","",'[1]H S08'!BE10)</f>
        <v/>
      </c>
      <c r="D369" s="74" t="str">
        <f>IF(C369="","",VLOOKUP(C369,[1]!Tableau1[#All],5,FALSE))</f>
        <v/>
      </c>
      <c r="E369" s="74" t="str">
        <f>IF(C369="","",VLOOKUP(C369,[1]!Tableau1[#All],11,FALSE))</f>
        <v/>
      </c>
      <c r="F369" s="74" t="str">
        <f>IFERROR(IF(C369="","",VLOOKUP(C369,[1]!Tableau1[#All],12,FALSE)),"")</f>
        <v/>
      </c>
      <c r="G369" s="74" t="str">
        <f>IFERROR(IF(C369="","",VLOOKUP(C369,[1]!Tableau1[#All],6,FALSE)),"")</f>
        <v/>
      </c>
      <c r="H369" s="74" t="str">
        <f>IFERROR(IF(C369="","",VLOOKUP(C369,[1]!Tableau1[#All],13,FALSE)),"")</f>
        <v/>
      </c>
      <c r="I369" s="74" t="str">
        <f>IFERROR(IF(C369="","",VLOOKUP(C369,[1]!Tableau1[#All],14,FALSE)),"")</f>
        <v/>
      </c>
      <c r="J369" s="74" t="str">
        <f>IFERROR(IF(C369="","",VLOOKUP(C369,[1]!Tableau1[#All],8,FALSE)),"")</f>
        <v/>
      </c>
      <c r="K369" s="75" t="str">
        <f>VLOOKUP('[1]Cumul H'!$C369,'[1]H S08'!$BE$9:$CU$60,6,FALSE)</f>
        <v/>
      </c>
      <c r="L369" s="75" t="str">
        <f>VLOOKUP('[1]Cumul H'!$C369,'[1]H S08'!$BE$9:$CU$60,10,FALSE)</f>
        <v/>
      </c>
      <c r="M369" s="75" t="str">
        <f>VLOOKUP('[1]Cumul H'!$C369,'[1]H S08'!$BE$9:$CU$60,14,FALSE)</f>
        <v/>
      </c>
      <c r="N369" s="75" t="str">
        <f>VLOOKUP('[1]Cumul H'!$C369,'[1]H S08'!$BE$9:$CU$60,18,FALSE)</f>
        <v/>
      </c>
      <c r="O369" s="75" t="str">
        <f>VLOOKUP('[1]Cumul H'!$C369,'[1]H S08'!$BE$9:$CU$60,22,FALSE)</f>
        <v/>
      </c>
      <c r="P369" s="75" t="str">
        <f>VLOOKUP('[1]Cumul H'!$C369,'[1]H S08'!$BE$9:$CU$60,26,FALSE)</f>
        <v/>
      </c>
      <c r="Q369" s="75" t="str">
        <f>VLOOKUP('[1]Cumul H'!$C369,'[1]H S08'!$BE$9:$CU$60,30,FALSE)</f>
        <v/>
      </c>
      <c r="R369" s="75" t="str">
        <f>VLOOKUP('[1]Cumul H'!$C369,'[1]H S08'!$BE$9:$CU$60,34,FALSE)</f>
        <v/>
      </c>
      <c r="S369" s="75" t="str">
        <f>VLOOKUP('[1]Cumul H'!$C369,'[1]H S08'!$BE$9:$CU$60,33,FALSE)</f>
        <v/>
      </c>
      <c r="T369" s="75" t="str">
        <f>VLOOKUP('[1]Cumul H'!$C369,'[1]H S08'!$BE$9:$CU$60,35,FALSE)</f>
        <v/>
      </c>
      <c r="U369" s="75" t="str">
        <f>VLOOKUP('[1]Cumul H'!$C369,'[1]H S08'!$BE$9:$CU$60,36,FALSE)</f>
        <v/>
      </c>
      <c r="V369" s="76" t="str">
        <f t="shared" si="53"/>
        <v/>
      </c>
      <c r="W369" s="76" t="str" cm="1">
        <f t="array" ref="W369">IFERROR(_xlfn.IFS(V369="","",V369=39,"",V369&gt;39,V369-39),"")</f>
        <v/>
      </c>
      <c r="X369" s="76" t="str">
        <f t="shared" si="54"/>
        <v/>
      </c>
      <c r="Y369" s="76" t="str">
        <f t="shared" si="55"/>
        <v/>
      </c>
      <c r="Z369" s="76" t="str">
        <f t="shared" si="56"/>
        <v/>
      </c>
      <c r="AA369" s="77" t="str">
        <f t="shared" si="57"/>
        <v/>
      </c>
      <c r="AB369" s="76" t="str">
        <f t="shared" si="58"/>
        <v/>
      </c>
      <c r="AC369" s="74" t="str">
        <f>VLOOKUP('[1]Cumul H'!$C369,'[1]H S08'!$BE$9:$CU$60,37,FALSE)</f>
        <v/>
      </c>
      <c r="AD369" s="74" t="str">
        <f>VLOOKUP('[1]Cumul H'!$C369,'[1]H S08'!$BE$9:$CU$60,38,FALSE)</f>
        <v/>
      </c>
      <c r="AE369" s="74" t="str">
        <f>VLOOKUP('[1]Cumul H'!$C369,'[1]H S08'!$BE$9:$CU$60,39,FALSE)</f>
        <v/>
      </c>
      <c r="AF369" s="74" t="str">
        <f>VLOOKUP('[1]Cumul H'!$C369,'[1]H S08'!$BE$9:$CU$60,40,FALSE)</f>
        <v/>
      </c>
      <c r="AG369" s="74" t="str">
        <f>VLOOKUP('[1]Cumul H'!$C369,'[1]H S08'!$BE$9:$CU$60,41,FALSE)</f>
        <v/>
      </c>
      <c r="AH369" s="74" t="str">
        <f>VLOOKUP('[1]Cumul H'!$C369,'[1]H S08'!$BE$9:$CU$60,42,FALSE)</f>
        <v/>
      </c>
      <c r="AI369" s="74">
        <f>SUM('[1]Cumul H'!$AE369:$AH369)</f>
        <v>0</v>
      </c>
      <c r="AJ369" s="78" t="str" cm="1">
        <f t="array" ref="AJ369">IF(E369="INTERIM",_xlfn.IFS(J369="NON",$AK$2,J369="OUI",$AK$3),"")</f>
        <v/>
      </c>
      <c r="AK369" s="74" t="str">
        <f t="shared" si="50"/>
        <v/>
      </c>
      <c r="AL369" s="74" t="str">
        <f>IF(V369="","",IF(V369-Tableau3[[#This Row],[Heure sans Majoration]]&lt;0,0,V369-Tableau3[[#This Row],[Heure sans Majoration]]))</f>
        <v/>
      </c>
      <c r="AM369" s="74" t="str">
        <f t="shared" si="59"/>
        <v/>
      </c>
      <c r="AN369" s="74" t="str">
        <f t="shared" si="51"/>
        <v/>
      </c>
      <c r="AO369" s="74" t="str">
        <f t="shared" si="52"/>
        <v/>
      </c>
      <c r="AP369" s="78" t="str">
        <f>IF(C369="","",IF(F369=0,"",(V369*Tableau3[[#This Row],[Salaire Horaire]]*Tableau3[[#This Row],[Coef Multi]])))</f>
        <v/>
      </c>
      <c r="AQ369" s="78" t="str">
        <f>IF(C369="","",IF(F369=0,"",(Tableau3[[#This Row],[Heure avec majoration]]*Tableau3[[#This Row],[Salaire Horaire]]*Tableau3[[#This Row],[Coef Multi]]*25%)))</f>
        <v/>
      </c>
    </row>
    <row r="370" spans="2:43" ht="15" thickTop="1" x14ac:dyDescent="0.3">
      <c r="B370" s="73" t="s">
        <v>90</v>
      </c>
      <c r="C370" s="74" t="str">
        <f>IF('[1]H S08'!BE11="","",'[1]H S08'!BE11)</f>
        <v/>
      </c>
      <c r="D370" s="74" t="str">
        <f>IF(C370="","",VLOOKUP(C370,[1]!Tableau1[#All],5,FALSE))</f>
        <v/>
      </c>
      <c r="E370" s="74" t="str">
        <f>IF(C370="","",VLOOKUP(C370,[1]!Tableau1[#All],11,FALSE))</f>
        <v/>
      </c>
      <c r="F370" s="74" t="str">
        <f>IFERROR(IF(C370="","",VLOOKUP(C370,[1]!Tableau1[#All],12,FALSE)),"")</f>
        <v/>
      </c>
      <c r="G370" s="74" t="str">
        <f>IFERROR(IF(C370="","",VLOOKUP(C370,[1]!Tableau1[#All],6,FALSE)),"")</f>
        <v/>
      </c>
      <c r="H370" s="74" t="str">
        <f>IFERROR(IF(C370="","",VLOOKUP(C370,[1]!Tableau1[#All],13,FALSE)),"")</f>
        <v/>
      </c>
      <c r="I370" s="74" t="str">
        <f>IFERROR(IF(C370="","",VLOOKUP(C370,[1]!Tableau1[#All],14,FALSE)),"")</f>
        <v/>
      </c>
      <c r="J370" s="74" t="str">
        <f>IFERROR(IF(C370="","",VLOOKUP(C370,[1]!Tableau1[#All],8,FALSE)),"")</f>
        <v/>
      </c>
      <c r="K370" s="75" t="str">
        <f>VLOOKUP('[1]Cumul H'!$C370,'[1]H S08'!$BE$9:$CU$60,6,FALSE)</f>
        <v/>
      </c>
      <c r="L370" s="75" t="str">
        <f>VLOOKUP('[1]Cumul H'!$C370,'[1]H S08'!$BE$9:$CU$60,10,FALSE)</f>
        <v/>
      </c>
      <c r="M370" s="75" t="str">
        <f>VLOOKUP('[1]Cumul H'!$C370,'[1]H S08'!$BE$9:$CU$60,14,FALSE)</f>
        <v/>
      </c>
      <c r="N370" s="75" t="str">
        <f>VLOOKUP('[1]Cumul H'!$C370,'[1]H S08'!$BE$9:$CU$60,18,FALSE)</f>
        <v/>
      </c>
      <c r="O370" s="75" t="str">
        <f>VLOOKUP('[1]Cumul H'!$C370,'[1]H S08'!$BE$9:$CU$60,22,FALSE)</f>
        <v/>
      </c>
      <c r="P370" s="75" t="str">
        <f>VLOOKUP('[1]Cumul H'!$C370,'[1]H S08'!$BE$9:$CU$60,26,FALSE)</f>
        <v/>
      </c>
      <c r="Q370" s="75" t="str">
        <f>VLOOKUP('[1]Cumul H'!$C370,'[1]H S08'!$BE$9:$CU$60,30,FALSE)</f>
        <v/>
      </c>
      <c r="R370" s="75" t="str">
        <f>VLOOKUP('[1]Cumul H'!$C370,'[1]H S08'!$BE$9:$CU$60,34,FALSE)</f>
        <v/>
      </c>
      <c r="S370" s="75" t="str">
        <f>VLOOKUP('[1]Cumul H'!$C370,'[1]H S08'!$BE$9:$CU$60,33,FALSE)</f>
        <v/>
      </c>
      <c r="T370" s="75" t="str">
        <f>VLOOKUP('[1]Cumul H'!$C370,'[1]H S08'!$BE$9:$CU$60,35,FALSE)</f>
        <v/>
      </c>
      <c r="U370" s="75" t="str">
        <f>VLOOKUP('[1]Cumul H'!$C370,'[1]H S08'!$BE$9:$CU$60,36,FALSE)</f>
        <v/>
      </c>
      <c r="V370" s="76" t="str">
        <f t="shared" si="53"/>
        <v/>
      </c>
      <c r="W370" s="76" t="str" cm="1">
        <f t="array" ref="W370">IFERROR(_xlfn.IFS(V370="","",V370=39,"",V370&gt;39,V370-39),"")</f>
        <v/>
      </c>
      <c r="X370" s="76" t="str">
        <f t="shared" si="54"/>
        <v/>
      </c>
      <c r="Y370" s="76" t="str">
        <f t="shared" si="55"/>
        <v/>
      </c>
      <c r="Z370" s="76" t="str">
        <f t="shared" si="56"/>
        <v/>
      </c>
      <c r="AA370" s="77" t="str">
        <f t="shared" si="57"/>
        <v/>
      </c>
      <c r="AB370" s="76" t="str">
        <f t="shared" si="58"/>
        <v/>
      </c>
      <c r="AC370" s="74" t="str">
        <f>VLOOKUP('[1]Cumul H'!$C370,'[1]H S08'!$BE$9:$CU$60,37,FALSE)</f>
        <v/>
      </c>
      <c r="AD370" s="74" t="str">
        <f>VLOOKUP('[1]Cumul H'!$C370,'[1]H S08'!$BE$9:$CU$60,38,FALSE)</f>
        <v/>
      </c>
      <c r="AE370" s="74" t="str">
        <f>VLOOKUP('[1]Cumul H'!$C370,'[1]H S08'!$BE$9:$CU$60,39,FALSE)</f>
        <v/>
      </c>
      <c r="AF370" s="74" t="str">
        <f>VLOOKUP('[1]Cumul H'!$C370,'[1]H S08'!$BE$9:$CU$60,40,FALSE)</f>
        <v/>
      </c>
      <c r="AG370" s="74" t="str">
        <f>VLOOKUP('[1]Cumul H'!$C370,'[1]H S08'!$BE$9:$CU$60,41,FALSE)</f>
        <v/>
      </c>
      <c r="AH370" s="74" t="str">
        <f>VLOOKUP('[1]Cumul H'!$C370,'[1]H S08'!$BE$9:$CU$60,42,FALSE)</f>
        <v/>
      </c>
      <c r="AI370" s="74">
        <f>SUM('[1]Cumul H'!$AE370:$AH370)</f>
        <v>0</v>
      </c>
      <c r="AJ370" s="72" t="str" cm="1">
        <f t="array" ref="AJ370">IF(E370="INTERIM",_xlfn.IFS(J370="NON",$AK$2,J370="OUI",$AK$3),"")</f>
        <v/>
      </c>
      <c r="AK370" s="68" t="str">
        <f t="shared" si="50"/>
        <v/>
      </c>
      <c r="AL370" s="68" t="str">
        <f>IF(V370="","",IF(V370-Tableau3[[#This Row],[Heure sans Majoration]]&lt;0,0,V370-Tableau3[[#This Row],[Heure sans Majoration]]))</f>
        <v/>
      </c>
      <c r="AM370" s="68" t="str">
        <f t="shared" si="59"/>
        <v/>
      </c>
      <c r="AN370" s="68" t="str">
        <f t="shared" si="51"/>
        <v/>
      </c>
      <c r="AO370" s="68" t="str">
        <f t="shared" si="52"/>
        <v/>
      </c>
      <c r="AP370" s="72" t="str">
        <f>IF(C370="","",IF(F370=0,"",(V370*Tableau3[[#This Row],[Salaire Horaire]]*Tableau3[[#This Row],[Coef Multi]])))</f>
        <v/>
      </c>
      <c r="AQ370" s="72" t="str">
        <f>IF(C370="","",IF(F370=0,"",(Tableau3[[#This Row],[Heure avec majoration]]*Tableau3[[#This Row],[Salaire Horaire]]*Tableau3[[#This Row],[Coef Multi]]*25%)))</f>
        <v/>
      </c>
    </row>
    <row r="371" spans="2:43" ht="15" thickBot="1" x14ac:dyDescent="0.35">
      <c r="B371" s="73" t="s">
        <v>90</v>
      </c>
      <c r="C371" s="74" t="str">
        <f>IF('[1]H S08'!BE12="","",'[1]H S08'!BE12)</f>
        <v/>
      </c>
      <c r="D371" s="74" t="str">
        <f>IF(C371="","",VLOOKUP(C371,[1]!Tableau1[#All],5,FALSE))</f>
        <v/>
      </c>
      <c r="E371" s="74" t="str">
        <f>IF(C371="","",VLOOKUP(C371,[1]!Tableau1[#All],11,FALSE))</f>
        <v/>
      </c>
      <c r="F371" s="74" t="str">
        <f>IFERROR(IF(C371="","",VLOOKUP(C371,[1]!Tableau1[#All],12,FALSE)),"")</f>
        <v/>
      </c>
      <c r="G371" s="74" t="str">
        <f>IFERROR(IF(C371="","",VLOOKUP(C371,[1]!Tableau1[#All],6,FALSE)),"")</f>
        <v/>
      </c>
      <c r="H371" s="74" t="str">
        <f>IFERROR(IF(C371="","",VLOOKUP(C371,[1]!Tableau1[#All],13,FALSE)),"")</f>
        <v/>
      </c>
      <c r="I371" s="74" t="str">
        <f>IFERROR(IF(C371="","",VLOOKUP(C371,[1]!Tableau1[#All],14,FALSE)),"")</f>
        <v/>
      </c>
      <c r="J371" s="74" t="str">
        <f>IFERROR(IF(C371="","",VLOOKUP(C371,[1]!Tableau1[#All],8,FALSE)),"")</f>
        <v/>
      </c>
      <c r="K371" s="75" t="str">
        <f>VLOOKUP('[1]Cumul H'!$C371,'[1]H S08'!$BE$9:$CU$60,6,FALSE)</f>
        <v/>
      </c>
      <c r="L371" s="75" t="str">
        <f>VLOOKUP('[1]Cumul H'!$C371,'[1]H S08'!$BE$9:$CU$60,10,FALSE)</f>
        <v/>
      </c>
      <c r="M371" s="75" t="str">
        <f>VLOOKUP('[1]Cumul H'!$C371,'[1]H S08'!$BE$9:$CU$60,14,FALSE)</f>
        <v/>
      </c>
      <c r="N371" s="75" t="str">
        <f>VLOOKUP('[1]Cumul H'!$C371,'[1]H S08'!$BE$9:$CU$60,18,FALSE)</f>
        <v/>
      </c>
      <c r="O371" s="75" t="str">
        <f>VLOOKUP('[1]Cumul H'!$C371,'[1]H S08'!$BE$9:$CU$60,22,FALSE)</f>
        <v/>
      </c>
      <c r="P371" s="75" t="str">
        <f>VLOOKUP('[1]Cumul H'!$C371,'[1]H S08'!$BE$9:$CU$60,26,FALSE)</f>
        <v/>
      </c>
      <c r="Q371" s="75" t="str">
        <f>VLOOKUP('[1]Cumul H'!$C371,'[1]H S08'!$BE$9:$CU$60,30,FALSE)</f>
        <v/>
      </c>
      <c r="R371" s="75" t="str">
        <f>VLOOKUP('[1]Cumul H'!$C371,'[1]H S08'!$BE$9:$CU$60,34,FALSE)</f>
        <v/>
      </c>
      <c r="S371" s="75" t="str">
        <f>VLOOKUP('[1]Cumul H'!$C371,'[1]H S08'!$BE$9:$CU$60,33,FALSE)</f>
        <v/>
      </c>
      <c r="T371" s="75" t="str">
        <f>VLOOKUP('[1]Cumul H'!$C371,'[1]H S08'!$BE$9:$CU$60,35,FALSE)</f>
        <v/>
      </c>
      <c r="U371" s="75" t="str">
        <f>VLOOKUP('[1]Cumul H'!$C371,'[1]H S08'!$BE$9:$CU$60,36,FALSE)</f>
        <v/>
      </c>
      <c r="V371" s="76" t="str">
        <f t="shared" si="53"/>
        <v/>
      </c>
      <c r="W371" s="76" t="str" cm="1">
        <f t="array" ref="W371">IFERROR(_xlfn.IFS(V371="","",V371=39,"",V371&gt;39,V371-39),"")</f>
        <v/>
      </c>
      <c r="X371" s="76" t="str">
        <f t="shared" si="54"/>
        <v/>
      </c>
      <c r="Y371" s="76" t="str">
        <f t="shared" si="55"/>
        <v/>
      </c>
      <c r="Z371" s="76" t="str">
        <f t="shared" si="56"/>
        <v/>
      </c>
      <c r="AA371" s="77" t="str">
        <f t="shared" si="57"/>
        <v/>
      </c>
      <c r="AB371" s="76" t="str">
        <f t="shared" si="58"/>
        <v/>
      </c>
      <c r="AC371" s="74" t="str">
        <f>VLOOKUP('[1]Cumul H'!$C371,'[1]H S08'!$BE$9:$CU$60,37,FALSE)</f>
        <v/>
      </c>
      <c r="AD371" s="74" t="str">
        <f>VLOOKUP('[1]Cumul H'!$C371,'[1]H S08'!$BE$9:$CU$60,38,FALSE)</f>
        <v/>
      </c>
      <c r="AE371" s="74" t="str">
        <f>VLOOKUP('[1]Cumul H'!$C371,'[1]H S08'!$BE$9:$CU$60,39,FALSE)</f>
        <v/>
      </c>
      <c r="AF371" s="74" t="str">
        <f>VLOOKUP('[1]Cumul H'!$C371,'[1]H S08'!$BE$9:$CU$60,40,FALSE)</f>
        <v/>
      </c>
      <c r="AG371" s="74" t="str">
        <f>VLOOKUP('[1]Cumul H'!$C371,'[1]H S08'!$BE$9:$CU$60,41,FALSE)</f>
        <v/>
      </c>
      <c r="AH371" s="74" t="str">
        <f>VLOOKUP('[1]Cumul H'!$C371,'[1]H S08'!$BE$9:$CU$60,42,FALSE)</f>
        <v/>
      </c>
      <c r="AI371" s="74">
        <f>SUM('[1]Cumul H'!$AE371:$AH371)</f>
        <v>0</v>
      </c>
      <c r="AJ371" s="78" t="str" cm="1">
        <f t="array" ref="AJ371">IF(E371="INTERIM",_xlfn.IFS(J371="NON",$AK$2,J371="OUI",$AK$3),"")</f>
        <v/>
      </c>
      <c r="AK371" s="74" t="str">
        <f t="shared" si="50"/>
        <v/>
      </c>
      <c r="AL371" s="74" t="str">
        <f>IF(V371="","",IF(V371-Tableau3[[#This Row],[Heure sans Majoration]]&lt;0,0,V371-Tableau3[[#This Row],[Heure sans Majoration]]))</f>
        <v/>
      </c>
      <c r="AM371" s="74" t="str">
        <f t="shared" si="59"/>
        <v/>
      </c>
      <c r="AN371" s="74" t="str">
        <f t="shared" si="51"/>
        <v/>
      </c>
      <c r="AO371" s="74" t="str">
        <f t="shared" si="52"/>
        <v/>
      </c>
      <c r="AP371" s="78" t="str">
        <f>IF(C371="","",IF(F371=0,"",(V371*Tableau3[[#This Row],[Salaire Horaire]]*Tableau3[[#This Row],[Coef Multi]])))</f>
        <v/>
      </c>
      <c r="AQ371" s="78" t="str">
        <f>IF(C371="","",IF(F371=0,"",(Tableau3[[#This Row],[Heure avec majoration]]*Tableau3[[#This Row],[Salaire Horaire]]*Tableau3[[#This Row],[Coef Multi]]*25%)))</f>
        <v/>
      </c>
    </row>
    <row r="372" spans="2:43" ht="15" thickTop="1" x14ac:dyDescent="0.3">
      <c r="B372" s="73" t="s">
        <v>90</v>
      </c>
      <c r="C372" s="74" t="str">
        <f>IF('[1]H S08'!BE13="","",'[1]H S08'!BE13)</f>
        <v/>
      </c>
      <c r="D372" s="74" t="str">
        <f>IF(C372="","",VLOOKUP(C372,[1]!Tableau1[#All],5,FALSE))</f>
        <v/>
      </c>
      <c r="E372" s="74" t="str">
        <f>IF(C372="","",VLOOKUP(C372,[1]!Tableau1[#All],11,FALSE))</f>
        <v/>
      </c>
      <c r="F372" s="74" t="str">
        <f>IFERROR(IF(C372="","",VLOOKUP(C372,[1]!Tableau1[#All],12,FALSE)),"")</f>
        <v/>
      </c>
      <c r="G372" s="74" t="str">
        <f>IFERROR(IF(C372="","",VLOOKUP(C372,[1]!Tableau1[#All],6,FALSE)),"")</f>
        <v/>
      </c>
      <c r="H372" s="74" t="str">
        <f>IFERROR(IF(C372="","",VLOOKUP(C372,[1]!Tableau1[#All],13,FALSE)),"")</f>
        <v/>
      </c>
      <c r="I372" s="74" t="str">
        <f>IFERROR(IF(C372="","",VLOOKUP(C372,[1]!Tableau1[#All],14,FALSE)),"")</f>
        <v/>
      </c>
      <c r="J372" s="74" t="str">
        <f>IFERROR(IF(C372="","",VLOOKUP(C372,[1]!Tableau1[#All],8,FALSE)),"")</f>
        <v/>
      </c>
      <c r="K372" s="75" t="str">
        <f>VLOOKUP('[1]Cumul H'!$C372,'[1]H S08'!$BE$9:$CU$60,6,FALSE)</f>
        <v/>
      </c>
      <c r="L372" s="75" t="str">
        <f>VLOOKUP('[1]Cumul H'!$C372,'[1]H S08'!$BE$9:$CU$60,10,FALSE)</f>
        <v/>
      </c>
      <c r="M372" s="75" t="str">
        <f>VLOOKUP('[1]Cumul H'!$C372,'[1]H S08'!$BE$9:$CU$60,14,FALSE)</f>
        <v/>
      </c>
      <c r="N372" s="75" t="str">
        <f>VLOOKUP('[1]Cumul H'!$C372,'[1]H S08'!$BE$9:$CU$60,18,FALSE)</f>
        <v/>
      </c>
      <c r="O372" s="75" t="str">
        <f>VLOOKUP('[1]Cumul H'!$C372,'[1]H S08'!$BE$9:$CU$60,22,FALSE)</f>
        <v/>
      </c>
      <c r="P372" s="75" t="str">
        <f>VLOOKUP('[1]Cumul H'!$C372,'[1]H S08'!$BE$9:$CU$60,26,FALSE)</f>
        <v/>
      </c>
      <c r="Q372" s="75" t="str">
        <f>VLOOKUP('[1]Cumul H'!$C372,'[1]H S08'!$BE$9:$CU$60,30,FALSE)</f>
        <v/>
      </c>
      <c r="R372" s="75" t="str">
        <f>VLOOKUP('[1]Cumul H'!$C372,'[1]H S08'!$BE$9:$CU$60,34,FALSE)</f>
        <v/>
      </c>
      <c r="S372" s="75" t="str">
        <f>VLOOKUP('[1]Cumul H'!$C372,'[1]H S08'!$BE$9:$CU$60,33,FALSE)</f>
        <v/>
      </c>
      <c r="T372" s="75" t="str">
        <f>VLOOKUP('[1]Cumul H'!$C372,'[1]H S08'!$BE$9:$CU$60,35,FALSE)</f>
        <v/>
      </c>
      <c r="U372" s="75" t="str">
        <f>VLOOKUP('[1]Cumul H'!$C372,'[1]H S08'!$BE$9:$CU$60,36,FALSE)</f>
        <v/>
      </c>
      <c r="V372" s="76" t="str">
        <f t="shared" si="53"/>
        <v/>
      </c>
      <c r="W372" s="76" t="str" cm="1">
        <f t="array" ref="W372">IFERROR(_xlfn.IFS(V372="","",V372=39,"",V372&gt;39,V372-39),"")</f>
        <v/>
      </c>
      <c r="X372" s="76" t="str">
        <f t="shared" si="54"/>
        <v/>
      </c>
      <c r="Y372" s="76" t="str">
        <f t="shared" si="55"/>
        <v/>
      </c>
      <c r="Z372" s="76" t="str">
        <f t="shared" si="56"/>
        <v/>
      </c>
      <c r="AA372" s="77" t="str">
        <f t="shared" si="57"/>
        <v/>
      </c>
      <c r="AB372" s="76" t="str">
        <f t="shared" si="58"/>
        <v/>
      </c>
      <c r="AC372" s="74" t="str">
        <f>VLOOKUP('[1]Cumul H'!$C372,'[1]H S08'!$BE$9:$CU$60,37,FALSE)</f>
        <v/>
      </c>
      <c r="AD372" s="74" t="str">
        <f>VLOOKUP('[1]Cumul H'!$C372,'[1]H S08'!$BE$9:$CU$60,38,FALSE)</f>
        <v/>
      </c>
      <c r="AE372" s="74" t="str">
        <f>VLOOKUP('[1]Cumul H'!$C372,'[1]H S08'!$BE$9:$CU$60,39,FALSE)</f>
        <v/>
      </c>
      <c r="AF372" s="74" t="str">
        <f>VLOOKUP('[1]Cumul H'!$C372,'[1]H S08'!$BE$9:$CU$60,40,FALSE)</f>
        <v/>
      </c>
      <c r="AG372" s="74" t="str">
        <f>VLOOKUP('[1]Cumul H'!$C372,'[1]H S08'!$BE$9:$CU$60,41,FALSE)</f>
        <v/>
      </c>
      <c r="AH372" s="74" t="str">
        <f>VLOOKUP('[1]Cumul H'!$C372,'[1]H S08'!$BE$9:$CU$60,42,FALSE)</f>
        <v/>
      </c>
      <c r="AI372" s="74">
        <f>SUM('[1]Cumul H'!$AE372:$AH372)</f>
        <v>0</v>
      </c>
      <c r="AJ372" s="72" t="str" cm="1">
        <f t="array" ref="AJ372">IF(E372="INTERIM",_xlfn.IFS(J372="NON",$AK$2,J372="OUI",$AK$3),"")</f>
        <v/>
      </c>
      <c r="AK372" s="68" t="str">
        <f t="shared" si="50"/>
        <v/>
      </c>
      <c r="AL372" s="68" t="str">
        <f>IF(V372="","",IF(V372-Tableau3[[#This Row],[Heure sans Majoration]]&lt;0,0,V372-Tableau3[[#This Row],[Heure sans Majoration]]))</f>
        <v/>
      </c>
      <c r="AM372" s="68" t="str">
        <f t="shared" si="59"/>
        <v/>
      </c>
      <c r="AN372" s="68" t="str">
        <f t="shared" si="51"/>
        <v/>
      </c>
      <c r="AO372" s="68" t="str">
        <f t="shared" si="52"/>
        <v/>
      </c>
      <c r="AP372" s="72" t="str">
        <f>IF(C372="","",IF(F372=0,"",(V372*Tableau3[[#This Row],[Salaire Horaire]]*Tableau3[[#This Row],[Coef Multi]])))</f>
        <v/>
      </c>
      <c r="AQ372" s="72" t="str">
        <f>IF(C372="","",IF(F372=0,"",(Tableau3[[#This Row],[Heure avec majoration]]*Tableau3[[#This Row],[Salaire Horaire]]*Tableau3[[#This Row],[Coef Multi]]*25%)))</f>
        <v/>
      </c>
    </row>
    <row r="373" spans="2:43" ht="15" thickBot="1" x14ac:dyDescent="0.35">
      <c r="B373" s="73" t="s">
        <v>90</v>
      </c>
      <c r="C373" s="74" t="str">
        <f>IF('[1]H S08'!BE14="","",'[1]H S08'!BE14)</f>
        <v/>
      </c>
      <c r="D373" s="74" t="str">
        <f>IF(C373="","",VLOOKUP(C373,[1]!Tableau1[#All],5,FALSE))</f>
        <v/>
      </c>
      <c r="E373" s="74" t="str">
        <f>IF(C373="","",VLOOKUP(C373,[1]!Tableau1[#All],11,FALSE))</f>
        <v/>
      </c>
      <c r="F373" s="74" t="str">
        <f>IFERROR(IF(C373="","",VLOOKUP(C373,[1]!Tableau1[#All],12,FALSE)),"")</f>
        <v/>
      </c>
      <c r="G373" s="74" t="str">
        <f>IFERROR(IF(C373="","",VLOOKUP(C373,[1]!Tableau1[#All],6,FALSE)),"")</f>
        <v/>
      </c>
      <c r="H373" s="74" t="str">
        <f>IFERROR(IF(C373="","",VLOOKUP(C373,[1]!Tableau1[#All],13,FALSE)),"")</f>
        <v/>
      </c>
      <c r="I373" s="74" t="str">
        <f>IFERROR(IF(C373="","",VLOOKUP(C373,[1]!Tableau1[#All],14,FALSE)),"")</f>
        <v/>
      </c>
      <c r="J373" s="74" t="str">
        <f>IFERROR(IF(C373="","",VLOOKUP(C373,[1]!Tableau1[#All],8,FALSE)),"")</f>
        <v/>
      </c>
      <c r="K373" s="75" t="str">
        <f>VLOOKUP('[1]Cumul H'!$C373,'[1]H S08'!$BE$9:$CU$60,6,FALSE)</f>
        <v/>
      </c>
      <c r="L373" s="75" t="str">
        <f>VLOOKUP('[1]Cumul H'!$C373,'[1]H S08'!$BE$9:$CU$60,10,FALSE)</f>
        <v/>
      </c>
      <c r="M373" s="75" t="str">
        <f>VLOOKUP('[1]Cumul H'!$C373,'[1]H S08'!$BE$9:$CU$60,14,FALSE)</f>
        <v/>
      </c>
      <c r="N373" s="75" t="str">
        <f>VLOOKUP('[1]Cumul H'!$C373,'[1]H S08'!$BE$9:$CU$60,18,FALSE)</f>
        <v/>
      </c>
      <c r="O373" s="75" t="str">
        <f>VLOOKUP('[1]Cumul H'!$C373,'[1]H S08'!$BE$9:$CU$60,22,FALSE)</f>
        <v/>
      </c>
      <c r="P373" s="75" t="str">
        <f>VLOOKUP('[1]Cumul H'!$C373,'[1]H S08'!$BE$9:$CU$60,26,FALSE)</f>
        <v/>
      </c>
      <c r="Q373" s="75" t="str">
        <f>VLOOKUP('[1]Cumul H'!$C373,'[1]H S08'!$BE$9:$CU$60,30,FALSE)</f>
        <v/>
      </c>
      <c r="R373" s="75" t="str">
        <f>VLOOKUP('[1]Cumul H'!$C373,'[1]H S08'!$BE$9:$CU$60,34,FALSE)</f>
        <v/>
      </c>
      <c r="S373" s="75" t="str">
        <f>VLOOKUP('[1]Cumul H'!$C373,'[1]H S08'!$BE$9:$CU$60,33,FALSE)</f>
        <v/>
      </c>
      <c r="T373" s="75" t="str">
        <f>VLOOKUP('[1]Cumul H'!$C373,'[1]H S08'!$BE$9:$CU$60,35,FALSE)</f>
        <v/>
      </c>
      <c r="U373" s="75" t="str">
        <f>VLOOKUP('[1]Cumul H'!$C373,'[1]H S08'!$BE$9:$CU$60,36,FALSE)</f>
        <v/>
      </c>
      <c r="V373" s="76" t="str">
        <f t="shared" si="53"/>
        <v/>
      </c>
      <c r="W373" s="76" t="str" cm="1">
        <f t="array" ref="W373">IFERROR(_xlfn.IFS(V373="","",V373=39,"",V373&gt;39,V373-39),"")</f>
        <v/>
      </c>
      <c r="X373" s="76" t="str">
        <f t="shared" si="54"/>
        <v/>
      </c>
      <c r="Y373" s="76" t="str">
        <f t="shared" si="55"/>
        <v/>
      </c>
      <c r="Z373" s="76" t="str">
        <f t="shared" si="56"/>
        <v/>
      </c>
      <c r="AA373" s="77" t="str">
        <f t="shared" si="57"/>
        <v/>
      </c>
      <c r="AB373" s="76" t="str">
        <f t="shared" si="58"/>
        <v/>
      </c>
      <c r="AC373" s="74" t="str">
        <f>VLOOKUP('[1]Cumul H'!$C373,'[1]H S08'!$BE$9:$CU$60,37,FALSE)</f>
        <v/>
      </c>
      <c r="AD373" s="74" t="str">
        <f>VLOOKUP('[1]Cumul H'!$C373,'[1]H S08'!$BE$9:$CU$60,38,FALSE)</f>
        <v/>
      </c>
      <c r="AE373" s="74" t="str">
        <f>VLOOKUP('[1]Cumul H'!$C373,'[1]H S08'!$BE$9:$CU$60,39,FALSE)</f>
        <v/>
      </c>
      <c r="AF373" s="74" t="str">
        <f>VLOOKUP('[1]Cumul H'!$C373,'[1]H S08'!$BE$9:$CU$60,40,FALSE)</f>
        <v/>
      </c>
      <c r="AG373" s="74" t="str">
        <f>VLOOKUP('[1]Cumul H'!$C373,'[1]H S08'!$BE$9:$CU$60,41,FALSE)</f>
        <v/>
      </c>
      <c r="AH373" s="74" t="str">
        <f>VLOOKUP('[1]Cumul H'!$C373,'[1]H S08'!$BE$9:$CU$60,42,FALSE)</f>
        <v/>
      </c>
      <c r="AI373" s="74">
        <f>SUM('[1]Cumul H'!$AE373:$AH373)</f>
        <v>0</v>
      </c>
      <c r="AJ373" s="78" t="str" cm="1">
        <f t="array" ref="AJ373">IF(E373="INTERIM",_xlfn.IFS(J373="NON",$AK$2,J373="OUI",$AK$3),"")</f>
        <v/>
      </c>
      <c r="AK373" s="74" t="str">
        <f t="shared" si="50"/>
        <v/>
      </c>
      <c r="AL373" s="74" t="str">
        <f>IF(V373="","",IF(V373-Tableau3[[#This Row],[Heure sans Majoration]]&lt;0,0,V373-Tableau3[[#This Row],[Heure sans Majoration]]))</f>
        <v/>
      </c>
      <c r="AM373" s="74" t="str">
        <f t="shared" si="59"/>
        <v/>
      </c>
      <c r="AN373" s="74" t="str">
        <f t="shared" si="51"/>
        <v/>
      </c>
      <c r="AO373" s="74" t="str">
        <f t="shared" si="52"/>
        <v/>
      </c>
      <c r="AP373" s="78" t="str">
        <f>IF(C373="","",IF(F373=0,"",(V373*Tableau3[[#This Row],[Salaire Horaire]]*Tableau3[[#This Row],[Coef Multi]])))</f>
        <v/>
      </c>
      <c r="AQ373" s="78" t="str">
        <f>IF(C373="","",IF(F373=0,"",(Tableau3[[#This Row],[Heure avec majoration]]*Tableau3[[#This Row],[Salaire Horaire]]*Tableau3[[#This Row],[Coef Multi]]*25%)))</f>
        <v/>
      </c>
    </row>
    <row r="374" spans="2:43" ht="15" thickTop="1" x14ac:dyDescent="0.3">
      <c r="B374" s="73" t="s">
        <v>90</v>
      </c>
      <c r="C374" s="74" t="str">
        <f>IF('[1]H S08'!BE15="","",'[1]H S08'!BE15)</f>
        <v/>
      </c>
      <c r="D374" s="74" t="str">
        <f>IF(C374="","",VLOOKUP(C374,[1]!Tableau1[#All],5,FALSE))</f>
        <v/>
      </c>
      <c r="E374" s="74" t="str">
        <f>IF(C374="","",VLOOKUP(C374,[1]!Tableau1[#All],11,FALSE))</f>
        <v/>
      </c>
      <c r="F374" s="74" t="str">
        <f>IFERROR(IF(C374="","",VLOOKUP(C374,[1]!Tableau1[#All],12,FALSE)),"")</f>
        <v/>
      </c>
      <c r="G374" s="74" t="str">
        <f>IFERROR(IF(C374="","",VLOOKUP(C374,[1]!Tableau1[#All],6,FALSE)),"")</f>
        <v/>
      </c>
      <c r="H374" s="74" t="str">
        <f>IFERROR(IF(C374="","",VLOOKUP(C374,[1]!Tableau1[#All],13,FALSE)),"")</f>
        <v/>
      </c>
      <c r="I374" s="74" t="str">
        <f>IFERROR(IF(C374="","",VLOOKUP(C374,[1]!Tableau1[#All],14,FALSE)),"")</f>
        <v/>
      </c>
      <c r="J374" s="74" t="str">
        <f>IFERROR(IF(C374="","",VLOOKUP(C374,[1]!Tableau1[#All],8,FALSE)),"")</f>
        <v/>
      </c>
      <c r="K374" s="75" t="str">
        <f>VLOOKUP('[1]Cumul H'!$C374,'[1]H S08'!$BE$9:$CU$60,6,FALSE)</f>
        <v/>
      </c>
      <c r="L374" s="75" t="str">
        <f>VLOOKUP('[1]Cumul H'!$C374,'[1]H S08'!$BE$9:$CU$60,10,FALSE)</f>
        <v/>
      </c>
      <c r="M374" s="75" t="str">
        <f>VLOOKUP('[1]Cumul H'!$C374,'[1]H S08'!$BE$9:$CU$60,14,FALSE)</f>
        <v/>
      </c>
      <c r="N374" s="75" t="str">
        <f>VLOOKUP('[1]Cumul H'!$C374,'[1]H S08'!$BE$9:$CU$60,18,FALSE)</f>
        <v/>
      </c>
      <c r="O374" s="75" t="str">
        <f>VLOOKUP('[1]Cumul H'!$C374,'[1]H S08'!$BE$9:$CU$60,22,FALSE)</f>
        <v/>
      </c>
      <c r="P374" s="75" t="str">
        <f>VLOOKUP('[1]Cumul H'!$C374,'[1]H S08'!$BE$9:$CU$60,26,FALSE)</f>
        <v/>
      </c>
      <c r="Q374" s="75" t="str">
        <f>VLOOKUP('[1]Cumul H'!$C374,'[1]H S08'!$BE$9:$CU$60,30,FALSE)</f>
        <v/>
      </c>
      <c r="R374" s="75" t="str">
        <f>VLOOKUP('[1]Cumul H'!$C374,'[1]H S08'!$BE$9:$CU$60,34,FALSE)</f>
        <v/>
      </c>
      <c r="S374" s="75" t="str">
        <f>VLOOKUP('[1]Cumul H'!$C374,'[1]H S08'!$BE$9:$CU$60,33,FALSE)</f>
        <v/>
      </c>
      <c r="T374" s="75" t="str">
        <f>VLOOKUP('[1]Cumul H'!$C374,'[1]H S08'!$BE$9:$CU$60,35,FALSE)</f>
        <v/>
      </c>
      <c r="U374" s="75" t="str">
        <f>VLOOKUP('[1]Cumul H'!$C374,'[1]H S08'!$BE$9:$CU$60,36,FALSE)</f>
        <v/>
      </c>
      <c r="V374" s="76" t="str">
        <f t="shared" si="53"/>
        <v/>
      </c>
      <c r="W374" s="76" t="str" cm="1">
        <f t="array" ref="W374">IFERROR(_xlfn.IFS(V374="","",V374=39,"",V374&gt;39,V374-39),"")</f>
        <v/>
      </c>
      <c r="X374" s="76" t="str">
        <f t="shared" si="54"/>
        <v/>
      </c>
      <c r="Y374" s="76" t="str">
        <f t="shared" si="55"/>
        <v/>
      </c>
      <c r="Z374" s="76" t="str">
        <f t="shared" si="56"/>
        <v/>
      </c>
      <c r="AA374" s="77" t="str">
        <f t="shared" si="57"/>
        <v/>
      </c>
      <c r="AB374" s="76" t="str">
        <f t="shared" si="58"/>
        <v/>
      </c>
      <c r="AC374" s="74" t="str">
        <f>VLOOKUP('[1]Cumul H'!$C374,'[1]H S08'!$BE$9:$CU$60,37,FALSE)</f>
        <v/>
      </c>
      <c r="AD374" s="74" t="str">
        <f>VLOOKUP('[1]Cumul H'!$C374,'[1]H S08'!$BE$9:$CU$60,38,FALSE)</f>
        <v/>
      </c>
      <c r="AE374" s="74" t="str">
        <f>VLOOKUP('[1]Cumul H'!$C374,'[1]H S08'!$BE$9:$CU$60,39,FALSE)</f>
        <v/>
      </c>
      <c r="AF374" s="74" t="str">
        <f>VLOOKUP('[1]Cumul H'!$C374,'[1]H S08'!$BE$9:$CU$60,40,FALSE)</f>
        <v/>
      </c>
      <c r="AG374" s="74" t="str">
        <f>VLOOKUP('[1]Cumul H'!$C374,'[1]H S08'!$BE$9:$CU$60,41,FALSE)</f>
        <v/>
      </c>
      <c r="AH374" s="74" t="str">
        <f>VLOOKUP('[1]Cumul H'!$C374,'[1]H S08'!$BE$9:$CU$60,42,FALSE)</f>
        <v/>
      </c>
      <c r="AI374" s="74">
        <f>SUM('[1]Cumul H'!$AE374:$AH374)</f>
        <v>0</v>
      </c>
      <c r="AJ374" s="72" t="str" cm="1">
        <f t="array" ref="AJ374">IF(E374="INTERIM",_xlfn.IFS(J374="NON",$AK$2,J374="OUI",$AK$3),"")</f>
        <v/>
      </c>
      <c r="AK374" s="68" t="str">
        <f t="shared" si="50"/>
        <v/>
      </c>
      <c r="AL374" s="68" t="str">
        <f>IF(V374="","",IF(V374-Tableau3[[#This Row],[Heure sans Majoration]]&lt;0,0,V374-Tableau3[[#This Row],[Heure sans Majoration]]))</f>
        <v/>
      </c>
      <c r="AM374" s="68" t="str">
        <f t="shared" si="59"/>
        <v/>
      </c>
      <c r="AN374" s="68" t="str">
        <f t="shared" si="51"/>
        <v/>
      </c>
      <c r="AO374" s="68" t="str">
        <f t="shared" si="52"/>
        <v/>
      </c>
      <c r="AP374" s="72" t="str">
        <f>IF(C374="","",IF(F374=0,"",(V374*Tableau3[[#This Row],[Salaire Horaire]]*Tableau3[[#This Row],[Coef Multi]])))</f>
        <v/>
      </c>
      <c r="AQ374" s="72" t="str">
        <f>IF(C374="","",IF(F374=0,"",(Tableau3[[#This Row],[Heure avec majoration]]*Tableau3[[#This Row],[Salaire Horaire]]*Tableau3[[#This Row],[Coef Multi]]*25%)))</f>
        <v/>
      </c>
    </row>
    <row r="375" spans="2:43" ht="15" thickBot="1" x14ac:dyDescent="0.35">
      <c r="B375" s="73" t="s">
        <v>90</v>
      </c>
      <c r="C375" s="74" t="str">
        <f>IF('[1]H S08'!BE16="","",'[1]H S08'!BE16)</f>
        <v/>
      </c>
      <c r="D375" s="74" t="str">
        <f>IF(C375="","",VLOOKUP(C375,[1]!Tableau1[#All],5,FALSE))</f>
        <v/>
      </c>
      <c r="E375" s="74" t="str">
        <f>IF(C375="","",VLOOKUP(C375,[1]!Tableau1[#All],11,FALSE))</f>
        <v/>
      </c>
      <c r="F375" s="74" t="str">
        <f>IFERROR(IF(C375="","",VLOOKUP(C375,[1]!Tableau1[#All],12,FALSE)),"")</f>
        <v/>
      </c>
      <c r="G375" s="74" t="str">
        <f>IFERROR(IF(C375="","",VLOOKUP(C375,[1]!Tableau1[#All],6,FALSE)),"")</f>
        <v/>
      </c>
      <c r="H375" s="74" t="str">
        <f>IFERROR(IF(C375="","",VLOOKUP(C375,[1]!Tableau1[#All],13,FALSE)),"")</f>
        <v/>
      </c>
      <c r="I375" s="74" t="str">
        <f>IFERROR(IF(C375="","",VLOOKUP(C375,[1]!Tableau1[#All],14,FALSE)),"")</f>
        <v/>
      </c>
      <c r="J375" s="74" t="str">
        <f>IFERROR(IF(C375="","",VLOOKUP(C375,[1]!Tableau1[#All],8,FALSE)),"")</f>
        <v/>
      </c>
      <c r="K375" s="75" t="str">
        <f>VLOOKUP('[1]Cumul H'!$C375,'[1]H S08'!$BE$9:$CU$60,6,FALSE)</f>
        <v/>
      </c>
      <c r="L375" s="75" t="str">
        <f>VLOOKUP('[1]Cumul H'!$C375,'[1]H S08'!$BE$9:$CU$60,10,FALSE)</f>
        <v/>
      </c>
      <c r="M375" s="75" t="str">
        <f>VLOOKUP('[1]Cumul H'!$C375,'[1]H S08'!$BE$9:$CU$60,14,FALSE)</f>
        <v/>
      </c>
      <c r="N375" s="75" t="str">
        <f>VLOOKUP('[1]Cumul H'!$C375,'[1]H S08'!$BE$9:$CU$60,18,FALSE)</f>
        <v/>
      </c>
      <c r="O375" s="75" t="str">
        <f>VLOOKUP('[1]Cumul H'!$C375,'[1]H S08'!$BE$9:$CU$60,22,FALSE)</f>
        <v/>
      </c>
      <c r="P375" s="75" t="str">
        <f>VLOOKUP('[1]Cumul H'!$C375,'[1]H S08'!$BE$9:$CU$60,26,FALSE)</f>
        <v/>
      </c>
      <c r="Q375" s="75" t="str">
        <f>VLOOKUP('[1]Cumul H'!$C375,'[1]H S08'!$BE$9:$CU$60,30,FALSE)</f>
        <v/>
      </c>
      <c r="R375" s="75" t="str">
        <f>VLOOKUP('[1]Cumul H'!$C375,'[1]H S08'!$BE$9:$CU$60,34,FALSE)</f>
        <v/>
      </c>
      <c r="S375" s="75" t="str">
        <f>VLOOKUP('[1]Cumul H'!$C375,'[1]H S08'!$BE$9:$CU$60,33,FALSE)</f>
        <v/>
      </c>
      <c r="T375" s="75" t="str">
        <f>VLOOKUP('[1]Cumul H'!$C375,'[1]H S08'!$BE$9:$CU$60,35,FALSE)</f>
        <v/>
      </c>
      <c r="U375" s="75" t="str">
        <f>VLOOKUP('[1]Cumul H'!$C375,'[1]H S08'!$BE$9:$CU$60,36,FALSE)</f>
        <v/>
      </c>
      <c r="V375" s="76" t="str">
        <f t="shared" si="53"/>
        <v/>
      </c>
      <c r="W375" s="76" t="str" cm="1">
        <f t="array" ref="W375">IFERROR(_xlfn.IFS(V375="","",V375=39,"",V375&gt;39,V375-39),"")</f>
        <v/>
      </c>
      <c r="X375" s="76" t="str">
        <f t="shared" si="54"/>
        <v/>
      </c>
      <c r="Y375" s="76" t="str">
        <f t="shared" si="55"/>
        <v/>
      </c>
      <c r="Z375" s="76" t="str">
        <f t="shared" si="56"/>
        <v/>
      </c>
      <c r="AA375" s="77" t="str">
        <f t="shared" si="57"/>
        <v/>
      </c>
      <c r="AB375" s="76" t="str">
        <f t="shared" si="58"/>
        <v/>
      </c>
      <c r="AC375" s="74" t="str">
        <f>VLOOKUP('[1]Cumul H'!$C375,'[1]H S08'!$BE$9:$CU$60,37,FALSE)</f>
        <v/>
      </c>
      <c r="AD375" s="74" t="str">
        <f>VLOOKUP('[1]Cumul H'!$C375,'[1]H S08'!$BE$9:$CU$60,38,FALSE)</f>
        <v/>
      </c>
      <c r="AE375" s="74" t="str">
        <f>VLOOKUP('[1]Cumul H'!$C375,'[1]H S08'!$BE$9:$CU$60,39,FALSE)</f>
        <v/>
      </c>
      <c r="AF375" s="74" t="str">
        <f>VLOOKUP('[1]Cumul H'!$C375,'[1]H S08'!$BE$9:$CU$60,40,FALSE)</f>
        <v/>
      </c>
      <c r="AG375" s="74" t="str">
        <f>VLOOKUP('[1]Cumul H'!$C375,'[1]H S08'!$BE$9:$CU$60,41,FALSE)</f>
        <v/>
      </c>
      <c r="AH375" s="74" t="str">
        <f>VLOOKUP('[1]Cumul H'!$C375,'[1]H S08'!$BE$9:$CU$60,42,FALSE)</f>
        <v/>
      </c>
      <c r="AI375" s="74">
        <f>SUM('[1]Cumul H'!$AE375:$AH375)</f>
        <v>0</v>
      </c>
      <c r="AJ375" s="78" t="str" cm="1">
        <f t="array" ref="AJ375">IF(E375="INTERIM",_xlfn.IFS(J375="NON",$AK$2,J375="OUI",$AK$3),"")</f>
        <v/>
      </c>
      <c r="AK375" s="74" t="str">
        <f t="shared" si="50"/>
        <v/>
      </c>
      <c r="AL375" s="74" t="str">
        <f>IF(V375="","",IF(V375-Tableau3[[#This Row],[Heure sans Majoration]]&lt;0,0,V375-Tableau3[[#This Row],[Heure sans Majoration]]))</f>
        <v/>
      </c>
      <c r="AM375" s="74" t="str">
        <f t="shared" si="59"/>
        <v/>
      </c>
      <c r="AN375" s="74" t="str">
        <f t="shared" si="51"/>
        <v/>
      </c>
      <c r="AO375" s="74" t="str">
        <f t="shared" si="52"/>
        <v/>
      </c>
      <c r="AP375" s="78" t="str">
        <f>IF(C375="","",IF(F375=0,"",(V375*Tableau3[[#This Row],[Salaire Horaire]]*Tableau3[[#This Row],[Coef Multi]])))</f>
        <v/>
      </c>
      <c r="AQ375" s="78" t="str">
        <f>IF(C375="","",IF(F375=0,"",(Tableau3[[#This Row],[Heure avec majoration]]*Tableau3[[#This Row],[Salaire Horaire]]*Tableau3[[#This Row],[Coef Multi]]*25%)))</f>
        <v/>
      </c>
    </row>
    <row r="376" spans="2:43" ht="15" thickTop="1" x14ac:dyDescent="0.3">
      <c r="B376" s="73" t="s">
        <v>90</v>
      </c>
      <c r="C376" s="74" t="str">
        <f>IF('[1]H S08'!BE17="","",'[1]H S08'!BE17)</f>
        <v/>
      </c>
      <c r="D376" s="74" t="str">
        <f>IF(C376="","",VLOOKUP(C376,[1]!Tableau1[#All],5,FALSE))</f>
        <v/>
      </c>
      <c r="E376" s="74" t="str">
        <f>IF(C376="","",VLOOKUP(C376,[1]!Tableau1[#All],11,FALSE))</f>
        <v/>
      </c>
      <c r="F376" s="74" t="str">
        <f>IFERROR(IF(C376="","",VLOOKUP(C376,[1]!Tableau1[#All],12,FALSE)),"")</f>
        <v/>
      </c>
      <c r="G376" s="74" t="str">
        <f>IFERROR(IF(C376="","",VLOOKUP(C376,[1]!Tableau1[#All],6,FALSE)),"")</f>
        <v/>
      </c>
      <c r="H376" s="74" t="str">
        <f>IFERROR(IF(C376="","",VLOOKUP(C376,[1]!Tableau1[#All],13,FALSE)),"")</f>
        <v/>
      </c>
      <c r="I376" s="74" t="str">
        <f>IFERROR(IF(C376="","",VLOOKUP(C376,[1]!Tableau1[#All],14,FALSE)),"")</f>
        <v/>
      </c>
      <c r="J376" s="74" t="str">
        <f>IFERROR(IF(C376="","",VLOOKUP(C376,[1]!Tableau1[#All],8,FALSE)),"")</f>
        <v/>
      </c>
      <c r="K376" s="75" t="str">
        <f>VLOOKUP('[1]Cumul H'!$C376,'[1]H S08'!$BE$9:$CU$60,6,FALSE)</f>
        <v/>
      </c>
      <c r="L376" s="75" t="str">
        <f>VLOOKUP('[1]Cumul H'!$C376,'[1]H S08'!$BE$9:$CU$60,10,FALSE)</f>
        <v/>
      </c>
      <c r="M376" s="75" t="str">
        <f>VLOOKUP('[1]Cumul H'!$C376,'[1]H S08'!$BE$9:$CU$60,14,FALSE)</f>
        <v/>
      </c>
      <c r="N376" s="75" t="str">
        <f>VLOOKUP('[1]Cumul H'!$C376,'[1]H S08'!$BE$9:$CU$60,18,FALSE)</f>
        <v/>
      </c>
      <c r="O376" s="75" t="str">
        <f>VLOOKUP('[1]Cumul H'!$C376,'[1]H S08'!$BE$9:$CU$60,22,FALSE)</f>
        <v/>
      </c>
      <c r="P376" s="75" t="str">
        <f>VLOOKUP('[1]Cumul H'!$C376,'[1]H S08'!$BE$9:$CU$60,26,FALSE)</f>
        <v/>
      </c>
      <c r="Q376" s="75" t="str">
        <f>VLOOKUP('[1]Cumul H'!$C376,'[1]H S08'!$BE$9:$CU$60,30,FALSE)</f>
        <v/>
      </c>
      <c r="R376" s="75" t="str">
        <f>VLOOKUP('[1]Cumul H'!$C376,'[1]H S08'!$BE$9:$CU$60,34,FALSE)</f>
        <v/>
      </c>
      <c r="S376" s="75" t="str">
        <f>VLOOKUP('[1]Cumul H'!$C376,'[1]H S08'!$BE$9:$CU$60,33,FALSE)</f>
        <v/>
      </c>
      <c r="T376" s="75" t="str">
        <f>VLOOKUP('[1]Cumul H'!$C376,'[1]H S08'!$BE$9:$CU$60,35,FALSE)</f>
        <v/>
      </c>
      <c r="U376" s="75" t="str">
        <f>VLOOKUP('[1]Cumul H'!$C376,'[1]H S08'!$BE$9:$CU$60,36,FALSE)</f>
        <v/>
      </c>
      <c r="V376" s="76" t="str">
        <f t="shared" si="53"/>
        <v/>
      </c>
      <c r="W376" s="76" t="str" cm="1">
        <f t="array" ref="W376">IFERROR(_xlfn.IFS(V376="","",V376=39,"",V376&gt;39,V376-39),"")</f>
        <v/>
      </c>
      <c r="X376" s="76" t="str">
        <f t="shared" si="54"/>
        <v/>
      </c>
      <c r="Y376" s="76" t="str">
        <f t="shared" si="55"/>
        <v/>
      </c>
      <c r="Z376" s="76" t="str">
        <f t="shared" si="56"/>
        <v/>
      </c>
      <c r="AA376" s="77" t="str">
        <f t="shared" si="57"/>
        <v/>
      </c>
      <c r="AB376" s="76" t="str">
        <f t="shared" si="58"/>
        <v/>
      </c>
      <c r="AC376" s="74" t="str">
        <f>VLOOKUP('[1]Cumul H'!$C376,'[1]H S08'!$BE$9:$CU$60,37,FALSE)</f>
        <v/>
      </c>
      <c r="AD376" s="74" t="str">
        <f>VLOOKUP('[1]Cumul H'!$C376,'[1]H S08'!$BE$9:$CU$60,38,FALSE)</f>
        <v/>
      </c>
      <c r="AE376" s="74" t="str">
        <f>VLOOKUP('[1]Cumul H'!$C376,'[1]H S08'!$BE$9:$CU$60,39,FALSE)</f>
        <v/>
      </c>
      <c r="AF376" s="74" t="str">
        <f>VLOOKUP('[1]Cumul H'!$C376,'[1]H S08'!$BE$9:$CU$60,40,FALSE)</f>
        <v/>
      </c>
      <c r="AG376" s="74" t="str">
        <f>VLOOKUP('[1]Cumul H'!$C376,'[1]H S08'!$BE$9:$CU$60,41,FALSE)</f>
        <v/>
      </c>
      <c r="AH376" s="74" t="str">
        <f>VLOOKUP('[1]Cumul H'!$C376,'[1]H S08'!$BE$9:$CU$60,42,FALSE)</f>
        <v/>
      </c>
      <c r="AI376" s="74">
        <f>SUM('[1]Cumul H'!$AE376:$AH376)</f>
        <v>0</v>
      </c>
      <c r="AJ376" s="72" t="str" cm="1">
        <f t="array" ref="AJ376">IF(E376="INTERIM",_xlfn.IFS(J376="NON",$AK$2,J376="OUI",$AK$3),"")</f>
        <v/>
      </c>
      <c r="AK376" s="68" t="str">
        <f t="shared" si="50"/>
        <v/>
      </c>
      <c r="AL376" s="68" t="str">
        <f>IF(V376="","",IF(V376-Tableau3[[#This Row],[Heure sans Majoration]]&lt;0,0,V376-Tableau3[[#This Row],[Heure sans Majoration]]))</f>
        <v/>
      </c>
      <c r="AM376" s="68" t="str">
        <f t="shared" si="59"/>
        <v/>
      </c>
      <c r="AN376" s="68" t="str">
        <f t="shared" si="51"/>
        <v/>
      </c>
      <c r="AO376" s="68" t="str">
        <f t="shared" si="52"/>
        <v/>
      </c>
      <c r="AP376" s="72" t="str">
        <f>IF(C376="","",IF(F376=0,"",(V376*Tableau3[[#This Row],[Salaire Horaire]]*Tableau3[[#This Row],[Coef Multi]])))</f>
        <v/>
      </c>
      <c r="AQ376" s="72" t="str">
        <f>IF(C376="","",IF(F376=0,"",(Tableau3[[#This Row],[Heure avec majoration]]*Tableau3[[#This Row],[Salaire Horaire]]*Tableau3[[#This Row],[Coef Multi]]*25%)))</f>
        <v/>
      </c>
    </row>
    <row r="377" spans="2:43" ht="15" thickBot="1" x14ac:dyDescent="0.35">
      <c r="B377" s="73" t="s">
        <v>90</v>
      </c>
      <c r="C377" s="74" t="str">
        <f>IF('[1]H S08'!BE18="","",'[1]H S08'!BE18)</f>
        <v/>
      </c>
      <c r="D377" s="74" t="str">
        <f>IF(C377="","",VLOOKUP(C377,[1]!Tableau1[#All],5,FALSE))</f>
        <v/>
      </c>
      <c r="E377" s="74" t="str">
        <f>IF(C377="","",VLOOKUP(C377,[1]!Tableau1[#All],11,FALSE))</f>
        <v/>
      </c>
      <c r="F377" s="74" t="str">
        <f>IFERROR(IF(C377="","",VLOOKUP(C377,[1]!Tableau1[#All],12,FALSE)),"")</f>
        <v/>
      </c>
      <c r="G377" s="74" t="str">
        <f>IFERROR(IF(C377="","",VLOOKUP(C377,[1]!Tableau1[#All],6,FALSE)),"")</f>
        <v/>
      </c>
      <c r="H377" s="74" t="str">
        <f>IFERROR(IF(C377="","",VLOOKUP(C377,[1]!Tableau1[#All],13,FALSE)),"")</f>
        <v/>
      </c>
      <c r="I377" s="74" t="str">
        <f>IFERROR(IF(C377="","",VLOOKUP(C377,[1]!Tableau1[#All],14,FALSE)),"")</f>
        <v/>
      </c>
      <c r="J377" s="74" t="str">
        <f>IFERROR(IF(C377="","",VLOOKUP(C377,[1]!Tableau1[#All],8,FALSE)),"")</f>
        <v/>
      </c>
      <c r="K377" s="75" t="str">
        <f>VLOOKUP('[1]Cumul H'!$C377,'[1]H S08'!$BE$9:$CU$60,6,FALSE)</f>
        <v/>
      </c>
      <c r="L377" s="75" t="str">
        <f>VLOOKUP('[1]Cumul H'!$C377,'[1]H S08'!$BE$9:$CU$60,10,FALSE)</f>
        <v/>
      </c>
      <c r="M377" s="75" t="str">
        <f>VLOOKUP('[1]Cumul H'!$C377,'[1]H S08'!$BE$9:$CU$60,14,FALSE)</f>
        <v/>
      </c>
      <c r="N377" s="75" t="str">
        <f>VLOOKUP('[1]Cumul H'!$C377,'[1]H S08'!$BE$9:$CU$60,18,FALSE)</f>
        <v/>
      </c>
      <c r="O377" s="75" t="str">
        <f>VLOOKUP('[1]Cumul H'!$C377,'[1]H S08'!$BE$9:$CU$60,22,FALSE)</f>
        <v/>
      </c>
      <c r="P377" s="75" t="str">
        <f>VLOOKUP('[1]Cumul H'!$C377,'[1]H S08'!$BE$9:$CU$60,26,FALSE)</f>
        <v/>
      </c>
      <c r="Q377" s="75" t="str">
        <f>VLOOKUP('[1]Cumul H'!$C377,'[1]H S08'!$BE$9:$CU$60,30,FALSE)</f>
        <v/>
      </c>
      <c r="R377" s="75" t="str">
        <f>VLOOKUP('[1]Cumul H'!$C377,'[1]H S08'!$BE$9:$CU$60,34,FALSE)</f>
        <v/>
      </c>
      <c r="S377" s="75" t="str">
        <f>VLOOKUP('[1]Cumul H'!$C377,'[1]H S08'!$BE$9:$CU$60,33,FALSE)</f>
        <v/>
      </c>
      <c r="T377" s="75" t="str">
        <f>VLOOKUP('[1]Cumul H'!$C377,'[1]H S08'!$BE$9:$CU$60,35,FALSE)</f>
        <v/>
      </c>
      <c r="U377" s="75" t="str">
        <f>VLOOKUP('[1]Cumul H'!$C377,'[1]H S08'!$BE$9:$CU$60,36,FALSE)</f>
        <v/>
      </c>
      <c r="V377" s="76" t="str">
        <f t="shared" si="53"/>
        <v/>
      </c>
      <c r="W377" s="76" t="str" cm="1">
        <f t="array" ref="W377">IFERROR(_xlfn.IFS(V377="","",V377=39,"",V377&gt;39,V377-39),"")</f>
        <v/>
      </c>
      <c r="X377" s="76" t="str">
        <f t="shared" si="54"/>
        <v/>
      </c>
      <c r="Y377" s="76" t="str">
        <f t="shared" si="55"/>
        <v/>
      </c>
      <c r="Z377" s="76" t="str">
        <f t="shared" si="56"/>
        <v/>
      </c>
      <c r="AA377" s="77" t="str">
        <f t="shared" si="57"/>
        <v/>
      </c>
      <c r="AB377" s="76" t="str">
        <f t="shared" si="58"/>
        <v/>
      </c>
      <c r="AC377" s="74" t="str">
        <f>VLOOKUP('[1]Cumul H'!$C377,'[1]H S08'!$BE$9:$CU$60,37,FALSE)</f>
        <v/>
      </c>
      <c r="AD377" s="74" t="str">
        <f>VLOOKUP('[1]Cumul H'!$C377,'[1]H S08'!$BE$9:$CU$60,38,FALSE)</f>
        <v/>
      </c>
      <c r="AE377" s="74" t="str">
        <f>VLOOKUP('[1]Cumul H'!$C377,'[1]H S08'!$BE$9:$CU$60,39,FALSE)</f>
        <v/>
      </c>
      <c r="AF377" s="74" t="str">
        <f>VLOOKUP('[1]Cumul H'!$C377,'[1]H S08'!$BE$9:$CU$60,40,FALSE)</f>
        <v/>
      </c>
      <c r="AG377" s="74" t="str">
        <f>VLOOKUP('[1]Cumul H'!$C377,'[1]H S08'!$BE$9:$CU$60,41,FALSE)</f>
        <v/>
      </c>
      <c r="AH377" s="74" t="str">
        <f>VLOOKUP('[1]Cumul H'!$C377,'[1]H S08'!$BE$9:$CU$60,42,FALSE)</f>
        <v/>
      </c>
      <c r="AI377" s="74">
        <f>SUM('[1]Cumul H'!$AE377:$AH377)</f>
        <v>0</v>
      </c>
      <c r="AJ377" s="78" t="str" cm="1">
        <f t="array" ref="AJ377">IF(E377="INTERIM",_xlfn.IFS(J377="NON",$AK$2,J377="OUI",$AK$3),"")</f>
        <v/>
      </c>
      <c r="AK377" s="74" t="str">
        <f t="shared" si="50"/>
        <v/>
      </c>
      <c r="AL377" s="74" t="str">
        <f>IF(V377="","",IF(V377-Tableau3[[#This Row],[Heure sans Majoration]]&lt;0,0,V377-Tableau3[[#This Row],[Heure sans Majoration]]))</f>
        <v/>
      </c>
      <c r="AM377" s="74" t="str">
        <f t="shared" si="59"/>
        <v/>
      </c>
      <c r="AN377" s="74" t="str">
        <f t="shared" si="51"/>
        <v/>
      </c>
      <c r="AO377" s="74" t="str">
        <f t="shared" si="52"/>
        <v/>
      </c>
      <c r="AP377" s="78" t="str">
        <f>IF(C377="","",IF(F377=0,"",(V377*Tableau3[[#This Row],[Salaire Horaire]]*Tableau3[[#This Row],[Coef Multi]])))</f>
        <v/>
      </c>
      <c r="AQ377" s="78" t="str">
        <f>IF(C377="","",IF(F377=0,"",(Tableau3[[#This Row],[Heure avec majoration]]*Tableau3[[#This Row],[Salaire Horaire]]*Tableau3[[#This Row],[Coef Multi]]*25%)))</f>
        <v/>
      </c>
    </row>
    <row r="378" spans="2:43" ht="15" thickTop="1" x14ac:dyDescent="0.3">
      <c r="B378" s="73" t="s">
        <v>90</v>
      </c>
      <c r="C378" s="74" t="str">
        <f>IF('[1]H S08'!BE19="","",'[1]H S08'!BE19)</f>
        <v/>
      </c>
      <c r="D378" s="74" t="str">
        <f>IF(C378="","",VLOOKUP(C378,[1]!Tableau1[#All],5,FALSE))</f>
        <v/>
      </c>
      <c r="E378" s="74" t="str">
        <f>IF(C378="","",VLOOKUP(C378,[1]!Tableau1[#All],11,FALSE))</f>
        <v/>
      </c>
      <c r="F378" s="74" t="str">
        <f>IFERROR(IF(C378="","",VLOOKUP(C378,[1]!Tableau1[#All],12,FALSE)),"")</f>
        <v/>
      </c>
      <c r="G378" s="74" t="str">
        <f>IFERROR(IF(C378="","",VLOOKUP(C378,[1]!Tableau1[#All],6,FALSE)),"")</f>
        <v/>
      </c>
      <c r="H378" s="74" t="str">
        <f>IFERROR(IF(C378="","",VLOOKUP(C378,[1]!Tableau1[#All],13,FALSE)),"")</f>
        <v/>
      </c>
      <c r="I378" s="74" t="str">
        <f>IFERROR(IF(C378="","",VLOOKUP(C378,[1]!Tableau1[#All],14,FALSE)),"")</f>
        <v/>
      </c>
      <c r="J378" s="74" t="str">
        <f>IFERROR(IF(C378="","",VLOOKUP(C378,[1]!Tableau1[#All],8,FALSE)),"")</f>
        <v/>
      </c>
      <c r="K378" s="75" t="str">
        <f>VLOOKUP('[1]Cumul H'!$C378,'[1]H S08'!$BE$9:$CU$60,6,FALSE)</f>
        <v/>
      </c>
      <c r="L378" s="75" t="str">
        <f>VLOOKUP('[1]Cumul H'!$C378,'[1]H S08'!$BE$9:$CU$60,10,FALSE)</f>
        <v/>
      </c>
      <c r="M378" s="75" t="str">
        <f>VLOOKUP('[1]Cumul H'!$C378,'[1]H S08'!$BE$9:$CU$60,14,FALSE)</f>
        <v/>
      </c>
      <c r="N378" s="75" t="str">
        <f>VLOOKUP('[1]Cumul H'!$C378,'[1]H S08'!$BE$9:$CU$60,18,FALSE)</f>
        <v/>
      </c>
      <c r="O378" s="75" t="str">
        <f>VLOOKUP('[1]Cumul H'!$C378,'[1]H S08'!$BE$9:$CU$60,22,FALSE)</f>
        <v/>
      </c>
      <c r="P378" s="75" t="str">
        <f>VLOOKUP('[1]Cumul H'!$C378,'[1]H S08'!$BE$9:$CU$60,26,FALSE)</f>
        <v/>
      </c>
      <c r="Q378" s="75" t="str">
        <f>VLOOKUP('[1]Cumul H'!$C378,'[1]H S08'!$BE$9:$CU$60,30,FALSE)</f>
        <v/>
      </c>
      <c r="R378" s="75" t="str">
        <f>VLOOKUP('[1]Cumul H'!$C378,'[1]H S08'!$BE$9:$CU$60,34,FALSE)</f>
        <v/>
      </c>
      <c r="S378" s="75" t="str">
        <f>VLOOKUP('[1]Cumul H'!$C378,'[1]H S08'!$BE$9:$CU$60,33,FALSE)</f>
        <v/>
      </c>
      <c r="T378" s="75" t="str">
        <f>VLOOKUP('[1]Cumul H'!$C378,'[1]H S08'!$BE$9:$CU$60,35,FALSE)</f>
        <v/>
      </c>
      <c r="U378" s="75" t="str">
        <f>VLOOKUP('[1]Cumul H'!$C378,'[1]H S08'!$BE$9:$CU$60,36,FALSE)</f>
        <v/>
      </c>
      <c r="V378" s="76" t="str">
        <f t="shared" si="53"/>
        <v/>
      </c>
      <c r="W378" s="76" t="str" cm="1">
        <f t="array" ref="W378">IFERROR(_xlfn.IFS(V378="","",V378=39,"",V378&gt;39,V378-39),"")</f>
        <v/>
      </c>
      <c r="X378" s="76" t="str">
        <f t="shared" si="54"/>
        <v/>
      </c>
      <c r="Y378" s="76" t="str">
        <f t="shared" si="55"/>
        <v/>
      </c>
      <c r="Z378" s="76" t="str">
        <f t="shared" si="56"/>
        <v/>
      </c>
      <c r="AA378" s="77" t="str">
        <f t="shared" si="57"/>
        <v/>
      </c>
      <c r="AB378" s="76" t="str">
        <f t="shared" si="58"/>
        <v/>
      </c>
      <c r="AC378" s="74" t="str">
        <f>VLOOKUP('[1]Cumul H'!$C378,'[1]H S08'!$BE$9:$CU$60,37,FALSE)</f>
        <v/>
      </c>
      <c r="AD378" s="74" t="str">
        <f>VLOOKUP('[1]Cumul H'!$C378,'[1]H S08'!$BE$9:$CU$60,38,FALSE)</f>
        <v/>
      </c>
      <c r="AE378" s="74" t="str">
        <f>VLOOKUP('[1]Cumul H'!$C378,'[1]H S08'!$BE$9:$CU$60,39,FALSE)</f>
        <v/>
      </c>
      <c r="AF378" s="74" t="str">
        <f>VLOOKUP('[1]Cumul H'!$C378,'[1]H S08'!$BE$9:$CU$60,40,FALSE)</f>
        <v/>
      </c>
      <c r="AG378" s="74" t="str">
        <f>VLOOKUP('[1]Cumul H'!$C378,'[1]H S08'!$BE$9:$CU$60,41,FALSE)</f>
        <v/>
      </c>
      <c r="AH378" s="74" t="str">
        <f>VLOOKUP('[1]Cumul H'!$C378,'[1]H S08'!$BE$9:$CU$60,42,FALSE)</f>
        <v/>
      </c>
      <c r="AI378" s="74">
        <f>SUM('[1]Cumul H'!$AE378:$AH378)</f>
        <v>0</v>
      </c>
      <c r="AJ378" s="72" t="str" cm="1">
        <f t="array" ref="AJ378">IF(E378="INTERIM",_xlfn.IFS(J378="NON",$AK$2,J378="OUI",$AK$3),"")</f>
        <v/>
      </c>
      <c r="AK378" s="68" t="str">
        <f t="shared" si="50"/>
        <v/>
      </c>
      <c r="AL378" s="68" t="str">
        <f>IF(V378="","",IF(V378-Tableau3[[#This Row],[Heure sans Majoration]]&lt;0,0,V378-Tableau3[[#This Row],[Heure sans Majoration]]))</f>
        <v/>
      </c>
      <c r="AM378" s="68" t="str">
        <f t="shared" si="59"/>
        <v/>
      </c>
      <c r="AN378" s="68" t="str">
        <f t="shared" si="51"/>
        <v/>
      </c>
      <c r="AO378" s="68" t="str">
        <f t="shared" si="52"/>
        <v/>
      </c>
      <c r="AP378" s="72" t="str">
        <f>IF(C378="","",IF(F378=0,"",(V378*Tableau3[[#This Row],[Salaire Horaire]]*Tableau3[[#This Row],[Coef Multi]])))</f>
        <v/>
      </c>
      <c r="AQ378" s="72" t="str">
        <f>IF(C378="","",IF(F378=0,"",(Tableau3[[#This Row],[Heure avec majoration]]*Tableau3[[#This Row],[Salaire Horaire]]*Tableau3[[#This Row],[Coef Multi]]*25%)))</f>
        <v/>
      </c>
    </row>
    <row r="379" spans="2:43" ht="15" thickBot="1" x14ac:dyDescent="0.35">
      <c r="B379" s="73" t="s">
        <v>90</v>
      </c>
      <c r="C379" s="74" t="str">
        <f>IF('[1]H S08'!BE20="","",'[1]H S08'!BE20)</f>
        <v/>
      </c>
      <c r="D379" s="74" t="str">
        <f>IF(C379="","",VLOOKUP(C379,[1]!Tableau1[#All],5,FALSE))</f>
        <v/>
      </c>
      <c r="E379" s="74" t="str">
        <f>IF(C379="","",VLOOKUP(C379,[1]!Tableau1[#All],11,FALSE))</f>
        <v/>
      </c>
      <c r="F379" s="74" t="str">
        <f>IFERROR(IF(C379="","",VLOOKUP(C379,[1]!Tableau1[#All],12,FALSE)),"")</f>
        <v/>
      </c>
      <c r="G379" s="74" t="str">
        <f>IFERROR(IF(C379="","",VLOOKUP(C379,[1]!Tableau1[#All],6,FALSE)),"")</f>
        <v/>
      </c>
      <c r="H379" s="74" t="str">
        <f>IFERROR(IF(C379="","",VLOOKUP(C379,[1]!Tableau1[#All],13,FALSE)),"")</f>
        <v/>
      </c>
      <c r="I379" s="74" t="str">
        <f>IFERROR(IF(C379="","",VLOOKUP(C379,[1]!Tableau1[#All],14,FALSE)),"")</f>
        <v/>
      </c>
      <c r="J379" s="74" t="str">
        <f>IFERROR(IF(C379="","",VLOOKUP(C379,[1]!Tableau1[#All],8,FALSE)),"")</f>
        <v/>
      </c>
      <c r="K379" s="75" t="str">
        <f>VLOOKUP('[1]Cumul H'!$C379,'[1]H S08'!$BE$9:$CU$60,6,FALSE)</f>
        <v/>
      </c>
      <c r="L379" s="75" t="str">
        <f>VLOOKUP('[1]Cumul H'!$C379,'[1]H S08'!$BE$9:$CU$60,10,FALSE)</f>
        <v/>
      </c>
      <c r="M379" s="75" t="str">
        <f>VLOOKUP('[1]Cumul H'!$C379,'[1]H S08'!$BE$9:$CU$60,14,FALSE)</f>
        <v/>
      </c>
      <c r="N379" s="75" t="str">
        <f>VLOOKUP('[1]Cumul H'!$C379,'[1]H S08'!$BE$9:$CU$60,18,FALSE)</f>
        <v/>
      </c>
      <c r="O379" s="75" t="str">
        <f>VLOOKUP('[1]Cumul H'!$C379,'[1]H S08'!$BE$9:$CU$60,22,FALSE)</f>
        <v/>
      </c>
      <c r="P379" s="75" t="str">
        <f>VLOOKUP('[1]Cumul H'!$C379,'[1]H S08'!$BE$9:$CU$60,26,FALSE)</f>
        <v/>
      </c>
      <c r="Q379" s="75" t="str">
        <f>VLOOKUP('[1]Cumul H'!$C379,'[1]H S08'!$BE$9:$CU$60,30,FALSE)</f>
        <v/>
      </c>
      <c r="R379" s="75" t="str">
        <f>VLOOKUP('[1]Cumul H'!$C379,'[1]H S08'!$BE$9:$CU$60,34,FALSE)</f>
        <v/>
      </c>
      <c r="S379" s="75" t="str">
        <f>VLOOKUP('[1]Cumul H'!$C379,'[1]H S08'!$BE$9:$CU$60,33,FALSE)</f>
        <v/>
      </c>
      <c r="T379" s="75" t="str">
        <f>VLOOKUP('[1]Cumul H'!$C379,'[1]H S08'!$BE$9:$CU$60,35,FALSE)</f>
        <v/>
      </c>
      <c r="U379" s="75" t="str">
        <f>VLOOKUP('[1]Cumul H'!$C379,'[1]H S08'!$BE$9:$CU$60,36,FALSE)</f>
        <v/>
      </c>
      <c r="V379" s="76" t="str">
        <f t="shared" si="53"/>
        <v/>
      </c>
      <c r="W379" s="76" t="str" cm="1">
        <f t="array" ref="W379">IFERROR(_xlfn.IFS(V379="","",V379=39,"",V379&gt;39,V379-39),"")</f>
        <v/>
      </c>
      <c r="X379" s="76" t="str">
        <f t="shared" si="54"/>
        <v/>
      </c>
      <c r="Y379" s="76" t="str">
        <f t="shared" si="55"/>
        <v/>
      </c>
      <c r="Z379" s="76" t="str">
        <f t="shared" si="56"/>
        <v/>
      </c>
      <c r="AA379" s="77" t="str">
        <f t="shared" si="57"/>
        <v/>
      </c>
      <c r="AB379" s="76" t="str">
        <f t="shared" si="58"/>
        <v/>
      </c>
      <c r="AC379" s="74" t="str">
        <f>VLOOKUP('[1]Cumul H'!$C379,'[1]H S08'!$BE$9:$CU$60,37,FALSE)</f>
        <v/>
      </c>
      <c r="AD379" s="74" t="str">
        <f>VLOOKUP('[1]Cumul H'!$C379,'[1]H S08'!$BE$9:$CU$60,38,FALSE)</f>
        <v/>
      </c>
      <c r="AE379" s="74" t="str">
        <f>VLOOKUP('[1]Cumul H'!$C379,'[1]H S08'!$BE$9:$CU$60,39,FALSE)</f>
        <v/>
      </c>
      <c r="AF379" s="74" t="str">
        <f>VLOOKUP('[1]Cumul H'!$C379,'[1]H S08'!$BE$9:$CU$60,40,FALSE)</f>
        <v/>
      </c>
      <c r="AG379" s="74" t="str">
        <f>VLOOKUP('[1]Cumul H'!$C379,'[1]H S08'!$BE$9:$CU$60,41,FALSE)</f>
        <v/>
      </c>
      <c r="AH379" s="74" t="str">
        <f>VLOOKUP('[1]Cumul H'!$C379,'[1]H S08'!$BE$9:$CU$60,42,FALSE)</f>
        <v/>
      </c>
      <c r="AI379" s="74">
        <f>SUM('[1]Cumul H'!$AE379:$AH379)</f>
        <v>0</v>
      </c>
      <c r="AJ379" s="78" t="str" cm="1">
        <f t="array" ref="AJ379">IF(E379="INTERIM",_xlfn.IFS(J379="NON",$AK$2,J379="OUI",$AK$3),"")</f>
        <v/>
      </c>
      <c r="AK379" s="74" t="str">
        <f t="shared" si="50"/>
        <v/>
      </c>
      <c r="AL379" s="74" t="str">
        <f>IF(V379="","",IF(V379-Tableau3[[#This Row],[Heure sans Majoration]]&lt;0,0,V379-Tableau3[[#This Row],[Heure sans Majoration]]))</f>
        <v/>
      </c>
      <c r="AM379" s="74" t="str">
        <f t="shared" si="59"/>
        <v/>
      </c>
      <c r="AN379" s="74" t="str">
        <f t="shared" si="51"/>
        <v/>
      </c>
      <c r="AO379" s="74" t="str">
        <f t="shared" si="52"/>
        <v/>
      </c>
      <c r="AP379" s="78" t="str">
        <f>IF(C379="","",IF(F379=0,"",(V379*Tableau3[[#This Row],[Salaire Horaire]]*Tableau3[[#This Row],[Coef Multi]])))</f>
        <v/>
      </c>
      <c r="AQ379" s="78" t="str">
        <f>IF(C379="","",IF(F379=0,"",(Tableau3[[#This Row],[Heure avec majoration]]*Tableau3[[#This Row],[Salaire Horaire]]*Tableau3[[#This Row],[Coef Multi]]*25%)))</f>
        <v/>
      </c>
    </row>
    <row r="380" spans="2:43" ht="15" thickTop="1" x14ac:dyDescent="0.3">
      <c r="B380" s="73" t="s">
        <v>90</v>
      </c>
      <c r="C380" s="74" t="str">
        <f>IF('[1]H S08'!BE21="","",'[1]H S08'!BE21)</f>
        <v/>
      </c>
      <c r="D380" s="74" t="str">
        <f>IF(C380="","",VLOOKUP(C380,[1]!Tableau1[#All],5,FALSE))</f>
        <v/>
      </c>
      <c r="E380" s="74" t="str">
        <f>IF(C380="","",VLOOKUP(C380,[1]!Tableau1[#All],11,FALSE))</f>
        <v/>
      </c>
      <c r="F380" s="74" t="str">
        <f>IFERROR(IF(C380="","",VLOOKUP(C380,[1]!Tableau1[#All],12,FALSE)),"")</f>
        <v/>
      </c>
      <c r="G380" s="74" t="str">
        <f>IFERROR(IF(C380="","",VLOOKUP(C380,[1]!Tableau1[#All],6,FALSE)),"")</f>
        <v/>
      </c>
      <c r="H380" s="74" t="str">
        <f>IFERROR(IF(C380="","",VLOOKUP(C380,[1]!Tableau1[#All],13,FALSE)),"")</f>
        <v/>
      </c>
      <c r="I380" s="74" t="str">
        <f>IFERROR(IF(C380="","",VLOOKUP(C380,[1]!Tableau1[#All],14,FALSE)),"")</f>
        <v/>
      </c>
      <c r="J380" s="74" t="str">
        <f>IFERROR(IF(C380="","",VLOOKUP(C380,[1]!Tableau1[#All],8,FALSE)),"")</f>
        <v/>
      </c>
      <c r="K380" s="75" t="str">
        <f>VLOOKUP('[1]Cumul H'!$C380,'[1]H S08'!$BE$9:$CU$60,6,FALSE)</f>
        <v/>
      </c>
      <c r="L380" s="75" t="str">
        <f>VLOOKUP('[1]Cumul H'!$C380,'[1]H S08'!$BE$9:$CU$60,10,FALSE)</f>
        <v/>
      </c>
      <c r="M380" s="75" t="str">
        <f>VLOOKUP('[1]Cumul H'!$C380,'[1]H S08'!$BE$9:$CU$60,14,FALSE)</f>
        <v/>
      </c>
      <c r="N380" s="75" t="str">
        <f>VLOOKUP('[1]Cumul H'!$C380,'[1]H S08'!$BE$9:$CU$60,18,FALSE)</f>
        <v/>
      </c>
      <c r="O380" s="75" t="str">
        <f>VLOOKUP('[1]Cumul H'!$C380,'[1]H S08'!$BE$9:$CU$60,22,FALSE)</f>
        <v/>
      </c>
      <c r="P380" s="75" t="str">
        <f>VLOOKUP('[1]Cumul H'!$C380,'[1]H S08'!$BE$9:$CU$60,26,FALSE)</f>
        <v/>
      </c>
      <c r="Q380" s="75" t="str">
        <f>VLOOKUP('[1]Cumul H'!$C380,'[1]H S08'!$BE$9:$CU$60,30,FALSE)</f>
        <v/>
      </c>
      <c r="R380" s="75" t="str">
        <f>VLOOKUP('[1]Cumul H'!$C380,'[1]H S08'!$BE$9:$CU$60,34,FALSE)</f>
        <v/>
      </c>
      <c r="S380" s="75" t="str">
        <f>VLOOKUP('[1]Cumul H'!$C380,'[1]H S08'!$BE$9:$CU$60,33,FALSE)</f>
        <v/>
      </c>
      <c r="T380" s="75" t="str">
        <f>VLOOKUP('[1]Cumul H'!$C380,'[1]H S08'!$BE$9:$CU$60,35,FALSE)</f>
        <v/>
      </c>
      <c r="U380" s="75" t="str">
        <f>VLOOKUP('[1]Cumul H'!$C380,'[1]H S08'!$BE$9:$CU$60,36,FALSE)</f>
        <v/>
      </c>
      <c r="V380" s="76" t="str">
        <f t="shared" si="53"/>
        <v/>
      </c>
      <c r="W380" s="76" t="str" cm="1">
        <f t="array" ref="W380">IFERROR(_xlfn.IFS(V380="","",V380=39,"",V380&gt;39,V380-39),"")</f>
        <v/>
      </c>
      <c r="X380" s="76" t="str">
        <f t="shared" si="54"/>
        <v/>
      </c>
      <c r="Y380" s="76" t="str">
        <f t="shared" si="55"/>
        <v/>
      </c>
      <c r="Z380" s="76" t="str">
        <f t="shared" si="56"/>
        <v/>
      </c>
      <c r="AA380" s="77" t="str">
        <f t="shared" si="57"/>
        <v/>
      </c>
      <c r="AB380" s="76" t="str">
        <f t="shared" si="58"/>
        <v/>
      </c>
      <c r="AC380" s="74" t="str">
        <f>VLOOKUP('[1]Cumul H'!$C380,'[1]H S08'!$BE$9:$CU$60,37,FALSE)</f>
        <v/>
      </c>
      <c r="AD380" s="74" t="str">
        <f>VLOOKUP('[1]Cumul H'!$C380,'[1]H S08'!$BE$9:$CU$60,38,FALSE)</f>
        <v/>
      </c>
      <c r="AE380" s="74" t="str">
        <f>VLOOKUP('[1]Cumul H'!$C380,'[1]H S08'!$BE$9:$CU$60,39,FALSE)</f>
        <v/>
      </c>
      <c r="AF380" s="74" t="str">
        <f>VLOOKUP('[1]Cumul H'!$C380,'[1]H S08'!$BE$9:$CU$60,40,FALSE)</f>
        <v/>
      </c>
      <c r="AG380" s="74" t="str">
        <f>VLOOKUP('[1]Cumul H'!$C380,'[1]H S08'!$BE$9:$CU$60,41,FALSE)</f>
        <v/>
      </c>
      <c r="AH380" s="74" t="str">
        <f>VLOOKUP('[1]Cumul H'!$C380,'[1]H S08'!$BE$9:$CU$60,42,FALSE)</f>
        <v/>
      </c>
      <c r="AI380" s="74">
        <f>SUM('[1]Cumul H'!$AE380:$AH380)</f>
        <v>0</v>
      </c>
      <c r="AJ380" s="72" t="str" cm="1">
        <f t="array" ref="AJ380">IF(E380="INTERIM",_xlfn.IFS(J380="NON",$AK$2,J380="OUI",$AK$3),"")</f>
        <v/>
      </c>
      <c r="AK380" s="68" t="str">
        <f t="shared" si="50"/>
        <v/>
      </c>
      <c r="AL380" s="68" t="str">
        <f>IF(V380="","",IF(V380-Tableau3[[#This Row],[Heure sans Majoration]]&lt;0,0,V380-Tableau3[[#This Row],[Heure sans Majoration]]))</f>
        <v/>
      </c>
      <c r="AM380" s="68" t="str">
        <f t="shared" si="59"/>
        <v/>
      </c>
      <c r="AN380" s="68" t="str">
        <f t="shared" si="51"/>
        <v/>
      </c>
      <c r="AO380" s="68" t="str">
        <f t="shared" si="52"/>
        <v/>
      </c>
      <c r="AP380" s="72" t="str">
        <f>IF(C380="","",IF(F380=0,"",(V380*Tableau3[[#This Row],[Salaire Horaire]]*Tableau3[[#This Row],[Coef Multi]])))</f>
        <v/>
      </c>
      <c r="AQ380" s="72" t="str">
        <f>IF(C380="","",IF(F380=0,"",(Tableau3[[#This Row],[Heure avec majoration]]*Tableau3[[#This Row],[Salaire Horaire]]*Tableau3[[#This Row],[Coef Multi]]*25%)))</f>
        <v/>
      </c>
    </row>
    <row r="381" spans="2:43" ht="15" thickBot="1" x14ac:dyDescent="0.35">
      <c r="B381" s="73" t="s">
        <v>90</v>
      </c>
      <c r="C381" s="74" t="str">
        <f>IF('[1]H S08'!BE22="","",'[1]H S08'!BE22)</f>
        <v/>
      </c>
      <c r="D381" s="74" t="str">
        <f>IF(C381="","",VLOOKUP(C381,[1]!Tableau1[#All],5,FALSE))</f>
        <v/>
      </c>
      <c r="E381" s="74" t="str">
        <f>IF(C381="","",VLOOKUP(C381,[1]!Tableau1[#All],11,FALSE))</f>
        <v/>
      </c>
      <c r="F381" s="74" t="str">
        <f>IFERROR(IF(C381="","",VLOOKUP(C381,[1]!Tableau1[#All],12,FALSE)),"")</f>
        <v/>
      </c>
      <c r="G381" s="74" t="str">
        <f>IFERROR(IF(C381="","",VLOOKUP(C381,[1]!Tableau1[#All],6,FALSE)),"")</f>
        <v/>
      </c>
      <c r="H381" s="74" t="str">
        <f>IFERROR(IF(C381="","",VLOOKUP(C381,[1]!Tableau1[#All],13,FALSE)),"")</f>
        <v/>
      </c>
      <c r="I381" s="74" t="str">
        <f>IFERROR(IF(C381="","",VLOOKUP(C381,[1]!Tableau1[#All],14,FALSE)),"")</f>
        <v/>
      </c>
      <c r="J381" s="74" t="str">
        <f>IFERROR(IF(C381="","",VLOOKUP(C381,[1]!Tableau1[#All],8,FALSE)),"")</f>
        <v/>
      </c>
      <c r="K381" s="75" t="str">
        <f>VLOOKUP('[1]Cumul H'!$C381,'[1]H S08'!$BE$9:$CU$60,6,FALSE)</f>
        <v/>
      </c>
      <c r="L381" s="75" t="str">
        <f>VLOOKUP('[1]Cumul H'!$C381,'[1]H S08'!$BE$9:$CU$60,10,FALSE)</f>
        <v/>
      </c>
      <c r="M381" s="75" t="str">
        <f>VLOOKUP('[1]Cumul H'!$C381,'[1]H S08'!$BE$9:$CU$60,14,FALSE)</f>
        <v/>
      </c>
      <c r="N381" s="75" t="str">
        <f>VLOOKUP('[1]Cumul H'!$C381,'[1]H S08'!$BE$9:$CU$60,18,FALSE)</f>
        <v/>
      </c>
      <c r="O381" s="75" t="str">
        <f>VLOOKUP('[1]Cumul H'!$C381,'[1]H S08'!$BE$9:$CU$60,22,FALSE)</f>
        <v/>
      </c>
      <c r="P381" s="75" t="str">
        <f>VLOOKUP('[1]Cumul H'!$C381,'[1]H S08'!$BE$9:$CU$60,26,FALSE)</f>
        <v/>
      </c>
      <c r="Q381" s="75" t="str">
        <f>VLOOKUP('[1]Cumul H'!$C381,'[1]H S08'!$BE$9:$CU$60,30,FALSE)</f>
        <v/>
      </c>
      <c r="R381" s="75" t="str">
        <f>VLOOKUP('[1]Cumul H'!$C381,'[1]H S08'!$BE$9:$CU$60,34,FALSE)</f>
        <v/>
      </c>
      <c r="S381" s="75" t="str">
        <f>VLOOKUP('[1]Cumul H'!$C381,'[1]H S08'!$BE$9:$CU$60,33,FALSE)</f>
        <v/>
      </c>
      <c r="T381" s="75" t="str">
        <f>VLOOKUP('[1]Cumul H'!$C381,'[1]H S08'!$BE$9:$CU$60,35,FALSE)</f>
        <v/>
      </c>
      <c r="U381" s="75" t="str">
        <f>VLOOKUP('[1]Cumul H'!$C381,'[1]H S08'!$BE$9:$CU$60,36,FALSE)</f>
        <v/>
      </c>
      <c r="V381" s="76" t="str">
        <f t="shared" si="53"/>
        <v/>
      </c>
      <c r="W381" s="76" t="str" cm="1">
        <f t="array" ref="W381">IFERROR(_xlfn.IFS(V381="","",V381=39,"",V381&gt;39,V381-39),"")</f>
        <v/>
      </c>
      <c r="X381" s="76" t="str">
        <f t="shared" si="54"/>
        <v/>
      </c>
      <c r="Y381" s="76" t="str">
        <f t="shared" si="55"/>
        <v/>
      </c>
      <c r="Z381" s="76" t="str">
        <f t="shared" si="56"/>
        <v/>
      </c>
      <c r="AA381" s="77" t="str">
        <f t="shared" si="57"/>
        <v/>
      </c>
      <c r="AB381" s="76" t="str">
        <f t="shared" si="58"/>
        <v/>
      </c>
      <c r="AC381" s="74" t="str">
        <f>VLOOKUP('[1]Cumul H'!$C381,'[1]H S08'!$BE$9:$CU$60,37,FALSE)</f>
        <v/>
      </c>
      <c r="AD381" s="74" t="str">
        <f>VLOOKUP('[1]Cumul H'!$C381,'[1]H S08'!$BE$9:$CU$60,38,FALSE)</f>
        <v/>
      </c>
      <c r="AE381" s="74" t="str">
        <f>VLOOKUP('[1]Cumul H'!$C381,'[1]H S08'!$BE$9:$CU$60,39,FALSE)</f>
        <v/>
      </c>
      <c r="AF381" s="74" t="str">
        <f>VLOOKUP('[1]Cumul H'!$C381,'[1]H S08'!$BE$9:$CU$60,40,FALSE)</f>
        <v/>
      </c>
      <c r="AG381" s="74" t="str">
        <f>VLOOKUP('[1]Cumul H'!$C381,'[1]H S08'!$BE$9:$CU$60,41,FALSE)</f>
        <v/>
      </c>
      <c r="AH381" s="74" t="str">
        <f>VLOOKUP('[1]Cumul H'!$C381,'[1]H S08'!$BE$9:$CU$60,42,FALSE)</f>
        <v/>
      </c>
      <c r="AI381" s="74">
        <f>SUM('[1]Cumul H'!$AE381:$AH381)</f>
        <v>0</v>
      </c>
      <c r="AJ381" s="78" t="str" cm="1">
        <f t="array" ref="AJ381">IF(E381="INTERIM",_xlfn.IFS(J381="NON",$AK$2,J381="OUI",$AK$3),"")</f>
        <v/>
      </c>
      <c r="AK381" s="74" t="str">
        <f t="shared" si="50"/>
        <v/>
      </c>
      <c r="AL381" s="74" t="str">
        <f>IF(V381="","",IF(V381-Tableau3[[#This Row],[Heure sans Majoration]]&lt;0,0,V381-Tableau3[[#This Row],[Heure sans Majoration]]))</f>
        <v/>
      </c>
      <c r="AM381" s="74" t="str">
        <f t="shared" si="59"/>
        <v/>
      </c>
      <c r="AN381" s="74" t="str">
        <f t="shared" si="51"/>
        <v/>
      </c>
      <c r="AO381" s="74" t="str">
        <f t="shared" si="52"/>
        <v/>
      </c>
      <c r="AP381" s="78" t="str">
        <f>IF(C381="","",IF(F381=0,"",(V381*Tableau3[[#This Row],[Salaire Horaire]]*Tableau3[[#This Row],[Coef Multi]])))</f>
        <v/>
      </c>
      <c r="AQ381" s="78" t="str">
        <f>IF(C381="","",IF(F381=0,"",(Tableau3[[#This Row],[Heure avec majoration]]*Tableau3[[#This Row],[Salaire Horaire]]*Tableau3[[#This Row],[Coef Multi]]*25%)))</f>
        <v/>
      </c>
    </row>
    <row r="382" spans="2:43" ht="15" thickTop="1" x14ac:dyDescent="0.3">
      <c r="B382" s="73" t="s">
        <v>90</v>
      </c>
      <c r="C382" s="74" t="str">
        <f>IF('[1]H S08'!BE23="","",'[1]H S08'!BE23)</f>
        <v/>
      </c>
      <c r="D382" s="74" t="str">
        <f>IF(C382="","",VLOOKUP(C382,[1]!Tableau1[#All],5,FALSE))</f>
        <v/>
      </c>
      <c r="E382" s="74" t="str">
        <f>IF(C382="","",VLOOKUP(C382,[1]!Tableau1[#All],11,FALSE))</f>
        <v/>
      </c>
      <c r="F382" s="74" t="str">
        <f>IFERROR(IF(C382="","",VLOOKUP(C382,[1]!Tableau1[#All],12,FALSE)),"")</f>
        <v/>
      </c>
      <c r="G382" s="74" t="str">
        <f>IFERROR(IF(C382="","",VLOOKUP(C382,[1]!Tableau1[#All],6,FALSE)),"")</f>
        <v/>
      </c>
      <c r="H382" s="74" t="str">
        <f>IFERROR(IF(C382="","",VLOOKUP(C382,[1]!Tableau1[#All],13,FALSE)),"")</f>
        <v/>
      </c>
      <c r="I382" s="74" t="str">
        <f>IFERROR(IF(C382="","",VLOOKUP(C382,[1]!Tableau1[#All],14,FALSE)),"")</f>
        <v/>
      </c>
      <c r="J382" s="74" t="str">
        <f>IFERROR(IF(C382="","",VLOOKUP(C382,[1]!Tableau1[#All],8,FALSE)),"")</f>
        <v/>
      </c>
      <c r="K382" s="75" t="str">
        <f>VLOOKUP('[1]Cumul H'!$C382,'[1]H S08'!$BE$9:$CU$60,6,FALSE)</f>
        <v/>
      </c>
      <c r="L382" s="75" t="str">
        <f>VLOOKUP('[1]Cumul H'!$C382,'[1]H S08'!$BE$9:$CU$60,10,FALSE)</f>
        <v/>
      </c>
      <c r="M382" s="75" t="str">
        <f>VLOOKUP('[1]Cumul H'!$C382,'[1]H S08'!$BE$9:$CU$60,14,FALSE)</f>
        <v/>
      </c>
      <c r="N382" s="75" t="str">
        <f>VLOOKUP('[1]Cumul H'!$C382,'[1]H S08'!$BE$9:$CU$60,18,FALSE)</f>
        <v/>
      </c>
      <c r="O382" s="75" t="str">
        <f>VLOOKUP('[1]Cumul H'!$C382,'[1]H S08'!$BE$9:$CU$60,22,FALSE)</f>
        <v/>
      </c>
      <c r="P382" s="75" t="str">
        <f>VLOOKUP('[1]Cumul H'!$C382,'[1]H S08'!$BE$9:$CU$60,26,FALSE)</f>
        <v/>
      </c>
      <c r="Q382" s="75" t="str">
        <f>VLOOKUP('[1]Cumul H'!$C382,'[1]H S08'!$BE$9:$CU$60,30,FALSE)</f>
        <v/>
      </c>
      <c r="R382" s="75" t="str">
        <f>VLOOKUP('[1]Cumul H'!$C382,'[1]H S08'!$BE$9:$CU$60,34,FALSE)</f>
        <v/>
      </c>
      <c r="S382" s="75" t="str">
        <f>VLOOKUP('[1]Cumul H'!$C382,'[1]H S08'!$BE$9:$CU$60,33,FALSE)</f>
        <v/>
      </c>
      <c r="T382" s="75" t="str">
        <f>VLOOKUP('[1]Cumul H'!$C382,'[1]H S08'!$BE$9:$CU$60,35,FALSE)</f>
        <v/>
      </c>
      <c r="U382" s="75" t="str">
        <f>VLOOKUP('[1]Cumul H'!$C382,'[1]H S08'!$BE$9:$CU$60,36,FALSE)</f>
        <v/>
      </c>
      <c r="V382" s="76" t="str">
        <f t="shared" si="53"/>
        <v/>
      </c>
      <c r="W382" s="76" t="str" cm="1">
        <f t="array" ref="W382">IFERROR(_xlfn.IFS(V382="","",V382=39,"",V382&gt;39,V382-39),"")</f>
        <v/>
      </c>
      <c r="X382" s="76" t="str">
        <f t="shared" si="54"/>
        <v/>
      </c>
      <c r="Y382" s="76" t="str">
        <f t="shared" si="55"/>
        <v/>
      </c>
      <c r="Z382" s="76" t="str">
        <f t="shared" si="56"/>
        <v/>
      </c>
      <c r="AA382" s="77" t="str">
        <f t="shared" si="57"/>
        <v/>
      </c>
      <c r="AB382" s="76" t="str">
        <f t="shared" si="58"/>
        <v/>
      </c>
      <c r="AC382" s="74" t="str">
        <f>VLOOKUP('[1]Cumul H'!$C382,'[1]H S08'!$BE$9:$CU$60,37,FALSE)</f>
        <v/>
      </c>
      <c r="AD382" s="74" t="str">
        <f>VLOOKUP('[1]Cumul H'!$C382,'[1]H S08'!$BE$9:$CU$60,38,FALSE)</f>
        <v/>
      </c>
      <c r="AE382" s="74" t="str">
        <f>VLOOKUP('[1]Cumul H'!$C382,'[1]H S08'!$BE$9:$CU$60,39,FALSE)</f>
        <v/>
      </c>
      <c r="AF382" s="74" t="str">
        <f>VLOOKUP('[1]Cumul H'!$C382,'[1]H S08'!$BE$9:$CU$60,40,FALSE)</f>
        <v/>
      </c>
      <c r="AG382" s="74" t="str">
        <f>VLOOKUP('[1]Cumul H'!$C382,'[1]H S08'!$BE$9:$CU$60,41,FALSE)</f>
        <v/>
      </c>
      <c r="AH382" s="74" t="str">
        <f>VLOOKUP('[1]Cumul H'!$C382,'[1]H S08'!$BE$9:$CU$60,42,FALSE)</f>
        <v/>
      </c>
      <c r="AI382" s="74">
        <f>SUM('[1]Cumul H'!$AE382:$AH382)</f>
        <v>0</v>
      </c>
      <c r="AJ382" s="72" t="str" cm="1">
        <f t="array" ref="AJ382">IF(E382="INTERIM",_xlfn.IFS(J382="NON",$AK$2,J382="OUI",$AK$3),"")</f>
        <v/>
      </c>
      <c r="AK382" s="68" t="str">
        <f t="shared" si="50"/>
        <v/>
      </c>
      <c r="AL382" s="68" t="str">
        <f>IF(V382="","",IF(V382-Tableau3[[#This Row],[Heure sans Majoration]]&lt;0,0,V382-Tableau3[[#This Row],[Heure sans Majoration]]))</f>
        <v/>
      </c>
      <c r="AM382" s="68" t="str">
        <f t="shared" si="59"/>
        <v/>
      </c>
      <c r="AN382" s="68" t="str">
        <f t="shared" si="51"/>
        <v/>
      </c>
      <c r="AO382" s="68" t="str">
        <f t="shared" si="52"/>
        <v/>
      </c>
      <c r="AP382" s="72" t="str">
        <f>IF(C382="","",IF(F382=0,"",(V382*Tableau3[[#This Row],[Salaire Horaire]]*Tableau3[[#This Row],[Coef Multi]])))</f>
        <v/>
      </c>
      <c r="AQ382" s="72" t="str">
        <f>IF(C382="","",IF(F382=0,"",(Tableau3[[#This Row],[Heure avec majoration]]*Tableau3[[#This Row],[Salaire Horaire]]*Tableau3[[#This Row],[Coef Multi]]*25%)))</f>
        <v/>
      </c>
    </row>
    <row r="383" spans="2:43" ht="15" thickBot="1" x14ac:dyDescent="0.35">
      <c r="B383" s="73" t="s">
        <v>90</v>
      </c>
      <c r="C383" s="74" t="str">
        <f>IF('[1]H S08'!BE24="","",'[1]H S08'!BE24)</f>
        <v/>
      </c>
      <c r="D383" s="74" t="str">
        <f>IF(C383="","",VLOOKUP(C383,[1]!Tableau1[#All],5,FALSE))</f>
        <v/>
      </c>
      <c r="E383" s="74" t="str">
        <f>IF(C383="","",VLOOKUP(C383,[1]!Tableau1[#All],11,FALSE))</f>
        <v/>
      </c>
      <c r="F383" s="74" t="str">
        <f>IFERROR(IF(C383="","",VLOOKUP(C383,[1]!Tableau1[#All],12,FALSE)),"")</f>
        <v/>
      </c>
      <c r="G383" s="74" t="str">
        <f>IFERROR(IF(C383="","",VLOOKUP(C383,[1]!Tableau1[#All],6,FALSE)),"")</f>
        <v/>
      </c>
      <c r="H383" s="74" t="str">
        <f>IFERROR(IF(C383="","",VLOOKUP(C383,[1]!Tableau1[#All],13,FALSE)),"")</f>
        <v/>
      </c>
      <c r="I383" s="74" t="str">
        <f>IFERROR(IF(C383="","",VLOOKUP(C383,[1]!Tableau1[#All],14,FALSE)),"")</f>
        <v/>
      </c>
      <c r="J383" s="74" t="str">
        <f>IFERROR(IF(C383="","",VLOOKUP(C383,[1]!Tableau1[#All],8,FALSE)),"")</f>
        <v/>
      </c>
      <c r="K383" s="75" t="str">
        <f>VLOOKUP('[1]Cumul H'!$C383,'[1]H S08'!$BE$9:$CU$60,6,FALSE)</f>
        <v/>
      </c>
      <c r="L383" s="75" t="str">
        <f>VLOOKUP('[1]Cumul H'!$C383,'[1]H S08'!$BE$9:$CU$60,10,FALSE)</f>
        <v/>
      </c>
      <c r="M383" s="75" t="str">
        <f>VLOOKUP('[1]Cumul H'!$C383,'[1]H S08'!$BE$9:$CU$60,14,FALSE)</f>
        <v/>
      </c>
      <c r="N383" s="75" t="str">
        <f>VLOOKUP('[1]Cumul H'!$C383,'[1]H S08'!$BE$9:$CU$60,18,FALSE)</f>
        <v/>
      </c>
      <c r="O383" s="75" t="str">
        <f>VLOOKUP('[1]Cumul H'!$C383,'[1]H S08'!$BE$9:$CU$60,22,FALSE)</f>
        <v/>
      </c>
      <c r="P383" s="75" t="str">
        <f>VLOOKUP('[1]Cumul H'!$C383,'[1]H S08'!$BE$9:$CU$60,26,FALSE)</f>
        <v/>
      </c>
      <c r="Q383" s="75" t="str">
        <f>VLOOKUP('[1]Cumul H'!$C383,'[1]H S08'!$BE$9:$CU$60,30,FALSE)</f>
        <v/>
      </c>
      <c r="R383" s="75" t="str">
        <f>VLOOKUP('[1]Cumul H'!$C383,'[1]H S08'!$BE$9:$CU$60,34,FALSE)</f>
        <v/>
      </c>
      <c r="S383" s="75" t="str">
        <f>VLOOKUP('[1]Cumul H'!$C383,'[1]H S08'!$BE$9:$CU$60,33,FALSE)</f>
        <v/>
      </c>
      <c r="T383" s="75" t="str">
        <f>VLOOKUP('[1]Cumul H'!$C383,'[1]H S08'!$BE$9:$CU$60,35,FALSE)</f>
        <v/>
      </c>
      <c r="U383" s="75" t="str">
        <f>VLOOKUP('[1]Cumul H'!$C383,'[1]H S08'!$BE$9:$CU$60,36,FALSE)</f>
        <v/>
      </c>
      <c r="V383" s="76" t="str">
        <f t="shared" si="53"/>
        <v/>
      </c>
      <c r="W383" s="76" t="str" cm="1">
        <f t="array" ref="W383">IFERROR(_xlfn.IFS(V383="","",V383=39,"",V383&gt;39,V383-39),"")</f>
        <v/>
      </c>
      <c r="X383" s="76" t="str">
        <f t="shared" si="54"/>
        <v/>
      </c>
      <c r="Y383" s="76" t="str">
        <f t="shared" si="55"/>
        <v/>
      </c>
      <c r="Z383" s="76" t="str">
        <f t="shared" si="56"/>
        <v/>
      </c>
      <c r="AA383" s="77" t="str">
        <f t="shared" si="57"/>
        <v/>
      </c>
      <c r="AB383" s="76" t="str">
        <f t="shared" si="58"/>
        <v/>
      </c>
      <c r="AC383" s="74" t="str">
        <f>VLOOKUP('[1]Cumul H'!$C383,'[1]H S08'!$BE$9:$CU$60,37,FALSE)</f>
        <v/>
      </c>
      <c r="AD383" s="74" t="str">
        <f>VLOOKUP('[1]Cumul H'!$C383,'[1]H S08'!$BE$9:$CU$60,38,FALSE)</f>
        <v/>
      </c>
      <c r="AE383" s="74" t="str">
        <f>VLOOKUP('[1]Cumul H'!$C383,'[1]H S08'!$BE$9:$CU$60,39,FALSE)</f>
        <v/>
      </c>
      <c r="AF383" s="74" t="str">
        <f>VLOOKUP('[1]Cumul H'!$C383,'[1]H S08'!$BE$9:$CU$60,40,FALSE)</f>
        <v/>
      </c>
      <c r="AG383" s="74" t="str">
        <f>VLOOKUP('[1]Cumul H'!$C383,'[1]H S08'!$BE$9:$CU$60,41,FALSE)</f>
        <v/>
      </c>
      <c r="AH383" s="74" t="str">
        <f>VLOOKUP('[1]Cumul H'!$C383,'[1]H S08'!$BE$9:$CU$60,42,FALSE)</f>
        <v/>
      </c>
      <c r="AI383" s="74">
        <f>SUM('[1]Cumul H'!$AE383:$AH383)</f>
        <v>0</v>
      </c>
      <c r="AJ383" s="78" t="str" cm="1">
        <f t="array" ref="AJ383">IF(E383="INTERIM",_xlfn.IFS(J383="NON",$AK$2,J383="OUI",$AK$3),"")</f>
        <v/>
      </c>
      <c r="AK383" s="74" t="str">
        <f t="shared" si="50"/>
        <v/>
      </c>
      <c r="AL383" s="74" t="str">
        <f>IF(V383="","",IF(V383-Tableau3[[#This Row],[Heure sans Majoration]]&lt;0,0,V383-Tableau3[[#This Row],[Heure sans Majoration]]))</f>
        <v/>
      </c>
      <c r="AM383" s="74" t="str">
        <f t="shared" si="59"/>
        <v/>
      </c>
      <c r="AN383" s="74" t="str">
        <f t="shared" si="51"/>
        <v/>
      </c>
      <c r="AO383" s="74" t="str">
        <f t="shared" si="52"/>
        <v/>
      </c>
      <c r="AP383" s="78" t="str">
        <f>IF(C383="","",IF(F383=0,"",(V383*Tableau3[[#This Row],[Salaire Horaire]]*Tableau3[[#This Row],[Coef Multi]])))</f>
        <v/>
      </c>
      <c r="AQ383" s="78" t="str">
        <f>IF(C383="","",IF(F383=0,"",(Tableau3[[#This Row],[Heure avec majoration]]*Tableau3[[#This Row],[Salaire Horaire]]*Tableau3[[#This Row],[Coef Multi]]*25%)))</f>
        <v/>
      </c>
    </row>
    <row r="384" spans="2:43" ht="15" thickTop="1" x14ac:dyDescent="0.3">
      <c r="B384" s="73" t="s">
        <v>90</v>
      </c>
      <c r="C384" s="74" t="str">
        <f>IF('[1]H S08'!BE25="","",'[1]H S08'!BE25)</f>
        <v/>
      </c>
      <c r="D384" s="74" t="str">
        <f>IF(C384="","",VLOOKUP(C384,[1]!Tableau1[#All],5,FALSE))</f>
        <v/>
      </c>
      <c r="E384" s="74" t="str">
        <f>IF(C384="","",VLOOKUP(C384,[1]!Tableau1[#All],11,FALSE))</f>
        <v/>
      </c>
      <c r="F384" s="74" t="str">
        <f>IFERROR(IF(C384="","",VLOOKUP(C384,[1]!Tableau1[#All],12,FALSE)),"")</f>
        <v/>
      </c>
      <c r="G384" s="74" t="str">
        <f>IFERROR(IF(C384="","",VLOOKUP(C384,[1]!Tableau1[#All],6,FALSE)),"")</f>
        <v/>
      </c>
      <c r="H384" s="74" t="str">
        <f>IFERROR(IF(C384="","",VLOOKUP(C384,[1]!Tableau1[#All],13,FALSE)),"")</f>
        <v/>
      </c>
      <c r="I384" s="74" t="str">
        <f>IFERROR(IF(C384="","",VLOOKUP(C384,[1]!Tableau1[#All],14,FALSE)),"")</f>
        <v/>
      </c>
      <c r="J384" s="74" t="str">
        <f>IFERROR(IF(C384="","",VLOOKUP(C384,[1]!Tableau1[#All],8,FALSE)),"")</f>
        <v/>
      </c>
      <c r="K384" s="75" t="str">
        <f>VLOOKUP('[1]Cumul H'!$C384,'[1]H S08'!$BE$9:$CU$60,6,FALSE)</f>
        <v/>
      </c>
      <c r="L384" s="75" t="str">
        <f>VLOOKUP('[1]Cumul H'!$C384,'[1]H S08'!$BE$9:$CU$60,10,FALSE)</f>
        <v/>
      </c>
      <c r="M384" s="75" t="str">
        <f>VLOOKUP('[1]Cumul H'!$C384,'[1]H S08'!$BE$9:$CU$60,14,FALSE)</f>
        <v/>
      </c>
      <c r="N384" s="75" t="str">
        <f>VLOOKUP('[1]Cumul H'!$C384,'[1]H S08'!$BE$9:$CU$60,18,FALSE)</f>
        <v/>
      </c>
      <c r="O384" s="75" t="str">
        <f>VLOOKUP('[1]Cumul H'!$C384,'[1]H S08'!$BE$9:$CU$60,22,FALSE)</f>
        <v/>
      </c>
      <c r="P384" s="75" t="str">
        <f>VLOOKUP('[1]Cumul H'!$C384,'[1]H S08'!$BE$9:$CU$60,26,FALSE)</f>
        <v/>
      </c>
      <c r="Q384" s="75" t="str">
        <f>VLOOKUP('[1]Cumul H'!$C384,'[1]H S08'!$BE$9:$CU$60,30,FALSE)</f>
        <v/>
      </c>
      <c r="R384" s="75" t="str">
        <f>VLOOKUP('[1]Cumul H'!$C384,'[1]H S08'!$BE$9:$CU$60,34,FALSE)</f>
        <v/>
      </c>
      <c r="S384" s="75" t="str">
        <f>VLOOKUP('[1]Cumul H'!$C384,'[1]H S08'!$BE$9:$CU$60,33,FALSE)</f>
        <v/>
      </c>
      <c r="T384" s="75" t="str">
        <f>VLOOKUP('[1]Cumul H'!$C384,'[1]H S08'!$BE$9:$CU$60,35,FALSE)</f>
        <v/>
      </c>
      <c r="U384" s="75" t="str">
        <f>VLOOKUP('[1]Cumul H'!$C384,'[1]H S08'!$BE$9:$CU$60,36,FALSE)</f>
        <v/>
      </c>
      <c r="V384" s="76" t="str">
        <f t="shared" si="53"/>
        <v/>
      </c>
      <c r="W384" s="76" t="str" cm="1">
        <f t="array" ref="W384">IFERROR(_xlfn.IFS(V384="","",V384=39,"",V384&gt;39,V384-39),"")</f>
        <v/>
      </c>
      <c r="X384" s="76" t="str">
        <f t="shared" si="54"/>
        <v/>
      </c>
      <c r="Y384" s="76" t="str">
        <f t="shared" si="55"/>
        <v/>
      </c>
      <c r="Z384" s="76" t="str">
        <f t="shared" si="56"/>
        <v/>
      </c>
      <c r="AA384" s="77" t="str">
        <f t="shared" si="57"/>
        <v/>
      </c>
      <c r="AB384" s="76" t="str">
        <f t="shared" si="58"/>
        <v/>
      </c>
      <c r="AC384" s="74" t="str">
        <f>VLOOKUP('[1]Cumul H'!$C384,'[1]H S08'!$BE$9:$CU$60,37,FALSE)</f>
        <v/>
      </c>
      <c r="AD384" s="74" t="str">
        <f>VLOOKUP('[1]Cumul H'!$C384,'[1]H S08'!$BE$9:$CU$60,38,FALSE)</f>
        <v/>
      </c>
      <c r="AE384" s="74" t="str">
        <f>VLOOKUP('[1]Cumul H'!$C384,'[1]H S08'!$BE$9:$CU$60,39,FALSE)</f>
        <v/>
      </c>
      <c r="AF384" s="74" t="str">
        <f>VLOOKUP('[1]Cumul H'!$C384,'[1]H S08'!$BE$9:$CU$60,40,FALSE)</f>
        <v/>
      </c>
      <c r="AG384" s="74" t="str">
        <f>VLOOKUP('[1]Cumul H'!$C384,'[1]H S08'!$BE$9:$CU$60,41,FALSE)</f>
        <v/>
      </c>
      <c r="AH384" s="74" t="str">
        <f>VLOOKUP('[1]Cumul H'!$C384,'[1]H S08'!$BE$9:$CU$60,42,FALSE)</f>
        <v/>
      </c>
      <c r="AI384" s="74">
        <f>SUM('[1]Cumul H'!$AE384:$AH384)</f>
        <v>0</v>
      </c>
      <c r="AJ384" s="72" t="str" cm="1">
        <f t="array" ref="AJ384">IF(E384="INTERIM",_xlfn.IFS(J384="NON",$AK$2,J384="OUI",$AK$3),"")</f>
        <v/>
      </c>
      <c r="AK384" s="68" t="str">
        <f t="shared" si="50"/>
        <v/>
      </c>
      <c r="AL384" s="68" t="str">
        <f>IF(V384="","",IF(V384-Tableau3[[#This Row],[Heure sans Majoration]]&lt;0,0,V384-Tableau3[[#This Row],[Heure sans Majoration]]))</f>
        <v/>
      </c>
      <c r="AM384" s="68" t="str">
        <f t="shared" si="59"/>
        <v/>
      </c>
      <c r="AN384" s="68" t="str">
        <f t="shared" si="51"/>
        <v/>
      </c>
      <c r="AO384" s="68" t="str">
        <f t="shared" si="52"/>
        <v/>
      </c>
      <c r="AP384" s="72" t="str">
        <f>IF(C384="","",IF(F384=0,"",(V384*Tableau3[[#This Row],[Salaire Horaire]]*Tableau3[[#This Row],[Coef Multi]])))</f>
        <v/>
      </c>
      <c r="AQ384" s="72" t="str">
        <f>IF(C384="","",IF(F384=0,"",(Tableau3[[#This Row],[Heure avec majoration]]*Tableau3[[#This Row],[Salaire Horaire]]*Tableau3[[#This Row],[Coef Multi]]*25%)))</f>
        <v/>
      </c>
    </row>
    <row r="385" spans="2:43" ht="15" thickBot="1" x14ac:dyDescent="0.35">
      <c r="B385" s="73" t="s">
        <v>90</v>
      </c>
      <c r="C385" s="74" t="str">
        <f>IF('[1]H S08'!BE26="","",'[1]H S08'!BE26)</f>
        <v/>
      </c>
      <c r="D385" s="74" t="str">
        <f>IF(C385="","",VLOOKUP(C385,[1]!Tableau1[#All],5,FALSE))</f>
        <v/>
      </c>
      <c r="E385" s="74" t="str">
        <f>IF(C385="","",VLOOKUP(C385,[1]!Tableau1[#All],11,FALSE))</f>
        <v/>
      </c>
      <c r="F385" s="74" t="str">
        <f>IFERROR(IF(C385="","",VLOOKUP(C385,[1]!Tableau1[#All],12,FALSE)),"")</f>
        <v/>
      </c>
      <c r="G385" s="74" t="str">
        <f>IFERROR(IF(C385="","",VLOOKUP(C385,[1]!Tableau1[#All],6,FALSE)),"")</f>
        <v/>
      </c>
      <c r="H385" s="74" t="str">
        <f>IFERROR(IF(C385="","",VLOOKUP(C385,[1]!Tableau1[#All],13,FALSE)),"")</f>
        <v/>
      </c>
      <c r="I385" s="74" t="str">
        <f>IFERROR(IF(C385="","",VLOOKUP(C385,[1]!Tableau1[#All],14,FALSE)),"")</f>
        <v/>
      </c>
      <c r="J385" s="74" t="str">
        <f>IFERROR(IF(C385="","",VLOOKUP(C385,[1]!Tableau1[#All],8,FALSE)),"")</f>
        <v/>
      </c>
      <c r="K385" s="75" t="str">
        <f>VLOOKUP('[1]Cumul H'!$C385,'[1]H S08'!$BE$9:$CU$60,6,FALSE)</f>
        <v/>
      </c>
      <c r="L385" s="75" t="str">
        <f>VLOOKUP('[1]Cumul H'!$C385,'[1]H S08'!$BE$9:$CU$60,10,FALSE)</f>
        <v/>
      </c>
      <c r="M385" s="75" t="str">
        <f>VLOOKUP('[1]Cumul H'!$C385,'[1]H S08'!$BE$9:$CU$60,14,FALSE)</f>
        <v/>
      </c>
      <c r="N385" s="75" t="str">
        <f>VLOOKUP('[1]Cumul H'!$C385,'[1]H S08'!$BE$9:$CU$60,18,FALSE)</f>
        <v/>
      </c>
      <c r="O385" s="75" t="str">
        <f>VLOOKUP('[1]Cumul H'!$C385,'[1]H S08'!$BE$9:$CU$60,22,FALSE)</f>
        <v/>
      </c>
      <c r="P385" s="75" t="str">
        <f>VLOOKUP('[1]Cumul H'!$C385,'[1]H S08'!$BE$9:$CU$60,26,FALSE)</f>
        <v/>
      </c>
      <c r="Q385" s="75" t="str">
        <f>VLOOKUP('[1]Cumul H'!$C385,'[1]H S08'!$BE$9:$CU$60,30,FALSE)</f>
        <v/>
      </c>
      <c r="R385" s="75" t="str">
        <f>VLOOKUP('[1]Cumul H'!$C385,'[1]H S08'!$BE$9:$CU$60,34,FALSE)</f>
        <v/>
      </c>
      <c r="S385" s="75" t="str">
        <f>VLOOKUP('[1]Cumul H'!$C385,'[1]H S08'!$BE$9:$CU$60,33,FALSE)</f>
        <v/>
      </c>
      <c r="T385" s="75" t="str">
        <f>VLOOKUP('[1]Cumul H'!$C385,'[1]H S08'!$BE$9:$CU$60,35,FALSE)</f>
        <v/>
      </c>
      <c r="U385" s="75" t="str">
        <f>VLOOKUP('[1]Cumul H'!$C385,'[1]H S08'!$BE$9:$CU$60,36,FALSE)</f>
        <v/>
      </c>
      <c r="V385" s="76" t="str">
        <f t="shared" si="53"/>
        <v/>
      </c>
      <c r="W385" s="76" t="str" cm="1">
        <f t="array" ref="W385">IFERROR(_xlfn.IFS(V385="","",V385=39,"",V385&gt;39,V385-39),"")</f>
        <v/>
      </c>
      <c r="X385" s="76" t="str">
        <f t="shared" si="54"/>
        <v/>
      </c>
      <c r="Y385" s="76" t="str">
        <f t="shared" si="55"/>
        <v/>
      </c>
      <c r="Z385" s="76" t="str">
        <f t="shared" si="56"/>
        <v/>
      </c>
      <c r="AA385" s="77" t="str">
        <f t="shared" si="57"/>
        <v/>
      </c>
      <c r="AB385" s="76" t="str">
        <f t="shared" si="58"/>
        <v/>
      </c>
      <c r="AC385" s="74" t="str">
        <f>VLOOKUP('[1]Cumul H'!$C385,'[1]H S08'!$BE$9:$CU$60,37,FALSE)</f>
        <v/>
      </c>
      <c r="AD385" s="74" t="str">
        <f>VLOOKUP('[1]Cumul H'!$C385,'[1]H S08'!$BE$9:$CU$60,38,FALSE)</f>
        <v/>
      </c>
      <c r="AE385" s="74" t="str">
        <f>VLOOKUP('[1]Cumul H'!$C385,'[1]H S08'!$BE$9:$CU$60,39,FALSE)</f>
        <v/>
      </c>
      <c r="AF385" s="74" t="str">
        <f>VLOOKUP('[1]Cumul H'!$C385,'[1]H S08'!$BE$9:$CU$60,40,FALSE)</f>
        <v/>
      </c>
      <c r="AG385" s="74" t="str">
        <f>VLOOKUP('[1]Cumul H'!$C385,'[1]H S08'!$BE$9:$CU$60,41,FALSE)</f>
        <v/>
      </c>
      <c r="AH385" s="74" t="str">
        <f>VLOOKUP('[1]Cumul H'!$C385,'[1]H S08'!$BE$9:$CU$60,42,FALSE)</f>
        <v/>
      </c>
      <c r="AI385" s="74">
        <f>SUM('[1]Cumul H'!$AE385:$AH385)</f>
        <v>0</v>
      </c>
      <c r="AJ385" s="78" t="str" cm="1">
        <f t="array" ref="AJ385">IF(E385="INTERIM",_xlfn.IFS(J385="NON",$AK$2,J385="OUI",$AK$3),"")</f>
        <v/>
      </c>
      <c r="AK385" s="74" t="str">
        <f t="shared" si="50"/>
        <v/>
      </c>
      <c r="AL385" s="74" t="str">
        <f>IF(V385="","",IF(V385-Tableau3[[#This Row],[Heure sans Majoration]]&lt;0,0,V385-Tableau3[[#This Row],[Heure sans Majoration]]))</f>
        <v/>
      </c>
      <c r="AM385" s="74" t="str">
        <f t="shared" si="59"/>
        <v/>
      </c>
      <c r="AN385" s="74" t="str">
        <f t="shared" si="51"/>
        <v/>
      </c>
      <c r="AO385" s="74" t="str">
        <f t="shared" si="52"/>
        <v/>
      </c>
      <c r="AP385" s="78" t="str">
        <f>IF(C385="","",IF(F385=0,"",(V385*Tableau3[[#This Row],[Salaire Horaire]]*Tableau3[[#This Row],[Coef Multi]])))</f>
        <v/>
      </c>
      <c r="AQ385" s="78" t="str">
        <f>IF(C385="","",IF(F385=0,"",(Tableau3[[#This Row],[Heure avec majoration]]*Tableau3[[#This Row],[Salaire Horaire]]*Tableau3[[#This Row],[Coef Multi]]*25%)))</f>
        <v/>
      </c>
    </row>
    <row r="386" spans="2:43" ht="15" thickTop="1" x14ac:dyDescent="0.3">
      <c r="B386" s="73" t="s">
        <v>90</v>
      </c>
      <c r="C386" s="74" t="str">
        <f>IF('[1]H S08'!BE27="","",'[1]H S08'!BE27)</f>
        <v/>
      </c>
      <c r="D386" s="74" t="str">
        <f>IF(C386="","",VLOOKUP(C386,[1]!Tableau1[#All],5,FALSE))</f>
        <v/>
      </c>
      <c r="E386" s="74" t="str">
        <f>IF(C386="","",VLOOKUP(C386,[1]!Tableau1[#All],11,FALSE))</f>
        <v/>
      </c>
      <c r="F386" s="74" t="str">
        <f>IFERROR(IF(C386="","",VLOOKUP(C386,[1]!Tableau1[#All],12,FALSE)),"")</f>
        <v/>
      </c>
      <c r="G386" s="74" t="str">
        <f>IFERROR(IF(C386="","",VLOOKUP(C386,[1]!Tableau1[#All],6,FALSE)),"")</f>
        <v/>
      </c>
      <c r="H386" s="74" t="str">
        <f>IFERROR(IF(C386="","",VLOOKUP(C386,[1]!Tableau1[#All],13,FALSE)),"")</f>
        <v/>
      </c>
      <c r="I386" s="74" t="str">
        <f>IFERROR(IF(C386="","",VLOOKUP(C386,[1]!Tableau1[#All],14,FALSE)),"")</f>
        <v/>
      </c>
      <c r="J386" s="74" t="str">
        <f>IFERROR(IF(C386="","",VLOOKUP(C386,[1]!Tableau1[#All],8,FALSE)),"")</f>
        <v/>
      </c>
      <c r="K386" s="75" t="str">
        <f>VLOOKUP('[1]Cumul H'!$C386,'[1]H S08'!$BE$9:$CU$60,6,FALSE)</f>
        <v/>
      </c>
      <c r="L386" s="75" t="str">
        <f>VLOOKUP('[1]Cumul H'!$C386,'[1]H S08'!$BE$9:$CU$60,10,FALSE)</f>
        <v/>
      </c>
      <c r="M386" s="75" t="str">
        <f>VLOOKUP('[1]Cumul H'!$C386,'[1]H S08'!$BE$9:$CU$60,14,FALSE)</f>
        <v/>
      </c>
      <c r="N386" s="75" t="str">
        <f>VLOOKUP('[1]Cumul H'!$C386,'[1]H S08'!$BE$9:$CU$60,18,FALSE)</f>
        <v/>
      </c>
      <c r="O386" s="75" t="str">
        <f>VLOOKUP('[1]Cumul H'!$C386,'[1]H S08'!$BE$9:$CU$60,22,FALSE)</f>
        <v/>
      </c>
      <c r="P386" s="75" t="str">
        <f>VLOOKUP('[1]Cumul H'!$C386,'[1]H S08'!$BE$9:$CU$60,26,FALSE)</f>
        <v/>
      </c>
      <c r="Q386" s="75" t="str">
        <f>VLOOKUP('[1]Cumul H'!$C386,'[1]H S08'!$BE$9:$CU$60,30,FALSE)</f>
        <v/>
      </c>
      <c r="R386" s="75" t="str">
        <f>VLOOKUP('[1]Cumul H'!$C386,'[1]H S08'!$BE$9:$CU$60,34,FALSE)</f>
        <v/>
      </c>
      <c r="S386" s="75" t="str">
        <f>VLOOKUP('[1]Cumul H'!$C386,'[1]H S08'!$BE$9:$CU$60,33,FALSE)</f>
        <v/>
      </c>
      <c r="T386" s="75" t="str">
        <f>VLOOKUP('[1]Cumul H'!$C386,'[1]H S08'!$BE$9:$CU$60,35,FALSE)</f>
        <v/>
      </c>
      <c r="U386" s="75" t="str">
        <f>VLOOKUP('[1]Cumul H'!$C386,'[1]H S08'!$BE$9:$CU$60,36,FALSE)</f>
        <v/>
      </c>
      <c r="V386" s="76" t="str">
        <f t="shared" si="53"/>
        <v/>
      </c>
      <c r="W386" s="76" t="str" cm="1">
        <f t="array" ref="W386">IFERROR(_xlfn.IFS(V386="","",V386=39,"",V386&gt;39,V386-39),"")</f>
        <v/>
      </c>
      <c r="X386" s="76" t="str">
        <f t="shared" si="54"/>
        <v/>
      </c>
      <c r="Y386" s="76" t="str">
        <f t="shared" si="55"/>
        <v/>
      </c>
      <c r="Z386" s="76" t="str">
        <f t="shared" si="56"/>
        <v/>
      </c>
      <c r="AA386" s="77" t="str">
        <f t="shared" si="57"/>
        <v/>
      </c>
      <c r="AB386" s="76" t="str">
        <f t="shared" si="58"/>
        <v/>
      </c>
      <c r="AC386" s="74" t="str">
        <f>VLOOKUP('[1]Cumul H'!$C386,'[1]H S08'!$BE$9:$CU$60,37,FALSE)</f>
        <v/>
      </c>
      <c r="AD386" s="74" t="str">
        <f>VLOOKUP('[1]Cumul H'!$C386,'[1]H S08'!$BE$9:$CU$60,38,FALSE)</f>
        <v/>
      </c>
      <c r="AE386" s="74" t="str">
        <f>VLOOKUP('[1]Cumul H'!$C386,'[1]H S08'!$BE$9:$CU$60,39,FALSE)</f>
        <v/>
      </c>
      <c r="AF386" s="74" t="str">
        <f>VLOOKUP('[1]Cumul H'!$C386,'[1]H S08'!$BE$9:$CU$60,40,FALSE)</f>
        <v/>
      </c>
      <c r="AG386" s="74" t="str">
        <f>VLOOKUP('[1]Cumul H'!$C386,'[1]H S08'!$BE$9:$CU$60,41,FALSE)</f>
        <v/>
      </c>
      <c r="AH386" s="74" t="str">
        <f>VLOOKUP('[1]Cumul H'!$C386,'[1]H S08'!$BE$9:$CU$60,42,FALSE)</f>
        <v/>
      </c>
      <c r="AI386" s="74">
        <f>SUM('[1]Cumul H'!$AE386:$AH386)</f>
        <v>0</v>
      </c>
      <c r="AJ386" s="72" t="str" cm="1">
        <f t="array" ref="AJ386">IF(E386="INTERIM",_xlfn.IFS(J386="NON",$AK$2,J386="OUI",$AK$3),"")</f>
        <v/>
      </c>
      <c r="AK386" s="68" t="str">
        <f t="shared" si="50"/>
        <v/>
      </c>
      <c r="AL386" s="68" t="str">
        <f>IF(V386="","",IF(V386-Tableau3[[#This Row],[Heure sans Majoration]]&lt;0,0,V386-Tableau3[[#This Row],[Heure sans Majoration]]))</f>
        <v/>
      </c>
      <c r="AM386" s="68" t="str">
        <f t="shared" si="59"/>
        <v/>
      </c>
      <c r="AN386" s="68" t="str">
        <f t="shared" si="51"/>
        <v/>
      </c>
      <c r="AO386" s="68" t="str">
        <f t="shared" si="52"/>
        <v/>
      </c>
      <c r="AP386" s="72" t="str">
        <f>IF(C386="","",IF(F386=0,"",(V386*Tableau3[[#This Row],[Salaire Horaire]]*Tableau3[[#This Row],[Coef Multi]])))</f>
        <v/>
      </c>
      <c r="AQ386" s="72" t="str">
        <f>IF(C386="","",IF(F386=0,"",(Tableau3[[#This Row],[Heure avec majoration]]*Tableau3[[#This Row],[Salaire Horaire]]*Tableau3[[#This Row],[Coef Multi]]*25%)))</f>
        <v/>
      </c>
    </row>
    <row r="387" spans="2:43" ht="15" thickBot="1" x14ac:dyDescent="0.35">
      <c r="B387" s="73" t="s">
        <v>90</v>
      </c>
      <c r="C387" s="74" t="str">
        <f>IF('[1]H S08'!BE28="","",'[1]H S08'!BE28)</f>
        <v/>
      </c>
      <c r="D387" s="74" t="str">
        <f>IF(C387="","",VLOOKUP(C387,[1]!Tableau1[#All],5,FALSE))</f>
        <v/>
      </c>
      <c r="E387" s="74" t="str">
        <f>IF(C387="","",VLOOKUP(C387,[1]!Tableau1[#All],11,FALSE))</f>
        <v/>
      </c>
      <c r="F387" s="74" t="str">
        <f>IFERROR(IF(C387="","",VLOOKUP(C387,[1]!Tableau1[#All],12,FALSE)),"")</f>
        <v/>
      </c>
      <c r="G387" s="74" t="str">
        <f>IFERROR(IF(C387="","",VLOOKUP(C387,[1]!Tableau1[#All],6,FALSE)),"")</f>
        <v/>
      </c>
      <c r="H387" s="74" t="str">
        <f>IFERROR(IF(C387="","",VLOOKUP(C387,[1]!Tableau1[#All],13,FALSE)),"")</f>
        <v/>
      </c>
      <c r="I387" s="74" t="str">
        <f>IFERROR(IF(C387="","",VLOOKUP(C387,[1]!Tableau1[#All],14,FALSE)),"")</f>
        <v/>
      </c>
      <c r="J387" s="74" t="str">
        <f>IFERROR(IF(C387="","",VLOOKUP(C387,[1]!Tableau1[#All],8,FALSE)),"")</f>
        <v/>
      </c>
      <c r="K387" s="75" t="str">
        <f>VLOOKUP('[1]Cumul H'!$C387,'[1]H S08'!$BE$9:$CU$60,6,FALSE)</f>
        <v/>
      </c>
      <c r="L387" s="75" t="str">
        <f>VLOOKUP('[1]Cumul H'!$C387,'[1]H S08'!$BE$9:$CU$60,10,FALSE)</f>
        <v/>
      </c>
      <c r="M387" s="75" t="str">
        <f>VLOOKUP('[1]Cumul H'!$C387,'[1]H S08'!$BE$9:$CU$60,14,FALSE)</f>
        <v/>
      </c>
      <c r="N387" s="75" t="str">
        <f>VLOOKUP('[1]Cumul H'!$C387,'[1]H S08'!$BE$9:$CU$60,18,FALSE)</f>
        <v/>
      </c>
      <c r="O387" s="75" t="str">
        <f>VLOOKUP('[1]Cumul H'!$C387,'[1]H S08'!$BE$9:$CU$60,22,FALSE)</f>
        <v/>
      </c>
      <c r="P387" s="75" t="str">
        <f>VLOOKUP('[1]Cumul H'!$C387,'[1]H S08'!$BE$9:$CU$60,26,FALSE)</f>
        <v/>
      </c>
      <c r="Q387" s="75" t="str">
        <f>VLOOKUP('[1]Cumul H'!$C387,'[1]H S08'!$BE$9:$CU$60,30,FALSE)</f>
        <v/>
      </c>
      <c r="R387" s="75" t="str">
        <f>VLOOKUP('[1]Cumul H'!$C387,'[1]H S08'!$BE$9:$CU$60,34,FALSE)</f>
        <v/>
      </c>
      <c r="S387" s="75" t="str">
        <f>VLOOKUP('[1]Cumul H'!$C387,'[1]H S08'!$BE$9:$CU$60,33,FALSE)</f>
        <v/>
      </c>
      <c r="T387" s="75" t="str">
        <f>VLOOKUP('[1]Cumul H'!$C387,'[1]H S08'!$BE$9:$CU$60,35,FALSE)</f>
        <v/>
      </c>
      <c r="U387" s="75" t="str">
        <f>VLOOKUP('[1]Cumul H'!$C387,'[1]H S08'!$BE$9:$CU$60,36,FALSE)</f>
        <v/>
      </c>
      <c r="V387" s="76" t="str">
        <f t="shared" si="53"/>
        <v/>
      </c>
      <c r="W387" s="76" t="str" cm="1">
        <f t="array" ref="W387">IFERROR(_xlfn.IFS(V387="","",V387=39,"",V387&gt;39,V387-39),"")</f>
        <v/>
      </c>
      <c r="X387" s="76" t="str">
        <f t="shared" si="54"/>
        <v/>
      </c>
      <c r="Y387" s="76" t="str">
        <f t="shared" si="55"/>
        <v/>
      </c>
      <c r="Z387" s="76" t="str">
        <f t="shared" si="56"/>
        <v/>
      </c>
      <c r="AA387" s="77" t="str">
        <f t="shared" si="57"/>
        <v/>
      </c>
      <c r="AB387" s="76" t="str">
        <f t="shared" si="58"/>
        <v/>
      </c>
      <c r="AC387" s="74" t="str">
        <f>VLOOKUP('[1]Cumul H'!$C387,'[1]H S08'!$BE$9:$CU$60,37,FALSE)</f>
        <v/>
      </c>
      <c r="AD387" s="74" t="str">
        <f>VLOOKUP('[1]Cumul H'!$C387,'[1]H S08'!$BE$9:$CU$60,38,FALSE)</f>
        <v/>
      </c>
      <c r="AE387" s="74" t="str">
        <f>VLOOKUP('[1]Cumul H'!$C387,'[1]H S08'!$BE$9:$CU$60,39,FALSE)</f>
        <v/>
      </c>
      <c r="AF387" s="74" t="str">
        <f>VLOOKUP('[1]Cumul H'!$C387,'[1]H S08'!$BE$9:$CU$60,40,FALSE)</f>
        <v/>
      </c>
      <c r="AG387" s="74" t="str">
        <f>VLOOKUP('[1]Cumul H'!$C387,'[1]H S08'!$BE$9:$CU$60,41,FALSE)</f>
        <v/>
      </c>
      <c r="AH387" s="74" t="str">
        <f>VLOOKUP('[1]Cumul H'!$C387,'[1]H S08'!$BE$9:$CU$60,42,FALSE)</f>
        <v/>
      </c>
      <c r="AI387" s="74">
        <f>SUM('[1]Cumul H'!$AE387:$AH387)</f>
        <v>0</v>
      </c>
      <c r="AJ387" s="78" t="str" cm="1">
        <f t="array" ref="AJ387">IF(E387="INTERIM",_xlfn.IFS(J387="NON",$AK$2,J387="OUI",$AK$3),"")</f>
        <v/>
      </c>
      <c r="AK387" s="74" t="str">
        <f t="shared" si="50"/>
        <v/>
      </c>
      <c r="AL387" s="74" t="str">
        <f>IF(V387="","",IF(V387-Tableau3[[#This Row],[Heure sans Majoration]]&lt;0,0,V387-Tableau3[[#This Row],[Heure sans Majoration]]))</f>
        <v/>
      </c>
      <c r="AM387" s="74" t="str">
        <f t="shared" si="59"/>
        <v/>
      </c>
      <c r="AN387" s="74" t="str">
        <f t="shared" si="51"/>
        <v/>
      </c>
      <c r="AO387" s="74" t="str">
        <f t="shared" si="52"/>
        <v/>
      </c>
      <c r="AP387" s="78" t="str">
        <f>IF(C387="","",IF(F387=0,"",(V387*Tableau3[[#This Row],[Salaire Horaire]]*Tableau3[[#This Row],[Coef Multi]])))</f>
        <v/>
      </c>
      <c r="AQ387" s="78" t="str">
        <f>IF(C387="","",IF(F387=0,"",(Tableau3[[#This Row],[Heure avec majoration]]*Tableau3[[#This Row],[Salaire Horaire]]*Tableau3[[#This Row],[Coef Multi]]*25%)))</f>
        <v/>
      </c>
    </row>
    <row r="388" spans="2:43" ht="15" thickTop="1" x14ac:dyDescent="0.3">
      <c r="B388" s="73" t="s">
        <v>90</v>
      </c>
      <c r="C388" s="74" t="str">
        <f>IF('[1]H S08'!BE29="","",'[1]H S08'!BE29)</f>
        <v/>
      </c>
      <c r="D388" s="74" t="str">
        <f>IF(C388="","",VLOOKUP(C388,[1]!Tableau1[#All],5,FALSE))</f>
        <v/>
      </c>
      <c r="E388" s="74" t="str">
        <f>IF(C388="","",VLOOKUP(C388,[1]!Tableau1[#All],11,FALSE))</f>
        <v/>
      </c>
      <c r="F388" s="74" t="str">
        <f>IFERROR(IF(C388="","",VLOOKUP(C388,[1]!Tableau1[#All],12,FALSE)),"")</f>
        <v/>
      </c>
      <c r="G388" s="74" t="str">
        <f>IFERROR(IF(C388="","",VLOOKUP(C388,[1]!Tableau1[#All],6,FALSE)),"")</f>
        <v/>
      </c>
      <c r="H388" s="74" t="str">
        <f>IFERROR(IF(C388="","",VLOOKUP(C388,[1]!Tableau1[#All],13,FALSE)),"")</f>
        <v/>
      </c>
      <c r="I388" s="74" t="str">
        <f>IFERROR(IF(C388="","",VLOOKUP(C388,[1]!Tableau1[#All],14,FALSE)),"")</f>
        <v/>
      </c>
      <c r="J388" s="74" t="str">
        <f>IFERROR(IF(C388="","",VLOOKUP(C388,[1]!Tableau1[#All],8,FALSE)),"")</f>
        <v/>
      </c>
      <c r="K388" s="75" t="str">
        <f>VLOOKUP('[1]Cumul H'!$C388,'[1]H S08'!$BE$9:$CU$60,6,FALSE)</f>
        <v/>
      </c>
      <c r="L388" s="75" t="str">
        <f>VLOOKUP('[1]Cumul H'!$C388,'[1]H S08'!$BE$9:$CU$60,10,FALSE)</f>
        <v/>
      </c>
      <c r="M388" s="75" t="str">
        <f>VLOOKUP('[1]Cumul H'!$C388,'[1]H S08'!$BE$9:$CU$60,14,FALSE)</f>
        <v/>
      </c>
      <c r="N388" s="75" t="str">
        <f>VLOOKUP('[1]Cumul H'!$C388,'[1]H S08'!$BE$9:$CU$60,18,FALSE)</f>
        <v/>
      </c>
      <c r="O388" s="75" t="str">
        <f>VLOOKUP('[1]Cumul H'!$C388,'[1]H S08'!$BE$9:$CU$60,22,FALSE)</f>
        <v/>
      </c>
      <c r="P388" s="75" t="str">
        <f>VLOOKUP('[1]Cumul H'!$C388,'[1]H S08'!$BE$9:$CU$60,26,FALSE)</f>
        <v/>
      </c>
      <c r="Q388" s="75" t="str">
        <f>VLOOKUP('[1]Cumul H'!$C388,'[1]H S08'!$BE$9:$CU$60,30,FALSE)</f>
        <v/>
      </c>
      <c r="R388" s="75" t="str">
        <f>VLOOKUP('[1]Cumul H'!$C388,'[1]H S08'!$BE$9:$CU$60,34,FALSE)</f>
        <v/>
      </c>
      <c r="S388" s="75" t="str">
        <f>VLOOKUP('[1]Cumul H'!$C388,'[1]H S08'!$BE$9:$CU$60,33,FALSE)</f>
        <v/>
      </c>
      <c r="T388" s="75" t="str">
        <f>VLOOKUP('[1]Cumul H'!$C388,'[1]H S08'!$BE$9:$CU$60,35,FALSE)</f>
        <v/>
      </c>
      <c r="U388" s="75" t="str">
        <f>VLOOKUP('[1]Cumul H'!$C388,'[1]H S08'!$BE$9:$CU$60,36,FALSE)</f>
        <v/>
      </c>
      <c r="V388" s="76" t="str">
        <f t="shared" si="53"/>
        <v/>
      </c>
      <c r="W388" s="76" t="str" cm="1">
        <f t="array" ref="W388">IFERROR(_xlfn.IFS(V388="","",V388=39,"",V388&gt;39,V388-39),"")</f>
        <v/>
      </c>
      <c r="X388" s="76" t="str">
        <f t="shared" si="54"/>
        <v/>
      </c>
      <c r="Y388" s="76" t="str">
        <f t="shared" si="55"/>
        <v/>
      </c>
      <c r="Z388" s="76" t="str">
        <f t="shared" si="56"/>
        <v/>
      </c>
      <c r="AA388" s="77" t="str">
        <f t="shared" si="57"/>
        <v/>
      </c>
      <c r="AB388" s="76" t="str">
        <f t="shared" si="58"/>
        <v/>
      </c>
      <c r="AC388" s="74" t="str">
        <f>VLOOKUP('[1]Cumul H'!$C388,'[1]H S08'!$BE$9:$CU$60,37,FALSE)</f>
        <v/>
      </c>
      <c r="AD388" s="74" t="str">
        <f>VLOOKUP('[1]Cumul H'!$C388,'[1]H S08'!$BE$9:$CU$60,38,FALSE)</f>
        <v/>
      </c>
      <c r="AE388" s="74" t="str">
        <f>VLOOKUP('[1]Cumul H'!$C388,'[1]H S08'!$BE$9:$CU$60,39,FALSE)</f>
        <v/>
      </c>
      <c r="AF388" s="74" t="str">
        <f>VLOOKUP('[1]Cumul H'!$C388,'[1]H S08'!$BE$9:$CU$60,40,FALSE)</f>
        <v/>
      </c>
      <c r="AG388" s="74" t="str">
        <f>VLOOKUP('[1]Cumul H'!$C388,'[1]H S08'!$BE$9:$CU$60,41,FALSE)</f>
        <v/>
      </c>
      <c r="AH388" s="74" t="str">
        <f>VLOOKUP('[1]Cumul H'!$C388,'[1]H S08'!$BE$9:$CU$60,42,FALSE)</f>
        <v/>
      </c>
      <c r="AI388" s="74">
        <f>SUM('[1]Cumul H'!$AE388:$AH388)</f>
        <v>0</v>
      </c>
      <c r="AJ388" s="72" t="str" cm="1">
        <f t="array" ref="AJ388">IF(E388="INTERIM",_xlfn.IFS(J388="NON",$AK$2,J388="OUI",$AK$3),"")</f>
        <v/>
      </c>
      <c r="AK388" s="68" t="str">
        <f t="shared" si="50"/>
        <v/>
      </c>
      <c r="AL388" s="68" t="str">
        <f>IF(V388="","",IF(V388-Tableau3[[#This Row],[Heure sans Majoration]]&lt;0,0,V388-Tableau3[[#This Row],[Heure sans Majoration]]))</f>
        <v/>
      </c>
      <c r="AM388" s="68" t="str">
        <f t="shared" si="59"/>
        <v/>
      </c>
      <c r="AN388" s="68" t="str">
        <f t="shared" si="51"/>
        <v/>
      </c>
      <c r="AO388" s="68" t="str">
        <f t="shared" si="52"/>
        <v/>
      </c>
      <c r="AP388" s="72" t="str">
        <f>IF(C388="","",IF(F388=0,"",(V388*Tableau3[[#This Row],[Salaire Horaire]]*Tableau3[[#This Row],[Coef Multi]])))</f>
        <v/>
      </c>
      <c r="AQ388" s="72" t="str">
        <f>IF(C388="","",IF(F388=0,"",(Tableau3[[#This Row],[Heure avec majoration]]*Tableau3[[#This Row],[Salaire Horaire]]*Tableau3[[#This Row],[Coef Multi]]*25%)))</f>
        <v/>
      </c>
    </row>
    <row r="389" spans="2:43" ht="15" thickBot="1" x14ac:dyDescent="0.35">
      <c r="B389" s="73" t="s">
        <v>90</v>
      </c>
      <c r="C389" s="74" t="str">
        <f>IF('[1]H S08'!BE30="","",'[1]H S08'!BE30)</f>
        <v/>
      </c>
      <c r="D389" s="74" t="str">
        <f>IF(C389="","",VLOOKUP(C389,[1]!Tableau1[#All],5,FALSE))</f>
        <v/>
      </c>
      <c r="E389" s="74" t="str">
        <f>IF(C389="","",VLOOKUP(C389,[1]!Tableau1[#All],11,FALSE))</f>
        <v/>
      </c>
      <c r="F389" s="74" t="str">
        <f>IFERROR(IF(C389="","",VLOOKUP(C389,[1]!Tableau1[#All],12,FALSE)),"")</f>
        <v/>
      </c>
      <c r="G389" s="74" t="str">
        <f>IFERROR(IF(C389="","",VLOOKUP(C389,[1]!Tableau1[#All],6,FALSE)),"")</f>
        <v/>
      </c>
      <c r="H389" s="74" t="str">
        <f>IFERROR(IF(C389="","",VLOOKUP(C389,[1]!Tableau1[#All],13,FALSE)),"")</f>
        <v/>
      </c>
      <c r="I389" s="74" t="str">
        <f>IFERROR(IF(C389="","",VLOOKUP(C389,[1]!Tableau1[#All],14,FALSE)),"")</f>
        <v/>
      </c>
      <c r="J389" s="74" t="str">
        <f>IFERROR(IF(C389="","",VLOOKUP(C389,[1]!Tableau1[#All],8,FALSE)),"")</f>
        <v/>
      </c>
      <c r="K389" s="75" t="str">
        <f>VLOOKUP('[1]Cumul H'!$C389,'[1]H S08'!$BE$9:$CU$60,6,FALSE)</f>
        <v/>
      </c>
      <c r="L389" s="75" t="str">
        <f>VLOOKUP('[1]Cumul H'!$C389,'[1]H S08'!$BE$9:$CU$60,10,FALSE)</f>
        <v/>
      </c>
      <c r="M389" s="75" t="str">
        <f>VLOOKUP('[1]Cumul H'!$C389,'[1]H S08'!$BE$9:$CU$60,14,FALSE)</f>
        <v/>
      </c>
      <c r="N389" s="75" t="str">
        <f>VLOOKUP('[1]Cumul H'!$C389,'[1]H S08'!$BE$9:$CU$60,18,FALSE)</f>
        <v/>
      </c>
      <c r="O389" s="75" t="str">
        <f>VLOOKUP('[1]Cumul H'!$C389,'[1]H S08'!$BE$9:$CU$60,22,FALSE)</f>
        <v/>
      </c>
      <c r="P389" s="75" t="str">
        <f>VLOOKUP('[1]Cumul H'!$C389,'[1]H S08'!$BE$9:$CU$60,26,FALSE)</f>
        <v/>
      </c>
      <c r="Q389" s="75" t="str">
        <f>VLOOKUP('[1]Cumul H'!$C389,'[1]H S08'!$BE$9:$CU$60,30,FALSE)</f>
        <v/>
      </c>
      <c r="R389" s="75" t="str">
        <f>VLOOKUP('[1]Cumul H'!$C389,'[1]H S08'!$BE$9:$CU$60,34,FALSE)</f>
        <v/>
      </c>
      <c r="S389" s="75" t="str">
        <f>VLOOKUP('[1]Cumul H'!$C389,'[1]H S08'!$BE$9:$CU$60,33,FALSE)</f>
        <v/>
      </c>
      <c r="T389" s="75" t="str">
        <f>VLOOKUP('[1]Cumul H'!$C389,'[1]H S08'!$BE$9:$CU$60,35,FALSE)</f>
        <v/>
      </c>
      <c r="U389" s="75" t="str">
        <f>VLOOKUP('[1]Cumul H'!$C389,'[1]H S08'!$BE$9:$CU$60,36,FALSE)</f>
        <v/>
      </c>
      <c r="V389" s="76" t="str">
        <f t="shared" si="53"/>
        <v/>
      </c>
      <c r="W389" s="76" t="str" cm="1">
        <f t="array" ref="W389">IFERROR(_xlfn.IFS(V389="","",V389=39,"",V389&gt;39,V389-39),"")</f>
        <v/>
      </c>
      <c r="X389" s="76" t="str">
        <f t="shared" si="54"/>
        <v/>
      </c>
      <c r="Y389" s="76" t="str">
        <f t="shared" si="55"/>
        <v/>
      </c>
      <c r="Z389" s="76" t="str">
        <f t="shared" si="56"/>
        <v/>
      </c>
      <c r="AA389" s="77" t="str">
        <f t="shared" si="57"/>
        <v/>
      </c>
      <c r="AB389" s="76" t="str">
        <f t="shared" si="58"/>
        <v/>
      </c>
      <c r="AC389" s="74" t="str">
        <f>VLOOKUP('[1]Cumul H'!$C389,'[1]H S08'!$BE$9:$CU$60,37,FALSE)</f>
        <v/>
      </c>
      <c r="AD389" s="74" t="str">
        <f>VLOOKUP('[1]Cumul H'!$C389,'[1]H S08'!$BE$9:$CU$60,38,FALSE)</f>
        <v/>
      </c>
      <c r="AE389" s="74" t="str">
        <f>VLOOKUP('[1]Cumul H'!$C389,'[1]H S08'!$BE$9:$CU$60,39,FALSE)</f>
        <v/>
      </c>
      <c r="AF389" s="74" t="str">
        <f>VLOOKUP('[1]Cumul H'!$C389,'[1]H S08'!$BE$9:$CU$60,40,FALSE)</f>
        <v/>
      </c>
      <c r="AG389" s="74" t="str">
        <f>VLOOKUP('[1]Cumul H'!$C389,'[1]H S08'!$BE$9:$CU$60,41,FALSE)</f>
        <v/>
      </c>
      <c r="AH389" s="74" t="str">
        <f>VLOOKUP('[1]Cumul H'!$C389,'[1]H S08'!$BE$9:$CU$60,42,FALSE)</f>
        <v/>
      </c>
      <c r="AI389" s="74">
        <f>SUM('[1]Cumul H'!$AE389:$AH389)</f>
        <v>0</v>
      </c>
      <c r="AJ389" s="78" t="str" cm="1">
        <f t="array" ref="AJ389">IF(E389="INTERIM",_xlfn.IFS(J389="NON",$AK$2,J389="OUI",$AK$3),"")</f>
        <v/>
      </c>
      <c r="AK389" s="74" t="str">
        <f t="shared" si="50"/>
        <v/>
      </c>
      <c r="AL389" s="74" t="str">
        <f>IF(V389="","",IF(V389-Tableau3[[#This Row],[Heure sans Majoration]]&lt;0,0,V389-Tableau3[[#This Row],[Heure sans Majoration]]))</f>
        <v/>
      </c>
      <c r="AM389" s="74" t="str">
        <f t="shared" si="59"/>
        <v/>
      </c>
      <c r="AN389" s="74" t="str">
        <f t="shared" si="51"/>
        <v/>
      </c>
      <c r="AO389" s="74" t="str">
        <f t="shared" si="52"/>
        <v/>
      </c>
      <c r="AP389" s="78" t="str">
        <f>IF(C389="","",IF(F389=0,"",(V389*Tableau3[[#This Row],[Salaire Horaire]]*Tableau3[[#This Row],[Coef Multi]])))</f>
        <v/>
      </c>
      <c r="AQ389" s="78" t="str">
        <f>IF(C389="","",IF(F389=0,"",(Tableau3[[#This Row],[Heure avec majoration]]*Tableau3[[#This Row],[Salaire Horaire]]*Tableau3[[#This Row],[Coef Multi]]*25%)))</f>
        <v/>
      </c>
    </row>
    <row r="390" spans="2:43" ht="15" thickTop="1" x14ac:dyDescent="0.3">
      <c r="B390" s="73" t="s">
        <v>90</v>
      </c>
      <c r="C390" s="74" t="str">
        <f>IF('[1]H S08'!BE31="","",'[1]H S08'!BE31)</f>
        <v/>
      </c>
      <c r="D390" s="74" t="str">
        <f>IF(C390="","",VLOOKUP(C390,[1]!Tableau1[#All],5,FALSE))</f>
        <v/>
      </c>
      <c r="E390" s="74" t="str">
        <f>IF(C390="","",VLOOKUP(C390,[1]!Tableau1[#All],11,FALSE))</f>
        <v/>
      </c>
      <c r="F390" s="74" t="str">
        <f>IFERROR(IF(C390="","",VLOOKUP(C390,[1]!Tableau1[#All],12,FALSE)),"")</f>
        <v/>
      </c>
      <c r="G390" s="74" t="str">
        <f>IFERROR(IF(C390="","",VLOOKUP(C390,[1]!Tableau1[#All],6,FALSE)),"")</f>
        <v/>
      </c>
      <c r="H390" s="74" t="str">
        <f>IFERROR(IF(C390="","",VLOOKUP(C390,[1]!Tableau1[#All],13,FALSE)),"")</f>
        <v/>
      </c>
      <c r="I390" s="74" t="str">
        <f>IFERROR(IF(C390="","",VLOOKUP(C390,[1]!Tableau1[#All],14,FALSE)),"")</f>
        <v/>
      </c>
      <c r="J390" s="74" t="str">
        <f>IFERROR(IF(C390="","",VLOOKUP(C390,[1]!Tableau1[#All],8,FALSE)),"")</f>
        <v/>
      </c>
      <c r="K390" s="75" t="str">
        <f>VLOOKUP('[1]Cumul H'!$C390,'[1]H S08'!$BE$9:$CU$60,6,FALSE)</f>
        <v/>
      </c>
      <c r="L390" s="75" t="str">
        <f>VLOOKUP('[1]Cumul H'!$C390,'[1]H S08'!$BE$9:$CU$60,10,FALSE)</f>
        <v/>
      </c>
      <c r="M390" s="75" t="str">
        <f>VLOOKUP('[1]Cumul H'!$C390,'[1]H S08'!$BE$9:$CU$60,14,FALSE)</f>
        <v/>
      </c>
      <c r="N390" s="75" t="str">
        <f>VLOOKUP('[1]Cumul H'!$C390,'[1]H S08'!$BE$9:$CU$60,18,FALSE)</f>
        <v/>
      </c>
      <c r="O390" s="75" t="str">
        <f>VLOOKUP('[1]Cumul H'!$C390,'[1]H S08'!$BE$9:$CU$60,22,FALSE)</f>
        <v/>
      </c>
      <c r="P390" s="75" t="str">
        <f>VLOOKUP('[1]Cumul H'!$C390,'[1]H S08'!$BE$9:$CU$60,26,FALSE)</f>
        <v/>
      </c>
      <c r="Q390" s="75" t="str">
        <f>VLOOKUP('[1]Cumul H'!$C390,'[1]H S08'!$BE$9:$CU$60,30,FALSE)</f>
        <v/>
      </c>
      <c r="R390" s="75" t="str">
        <f>VLOOKUP('[1]Cumul H'!$C390,'[1]H S08'!$BE$9:$CU$60,34,FALSE)</f>
        <v/>
      </c>
      <c r="S390" s="75" t="str">
        <f>VLOOKUP('[1]Cumul H'!$C390,'[1]H S08'!$BE$9:$CU$60,33,FALSE)</f>
        <v/>
      </c>
      <c r="T390" s="75" t="str">
        <f>VLOOKUP('[1]Cumul H'!$C390,'[1]H S08'!$BE$9:$CU$60,35,FALSE)</f>
        <v/>
      </c>
      <c r="U390" s="75" t="str">
        <f>VLOOKUP('[1]Cumul H'!$C390,'[1]H S08'!$BE$9:$CU$60,36,FALSE)</f>
        <v/>
      </c>
      <c r="V390" s="76" t="str">
        <f t="shared" si="53"/>
        <v/>
      </c>
      <c r="W390" s="76" t="str" cm="1">
        <f t="array" ref="W390">IFERROR(_xlfn.IFS(V390="","",V390=39,"",V390&gt;39,V390-39),"")</f>
        <v/>
      </c>
      <c r="X390" s="76" t="str">
        <f t="shared" si="54"/>
        <v/>
      </c>
      <c r="Y390" s="76" t="str">
        <f t="shared" si="55"/>
        <v/>
      </c>
      <c r="Z390" s="76" t="str">
        <f t="shared" si="56"/>
        <v/>
      </c>
      <c r="AA390" s="77" t="str">
        <f t="shared" si="57"/>
        <v/>
      </c>
      <c r="AB390" s="76" t="str">
        <f t="shared" si="58"/>
        <v/>
      </c>
      <c r="AC390" s="74" t="str">
        <f>VLOOKUP('[1]Cumul H'!$C390,'[1]H S08'!$BE$9:$CU$60,37,FALSE)</f>
        <v/>
      </c>
      <c r="AD390" s="74" t="str">
        <f>VLOOKUP('[1]Cumul H'!$C390,'[1]H S08'!$BE$9:$CU$60,38,FALSE)</f>
        <v/>
      </c>
      <c r="AE390" s="74" t="str">
        <f>VLOOKUP('[1]Cumul H'!$C390,'[1]H S08'!$BE$9:$CU$60,39,FALSE)</f>
        <v/>
      </c>
      <c r="AF390" s="74" t="str">
        <f>VLOOKUP('[1]Cumul H'!$C390,'[1]H S08'!$BE$9:$CU$60,40,FALSE)</f>
        <v/>
      </c>
      <c r="AG390" s="74" t="str">
        <f>VLOOKUP('[1]Cumul H'!$C390,'[1]H S08'!$BE$9:$CU$60,41,FALSE)</f>
        <v/>
      </c>
      <c r="AH390" s="74" t="str">
        <f>VLOOKUP('[1]Cumul H'!$C390,'[1]H S08'!$BE$9:$CU$60,42,FALSE)</f>
        <v/>
      </c>
      <c r="AI390" s="74">
        <f>SUM('[1]Cumul H'!$AE390:$AH390)</f>
        <v>0</v>
      </c>
      <c r="AJ390" s="72" t="str" cm="1">
        <f t="array" ref="AJ390">IF(E390="INTERIM",_xlfn.IFS(J390="NON",$AK$2,J390="OUI",$AK$3),"")</f>
        <v/>
      </c>
      <c r="AK390" s="68" t="str">
        <f t="shared" si="50"/>
        <v/>
      </c>
      <c r="AL390" s="68" t="str">
        <f>IF(V390="","",IF(V390-Tableau3[[#This Row],[Heure sans Majoration]]&lt;0,0,V390-Tableau3[[#This Row],[Heure sans Majoration]]))</f>
        <v/>
      </c>
      <c r="AM390" s="68" t="str">
        <f t="shared" si="59"/>
        <v/>
      </c>
      <c r="AN390" s="68" t="str">
        <f t="shared" si="51"/>
        <v/>
      </c>
      <c r="AO390" s="68" t="str">
        <f t="shared" si="52"/>
        <v/>
      </c>
      <c r="AP390" s="72" t="str">
        <f>IF(C390="","",IF(F390=0,"",(V390*Tableau3[[#This Row],[Salaire Horaire]]*Tableau3[[#This Row],[Coef Multi]])))</f>
        <v/>
      </c>
      <c r="AQ390" s="72" t="str">
        <f>IF(C390="","",IF(F390=0,"",(Tableau3[[#This Row],[Heure avec majoration]]*Tableau3[[#This Row],[Salaire Horaire]]*Tableau3[[#This Row],[Coef Multi]]*25%)))</f>
        <v/>
      </c>
    </row>
    <row r="391" spans="2:43" ht="15" thickBot="1" x14ac:dyDescent="0.35">
      <c r="B391" s="73" t="s">
        <v>90</v>
      </c>
      <c r="C391" s="74" t="str">
        <f>IF('[1]H S08'!BE32="","",'[1]H S08'!BE32)</f>
        <v/>
      </c>
      <c r="D391" s="74" t="str">
        <f>IF(C391="","",VLOOKUP(C391,[1]!Tableau1[#All],5,FALSE))</f>
        <v/>
      </c>
      <c r="E391" s="74" t="str">
        <f>IF(C391="","",VLOOKUP(C391,[1]!Tableau1[#All],11,FALSE))</f>
        <v/>
      </c>
      <c r="F391" s="74" t="str">
        <f>IFERROR(IF(C391="","",VLOOKUP(C391,[1]!Tableau1[#All],12,FALSE)),"")</f>
        <v/>
      </c>
      <c r="G391" s="74" t="str">
        <f>IFERROR(IF(C391="","",VLOOKUP(C391,[1]!Tableau1[#All],6,FALSE)),"")</f>
        <v/>
      </c>
      <c r="H391" s="74" t="str">
        <f>IFERROR(IF(C391="","",VLOOKUP(C391,[1]!Tableau1[#All],13,FALSE)),"")</f>
        <v/>
      </c>
      <c r="I391" s="74" t="str">
        <f>IFERROR(IF(C391="","",VLOOKUP(C391,[1]!Tableau1[#All],14,FALSE)),"")</f>
        <v/>
      </c>
      <c r="J391" s="74" t="str">
        <f>IFERROR(IF(C391="","",VLOOKUP(C391,[1]!Tableau1[#All],8,FALSE)),"")</f>
        <v/>
      </c>
      <c r="K391" s="75" t="str">
        <f>VLOOKUP('[1]Cumul H'!$C391,'[1]H S08'!$BE$9:$CU$60,6,FALSE)</f>
        <v/>
      </c>
      <c r="L391" s="75" t="str">
        <f>VLOOKUP('[1]Cumul H'!$C391,'[1]H S08'!$BE$9:$CU$60,10,FALSE)</f>
        <v/>
      </c>
      <c r="M391" s="75" t="str">
        <f>VLOOKUP('[1]Cumul H'!$C391,'[1]H S08'!$BE$9:$CU$60,14,FALSE)</f>
        <v/>
      </c>
      <c r="N391" s="75" t="str">
        <f>VLOOKUP('[1]Cumul H'!$C391,'[1]H S08'!$BE$9:$CU$60,18,FALSE)</f>
        <v/>
      </c>
      <c r="O391" s="75" t="str">
        <f>VLOOKUP('[1]Cumul H'!$C391,'[1]H S08'!$BE$9:$CU$60,22,FALSE)</f>
        <v/>
      </c>
      <c r="P391" s="75" t="str">
        <f>VLOOKUP('[1]Cumul H'!$C391,'[1]H S08'!$BE$9:$CU$60,26,FALSE)</f>
        <v/>
      </c>
      <c r="Q391" s="75" t="str">
        <f>VLOOKUP('[1]Cumul H'!$C391,'[1]H S08'!$BE$9:$CU$60,30,FALSE)</f>
        <v/>
      </c>
      <c r="R391" s="75" t="str">
        <f>VLOOKUP('[1]Cumul H'!$C391,'[1]H S08'!$BE$9:$CU$60,34,FALSE)</f>
        <v/>
      </c>
      <c r="S391" s="75" t="str">
        <f>VLOOKUP('[1]Cumul H'!$C391,'[1]H S08'!$BE$9:$CU$60,33,FALSE)</f>
        <v/>
      </c>
      <c r="T391" s="75" t="str">
        <f>VLOOKUP('[1]Cumul H'!$C391,'[1]H S08'!$BE$9:$CU$60,35,FALSE)</f>
        <v/>
      </c>
      <c r="U391" s="75" t="str">
        <f>VLOOKUP('[1]Cumul H'!$C391,'[1]H S08'!$BE$9:$CU$60,36,FALSE)</f>
        <v/>
      </c>
      <c r="V391" s="76" t="str">
        <f t="shared" si="53"/>
        <v/>
      </c>
      <c r="W391" s="76" t="str" cm="1">
        <f t="array" ref="W391">IFERROR(_xlfn.IFS(V391="","",V391=39,"",V391&gt;39,V391-39),"")</f>
        <v/>
      </c>
      <c r="X391" s="76" t="str">
        <f t="shared" si="54"/>
        <v/>
      </c>
      <c r="Y391" s="76" t="str">
        <f t="shared" si="55"/>
        <v/>
      </c>
      <c r="Z391" s="76" t="str">
        <f t="shared" si="56"/>
        <v/>
      </c>
      <c r="AA391" s="77" t="str">
        <f t="shared" si="57"/>
        <v/>
      </c>
      <c r="AB391" s="76" t="str">
        <f t="shared" si="58"/>
        <v/>
      </c>
      <c r="AC391" s="74" t="str">
        <f>VLOOKUP('[1]Cumul H'!$C391,'[1]H S08'!$BE$9:$CU$60,37,FALSE)</f>
        <v/>
      </c>
      <c r="AD391" s="74" t="str">
        <f>VLOOKUP('[1]Cumul H'!$C391,'[1]H S08'!$BE$9:$CU$60,38,FALSE)</f>
        <v/>
      </c>
      <c r="AE391" s="74" t="str">
        <f>VLOOKUP('[1]Cumul H'!$C391,'[1]H S08'!$BE$9:$CU$60,39,FALSE)</f>
        <v/>
      </c>
      <c r="AF391" s="74" t="str">
        <f>VLOOKUP('[1]Cumul H'!$C391,'[1]H S08'!$BE$9:$CU$60,40,FALSE)</f>
        <v/>
      </c>
      <c r="AG391" s="74" t="str">
        <f>VLOOKUP('[1]Cumul H'!$C391,'[1]H S08'!$BE$9:$CU$60,41,FALSE)</f>
        <v/>
      </c>
      <c r="AH391" s="74" t="str">
        <f>VLOOKUP('[1]Cumul H'!$C391,'[1]H S08'!$BE$9:$CU$60,42,FALSE)</f>
        <v/>
      </c>
      <c r="AI391" s="74">
        <f>SUM('[1]Cumul H'!$AE391:$AH391)</f>
        <v>0</v>
      </c>
      <c r="AJ391" s="78" t="str" cm="1">
        <f t="array" ref="AJ391">IF(E391="INTERIM",_xlfn.IFS(J391="NON",$AK$2,J391="OUI",$AK$3),"")</f>
        <v/>
      </c>
      <c r="AK391" s="74" t="str">
        <f t="shared" si="50"/>
        <v/>
      </c>
      <c r="AL391" s="74" t="str">
        <f>IF(V391="","",IF(V391-Tableau3[[#This Row],[Heure sans Majoration]]&lt;0,0,V391-Tableau3[[#This Row],[Heure sans Majoration]]))</f>
        <v/>
      </c>
      <c r="AM391" s="74" t="str">
        <f t="shared" si="59"/>
        <v/>
      </c>
      <c r="AN391" s="74" t="str">
        <f t="shared" si="51"/>
        <v/>
      </c>
      <c r="AO391" s="74" t="str">
        <f t="shared" si="52"/>
        <v/>
      </c>
      <c r="AP391" s="78" t="str">
        <f>IF(C391="","",IF(F391=0,"",(V391*Tableau3[[#This Row],[Salaire Horaire]]*Tableau3[[#This Row],[Coef Multi]])))</f>
        <v/>
      </c>
      <c r="AQ391" s="78" t="str">
        <f>IF(C391="","",IF(F391=0,"",(Tableau3[[#This Row],[Heure avec majoration]]*Tableau3[[#This Row],[Salaire Horaire]]*Tableau3[[#This Row],[Coef Multi]]*25%)))</f>
        <v/>
      </c>
    </row>
    <row r="392" spans="2:43" ht="15" thickTop="1" x14ac:dyDescent="0.3">
      <c r="B392" s="73" t="s">
        <v>90</v>
      </c>
      <c r="C392" s="74" t="str">
        <f>IF('[1]H S08'!BE33="","",'[1]H S08'!BE33)</f>
        <v/>
      </c>
      <c r="D392" s="74" t="str">
        <f>IF(C392="","",VLOOKUP(C392,[1]!Tableau1[#All],5,FALSE))</f>
        <v/>
      </c>
      <c r="E392" s="74" t="str">
        <f>IF(C392="","",VLOOKUP(C392,[1]!Tableau1[#All],11,FALSE))</f>
        <v/>
      </c>
      <c r="F392" s="74" t="str">
        <f>IFERROR(IF(C392="","",VLOOKUP(C392,[1]!Tableau1[#All],12,FALSE)),"")</f>
        <v/>
      </c>
      <c r="G392" s="74" t="str">
        <f>IFERROR(IF(C392="","",VLOOKUP(C392,[1]!Tableau1[#All],6,FALSE)),"")</f>
        <v/>
      </c>
      <c r="H392" s="74" t="str">
        <f>IFERROR(IF(C392="","",VLOOKUP(C392,[1]!Tableau1[#All],13,FALSE)),"")</f>
        <v/>
      </c>
      <c r="I392" s="74" t="str">
        <f>IFERROR(IF(C392="","",VLOOKUP(C392,[1]!Tableau1[#All],14,FALSE)),"")</f>
        <v/>
      </c>
      <c r="J392" s="74" t="str">
        <f>IFERROR(IF(C392="","",VLOOKUP(C392,[1]!Tableau1[#All],8,FALSE)),"")</f>
        <v/>
      </c>
      <c r="K392" s="75" t="str">
        <f>VLOOKUP('[1]Cumul H'!$C392,'[1]H S08'!$BE$9:$CU$60,6,FALSE)</f>
        <v/>
      </c>
      <c r="L392" s="75" t="str">
        <f>VLOOKUP('[1]Cumul H'!$C392,'[1]H S08'!$BE$9:$CU$60,10,FALSE)</f>
        <v/>
      </c>
      <c r="M392" s="75" t="str">
        <f>VLOOKUP('[1]Cumul H'!$C392,'[1]H S08'!$BE$9:$CU$60,14,FALSE)</f>
        <v/>
      </c>
      <c r="N392" s="75" t="str">
        <f>VLOOKUP('[1]Cumul H'!$C392,'[1]H S08'!$BE$9:$CU$60,18,FALSE)</f>
        <v/>
      </c>
      <c r="O392" s="75" t="str">
        <f>VLOOKUP('[1]Cumul H'!$C392,'[1]H S08'!$BE$9:$CU$60,22,FALSE)</f>
        <v/>
      </c>
      <c r="P392" s="75" t="str">
        <f>VLOOKUP('[1]Cumul H'!$C392,'[1]H S08'!$BE$9:$CU$60,26,FALSE)</f>
        <v/>
      </c>
      <c r="Q392" s="75" t="str">
        <f>VLOOKUP('[1]Cumul H'!$C392,'[1]H S08'!$BE$9:$CU$60,30,FALSE)</f>
        <v/>
      </c>
      <c r="R392" s="75" t="str">
        <f>VLOOKUP('[1]Cumul H'!$C392,'[1]H S08'!$BE$9:$CU$60,34,FALSE)</f>
        <v/>
      </c>
      <c r="S392" s="75" t="str">
        <f>VLOOKUP('[1]Cumul H'!$C392,'[1]H S08'!$BE$9:$CU$60,33,FALSE)</f>
        <v/>
      </c>
      <c r="T392" s="75" t="str">
        <f>VLOOKUP('[1]Cumul H'!$C392,'[1]H S08'!$BE$9:$CU$60,35,FALSE)</f>
        <v/>
      </c>
      <c r="U392" s="75" t="str">
        <f>VLOOKUP('[1]Cumul H'!$C392,'[1]H S08'!$BE$9:$CU$60,36,FALSE)</f>
        <v/>
      </c>
      <c r="V392" s="76" t="str">
        <f t="shared" si="53"/>
        <v/>
      </c>
      <c r="W392" s="76" t="str" cm="1">
        <f t="array" ref="W392">IFERROR(_xlfn.IFS(V392="","",V392=39,"",V392&gt;39,V392-39),"")</f>
        <v/>
      </c>
      <c r="X392" s="76" t="str">
        <f t="shared" si="54"/>
        <v/>
      </c>
      <c r="Y392" s="76" t="str">
        <f t="shared" si="55"/>
        <v/>
      </c>
      <c r="Z392" s="76" t="str">
        <f t="shared" si="56"/>
        <v/>
      </c>
      <c r="AA392" s="77" t="str">
        <f t="shared" si="57"/>
        <v/>
      </c>
      <c r="AB392" s="76" t="str">
        <f t="shared" si="58"/>
        <v/>
      </c>
      <c r="AC392" s="74" t="str">
        <f>VLOOKUP('[1]Cumul H'!$C392,'[1]H S08'!$BE$9:$CU$60,37,FALSE)</f>
        <v/>
      </c>
      <c r="AD392" s="74" t="str">
        <f>VLOOKUP('[1]Cumul H'!$C392,'[1]H S08'!$BE$9:$CU$60,38,FALSE)</f>
        <v/>
      </c>
      <c r="AE392" s="74" t="str">
        <f>VLOOKUP('[1]Cumul H'!$C392,'[1]H S08'!$BE$9:$CU$60,39,FALSE)</f>
        <v/>
      </c>
      <c r="AF392" s="74" t="str">
        <f>VLOOKUP('[1]Cumul H'!$C392,'[1]H S08'!$BE$9:$CU$60,40,FALSE)</f>
        <v/>
      </c>
      <c r="AG392" s="74" t="str">
        <f>VLOOKUP('[1]Cumul H'!$C392,'[1]H S08'!$BE$9:$CU$60,41,FALSE)</f>
        <v/>
      </c>
      <c r="AH392" s="74" t="str">
        <f>VLOOKUP('[1]Cumul H'!$C392,'[1]H S08'!$BE$9:$CU$60,42,FALSE)</f>
        <v/>
      </c>
      <c r="AI392" s="74">
        <f>SUM('[1]Cumul H'!$AE392:$AH392)</f>
        <v>0</v>
      </c>
      <c r="AJ392" s="72" t="str" cm="1">
        <f t="array" ref="AJ392">IF(E392="INTERIM",_xlfn.IFS(J392="NON",$AK$2,J392="OUI",$AK$3),"")</f>
        <v/>
      </c>
      <c r="AK392" s="68" t="str">
        <f t="shared" si="50"/>
        <v/>
      </c>
      <c r="AL392" s="68" t="str">
        <f>IF(V392="","",IF(V392-Tableau3[[#This Row],[Heure sans Majoration]]&lt;0,0,V392-Tableau3[[#This Row],[Heure sans Majoration]]))</f>
        <v/>
      </c>
      <c r="AM392" s="68" t="str">
        <f t="shared" si="59"/>
        <v/>
      </c>
      <c r="AN392" s="68" t="str">
        <f t="shared" si="51"/>
        <v/>
      </c>
      <c r="AO392" s="68" t="str">
        <f t="shared" si="52"/>
        <v/>
      </c>
      <c r="AP392" s="72" t="str">
        <f>IF(C392="","",IF(F392=0,"",(V392*Tableau3[[#This Row],[Salaire Horaire]]*Tableau3[[#This Row],[Coef Multi]])))</f>
        <v/>
      </c>
      <c r="AQ392" s="72" t="str">
        <f>IF(C392="","",IF(F392=0,"",(Tableau3[[#This Row],[Heure avec majoration]]*Tableau3[[#This Row],[Salaire Horaire]]*Tableau3[[#This Row],[Coef Multi]]*25%)))</f>
        <v/>
      </c>
    </row>
    <row r="393" spans="2:43" ht="15" thickBot="1" x14ac:dyDescent="0.35">
      <c r="B393" s="73" t="s">
        <v>90</v>
      </c>
      <c r="C393" s="74" t="str">
        <f>IF('[1]H S08'!BE34="","",'[1]H S08'!BE34)</f>
        <v/>
      </c>
      <c r="D393" s="74" t="str">
        <f>IF(C393="","",VLOOKUP(C393,[1]!Tableau1[#All],5,FALSE))</f>
        <v/>
      </c>
      <c r="E393" s="74" t="str">
        <f>IF(C393="","",VLOOKUP(C393,[1]!Tableau1[#All],11,FALSE))</f>
        <v/>
      </c>
      <c r="F393" s="74" t="str">
        <f>IFERROR(IF(C393="","",VLOOKUP(C393,[1]!Tableau1[#All],12,FALSE)),"")</f>
        <v/>
      </c>
      <c r="G393" s="74" t="str">
        <f>IFERROR(IF(C393="","",VLOOKUP(C393,[1]!Tableau1[#All],6,FALSE)),"")</f>
        <v/>
      </c>
      <c r="H393" s="74" t="str">
        <f>IFERROR(IF(C393="","",VLOOKUP(C393,[1]!Tableau1[#All],13,FALSE)),"")</f>
        <v/>
      </c>
      <c r="I393" s="74" t="str">
        <f>IFERROR(IF(C393="","",VLOOKUP(C393,[1]!Tableau1[#All],14,FALSE)),"")</f>
        <v/>
      </c>
      <c r="J393" s="74" t="str">
        <f>IFERROR(IF(C393="","",VLOOKUP(C393,[1]!Tableau1[#All],8,FALSE)),"")</f>
        <v/>
      </c>
      <c r="K393" s="75" t="str">
        <f>VLOOKUP('[1]Cumul H'!$C393,'[1]H S08'!$BE$9:$CU$60,6,FALSE)</f>
        <v/>
      </c>
      <c r="L393" s="75" t="str">
        <f>VLOOKUP('[1]Cumul H'!$C393,'[1]H S08'!$BE$9:$CU$60,10,FALSE)</f>
        <v/>
      </c>
      <c r="M393" s="75" t="str">
        <f>VLOOKUP('[1]Cumul H'!$C393,'[1]H S08'!$BE$9:$CU$60,14,FALSE)</f>
        <v/>
      </c>
      <c r="N393" s="75" t="str">
        <f>VLOOKUP('[1]Cumul H'!$C393,'[1]H S08'!$BE$9:$CU$60,18,FALSE)</f>
        <v/>
      </c>
      <c r="O393" s="75" t="str">
        <f>VLOOKUP('[1]Cumul H'!$C393,'[1]H S08'!$BE$9:$CU$60,22,FALSE)</f>
        <v/>
      </c>
      <c r="P393" s="75" t="str">
        <f>VLOOKUP('[1]Cumul H'!$C393,'[1]H S08'!$BE$9:$CU$60,26,FALSE)</f>
        <v/>
      </c>
      <c r="Q393" s="75" t="str">
        <f>VLOOKUP('[1]Cumul H'!$C393,'[1]H S08'!$BE$9:$CU$60,30,FALSE)</f>
        <v/>
      </c>
      <c r="R393" s="75" t="str">
        <f>VLOOKUP('[1]Cumul H'!$C393,'[1]H S08'!$BE$9:$CU$60,34,FALSE)</f>
        <v/>
      </c>
      <c r="S393" s="75" t="str">
        <f>VLOOKUP('[1]Cumul H'!$C393,'[1]H S08'!$BE$9:$CU$60,33,FALSE)</f>
        <v/>
      </c>
      <c r="T393" s="75" t="str">
        <f>VLOOKUP('[1]Cumul H'!$C393,'[1]H S08'!$BE$9:$CU$60,35,FALSE)</f>
        <v/>
      </c>
      <c r="U393" s="75" t="str">
        <f>VLOOKUP('[1]Cumul H'!$C393,'[1]H S08'!$BE$9:$CU$60,36,FALSE)</f>
        <v/>
      </c>
      <c r="V393" s="76" t="str">
        <f t="shared" si="53"/>
        <v/>
      </c>
      <c r="W393" s="76" t="str" cm="1">
        <f t="array" ref="W393">IFERROR(_xlfn.IFS(V393="","",V393=39,"",V393&gt;39,V393-39),"")</f>
        <v/>
      </c>
      <c r="X393" s="76" t="str">
        <f t="shared" si="54"/>
        <v/>
      </c>
      <c r="Y393" s="76" t="str">
        <f t="shared" si="55"/>
        <v/>
      </c>
      <c r="Z393" s="76" t="str">
        <f t="shared" si="56"/>
        <v/>
      </c>
      <c r="AA393" s="77" t="str">
        <f t="shared" si="57"/>
        <v/>
      </c>
      <c r="AB393" s="76" t="str">
        <f t="shared" si="58"/>
        <v/>
      </c>
      <c r="AC393" s="74" t="str">
        <f>VLOOKUP('[1]Cumul H'!$C393,'[1]H S08'!$BE$9:$CU$60,37,FALSE)</f>
        <v/>
      </c>
      <c r="AD393" s="74" t="str">
        <f>VLOOKUP('[1]Cumul H'!$C393,'[1]H S08'!$BE$9:$CU$60,38,FALSE)</f>
        <v/>
      </c>
      <c r="AE393" s="74" t="str">
        <f>VLOOKUP('[1]Cumul H'!$C393,'[1]H S08'!$BE$9:$CU$60,39,FALSE)</f>
        <v/>
      </c>
      <c r="AF393" s="74" t="str">
        <f>VLOOKUP('[1]Cumul H'!$C393,'[1]H S08'!$BE$9:$CU$60,40,FALSE)</f>
        <v/>
      </c>
      <c r="AG393" s="74" t="str">
        <f>VLOOKUP('[1]Cumul H'!$C393,'[1]H S08'!$BE$9:$CU$60,41,FALSE)</f>
        <v/>
      </c>
      <c r="AH393" s="74" t="str">
        <f>VLOOKUP('[1]Cumul H'!$C393,'[1]H S08'!$BE$9:$CU$60,42,FALSE)</f>
        <v/>
      </c>
      <c r="AI393" s="74">
        <f>SUM('[1]Cumul H'!$AE393:$AH393)</f>
        <v>0</v>
      </c>
      <c r="AJ393" s="78" t="str" cm="1">
        <f t="array" ref="AJ393">IF(E393="INTERIM",_xlfn.IFS(J393="NON",$AK$2,J393="OUI",$AK$3),"")</f>
        <v/>
      </c>
      <c r="AK393" s="74" t="str">
        <f t="shared" si="50"/>
        <v/>
      </c>
      <c r="AL393" s="74" t="str">
        <f>IF(V393="","",IF(V393-Tableau3[[#This Row],[Heure sans Majoration]]&lt;0,0,V393-Tableau3[[#This Row],[Heure sans Majoration]]))</f>
        <v/>
      </c>
      <c r="AM393" s="74" t="str">
        <f t="shared" si="59"/>
        <v/>
      </c>
      <c r="AN393" s="74" t="str">
        <f t="shared" si="51"/>
        <v/>
      </c>
      <c r="AO393" s="74" t="str">
        <f t="shared" si="52"/>
        <v/>
      </c>
      <c r="AP393" s="78" t="str">
        <f>IF(C393="","",IF(F393=0,"",(V393*Tableau3[[#This Row],[Salaire Horaire]]*Tableau3[[#This Row],[Coef Multi]])))</f>
        <v/>
      </c>
      <c r="AQ393" s="78" t="str">
        <f>IF(C393="","",IF(F393=0,"",(Tableau3[[#This Row],[Heure avec majoration]]*Tableau3[[#This Row],[Salaire Horaire]]*Tableau3[[#This Row],[Coef Multi]]*25%)))</f>
        <v/>
      </c>
    </row>
    <row r="394" spans="2:43" ht="15" thickTop="1" x14ac:dyDescent="0.3">
      <c r="B394" s="73" t="s">
        <v>90</v>
      </c>
      <c r="C394" s="74" t="str">
        <f>IF('[1]H S08'!BE35="","",'[1]H S08'!BE35)</f>
        <v/>
      </c>
      <c r="D394" s="74" t="str">
        <f>IF(C394="","",VLOOKUP(C394,[1]!Tableau1[#All],5,FALSE))</f>
        <v/>
      </c>
      <c r="E394" s="74" t="str">
        <f>IF(C394="","",VLOOKUP(C394,[1]!Tableau1[#All],11,FALSE))</f>
        <v/>
      </c>
      <c r="F394" s="74" t="str">
        <f>IFERROR(IF(C394="","",VLOOKUP(C394,[1]!Tableau1[#All],12,FALSE)),"")</f>
        <v/>
      </c>
      <c r="G394" s="74" t="str">
        <f>IFERROR(IF(C394="","",VLOOKUP(C394,[1]!Tableau1[#All],6,FALSE)),"")</f>
        <v/>
      </c>
      <c r="H394" s="74" t="str">
        <f>IFERROR(IF(C394="","",VLOOKUP(C394,[1]!Tableau1[#All],13,FALSE)),"")</f>
        <v/>
      </c>
      <c r="I394" s="74" t="str">
        <f>IFERROR(IF(C394="","",VLOOKUP(C394,[1]!Tableau1[#All],14,FALSE)),"")</f>
        <v/>
      </c>
      <c r="J394" s="74" t="str">
        <f>IFERROR(IF(C394="","",VLOOKUP(C394,[1]!Tableau1[#All],8,FALSE)),"")</f>
        <v/>
      </c>
      <c r="K394" s="75" t="str">
        <f>VLOOKUP('[1]Cumul H'!$C394,'[1]H S08'!$BE$9:$CU$60,6,FALSE)</f>
        <v/>
      </c>
      <c r="L394" s="75" t="str">
        <f>VLOOKUP('[1]Cumul H'!$C394,'[1]H S08'!$BE$9:$CU$60,10,FALSE)</f>
        <v/>
      </c>
      <c r="M394" s="75" t="str">
        <f>VLOOKUP('[1]Cumul H'!$C394,'[1]H S08'!$BE$9:$CU$60,14,FALSE)</f>
        <v/>
      </c>
      <c r="N394" s="75" t="str">
        <f>VLOOKUP('[1]Cumul H'!$C394,'[1]H S08'!$BE$9:$CU$60,18,FALSE)</f>
        <v/>
      </c>
      <c r="O394" s="75" t="str">
        <f>VLOOKUP('[1]Cumul H'!$C394,'[1]H S08'!$BE$9:$CU$60,22,FALSE)</f>
        <v/>
      </c>
      <c r="P394" s="75" t="str">
        <f>VLOOKUP('[1]Cumul H'!$C394,'[1]H S08'!$BE$9:$CU$60,26,FALSE)</f>
        <v/>
      </c>
      <c r="Q394" s="75" t="str">
        <f>VLOOKUP('[1]Cumul H'!$C394,'[1]H S08'!$BE$9:$CU$60,30,FALSE)</f>
        <v/>
      </c>
      <c r="R394" s="75" t="str">
        <f>VLOOKUP('[1]Cumul H'!$C394,'[1]H S08'!$BE$9:$CU$60,34,FALSE)</f>
        <v/>
      </c>
      <c r="S394" s="75" t="str">
        <f>VLOOKUP('[1]Cumul H'!$C394,'[1]H S08'!$BE$9:$CU$60,33,FALSE)</f>
        <v/>
      </c>
      <c r="T394" s="75" t="str">
        <f>VLOOKUP('[1]Cumul H'!$C394,'[1]H S08'!$BE$9:$CU$60,35,FALSE)</f>
        <v/>
      </c>
      <c r="U394" s="75" t="str">
        <f>VLOOKUP('[1]Cumul H'!$C394,'[1]H S08'!$BE$9:$CU$60,36,FALSE)</f>
        <v/>
      </c>
      <c r="V394" s="76" t="str">
        <f t="shared" si="53"/>
        <v/>
      </c>
      <c r="W394" s="76" t="str" cm="1">
        <f t="array" ref="W394">IFERROR(_xlfn.IFS(V394="","",V394=39,"",V394&gt;39,V394-39),"")</f>
        <v/>
      </c>
      <c r="X394" s="76" t="str">
        <f t="shared" si="54"/>
        <v/>
      </c>
      <c r="Y394" s="76" t="str">
        <f t="shared" si="55"/>
        <v/>
      </c>
      <c r="Z394" s="76" t="str">
        <f t="shared" si="56"/>
        <v/>
      </c>
      <c r="AA394" s="77" t="str">
        <f t="shared" si="57"/>
        <v/>
      </c>
      <c r="AB394" s="76" t="str">
        <f t="shared" si="58"/>
        <v/>
      </c>
      <c r="AC394" s="74" t="str">
        <f>VLOOKUP('[1]Cumul H'!$C394,'[1]H S08'!$BE$9:$CU$60,37,FALSE)</f>
        <v/>
      </c>
      <c r="AD394" s="74" t="str">
        <f>VLOOKUP('[1]Cumul H'!$C394,'[1]H S08'!$BE$9:$CU$60,38,FALSE)</f>
        <v/>
      </c>
      <c r="AE394" s="74" t="str">
        <f>VLOOKUP('[1]Cumul H'!$C394,'[1]H S08'!$BE$9:$CU$60,39,FALSE)</f>
        <v/>
      </c>
      <c r="AF394" s="74" t="str">
        <f>VLOOKUP('[1]Cumul H'!$C394,'[1]H S08'!$BE$9:$CU$60,40,FALSE)</f>
        <v/>
      </c>
      <c r="AG394" s="74" t="str">
        <f>VLOOKUP('[1]Cumul H'!$C394,'[1]H S08'!$BE$9:$CU$60,41,FALSE)</f>
        <v/>
      </c>
      <c r="AH394" s="74" t="str">
        <f>VLOOKUP('[1]Cumul H'!$C394,'[1]H S08'!$BE$9:$CU$60,42,FALSE)</f>
        <v/>
      </c>
      <c r="AI394" s="74">
        <f>SUM('[1]Cumul H'!$AE394:$AH394)</f>
        <v>0</v>
      </c>
      <c r="AJ394" s="72" t="str" cm="1">
        <f t="array" ref="AJ394">IF(E394="INTERIM",_xlfn.IFS(J394="NON",$AK$2,J394="OUI",$AK$3),"")</f>
        <v/>
      </c>
      <c r="AK394" s="68" t="str">
        <f t="shared" si="50"/>
        <v/>
      </c>
      <c r="AL394" s="68" t="str">
        <f>IF(V394="","",IF(V394-Tableau3[[#This Row],[Heure sans Majoration]]&lt;0,0,V394-Tableau3[[#This Row],[Heure sans Majoration]]))</f>
        <v/>
      </c>
      <c r="AM394" s="68" t="str">
        <f t="shared" si="59"/>
        <v/>
      </c>
      <c r="AN394" s="68" t="str">
        <f t="shared" si="51"/>
        <v/>
      </c>
      <c r="AO394" s="68" t="str">
        <f t="shared" si="52"/>
        <v/>
      </c>
      <c r="AP394" s="72" t="str">
        <f>IF(C394="","",IF(F394=0,"",(V394*Tableau3[[#This Row],[Salaire Horaire]]*Tableau3[[#This Row],[Coef Multi]])))</f>
        <v/>
      </c>
      <c r="AQ394" s="72" t="str">
        <f>IF(C394="","",IF(F394=0,"",(Tableau3[[#This Row],[Heure avec majoration]]*Tableau3[[#This Row],[Salaire Horaire]]*Tableau3[[#This Row],[Coef Multi]]*25%)))</f>
        <v/>
      </c>
    </row>
    <row r="395" spans="2:43" ht="15" thickBot="1" x14ac:dyDescent="0.35">
      <c r="B395" s="73" t="s">
        <v>90</v>
      </c>
      <c r="C395" s="74" t="str">
        <f>IF('[1]H S08'!BE36="","",'[1]H S08'!BE36)</f>
        <v/>
      </c>
      <c r="D395" s="74" t="str">
        <f>IF(C395="","",VLOOKUP(C395,[1]!Tableau1[#All],5,FALSE))</f>
        <v/>
      </c>
      <c r="E395" s="74" t="str">
        <f>IF(C395="","",VLOOKUP(C395,[1]!Tableau1[#All],11,FALSE))</f>
        <v/>
      </c>
      <c r="F395" s="74" t="str">
        <f>IFERROR(IF(C395="","",VLOOKUP(C395,[1]!Tableau1[#All],12,FALSE)),"")</f>
        <v/>
      </c>
      <c r="G395" s="74" t="str">
        <f>IFERROR(IF(C395="","",VLOOKUP(C395,[1]!Tableau1[#All],6,FALSE)),"")</f>
        <v/>
      </c>
      <c r="H395" s="74" t="str">
        <f>IFERROR(IF(C395="","",VLOOKUP(C395,[1]!Tableau1[#All],13,FALSE)),"")</f>
        <v/>
      </c>
      <c r="I395" s="74" t="str">
        <f>IFERROR(IF(C395="","",VLOOKUP(C395,[1]!Tableau1[#All],14,FALSE)),"")</f>
        <v/>
      </c>
      <c r="J395" s="74" t="str">
        <f>IFERROR(IF(C395="","",VLOOKUP(C395,[1]!Tableau1[#All],8,FALSE)),"")</f>
        <v/>
      </c>
      <c r="K395" s="75" t="str">
        <f>VLOOKUP('[1]Cumul H'!$C395,'[1]H S08'!$BE$9:$CU$60,6,FALSE)</f>
        <v/>
      </c>
      <c r="L395" s="75" t="str">
        <f>VLOOKUP('[1]Cumul H'!$C395,'[1]H S08'!$BE$9:$CU$60,10,FALSE)</f>
        <v/>
      </c>
      <c r="M395" s="75" t="str">
        <f>VLOOKUP('[1]Cumul H'!$C395,'[1]H S08'!$BE$9:$CU$60,14,FALSE)</f>
        <v/>
      </c>
      <c r="N395" s="75" t="str">
        <f>VLOOKUP('[1]Cumul H'!$C395,'[1]H S08'!$BE$9:$CU$60,18,FALSE)</f>
        <v/>
      </c>
      <c r="O395" s="75" t="str">
        <f>VLOOKUP('[1]Cumul H'!$C395,'[1]H S08'!$BE$9:$CU$60,22,FALSE)</f>
        <v/>
      </c>
      <c r="P395" s="75" t="str">
        <f>VLOOKUP('[1]Cumul H'!$C395,'[1]H S08'!$BE$9:$CU$60,26,FALSE)</f>
        <v/>
      </c>
      <c r="Q395" s="75" t="str">
        <f>VLOOKUP('[1]Cumul H'!$C395,'[1]H S08'!$BE$9:$CU$60,30,FALSE)</f>
        <v/>
      </c>
      <c r="R395" s="75" t="str">
        <f>VLOOKUP('[1]Cumul H'!$C395,'[1]H S08'!$BE$9:$CU$60,34,FALSE)</f>
        <v/>
      </c>
      <c r="S395" s="75" t="str">
        <f>VLOOKUP('[1]Cumul H'!$C395,'[1]H S08'!$BE$9:$CU$60,33,FALSE)</f>
        <v/>
      </c>
      <c r="T395" s="75" t="str">
        <f>VLOOKUP('[1]Cumul H'!$C395,'[1]H S08'!$BE$9:$CU$60,35,FALSE)</f>
        <v/>
      </c>
      <c r="U395" s="75" t="str">
        <f>VLOOKUP('[1]Cumul H'!$C395,'[1]H S08'!$BE$9:$CU$60,36,FALSE)</f>
        <v/>
      </c>
      <c r="V395" s="76" t="str">
        <f t="shared" si="53"/>
        <v/>
      </c>
      <c r="W395" s="76" t="str" cm="1">
        <f t="array" ref="W395">IFERROR(_xlfn.IFS(V395="","",V395=39,"",V395&gt;39,V395-39),"")</f>
        <v/>
      </c>
      <c r="X395" s="76" t="str">
        <f t="shared" si="54"/>
        <v/>
      </c>
      <c r="Y395" s="76" t="str">
        <f t="shared" si="55"/>
        <v/>
      </c>
      <c r="Z395" s="76" t="str">
        <f t="shared" si="56"/>
        <v/>
      </c>
      <c r="AA395" s="77" t="str">
        <f t="shared" si="57"/>
        <v/>
      </c>
      <c r="AB395" s="76" t="str">
        <f t="shared" si="58"/>
        <v/>
      </c>
      <c r="AC395" s="74" t="str">
        <f>VLOOKUP('[1]Cumul H'!$C395,'[1]H S08'!$BE$9:$CU$60,37,FALSE)</f>
        <v/>
      </c>
      <c r="AD395" s="74" t="str">
        <f>VLOOKUP('[1]Cumul H'!$C395,'[1]H S08'!$BE$9:$CU$60,38,FALSE)</f>
        <v/>
      </c>
      <c r="AE395" s="74" t="str">
        <f>VLOOKUP('[1]Cumul H'!$C395,'[1]H S08'!$BE$9:$CU$60,39,FALSE)</f>
        <v/>
      </c>
      <c r="AF395" s="74" t="str">
        <f>VLOOKUP('[1]Cumul H'!$C395,'[1]H S08'!$BE$9:$CU$60,40,FALSE)</f>
        <v/>
      </c>
      <c r="AG395" s="74" t="str">
        <f>VLOOKUP('[1]Cumul H'!$C395,'[1]H S08'!$BE$9:$CU$60,41,FALSE)</f>
        <v/>
      </c>
      <c r="AH395" s="74" t="str">
        <f>VLOOKUP('[1]Cumul H'!$C395,'[1]H S08'!$BE$9:$CU$60,42,FALSE)</f>
        <v/>
      </c>
      <c r="AI395" s="74">
        <f>SUM('[1]Cumul H'!$AE395:$AH395)</f>
        <v>0</v>
      </c>
      <c r="AJ395" s="78" t="str" cm="1">
        <f t="array" ref="AJ395">IF(E395="INTERIM",_xlfn.IFS(J395="NON",$AK$2,J395="OUI",$AK$3),"")</f>
        <v/>
      </c>
      <c r="AK395" s="74" t="str">
        <f t="shared" si="50"/>
        <v/>
      </c>
      <c r="AL395" s="74" t="str">
        <f>IF(V395="","",IF(V395-Tableau3[[#This Row],[Heure sans Majoration]]&lt;0,0,V395-Tableau3[[#This Row],[Heure sans Majoration]]))</f>
        <v/>
      </c>
      <c r="AM395" s="74" t="str">
        <f t="shared" si="59"/>
        <v/>
      </c>
      <c r="AN395" s="74" t="str">
        <f t="shared" si="51"/>
        <v/>
      </c>
      <c r="AO395" s="74" t="str">
        <f t="shared" si="52"/>
        <v/>
      </c>
      <c r="AP395" s="78" t="str">
        <f>IF(C395="","",IF(F395=0,"",(V395*Tableau3[[#This Row],[Salaire Horaire]]*Tableau3[[#This Row],[Coef Multi]])))</f>
        <v/>
      </c>
      <c r="AQ395" s="78" t="str">
        <f>IF(C395="","",IF(F395=0,"",(Tableau3[[#This Row],[Heure avec majoration]]*Tableau3[[#This Row],[Salaire Horaire]]*Tableau3[[#This Row],[Coef Multi]]*25%)))</f>
        <v/>
      </c>
    </row>
    <row r="396" spans="2:43" ht="15" thickTop="1" x14ac:dyDescent="0.3">
      <c r="B396" s="73" t="s">
        <v>90</v>
      </c>
      <c r="C396" s="74" t="str">
        <f>IF('[1]H S08'!BE37="","",'[1]H S08'!BE37)</f>
        <v/>
      </c>
      <c r="D396" s="74" t="str">
        <f>IF(C396="","",VLOOKUP(C396,[1]!Tableau1[#All],5,FALSE))</f>
        <v/>
      </c>
      <c r="E396" s="74" t="str">
        <f>IF(C396="","",VLOOKUP(C396,[1]!Tableau1[#All],11,FALSE))</f>
        <v/>
      </c>
      <c r="F396" s="74" t="str">
        <f>IFERROR(IF(C396="","",VLOOKUP(C396,[1]!Tableau1[#All],12,FALSE)),"")</f>
        <v/>
      </c>
      <c r="G396" s="74" t="str">
        <f>IFERROR(IF(C396="","",VLOOKUP(C396,[1]!Tableau1[#All],6,FALSE)),"")</f>
        <v/>
      </c>
      <c r="H396" s="74" t="str">
        <f>IFERROR(IF(C396="","",VLOOKUP(C396,[1]!Tableau1[#All],13,FALSE)),"")</f>
        <v/>
      </c>
      <c r="I396" s="74" t="str">
        <f>IFERROR(IF(C396="","",VLOOKUP(C396,[1]!Tableau1[#All],14,FALSE)),"")</f>
        <v/>
      </c>
      <c r="J396" s="74" t="str">
        <f>IFERROR(IF(C396="","",VLOOKUP(C396,[1]!Tableau1[#All],8,FALSE)),"")</f>
        <v/>
      </c>
      <c r="K396" s="75" t="str">
        <f>VLOOKUP('[1]Cumul H'!$C396,'[1]H S08'!$BE$9:$CU$60,6,FALSE)</f>
        <v/>
      </c>
      <c r="L396" s="75" t="str">
        <f>VLOOKUP('[1]Cumul H'!$C396,'[1]H S08'!$BE$9:$CU$60,10,FALSE)</f>
        <v/>
      </c>
      <c r="M396" s="75" t="str">
        <f>VLOOKUP('[1]Cumul H'!$C396,'[1]H S08'!$BE$9:$CU$60,14,FALSE)</f>
        <v/>
      </c>
      <c r="N396" s="75" t="str">
        <f>VLOOKUP('[1]Cumul H'!$C396,'[1]H S08'!$BE$9:$CU$60,18,FALSE)</f>
        <v/>
      </c>
      <c r="O396" s="75" t="str">
        <f>VLOOKUP('[1]Cumul H'!$C396,'[1]H S08'!$BE$9:$CU$60,22,FALSE)</f>
        <v/>
      </c>
      <c r="P396" s="75" t="str">
        <f>VLOOKUP('[1]Cumul H'!$C396,'[1]H S08'!$BE$9:$CU$60,26,FALSE)</f>
        <v/>
      </c>
      <c r="Q396" s="75" t="str">
        <f>VLOOKUP('[1]Cumul H'!$C396,'[1]H S08'!$BE$9:$CU$60,30,FALSE)</f>
        <v/>
      </c>
      <c r="R396" s="75" t="str">
        <f>VLOOKUP('[1]Cumul H'!$C396,'[1]H S08'!$BE$9:$CU$60,34,FALSE)</f>
        <v/>
      </c>
      <c r="S396" s="75" t="str">
        <f>VLOOKUP('[1]Cumul H'!$C396,'[1]H S08'!$BE$9:$CU$60,33,FALSE)</f>
        <v/>
      </c>
      <c r="T396" s="75" t="str">
        <f>VLOOKUP('[1]Cumul H'!$C396,'[1]H S08'!$BE$9:$CU$60,35,FALSE)</f>
        <v/>
      </c>
      <c r="U396" s="75" t="str">
        <f>VLOOKUP('[1]Cumul H'!$C396,'[1]H S08'!$BE$9:$CU$60,36,FALSE)</f>
        <v/>
      </c>
      <c r="V396" s="76" t="str">
        <f t="shared" si="53"/>
        <v/>
      </c>
      <c r="W396" s="76" t="str" cm="1">
        <f t="array" ref="W396">IFERROR(_xlfn.IFS(V396="","",V396=39,"",V396&gt;39,V396-39),"")</f>
        <v/>
      </c>
      <c r="X396" s="76" t="str">
        <f t="shared" si="54"/>
        <v/>
      </c>
      <c r="Y396" s="76" t="str">
        <f t="shared" si="55"/>
        <v/>
      </c>
      <c r="Z396" s="76" t="str">
        <f t="shared" si="56"/>
        <v/>
      </c>
      <c r="AA396" s="77" t="str">
        <f t="shared" si="57"/>
        <v/>
      </c>
      <c r="AB396" s="76" t="str">
        <f t="shared" si="58"/>
        <v/>
      </c>
      <c r="AC396" s="74" t="str">
        <f>VLOOKUP('[1]Cumul H'!$C396,'[1]H S08'!$BE$9:$CU$60,37,FALSE)</f>
        <v/>
      </c>
      <c r="AD396" s="74" t="str">
        <f>VLOOKUP('[1]Cumul H'!$C396,'[1]H S08'!$BE$9:$CU$60,38,FALSE)</f>
        <v/>
      </c>
      <c r="AE396" s="74" t="str">
        <f>VLOOKUP('[1]Cumul H'!$C396,'[1]H S08'!$BE$9:$CU$60,39,FALSE)</f>
        <v/>
      </c>
      <c r="AF396" s="74" t="str">
        <f>VLOOKUP('[1]Cumul H'!$C396,'[1]H S08'!$BE$9:$CU$60,40,FALSE)</f>
        <v/>
      </c>
      <c r="AG396" s="74" t="str">
        <f>VLOOKUP('[1]Cumul H'!$C396,'[1]H S08'!$BE$9:$CU$60,41,FALSE)</f>
        <v/>
      </c>
      <c r="AH396" s="74" t="str">
        <f>VLOOKUP('[1]Cumul H'!$C396,'[1]H S08'!$BE$9:$CU$60,42,FALSE)</f>
        <v/>
      </c>
      <c r="AI396" s="74">
        <f>SUM('[1]Cumul H'!$AE396:$AH396)</f>
        <v>0</v>
      </c>
      <c r="AJ396" s="72" t="str" cm="1">
        <f t="array" ref="AJ396">IF(E396="INTERIM",_xlfn.IFS(J396="NON",$AK$2,J396="OUI",$AK$3),"")</f>
        <v/>
      </c>
      <c r="AK396" s="68" t="str">
        <f t="shared" si="50"/>
        <v/>
      </c>
      <c r="AL396" s="68" t="str">
        <f>IF(V396="","",IF(V396-Tableau3[[#This Row],[Heure sans Majoration]]&lt;0,0,V396-Tableau3[[#This Row],[Heure sans Majoration]]))</f>
        <v/>
      </c>
      <c r="AM396" s="68" t="str">
        <f t="shared" si="59"/>
        <v/>
      </c>
      <c r="AN396" s="68" t="str">
        <f t="shared" si="51"/>
        <v/>
      </c>
      <c r="AO396" s="68" t="str">
        <f t="shared" si="52"/>
        <v/>
      </c>
      <c r="AP396" s="72" t="str">
        <f>IF(C396="","",IF(F396=0,"",(V396*Tableau3[[#This Row],[Salaire Horaire]]*Tableau3[[#This Row],[Coef Multi]])))</f>
        <v/>
      </c>
      <c r="AQ396" s="72" t="str">
        <f>IF(C396="","",IF(F396=0,"",(Tableau3[[#This Row],[Heure avec majoration]]*Tableau3[[#This Row],[Salaire Horaire]]*Tableau3[[#This Row],[Coef Multi]]*25%)))</f>
        <v/>
      </c>
    </row>
    <row r="397" spans="2:43" ht="15" thickBot="1" x14ac:dyDescent="0.35">
      <c r="B397" s="73" t="s">
        <v>90</v>
      </c>
      <c r="C397" s="74" t="str">
        <f>IF('[1]H S08'!BE38="","",'[1]H S08'!BE38)</f>
        <v/>
      </c>
      <c r="D397" s="74" t="str">
        <f>IF(C397="","",VLOOKUP(C397,[1]!Tableau1[#All],5,FALSE))</f>
        <v/>
      </c>
      <c r="E397" s="74" t="str">
        <f>IF(C397="","",VLOOKUP(C397,[1]!Tableau1[#All],11,FALSE))</f>
        <v/>
      </c>
      <c r="F397" s="74" t="str">
        <f>IFERROR(IF(C397="","",VLOOKUP(C397,[1]!Tableau1[#All],12,FALSE)),"")</f>
        <v/>
      </c>
      <c r="G397" s="74" t="str">
        <f>IFERROR(IF(C397="","",VLOOKUP(C397,[1]!Tableau1[#All],6,FALSE)),"")</f>
        <v/>
      </c>
      <c r="H397" s="74" t="str">
        <f>IFERROR(IF(C397="","",VLOOKUP(C397,[1]!Tableau1[#All],13,FALSE)),"")</f>
        <v/>
      </c>
      <c r="I397" s="74" t="str">
        <f>IFERROR(IF(C397="","",VLOOKUP(C397,[1]!Tableau1[#All],14,FALSE)),"")</f>
        <v/>
      </c>
      <c r="J397" s="74" t="str">
        <f>IFERROR(IF(C397="","",VLOOKUP(C397,[1]!Tableau1[#All],8,FALSE)),"")</f>
        <v/>
      </c>
      <c r="K397" s="75" t="str">
        <f>VLOOKUP('[1]Cumul H'!$C397,'[1]H S08'!$BE$9:$CU$60,6,FALSE)</f>
        <v/>
      </c>
      <c r="L397" s="75" t="str">
        <f>VLOOKUP('[1]Cumul H'!$C397,'[1]H S08'!$BE$9:$CU$60,10,FALSE)</f>
        <v/>
      </c>
      <c r="M397" s="75" t="str">
        <f>VLOOKUP('[1]Cumul H'!$C397,'[1]H S08'!$BE$9:$CU$60,14,FALSE)</f>
        <v/>
      </c>
      <c r="N397" s="75" t="str">
        <f>VLOOKUP('[1]Cumul H'!$C397,'[1]H S08'!$BE$9:$CU$60,18,FALSE)</f>
        <v/>
      </c>
      <c r="O397" s="75" t="str">
        <f>VLOOKUP('[1]Cumul H'!$C397,'[1]H S08'!$BE$9:$CU$60,22,FALSE)</f>
        <v/>
      </c>
      <c r="P397" s="75" t="str">
        <f>VLOOKUP('[1]Cumul H'!$C397,'[1]H S08'!$BE$9:$CU$60,26,FALSE)</f>
        <v/>
      </c>
      <c r="Q397" s="75" t="str">
        <f>VLOOKUP('[1]Cumul H'!$C397,'[1]H S08'!$BE$9:$CU$60,30,FALSE)</f>
        <v/>
      </c>
      <c r="R397" s="75" t="str">
        <f>VLOOKUP('[1]Cumul H'!$C397,'[1]H S08'!$BE$9:$CU$60,34,FALSE)</f>
        <v/>
      </c>
      <c r="S397" s="75" t="str">
        <f>VLOOKUP('[1]Cumul H'!$C397,'[1]H S08'!$BE$9:$CU$60,33,FALSE)</f>
        <v/>
      </c>
      <c r="T397" s="75" t="str">
        <f>VLOOKUP('[1]Cumul H'!$C397,'[1]H S08'!$BE$9:$CU$60,35,FALSE)</f>
        <v/>
      </c>
      <c r="U397" s="75" t="str">
        <f>VLOOKUP('[1]Cumul H'!$C397,'[1]H S08'!$BE$9:$CU$60,36,FALSE)</f>
        <v/>
      </c>
      <c r="V397" s="76" t="str">
        <f t="shared" si="53"/>
        <v/>
      </c>
      <c r="W397" s="76" t="str" cm="1">
        <f t="array" ref="W397">IFERROR(_xlfn.IFS(V397="","",V397=39,"",V397&gt;39,V397-39),"")</f>
        <v/>
      </c>
      <c r="X397" s="76" t="str">
        <f t="shared" si="54"/>
        <v/>
      </c>
      <c r="Y397" s="76" t="str">
        <f t="shared" si="55"/>
        <v/>
      </c>
      <c r="Z397" s="76" t="str">
        <f t="shared" si="56"/>
        <v/>
      </c>
      <c r="AA397" s="77" t="str">
        <f t="shared" si="57"/>
        <v/>
      </c>
      <c r="AB397" s="76" t="str">
        <f t="shared" si="58"/>
        <v/>
      </c>
      <c r="AC397" s="74" t="str">
        <f>VLOOKUP('[1]Cumul H'!$C397,'[1]H S08'!$BE$9:$CU$60,37,FALSE)</f>
        <v/>
      </c>
      <c r="AD397" s="74" t="str">
        <f>VLOOKUP('[1]Cumul H'!$C397,'[1]H S08'!$BE$9:$CU$60,38,FALSE)</f>
        <v/>
      </c>
      <c r="AE397" s="74" t="str">
        <f>VLOOKUP('[1]Cumul H'!$C397,'[1]H S08'!$BE$9:$CU$60,39,FALSE)</f>
        <v/>
      </c>
      <c r="AF397" s="74" t="str">
        <f>VLOOKUP('[1]Cumul H'!$C397,'[1]H S08'!$BE$9:$CU$60,40,FALSE)</f>
        <v/>
      </c>
      <c r="AG397" s="74" t="str">
        <f>VLOOKUP('[1]Cumul H'!$C397,'[1]H S08'!$BE$9:$CU$60,41,FALSE)</f>
        <v/>
      </c>
      <c r="AH397" s="74" t="str">
        <f>VLOOKUP('[1]Cumul H'!$C397,'[1]H S08'!$BE$9:$CU$60,42,FALSE)</f>
        <v/>
      </c>
      <c r="AI397" s="74">
        <f>SUM('[1]Cumul H'!$AE397:$AH397)</f>
        <v>0</v>
      </c>
      <c r="AJ397" s="78" t="str" cm="1">
        <f t="array" ref="AJ397">IF(E397="INTERIM",_xlfn.IFS(J397="NON",$AK$2,J397="OUI",$AK$3),"")</f>
        <v/>
      </c>
      <c r="AK397" s="74" t="str">
        <f t="shared" si="50"/>
        <v/>
      </c>
      <c r="AL397" s="74" t="str">
        <f>IF(V397="","",IF(V397-Tableau3[[#This Row],[Heure sans Majoration]]&lt;0,0,V397-Tableau3[[#This Row],[Heure sans Majoration]]))</f>
        <v/>
      </c>
      <c r="AM397" s="74" t="str">
        <f t="shared" si="59"/>
        <v/>
      </c>
      <c r="AN397" s="74" t="str">
        <f t="shared" si="51"/>
        <v/>
      </c>
      <c r="AO397" s="74" t="str">
        <f t="shared" si="52"/>
        <v/>
      </c>
      <c r="AP397" s="78" t="str">
        <f>IF(C397="","",IF(F397=0,"",(V397*Tableau3[[#This Row],[Salaire Horaire]]*Tableau3[[#This Row],[Coef Multi]])))</f>
        <v/>
      </c>
      <c r="AQ397" s="78" t="str">
        <f>IF(C397="","",IF(F397=0,"",(Tableau3[[#This Row],[Heure avec majoration]]*Tableau3[[#This Row],[Salaire Horaire]]*Tableau3[[#This Row],[Coef Multi]]*25%)))</f>
        <v/>
      </c>
    </row>
    <row r="398" spans="2:43" ht="15" thickTop="1" x14ac:dyDescent="0.3">
      <c r="B398" s="73" t="s">
        <v>90</v>
      </c>
      <c r="C398" s="74" t="str">
        <f>IF('[1]H S08'!BE39="","",'[1]H S08'!BE39)</f>
        <v/>
      </c>
      <c r="D398" s="74" t="str">
        <f>IF(C398="","",VLOOKUP(C398,[1]!Tableau1[#All],5,FALSE))</f>
        <v/>
      </c>
      <c r="E398" s="74" t="str">
        <f>IF(C398="","",VLOOKUP(C398,[1]!Tableau1[#All],11,FALSE))</f>
        <v/>
      </c>
      <c r="F398" s="74" t="str">
        <f>IFERROR(IF(C398="","",VLOOKUP(C398,[1]!Tableau1[#All],12,FALSE)),"")</f>
        <v/>
      </c>
      <c r="G398" s="74" t="str">
        <f>IFERROR(IF(C398="","",VLOOKUP(C398,[1]!Tableau1[#All],6,FALSE)),"")</f>
        <v/>
      </c>
      <c r="H398" s="74" t="str">
        <f>IFERROR(IF(C398="","",VLOOKUP(C398,[1]!Tableau1[#All],13,FALSE)),"")</f>
        <v/>
      </c>
      <c r="I398" s="74" t="str">
        <f>IFERROR(IF(C398="","",VLOOKUP(C398,[1]!Tableau1[#All],14,FALSE)),"")</f>
        <v/>
      </c>
      <c r="J398" s="74" t="str">
        <f>IFERROR(IF(C398="","",VLOOKUP(C398,[1]!Tableau1[#All],8,FALSE)),"")</f>
        <v/>
      </c>
      <c r="K398" s="75" t="str">
        <f>VLOOKUP('[1]Cumul H'!$C398,'[1]H S08'!$BE$9:$CU$60,6,FALSE)</f>
        <v/>
      </c>
      <c r="L398" s="75" t="str">
        <f>VLOOKUP('[1]Cumul H'!$C398,'[1]H S08'!$BE$9:$CU$60,10,FALSE)</f>
        <v/>
      </c>
      <c r="M398" s="75" t="str">
        <f>VLOOKUP('[1]Cumul H'!$C398,'[1]H S08'!$BE$9:$CU$60,14,FALSE)</f>
        <v/>
      </c>
      <c r="N398" s="75" t="str">
        <f>VLOOKUP('[1]Cumul H'!$C398,'[1]H S08'!$BE$9:$CU$60,18,FALSE)</f>
        <v/>
      </c>
      <c r="O398" s="75" t="str">
        <f>VLOOKUP('[1]Cumul H'!$C398,'[1]H S08'!$BE$9:$CU$60,22,FALSE)</f>
        <v/>
      </c>
      <c r="P398" s="75" t="str">
        <f>VLOOKUP('[1]Cumul H'!$C398,'[1]H S08'!$BE$9:$CU$60,26,FALSE)</f>
        <v/>
      </c>
      <c r="Q398" s="75" t="str">
        <f>VLOOKUP('[1]Cumul H'!$C398,'[1]H S08'!$BE$9:$CU$60,30,FALSE)</f>
        <v/>
      </c>
      <c r="R398" s="75" t="str">
        <f>VLOOKUP('[1]Cumul H'!$C398,'[1]H S08'!$BE$9:$CU$60,34,FALSE)</f>
        <v/>
      </c>
      <c r="S398" s="75" t="str">
        <f>VLOOKUP('[1]Cumul H'!$C398,'[1]H S08'!$BE$9:$CU$60,33,FALSE)</f>
        <v/>
      </c>
      <c r="T398" s="75" t="str">
        <f>VLOOKUP('[1]Cumul H'!$C398,'[1]H S08'!$BE$9:$CU$60,35,FALSE)</f>
        <v/>
      </c>
      <c r="U398" s="75" t="str">
        <f>VLOOKUP('[1]Cumul H'!$C398,'[1]H S08'!$BE$9:$CU$60,36,FALSE)</f>
        <v/>
      </c>
      <c r="V398" s="76" t="str">
        <f t="shared" si="53"/>
        <v/>
      </c>
      <c r="W398" s="76" t="str" cm="1">
        <f t="array" ref="W398">IFERROR(_xlfn.IFS(V398="","",V398=39,"",V398&gt;39,V398-39),"")</f>
        <v/>
      </c>
      <c r="X398" s="76" t="str">
        <f t="shared" si="54"/>
        <v/>
      </c>
      <c r="Y398" s="76" t="str">
        <f t="shared" si="55"/>
        <v/>
      </c>
      <c r="Z398" s="76" t="str">
        <f t="shared" si="56"/>
        <v/>
      </c>
      <c r="AA398" s="77" t="str">
        <f t="shared" si="57"/>
        <v/>
      </c>
      <c r="AB398" s="76" t="str">
        <f t="shared" si="58"/>
        <v/>
      </c>
      <c r="AC398" s="74" t="str">
        <f>VLOOKUP('[1]Cumul H'!$C398,'[1]H S08'!$BE$9:$CU$60,37,FALSE)</f>
        <v/>
      </c>
      <c r="AD398" s="74" t="str">
        <f>VLOOKUP('[1]Cumul H'!$C398,'[1]H S08'!$BE$9:$CU$60,38,FALSE)</f>
        <v/>
      </c>
      <c r="AE398" s="74" t="str">
        <f>VLOOKUP('[1]Cumul H'!$C398,'[1]H S08'!$BE$9:$CU$60,39,FALSE)</f>
        <v/>
      </c>
      <c r="AF398" s="74" t="str">
        <f>VLOOKUP('[1]Cumul H'!$C398,'[1]H S08'!$BE$9:$CU$60,40,FALSE)</f>
        <v/>
      </c>
      <c r="AG398" s="74" t="str">
        <f>VLOOKUP('[1]Cumul H'!$C398,'[1]H S08'!$BE$9:$CU$60,41,FALSE)</f>
        <v/>
      </c>
      <c r="AH398" s="74" t="str">
        <f>VLOOKUP('[1]Cumul H'!$C398,'[1]H S08'!$BE$9:$CU$60,42,FALSE)</f>
        <v/>
      </c>
      <c r="AI398" s="74">
        <f>SUM('[1]Cumul H'!$AE398:$AH398)</f>
        <v>0</v>
      </c>
      <c r="AJ398" s="72" t="str" cm="1">
        <f t="array" ref="AJ398">IF(E398="INTERIM",_xlfn.IFS(J398="NON",$AK$2,J398="OUI",$AK$3),"")</f>
        <v/>
      </c>
      <c r="AK398" s="68" t="str">
        <f t="shared" ref="AK398:AK461" si="60">IF(V398="","",IF(V397&gt;35,35,V398))</f>
        <v/>
      </c>
      <c r="AL398" s="68" t="str">
        <f>IF(V398="","",IF(V398-Tableau3[[#This Row],[Heure sans Majoration]]&lt;0,0,V398-Tableau3[[#This Row],[Heure sans Majoration]]))</f>
        <v/>
      </c>
      <c r="AM398" s="68" t="str">
        <f t="shared" si="59"/>
        <v/>
      </c>
      <c r="AN398" s="68" t="str">
        <f t="shared" ref="AN398:AN461" si="61">IFERROR(VLOOKUP(F398,$AJ$5:$AN$11,4,FALSE),"")</f>
        <v/>
      </c>
      <c r="AO398" s="68" t="str">
        <f t="shared" ref="AO398:AO461" si="62">IF(C398="","",IF(F398=0,"",IFERROR(VLOOKUP(F398,$AJ$5:$AN$11,5,FALSE),"")*AB398))</f>
        <v/>
      </c>
      <c r="AP398" s="72" t="str">
        <f>IF(C398="","",IF(F398=0,"",(V398*Tableau3[[#This Row],[Salaire Horaire]]*Tableau3[[#This Row],[Coef Multi]])))</f>
        <v/>
      </c>
      <c r="AQ398" s="72" t="str">
        <f>IF(C398="","",IF(F398=0,"",(Tableau3[[#This Row],[Heure avec majoration]]*Tableau3[[#This Row],[Salaire Horaire]]*Tableau3[[#This Row],[Coef Multi]]*25%)))</f>
        <v/>
      </c>
    </row>
    <row r="399" spans="2:43" ht="15" thickBot="1" x14ac:dyDescent="0.35">
      <c r="B399" s="73" t="s">
        <v>90</v>
      </c>
      <c r="C399" s="74" t="str">
        <f>IF('[1]H S08'!BE40="","",'[1]H S08'!BE40)</f>
        <v/>
      </c>
      <c r="D399" s="74" t="str">
        <f>IF(C399="","",VLOOKUP(C399,[1]!Tableau1[#All],5,FALSE))</f>
        <v/>
      </c>
      <c r="E399" s="74" t="str">
        <f>IF(C399="","",VLOOKUP(C399,[1]!Tableau1[#All],11,FALSE))</f>
        <v/>
      </c>
      <c r="F399" s="74" t="str">
        <f>IFERROR(IF(C399="","",VLOOKUP(C399,[1]!Tableau1[#All],12,FALSE)),"")</f>
        <v/>
      </c>
      <c r="G399" s="74" t="str">
        <f>IFERROR(IF(C399="","",VLOOKUP(C399,[1]!Tableau1[#All],6,FALSE)),"")</f>
        <v/>
      </c>
      <c r="H399" s="74" t="str">
        <f>IFERROR(IF(C399="","",VLOOKUP(C399,[1]!Tableau1[#All],13,FALSE)),"")</f>
        <v/>
      </c>
      <c r="I399" s="74" t="str">
        <f>IFERROR(IF(C399="","",VLOOKUP(C399,[1]!Tableau1[#All],14,FALSE)),"")</f>
        <v/>
      </c>
      <c r="J399" s="74" t="str">
        <f>IFERROR(IF(C399="","",VLOOKUP(C399,[1]!Tableau1[#All],8,FALSE)),"")</f>
        <v/>
      </c>
      <c r="K399" s="75" t="str">
        <f>VLOOKUP('[1]Cumul H'!$C399,'[1]H S08'!$BE$9:$CU$60,6,FALSE)</f>
        <v/>
      </c>
      <c r="L399" s="75" t="str">
        <f>VLOOKUP('[1]Cumul H'!$C399,'[1]H S08'!$BE$9:$CU$60,10,FALSE)</f>
        <v/>
      </c>
      <c r="M399" s="75" t="str">
        <f>VLOOKUP('[1]Cumul H'!$C399,'[1]H S08'!$BE$9:$CU$60,14,FALSE)</f>
        <v/>
      </c>
      <c r="N399" s="75" t="str">
        <f>VLOOKUP('[1]Cumul H'!$C399,'[1]H S08'!$BE$9:$CU$60,18,FALSE)</f>
        <v/>
      </c>
      <c r="O399" s="75" t="str">
        <f>VLOOKUP('[1]Cumul H'!$C399,'[1]H S08'!$BE$9:$CU$60,22,FALSE)</f>
        <v/>
      </c>
      <c r="P399" s="75" t="str">
        <f>VLOOKUP('[1]Cumul H'!$C399,'[1]H S08'!$BE$9:$CU$60,26,FALSE)</f>
        <v/>
      </c>
      <c r="Q399" s="75" t="str">
        <f>VLOOKUP('[1]Cumul H'!$C399,'[1]H S08'!$BE$9:$CU$60,30,FALSE)</f>
        <v/>
      </c>
      <c r="R399" s="75" t="str">
        <f>VLOOKUP('[1]Cumul H'!$C399,'[1]H S08'!$BE$9:$CU$60,34,FALSE)</f>
        <v/>
      </c>
      <c r="S399" s="75" t="str">
        <f>VLOOKUP('[1]Cumul H'!$C399,'[1]H S08'!$BE$9:$CU$60,33,FALSE)</f>
        <v/>
      </c>
      <c r="T399" s="75" t="str">
        <f>VLOOKUP('[1]Cumul H'!$C399,'[1]H S08'!$BE$9:$CU$60,35,FALSE)</f>
        <v/>
      </c>
      <c r="U399" s="75" t="str">
        <f>VLOOKUP('[1]Cumul H'!$C399,'[1]H S08'!$BE$9:$CU$60,36,FALSE)</f>
        <v/>
      </c>
      <c r="V399" s="76" t="str">
        <f t="shared" ref="V399:V462" si="63">IF(R399="","",R399*24)</f>
        <v/>
      </c>
      <c r="W399" s="76" t="str" cm="1">
        <f t="array" ref="W399">IFERROR(_xlfn.IFS(V399="","",V399=39,"",V399&gt;39,V399-39),"")</f>
        <v/>
      </c>
      <c r="X399" s="76" t="str">
        <f t="shared" ref="X399:X462" si="64">IF(W399="","",IF(W399&lt;3,W399*1.25,3*1.25))</f>
        <v/>
      </c>
      <c r="Y399" s="76" t="str">
        <f t="shared" ref="Y399:Y462" si="65">IF(W399="","",IF(W399&gt;3,(W399-3)*1.5,IF(W399&lt;3,"")))</f>
        <v/>
      </c>
      <c r="Z399" s="76" t="str">
        <f t="shared" ref="Z399:Z462" si="66">IF(W399="","",SUM(X399:Y399))</f>
        <v/>
      </c>
      <c r="AA399" s="77" t="str">
        <f t="shared" ref="AA399:AA462" si="67">IF(Z399="","",Z399/24)</f>
        <v/>
      </c>
      <c r="AB399" s="76" t="str">
        <f t="shared" ref="AB399:AB462" si="68">IF(C399="","",COUNTIF(K399:Q399,"&gt;0"))</f>
        <v/>
      </c>
      <c r="AC399" s="74" t="str">
        <f>VLOOKUP('[1]Cumul H'!$C399,'[1]H S08'!$BE$9:$CU$60,37,FALSE)</f>
        <v/>
      </c>
      <c r="AD399" s="74" t="str">
        <f>VLOOKUP('[1]Cumul H'!$C399,'[1]H S08'!$BE$9:$CU$60,38,FALSE)</f>
        <v/>
      </c>
      <c r="AE399" s="74" t="str">
        <f>VLOOKUP('[1]Cumul H'!$C399,'[1]H S08'!$BE$9:$CU$60,39,FALSE)</f>
        <v/>
      </c>
      <c r="AF399" s="74" t="str">
        <f>VLOOKUP('[1]Cumul H'!$C399,'[1]H S08'!$BE$9:$CU$60,40,FALSE)</f>
        <v/>
      </c>
      <c r="AG399" s="74" t="str">
        <f>VLOOKUP('[1]Cumul H'!$C399,'[1]H S08'!$BE$9:$CU$60,41,FALSE)</f>
        <v/>
      </c>
      <c r="AH399" s="74" t="str">
        <f>VLOOKUP('[1]Cumul H'!$C399,'[1]H S08'!$BE$9:$CU$60,42,FALSE)</f>
        <v/>
      </c>
      <c r="AI399" s="74">
        <f>SUM('[1]Cumul H'!$AE399:$AH399)</f>
        <v>0</v>
      </c>
      <c r="AJ399" s="78" t="str" cm="1">
        <f t="array" ref="AJ399">IF(E399="INTERIM",_xlfn.IFS(J399="NON",$AK$2,J399="OUI",$AK$3),"")</f>
        <v/>
      </c>
      <c r="AK399" s="74" t="str">
        <f t="shared" si="60"/>
        <v/>
      </c>
      <c r="AL399" s="74" t="str">
        <f>IF(V399="","",IF(V399-Tableau3[[#This Row],[Heure sans Majoration]]&lt;0,0,V399-Tableau3[[#This Row],[Heure sans Majoration]]))</f>
        <v/>
      </c>
      <c r="AM399" s="74" t="str">
        <f t="shared" ref="AM399:AM462" si="69">IF(E399="","",IF(E399="CDI","",IF(J399="oui",VLOOKUP(F399,$AJ$5:$AL$11,3,FALSE),VLOOKUP(F399,$AJ$5:$AL$11,2,FALSE))))</f>
        <v/>
      </c>
      <c r="AN399" s="74" t="str">
        <f t="shared" si="61"/>
        <v/>
      </c>
      <c r="AO399" s="74" t="str">
        <f t="shared" si="62"/>
        <v/>
      </c>
      <c r="AP399" s="78" t="str">
        <f>IF(C399="","",IF(F399=0,"",(V399*Tableau3[[#This Row],[Salaire Horaire]]*Tableau3[[#This Row],[Coef Multi]])))</f>
        <v/>
      </c>
      <c r="AQ399" s="78" t="str">
        <f>IF(C399="","",IF(F399=0,"",(Tableau3[[#This Row],[Heure avec majoration]]*Tableau3[[#This Row],[Salaire Horaire]]*Tableau3[[#This Row],[Coef Multi]]*25%)))</f>
        <v/>
      </c>
    </row>
    <row r="400" spans="2:43" ht="15" thickTop="1" x14ac:dyDescent="0.3">
      <c r="B400" s="73" t="s">
        <v>90</v>
      </c>
      <c r="C400" s="74" t="str">
        <f>IF('[1]H S08'!BE41="","",'[1]H S08'!BE41)</f>
        <v/>
      </c>
      <c r="D400" s="74" t="str">
        <f>IF(C400="","",VLOOKUP(C400,[1]!Tableau1[#All],5,FALSE))</f>
        <v/>
      </c>
      <c r="E400" s="74" t="str">
        <f>IF(C400="","",VLOOKUP(C400,[1]!Tableau1[#All],11,FALSE))</f>
        <v/>
      </c>
      <c r="F400" s="74" t="str">
        <f>IFERROR(IF(C400="","",VLOOKUP(C400,[1]!Tableau1[#All],12,FALSE)),"")</f>
        <v/>
      </c>
      <c r="G400" s="74" t="str">
        <f>IFERROR(IF(C400="","",VLOOKUP(C400,[1]!Tableau1[#All],6,FALSE)),"")</f>
        <v/>
      </c>
      <c r="H400" s="74" t="str">
        <f>IFERROR(IF(C400="","",VLOOKUP(C400,[1]!Tableau1[#All],13,FALSE)),"")</f>
        <v/>
      </c>
      <c r="I400" s="74" t="str">
        <f>IFERROR(IF(C400="","",VLOOKUP(C400,[1]!Tableau1[#All],14,FALSE)),"")</f>
        <v/>
      </c>
      <c r="J400" s="74" t="str">
        <f>IFERROR(IF(C400="","",VLOOKUP(C400,[1]!Tableau1[#All],8,FALSE)),"")</f>
        <v/>
      </c>
      <c r="K400" s="75" t="str">
        <f>VLOOKUP('[1]Cumul H'!$C400,'[1]H S08'!$BE$9:$CU$60,6,FALSE)</f>
        <v/>
      </c>
      <c r="L400" s="75" t="str">
        <f>VLOOKUP('[1]Cumul H'!$C400,'[1]H S08'!$BE$9:$CU$60,10,FALSE)</f>
        <v/>
      </c>
      <c r="M400" s="75" t="str">
        <f>VLOOKUP('[1]Cumul H'!$C400,'[1]H S08'!$BE$9:$CU$60,14,FALSE)</f>
        <v/>
      </c>
      <c r="N400" s="75" t="str">
        <f>VLOOKUP('[1]Cumul H'!$C400,'[1]H S08'!$BE$9:$CU$60,18,FALSE)</f>
        <v/>
      </c>
      <c r="O400" s="75" t="str">
        <f>VLOOKUP('[1]Cumul H'!$C400,'[1]H S08'!$BE$9:$CU$60,22,FALSE)</f>
        <v/>
      </c>
      <c r="P400" s="75" t="str">
        <f>VLOOKUP('[1]Cumul H'!$C400,'[1]H S08'!$BE$9:$CU$60,26,FALSE)</f>
        <v/>
      </c>
      <c r="Q400" s="75" t="str">
        <f>VLOOKUP('[1]Cumul H'!$C400,'[1]H S08'!$BE$9:$CU$60,30,FALSE)</f>
        <v/>
      </c>
      <c r="R400" s="75" t="str">
        <f>VLOOKUP('[1]Cumul H'!$C400,'[1]H S08'!$BE$9:$CU$60,34,FALSE)</f>
        <v/>
      </c>
      <c r="S400" s="75" t="str">
        <f>VLOOKUP('[1]Cumul H'!$C400,'[1]H S08'!$BE$9:$CU$60,33,FALSE)</f>
        <v/>
      </c>
      <c r="T400" s="75" t="str">
        <f>VLOOKUP('[1]Cumul H'!$C400,'[1]H S08'!$BE$9:$CU$60,35,FALSE)</f>
        <v/>
      </c>
      <c r="U400" s="75" t="str">
        <f>VLOOKUP('[1]Cumul H'!$C400,'[1]H S08'!$BE$9:$CU$60,36,FALSE)</f>
        <v/>
      </c>
      <c r="V400" s="76" t="str">
        <f t="shared" si="63"/>
        <v/>
      </c>
      <c r="W400" s="76" t="str" cm="1">
        <f t="array" ref="W400">IFERROR(_xlfn.IFS(V400="","",V400=39,"",V400&gt;39,V400-39),"")</f>
        <v/>
      </c>
      <c r="X400" s="76" t="str">
        <f t="shared" si="64"/>
        <v/>
      </c>
      <c r="Y400" s="76" t="str">
        <f t="shared" si="65"/>
        <v/>
      </c>
      <c r="Z400" s="76" t="str">
        <f t="shared" si="66"/>
        <v/>
      </c>
      <c r="AA400" s="77" t="str">
        <f t="shared" si="67"/>
        <v/>
      </c>
      <c r="AB400" s="76" t="str">
        <f t="shared" si="68"/>
        <v/>
      </c>
      <c r="AC400" s="74" t="str">
        <f>VLOOKUP('[1]Cumul H'!$C400,'[1]H S08'!$BE$9:$CU$60,37,FALSE)</f>
        <v/>
      </c>
      <c r="AD400" s="74" t="str">
        <f>VLOOKUP('[1]Cumul H'!$C400,'[1]H S08'!$BE$9:$CU$60,38,FALSE)</f>
        <v/>
      </c>
      <c r="AE400" s="74" t="str">
        <f>VLOOKUP('[1]Cumul H'!$C400,'[1]H S08'!$BE$9:$CU$60,39,FALSE)</f>
        <v/>
      </c>
      <c r="AF400" s="74" t="str">
        <f>VLOOKUP('[1]Cumul H'!$C400,'[1]H S08'!$BE$9:$CU$60,40,FALSE)</f>
        <v/>
      </c>
      <c r="AG400" s="74" t="str">
        <f>VLOOKUP('[1]Cumul H'!$C400,'[1]H S08'!$BE$9:$CU$60,41,FALSE)</f>
        <v/>
      </c>
      <c r="AH400" s="74" t="str">
        <f>VLOOKUP('[1]Cumul H'!$C400,'[1]H S08'!$BE$9:$CU$60,42,FALSE)</f>
        <v/>
      </c>
      <c r="AI400" s="74">
        <f>SUM('[1]Cumul H'!$AE400:$AH400)</f>
        <v>0</v>
      </c>
      <c r="AJ400" s="72" t="str" cm="1">
        <f t="array" ref="AJ400">IF(E400="INTERIM",_xlfn.IFS(J400="NON",$AK$2,J400="OUI",$AK$3),"")</f>
        <v/>
      </c>
      <c r="AK400" s="68" t="str">
        <f t="shared" si="60"/>
        <v/>
      </c>
      <c r="AL400" s="68" t="str">
        <f>IF(V400="","",IF(V400-Tableau3[[#This Row],[Heure sans Majoration]]&lt;0,0,V400-Tableau3[[#This Row],[Heure sans Majoration]]))</f>
        <v/>
      </c>
      <c r="AM400" s="68" t="str">
        <f t="shared" si="69"/>
        <v/>
      </c>
      <c r="AN400" s="68" t="str">
        <f t="shared" si="61"/>
        <v/>
      </c>
      <c r="AO400" s="68" t="str">
        <f t="shared" si="62"/>
        <v/>
      </c>
      <c r="AP400" s="72" t="str">
        <f>IF(C400="","",IF(F400=0,"",(V400*Tableau3[[#This Row],[Salaire Horaire]]*Tableau3[[#This Row],[Coef Multi]])))</f>
        <v/>
      </c>
      <c r="AQ400" s="72" t="str">
        <f>IF(C400="","",IF(F400=0,"",(Tableau3[[#This Row],[Heure avec majoration]]*Tableau3[[#This Row],[Salaire Horaire]]*Tableau3[[#This Row],[Coef Multi]]*25%)))</f>
        <v/>
      </c>
    </row>
    <row r="401" spans="2:43" ht="15" thickBot="1" x14ac:dyDescent="0.35">
      <c r="B401" s="73" t="s">
        <v>90</v>
      </c>
      <c r="C401" s="74" t="str">
        <f>IF('[1]H S08'!BE42="","",'[1]H S08'!BE42)</f>
        <v/>
      </c>
      <c r="D401" s="74" t="str">
        <f>IF(C401="","",VLOOKUP(C401,[1]!Tableau1[#All],5,FALSE))</f>
        <v/>
      </c>
      <c r="E401" s="74" t="str">
        <f>IF(C401="","",VLOOKUP(C401,[1]!Tableau1[#All],11,FALSE))</f>
        <v/>
      </c>
      <c r="F401" s="74" t="str">
        <f>IFERROR(IF(C401="","",VLOOKUP(C401,[1]!Tableau1[#All],12,FALSE)),"")</f>
        <v/>
      </c>
      <c r="G401" s="74" t="str">
        <f>IFERROR(IF(C401="","",VLOOKUP(C401,[1]!Tableau1[#All],6,FALSE)),"")</f>
        <v/>
      </c>
      <c r="H401" s="74" t="str">
        <f>IFERROR(IF(C401="","",VLOOKUP(C401,[1]!Tableau1[#All],13,FALSE)),"")</f>
        <v/>
      </c>
      <c r="I401" s="74" t="str">
        <f>IFERROR(IF(C401="","",VLOOKUP(C401,[1]!Tableau1[#All],14,FALSE)),"")</f>
        <v/>
      </c>
      <c r="J401" s="74" t="str">
        <f>IFERROR(IF(C401="","",VLOOKUP(C401,[1]!Tableau1[#All],8,FALSE)),"")</f>
        <v/>
      </c>
      <c r="K401" s="75" t="str">
        <f>VLOOKUP('[1]Cumul H'!$C401,'[1]H S08'!$BE$9:$CU$60,6,FALSE)</f>
        <v/>
      </c>
      <c r="L401" s="75" t="str">
        <f>VLOOKUP('[1]Cumul H'!$C401,'[1]H S08'!$BE$9:$CU$60,10,FALSE)</f>
        <v/>
      </c>
      <c r="M401" s="75" t="str">
        <f>VLOOKUP('[1]Cumul H'!$C401,'[1]H S08'!$BE$9:$CU$60,14,FALSE)</f>
        <v/>
      </c>
      <c r="N401" s="75" t="str">
        <f>VLOOKUP('[1]Cumul H'!$C401,'[1]H S08'!$BE$9:$CU$60,18,FALSE)</f>
        <v/>
      </c>
      <c r="O401" s="75" t="str">
        <f>VLOOKUP('[1]Cumul H'!$C401,'[1]H S08'!$BE$9:$CU$60,22,FALSE)</f>
        <v/>
      </c>
      <c r="P401" s="75" t="str">
        <f>VLOOKUP('[1]Cumul H'!$C401,'[1]H S08'!$BE$9:$CU$60,26,FALSE)</f>
        <v/>
      </c>
      <c r="Q401" s="75" t="str">
        <f>VLOOKUP('[1]Cumul H'!$C401,'[1]H S08'!$BE$9:$CU$60,30,FALSE)</f>
        <v/>
      </c>
      <c r="R401" s="75" t="str">
        <f>VLOOKUP('[1]Cumul H'!$C401,'[1]H S08'!$BE$9:$CU$60,34,FALSE)</f>
        <v/>
      </c>
      <c r="S401" s="75" t="str">
        <f>VLOOKUP('[1]Cumul H'!$C401,'[1]H S08'!$BE$9:$CU$60,33,FALSE)</f>
        <v/>
      </c>
      <c r="T401" s="75" t="str">
        <f>VLOOKUP('[1]Cumul H'!$C401,'[1]H S08'!$BE$9:$CU$60,35,FALSE)</f>
        <v/>
      </c>
      <c r="U401" s="75" t="str">
        <f>VLOOKUP('[1]Cumul H'!$C401,'[1]H S08'!$BE$9:$CU$60,36,FALSE)</f>
        <v/>
      </c>
      <c r="V401" s="76" t="str">
        <f t="shared" si="63"/>
        <v/>
      </c>
      <c r="W401" s="76" t="str" cm="1">
        <f t="array" ref="W401">IFERROR(_xlfn.IFS(V401="","",V401=39,"",V401&gt;39,V401-39),"")</f>
        <v/>
      </c>
      <c r="X401" s="76" t="str">
        <f t="shared" si="64"/>
        <v/>
      </c>
      <c r="Y401" s="76" t="str">
        <f t="shared" si="65"/>
        <v/>
      </c>
      <c r="Z401" s="76" t="str">
        <f t="shared" si="66"/>
        <v/>
      </c>
      <c r="AA401" s="77" t="str">
        <f t="shared" si="67"/>
        <v/>
      </c>
      <c r="AB401" s="76" t="str">
        <f t="shared" si="68"/>
        <v/>
      </c>
      <c r="AC401" s="74" t="str">
        <f>VLOOKUP('[1]Cumul H'!$C401,'[1]H S08'!$BE$9:$CU$60,37,FALSE)</f>
        <v/>
      </c>
      <c r="AD401" s="74" t="str">
        <f>VLOOKUP('[1]Cumul H'!$C401,'[1]H S08'!$BE$9:$CU$60,38,FALSE)</f>
        <v/>
      </c>
      <c r="AE401" s="74" t="str">
        <f>VLOOKUP('[1]Cumul H'!$C401,'[1]H S08'!$BE$9:$CU$60,39,FALSE)</f>
        <v/>
      </c>
      <c r="AF401" s="74" t="str">
        <f>VLOOKUP('[1]Cumul H'!$C401,'[1]H S08'!$BE$9:$CU$60,40,FALSE)</f>
        <v/>
      </c>
      <c r="AG401" s="74" t="str">
        <f>VLOOKUP('[1]Cumul H'!$C401,'[1]H S08'!$BE$9:$CU$60,41,FALSE)</f>
        <v/>
      </c>
      <c r="AH401" s="74" t="str">
        <f>VLOOKUP('[1]Cumul H'!$C401,'[1]H S08'!$BE$9:$CU$60,42,FALSE)</f>
        <v/>
      </c>
      <c r="AI401" s="74">
        <f>SUM('[1]Cumul H'!$AE401:$AH401)</f>
        <v>0</v>
      </c>
      <c r="AJ401" s="78" t="str" cm="1">
        <f t="array" ref="AJ401">IF(E401="INTERIM",_xlfn.IFS(J401="NON",$AK$2,J401="OUI",$AK$3),"")</f>
        <v/>
      </c>
      <c r="AK401" s="74" t="str">
        <f t="shared" si="60"/>
        <v/>
      </c>
      <c r="AL401" s="74" t="str">
        <f>IF(V401="","",IF(V401-Tableau3[[#This Row],[Heure sans Majoration]]&lt;0,0,V401-Tableau3[[#This Row],[Heure sans Majoration]]))</f>
        <v/>
      </c>
      <c r="AM401" s="74" t="str">
        <f t="shared" si="69"/>
        <v/>
      </c>
      <c r="AN401" s="74" t="str">
        <f t="shared" si="61"/>
        <v/>
      </c>
      <c r="AO401" s="74" t="str">
        <f t="shared" si="62"/>
        <v/>
      </c>
      <c r="AP401" s="78" t="str">
        <f>IF(C401="","",IF(F401=0,"",(V401*Tableau3[[#This Row],[Salaire Horaire]]*Tableau3[[#This Row],[Coef Multi]])))</f>
        <v/>
      </c>
      <c r="AQ401" s="78" t="str">
        <f>IF(C401="","",IF(F401=0,"",(Tableau3[[#This Row],[Heure avec majoration]]*Tableau3[[#This Row],[Salaire Horaire]]*Tableau3[[#This Row],[Coef Multi]]*25%)))</f>
        <v/>
      </c>
    </row>
    <row r="402" spans="2:43" ht="15" thickTop="1" x14ac:dyDescent="0.3">
      <c r="B402" s="73" t="s">
        <v>90</v>
      </c>
      <c r="C402" s="74" t="str">
        <f>IF('[1]H S08'!BE43="","",'[1]H S08'!BE43)</f>
        <v/>
      </c>
      <c r="D402" s="74" t="str">
        <f>IF(C402="","",VLOOKUP(C402,[1]!Tableau1[#All],5,FALSE))</f>
        <v/>
      </c>
      <c r="E402" s="74" t="str">
        <f>IF(C402="","",VLOOKUP(C402,[1]!Tableau1[#All],11,FALSE))</f>
        <v/>
      </c>
      <c r="F402" s="74" t="str">
        <f>IFERROR(IF(C402="","",VLOOKUP(C402,[1]!Tableau1[#All],12,FALSE)),"")</f>
        <v/>
      </c>
      <c r="G402" s="74" t="str">
        <f>IFERROR(IF(C402="","",VLOOKUP(C402,[1]!Tableau1[#All],6,FALSE)),"")</f>
        <v/>
      </c>
      <c r="H402" s="74" t="str">
        <f>IFERROR(IF(C402="","",VLOOKUP(C402,[1]!Tableau1[#All],13,FALSE)),"")</f>
        <v/>
      </c>
      <c r="I402" s="74" t="str">
        <f>IFERROR(IF(C402="","",VLOOKUP(C402,[1]!Tableau1[#All],14,FALSE)),"")</f>
        <v/>
      </c>
      <c r="J402" s="74" t="str">
        <f>IFERROR(IF(C402="","",VLOOKUP(C402,[1]!Tableau1[#All],8,FALSE)),"")</f>
        <v/>
      </c>
      <c r="K402" s="75" t="str">
        <f>VLOOKUP('[1]Cumul H'!$C402,'[1]H S08'!$BE$9:$CU$60,6,FALSE)</f>
        <v/>
      </c>
      <c r="L402" s="75" t="str">
        <f>VLOOKUP('[1]Cumul H'!$C402,'[1]H S08'!$BE$9:$CU$60,10,FALSE)</f>
        <v/>
      </c>
      <c r="M402" s="75" t="str">
        <f>VLOOKUP('[1]Cumul H'!$C402,'[1]H S08'!$BE$9:$CU$60,14,FALSE)</f>
        <v/>
      </c>
      <c r="N402" s="75" t="str">
        <f>VLOOKUP('[1]Cumul H'!$C402,'[1]H S08'!$BE$9:$CU$60,18,FALSE)</f>
        <v/>
      </c>
      <c r="O402" s="75" t="str">
        <f>VLOOKUP('[1]Cumul H'!$C402,'[1]H S08'!$BE$9:$CU$60,22,FALSE)</f>
        <v/>
      </c>
      <c r="P402" s="75" t="str">
        <f>VLOOKUP('[1]Cumul H'!$C402,'[1]H S08'!$BE$9:$CU$60,26,FALSE)</f>
        <v/>
      </c>
      <c r="Q402" s="75" t="str">
        <f>VLOOKUP('[1]Cumul H'!$C402,'[1]H S08'!$BE$9:$CU$60,30,FALSE)</f>
        <v/>
      </c>
      <c r="R402" s="75" t="str">
        <f>VLOOKUP('[1]Cumul H'!$C402,'[1]H S08'!$BE$9:$CU$60,34,FALSE)</f>
        <v/>
      </c>
      <c r="S402" s="75" t="str">
        <f>VLOOKUP('[1]Cumul H'!$C402,'[1]H S08'!$BE$9:$CU$60,33,FALSE)</f>
        <v/>
      </c>
      <c r="T402" s="75" t="str">
        <f>VLOOKUP('[1]Cumul H'!$C402,'[1]H S08'!$BE$9:$CU$60,35,FALSE)</f>
        <v/>
      </c>
      <c r="U402" s="75" t="str">
        <f>VLOOKUP('[1]Cumul H'!$C402,'[1]H S08'!$BE$9:$CU$60,36,FALSE)</f>
        <v/>
      </c>
      <c r="V402" s="76" t="str">
        <f t="shared" si="63"/>
        <v/>
      </c>
      <c r="W402" s="76" t="str" cm="1">
        <f t="array" ref="W402">IFERROR(_xlfn.IFS(V402="","",V402=39,"",V402&gt;39,V402-39),"")</f>
        <v/>
      </c>
      <c r="X402" s="76" t="str">
        <f t="shared" si="64"/>
        <v/>
      </c>
      <c r="Y402" s="76" t="str">
        <f t="shared" si="65"/>
        <v/>
      </c>
      <c r="Z402" s="76" t="str">
        <f t="shared" si="66"/>
        <v/>
      </c>
      <c r="AA402" s="77" t="str">
        <f t="shared" si="67"/>
        <v/>
      </c>
      <c r="AB402" s="76" t="str">
        <f t="shared" si="68"/>
        <v/>
      </c>
      <c r="AC402" s="74" t="str">
        <f>VLOOKUP('[1]Cumul H'!$C402,'[1]H S08'!$BE$9:$CU$60,37,FALSE)</f>
        <v/>
      </c>
      <c r="AD402" s="74" t="str">
        <f>VLOOKUP('[1]Cumul H'!$C402,'[1]H S08'!$BE$9:$CU$60,38,FALSE)</f>
        <v/>
      </c>
      <c r="AE402" s="74" t="str">
        <f>VLOOKUP('[1]Cumul H'!$C402,'[1]H S08'!$BE$9:$CU$60,39,FALSE)</f>
        <v/>
      </c>
      <c r="AF402" s="74" t="str">
        <f>VLOOKUP('[1]Cumul H'!$C402,'[1]H S08'!$BE$9:$CU$60,40,FALSE)</f>
        <v/>
      </c>
      <c r="AG402" s="74" t="str">
        <f>VLOOKUP('[1]Cumul H'!$C402,'[1]H S08'!$BE$9:$CU$60,41,FALSE)</f>
        <v/>
      </c>
      <c r="AH402" s="74" t="str">
        <f>VLOOKUP('[1]Cumul H'!$C402,'[1]H S08'!$BE$9:$CU$60,42,FALSE)</f>
        <v/>
      </c>
      <c r="AI402" s="74">
        <f>SUM('[1]Cumul H'!$AE402:$AH402)</f>
        <v>0</v>
      </c>
      <c r="AJ402" s="72" t="str" cm="1">
        <f t="array" ref="AJ402">IF(E402="INTERIM",_xlfn.IFS(J402="NON",$AK$2,J402="OUI",$AK$3),"")</f>
        <v/>
      </c>
      <c r="AK402" s="68" t="str">
        <f t="shared" si="60"/>
        <v/>
      </c>
      <c r="AL402" s="68" t="str">
        <f>IF(V402="","",IF(V402-Tableau3[[#This Row],[Heure sans Majoration]]&lt;0,0,V402-Tableau3[[#This Row],[Heure sans Majoration]]))</f>
        <v/>
      </c>
      <c r="AM402" s="68" t="str">
        <f t="shared" si="69"/>
        <v/>
      </c>
      <c r="AN402" s="68" t="str">
        <f t="shared" si="61"/>
        <v/>
      </c>
      <c r="AO402" s="68" t="str">
        <f t="shared" si="62"/>
        <v/>
      </c>
      <c r="AP402" s="72" t="str">
        <f>IF(C402="","",IF(F402=0,"",(V402*Tableau3[[#This Row],[Salaire Horaire]]*Tableau3[[#This Row],[Coef Multi]])))</f>
        <v/>
      </c>
      <c r="AQ402" s="72" t="str">
        <f>IF(C402="","",IF(F402=0,"",(Tableau3[[#This Row],[Heure avec majoration]]*Tableau3[[#This Row],[Salaire Horaire]]*Tableau3[[#This Row],[Coef Multi]]*25%)))</f>
        <v/>
      </c>
    </row>
    <row r="403" spans="2:43" ht="15" thickBot="1" x14ac:dyDescent="0.35">
      <c r="B403" s="73" t="s">
        <v>90</v>
      </c>
      <c r="C403" s="74" t="str">
        <f>IF('[1]H S08'!BE44="","",'[1]H S08'!BE44)</f>
        <v/>
      </c>
      <c r="D403" s="74" t="str">
        <f>IF(C403="","",VLOOKUP(C403,[1]!Tableau1[#All],5,FALSE))</f>
        <v/>
      </c>
      <c r="E403" s="74" t="str">
        <f>IF(C403="","",VLOOKUP(C403,[1]!Tableau1[#All],11,FALSE))</f>
        <v/>
      </c>
      <c r="F403" s="74" t="str">
        <f>IFERROR(IF(C403="","",VLOOKUP(C403,[1]!Tableau1[#All],12,FALSE)),"")</f>
        <v/>
      </c>
      <c r="G403" s="74" t="str">
        <f>IFERROR(IF(C403="","",VLOOKUP(C403,[1]!Tableau1[#All],6,FALSE)),"")</f>
        <v/>
      </c>
      <c r="H403" s="74" t="str">
        <f>IFERROR(IF(C403="","",VLOOKUP(C403,[1]!Tableau1[#All],13,FALSE)),"")</f>
        <v/>
      </c>
      <c r="I403" s="74" t="str">
        <f>IFERROR(IF(C403="","",VLOOKUP(C403,[1]!Tableau1[#All],14,FALSE)),"")</f>
        <v/>
      </c>
      <c r="J403" s="74" t="str">
        <f>IFERROR(IF(C403="","",VLOOKUP(C403,[1]!Tableau1[#All],8,FALSE)),"")</f>
        <v/>
      </c>
      <c r="K403" s="75" t="str">
        <f>VLOOKUP('[1]Cumul H'!$C403,'[1]H S08'!$BE$9:$CU$60,6,FALSE)</f>
        <v/>
      </c>
      <c r="L403" s="75" t="str">
        <f>VLOOKUP('[1]Cumul H'!$C403,'[1]H S08'!$BE$9:$CU$60,10,FALSE)</f>
        <v/>
      </c>
      <c r="M403" s="75" t="str">
        <f>VLOOKUP('[1]Cumul H'!$C403,'[1]H S08'!$BE$9:$CU$60,14,FALSE)</f>
        <v/>
      </c>
      <c r="N403" s="75" t="str">
        <f>VLOOKUP('[1]Cumul H'!$C403,'[1]H S08'!$BE$9:$CU$60,18,FALSE)</f>
        <v/>
      </c>
      <c r="O403" s="75" t="str">
        <f>VLOOKUP('[1]Cumul H'!$C403,'[1]H S08'!$BE$9:$CU$60,22,FALSE)</f>
        <v/>
      </c>
      <c r="P403" s="75" t="str">
        <f>VLOOKUP('[1]Cumul H'!$C403,'[1]H S08'!$BE$9:$CU$60,26,FALSE)</f>
        <v/>
      </c>
      <c r="Q403" s="75" t="str">
        <f>VLOOKUP('[1]Cumul H'!$C403,'[1]H S08'!$BE$9:$CU$60,30,FALSE)</f>
        <v/>
      </c>
      <c r="R403" s="75" t="str">
        <f>VLOOKUP('[1]Cumul H'!$C403,'[1]H S08'!$BE$9:$CU$60,34,FALSE)</f>
        <v/>
      </c>
      <c r="S403" s="75" t="str">
        <f>VLOOKUP('[1]Cumul H'!$C403,'[1]H S08'!$BE$9:$CU$60,33,FALSE)</f>
        <v/>
      </c>
      <c r="T403" s="75" t="str">
        <f>VLOOKUP('[1]Cumul H'!$C403,'[1]H S08'!$BE$9:$CU$60,35,FALSE)</f>
        <v/>
      </c>
      <c r="U403" s="75" t="str">
        <f>VLOOKUP('[1]Cumul H'!$C403,'[1]H S08'!$BE$9:$CU$60,36,FALSE)</f>
        <v/>
      </c>
      <c r="V403" s="76" t="str">
        <f t="shared" si="63"/>
        <v/>
      </c>
      <c r="W403" s="76" t="str" cm="1">
        <f t="array" ref="W403">IFERROR(_xlfn.IFS(V403="","",V403=39,"",V403&gt;39,V403-39),"")</f>
        <v/>
      </c>
      <c r="X403" s="76" t="str">
        <f t="shared" si="64"/>
        <v/>
      </c>
      <c r="Y403" s="76" t="str">
        <f t="shared" si="65"/>
        <v/>
      </c>
      <c r="Z403" s="76" t="str">
        <f t="shared" si="66"/>
        <v/>
      </c>
      <c r="AA403" s="77" t="str">
        <f t="shared" si="67"/>
        <v/>
      </c>
      <c r="AB403" s="76" t="str">
        <f t="shared" si="68"/>
        <v/>
      </c>
      <c r="AC403" s="74" t="str">
        <f>VLOOKUP('[1]Cumul H'!$C403,'[1]H S08'!$BE$9:$CU$60,37,FALSE)</f>
        <v/>
      </c>
      <c r="AD403" s="74" t="str">
        <f>VLOOKUP('[1]Cumul H'!$C403,'[1]H S08'!$BE$9:$CU$60,38,FALSE)</f>
        <v/>
      </c>
      <c r="AE403" s="74" t="str">
        <f>VLOOKUP('[1]Cumul H'!$C403,'[1]H S08'!$BE$9:$CU$60,39,FALSE)</f>
        <v/>
      </c>
      <c r="AF403" s="74" t="str">
        <f>VLOOKUP('[1]Cumul H'!$C403,'[1]H S08'!$BE$9:$CU$60,40,FALSE)</f>
        <v/>
      </c>
      <c r="AG403" s="74" t="str">
        <f>VLOOKUP('[1]Cumul H'!$C403,'[1]H S08'!$BE$9:$CU$60,41,FALSE)</f>
        <v/>
      </c>
      <c r="AH403" s="74" t="str">
        <f>VLOOKUP('[1]Cumul H'!$C403,'[1]H S08'!$BE$9:$CU$60,42,FALSE)</f>
        <v/>
      </c>
      <c r="AI403" s="74">
        <f>SUM('[1]Cumul H'!$AE403:$AH403)</f>
        <v>0</v>
      </c>
      <c r="AJ403" s="78" t="str" cm="1">
        <f t="array" ref="AJ403">IF(E403="INTERIM",_xlfn.IFS(J403="NON",$AK$2,J403="OUI",$AK$3),"")</f>
        <v/>
      </c>
      <c r="AK403" s="74" t="str">
        <f t="shared" si="60"/>
        <v/>
      </c>
      <c r="AL403" s="74" t="str">
        <f>IF(V403="","",IF(V403-Tableau3[[#This Row],[Heure sans Majoration]]&lt;0,0,V403-Tableau3[[#This Row],[Heure sans Majoration]]))</f>
        <v/>
      </c>
      <c r="AM403" s="74" t="str">
        <f t="shared" si="69"/>
        <v/>
      </c>
      <c r="AN403" s="74" t="str">
        <f t="shared" si="61"/>
        <v/>
      </c>
      <c r="AO403" s="74" t="str">
        <f t="shared" si="62"/>
        <v/>
      </c>
      <c r="AP403" s="78" t="str">
        <f>IF(C403="","",IF(F403=0,"",(V403*Tableau3[[#This Row],[Salaire Horaire]]*Tableau3[[#This Row],[Coef Multi]])))</f>
        <v/>
      </c>
      <c r="AQ403" s="78" t="str">
        <f>IF(C403="","",IF(F403=0,"",(Tableau3[[#This Row],[Heure avec majoration]]*Tableau3[[#This Row],[Salaire Horaire]]*Tableau3[[#This Row],[Coef Multi]]*25%)))</f>
        <v/>
      </c>
    </row>
    <row r="404" spans="2:43" ht="15" thickTop="1" x14ac:dyDescent="0.3">
      <c r="B404" s="73" t="s">
        <v>90</v>
      </c>
      <c r="C404" s="74" t="str">
        <f>IF('[1]H S08'!BE45="","",'[1]H S08'!BE45)</f>
        <v/>
      </c>
      <c r="D404" s="74" t="str">
        <f>IF(C404="","",VLOOKUP(C404,[1]!Tableau1[#All],5,FALSE))</f>
        <v/>
      </c>
      <c r="E404" s="74" t="str">
        <f>IF(C404="","",VLOOKUP(C404,[1]!Tableau1[#All],11,FALSE))</f>
        <v/>
      </c>
      <c r="F404" s="74" t="str">
        <f>IFERROR(IF(C404="","",VLOOKUP(C404,[1]!Tableau1[#All],12,FALSE)),"")</f>
        <v/>
      </c>
      <c r="G404" s="74" t="str">
        <f>IFERROR(IF(C404="","",VLOOKUP(C404,[1]!Tableau1[#All],6,FALSE)),"")</f>
        <v/>
      </c>
      <c r="H404" s="74" t="str">
        <f>IFERROR(IF(C404="","",VLOOKUP(C404,[1]!Tableau1[#All],13,FALSE)),"")</f>
        <v/>
      </c>
      <c r="I404" s="74" t="str">
        <f>IFERROR(IF(C404="","",VLOOKUP(C404,[1]!Tableau1[#All],14,FALSE)),"")</f>
        <v/>
      </c>
      <c r="J404" s="74" t="str">
        <f>IFERROR(IF(C404="","",VLOOKUP(C404,[1]!Tableau1[#All],8,FALSE)),"")</f>
        <v/>
      </c>
      <c r="K404" s="75" t="str">
        <f>VLOOKUP('[1]Cumul H'!$C404,'[1]H S08'!$BE$9:$CU$60,6,FALSE)</f>
        <v/>
      </c>
      <c r="L404" s="75" t="str">
        <f>VLOOKUP('[1]Cumul H'!$C404,'[1]H S08'!$BE$9:$CU$60,10,FALSE)</f>
        <v/>
      </c>
      <c r="M404" s="75" t="str">
        <f>VLOOKUP('[1]Cumul H'!$C404,'[1]H S08'!$BE$9:$CU$60,14,FALSE)</f>
        <v/>
      </c>
      <c r="N404" s="75" t="str">
        <f>VLOOKUP('[1]Cumul H'!$C404,'[1]H S08'!$BE$9:$CU$60,18,FALSE)</f>
        <v/>
      </c>
      <c r="O404" s="75" t="str">
        <f>VLOOKUP('[1]Cumul H'!$C404,'[1]H S08'!$BE$9:$CU$60,22,FALSE)</f>
        <v/>
      </c>
      <c r="P404" s="75" t="str">
        <f>VLOOKUP('[1]Cumul H'!$C404,'[1]H S08'!$BE$9:$CU$60,26,FALSE)</f>
        <v/>
      </c>
      <c r="Q404" s="75" t="str">
        <f>VLOOKUP('[1]Cumul H'!$C404,'[1]H S08'!$BE$9:$CU$60,30,FALSE)</f>
        <v/>
      </c>
      <c r="R404" s="75" t="str">
        <f>VLOOKUP('[1]Cumul H'!$C404,'[1]H S08'!$BE$9:$CU$60,34,FALSE)</f>
        <v/>
      </c>
      <c r="S404" s="75" t="str">
        <f>VLOOKUP('[1]Cumul H'!$C404,'[1]H S08'!$BE$9:$CU$60,33,FALSE)</f>
        <v/>
      </c>
      <c r="T404" s="75" t="str">
        <f>VLOOKUP('[1]Cumul H'!$C404,'[1]H S08'!$BE$9:$CU$60,35,FALSE)</f>
        <v/>
      </c>
      <c r="U404" s="75" t="str">
        <f>VLOOKUP('[1]Cumul H'!$C404,'[1]H S08'!$BE$9:$CU$60,36,FALSE)</f>
        <v/>
      </c>
      <c r="V404" s="76" t="str">
        <f t="shared" si="63"/>
        <v/>
      </c>
      <c r="W404" s="76" t="str" cm="1">
        <f t="array" ref="W404">IFERROR(_xlfn.IFS(V404="","",V404=39,"",V404&gt;39,V404-39),"")</f>
        <v/>
      </c>
      <c r="X404" s="76" t="str">
        <f t="shared" si="64"/>
        <v/>
      </c>
      <c r="Y404" s="76" t="str">
        <f t="shared" si="65"/>
        <v/>
      </c>
      <c r="Z404" s="76" t="str">
        <f t="shared" si="66"/>
        <v/>
      </c>
      <c r="AA404" s="77" t="str">
        <f t="shared" si="67"/>
        <v/>
      </c>
      <c r="AB404" s="76" t="str">
        <f t="shared" si="68"/>
        <v/>
      </c>
      <c r="AC404" s="74" t="str">
        <f>VLOOKUP('[1]Cumul H'!$C404,'[1]H S08'!$BE$9:$CU$60,37,FALSE)</f>
        <v/>
      </c>
      <c r="AD404" s="74" t="str">
        <f>VLOOKUP('[1]Cumul H'!$C404,'[1]H S08'!$BE$9:$CU$60,38,FALSE)</f>
        <v/>
      </c>
      <c r="AE404" s="74" t="str">
        <f>VLOOKUP('[1]Cumul H'!$C404,'[1]H S08'!$BE$9:$CU$60,39,FALSE)</f>
        <v/>
      </c>
      <c r="AF404" s="74" t="str">
        <f>VLOOKUP('[1]Cumul H'!$C404,'[1]H S08'!$BE$9:$CU$60,40,FALSE)</f>
        <v/>
      </c>
      <c r="AG404" s="74" t="str">
        <f>VLOOKUP('[1]Cumul H'!$C404,'[1]H S08'!$BE$9:$CU$60,41,FALSE)</f>
        <v/>
      </c>
      <c r="AH404" s="74" t="str">
        <f>VLOOKUP('[1]Cumul H'!$C404,'[1]H S08'!$BE$9:$CU$60,42,FALSE)</f>
        <v/>
      </c>
      <c r="AI404" s="74">
        <f>SUM('[1]Cumul H'!$AE404:$AH404)</f>
        <v>0</v>
      </c>
      <c r="AJ404" s="72" t="str" cm="1">
        <f t="array" ref="AJ404">IF(E404="INTERIM",_xlfn.IFS(J404="NON",$AK$2,J404="OUI",$AK$3),"")</f>
        <v/>
      </c>
      <c r="AK404" s="68" t="str">
        <f t="shared" si="60"/>
        <v/>
      </c>
      <c r="AL404" s="68" t="str">
        <f>IF(V404="","",IF(V404-Tableau3[[#This Row],[Heure sans Majoration]]&lt;0,0,V404-Tableau3[[#This Row],[Heure sans Majoration]]))</f>
        <v/>
      </c>
      <c r="AM404" s="68" t="str">
        <f t="shared" si="69"/>
        <v/>
      </c>
      <c r="AN404" s="68" t="str">
        <f t="shared" si="61"/>
        <v/>
      </c>
      <c r="AO404" s="68" t="str">
        <f t="shared" si="62"/>
        <v/>
      </c>
      <c r="AP404" s="72" t="str">
        <f>IF(C404="","",IF(F404=0,"",(V404*Tableau3[[#This Row],[Salaire Horaire]]*Tableau3[[#This Row],[Coef Multi]])))</f>
        <v/>
      </c>
      <c r="AQ404" s="72" t="str">
        <f>IF(C404="","",IF(F404=0,"",(Tableau3[[#This Row],[Heure avec majoration]]*Tableau3[[#This Row],[Salaire Horaire]]*Tableau3[[#This Row],[Coef Multi]]*25%)))</f>
        <v/>
      </c>
    </row>
    <row r="405" spans="2:43" ht="15" thickBot="1" x14ac:dyDescent="0.35">
      <c r="B405" s="73" t="s">
        <v>90</v>
      </c>
      <c r="C405" s="74" t="str">
        <f>IF('[1]H S08'!BE46="","",'[1]H S08'!BE46)</f>
        <v/>
      </c>
      <c r="D405" s="74" t="str">
        <f>IF(C405="","",VLOOKUP(C405,[1]!Tableau1[#All],5,FALSE))</f>
        <v/>
      </c>
      <c r="E405" s="74" t="str">
        <f>IF(C405="","",VLOOKUP(C405,[1]!Tableau1[#All],11,FALSE))</f>
        <v/>
      </c>
      <c r="F405" s="74" t="str">
        <f>IFERROR(IF(C405="","",VLOOKUP(C405,[1]!Tableau1[#All],12,FALSE)),"")</f>
        <v/>
      </c>
      <c r="G405" s="74" t="str">
        <f>IFERROR(IF(C405="","",VLOOKUP(C405,[1]!Tableau1[#All],6,FALSE)),"")</f>
        <v/>
      </c>
      <c r="H405" s="74" t="str">
        <f>IFERROR(IF(C405="","",VLOOKUP(C405,[1]!Tableau1[#All],13,FALSE)),"")</f>
        <v/>
      </c>
      <c r="I405" s="74" t="str">
        <f>IFERROR(IF(C405="","",VLOOKUP(C405,[1]!Tableau1[#All],14,FALSE)),"")</f>
        <v/>
      </c>
      <c r="J405" s="74" t="str">
        <f>IFERROR(IF(C405="","",VLOOKUP(C405,[1]!Tableau1[#All],8,FALSE)),"")</f>
        <v/>
      </c>
      <c r="K405" s="75" t="str">
        <f>VLOOKUP('[1]Cumul H'!$C405,'[1]H S08'!$BE$9:$CU$60,6,FALSE)</f>
        <v/>
      </c>
      <c r="L405" s="75" t="str">
        <f>VLOOKUP('[1]Cumul H'!$C405,'[1]H S08'!$BE$9:$CU$60,10,FALSE)</f>
        <v/>
      </c>
      <c r="M405" s="75" t="str">
        <f>VLOOKUP('[1]Cumul H'!$C405,'[1]H S08'!$BE$9:$CU$60,14,FALSE)</f>
        <v/>
      </c>
      <c r="N405" s="75" t="str">
        <f>VLOOKUP('[1]Cumul H'!$C405,'[1]H S08'!$BE$9:$CU$60,18,FALSE)</f>
        <v/>
      </c>
      <c r="O405" s="75" t="str">
        <f>VLOOKUP('[1]Cumul H'!$C405,'[1]H S08'!$BE$9:$CU$60,22,FALSE)</f>
        <v/>
      </c>
      <c r="P405" s="75" t="str">
        <f>VLOOKUP('[1]Cumul H'!$C405,'[1]H S08'!$BE$9:$CU$60,26,FALSE)</f>
        <v/>
      </c>
      <c r="Q405" s="75" t="str">
        <f>VLOOKUP('[1]Cumul H'!$C405,'[1]H S08'!$BE$9:$CU$60,30,FALSE)</f>
        <v/>
      </c>
      <c r="R405" s="75" t="str">
        <f>VLOOKUP('[1]Cumul H'!$C405,'[1]H S08'!$BE$9:$CU$60,34,FALSE)</f>
        <v/>
      </c>
      <c r="S405" s="75" t="str">
        <f>VLOOKUP('[1]Cumul H'!$C405,'[1]H S08'!$BE$9:$CU$60,33,FALSE)</f>
        <v/>
      </c>
      <c r="T405" s="75" t="str">
        <f>VLOOKUP('[1]Cumul H'!$C405,'[1]H S08'!$BE$9:$CU$60,35,FALSE)</f>
        <v/>
      </c>
      <c r="U405" s="75" t="str">
        <f>VLOOKUP('[1]Cumul H'!$C405,'[1]H S08'!$BE$9:$CU$60,36,FALSE)</f>
        <v/>
      </c>
      <c r="V405" s="76" t="str">
        <f t="shared" si="63"/>
        <v/>
      </c>
      <c r="W405" s="76" t="str" cm="1">
        <f t="array" ref="W405">IFERROR(_xlfn.IFS(V405="","",V405=39,"",V405&gt;39,V405-39),"")</f>
        <v/>
      </c>
      <c r="X405" s="76" t="str">
        <f t="shared" si="64"/>
        <v/>
      </c>
      <c r="Y405" s="76" t="str">
        <f t="shared" si="65"/>
        <v/>
      </c>
      <c r="Z405" s="76" t="str">
        <f t="shared" si="66"/>
        <v/>
      </c>
      <c r="AA405" s="77" t="str">
        <f t="shared" si="67"/>
        <v/>
      </c>
      <c r="AB405" s="76" t="str">
        <f t="shared" si="68"/>
        <v/>
      </c>
      <c r="AC405" s="74" t="str">
        <f>VLOOKUP('[1]Cumul H'!$C405,'[1]H S08'!$BE$9:$CU$60,37,FALSE)</f>
        <v/>
      </c>
      <c r="AD405" s="74" t="str">
        <f>VLOOKUP('[1]Cumul H'!$C405,'[1]H S08'!$BE$9:$CU$60,38,FALSE)</f>
        <v/>
      </c>
      <c r="AE405" s="74" t="str">
        <f>VLOOKUP('[1]Cumul H'!$C405,'[1]H S08'!$BE$9:$CU$60,39,FALSE)</f>
        <v/>
      </c>
      <c r="AF405" s="74" t="str">
        <f>VLOOKUP('[1]Cumul H'!$C405,'[1]H S08'!$BE$9:$CU$60,40,FALSE)</f>
        <v/>
      </c>
      <c r="AG405" s="74" t="str">
        <f>VLOOKUP('[1]Cumul H'!$C405,'[1]H S08'!$BE$9:$CU$60,41,FALSE)</f>
        <v/>
      </c>
      <c r="AH405" s="74" t="str">
        <f>VLOOKUP('[1]Cumul H'!$C405,'[1]H S08'!$BE$9:$CU$60,42,FALSE)</f>
        <v/>
      </c>
      <c r="AI405" s="74">
        <f>SUM('[1]Cumul H'!$AE405:$AH405)</f>
        <v>0</v>
      </c>
      <c r="AJ405" s="78" t="str" cm="1">
        <f t="array" ref="AJ405">IF(E405="INTERIM",_xlfn.IFS(J405="NON",$AK$2,J405="OUI",$AK$3),"")</f>
        <v/>
      </c>
      <c r="AK405" s="74" t="str">
        <f t="shared" si="60"/>
        <v/>
      </c>
      <c r="AL405" s="74" t="str">
        <f>IF(V405="","",IF(V405-Tableau3[[#This Row],[Heure sans Majoration]]&lt;0,0,V405-Tableau3[[#This Row],[Heure sans Majoration]]))</f>
        <v/>
      </c>
      <c r="AM405" s="74" t="str">
        <f t="shared" si="69"/>
        <v/>
      </c>
      <c r="AN405" s="74" t="str">
        <f t="shared" si="61"/>
        <v/>
      </c>
      <c r="AO405" s="74" t="str">
        <f t="shared" si="62"/>
        <v/>
      </c>
      <c r="AP405" s="78" t="str">
        <f>IF(C405="","",IF(F405=0,"",(V405*Tableau3[[#This Row],[Salaire Horaire]]*Tableau3[[#This Row],[Coef Multi]])))</f>
        <v/>
      </c>
      <c r="AQ405" s="78" t="str">
        <f>IF(C405="","",IF(F405=0,"",(Tableau3[[#This Row],[Heure avec majoration]]*Tableau3[[#This Row],[Salaire Horaire]]*Tableau3[[#This Row],[Coef Multi]]*25%)))</f>
        <v/>
      </c>
    </row>
    <row r="406" spans="2:43" ht="15" thickTop="1" x14ac:dyDescent="0.3">
      <c r="B406" s="73" t="s">
        <v>90</v>
      </c>
      <c r="C406" s="74" t="str">
        <f>IF('[1]H S08'!BE47="","",'[1]H S08'!BE47)</f>
        <v/>
      </c>
      <c r="D406" s="74" t="str">
        <f>IF(C406="","",VLOOKUP(C406,[1]!Tableau1[#All],5,FALSE))</f>
        <v/>
      </c>
      <c r="E406" s="74" t="str">
        <f>IF(C406="","",VLOOKUP(C406,[1]!Tableau1[#All],11,FALSE))</f>
        <v/>
      </c>
      <c r="F406" s="74" t="str">
        <f>IFERROR(IF(C406="","",VLOOKUP(C406,[1]!Tableau1[#All],12,FALSE)),"")</f>
        <v/>
      </c>
      <c r="G406" s="74" t="str">
        <f>IFERROR(IF(C406="","",VLOOKUP(C406,[1]!Tableau1[#All],6,FALSE)),"")</f>
        <v/>
      </c>
      <c r="H406" s="74" t="str">
        <f>IFERROR(IF(C406="","",VLOOKUP(C406,[1]!Tableau1[#All],13,FALSE)),"")</f>
        <v/>
      </c>
      <c r="I406" s="74" t="str">
        <f>IFERROR(IF(C406="","",VLOOKUP(C406,[1]!Tableau1[#All],14,FALSE)),"")</f>
        <v/>
      </c>
      <c r="J406" s="74" t="str">
        <f>IFERROR(IF(C406="","",VLOOKUP(C406,[1]!Tableau1[#All],8,FALSE)),"")</f>
        <v/>
      </c>
      <c r="K406" s="75" t="str">
        <f>VLOOKUP('[1]Cumul H'!$C406,'[1]H S08'!$BE$9:$CU$60,6,FALSE)</f>
        <v/>
      </c>
      <c r="L406" s="75" t="str">
        <f>VLOOKUP('[1]Cumul H'!$C406,'[1]H S08'!$BE$9:$CU$60,10,FALSE)</f>
        <v/>
      </c>
      <c r="M406" s="75" t="str">
        <f>VLOOKUP('[1]Cumul H'!$C406,'[1]H S08'!$BE$9:$CU$60,14,FALSE)</f>
        <v/>
      </c>
      <c r="N406" s="75" t="str">
        <f>VLOOKUP('[1]Cumul H'!$C406,'[1]H S08'!$BE$9:$CU$60,18,FALSE)</f>
        <v/>
      </c>
      <c r="O406" s="75" t="str">
        <f>VLOOKUP('[1]Cumul H'!$C406,'[1]H S08'!$BE$9:$CU$60,22,FALSE)</f>
        <v/>
      </c>
      <c r="P406" s="75" t="str">
        <f>VLOOKUP('[1]Cumul H'!$C406,'[1]H S08'!$BE$9:$CU$60,26,FALSE)</f>
        <v/>
      </c>
      <c r="Q406" s="75" t="str">
        <f>VLOOKUP('[1]Cumul H'!$C406,'[1]H S08'!$BE$9:$CU$60,30,FALSE)</f>
        <v/>
      </c>
      <c r="R406" s="75" t="str">
        <f>VLOOKUP('[1]Cumul H'!$C406,'[1]H S08'!$BE$9:$CU$60,34,FALSE)</f>
        <v/>
      </c>
      <c r="S406" s="75" t="str">
        <f>VLOOKUP('[1]Cumul H'!$C406,'[1]H S08'!$BE$9:$CU$60,33,FALSE)</f>
        <v/>
      </c>
      <c r="T406" s="75" t="str">
        <f>VLOOKUP('[1]Cumul H'!$C406,'[1]H S08'!$BE$9:$CU$60,35,FALSE)</f>
        <v/>
      </c>
      <c r="U406" s="75" t="str">
        <f>VLOOKUP('[1]Cumul H'!$C406,'[1]H S08'!$BE$9:$CU$60,36,FALSE)</f>
        <v/>
      </c>
      <c r="V406" s="76" t="str">
        <f t="shared" si="63"/>
        <v/>
      </c>
      <c r="W406" s="76" t="str" cm="1">
        <f t="array" ref="W406">IFERROR(_xlfn.IFS(V406="","",V406=39,"",V406&gt;39,V406-39),"")</f>
        <v/>
      </c>
      <c r="X406" s="76" t="str">
        <f t="shared" si="64"/>
        <v/>
      </c>
      <c r="Y406" s="76" t="str">
        <f t="shared" si="65"/>
        <v/>
      </c>
      <c r="Z406" s="76" t="str">
        <f t="shared" si="66"/>
        <v/>
      </c>
      <c r="AA406" s="77" t="str">
        <f t="shared" si="67"/>
        <v/>
      </c>
      <c r="AB406" s="76" t="str">
        <f t="shared" si="68"/>
        <v/>
      </c>
      <c r="AC406" s="74" t="str">
        <f>VLOOKUP('[1]Cumul H'!$C406,'[1]H S08'!$BE$9:$CU$60,37,FALSE)</f>
        <v/>
      </c>
      <c r="AD406" s="74" t="str">
        <f>VLOOKUP('[1]Cumul H'!$C406,'[1]H S08'!$BE$9:$CU$60,38,FALSE)</f>
        <v/>
      </c>
      <c r="AE406" s="74" t="str">
        <f>VLOOKUP('[1]Cumul H'!$C406,'[1]H S08'!$BE$9:$CU$60,39,FALSE)</f>
        <v/>
      </c>
      <c r="AF406" s="74" t="str">
        <f>VLOOKUP('[1]Cumul H'!$C406,'[1]H S08'!$BE$9:$CU$60,40,FALSE)</f>
        <v/>
      </c>
      <c r="AG406" s="74" t="str">
        <f>VLOOKUP('[1]Cumul H'!$C406,'[1]H S08'!$BE$9:$CU$60,41,FALSE)</f>
        <v/>
      </c>
      <c r="AH406" s="74" t="str">
        <f>VLOOKUP('[1]Cumul H'!$C406,'[1]H S08'!$BE$9:$CU$60,42,FALSE)</f>
        <v/>
      </c>
      <c r="AI406" s="74">
        <f>SUM('[1]Cumul H'!$AE406:$AH406)</f>
        <v>0</v>
      </c>
      <c r="AJ406" s="72" t="str" cm="1">
        <f t="array" ref="AJ406">IF(E406="INTERIM",_xlfn.IFS(J406="NON",$AK$2,J406="OUI",$AK$3),"")</f>
        <v/>
      </c>
      <c r="AK406" s="68" t="str">
        <f t="shared" si="60"/>
        <v/>
      </c>
      <c r="AL406" s="68" t="str">
        <f>IF(V406="","",IF(V406-Tableau3[[#This Row],[Heure sans Majoration]]&lt;0,0,V406-Tableau3[[#This Row],[Heure sans Majoration]]))</f>
        <v/>
      </c>
      <c r="AM406" s="68" t="str">
        <f t="shared" si="69"/>
        <v/>
      </c>
      <c r="AN406" s="68" t="str">
        <f t="shared" si="61"/>
        <v/>
      </c>
      <c r="AO406" s="68" t="str">
        <f t="shared" si="62"/>
        <v/>
      </c>
      <c r="AP406" s="72" t="str">
        <f>IF(C406="","",IF(F406=0,"",(V406*Tableau3[[#This Row],[Salaire Horaire]]*Tableau3[[#This Row],[Coef Multi]])))</f>
        <v/>
      </c>
      <c r="AQ406" s="72" t="str">
        <f>IF(C406="","",IF(F406=0,"",(Tableau3[[#This Row],[Heure avec majoration]]*Tableau3[[#This Row],[Salaire Horaire]]*Tableau3[[#This Row],[Coef Multi]]*25%)))</f>
        <v/>
      </c>
    </row>
    <row r="407" spans="2:43" ht="15" thickBot="1" x14ac:dyDescent="0.35">
      <c r="B407" s="73" t="s">
        <v>90</v>
      </c>
      <c r="C407" s="74" t="str">
        <f>IF('[1]H S08'!BE48="","",'[1]H S08'!BE48)</f>
        <v/>
      </c>
      <c r="D407" s="74" t="str">
        <f>IF(C407="","",VLOOKUP(C407,[1]!Tableau1[#All],5,FALSE))</f>
        <v/>
      </c>
      <c r="E407" s="74" t="str">
        <f>IF(C407="","",VLOOKUP(C407,[1]!Tableau1[#All],11,FALSE))</f>
        <v/>
      </c>
      <c r="F407" s="74" t="str">
        <f>IFERROR(IF(C407="","",VLOOKUP(C407,[1]!Tableau1[#All],12,FALSE)),"")</f>
        <v/>
      </c>
      <c r="G407" s="74" t="str">
        <f>IFERROR(IF(C407="","",VLOOKUP(C407,[1]!Tableau1[#All],6,FALSE)),"")</f>
        <v/>
      </c>
      <c r="H407" s="74" t="str">
        <f>IFERROR(IF(C407="","",VLOOKUP(C407,[1]!Tableau1[#All],13,FALSE)),"")</f>
        <v/>
      </c>
      <c r="I407" s="74" t="str">
        <f>IFERROR(IF(C407="","",VLOOKUP(C407,[1]!Tableau1[#All],14,FALSE)),"")</f>
        <v/>
      </c>
      <c r="J407" s="74" t="str">
        <f>IFERROR(IF(C407="","",VLOOKUP(C407,[1]!Tableau1[#All],8,FALSE)),"")</f>
        <v/>
      </c>
      <c r="K407" s="75" t="str">
        <f>VLOOKUP('[1]Cumul H'!$C407,'[1]H S08'!$BE$9:$CU$60,6,FALSE)</f>
        <v/>
      </c>
      <c r="L407" s="75" t="str">
        <f>VLOOKUP('[1]Cumul H'!$C407,'[1]H S08'!$BE$9:$CU$60,10,FALSE)</f>
        <v/>
      </c>
      <c r="M407" s="75" t="str">
        <f>VLOOKUP('[1]Cumul H'!$C407,'[1]H S08'!$BE$9:$CU$60,14,FALSE)</f>
        <v/>
      </c>
      <c r="N407" s="75" t="str">
        <f>VLOOKUP('[1]Cumul H'!$C407,'[1]H S08'!$BE$9:$CU$60,18,FALSE)</f>
        <v/>
      </c>
      <c r="O407" s="75" t="str">
        <f>VLOOKUP('[1]Cumul H'!$C407,'[1]H S08'!$BE$9:$CU$60,22,FALSE)</f>
        <v/>
      </c>
      <c r="P407" s="75" t="str">
        <f>VLOOKUP('[1]Cumul H'!$C407,'[1]H S08'!$BE$9:$CU$60,26,FALSE)</f>
        <v/>
      </c>
      <c r="Q407" s="75" t="str">
        <f>VLOOKUP('[1]Cumul H'!$C407,'[1]H S08'!$BE$9:$CU$60,30,FALSE)</f>
        <v/>
      </c>
      <c r="R407" s="75" t="str">
        <f>VLOOKUP('[1]Cumul H'!$C407,'[1]H S08'!$BE$9:$CU$60,34,FALSE)</f>
        <v/>
      </c>
      <c r="S407" s="75" t="str">
        <f>VLOOKUP('[1]Cumul H'!$C407,'[1]H S08'!$BE$9:$CU$60,33,FALSE)</f>
        <v/>
      </c>
      <c r="T407" s="75" t="str">
        <f>VLOOKUP('[1]Cumul H'!$C407,'[1]H S08'!$BE$9:$CU$60,35,FALSE)</f>
        <v/>
      </c>
      <c r="U407" s="75" t="str">
        <f>VLOOKUP('[1]Cumul H'!$C407,'[1]H S08'!$BE$9:$CU$60,36,FALSE)</f>
        <v/>
      </c>
      <c r="V407" s="76" t="str">
        <f t="shared" si="63"/>
        <v/>
      </c>
      <c r="W407" s="76" t="str" cm="1">
        <f t="array" ref="W407">IFERROR(_xlfn.IFS(V407="","",V407=39,"",V407&gt;39,V407-39),"")</f>
        <v/>
      </c>
      <c r="X407" s="76" t="str">
        <f t="shared" si="64"/>
        <v/>
      </c>
      <c r="Y407" s="76" t="str">
        <f t="shared" si="65"/>
        <v/>
      </c>
      <c r="Z407" s="76" t="str">
        <f t="shared" si="66"/>
        <v/>
      </c>
      <c r="AA407" s="77" t="str">
        <f t="shared" si="67"/>
        <v/>
      </c>
      <c r="AB407" s="76" t="str">
        <f t="shared" si="68"/>
        <v/>
      </c>
      <c r="AC407" s="74" t="str">
        <f>VLOOKUP('[1]Cumul H'!$C407,'[1]H S08'!$BE$9:$CU$60,37,FALSE)</f>
        <v/>
      </c>
      <c r="AD407" s="74" t="str">
        <f>VLOOKUP('[1]Cumul H'!$C407,'[1]H S08'!$BE$9:$CU$60,38,FALSE)</f>
        <v/>
      </c>
      <c r="AE407" s="74" t="str">
        <f>VLOOKUP('[1]Cumul H'!$C407,'[1]H S08'!$BE$9:$CU$60,39,FALSE)</f>
        <v/>
      </c>
      <c r="AF407" s="74" t="str">
        <f>VLOOKUP('[1]Cumul H'!$C407,'[1]H S08'!$BE$9:$CU$60,40,FALSE)</f>
        <v/>
      </c>
      <c r="AG407" s="74" t="str">
        <f>VLOOKUP('[1]Cumul H'!$C407,'[1]H S08'!$BE$9:$CU$60,41,FALSE)</f>
        <v/>
      </c>
      <c r="AH407" s="74" t="str">
        <f>VLOOKUP('[1]Cumul H'!$C407,'[1]H S08'!$BE$9:$CU$60,42,FALSE)</f>
        <v/>
      </c>
      <c r="AI407" s="74">
        <f>SUM('[1]Cumul H'!$AE407:$AH407)</f>
        <v>0</v>
      </c>
      <c r="AJ407" s="78" t="str" cm="1">
        <f t="array" ref="AJ407">IF(E407="INTERIM",_xlfn.IFS(J407="NON",$AK$2,J407="OUI",$AK$3),"")</f>
        <v/>
      </c>
      <c r="AK407" s="74" t="str">
        <f t="shared" si="60"/>
        <v/>
      </c>
      <c r="AL407" s="74" t="str">
        <f>IF(V407="","",IF(V407-Tableau3[[#This Row],[Heure sans Majoration]]&lt;0,0,V407-Tableau3[[#This Row],[Heure sans Majoration]]))</f>
        <v/>
      </c>
      <c r="AM407" s="74" t="str">
        <f t="shared" si="69"/>
        <v/>
      </c>
      <c r="AN407" s="74" t="str">
        <f t="shared" si="61"/>
        <v/>
      </c>
      <c r="AO407" s="74" t="str">
        <f t="shared" si="62"/>
        <v/>
      </c>
      <c r="AP407" s="78" t="str">
        <f>IF(C407="","",IF(F407=0,"",(V407*Tableau3[[#This Row],[Salaire Horaire]]*Tableau3[[#This Row],[Coef Multi]])))</f>
        <v/>
      </c>
      <c r="AQ407" s="78" t="str">
        <f>IF(C407="","",IF(F407=0,"",(Tableau3[[#This Row],[Heure avec majoration]]*Tableau3[[#This Row],[Salaire Horaire]]*Tableau3[[#This Row],[Coef Multi]]*25%)))</f>
        <v/>
      </c>
    </row>
    <row r="408" spans="2:43" ht="15" thickTop="1" x14ac:dyDescent="0.3">
      <c r="B408" s="73" t="s">
        <v>90</v>
      </c>
      <c r="C408" s="74" t="str">
        <f>IF('[1]H S08'!BE49="","",'[1]H S08'!BE49)</f>
        <v/>
      </c>
      <c r="D408" s="74" t="str">
        <f>IF(C408="","",VLOOKUP(C408,[1]!Tableau1[#All],5,FALSE))</f>
        <v/>
      </c>
      <c r="E408" s="74" t="str">
        <f>IF(C408="","",VLOOKUP(C408,[1]!Tableau1[#All],11,FALSE))</f>
        <v/>
      </c>
      <c r="F408" s="74" t="str">
        <f>IFERROR(IF(C408="","",VLOOKUP(C408,[1]!Tableau1[#All],12,FALSE)),"")</f>
        <v/>
      </c>
      <c r="G408" s="74" t="str">
        <f>IFERROR(IF(C408="","",VLOOKUP(C408,[1]!Tableau1[#All],6,FALSE)),"")</f>
        <v/>
      </c>
      <c r="H408" s="74" t="str">
        <f>IFERROR(IF(C408="","",VLOOKUP(C408,[1]!Tableau1[#All],13,FALSE)),"")</f>
        <v/>
      </c>
      <c r="I408" s="74" t="str">
        <f>IFERROR(IF(C408="","",VLOOKUP(C408,[1]!Tableau1[#All],14,FALSE)),"")</f>
        <v/>
      </c>
      <c r="J408" s="74" t="str">
        <f>IFERROR(IF(C408="","",VLOOKUP(C408,[1]!Tableau1[#All],8,FALSE)),"")</f>
        <v/>
      </c>
      <c r="K408" s="75" t="str">
        <f>VLOOKUP('[1]Cumul H'!$C408,'[1]H S08'!$BE$9:$CU$60,6,FALSE)</f>
        <v/>
      </c>
      <c r="L408" s="75" t="str">
        <f>VLOOKUP('[1]Cumul H'!$C408,'[1]H S08'!$BE$9:$CU$60,10,FALSE)</f>
        <v/>
      </c>
      <c r="M408" s="75" t="str">
        <f>VLOOKUP('[1]Cumul H'!$C408,'[1]H S08'!$BE$9:$CU$60,14,FALSE)</f>
        <v/>
      </c>
      <c r="N408" s="75" t="str">
        <f>VLOOKUP('[1]Cumul H'!$C408,'[1]H S08'!$BE$9:$CU$60,18,FALSE)</f>
        <v/>
      </c>
      <c r="O408" s="75" t="str">
        <f>VLOOKUP('[1]Cumul H'!$C408,'[1]H S08'!$BE$9:$CU$60,22,FALSE)</f>
        <v/>
      </c>
      <c r="P408" s="75" t="str">
        <f>VLOOKUP('[1]Cumul H'!$C408,'[1]H S08'!$BE$9:$CU$60,26,FALSE)</f>
        <v/>
      </c>
      <c r="Q408" s="75" t="str">
        <f>VLOOKUP('[1]Cumul H'!$C408,'[1]H S08'!$BE$9:$CU$60,30,FALSE)</f>
        <v/>
      </c>
      <c r="R408" s="75" t="str">
        <f>VLOOKUP('[1]Cumul H'!$C408,'[1]H S08'!$BE$9:$CU$60,34,FALSE)</f>
        <v/>
      </c>
      <c r="S408" s="75" t="str">
        <f>VLOOKUP('[1]Cumul H'!$C408,'[1]H S08'!$BE$9:$CU$60,33,FALSE)</f>
        <v/>
      </c>
      <c r="T408" s="75" t="str">
        <f>VLOOKUP('[1]Cumul H'!$C408,'[1]H S08'!$BE$9:$CU$60,35,FALSE)</f>
        <v/>
      </c>
      <c r="U408" s="75" t="str">
        <f>VLOOKUP('[1]Cumul H'!$C408,'[1]H S08'!$BE$9:$CU$60,36,FALSE)</f>
        <v/>
      </c>
      <c r="V408" s="76" t="str">
        <f t="shared" si="63"/>
        <v/>
      </c>
      <c r="W408" s="76" t="str" cm="1">
        <f t="array" ref="W408">IFERROR(_xlfn.IFS(V408="","",V408=39,"",V408&gt;39,V408-39),"")</f>
        <v/>
      </c>
      <c r="X408" s="76" t="str">
        <f t="shared" si="64"/>
        <v/>
      </c>
      <c r="Y408" s="76" t="str">
        <f t="shared" si="65"/>
        <v/>
      </c>
      <c r="Z408" s="76" t="str">
        <f t="shared" si="66"/>
        <v/>
      </c>
      <c r="AA408" s="77" t="str">
        <f t="shared" si="67"/>
        <v/>
      </c>
      <c r="AB408" s="76" t="str">
        <f t="shared" si="68"/>
        <v/>
      </c>
      <c r="AC408" s="74" t="str">
        <f>VLOOKUP('[1]Cumul H'!$C408,'[1]H S08'!$BE$9:$CU$60,37,FALSE)</f>
        <v/>
      </c>
      <c r="AD408" s="74" t="str">
        <f>VLOOKUP('[1]Cumul H'!$C408,'[1]H S08'!$BE$9:$CU$60,38,FALSE)</f>
        <v/>
      </c>
      <c r="AE408" s="74" t="str">
        <f>VLOOKUP('[1]Cumul H'!$C408,'[1]H S08'!$BE$9:$CU$60,39,FALSE)</f>
        <v/>
      </c>
      <c r="AF408" s="74" t="str">
        <f>VLOOKUP('[1]Cumul H'!$C408,'[1]H S08'!$BE$9:$CU$60,40,FALSE)</f>
        <v/>
      </c>
      <c r="AG408" s="74" t="str">
        <f>VLOOKUP('[1]Cumul H'!$C408,'[1]H S08'!$BE$9:$CU$60,41,FALSE)</f>
        <v/>
      </c>
      <c r="AH408" s="74" t="str">
        <f>VLOOKUP('[1]Cumul H'!$C408,'[1]H S08'!$BE$9:$CU$60,42,FALSE)</f>
        <v/>
      </c>
      <c r="AI408" s="74">
        <f>SUM('[1]Cumul H'!$AE408:$AH408)</f>
        <v>0</v>
      </c>
      <c r="AJ408" s="72" t="str" cm="1">
        <f t="array" ref="AJ408">IF(E408="INTERIM",_xlfn.IFS(J408="NON",$AK$2,J408="OUI",$AK$3),"")</f>
        <v/>
      </c>
      <c r="AK408" s="68" t="str">
        <f t="shared" si="60"/>
        <v/>
      </c>
      <c r="AL408" s="68" t="str">
        <f>IF(V408="","",IF(V408-Tableau3[[#This Row],[Heure sans Majoration]]&lt;0,0,V408-Tableau3[[#This Row],[Heure sans Majoration]]))</f>
        <v/>
      </c>
      <c r="AM408" s="68" t="str">
        <f t="shared" si="69"/>
        <v/>
      </c>
      <c r="AN408" s="68" t="str">
        <f t="shared" si="61"/>
        <v/>
      </c>
      <c r="AO408" s="68" t="str">
        <f t="shared" si="62"/>
        <v/>
      </c>
      <c r="AP408" s="72" t="str">
        <f>IF(C408="","",IF(F408=0,"",(V408*Tableau3[[#This Row],[Salaire Horaire]]*Tableau3[[#This Row],[Coef Multi]])))</f>
        <v/>
      </c>
      <c r="AQ408" s="72" t="str">
        <f>IF(C408="","",IF(F408=0,"",(Tableau3[[#This Row],[Heure avec majoration]]*Tableau3[[#This Row],[Salaire Horaire]]*Tableau3[[#This Row],[Coef Multi]]*25%)))</f>
        <v/>
      </c>
    </row>
    <row r="409" spans="2:43" ht="15" thickBot="1" x14ac:dyDescent="0.35">
      <c r="B409" s="73" t="s">
        <v>90</v>
      </c>
      <c r="C409" s="74" t="str">
        <f>IF('[1]H S08'!BE50="","",'[1]H S08'!BE50)</f>
        <v/>
      </c>
      <c r="D409" s="74" t="str">
        <f>IF(C409="","",VLOOKUP(C409,[1]!Tableau1[#All],5,FALSE))</f>
        <v/>
      </c>
      <c r="E409" s="74" t="str">
        <f>IF(C409="","",VLOOKUP(C409,[1]!Tableau1[#All],11,FALSE))</f>
        <v/>
      </c>
      <c r="F409" s="74" t="str">
        <f>IFERROR(IF(C409="","",VLOOKUP(C409,[1]!Tableau1[#All],12,FALSE)),"")</f>
        <v/>
      </c>
      <c r="G409" s="74" t="str">
        <f>IFERROR(IF(C409="","",VLOOKUP(C409,[1]!Tableau1[#All],6,FALSE)),"")</f>
        <v/>
      </c>
      <c r="H409" s="74" t="str">
        <f>IFERROR(IF(C409="","",VLOOKUP(C409,[1]!Tableau1[#All],13,FALSE)),"")</f>
        <v/>
      </c>
      <c r="I409" s="74" t="str">
        <f>IFERROR(IF(C409="","",VLOOKUP(C409,[1]!Tableau1[#All],14,FALSE)),"")</f>
        <v/>
      </c>
      <c r="J409" s="74" t="str">
        <f>IFERROR(IF(C409="","",VLOOKUP(C409,[1]!Tableau1[#All],8,FALSE)),"")</f>
        <v/>
      </c>
      <c r="K409" s="75" t="str">
        <f>VLOOKUP('[1]Cumul H'!$C409,'[1]H S08'!$BE$9:$CU$60,6,FALSE)</f>
        <v/>
      </c>
      <c r="L409" s="75" t="str">
        <f>VLOOKUP('[1]Cumul H'!$C409,'[1]H S08'!$BE$9:$CU$60,10,FALSE)</f>
        <v/>
      </c>
      <c r="M409" s="75" t="str">
        <f>VLOOKUP('[1]Cumul H'!$C409,'[1]H S08'!$BE$9:$CU$60,14,FALSE)</f>
        <v/>
      </c>
      <c r="N409" s="75" t="str">
        <f>VLOOKUP('[1]Cumul H'!$C409,'[1]H S08'!$BE$9:$CU$60,18,FALSE)</f>
        <v/>
      </c>
      <c r="O409" s="75" t="str">
        <f>VLOOKUP('[1]Cumul H'!$C409,'[1]H S08'!$BE$9:$CU$60,22,FALSE)</f>
        <v/>
      </c>
      <c r="P409" s="75" t="str">
        <f>VLOOKUP('[1]Cumul H'!$C409,'[1]H S08'!$BE$9:$CU$60,26,FALSE)</f>
        <v/>
      </c>
      <c r="Q409" s="75" t="str">
        <f>VLOOKUP('[1]Cumul H'!$C409,'[1]H S08'!$BE$9:$CU$60,30,FALSE)</f>
        <v/>
      </c>
      <c r="R409" s="75" t="str">
        <f>VLOOKUP('[1]Cumul H'!$C409,'[1]H S08'!$BE$9:$CU$60,34,FALSE)</f>
        <v/>
      </c>
      <c r="S409" s="75" t="str">
        <f>VLOOKUP('[1]Cumul H'!$C409,'[1]H S08'!$BE$9:$CU$60,33,FALSE)</f>
        <v/>
      </c>
      <c r="T409" s="75" t="str">
        <f>VLOOKUP('[1]Cumul H'!$C409,'[1]H S08'!$BE$9:$CU$60,35,FALSE)</f>
        <v/>
      </c>
      <c r="U409" s="75" t="str">
        <f>VLOOKUP('[1]Cumul H'!$C409,'[1]H S08'!$BE$9:$CU$60,36,FALSE)</f>
        <v/>
      </c>
      <c r="V409" s="76" t="str">
        <f t="shared" si="63"/>
        <v/>
      </c>
      <c r="W409" s="76" t="str" cm="1">
        <f t="array" ref="W409">IFERROR(_xlfn.IFS(V409="","",V409=39,"",V409&gt;39,V409-39),"")</f>
        <v/>
      </c>
      <c r="X409" s="76" t="str">
        <f t="shared" si="64"/>
        <v/>
      </c>
      <c r="Y409" s="76" t="str">
        <f t="shared" si="65"/>
        <v/>
      </c>
      <c r="Z409" s="76" t="str">
        <f t="shared" si="66"/>
        <v/>
      </c>
      <c r="AA409" s="77" t="str">
        <f t="shared" si="67"/>
        <v/>
      </c>
      <c r="AB409" s="76" t="str">
        <f t="shared" si="68"/>
        <v/>
      </c>
      <c r="AC409" s="74" t="str">
        <f>VLOOKUP('[1]Cumul H'!$C409,'[1]H S08'!$BE$9:$CU$60,37,FALSE)</f>
        <v/>
      </c>
      <c r="AD409" s="74" t="str">
        <f>VLOOKUP('[1]Cumul H'!$C409,'[1]H S08'!$BE$9:$CU$60,38,FALSE)</f>
        <v/>
      </c>
      <c r="AE409" s="74" t="str">
        <f>VLOOKUP('[1]Cumul H'!$C409,'[1]H S08'!$BE$9:$CU$60,39,FALSE)</f>
        <v/>
      </c>
      <c r="AF409" s="74" t="str">
        <f>VLOOKUP('[1]Cumul H'!$C409,'[1]H S08'!$BE$9:$CU$60,40,FALSE)</f>
        <v/>
      </c>
      <c r="AG409" s="74" t="str">
        <f>VLOOKUP('[1]Cumul H'!$C409,'[1]H S08'!$BE$9:$CU$60,41,FALSE)</f>
        <v/>
      </c>
      <c r="AH409" s="74" t="str">
        <f>VLOOKUP('[1]Cumul H'!$C409,'[1]H S08'!$BE$9:$CU$60,42,FALSE)</f>
        <v/>
      </c>
      <c r="AI409" s="74">
        <f>SUM('[1]Cumul H'!$AE409:$AH409)</f>
        <v>0</v>
      </c>
      <c r="AJ409" s="78" t="str" cm="1">
        <f t="array" ref="AJ409">IF(E409="INTERIM",_xlfn.IFS(J409="NON",$AK$2,J409="OUI",$AK$3),"")</f>
        <v/>
      </c>
      <c r="AK409" s="74" t="str">
        <f t="shared" si="60"/>
        <v/>
      </c>
      <c r="AL409" s="74" t="str">
        <f>IF(V409="","",IF(V409-Tableau3[[#This Row],[Heure sans Majoration]]&lt;0,0,V409-Tableau3[[#This Row],[Heure sans Majoration]]))</f>
        <v/>
      </c>
      <c r="AM409" s="74" t="str">
        <f t="shared" si="69"/>
        <v/>
      </c>
      <c r="AN409" s="74" t="str">
        <f t="shared" si="61"/>
        <v/>
      </c>
      <c r="AO409" s="74" t="str">
        <f t="shared" si="62"/>
        <v/>
      </c>
      <c r="AP409" s="78" t="str">
        <f>IF(C409="","",IF(F409=0,"",(V409*Tableau3[[#This Row],[Salaire Horaire]]*Tableau3[[#This Row],[Coef Multi]])))</f>
        <v/>
      </c>
      <c r="AQ409" s="78" t="str">
        <f>IF(C409="","",IF(F409=0,"",(Tableau3[[#This Row],[Heure avec majoration]]*Tableau3[[#This Row],[Salaire Horaire]]*Tableau3[[#This Row],[Coef Multi]]*25%)))</f>
        <v/>
      </c>
    </row>
    <row r="410" spans="2:43" ht="15" thickTop="1" x14ac:dyDescent="0.3">
      <c r="B410" s="73" t="s">
        <v>90</v>
      </c>
      <c r="C410" s="74" t="str">
        <f>IF('[1]H S08'!BE51="","",'[1]H S08'!BE51)</f>
        <v/>
      </c>
      <c r="D410" s="74" t="str">
        <f>IF(C410="","",VLOOKUP(C410,[1]!Tableau1[#All],5,FALSE))</f>
        <v/>
      </c>
      <c r="E410" s="74" t="str">
        <f>IF(C410="","",VLOOKUP(C410,[1]!Tableau1[#All],11,FALSE))</f>
        <v/>
      </c>
      <c r="F410" s="74" t="str">
        <f>IFERROR(IF(C410="","",VLOOKUP(C410,[1]!Tableau1[#All],12,FALSE)),"")</f>
        <v/>
      </c>
      <c r="G410" s="74" t="str">
        <f>IFERROR(IF(C410="","",VLOOKUP(C410,[1]!Tableau1[#All],6,FALSE)),"")</f>
        <v/>
      </c>
      <c r="H410" s="74" t="str">
        <f>IFERROR(IF(C410="","",VLOOKUP(C410,[1]!Tableau1[#All],13,FALSE)),"")</f>
        <v/>
      </c>
      <c r="I410" s="74" t="str">
        <f>IFERROR(IF(C410="","",VLOOKUP(C410,[1]!Tableau1[#All],14,FALSE)),"")</f>
        <v/>
      </c>
      <c r="J410" s="74" t="str">
        <f>IFERROR(IF(C410="","",VLOOKUP(C410,[1]!Tableau1[#All],8,FALSE)),"")</f>
        <v/>
      </c>
      <c r="K410" s="75" t="str">
        <f>VLOOKUP('[1]Cumul H'!$C410,'[1]H S08'!$BE$9:$CU$60,6,FALSE)</f>
        <v/>
      </c>
      <c r="L410" s="75" t="str">
        <f>VLOOKUP('[1]Cumul H'!$C410,'[1]H S08'!$BE$9:$CU$60,10,FALSE)</f>
        <v/>
      </c>
      <c r="M410" s="75" t="str">
        <f>VLOOKUP('[1]Cumul H'!$C410,'[1]H S08'!$BE$9:$CU$60,14,FALSE)</f>
        <v/>
      </c>
      <c r="N410" s="75" t="str">
        <f>VLOOKUP('[1]Cumul H'!$C410,'[1]H S08'!$BE$9:$CU$60,18,FALSE)</f>
        <v/>
      </c>
      <c r="O410" s="75" t="str">
        <f>VLOOKUP('[1]Cumul H'!$C410,'[1]H S08'!$BE$9:$CU$60,22,FALSE)</f>
        <v/>
      </c>
      <c r="P410" s="75" t="str">
        <f>VLOOKUP('[1]Cumul H'!$C410,'[1]H S08'!$BE$9:$CU$60,26,FALSE)</f>
        <v/>
      </c>
      <c r="Q410" s="75" t="str">
        <f>VLOOKUP('[1]Cumul H'!$C410,'[1]H S08'!$BE$9:$CU$60,30,FALSE)</f>
        <v/>
      </c>
      <c r="R410" s="75" t="str">
        <f>VLOOKUP('[1]Cumul H'!$C410,'[1]H S08'!$BE$9:$CU$60,34,FALSE)</f>
        <v/>
      </c>
      <c r="S410" s="75" t="str">
        <f>VLOOKUP('[1]Cumul H'!$C410,'[1]H S08'!$BE$9:$CU$60,33,FALSE)</f>
        <v/>
      </c>
      <c r="T410" s="75" t="str">
        <f>VLOOKUP('[1]Cumul H'!$C410,'[1]H S08'!$BE$9:$CU$60,35,FALSE)</f>
        <v/>
      </c>
      <c r="U410" s="75" t="str">
        <f>VLOOKUP('[1]Cumul H'!$C410,'[1]H S08'!$BE$9:$CU$60,36,FALSE)</f>
        <v/>
      </c>
      <c r="V410" s="76" t="str">
        <f t="shared" si="63"/>
        <v/>
      </c>
      <c r="W410" s="76" t="str" cm="1">
        <f t="array" ref="W410">IFERROR(_xlfn.IFS(V410="","",V410=39,"",V410&gt;39,V410-39),"")</f>
        <v/>
      </c>
      <c r="X410" s="76" t="str">
        <f t="shared" si="64"/>
        <v/>
      </c>
      <c r="Y410" s="76" t="str">
        <f t="shared" si="65"/>
        <v/>
      </c>
      <c r="Z410" s="76" t="str">
        <f t="shared" si="66"/>
        <v/>
      </c>
      <c r="AA410" s="77" t="str">
        <f t="shared" si="67"/>
        <v/>
      </c>
      <c r="AB410" s="76" t="str">
        <f t="shared" si="68"/>
        <v/>
      </c>
      <c r="AC410" s="74" t="str">
        <f>VLOOKUP('[1]Cumul H'!$C410,'[1]H S08'!$BE$9:$CU$60,37,FALSE)</f>
        <v/>
      </c>
      <c r="AD410" s="74" t="str">
        <f>VLOOKUP('[1]Cumul H'!$C410,'[1]H S08'!$BE$9:$CU$60,38,FALSE)</f>
        <v/>
      </c>
      <c r="AE410" s="74" t="str">
        <f>VLOOKUP('[1]Cumul H'!$C410,'[1]H S08'!$BE$9:$CU$60,39,FALSE)</f>
        <v/>
      </c>
      <c r="AF410" s="74" t="str">
        <f>VLOOKUP('[1]Cumul H'!$C410,'[1]H S08'!$BE$9:$CU$60,40,FALSE)</f>
        <v/>
      </c>
      <c r="AG410" s="74" t="str">
        <f>VLOOKUP('[1]Cumul H'!$C410,'[1]H S08'!$BE$9:$CU$60,41,FALSE)</f>
        <v/>
      </c>
      <c r="AH410" s="74" t="str">
        <f>VLOOKUP('[1]Cumul H'!$C410,'[1]H S08'!$BE$9:$CU$60,42,FALSE)</f>
        <v/>
      </c>
      <c r="AI410" s="74">
        <f>SUM('[1]Cumul H'!$AE410:$AH410)</f>
        <v>0</v>
      </c>
      <c r="AJ410" s="72" t="str" cm="1">
        <f t="array" ref="AJ410">IF(E410="INTERIM",_xlfn.IFS(J410="NON",$AK$2,J410="OUI",$AK$3),"")</f>
        <v/>
      </c>
      <c r="AK410" s="68" t="str">
        <f t="shared" si="60"/>
        <v/>
      </c>
      <c r="AL410" s="68" t="str">
        <f>IF(V410="","",IF(V410-Tableau3[[#This Row],[Heure sans Majoration]]&lt;0,0,V410-Tableau3[[#This Row],[Heure sans Majoration]]))</f>
        <v/>
      </c>
      <c r="AM410" s="68" t="str">
        <f t="shared" si="69"/>
        <v/>
      </c>
      <c r="AN410" s="68" t="str">
        <f t="shared" si="61"/>
        <v/>
      </c>
      <c r="AO410" s="68" t="str">
        <f t="shared" si="62"/>
        <v/>
      </c>
      <c r="AP410" s="72" t="str">
        <f>IF(C410="","",IF(F410=0,"",(V410*Tableau3[[#This Row],[Salaire Horaire]]*Tableau3[[#This Row],[Coef Multi]])))</f>
        <v/>
      </c>
      <c r="AQ410" s="72" t="str">
        <f>IF(C410="","",IF(F410=0,"",(Tableau3[[#This Row],[Heure avec majoration]]*Tableau3[[#This Row],[Salaire Horaire]]*Tableau3[[#This Row],[Coef Multi]]*25%)))</f>
        <v/>
      </c>
    </row>
    <row r="411" spans="2:43" ht="15" thickBot="1" x14ac:dyDescent="0.35">
      <c r="B411" s="73" t="s">
        <v>90</v>
      </c>
      <c r="C411" s="74" t="str">
        <f>IF('[1]H S08'!BE52="","",'[1]H S08'!BE52)</f>
        <v/>
      </c>
      <c r="D411" s="74" t="str">
        <f>IF(C411="","",VLOOKUP(C411,[1]!Tableau1[#All],5,FALSE))</f>
        <v/>
      </c>
      <c r="E411" s="74" t="str">
        <f>IF(C411="","",VLOOKUP(C411,[1]!Tableau1[#All],11,FALSE))</f>
        <v/>
      </c>
      <c r="F411" s="74" t="str">
        <f>IFERROR(IF(C411="","",VLOOKUP(C411,[1]!Tableau1[#All],12,FALSE)),"")</f>
        <v/>
      </c>
      <c r="G411" s="74" t="str">
        <f>IFERROR(IF(C411="","",VLOOKUP(C411,[1]!Tableau1[#All],6,FALSE)),"")</f>
        <v/>
      </c>
      <c r="H411" s="74" t="str">
        <f>IFERROR(IF(C411="","",VLOOKUP(C411,[1]!Tableau1[#All],13,FALSE)),"")</f>
        <v/>
      </c>
      <c r="I411" s="74" t="str">
        <f>IFERROR(IF(C411="","",VLOOKUP(C411,[1]!Tableau1[#All],14,FALSE)),"")</f>
        <v/>
      </c>
      <c r="J411" s="74" t="str">
        <f>IFERROR(IF(C411="","",VLOOKUP(C411,[1]!Tableau1[#All],8,FALSE)),"")</f>
        <v/>
      </c>
      <c r="K411" s="75" t="str">
        <f>VLOOKUP('[1]Cumul H'!$C411,'[1]H S08'!$BE$9:$CU$60,6,FALSE)</f>
        <v/>
      </c>
      <c r="L411" s="75" t="str">
        <f>VLOOKUP('[1]Cumul H'!$C411,'[1]H S08'!$BE$9:$CU$60,10,FALSE)</f>
        <v/>
      </c>
      <c r="M411" s="75" t="str">
        <f>VLOOKUP('[1]Cumul H'!$C411,'[1]H S08'!$BE$9:$CU$60,14,FALSE)</f>
        <v/>
      </c>
      <c r="N411" s="75" t="str">
        <f>VLOOKUP('[1]Cumul H'!$C411,'[1]H S08'!$BE$9:$CU$60,18,FALSE)</f>
        <v/>
      </c>
      <c r="O411" s="75" t="str">
        <f>VLOOKUP('[1]Cumul H'!$C411,'[1]H S08'!$BE$9:$CU$60,22,FALSE)</f>
        <v/>
      </c>
      <c r="P411" s="75" t="str">
        <f>VLOOKUP('[1]Cumul H'!$C411,'[1]H S08'!$BE$9:$CU$60,26,FALSE)</f>
        <v/>
      </c>
      <c r="Q411" s="75" t="str">
        <f>VLOOKUP('[1]Cumul H'!$C411,'[1]H S08'!$BE$9:$CU$60,30,FALSE)</f>
        <v/>
      </c>
      <c r="R411" s="75" t="str">
        <f>VLOOKUP('[1]Cumul H'!$C411,'[1]H S08'!$BE$9:$CU$60,34,FALSE)</f>
        <v/>
      </c>
      <c r="S411" s="75" t="str">
        <f>VLOOKUP('[1]Cumul H'!$C411,'[1]H S08'!$BE$9:$CU$60,33,FALSE)</f>
        <v/>
      </c>
      <c r="T411" s="75" t="str">
        <f>VLOOKUP('[1]Cumul H'!$C411,'[1]H S08'!$BE$9:$CU$60,35,FALSE)</f>
        <v/>
      </c>
      <c r="U411" s="75" t="str">
        <f>VLOOKUP('[1]Cumul H'!$C411,'[1]H S08'!$BE$9:$CU$60,36,FALSE)</f>
        <v/>
      </c>
      <c r="V411" s="76" t="str">
        <f t="shared" si="63"/>
        <v/>
      </c>
      <c r="W411" s="76" t="str" cm="1">
        <f t="array" ref="W411">IFERROR(_xlfn.IFS(V411="","",V411=39,"",V411&gt;39,V411-39),"")</f>
        <v/>
      </c>
      <c r="X411" s="76" t="str">
        <f t="shared" si="64"/>
        <v/>
      </c>
      <c r="Y411" s="76" t="str">
        <f t="shared" si="65"/>
        <v/>
      </c>
      <c r="Z411" s="76" t="str">
        <f t="shared" si="66"/>
        <v/>
      </c>
      <c r="AA411" s="77" t="str">
        <f t="shared" si="67"/>
        <v/>
      </c>
      <c r="AB411" s="76" t="str">
        <f t="shared" si="68"/>
        <v/>
      </c>
      <c r="AC411" s="74" t="str">
        <f>VLOOKUP('[1]Cumul H'!$C411,'[1]H S08'!$BE$9:$CU$60,37,FALSE)</f>
        <v/>
      </c>
      <c r="AD411" s="74" t="str">
        <f>VLOOKUP('[1]Cumul H'!$C411,'[1]H S08'!$BE$9:$CU$60,38,FALSE)</f>
        <v/>
      </c>
      <c r="AE411" s="74" t="str">
        <f>VLOOKUP('[1]Cumul H'!$C411,'[1]H S08'!$BE$9:$CU$60,39,FALSE)</f>
        <v/>
      </c>
      <c r="AF411" s="74" t="str">
        <f>VLOOKUP('[1]Cumul H'!$C411,'[1]H S08'!$BE$9:$CU$60,40,FALSE)</f>
        <v/>
      </c>
      <c r="AG411" s="74" t="str">
        <f>VLOOKUP('[1]Cumul H'!$C411,'[1]H S08'!$BE$9:$CU$60,41,FALSE)</f>
        <v/>
      </c>
      <c r="AH411" s="74" t="str">
        <f>VLOOKUP('[1]Cumul H'!$C411,'[1]H S08'!$BE$9:$CU$60,42,FALSE)</f>
        <v/>
      </c>
      <c r="AI411" s="74">
        <f>SUM('[1]Cumul H'!$AE411:$AH411)</f>
        <v>0</v>
      </c>
      <c r="AJ411" s="78" t="str" cm="1">
        <f t="array" ref="AJ411">IF(E411="INTERIM",_xlfn.IFS(J411="NON",$AK$2,J411="OUI",$AK$3),"")</f>
        <v/>
      </c>
      <c r="AK411" s="74" t="str">
        <f t="shared" si="60"/>
        <v/>
      </c>
      <c r="AL411" s="74" t="str">
        <f>IF(V411="","",IF(V411-Tableau3[[#This Row],[Heure sans Majoration]]&lt;0,0,V411-Tableau3[[#This Row],[Heure sans Majoration]]))</f>
        <v/>
      </c>
      <c r="AM411" s="74" t="str">
        <f t="shared" si="69"/>
        <v/>
      </c>
      <c r="AN411" s="74" t="str">
        <f t="shared" si="61"/>
        <v/>
      </c>
      <c r="AO411" s="74" t="str">
        <f t="shared" si="62"/>
        <v/>
      </c>
      <c r="AP411" s="78" t="str">
        <f>IF(C411="","",IF(F411=0,"",(V411*Tableau3[[#This Row],[Salaire Horaire]]*Tableau3[[#This Row],[Coef Multi]])))</f>
        <v/>
      </c>
      <c r="AQ411" s="78" t="str">
        <f>IF(C411="","",IF(F411=0,"",(Tableau3[[#This Row],[Heure avec majoration]]*Tableau3[[#This Row],[Salaire Horaire]]*Tableau3[[#This Row],[Coef Multi]]*25%)))</f>
        <v/>
      </c>
    </row>
    <row r="412" spans="2:43" ht="15" thickTop="1" x14ac:dyDescent="0.3">
      <c r="B412" s="73" t="s">
        <v>90</v>
      </c>
      <c r="C412" s="74" t="str">
        <f>IF('[1]H S08'!BE53="","",'[1]H S08'!BE53)</f>
        <v/>
      </c>
      <c r="D412" s="74" t="str">
        <f>IF(C412="","",VLOOKUP(C412,[1]!Tableau1[#All],5,FALSE))</f>
        <v/>
      </c>
      <c r="E412" s="74" t="str">
        <f>IF(C412="","",VLOOKUP(C412,[1]!Tableau1[#All],11,FALSE))</f>
        <v/>
      </c>
      <c r="F412" s="74" t="str">
        <f>IFERROR(IF(C412="","",VLOOKUP(C412,[1]!Tableau1[#All],12,FALSE)),"")</f>
        <v/>
      </c>
      <c r="G412" s="74" t="str">
        <f>IFERROR(IF(C412="","",VLOOKUP(C412,[1]!Tableau1[#All],6,FALSE)),"")</f>
        <v/>
      </c>
      <c r="H412" s="74" t="str">
        <f>IFERROR(IF(C412="","",VLOOKUP(C412,[1]!Tableau1[#All],13,FALSE)),"")</f>
        <v/>
      </c>
      <c r="I412" s="74" t="str">
        <f>IFERROR(IF(C412="","",VLOOKUP(C412,[1]!Tableau1[#All],14,FALSE)),"")</f>
        <v/>
      </c>
      <c r="J412" s="74" t="str">
        <f>IFERROR(IF(C412="","",VLOOKUP(C412,[1]!Tableau1[#All],8,FALSE)),"")</f>
        <v/>
      </c>
      <c r="K412" s="75" t="str">
        <f>VLOOKUP('[1]Cumul H'!$C412,'[1]H S08'!$BE$9:$CU$60,6,FALSE)</f>
        <v/>
      </c>
      <c r="L412" s="75" t="str">
        <f>VLOOKUP('[1]Cumul H'!$C412,'[1]H S08'!$BE$9:$CU$60,10,FALSE)</f>
        <v/>
      </c>
      <c r="M412" s="75" t="str">
        <f>VLOOKUP('[1]Cumul H'!$C412,'[1]H S08'!$BE$9:$CU$60,14,FALSE)</f>
        <v/>
      </c>
      <c r="N412" s="75" t="str">
        <f>VLOOKUP('[1]Cumul H'!$C412,'[1]H S08'!$BE$9:$CU$60,18,FALSE)</f>
        <v/>
      </c>
      <c r="O412" s="75" t="str">
        <f>VLOOKUP('[1]Cumul H'!$C412,'[1]H S08'!$BE$9:$CU$60,22,FALSE)</f>
        <v/>
      </c>
      <c r="P412" s="75" t="str">
        <f>VLOOKUP('[1]Cumul H'!$C412,'[1]H S08'!$BE$9:$CU$60,26,FALSE)</f>
        <v/>
      </c>
      <c r="Q412" s="75" t="str">
        <f>VLOOKUP('[1]Cumul H'!$C412,'[1]H S08'!$BE$9:$CU$60,30,FALSE)</f>
        <v/>
      </c>
      <c r="R412" s="75" t="str">
        <f>VLOOKUP('[1]Cumul H'!$C412,'[1]H S08'!$BE$9:$CU$60,34,FALSE)</f>
        <v/>
      </c>
      <c r="S412" s="75" t="str">
        <f>VLOOKUP('[1]Cumul H'!$C412,'[1]H S08'!$BE$9:$CU$60,33,FALSE)</f>
        <v/>
      </c>
      <c r="T412" s="75" t="str">
        <f>VLOOKUP('[1]Cumul H'!$C412,'[1]H S08'!$BE$9:$CU$60,35,FALSE)</f>
        <v/>
      </c>
      <c r="U412" s="75" t="str">
        <f>VLOOKUP('[1]Cumul H'!$C412,'[1]H S08'!$BE$9:$CU$60,36,FALSE)</f>
        <v/>
      </c>
      <c r="V412" s="76" t="str">
        <f t="shared" si="63"/>
        <v/>
      </c>
      <c r="W412" s="76" t="str" cm="1">
        <f t="array" ref="W412">IFERROR(_xlfn.IFS(V412="","",V412=39,"",V412&gt;39,V412-39),"")</f>
        <v/>
      </c>
      <c r="X412" s="76" t="str">
        <f t="shared" si="64"/>
        <v/>
      </c>
      <c r="Y412" s="76" t="str">
        <f t="shared" si="65"/>
        <v/>
      </c>
      <c r="Z412" s="76" t="str">
        <f t="shared" si="66"/>
        <v/>
      </c>
      <c r="AA412" s="77" t="str">
        <f t="shared" si="67"/>
        <v/>
      </c>
      <c r="AB412" s="76" t="str">
        <f t="shared" si="68"/>
        <v/>
      </c>
      <c r="AC412" s="74" t="str">
        <f>VLOOKUP('[1]Cumul H'!$C412,'[1]H S08'!$BE$9:$CU$60,37,FALSE)</f>
        <v/>
      </c>
      <c r="AD412" s="74" t="str">
        <f>VLOOKUP('[1]Cumul H'!$C412,'[1]H S08'!$BE$9:$CU$60,38,FALSE)</f>
        <v/>
      </c>
      <c r="AE412" s="74" t="str">
        <f>VLOOKUP('[1]Cumul H'!$C412,'[1]H S08'!$BE$9:$CU$60,39,FALSE)</f>
        <v/>
      </c>
      <c r="AF412" s="74" t="str">
        <f>VLOOKUP('[1]Cumul H'!$C412,'[1]H S08'!$BE$9:$CU$60,40,FALSE)</f>
        <v/>
      </c>
      <c r="AG412" s="74" t="str">
        <f>VLOOKUP('[1]Cumul H'!$C412,'[1]H S08'!$BE$9:$CU$60,41,FALSE)</f>
        <v/>
      </c>
      <c r="AH412" s="74" t="str">
        <f>VLOOKUP('[1]Cumul H'!$C412,'[1]H S08'!$BE$9:$CU$60,42,FALSE)</f>
        <v/>
      </c>
      <c r="AI412" s="74">
        <f>SUM('[1]Cumul H'!$AE412:$AH412)</f>
        <v>0</v>
      </c>
      <c r="AJ412" s="72" t="str" cm="1">
        <f t="array" ref="AJ412">IF(E412="INTERIM",_xlfn.IFS(J412="NON",$AK$2,J412="OUI",$AK$3),"")</f>
        <v/>
      </c>
      <c r="AK412" s="68" t="str">
        <f t="shared" si="60"/>
        <v/>
      </c>
      <c r="AL412" s="68" t="str">
        <f>IF(V412="","",IF(V412-Tableau3[[#This Row],[Heure sans Majoration]]&lt;0,0,V412-Tableau3[[#This Row],[Heure sans Majoration]]))</f>
        <v/>
      </c>
      <c r="AM412" s="68" t="str">
        <f t="shared" si="69"/>
        <v/>
      </c>
      <c r="AN412" s="68" t="str">
        <f t="shared" si="61"/>
        <v/>
      </c>
      <c r="AO412" s="68" t="str">
        <f t="shared" si="62"/>
        <v/>
      </c>
      <c r="AP412" s="72" t="str">
        <f>IF(C412="","",IF(F412=0,"",(V412*Tableau3[[#This Row],[Salaire Horaire]]*Tableau3[[#This Row],[Coef Multi]])))</f>
        <v/>
      </c>
      <c r="AQ412" s="72" t="str">
        <f>IF(C412="","",IF(F412=0,"",(Tableau3[[#This Row],[Heure avec majoration]]*Tableau3[[#This Row],[Salaire Horaire]]*Tableau3[[#This Row],[Coef Multi]]*25%)))</f>
        <v/>
      </c>
    </row>
    <row r="413" spans="2:43" ht="15" thickBot="1" x14ac:dyDescent="0.35">
      <c r="B413" s="73" t="s">
        <v>90</v>
      </c>
      <c r="C413" s="74" t="str">
        <f>IF('[1]H S08'!BE54="","",'[1]H S08'!BE54)</f>
        <v/>
      </c>
      <c r="D413" s="74" t="str">
        <f>IF(C413="","",VLOOKUP(C413,[1]!Tableau1[#All],5,FALSE))</f>
        <v/>
      </c>
      <c r="E413" s="74" t="str">
        <f>IF(C413="","",VLOOKUP(C413,[1]!Tableau1[#All],11,FALSE))</f>
        <v/>
      </c>
      <c r="F413" s="74" t="str">
        <f>IFERROR(IF(C413="","",VLOOKUP(C413,[1]!Tableau1[#All],12,FALSE)),"")</f>
        <v/>
      </c>
      <c r="G413" s="74" t="str">
        <f>IFERROR(IF(C413="","",VLOOKUP(C413,[1]!Tableau1[#All],6,FALSE)),"")</f>
        <v/>
      </c>
      <c r="H413" s="74" t="str">
        <f>IFERROR(IF(C413="","",VLOOKUP(C413,[1]!Tableau1[#All],13,FALSE)),"")</f>
        <v/>
      </c>
      <c r="I413" s="74" t="str">
        <f>IFERROR(IF(C413="","",VLOOKUP(C413,[1]!Tableau1[#All],14,FALSE)),"")</f>
        <v/>
      </c>
      <c r="J413" s="74" t="str">
        <f>IFERROR(IF(C413="","",VLOOKUP(C413,[1]!Tableau1[#All],8,FALSE)),"")</f>
        <v/>
      </c>
      <c r="K413" s="75" t="str">
        <f>VLOOKUP('[1]Cumul H'!$C413,'[1]H S08'!$BE$9:$CU$60,6,FALSE)</f>
        <v/>
      </c>
      <c r="L413" s="75" t="str">
        <f>VLOOKUP('[1]Cumul H'!$C413,'[1]H S08'!$BE$9:$CU$60,10,FALSE)</f>
        <v/>
      </c>
      <c r="M413" s="75" t="str">
        <f>VLOOKUP('[1]Cumul H'!$C413,'[1]H S08'!$BE$9:$CU$60,14,FALSE)</f>
        <v/>
      </c>
      <c r="N413" s="75" t="str">
        <f>VLOOKUP('[1]Cumul H'!$C413,'[1]H S08'!$BE$9:$CU$60,18,FALSE)</f>
        <v/>
      </c>
      <c r="O413" s="75" t="str">
        <f>VLOOKUP('[1]Cumul H'!$C413,'[1]H S08'!$BE$9:$CU$60,22,FALSE)</f>
        <v/>
      </c>
      <c r="P413" s="75" t="str">
        <f>VLOOKUP('[1]Cumul H'!$C413,'[1]H S08'!$BE$9:$CU$60,26,FALSE)</f>
        <v/>
      </c>
      <c r="Q413" s="75" t="str">
        <f>VLOOKUP('[1]Cumul H'!$C413,'[1]H S08'!$BE$9:$CU$60,30,FALSE)</f>
        <v/>
      </c>
      <c r="R413" s="75" t="str">
        <f>VLOOKUP('[1]Cumul H'!$C413,'[1]H S08'!$BE$9:$CU$60,34,FALSE)</f>
        <v/>
      </c>
      <c r="S413" s="75" t="str">
        <f>VLOOKUP('[1]Cumul H'!$C413,'[1]H S08'!$BE$9:$CU$60,33,FALSE)</f>
        <v/>
      </c>
      <c r="T413" s="75" t="str">
        <f>VLOOKUP('[1]Cumul H'!$C413,'[1]H S08'!$BE$9:$CU$60,35,FALSE)</f>
        <v/>
      </c>
      <c r="U413" s="75" t="str">
        <f>VLOOKUP('[1]Cumul H'!$C413,'[1]H S08'!$BE$9:$CU$60,36,FALSE)</f>
        <v/>
      </c>
      <c r="V413" s="76" t="str">
        <f t="shared" si="63"/>
        <v/>
      </c>
      <c r="W413" s="76" t="str" cm="1">
        <f t="array" ref="W413">IFERROR(_xlfn.IFS(V413="","",V413=39,"",V413&gt;39,V413-39),"")</f>
        <v/>
      </c>
      <c r="X413" s="76" t="str">
        <f t="shared" si="64"/>
        <v/>
      </c>
      <c r="Y413" s="76" t="str">
        <f t="shared" si="65"/>
        <v/>
      </c>
      <c r="Z413" s="76" t="str">
        <f t="shared" si="66"/>
        <v/>
      </c>
      <c r="AA413" s="77" t="str">
        <f t="shared" si="67"/>
        <v/>
      </c>
      <c r="AB413" s="76" t="str">
        <f t="shared" si="68"/>
        <v/>
      </c>
      <c r="AC413" s="74" t="str">
        <f>VLOOKUP('[1]Cumul H'!$C413,'[1]H S08'!$BE$9:$CU$60,37,FALSE)</f>
        <v/>
      </c>
      <c r="AD413" s="74" t="str">
        <f>VLOOKUP('[1]Cumul H'!$C413,'[1]H S08'!$BE$9:$CU$60,38,FALSE)</f>
        <v/>
      </c>
      <c r="AE413" s="74" t="str">
        <f>VLOOKUP('[1]Cumul H'!$C413,'[1]H S08'!$BE$9:$CU$60,39,FALSE)</f>
        <v/>
      </c>
      <c r="AF413" s="74" t="str">
        <f>VLOOKUP('[1]Cumul H'!$C413,'[1]H S08'!$BE$9:$CU$60,40,FALSE)</f>
        <v/>
      </c>
      <c r="AG413" s="74" t="str">
        <f>VLOOKUP('[1]Cumul H'!$C413,'[1]H S08'!$BE$9:$CU$60,41,FALSE)</f>
        <v/>
      </c>
      <c r="AH413" s="74" t="str">
        <f>VLOOKUP('[1]Cumul H'!$C413,'[1]H S08'!$BE$9:$CU$60,42,FALSE)</f>
        <v/>
      </c>
      <c r="AI413" s="74">
        <f>SUM('[1]Cumul H'!$AE413:$AH413)</f>
        <v>0</v>
      </c>
      <c r="AJ413" s="78" t="str" cm="1">
        <f t="array" ref="AJ413">IF(E413="INTERIM",_xlfn.IFS(J413="NON",$AK$2,J413="OUI",$AK$3),"")</f>
        <v/>
      </c>
      <c r="AK413" s="74" t="str">
        <f t="shared" si="60"/>
        <v/>
      </c>
      <c r="AL413" s="74" t="str">
        <f>IF(V413="","",IF(V413-Tableau3[[#This Row],[Heure sans Majoration]]&lt;0,0,V413-Tableau3[[#This Row],[Heure sans Majoration]]))</f>
        <v/>
      </c>
      <c r="AM413" s="74" t="str">
        <f t="shared" si="69"/>
        <v/>
      </c>
      <c r="AN413" s="74" t="str">
        <f t="shared" si="61"/>
        <v/>
      </c>
      <c r="AO413" s="74" t="str">
        <f t="shared" si="62"/>
        <v/>
      </c>
      <c r="AP413" s="78" t="str">
        <f>IF(C413="","",IF(F413=0,"",(V413*Tableau3[[#This Row],[Salaire Horaire]]*Tableau3[[#This Row],[Coef Multi]])))</f>
        <v/>
      </c>
      <c r="AQ413" s="78" t="str">
        <f>IF(C413="","",IF(F413=0,"",(Tableau3[[#This Row],[Heure avec majoration]]*Tableau3[[#This Row],[Salaire Horaire]]*Tableau3[[#This Row],[Coef Multi]]*25%)))</f>
        <v/>
      </c>
    </row>
    <row r="414" spans="2:43" ht="15" thickTop="1" x14ac:dyDescent="0.3">
      <c r="B414" s="73" t="s">
        <v>90</v>
      </c>
      <c r="C414" s="74" t="str">
        <f>IF('[1]H S08'!BE55="","",'[1]H S08'!BE55)</f>
        <v/>
      </c>
      <c r="D414" s="74" t="str">
        <f>IF(C414="","",VLOOKUP(C414,[1]!Tableau1[#All],5,FALSE))</f>
        <v/>
      </c>
      <c r="E414" s="74" t="str">
        <f>IF(C414="","",VLOOKUP(C414,[1]!Tableau1[#All],11,FALSE))</f>
        <v/>
      </c>
      <c r="F414" s="74" t="str">
        <f>IFERROR(IF(C414="","",VLOOKUP(C414,[1]!Tableau1[#All],12,FALSE)),"")</f>
        <v/>
      </c>
      <c r="G414" s="74" t="str">
        <f>IFERROR(IF(C414="","",VLOOKUP(C414,[1]!Tableau1[#All],6,FALSE)),"")</f>
        <v/>
      </c>
      <c r="H414" s="74" t="str">
        <f>IFERROR(IF(C414="","",VLOOKUP(C414,[1]!Tableau1[#All],13,FALSE)),"")</f>
        <v/>
      </c>
      <c r="I414" s="74" t="str">
        <f>IFERROR(IF(C414="","",VLOOKUP(C414,[1]!Tableau1[#All],14,FALSE)),"")</f>
        <v/>
      </c>
      <c r="J414" s="74" t="str">
        <f>IFERROR(IF(C414="","",VLOOKUP(C414,[1]!Tableau1[#All],8,FALSE)),"")</f>
        <v/>
      </c>
      <c r="K414" s="75" t="str">
        <f>VLOOKUP('[1]Cumul H'!$C414,'[1]H S08'!$BE$9:$CU$60,6,FALSE)</f>
        <v/>
      </c>
      <c r="L414" s="75" t="str">
        <f>VLOOKUP('[1]Cumul H'!$C414,'[1]H S08'!$BE$9:$CU$60,10,FALSE)</f>
        <v/>
      </c>
      <c r="M414" s="75" t="str">
        <f>VLOOKUP('[1]Cumul H'!$C414,'[1]H S08'!$BE$9:$CU$60,14,FALSE)</f>
        <v/>
      </c>
      <c r="N414" s="75" t="str">
        <f>VLOOKUP('[1]Cumul H'!$C414,'[1]H S08'!$BE$9:$CU$60,18,FALSE)</f>
        <v/>
      </c>
      <c r="O414" s="75" t="str">
        <f>VLOOKUP('[1]Cumul H'!$C414,'[1]H S08'!$BE$9:$CU$60,22,FALSE)</f>
        <v/>
      </c>
      <c r="P414" s="75" t="str">
        <f>VLOOKUP('[1]Cumul H'!$C414,'[1]H S08'!$BE$9:$CU$60,26,FALSE)</f>
        <v/>
      </c>
      <c r="Q414" s="75" t="str">
        <f>VLOOKUP('[1]Cumul H'!$C414,'[1]H S08'!$BE$9:$CU$60,30,FALSE)</f>
        <v/>
      </c>
      <c r="R414" s="75" t="str">
        <f>VLOOKUP('[1]Cumul H'!$C414,'[1]H S08'!$BE$9:$CU$60,34,FALSE)</f>
        <v/>
      </c>
      <c r="S414" s="75" t="str">
        <f>VLOOKUP('[1]Cumul H'!$C414,'[1]H S08'!$BE$9:$CU$60,33,FALSE)</f>
        <v/>
      </c>
      <c r="T414" s="75" t="str">
        <f>VLOOKUP('[1]Cumul H'!$C414,'[1]H S08'!$BE$9:$CU$60,35,FALSE)</f>
        <v/>
      </c>
      <c r="U414" s="75" t="str">
        <f>VLOOKUP('[1]Cumul H'!$C414,'[1]H S08'!$BE$9:$CU$60,36,FALSE)</f>
        <v/>
      </c>
      <c r="V414" s="76" t="str">
        <f t="shared" si="63"/>
        <v/>
      </c>
      <c r="W414" s="76" t="str" cm="1">
        <f t="array" ref="W414">IFERROR(_xlfn.IFS(V414="","",V414=39,"",V414&gt;39,V414-39),"")</f>
        <v/>
      </c>
      <c r="X414" s="76" t="str">
        <f t="shared" si="64"/>
        <v/>
      </c>
      <c r="Y414" s="76" t="str">
        <f t="shared" si="65"/>
        <v/>
      </c>
      <c r="Z414" s="76" t="str">
        <f t="shared" si="66"/>
        <v/>
      </c>
      <c r="AA414" s="77" t="str">
        <f t="shared" si="67"/>
        <v/>
      </c>
      <c r="AB414" s="76" t="str">
        <f t="shared" si="68"/>
        <v/>
      </c>
      <c r="AC414" s="74" t="str">
        <f>VLOOKUP('[1]Cumul H'!$C414,'[1]H S08'!$BE$9:$CU$60,37,FALSE)</f>
        <v/>
      </c>
      <c r="AD414" s="74" t="str">
        <f>VLOOKUP('[1]Cumul H'!$C414,'[1]H S08'!$BE$9:$CU$60,38,FALSE)</f>
        <v/>
      </c>
      <c r="AE414" s="74" t="str">
        <f>VLOOKUP('[1]Cumul H'!$C414,'[1]H S08'!$BE$9:$CU$60,39,FALSE)</f>
        <v/>
      </c>
      <c r="AF414" s="74" t="str">
        <f>VLOOKUP('[1]Cumul H'!$C414,'[1]H S08'!$BE$9:$CU$60,40,FALSE)</f>
        <v/>
      </c>
      <c r="AG414" s="74" t="str">
        <f>VLOOKUP('[1]Cumul H'!$C414,'[1]H S08'!$BE$9:$CU$60,41,FALSE)</f>
        <v/>
      </c>
      <c r="AH414" s="74" t="str">
        <f>VLOOKUP('[1]Cumul H'!$C414,'[1]H S08'!$BE$9:$CU$60,42,FALSE)</f>
        <v/>
      </c>
      <c r="AI414" s="74">
        <f>SUM('[1]Cumul H'!$AE414:$AH414)</f>
        <v>0</v>
      </c>
      <c r="AJ414" s="72" t="str" cm="1">
        <f t="array" ref="AJ414">IF(E414="INTERIM",_xlfn.IFS(J414="NON",$AK$2,J414="OUI",$AK$3),"")</f>
        <v/>
      </c>
      <c r="AK414" s="68" t="str">
        <f t="shared" si="60"/>
        <v/>
      </c>
      <c r="AL414" s="68" t="str">
        <f>IF(V414="","",IF(V414-Tableau3[[#This Row],[Heure sans Majoration]]&lt;0,0,V414-Tableau3[[#This Row],[Heure sans Majoration]]))</f>
        <v/>
      </c>
      <c r="AM414" s="68" t="str">
        <f t="shared" si="69"/>
        <v/>
      </c>
      <c r="AN414" s="68" t="str">
        <f t="shared" si="61"/>
        <v/>
      </c>
      <c r="AO414" s="68" t="str">
        <f t="shared" si="62"/>
        <v/>
      </c>
      <c r="AP414" s="72" t="str">
        <f>IF(C414="","",IF(F414=0,"",(V414*Tableau3[[#This Row],[Salaire Horaire]]*Tableau3[[#This Row],[Coef Multi]])))</f>
        <v/>
      </c>
      <c r="AQ414" s="72" t="str">
        <f>IF(C414="","",IF(F414=0,"",(Tableau3[[#This Row],[Heure avec majoration]]*Tableau3[[#This Row],[Salaire Horaire]]*Tableau3[[#This Row],[Coef Multi]]*25%)))</f>
        <v/>
      </c>
    </row>
    <row r="415" spans="2:43" ht="15" thickBot="1" x14ac:dyDescent="0.35">
      <c r="B415" s="73" t="s">
        <v>90</v>
      </c>
      <c r="C415" s="74" t="str">
        <f>IF('[1]H S08'!BE56="","",'[1]H S08'!BE56)</f>
        <v/>
      </c>
      <c r="D415" s="74" t="str">
        <f>IF(C415="","",VLOOKUP(C415,[1]!Tableau1[#All],5,FALSE))</f>
        <v/>
      </c>
      <c r="E415" s="74" t="str">
        <f>IF(C415="","",VLOOKUP(C415,[1]!Tableau1[#All],11,FALSE))</f>
        <v/>
      </c>
      <c r="F415" s="74" t="str">
        <f>IFERROR(IF(C415="","",VLOOKUP(C415,[1]!Tableau1[#All],12,FALSE)),"")</f>
        <v/>
      </c>
      <c r="G415" s="74" t="str">
        <f>IFERROR(IF(C415="","",VLOOKUP(C415,[1]!Tableau1[#All],6,FALSE)),"")</f>
        <v/>
      </c>
      <c r="H415" s="74" t="str">
        <f>IFERROR(IF(C415="","",VLOOKUP(C415,[1]!Tableau1[#All],13,FALSE)),"")</f>
        <v/>
      </c>
      <c r="I415" s="74" t="str">
        <f>IFERROR(IF(C415="","",VLOOKUP(C415,[1]!Tableau1[#All],14,FALSE)),"")</f>
        <v/>
      </c>
      <c r="J415" s="74" t="str">
        <f>IFERROR(IF(C415="","",VLOOKUP(C415,[1]!Tableau1[#All],8,FALSE)),"")</f>
        <v/>
      </c>
      <c r="K415" s="75" t="str">
        <f>VLOOKUP('[1]Cumul H'!$C415,'[1]H S08'!$BE$9:$CU$60,6,FALSE)</f>
        <v/>
      </c>
      <c r="L415" s="75" t="str">
        <f>VLOOKUP('[1]Cumul H'!$C415,'[1]H S08'!$BE$9:$CU$60,10,FALSE)</f>
        <v/>
      </c>
      <c r="M415" s="75" t="str">
        <f>VLOOKUP('[1]Cumul H'!$C415,'[1]H S08'!$BE$9:$CU$60,14,FALSE)</f>
        <v/>
      </c>
      <c r="N415" s="75" t="str">
        <f>VLOOKUP('[1]Cumul H'!$C415,'[1]H S08'!$BE$9:$CU$60,18,FALSE)</f>
        <v/>
      </c>
      <c r="O415" s="75" t="str">
        <f>VLOOKUP('[1]Cumul H'!$C415,'[1]H S08'!$BE$9:$CU$60,22,FALSE)</f>
        <v/>
      </c>
      <c r="P415" s="75" t="str">
        <f>VLOOKUP('[1]Cumul H'!$C415,'[1]H S08'!$BE$9:$CU$60,26,FALSE)</f>
        <v/>
      </c>
      <c r="Q415" s="75" t="str">
        <f>VLOOKUP('[1]Cumul H'!$C415,'[1]H S08'!$BE$9:$CU$60,30,FALSE)</f>
        <v/>
      </c>
      <c r="R415" s="75" t="str">
        <f>VLOOKUP('[1]Cumul H'!$C415,'[1]H S08'!$BE$9:$CU$60,34,FALSE)</f>
        <v/>
      </c>
      <c r="S415" s="75" t="str">
        <f>VLOOKUP('[1]Cumul H'!$C415,'[1]H S08'!$BE$9:$CU$60,33,FALSE)</f>
        <v/>
      </c>
      <c r="T415" s="75" t="str">
        <f>VLOOKUP('[1]Cumul H'!$C415,'[1]H S08'!$BE$9:$CU$60,35,FALSE)</f>
        <v/>
      </c>
      <c r="U415" s="75" t="str">
        <f>VLOOKUP('[1]Cumul H'!$C415,'[1]H S08'!$BE$9:$CU$60,36,FALSE)</f>
        <v/>
      </c>
      <c r="V415" s="76" t="str">
        <f t="shared" si="63"/>
        <v/>
      </c>
      <c r="W415" s="76" t="str" cm="1">
        <f t="array" ref="W415">IFERROR(_xlfn.IFS(V415="","",V415=39,"",V415&gt;39,V415-39),"")</f>
        <v/>
      </c>
      <c r="X415" s="76" t="str">
        <f t="shared" si="64"/>
        <v/>
      </c>
      <c r="Y415" s="76" t="str">
        <f t="shared" si="65"/>
        <v/>
      </c>
      <c r="Z415" s="76" t="str">
        <f t="shared" si="66"/>
        <v/>
      </c>
      <c r="AA415" s="77" t="str">
        <f t="shared" si="67"/>
        <v/>
      </c>
      <c r="AB415" s="76" t="str">
        <f t="shared" si="68"/>
        <v/>
      </c>
      <c r="AC415" s="74" t="str">
        <f>VLOOKUP('[1]Cumul H'!$C415,'[1]H S08'!$BE$9:$CU$60,37,FALSE)</f>
        <v/>
      </c>
      <c r="AD415" s="74" t="str">
        <f>VLOOKUP('[1]Cumul H'!$C415,'[1]H S08'!$BE$9:$CU$60,38,FALSE)</f>
        <v/>
      </c>
      <c r="AE415" s="74" t="str">
        <f>VLOOKUP('[1]Cumul H'!$C415,'[1]H S08'!$BE$9:$CU$60,39,FALSE)</f>
        <v/>
      </c>
      <c r="AF415" s="74" t="str">
        <f>VLOOKUP('[1]Cumul H'!$C415,'[1]H S08'!$BE$9:$CU$60,40,FALSE)</f>
        <v/>
      </c>
      <c r="AG415" s="74" t="str">
        <f>VLOOKUP('[1]Cumul H'!$C415,'[1]H S08'!$BE$9:$CU$60,41,FALSE)</f>
        <v/>
      </c>
      <c r="AH415" s="74" t="str">
        <f>VLOOKUP('[1]Cumul H'!$C415,'[1]H S08'!$BE$9:$CU$60,42,FALSE)</f>
        <v/>
      </c>
      <c r="AI415" s="74">
        <f>SUM('[1]Cumul H'!$AE415:$AH415)</f>
        <v>0</v>
      </c>
      <c r="AJ415" s="78" t="str" cm="1">
        <f t="array" ref="AJ415">IF(E415="INTERIM",_xlfn.IFS(J415="NON",$AK$2,J415="OUI",$AK$3),"")</f>
        <v/>
      </c>
      <c r="AK415" s="74" t="str">
        <f t="shared" si="60"/>
        <v/>
      </c>
      <c r="AL415" s="74" t="str">
        <f>IF(V415="","",IF(V415-Tableau3[[#This Row],[Heure sans Majoration]]&lt;0,0,V415-Tableau3[[#This Row],[Heure sans Majoration]]))</f>
        <v/>
      </c>
      <c r="AM415" s="74" t="str">
        <f t="shared" si="69"/>
        <v/>
      </c>
      <c r="AN415" s="74" t="str">
        <f t="shared" si="61"/>
        <v/>
      </c>
      <c r="AO415" s="74" t="str">
        <f t="shared" si="62"/>
        <v/>
      </c>
      <c r="AP415" s="78" t="str">
        <f>IF(C415="","",IF(F415=0,"",(V415*Tableau3[[#This Row],[Salaire Horaire]]*Tableau3[[#This Row],[Coef Multi]])))</f>
        <v/>
      </c>
      <c r="AQ415" s="78" t="str">
        <f>IF(C415="","",IF(F415=0,"",(Tableau3[[#This Row],[Heure avec majoration]]*Tableau3[[#This Row],[Salaire Horaire]]*Tableau3[[#This Row],[Coef Multi]]*25%)))</f>
        <v/>
      </c>
    </row>
    <row r="416" spans="2:43" ht="15" thickTop="1" x14ac:dyDescent="0.3">
      <c r="B416" s="73" t="s">
        <v>90</v>
      </c>
      <c r="C416" s="74" t="str">
        <f>IF('[1]H S08'!BE57="","",'[1]H S08'!BE57)</f>
        <v/>
      </c>
      <c r="D416" s="74" t="str">
        <f>IF(C416="","",VLOOKUP(C416,[1]!Tableau1[#All],5,FALSE))</f>
        <v/>
      </c>
      <c r="E416" s="74" t="str">
        <f>IF(C416="","",VLOOKUP(C416,[1]!Tableau1[#All],11,FALSE))</f>
        <v/>
      </c>
      <c r="F416" s="74" t="str">
        <f>IFERROR(IF(C416="","",VLOOKUP(C416,[1]!Tableau1[#All],12,FALSE)),"")</f>
        <v/>
      </c>
      <c r="G416" s="74" t="str">
        <f>IFERROR(IF(C416="","",VLOOKUP(C416,[1]!Tableau1[#All],6,FALSE)),"")</f>
        <v/>
      </c>
      <c r="H416" s="74" t="str">
        <f>IFERROR(IF(C416="","",VLOOKUP(C416,[1]!Tableau1[#All],13,FALSE)),"")</f>
        <v/>
      </c>
      <c r="I416" s="74" t="str">
        <f>IFERROR(IF(C416="","",VLOOKUP(C416,[1]!Tableau1[#All],14,FALSE)),"")</f>
        <v/>
      </c>
      <c r="J416" s="74" t="str">
        <f>IFERROR(IF(C416="","",VLOOKUP(C416,[1]!Tableau1[#All],8,FALSE)),"")</f>
        <v/>
      </c>
      <c r="K416" s="75" t="str">
        <f>VLOOKUP('[1]Cumul H'!$C416,'[1]H S08'!$BE$9:$CU$60,6,FALSE)</f>
        <v/>
      </c>
      <c r="L416" s="75" t="str">
        <f>VLOOKUP('[1]Cumul H'!$C416,'[1]H S08'!$BE$9:$CU$60,10,FALSE)</f>
        <v/>
      </c>
      <c r="M416" s="75" t="str">
        <f>VLOOKUP('[1]Cumul H'!$C416,'[1]H S08'!$BE$9:$CU$60,14,FALSE)</f>
        <v/>
      </c>
      <c r="N416" s="75" t="str">
        <f>VLOOKUP('[1]Cumul H'!$C416,'[1]H S08'!$BE$9:$CU$60,18,FALSE)</f>
        <v/>
      </c>
      <c r="O416" s="75" t="str">
        <f>VLOOKUP('[1]Cumul H'!$C416,'[1]H S08'!$BE$9:$CU$60,22,FALSE)</f>
        <v/>
      </c>
      <c r="P416" s="75" t="str">
        <f>VLOOKUP('[1]Cumul H'!$C416,'[1]H S08'!$BE$9:$CU$60,26,FALSE)</f>
        <v/>
      </c>
      <c r="Q416" s="75" t="str">
        <f>VLOOKUP('[1]Cumul H'!$C416,'[1]H S08'!$BE$9:$CU$60,30,FALSE)</f>
        <v/>
      </c>
      <c r="R416" s="75" t="str">
        <f>VLOOKUP('[1]Cumul H'!$C416,'[1]H S08'!$BE$9:$CU$60,34,FALSE)</f>
        <v/>
      </c>
      <c r="S416" s="75" t="str">
        <f>VLOOKUP('[1]Cumul H'!$C416,'[1]H S08'!$BE$9:$CU$60,33,FALSE)</f>
        <v/>
      </c>
      <c r="T416" s="75" t="str">
        <f>VLOOKUP('[1]Cumul H'!$C416,'[1]H S08'!$BE$9:$CU$60,35,FALSE)</f>
        <v/>
      </c>
      <c r="U416" s="75" t="str">
        <f>VLOOKUP('[1]Cumul H'!$C416,'[1]H S08'!$BE$9:$CU$60,36,FALSE)</f>
        <v/>
      </c>
      <c r="V416" s="76" t="str">
        <f t="shared" si="63"/>
        <v/>
      </c>
      <c r="W416" s="76" t="str" cm="1">
        <f t="array" ref="W416">IFERROR(_xlfn.IFS(V416="","",V416=39,"",V416&gt;39,V416-39),"")</f>
        <v/>
      </c>
      <c r="X416" s="76" t="str">
        <f t="shared" si="64"/>
        <v/>
      </c>
      <c r="Y416" s="76" t="str">
        <f t="shared" si="65"/>
        <v/>
      </c>
      <c r="Z416" s="76" t="str">
        <f t="shared" si="66"/>
        <v/>
      </c>
      <c r="AA416" s="77" t="str">
        <f t="shared" si="67"/>
        <v/>
      </c>
      <c r="AB416" s="76" t="str">
        <f t="shared" si="68"/>
        <v/>
      </c>
      <c r="AC416" s="74" t="str">
        <f>VLOOKUP('[1]Cumul H'!$C416,'[1]H S08'!$BE$9:$CU$60,37,FALSE)</f>
        <v/>
      </c>
      <c r="AD416" s="74" t="str">
        <f>VLOOKUP('[1]Cumul H'!$C416,'[1]H S08'!$BE$9:$CU$60,38,FALSE)</f>
        <v/>
      </c>
      <c r="AE416" s="74" t="str">
        <f>VLOOKUP('[1]Cumul H'!$C416,'[1]H S08'!$BE$9:$CU$60,39,FALSE)</f>
        <v/>
      </c>
      <c r="AF416" s="74" t="str">
        <f>VLOOKUP('[1]Cumul H'!$C416,'[1]H S08'!$BE$9:$CU$60,40,FALSE)</f>
        <v/>
      </c>
      <c r="AG416" s="74" t="str">
        <f>VLOOKUP('[1]Cumul H'!$C416,'[1]H S08'!$BE$9:$CU$60,41,FALSE)</f>
        <v/>
      </c>
      <c r="AH416" s="74" t="str">
        <f>VLOOKUP('[1]Cumul H'!$C416,'[1]H S08'!$BE$9:$CU$60,42,FALSE)</f>
        <v/>
      </c>
      <c r="AI416" s="74">
        <f>SUM('[1]Cumul H'!$AE416:$AH416)</f>
        <v>0</v>
      </c>
      <c r="AJ416" s="72" t="str" cm="1">
        <f t="array" ref="AJ416">IF(E416="INTERIM",_xlfn.IFS(J416="NON",$AK$2,J416="OUI",$AK$3),"")</f>
        <v/>
      </c>
      <c r="AK416" s="68" t="str">
        <f t="shared" si="60"/>
        <v/>
      </c>
      <c r="AL416" s="68" t="str">
        <f>IF(V416="","",IF(V416-Tableau3[[#This Row],[Heure sans Majoration]]&lt;0,0,V416-Tableau3[[#This Row],[Heure sans Majoration]]))</f>
        <v/>
      </c>
      <c r="AM416" s="68" t="str">
        <f t="shared" si="69"/>
        <v/>
      </c>
      <c r="AN416" s="68" t="str">
        <f t="shared" si="61"/>
        <v/>
      </c>
      <c r="AO416" s="68" t="str">
        <f t="shared" si="62"/>
        <v/>
      </c>
      <c r="AP416" s="72" t="str">
        <f>IF(C416="","",IF(F416=0,"",(V416*Tableau3[[#This Row],[Salaire Horaire]]*Tableau3[[#This Row],[Coef Multi]])))</f>
        <v/>
      </c>
      <c r="AQ416" s="72" t="str">
        <f>IF(C416="","",IF(F416=0,"",(Tableau3[[#This Row],[Heure avec majoration]]*Tableau3[[#This Row],[Salaire Horaire]]*Tableau3[[#This Row],[Coef Multi]]*25%)))</f>
        <v/>
      </c>
    </row>
    <row r="417" spans="2:43" ht="15" thickBot="1" x14ac:dyDescent="0.35">
      <c r="B417" s="73" t="s">
        <v>90</v>
      </c>
      <c r="C417" s="74" t="str">
        <f>IF('[1]H S08'!BE58="","",'[1]H S08'!BE58)</f>
        <v/>
      </c>
      <c r="D417" s="74" t="str">
        <f>IF(C417="","",VLOOKUP(C417,[1]!Tableau1[#All],5,FALSE))</f>
        <v/>
      </c>
      <c r="E417" s="74" t="str">
        <f>IF(C417="","",VLOOKUP(C417,[1]!Tableau1[#All],11,FALSE))</f>
        <v/>
      </c>
      <c r="F417" s="74" t="str">
        <f>IFERROR(IF(C417="","",VLOOKUP(C417,[1]!Tableau1[#All],12,FALSE)),"")</f>
        <v/>
      </c>
      <c r="G417" s="74" t="str">
        <f>IFERROR(IF(C417="","",VLOOKUP(C417,[1]!Tableau1[#All],6,FALSE)),"")</f>
        <v/>
      </c>
      <c r="H417" s="74" t="str">
        <f>IFERROR(IF(C417="","",VLOOKUP(C417,[1]!Tableau1[#All],13,FALSE)),"")</f>
        <v/>
      </c>
      <c r="I417" s="74" t="str">
        <f>IFERROR(IF(C417="","",VLOOKUP(C417,[1]!Tableau1[#All],14,FALSE)),"")</f>
        <v/>
      </c>
      <c r="J417" s="74" t="str">
        <f>IFERROR(IF(C417="","",VLOOKUP(C417,[1]!Tableau1[#All],8,FALSE)),"")</f>
        <v/>
      </c>
      <c r="K417" s="75" t="str">
        <f>VLOOKUP('[1]Cumul H'!$C417,'[1]H S08'!$BE$9:$CU$60,6,FALSE)</f>
        <v/>
      </c>
      <c r="L417" s="75" t="str">
        <f>VLOOKUP('[1]Cumul H'!$C417,'[1]H S08'!$BE$9:$CU$60,10,FALSE)</f>
        <v/>
      </c>
      <c r="M417" s="75" t="str">
        <f>VLOOKUP('[1]Cumul H'!$C417,'[1]H S08'!$BE$9:$CU$60,14,FALSE)</f>
        <v/>
      </c>
      <c r="N417" s="75" t="str">
        <f>VLOOKUP('[1]Cumul H'!$C417,'[1]H S08'!$BE$9:$CU$60,18,FALSE)</f>
        <v/>
      </c>
      <c r="O417" s="75" t="str">
        <f>VLOOKUP('[1]Cumul H'!$C417,'[1]H S08'!$BE$9:$CU$60,22,FALSE)</f>
        <v/>
      </c>
      <c r="P417" s="75" t="str">
        <f>VLOOKUP('[1]Cumul H'!$C417,'[1]H S08'!$BE$9:$CU$60,26,FALSE)</f>
        <v/>
      </c>
      <c r="Q417" s="75" t="str">
        <f>VLOOKUP('[1]Cumul H'!$C417,'[1]H S08'!$BE$9:$CU$60,30,FALSE)</f>
        <v/>
      </c>
      <c r="R417" s="75" t="str">
        <f>VLOOKUP('[1]Cumul H'!$C417,'[1]H S08'!$BE$9:$CU$60,34,FALSE)</f>
        <v/>
      </c>
      <c r="S417" s="75" t="str">
        <f>VLOOKUP('[1]Cumul H'!$C417,'[1]H S08'!$BE$9:$CU$60,33,FALSE)</f>
        <v/>
      </c>
      <c r="T417" s="75" t="str">
        <f>VLOOKUP('[1]Cumul H'!$C417,'[1]H S08'!$BE$9:$CU$60,35,FALSE)</f>
        <v/>
      </c>
      <c r="U417" s="75" t="str">
        <f>VLOOKUP('[1]Cumul H'!$C417,'[1]H S08'!$BE$9:$CU$60,36,FALSE)</f>
        <v/>
      </c>
      <c r="V417" s="76" t="str">
        <f t="shared" si="63"/>
        <v/>
      </c>
      <c r="W417" s="76" t="str" cm="1">
        <f t="array" ref="W417">IFERROR(_xlfn.IFS(V417="","",V417=39,"",V417&gt;39,V417-39),"")</f>
        <v/>
      </c>
      <c r="X417" s="76" t="str">
        <f t="shared" si="64"/>
        <v/>
      </c>
      <c r="Y417" s="76" t="str">
        <f t="shared" si="65"/>
        <v/>
      </c>
      <c r="Z417" s="76" t="str">
        <f t="shared" si="66"/>
        <v/>
      </c>
      <c r="AA417" s="77" t="str">
        <f t="shared" si="67"/>
        <v/>
      </c>
      <c r="AB417" s="76" t="str">
        <f t="shared" si="68"/>
        <v/>
      </c>
      <c r="AC417" s="74" t="str">
        <f>VLOOKUP('[1]Cumul H'!$C417,'[1]H S08'!$BE$9:$CU$60,37,FALSE)</f>
        <v/>
      </c>
      <c r="AD417" s="74" t="str">
        <f>VLOOKUP('[1]Cumul H'!$C417,'[1]H S08'!$BE$9:$CU$60,38,FALSE)</f>
        <v/>
      </c>
      <c r="AE417" s="74" t="str">
        <f>VLOOKUP('[1]Cumul H'!$C417,'[1]H S08'!$BE$9:$CU$60,39,FALSE)</f>
        <v/>
      </c>
      <c r="AF417" s="74" t="str">
        <f>VLOOKUP('[1]Cumul H'!$C417,'[1]H S08'!$BE$9:$CU$60,40,FALSE)</f>
        <v/>
      </c>
      <c r="AG417" s="74" t="str">
        <f>VLOOKUP('[1]Cumul H'!$C417,'[1]H S08'!$BE$9:$CU$60,41,FALSE)</f>
        <v/>
      </c>
      <c r="AH417" s="74" t="str">
        <f>VLOOKUP('[1]Cumul H'!$C417,'[1]H S08'!$BE$9:$CU$60,42,FALSE)</f>
        <v/>
      </c>
      <c r="AI417" s="74">
        <f>SUM('[1]Cumul H'!$AE417:$AH417)</f>
        <v>0</v>
      </c>
      <c r="AJ417" s="78" t="str" cm="1">
        <f t="array" ref="AJ417">IF(E417="INTERIM",_xlfn.IFS(J417="NON",$AK$2,J417="OUI",$AK$3),"")</f>
        <v/>
      </c>
      <c r="AK417" s="74" t="str">
        <f t="shared" si="60"/>
        <v/>
      </c>
      <c r="AL417" s="74" t="str">
        <f>IF(V417="","",IF(V417-Tableau3[[#This Row],[Heure sans Majoration]]&lt;0,0,V417-Tableau3[[#This Row],[Heure sans Majoration]]))</f>
        <v/>
      </c>
      <c r="AM417" s="74" t="str">
        <f t="shared" si="69"/>
        <v/>
      </c>
      <c r="AN417" s="74" t="str">
        <f t="shared" si="61"/>
        <v/>
      </c>
      <c r="AO417" s="74" t="str">
        <f t="shared" si="62"/>
        <v/>
      </c>
      <c r="AP417" s="78" t="str">
        <f>IF(C417="","",IF(F417=0,"",(V417*Tableau3[[#This Row],[Salaire Horaire]]*Tableau3[[#This Row],[Coef Multi]])))</f>
        <v/>
      </c>
      <c r="AQ417" s="78" t="str">
        <f>IF(C417="","",IF(F417=0,"",(Tableau3[[#This Row],[Heure avec majoration]]*Tableau3[[#This Row],[Salaire Horaire]]*Tableau3[[#This Row],[Coef Multi]]*25%)))</f>
        <v/>
      </c>
    </row>
    <row r="418" spans="2:43" ht="15" thickTop="1" x14ac:dyDescent="0.3">
      <c r="B418" s="73" t="s">
        <v>90</v>
      </c>
      <c r="C418" s="74" t="str">
        <f>IF('[1]H S08'!BE59="","",'[1]H S08'!BE59)</f>
        <v/>
      </c>
      <c r="D418" s="74" t="str">
        <f>IF(C418="","",VLOOKUP(C418,[1]!Tableau1[#All],5,FALSE))</f>
        <v/>
      </c>
      <c r="E418" s="74" t="str">
        <f>IF(C418="","",VLOOKUP(C418,[1]!Tableau1[#All],11,FALSE))</f>
        <v/>
      </c>
      <c r="F418" s="74" t="str">
        <f>IFERROR(IF(C418="","",VLOOKUP(C418,[1]!Tableau1[#All],12,FALSE)),"")</f>
        <v/>
      </c>
      <c r="G418" s="74" t="str">
        <f>IFERROR(IF(C418="","",VLOOKUP(C418,[1]!Tableau1[#All],6,FALSE)),"")</f>
        <v/>
      </c>
      <c r="H418" s="74" t="str">
        <f>IFERROR(IF(C418="","",VLOOKUP(C418,[1]!Tableau1[#All],13,FALSE)),"")</f>
        <v/>
      </c>
      <c r="I418" s="74" t="str">
        <f>IFERROR(IF(C418="","",VLOOKUP(C418,[1]!Tableau1[#All],14,FALSE)),"")</f>
        <v/>
      </c>
      <c r="J418" s="74" t="str">
        <f>IFERROR(IF(C418="","",VLOOKUP(C418,[1]!Tableau1[#All],8,FALSE)),"")</f>
        <v/>
      </c>
      <c r="K418" s="75" t="str">
        <f>VLOOKUP('[1]Cumul H'!$C418,'[1]H S08'!$BE$9:$CU$60,6,FALSE)</f>
        <v/>
      </c>
      <c r="L418" s="75" t="str">
        <f>VLOOKUP('[1]Cumul H'!$C418,'[1]H S08'!$BE$9:$CU$60,10,FALSE)</f>
        <v/>
      </c>
      <c r="M418" s="75" t="str">
        <f>VLOOKUP('[1]Cumul H'!$C418,'[1]H S08'!$BE$9:$CU$60,14,FALSE)</f>
        <v/>
      </c>
      <c r="N418" s="75" t="str">
        <f>VLOOKUP('[1]Cumul H'!$C418,'[1]H S08'!$BE$9:$CU$60,18,FALSE)</f>
        <v/>
      </c>
      <c r="O418" s="75" t="str">
        <f>VLOOKUP('[1]Cumul H'!$C418,'[1]H S08'!$BE$9:$CU$60,22,FALSE)</f>
        <v/>
      </c>
      <c r="P418" s="75" t="str">
        <f>VLOOKUP('[1]Cumul H'!$C418,'[1]H S08'!$BE$9:$CU$60,26,FALSE)</f>
        <v/>
      </c>
      <c r="Q418" s="75" t="str">
        <f>VLOOKUP('[1]Cumul H'!$C418,'[1]H S08'!$BE$9:$CU$60,30,FALSE)</f>
        <v/>
      </c>
      <c r="R418" s="75" t="str">
        <f>VLOOKUP('[1]Cumul H'!$C418,'[1]H S08'!$BE$9:$CU$60,34,FALSE)</f>
        <v/>
      </c>
      <c r="S418" s="75" t="str">
        <f>VLOOKUP('[1]Cumul H'!$C418,'[1]H S08'!$BE$9:$CU$60,33,FALSE)</f>
        <v/>
      </c>
      <c r="T418" s="75" t="str">
        <f>VLOOKUP('[1]Cumul H'!$C418,'[1]H S08'!$BE$9:$CU$60,35,FALSE)</f>
        <v/>
      </c>
      <c r="U418" s="75" t="str">
        <f>VLOOKUP('[1]Cumul H'!$C418,'[1]H S08'!$BE$9:$CU$60,36,FALSE)</f>
        <v/>
      </c>
      <c r="V418" s="76" t="str">
        <f t="shared" si="63"/>
        <v/>
      </c>
      <c r="W418" s="76" t="str" cm="1">
        <f t="array" ref="W418">IFERROR(_xlfn.IFS(V418="","",V418=39,"",V418&gt;39,V418-39),"")</f>
        <v/>
      </c>
      <c r="X418" s="76" t="str">
        <f t="shared" si="64"/>
        <v/>
      </c>
      <c r="Y418" s="76" t="str">
        <f t="shared" si="65"/>
        <v/>
      </c>
      <c r="Z418" s="76" t="str">
        <f t="shared" si="66"/>
        <v/>
      </c>
      <c r="AA418" s="77" t="str">
        <f t="shared" si="67"/>
        <v/>
      </c>
      <c r="AB418" s="76" t="str">
        <f t="shared" si="68"/>
        <v/>
      </c>
      <c r="AC418" s="74" t="str">
        <f>VLOOKUP('[1]Cumul H'!$C418,'[1]H S08'!$BE$9:$CU$60,37,FALSE)</f>
        <v/>
      </c>
      <c r="AD418" s="74" t="str">
        <f>VLOOKUP('[1]Cumul H'!$C418,'[1]H S08'!$BE$9:$CU$60,38,FALSE)</f>
        <v/>
      </c>
      <c r="AE418" s="74" t="str">
        <f>VLOOKUP('[1]Cumul H'!$C418,'[1]H S08'!$BE$9:$CU$60,39,FALSE)</f>
        <v/>
      </c>
      <c r="AF418" s="74" t="str">
        <f>VLOOKUP('[1]Cumul H'!$C418,'[1]H S08'!$BE$9:$CU$60,40,FALSE)</f>
        <v/>
      </c>
      <c r="AG418" s="74" t="str">
        <f>VLOOKUP('[1]Cumul H'!$C418,'[1]H S08'!$BE$9:$CU$60,41,FALSE)</f>
        <v/>
      </c>
      <c r="AH418" s="74" t="str">
        <f>VLOOKUP('[1]Cumul H'!$C418,'[1]H S08'!$BE$9:$CU$60,42,FALSE)</f>
        <v/>
      </c>
      <c r="AI418" s="74">
        <f>SUM('[1]Cumul H'!$AE418:$AH418)</f>
        <v>0</v>
      </c>
      <c r="AJ418" s="72" t="str" cm="1">
        <f t="array" ref="AJ418">IF(E418="INTERIM",_xlfn.IFS(J418="NON",$AK$2,J418="OUI",$AK$3),"")</f>
        <v/>
      </c>
      <c r="AK418" s="68" t="str">
        <f t="shared" si="60"/>
        <v/>
      </c>
      <c r="AL418" s="68" t="str">
        <f>IF(V418="","",IF(V418-Tableau3[[#This Row],[Heure sans Majoration]]&lt;0,0,V418-Tableau3[[#This Row],[Heure sans Majoration]]))</f>
        <v/>
      </c>
      <c r="AM418" s="68" t="str">
        <f t="shared" si="69"/>
        <v/>
      </c>
      <c r="AN418" s="68" t="str">
        <f t="shared" si="61"/>
        <v/>
      </c>
      <c r="AO418" s="68" t="str">
        <f t="shared" si="62"/>
        <v/>
      </c>
      <c r="AP418" s="72" t="str">
        <f>IF(C418="","",IF(F418=0,"",(V418*Tableau3[[#This Row],[Salaire Horaire]]*Tableau3[[#This Row],[Coef Multi]])))</f>
        <v/>
      </c>
      <c r="AQ418" s="72" t="str">
        <f>IF(C418="","",IF(F418=0,"",(Tableau3[[#This Row],[Heure avec majoration]]*Tableau3[[#This Row],[Salaire Horaire]]*Tableau3[[#This Row],[Coef Multi]]*25%)))</f>
        <v/>
      </c>
    </row>
    <row r="419" spans="2:43" ht="15" thickBot="1" x14ac:dyDescent="0.35">
      <c r="B419" s="73" t="s">
        <v>91</v>
      </c>
      <c r="C419" s="74" t="str">
        <f>IF('[1]H S09'!BE10="","",'[1]H S09'!BE10)</f>
        <v/>
      </c>
      <c r="D419" s="74" t="str">
        <f>IF(C419="","",VLOOKUP(C419,[1]!Tableau1[#All],5,FALSE))</f>
        <v/>
      </c>
      <c r="E419" s="74" t="str">
        <f>IF(C419="","",VLOOKUP(C419,[1]!Tableau1[#All],11,FALSE))</f>
        <v/>
      </c>
      <c r="F419" s="74" t="str">
        <f>IFERROR(IF(C419="","",VLOOKUP(C419,[1]!Tableau1[#All],12,FALSE)),"")</f>
        <v/>
      </c>
      <c r="G419" s="74" t="str">
        <f>IFERROR(IF(C419="","",VLOOKUP(C419,[1]!Tableau1[#All],6,FALSE)),"")</f>
        <v/>
      </c>
      <c r="H419" s="74" t="str">
        <f>IFERROR(IF(C419="","",VLOOKUP(C419,[1]!Tableau1[#All],13,FALSE)),"")</f>
        <v/>
      </c>
      <c r="I419" s="74" t="str">
        <f>IFERROR(IF(C419="","",VLOOKUP(C419,[1]!Tableau1[#All],14,FALSE)),"")</f>
        <v/>
      </c>
      <c r="J419" s="74" t="str">
        <f>IFERROR(IF(C419="","",VLOOKUP(C419,[1]!Tableau1[#All],8,FALSE)),"")</f>
        <v/>
      </c>
      <c r="K419" s="75" t="str">
        <f>VLOOKUP('[1]Cumul H'!$C419,'[1]H S09'!$BE$9:$CU$60,6,FALSE)</f>
        <v/>
      </c>
      <c r="L419" s="75" t="str">
        <f>VLOOKUP('[1]Cumul H'!$C419,'[1]H S09'!$BE$9:$CU$60,10,FALSE)</f>
        <v/>
      </c>
      <c r="M419" s="75" t="str">
        <f>VLOOKUP('[1]Cumul H'!$C419,'[1]H S09'!$BE$9:$CU$60,14,FALSE)</f>
        <v/>
      </c>
      <c r="N419" s="75" t="str">
        <f>VLOOKUP('[1]Cumul H'!$C419,'[1]H S09'!$BE$9:$CU$60,18,FALSE)</f>
        <v/>
      </c>
      <c r="O419" s="75" t="str">
        <f>VLOOKUP('[1]Cumul H'!$C419,'[1]H S09'!$BE$9:$CU$60,22,FALSE)</f>
        <v/>
      </c>
      <c r="P419" s="75" t="str">
        <f>VLOOKUP('[1]Cumul H'!$C419,'[1]H S09'!$BE$9:$CU$60,26,FALSE)</f>
        <v/>
      </c>
      <c r="Q419" s="75" t="str">
        <f>VLOOKUP('[1]Cumul H'!$C419,'[1]H S09'!$BE$9:$CU$60,30,FALSE)</f>
        <v/>
      </c>
      <c r="R419" s="75" t="str">
        <f>VLOOKUP('[1]Cumul H'!$C419,'[1]H S09'!$BE$9:$CU$60,34,FALSE)</f>
        <v/>
      </c>
      <c r="S419" s="75" t="str">
        <f>VLOOKUP('[1]Cumul H'!$C419,'[1]H S09'!$BE$9:$CU$60,33,FALSE)</f>
        <v/>
      </c>
      <c r="T419" s="75" t="str">
        <f>VLOOKUP('[1]Cumul H'!$C419,'[1]H S09'!$BE$9:$CU$60,35,FALSE)</f>
        <v/>
      </c>
      <c r="U419" s="75" t="str">
        <f>VLOOKUP('[1]Cumul H'!$C419,'[1]H S09'!$BE$9:$CU$60,36,FALSE)</f>
        <v/>
      </c>
      <c r="V419" s="76" t="str">
        <f t="shared" si="63"/>
        <v/>
      </c>
      <c r="W419" s="76" t="str" cm="1">
        <f t="array" ref="W419">IFERROR(_xlfn.IFS(V419="","",V419=39,"",V419&gt;39,V419-39),"")</f>
        <v/>
      </c>
      <c r="X419" s="76" t="str">
        <f t="shared" si="64"/>
        <v/>
      </c>
      <c r="Y419" s="76" t="str">
        <f t="shared" si="65"/>
        <v/>
      </c>
      <c r="Z419" s="76" t="str">
        <f t="shared" si="66"/>
        <v/>
      </c>
      <c r="AA419" s="77" t="str">
        <f t="shared" si="67"/>
        <v/>
      </c>
      <c r="AB419" s="76" t="str">
        <f t="shared" si="68"/>
        <v/>
      </c>
      <c r="AC419" s="74" t="str">
        <f>VLOOKUP('[1]Cumul H'!$C419,'[1]H S09'!$BE$9:$CU$60,37,FALSE)</f>
        <v/>
      </c>
      <c r="AD419" s="74" t="str">
        <f>VLOOKUP('[1]Cumul H'!$C419,'[1]H S09'!$BE$9:$CU$60,38,FALSE)</f>
        <v/>
      </c>
      <c r="AE419" s="74" t="str">
        <f>VLOOKUP('[1]Cumul H'!$C419,'[1]H S09'!$BE$9:$CU$60,39,FALSE)</f>
        <v/>
      </c>
      <c r="AF419" s="74" t="str">
        <f>VLOOKUP('[1]Cumul H'!$C419,'[1]H S09'!$BE$9:$CU$60,40,FALSE)</f>
        <v/>
      </c>
      <c r="AG419" s="74" t="str">
        <f>VLOOKUP('[1]Cumul H'!$C419,'[1]H S09'!$BE$9:$CU$60,41,FALSE)</f>
        <v/>
      </c>
      <c r="AH419" s="74" t="str">
        <f>VLOOKUP('[1]Cumul H'!$C419,'[1]H S09'!$BE$9:$CU$60,42,FALSE)</f>
        <v/>
      </c>
      <c r="AI419" s="74">
        <f>SUM('[1]Cumul H'!$AE419:$AH419)</f>
        <v>0</v>
      </c>
      <c r="AJ419" s="78" t="str" cm="1">
        <f t="array" ref="AJ419">IF(E419="INTERIM",_xlfn.IFS(J419="NON",$AK$2,J419="OUI",$AK$3),"")</f>
        <v/>
      </c>
      <c r="AK419" s="74" t="str">
        <f t="shared" si="60"/>
        <v/>
      </c>
      <c r="AL419" s="74" t="str">
        <f>IF(V419="","",IF(V419-Tableau3[[#This Row],[Heure sans Majoration]]&lt;0,0,V419-Tableau3[[#This Row],[Heure sans Majoration]]))</f>
        <v/>
      </c>
      <c r="AM419" s="74" t="str">
        <f t="shared" si="69"/>
        <v/>
      </c>
      <c r="AN419" s="74" t="str">
        <f t="shared" si="61"/>
        <v/>
      </c>
      <c r="AO419" s="74" t="str">
        <f t="shared" si="62"/>
        <v/>
      </c>
      <c r="AP419" s="78" t="str">
        <f>IF(C419="","",IF(F419=0,"",(V419*Tableau3[[#This Row],[Salaire Horaire]]*Tableau3[[#This Row],[Coef Multi]])))</f>
        <v/>
      </c>
      <c r="AQ419" s="78" t="str">
        <f>IF(C419="","",IF(F419=0,"",(Tableau3[[#This Row],[Heure avec majoration]]*Tableau3[[#This Row],[Salaire Horaire]]*Tableau3[[#This Row],[Coef Multi]]*25%)))</f>
        <v/>
      </c>
    </row>
    <row r="420" spans="2:43" ht="15" thickTop="1" x14ac:dyDescent="0.3">
      <c r="B420" s="73" t="s">
        <v>91</v>
      </c>
      <c r="C420" s="74" t="str">
        <f>IF('[1]H S09'!BE11="","",'[1]H S09'!BE11)</f>
        <v/>
      </c>
      <c r="D420" s="74" t="str">
        <f>IF(C420="","",VLOOKUP(C420,[1]!Tableau1[#All],5,FALSE))</f>
        <v/>
      </c>
      <c r="E420" s="74" t="str">
        <f>IF(C420="","",VLOOKUP(C420,[1]!Tableau1[#All],11,FALSE))</f>
        <v/>
      </c>
      <c r="F420" s="74" t="str">
        <f>IFERROR(IF(C420="","",VLOOKUP(C420,[1]!Tableau1[#All],12,FALSE)),"")</f>
        <v/>
      </c>
      <c r="G420" s="74" t="str">
        <f>IFERROR(IF(C420="","",VLOOKUP(C420,[1]!Tableau1[#All],6,FALSE)),"")</f>
        <v/>
      </c>
      <c r="H420" s="74" t="str">
        <f>IFERROR(IF(C420="","",VLOOKUP(C420,[1]!Tableau1[#All],13,FALSE)),"")</f>
        <v/>
      </c>
      <c r="I420" s="74" t="str">
        <f>IFERROR(IF(C420="","",VLOOKUP(C420,[1]!Tableau1[#All],14,FALSE)),"")</f>
        <v/>
      </c>
      <c r="J420" s="74" t="str">
        <f>IFERROR(IF(C420="","",VLOOKUP(C420,[1]!Tableau1[#All],8,FALSE)),"")</f>
        <v/>
      </c>
      <c r="K420" s="75" t="str">
        <f>VLOOKUP('[1]Cumul H'!$C420,'[1]H S09'!$BE$9:$CU$60,6,FALSE)</f>
        <v/>
      </c>
      <c r="L420" s="75" t="str">
        <f>VLOOKUP('[1]Cumul H'!$C420,'[1]H S09'!$BE$9:$CU$60,10,FALSE)</f>
        <v/>
      </c>
      <c r="M420" s="75" t="str">
        <f>VLOOKUP('[1]Cumul H'!$C420,'[1]H S09'!$BE$9:$CU$60,14,FALSE)</f>
        <v/>
      </c>
      <c r="N420" s="75" t="str">
        <f>VLOOKUP('[1]Cumul H'!$C420,'[1]H S09'!$BE$9:$CU$60,18,FALSE)</f>
        <v/>
      </c>
      <c r="O420" s="75" t="str">
        <f>VLOOKUP('[1]Cumul H'!$C420,'[1]H S09'!$BE$9:$CU$60,22,FALSE)</f>
        <v/>
      </c>
      <c r="P420" s="75" t="str">
        <f>VLOOKUP('[1]Cumul H'!$C420,'[1]H S09'!$BE$9:$CU$60,26,FALSE)</f>
        <v/>
      </c>
      <c r="Q420" s="75" t="str">
        <f>VLOOKUP('[1]Cumul H'!$C420,'[1]H S09'!$BE$9:$CU$60,30,FALSE)</f>
        <v/>
      </c>
      <c r="R420" s="75" t="str">
        <f>VLOOKUP('[1]Cumul H'!$C420,'[1]H S09'!$BE$9:$CU$60,34,FALSE)</f>
        <v/>
      </c>
      <c r="S420" s="75" t="str">
        <f>VLOOKUP('[1]Cumul H'!$C420,'[1]H S09'!$BE$9:$CU$60,33,FALSE)</f>
        <v/>
      </c>
      <c r="T420" s="75" t="str">
        <f>VLOOKUP('[1]Cumul H'!$C420,'[1]H S09'!$BE$9:$CU$60,35,FALSE)</f>
        <v/>
      </c>
      <c r="U420" s="75" t="str">
        <f>VLOOKUP('[1]Cumul H'!$C420,'[1]H S09'!$BE$9:$CU$60,36,FALSE)</f>
        <v/>
      </c>
      <c r="V420" s="76" t="str">
        <f t="shared" si="63"/>
        <v/>
      </c>
      <c r="W420" s="76" t="str" cm="1">
        <f t="array" ref="W420">IFERROR(_xlfn.IFS(V420="","",V420=39,"",V420&gt;39,V420-39),"")</f>
        <v/>
      </c>
      <c r="X420" s="76" t="str">
        <f t="shared" si="64"/>
        <v/>
      </c>
      <c r="Y420" s="76" t="str">
        <f t="shared" si="65"/>
        <v/>
      </c>
      <c r="Z420" s="76" t="str">
        <f t="shared" si="66"/>
        <v/>
      </c>
      <c r="AA420" s="77" t="str">
        <f t="shared" si="67"/>
        <v/>
      </c>
      <c r="AB420" s="76" t="str">
        <f t="shared" si="68"/>
        <v/>
      </c>
      <c r="AC420" s="74" t="str">
        <f>VLOOKUP('[1]Cumul H'!$C420,'[1]H S09'!$BE$9:$CU$60,37,FALSE)</f>
        <v/>
      </c>
      <c r="AD420" s="74" t="str">
        <f>VLOOKUP('[1]Cumul H'!$C420,'[1]H S09'!$BE$9:$CU$60,38,FALSE)</f>
        <v/>
      </c>
      <c r="AE420" s="74" t="str">
        <f>VLOOKUP('[1]Cumul H'!$C420,'[1]H S09'!$BE$9:$CU$60,39,FALSE)</f>
        <v/>
      </c>
      <c r="AF420" s="74" t="str">
        <f>VLOOKUP('[1]Cumul H'!$C420,'[1]H S09'!$BE$9:$CU$60,40,FALSE)</f>
        <v/>
      </c>
      <c r="AG420" s="74" t="str">
        <f>VLOOKUP('[1]Cumul H'!$C420,'[1]H S09'!$BE$9:$CU$60,41,FALSE)</f>
        <v/>
      </c>
      <c r="AH420" s="74" t="str">
        <f>VLOOKUP('[1]Cumul H'!$C420,'[1]H S09'!$BE$9:$CU$60,42,FALSE)</f>
        <v/>
      </c>
      <c r="AI420" s="74">
        <f>SUM('[1]Cumul H'!$AE420:$AH420)</f>
        <v>0</v>
      </c>
      <c r="AJ420" s="72" t="str" cm="1">
        <f t="array" ref="AJ420">IF(E420="INTERIM",_xlfn.IFS(J420="NON",$AK$2,J420="OUI",$AK$3),"")</f>
        <v/>
      </c>
      <c r="AK420" s="68" t="str">
        <f t="shared" si="60"/>
        <v/>
      </c>
      <c r="AL420" s="68" t="str">
        <f>IF(V420="","",IF(V420-Tableau3[[#This Row],[Heure sans Majoration]]&lt;0,0,V420-Tableau3[[#This Row],[Heure sans Majoration]]))</f>
        <v/>
      </c>
      <c r="AM420" s="68" t="str">
        <f t="shared" si="69"/>
        <v/>
      </c>
      <c r="AN420" s="68" t="str">
        <f t="shared" si="61"/>
        <v/>
      </c>
      <c r="AO420" s="68" t="str">
        <f t="shared" si="62"/>
        <v/>
      </c>
      <c r="AP420" s="72" t="str">
        <f>IF(C420="","",IF(F420=0,"",(V420*Tableau3[[#This Row],[Salaire Horaire]]*Tableau3[[#This Row],[Coef Multi]])))</f>
        <v/>
      </c>
      <c r="AQ420" s="72" t="str">
        <f>IF(C420="","",IF(F420=0,"",(Tableau3[[#This Row],[Heure avec majoration]]*Tableau3[[#This Row],[Salaire Horaire]]*Tableau3[[#This Row],[Coef Multi]]*25%)))</f>
        <v/>
      </c>
    </row>
    <row r="421" spans="2:43" ht="15" thickBot="1" x14ac:dyDescent="0.35">
      <c r="B421" s="73" t="s">
        <v>91</v>
      </c>
      <c r="C421" s="74" t="str">
        <f>IF('[1]H S09'!BE12="","",'[1]H S09'!BE12)</f>
        <v/>
      </c>
      <c r="D421" s="74" t="str">
        <f>IF(C421="","",VLOOKUP(C421,[1]!Tableau1[#All],5,FALSE))</f>
        <v/>
      </c>
      <c r="E421" s="74" t="str">
        <f>IF(C421="","",VLOOKUP(C421,[1]!Tableau1[#All],11,FALSE))</f>
        <v/>
      </c>
      <c r="F421" s="74" t="str">
        <f>IFERROR(IF(C421="","",VLOOKUP(C421,[1]!Tableau1[#All],12,FALSE)),"")</f>
        <v/>
      </c>
      <c r="G421" s="74" t="str">
        <f>IFERROR(IF(C421="","",VLOOKUP(C421,[1]!Tableau1[#All],6,FALSE)),"")</f>
        <v/>
      </c>
      <c r="H421" s="74" t="str">
        <f>IFERROR(IF(C421="","",VLOOKUP(C421,[1]!Tableau1[#All],13,FALSE)),"")</f>
        <v/>
      </c>
      <c r="I421" s="74" t="str">
        <f>IFERROR(IF(C421="","",VLOOKUP(C421,[1]!Tableau1[#All],14,FALSE)),"")</f>
        <v/>
      </c>
      <c r="J421" s="74" t="str">
        <f>IFERROR(IF(C421="","",VLOOKUP(C421,[1]!Tableau1[#All],8,FALSE)),"")</f>
        <v/>
      </c>
      <c r="K421" s="75" t="str">
        <f>VLOOKUP('[1]Cumul H'!$C421,'[1]H S09'!$BE$9:$CU$60,6,FALSE)</f>
        <v/>
      </c>
      <c r="L421" s="75" t="str">
        <f>VLOOKUP('[1]Cumul H'!$C421,'[1]H S09'!$BE$9:$CU$60,10,FALSE)</f>
        <v/>
      </c>
      <c r="M421" s="75" t="str">
        <f>VLOOKUP('[1]Cumul H'!$C421,'[1]H S09'!$BE$9:$CU$60,14,FALSE)</f>
        <v/>
      </c>
      <c r="N421" s="75" t="str">
        <f>VLOOKUP('[1]Cumul H'!$C421,'[1]H S09'!$BE$9:$CU$60,18,FALSE)</f>
        <v/>
      </c>
      <c r="O421" s="75" t="str">
        <f>VLOOKUP('[1]Cumul H'!$C421,'[1]H S09'!$BE$9:$CU$60,22,FALSE)</f>
        <v/>
      </c>
      <c r="P421" s="75" t="str">
        <f>VLOOKUP('[1]Cumul H'!$C421,'[1]H S09'!$BE$9:$CU$60,26,FALSE)</f>
        <v/>
      </c>
      <c r="Q421" s="75" t="str">
        <f>VLOOKUP('[1]Cumul H'!$C421,'[1]H S09'!$BE$9:$CU$60,30,FALSE)</f>
        <v/>
      </c>
      <c r="R421" s="75" t="str">
        <f>VLOOKUP('[1]Cumul H'!$C421,'[1]H S09'!$BE$9:$CU$60,34,FALSE)</f>
        <v/>
      </c>
      <c r="S421" s="75" t="str">
        <f>VLOOKUP('[1]Cumul H'!$C421,'[1]H S09'!$BE$9:$CU$60,33,FALSE)</f>
        <v/>
      </c>
      <c r="T421" s="75" t="str">
        <f>VLOOKUP('[1]Cumul H'!$C421,'[1]H S09'!$BE$9:$CU$60,35,FALSE)</f>
        <v/>
      </c>
      <c r="U421" s="75" t="str">
        <f>VLOOKUP('[1]Cumul H'!$C421,'[1]H S09'!$BE$9:$CU$60,36,FALSE)</f>
        <v/>
      </c>
      <c r="V421" s="76" t="str">
        <f t="shared" si="63"/>
        <v/>
      </c>
      <c r="W421" s="76" t="str" cm="1">
        <f t="array" ref="W421">IFERROR(_xlfn.IFS(V421="","",V421=39,"",V421&gt;39,V421-39),"")</f>
        <v/>
      </c>
      <c r="X421" s="76" t="str">
        <f t="shared" si="64"/>
        <v/>
      </c>
      <c r="Y421" s="76" t="str">
        <f t="shared" si="65"/>
        <v/>
      </c>
      <c r="Z421" s="76" t="str">
        <f t="shared" si="66"/>
        <v/>
      </c>
      <c r="AA421" s="77" t="str">
        <f t="shared" si="67"/>
        <v/>
      </c>
      <c r="AB421" s="76" t="str">
        <f t="shared" si="68"/>
        <v/>
      </c>
      <c r="AC421" s="74" t="str">
        <f>VLOOKUP('[1]Cumul H'!$C421,'[1]H S09'!$BE$9:$CU$60,37,FALSE)</f>
        <v/>
      </c>
      <c r="AD421" s="74" t="str">
        <f>VLOOKUP('[1]Cumul H'!$C421,'[1]H S09'!$BE$9:$CU$60,38,FALSE)</f>
        <v/>
      </c>
      <c r="AE421" s="74" t="str">
        <f>VLOOKUP('[1]Cumul H'!$C421,'[1]H S09'!$BE$9:$CU$60,39,FALSE)</f>
        <v/>
      </c>
      <c r="AF421" s="74" t="str">
        <f>VLOOKUP('[1]Cumul H'!$C421,'[1]H S09'!$BE$9:$CU$60,40,FALSE)</f>
        <v/>
      </c>
      <c r="AG421" s="74" t="str">
        <f>VLOOKUP('[1]Cumul H'!$C421,'[1]H S09'!$BE$9:$CU$60,41,FALSE)</f>
        <v/>
      </c>
      <c r="AH421" s="74" t="str">
        <f>VLOOKUP('[1]Cumul H'!$C421,'[1]H S09'!$BE$9:$CU$60,42,FALSE)</f>
        <v/>
      </c>
      <c r="AI421" s="74">
        <f>SUM('[1]Cumul H'!$AE421:$AH421)</f>
        <v>0</v>
      </c>
      <c r="AJ421" s="78" t="str" cm="1">
        <f t="array" ref="AJ421">IF(E421="INTERIM",_xlfn.IFS(J421="NON",$AK$2,J421="OUI",$AK$3),"")</f>
        <v/>
      </c>
      <c r="AK421" s="74" t="str">
        <f t="shared" si="60"/>
        <v/>
      </c>
      <c r="AL421" s="74" t="str">
        <f>IF(V421="","",IF(V421-Tableau3[[#This Row],[Heure sans Majoration]]&lt;0,0,V421-Tableau3[[#This Row],[Heure sans Majoration]]))</f>
        <v/>
      </c>
      <c r="AM421" s="74" t="str">
        <f t="shared" si="69"/>
        <v/>
      </c>
      <c r="AN421" s="74" t="str">
        <f t="shared" si="61"/>
        <v/>
      </c>
      <c r="AO421" s="74" t="str">
        <f t="shared" si="62"/>
        <v/>
      </c>
      <c r="AP421" s="78" t="str">
        <f>IF(C421="","",IF(F421=0,"",(V421*Tableau3[[#This Row],[Salaire Horaire]]*Tableau3[[#This Row],[Coef Multi]])))</f>
        <v/>
      </c>
      <c r="AQ421" s="78" t="str">
        <f>IF(C421="","",IF(F421=0,"",(Tableau3[[#This Row],[Heure avec majoration]]*Tableau3[[#This Row],[Salaire Horaire]]*Tableau3[[#This Row],[Coef Multi]]*25%)))</f>
        <v/>
      </c>
    </row>
    <row r="422" spans="2:43" ht="15" thickTop="1" x14ac:dyDescent="0.3">
      <c r="B422" s="73" t="s">
        <v>91</v>
      </c>
      <c r="C422" s="74" t="str">
        <f>IF('[1]H S09'!BE13="","",'[1]H S09'!BE13)</f>
        <v/>
      </c>
      <c r="D422" s="74" t="str">
        <f>IF(C422="","",VLOOKUP(C422,[1]!Tableau1[#All],5,FALSE))</f>
        <v/>
      </c>
      <c r="E422" s="74" t="str">
        <f>IF(C422="","",VLOOKUP(C422,[1]!Tableau1[#All],11,FALSE))</f>
        <v/>
      </c>
      <c r="F422" s="74" t="str">
        <f>IFERROR(IF(C422="","",VLOOKUP(C422,[1]!Tableau1[#All],12,FALSE)),"")</f>
        <v/>
      </c>
      <c r="G422" s="74" t="str">
        <f>IFERROR(IF(C422="","",VLOOKUP(C422,[1]!Tableau1[#All],6,FALSE)),"")</f>
        <v/>
      </c>
      <c r="H422" s="74" t="str">
        <f>IFERROR(IF(C422="","",VLOOKUP(C422,[1]!Tableau1[#All],13,FALSE)),"")</f>
        <v/>
      </c>
      <c r="I422" s="74" t="str">
        <f>IFERROR(IF(C422="","",VLOOKUP(C422,[1]!Tableau1[#All],14,FALSE)),"")</f>
        <v/>
      </c>
      <c r="J422" s="74" t="str">
        <f>IFERROR(IF(C422="","",VLOOKUP(C422,[1]!Tableau1[#All],8,FALSE)),"")</f>
        <v/>
      </c>
      <c r="K422" s="75" t="str">
        <f>VLOOKUP('[1]Cumul H'!$C422,'[1]H S09'!$BE$9:$CU$60,6,FALSE)</f>
        <v/>
      </c>
      <c r="L422" s="75" t="str">
        <f>VLOOKUP('[1]Cumul H'!$C422,'[1]H S09'!$BE$9:$CU$60,10,FALSE)</f>
        <v/>
      </c>
      <c r="M422" s="75" t="str">
        <f>VLOOKUP('[1]Cumul H'!$C422,'[1]H S09'!$BE$9:$CU$60,14,FALSE)</f>
        <v/>
      </c>
      <c r="N422" s="75" t="str">
        <f>VLOOKUP('[1]Cumul H'!$C422,'[1]H S09'!$BE$9:$CU$60,18,FALSE)</f>
        <v/>
      </c>
      <c r="O422" s="75" t="str">
        <f>VLOOKUP('[1]Cumul H'!$C422,'[1]H S09'!$BE$9:$CU$60,22,FALSE)</f>
        <v/>
      </c>
      <c r="P422" s="75" t="str">
        <f>VLOOKUP('[1]Cumul H'!$C422,'[1]H S09'!$BE$9:$CU$60,26,FALSE)</f>
        <v/>
      </c>
      <c r="Q422" s="75" t="str">
        <f>VLOOKUP('[1]Cumul H'!$C422,'[1]H S09'!$BE$9:$CU$60,30,FALSE)</f>
        <v/>
      </c>
      <c r="R422" s="75" t="str">
        <f>VLOOKUP('[1]Cumul H'!$C422,'[1]H S09'!$BE$9:$CU$60,34,FALSE)</f>
        <v/>
      </c>
      <c r="S422" s="75" t="str">
        <f>VLOOKUP('[1]Cumul H'!$C422,'[1]H S09'!$BE$9:$CU$60,33,FALSE)</f>
        <v/>
      </c>
      <c r="T422" s="75" t="str">
        <f>VLOOKUP('[1]Cumul H'!$C422,'[1]H S09'!$BE$9:$CU$60,35,FALSE)</f>
        <v/>
      </c>
      <c r="U422" s="75" t="str">
        <f>VLOOKUP('[1]Cumul H'!$C422,'[1]H S09'!$BE$9:$CU$60,36,FALSE)</f>
        <v/>
      </c>
      <c r="V422" s="76" t="str">
        <f t="shared" si="63"/>
        <v/>
      </c>
      <c r="W422" s="76" t="str" cm="1">
        <f t="array" ref="W422">IFERROR(_xlfn.IFS(V422="","",V422=39,"",V422&gt;39,V422-39),"")</f>
        <v/>
      </c>
      <c r="X422" s="76" t="str">
        <f t="shared" si="64"/>
        <v/>
      </c>
      <c r="Y422" s="76" t="str">
        <f t="shared" si="65"/>
        <v/>
      </c>
      <c r="Z422" s="76" t="str">
        <f t="shared" si="66"/>
        <v/>
      </c>
      <c r="AA422" s="77" t="str">
        <f t="shared" si="67"/>
        <v/>
      </c>
      <c r="AB422" s="76" t="str">
        <f t="shared" si="68"/>
        <v/>
      </c>
      <c r="AC422" s="74" t="str">
        <f>VLOOKUP('[1]Cumul H'!$C422,'[1]H S09'!$BE$9:$CU$60,37,FALSE)</f>
        <v/>
      </c>
      <c r="AD422" s="74" t="str">
        <f>VLOOKUP('[1]Cumul H'!$C422,'[1]H S09'!$BE$9:$CU$60,38,FALSE)</f>
        <v/>
      </c>
      <c r="AE422" s="74" t="str">
        <f>VLOOKUP('[1]Cumul H'!$C422,'[1]H S09'!$BE$9:$CU$60,39,FALSE)</f>
        <v/>
      </c>
      <c r="AF422" s="74" t="str">
        <f>VLOOKUP('[1]Cumul H'!$C422,'[1]H S09'!$BE$9:$CU$60,40,FALSE)</f>
        <v/>
      </c>
      <c r="AG422" s="74" t="str">
        <f>VLOOKUP('[1]Cumul H'!$C422,'[1]H S09'!$BE$9:$CU$60,41,FALSE)</f>
        <v/>
      </c>
      <c r="AH422" s="74" t="str">
        <f>VLOOKUP('[1]Cumul H'!$C422,'[1]H S09'!$BE$9:$CU$60,42,FALSE)</f>
        <v/>
      </c>
      <c r="AI422" s="74">
        <f>SUM('[1]Cumul H'!$AE422:$AH422)</f>
        <v>0</v>
      </c>
      <c r="AJ422" s="72" t="str" cm="1">
        <f t="array" ref="AJ422">IF(E422="INTERIM",_xlfn.IFS(J422="NON",$AK$2,J422="OUI",$AK$3),"")</f>
        <v/>
      </c>
      <c r="AK422" s="68" t="str">
        <f t="shared" si="60"/>
        <v/>
      </c>
      <c r="AL422" s="68" t="str">
        <f>IF(V422="","",IF(V422-Tableau3[[#This Row],[Heure sans Majoration]]&lt;0,0,V422-Tableau3[[#This Row],[Heure sans Majoration]]))</f>
        <v/>
      </c>
      <c r="AM422" s="68" t="str">
        <f t="shared" si="69"/>
        <v/>
      </c>
      <c r="AN422" s="68" t="str">
        <f t="shared" si="61"/>
        <v/>
      </c>
      <c r="AO422" s="68" t="str">
        <f t="shared" si="62"/>
        <v/>
      </c>
      <c r="AP422" s="72" t="str">
        <f>IF(C422="","",IF(F422=0,"",(V422*Tableau3[[#This Row],[Salaire Horaire]]*Tableau3[[#This Row],[Coef Multi]])))</f>
        <v/>
      </c>
      <c r="AQ422" s="72" t="str">
        <f>IF(C422="","",IF(F422=0,"",(Tableau3[[#This Row],[Heure avec majoration]]*Tableau3[[#This Row],[Salaire Horaire]]*Tableau3[[#This Row],[Coef Multi]]*25%)))</f>
        <v/>
      </c>
    </row>
    <row r="423" spans="2:43" ht="15" thickBot="1" x14ac:dyDescent="0.35">
      <c r="B423" s="73" t="s">
        <v>91</v>
      </c>
      <c r="C423" s="74" t="str">
        <f>IF('[1]H S09'!BE14="","",'[1]H S09'!BE14)</f>
        <v/>
      </c>
      <c r="D423" s="74" t="str">
        <f>IF(C423="","",VLOOKUP(C423,[1]!Tableau1[#All],5,FALSE))</f>
        <v/>
      </c>
      <c r="E423" s="74" t="str">
        <f>IF(C423="","",VLOOKUP(C423,[1]!Tableau1[#All],11,FALSE))</f>
        <v/>
      </c>
      <c r="F423" s="74" t="str">
        <f>IFERROR(IF(C423="","",VLOOKUP(C423,[1]!Tableau1[#All],12,FALSE)),"")</f>
        <v/>
      </c>
      <c r="G423" s="74" t="str">
        <f>IFERROR(IF(C423="","",VLOOKUP(C423,[1]!Tableau1[#All],6,FALSE)),"")</f>
        <v/>
      </c>
      <c r="H423" s="74" t="str">
        <f>IFERROR(IF(C423="","",VLOOKUP(C423,[1]!Tableau1[#All],13,FALSE)),"")</f>
        <v/>
      </c>
      <c r="I423" s="74" t="str">
        <f>IFERROR(IF(C423="","",VLOOKUP(C423,[1]!Tableau1[#All],14,FALSE)),"")</f>
        <v/>
      </c>
      <c r="J423" s="74" t="str">
        <f>IFERROR(IF(C423="","",VLOOKUP(C423,[1]!Tableau1[#All],8,FALSE)),"")</f>
        <v/>
      </c>
      <c r="K423" s="75" t="str">
        <f>VLOOKUP('[1]Cumul H'!$C423,'[1]H S09'!$BE$9:$CU$60,6,FALSE)</f>
        <v/>
      </c>
      <c r="L423" s="75" t="str">
        <f>VLOOKUP('[1]Cumul H'!$C423,'[1]H S09'!$BE$9:$CU$60,10,FALSE)</f>
        <v/>
      </c>
      <c r="M423" s="75" t="str">
        <f>VLOOKUP('[1]Cumul H'!$C423,'[1]H S09'!$BE$9:$CU$60,14,FALSE)</f>
        <v/>
      </c>
      <c r="N423" s="75" t="str">
        <f>VLOOKUP('[1]Cumul H'!$C423,'[1]H S09'!$BE$9:$CU$60,18,FALSE)</f>
        <v/>
      </c>
      <c r="O423" s="75" t="str">
        <f>VLOOKUP('[1]Cumul H'!$C423,'[1]H S09'!$BE$9:$CU$60,22,FALSE)</f>
        <v/>
      </c>
      <c r="P423" s="75" t="str">
        <f>VLOOKUP('[1]Cumul H'!$C423,'[1]H S09'!$BE$9:$CU$60,26,FALSE)</f>
        <v/>
      </c>
      <c r="Q423" s="75" t="str">
        <f>VLOOKUP('[1]Cumul H'!$C423,'[1]H S09'!$BE$9:$CU$60,30,FALSE)</f>
        <v/>
      </c>
      <c r="R423" s="75" t="str">
        <f>VLOOKUP('[1]Cumul H'!$C423,'[1]H S09'!$BE$9:$CU$60,34,FALSE)</f>
        <v/>
      </c>
      <c r="S423" s="75" t="str">
        <f>VLOOKUP('[1]Cumul H'!$C423,'[1]H S09'!$BE$9:$CU$60,33,FALSE)</f>
        <v/>
      </c>
      <c r="T423" s="75" t="str">
        <f>VLOOKUP('[1]Cumul H'!$C423,'[1]H S09'!$BE$9:$CU$60,35,FALSE)</f>
        <v/>
      </c>
      <c r="U423" s="75" t="str">
        <f>VLOOKUP('[1]Cumul H'!$C423,'[1]H S09'!$BE$9:$CU$60,36,FALSE)</f>
        <v/>
      </c>
      <c r="V423" s="76" t="str">
        <f t="shared" si="63"/>
        <v/>
      </c>
      <c r="W423" s="76" t="str" cm="1">
        <f t="array" ref="W423">IFERROR(_xlfn.IFS(V423="","",V423=39,"",V423&gt;39,V423-39),"")</f>
        <v/>
      </c>
      <c r="X423" s="76" t="str">
        <f t="shared" si="64"/>
        <v/>
      </c>
      <c r="Y423" s="76" t="str">
        <f t="shared" si="65"/>
        <v/>
      </c>
      <c r="Z423" s="76" t="str">
        <f t="shared" si="66"/>
        <v/>
      </c>
      <c r="AA423" s="77" t="str">
        <f t="shared" si="67"/>
        <v/>
      </c>
      <c r="AB423" s="76" t="str">
        <f t="shared" si="68"/>
        <v/>
      </c>
      <c r="AC423" s="74" t="str">
        <f>VLOOKUP('[1]Cumul H'!$C423,'[1]H S09'!$BE$9:$CU$60,37,FALSE)</f>
        <v/>
      </c>
      <c r="AD423" s="74" t="str">
        <f>VLOOKUP('[1]Cumul H'!$C423,'[1]H S09'!$BE$9:$CU$60,38,FALSE)</f>
        <v/>
      </c>
      <c r="AE423" s="74" t="str">
        <f>VLOOKUP('[1]Cumul H'!$C423,'[1]H S09'!$BE$9:$CU$60,39,FALSE)</f>
        <v/>
      </c>
      <c r="AF423" s="74" t="str">
        <f>VLOOKUP('[1]Cumul H'!$C423,'[1]H S09'!$BE$9:$CU$60,40,FALSE)</f>
        <v/>
      </c>
      <c r="AG423" s="74" t="str">
        <f>VLOOKUP('[1]Cumul H'!$C423,'[1]H S09'!$BE$9:$CU$60,41,FALSE)</f>
        <v/>
      </c>
      <c r="AH423" s="74" t="str">
        <f>VLOOKUP('[1]Cumul H'!$C423,'[1]H S09'!$BE$9:$CU$60,42,FALSE)</f>
        <v/>
      </c>
      <c r="AI423" s="74">
        <f>SUM('[1]Cumul H'!$AE423:$AH423)</f>
        <v>0</v>
      </c>
      <c r="AJ423" s="78" t="str" cm="1">
        <f t="array" ref="AJ423">IF(E423="INTERIM",_xlfn.IFS(J423="NON",$AK$2,J423="OUI",$AK$3),"")</f>
        <v/>
      </c>
      <c r="AK423" s="74" t="str">
        <f t="shared" si="60"/>
        <v/>
      </c>
      <c r="AL423" s="74" t="str">
        <f>IF(V423="","",IF(V423-Tableau3[[#This Row],[Heure sans Majoration]]&lt;0,0,V423-Tableau3[[#This Row],[Heure sans Majoration]]))</f>
        <v/>
      </c>
      <c r="AM423" s="74" t="str">
        <f t="shared" si="69"/>
        <v/>
      </c>
      <c r="AN423" s="74" t="str">
        <f t="shared" si="61"/>
        <v/>
      </c>
      <c r="AO423" s="74" t="str">
        <f t="shared" si="62"/>
        <v/>
      </c>
      <c r="AP423" s="78" t="str">
        <f>IF(C423="","",IF(F423=0,"",(V423*Tableau3[[#This Row],[Salaire Horaire]]*Tableau3[[#This Row],[Coef Multi]])))</f>
        <v/>
      </c>
      <c r="AQ423" s="78" t="str">
        <f>IF(C423="","",IF(F423=0,"",(Tableau3[[#This Row],[Heure avec majoration]]*Tableau3[[#This Row],[Salaire Horaire]]*Tableau3[[#This Row],[Coef Multi]]*25%)))</f>
        <v/>
      </c>
    </row>
    <row r="424" spans="2:43" ht="15" thickTop="1" x14ac:dyDescent="0.3">
      <c r="B424" s="73" t="s">
        <v>91</v>
      </c>
      <c r="C424" s="74" t="str">
        <f>IF('[1]H S09'!BE15="","",'[1]H S09'!BE15)</f>
        <v/>
      </c>
      <c r="D424" s="74" t="str">
        <f>IF(C424="","",VLOOKUP(C424,[1]!Tableau1[#All],5,FALSE))</f>
        <v/>
      </c>
      <c r="E424" s="74" t="str">
        <f>IF(C424="","",VLOOKUP(C424,[1]!Tableau1[#All],11,FALSE))</f>
        <v/>
      </c>
      <c r="F424" s="74" t="str">
        <f>IFERROR(IF(C424="","",VLOOKUP(C424,[1]!Tableau1[#All],12,FALSE)),"")</f>
        <v/>
      </c>
      <c r="G424" s="74" t="str">
        <f>IFERROR(IF(C424="","",VLOOKUP(C424,[1]!Tableau1[#All],6,FALSE)),"")</f>
        <v/>
      </c>
      <c r="H424" s="74" t="str">
        <f>IFERROR(IF(C424="","",VLOOKUP(C424,[1]!Tableau1[#All],13,FALSE)),"")</f>
        <v/>
      </c>
      <c r="I424" s="74" t="str">
        <f>IFERROR(IF(C424="","",VLOOKUP(C424,[1]!Tableau1[#All],14,FALSE)),"")</f>
        <v/>
      </c>
      <c r="J424" s="74" t="str">
        <f>IFERROR(IF(C424="","",VLOOKUP(C424,[1]!Tableau1[#All],8,FALSE)),"")</f>
        <v/>
      </c>
      <c r="K424" s="75" t="str">
        <f>VLOOKUP('[1]Cumul H'!$C424,'[1]H S09'!$BE$9:$CU$60,6,FALSE)</f>
        <v/>
      </c>
      <c r="L424" s="75" t="str">
        <f>VLOOKUP('[1]Cumul H'!$C424,'[1]H S09'!$BE$9:$CU$60,10,FALSE)</f>
        <v/>
      </c>
      <c r="M424" s="75" t="str">
        <f>VLOOKUP('[1]Cumul H'!$C424,'[1]H S09'!$BE$9:$CU$60,14,FALSE)</f>
        <v/>
      </c>
      <c r="N424" s="75" t="str">
        <f>VLOOKUP('[1]Cumul H'!$C424,'[1]H S09'!$BE$9:$CU$60,18,FALSE)</f>
        <v/>
      </c>
      <c r="O424" s="75" t="str">
        <f>VLOOKUP('[1]Cumul H'!$C424,'[1]H S09'!$BE$9:$CU$60,22,FALSE)</f>
        <v/>
      </c>
      <c r="P424" s="75" t="str">
        <f>VLOOKUP('[1]Cumul H'!$C424,'[1]H S09'!$BE$9:$CU$60,26,FALSE)</f>
        <v/>
      </c>
      <c r="Q424" s="75" t="str">
        <f>VLOOKUP('[1]Cumul H'!$C424,'[1]H S09'!$BE$9:$CU$60,30,FALSE)</f>
        <v/>
      </c>
      <c r="R424" s="75" t="str">
        <f>VLOOKUP('[1]Cumul H'!$C424,'[1]H S09'!$BE$9:$CU$60,34,FALSE)</f>
        <v/>
      </c>
      <c r="S424" s="75" t="str">
        <f>VLOOKUP('[1]Cumul H'!$C424,'[1]H S09'!$BE$9:$CU$60,33,FALSE)</f>
        <v/>
      </c>
      <c r="T424" s="75" t="str">
        <f>VLOOKUP('[1]Cumul H'!$C424,'[1]H S09'!$BE$9:$CU$60,35,FALSE)</f>
        <v/>
      </c>
      <c r="U424" s="75" t="str">
        <f>VLOOKUP('[1]Cumul H'!$C424,'[1]H S09'!$BE$9:$CU$60,36,FALSE)</f>
        <v/>
      </c>
      <c r="V424" s="76" t="str">
        <f t="shared" si="63"/>
        <v/>
      </c>
      <c r="W424" s="76" t="str" cm="1">
        <f t="array" ref="W424">IFERROR(_xlfn.IFS(V424="","",V424=39,"",V424&gt;39,V424-39),"")</f>
        <v/>
      </c>
      <c r="X424" s="76" t="str">
        <f t="shared" si="64"/>
        <v/>
      </c>
      <c r="Y424" s="76" t="str">
        <f t="shared" si="65"/>
        <v/>
      </c>
      <c r="Z424" s="76" t="str">
        <f t="shared" si="66"/>
        <v/>
      </c>
      <c r="AA424" s="77" t="str">
        <f t="shared" si="67"/>
        <v/>
      </c>
      <c r="AB424" s="76" t="str">
        <f t="shared" si="68"/>
        <v/>
      </c>
      <c r="AC424" s="74" t="str">
        <f>VLOOKUP('[1]Cumul H'!$C424,'[1]H S09'!$BE$9:$CU$60,37,FALSE)</f>
        <v/>
      </c>
      <c r="AD424" s="74" t="str">
        <f>VLOOKUP('[1]Cumul H'!$C424,'[1]H S09'!$BE$9:$CU$60,38,FALSE)</f>
        <v/>
      </c>
      <c r="AE424" s="74" t="str">
        <f>VLOOKUP('[1]Cumul H'!$C424,'[1]H S09'!$BE$9:$CU$60,39,FALSE)</f>
        <v/>
      </c>
      <c r="AF424" s="74" t="str">
        <f>VLOOKUP('[1]Cumul H'!$C424,'[1]H S09'!$BE$9:$CU$60,40,FALSE)</f>
        <v/>
      </c>
      <c r="AG424" s="74" t="str">
        <f>VLOOKUP('[1]Cumul H'!$C424,'[1]H S09'!$BE$9:$CU$60,41,FALSE)</f>
        <v/>
      </c>
      <c r="AH424" s="74" t="str">
        <f>VLOOKUP('[1]Cumul H'!$C424,'[1]H S09'!$BE$9:$CU$60,42,FALSE)</f>
        <v/>
      </c>
      <c r="AI424" s="74">
        <f>SUM('[1]Cumul H'!$AE424:$AH424)</f>
        <v>0</v>
      </c>
      <c r="AJ424" s="72" t="str" cm="1">
        <f t="array" ref="AJ424">IF(E424="INTERIM",_xlfn.IFS(J424="NON",$AK$2,J424="OUI",$AK$3),"")</f>
        <v/>
      </c>
      <c r="AK424" s="68" t="str">
        <f t="shared" si="60"/>
        <v/>
      </c>
      <c r="AL424" s="68" t="str">
        <f>IF(V424="","",IF(V424-Tableau3[[#This Row],[Heure sans Majoration]]&lt;0,0,V424-Tableau3[[#This Row],[Heure sans Majoration]]))</f>
        <v/>
      </c>
      <c r="AM424" s="68" t="str">
        <f t="shared" si="69"/>
        <v/>
      </c>
      <c r="AN424" s="68" t="str">
        <f t="shared" si="61"/>
        <v/>
      </c>
      <c r="AO424" s="68" t="str">
        <f t="shared" si="62"/>
        <v/>
      </c>
      <c r="AP424" s="72" t="str">
        <f>IF(C424="","",IF(F424=0,"",(V424*Tableau3[[#This Row],[Salaire Horaire]]*Tableau3[[#This Row],[Coef Multi]])))</f>
        <v/>
      </c>
      <c r="AQ424" s="72" t="str">
        <f>IF(C424="","",IF(F424=0,"",(Tableau3[[#This Row],[Heure avec majoration]]*Tableau3[[#This Row],[Salaire Horaire]]*Tableau3[[#This Row],[Coef Multi]]*25%)))</f>
        <v/>
      </c>
    </row>
    <row r="425" spans="2:43" ht="15" thickBot="1" x14ac:dyDescent="0.35">
      <c r="B425" s="73" t="s">
        <v>91</v>
      </c>
      <c r="C425" s="74" t="str">
        <f>IF('[1]H S09'!BE16="","",'[1]H S09'!BE16)</f>
        <v/>
      </c>
      <c r="D425" s="74" t="str">
        <f>IF(C425="","",VLOOKUP(C425,[1]!Tableau1[#All],5,FALSE))</f>
        <v/>
      </c>
      <c r="E425" s="74" t="str">
        <f>IF(C425="","",VLOOKUP(C425,[1]!Tableau1[#All],11,FALSE))</f>
        <v/>
      </c>
      <c r="F425" s="74" t="str">
        <f>IFERROR(IF(C425="","",VLOOKUP(C425,[1]!Tableau1[#All],12,FALSE)),"")</f>
        <v/>
      </c>
      <c r="G425" s="74" t="str">
        <f>IFERROR(IF(C425="","",VLOOKUP(C425,[1]!Tableau1[#All],6,FALSE)),"")</f>
        <v/>
      </c>
      <c r="H425" s="74" t="str">
        <f>IFERROR(IF(C425="","",VLOOKUP(C425,[1]!Tableau1[#All],13,FALSE)),"")</f>
        <v/>
      </c>
      <c r="I425" s="74" t="str">
        <f>IFERROR(IF(C425="","",VLOOKUP(C425,[1]!Tableau1[#All],14,FALSE)),"")</f>
        <v/>
      </c>
      <c r="J425" s="74" t="str">
        <f>IFERROR(IF(C425="","",VLOOKUP(C425,[1]!Tableau1[#All],8,FALSE)),"")</f>
        <v/>
      </c>
      <c r="K425" s="75" t="str">
        <f>VLOOKUP('[1]Cumul H'!$C425,'[1]H S09'!$BE$9:$CU$60,6,FALSE)</f>
        <v/>
      </c>
      <c r="L425" s="75" t="str">
        <f>VLOOKUP('[1]Cumul H'!$C425,'[1]H S09'!$BE$9:$CU$60,10,FALSE)</f>
        <v/>
      </c>
      <c r="M425" s="75" t="str">
        <f>VLOOKUP('[1]Cumul H'!$C425,'[1]H S09'!$BE$9:$CU$60,14,FALSE)</f>
        <v/>
      </c>
      <c r="N425" s="75" t="str">
        <f>VLOOKUP('[1]Cumul H'!$C425,'[1]H S09'!$BE$9:$CU$60,18,FALSE)</f>
        <v/>
      </c>
      <c r="O425" s="75" t="str">
        <f>VLOOKUP('[1]Cumul H'!$C425,'[1]H S09'!$BE$9:$CU$60,22,FALSE)</f>
        <v/>
      </c>
      <c r="P425" s="75" t="str">
        <f>VLOOKUP('[1]Cumul H'!$C425,'[1]H S09'!$BE$9:$CU$60,26,FALSE)</f>
        <v/>
      </c>
      <c r="Q425" s="75" t="str">
        <f>VLOOKUP('[1]Cumul H'!$C425,'[1]H S09'!$BE$9:$CU$60,30,FALSE)</f>
        <v/>
      </c>
      <c r="R425" s="75" t="str">
        <f>VLOOKUP('[1]Cumul H'!$C425,'[1]H S09'!$BE$9:$CU$60,34,FALSE)</f>
        <v/>
      </c>
      <c r="S425" s="75" t="str">
        <f>VLOOKUP('[1]Cumul H'!$C425,'[1]H S09'!$BE$9:$CU$60,33,FALSE)</f>
        <v/>
      </c>
      <c r="T425" s="75" t="str">
        <f>VLOOKUP('[1]Cumul H'!$C425,'[1]H S09'!$BE$9:$CU$60,35,FALSE)</f>
        <v/>
      </c>
      <c r="U425" s="75" t="str">
        <f>VLOOKUP('[1]Cumul H'!$C425,'[1]H S09'!$BE$9:$CU$60,36,FALSE)</f>
        <v/>
      </c>
      <c r="V425" s="76" t="str">
        <f t="shared" si="63"/>
        <v/>
      </c>
      <c r="W425" s="76" t="str" cm="1">
        <f t="array" ref="W425">IFERROR(_xlfn.IFS(V425="","",V425=39,"",V425&gt;39,V425-39),"")</f>
        <v/>
      </c>
      <c r="X425" s="76" t="str">
        <f t="shared" si="64"/>
        <v/>
      </c>
      <c r="Y425" s="76" t="str">
        <f t="shared" si="65"/>
        <v/>
      </c>
      <c r="Z425" s="76" t="str">
        <f t="shared" si="66"/>
        <v/>
      </c>
      <c r="AA425" s="77" t="str">
        <f t="shared" si="67"/>
        <v/>
      </c>
      <c r="AB425" s="76" t="str">
        <f t="shared" si="68"/>
        <v/>
      </c>
      <c r="AC425" s="74" t="str">
        <f>VLOOKUP('[1]Cumul H'!$C425,'[1]H S09'!$BE$9:$CU$60,37,FALSE)</f>
        <v/>
      </c>
      <c r="AD425" s="74" t="str">
        <f>VLOOKUP('[1]Cumul H'!$C425,'[1]H S09'!$BE$9:$CU$60,38,FALSE)</f>
        <v/>
      </c>
      <c r="AE425" s="74" t="str">
        <f>VLOOKUP('[1]Cumul H'!$C425,'[1]H S09'!$BE$9:$CU$60,39,FALSE)</f>
        <v/>
      </c>
      <c r="AF425" s="74" t="str">
        <f>VLOOKUP('[1]Cumul H'!$C425,'[1]H S09'!$BE$9:$CU$60,40,FALSE)</f>
        <v/>
      </c>
      <c r="AG425" s="74" t="str">
        <f>VLOOKUP('[1]Cumul H'!$C425,'[1]H S09'!$BE$9:$CU$60,41,FALSE)</f>
        <v/>
      </c>
      <c r="AH425" s="74" t="str">
        <f>VLOOKUP('[1]Cumul H'!$C425,'[1]H S09'!$BE$9:$CU$60,42,FALSE)</f>
        <v/>
      </c>
      <c r="AI425" s="74">
        <f>SUM('[1]Cumul H'!$AE425:$AH425)</f>
        <v>0</v>
      </c>
      <c r="AJ425" s="78" t="str" cm="1">
        <f t="array" ref="AJ425">IF(E425="INTERIM",_xlfn.IFS(J425="NON",$AK$2,J425="OUI",$AK$3),"")</f>
        <v/>
      </c>
      <c r="AK425" s="74" t="str">
        <f t="shared" si="60"/>
        <v/>
      </c>
      <c r="AL425" s="74" t="str">
        <f>IF(V425="","",IF(V425-Tableau3[[#This Row],[Heure sans Majoration]]&lt;0,0,V425-Tableau3[[#This Row],[Heure sans Majoration]]))</f>
        <v/>
      </c>
      <c r="AM425" s="74" t="str">
        <f t="shared" si="69"/>
        <v/>
      </c>
      <c r="AN425" s="74" t="str">
        <f t="shared" si="61"/>
        <v/>
      </c>
      <c r="AO425" s="74" t="str">
        <f t="shared" si="62"/>
        <v/>
      </c>
      <c r="AP425" s="78" t="str">
        <f>IF(C425="","",IF(F425=0,"",(V425*Tableau3[[#This Row],[Salaire Horaire]]*Tableau3[[#This Row],[Coef Multi]])))</f>
        <v/>
      </c>
      <c r="AQ425" s="78" t="str">
        <f>IF(C425="","",IF(F425=0,"",(Tableau3[[#This Row],[Heure avec majoration]]*Tableau3[[#This Row],[Salaire Horaire]]*Tableau3[[#This Row],[Coef Multi]]*25%)))</f>
        <v/>
      </c>
    </row>
    <row r="426" spans="2:43" ht="15" thickTop="1" x14ac:dyDescent="0.3">
      <c r="B426" s="73" t="s">
        <v>91</v>
      </c>
      <c r="C426" s="74" t="str">
        <f>IF('[1]H S09'!BE17="","",'[1]H S09'!BE17)</f>
        <v/>
      </c>
      <c r="D426" s="74" t="str">
        <f>IF(C426="","",VLOOKUP(C426,[1]!Tableau1[#All],5,FALSE))</f>
        <v/>
      </c>
      <c r="E426" s="74" t="str">
        <f>IF(C426="","",VLOOKUP(C426,[1]!Tableau1[#All],11,FALSE))</f>
        <v/>
      </c>
      <c r="F426" s="74" t="str">
        <f>IFERROR(IF(C426="","",VLOOKUP(C426,[1]!Tableau1[#All],12,FALSE)),"")</f>
        <v/>
      </c>
      <c r="G426" s="74" t="str">
        <f>IFERROR(IF(C426="","",VLOOKUP(C426,[1]!Tableau1[#All],6,FALSE)),"")</f>
        <v/>
      </c>
      <c r="H426" s="74" t="str">
        <f>IFERROR(IF(C426="","",VLOOKUP(C426,[1]!Tableau1[#All],13,FALSE)),"")</f>
        <v/>
      </c>
      <c r="I426" s="74" t="str">
        <f>IFERROR(IF(C426="","",VLOOKUP(C426,[1]!Tableau1[#All],14,FALSE)),"")</f>
        <v/>
      </c>
      <c r="J426" s="74" t="str">
        <f>IFERROR(IF(C426="","",VLOOKUP(C426,[1]!Tableau1[#All],8,FALSE)),"")</f>
        <v/>
      </c>
      <c r="K426" s="75" t="str">
        <f>VLOOKUP('[1]Cumul H'!$C426,'[1]H S09'!$BE$9:$CU$60,6,FALSE)</f>
        <v/>
      </c>
      <c r="L426" s="75" t="str">
        <f>VLOOKUP('[1]Cumul H'!$C426,'[1]H S09'!$BE$9:$CU$60,10,FALSE)</f>
        <v/>
      </c>
      <c r="M426" s="75" t="str">
        <f>VLOOKUP('[1]Cumul H'!$C426,'[1]H S09'!$BE$9:$CU$60,14,FALSE)</f>
        <v/>
      </c>
      <c r="N426" s="75" t="str">
        <f>VLOOKUP('[1]Cumul H'!$C426,'[1]H S09'!$BE$9:$CU$60,18,FALSE)</f>
        <v/>
      </c>
      <c r="O426" s="75" t="str">
        <f>VLOOKUP('[1]Cumul H'!$C426,'[1]H S09'!$BE$9:$CU$60,22,FALSE)</f>
        <v/>
      </c>
      <c r="P426" s="75" t="str">
        <f>VLOOKUP('[1]Cumul H'!$C426,'[1]H S09'!$BE$9:$CU$60,26,FALSE)</f>
        <v/>
      </c>
      <c r="Q426" s="75" t="str">
        <f>VLOOKUP('[1]Cumul H'!$C426,'[1]H S09'!$BE$9:$CU$60,30,FALSE)</f>
        <v/>
      </c>
      <c r="R426" s="75" t="str">
        <f>VLOOKUP('[1]Cumul H'!$C426,'[1]H S09'!$BE$9:$CU$60,34,FALSE)</f>
        <v/>
      </c>
      <c r="S426" s="75" t="str">
        <f>VLOOKUP('[1]Cumul H'!$C426,'[1]H S09'!$BE$9:$CU$60,33,FALSE)</f>
        <v/>
      </c>
      <c r="T426" s="75" t="str">
        <f>VLOOKUP('[1]Cumul H'!$C426,'[1]H S09'!$BE$9:$CU$60,35,FALSE)</f>
        <v/>
      </c>
      <c r="U426" s="75" t="str">
        <f>VLOOKUP('[1]Cumul H'!$C426,'[1]H S09'!$BE$9:$CU$60,36,FALSE)</f>
        <v/>
      </c>
      <c r="V426" s="76" t="str">
        <f t="shared" si="63"/>
        <v/>
      </c>
      <c r="W426" s="76" t="str" cm="1">
        <f t="array" ref="W426">IFERROR(_xlfn.IFS(V426="","",V426=39,"",V426&gt;39,V426-39),"")</f>
        <v/>
      </c>
      <c r="X426" s="76" t="str">
        <f t="shared" si="64"/>
        <v/>
      </c>
      <c r="Y426" s="76" t="str">
        <f t="shared" si="65"/>
        <v/>
      </c>
      <c r="Z426" s="76" t="str">
        <f t="shared" si="66"/>
        <v/>
      </c>
      <c r="AA426" s="77" t="str">
        <f t="shared" si="67"/>
        <v/>
      </c>
      <c r="AB426" s="76" t="str">
        <f t="shared" si="68"/>
        <v/>
      </c>
      <c r="AC426" s="74" t="str">
        <f>VLOOKUP('[1]Cumul H'!$C426,'[1]H S09'!$BE$9:$CU$60,37,FALSE)</f>
        <v/>
      </c>
      <c r="AD426" s="74" t="str">
        <f>VLOOKUP('[1]Cumul H'!$C426,'[1]H S09'!$BE$9:$CU$60,38,FALSE)</f>
        <v/>
      </c>
      <c r="AE426" s="74" t="str">
        <f>VLOOKUP('[1]Cumul H'!$C426,'[1]H S09'!$BE$9:$CU$60,39,FALSE)</f>
        <v/>
      </c>
      <c r="AF426" s="74" t="str">
        <f>VLOOKUP('[1]Cumul H'!$C426,'[1]H S09'!$BE$9:$CU$60,40,FALSE)</f>
        <v/>
      </c>
      <c r="AG426" s="74" t="str">
        <f>VLOOKUP('[1]Cumul H'!$C426,'[1]H S09'!$BE$9:$CU$60,41,FALSE)</f>
        <v/>
      </c>
      <c r="AH426" s="74" t="str">
        <f>VLOOKUP('[1]Cumul H'!$C426,'[1]H S09'!$BE$9:$CU$60,42,FALSE)</f>
        <v/>
      </c>
      <c r="AI426" s="74">
        <f>SUM('[1]Cumul H'!$AE426:$AH426)</f>
        <v>0</v>
      </c>
      <c r="AJ426" s="72" t="str" cm="1">
        <f t="array" ref="AJ426">IF(E426="INTERIM",_xlfn.IFS(J426="NON",$AK$2,J426="OUI",$AK$3),"")</f>
        <v/>
      </c>
      <c r="AK426" s="68" t="str">
        <f t="shared" si="60"/>
        <v/>
      </c>
      <c r="AL426" s="68" t="str">
        <f>IF(V426="","",IF(V426-Tableau3[[#This Row],[Heure sans Majoration]]&lt;0,0,V426-Tableau3[[#This Row],[Heure sans Majoration]]))</f>
        <v/>
      </c>
      <c r="AM426" s="68" t="str">
        <f t="shared" si="69"/>
        <v/>
      </c>
      <c r="AN426" s="68" t="str">
        <f t="shared" si="61"/>
        <v/>
      </c>
      <c r="AO426" s="68" t="str">
        <f t="shared" si="62"/>
        <v/>
      </c>
      <c r="AP426" s="72" t="str">
        <f>IF(C426="","",IF(F426=0,"",(V426*Tableau3[[#This Row],[Salaire Horaire]]*Tableau3[[#This Row],[Coef Multi]])))</f>
        <v/>
      </c>
      <c r="AQ426" s="72" t="str">
        <f>IF(C426="","",IF(F426=0,"",(Tableau3[[#This Row],[Heure avec majoration]]*Tableau3[[#This Row],[Salaire Horaire]]*Tableau3[[#This Row],[Coef Multi]]*25%)))</f>
        <v/>
      </c>
    </row>
    <row r="427" spans="2:43" ht="15" thickBot="1" x14ac:dyDescent="0.35">
      <c r="B427" s="73" t="s">
        <v>91</v>
      </c>
      <c r="C427" s="74" t="str">
        <f>IF('[1]H S09'!BE18="","",'[1]H S09'!BE18)</f>
        <v/>
      </c>
      <c r="D427" s="74" t="str">
        <f>IF(C427="","",VLOOKUP(C427,[1]!Tableau1[#All],5,FALSE))</f>
        <v/>
      </c>
      <c r="E427" s="74" t="str">
        <f>IF(C427="","",VLOOKUP(C427,[1]!Tableau1[#All],11,FALSE))</f>
        <v/>
      </c>
      <c r="F427" s="74" t="str">
        <f>IFERROR(IF(C427="","",VLOOKUP(C427,[1]!Tableau1[#All],12,FALSE)),"")</f>
        <v/>
      </c>
      <c r="G427" s="74" t="str">
        <f>IFERROR(IF(C427="","",VLOOKUP(C427,[1]!Tableau1[#All],6,FALSE)),"")</f>
        <v/>
      </c>
      <c r="H427" s="74" t="str">
        <f>IFERROR(IF(C427="","",VLOOKUP(C427,[1]!Tableau1[#All],13,FALSE)),"")</f>
        <v/>
      </c>
      <c r="I427" s="74" t="str">
        <f>IFERROR(IF(C427="","",VLOOKUP(C427,[1]!Tableau1[#All],14,FALSE)),"")</f>
        <v/>
      </c>
      <c r="J427" s="74" t="str">
        <f>IFERROR(IF(C427="","",VLOOKUP(C427,[1]!Tableau1[#All],8,FALSE)),"")</f>
        <v/>
      </c>
      <c r="K427" s="75" t="str">
        <f>VLOOKUP('[1]Cumul H'!$C427,'[1]H S09'!$BE$9:$CU$60,6,FALSE)</f>
        <v/>
      </c>
      <c r="L427" s="75" t="str">
        <f>VLOOKUP('[1]Cumul H'!$C427,'[1]H S09'!$BE$9:$CU$60,10,FALSE)</f>
        <v/>
      </c>
      <c r="M427" s="75" t="str">
        <f>VLOOKUP('[1]Cumul H'!$C427,'[1]H S09'!$BE$9:$CU$60,14,FALSE)</f>
        <v/>
      </c>
      <c r="N427" s="75" t="str">
        <f>VLOOKUP('[1]Cumul H'!$C427,'[1]H S09'!$BE$9:$CU$60,18,FALSE)</f>
        <v/>
      </c>
      <c r="O427" s="75" t="str">
        <f>VLOOKUP('[1]Cumul H'!$C427,'[1]H S09'!$BE$9:$CU$60,22,FALSE)</f>
        <v/>
      </c>
      <c r="P427" s="75" t="str">
        <f>VLOOKUP('[1]Cumul H'!$C427,'[1]H S09'!$BE$9:$CU$60,26,FALSE)</f>
        <v/>
      </c>
      <c r="Q427" s="75" t="str">
        <f>VLOOKUP('[1]Cumul H'!$C427,'[1]H S09'!$BE$9:$CU$60,30,FALSE)</f>
        <v/>
      </c>
      <c r="R427" s="75" t="str">
        <f>VLOOKUP('[1]Cumul H'!$C427,'[1]H S09'!$BE$9:$CU$60,34,FALSE)</f>
        <v/>
      </c>
      <c r="S427" s="75" t="str">
        <f>VLOOKUP('[1]Cumul H'!$C427,'[1]H S09'!$BE$9:$CU$60,33,FALSE)</f>
        <v/>
      </c>
      <c r="T427" s="75" t="str">
        <f>VLOOKUP('[1]Cumul H'!$C427,'[1]H S09'!$BE$9:$CU$60,35,FALSE)</f>
        <v/>
      </c>
      <c r="U427" s="75" t="str">
        <f>VLOOKUP('[1]Cumul H'!$C427,'[1]H S09'!$BE$9:$CU$60,36,FALSE)</f>
        <v/>
      </c>
      <c r="V427" s="76" t="str">
        <f t="shared" si="63"/>
        <v/>
      </c>
      <c r="W427" s="76" t="str" cm="1">
        <f t="array" ref="W427">IFERROR(_xlfn.IFS(V427="","",V427=39,"",V427&gt;39,V427-39),"")</f>
        <v/>
      </c>
      <c r="X427" s="76" t="str">
        <f t="shared" si="64"/>
        <v/>
      </c>
      <c r="Y427" s="76" t="str">
        <f t="shared" si="65"/>
        <v/>
      </c>
      <c r="Z427" s="76" t="str">
        <f t="shared" si="66"/>
        <v/>
      </c>
      <c r="AA427" s="77" t="str">
        <f t="shared" si="67"/>
        <v/>
      </c>
      <c r="AB427" s="76" t="str">
        <f t="shared" si="68"/>
        <v/>
      </c>
      <c r="AC427" s="74" t="str">
        <f>VLOOKUP('[1]Cumul H'!$C427,'[1]H S09'!$BE$9:$CU$60,37,FALSE)</f>
        <v/>
      </c>
      <c r="AD427" s="74" t="str">
        <f>VLOOKUP('[1]Cumul H'!$C427,'[1]H S09'!$BE$9:$CU$60,38,FALSE)</f>
        <v/>
      </c>
      <c r="AE427" s="74" t="str">
        <f>VLOOKUP('[1]Cumul H'!$C427,'[1]H S09'!$BE$9:$CU$60,39,FALSE)</f>
        <v/>
      </c>
      <c r="AF427" s="74" t="str">
        <f>VLOOKUP('[1]Cumul H'!$C427,'[1]H S09'!$BE$9:$CU$60,40,FALSE)</f>
        <v/>
      </c>
      <c r="AG427" s="74" t="str">
        <f>VLOOKUP('[1]Cumul H'!$C427,'[1]H S09'!$BE$9:$CU$60,41,FALSE)</f>
        <v/>
      </c>
      <c r="AH427" s="74" t="str">
        <f>VLOOKUP('[1]Cumul H'!$C427,'[1]H S09'!$BE$9:$CU$60,42,FALSE)</f>
        <v/>
      </c>
      <c r="AI427" s="74">
        <f>SUM('[1]Cumul H'!$AE427:$AH427)</f>
        <v>0</v>
      </c>
      <c r="AJ427" s="78" t="str" cm="1">
        <f t="array" ref="AJ427">IF(E427="INTERIM",_xlfn.IFS(J427="NON",$AK$2,J427="OUI",$AK$3),"")</f>
        <v/>
      </c>
      <c r="AK427" s="74" t="str">
        <f t="shared" si="60"/>
        <v/>
      </c>
      <c r="AL427" s="74" t="str">
        <f>IF(V427="","",IF(V427-Tableau3[[#This Row],[Heure sans Majoration]]&lt;0,0,V427-Tableau3[[#This Row],[Heure sans Majoration]]))</f>
        <v/>
      </c>
      <c r="AM427" s="74" t="str">
        <f t="shared" si="69"/>
        <v/>
      </c>
      <c r="AN427" s="74" t="str">
        <f t="shared" si="61"/>
        <v/>
      </c>
      <c r="AO427" s="74" t="str">
        <f t="shared" si="62"/>
        <v/>
      </c>
      <c r="AP427" s="78" t="str">
        <f>IF(C427="","",IF(F427=0,"",(V427*Tableau3[[#This Row],[Salaire Horaire]]*Tableau3[[#This Row],[Coef Multi]])))</f>
        <v/>
      </c>
      <c r="AQ427" s="78" t="str">
        <f>IF(C427="","",IF(F427=0,"",(Tableau3[[#This Row],[Heure avec majoration]]*Tableau3[[#This Row],[Salaire Horaire]]*Tableau3[[#This Row],[Coef Multi]]*25%)))</f>
        <v/>
      </c>
    </row>
    <row r="428" spans="2:43" ht="15" thickTop="1" x14ac:dyDescent="0.3">
      <c r="B428" s="73" t="s">
        <v>91</v>
      </c>
      <c r="C428" s="74" t="str">
        <f>IF('[1]H S09'!BE19="","",'[1]H S09'!BE19)</f>
        <v/>
      </c>
      <c r="D428" s="74" t="str">
        <f>IF(C428="","",VLOOKUP(C428,[1]!Tableau1[#All],5,FALSE))</f>
        <v/>
      </c>
      <c r="E428" s="74" t="str">
        <f>IF(C428="","",VLOOKUP(C428,[1]!Tableau1[#All],11,FALSE))</f>
        <v/>
      </c>
      <c r="F428" s="74" t="str">
        <f>IFERROR(IF(C428="","",VLOOKUP(C428,[1]!Tableau1[#All],12,FALSE)),"")</f>
        <v/>
      </c>
      <c r="G428" s="74" t="str">
        <f>IFERROR(IF(C428="","",VLOOKUP(C428,[1]!Tableau1[#All],6,FALSE)),"")</f>
        <v/>
      </c>
      <c r="H428" s="74" t="str">
        <f>IFERROR(IF(C428="","",VLOOKUP(C428,[1]!Tableau1[#All],13,FALSE)),"")</f>
        <v/>
      </c>
      <c r="I428" s="74" t="str">
        <f>IFERROR(IF(C428="","",VLOOKUP(C428,[1]!Tableau1[#All],14,FALSE)),"")</f>
        <v/>
      </c>
      <c r="J428" s="74" t="str">
        <f>IFERROR(IF(C428="","",VLOOKUP(C428,[1]!Tableau1[#All],8,FALSE)),"")</f>
        <v/>
      </c>
      <c r="K428" s="75" t="str">
        <f>VLOOKUP('[1]Cumul H'!$C428,'[1]H S09'!$BE$9:$CU$60,6,FALSE)</f>
        <v/>
      </c>
      <c r="L428" s="75" t="str">
        <f>VLOOKUP('[1]Cumul H'!$C428,'[1]H S09'!$BE$9:$CU$60,10,FALSE)</f>
        <v/>
      </c>
      <c r="M428" s="75" t="str">
        <f>VLOOKUP('[1]Cumul H'!$C428,'[1]H S09'!$BE$9:$CU$60,14,FALSE)</f>
        <v/>
      </c>
      <c r="N428" s="75" t="str">
        <f>VLOOKUP('[1]Cumul H'!$C428,'[1]H S09'!$BE$9:$CU$60,18,FALSE)</f>
        <v/>
      </c>
      <c r="O428" s="75" t="str">
        <f>VLOOKUP('[1]Cumul H'!$C428,'[1]H S09'!$BE$9:$CU$60,22,FALSE)</f>
        <v/>
      </c>
      <c r="P428" s="75" t="str">
        <f>VLOOKUP('[1]Cumul H'!$C428,'[1]H S09'!$BE$9:$CU$60,26,FALSE)</f>
        <v/>
      </c>
      <c r="Q428" s="75" t="str">
        <f>VLOOKUP('[1]Cumul H'!$C428,'[1]H S09'!$BE$9:$CU$60,30,FALSE)</f>
        <v/>
      </c>
      <c r="R428" s="75" t="str">
        <f>VLOOKUP('[1]Cumul H'!$C428,'[1]H S09'!$BE$9:$CU$60,34,FALSE)</f>
        <v/>
      </c>
      <c r="S428" s="75" t="str">
        <f>VLOOKUP('[1]Cumul H'!$C428,'[1]H S09'!$BE$9:$CU$60,33,FALSE)</f>
        <v/>
      </c>
      <c r="T428" s="75" t="str">
        <f>VLOOKUP('[1]Cumul H'!$C428,'[1]H S09'!$BE$9:$CU$60,35,FALSE)</f>
        <v/>
      </c>
      <c r="U428" s="75" t="str">
        <f>VLOOKUP('[1]Cumul H'!$C428,'[1]H S09'!$BE$9:$CU$60,36,FALSE)</f>
        <v/>
      </c>
      <c r="V428" s="76" t="str">
        <f t="shared" si="63"/>
        <v/>
      </c>
      <c r="W428" s="76" t="str" cm="1">
        <f t="array" ref="W428">IFERROR(_xlfn.IFS(V428="","",V428=39,"",V428&gt;39,V428-39),"")</f>
        <v/>
      </c>
      <c r="X428" s="76" t="str">
        <f t="shared" si="64"/>
        <v/>
      </c>
      <c r="Y428" s="76" t="str">
        <f t="shared" si="65"/>
        <v/>
      </c>
      <c r="Z428" s="76" t="str">
        <f t="shared" si="66"/>
        <v/>
      </c>
      <c r="AA428" s="77" t="str">
        <f t="shared" si="67"/>
        <v/>
      </c>
      <c r="AB428" s="76" t="str">
        <f t="shared" si="68"/>
        <v/>
      </c>
      <c r="AC428" s="74" t="str">
        <f>VLOOKUP('[1]Cumul H'!$C428,'[1]H S09'!$BE$9:$CU$60,37,FALSE)</f>
        <v/>
      </c>
      <c r="AD428" s="74" t="str">
        <f>VLOOKUP('[1]Cumul H'!$C428,'[1]H S09'!$BE$9:$CU$60,38,FALSE)</f>
        <v/>
      </c>
      <c r="AE428" s="74" t="str">
        <f>VLOOKUP('[1]Cumul H'!$C428,'[1]H S09'!$BE$9:$CU$60,39,FALSE)</f>
        <v/>
      </c>
      <c r="AF428" s="74" t="str">
        <f>VLOOKUP('[1]Cumul H'!$C428,'[1]H S09'!$BE$9:$CU$60,40,FALSE)</f>
        <v/>
      </c>
      <c r="AG428" s="74" t="str">
        <f>VLOOKUP('[1]Cumul H'!$C428,'[1]H S09'!$BE$9:$CU$60,41,FALSE)</f>
        <v/>
      </c>
      <c r="AH428" s="74" t="str">
        <f>VLOOKUP('[1]Cumul H'!$C428,'[1]H S09'!$BE$9:$CU$60,42,FALSE)</f>
        <v/>
      </c>
      <c r="AI428" s="74">
        <f>SUM('[1]Cumul H'!$AE428:$AH428)</f>
        <v>0</v>
      </c>
      <c r="AJ428" s="72" t="str" cm="1">
        <f t="array" ref="AJ428">IF(E428="INTERIM",_xlfn.IFS(J428="NON",$AK$2,J428="OUI",$AK$3),"")</f>
        <v/>
      </c>
      <c r="AK428" s="68" t="str">
        <f t="shared" si="60"/>
        <v/>
      </c>
      <c r="AL428" s="68" t="str">
        <f>IF(V428="","",IF(V428-Tableau3[[#This Row],[Heure sans Majoration]]&lt;0,0,V428-Tableau3[[#This Row],[Heure sans Majoration]]))</f>
        <v/>
      </c>
      <c r="AM428" s="68" t="str">
        <f t="shared" si="69"/>
        <v/>
      </c>
      <c r="AN428" s="68" t="str">
        <f t="shared" si="61"/>
        <v/>
      </c>
      <c r="AO428" s="68" t="str">
        <f t="shared" si="62"/>
        <v/>
      </c>
      <c r="AP428" s="72" t="str">
        <f>IF(C428="","",IF(F428=0,"",(V428*Tableau3[[#This Row],[Salaire Horaire]]*Tableau3[[#This Row],[Coef Multi]])))</f>
        <v/>
      </c>
      <c r="AQ428" s="72" t="str">
        <f>IF(C428="","",IF(F428=0,"",(Tableau3[[#This Row],[Heure avec majoration]]*Tableau3[[#This Row],[Salaire Horaire]]*Tableau3[[#This Row],[Coef Multi]]*25%)))</f>
        <v/>
      </c>
    </row>
    <row r="429" spans="2:43" ht="15" thickBot="1" x14ac:dyDescent="0.35">
      <c r="B429" s="73" t="s">
        <v>91</v>
      </c>
      <c r="C429" s="74" t="str">
        <f>IF('[1]H S09'!BE20="","",'[1]H S09'!BE20)</f>
        <v/>
      </c>
      <c r="D429" s="74" t="str">
        <f>IF(C429="","",VLOOKUP(C429,[1]!Tableau1[#All],5,FALSE))</f>
        <v/>
      </c>
      <c r="E429" s="74" t="str">
        <f>IF(C429="","",VLOOKUP(C429,[1]!Tableau1[#All],11,FALSE))</f>
        <v/>
      </c>
      <c r="F429" s="74" t="str">
        <f>IFERROR(IF(C429="","",VLOOKUP(C429,[1]!Tableau1[#All],12,FALSE)),"")</f>
        <v/>
      </c>
      <c r="G429" s="74" t="str">
        <f>IFERROR(IF(C429="","",VLOOKUP(C429,[1]!Tableau1[#All],6,FALSE)),"")</f>
        <v/>
      </c>
      <c r="H429" s="74" t="str">
        <f>IFERROR(IF(C429="","",VLOOKUP(C429,[1]!Tableau1[#All],13,FALSE)),"")</f>
        <v/>
      </c>
      <c r="I429" s="74" t="str">
        <f>IFERROR(IF(C429="","",VLOOKUP(C429,[1]!Tableau1[#All],14,FALSE)),"")</f>
        <v/>
      </c>
      <c r="J429" s="74" t="str">
        <f>IFERROR(IF(C429="","",VLOOKUP(C429,[1]!Tableau1[#All],8,FALSE)),"")</f>
        <v/>
      </c>
      <c r="K429" s="75" t="str">
        <f>VLOOKUP('[1]Cumul H'!$C429,'[1]H S09'!$BE$9:$CU$60,6,FALSE)</f>
        <v/>
      </c>
      <c r="L429" s="75" t="str">
        <f>VLOOKUP('[1]Cumul H'!$C429,'[1]H S09'!$BE$9:$CU$60,10,FALSE)</f>
        <v/>
      </c>
      <c r="M429" s="75" t="str">
        <f>VLOOKUP('[1]Cumul H'!$C429,'[1]H S09'!$BE$9:$CU$60,14,FALSE)</f>
        <v/>
      </c>
      <c r="N429" s="75" t="str">
        <f>VLOOKUP('[1]Cumul H'!$C429,'[1]H S09'!$BE$9:$CU$60,18,FALSE)</f>
        <v/>
      </c>
      <c r="O429" s="75" t="str">
        <f>VLOOKUP('[1]Cumul H'!$C429,'[1]H S09'!$BE$9:$CU$60,22,FALSE)</f>
        <v/>
      </c>
      <c r="P429" s="75" t="str">
        <f>VLOOKUP('[1]Cumul H'!$C429,'[1]H S09'!$BE$9:$CU$60,26,FALSE)</f>
        <v/>
      </c>
      <c r="Q429" s="75" t="str">
        <f>VLOOKUP('[1]Cumul H'!$C429,'[1]H S09'!$BE$9:$CU$60,30,FALSE)</f>
        <v/>
      </c>
      <c r="R429" s="75" t="str">
        <f>VLOOKUP('[1]Cumul H'!$C429,'[1]H S09'!$BE$9:$CU$60,34,FALSE)</f>
        <v/>
      </c>
      <c r="S429" s="75" t="str">
        <f>VLOOKUP('[1]Cumul H'!$C429,'[1]H S09'!$BE$9:$CU$60,33,FALSE)</f>
        <v/>
      </c>
      <c r="T429" s="75" t="str">
        <f>VLOOKUP('[1]Cumul H'!$C429,'[1]H S09'!$BE$9:$CU$60,35,FALSE)</f>
        <v/>
      </c>
      <c r="U429" s="75" t="str">
        <f>VLOOKUP('[1]Cumul H'!$C429,'[1]H S09'!$BE$9:$CU$60,36,FALSE)</f>
        <v/>
      </c>
      <c r="V429" s="76" t="str">
        <f t="shared" si="63"/>
        <v/>
      </c>
      <c r="W429" s="76" t="str" cm="1">
        <f t="array" ref="W429">IFERROR(_xlfn.IFS(V429="","",V429=39,"",V429&gt;39,V429-39),"")</f>
        <v/>
      </c>
      <c r="X429" s="76" t="str">
        <f t="shared" si="64"/>
        <v/>
      </c>
      <c r="Y429" s="76" t="str">
        <f t="shared" si="65"/>
        <v/>
      </c>
      <c r="Z429" s="76" t="str">
        <f t="shared" si="66"/>
        <v/>
      </c>
      <c r="AA429" s="77" t="str">
        <f t="shared" si="67"/>
        <v/>
      </c>
      <c r="AB429" s="76" t="str">
        <f t="shared" si="68"/>
        <v/>
      </c>
      <c r="AC429" s="74" t="str">
        <f>VLOOKUP('[1]Cumul H'!$C429,'[1]H S09'!$BE$9:$CU$60,37,FALSE)</f>
        <v/>
      </c>
      <c r="AD429" s="74" t="str">
        <f>VLOOKUP('[1]Cumul H'!$C429,'[1]H S09'!$BE$9:$CU$60,38,FALSE)</f>
        <v/>
      </c>
      <c r="AE429" s="74" t="str">
        <f>VLOOKUP('[1]Cumul H'!$C429,'[1]H S09'!$BE$9:$CU$60,39,FALSE)</f>
        <v/>
      </c>
      <c r="AF429" s="74" t="str">
        <f>VLOOKUP('[1]Cumul H'!$C429,'[1]H S09'!$BE$9:$CU$60,40,FALSE)</f>
        <v/>
      </c>
      <c r="AG429" s="74" t="str">
        <f>VLOOKUP('[1]Cumul H'!$C429,'[1]H S09'!$BE$9:$CU$60,41,FALSE)</f>
        <v/>
      </c>
      <c r="AH429" s="74" t="str">
        <f>VLOOKUP('[1]Cumul H'!$C429,'[1]H S09'!$BE$9:$CU$60,42,FALSE)</f>
        <v/>
      </c>
      <c r="AI429" s="74">
        <f>SUM('[1]Cumul H'!$AE429:$AH429)</f>
        <v>0</v>
      </c>
      <c r="AJ429" s="78" t="str" cm="1">
        <f t="array" ref="AJ429">IF(E429="INTERIM",_xlfn.IFS(J429="NON",$AK$2,J429="OUI",$AK$3),"")</f>
        <v/>
      </c>
      <c r="AK429" s="74" t="str">
        <f t="shared" si="60"/>
        <v/>
      </c>
      <c r="AL429" s="74" t="str">
        <f>IF(V429="","",IF(V429-Tableau3[[#This Row],[Heure sans Majoration]]&lt;0,0,V429-Tableau3[[#This Row],[Heure sans Majoration]]))</f>
        <v/>
      </c>
      <c r="AM429" s="74" t="str">
        <f t="shared" si="69"/>
        <v/>
      </c>
      <c r="AN429" s="74" t="str">
        <f t="shared" si="61"/>
        <v/>
      </c>
      <c r="AO429" s="74" t="str">
        <f t="shared" si="62"/>
        <v/>
      </c>
      <c r="AP429" s="78" t="str">
        <f>IF(C429="","",IF(F429=0,"",(V429*Tableau3[[#This Row],[Salaire Horaire]]*Tableau3[[#This Row],[Coef Multi]])))</f>
        <v/>
      </c>
      <c r="AQ429" s="78" t="str">
        <f>IF(C429="","",IF(F429=0,"",(Tableau3[[#This Row],[Heure avec majoration]]*Tableau3[[#This Row],[Salaire Horaire]]*Tableau3[[#This Row],[Coef Multi]]*25%)))</f>
        <v/>
      </c>
    </row>
    <row r="430" spans="2:43" ht="15" thickTop="1" x14ac:dyDescent="0.3">
      <c r="B430" s="73" t="s">
        <v>91</v>
      </c>
      <c r="C430" s="74" t="str">
        <f>IF('[1]H S09'!BE21="","",'[1]H S09'!BE21)</f>
        <v/>
      </c>
      <c r="D430" s="74" t="str">
        <f>IF(C430="","",VLOOKUP(C430,[1]!Tableau1[#All],5,FALSE))</f>
        <v/>
      </c>
      <c r="E430" s="74" t="str">
        <f>IF(C430="","",VLOOKUP(C430,[1]!Tableau1[#All],11,FALSE))</f>
        <v/>
      </c>
      <c r="F430" s="74" t="str">
        <f>IFERROR(IF(C430="","",VLOOKUP(C430,[1]!Tableau1[#All],12,FALSE)),"")</f>
        <v/>
      </c>
      <c r="G430" s="74" t="str">
        <f>IFERROR(IF(C430="","",VLOOKUP(C430,[1]!Tableau1[#All],6,FALSE)),"")</f>
        <v/>
      </c>
      <c r="H430" s="74" t="str">
        <f>IFERROR(IF(C430="","",VLOOKUP(C430,[1]!Tableau1[#All],13,FALSE)),"")</f>
        <v/>
      </c>
      <c r="I430" s="74" t="str">
        <f>IFERROR(IF(C430="","",VLOOKUP(C430,[1]!Tableau1[#All],14,FALSE)),"")</f>
        <v/>
      </c>
      <c r="J430" s="74" t="str">
        <f>IFERROR(IF(C430="","",VLOOKUP(C430,[1]!Tableau1[#All],8,FALSE)),"")</f>
        <v/>
      </c>
      <c r="K430" s="75" t="str">
        <f>VLOOKUP('[1]Cumul H'!$C430,'[1]H S09'!$BE$9:$CU$60,6,FALSE)</f>
        <v/>
      </c>
      <c r="L430" s="75" t="str">
        <f>VLOOKUP('[1]Cumul H'!$C430,'[1]H S09'!$BE$9:$CU$60,10,FALSE)</f>
        <v/>
      </c>
      <c r="M430" s="75" t="str">
        <f>VLOOKUP('[1]Cumul H'!$C430,'[1]H S09'!$BE$9:$CU$60,14,FALSE)</f>
        <v/>
      </c>
      <c r="N430" s="75" t="str">
        <f>VLOOKUP('[1]Cumul H'!$C430,'[1]H S09'!$BE$9:$CU$60,18,FALSE)</f>
        <v/>
      </c>
      <c r="O430" s="75" t="str">
        <f>VLOOKUP('[1]Cumul H'!$C430,'[1]H S09'!$BE$9:$CU$60,22,FALSE)</f>
        <v/>
      </c>
      <c r="P430" s="75" t="str">
        <f>VLOOKUP('[1]Cumul H'!$C430,'[1]H S09'!$BE$9:$CU$60,26,FALSE)</f>
        <v/>
      </c>
      <c r="Q430" s="75" t="str">
        <f>VLOOKUP('[1]Cumul H'!$C430,'[1]H S09'!$BE$9:$CU$60,30,FALSE)</f>
        <v/>
      </c>
      <c r="R430" s="75" t="str">
        <f>VLOOKUP('[1]Cumul H'!$C430,'[1]H S09'!$BE$9:$CU$60,34,FALSE)</f>
        <v/>
      </c>
      <c r="S430" s="75" t="str">
        <f>VLOOKUP('[1]Cumul H'!$C430,'[1]H S09'!$BE$9:$CU$60,33,FALSE)</f>
        <v/>
      </c>
      <c r="T430" s="75" t="str">
        <f>VLOOKUP('[1]Cumul H'!$C430,'[1]H S09'!$BE$9:$CU$60,35,FALSE)</f>
        <v/>
      </c>
      <c r="U430" s="75" t="str">
        <f>VLOOKUP('[1]Cumul H'!$C430,'[1]H S09'!$BE$9:$CU$60,36,FALSE)</f>
        <v/>
      </c>
      <c r="V430" s="76" t="str">
        <f t="shared" si="63"/>
        <v/>
      </c>
      <c r="W430" s="76" t="str" cm="1">
        <f t="array" ref="W430">IFERROR(_xlfn.IFS(V430="","",V430=39,"",V430&gt;39,V430-39),"")</f>
        <v/>
      </c>
      <c r="X430" s="76" t="str">
        <f t="shared" si="64"/>
        <v/>
      </c>
      <c r="Y430" s="76" t="str">
        <f t="shared" si="65"/>
        <v/>
      </c>
      <c r="Z430" s="76" t="str">
        <f t="shared" si="66"/>
        <v/>
      </c>
      <c r="AA430" s="77" t="str">
        <f t="shared" si="67"/>
        <v/>
      </c>
      <c r="AB430" s="76" t="str">
        <f t="shared" si="68"/>
        <v/>
      </c>
      <c r="AC430" s="74" t="str">
        <f>VLOOKUP('[1]Cumul H'!$C430,'[1]H S09'!$BE$9:$CU$60,37,FALSE)</f>
        <v/>
      </c>
      <c r="AD430" s="74" t="str">
        <f>VLOOKUP('[1]Cumul H'!$C430,'[1]H S09'!$BE$9:$CU$60,38,FALSE)</f>
        <v/>
      </c>
      <c r="AE430" s="74" t="str">
        <f>VLOOKUP('[1]Cumul H'!$C430,'[1]H S09'!$BE$9:$CU$60,39,FALSE)</f>
        <v/>
      </c>
      <c r="AF430" s="74" t="str">
        <f>VLOOKUP('[1]Cumul H'!$C430,'[1]H S09'!$BE$9:$CU$60,40,FALSE)</f>
        <v/>
      </c>
      <c r="AG430" s="74" t="str">
        <f>VLOOKUP('[1]Cumul H'!$C430,'[1]H S09'!$BE$9:$CU$60,41,FALSE)</f>
        <v/>
      </c>
      <c r="AH430" s="74" t="str">
        <f>VLOOKUP('[1]Cumul H'!$C430,'[1]H S09'!$BE$9:$CU$60,42,FALSE)</f>
        <v/>
      </c>
      <c r="AI430" s="74">
        <f>SUM('[1]Cumul H'!$AE430:$AH430)</f>
        <v>0</v>
      </c>
      <c r="AJ430" s="72" t="str" cm="1">
        <f t="array" ref="AJ430">IF(E430="INTERIM",_xlfn.IFS(J430="NON",$AK$2,J430="OUI",$AK$3),"")</f>
        <v/>
      </c>
      <c r="AK430" s="68" t="str">
        <f t="shared" si="60"/>
        <v/>
      </c>
      <c r="AL430" s="68" t="str">
        <f>IF(V430="","",IF(V430-Tableau3[[#This Row],[Heure sans Majoration]]&lt;0,0,V430-Tableau3[[#This Row],[Heure sans Majoration]]))</f>
        <v/>
      </c>
      <c r="AM430" s="68" t="str">
        <f t="shared" si="69"/>
        <v/>
      </c>
      <c r="AN430" s="68" t="str">
        <f t="shared" si="61"/>
        <v/>
      </c>
      <c r="AO430" s="68" t="str">
        <f t="shared" si="62"/>
        <v/>
      </c>
      <c r="AP430" s="72" t="str">
        <f>IF(C430="","",IF(F430=0,"",(V430*Tableau3[[#This Row],[Salaire Horaire]]*Tableau3[[#This Row],[Coef Multi]])))</f>
        <v/>
      </c>
      <c r="AQ430" s="72" t="str">
        <f>IF(C430="","",IF(F430=0,"",(Tableau3[[#This Row],[Heure avec majoration]]*Tableau3[[#This Row],[Salaire Horaire]]*Tableau3[[#This Row],[Coef Multi]]*25%)))</f>
        <v/>
      </c>
    </row>
    <row r="431" spans="2:43" ht="15" thickBot="1" x14ac:dyDescent="0.35">
      <c r="B431" s="73" t="s">
        <v>91</v>
      </c>
      <c r="C431" s="74" t="str">
        <f>IF('[1]H S09'!BE22="","",'[1]H S09'!BE22)</f>
        <v/>
      </c>
      <c r="D431" s="74" t="str">
        <f>IF(C431="","",VLOOKUP(C431,[1]!Tableau1[#All],5,FALSE))</f>
        <v/>
      </c>
      <c r="E431" s="74" t="str">
        <f>IF(C431="","",VLOOKUP(C431,[1]!Tableau1[#All],11,FALSE))</f>
        <v/>
      </c>
      <c r="F431" s="74" t="str">
        <f>IFERROR(IF(C431="","",VLOOKUP(C431,[1]!Tableau1[#All],12,FALSE)),"")</f>
        <v/>
      </c>
      <c r="G431" s="74" t="str">
        <f>IFERROR(IF(C431="","",VLOOKUP(C431,[1]!Tableau1[#All],6,FALSE)),"")</f>
        <v/>
      </c>
      <c r="H431" s="74" t="str">
        <f>IFERROR(IF(C431="","",VLOOKUP(C431,[1]!Tableau1[#All],13,FALSE)),"")</f>
        <v/>
      </c>
      <c r="I431" s="74" t="str">
        <f>IFERROR(IF(C431="","",VLOOKUP(C431,[1]!Tableau1[#All],14,FALSE)),"")</f>
        <v/>
      </c>
      <c r="J431" s="74" t="str">
        <f>IFERROR(IF(C431="","",VLOOKUP(C431,[1]!Tableau1[#All],8,FALSE)),"")</f>
        <v/>
      </c>
      <c r="K431" s="75" t="str">
        <f>VLOOKUP('[1]Cumul H'!$C431,'[1]H S09'!$BE$9:$CU$60,6,FALSE)</f>
        <v/>
      </c>
      <c r="L431" s="75" t="str">
        <f>VLOOKUP('[1]Cumul H'!$C431,'[1]H S09'!$BE$9:$CU$60,10,FALSE)</f>
        <v/>
      </c>
      <c r="M431" s="75" t="str">
        <f>VLOOKUP('[1]Cumul H'!$C431,'[1]H S09'!$BE$9:$CU$60,14,FALSE)</f>
        <v/>
      </c>
      <c r="N431" s="75" t="str">
        <f>VLOOKUP('[1]Cumul H'!$C431,'[1]H S09'!$BE$9:$CU$60,18,FALSE)</f>
        <v/>
      </c>
      <c r="O431" s="75" t="str">
        <f>VLOOKUP('[1]Cumul H'!$C431,'[1]H S09'!$BE$9:$CU$60,22,FALSE)</f>
        <v/>
      </c>
      <c r="P431" s="75" t="str">
        <f>VLOOKUP('[1]Cumul H'!$C431,'[1]H S09'!$BE$9:$CU$60,26,FALSE)</f>
        <v/>
      </c>
      <c r="Q431" s="75" t="str">
        <f>VLOOKUP('[1]Cumul H'!$C431,'[1]H S09'!$BE$9:$CU$60,30,FALSE)</f>
        <v/>
      </c>
      <c r="R431" s="75" t="str">
        <f>VLOOKUP('[1]Cumul H'!$C431,'[1]H S09'!$BE$9:$CU$60,34,FALSE)</f>
        <v/>
      </c>
      <c r="S431" s="75" t="str">
        <f>VLOOKUP('[1]Cumul H'!$C431,'[1]H S09'!$BE$9:$CU$60,33,FALSE)</f>
        <v/>
      </c>
      <c r="T431" s="75" t="str">
        <f>VLOOKUP('[1]Cumul H'!$C431,'[1]H S09'!$BE$9:$CU$60,35,FALSE)</f>
        <v/>
      </c>
      <c r="U431" s="75" t="str">
        <f>VLOOKUP('[1]Cumul H'!$C431,'[1]H S09'!$BE$9:$CU$60,36,FALSE)</f>
        <v/>
      </c>
      <c r="V431" s="76" t="str">
        <f t="shared" si="63"/>
        <v/>
      </c>
      <c r="W431" s="76" t="str" cm="1">
        <f t="array" ref="W431">IFERROR(_xlfn.IFS(V431="","",V431=39,"",V431&gt;39,V431-39),"")</f>
        <v/>
      </c>
      <c r="X431" s="76" t="str">
        <f t="shared" si="64"/>
        <v/>
      </c>
      <c r="Y431" s="76" t="str">
        <f t="shared" si="65"/>
        <v/>
      </c>
      <c r="Z431" s="76" t="str">
        <f t="shared" si="66"/>
        <v/>
      </c>
      <c r="AA431" s="77" t="str">
        <f t="shared" si="67"/>
        <v/>
      </c>
      <c r="AB431" s="76" t="str">
        <f t="shared" si="68"/>
        <v/>
      </c>
      <c r="AC431" s="74" t="str">
        <f>VLOOKUP('[1]Cumul H'!$C431,'[1]H S09'!$BE$9:$CU$60,37,FALSE)</f>
        <v/>
      </c>
      <c r="AD431" s="74" t="str">
        <f>VLOOKUP('[1]Cumul H'!$C431,'[1]H S09'!$BE$9:$CU$60,38,FALSE)</f>
        <v/>
      </c>
      <c r="AE431" s="74" t="str">
        <f>VLOOKUP('[1]Cumul H'!$C431,'[1]H S09'!$BE$9:$CU$60,39,FALSE)</f>
        <v/>
      </c>
      <c r="AF431" s="74" t="str">
        <f>VLOOKUP('[1]Cumul H'!$C431,'[1]H S09'!$BE$9:$CU$60,40,FALSE)</f>
        <v/>
      </c>
      <c r="AG431" s="74" t="str">
        <f>VLOOKUP('[1]Cumul H'!$C431,'[1]H S09'!$BE$9:$CU$60,41,FALSE)</f>
        <v/>
      </c>
      <c r="AH431" s="74" t="str">
        <f>VLOOKUP('[1]Cumul H'!$C431,'[1]H S09'!$BE$9:$CU$60,42,FALSE)</f>
        <v/>
      </c>
      <c r="AI431" s="74">
        <f>SUM('[1]Cumul H'!$AE431:$AH431)</f>
        <v>0</v>
      </c>
      <c r="AJ431" s="78" t="str" cm="1">
        <f t="array" ref="AJ431">IF(E431="INTERIM",_xlfn.IFS(J431="NON",$AK$2,J431="OUI",$AK$3),"")</f>
        <v/>
      </c>
      <c r="AK431" s="74" t="str">
        <f t="shared" si="60"/>
        <v/>
      </c>
      <c r="AL431" s="74" t="str">
        <f>IF(V431="","",IF(V431-Tableau3[[#This Row],[Heure sans Majoration]]&lt;0,0,V431-Tableau3[[#This Row],[Heure sans Majoration]]))</f>
        <v/>
      </c>
      <c r="AM431" s="74" t="str">
        <f t="shared" si="69"/>
        <v/>
      </c>
      <c r="AN431" s="74" t="str">
        <f t="shared" si="61"/>
        <v/>
      </c>
      <c r="AO431" s="74" t="str">
        <f t="shared" si="62"/>
        <v/>
      </c>
      <c r="AP431" s="78" t="str">
        <f>IF(C431="","",IF(F431=0,"",(V431*Tableau3[[#This Row],[Salaire Horaire]]*Tableau3[[#This Row],[Coef Multi]])))</f>
        <v/>
      </c>
      <c r="AQ431" s="78" t="str">
        <f>IF(C431="","",IF(F431=0,"",(Tableau3[[#This Row],[Heure avec majoration]]*Tableau3[[#This Row],[Salaire Horaire]]*Tableau3[[#This Row],[Coef Multi]]*25%)))</f>
        <v/>
      </c>
    </row>
    <row r="432" spans="2:43" ht="15" thickTop="1" x14ac:dyDescent="0.3">
      <c r="B432" s="73" t="s">
        <v>91</v>
      </c>
      <c r="C432" s="74" t="str">
        <f>IF('[1]H S09'!BE23="","",'[1]H S09'!BE23)</f>
        <v/>
      </c>
      <c r="D432" s="74" t="str">
        <f>IF(C432="","",VLOOKUP(C432,[1]!Tableau1[#All],5,FALSE))</f>
        <v/>
      </c>
      <c r="E432" s="74" t="str">
        <f>IF(C432="","",VLOOKUP(C432,[1]!Tableau1[#All],11,FALSE))</f>
        <v/>
      </c>
      <c r="F432" s="74" t="str">
        <f>IFERROR(IF(C432="","",VLOOKUP(C432,[1]!Tableau1[#All],12,FALSE)),"")</f>
        <v/>
      </c>
      <c r="G432" s="74" t="str">
        <f>IFERROR(IF(C432="","",VLOOKUP(C432,[1]!Tableau1[#All],6,FALSE)),"")</f>
        <v/>
      </c>
      <c r="H432" s="74" t="str">
        <f>IFERROR(IF(C432="","",VLOOKUP(C432,[1]!Tableau1[#All],13,FALSE)),"")</f>
        <v/>
      </c>
      <c r="I432" s="74" t="str">
        <f>IFERROR(IF(C432="","",VLOOKUP(C432,[1]!Tableau1[#All],14,FALSE)),"")</f>
        <v/>
      </c>
      <c r="J432" s="74" t="str">
        <f>IFERROR(IF(C432="","",VLOOKUP(C432,[1]!Tableau1[#All],8,FALSE)),"")</f>
        <v/>
      </c>
      <c r="K432" s="75" t="str">
        <f>VLOOKUP('[1]Cumul H'!$C432,'[1]H S09'!$BE$9:$CU$60,6,FALSE)</f>
        <v/>
      </c>
      <c r="L432" s="75" t="str">
        <f>VLOOKUP('[1]Cumul H'!$C432,'[1]H S09'!$BE$9:$CU$60,10,FALSE)</f>
        <v/>
      </c>
      <c r="M432" s="75" t="str">
        <f>VLOOKUP('[1]Cumul H'!$C432,'[1]H S09'!$BE$9:$CU$60,14,FALSE)</f>
        <v/>
      </c>
      <c r="N432" s="75" t="str">
        <f>VLOOKUP('[1]Cumul H'!$C432,'[1]H S09'!$BE$9:$CU$60,18,FALSE)</f>
        <v/>
      </c>
      <c r="O432" s="75" t="str">
        <f>VLOOKUP('[1]Cumul H'!$C432,'[1]H S09'!$BE$9:$CU$60,22,FALSE)</f>
        <v/>
      </c>
      <c r="P432" s="75" t="str">
        <f>VLOOKUP('[1]Cumul H'!$C432,'[1]H S09'!$BE$9:$CU$60,26,FALSE)</f>
        <v/>
      </c>
      <c r="Q432" s="75" t="str">
        <f>VLOOKUP('[1]Cumul H'!$C432,'[1]H S09'!$BE$9:$CU$60,30,FALSE)</f>
        <v/>
      </c>
      <c r="R432" s="75" t="str">
        <f>VLOOKUP('[1]Cumul H'!$C432,'[1]H S09'!$BE$9:$CU$60,34,FALSE)</f>
        <v/>
      </c>
      <c r="S432" s="75" t="str">
        <f>VLOOKUP('[1]Cumul H'!$C432,'[1]H S09'!$BE$9:$CU$60,33,FALSE)</f>
        <v/>
      </c>
      <c r="T432" s="75" t="str">
        <f>VLOOKUP('[1]Cumul H'!$C432,'[1]H S09'!$BE$9:$CU$60,35,FALSE)</f>
        <v/>
      </c>
      <c r="U432" s="75" t="str">
        <f>VLOOKUP('[1]Cumul H'!$C432,'[1]H S09'!$BE$9:$CU$60,36,FALSE)</f>
        <v/>
      </c>
      <c r="V432" s="76" t="str">
        <f t="shared" si="63"/>
        <v/>
      </c>
      <c r="W432" s="76" t="str" cm="1">
        <f t="array" ref="W432">IFERROR(_xlfn.IFS(V432="","",V432=39,"",V432&gt;39,V432-39),"")</f>
        <v/>
      </c>
      <c r="X432" s="76" t="str">
        <f t="shared" si="64"/>
        <v/>
      </c>
      <c r="Y432" s="76" t="str">
        <f t="shared" si="65"/>
        <v/>
      </c>
      <c r="Z432" s="76" t="str">
        <f t="shared" si="66"/>
        <v/>
      </c>
      <c r="AA432" s="77" t="str">
        <f t="shared" si="67"/>
        <v/>
      </c>
      <c r="AB432" s="76" t="str">
        <f t="shared" si="68"/>
        <v/>
      </c>
      <c r="AC432" s="74" t="str">
        <f>VLOOKUP('[1]Cumul H'!$C432,'[1]H S09'!$BE$9:$CU$60,37,FALSE)</f>
        <v/>
      </c>
      <c r="AD432" s="74" t="str">
        <f>VLOOKUP('[1]Cumul H'!$C432,'[1]H S09'!$BE$9:$CU$60,38,FALSE)</f>
        <v/>
      </c>
      <c r="AE432" s="74" t="str">
        <f>VLOOKUP('[1]Cumul H'!$C432,'[1]H S09'!$BE$9:$CU$60,39,FALSE)</f>
        <v/>
      </c>
      <c r="AF432" s="74" t="str">
        <f>VLOOKUP('[1]Cumul H'!$C432,'[1]H S09'!$BE$9:$CU$60,40,FALSE)</f>
        <v/>
      </c>
      <c r="AG432" s="74" t="str">
        <f>VLOOKUP('[1]Cumul H'!$C432,'[1]H S09'!$BE$9:$CU$60,41,FALSE)</f>
        <v/>
      </c>
      <c r="AH432" s="74" t="str">
        <f>VLOOKUP('[1]Cumul H'!$C432,'[1]H S09'!$BE$9:$CU$60,42,FALSE)</f>
        <v/>
      </c>
      <c r="AI432" s="74">
        <f>SUM('[1]Cumul H'!$AE432:$AH432)</f>
        <v>0</v>
      </c>
      <c r="AJ432" s="72" t="str" cm="1">
        <f t="array" ref="AJ432">IF(E432="INTERIM",_xlfn.IFS(J432="NON",$AK$2,J432="OUI",$AK$3),"")</f>
        <v/>
      </c>
      <c r="AK432" s="68" t="str">
        <f t="shared" si="60"/>
        <v/>
      </c>
      <c r="AL432" s="68" t="str">
        <f>IF(V432="","",IF(V432-Tableau3[[#This Row],[Heure sans Majoration]]&lt;0,0,V432-Tableau3[[#This Row],[Heure sans Majoration]]))</f>
        <v/>
      </c>
      <c r="AM432" s="68" t="str">
        <f t="shared" si="69"/>
        <v/>
      </c>
      <c r="AN432" s="68" t="str">
        <f t="shared" si="61"/>
        <v/>
      </c>
      <c r="AO432" s="68" t="str">
        <f t="shared" si="62"/>
        <v/>
      </c>
      <c r="AP432" s="72" t="str">
        <f>IF(C432="","",IF(F432=0,"",(V432*Tableau3[[#This Row],[Salaire Horaire]]*Tableau3[[#This Row],[Coef Multi]])))</f>
        <v/>
      </c>
      <c r="AQ432" s="72" t="str">
        <f>IF(C432="","",IF(F432=0,"",(Tableau3[[#This Row],[Heure avec majoration]]*Tableau3[[#This Row],[Salaire Horaire]]*Tableau3[[#This Row],[Coef Multi]]*25%)))</f>
        <v/>
      </c>
    </row>
    <row r="433" spans="2:43" ht="15" thickBot="1" x14ac:dyDescent="0.35">
      <c r="B433" s="73" t="s">
        <v>91</v>
      </c>
      <c r="C433" s="74" t="str">
        <f>IF('[1]H S09'!BE24="","",'[1]H S09'!BE24)</f>
        <v/>
      </c>
      <c r="D433" s="74" t="str">
        <f>IF(C433="","",VLOOKUP(C433,[1]!Tableau1[#All],5,FALSE))</f>
        <v/>
      </c>
      <c r="E433" s="74" t="str">
        <f>IF(C433="","",VLOOKUP(C433,[1]!Tableau1[#All],11,FALSE))</f>
        <v/>
      </c>
      <c r="F433" s="74" t="str">
        <f>IFERROR(IF(C433="","",VLOOKUP(C433,[1]!Tableau1[#All],12,FALSE)),"")</f>
        <v/>
      </c>
      <c r="G433" s="74" t="str">
        <f>IFERROR(IF(C433="","",VLOOKUP(C433,[1]!Tableau1[#All],6,FALSE)),"")</f>
        <v/>
      </c>
      <c r="H433" s="74" t="str">
        <f>IFERROR(IF(C433="","",VLOOKUP(C433,[1]!Tableau1[#All],13,FALSE)),"")</f>
        <v/>
      </c>
      <c r="I433" s="74" t="str">
        <f>IFERROR(IF(C433="","",VLOOKUP(C433,[1]!Tableau1[#All],14,FALSE)),"")</f>
        <v/>
      </c>
      <c r="J433" s="74" t="str">
        <f>IFERROR(IF(C433="","",VLOOKUP(C433,[1]!Tableau1[#All],8,FALSE)),"")</f>
        <v/>
      </c>
      <c r="K433" s="75" t="str">
        <f>VLOOKUP('[1]Cumul H'!$C433,'[1]H S09'!$BE$9:$CU$60,6,FALSE)</f>
        <v/>
      </c>
      <c r="L433" s="75" t="str">
        <f>VLOOKUP('[1]Cumul H'!$C433,'[1]H S09'!$BE$9:$CU$60,10,FALSE)</f>
        <v/>
      </c>
      <c r="M433" s="75" t="str">
        <f>VLOOKUP('[1]Cumul H'!$C433,'[1]H S09'!$BE$9:$CU$60,14,FALSE)</f>
        <v/>
      </c>
      <c r="N433" s="75" t="str">
        <f>VLOOKUP('[1]Cumul H'!$C433,'[1]H S09'!$BE$9:$CU$60,18,FALSE)</f>
        <v/>
      </c>
      <c r="O433" s="75" t="str">
        <f>VLOOKUP('[1]Cumul H'!$C433,'[1]H S09'!$BE$9:$CU$60,22,FALSE)</f>
        <v/>
      </c>
      <c r="P433" s="75" t="str">
        <f>VLOOKUP('[1]Cumul H'!$C433,'[1]H S09'!$BE$9:$CU$60,26,FALSE)</f>
        <v/>
      </c>
      <c r="Q433" s="75" t="str">
        <f>VLOOKUP('[1]Cumul H'!$C433,'[1]H S09'!$BE$9:$CU$60,30,FALSE)</f>
        <v/>
      </c>
      <c r="R433" s="75" t="str">
        <f>VLOOKUP('[1]Cumul H'!$C433,'[1]H S09'!$BE$9:$CU$60,34,FALSE)</f>
        <v/>
      </c>
      <c r="S433" s="75" t="str">
        <f>VLOOKUP('[1]Cumul H'!$C433,'[1]H S09'!$BE$9:$CU$60,33,FALSE)</f>
        <v/>
      </c>
      <c r="T433" s="75" t="str">
        <f>VLOOKUP('[1]Cumul H'!$C433,'[1]H S09'!$BE$9:$CU$60,35,FALSE)</f>
        <v/>
      </c>
      <c r="U433" s="75" t="str">
        <f>VLOOKUP('[1]Cumul H'!$C433,'[1]H S09'!$BE$9:$CU$60,36,FALSE)</f>
        <v/>
      </c>
      <c r="V433" s="76" t="str">
        <f t="shared" si="63"/>
        <v/>
      </c>
      <c r="W433" s="76" t="str" cm="1">
        <f t="array" ref="W433">IFERROR(_xlfn.IFS(V433="","",V433=39,"",V433&gt;39,V433-39),"")</f>
        <v/>
      </c>
      <c r="X433" s="76" t="str">
        <f t="shared" si="64"/>
        <v/>
      </c>
      <c r="Y433" s="76" t="str">
        <f t="shared" si="65"/>
        <v/>
      </c>
      <c r="Z433" s="76" t="str">
        <f t="shared" si="66"/>
        <v/>
      </c>
      <c r="AA433" s="77" t="str">
        <f t="shared" si="67"/>
        <v/>
      </c>
      <c r="AB433" s="76" t="str">
        <f t="shared" si="68"/>
        <v/>
      </c>
      <c r="AC433" s="74" t="str">
        <f>VLOOKUP('[1]Cumul H'!$C433,'[1]H S09'!$BE$9:$CU$60,37,FALSE)</f>
        <v/>
      </c>
      <c r="AD433" s="74" t="str">
        <f>VLOOKUP('[1]Cumul H'!$C433,'[1]H S09'!$BE$9:$CU$60,38,FALSE)</f>
        <v/>
      </c>
      <c r="AE433" s="74" t="str">
        <f>VLOOKUP('[1]Cumul H'!$C433,'[1]H S09'!$BE$9:$CU$60,39,FALSE)</f>
        <v/>
      </c>
      <c r="AF433" s="74" t="str">
        <f>VLOOKUP('[1]Cumul H'!$C433,'[1]H S09'!$BE$9:$CU$60,40,FALSE)</f>
        <v/>
      </c>
      <c r="AG433" s="74" t="str">
        <f>VLOOKUP('[1]Cumul H'!$C433,'[1]H S09'!$BE$9:$CU$60,41,FALSE)</f>
        <v/>
      </c>
      <c r="AH433" s="74" t="str">
        <f>VLOOKUP('[1]Cumul H'!$C433,'[1]H S09'!$BE$9:$CU$60,42,FALSE)</f>
        <v/>
      </c>
      <c r="AI433" s="74">
        <f>SUM('[1]Cumul H'!$AE433:$AH433)</f>
        <v>0</v>
      </c>
      <c r="AJ433" s="78" t="str" cm="1">
        <f t="array" ref="AJ433">IF(E433="INTERIM",_xlfn.IFS(J433="NON",$AK$2,J433="OUI",$AK$3),"")</f>
        <v/>
      </c>
      <c r="AK433" s="74" t="str">
        <f t="shared" si="60"/>
        <v/>
      </c>
      <c r="AL433" s="74" t="str">
        <f>IF(V433="","",IF(V433-Tableau3[[#This Row],[Heure sans Majoration]]&lt;0,0,V433-Tableau3[[#This Row],[Heure sans Majoration]]))</f>
        <v/>
      </c>
      <c r="AM433" s="74" t="str">
        <f t="shared" si="69"/>
        <v/>
      </c>
      <c r="AN433" s="74" t="str">
        <f t="shared" si="61"/>
        <v/>
      </c>
      <c r="AO433" s="74" t="str">
        <f t="shared" si="62"/>
        <v/>
      </c>
      <c r="AP433" s="78" t="str">
        <f>IF(C433="","",IF(F433=0,"",(V433*Tableau3[[#This Row],[Salaire Horaire]]*Tableau3[[#This Row],[Coef Multi]])))</f>
        <v/>
      </c>
      <c r="AQ433" s="78" t="str">
        <f>IF(C433="","",IF(F433=0,"",(Tableau3[[#This Row],[Heure avec majoration]]*Tableau3[[#This Row],[Salaire Horaire]]*Tableau3[[#This Row],[Coef Multi]]*25%)))</f>
        <v/>
      </c>
    </row>
    <row r="434" spans="2:43" ht="15" thickTop="1" x14ac:dyDescent="0.3">
      <c r="B434" s="73" t="s">
        <v>91</v>
      </c>
      <c r="C434" s="74" t="str">
        <f>IF('[1]H S09'!BE25="","",'[1]H S09'!BE25)</f>
        <v/>
      </c>
      <c r="D434" s="74" t="str">
        <f>IF(C434="","",VLOOKUP(C434,[1]!Tableau1[#All],5,FALSE))</f>
        <v/>
      </c>
      <c r="E434" s="74" t="str">
        <f>IF(C434="","",VLOOKUP(C434,[1]!Tableau1[#All],11,FALSE))</f>
        <v/>
      </c>
      <c r="F434" s="74" t="str">
        <f>IFERROR(IF(C434="","",VLOOKUP(C434,[1]!Tableau1[#All],12,FALSE)),"")</f>
        <v/>
      </c>
      <c r="G434" s="74" t="str">
        <f>IFERROR(IF(C434="","",VLOOKUP(C434,[1]!Tableau1[#All],6,FALSE)),"")</f>
        <v/>
      </c>
      <c r="H434" s="74" t="str">
        <f>IFERROR(IF(C434="","",VLOOKUP(C434,[1]!Tableau1[#All],13,FALSE)),"")</f>
        <v/>
      </c>
      <c r="I434" s="74" t="str">
        <f>IFERROR(IF(C434="","",VLOOKUP(C434,[1]!Tableau1[#All],14,FALSE)),"")</f>
        <v/>
      </c>
      <c r="J434" s="74" t="str">
        <f>IFERROR(IF(C434="","",VLOOKUP(C434,[1]!Tableau1[#All],8,FALSE)),"")</f>
        <v/>
      </c>
      <c r="K434" s="75" t="str">
        <f>VLOOKUP('[1]Cumul H'!$C434,'[1]H S09'!$BE$9:$CU$60,6,FALSE)</f>
        <v/>
      </c>
      <c r="L434" s="75" t="str">
        <f>VLOOKUP('[1]Cumul H'!$C434,'[1]H S09'!$BE$9:$CU$60,10,FALSE)</f>
        <v/>
      </c>
      <c r="M434" s="75" t="str">
        <f>VLOOKUP('[1]Cumul H'!$C434,'[1]H S09'!$BE$9:$CU$60,14,FALSE)</f>
        <v/>
      </c>
      <c r="N434" s="75" t="str">
        <f>VLOOKUP('[1]Cumul H'!$C434,'[1]H S09'!$BE$9:$CU$60,18,FALSE)</f>
        <v/>
      </c>
      <c r="O434" s="75" t="str">
        <f>VLOOKUP('[1]Cumul H'!$C434,'[1]H S09'!$BE$9:$CU$60,22,FALSE)</f>
        <v/>
      </c>
      <c r="P434" s="75" t="str">
        <f>VLOOKUP('[1]Cumul H'!$C434,'[1]H S09'!$BE$9:$CU$60,26,FALSE)</f>
        <v/>
      </c>
      <c r="Q434" s="75" t="str">
        <f>VLOOKUP('[1]Cumul H'!$C434,'[1]H S09'!$BE$9:$CU$60,30,FALSE)</f>
        <v/>
      </c>
      <c r="R434" s="75" t="str">
        <f>VLOOKUP('[1]Cumul H'!$C434,'[1]H S09'!$BE$9:$CU$60,34,FALSE)</f>
        <v/>
      </c>
      <c r="S434" s="75" t="str">
        <f>VLOOKUP('[1]Cumul H'!$C434,'[1]H S09'!$BE$9:$CU$60,33,FALSE)</f>
        <v/>
      </c>
      <c r="T434" s="75" t="str">
        <f>VLOOKUP('[1]Cumul H'!$C434,'[1]H S09'!$BE$9:$CU$60,35,FALSE)</f>
        <v/>
      </c>
      <c r="U434" s="75" t="str">
        <f>VLOOKUP('[1]Cumul H'!$C434,'[1]H S09'!$BE$9:$CU$60,36,FALSE)</f>
        <v/>
      </c>
      <c r="V434" s="76" t="str">
        <f t="shared" si="63"/>
        <v/>
      </c>
      <c r="W434" s="76" t="str" cm="1">
        <f t="array" ref="W434">IFERROR(_xlfn.IFS(V434="","",V434=39,"",V434&gt;39,V434-39),"")</f>
        <v/>
      </c>
      <c r="X434" s="76" t="str">
        <f t="shared" si="64"/>
        <v/>
      </c>
      <c r="Y434" s="76" t="str">
        <f t="shared" si="65"/>
        <v/>
      </c>
      <c r="Z434" s="76" t="str">
        <f t="shared" si="66"/>
        <v/>
      </c>
      <c r="AA434" s="77" t="str">
        <f t="shared" si="67"/>
        <v/>
      </c>
      <c r="AB434" s="76" t="str">
        <f t="shared" si="68"/>
        <v/>
      </c>
      <c r="AC434" s="74" t="str">
        <f>VLOOKUP('[1]Cumul H'!$C434,'[1]H S09'!$BE$9:$CU$60,37,FALSE)</f>
        <v/>
      </c>
      <c r="AD434" s="74" t="str">
        <f>VLOOKUP('[1]Cumul H'!$C434,'[1]H S09'!$BE$9:$CU$60,38,FALSE)</f>
        <v/>
      </c>
      <c r="AE434" s="74" t="str">
        <f>VLOOKUP('[1]Cumul H'!$C434,'[1]H S09'!$BE$9:$CU$60,39,FALSE)</f>
        <v/>
      </c>
      <c r="AF434" s="74" t="str">
        <f>VLOOKUP('[1]Cumul H'!$C434,'[1]H S09'!$BE$9:$CU$60,40,FALSE)</f>
        <v/>
      </c>
      <c r="AG434" s="74" t="str">
        <f>VLOOKUP('[1]Cumul H'!$C434,'[1]H S09'!$BE$9:$CU$60,41,FALSE)</f>
        <v/>
      </c>
      <c r="AH434" s="74" t="str">
        <f>VLOOKUP('[1]Cumul H'!$C434,'[1]H S09'!$BE$9:$CU$60,42,FALSE)</f>
        <v/>
      </c>
      <c r="AI434" s="74">
        <f>SUM('[1]Cumul H'!$AE434:$AH434)</f>
        <v>0</v>
      </c>
      <c r="AJ434" s="72" t="str" cm="1">
        <f t="array" ref="AJ434">IF(E434="INTERIM",_xlfn.IFS(J434="NON",$AK$2,J434="OUI",$AK$3),"")</f>
        <v/>
      </c>
      <c r="AK434" s="68" t="str">
        <f t="shared" si="60"/>
        <v/>
      </c>
      <c r="AL434" s="68" t="str">
        <f>IF(V434="","",IF(V434-Tableau3[[#This Row],[Heure sans Majoration]]&lt;0,0,V434-Tableau3[[#This Row],[Heure sans Majoration]]))</f>
        <v/>
      </c>
      <c r="AM434" s="68" t="str">
        <f t="shared" si="69"/>
        <v/>
      </c>
      <c r="AN434" s="68" t="str">
        <f t="shared" si="61"/>
        <v/>
      </c>
      <c r="AO434" s="68" t="str">
        <f t="shared" si="62"/>
        <v/>
      </c>
      <c r="AP434" s="72" t="str">
        <f>IF(C434="","",IF(F434=0,"",(V434*Tableau3[[#This Row],[Salaire Horaire]]*Tableau3[[#This Row],[Coef Multi]])))</f>
        <v/>
      </c>
      <c r="AQ434" s="72" t="str">
        <f>IF(C434="","",IF(F434=0,"",(Tableau3[[#This Row],[Heure avec majoration]]*Tableau3[[#This Row],[Salaire Horaire]]*Tableau3[[#This Row],[Coef Multi]]*25%)))</f>
        <v/>
      </c>
    </row>
    <row r="435" spans="2:43" ht="15" thickBot="1" x14ac:dyDescent="0.35">
      <c r="B435" s="73" t="s">
        <v>91</v>
      </c>
      <c r="C435" s="74" t="str">
        <f>IF('[1]H S09'!BE26="","",'[1]H S09'!BE26)</f>
        <v/>
      </c>
      <c r="D435" s="74" t="str">
        <f>IF(C435="","",VLOOKUP(C435,[1]!Tableau1[#All],5,FALSE))</f>
        <v/>
      </c>
      <c r="E435" s="74" t="str">
        <f>IF(C435="","",VLOOKUP(C435,[1]!Tableau1[#All],11,FALSE))</f>
        <v/>
      </c>
      <c r="F435" s="74" t="str">
        <f>IFERROR(IF(C435="","",VLOOKUP(C435,[1]!Tableau1[#All],12,FALSE)),"")</f>
        <v/>
      </c>
      <c r="G435" s="74" t="str">
        <f>IFERROR(IF(C435="","",VLOOKUP(C435,[1]!Tableau1[#All],6,FALSE)),"")</f>
        <v/>
      </c>
      <c r="H435" s="74" t="str">
        <f>IFERROR(IF(C435="","",VLOOKUP(C435,[1]!Tableau1[#All],13,FALSE)),"")</f>
        <v/>
      </c>
      <c r="I435" s="74" t="str">
        <f>IFERROR(IF(C435="","",VLOOKUP(C435,[1]!Tableau1[#All],14,FALSE)),"")</f>
        <v/>
      </c>
      <c r="J435" s="74" t="str">
        <f>IFERROR(IF(C435="","",VLOOKUP(C435,[1]!Tableau1[#All],8,FALSE)),"")</f>
        <v/>
      </c>
      <c r="K435" s="75" t="str">
        <f>VLOOKUP('[1]Cumul H'!$C435,'[1]H S09'!$BE$9:$CU$60,6,FALSE)</f>
        <v/>
      </c>
      <c r="L435" s="75" t="str">
        <f>VLOOKUP('[1]Cumul H'!$C435,'[1]H S09'!$BE$9:$CU$60,10,FALSE)</f>
        <v/>
      </c>
      <c r="M435" s="75" t="str">
        <f>VLOOKUP('[1]Cumul H'!$C435,'[1]H S09'!$BE$9:$CU$60,14,FALSE)</f>
        <v/>
      </c>
      <c r="N435" s="75" t="str">
        <f>VLOOKUP('[1]Cumul H'!$C435,'[1]H S09'!$BE$9:$CU$60,18,FALSE)</f>
        <v/>
      </c>
      <c r="O435" s="75" t="str">
        <f>VLOOKUP('[1]Cumul H'!$C435,'[1]H S09'!$BE$9:$CU$60,22,FALSE)</f>
        <v/>
      </c>
      <c r="P435" s="75" t="str">
        <f>VLOOKUP('[1]Cumul H'!$C435,'[1]H S09'!$BE$9:$CU$60,26,FALSE)</f>
        <v/>
      </c>
      <c r="Q435" s="75" t="str">
        <f>VLOOKUP('[1]Cumul H'!$C435,'[1]H S09'!$BE$9:$CU$60,30,FALSE)</f>
        <v/>
      </c>
      <c r="R435" s="75" t="str">
        <f>VLOOKUP('[1]Cumul H'!$C435,'[1]H S09'!$BE$9:$CU$60,34,FALSE)</f>
        <v/>
      </c>
      <c r="S435" s="75" t="str">
        <f>VLOOKUP('[1]Cumul H'!$C435,'[1]H S09'!$BE$9:$CU$60,33,FALSE)</f>
        <v/>
      </c>
      <c r="T435" s="75" t="str">
        <f>VLOOKUP('[1]Cumul H'!$C435,'[1]H S09'!$BE$9:$CU$60,35,FALSE)</f>
        <v/>
      </c>
      <c r="U435" s="75" t="str">
        <f>VLOOKUP('[1]Cumul H'!$C435,'[1]H S09'!$BE$9:$CU$60,36,FALSE)</f>
        <v/>
      </c>
      <c r="V435" s="76" t="str">
        <f t="shared" si="63"/>
        <v/>
      </c>
      <c r="W435" s="76" t="str" cm="1">
        <f t="array" ref="W435">IFERROR(_xlfn.IFS(V435="","",V435=39,"",V435&gt;39,V435-39),"")</f>
        <v/>
      </c>
      <c r="X435" s="76" t="str">
        <f t="shared" si="64"/>
        <v/>
      </c>
      <c r="Y435" s="76" t="str">
        <f t="shared" si="65"/>
        <v/>
      </c>
      <c r="Z435" s="76" t="str">
        <f t="shared" si="66"/>
        <v/>
      </c>
      <c r="AA435" s="77" t="str">
        <f t="shared" si="67"/>
        <v/>
      </c>
      <c r="AB435" s="76" t="str">
        <f t="shared" si="68"/>
        <v/>
      </c>
      <c r="AC435" s="74" t="str">
        <f>VLOOKUP('[1]Cumul H'!$C435,'[1]H S09'!$BE$9:$CU$60,37,FALSE)</f>
        <v/>
      </c>
      <c r="AD435" s="74" t="str">
        <f>VLOOKUP('[1]Cumul H'!$C435,'[1]H S09'!$BE$9:$CU$60,38,FALSE)</f>
        <v/>
      </c>
      <c r="AE435" s="74" t="str">
        <f>VLOOKUP('[1]Cumul H'!$C435,'[1]H S09'!$BE$9:$CU$60,39,FALSE)</f>
        <v/>
      </c>
      <c r="AF435" s="74" t="str">
        <f>VLOOKUP('[1]Cumul H'!$C435,'[1]H S09'!$BE$9:$CU$60,40,FALSE)</f>
        <v/>
      </c>
      <c r="AG435" s="74" t="str">
        <f>VLOOKUP('[1]Cumul H'!$C435,'[1]H S09'!$BE$9:$CU$60,41,FALSE)</f>
        <v/>
      </c>
      <c r="AH435" s="74" t="str">
        <f>VLOOKUP('[1]Cumul H'!$C435,'[1]H S09'!$BE$9:$CU$60,42,FALSE)</f>
        <v/>
      </c>
      <c r="AI435" s="74">
        <f>SUM('[1]Cumul H'!$AE435:$AH435)</f>
        <v>0</v>
      </c>
      <c r="AJ435" s="78" t="str" cm="1">
        <f t="array" ref="AJ435">IF(E435="INTERIM",_xlfn.IFS(J435="NON",$AK$2,J435="OUI",$AK$3),"")</f>
        <v/>
      </c>
      <c r="AK435" s="74" t="str">
        <f t="shared" si="60"/>
        <v/>
      </c>
      <c r="AL435" s="74" t="str">
        <f>IF(V435="","",IF(V435-Tableau3[[#This Row],[Heure sans Majoration]]&lt;0,0,V435-Tableau3[[#This Row],[Heure sans Majoration]]))</f>
        <v/>
      </c>
      <c r="AM435" s="74" t="str">
        <f t="shared" si="69"/>
        <v/>
      </c>
      <c r="AN435" s="74" t="str">
        <f t="shared" si="61"/>
        <v/>
      </c>
      <c r="AO435" s="74" t="str">
        <f t="shared" si="62"/>
        <v/>
      </c>
      <c r="AP435" s="78" t="str">
        <f>IF(C435="","",IF(F435=0,"",(V435*Tableau3[[#This Row],[Salaire Horaire]]*Tableau3[[#This Row],[Coef Multi]])))</f>
        <v/>
      </c>
      <c r="AQ435" s="78" t="str">
        <f>IF(C435="","",IF(F435=0,"",(Tableau3[[#This Row],[Heure avec majoration]]*Tableau3[[#This Row],[Salaire Horaire]]*Tableau3[[#This Row],[Coef Multi]]*25%)))</f>
        <v/>
      </c>
    </row>
    <row r="436" spans="2:43" ht="15" thickTop="1" x14ac:dyDescent="0.3">
      <c r="B436" s="73" t="s">
        <v>91</v>
      </c>
      <c r="C436" s="74" t="str">
        <f>IF('[1]H S09'!BE27="","",'[1]H S09'!BE27)</f>
        <v/>
      </c>
      <c r="D436" s="74" t="str">
        <f>IF(C436="","",VLOOKUP(C436,[1]!Tableau1[#All],5,FALSE))</f>
        <v/>
      </c>
      <c r="E436" s="74" t="str">
        <f>IF(C436="","",VLOOKUP(C436,[1]!Tableau1[#All],11,FALSE))</f>
        <v/>
      </c>
      <c r="F436" s="74" t="str">
        <f>IFERROR(IF(C436="","",VLOOKUP(C436,[1]!Tableau1[#All],12,FALSE)),"")</f>
        <v/>
      </c>
      <c r="G436" s="74" t="str">
        <f>IFERROR(IF(C436="","",VLOOKUP(C436,[1]!Tableau1[#All],6,FALSE)),"")</f>
        <v/>
      </c>
      <c r="H436" s="74" t="str">
        <f>IFERROR(IF(C436="","",VLOOKUP(C436,[1]!Tableau1[#All],13,FALSE)),"")</f>
        <v/>
      </c>
      <c r="I436" s="74" t="str">
        <f>IFERROR(IF(C436="","",VLOOKUP(C436,[1]!Tableau1[#All],14,FALSE)),"")</f>
        <v/>
      </c>
      <c r="J436" s="74" t="str">
        <f>IFERROR(IF(C436="","",VLOOKUP(C436,[1]!Tableau1[#All],8,FALSE)),"")</f>
        <v/>
      </c>
      <c r="K436" s="75" t="str">
        <f>VLOOKUP('[1]Cumul H'!$C436,'[1]H S09'!$BE$9:$CU$60,6,FALSE)</f>
        <v/>
      </c>
      <c r="L436" s="75" t="str">
        <f>VLOOKUP('[1]Cumul H'!$C436,'[1]H S09'!$BE$9:$CU$60,10,FALSE)</f>
        <v/>
      </c>
      <c r="M436" s="75" t="str">
        <f>VLOOKUP('[1]Cumul H'!$C436,'[1]H S09'!$BE$9:$CU$60,14,FALSE)</f>
        <v/>
      </c>
      <c r="N436" s="75" t="str">
        <f>VLOOKUP('[1]Cumul H'!$C436,'[1]H S09'!$BE$9:$CU$60,18,FALSE)</f>
        <v/>
      </c>
      <c r="O436" s="75" t="str">
        <f>VLOOKUP('[1]Cumul H'!$C436,'[1]H S09'!$BE$9:$CU$60,22,FALSE)</f>
        <v/>
      </c>
      <c r="P436" s="75" t="str">
        <f>VLOOKUP('[1]Cumul H'!$C436,'[1]H S09'!$BE$9:$CU$60,26,FALSE)</f>
        <v/>
      </c>
      <c r="Q436" s="75" t="str">
        <f>VLOOKUP('[1]Cumul H'!$C436,'[1]H S09'!$BE$9:$CU$60,30,FALSE)</f>
        <v/>
      </c>
      <c r="R436" s="75" t="str">
        <f>VLOOKUP('[1]Cumul H'!$C436,'[1]H S09'!$BE$9:$CU$60,34,FALSE)</f>
        <v/>
      </c>
      <c r="S436" s="75" t="str">
        <f>VLOOKUP('[1]Cumul H'!$C436,'[1]H S09'!$BE$9:$CU$60,33,FALSE)</f>
        <v/>
      </c>
      <c r="T436" s="75" t="str">
        <f>VLOOKUP('[1]Cumul H'!$C436,'[1]H S09'!$BE$9:$CU$60,35,FALSE)</f>
        <v/>
      </c>
      <c r="U436" s="75" t="str">
        <f>VLOOKUP('[1]Cumul H'!$C436,'[1]H S09'!$BE$9:$CU$60,36,FALSE)</f>
        <v/>
      </c>
      <c r="V436" s="76" t="str">
        <f t="shared" si="63"/>
        <v/>
      </c>
      <c r="W436" s="76" t="str" cm="1">
        <f t="array" ref="W436">IFERROR(_xlfn.IFS(V436="","",V436=39,"",V436&gt;39,V436-39),"")</f>
        <v/>
      </c>
      <c r="X436" s="76" t="str">
        <f t="shared" si="64"/>
        <v/>
      </c>
      <c r="Y436" s="76" t="str">
        <f t="shared" si="65"/>
        <v/>
      </c>
      <c r="Z436" s="76" t="str">
        <f t="shared" si="66"/>
        <v/>
      </c>
      <c r="AA436" s="77" t="str">
        <f t="shared" si="67"/>
        <v/>
      </c>
      <c r="AB436" s="76" t="str">
        <f t="shared" si="68"/>
        <v/>
      </c>
      <c r="AC436" s="74" t="str">
        <f>VLOOKUP('[1]Cumul H'!$C436,'[1]H S09'!$BE$9:$CU$60,37,FALSE)</f>
        <v/>
      </c>
      <c r="AD436" s="74" t="str">
        <f>VLOOKUP('[1]Cumul H'!$C436,'[1]H S09'!$BE$9:$CU$60,38,FALSE)</f>
        <v/>
      </c>
      <c r="AE436" s="74" t="str">
        <f>VLOOKUP('[1]Cumul H'!$C436,'[1]H S09'!$BE$9:$CU$60,39,FALSE)</f>
        <v/>
      </c>
      <c r="AF436" s="74" t="str">
        <f>VLOOKUP('[1]Cumul H'!$C436,'[1]H S09'!$BE$9:$CU$60,40,FALSE)</f>
        <v/>
      </c>
      <c r="AG436" s="74" t="str">
        <f>VLOOKUP('[1]Cumul H'!$C436,'[1]H S09'!$BE$9:$CU$60,41,FALSE)</f>
        <v/>
      </c>
      <c r="AH436" s="74" t="str">
        <f>VLOOKUP('[1]Cumul H'!$C436,'[1]H S09'!$BE$9:$CU$60,42,FALSE)</f>
        <v/>
      </c>
      <c r="AI436" s="74">
        <f>SUM('[1]Cumul H'!$AE436:$AH436)</f>
        <v>0</v>
      </c>
      <c r="AJ436" s="72" t="str" cm="1">
        <f t="array" ref="AJ436">IF(E436="INTERIM",_xlfn.IFS(J436="NON",$AK$2,J436="OUI",$AK$3),"")</f>
        <v/>
      </c>
      <c r="AK436" s="68" t="str">
        <f t="shared" si="60"/>
        <v/>
      </c>
      <c r="AL436" s="68" t="str">
        <f>IF(V436="","",IF(V436-Tableau3[[#This Row],[Heure sans Majoration]]&lt;0,0,V436-Tableau3[[#This Row],[Heure sans Majoration]]))</f>
        <v/>
      </c>
      <c r="AM436" s="68" t="str">
        <f t="shared" si="69"/>
        <v/>
      </c>
      <c r="AN436" s="68" t="str">
        <f t="shared" si="61"/>
        <v/>
      </c>
      <c r="AO436" s="68" t="str">
        <f t="shared" si="62"/>
        <v/>
      </c>
      <c r="AP436" s="72" t="str">
        <f>IF(C436="","",IF(F436=0,"",(V436*Tableau3[[#This Row],[Salaire Horaire]]*Tableau3[[#This Row],[Coef Multi]])))</f>
        <v/>
      </c>
      <c r="AQ436" s="72" t="str">
        <f>IF(C436="","",IF(F436=0,"",(Tableau3[[#This Row],[Heure avec majoration]]*Tableau3[[#This Row],[Salaire Horaire]]*Tableau3[[#This Row],[Coef Multi]]*25%)))</f>
        <v/>
      </c>
    </row>
    <row r="437" spans="2:43" ht="15" thickBot="1" x14ac:dyDescent="0.35">
      <c r="B437" s="73" t="s">
        <v>91</v>
      </c>
      <c r="C437" s="74" t="str">
        <f>IF('[1]H S09'!BE28="","",'[1]H S09'!BE28)</f>
        <v/>
      </c>
      <c r="D437" s="74" t="str">
        <f>IF(C437="","",VLOOKUP(C437,[1]!Tableau1[#All],5,FALSE))</f>
        <v/>
      </c>
      <c r="E437" s="74" t="str">
        <f>IF(C437="","",VLOOKUP(C437,[1]!Tableau1[#All],11,FALSE))</f>
        <v/>
      </c>
      <c r="F437" s="74" t="str">
        <f>IFERROR(IF(C437="","",VLOOKUP(C437,[1]!Tableau1[#All],12,FALSE)),"")</f>
        <v/>
      </c>
      <c r="G437" s="74" t="str">
        <f>IFERROR(IF(C437="","",VLOOKUP(C437,[1]!Tableau1[#All],6,FALSE)),"")</f>
        <v/>
      </c>
      <c r="H437" s="74" t="str">
        <f>IFERROR(IF(C437="","",VLOOKUP(C437,[1]!Tableau1[#All],13,FALSE)),"")</f>
        <v/>
      </c>
      <c r="I437" s="74" t="str">
        <f>IFERROR(IF(C437="","",VLOOKUP(C437,[1]!Tableau1[#All],14,FALSE)),"")</f>
        <v/>
      </c>
      <c r="J437" s="74" t="str">
        <f>IFERROR(IF(C437="","",VLOOKUP(C437,[1]!Tableau1[#All],8,FALSE)),"")</f>
        <v/>
      </c>
      <c r="K437" s="75" t="str">
        <f>VLOOKUP('[1]Cumul H'!$C437,'[1]H S09'!$BE$9:$CU$60,6,FALSE)</f>
        <v/>
      </c>
      <c r="L437" s="75" t="str">
        <f>VLOOKUP('[1]Cumul H'!$C437,'[1]H S09'!$BE$9:$CU$60,10,FALSE)</f>
        <v/>
      </c>
      <c r="M437" s="75" t="str">
        <f>VLOOKUP('[1]Cumul H'!$C437,'[1]H S09'!$BE$9:$CU$60,14,FALSE)</f>
        <v/>
      </c>
      <c r="N437" s="75" t="str">
        <f>VLOOKUP('[1]Cumul H'!$C437,'[1]H S09'!$BE$9:$CU$60,18,FALSE)</f>
        <v/>
      </c>
      <c r="O437" s="75" t="str">
        <f>VLOOKUP('[1]Cumul H'!$C437,'[1]H S09'!$BE$9:$CU$60,22,FALSE)</f>
        <v/>
      </c>
      <c r="P437" s="75" t="str">
        <f>VLOOKUP('[1]Cumul H'!$C437,'[1]H S09'!$BE$9:$CU$60,26,FALSE)</f>
        <v/>
      </c>
      <c r="Q437" s="75" t="str">
        <f>VLOOKUP('[1]Cumul H'!$C437,'[1]H S09'!$BE$9:$CU$60,30,FALSE)</f>
        <v/>
      </c>
      <c r="R437" s="75" t="str">
        <f>VLOOKUP('[1]Cumul H'!$C437,'[1]H S09'!$BE$9:$CU$60,34,FALSE)</f>
        <v/>
      </c>
      <c r="S437" s="75" t="str">
        <f>VLOOKUP('[1]Cumul H'!$C437,'[1]H S09'!$BE$9:$CU$60,33,FALSE)</f>
        <v/>
      </c>
      <c r="T437" s="75" t="str">
        <f>VLOOKUP('[1]Cumul H'!$C437,'[1]H S09'!$BE$9:$CU$60,35,FALSE)</f>
        <v/>
      </c>
      <c r="U437" s="75" t="str">
        <f>VLOOKUP('[1]Cumul H'!$C437,'[1]H S09'!$BE$9:$CU$60,36,FALSE)</f>
        <v/>
      </c>
      <c r="V437" s="76" t="str">
        <f t="shared" si="63"/>
        <v/>
      </c>
      <c r="W437" s="76" t="str" cm="1">
        <f t="array" ref="W437">IFERROR(_xlfn.IFS(V437="","",V437=39,"",V437&gt;39,V437-39),"")</f>
        <v/>
      </c>
      <c r="X437" s="76" t="str">
        <f t="shared" si="64"/>
        <v/>
      </c>
      <c r="Y437" s="76" t="str">
        <f t="shared" si="65"/>
        <v/>
      </c>
      <c r="Z437" s="76" t="str">
        <f t="shared" si="66"/>
        <v/>
      </c>
      <c r="AA437" s="77" t="str">
        <f t="shared" si="67"/>
        <v/>
      </c>
      <c r="AB437" s="76" t="str">
        <f t="shared" si="68"/>
        <v/>
      </c>
      <c r="AC437" s="74" t="str">
        <f>VLOOKUP('[1]Cumul H'!$C437,'[1]H S09'!$BE$9:$CU$60,37,FALSE)</f>
        <v/>
      </c>
      <c r="AD437" s="74" t="str">
        <f>VLOOKUP('[1]Cumul H'!$C437,'[1]H S09'!$BE$9:$CU$60,38,FALSE)</f>
        <v/>
      </c>
      <c r="AE437" s="74" t="str">
        <f>VLOOKUP('[1]Cumul H'!$C437,'[1]H S09'!$BE$9:$CU$60,39,FALSE)</f>
        <v/>
      </c>
      <c r="AF437" s="74" t="str">
        <f>VLOOKUP('[1]Cumul H'!$C437,'[1]H S09'!$BE$9:$CU$60,40,FALSE)</f>
        <v/>
      </c>
      <c r="AG437" s="74" t="str">
        <f>VLOOKUP('[1]Cumul H'!$C437,'[1]H S09'!$BE$9:$CU$60,41,FALSE)</f>
        <v/>
      </c>
      <c r="AH437" s="74" t="str">
        <f>VLOOKUP('[1]Cumul H'!$C437,'[1]H S09'!$BE$9:$CU$60,42,FALSE)</f>
        <v/>
      </c>
      <c r="AI437" s="74">
        <f>SUM('[1]Cumul H'!$AE437:$AH437)</f>
        <v>0</v>
      </c>
      <c r="AJ437" s="78" t="str" cm="1">
        <f t="array" ref="AJ437">IF(E437="INTERIM",_xlfn.IFS(J437="NON",$AK$2,J437="OUI",$AK$3),"")</f>
        <v/>
      </c>
      <c r="AK437" s="74" t="str">
        <f t="shared" si="60"/>
        <v/>
      </c>
      <c r="AL437" s="74" t="str">
        <f>IF(V437="","",IF(V437-Tableau3[[#This Row],[Heure sans Majoration]]&lt;0,0,V437-Tableau3[[#This Row],[Heure sans Majoration]]))</f>
        <v/>
      </c>
      <c r="AM437" s="74" t="str">
        <f t="shared" si="69"/>
        <v/>
      </c>
      <c r="AN437" s="74" t="str">
        <f t="shared" si="61"/>
        <v/>
      </c>
      <c r="AO437" s="74" t="str">
        <f t="shared" si="62"/>
        <v/>
      </c>
      <c r="AP437" s="78" t="str">
        <f>IF(C437="","",IF(F437=0,"",(V437*Tableau3[[#This Row],[Salaire Horaire]]*Tableau3[[#This Row],[Coef Multi]])))</f>
        <v/>
      </c>
      <c r="AQ437" s="78" t="str">
        <f>IF(C437="","",IF(F437=0,"",(Tableau3[[#This Row],[Heure avec majoration]]*Tableau3[[#This Row],[Salaire Horaire]]*Tableau3[[#This Row],[Coef Multi]]*25%)))</f>
        <v/>
      </c>
    </row>
    <row r="438" spans="2:43" ht="15" thickTop="1" x14ac:dyDescent="0.3">
      <c r="B438" s="73" t="s">
        <v>91</v>
      </c>
      <c r="C438" s="74" t="str">
        <f>IF('[1]H S09'!BE29="","",'[1]H S09'!BE29)</f>
        <v/>
      </c>
      <c r="D438" s="74" t="str">
        <f>IF(C438="","",VLOOKUP(C438,[1]!Tableau1[#All],5,FALSE))</f>
        <v/>
      </c>
      <c r="E438" s="74" t="str">
        <f>IF(C438="","",VLOOKUP(C438,[1]!Tableau1[#All],11,FALSE))</f>
        <v/>
      </c>
      <c r="F438" s="74" t="str">
        <f>IFERROR(IF(C438="","",VLOOKUP(C438,[1]!Tableau1[#All],12,FALSE)),"")</f>
        <v/>
      </c>
      <c r="G438" s="74" t="str">
        <f>IFERROR(IF(C438="","",VLOOKUP(C438,[1]!Tableau1[#All],6,FALSE)),"")</f>
        <v/>
      </c>
      <c r="H438" s="74" t="str">
        <f>IFERROR(IF(C438="","",VLOOKUP(C438,[1]!Tableau1[#All],13,FALSE)),"")</f>
        <v/>
      </c>
      <c r="I438" s="74" t="str">
        <f>IFERROR(IF(C438="","",VLOOKUP(C438,[1]!Tableau1[#All],14,FALSE)),"")</f>
        <v/>
      </c>
      <c r="J438" s="74" t="str">
        <f>IFERROR(IF(C438="","",VLOOKUP(C438,[1]!Tableau1[#All],8,FALSE)),"")</f>
        <v/>
      </c>
      <c r="K438" s="75" t="str">
        <f>VLOOKUP('[1]Cumul H'!$C438,'[1]H S09'!$BE$9:$CU$60,6,FALSE)</f>
        <v/>
      </c>
      <c r="L438" s="75" t="str">
        <f>VLOOKUP('[1]Cumul H'!$C438,'[1]H S09'!$BE$9:$CU$60,10,FALSE)</f>
        <v/>
      </c>
      <c r="M438" s="75" t="str">
        <f>VLOOKUP('[1]Cumul H'!$C438,'[1]H S09'!$BE$9:$CU$60,14,FALSE)</f>
        <v/>
      </c>
      <c r="N438" s="75" t="str">
        <f>VLOOKUP('[1]Cumul H'!$C438,'[1]H S09'!$BE$9:$CU$60,18,FALSE)</f>
        <v/>
      </c>
      <c r="O438" s="75" t="str">
        <f>VLOOKUP('[1]Cumul H'!$C438,'[1]H S09'!$BE$9:$CU$60,22,FALSE)</f>
        <v/>
      </c>
      <c r="P438" s="75" t="str">
        <f>VLOOKUP('[1]Cumul H'!$C438,'[1]H S09'!$BE$9:$CU$60,26,FALSE)</f>
        <v/>
      </c>
      <c r="Q438" s="75" t="str">
        <f>VLOOKUP('[1]Cumul H'!$C438,'[1]H S09'!$BE$9:$CU$60,30,FALSE)</f>
        <v/>
      </c>
      <c r="R438" s="75" t="str">
        <f>VLOOKUP('[1]Cumul H'!$C438,'[1]H S09'!$BE$9:$CU$60,34,FALSE)</f>
        <v/>
      </c>
      <c r="S438" s="75" t="str">
        <f>VLOOKUP('[1]Cumul H'!$C438,'[1]H S09'!$BE$9:$CU$60,33,FALSE)</f>
        <v/>
      </c>
      <c r="T438" s="75" t="str">
        <f>VLOOKUP('[1]Cumul H'!$C438,'[1]H S09'!$BE$9:$CU$60,35,FALSE)</f>
        <v/>
      </c>
      <c r="U438" s="75" t="str">
        <f>VLOOKUP('[1]Cumul H'!$C438,'[1]H S09'!$BE$9:$CU$60,36,FALSE)</f>
        <v/>
      </c>
      <c r="V438" s="76" t="str">
        <f t="shared" si="63"/>
        <v/>
      </c>
      <c r="W438" s="76" t="str" cm="1">
        <f t="array" ref="W438">IFERROR(_xlfn.IFS(V438="","",V438=39,"",V438&gt;39,V438-39),"")</f>
        <v/>
      </c>
      <c r="X438" s="76" t="str">
        <f t="shared" si="64"/>
        <v/>
      </c>
      <c r="Y438" s="76" t="str">
        <f t="shared" si="65"/>
        <v/>
      </c>
      <c r="Z438" s="76" t="str">
        <f t="shared" si="66"/>
        <v/>
      </c>
      <c r="AA438" s="77" t="str">
        <f t="shared" si="67"/>
        <v/>
      </c>
      <c r="AB438" s="76" t="str">
        <f t="shared" si="68"/>
        <v/>
      </c>
      <c r="AC438" s="74" t="str">
        <f>VLOOKUP('[1]Cumul H'!$C438,'[1]H S09'!$BE$9:$CU$60,37,FALSE)</f>
        <v/>
      </c>
      <c r="AD438" s="74" t="str">
        <f>VLOOKUP('[1]Cumul H'!$C438,'[1]H S09'!$BE$9:$CU$60,38,FALSE)</f>
        <v/>
      </c>
      <c r="AE438" s="74" t="str">
        <f>VLOOKUP('[1]Cumul H'!$C438,'[1]H S09'!$BE$9:$CU$60,39,FALSE)</f>
        <v/>
      </c>
      <c r="AF438" s="74" t="str">
        <f>VLOOKUP('[1]Cumul H'!$C438,'[1]H S09'!$BE$9:$CU$60,40,FALSE)</f>
        <v/>
      </c>
      <c r="AG438" s="74" t="str">
        <f>VLOOKUP('[1]Cumul H'!$C438,'[1]H S09'!$BE$9:$CU$60,41,FALSE)</f>
        <v/>
      </c>
      <c r="AH438" s="74" t="str">
        <f>VLOOKUP('[1]Cumul H'!$C438,'[1]H S09'!$BE$9:$CU$60,42,FALSE)</f>
        <v/>
      </c>
      <c r="AI438" s="74">
        <f>SUM('[1]Cumul H'!$AE438:$AH438)</f>
        <v>0</v>
      </c>
      <c r="AJ438" s="72" t="str" cm="1">
        <f t="array" ref="AJ438">IF(E438="INTERIM",_xlfn.IFS(J438="NON",$AK$2,J438="OUI",$AK$3),"")</f>
        <v/>
      </c>
      <c r="AK438" s="68" t="str">
        <f t="shared" si="60"/>
        <v/>
      </c>
      <c r="AL438" s="68" t="str">
        <f>IF(V438="","",IF(V438-Tableau3[[#This Row],[Heure sans Majoration]]&lt;0,0,V438-Tableau3[[#This Row],[Heure sans Majoration]]))</f>
        <v/>
      </c>
      <c r="AM438" s="68" t="str">
        <f t="shared" si="69"/>
        <v/>
      </c>
      <c r="AN438" s="68" t="str">
        <f t="shared" si="61"/>
        <v/>
      </c>
      <c r="AO438" s="68" t="str">
        <f t="shared" si="62"/>
        <v/>
      </c>
      <c r="AP438" s="72" t="str">
        <f>IF(C438="","",IF(F438=0,"",(V438*Tableau3[[#This Row],[Salaire Horaire]]*Tableau3[[#This Row],[Coef Multi]])))</f>
        <v/>
      </c>
      <c r="AQ438" s="72" t="str">
        <f>IF(C438="","",IF(F438=0,"",(Tableau3[[#This Row],[Heure avec majoration]]*Tableau3[[#This Row],[Salaire Horaire]]*Tableau3[[#This Row],[Coef Multi]]*25%)))</f>
        <v/>
      </c>
    </row>
    <row r="439" spans="2:43" ht="15" thickBot="1" x14ac:dyDescent="0.35">
      <c r="B439" s="73" t="s">
        <v>91</v>
      </c>
      <c r="C439" s="74" t="str">
        <f>IF('[1]H S09'!BE30="","",'[1]H S09'!BE30)</f>
        <v/>
      </c>
      <c r="D439" s="74" t="str">
        <f>IF(C439="","",VLOOKUP(C439,[1]!Tableau1[#All],5,FALSE))</f>
        <v/>
      </c>
      <c r="E439" s="74" t="str">
        <f>IF(C439="","",VLOOKUP(C439,[1]!Tableau1[#All],11,FALSE))</f>
        <v/>
      </c>
      <c r="F439" s="74" t="str">
        <f>IFERROR(IF(C439="","",VLOOKUP(C439,[1]!Tableau1[#All],12,FALSE)),"")</f>
        <v/>
      </c>
      <c r="G439" s="74" t="str">
        <f>IFERROR(IF(C439="","",VLOOKUP(C439,[1]!Tableau1[#All],6,FALSE)),"")</f>
        <v/>
      </c>
      <c r="H439" s="74" t="str">
        <f>IFERROR(IF(C439="","",VLOOKUP(C439,[1]!Tableau1[#All],13,FALSE)),"")</f>
        <v/>
      </c>
      <c r="I439" s="74" t="str">
        <f>IFERROR(IF(C439="","",VLOOKUP(C439,[1]!Tableau1[#All],14,FALSE)),"")</f>
        <v/>
      </c>
      <c r="J439" s="74" t="str">
        <f>IFERROR(IF(C439="","",VLOOKUP(C439,[1]!Tableau1[#All],8,FALSE)),"")</f>
        <v/>
      </c>
      <c r="K439" s="75" t="str">
        <f>VLOOKUP('[1]Cumul H'!$C439,'[1]H S09'!$BE$9:$CU$60,6,FALSE)</f>
        <v/>
      </c>
      <c r="L439" s="75" t="str">
        <f>VLOOKUP('[1]Cumul H'!$C439,'[1]H S09'!$BE$9:$CU$60,10,FALSE)</f>
        <v/>
      </c>
      <c r="M439" s="75" t="str">
        <f>VLOOKUP('[1]Cumul H'!$C439,'[1]H S09'!$BE$9:$CU$60,14,FALSE)</f>
        <v/>
      </c>
      <c r="N439" s="75" t="str">
        <f>VLOOKUP('[1]Cumul H'!$C439,'[1]H S09'!$BE$9:$CU$60,18,FALSE)</f>
        <v/>
      </c>
      <c r="O439" s="75" t="str">
        <f>VLOOKUP('[1]Cumul H'!$C439,'[1]H S09'!$BE$9:$CU$60,22,FALSE)</f>
        <v/>
      </c>
      <c r="P439" s="75" t="str">
        <f>VLOOKUP('[1]Cumul H'!$C439,'[1]H S09'!$BE$9:$CU$60,26,FALSE)</f>
        <v/>
      </c>
      <c r="Q439" s="75" t="str">
        <f>VLOOKUP('[1]Cumul H'!$C439,'[1]H S09'!$BE$9:$CU$60,30,FALSE)</f>
        <v/>
      </c>
      <c r="R439" s="75" t="str">
        <f>VLOOKUP('[1]Cumul H'!$C439,'[1]H S09'!$BE$9:$CU$60,34,FALSE)</f>
        <v/>
      </c>
      <c r="S439" s="75" t="str">
        <f>VLOOKUP('[1]Cumul H'!$C439,'[1]H S09'!$BE$9:$CU$60,33,FALSE)</f>
        <v/>
      </c>
      <c r="T439" s="75" t="str">
        <f>VLOOKUP('[1]Cumul H'!$C439,'[1]H S09'!$BE$9:$CU$60,35,FALSE)</f>
        <v/>
      </c>
      <c r="U439" s="75" t="str">
        <f>VLOOKUP('[1]Cumul H'!$C439,'[1]H S09'!$BE$9:$CU$60,36,FALSE)</f>
        <v/>
      </c>
      <c r="V439" s="76" t="str">
        <f t="shared" si="63"/>
        <v/>
      </c>
      <c r="W439" s="76" t="str" cm="1">
        <f t="array" ref="W439">IFERROR(_xlfn.IFS(V439="","",V439=39,"",V439&gt;39,V439-39),"")</f>
        <v/>
      </c>
      <c r="X439" s="76" t="str">
        <f t="shared" si="64"/>
        <v/>
      </c>
      <c r="Y439" s="76" t="str">
        <f t="shared" si="65"/>
        <v/>
      </c>
      <c r="Z439" s="76" t="str">
        <f t="shared" si="66"/>
        <v/>
      </c>
      <c r="AA439" s="77" t="str">
        <f t="shared" si="67"/>
        <v/>
      </c>
      <c r="AB439" s="76" t="str">
        <f t="shared" si="68"/>
        <v/>
      </c>
      <c r="AC439" s="74" t="str">
        <f>VLOOKUP('[1]Cumul H'!$C439,'[1]H S09'!$BE$9:$CU$60,37,FALSE)</f>
        <v/>
      </c>
      <c r="AD439" s="74" t="str">
        <f>VLOOKUP('[1]Cumul H'!$C439,'[1]H S09'!$BE$9:$CU$60,38,FALSE)</f>
        <v/>
      </c>
      <c r="AE439" s="74" t="str">
        <f>VLOOKUP('[1]Cumul H'!$C439,'[1]H S09'!$BE$9:$CU$60,39,FALSE)</f>
        <v/>
      </c>
      <c r="AF439" s="74" t="str">
        <f>VLOOKUP('[1]Cumul H'!$C439,'[1]H S09'!$BE$9:$CU$60,40,FALSE)</f>
        <v/>
      </c>
      <c r="AG439" s="74" t="str">
        <f>VLOOKUP('[1]Cumul H'!$C439,'[1]H S09'!$BE$9:$CU$60,41,FALSE)</f>
        <v/>
      </c>
      <c r="AH439" s="74" t="str">
        <f>VLOOKUP('[1]Cumul H'!$C439,'[1]H S09'!$BE$9:$CU$60,42,FALSE)</f>
        <v/>
      </c>
      <c r="AI439" s="74">
        <f>SUM('[1]Cumul H'!$AE439:$AH439)</f>
        <v>0</v>
      </c>
      <c r="AJ439" s="78" t="str" cm="1">
        <f t="array" ref="AJ439">IF(E439="INTERIM",_xlfn.IFS(J439="NON",$AK$2,J439="OUI",$AK$3),"")</f>
        <v/>
      </c>
      <c r="AK439" s="74" t="str">
        <f t="shared" si="60"/>
        <v/>
      </c>
      <c r="AL439" s="74" t="str">
        <f>IF(V439="","",IF(V439-Tableau3[[#This Row],[Heure sans Majoration]]&lt;0,0,V439-Tableau3[[#This Row],[Heure sans Majoration]]))</f>
        <v/>
      </c>
      <c r="AM439" s="74" t="str">
        <f t="shared" si="69"/>
        <v/>
      </c>
      <c r="AN439" s="74" t="str">
        <f t="shared" si="61"/>
        <v/>
      </c>
      <c r="AO439" s="74" t="str">
        <f t="shared" si="62"/>
        <v/>
      </c>
      <c r="AP439" s="78" t="str">
        <f>IF(C439="","",IF(F439=0,"",(V439*Tableau3[[#This Row],[Salaire Horaire]]*Tableau3[[#This Row],[Coef Multi]])))</f>
        <v/>
      </c>
      <c r="AQ439" s="78" t="str">
        <f>IF(C439="","",IF(F439=0,"",(Tableau3[[#This Row],[Heure avec majoration]]*Tableau3[[#This Row],[Salaire Horaire]]*Tableau3[[#This Row],[Coef Multi]]*25%)))</f>
        <v/>
      </c>
    </row>
    <row r="440" spans="2:43" ht="15" thickTop="1" x14ac:dyDescent="0.3">
      <c r="B440" s="73" t="s">
        <v>91</v>
      </c>
      <c r="C440" s="74" t="str">
        <f>IF('[1]H S09'!BE31="","",'[1]H S09'!BE31)</f>
        <v/>
      </c>
      <c r="D440" s="74" t="str">
        <f>IF(C440="","",VLOOKUP(C440,[1]!Tableau1[#All],5,FALSE))</f>
        <v/>
      </c>
      <c r="E440" s="74" t="str">
        <f>IF(C440="","",VLOOKUP(C440,[1]!Tableau1[#All],11,FALSE))</f>
        <v/>
      </c>
      <c r="F440" s="74" t="str">
        <f>IFERROR(IF(C440="","",VLOOKUP(C440,[1]!Tableau1[#All],12,FALSE)),"")</f>
        <v/>
      </c>
      <c r="G440" s="74" t="str">
        <f>IFERROR(IF(C440="","",VLOOKUP(C440,[1]!Tableau1[#All],6,FALSE)),"")</f>
        <v/>
      </c>
      <c r="H440" s="74" t="str">
        <f>IFERROR(IF(C440="","",VLOOKUP(C440,[1]!Tableau1[#All],13,FALSE)),"")</f>
        <v/>
      </c>
      <c r="I440" s="74" t="str">
        <f>IFERROR(IF(C440="","",VLOOKUP(C440,[1]!Tableau1[#All],14,FALSE)),"")</f>
        <v/>
      </c>
      <c r="J440" s="74" t="str">
        <f>IFERROR(IF(C440="","",VLOOKUP(C440,[1]!Tableau1[#All],8,FALSE)),"")</f>
        <v/>
      </c>
      <c r="K440" s="75" t="str">
        <f>VLOOKUP('[1]Cumul H'!$C440,'[1]H S09'!$BE$9:$CU$60,6,FALSE)</f>
        <v/>
      </c>
      <c r="L440" s="75" t="str">
        <f>VLOOKUP('[1]Cumul H'!$C440,'[1]H S09'!$BE$9:$CU$60,10,FALSE)</f>
        <v/>
      </c>
      <c r="M440" s="75" t="str">
        <f>VLOOKUP('[1]Cumul H'!$C440,'[1]H S09'!$BE$9:$CU$60,14,FALSE)</f>
        <v/>
      </c>
      <c r="N440" s="75" t="str">
        <f>VLOOKUP('[1]Cumul H'!$C440,'[1]H S09'!$BE$9:$CU$60,18,FALSE)</f>
        <v/>
      </c>
      <c r="O440" s="75" t="str">
        <f>VLOOKUP('[1]Cumul H'!$C440,'[1]H S09'!$BE$9:$CU$60,22,FALSE)</f>
        <v/>
      </c>
      <c r="P440" s="75" t="str">
        <f>VLOOKUP('[1]Cumul H'!$C440,'[1]H S09'!$BE$9:$CU$60,26,FALSE)</f>
        <v/>
      </c>
      <c r="Q440" s="75" t="str">
        <f>VLOOKUP('[1]Cumul H'!$C440,'[1]H S09'!$BE$9:$CU$60,30,FALSE)</f>
        <v/>
      </c>
      <c r="R440" s="75" t="str">
        <f>VLOOKUP('[1]Cumul H'!$C440,'[1]H S09'!$BE$9:$CU$60,34,FALSE)</f>
        <v/>
      </c>
      <c r="S440" s="75" t="str">
        <f>VLOOKUP('[1]Cumul H'!$C440,'[1]H S09'!$BE$9:$CU$60,33,FALSE)</f>
        <v/>
      </c>
      <c r="T440" s="75" t="str">
        <f>VLOOKUP('[1]Cumul H'!$C440,'[1]H S09'!$BE$9:$CU$60,35,FALSE)</f>
        <v/>
      </c>
      <c r="U440" s="75" t="str">
        <f>VLOOKUP('[1]Cumul H'!$C440,'[1]H S09'!$BE$9:$CU$60,36,FALSE)</f>
        <v/>
      </c>
      <c r="V440" s="76" t="str">
        <f t="shared" si="63"/>
        <v/>
      </c>
      <c r="W440" s="76" t="str" cm="1">
        <f t="array" ref="W440">IFERROR(_xlfn.IFS(V440="","",V440=39,"",V440&gt;39,V440-39),"")</f>
        <v/>
      </c>
      <c r="X440" s="76" t="str">
        <f t="shared" si="64"/>
        <v/>
      </c>
      <c r="Y440" s="76" t="str">
        <f t="shared" si="65"/>
        <v/>
      </c>
      <c r="Z440" s="76" t="str">
        <f t="shared" si="66"/>
        <v/>
      </c>
      <c r="AA440" s="77" t="str">
        <f t="shared" si="67"/>
        <v/>
      </c>
      <c r="AB440" s="76" t="str">
        <f t="shared" si="68"/>
        <v/>
      </c>
      <c r="AC440" s="74" t="str">
        <f>VLOOKUP('[1]Cumul H'!$C440,'[1]H S09'!$BE$9:$CU$60,37,FALSE)</f>
        <v/>
      </c>
      <c r="AD440" s="74" t="str">
        <f>VLOOKUP('[1]Cumul H'!$C440,'[1]H S09'!$BE$9:$CU$60,38,FALSE)</f>
        <v/>
      </c>
      <c r="AE440" s="74" t="str">
        <f>VLOOKUP('[1]Cumul H'!$C440,'[1]H S09'!$BE$9:$CU$60,39,FALSE)</f>
        <v/>
      </c>
      <c r="AF440" s="74" t="str">
        <f>VLOOKUP('[1]Cumul H'!$C440,'[1]H S09'!$BE$9:$CU$60,40,FALSE)</f>
        <v/>
      </c>
      <c r="AG440" s="74" t="str">
        <f>VLOOKUP('[1]Cumul H'!$C440,'[1]H S09'!$BE$9:$CU$60,41,FALSE)</f>
        <v/>
      </c>
      <c r="AH440" s="74" t="str">
        <f>VLOOKUP('[1]Cumul H'!$C440,'[1]H S09'!$BE$9:$CU$60,42,FALSE)</f>
        <v/>
      </c>
      <c r="AI440" s="74">
        <f>SUM('[1]Cumul H'!$AE440:$AH440)</f>
        <v>0</v>
      </c>
      <c r="AJ440" s="72" t="str" cm="1">
        <f t="array" ref="AJ440">IF(E440="INTERIM",_xlfn.IFS(J440="NON",$AK$2,J440="OUI",$AK$3),"")</f>
        <v/>
      </c>
      <c r="AK440" s="68" t="str">
        <f t="shared" si="60"/>
        <v/>
      </c>
      <c r="AL440" s="68" t="str">
        <f>IF(V440="","",IF(V440-Tableau3[[#This Row],[Heure sans Majoration]]&lt;0,0,V440-Tableau3[[#This Row],[Heure sans Majoration]]))</f>
        <v/>
      </c>
      <c r="AM440" s="68" t="str">
        <f t="shared" si="69"/>
        <v/>
      </c>
      <c r="AN440" s="68" t="str">
        <f t="shared" si="61"/>
        <v/>
      </c>
      <c r="AO440" s="68" t="str">
        <f t="shared" si="62"/>
        <v/>
      </c>
      <c r="AP440" s="72" t="str">
        <f>IF(C440="","",IF(F440=0,"",(V440*Tableau3[[#This Row],[Salaire Horaire]]*Tableau3[[#This Row],[Coef Multi]])))</f>
        <v/>
      </c>
      <c r="AQ440" s="72" t="str">
        <f>IF(C440="","",IF(F440=0,"",(Tableau3[[#This Row],[Heure avec majoration]]*Tableau3[[#This Row],[Salaire Horaire]]*Tableau3[[#This Row],[Coef Multi]]*25%)))</f>
        <v/>
      </c>
    </row>
    <row r="441" spans="2:43" ht="15" thickBot="1" x14ac:dyDescent="0.35">
      <c r="B441" s="73" t="s">
        <v>91</v>
      </c>
      <c r="C441" s="74" t="str">
        <f>IF('[1]H S09'!BE32="","",'[1]H S09'!BE32)</f>
        <v/>
      </c>
      <c r="D441" s="74" t="str">
        <f>IF(C441="","",VLOOKUP(C441,[1]!Tableau1[#All],5,FALSE))</f>
        <v/>
      </c>
      <c r="E441" s="74" t="str">
        <f>IF(C441="","",VLOOKUP(C441,[1]!Tableau1[#All],11,FALSE))</f>
        <v/>
      </c>
      <c r="F441" s="74" t="str">
        <f>IFERROR(IF(C441="","",VLOOKUP(C441,[1]!Tableau1[#All],12,FALSE)),"")</f>
        <v/>
      </c>
      <c r="G441" s="74" t="str">
        <f>IFERROR(IF(C441="","",VLOOKUP(C441,[1]!Tableau1[#All],6,FALSE)),"")</f>
        <v/>
      </c>
      <c r="H441" s="74" t="str">
        <f>IFERROR(IF(C441="","",VLOOKUP(C441,[1]!Tableau1[#All],13,FALSE)),"")</f>
        <v/>
      </c>
      <c r="I441" s="74" t="str">
        <f>IFERROR(IF(C441="","",VLOOKUP(C441,[1]!Tableau1[#All],14,FALSE)),"")</f>
        <v/>
      </c>
      <c r="J441" s="74" t="str">
        <f>IFERROR(IF(C441="","",VLOOKUP(C441,[1]!Tableau1[#All],8,FALSE)),"")</f>
        <v/>
      </c>
      <c r="K441" s="75" t="str">
        <f>VLOOKUP('[1]Cumul H'!$C441,'[1]H S09'!$BE$9:$CU$60,6,FALSE)</f>
        <v/>
      </c>
      <c r="L441" s="75" t="str">
        <f>VLOOKUP('[1]Cumul H'!$C441,'[1]H S09'!$BE$9:$CU$60,10,FALSE)</f>
        <v/>
      </c>
      <c r="M441" s="75" t="str">
        <f>VLOOKUP('[1]Cumul H'!$C441,'[1]H S09'!$BE$9:$CU$60,14,FALSE)</f>
        <v/>
      </c>
      <c r="N441" s="75" t="str">
        <f>VLOOKUP('[1]Cumul H'!$C441,'[1]H S09'!$BE$9:$CU$60,18,FALSE)</f>
        <v/>
      </c>
      <c r="O441" s="75" t="str">
        <f>VLOOKUP('[1]Cumul H'!$C441,'[1]H S09'!$BE$9:$CU$60,22,FALSE)</f>
        <v/>
      </c>
      <c r="P441" s="75" t="str">
        <f>VLOOKUP('[1]Cumul H'!$C441,'[1]H S09'!$BE$9:$CU$60,26,FALSE)</f>
        <v/>
      </c>
      <c r="Q441" s="75" t="str">
        <f>VLOOKUP('[1]Cumul H'!$C441,'[1]H S09'!$BE$9:$CU$60,30,FALSE)</f>
        <v/>
      </c>
      <c r="R441" s="75" t="str">
        <f>VLOOKUP('[1]Cumul H'!$C441,'[1]H S09'!$BE$9:$CU$60,34,FALSE)</f>
        <v/>
      </c>
      <c r="S441" s="75" t="str">
        <f>VLOOKUP('[1]Cumul H'!$C441,'[1]H S09'!$BE$9:$CU$60,33,FALSE)</f>
        <v/>
      </c>
      <c r="T441" s="75" t="str">
        <f>VLOOKUP('[1]Cumul H'!$C441,'[1]H S09'!$BE$9:$CU$60,35,FALSE)</f>
        <v/>
      </c>
      <c r="U441" s="75" t="str">
        <f>VLOOKUP('[1]Cumul H'!$C441,'[1]H S09'!$BE$9:$CU$60,36,FALSE)</f>
        <v/>
      </c>
      <c r="V441" s="76" t="str">
        <f t="shared" si="63"/>
        <v/>
      </c>
      <c r="W441" s="76" t="str" cm="1">
        <f t="array" ref="W441">IFERROR(_xlfn.IFS(V441="","",V441=39,"",V441&gt;39,V441-39),"")</f>
        <v/>
      </c>
      <c r="X441" s="76" t="str">
        <f t="shared" si="64"/>
        <v/>
      </c>
      <c r="Y441" s="76" t="str">
        <f t="shared" si="65"/>
        <v/>
      </c>
      <c r="Z441" s="76" t="str">
        <f t="shared" si="66"/>
        <v/>
      </c>
      <c r="AA441" s="77" t="str">
        <f t="shared" si="67"/>
        <v/>
      </c>
      <c r="AB441" s="76" t="str">
        <f t="shared" si="68"/>
        <v/>
      </c>
      <c r="AC441" s="74" t="str">
        <f>VLOOKUP('[1]Cumul H'!$C441,'[1]H S09'!$BE$9:$CU$60,37,FALSE)</f>
        <v/>
      </c>
      <c r="AD441" s="74" t="str">
        <f>VLOOKUP('[1]Cumul H'!$C441,'[1]H S09'!$BE$9:$CU$60,38,FALSE)</f>
        <v/>
      </c>
      <c r="AE441" s="74" t="str">
        <f>VLOOKUP('[1]Cumul H'!$C441,'[1]H S09'!$BE$9:$CU$60,39,FALSE)</f>
        <v/>
      </c>
      <c r="AF441" s="74" t="str">
        <f>VLOOKUP('[1]Cumul H'!$C441,'[1]H S09'!$BE$9:$CU$60,40,FALSE)</f>
        <v/>
      </c>
      <c r="AG441" s="74" t="str">
        <f>VLOOKUP('[1]Cumul H'!$C441,'[1]H S09'!$BE$9:$CU$60,41,FALSE)</f>
        <v/>
      </c>
      <c r="AH441" s="74" t="str">
        <f>VLOOKUP('[1]Cumul H'!$C441,'[1]H S09'!$BE$9:$CU$60,42,FALSE)</f>
        <v/>
      </c>
      <c r="AI441" s="74">
        <f>SUM('[1]Cumul H'!$AE441:$AH441)</f>
        <v>0</v>
      </c>
      <c r="AJ441" s="78" t="str" cm="1">
        <f t="array" ref="AJ441">IF(E441="INTERIM",_xlfn.IFS(J441="NON",$AK$2,J441="OUI",$AK$3),"")</f>
        <v/>
      </c>
      <c r="AK441" s="74" t="str">
        <f t="shared" si="60"/>
        <v/>
      </c>
      <c r="AL441" s="74" t="str">
        <f>IF(V441="","",IF(V441-Tableau3[[#This Row],[Heure sans Majoration]]&lt;0,0,V441-Tableau3[[#This Row],[Heure sans Majoration]]))</f>
        <v/>
      </c>
      <c r="AM441" s="74" t="str">
        <f t="shared" si="69"/>
        <v/>
      </c>
      <c r="AN441" s="74" t="str">
        <f t="shared" si="61"/>
        <v/>
      </c>
      <c r="AO441" s="74" t="str">
        <f t="shared" si="62"/>
        <v/>
      </c>
      <c r="AP441" s="78" t="str">
        <f>IF(C441="","",IF(F441=0,"",(V441*Tableau3[[#This Row],[Salaire Horaire]]*Tableau3[[#This Row],[Coef Multi]])))</f>
        <v/>
      </c>
      <c r="AQ441" s="78" t="str">
        <f>IF(C441="","",IF(F441=0,"",(Tableau3[[#This Row],[Heure avec majoration]]*Tableau3[[#This Row],[Salaire Horaire]]*Tableau3[[#This Row],[Coef Multi]]*25%)))</f>
        <v/>
      </c>
    </row>
    <row r="442" spans="2:43" ht="15" thickTop="1" x14ac:dyDescent="0.3">
      <c r="B442" s="73" t="s">
        <v>91</v>
      </c>
      <c r="C442" s="74" t="str">
        <f>IF('[1]H S09'!BE33="","",'[1]H S09'!BE33)</f>
        <v/>
      </c>
      <c r="D442" s="74" t="str">
        <f>IF(C442="","",VLOOKUP(C442,[1]!Tableau1[#All],5,FALSE))</f>
        <v/>
      </c>
      <c r="E442" s="74" t="str">
        <f>IF(C442="","",VLOOKUP(C442,[1]!Tableau1[#All],11,FALSE))</f>
        <v/>
      </c>
      <c r="F442" s="74" t="str">
        <f>IFERROR(IF(C442="","",VLOOKUP(C442,[1]!Tableau1[#All],12,FALSE)),"")</f>
        <v/>
      </c>
      <c r="G442" s="74" t="str">
        <f>IFERROR(IF(C442="","",VLOOKUP(C442,[1]!Tableau1[#All],6,FALSE)),"")</f>
        <v/>
      </c>
      <c r="H442" s="74" t="str">
        <f>IFERROR(IF(C442="","",VLOOKUP(C442,[1]!Tableau1[#All],13,FALSE)),"")</f>
        <v/>
      </c>
      <c r="I442" s="74" t="str">
        <f>IFERROR(IF(C442="","",VLOOKUP(C442,[1]!Tableau1[#All],14,FALSE)),"")</f>
        <v/>
      </c>
      <c r="J442" s="74" t="str">
        <f>IFERROR(IF(C442="","",VLOOKUP(C442,[1]!Tableau1[#All],8,FALSE)),"")</f>
        <v/>
      </c>
      <c r="K442" s="75" t="str">
        <f>VLOOKUP('[1]Cumul H'!$C442,'[1]H S09'!$BE$9:$CU$60,6,FALSE)</f>
        <v/>
      </c>
      <c r="L442" s="75" t="str">
        <f>VLOOKUP('[1]Cumul H'!$C442,'[1]H S09'!$BE$9:$CU$60,10,FALSE)</f>
        <v/>
      </c>
      <c r="M442" s="75" t="str">
        <f>VLOOKUP('[1]Cumul H'!$C442,'[1]H S09'!$BE$9:$CU$60,14,FALSE)</f>
        <v/>
      </c>
      <c r="N442" s="75" t="str">
        <f>VLOOKUP('[1]Cumul H'!$C442,'[1]H S09'!$BE$9:$CU$60,18,FALSE)</f>
        <v/>
      </c>
      <c r="O442" s="75" t="str">
        <f>VLOOKUP('[1]Cumul H'!$C442,'[1]H S09'!$BE$9:$CU$60,22,FALSE)</f>
        <v/>
      </c>
      <c r="P442" s="75" t="str">
        <f>VLOOKUP('[1]Cumul H'!$C442,'[1]H S09'!$BE$9:$CU$60,26,FALSE)</f>
        <v/>
      </c>
      <c r="Q442" s="75" t="str">
        <f>VLOOKUP('[1]Cumul H'!$C442,'[1]H S09'!$BE$9:$CU$60,30,FALSE)</f>
        <v/>
      </c>
      <c r="R442" s="75" t="str">
        <f>VLOOKUP('[1]Cumul H'!$C442,'[1]H S09'!$BE$9:$CU$60,34,FALSE)</f>
        <v/>
      </c>
      <c r="S442" s="75" t="str">
        <f>VLOOKUP('[1]Cumul H'!$C442,'[1]H S09'!$BE$9:$CU$60,33,FALSE)</f>
        <v/>
      </c>
      <c r="T442" s="75" t="str">
        <f>VLOOKUP('[1]Cumul H'!$C442,'[1]H S09'!$BE$9:$CU$60,35,FALSE)</f>
        <v/>
      </c>
      <c r="U442" s="75" t="str">
        <f>VLOOKUP('[1]Cumul H'!$C442,'[1]H S09'!$BE$9:$CU$60,36,FALSE)</f>
        <v/>
      </c>
      <c r="V442" s="76" t="str">
        <f t="shared" si="63"/>
        <v/>
      </c>
      <c r="W442" s="76" t="str" cm="1">
        <f t="array" ref="W442">IFERROR(_xlfn.IFS(V442="","",V442=39,"",V442&gt;39,V442-39),"")</f>
        <v/>
      </c>
      <c r="X442" s="76" t="str">
        <f t="shared" si="64"/>
        <v/>
      </c>
      <c r="Y442" s="76" t="str">
        <f t="shared" si="65"/>
        <v/>
      </c>
      <c r="Z442" s="76" t="str">
        <f t="shared" si="66"/>
        <v/>
      </c>
      <c r="AA442" s="77" t="str">
        <f t="shared" si="67"/>
        <v/>
      </c>
      <c r="AB442" s="76" t="str">
        <f t="shared" si="68"/>
        <v/>
      </c>
      <c r="AC442" s="74" t="str">
        <f>VLOOKUP('[1]Cumul H'!$C442,'[1]H S09'!$BE$9:$CU$60,37,FALSE)</f>
        <v/>
      </c>
      <c r="AD442" s="74" t="str">
        <f>VLOOKUP('[1]Cumul H'!$C442,'[1]H S09'!$BE$9:$CU$60,38,FALSE)</f>
        <v/>
      </c>
      <c r="AE442" s="74" t="str">
        <f>VLOOKUP('[1]Cumul H'!$C442,'[1]H S09'!$BE$9:$CU$60,39,FALSE)</f>
        <v/>
      </c>
      <c r="AF442" s="74" t="str">
        <f>VLOOKUP('[1]Cumul H'!$C442,'[1]H S09'!$BE$9:$CU$60,40,FALSE)</f>
        <v/>
      </c>
      <c r="AG442" s="74" t="str">
        <f>VLOOKUP('[1]Cumul H'!$C442,'[1]H S09'!$BE$9:$CU$60,41,FALSE)</f>
        <v/>
      </c>
      <c r="AH442" s="74" t="str">
        <f>VLOOKUP('[1]Cumul H'!$C442,'[1]H S09'!$BE$9:$CU$60,42,FALSE)</f>
        <v/>
      </c>
      <c r="AI442" s="74">
        <f>SUM('[1]Cumul H'!$AE442:$AH442)</f>
        <v>0</v>
      </c>
      <c r="AJ442" s="72" t="str" cm="1">
        <f t="array" ref="AJ442">IF(E442="INTERIM",_xlfn.IFS(J442="NON",$AK$2,J442="OUI",$AK$3),"")</f>
        <v/>
      </c>
      <c r="AK442" s="68" t="str">
        <f t="shared" si="60"/>
        <v/>
      </c>
      <c r="AL442" s="68" t="str">
        <f>IF(V442="","",IF(V442-Tableau3[[#This Row],[Heure sans Majoration]]&lt;0,0,V442-Tableau3[[#This Row],[Heure sans Majoration]]))</f>
        <v/>
      </c>
      <c r="AM442" s="68" t="str">
        <f t="shared" si="69"/>
        <v/>
      </c>
      <c r="AN442" s="68" t="str">
        <f t="shared" si="61"/>
        <v/>
      </c>
      <c r="AO442" s="68" t="str">
        <f t="shared" si="62"/>
        <v/>
      </c>
      <c r="AP442" s="72" t="str">
        <f>IF(C442="","",IF(F442=0,"",(V442*Tableau3[[#This Row],[Salaire Horaire]]*Tableau3[[#This Row],[Coef Multi]])))</f>
        <v/>
      </c>
      <c r="AQ442" s="72" t="str">
        <f>IF(C442="","",IF(F442=0,"",(Tableau3[[#This Row],[Heure avec majoration]]*Tableau3[[#This Row],[Salaire Horaire]]*Tableau3[[#This Row],[Coef Multi]]*25%)))</f>
        <v/>
      </c>
    </row>
    <row r="443" spans="2:43" ht="15" thickBot="1" x14ac:dyDescent="0.35">
      <c r="B443" s="73" t="s">
        <v>91</v>
      </c>
      <c r="C443" s="74" t="str">
        <f>IF('[1]H S09'!BE34="","",'[1]H S09'!BE34)</f>
        <v/>
      </c>
      <c r="D443" s="74" t="str">
        <f>IF(C443="","",VLOOKUP(C443,[1]!Tableau1[#All],5,FALSE))</f>
        <v/>
      </c>
      <c r="E443" s="74" t="str">
        <f>IF(C443="","",VLOOKUP(C443,[1]!Tableau1[#All],11,FALSE))</f>
        <v/>
      </c>
      <c r="F443" s="74" t="str">
        <f>IFERROR(IF(C443="","",VLOOKUP(C443,[1]!Tableau1[#All],12,FALSE)),"")</f>
        <v/>
      </c>
      <c r="G443" s="74" t="str">
        <f>IFERROR(IF(C443="","",VLOOKUP(C443,[1]!Tableau1[#All],6,FALSE)),"")</f>
        <v/>
      </c>
      <c r="H443" s="74" t="str">
        <f>IFERROR(IF(C443="","",VLOOKUP(C443,[1]!Tableau1[#All],13,FALSE)),"")</f>
        <v/>
      </c>
      <c r="I443" s="74" t="str">
        <f>IFERROR(IF(C443="","",VLOOKUP(C443,[1]!Tableau1[#All],14,FALSE)),"")</f>
        <v/>
      </c>
      <c r="J443" s="74" t="str">
        <f>IFERROR(IF(C443="","",VLOOKUP(C443,[1]!Tableau1[#All],8,FALSE)),"")</f>
        <v/>
      </c>
      <c r="K443" s="75" t="str">
        <f>VLOOKUP('[1]Cumul H'!$C443,'[1]H S09'!$BE$9:$CU$60,6,FALSE)</f>
        <v/>
      </c>
      <c r="L443" s="75" t="str">
        <f>VLOOKUP('[1]Cumul H'!$C443,'[1]H S09'!$BE$9:$CU$60,10,FALSE)</f>
        <v/>
      </c>
      <c r="M443" s="75" t="str">
        <f>VLOOKUP('[1]Cumul H'!$C443,'[1]H S09'!$BE$9:$CU$60,14,FALSE)</f>
        <v/>
      </c>
      <c r="N443" s="75" t="str">
        <f>VLOOKUP('[1]Cumul H'!$C443,'[1]H S09'!$BE$9:$CU$60,18,FALSE)</f>
        <v/>
      </c>
      <c r="O443" s="75" t="str">
        <f>VLOOKUP('[1]Cumul H'!$C443,'[1]H S09'!$BE$9:$CU$60,22,FALSE)</f>
        <v/>
      </c>
      <c r="P443" s="75" t="str">
        <f>VLOOKUP('[1]Cumul H'!$C443,'[1]H S09'!$BE$9:$CU$60,26,FALSE)</f>
        <v/>
      </c>
      <c r="Q443" s="75" t="str">
        <f>VLOOKUP('[1]Cumul H'!$C443,'[1]H S09'!$BE$9:$CU$60,30,FALSE)</f>
        <v/>
      </c>
      <c r="R443" s="75" t="str">
        <f>VLOOKUP('[1]Cumul H'!$C443,'[1]H S09'!$BE$9:$CU$60,34,FALSE)</f>
        <v/>
      </c>
      <c r="S443" s="75" t="str">
        <f>VLOOKUP('[1]Cumul H'!$C443,'[1]H S09'!$BE$9:$CU$60,33,FALSE)</f>
        <v/>
      </c>
      <c r="T443" s="75" t="str">
        <f>VLOOKUP('[1]Cumul H'!$C443,'[1]H S09'!$BE$9:$CU$60,35,FALSE)</f>
        <v/>
      </c>
      <c r="U443" s="75" t="str">
        <f>VLOOKUP('[1]Cumul H'!$C443,'[1]H S09'!$BE$9:$CU$60,36,FALSE)</f>
        <v/>
      </c>
      <c r="V443" s="76" t="str">
        <f t="shared" si="63"/>
        <v/>
      </c>
      <c r="W443" s="76" t="str" cm="1">
        <f t="array" ref="W443">IFERROR(_xlfn.IFS(V443="","",V443=39,"",V443&gt;39,V443-39),"")</f>
        <v/>
      </c>
      <c r="X443" s="76" t="str">
        <f t="shared" si="64"/>
        <v/>
      </c>
      <c r="Y443" s="76" t="str">
        <f t="shared" si="65"/>
        <v/>
      </c>
      <c r="Z443" s="76" t="str">
        <f t="shared" si="66"/>
        <v/>
      </c>
      <c r="AA443" s="77" t="str">
        <f t="shared" si="67"/>
        <v/>
      </c>
      <c r="AB443" s="76" t="str">
        <f t="shared" si="68"/>
        <v/>
      </c>
      <c r="AC443" s="74" t="str">
        <f>VLOOKUP('[1]Cumul H'!$C443,'[1]H S09'!$BE$9:$CU$60,37,FALSE)</f>
        <v/>
      </c>
      <c r="AD443" s="74" t="str">
        <f>VLOOKUP('[1]Cumul H'!$C443,'[1]H S09'!$BE$9:$CU$60,38,FALSE)</f>
        <v/>
      </c>
      <c r="AE443" s="74" t="str">
        <f>VLOOKUP('[1]Cumul H'!$C443,'[1]H S09'!$BE$9:$CU$60,39,FALSE)</f>
        <v/>
      </c>
      <c r="AF443" s="74" t="str">
        <f>VLOOKUP('[1]Cumul H'!$C443,'[1]H S09'!$BE$9:$CU$60,40,FALSE)</f>
        <v/>
      </c>
      <c r="AG443" s="74" t="str">
        <f>VLOOKUP('[1]Cumul H'!$C443,'[1]H S09'!$BE$9:$CU$60,41,FALSE)</f>
        <v/>
      </c>
      <c r="AH443" s="74" t="str">
        <f>VLOOKUP('[1]Cumul H'!$C443,'[1]H S09'!$BE$9:$CU$60,42,FALSE)</f>
        <v/>
      </c>
      <c r="AI443" s="74">
        <f>SUM('[1]Cumul H'!$AE443:$AH443)</f>
        <v>0</v>
      </c>
      <c r="AJ443" s="78" t="str" cm="1">
        <f t="array" ref="AJ443">IF(E443="INTERIM",_xlfn.IFS(J443="NON",$AK$2,J443="OUI",$AK$3),"")</f>
        <v/>
      </c>
      <c r="AK443" s="74" t="str">
        <f t="shared" si="60"/>
        <v/>
      </c>
      <c r="AL443" s="74" t="str">
        <f>IF(V443="","",IF(V443-Tableau3[[#This Row],[Heure sans Majoration]]&lt;0,0,V443-Tableau3[[#This Row],[Heure sans Majoration]]))</f>
        <v/>
      </c>
      <c r="AM443" s="74" t="str">
        <f t="shared" si="69"/>
        <v/>
      </c>
      <c r="AN443" s="74" t="str">
        <f t="shared" si="61"/>
        <v/>
      </c>
      <c r="AO443" s="74" t="str">
        <f t="shared" si="62"/>
        <v/>
      </c>
      <c r="AP443" s="78" t="str">
        <f>IF(C443="","",IF(F443=0,"",(V443*Tableau3[[#This Row],[Salaire Horaire]]*Tableau3[[#This Row],[Coef Multi]])))</f>
        <v/>
      </c>
      <c r="AQ443" s="78" t="str">
        <f>IF(C443="","",IF(F443=0,"",(Tableau3[[#This Row],[Heure avec majoration]]*Tableau3[[#This Row],[Salaire Horaire]]*Tableau3[[#This Row],[Coef Multi]]*25%)))</f>
        <v/>
      </c>
    </row>
    <row r="444" spans="2:43" ht="15" thickTop="1" x14ac:dyDescent="0.3">
      <c r="B444" s="73" t="s">
        <v>91</v>
      </c>
      <c r="C444" s="74" t="str">
        <f>IF('[1]H S09'!BE35="","",'[1]H S09'!BE35)</f>
        <v/>
      </c>
      <c r="D444" s="74" t="str">
        <f>IF(C444="","",VLOOKUP(C444,[1]!Tableau1[#All],5,FALSE))</f>
        <v/>
      </c>
      <c r="E444" s="74" t="str">
        <f>IF(C444="","",VLOOKUP(C444,[1]!Tableau1[#All],11,FALSE))</f>
        <v/>
      </c>
      <c r="F444" s="74" t="str">
        <f>IFERROR(IF(C444="","",VLOOKUP(C444,[1]!Tableau1[#All],12,FALSE)),"")</f>
        <v/>
      </c>
      <c r="G444" s="74" t="str">
        <f>IFERROR(IF(C444="","",VLOOKUP(C444,[1]!Tableau1[#All],6,FALSE)),"")</f>
        <v/>
      </c>
      <c r="H444" s="74" t="str">
        <f>IFERROR(IF(C444="","",VLOOKUP(C444,[1]!Tableau1[#All],13,FALSE)),"")</f>
        <v/>
      </c>
      <c r="I444" s="74" t="str">
        <f>IFERROR(IF(C444="","",VLOOKUP(C444,[1]!Tableau1[#All],14,FALSE)),"")</f>
        <v/>
      </c>
      <c r="J444" s="74" t="str">
        <f>IFERROR(IF(C444="","",VLOOKUP(C444,[1]!Tableau1[#All],8,FALSE)),"")</f>
        <v/>
      </c>
      <c r="K444" s="75" t="str">
        <f>VLOOKUP('[1]Cumul H'!$C444,'[1]H S09'!$BE$9:$CU$60,6,FALSE)</f>
        <v/>
      </c>
      <c r="L444" s="75" t="str">
        <f>VLOOKUP('[1]Cumul H'!$C444,'[1]H S09'!$BE$9:$CU$60,10,FALSE)</f>
        <v/>
      </c>
      <c r="M444" s="75" t="str">
        <f>VLOOKUP('[1]Cumul H'!$C444,'[1]H S09'!$BE$9:$CU$60,14,FALSE)</f>
        <v/>
      </c>
      <c r="N444" s="75" t="str">
        <f>VLOOKUP('[1]Cumul H'!$C444,'[1]H S09'!$BE$9:$CU$60,18,FALSE)</f>
        <v/>
      </c>
      <c r="O444" s="75" t="str">
        <f>VLOOKUP('[1]Cumul H'!$C444,'[1]H S09'!$BE$9:$CU$60,22,FALSE)</f>
        <v/>
      </c>
      <c r="P444" s="75" t="str">
        <f>VLOOKUP('[1]Cumul H'!$C444,'[1]H S09'!$BE$9:$CU$60,26,FALSE)</f>
        <v/>
      </c>
      <c r="Q444" s="75" t="str">
        <f>VLOOKUP('[1]Cumul H'!$C444,'[1]H S09'!$BE$9:$CU$60,30,FALSE)</f>
        <v/>
      </c>
      <c r="R444" s="75" t="str">
        <f>VLOOKUP('[1]Cumul H'!$C444,'[1]H S09'!$BE$9:$CU$60,34,FALSE)</f>
        <v/>
      </c>
      <c r="S444" s="75" t="str">
        <f>VLOOKUP('[1]Cumul H'!$C444,'[1]H S09'!$BE$9:$CU$60,33,FALSE)</f>
        <v/>
      </c>
      <c r="T444" s="75" t="str">
        <f>VLOOKUP('[1]Cumul H'!$C444,'[1]H S09'!$BE$9:$CU$60,35,FALSE)</f>
        <v/>
      </c>
      <c r="U444" s="75" t="str">
        <f>VLOOKUP('[1]Cumul H'!$C444,'[1]H S09'!$BE$9:$CU$60,36,FALSE)</f>
        <v/>
      </c>
      <c r="V444" s="76" t="str">
        <f t="shared" si="63"/>
        <v/>
      </c>
      <c r="W444" s="76" t="str" cm="1">
        <f t="array" ref="W444">IFERROR(_xlfn.IFS(V444="","",V444=39,"",V444&gt;39,V444-39),"")</f>
        <v/>
      </c>
      <c r="X444" s="76" t="str">
        <f t="shared" si="64"/>
        <v/>
      </c>
      <c r="Y444" s="76" t="str">
        <f t="shared" si="65"/>
        <v/>
      </c>
      <c r="Z444" s="76" t="str">
        <f t="shared" si="66"/>
        <v/>
      </c>
      <c r="AA444" s="77" t="str">
        <f t="shared" si="67"/>
        <v/>
      </c>
      <c r="AB444" s="76" t="str">
        <f t="shared" si="68"/>
        <v/>
      </c>
      <c r="AC444" s="74" t="str">
        <f>VLOOKUP('[1]Cumul H'!$C444,'[1]H S09'!$BE$9:$CU$60,37,FALSE)</f>
        <v/>
      </c>
      <c r="AD444" s="74" t="str">
        <f>VLOOKUP('[1]Cumul H'!$C444,'[1]H S09'!$BE$9:$CU$60,38,FALSE)</f>
        <v/>
      </c>
      <c r="AE444" s="74" t="str">
        <f>VLOOKUP('[1]Cumul H'!$C444,'[1]H S09'!$BE$9:$CU$60,39,FALSE)</f>
        <v/>
      </c>
      <c r="AF444" s="74" t="str">
        <f>VLOOKUP('[1]Cumul H'!$C444,'[1]H S09'!$BE$9:$CU$60,40,FALSE)</f>
        <v/>
      </c>
      <c r="AG444" s="74" t="str">
        <f>VLOOKUP('[1]Cumul H'!$C444,'[1]H S09'!$BE$9:$CU$60,41,FALSE)</f>
        <v/>
      </c>
      <c r="AH444" s="74" t="str">
        <f>VLOOKUP('[1]Cumul H'!$C444,'[1]H S09'!$BE$9:$CU$60,42,FALSE)</f>
        <v/>
      </c>
      <c r="AI444" s="74">
        <f>SUM('[1]Cumul H'!$AE444:$AH444)</f>
        <v>0</v>
      </c>
      <c r="AJ444" s="72" t="str" cm="1">
        <f t="array" ref="AJ444">IF(E444="INTERIM",_xlfn.IFS(J444="NON",$AK$2,J444="OUI",$AK$3),"")</f>
        <v/>
      </c>
      <c r="AK444" s="68" t="str">
        <f t="shared" si="60"/>
        <v/>
      </c>
      <c r="AL444" s="68" t="str">
        <f>IF(V444="","",IF(V444-Tableau3[[#This Row],[Heure sans Majoration]]&lt;0,0,V444-Tableau3[[#This Row],[Heure sans Majoration]]))</f>
        <v/>
      </c>
      <c r="AM444" s="68" t="str">
        <f t="shared" si="69"/>
        <v/>
      </c>
      <c r="AN444" s="68" t="str">
        <f t="shared" si="61"/>
        <v/>
      </c>
      <c r="AO444" s="68" t="str">
        <f t="shared" si="62"/>
        <v/>
      </c>
      <c r="AP444" s="72" t="str">
        <f>IF(C444="","",IF(F444=0,"",(V444*Tableau3[[#This Row],[Salaire Horaire]]*Tableau3[[#This Row],[Coef Multi]])))</f>
        <v/>
      </c>
      <c r="AQ444" s="72" t="str">
        <f>IF(C444="","",IF(F444=0,"",(Tableau3[[#This Row],[Heure avec majoration]]*Tableau3[[#This Row],[Salaire Horaire]]*Tableau3[[#This Row],[Coef Multi]]*25%)))</f>
        <v/>
      </c>
    </row>
    <row r="445" spans="2:43" ht="15" thickBot="1" x14ac:dyDescent="0.35">
      <c r="B445" s="73" t="s">
        <v>91</v>
      </c>
      <c r="C445" s="74" t="str">
        <f>IF('[1]H S09'!BE36="","",'[1]H S09'!BE36)</f>
        <v/>
      </c>
      <c r="D445" s="74" t="str">
        <f>IF(C445="","",VLOOKUP(C445,[1]!Tableau1[#All],5,FALSE))</f>
        <v/>
      </c>
      <c r="E445" s="74" t="str">
        <f>IF(C445="","",VLOOKUP(C445,[1]!Tableau1[#All],11,FALSE))</f>
        <v/>
      </c>
      <c r="F445" s="74" t="str">
        <f>IFERROR(IF(C445="","",VLOOKUP(C445,[1]!Tableau1[#All],12,FALSE)),"")</f>
        <v/>
      </c>
      <c r="G445" s="74" t="str">
        <f>IFERROR(IF(C445="","",VLOOKUP(C445,[1]!Tableau1[#All],6,FALSE)),"")</f>
        <v/>
      </c>
      <c r="H445" s="74" t="str">
        <f>IFERROR(IF(C445="","",VLOOKUP(C445,[1]!Tableau1[#All],13,FALSE)),"")</f>
        <v/>
      </c>
      <c r="I445" s="74" t="str">
        <f>IFERROR(IF(C445="","",VLOOKUP(C445,[1]!Tableau1[#All],14,FALSE)),"")</f>
        <v/>
      </c>
      <c r="J445" s="74" t="str">
        <f>IFERROR(IF(C445="","",VLOOKUP(C445,[1]!Tableau1[#All],8,FALSE)),"")</f>
        <v/>
      </c>
      <c r="K445" s="75" t="str">
        <f>VLOOKUP('[1]Cumul H'!$C445,'[1]H S09'!$BE$9:$CU$60,6,FALSE)</f>
        <v/>
      </c>
      <c r="L445" s="75" t="str">
        <f>VLOOKUP('[1]Cumul H'!$C445,'[1]H S09'!$BE$9:$CU$60,10,FALSE)</f>
        <v/>
      </c>
      <c r="M445" s="75" t="str">
        <f>VLOOKUP('[1]Cumul H'!$C445,'[1]H S09'!$BE$9:$CU$60,14,FALSE)</f>
        <v/>
      </c>
      <c r="N445" s="75" t="str">
        <f>VLOOKUP('[1]Cumul H'!$C445,'[1]H S09'!$BE$9:$CU$60,18,FALSE)</f>
        <v/>
      </c>
      <c r="O445" s="75" t="str">
        <f>VLOOKUP('[1]Cumul H'!$C445,'[1]H S09'!$BE$9:$CU$60,22,FALSE)</f>
        <v/>
      </c>
      <c r="P445" s="75" t="str">
        <f>VLOOKUP('[1]Cumul H'!$C445,'[1]H S09'!$BE$9:$CU$60,26,FALSE)</f>
        <v/>
      </c>
      <c r="Q445" s="75" t="str">
        <f>VLOOKUP('[1]Cumul H'!$C445,'[1]H S09'!$BE$9:$CU$60,30,FALSE)</f>
        <v/>
      </c>
      <c r="R445" s="75" t="str">
        <f>VLOOKUP('[1]Cumul H'!$C445,'[1]H S09'!$BE$9:$CU$60,34,FALSE)</f>
        <v/>
      </c>
      <c r="S445" s="75" t="str">
        <f>VLOOKUP('[1]Cumul H'!$C445,'[1]H S09'!$BE$9:$CU$60,33,FALSE)</f>
        <v/>
      </c>
      <c r="T445" s="75" t="str">
        <f>VLOOKUP('[1]Cumul H'!$C445,'[1]H S09'!$BE$9:$CU$60,35,FALSE)</f>
        <v/>
      </c>
      <c r="U445" s="75" t="str">
        <f>VLOOKUP('[1]Cumul H'!$C445,'[1]H S09'!$BE$9:$CU$60,36,FALSE)</f>
        <v/>
      </c>
      <c r="V445" s="76" t="str">
        <f t="shared" si="63"/>
        <v/>
      </c>
      <c r="W445" s="76" t="str" cm="1">
        <f t="array" ref="W445">IFERROR(_xlfn.IFS(V445="","",V445=39,"",V445&gt;39,V445-39),"")</f>
        <v/>
      </c>
      <c r="X445" s="76" t="str">
        <f t="shared" si="64"/>
        <v/>
      </c>
      <c r="Y445" s="76" t="str">
        <f t="shared" si="65"/>
        <v/>
      </c>
      <c r="Z445" s="76" t="str">
        <f t="shared" si="66"/>
        <v/>
      </c>
      <c r="AA445" s="77" t="str">
        <f t="shared" si="67"/>
        <v/>
      </c>
      <c r="AB445" s="76" t="str">
        <f t="shared" si="68"/>
        <v/>
      </c>
      <c r="AC445" s="74" t="str">
        <f>VLOOKUP('[1]Cumul H'!$C445,'[1]H S09'!$BE$9:$CU$60,37,FALSE)</f>
        <v/>
      </c>
      <c r="AD445" s="74" t="str">
        <f>VLOOKUP('[1]Cumul H'!$C445,'[1]H S09'!$BE$9:$CU$60,38,FALSE)</f>
        <v/>
      </c>
      <c r="AE445" s="74" t="str">
        <f>VLOOKUP('[1]Cumul H'!$C445,'[1]H S09'!$BE$9:$CU$60,39,FALSE)</f>
        <v/>
      </c>
      <c r="AF445" s="74" t="str">
        <f>VLOOKUP('[1]Cumul H'!$C445,'[1]H S09'!$BE$9:$CU$60,40,FALSE)</f>
        <v/>
      </c>
      <c r="AG445" s="74" t="str">
        <f>VLOOKUP('[1]Cumul H'!$C445,'[1]H S09'!$BE$9:$CU$60,41,FALSE)</f>
        <v/>
      </c>
      <c r="AH445" s="74" t="str">
        <f>VLOOKUP('[1]Cumul H'!$C445,'[1]H S09'!$BE$9:$CU$60,42,FALSE)</f>
        <v/>
      </c>
      <c r="AI445" s="74">
        <f>SUM('[1]Cumul H'!$AE445:$AH445)</f>
        <v>0</v>
      </c>
      <c r="AJ445" s="78" t="str" cm="1">
        <f t="array" ref="AJ445">IF(E445="INTERIM",_xlfn.IFS(J445="NON",$AK$2,J445="OUI",$AK$3),"")</f>
        <v/>
      </c>
      <c r="AK445" s="74" t="str">
        <f t="shared" si="60"/>
        <v/>
      </c>
      <c r="AL445" s="74" t="str">
        <f>IF(V445="","",IF(V445-Tableau3[[#This Row],[Heure sans Majoration]]&lt;0,0,V445-Tableau3[[#This Row],[Heure sans Majoration]]))</f>
        <v/>
      </c>
      <c r="AM445" s="74" t="str">
        <f t="shared" si="69"/>
        <v/>
      </c>
      <c r="AN445" s="74" t="str">
        <f t="shared" si="61"/>
        <v/>
      </c>
      <c r="AO445" s="74" t="str">
        <f t="shared" si="62"/>
        <v/>
      </c>
      <c r="AP445" s="78" t="str">
        <f>IF(C445="","",IF(F445=0,"",(V445*Tableau3[[#This Row],[Salaire Horaire]]*Tableau3[[#This Row],[Coef Multi]])))</f>
        <v/>
      </c>
      <c r="AQ445" s="78" t="str">
        <f>IF(C445="","",IF(F445=0,"",(Tableau3[[#This Row],[Heure avec majoration]]*Tableau3[[#This Row],[Salaire Horaire]]*Tableau3[[#This Row],[Coef Multi]]*25%)))</f>
        <v/>
      </c>
    </row>
    <row r="446" spans="2:43" ht="15" thickTop="1" x14ac:dyDescent="0.3">
      <c r="B446" s="73" t="s">
        <v>91</v>
      </c>
      <c r="C446" s="74" t="str">
        <f>IF('[1]H S09'!BE37="","",'[1]H S09'!BE37)</f>
        <v/>
      </c>
      <c r="D446" s="74" t="str">
        <f>IF(C446="","",VLOOKUP(C446,[1]!Tableau1[#All],5,FALSE))</f>
        <v/>
      </c>
      <c r="E446" s="74" t="str">
        <f>IF(C446="","",VLOOKUP(C446,[1]!Tableau1[#All],11,FALSE))</f>
        <v/>
      </c>
      <c r="F446" s="74" t="str">
        <f>IFERROR(IF(C446="","",VLOOKUP(C446,[1]!Tableau1[#All],12,FALSE)),"")</f>
        <v/>
      </c>
      <c r="G446" s="74" t="str">
        <f>IFERROR(IF(C446="","",VLOOKUP(C446,[1]!Tableau1[#All],6,FALSE)),"")</f>
        <v/>
      </c>
      <c r="H446" s="74" t="str">
        <f>IFERROR(IF(C446="","",VLOOKUP(C446,[1]!Tableau1[#All],13,FALSE)),"")</f>
        <v/>
      </c>
      <c r="I446" s="74" t="str">
        <f>IFERROR(IF(C446="","",VLOOKUP(C446,[1]!Tableau1[#All],14,FALSE)),"")</f>
        <v/>
      </c>
      <c r="J446" s="74" t="str">
        <f>IFERROR(IF(C446="","",VLOOKUP(C446,[1]!Tableau1[#All],8,FALSE)),"")</f>
        <v/>
      </c>
      <c r="K446" s="75" t="str">
        <f>VLOOKUP('[1]Cumul H'!$C446,'[1]H S09'!$BE$9:$CU$60,6,FALSE)</f>
        <v/>
      </c>
      <c r="L446" s="75" t="str">
        <f>VLOOKUP('[1]Cumul H'!$C446,'[1]H S09'!$BE$9:$CU$60,10,FALSE)</f>
        <v/>
      </c>
      <c r="M446" s="75" t="str">
        <f>VLOOKUP('[1]Cumul H'!$C446,'[1]H S09'!$BE$9:$CU$60,14,FALSE)</f>
        <v/>
      </c>
      <c r="N446" s="75" t="str">
        <f>VLOOKUP('[1]Cumul H'!$C446,'[1]H S09'!$BE$9:$CU$60,18,FALSE)</f>
        <v/>
      </c>
      <c r="O446" s="75" t="str">
        <f>VLOOKUP('[1]Cumul H'!$C446,'[1]H S09'!$BE$9:$CU$60,22,FALSE)</f>
        <v/>
      </c>
      <c r="P446" s="75" t="str">
        <f>VLOOKUP('[1]Cumul H'!$C446,'[1]H S09'!$BE$9:$CU$60,26,FALSE)</f>
        <v/>
      </c>
      <c r="Q446" s="75" t="str">
        <f>VLOOKUP('[1]Cumul H'!$C446,'[1]H S09'!$BE$9:$CU$60,30,FALSE)</f>
        <v/>
      </c>
      <c r="R446" s="75" t="str">
        <f>VLOOKUP('[1]Cumul H'!$C446,'[1]H S09'!$BE$9:$CU$60,34,FALSE)</f>
        <v/>
      </c>
      <c r="S446" s="75" t="str">
        <f>VLOOKUP('[1]Cumul H'!$C446,'[1]H S09'!$BE$9:$CU$60,33,FALSE)</f>
        <v/>
      </c>
      <c r="T446" s="75" t="str">
        <f>VLOOKUP('[1]Cumul H'!$C446,'[1]H S09'!$BE$9:$CU$60,35,FALSE)</f>
        <v/>
      </c>
      <c r="U446" s="75" t="str">
        <f>VLOOKUP('[1]Cumul H'!$C446,'[1]H S09'!$BE$9:$CU$60,36,FALSE)</f>
        <v/>
      </c>
      <c r="V446" s="76" t="str">
        <f t="shared" si="63"/>
        <v/>
      </c>
      <c r="W446" s="76" t="str" cm="1">
        <f t="array" ref="W446">IFERROR(_xlfn.IFS(V446="","",V446=39,"",V446&gt;39,V446-39),"")</f>
        <v/>
      </c>
      <c r="X446" s="76" t="str">
        <f t="shared" si="64"/>
        <v/>
      </c>
      <c r="Y446" s="76" t="str">
        <f t="shared" si="65"/>
        <v/>
      </c>
      <c r="Z446" s="76" t="str">
        <f t="shared" si="66"/>
        <v/>
      </c>
      <c r="AA446" s="77" t="str">
        <f t="shared" si="67"/>
        <v/>
      </c>
      <c r="AB446" s="76" t="str">
        <f t="shared" si="68"/>
        <v/>
      </c>
      <c r="AC446" s="74" t="str">
        <f>VLOOKUP('[1]Cumul H'!$C446,'[1]H S09'!$BE$9:$CU$60,37,FALSE)</f>
        <v/>
      </c>
      <c r="AD446" s="74" t="str">
        <f>VLOOKUP('[1]Cumul H'!$C446,'[1]H S09'!$BE$9:$CU$60,38,FALSE)</f>
        <v/>
      </c>
      <c r="AE446" s="74" t="str">
        <f>VLOOKUP('[1]Cumul H'!$C446,'[1]H S09'!$BE$9:$CU$60,39,FALSE)</f>
        <v/>
      </c>
      <c r="AF446" s="74" t="str">
        <f>VLOOKUP('[1]Cumul H'!$C446,'[1]H S09'!$BE$9:$CU$60,40,FALSE)</f>
        <v/>
      </c>
      <c r="AG446" s="74" t="str">
        <f>VLOOKUP('[1]Cumul H'!$C446,'[1]H S09'!$BE$9:$CU$60,41,FALSE)</f>
        <v/>
      </c>
      <c r="AH446" s="74" t="str">
        <f>VLOOKUP('[1]Cumul H'!$C446,'[1]H S09'!$BE$9:$CU$60,42,FALSE)</f>
        <v/>
      </c>
      <c r="AI446" s="74">
        <f>SUM('[1]Cumul H'!$AE446:$AH446)</f>
        <v>0</v>
      </c>
      <c r="AJ446" s="72" t="str" cm="1">
        <f t="array" ref="AJ446">IF(E446="INTERIM",_xlfn.IFS(J446="NON",$AK$2,J446="OUI",$AK$3),"")</f>
        <v/>
      </c>
      <c r="AK446" s="68" t="str">
        <f t="shared" si="60"/>
        <v/>
      </c>
      <c r="AL446" s="68" t="str">
        <f>IF(V446="","",IF(V446-Tableau3[[#This Row],[Heure sans Majoration]]&lt;0,0,V446-Tableau3[[#This Row],[Heure sans Majoration]]))</f>
        <v/>
      </c>
      <c r="AM446" s="68" t="str">
        <f t="shared" si="69"/>
        <v/>
      </c>
      <c r="AN446" s="68" t="str">
        <f t="shared" si="61"/>
        <v/>
      </c>
      <c r="AO446" s="68" t="str">
        <f t="shared" si="62"/>
        <v/>
      </c>
      <c r="AP446" s="72" t="str">
        <f>IF(C446="","",IF(F446=0,"",(V446*Tableau3[[#This Row],[Salaire Horaire]]*Tableau3[[#This Row],[Coef Multi]])))</f>
        <v/>
      </c>
      <c r="AQ446" s="72" t="str">
        <f>IF(C446="","",IF(F446=0,"",(Tableau3[[#This Row],[Heure avec majoration]]*Tableau3[[#This Row],[Salaire Horaire]]*Tableau3[[#This Row],[Coef Multi]]*25%)))</f>
        <v/>
      </c>
    </row>
    <row r="447" spans="2:43" ht="15" thickBot="1" x14ac:dyDescent="0.35">
      <c r="B447" s="73" t="s">
        <v>91</v>
      </c>
      <c r="C447" s="74" t="str">
        <f>IF('[1]H S09'!BE38="","",'[1]H S09'!BE38)</f>
        <v/>
      </c>
      <c r="D447" s="74" t="str">
        <f>IF(C447="","",VLOOKUP(C447,[1]!Tableau1[#All],5,FALSE))</f>
        <v/>
      </c>
      <c r="E447" s="74" t="str">
        <f>IF(C447="","",VLOOKUP(C447,[1]!Tableau1[#All],11,FALSE))</f>
        <v/>
      </c>
      <c r="F447" s="74" t="str">
        <f>IFERROR(IF(C447="","",VLOOKUP(C447,[1]!Tableau1[#All],12,FALSE)),"")</f>
        <v/>
      </c>
      <c r="G447" s="74" t="str">
        <f>IFERROR(IF(C447="","",VLOOKUP(C447,[1]!Tableau1[#All],6,FALSE)),"")</f>
        <v/>
      </c>
      <c r="H447" s="74" t="str">
        <f>IFERROR(IF(C447="","",VLOOKUP(C447,[1]!Tableau1[#All],13,FALSE)),"")</f>
        <v/>
      </c>
      <c r="I447" s="74" t="str">
        <f>IFERROR(IF(C447="","",VLOOKUP(C447,[1]!Tableau1[#All],14,FALSE)),"")</f>
        <v/>
      </c>
      <c r="J447" s="74" t="str">
        <f>IFERROR(IF(C447="","",VLOOKUP(C447,[1]!Tableau1[#All],8,FALSE)),"")</f>
        <v/>
      </c>
      <c r="K447" s="75" t="str">
        <f>VLOOKUP('[1]Cumul H'!$C447,'[1]H S09'!$BE$9:$CU$60,6,FALSE)</f>
        <v/>
      </c>
      <c r="L447" s="75" t="str">
        <f>VLOOKUP('[1]Cumul H'!$C447,'[1]H S09'!$BE$9:$CU$60,10,FALSE)</f>
        <v/>
      </c>
      <c r="M447" s="75" t="str">
        <f>VLOOKUP('[1]Cumul H'!$C447,'[1]H S09'!$BE$9:$CU$60,14,FALSE)</f>
        <v/>
      </c>
      <c r="N447" s="75" t="str">
        <f>VLOOKUP('[1]Cumul H'!$C447,'[1]H S09'!$BE$9:$CU$60,18,FALSE)</f>
        <v/>
      </c>
      <c r="O447" s="75" t="str">
        <f>VLOOKUP('[1]Cumul H'!$C447,'[1]H S09'!$BE$9:$CU$60,22,FALSE)</f>
        <v/>
      </c>
      <c r="P447" s="75" t="str">
        <f>VLOOKUP('[1]Cumul H'!$C447,'[1]H S09'!$BE$9:$CU$60,26,FALSE)</f>
        <v/>
      </c>
      <c r="Q447" s="75" t="str">
        <f>VLOOKUP('[1]Cumul H'!$C447,'[1]H S09'!$BE$9:$CU$60,30,FALSE)</f>
        <v/>
      </c>
      <c r="R447" s="75" t="str">
        <f>VLOOKUP('[1]Cumul H'!$C447,'[1]H S09'!$BE$9:$CU$60,34,FALSE)</f>
        <v/>
      </c>
      <c r="S447" s="75" t="str">
        <f>VLOOKUP('[1]Cumul H'!$C447,'[1]H S09'!$BE$9:$CU$60,33,FALSE)</f>
        <v/>
      </c>
      <c r="T447" s="75" t="str">
        <f>VLOOKUP('[1]Cumul H'!$C447,'[1]H S09'!$BE$9:$CU$60,35,FALSE)</f>
        <v/>
      </c>
      <c r="U447" s="75" t="str">
        <f>VLOOKUP('[1]Cumul H'!$C447,'[1]H S09'!$BE$9:$CU$60,36,FALSE)</f>
        <v/>
      </c>
      <c r="V447" s="76" t="str">
        <f t="shared" si="63"/>
        <v/>
      </c>
      <c r="W447" s="76" t="str" cm="1">
        <f t="array" ref="W447">IFERROR(_xlfn.IFS(V447="","",V447=39,"",V447&gt;39,V447-39),"")</f>
        <v/>
      </c>
      <c r="X447" s="76" t="str">
        <f t="shared" si="64"/>
        <v/>
      </c>
      <c r="Y447" s="76" t="str">
        <f t="shared" si="65"/>
        <v/>
      </c>
      <c r="Z447" s="76" t="str">
        <f t="shared" si="66"/>
        <v/>
      </c>
      <c r="AA447" s="77" t="str">
        <f t="shared" si="67"/>
        <v/>
      </c>
      <c r="AB447" s="76" t="str">
        <f t="shared" si="68"/>
        <v/>
      </c>
      <c r="AC447" s="74" t="str">
        <f>VLOOKUP('[1]Cumul H'!$C447,'[1]H S09'!$BE$9:$CU$60,37,FALSE)</f>
        <v/>
      </c>
      <c r="AD447" s="74" t="str">
        <f>VLOOKUP('[1]Cumul H'!$C447,'[1]H S09'!$BE$9:$CU$60,38,FALSE)</f>
        <v/>
      </c>
      <c r="AE447" s="74" t="str">
        <f>VLOOKUP('[1]Cumul H'!$C447,'[1]H S09'!$BE$9:$CU$60,39,FALSE)</f>
        <v/>
      </c>
      <c r="AF447" s="74" t="str">
        <f>VLOOKUP('[1]Cumul H'!$C447,'[1]H S09'!$BE$9:$CU$60,40,FALSE)</f>
        <v/>
      </c>
      <c r="AG447" s="74" t="str">
        <f>VLOOKUP('[1]Cumul H'!$C447,'[1]H S09'!$BE$9:$CU$60,41,FALSE)</f>
        <v/>
      </c>
      <c r="AH447" s="74" t="str">
        <f>VLOOKUP('[1]Cumul H'!$C447,'[1]H S09'!$BE$9:$CU$60,42,FALSE)</f>
        <v/>
      </c>
      <c r="AI447" s="74">
        <f>SUM('[1]Cumul H'!$AE447:$AH447)</f>
        <v>0</v>
      </c>
      <c r="AJ447" s="78" t="str" cm="1">
        <f t="array" ref="AJ447">IF(E447="INTERIM",_xlfn.IFS(J447="NON",$AK$2,J447="OUI",$AK$3),"")</f>
        <v/>
      </c>
      <c r="AK447" s="74" t="str">
        <f t="shared" si="60"/>
        <v/>
      </c>
      <c r="AL447" s="74" t="str">
        <f>IF(V447="","",IF(V447-Tableau3[[#This Row],[Heure sans Majoration]]&lt;0,0,V447-Tableau3[[#This Row],[Heure sans Majoration]]))</f>
        <v/>
      </c>
      <c r="AM447" s="74" t="str">
        <f t="shared" si="69"/>
        <v/>
      </c>
      <c r="AN447" s="74" t="str">
        <f t="shared" si="61"/>
        <v/>
      </c>
      <c r="AO447" s="74" t="str">
        <f t="shared" si="62"/>
        <v/>
      </c>
      <c r="AP447" s="78" t="str">
        <f>IF(C447="","",IF(F447=0,"",(V447*Tableau3[[#This Row],[Salaire Horaire]]*Tableau3[[#This Row],[Coef Multi]])))</f>
        <v/>
      </c>
      <c r="AQ447" s="78" t="str">
        <f>IF(C447="","",IF(F447=0,"",(Tableau3[[#This Row],[Heure avec majoration]]*Tableau3[[#This Row],[Salaire Horaire]]*Tableau3[[#This Row],[Coef Multi]]*25%)))</f>
        <v/>
      </c>
    </row>
    <row r="448" spans="2:43" ht="15" thickTop="1" x14ac:dyDescent="0.3">
      <c r="B448" s="73" t="s">
        <v>91</v>
      </c>
      <c r="C448" s="74" t="str">
        <f>IF('[1]H S09'!BE39="","",'[1]H S09'!BE39)</f>
        <v/>
      </c>
      <c r="D448" s="74" t="str">
        <f>IF(C448="","",VLOOKUP(C448,[1]!Tableau1[#All],5,FALSE))</f>
        <v/>
      </c>
      <c r="E448" s="74" t="str">
        <f>IF(C448="","",VLOOKUP(C448,[1]!Tableau1[#All],11,FALSE))</f>
        <v/>
      </c>
      <c r="F448" s="74" t="str">
        <f>IFERROR(IF(C448="","",VLOOKUP(C448,[1]!Tableau1[#All],12,FALSE)),"")</f>
        <v/>
      </c>
      <c r="G448" s="74" t="str">
        <f>IFERROR(IF(C448="","",VLOOKUP(C448,[1]!Tableau1[#All],6,FALSE)),"")</f>
        <v/>
      </c>
      <c r="H448" s="74" t="str">
        <f>IFERROR(IF(C448="","",VLOOKUP(C448,[1]!Tableau1[#All],13,FALSE)),"")</f>
        <v/>
      </c>
      <c r="I448" s="74" t="str">
        <f>IFERROR(IF(C448="","",VLOOKUP(C448,[1]!Tableau1[#All],14,FALSE)),"")</f>
        <v/>
      </c>
      <c r="J448" s="74" t="str">
        <f>IFERROR(IF(C448="","",VLOOKUP(C448,[1]!Tableau1[#All],8,FALSE)),"")</f>
        <v/>
      </c>
      <c r="K448" s="75" t="str">
        <f>VLOOKUP('[1]Cumul H'!$C448,'[1]H S09'!$BE$9:$CU$60,6,FALSE)</f>
        <v/>
      </c>
      <c r="L448" s="75" t="str">
        <f>VLOOKUP('[1]Cumul H'!$C448,'[1]H S09'!$BE$9:$CU$60,10,FALSE)</f>
        <v/>
      </c>
      <c r="M448" s="75" t="str">
        <f>VLOOKUP('[1]Cumul H'!$C448,'[1]H S09'!$BE$9:$CU$60,14,FALSE)</f>
        <v/>
      </c>
      <c r="N448" s="75" t="str">
        <f>VLOOKUP('[1]Cumul H'!$C448,'[1]H S09'!$BE$9:$CU$60,18,FALSE)</f>
        <v/>
      </c>
      <c r="O448" s="75" t="str">
        <f>VLOOKUP('[1]Cumul H'!$C448,'[1]H S09'!$BE$9:$CU$60,22,FALSE)</f>
        <v/>
      </c>
      <c r="P448" s="75" t="str">
        <f>VLOOKUP('[1]Cumul H'!$C448,'[1]H S09'!$BE$9:$CU$60,26,FALSE)</f>
        <v/>
      </c>
      <c r="Q448" s="75" t="str">
        <f>VLOOKUP('[1]Cumul H'!$C448,'[1]H S09'!$BE$9:$CU$60,30,FALSE)</f>
        <v/>
      </c>
      <c r="R448" s="75" t="str">
        <f>VLOOKUP('[1]Cumul H'!$C448,'[1]H S09'!$BE$9:$CU$60,34,FALSE)</f>
        <v/>
      </c>
      <c r="S448" s="75" t="str">
        <f>VLOOKUP('[1]Cumul H'!$C448,'[1]H S09'!$BE$9:$CU$60,33,FALSE)</f>
        <v/>
      </c>
      <c r="T448" s="75" t="str">
        <f>VLOOKUP('[1]Cumul H'!$C448,'[1]H S09'!$BE$9:$CU$60,35,FALSE)</f>
        <v/>
      </c>
      <c r="U448" s="75" t="str">
        <f>VLOOKUP('[1]Cumul H'!$C448,'[1]H S09'!$BE$9:$CU$60,36,FALSE)</f>
        <v/>
      </c>
      <c r="V448" s="76" t="str">
        <f t="shared" si="63"/>
        <v/>
      </c>
      <c r="W448" s="76" t="str" cm="1">
        <f t="array" ref="W448">IFERROR(_xlfn.IFS(V448="","",V448=39,"",V448&gt;39,V448-39),"")</f>
        <v/>
      </c>
      <c r="X448" s="76" t="str">
        <f t="shared" si="64"/>
        <v/>
      </c>
      <c r="Y448" s="76" t="str">
        <f t="shared" si="65"/>
        <v/>
      </c>
      <c r="Z448" s="76" t="str">
        <f t="shared" si="66"/>
        <v/>
      </c>
      <c r="AA448" s="77" t="str">
        <f t="shared" si="67"/>
        <v/>
      </c>
      <c r="AB448" s="76" t="str">
        <f t="shared" si="68"/>
        <v/>
      </c>
      <c r="AC448" s="74" t="str">
        <f>VLOOKUP('[1]Cumul H'!$C448,'[1]H S09'!$BE$9:$CU$60,37,FALSE)</f>
        <v/>
      </c>
      <c r="AD448" s="74" t="str">
        <f>VLOOKUP('[1]Cumul H'!$C448,'[1]H S09'!$BE$9:$CU$60,38,FALSE)</f>
        <v/>
      </c>
      <c r="AE448" s="74" t="str">
        <f>VLOOKUP('[1]Cumul H'!$C448,'[1]H S09'!$BE$9:$CU$60,39,FALSE)</f>
        <v/>
      </c>
      <c r="AF448" s="74" t="str">
        <f>VLOOKUP('[1]Cumul H'!$C448,'[1]H S09'!$BE$9:$CU$60,40,FALSE)</f>
        <v/>
      </c>
      <c r="AG448" s="74" t="str">
        <f>VLOOKUP('[1]Cumul H'!$C448,'[1]H S09'!$BE$9:$CU$60,41,FALSE)</f>
        <v/>
      </c>
      <c r="AH448" s="74" t="str">
        <f>VLOOKUP('[1]Cumul H'!$C448,'[1]H S09'!$BE$9:$CU$60,42,FALSE)</f>
        <v/>
      </c>
      <c r="AI448" s="74">
        <f>SUM('[1]Cumul H'!$AE448:$AH448)</f>
        <v>0</v>
      </c>
      <c r="AJ448" s="72" t="str" cm="1">
        <f t="array" ref="AJ448">IF(E448="INTERIM",_xlfn.IFS(J448="NON",$AK$2,J448="OUI",$AK$3),"")</f>
        <v/>
      </c>
      <c r="AK448" s="68" t="str">
        <f t="shared" si="60"/>
        <v/>
      </c>
      <c r="AL448" s="68" t="str">
        <f>IF(V448="","",IF(V448-Tableau3[[#This Row],[Heure sans Majoration]]&lt;0,0,V448-Tableau3[[#This Row],[Heure sans Majoration]]))</f>
        <v/>
      </c>
      <c r="AM448" s="68" t="str">
        <f t="shared" si="69"/>
        <v/>
      </c>
      <c r="AN448" s="68" t="str">
        <f t="shared" si="61"/>
        <v/>
      </c>
      <c r="AO448" s="68" t="str">
        <f t="shared" si="62"/>
        <v/>
      </c>
      <c r="AP448" s="72" t="str">
        <f>IF(C448="","",IF(F448=0,"",(V448*Tableau3[[#This Row],[Salaire Horaire]]*Tableau3[[#This Row],[Coef Multi]])))</f>
        <v/>
      </c>
      <c r="AQ448" s="72" t="str">
        <f>IF(C448="","",IF(F448=0,"",(Tableau3[[#This Row],[Heure avec majoration]]*Tableau3[[#This Row],[Salaire Horaire]]*Tableau3[[#This Row],[Coef Multi]]*25%)))</f>
        <v/>
      </c>
    </row>
    <row r="449" spans="2:43" ht="15" thickBot="1" x14ac:dyDescent="0.35">
      <c r="B449" s="73" t="s">
        <v>91</v>
      </c>
      <c r="C449" s="74" t="str">
        <f>IF('[1]H S09'!BE40="","",'[1]H S09'!BE40)</f>
        <v/>
      </c>
      <c r="D449" s="74" t="str">
        <f>IF(C449="","",VLOOKUP(C449,[1]!Tableau1[#All],5,FALSE))</f>
        <v/>
      </c>
      <c r="E449" s="74" t="str">
        <f>IF(C449="","",VLOOKUP(C449,[1]!Tableau1[#All],11,FALSE))</f>
        <v/>
      </c>
      <c r="F449" s="74" t="str">
        <f>IFERROR(IF(C449="","",VLOOKUP(C449,[1]!Tableau1[#All],12,FALSE)),"")</f>
        <v/>
      </c>
      <c r="G449" s="74" t="str">
        <f>IFERROR(IF(C449="","",VLOOKUP(C449,[1]!Tableau1[#All],6,FALSE)),"")</f>
        <v/>
      </c>
      <c r="H449" s="74" t="str">
        <f>IFERROR(IF(C449="","",VLOOKUP(C449,[1]!Tableau1[#All],13,FALSE)),"")</f>
        <v/>
      </c>
      <c r="I449" s="74" t="str">
        <f>IFERROR(IF(C449="","",VLOOKUP(C449,[1]!Tableau1[#All],14,FALSE)),"")</f>
        <v/>
      </c>
      <c r="J449" s="74" t="str">
        <f>IFERROR(IF(C449="","",VLOOKUP(C449,[1]!Tableau1[#All],8,FALSE)),"")</f>
        <v/>
      </c>
      <c r="K449" s="75" t="str">
        <f>VLOOKUP('[1]Cumul H'!$C449,'[1]H S09'!$BE$9:$CU$60,6,FALSE)</f>
        <v/>
      </c>
      <c r="L449" s="75" t="str">
        <f>VLOOKUP('[1]Cumul H'!$C449,'[1]H S09'!$BE$9:$CU$60,10,FALSE)</f>
        <v/>
      </c>
      <c r="M449" s="75" t="str">
        <f>VLOOKUP('[1]Cumul H'!$C449,'[1]H S09'!$BE$9:$CU$60,14,FALSE)</f>
        <v/>
      </c>
      <c r="N449" s="75" t="str">
        <f>VLOOKUP('[1]Cumul H'!$C449,'[1]H S09'!$BE$9:$CU$60,18,FALSE)</f>
        <v/>
      </c>
      <c r="O449" s="75" t="str">
        <f>VLOOKUP('[1]Cumul H'!$C449,'[1]H S09'!$BE$9:$CU$60,22,FALSE)</f>
        <v/>
      </c>
      <c r="P449" s="75" t="str">
        <f>VLOOKUP('[1]Cumul H'!$C449,'[1]H S09'!$BE$9:$CU$60,26,FALSE)</f>
        <v/>
      </c>
      <c r="Q449" s="75" t="str">
        <f>VLOOKUP('[1]Cumul H'!$C449,'[1]H S09'!$BE$9:$CU$60,30,FALSE)</f>
        <v/>
      </c>
      <c r="R449" s="75" t="str">
        <f>VLOOKUP('[1]Cumul H'!$C449,'[1]H S09'!$BE$9:$CU$60,34,FALSE)</f>
        <v/>
      </c>
      <c r="S449" s="75" t="str">
        <f>VLOOKUP('[1]Cumul H'!$C449,'[1]H S09'!$BE$9:$CU$60,33,FALSE)</f>
        <v/>
      </c>
      <c r="T449" s="75" t="str">
        <f>VLOOKUP('[1]Cumul H'!$C449,'[1]H S09'!$BE$9:$CU$60,35,FALSE)</f>
        <v/>
      </c>
      <c r="U449" s="75" t="str">
        <f>VLOOKUP('[1]Cumul H'!$C449,'[1]H S09'!$BE$9:$CU$60,36,FALSE)</f>
        <v/>
      </c>
      <c r="V449" s="76" t="str">
        <f t="shared" si="63"/>
        <v/>
      </c>
      <c r="W449" s="76" t="str" cm="1">
        <f t="array" ref="W449">IFERROR(_xlfn.IFS(V449="","",V449=39,"",V449&gt;39,V449-39),"")</f>
        <v/>
      </c>
      <c r="X449" s="76" t="str">
        <f t="shared" si="64"/>
        <v/>
      </c>
      <c r="Y449" s="76" t="str">
        <f t="shared" si="65"/>
        <v/>
      </c>
      <c r="Z449" s="76" t="str">
        <f t="shared" si="66"/>
        <v/>
      </c>
      <c r="AA449" s="77" t="str">
        <f t="shared" si="67"/>
        <v/>
      </c>
      <c r="AB449" s="76" t="str">
        <f t="shared" si="68"/>
        <v/>
      </c>
      <c r="AC449" s="74" t="str">
        <f>VLOOKUP('[1]Cumul H'!$C449,'[1]H S09'!$BE$9:$CU$60,37,FALSE)</f>
        <v/>
      </c>
      <c r="AD449" s="74" t="str">
        <f>VLOOKUP('[1]Cumul H'!$C449,'[1]H S09'!$BE$9:$CU$60,38,FALSE)</f>
        <v/>
      </c>
      <c r="AE449" s="74" t="str">
        <f>VLOOKUP('[1]Cumul H'!$C449,'[1]H S09'!$BE$9:$CU$60,39,FALSE)</f>
        <v/>
      </c>
      <c r="AF449" s="74" t="str">
        <f>VLOOKUP('[1]Cumul H'!$C449,'[1]H S09'!$BE$9:$CU$60,40,FALSE)</f>
        <v/>
      </c>
      <c r="AG449" s="74" t="str">
        <f>VLOOKUP('[1]Cumul H'!$C449,'[1]H S09'!$BE$9:$CU$60,41,FALSE)</f>
        <v/>
      </c>
      <c r="AH449" s="74" t="str">
        <f>VLOOKUP('[1]Cumul H'!$C449,'[1]H S09'!$BE$9:$CU$60,42,FALSE)</f>
        <v/>
      </c>
      <c r="AI449" s="74">
        <f>SUM('[1]Cumul H'!$AE449:$AH449)</f>
        <v>0</v>
      </c>
      <c r="AJ449" s="78" t="str" cm="1">
        <f t="array" ref="AJ449">IF(E449="INTERIM",_xlfn.IFS(J449="NON",$AK$2,J449="OUI",$AK$3),"")</f>
        <v/>
      </c>
      <c r="AK449" s="74" t="str">
        <f t="shared" si="60"/>
        <v/>
      </c>
      <c r="AL449" s="74" t="str">
        <f>IF(V449="","",IF(V449-Tableau3[[#This Row],[Heure sans Majoration]]&lt;0,0,V449-Tableau3[[#This Row],[Heure sans Majoration]]))</f>
        <v/>
      </c>
      <c r="AM449" s="74" t="str">
        <f t="shared" si="69"/>
        <v/>
      </c>
      <c r="AN449" s="74" t="str">
        <f t="shared" si="61"/>
        <v/>
      </c>
      <c r="AO449" s="74" t="str">
        <f t="shared" si="62"/>
        <v/>
      </c>
      <c r="AP449" s="78" t="str">
        <f>IF(C449="","",IF(F449=0,"",(V449*Tableau3[[#This Row],[Salaire Horaire]]*Tableau3[[#This Row],[Coef Multi]])))</f>
        <v/>
      </c>
      <c r="AQ449" s="78" t="str">
        <f>IF(C449="","",IF(F449=0,"",(Tableau3[[#This Row],[Heure avec majoration]]*Tableau3[[#This Row],[Salaire Horaire]]*Tableau3[[#This Row],[Coef Multi]]*25%)))</f>
        <v/>
      </c>
    </row>
    <row r="450" spans="2:43" ht="15" thickTop="1" x14ac:dyDescent="0.3">
      <c r="B450" s="73" t="s">
        <v>91</v>
      </c>
      <c r="C450" s="74" t="str">
        <f>IF('[1]H S09'!BE41="","",'[1]H S09'!BE41)</f>
        <v/>
      </c>
      <c r="D450" s="74" t="str">
        <f>IF(C450="","",VLOOKUP(C450,[1]!Tableau1[#All],5,FALSE))</f>
        <v/>
      </c>
      <c r="E450" s="74" t="str">
        <f>IF(C450="","",VLOOKUP(C450,[1]!Tableau1[#All],11,FALSE))</f>
        <v/>
      </c>
      <c r="F450" s="74" t="str">
        <f>IFERROR(IF(C450="","",VLOOKUP(C450,[1]!Tableau1[#All],12,FALSE)),"")</f>
        <v/>
      </c>
      <c r="G450" s="74" t="str">
        <f>IFERROR(IF(C450="","",VLOOKUP(C450,[1]!Tableau1[#All],6,FALSE)),"")</f>
        <v/>
      </c>
      <c r="H450" s="74" t="str">
        <f>IFERROR(IF(C450="","",VLOOKUP(C450,[1]!Tableau1[#All],13,FALSE)),"")</f>
        <v/>
      </c>
      <c r="I450" s="74" t="str">
        <f>IFERROR(IF(C450="","",VLOOKUP(C450,[1]!Tableau1[#All],14,FALSE)),"")</f>
        <v/>
      </c>
      <c r="J450" s="74" t="str">
        <f>IFERROR(IF(C450="","",VLOOKUP(C450,[1]!Tableau1[#All],8,FALSE)),"")</f>
        <v/>
      </c>
      <c r="K450" s="75" t="str">
        <f>VLOOKUP('[1]Cumul H'!$C450,'[1]H S09'!$BE$9:$CU$60,6,FALSE)</f>
        <v/>
      </c>
      <c r="L450" s="75" t="str">
        <f>VLOOKUP('[1]Cumul H'!$C450,'[1]H S09'!$BE$9:$CU$60,10,FALSE)</f>
        <v/>
      </c>
      <c r="M450" s="75" t="str">
        <f>VLOOKUP('[1]Cumul H'!$C450,'[1]H S09'!$BE$9:$CU$60,14,FALSE)</f>
        <v/>
      </c>
      <c r="N450" s="75" t="str">
        <f>VLOOKUP('[1]Cumul H'!$C450,'[1]H S09'!$BE$9:$CU$60,18,FALSE)</f>
        <v/>
      </c>
      <c r="O450" s="75" t="str">
        <f>VLOOKUP('[1]Cumul H'!$C450,'[1]H S09'!$BE$9:$CU$60,22,FALSE)</f>
        <v/>
      </c>
      <c r="P450" s="75" t="str">
        <f>VLOOKUP('[1]Cumul H'!$C450,'[1]H S09'!$BE$9:$CU$60,26,FALSE)</f>
        <v/>
      </c>
      <c r="Q450" s="75" t="str">
        <f>VLOOKUP('[1]Cumul H'!$C450,'[1]H S09'!$BE$9:$CU$60,30,FALSE)</f>
        <v/>
      </c>
      <c r="R450" s="75" t="str">
        <f>VLOOKUP('[1]Cumul H'!$C450,'[1]H S09'!$BE$9:$CU$60,34,FALSE)</f>
        <v/>
      </c>
      <c r="S450" s="75" t="str">
        <f>VLOOKUP('[1]Cumul H'!$C450,'[1]H S09'!$BE$9:$CU$60,33,FALSE)</f>
        <v/>
      </c>
      <c r="T450" s="75" t="str">
        <f>VLOOKUP('[1]Cumul H'!$C450,'[1]H S09'!$BE$9:$CU$60,35,FALSE)</f>
        <v/>
      </c>
      <c r="U450" s="75" t="str">
        <f>VLOOKUP('[1]Cumul H'!$C450,'[1]H S09'!$BE$9:$CU$60,36,FALSE)</f>
        <v/>
      </c>
      <c r="V450" s="76" t="str">
        <f t="shared" si="63"/>
        <v/>
      </c>
      <c r="W450" s="76" t="str" cm="1">
        <f t="array" ref="W450">IFERROR(_xlfn.IFS(V450="","",V450=39,"",V450&gt;39,V450-39),"")</f>
        <v/>
      </c>
      <c r="X450" s="76" t="str">
        <f t="shared" si="64"/>
        <v/>
      </c>
      <c r="Y450" s="76" t="str">
        <f t="shared" si="65"/>
        <v/>
      </c>
      <c r="Z450" s="76" t="str">
        <f t="shared" si="66"/>
        <v/>
      </c>
      <c r="AA450" s="77" t="str">
        <f t="shared" si="67"/>
        <v/>
      </c>
      <c r="AB450" s="76" t="str">
        <f t="shared" si="68"/>
        <v/>
      </c>
      <c r="AC450" s="74" t="str">
        <f>VLOOKUP('[1]Cumul H'!$C450,'[1]H S09'!$BE$9:$CU$60,37,FALSE)</f>
        <v/>
      </c>
      <c r="AD450" s="74" t="str">
        <f>VLOOKUP('[1]Cumul H'!$C450,'[1]H S09'!$BE$9:$CU$60,38,FALSE)</f>
        <v/>
      </c>
      <c r="AE450" s="74" t="str">
        <f>VLOOKUP('[1]Cumul H'!$C450,'[1]H S09'!$BE$9:$CU$60,39,FALSE)</f>
        <v/>
      </c>
      <c r="AF450" s="74" t="str">
        <f>VLOOKUP('[1]Cumul H'!$C450,'[1]H S09'!$BE$9:$CU$60,40,FALSE)</f>
        <v/>
      </c>
      <c r="AG450" s="74" t="str">
        <f>VLOOKUP('[1]Cumul H'!$C450,'[1]H S09'!$BE$9:$CU$60,41,FALSE)</f>
        <v/>
      </c>
      <c r="AH450" s="74" t="str">
        <f>VLOOKUP('[1]Cumul H'!$C450,'[1]H S09'!$BE$9:$CU$60,42,FALSE)</f>
        <v/>
      </c>
      <c r="AI450" s="74">
        <f>SUM('[1]Cumul H'!$AE450:$AH450)</f>
        <v>0</v>
      </c>
      <c r="AJ450" s="72" t="str" cm="1">
        <f t="array" ref="AJ450">IF(E450="INTERIM",_xlfn.IFS(J450="NON",$AK$2,J450="OUI",$AK$3),"")</f>
        <v/>
      </c>
      <c r="AK450" s="68" t="str">
        <f t="shared" si="60"/>
        <v/>
      </c>
      <c r="AL450" s="68" t="str">
        <f>IF(V450="","",IF(V450-Tableau3[[#This Row],[Heure sans Majoration]]&lt;0,0,V450-Tableau3[[#This Row],[Heure sans Majoration]]))</f>
        <v/>
      </c>
      <c r="AM450" s="68" t="str">
        <f t="shared" si="69"/>
        <v/>
      </c>
      <c r="AN450" s="68" t="str">
        <f t="shared" si="61"/>
        <v/>
      </c>
      <c r="AO450" s="68" t="str">
        <f t="shared" si="62"/>
        <v/>
      </c>
      <c r="AP450" s="72" t="str">
        <f>IF(C450="","",IF(F450=0,"",(V450*Tableau3[[#This Row],[Salaire Horaire]]*Tableau3[[#This Row],[Coef Multi]])))</f>
        <v/>
      </c>
      <c r="AQ450" s="72" t="str">
        <f>IF(C450="","",IF(F450=0,"",(Tableau3[[#This Row],[Heure avec majoration]]*Tableau3[[#This Row],[Salaire Horaire]]*Tableau3[[#This Row],[Coef Multi]]*25%)))</f>
        <v/>
      </c>
    </row>
    <row r="451" spans="2:43" ht="15" thickBot="1" x14ac:dyDescent="0.35">
      <c r="B451" s="73" t="s">
        <v>91</v>
      </c>
      <c r="C451" s="74" t="str">
        <f>IF('[1]H S09'!BE42="","",'[1]H S09'!BE42)</f>
        <v/>
      </c>
      <c r="D451" s="74" t="str">
        <f>IF(C451="","",VLOOKUP(C451,[1]!Tableau1[#All],5,FALSE))</f>
        <v/>
      </c>
      <c r="E451" s="74" t="str">
        <f>IF(C451="","",VLOOKUP(C451,[1]!Tableau1[#All],11,FALSE))</f>
        <v/>
      </c>
      <c r="F451" s="74" t="str">
        <f>IFERROR(IF(C451="","",VLOOKUP(C451,[1]!Tableau1[#All],12,FALSE)),"")</f>
        <v/>
      </c>
      <c r="G451" s="74" t="str">
        <f>IFERROR(IF(C451="","",VLOOKUP(C451,[1]!Tableau1[#All],6,FALSE)),"")</f>
        <v/>
      </c>
      <c r="H451" s="74" t="str">
        <f>IFERROR(IF(C451="","",VLOOKUP(C451,[1]!Tableau1[#All],13,FALSE)),"")</f>
        <v/>
      </c>
      <c r="I451" s="74" t="str">
        <f>IFERROR(IF(C451="","",VLOOKUP(C451,[1]!Tableau1[#All],14,FALSE)),"")</f>
        <v/>
      </c>
      <c r="J451" s="74" t="str">
        <f>IFERROR(IF(C451="","",VLOOKUP(C451,[1]!Tableau1[#All],8,FALSE)),"")</f>
        <v/>
      </c>
      <c r="K451" s="75" t="str">
        <f>VLOOKUP('[1]Cumul H'!$C451,'[1]H S09'!$BE$9:$CU$60,6,FALSE)</f>
        <v/>
      </c>
      <c r="L451" s="75" t="str">
        <f>VLOOKUP('[1]Cumul H'!$C451,'[1]H S09'!$BE$9:$CU$60,10,FALSE)</f>
        <v/>
      </c>
      <c r="M451" s="75" t="str">
        <f>VLOOKUP('[1]Cumul H'!$C451,'[1]H S09'!$BE$9:$CU$60,14,FALSE)</f>
        <v/>
      </c>
      <c r="N451" s="75" t="str">
        <f>VLOOKUP('[1]Cumul H'!$C451,'[1]H S09'!$BE$9:$CU$60,18,FALSE)</f>
        <v/>
      </c>
      <c r="O451" s="75" t="str">
        <f>VLOOKUP('[1]Cumul H'!$C451,'[1]H S09'!$BE$9:$CU$60,22,FALSE)</f>
        <v/>
      </c>
      <c r="P451" s="75" t="str">
        <f>VLOOKUP('[1]Cumul H'!$C451,'[1]H S09'!$BE$9:$CU$60,26,FALSE)</f>
        <v/>
      </c>
      <c r="Q451" s="75" t="str">
        <f>VLOOKUP('[1]Cumul H'!$C451,'[1]H S09'!$BE$9:$CU$60,30,FALSE)</f>
        <v/>
      </c>
      <c r="R451" s="75" t="str">
        <f>VLOOKUP('[1]Cumul H'!$C451,'[1]H S09'!$BE$9:$CU$60,34,FALSE)</f>
        <v/>
      </c>
      <c r="S451" s="75" t="str">
        <f>VLOOKUP('[1]Cumul H'!$C451,'[1]H S09'!$BE$9:$CU$60,33,FALSE)</f>
        <v/>
      </c>
      <c r="T451" s="75" t="str">
        <f>VLOOKUP('[1]Cumul H'!$C451,'[1]H S09'!$BE$9:$CU$60,35,FALSE)</f>
        <v/>
      </c>
      <c r="U451" s="75" t="str">
        <f>VLOOKUP('[1]Cumul H'!$C451,'[1]H S09'!$BE$9:$CU$60,36,FALSE)</f>
        <v/>
      </c>
      <c r="V451" s="76" t="str">
        <f t="shared" si="63"/>
        <v/>
      </c>
      <c r="W451" s="76" t="str" cm="1">
        <f t="array" ref="W451">IFERROR(_xlfn.IFS(V451="","",V451=39,"",V451&gt;39,V451-39),"")</f>
        <v/>
      </c>
      <c r="X451" s="76" t="str">
        <f t="shared" si="64"/>
        <v/>
      </c>
      <c r="Y451" s="76" t="str">
        <f t="shared" si="65"/>
        <v/>
      </c>
      <c r="Z451" s="76" t="str">
        <f t="shared" si="66"/>
        <v/>
      </c>
      <c r="AA451" s="77" t="str">
        <f t="shared" si="67"/>
        <v/>
      </c>
      <c r="AB451" s="76" t="str">
        <f t="shared" si="68"/>
        <v/>
      </c>
      <c r="AC451" s="74" t="str">
        <f>VLOOKUP('[1]Cumul H'!$C451,'[1]H S09'!$BE$9:$CU$60,37,FALSE)</f>
        <v/>
      </c>
      <c r="AD451" s="74" t="str">
        <f>VLOOKUP('[1]Cumul H'!$C451,'[1]H S09'!$BE$9:$CU$60,38,FALSE)</f>
        <v/>
      </c>
      <c r="AE451" s="74" t="str">
        <f>VLOOKUP('[1]Cumul H'!$C451,'[1]H S09'!$BE$9:$CU$60,39,FALSE)</f>
        <v/>
      </c>
      <c r="AF451" s="74" t="str">
        <f>VLOOKUP('[1]Cumul H'!$C451,'[1]H S09'!$BE$9:$CU$60,40,FALSE)</f>
        <v/>
      </c>
      <c r="AG451" s="74" t="str">
        <f>VLOOKUP('[1]Cumul H'!$C451,'[1]H S09'!$BE$9:$CU$60,41,FALSE)</f>
        <v/>
      </c>
      <c r="AH451" s="74" t="str">
        <f>VLOOKUP('[1]Cumul H'!$C451,'[1]H S09'!$BE$9:$CU$60,42,FALSE)</f>
        <v/>
      </c>
      <c r="AI451" s="74">
        <f>SUM('[1]Cumul H'!$AE451:$AH451)</f>
        <v>0</v>
      </c>
      <c r="AJ451" s="78" t="str" cm="1">
        <f t="array" ref="AJ451">IF(E451="INTERIM",_xlfn.IFS(J451="NON",$AK$2,J451="OUI",$AK$3),"")</f>
        <v/>
      </c>
      <c r="AK451" s="74" t="str">
        <f t="shared" si="60"/>
        <v/>
      </c>
      <c r="AL451" s="74" t="str">
        <f>IF(V451="","",IF(V451-Tableau3[[#This Row],[Heure sans Majoration]]&lt;0,0,V451-Tableau3[[#This Row],[Heure sans Majoration]]))</f>
        <v/>
      </c>
      <c r="AM451" s="74" t="str">
        <f t="shared" si="69"/>
        <v/>
      </c>
      <c r="AN451" s="74" t="str">
        <f t="shared" si="61"/>
        <v/>
      </c>
      <c r="AO451" s="74" t="str">
        <f t="shared" si="62"/>
        <v/>
      </c>
      <c r="AP451" s="78" t="str">
        <f>IF(C451="","",IF(F451=0,"",(V451*Tableau3[[#This Row],[Salaire Horaire]]*Tableau3[[#This Row],[Coef Multi]])))</f>
        <v/>
      </c>
      <c r="AQ451" s="78" t="str">
        <f>IF(C451="","",IF(F451=0,"",(Tableau3[[#This Row],[Heure avec majoration]]*Tableau3[[#This Row],[Salaire Horaire]]*Tableau3[[#This Row],[Coef Multi]]*25%)))</f>
        <v/>
      </c>
    </row>
    <row r="452" spans="2:43" ht="15" thickTop="1" x14ac:dyDescent="0.3">
      <c r="B452" s="73" t="s">
        <v>91</v>
      </c>
      <c r="C452" s="74" t="str">
        <f>IF('[1]H S09'!BE43="","",'[1]H S09'!BE43)</f>
        <v/>
      </c>
      <c r="D452" s="74" t="str">
        <f>IF(C452="","",VLOOKUP(C452,[1]!Tableau1[#All],5,FALSE))</f>
        <v/>
      </c>
      <c r="E452" s="74" t="str">
        <f>IF(C452="","",VLOOKUP(C452,[1]!Tableau1[#All],11,FALSE))</f>
        <v/>
      </c>
      <c r="F452" s="74" t="str">
        <f>IFERROR(IF(C452="","",VLOOKUP(C452,[1]!Tableau1[#All],12,FALSE)),"")</f>
        <v/>
      </c>
      <c r="G452" s="74" t="str">
        <f>IFERROR(IF(C452="","",VLOOKUP(C452,[1]!Tableau1[#All],6,FALSE)),"")</f>
        <v/>
      </c>
      <c r="H452" s="74" t="str">
        <f>IFERROR(IF(C452="","",VLOOKUP(C452,[1]!Tableau1[#All],13,FALSE)),"")</f>
        <v/>
      </c>
      <c r="I452" s="74" t="str">
        <f>IFERROR(IF(C452="","",VLOOKUP(C452,[1]!Tableau1[#All],14,FALSE)),"")</f>
        <v/>
      </c>
      <c r="J452" s="74" t="str">
        <f>IFERROR(IF(C452="","",VLOOKUP(C452,[1]!Tableau1[#All],8,FALSE)),"")</f>
        <v/>
      </c>
      <c r="K452" s="75" t="str">
        <f>VLOOKUP('[1]Cumul H'!$C452,'[1]H S09'!$BE$9:$CU$60,6,FALSE)</f>
        <v/>
      </c>
      <c r="L452" s="75" t="str">
        <f>VLOOKUP('[1]Cumul H'!$C452,'[1]H S09'!$BE$9:$CU$60,10,FALSE)</f>
        <v/>
      </c>
      <c r="M452" s="75" t="str">
        <f>VLOOKUP('[1]Cumul H'!$C452,'[1]H S09'!$BE$9:$CU$60,14,FALSE)</f>
        <v/>
      </c>
      <c r="N452" s="75" t="str">
        <f>VLOOKUP('[1]Cumul H'!$C452,'[1]H S09'!$BE$9:$CU$60,18,FALSE)</f>
        <v/>
      </c>
      <c r="O452" s="75" t="str">
        <f>VLOOKUP('[1]Cumul H'!$C452,'[1]H S09'!$BE$9:$CU$60,22,FALSE)</f>
        <v/>
      </c>
      <c r="P452" s="75" t="str">
        <f>VLOOKUP('[1]Cumul H'!$C452,'[1]H S09'!$BE$9:$CU$60,26,FALSE)</f>
        <v/>
      </c>
      <c r="Q452" s="75" t="str">
        <f>VLOOKUP('[1]Cumul H'!$C452,'[1]H S09'!$BE$9:$CU$60,30,FALSE)</f>
        <v/>
      </c>
      <c r="R452" s="75" t="str">
        <f>VLOOKUP('[1]Cumul H'!$C452,'[1]H S09'!$BE$9:$CU$60,34,FALSE)</f>
        <v/>
      </c>
      <c r="S452" s="75" t="str">
        <f>VLOOKUP('[1]Cumul H'!$C452,'[1]H S09'!$BE$9:$CU$60,33,FALSE)</f>
        <v/>
      </c>
      <c r="T452" s="75" t="str">
        <f>VLOOKUP('[1]Cumul H'!$C452,'[1]H S09'!$BE$9:$CU$60,35,FALSE)</f>
        <v/>
      </c>
      <c r="U452" s="75" t="str">
        <f>VLOOKUP('[1]Cumul H'!$C452,'[1]H S09'!$BE$9:$CU$60,36,FALSE)</f>
        <v/>
      </c>
      <c r="V452" s="76" t="str">
        <f t="shared" si="63"/>
        <v/>
      </c>
      <c r="W452" s="76" t="str" cm="1">
        <f t="array" ref="W452">IFERROR(_xlfn.IFS(V452="","",V452=39,"",V452&gt;39,V452-39),"")</f>
        <v/>
      </c>
      <c r="X452" s="76" t="str">
        <f t="shared" si="64"/>
        <v/>
      </c>
      <c r="Y452" s="76" t="str">
        <f t="shared" si="65"/>
        <v/>
      </c>
      <c r="Z452" s="76" t="str">
        <f t="shared" si="66"/>
        <v/>
      </c>
      <c r="AA452" s="77" t="str">
        <f t="shared" si="67"/>
        <v/>
      </c>
      <c r="AB452" s="76" t="str">
        <f t="shared" si="68"/>
        <v/>
      </c>
      <c r="AC452" s="74" t="str">
        <f>VLOOKUP('[1]Cumul H'!$C452,'[1]H S09'!$BE$9:$CU$60,37,FALSE)</f>
        <v/>
      </c>
      <c r="AD452" s="74" t="str">
        <f>VLOOKUP('[1]Cumul H'!$C452,'[1]H S09'!$BE$9:$CU$60,38,FALSE)</f>
        <v/>
      </c>
      <c r="AE452" s="74" t="str">
        <f>VLOOKUP('[1]Cumul H'!$C452,'[1]H S09'!$BE$9:$CU$60,39,FALSE)</f>
        <v/>
      </c>
      <c r="AF452" s="74" t="str">
        <f>VLOOKUP('[1]Cumul H'!$C452,'[1]H S09'!$BE$9:$CU$60,40,FALSE)</f>
        <v/>
      </c>
      <c r="AG452" s="74" t="str">
        <f>VLOOKUP('[1]Cumul H'!$C452,'[1]H S09'!$BE$9:$CU$60,41,FALSE)</f>
        <v/>
      </c>
      <c r="AH452" s="74" t="str">
        <f>VLOOKUP('[1]Cumul H'!$C452,'[1]H S09'!$BE$9:$CU$60,42,FALSE)</f>
        <v/>
      </c>
      <c r="AI452" s="74">
        <f>SUM('[1]Cumul H'!$AE452:$AH452)</f>
        <v>0</v>
      </c>
      <c r="AJ452" s="72" t="str" cm="1">
        <f t="array" ref="AJ452">IF(E452="INTERIM",_xlfn.IFS(J452="NON",$AK$2,J452="OUI",$AK$3),"")</f>
        <v/>
      </c>
      <c r="AK452" s="68" t="str">
        <f t="shared" si="60"/>
        <v/>
      </c>
      <c r="AL452" s="68" t="str">
        <f>IF(V452="","",IF(V452-Tableau3[[#This Row],[Heure sans Majoration]]&lt;0,0,V452-Tableau3[[#This Row],[Heure sans Majoration]]))</f>
        <v/>
      </c>
      <c r="AM452" s="68" t="str">
        <f t="shared" si="69"/>
        <v/>
      </c>
      <c r="AN452" s="68" t="str">
        <f t="shared" si="61"/>
        <v/>
      </c>
      <c r="AO452" s="68" t="str">
        <f t="shared" si="62"/>
        <v/>
      </c>
      <c r="AP452" s="72" t="str">
        <f>IF(C452="","",IF(F452=0,"",(V452*Tableau3[[#This Row],[Salaire Horaire]]*Tableau3[[#This Row],[Coef Multi]])))</f>
        <v/>
      </c>
      <c r="AQ452" s="72" t="str">
        <f>IF(C452="","",IF(F452=0,"",(Tableau3[[#This Row],[Heure avec majoration]]*Tableau3[[#This Row],[Salaire Horaire]]*Tableau3[[#This Row],[Coef Multi]]*25%)))</f>
        <v/>
      </c>
    </row>
    <row r="453" spans="2:43" ht="15" thickBot="1" x14ac:dyDescent="0.35">
      <c r="B453" s="73" t="s">
        <v>91</v>
      </c>
      <c r="C453" s="74" t="str">
        <f>IF('[1]H S09'!BE44="","",'[1]H S09'!BE44)</f>
        <v/>
      </c>
      <c r="D453" s="74" t="str">
        <f>IF(C453="","",VLOOKUP(C453,[1]!Tableau1[#All],5,FALSE))</f>
        <v/>
      </c>
      <c r="E453" s="74" t="str">
        <f>IF(C453="","",VLOOKUP(C453,[1]!Tableau1[#All],11,FALSE))</f>
        <v/>
      </c>
      <c r="F453" s="74" t="str">
        <f>IFERROR(IF(C453="","",VLOOKUP(C453,[1]!Tableau1[#All],12,FALSE)),"")</f>
        <v/>
      </c>
      <c r="G453" s="74" t="str">
        <f>IFERROR(IF(C453="","",VLOOKUP(C453,[1]!Tableau1[#All],6,FALSE)),"")</f>
        <v/>
      </c>
      <c r="H453" s="74" t="str">
        <f>IFERROR(IF(C453="","",VLOOKUP(C453,[1]!Tableau1[#All],13,FALSE)),"")</f>
        <v/>
      </c>
      <c r="I453" s="74" t="str">
        <f>IFERROR(IF(C453="","",VLOOKUP(C453,[1]!Tableau1[#All],14,FALSE)),"")</f>
        <v/>
      </c>
      <c r="J453" s="74" t="str">
        <f>IFERROR(IF(C453="","",VLOOKUP(C453,[1]!Tableau1[#All],8,FALSE)),"")</f>
        <v/>
      </c>
      <c r="K453" s="75" t="str">
        <f>VLOOKUP('[1]Cumul H'!$C453,'[1]H S09'!$BE$9:$CU$60,6,FALSE)</f>
        <v/>
      </c>
      <c r="L453" s="75" t="str">
        <f>VLOOKUP('[1]Cumul H'!$C453,'[1]H S09'!$BE$9:$CU$60,10,FALSE)</f>
        <v/>
      </c>
      <c r="M453" s="75" t="str">
        <f>VLOOKUP('[1]Cumul H'!$C453,'[1]H S09'!$BE$9:$CU$60,14,FALSE)</f>
        <v/>
      </c>
      <c r="N453" s="75" t="str">
        <f>VLOOKUP('[1]Cumul H'!$C453,'[1]H S09'!$BE$9:$CU$60,18,FALSE)</f>
        <v/>
      </c>
      <c r="O453" s="75" t="str">
        <f>VLOOKUP('[1]Cumul H'!$C453,'[1]H S09'!$BE$9:$CU$60,22,FALSE)</f>
        <v/>
      </c>
      <c r="P453" s="75" t="str">
        <f>VLOOKUP('[1]Cumul H'!$C453,'[1]H S09'!$BE$9:$CU$60,26,FALSE)</f>
        <v/>
      </c>
      <c r="Q453" s="75" t="str">
        <f>VLOOKUP('[1]Cumul H'!$C453,'[1]H S09'!$BE$9:$CU$60,30,FALSE)</f>
        <v/>
      </c>
      <c r="R453" s="75" t="str">
        <f>VLOOKUP('[1]Cumul H'!$C453,'[1]H S09'!$BE$9:$CU$60,34,FALSE)</f>
        <v/>
      </c>
      <c r="S453" s="75" t="str">
        <f>VLOOKUP('[1]Cumul H'!$C453,'[1]H S09'!$BE$9:$CU$60,33,FALSE)</f>
        <v/>
      </c>
      <c r="T453" s="75" t="str">
        <f>VLOOKUP('[1]Cumul H'!$C453,'[1]H S09'!$BE$9:$CU$60,35,FALSE)</f>
        <v/>
      </c>
      <c r="U453" s="75" t="str">
        <f>VLOOKUP('[1]Cumul H'!$C453,'[1]H S09'!$BE$9:$CU$60,36,FALSE)</f>
        <v/>
      </c>
      <c r="V453" s="76" t="str">
        <f t="shared" si="63"/>
        <v/>
      </c>
      <c r="W453" s="76" t="str" cm="1">
        <f t="array" ref="W453">IFERROR(_xlfn.IFS(V453="","",V453=39,"",V453&gt;39,V453-39),"")</f>
        <v/>
      </c>
      <c r="X453" s="76" t="str">
        <f t="shared" si="64"/>
        <v/>
      </c>
      <c r="Y453" s="76" t="str">
        <f t="shared" si="65"/>
        <v/>
      </c>
      <c r="Z453" s="76" t="str">
        <f t="shared" si="66"/>
        <v/>
      </c>
      <c r="AA453" s="77" t="str">
        <f t="shared" si="67"/>
        <v/>
      </c>
      <c r="AB453" s="76" t="str">
        <f t="shared" si="68"/>
        <v/>
      </c>
      <c r="AC453" s="74" t="str">
        <f>VLOOKUP('[1]Cumul H'!$C453,'[1]H S09'!$BE$9:$CU$60,37,FALSE)</f>
        <v/>
      </c>
      <c r="AD453" s="74" t="str">
        <f>VLOOKUP('[1]Cumul H'!$C453,'[1]H S09'!$BE$9:$CU$60,38,FALSE)</f>
        <v/>
      </c>
      <c r="AE453" s="74" t="str">
        <f>VLOOKUP('[1]Cumul H'!$C453,'[1]H S09'!$BE$9:$CU$60,39,FALSE)</f>
        <v/>
      </c>
      <c r="AF453" s="74" t="str">
        <f>VLOOKUP('[1]Cumul H'!$C453,'[1]H S09'!$BE$9:$CU$60,40,FALSE)</f>
        <v/>
      </c>
      <c r="AG453" s="74" t="str">
        <f>VLOOKUP('[1]Cumul H'!$C453,'[1]H S09'!$BE$9:$CU$60,41,FALSE)</f>
        <v/>
      </c>
      <c r="AH453" s="74" t="str">
        <f>VLOOKUP('[1]Cumul H'!$C453,'[1]H S09'!$BE$9:$CU$60,42,FALSE)</f>
        <v/>
      </c>
      <c r="AI453" s="74">
        <f>SUM('[1]Cumul H'!$AE453:$AH453)</f>
        <v>0</v>
      </c>
      <c r="AJ453" s="78" t="str" cm="1">
        <f t="array" ref="AJ453">IF(E453="INTERIM",_xlfn.IFS(J453="NON",$AK$2,J453="OUI",$AK$3),"")</f>
        <v/>
      </c>
      <c r="AK453" s="74" t="str">
        <f t="shared" si="60"/>
        <v/>
      </c>
      <c r="AL453" s="74" t="str">
        <f>IF(V453="","",IF(V453-Tableau3[[#This Row],[Heure sans Majoration]]&lt;0,0,V453-Tableau3[[#This Row],[Heure sans Majoration]]))</f>
        <v/>
      </c>
      <c r="AM453" s="74" t="str">
        <f t="shared" si="69"/>
        <v/>
      </c>
      <c r="AN453" s="74" t="str">
        <f t="shared" si="61"/>
        <v/>
      </c>
      <c r="AO453" s="74" t="str">
        <f t="shared" si="62"/>
        <v/>
      </c>
      <c r="AP453" s="78" t="str">
        <f>IF(C453="","",IF(F453=0,"",(V453*Tableau3[[#This Row],[Salaire Horaire]]*Tableau3[[#This Row],[Coef Multi]])))</f>
        <v/>
      </c>
      <c r="AQ453" s="78" t="str">
        <f>IF(C453="","",IF(F453=0,"",(Tableau3[[#This Row],[Heure avec majoration]]*Tableau3[[#This Row],[Salaire Horaire]]*Tableau3[[#This Row],[Coef Multi]]*25%)))</f>
        <v/>
      </c>
    </row>
    <row r="454" spans="2:43" ht="15" thickTop="1" x14ac:dyDescent="0.3">
      <c r="B454" s="73" t="s">
        <v>91</v>
      </c>
      <c r="C454" s="74" t="str">
        <f>IF('[1]H S09'!BE45="","",'[1]H S09'!BE45)</f>
        <v/>
      </c>
      <c r="D454" s="74" t="str">
        <f>IF(C454="","",VLOOKUP(C454,[1]!Tableau1[#All],5,FALSE))</f>
        <v/>
      </c>
      <c r="E454" s="74" t="str">
        <f>IF(C454="","",VLOOKUP(C454,[1]!Tableau1[#All],11,FALSE))</f>
        <v/>
      </c>
      <c r="F454" s="74" t="str">
        <f>IFERROR(IF(C454="","",VLOOKUP(C454,[1]!Tableau1[#All],12,FALSE)),"")</f>
        <v/>
      </c>
      <c r="G454" s="74" t="str">
        <f>IFERROR(IF(C454="","",VLOOKUP(C454,[1]!Tableau1[#All],6,FALSE)),"")</f>
        <v/>
      </c>
      <c r="H454" s="74" t="str">
        <f>IFERROR(IF(C454="","",VLOOKUP(C454,[1]!Tableau1[#All],13,FALSE)),"")</f>
        <v/>
      </c>
      <c r="I454" s="74" t="str">
        <f>IFERROR(IF(C454="","",VLOOKUP(C454,[1]!Tableau1[#All],14,FALSE)),"")</f>
        <v/>
      </c>
      <c r="J454" s="74" t="str">
        <f>IFERROR(IF(C454="","",VLOOKUP(C454,[1]!Tableau1[#All],8,FALSE)),"")</f>
        <v/>
      </c>
      <c r="K454" s="75" t="str">
        <f>VLOOKUP('[1]Cumul H'!$C454,'[1]H S09'!$BE$9:$CU$60,6,FALSE)</f>
        <v/>
      </c>
      <c r="L454" s="75" t="str">
        <f>VLOOKUP('[1]Cumul H'!$C454,'[1]H S09'!$BE$9:$CU$60,10,FALSE)</f>
        <v/>
      </c>
      <c r="M454" s="75" t="str">
        <f>VLOOKUP('[1]Cumul H'!$C454,'[1]H S09'!$BE$9:$CU$60,14,FALSE)</f>
        <v/>
      </c>
      <c r="N454" s="75" t="str">
        <f>VLOOKUP('[1]Cumul H'!$C454,'[1]H S09'!$BE$9:$CU$60,18,FALSE)</f>
        <v/>
      </c>
      <c r="O454" s="75" t="str">
        <f>VLOOKUP('[1]Cumul H'!$C454,'[1]H S09'!$BE$9:$CU$60,22,FALSE)</f>
        <v/>
      </c>
      <c r="P454" s="75" t="str">
        <f>VLOOKUP('[1]Cumul H'!$C454,'[1]H S09'!$BE$9:$CU$60,26,FALSE)</f>
        <v/>
      </c>
      <c r="Q454" s="75" t="str">
        <f>VLOOKUP('[1]Cumul H'!$C454,'[1]H S09'!$BE$9:$CU$60,30,FALSE)</f>
        <v/>
      </c>
      <c r="R454" s="75" t="str">
        <f>VLOOKUP('[1]Cumul H'!$C454,'[1]H S09'!$BE$9:$CU$60,34,FALSE)</f>
        <v/>
      </c>
      <c r="S454" s="75" t="str">
        <f>VLOOKUP('[1]Cumul H'!$C454,'[1]H S09'!$BE$9:$CU$60,33,FALSE)</f>
        <v/>
      </c>
      <c r="T454" s="75" t="str">
        <f>VLOOKUP('[1]Cumul H'!$C454,'[1]H S09'!$BE$9:$CU$60,35,FALSE)</f>
        <v/>
      </c>
      <c r="U454" s="75" t="str">
        <f>VLOOKUP('[1]Cumul H'!$C454,'[1]H S09'!$BE$9:$CU$60,36,FALSE)</f>
        <v/>
      </c>
      <c r="V454" s="76" t="str">
        <f t="shared" si="63"/>
        <v/>
      </c>
      <c r="W454" s="76" t="str" cm="1">
        <f t="array" ref="W454">IFERROR(_xlfn.IFS(V454="","",V454=39,"",V454&gt;39,V454-39),"")</f>
        <v/>
      </c>
      <c r="X454" s="76" t="str">
        <f t="shared" si="64"/>
        <v/>
      </c>
      <c r="Y454" s="76" t="str">
        <f t="shared" si="65"/>
        <v/>
      </c>
      <c r="Z454" s="76" t="str">
        <f t="shared" si="66"/>
        <v/>
      </c>
      <c r="AA454" s="77" t="str">
        <f t="shared" si="67"/>
        <v/>
      </c>
      <c r="AB454" s="76" t="str">
        <f t="shared" si="68"/>
        <v/>
      </c>
      <c r="AC454" s="74" t="str">
        <f>VLOOKUP('[1]Cumul H'!$C454,'[1]H S09'!$BE$9:$CU$60,37,FALSE)</f>
        <v/>
      </c>
      <c r="AD454" s="74" t="str">
        <f>VLOOKUP('[1]Cumul H'!$C454,'[1]H S09'!$BE$9:$CU$60,38,FALSE)</f>
        <v/>
      </c>
      <c r="AE454" s="74" t="str">
        <f>VLOOKUP('[1]Cumul H'!$C454,'[1]H S09'!$BE$9:$CU$60,39,FALSE)</f>
        <v/>
      </c>
      <c r="AF454" s="74" t="str">
        <f>VLOOKUP('[1]Cumul H'!$C454,'[1]H S09'!$BE$9:$CU$60,40,FALSE)</f>
        <v/>
      </c>
      <c r="AG454" s="74" t="str">
        <f>VLOOKUP('[1]Cumul H'!$C454,'[1]H S09'!$BE$9:$CU$60,41,FALSE)</f>
        <v/>
      </c>
      <c r="AH454" s="74" t="str">
        <f>VLOOKUP('[1]Cumul H'!$C454,'[1]H S09'!$BE$9:$CU$60,42,FALSE)</f>
        <v/>
      </c>
      <c r="AI454" s="74">
        <f>SUM('[1]Cumul H'!$AE454:$AH454)</f>
        <v>0</v>
      </c>
      <c r="AJ454" s="72" t="str" cm="1">
        <f t="array" ref="AJ454">IF(E454="INTERIM",_xlfn.IFS(J454="NON",$AK$2,J454="OUI",$AK$3),"")</f>
        <v/>
      </c>
      <c r="AK454" s="68" t="str">
        <f t="shared" si="60"/>
        <v/>
      </c>
      <c r="AL454" s="68" t="str">
        <f>IF(V454="","",IF(V454-Tableau3[[#This Row],[Heure sans Majoration]]&lt;0,0,V454-Tableau3[[#This Row],[Heure sans Majoration]]))</f>
        <v/>
      </c>
      <c r="AM454" s="68" t="str">
        <f t="shared" si="69"/>
        <v/>
      </c>
      <c r="AN454" s="68" t="str">
        <f t="shared" si="61"/>
        <v/>
      </c>
      <c r="AO454" s="68" t="str">
        <f t="shared" si="62"/>
        <v/>
      </c>
      <c r="AP454" s="72" t="str">
        <f>IF(C454="","",IF(F454=0,"",(V454*Tableau3[[#This Row],[Salaire Horaire]]*Tableau3[[#This Row],[Coef Multi]])))</f>
        <v/>
      </c>
      <c r="AQ454" s="72" t="str">
        <f>IF(C454="","",IF(F454=0,"",(Tableau3[[#This Row],[Heure avec majoration]]*Tableau3[[#This Row],[Salaire Horaire]]*Tableau3[[#This Row],[Coef Multi]]*25%)))</f>
        <v/>
      </c>
    </row>
    <row r="455" spans="2:43" ht="15" thickBot="1" x14ac:dyDescent="0.35">
      <c r="B455" s="73" t="s">
        <v>91</v>
      </c>
      <c r="C455" s="74" t="str">
        <f>IF('[1]H S09'!BE46="","",'[1]H S09'!BE46)</f>
        <v/>
      </c>
      <c r="D455" s="74" t="str">
        <f>IF(C455="","",VLOOKUP(C455,[1]!Tableau1[#All],5,FALSE))</f>
        <v/>
      </c>
      <c r="E455" s="74" t="str">
        <f>IF(C455="","",VLOOKUP(C455,[1]!Tableau1[#All],11,FALSE))</f>
        <v/>
      </c>
      <c r="F455" s="74" t="str">
        <f>IFERROR(IF(C455="","",VLOOKUP(C455,[1]!Tableau1[#All],12,FALSE)),"")</f>
        <v/>
      </c>
      <c r="G455" s="74" t="str">
        <f>IFERROR(IF(C455="","",VLOOKUP(C455,[1]!Tableau1[#All],6,FALSE)),"")</f>
        <v/>
      </c>
      <c r="H455" s="74" t="str">
        <f>IFERROR(IF(C455="","",VLOOKUP(C455,[1]!Tableau1[#All],13,FALSE)),"")</f>
        <v/>
      </c>
      <c r="I455" s="74" t="str">
        <f>IFERROR(IF(C455="","",VLOOKUP(C455,[1]!Tableau1[#All],14,FALSE)),"")</f>
        <v/>
      </c>
      <c r="J455" s="74" t="str">
        <f>IFERROR(IF(C455="","",VLOOKUP(C455,[1]!Tableau1[#All],8,FALSE)),"")</f>
        <v/>
      </c>
      <c r="K455" s="75" t="str">
        <f>VLOOKUP('[1]Cumul H'!$C455,'[1]H S09'!$BE$9:$CU$60,6,FALSE)</f>
        <v/>
      </c>
      <c r="L455" s="75" t="str">
        <f>VLOOKUP('[1]Cumul H'!$C455,'[1]H S09'!$BE$9:$CU$60,10,FALSE)</f>
        <v/>
      </c>
      <c r="M455" s="75" t="str">
        <f>VLOOKUP('[1]Cumul H'!$C455,'[1]H S09'!$BE$9:$CU$60,14,FALSE)</f>
        <v/>
      </c>
      <c r="N455" s="75" t="str">
        <f>VLOOKUP('[1]Cumul H'!$C455,'[1]H S09'!$BE$9:$CU$60,18,FALSE)</f>
        <v/>
      </c>
      <c r="O455" s="75" t="str">
        <f>VLOOKUP('[1]Cumul H'!$C455,'[1]H S09'!$BE$9:$CU$60,22,FALSE)</f>
        <v/>
      </c>
      <c r="P455" s="75" t="str">
        <f>VLOOKUP('[1]Cumul H'!$C455,'[1]H S09'!$BE$9:$CU$60,26,FALSE)</f>
        <v/>
      </c>
      <c r="Q455" s="75" t="str">
        <f>VLOOKUP('[1]Cumul H'!$C455,'[1]H S09'!$BE$9:$CU$60,30,FALSE)</f>
        <v/>
      </c>
      <c r="R455" s="75" t="str">
        <f>VLOOKUP('[1]Cumul H'!$C455,'[1]H S09'!$BE$9:$CU$60,34,FALSE)</f>
        <v/>
      </c>
      <c r="S455" s="75" t="str">
        <f>VLOOKUP('[1]Cumul H'!$C455,'[1]H S09'!$BE$9:$CU$60,33,FALSE)</f>
        <v/>
      </c>
      <c r="T455" s="75" t="str">
        <f>VLOOKUP('[1]Cumul H'!$C455,'[1]H S09'!$BE$9:$CU$60,35,FALSE)</f>
        <v/>
      </c>
      <c r="U455" s="75" t="str">
        <f>VLOOKUP('[1]Cumul H'!$C455,'[1]H S09'!$BE$9:$CU$60,36,FALSE)</f>
        <v/>
      </c>
      <c r="V455" s="76" t="str">
        <f t="shared" si="63"/>
        <v/>
      </c>
      <c r="W455" s="76" t="str" cm="1">
        <f t="array" ref="W455">IFERROR(_xlfn.IFS(V455="","",V455=39,"",V455&gt;39,V455-39),"")</f>
        <v/>
      </c>
      <c r="X455" s="76" t="str">
        <f t="shared" si="64"/>
        <v/>
      </c>
      <c r="Y455" s="76" t="str">
        <f t="shared" si="65"/>
        <v/>
      </c>
      <c r="Z455" s="76" t="str">
        <f t="shared" si="66"/>
        <v/>
      </c>
      <c r="AA455" s="77" t="str">
        <f t="shared" si="67"/>
        <v/>
      </c>
      <c r="AB455" s="76" t="str">
        <f t="shared" si="68"/>
        <v/>
      </c>
      <c r="AC455" s="74" t="str">
        <f>VLOOKUP('[1]Cumul H'!$C455,'[1]H S09'!$BE$9:$CU$60,37,FALSE)</f>
        <v/>
      </c>
      <c r="AD455" s="74" t="str">
        <f>VLOOKUP('[1]Cumul H'!$C455,'[1]H S09'!$BE$9:$CU$60,38,FALSE)</f>
        <v/>
      </c>
      <c r="AE455" s="74" t="str">
        <f>VLOOKUP('[1]Cumul H'!$C455,'[1]H S09'!$BE$9:$CU$60,39,FALSE)</f>
        <v/>
      </c>
      <c r="AF455" s="74" t="str">
        <f>VLOOKUP('[1]Cumul H'!$C455,'[1]H S09'!$BE$9:$CU$60,40,FALSE)</f>
        <v/>
      </c>
      <c r="AG455" s="74" t="str">
        <f>VLOOKUP('[1]Cumul H'!$C455,'[1]H S09'!$BE$9:$CU$60,41,FALSE)</f>
        <v/>
      </c>
      <c r="AH455" s="74" t="str">
        <f>VLOOKUP('[1]Cumul H'!$C455,'[1]H S09'!$BE$9:$CU$60,42,FALSE)</f>
        <v/>
      </c>
      <c r="AI455" s="74">
        <f>SUM('[1]Cumul H'!$AE455:$AH455)</f>
        <v>0</v>
      </c>
      <c r="AJ455" s="78" t="str" cm="1">
        <f t="array" ref="AJ455">IF(E455="INTERIM",_xlfn.IFS(J455="NON",$AK$2,J455="OUI",$AK$3),"")</f>
        <v/>
      </c>
      <c r="AK455" s="74" t="str">
        <f t="shared" si="60"/>
        <v/>
      </c>
      <c r="AL455" s="74" t="str">
        <f>IF(V455="","",IF(V455-Tableau3[[#This Row],[Heure sans Majoration]]&lt;0,0,V455-Tableau3[[#This Row],[Heure sans Majoration]]))</f>
        <v/>
      </c>
      <c r="AM455" s="74" t="str">
        <f t="shared" si="69"/>
        <v/>
      </c>
      <c r="AN455" s="74" t="str">
        <f t="shared" si="61"/>
        <v/>
      </c>
      <c r="AO455" s="74" t="str">
        <f t="shared" si="62"/>
        <v/>
      </c>
      <c r="AP455" s="78" t="str">
        <f>IF(C455="","",IF(F455=0,"",(V455*Tableau3[[#This Row],[Salaire Horaire]]*Tableau3[[#This Row],[Coef Multi]])))</f>
        <v/>
      </c>
      <c r="AQ455" s="78" t="str">
        <f>IF(C455="","",IF(F455=0,"",(Tableau3[[#This Row],[Heure avec majoration]]*Tableau3[[#This Row],[Salaire Horaire]]*Tableau3[[#This Row],[Coef Multi]]*25%)))</f>
        <v/>
      </c>
    </row>
    <row r="456" spans="2:43" ht="15" thickTop="1" x14ac:dyDescent="0.3">
      <c r="B456" s="73" t="s">
        <v>91</v>
      </c>
      <c r="C456" s="74" t="str">
        <f>IF('[1]H S09'!BE47="","",'[1]H S09'!BE47)</f>
        <v/>
      </c>
      <c r="D456" s="74" t="str">
        <f>IF(C456="","",VLOOKUP(C456,[1]!Tableau1[#All],5,FALSE))</f>
        <v/>
      </c>
      <c r="E456" s="74" t="str">
        <f>IF(C456="","",VLOOKUP(C456,[1]!Tableau1[#All],11,FALSE))</f>
        <v/>
      </c>
      <c r="F456" s="74" t="str">
        <f>IFERROR(IF(C456="","",VLOOKUP(C456,[1]!Tableau1[#All],12,FALSE)),"")</f>
        <v/>
      </c>
      <c r="G456" s="74" t="str">
        <f>IFERROR(IF(C456="","",VLOOKUP(C456,[1]!Tableau1[#All],6,FALSE)),"")</f>
        <v/>
      </c>
      <c r="H456" s="74" t="str">
        <f>IFERROR(IF(C456="","",VLOOKUP(C456,[1]!Tableau1[#All],13,FALSE)),"")</f>
        <v/>
      </c>
      <c r="I456" s="74" t="str">
        <f>IFERROR(IF(C456="","",VLOOKUP(C456,[1]!Tableau1[#All],14,FALSE)),"")</f>
        <v/>
      </c>
      <c r="J456" s="74" t="str">
        <f>IFERROR(IF(C456="","",VLOOKUP(C456,[1]!Tableau1[#All],8,FALSE)),"")</f>
        <v/>
      </c>
      <c r="K456" s="75" t="str">
        <f>VLOOKUP('[1]Cumul H'!$C456,'[1]H S09'!$BE$9:$CU$60,6,FALSE)</f>
        <v/>
      </c>
      <c r="L456" s="75" t="str">
        <f>VLOOKUP('[1]Cumul H'!$C456,'[1]H S09'!$BE$9:$CU$60,10,FALSE)</f>
        <v/>
      </c>
      <c r="M456" s="75" t="str">
        <f>VLOOKUP('[1]Cumul H'!$C456,'[1]H S09'!$BE$9:$CU$60,14,FALSE)</f>
        <v/>
      </c>
      <c r="N456" s="75" t="str">
        <f>VLOOKUP('[1]Cumul H'!$C456,'[1]H S09'!$BE$9:$CU$60,18,FALSE)</f>
        <v/>
      </c>
      <c r="O456" s="75" t="str">
        <f>VLOOKUP('[1]Cumul H'!$C456,'[1]H S09'!$BE$9:$CU$60,22,FALSE)</f>
        <v/>
      </c>
      <c r="P456" s="75" t="str">
        <f>VLOOKUP('[1]Cumul H'!$C456,'[1]H S09'!$BE$9:$CU$60,26,FALSE)</f>
        <v/>
      </c>
      <c r="Q456" s="75" t="str">
        <f>VLOOKUP('[1]Cumul H'!$C456,'[1]H S09'!$BE$9:$CU$60,30,FALSE)</f>
        <v/>
      </c>
      <c r="R456" s="75" t="str">
        <f>VLOOKUP('[1]Cumul H'!$C456,'[1]H S09'!$BE$9:$CU$60,34,FALSE)</f>
        <v/>
      </c>
      <c r="S456" s="75" t="str">
        <f>VLOOKUP('[1]Cumul H'!$C456,'[1]H S09'!$BE$9:$CU$60,33,FALSE)</f>
        <v/>
      </c>
      <c r="T456" s="75" t="str">
        <f>VLOOKUP('[1]Cumul H'!$C456,'[1]H S09'!$BE$9:$CU$60,35,FALSE)</f>
        <v/>
      </c>
      <c r="U456" s="75" t="str">
        <f>VLOOKUP('[1]Cumul H'!$C456,'[1]H S09'!$BE$9:$CU$60,36,FALSE)</f>
        <v/>
      </c>
      <c r="V456" s="76" t="str">
        <f t="shared" si="63"/>
        <v/>
      </c>
      <c r="W456" s="76" t="str" cm="1">
        <f t="array" ref="W456">IFERROR(_xlfn.IFS(V456="","",V456=39,"",V456&gt;39,V456-39),"")</f>
        <v/>
      </c>
      <c r="X456" s="76" t="str">
        <f t="shared" si="64"/>
        <v/>
      </c>
      <c r="Y456" s="76" t="str">
        <f t="shared" si="65"/>
        <v/>
      </c>
      <c r="Z456" s="76" t="str">
        <f t="shared" si="66"/>
        <v/>
      </c>
      <c r="AA456" s="77" t="str">
        <f t="shared" si="67"/>
        <v/>
      </c>
      <c r="AB456" s="76" t="str">
        <f t="shared" si="68"/>
        <v/>
      </c>
      <c r="AC456" s="74" t="str">
        <f>VLOOKUP('[1]Cumul H'!$C456,'[1]H S09'!$BE$9:$CU$60,37,FALSE)</f>
        <v/>
      </c>
      <c r="AD456" s="74" t="str">
        <f>VLOOKUP('[1]Cumul H'!$C456,'[1]H S09'!$BE$9:$CU$60,38,FALSE)</f>
        <v/>
      </c>
      <c r="AE456" s="74" t="str">
        <f>VLOOKUP('[1]Cumul H'!$C456,'[1]H S09'!$BE$9:$CU$60,39,FALSE)</f>
        <v/>
      </c>
      <c r="AF456" s="74" t="str">
        <f>VLOOKUP('[1]Cumul H'!$C456,'[1]H S09'!$BE$9:$CU$60,40,FALSE)</f>
        <v/>
      </c>
      <c r="AG456" s="74" t="str">
        <f>VLOOKUP('[1]Cumul H'!$C456,'[1]H S09'!$BE$9:$CU$60,41,FALSE)</f>
        <v/>
      </c>
      <c r="AH456" s="74" t="str">
        <f>VLOOKUP('[1]Cumul H'!$C456,'[1]H S09'!$BE$9:$CU$60,42,FALSE)</f>
        <v/>
      </c>
      <c r="AI456" s="74">
        <f>SUM('[1]Cumul H'!$AE456:$AH456)</f>
        <v>0</v>
      </c>
      <c r="AJ456" s="72" t="str" cm="1">
        <f t="array" ref="AJ456">IF(E456="INTERIM",_xlfn.IFS(J456="NON",$AK$2,J456="OUI",$AK$3),"")</f>
        <v/>
      </c>
      <c r="AK456" s="68" t="str">
        <f t="shared" si="60"/>
        <v/>
      </c>
      <c r="AL456" s="68" t="str">
        <f>IF(V456="","",IF(V456-Tableau3[[#This Row],[Heure sans Majoration]]&lt;0,0,V456-Tableau3[[#This Row],[Heure sans Majoration]]))</f>
        <v/>
      </c>
      <c r="AM456" s="68" t="str">
        <f t="shared" si="69"/>
        <v/>
      </c>
      <c r="AN456" s="68" t="str">
        <f t="shared" si="61"/>
        <v/>
      </c>
      <c r="AO456" s="68" t="str">
        <f t="shared" si="62"/>
        <v/>
      </c>
      <c r="AP456" s="72" t="str">
        <f>IF(C456="","",IF(F456=0,"",(V456*Tableau3[[#This Row],[Salaire Horaire]]*Tableau3[[#This Row],[Coef Multi]])))</f>
        <v/>
      </c>
      <c r="AQ456" s="72" t="str">
        <f>IF(C456="","",IF(F456=0,"",(Tableau3[[#This Row],[Heure avec majoration]]*Tableau3[[#This Row],[Salaire Horaire]]*Tableau3[[#This Row],[Coef Multi]]*25%)))</f>
        <v/>
      </c>
    </row>
    <row r="457" spans="2:43" ht="15" thickBot="1" x14ac:dyDescent="0.35">
      <c r="B457" s="73" t="s">
        <v>91</v>
      </c>
      <c r="C457" s="74" t="str">
        <f>IF('[1]H S09'!BE48="","",'[1]H S09'!BE48)</f>
        <v/>
      </c>
      <c r="D457" s="74" t="str">
        <f>IF(C457="","",VLOOKUP(C457,[1]!Tableau1[#All],5,FALSE))</f>
        <v/>
      </c>
      <c r="E457" s="74" t="str">
        <f>IF(C457="","",VLOOKUP(C457,[1]!Tableau1[#All],11,FALSE))</f>
        <v/>
      </c>
      <c r="F457" s="74" t="str">
        <f>IFERROR(IF(C457="","",VLOOKUP(C457,[1]!Tableau1[#All],12,FALSE)),"")</f>
        <v/>
      </c>
      <c r="G457" s="74" t="str">
        <f>IFERROR(IF(C457="","",VLOOKUP(C457,[1]!Tableau1[#All],6,FALSE)),"")</f>
        <v/>
      </c>
      <c r="H457" s="74" t="str">
        <f>IFERROR(IF(C457="","",VLOOKUP(C457,[1]!Tableau1[#All],13,FALSE)),"")</f>
        <v/>
      </c>
      <c r="I457" s="74" t="str">
        <f>IFERROR(IF(C457="","",VLOOKUP(C457,[1]!Tableau1[#All],14,FALSE)),"")</f>
        <v/>
      </c>
      <c r="J457" s="74" t="str">
        <f>IFERROR(IF(C457="","",VLOOKUP(C457,[1]!Tableau1[#All],8,FALSE)),"")</f>
        <v/>
      </c>
      <c r="K457" s="75" t="str">
        <f>VLOOKUP('[1]Cumul H'!$C457,'[1]H S09'!$BE$9:$CU$60,6,FALSE)</f>
        <v/>
      </c>
      <c r="L457" s="75" t="str">
        <f>VLOOKUP('[1]Cumul H'!$C457,'[1]H S09'!$BE$9:$CU$60,10,FALSE)</f>
        <v/>
      </c>
      <c r="M457" s="75" t="str">
        <f>VLOOKUP('[1]Cumul H'!$C457,'[1]H S09'!$BE$9:$CU$60,14,FALSE)</f>
        <v/>
      </c>
      <c r="N457" s="75" t="str">
        <f>VLOOKUP('[1]Cumul H'!$C457,'[1]H S09'!$BE$9:$CU$60,18,FALSE)</f>
        <v/>
      </c>
      <c r="O457" s="75" t="str">
        <f>VLOOKUP('[1]Cumul H'!$C457,'[1]H S09'!$BE$9:$CU$60,22,FALSE)</f>
        <v/>
      </c>
      <c r="P457" s="75" t="str">
        <f>VLOOKUP('[1]Cumul H'!$C457,'[1]H S09'!$BE$9:$CU$60,26,FALSE)</f>
        <v/>
      </c>
      <c r="Q457" s="75" t="str">
        <f>VLOOKUP('[1]Cumul H'!$C457,'[1]H S09'!$BE$9:$CU$60,30,FALSE)</f>
        <v/>
      </c>
      <c r="R457" s="75" t="str">
        <f>VLOOKUP('[1]Cumul H'!$C457,'[1]H S09'!$BE$9:$CU$60,34,FALSE)</f>
        <v/>
      </c>
      <c r="S457" s="75" t="str">
        <f>VLOOKUP('[1]Cumul H'!$C457,'[1]H S09'!$BE$9:$CU$60,33,FALSE)</f>
        <v/>
      </c>
      <c r="T457" s="75" t="str">
        <f>VLOOKUP('[1]Cumul H'!$C457,'[1]H S09'!$BE$9:$CU$60,35,FALSE)</f>
        <v/>
      </c>
      <c r="U457" s="75" t="str">
        <f>VLOOKUP('[1]Cumul H'!$C457,'[1]H S09'!$BE$9:$CU$60,36,FALSE)</f>
        <v/>
      </c>
      <c r="V457" s="76" t="str">
        <f t="shared" si="63"/>
        <v/>
      </c>
      <c r="W457" s="76" t="str" cm="1">
        <f t="array" ref="W457">IFERROR(_xlfn.IFS(V457="","",V457=39,"",V457&gt;39,V457-39),"")</f>
        <v/>
      </c>
      <c r="X457" s="76" t="str">
        <f t="shared" si="64"/>
        <v/>
      </c>
      <c r="Y457" s="76" t="str">
        <f t="shared" si="65"/>
        <v/>
      </c>
      <c r="Z457" s="76" t="str">
        <f t="shared" si="66"/>
        <v/>
      </c>
      <c r="AA457" s="77" t="str">
        <f t="shared" si="67"/>
        <v/>
      </c>
      <c r="AB457" s="76" t="str">
        <f t="shared" si="68"/>
        <v/>
      </c>
      <c r="AC457" s="74" t="str">
        <f>VLOOKUP('[1]Cumul H'!$C457,'[1]H S09'!$BE$9:$CU$60,37,FALSE)</f>
        <v/>
      </c>
      <c r="AD457" s="74" t="str">
        <f>VLOOKUP('[1]Cumul H'!$C457,'[1]H S09'!$BE$9:$CU$60,38,FALSE)</f>
        <v/>
      </c>
      <c r="AE457" s="74" t="str">
        <f>VLOOKUP('[1]Cumul H'!$C457,'[1]H S09'!$BE$9:$CU$60,39,FALSE)</f>
        <v/>
      </c>
      <c r="AF457" s="74" t="str">
        <f>VLOOKUP('[1]Cumul H'!$C457,'[1]H S09'!$BE$9:$CU$60,40,FALSE)</f>
        <v/>
      </c>
      <c r="AG457" s="74" t="str">
        <f>VLOOKUP('[1]Cumul H'!$C457,'[1]H S09'!$BE$9:$CU$60,41,FALSE)</f>
        <v/>
      </c>
      <c r="AH457" s="74" t="str">
        <f>VLOOKUP('[1]Cumul H'!$C457,'[1]H S09'!$BE$9:$CU$60,42,FALSE)</f>
        <v/>
      </c>
      <c r="AI457" s="74">
        <f>SUM('[1]Cumul H'!$AE457:$AH457)</f>
        <v>0</v>
      </c>
      <c r="AJ457" s="78" t="str" cm="1">
        <f t="array" ref="AJ457">IF(E457="INTERIM",_xlfn.IFS(J457="NON",$AK$2,J457="OUI",$AK$3),"")</f>
        <v/>
      </c>
      <c r="AK457" s="74" t="str">
        <f t="shared" si="60"/>
        <v/>
      </c>
      <c r="AL457" s="74" t="str">
        <f>IF(V457="","",IF(V457-Tableau3[[#This Row],[Heure sans Majoration]]&lt;0,0,V457-Tableau3[[#This Row],[Heure sans Majoration]]))</f>
        <v/>
      </c>
      <c r="AM457" s="74" t="str">
        <f t="shared" si="69"/>
        <v/>
      </c>
      <c r="AN457" s="74" t="str">
        <f t="shared" si="61"/>
        <v/>
      </c>
      <c r="AO457" s="74" t="str">
        <f t="shared" si="62"/>
        <v/>
      </c>
      <c r="AP457" s="78" t="str">
        <f>IF(C457="","",IF(F457=0,"",(V457*Tableau3[[#This Row],[Salaire Horaire]]*Tableau3[[#This Row],[Coef Multi]])))</f>
        <v/>
      </c>
      <c r="AQ457" s="78" t="str">
        <f>IF(C457="","",IF(F457=0,"",(Tableau3[[#This Row],[Heure avec majoration]]*Tableau3[[#This Row],[Salaire Horaire]]*Tableau3[[#This Row],[Coef Multi]]*25%)))</f>
        <v/>
      </c>
    </row>
    <row r="458" spans="2:43" ht="15" thickTop="1" x14ac:dyDescent="0.3">
      <c r="B458" s="73" t="s">
        <v>91</v>
      </c>
      <c r="C458" s="74" t="str">
        <f>IF('[1]H S09'!BE49="","",'[1]H S09'!BE49)</f>
        <v/>
      </c>
      <c r="D458" s="74" t="str">
        <f>IF(C458="","",VLOOKUP(C458,[1]!Tableau1[#All],5,FALSE))</f>
        <v/>
      </c>
      <c r="E458" s="74" t="str">
        <f>IF(C458="","",VLOOKUP(C458,[1]!Tableau1[#All],11,FALSE))</f>
        <v/>
      </c>
      <c r="F458" s="74" t="str">
        <f>IFERROR(IF(C458="","",VLOOKUP(C458,[1]!Tableau1[#All],12,FALSE)),"")</f>
        <v/>
      </c>
      <c r="G458" s="74" t="str">
        <f>IFERROR(IF(C458="","",VLOOKUP(C458,[1]!Tableau1[#All],6,FALSE)),"")</f>
        <v/>
      </c>
      <c r="H458" s="74" t="str">
        <f>IFERROR(IF(C458="","",VLOOKUP(C458,[1]!Tableau1[#All],13,FALSE)),"")</f>
        <v/>
      </c>
      <c r="I458" s="74" t="str">
        <f>IFERROR(IF(C458="","",VLOOKUP(C458,[1]!Tableau1[#All],14,FALSE)),"")</f>
        <v/>
      </c>
      <c r="J458" s="74" t="str">
        <f>IFERROR(IF(C458="","",VLOOKUP(C458,[1]!Tableau1[#All],8,FALSE)),"")</f>
        <v/>
      </c>
      <c r="K458" s="75" t="str">
        <f>VLOOKUP('[1]Cumul H'!$C458,'[1]H S09'!$BE$9:$CU$60,6,FALSE)</f>
        <v/>
      </c>
      <c r="L458" s="75" t="str">
        <f>VLOOKUP('[1]Cumul H'!$C458,'[1]H S09'!$BE$9:$CU$60,10,FALSE)</f>
        <v/>
      </c>
      <c r="M458" s="75" t="str">
        <f>VLOOKUP('[1]Cumul H'!$C458,'[1]H S09'!$BE$9:$CU$60,14,FALSE)</f>
        <v/>
      </c>
      <c r="N458" s="75" t="str">
        <f>VLOOKUP('[1]Cumul H'!$C458,'[1]H S09'!$BE$9:$CU$60,18,FALSE)</f>
        <v/>
      </c>
      <c r="O458" s="75" t="str">
        <f>VLOOKUP('[1]Cumul H'!$C458,'[1]H S09'!$BE$9:$CU$60,22,FALSE)</f>
        <v/>
      </c>
      <c r="P458" s="75" t="str">
        <f>VLOOKUP('[1]Cumul H'!$C458,'[1]H S09'!$BE$9:$CU$60,26,FALSE)</f>
        <v/>
      </c>
      <c r="Q458" s="75" t="str">
        <f>VLOOKUP('[1]Cumul H'!$C458,'[1]H S09'!$BE$9:$CU$60,30,FALSE)</f>
        <v/>
      </c>
      <c r="R458" s="75" t="str">
        <f>VLOOKUP('[1]Cumul H'!$C458,'[1]H S09'!$BE$9:$CU$60,34,FALSE)</f>
        <v/>
      </c>
      <c r="S458" s="75" t="str">
        <f>VLOOKUP('[1]Cumul H'!$C458,'[1]H S09'!$BE$9:$CU$60,33,FALSE)</f>
        <v/>
      </c>
      <c r="T458" s="75" t="str">
        <f>VLOOKUP('[1]Cumul H'!$C458,'[1]H S09'!$BE$9:$CU$60,35,FALSE)</f>
        <v/>
      </c>
      <c r="U458" s="75" t="str">
        <f>VLOOKUP('[1]Cumul H'!$C458,'[1]H S09'!$BE$9:$CU$60,36,FALSE)</f>
        <v/>
      </c>
      <c r="V458" s="76" t="str">
        <f t="shared" si="63"/>
        <v/>
      </c>
      <c r="W458" s="76" t="str" cm="1">
        <f t="array" ref="W458">IFERROR(_xlfn.IFS(V458="","",V458=39,"",V458&gt;39,V458-39),"")</f>
        <v/>
      </c>
      <c r="X458" s="76" t="str">
        <f t="shared" si="64"/>
        <v/>
      </c>
      <c r="Y458" s="76" t="str">
        <f t="shared" si="65"/>
        <v/>
      </c>
      <c r="Z458" s="76" t="str">
        <f t="shared" si="66"/>
        <v/>
      </c>
      <c r="AA458" s="77" t="str">
        <f t="shared" si="67"/>
        <v/>
      </c>
      <c r="AB458" s="76" t="str">
        <f t="shared" si="68"/>
        <v/>
      </c>
      <c r="AC458" s="74" t="str">
        <f>VLOOKUP('[1]Cumul H'!$C458,'[1]H S09'!$BE$9:$CU$60,37,FALSE)</f>
        <v/>
      </c>
      <c r="AD458" s="74" t="str">
        <f>VLOOKUP('[1]Cumul H'!$C458,'[1]H S09'!$BE$9:$CU$60,38,FALSE)</f>
        <v/>
      </c>
      <c r="AE458" s="74" t="str">
        <f>VLOOKUP('[1]Cumul H'!$C458,'[1]H S09'!$BE$9:$CU$60,39,FALSE)</f>
        <v/>
      </c>
      <c r="AF458" s="74" t="str">
        <f>VLOOKUP('[1]Cumul H'!$C458,'[1]H S09'!$BE$9:$CU$60,40,FALSE)</f>
        <v/>
      </c>
      <c r="AG458" s="74" t="str">
        <f>VLOOKUP('[1]Cumul H'!$C458,'[1]H S09'!$BE$9:$CU$60,41,FALSE)</f>
        <v/>
      </c>
      <c r="AH458" s="74" t="str">
        <f>VLOOKUP('[1]Cumul H'!$C458,'[1]H S09'!$BE$9:$CU$60,42,FALSE)</f>
        <v/>
      </c>
      <c r="AI458" s="74">
        <f>SUM('[1]Cumul H'!$AE458:$AH458)</f>
        <v>0</v>
      </c>
      <c r="AJ458" s="72" t="str" cm="1">
        <f t="array" ref="AJ458">IF(E458="INTERIM",_xlfn.IFS(J458="NON",$AK$2,J458="OUI",$AK$3),"")</f>
        <v/>
      </c>
      <c r="AK458" s="68" t="str">
        <f t="shared" si="60"/>
        <v/>
      </c>
      <c r="AL458" s="68" t="str">
        <f>IF(V458="","",IF(V458-Tableau3[[#This Row],[Heure sans Majoration]]&lt;0,0,V458-Tableau3[[#This Row],[Heure sans Majoration]]))</f>
        <v/>
      </c>
      <c r="AM458" s="68" t="str">
        <f t="shared" si="69"/>
        <v/>
      </c>
      <c r="AN458" s="68" t="str">
        <f t="shared" si="61"/>
        <v/>
      </c>
      <c r="AO458" s="68" t="str">
        <f t="shared" si="62"/>
        <v/>
      </c>
      <c r="AP458" s="72" t="str">
        <f>IF(C458="","",IF(F458=0,"",(V458*Tableau3[[#This Row],[Salaire Horaire]]*Tableau3[[#This Row],[Coef Multi]])))</f>
        <v/>
      </c>
      <c r="AQ458" s="72" t="str">
        <f>IF(C458="","",IF(F458=0,"",(Tableau3[[#This Row],[Heure avec majoration]]*Tableau3[[#This Row],[Salaire Horaire]]*Tableau3[[#This Row],[Coef Multi]]*25%)))</f>
        <v/>
      </c>
    </row>
    <row r="459" spans="2:43" ht="15" thickBot="1" x14ac:dyDescent="0.35">
      <c r="B459" s="73" t="s">
        <v>91</v>
      </c>
      <c r="C459" s="74" t="str">
        <f>IF('[1]H S09'!BE50="","",'[1]H S09'!BE50)</f>
        <v/>
      </c>
      <c r="D459" s="74" t="str">
        <f>IF(C459="","",VLOOKUP(C459,[1]!Tableau1[#All],5,FALSE))</f>
        <v/>
      </c>
      <c r="E459" s="74" t="str">
        <f>IF(C459="","",VLOOKUP(C459,[1]!Tableau1[#All],11,FALSE))</f>
        <v/>
      </c>
      <c r="F459" s="74" t="str">
        <f>IFERROR(IF(C459="","",VLOOKUP(C459,[1]!Tableau1[#All],12,FALSE)),"")</f>
        <v/>
      </c>
      <c r="G459" s="74" t="str">
        <f>IFERROR(IF(C459="","",VLOOKUP(C459,[1]!Tableau1[#All],6,FALSE)),"")</f>
        <v/>
      </c>
      <c r="H459" s="74" t="str">
        <f>IFERROR(IF(C459="","",VLOOKUP(C459,[1]!Tableau1[#All],13,FALSE)),"")</f>
        <v/>
      </c>
      <c r="I459" s="74" t="str">
        <f>IFERROR(IF(C459="","",VLOOKUP(C459,[1]!Tableau1[#All],14,FALSE)),"")</f>
        <v/>
      </c>
      <c r="J459" s="74" t="str">
        <f>IFERROR(IF(C459="","",VLOOKUP(C459,[1]!Tableau1[#All],8,FALSE)),"")</f>
        <v/>
      </c>
      <c r="K459" s="75" t="str">
        <f>VLOOKUP('[1]Cumul H'!$C459,'[1]H S09'!$BE$9:$CU$60,6,FALSE)</f>
        <v/>
      </c>
      <c r="L459" s="75" t="str">
        <f>VLOOKUP('[1]Cumul H'!$C459,'[1]H S09'!$BE$9:$CU$60,10,FALSE)</f>
        <v/>
      </c>
      <c r="M459" s="75" t="str">
        <f>VLOOKUP('[1]Cumul H'!$C459,'[1]H S09'!$BE$9:$CU$60,14,FALSE)</f>
        <v/>
      </c>
      <c r="N459" s="75" t="str">
        <f>VLOOKUP('[1]Cumul H'!$C459,'[1]H S09'!$BE$9:$CU$60,18,FALSE)</f>
        <v/>
      </c>
      <c r="O459" s="75" t="str">
        <f>VLOOKUP('[1]Cumul H'!$C459,'[1]H S09'!$BE$9:$CU$60,22,FALSE)</f>
        <v/>
      </c>
      <c r="P459" s="75" t="str">
        <f>VLOOKUP('[1]Cumul H'!$C459,'[1]H S09'!$BE$9:$CU$60,26,FALSE)</f>
        <v/>
      </c>
      <c r="Q459" s="75" t="str">
        <f>VLOOKUP('[1]Cumul H'!$C459,'[1]H S09'!$BE$9:$CU$60,30,FALSE)</f>
        <v/>
      </c>
      <c r="R459" s="75" t="str">
        <f>VLOOKUP('[1]Cumul H'!$C459,'[1]H S09'!$BE$9:$CU$60,34,FALSE)</f>
        <v/>
      </c>
      <c r="S459" s="75" t="str">
        <f>VLOOKUP('[1]Cumul H'!$C459,'[1]H S09'!$BE$9:$CU$60,33,FALSE)</f>
        <v/>
      </c>
      <c r="T459" s="75" t="str">
        <f>VLOOKUP('[1]Cumul H'!$C459,'[1]H S09'!$BE$9:$CU$60,35,FALSE)</f>
        <v/>
      </c>
      <c r="U459" s="75" t="str">
        <f>VLOOKUP('[1]Cumul H'!$C459,'[1]H S09'!$BE$9:$CU$60,36,FALSE)</f>
        <v/>
      </c>
      <c r="V459" s="76" t="str">
        <f t="shared" si="63"/>
        <v/>
      </c>
      <c r="W459" s="76" t="str" cm="1">
        <f t="array" ref="W459">IFERROR(_xlfn.IFS(V459="","",V459=39,"",V459&gt;39,V459-39),"")</f>
        <v/>
      </c>
      <c r="X459" s="76" t="str">
        <f t="shared" si="64"/>
        <v/>
      </c>
      <c r="Y459" s="76" t="str">
        <f t="shared" si="65"/>
        <v/>
      </c>
      <c r="Z459" s="76" t="str">
        <f t="shared" si="66"/>
        <v/>
      </c>
      <c r="AA459" s="77" t="str">
        <f t="shared" si="67"/>
        <v/>
      </c>
      <c r="AB459" s="76" t="str">
        <f t="shared" si="68"/>
        <v/>
      </c>
      <c r="AC459" s="74" t="str">
        <f>VLOOKUP('[1]Cumul H'!$C459,'[1]H S09'!$BE$9:$CU$60,37,FALSE)</f>
        <v/>
      </c>
      <c r="AD459" s="74" t="str">
        <f>VLOOKUP('[1]Cumul H'!$C459,'[1]H S09'!$BE$9:$CU$60,38,FALSE)</f>
        <v/>
      </c>
      <c r="AE459" s="74" t="str">
        <f>VLOOKUP('[1]Cumul H'!$C459,'[1]H S09'!$BE$9:$CU$60,39,FALSE)</f>
        <v/>
      </c>
      <c r="AF459" s="74" t="str">
        <f>VLOOKUP('[1]Cumul H'!$C459,'[1]H S09'!$BE$9:$CU$60,40,FALSE)</f>
        <v/>
      </c>
      <c r="AG459" s="74" t="str">
        <f>VLOOKUP('[1]Cumul H'!$C459,'[1]H S09'!$BE$9:$CU$60,41,FALSE)</f>
        <v/>
      </c>
      <c r="AH459" s="74" t="str">
        <f>VLOOKUP('[1]Cumul H'!$C459,'[1]H S09'!$BE$9:$CU$60,42,FALSE)</f>
        <v/>
      </c>
      <c r="AI459" s="74">
        <f>SUM('[1]Cumul H'!$AE459:$AH459)</f>
        <v>0</v>
      </c>
      <c r="AJ459" s="78" t="str" cm="1">
        <f t="array" ref="AJ459">IF(E459="INTERIM",_xlfn.IFS(J459="NON",$AK$2,J459="OUI",$AK$3),"")</f>
        <v/>
      </c>
      <c r="AK459" s="74" t="str">
        <f t="shared" si="60"/>
        <v/>
      </c>
      <c r="AL459" s="74" t="str">
        <f>IF(V459="","",IF(V459-Tableau3[[#This Row],[Heure sans Majoration]]&lt;0,0,V459-Tableau3[[#This Row],[Heure sans Majoration]]))</f>
        <v/>
      </c>
      <c r="AM459" s="74" t="str">
        <f t="shared" si="69"/>
        <v/>
      </c>
      <c r="AN459" s="74" t="str">
        <f t="shared" si="61"/>
        <v/>
      </c>
      <c r="AO459" s="74" t="str">
        <f t="shared" si="62"/>
        <v/>
      </c>
      <c r="AP459" s="78" t="str">
        <f>IF(C459="","",IF(F459=0,"",(V459*Tableau3[[#This Row],[Salaire Horaire]]*Tableau3[[#This Row],[Coef Multi]])))</f>
        <v/>
      </c>
      <c r="AQ459" s="78" t="str">
        <f>IF(C459="","",IF(F459=0,"",(Tableau3[[#This Row],[Heure avec majoration]]*Tableau3[[#This Row],[Salaire Horaire]]*Tableau3[[#This Row],[Coef Multi]]*25%)))</f>
        <v/>
      </c>
    </row>
    <row r="460" spans="2:43" ht="15" thickTop="1" x14ac:dyDescent="0.3">
      <c r="B460" s="73" t="s">
        <v>91</v>
      </c>
      <c r="C460" s="74" t="str">
        <f>IF('[1]H S09'!BE51="","",'[1]H S09'!BE51)</f>
        <v/>
      </c>
      <c r="D460" s="74" t="str">
        <f>IF(C460="","",VLOOKUP(C460,[1]!Tableau1[#All],5,FALSE))</f>
        <v/>
      </c>
      <c r="E460" s="74" t="str">
        <f>IF(C460="","",VLOOKUP(C460,[1]!Tableau1[#All],11,FALSE))</f>
        <v/>
      </c>
      <c r="F460" s="74" t="str">
        <f>IFERROR(IF(C460="","",VLOOKUP(C460,[1]!Tableau1[#All],12,FALSE)),"")</f>
        <v/>
      </c>
      <c r="G460" s="74" t="str">
        <f>IFERROR(IF(C460="","",VLOOKUP(C460,[1]!Tableau1[#All],6,FALSE)),"")</f>
        <v/>
      </c>
      <c r="H460" s="74" t="str">
        <f>IFERROR(IF(C460="","",VLOOKUP(C460,[1]!Tableau1[#All],13,FALSE)),"")</f>
        <v/>
      </c>
      <c r="I460" s="74" t="str">
        <f>IFERROR(IF(C460="","",VLOOKUP(C460,[1]!Tableau1[#All],14,FALSE)),"")</f>
        <v/>
      </c>
      <c r="J460" s="74" t="str">
        <f>IFERROR(IF(C460="","",VLOOKUP(C460,[1]!Tableau1[#All],8,FALSE)),"")</f>
        <v/>
      </c>
      <c r="K460" s="75" t="str">
        <f>VLOOKUP('[1]Cumul H'!$C460,'[1]H S09'!$BE$9:$CU$60,6,FALSE)</f>
        <v/>
      </c>
      <c r="L460" s="75" t="str">
        <f>VLOOKUP('[1]Cumul H'!$C460,'[1]H S09'!$BE$9:$CU$60,10,FALSE)</f>
        <v/>
      </c>
      <c r="M460" s="75" t="str">
        <f>VLOOKUP('[1]Cumul H'!$C460,'[1]H S09'!$BE$9:$CU$60,14,FALSE)</f>
        <v/>
      </c>
      <c r="N460" s="75" t="str">
        <f>VLOOKUP('[1]Cumul H'!$C460,'[1]H S09'!$BE$9:$CU$60,18,FALSE)</f>
        <v/>
      </c>
      <c r="O460" s="75" t="str">
        <f>VLOOKUP('[1]Cumul H'!$C460,'[1]H S09'!$BE$9:$CU$60,22,FALSE)</f>
        <v/>
      </c>
      <c r="P460" s="75" t="str">
        <f>VLOOKUP('[1]Cumul H'!$C460,'[1]H S09'!$BE$9:$CU$60,26,FALSE)</f>
        <v/>
      </c>
      <c r="Q460" s="75" t="str">
        <f>VLOOKUP('[1]Cumul H'!$C460,'[1]H S09'!$BE$9:$CU$60,30,FALSE)</f>
        <v/>
      </c>
      <c r="R460" s="75" t="str">
        <f>VLOOKUP('[1]Cumul H'!$C460,'[1]H S09'!$BE$9:$CU$60,34,FALSE)</f>
        <v/>
      </c>
      <c r="S460" s="75" t="str">
        <f>VLOOKUP('[1]Cumul H'!$C460,'[1]H S09'!$BE$9:$CU$60,33,FALSE)</f>
        <v/>
      </c>
      <c r="T460" s="75" t="str">
        <f>VLOOKUP('[1]Cumul H'!$C460,'[1]H S09'!$BE$9:$CU$60,35,FALSE)</f>
        <v/>
      </c>
      <c r="U460" s="75" t="str">
        <f>VLOOKUP('[1]Cumul H'!$C460,'[1]H S09'!$BE$9:$CU$60,36,FALSE)</f>
        <v/>
      </c>
      <c r="V460" s="76" t="str">
        <f t="shared" si="63"/>
        <v/>
      </c>
      <c r="W460" s="76" t="str" cm="1">
        <f t="array" ref="W460">IFERROR(_xlfn.IFS(V460="","",V460=39,"",V460&gt;39,V460-39),"")</f>
        <v/>
      </c>
      <c r="X460" s="76" t="str">
        <f t="shared" si="64"/>
        <v/>
      </c>
      <c r="Y460" s="76" t="str">
        <f t="shared" si="65"/>
        <v/>
      </c>
      <c r="Z460" s="76" t="str">
        <f t="shared" si="66"/>
        <v/>
      </c>
      <c r="AA460" s="77" t="str">
        <f t="shared" si="67"/>
        <v/>
      </c>
      <c r="AB460" s="76" t="str">
        <f t="shared" si="68"/>
        <v/>
      </c>
      <c r="AC460" s="74" t="str">
        <f>VLOOKUP('[1]Cumul H'!$C460,'[1]H S09'!$BE$9:$CU$60,37,FALSE)</f>
        <v/>
      </c>
      <c r="AD460" s="74" t="str">
        <f>VLOOKUP('[1]Cumul H'!$C460,'[1]H S09'!$BE$9:$CU$60,38,FALSE)</f>
        <v/>
      </c>
      <c r="AE460" s="74" t="str">
        <f>VLOOKUP('[1]Cumul H'!$C460,'[1]H S09'!$BE$9:$CU$60,39,FALSE)</f>
        <v/>
      </c>
      <c r="AF460" s="74" t="str">
        <f>VLOOKUP('[1]Cumul H'!$C460,'[1]H S09'!$BE$9:$CU$60,40,FALSE)</f>
        <v/>
      </c>
      <c r="AG460" s="74" t="str">
        <f>VLOOKUP('[1]Cumul H'!$C460,'[1]H S09'!$BE$9:$CU$60,41,FALSE)</f>
        <v/>
      </c>
      <c r="AH460" s="74" t="str">
        <f>VLOOKUP('[1]Cumul H'!$C460,'[1]H S09'!$BE$9:$CU$60,42,FALSE)</f>
        <v/>
      </c>
      <c r="AI460" s="74">
        <f>SUM('[1]Cumul H'!$AE460:$AH460)</f>
        <v>0</v>
      </c>
      <c r="AJ460" s="72" t="str" cm="1">
        <f t="array" ref="AJ460">IF(E460="INTERIM",_xlfn.IFS(J460="NON",$AK$2,J460="OUI",$AK$3),"")</f>
        <v/>
      </c>
      <c r="AK460" s="68" t="str">
        <f t="shared" si="60"/>
        <v/>
      </c>
      <c r="AL460" s="68" t="str">
        <f>IF(V460="","",IF(V460-Tableau3[[#This Row],[Heure sans Majoration]]&lt;0,0,V460-Tableau3[[#This Row],[Heure sans Majoration]]))</f>
        <v/>
      </c>
      <c r="AM460" s="68" t="str">
        <f t="shared" si="69"/>
        <v/>
      </c>
      <c r="AN460" s="68" t="str">
        <f t="shared" si="61"/>
        <v/>
      </c>
      <c r="AO460" s="68" t="str">
        <f t="shared" si="62"/>
        <v/>
      </c>
      <c r="AP460" s="72" t="str">
        <f>IF(C460="","",IF(F460=0,"",(V460*Tableau3[[#This Row],[Salaire Horaire]]*Tableau3[[#This Row],[Coef Multi]])))</f>
        <v/>
      </c>
      <c r="AQ460" s="72" t="str">
        <f>IF(C460="","",IF(F460=0,"",(Tableau3[[#This Row],[Heure avec majoration]]*Tableau3[[#This Row],[Salaire Horaire]]*Tableau3[[#This Row],[Coef Multi]]*25%)))</f>
        <v/>
      </c>
    </row>
    <row r="461" spans="2:43" ht="15" thickBot="1" x14ac:dyDescent="0.35">
      <c r="B461" s="73" t="s">
        <v>91</v>
      </c>
      <c r="C461" s="74" t="str">
        <f>IF('[1]H S09'!BE52="","",'[1]H S09'!BE52)</f>
        <v/>
      </c>
      <c r="D461" s="74" t="str">
        <f>IF(C461="","",VLOOKUP(C461,[1]!Tableau1[#All],5,FALSE))</f>
        <v/>
      </c>
      <c r="E461" s="74" t="str">
        <f>IF(C461="","",VLOOKUP(C461,[1]!Tableau1[#All],11,FALSE))</f>
        <v/>
      </c>
      <c r="F461" s="74" t="str">
        <f>IFERROR(IF(C461="","",VLOOKUP(C461,[1]!Tableau1[#All],12,FALSE)),"")</f>
        <v/>
      </c>
      <c r="G461" s="74" t="str">
        <f>IFERROR(IF(C461="","",VLOOKUP(C461,[1]!Tableau1[#All],6,FALSE)),"")</f>
        <v/>
      </c>
      <c r="H461" s="74" t="str">
        <f>IFERROR(IF(C461="","",VLOOKUP(C461,[1]!Tableau1[#All],13,FALSE)),"")</f>
        <v/>
      </c>
      <c r="I461" s="74" t="str">
        <f>IFERROR(IF(C461="","",VLOOKUP(C461,[1]!Tableau1[#All],14,FALSE)),"")</f>
        <v/>
      </c>
      <c r="J461" s="74" t="str">
        <f>IFERROR(IF(C461="","",VLOOKUP(C461,[1]!Tableau1[#All],8,FALSE)),"")</f>
        <v/>
      </c>
      <c r="K461" s="75" t="str">
        <f>VLOOKUP('[1]Cumul H'!$C461,'[1]H S09'!$BE$9:$CU$60,6,FALSE)</f>
        <v/>
      </c>
      <c r="L461" s="75" t="str">
        <f>VLOOKUP('[1]Cumul H'!$C461,'[1]H S09'!$BE$9:$CU$60,10,FALSE)</f>
        <v/>
      </c>
      <c r="M461" s="75" t="str">
        <f>VLOOKUP('[1]Cumul H'!$C461,'[1]H S09'!$BE$9:$CU$60,14,FALSE)</f>
        <v/>
      </c>
      <c r="N461" s="75" t="str">
        <f>VLOOKUP('[1]Cumul H'!$C461,'[1]H S09'!$BE$9:$CU$60,18,FALSE)</f>
        <v/>
      </c>
      <c r="O461" s="75" t="str">
        <f>VLOOKUP('[1]Cumul H'!$C461,'[1]H S09'!$BE$9:$CU$60,22,FALSE)</f>
        <v/>
      </c>
      <c r="P461" s="75" t="str">
        <f>VLOOKUP('[1]Cumul H'!$C461,'[1]H S09'!$BE$9:$CU$60,26,FALSE)</f>
        <v/>
      </c>
      <c r="Q461" s="75" t="str">
        <f>VLOOKUP('[1]Cumul H'!$C461,'[1]H S09'!$BE$9:$CU$60,30,FALSE)</f>
        <v/>
      </c>
      <c r="R461" s="75" t="str">
        <f>VLOOKUP('[1]Cumul H'!$C461,'[1]H S09'!$BE$9:$CU$60,34,FALSE)</f>
        <v/>
      </c>
      <c r="S461" s="75" t="str">
        <f>VLOOKUP('[1]Cumul H'!$C461,'[1]H S09'!$BE$9:$CU$60,33,FALSE)</f>
        <v/>
      </c>
      <c r="T461" s="75" t="str">
        <f>VLOOKUP('[1]Cumul H'!$C461,'[1]H S09'!$BE$9:$CU$60,35,FALSE)</f>
        <v/>
      </c>
      <c r="U461" s="75" t="str">
        <f>VLOOKUP('[1]Cumul H'!$C461,'[1]H S09'!$BE$9:$CU$60,36,FALSE)</f>
        <v/>
      </c>
      <c r="V461" s="76" t="str">
        <f t="shared" si="63"/>
        <v/>
      </c>
      <c r="W461" s="76" t="str" cm="1">
        <f t="array" ref="W461">IFERROR(_xlfn.IFS(V461="","",V461=39,"",V461&gt;39,V461-39),"")</f>
        <v/>
      </c>
      <c r="X461" s="76" t="str">
        <f t="shared" si="64"/>
        <v/>
      </c>
      <c r="Y461" s="76" t="str">
        <f t="shared" si="65"/>
        <v/>
      </c>
      <c r="Z461" s="76" t="str">
        <f t="shared" si="66"/>
        <v/>
      </c>
      <c r="AA461" s="77" t="str">
        <f t="shared" si="67"/>
        <v/>
      </c>
      <c r="AB461" s="76" t="str">
        <f t="shared" si="68"/>
        <v/>
      </c>
      <c r="AC461" s="74" t="str">
        <f>VLOOKUP('[1]Cumul H'!$C461,'[1]H S09'!$BE$9:$CU$60,37,FALSE)</f>
        <v/>
      </c>
      <c r="AD461" s="74" t="str">
        <f>VLOOKUP('[1]Cumul H'!$C461,'[1]H S09'!$BE$9:$CU$60,38,FALSE)</f>
        <v/>
      </c>
      <c r="AE461" s="74" t="str">
        <f>VLOOKUP('[1]Cumul H'!$C461,'[1]H S09'!$BE$9:$CU$60,39,FALSE)</f>
        <v/>
      </c>
      <c r="AF461" s="74" t="str">
        <f>VLOOKUP('[1]Cumul H'!$C461,'[1]H S09'!$BE$9:$CU$60,40,FALSE)</f>
        <v/>
      </c>
      <c r="AG461" s="74" t="str">
        <f>VLOOKUP('[1]Cumul H'!$C461,'[1]H S09'!$BE$9:$CU$60,41,FALSE)</f>
        <v/>
      </c>
      <c r="AH461" s="74" t="str">
        <f>VLOOKUP('[1]Cumul H'!$C461,'[1]H S09'!$BE$9:$CU$60,42,FALSE)</f>
        <v/>
      </c>
      <c r="AI461" s="74">
        <f>SUM('[1]Cumul H'!$AE461:$AH461)</f>
        <v>0</v>
      </c>
      <c r="AJ461" s="78" t="str" cm="1">
        <f t="array" ref="AJ461">IF(E461="INTERIM",_xlfn.IFS(J461="NON",$AK$2,J461="OUI",$AK$3),"")</f>
        <v/>
      </c>
      <c r="AK461" s="74" t="str">
        <f t="shared" si="60"/>
        <v/>
      </c>
      <c r="AL461" s="74" t="str">
        <f>IF(V461="","",IF(V461-Tableau3[[#This Row],[Heure sans Majoration]]&lt;0,0,V461-Tableau3[[#This Row],[Heure sans Majoration]]))</f>
        <v/>
      </c>
      <c r="AM461" s="74" t="str">
        <f t="shared" si="69"/>
        <v/>
      </c>
      <c r="AN461" s="74" t="str">
        <f t="shared" si="61"/>
        <v/>
      </c>
      <c r="AO461" s="74" t="str">
        <f t="shared" si="62"/>
        <v/>
      </c>
      <c r="AP461" s="78" t="str">
        <f>IF(C461="","",IF(F461=0,"",(V461*Tableau3[[#This Row],[Salaire Horaire]]*Tableau3[[#This Row],[Coef Multi]])))</f>
        <v/>
      </c>
      <c r="AQ461" s="78" t="str">
        <f>IF(C461="","",IF(F461=0,"",(Tableau3[[#This Row],[Heure avec majoration]]*Tableau3[[#This Row],[Salaire Horaire]]*Tableau3[[#This Row],[Coef Multi]]*25%)))</f>
        <v/>
      </c>
    </row>
    <row r="462" spans="2:43" ht="15" thickTop="1" x14ac:dyDescent="0.3">
      <c r="B462" s="73" t="s">
        <v>91</v>
      </c>
      <c r="C462" s="74" t="str">
        <f>IF('[1]H S09'!BE53="","",'[1]H S09'!BE53)</f>
        <v/>
      </c>
      <c r="D462" s="74" t="str">
        <f>IF(C462="","",VLOOKUP(C462,[1]!Tableau1[#All],5,FALSE))</f>
        <v/>
      </c>
      <c r="E462" s="74" t="str">
        <f>IF(C462="","",VLOOKUP(C462,[1]!Tableau1[#All],11,FALSE))</f>
        <v/>
      </c>
      <c r="F462" s="74" t="str">
        <f>IFERROR(IF(C462="","",VLOOKUP(C462,[1]!Tableau1[#All],12,FALSE)),"")</f>
        <v/>
      </c>
      <c r="G462" s="74" t="str">
        <f>IFERROR(IF(C462="","",VLOOKUP(C462,[1]!Tableau1[#All],6,FALSE)),"")</f>
        <v/>
      </c>
      <c r="H462" s="74" t="str">
        <f>IFERROR(IF(C462="","",VLOOKUP(C462,[1]!Tableau1[#All],13,FALSE)),"")</f>
        <v/>
      </c>
      <c r="I462" s="74" t="str">
        <f>IFERROR(IF(C462="","",VLOOKUP(C462,[1]!Tableau1[#All],14,FALSE)),"")</f>
        <v/>
      </c>
      <c r="J462" s="74" t="str">
        <f>IFERROR(IF(C462="","",VLOOKUP(C462,[1]!Tableau1[#All],8,FALSE)),"")</f>
        <v/>
      </c>
      <c r="K462" s="75" t="str">
        <f>VLOOKUP('[1]Cumul H'!$C462,'[1]H S09'!$BE$9:$CU$60,6,FALSE)</f>
        <v/>
      </c>
      <c r="L462" s="75" t="str">
        <f>VLOOKUP('[1]Cumul H'!$C462,'[1]H S09'!$BE$9:$CU$60,10,FALSE)</f>
        <v/>
      </c>
      <c r="M462" s="75" t="str">
        <f>VLOOKUP('[1]Cumul H'!$C462,'[1]H S09'!$BE$9:$CU$60,14,FALSE)</f>
        <v/>
      </c>
      <c r="N462" s="75" t="str">
        <f>VLOOKUP('[1]Cumul H'!$C462,'[1]H S09'!$BE$9:$CU$60,18,FALSE)</f>
        <v/>
      </c>
      <c r="O462" s="75" t="str">
        <f>VLOOKUP('[1]Cumul H'!$C462,'[1]H S09'!$BE$9:$CU$60,22,FALSE)</f>
        <v/>
      </c>
      <c r="P462" s="75" t="str">
        <f>VLOOKUP('[1]Cumul H'!$C462,'[1]H S09'!$BE$9:$CU$60,26,FALSE)</f>
        <v/>
      </c>
      <c r="Q462" s="75" t="str">
        <f>VLOOKUP('[1]Cumul H'!$C462,'[1]H S09'!$BE$9:$CU$60,30,FALSE)</f>
        <v/>
      </c>
      <c r="R462" s="75" t="str">
        <f>VLOOKUP('[1]Cumul H'!$C462,'[1]H S09'!$BE$9:$CU$60,34,FALSE)</f>
        <v/>
      </c>
      <c r="S462" s="75" t="str">
        <f>VLOOKUP('[1]Cumul H'!$C462,'[1]H S09'!$BE$9:$CU$60,33,FALSE)</f>
        <v/>
      </c>
      <c r="T462" s="75" t="str">
        <f>VLOOKUP('[1]Cumul H'!$C462,'[1]H S09'!$BE$9:$CU$60,35,FALSE)</f>
        <v/>
      </c>
      <c r="U462" s="75" t="str">
        <f>VLOOKUP('[1]Cumul H'!$C462,'[1]H S09'!$BE$9:$CU$60,36,FALSE)</f>
        <v/>
      </c>
      <c r="V462" s="76" t="str">
        <f t="shared" si="63"/>
        <v/>
      </c>
      <c r="W462" s="76" t="str" cm="1">
        <f t="array" ref="W462">IFERROR(_xlfn.IFS(V462="","",V462=39,"",V462&gt;39,V462-39),"")</f>
        <v/>
      </c>
      <c r="X462" s="76" t="str">
        <f t="shared" si="64"/>
        <v/>
      </c>
      <c r="Y462" s="76" t="str">
        <f t="shared" si="65"/>
        <v/>
      </c>
      <c r="Z462" s="76" t="str">
        <f t="shared" si="66"/>
        <v/>
      </c>
      <c r="AA462" s="77" t="str">
        <f t="shared" si="67"/>
        <v/>
      </c>
      <c r="AB462" s="76" t="str">
        <f t="shared" si="68"/>
        <v/>
      </c>
      <c r="AC462" s="74" t="str">
        <f>VLOOKUP('[1]Cumul H'!$C462,'[1]H S09'!$BE$9:$CU$60,37,FALSE)</f>
        <v/>
      </c>
      <c r="AD462" s="74" t="str">
        <f>VLOOKUP('[1]Cumul H'!$C462,'[1]H S09'!$BE$9:$CU$60,38,FALSE)</f>
        <v/>
      </c>
      <c r="AE462" s="74" t="str">
        <f>VLOOKUP('[1]Cumul H'!$C462,'[1]H S09'!$BE$9:$CU$60,39,FALSE)</f>
        <v/>
      </c>
      <c r="AF462" s="74" t="str">
        <f>VLOOKUP('[1]Cumul H'!$C462,'[1]H S09'!$BE$9:$CU$60,40,FALSE)</f>
        <v/>
      </c>
      <c r="AG462" s="74" t="str">
        <f>VLOOKUP('[1]Cumul H'!$C462,'[1]H S09'!$BE$9:$CU$60,41,FALSE)</f>
        <v/>
      </c>
      <c r="AH462" s="74" t="str">
        <f>VLOOKUP('[1]Cumul H'!$C462,'[1]H S09'!$BE$9:$CU$60,42,FALSE)</f>
        <v/>
      </c>
      <c r="AI462" s="74">
        <f>SUM('[1]Cumul H'!$AE462:$AH462)</f>
        <v>0</v>
      </c>
      <c r="AJ462" s="72" t="str" cm="1">
        <f t="array" ref="AJ462">IF(E462="INTERIM",_xlfn.IFS(J462="NON",$AK$2,J462="OUI",$AK$3),"")</f>
        <v/>
      </c>
      <c r="AK462" s="68" t="str">
        <f t="shared" ref="AK462:AK525" si="70">IF(V462="","",IF(V461&gt;35,35,V462))</f>
        <v/>
      </c>
      <c r="AL462" s="68" t="str">
        <f>IF(V462="","",IF(V462-Tableau3[[#This Row],[Heure sans Majoration]]&lt;0,0,V462-Tableau3[[#This Row],[Heure sans Majoration]]))</f>
        <v/>
      </c>
      <c r="AM462" s="68" t="str">
        <f t="shared" si="69"/>
        <v/>
      </c>
      <c r="AN462" s="68" t="str">
        <f t="shared" ref="AN462:AN525" si="71">IFERROR(VLOOKUP(F462,$AJ$5:$AN$11,4,FALSE),"")</f>
        <v/>
      </c>
      <c r="AO462" s="68" t="str">
        <f t="shared" ref="AO462:AO525" si="72">IF(C462="","",IF(F462=0,"",IFERROR(VLOOKUP(F462,$AJ$5:$AN$11,5,FALSE),"")*AB462))</f>
        <v/>
      </c>
      <c r="AP462" s="72" t="str">
        <f>IF(C462="","",IF(F462=0,"",(V462*Tableau3[[#This Row],[Salaire Horaire]]*Tableau3[[#This Row],[Coef Multi]])))</f>
        <v/>
      </c>
      <c r="AQ462" s="72" t="str">
        <f>IF(C462="","",IF(F462=0,"",(Tableau3[[#This Row],[Heure avec majoration]]*Tableau3[[#This Row],[Salaire Horaire]]*Tableau3[[#This Row],[Coef Multi]]*25%)))</f>
        <v/>
      </c>
    </row>
    <row r="463" spans="2:43" ht="15" thickBot="1" x14ac:dyDescent="0.35">
      <c r="B463" s="73" t="s">
        <v>91</v>
      </c>
      <c r="C463" s="74" t="str">
        <f>IF('[1]H S09'!BE54="","",'[1]H S09'!BE54)</f>
        <v/>
      </c>
      <c r="D463" s="74" t="str">
        <f>IF(C463="","",VLOOKUP(C463,[1]!Tableau1[#All],5,FALSE))</f>
        <v/>
      </c>
      <c r="E463" s="74" t="str">
        <f>IF(C463="","",VLOOKUP(C463,[1]!Tableau1[#All],11,FALSE))</f>
        <v/>
      </c>
      <c r="F463" s="74" t="str">
        <f>IFERROR(IF(C463="","",VLOOKUP(C463,[1]!Tableau1[#All],12,FALSE)),"")</f>
        <v/>
      </c>
      <c r="G463" s="74" t="str">
        <f>IFERROR(IF(C463="","",VLOOKUP(C463,[1]!Tableau1[#All],6,FALSE)),"")</f>
        <v/>
      </c>
      <c r="H463" s="74" t="str">
        <f>IFERROR(IF(C463="","",VLOOKUP(C463,[1]!Tableau1[#All],13,FALSE)),"")</f>
        <v/>
      </c>
      <c r="I463" s="74" t="str">
        <f>IFERROR(IF(C463="","",VLOOKUP(C463,[1]!Tableau1[#All],14,FALSE)),"")</f>
        <v/>
      </c>
      <c r="J463" s="74" t="str">
        <f>IFERROR(IF(C463="","",VLOOKUP(C463,[1]!Tableau1[#All],8,FALSE)),"")</f>
        <v/>
      </c>
      <c r="K463" s="75" t="str">
        <f>VLOOKUP('[1]Cumul H'!$C463,'[1]H S09'!$BE$9:$CU$60,6,FALSE)</f>
        <v/>
      </c>
      <c r="L463" s="75" t="str">
        <f>VLOOKUP('[1]Cumul H'!$C463,'[1]H S09'!$BE$9:$CU$60,10,FALSE)</f>
        <v/>
      </c>
      <c r="M463" s="75" t="str">
        <f>VLOOKUP('[1]Cumul H'!$C463,'[1]H S09'!$BE$9:$CU$60,14,FALSE)</f>
        <v/>
      </c>
      <c r="N463" s="75" t="str">
        <f>VLOOKUP('[1]Cumul H'!$C463,'[1]H S09'!$BE$9:$CU$60,18,FALSE)</f>
        <v/>
      </c>
      <c r="O463" s="75" t="str">
        <f>VLOOKUP('[1]Cumul H'!$C463,'[1]H S09'!$BE$9:$CU$60,22,FALSE)</f>
        <v/>
      </c>
      <c r="P463" s="75" t="str">
        <f>VLOOKUP('[1]Cumul H'!$C463,'[1]H S09'!$BE$9:$CU$60,26,FALSE)</f>
        <v/>
      </c>
      <c r="Q463" s="75" t="str">
        <f>VLOOKUP('[1]Cumul H'!$C463,'[1]H S09'!$BE$9:$CU$60,30,FALSE)</f>
        <v/>
      </c>
      <c r="R463" s="75" t="str">
        <f>VLOOKUP('[1]Cumul H'!$C463,'[1]H S09'!$BE$9:$CU$60,34,FALSE)</f>
        <v/>
      </c>
      <c r="S463" s="75" t="str">
        <f>VLOOKUP('[1]Cumul H'!$C463,'[1]H S09'!$BE$9:$CU$60,33,FALSE)</f>
        <v/>
      </c>
      <c r="T463" s="75" t="str">
        <f>VLOOKUP('[1]Cumul H'!$C463,'[1]H S09'!$BE$9:$CU$60,35,FALSE)</f>
        <v/>
      </c>
      <c r="U463" s="75" t="str">
        <f>VLOOKUP('[1]Cumul H'!$C463,'[1]H S09'!$BE$9:$CU$60,36,FALSE)</f>
        <v/>
      </c>
      <c r="V463" s="76" t="str">
        <f t="shared" ref="V463:V526" si="73">IF(R463="","",R463*24)</f>
        <v/>
      </c>
      <c r="W463" s="76" t="str" cm="1">
        <f t="array" ref="W463">IFERROR(_xlfn.IFS(V463="","",V463=39,"",V463&gt;39,V463-39),"")</f>
        <v/>
      </c>
      <c r="X463" s="76" t="str">
        <f t="shared" ref="X463:X526" si="74">IF(W463="","",IF(W463&lt;3,W463*1.25,3*1.25))</f>
        <v/>
      </c>
      <c r="Y463" s="76" t="str">
        <f t="shared" ref="Y463:Y526" si="75">IF(W463="","",IF(W463&gt;3,(W463-3)*1.5,IF(W463&lt;3,"")))</f>
        <v/>
      </c>
      <c r="Z463" s="76" t="str">
        <f t="shared" ref="Z463:Z526" si="76">IF(W463="","",SUM(X463:Y463))</f>
        <v/>
      </c>
      <c r="AA463" s="77" t="str">
        <f t="shared" ref="AA463:AA526" si="77">IF(Z463="","",Z463/24)</f>
        <v/>
      </c>
      <c r="AB463" s="76" t="str">
        <f t="shared" ref="AB463:AB526" si="78">IF(C463="","",COUNTIF(K463:Q463,"&gt;0"))</f>
        <v/>
      </c>
      <c r="AC463" s="74" t="str">
        <f>VLOOKUP('[1]Cumul H'!$C463,'[1]H S09'!$BE$9:$CU$60,37,FALSE)</f>
        <v/>
      </c>
      <c r="AD463" s="74" t="str">
        <f>VLOOKUP('[1]Cumul H'!$C463,'[1]H S09'!$BE$9:$CU$60,38,FALSE)</f>
        <v/>
      </c>
      <c r="AE463" s="74" t="str">
        <f>VLOOKUP('[1]Cumul H'!$C463,'[1]H S09'!$BE$9:$CU$60,39,FALSE)</f>
        <v/>
      </c>
      <c r="AF463" s="74" t="str">
        <f>VLOOKUP('[1]Cumul H'!$C463,'[1]H S09'!$BE$9:$CU$60,40,FALSE)</f>
        <v/>
      </c>
      <c r="AG463" s="74" t="str">
        <f>VLOOKUP('[1]Cumul H'!$C463,'[1]H S09'!$BE$9:$CU$60,41,FALSE)</f>
        <v/>
      </c>
      <c r="AH463" s="74" t="str">
        <f>VLOOKUP('[1]Cumul H'!$C463,'[1]H S09'!$BE$9:$CU$60,42,FALSE)</f>
        <v/>
      </c>
      <c r="AI463" s="74">
        <f>SUM('[1]Cumul H'!$AE463:$AH463)</f>
        <v>0</v>
      </c>
      <c r="AJ463" s="78" t="str" cm="1">
        <f t="array" ref="AJ463">IF(E463="INTERIM",_xlfn.IFS(J463="NON",$AK$2,J463="OUI",$AK$3),"")</f>
        <v/>
      </c>
      <c r="AK463" s="74" t="str">
        <f t="shared" si="70"/>
        <v/>
      </c>
      <c r="AL463" s="74" t="str">
        <f>IF(V463="","",IF(V463-Tableau3[[#This Row],[Heure sans Majoration]]&lt;0,0,V463-Tableau3[[#This Row],[Heure sans Majoration]]))</f>
        <v/>
      </c>
      <c r="AM463" s="74" t="str">
        <f t="shared" ref="AM463:AM526" si="79">IF(E463="","",IF(E463="CDI","",IF(J463="oui",VLOOKUP(F463,$AJ$5:$AL$11,3,FALSE),VLOOKUP(F463,$AJ$5:$AL$11,2,FALSE))))</f>
        <v/>
      </c>
      <c r="AN463" s="74" t="str">
        <f t="shared" si="71"/>
        <v/>
      </c>
      <c r="AO463" s="74" t="str">
        <f t="shared" si="72"/>
        <v/>
      </c>
      <c r="AP463" s="78" t="str">
        <f>IF(C463="","",IF(F463=0,"",(V463*Tableau3[[#This Row],[Salaire Horaire]]*Tableau3[[#This Row],[Coef Multi]])))</f>
        <v/>
      </c>
      <c r="AQ463" s="78" t="str">
        <f>IF(C463="","",IF(F463=0,"",(Tableau3[[#This Row],[Heure avec majoration]]*Tableau3[[#This Row],[Salaire Horaire]]*Tableau3[[#This Row],[Coef Multi]]*25%)))</f>
        <v/>
      </c>
    </row>
    <row r="464" spans="2:43" ht="15" thickTop="1" x14ac:dyDescent="0.3">
      <c r="B464" s="73" t="s">
        <v>91</v>
      </c>
      <c r="C464" s="74" t="str">
        <f>IF('[1]H S09'!BE55="","",'[1]H S09'!BE55)</f>
        <v/>
      </c>
      <c r="D464" s="74" t="str">
        <f>IF(C464="","",VLOOKUP(C464,[1]!Tableau1[#All],5,FALSE))</f>
        <v/>
      </c>
      <c r="E464" s="74" t="str">
        <f>IF(C464="","",VLOOKUP(C464,[1]!Tableau1[#All],11,FALSE))</f>
        <v/>
      </c>
      <c r="F464" s="74" t="str">
        <f>IFERROR(IF(C464="","",VLOOKUP(C464,[1]!Tableau1[#All],12,FALSE)),"")</f>
        <v/>
      </c>
      <c r="G464" s="74" t="str">
        <f>IFERROR(IF(C464="","",VLOOKUP(C464,[1]!Tableau1[#All],6,FALSE)),"")</f>
        <v/>
      </c>
      <c r="H464" s="74" t="str">
        <f>IFERROR(IF(C464="","",VLOOKUP(C464,[1]!Tableau1[#All],13,FALSE)),"")</f>
        <v/>
      </c>
      <c r="I464" s="74" t="str">
        <f>IFERROR(IF(C464="","",VLOOKUP(C464,[1]!Tableau1[#All],14,FALSE)),"")</f>
        <v/>
      </c>
      <c r="J464" s="74" t="str">
        <f>IFERROR(IF(C464="","",VLOOKUP(C464,[1]!Tableau1[#All],8,FALSE)),"")</f>
        <v/>
      </c>
      <c r="K464" s="75" t="str">
        <f>VLOOKUP('[1]Cumul H'!$C464,'[1]H S09'!$BE$9:$CU$60,6,FALSE)</f>
        <v/>
      </c>
      <c r="L464" s="75" t="str">
        <f>VLOOKUP('[1]Cumul H'!$C464,'[1]H S09'!$BE$9:$CU$60,10,FALSE)</f>
        <v/>
      </c>
      <c r="M464" s="75" t="str">
        <f>VLOOKUP('[1]Cumul H'!$C464,'[1]H S09'!$BE$9:$CU$60,14,FALSE)</f>
        <v/>
      </c>
      <c r="N464" s="75" t="str">
        <f>VLOOKUP('[1]Cumul H'!$C464,'[1]H S09'!$BE$9:$CU$60,18,FALSE)</f>
        <v/>
      </c>
      <c r="O464" s="75" t="str">
        <f>VLOOKUP('[1]Cumul H'!$C464,'[1]H S09'!$BE$9:$CU$60,22,FALSE)</f>
        <v/>
      </c>
      <c r="P464" s="75" t="str">
        <f>VLOOKUP('[1]Cumul H'!$C464,'[1]H S09'!$BE$9:$CU$60,26,FALSE)</f>
        <v/>
      </c>
      <c r="Q464" s="75" t="str">
        <f>VLOOKUP('[1]Cumul H'!$C464,'[1]H S09'!$BE$9:$CU$60,30,FALSE)</f>
        <v/>
      </c>
      <c r="R464" s="75" t="str">
        <f>VLOOKUP('[1]Cumul H'!$C464,'[1]H S09'!$BE$9:$CU$60,34,FALSE)</f>
        <v/>
      </c>
      <c r="S464" s="75" t="str">
        <f>VLOOKUP('[1]Cumul H'!$C464,'[1]H S09'!$BE$9:$CU$60,33,FALSE)</f>
        <v/>
      </c>
      <c r="T464" s="75" t="str">
        <f>VLOOKUP('[1]Cumul H'!$C464,'[1]H S09'!$BE$9:$CU$60,35,FALSE)</f>
        <v/>
      </c>
      <c r="U464" s="75" t="str">
        <f>VLOOKUP('[1]Cumul H'!$C464,'[1]H S09'!$BE$9:$CU$60,36,FALSE)</f>
        <v/>
      </c>
      <c r="V464" s="76" t="str">
        <f t="shared" si="73"/>
        <v/>
      </c>
      <c r="W464" s="76" t="str" cm="1">
        <f t="array" ref="W464">IFERROR(_xlfn.IFS(V464="","",V464=39,"",V464&gt;39,V464-39),"")</f>
        <v/>
      </c>
      <c r="X464" s="76" t="str">
        <f t="shared" si="74"/>
        <v/>
      </c>
      <c r="Y464" s="76" t="str">
        <f t="shared" si="75"/>
        <v/>
      </c>
      <c r="Z464" s="76" t="str">
        <f t="shared" si="76"/>
        <v/>
      </c>
      <c r="AA464" s="77" t="str">
        <f t="shared" si="77"/>
        <v/>
      </c>
      <c r="AB464" s="76" t="str">
        <f t="shared" si="78"/>
        <v/>
      </c>
      <c r="AC464" s="74" t="str">
        <f>VLOOKUP('[1]Cumul H'!$C464,'[1]H S09'!$BE$9:$CU$60,37,FALSE)</f>
        <v/>
      </c>
      <c r="AD464" s="74" t="str">
        <f>VLOOKUP('[1]Cumul H'!$C464,'[1]H S09'!$BE$9:$CU$60,38,FALSE)</f>
        <v/>
      </c>
      <c r="AE464" s="74" t="str">
        <f>VLOOKUP('[1]Cumul H'!$C464,'[1]H S09'!$BE$9:$CU$60,39,FALSE)</f>
        <v/>
      </c>
      <c r="AF464" s="74" t="str">
        <f>VLOOKUP('[1]Cumul H'!$C464,'[1]H S09'!$BE$9:$CU$60,40,FALSE)</f>
        <v/>
      </c>
      <c r="AG464" s="74" t="str">
        <f>VLOOKUP('[1]Cumul H'!$C464,'[1]H S09'!$BE$9:$CU$60,41,FALSE)</f>
        <v/>
      </c>
      <c r="AH464" s="74" t="str">
        <f>VLOOKUP('[1]Cumul H'!$C464,'[1]H S09'!$BE$9:$CU$60,42,FALSE)</f>
        <v/>
      </c>
      <c r="AI464" s="74">
        <f>SUM('[1]Cumul H'!$AE464:$AH464)</f>
        <v>0</v>
      </c>
      <c r="AJ464" s="72" t="str" cm="1">
        <f t="array" ref="AJ464">IF(E464="INTERIM",_xlfn.IFS(J464="NON",$AK$2,J464="OUI",$AK$3),"")</f>
        <v/>
      </c>
      <c r="AK464" s="68" t="str">
        <f t="shared" si="70"/>
        <v/>
      </c>
      <c r="AL464" s="68" t="str">
        <f>IF(V464="","",IF(V464-Tableau3[[#This Row],[Heure sans Majoration]]&lt;0,0,V464-Tableau3[[#This Row],[Heure sans Majoration]]))</f>
        <v/>
      </c>
      <c r="AM464" s="68" t="str">
        <f t="shared" si="79"/>
        <v/>
      </c>
      <c r="AN464" s="68" t="str">
        <f t="shared" si="71"/>
        <v/>
      </c>
      <c r="AO464" s="68" t="str">
        <f t="shared" si="72"/>
        <v/>
      </c>
      <c r="AP464" s="72" t="str">
        <f>IF(C464="","",IF(F464=0,"",(V464*Tableau3[[#This Row],[Salaire Horaire]]*Tableau3[[#This Row],[Coef Multi]])))</f>
        <v/>
      </c>
      <c r="AQ464" s="72" t="str">
        <f>IF(C464="","",IF(F464=0,"",(Tableau3[[#This Row],[Heure avec majoration]]*Tableau3[[#This Row],[Salaire Horaire]]*Tableau3[[#This Row],[Coef Multi]]*25%)))</f>
        <v/>
      </c>
    </row>
    <row r="465" spans="2:43" ht="15" thickBot="1" x14ac:dyDescent="0.35">
      <c r="B465" s="73" t="s">
        <v>91</v>
      </c>
      <c r="C465" s="74" t="str">
        <f>IF('[1]H S09'!BE56="","",'[1]H S09'!BE56)</f>
        <v/>
      </c>
      <c r="D465" s="74" t="str">
        <f>IF(C465="","",VLOOKUP(C465,[1]!Tableau1[#All],5,FALSE))</f>
        <v/>
      </c>
      <c r="E465" s="74" t="str">
        <f>IF(C465="","",VLOOKUP(C465,[1]!Tableau1[#All],11,FALSE))</f>
        <v/>
      </c>
      <c r="F465" s="74" t="str">
        <f>IFERROR(IF(C465="","",VLOOKUP(C465,[1]!Tableau1[#All],12,FALSE)),"")</f>
        <v/>
      </c>
      <c r="G465" s="74" t="str">
        <f>IFERROR(IF(C465="","",VLOOKUP(C465,[1]!Tableau1[#All],6,FALSE)),"")</f>
        <v/>
      </c>
      <c r="H465" s="74" t="str">
        <f>IFERROR(IF(C465="","",VLOOKUP(C465,[1]!Tableau1[#All],13,FALSE)),"")</f>
        <v/>
      </c>
      <c r="I465" s="74" t="str">
        <f>IFERROR(IF(C465="","",VLOOKUP(C465,[1]!Tableau1[#All],14,FALSE)),"")</f>
        <v/>
      </c>
      <c r="J465" s="74" t="str">
        <f>IFERROR(IF(C465="","",VLOOKUP(C465,[1]!Tableau1[#All],8,FALSE)),"")</f>
        <v/>
      </c>
      <c r="K465" s="75" t="str">
        <f>VLOOKUP('[1]Cumul H'!$C465,'[1]H S09'!$BE$9:$CU$60,6,FALSE)</f>
        <v/>
      </c>
      <c r="L465" s="75" t="str">
        <f>VLOOKUP('[1]Cumul H'!$C465,'[1]H S09'!$BE$9:$CU$60,10,FALSE)</f>
        <v/>
      </c>
      <c r="M465" s="75" t="str">
        <f>VLOOKUP('[1]Cumul H'!$C465,'[1]H S09'!$BE$9:$CU$60,14,FALSE)</f>
        <v/>
      </c>
      <c r="N465" s="75" t="str">
        <f>VLOOKUP('[1]Cumul H'!$C465,'[1]H S09'!$BE$9:$CU$60,18,FALSE)</f>
        <v/>
      </c>
      <c r="O465" s="75" t="str">
        <f>VLOOKUP('[1]Cumul H'!$C465,'[1]H S09'!$BE$9:$CU$60,22,FALSE)</f>
        <v/>
      </c>
      <c r="P465" s="75" t="str">
        <f>VLOOKUP('[1]Cumul H'!$C465,'[1]H S09'!$BE$9:$CU$60,26,FALSE)</f>
        <v/>
      </c>
      <c r="Q465" s="75" t="str">
        <f>VLOOKUP('[1]Cumul H'!$C465,'[1]H S09'!$BE$9:$CU$60,30,FALSE)</f>
        <v/>
      </c>
      <c r="R465" s="75" t="str">
        <f>VLOOKUP('[1]Cumul H'!$C465,'[1]H S09'!$BE$9:$CU$60,34,FALSE)</f>
        <v/>
      </c>
      <c r="S465" s="75" t="str">
        <f>VLOOKUP('[1]Cumul H'!$C465,'[1]H S09'!$BE$9:$CU$60,33,FALSE)</f>
        <v/>
      </c>
      <c r="T465" s="75" t="str">
        <f>VLOOKUP('[1]Cumul H'!$C465,'[1]H S09'!$BE$9:$CU$60,35,FALSE)</f>
        <v/>
      </c>
      <c r="U465" s="75" t="str">
        <f>VLOOKUP('[1]Cumul H'!$C465,'[1]H S09'!$BE$9:$CU$60,36,FALSE)</f>
        <v/>
      </c>
      <c r="V465" s="76" t="str">
        <f t="shared" si="73"/>
        <v/>
      </c>
      <c r="W465" s="76" t="str" cm="1">
        <f t="array" ref="W465">IFERROR(_xlfn.IFS(V465="","",V465=39,"",V465&gt;39,V465-39),"")</f>
        <v/>
      </c>
      <c r="X465" s="76" t="str">
        <f t="shared" si="74"/>
        <v/>
      </c>
      <c r="Y465" s="76" t="str">
        <f t="shared" si="75"/>
        <v/>
      </c>
      <c r="Z465" s="76" t="str">
        <f t="shared" si="76"/>
        <v/>
      </c>
      <c r="AA465" s="77" t="str">
        <f t="shared" si="77"/>
        <v/>
      </c>
      <c r="AB465" s="76" t="str">
        <f t="shared" si="78"/>
        <v/>
      </c>
      <c r="AC465" s="74" t="str">
        <f>VLOOKUP('[1]Cumul H'!$C465,'[1]H S09'!$BE$9:$CU$60,37,FALSE)</f>
        <v/>
      </c>
      <c r="AD465" s="74" t="str">
        <f>VLOOKUP('[1]Cumul H'!$C465,'[1]H S09'!$BE$9:$CU$60,38,FALSE)</f>
        <v/>
      </c>
      <c r="AE465" s="74" t="str">
        <f>VLOOKUP('[1]Cumul H'!$C465,'[1]H S09'!$BE$9:$CU$60,39,FALSE)</f>
        <v/>
      </c>
      <c r="AF465" s="74" t="str">
        <f>VLOOKUP('[1]Cumul H'!$C465,'[1]H S09'!$BE$9:$CU$60,40,FALSE)</f>
        <v/>
      </c>
      <c r="AG465" s="74" t="str">
        <f>VLOOKUP('[1]Cumul H'!$C465,'[1]H S09'!$BE$9:$CU$60,41,FALSE)</f>
        <v/>
      </c>
      <c r="AH465" s="74" t="str">
        <f>VLOOKUP('[1]Cumul H'!$C465,'[1]H S09'!$BE$9:$CU$60,42,FALSE)</f>
        <v/>
      </c>
      <c r="AI465" s="74">
        <f>SUM('[1]Cumul H'!$AE465:$AH465)</f>
        <v>0</v>
      </c>
      <c r="AJ465" s="78" t="str" cm="1">
        <f t="array" ref="AJ465">IF(E465="INTERIM",_xlfn.IFS(J465="NON",$AK$2,J465="OUI",$AK$3),"")</f>
        <v/>
      </c>
      <c r="AK465" s="74" t="str">
        <f t="shared" si="70"/>
        <v/>
      </c>
      <c r="AL465" s="74" t="str">
        <f>IF(V465="","",IF(V465-Tableau3[[#This Row],[Heure sans Majoration]]&lt;0,0,V465-Tableau3[[#This Row],[Heure sans Majoration]]))</f>
        <v/>
      </c>
      <c r="AM465" s="74" t="str">
        <f t="shared" si="79"/>
        <v/>
      </c>
      <c r="AN465" s="74" t="str">
        <f t="shared" si="71"/>
        <v/>
      </c>
      <c r="AO465" s="74" t="str">
        <f t="shared" si="72"/>
        <v/>
      </c>
      <c r="AP465" s="78" t="str">
        <f>IF(C465="","",IF(F465=0,"",(V465*Tableau3[[#This Row],[Salaire Horaire]]*Tableau3[[#This Row],[Coef Multi]])))</f>
        <v/>
      </c>
      <c r="AQ465" s="78" t="str">
        <f>IF(C465="","",IF(F465=0,"",(Tableau3[[#This Row],[Heure avec majoration]]*Tableau3[[#This Row],[Salaire Horaire]]*Tableau3[[#This Row],[Coef Multi]]*25%)))</f>
        <v/>
      </c>
    </row>
    <row r="466" spans="2:43" ht="15" thickTop="1" x14ac:dyDescent="0.3">
      <c r="B466" s="73" t="s">
        <v>91</v>
      </c>
      <c r="C466" s="74" t="str">
        <f>IF('[1]H S09'!BE57="","",'[1]H S09'!BE57)</f>
        <v/>
      </c>
      <c r="D466" s="74" t="str">
        <f>IF(C466="","",VLOOKUP(C466,[1]!Tableau1[#All],5,FALSE))</f>
        <v/>
      </c>
      <c r="E466" s="74" t="str">
        <f>IF(C466="","",VLOOKUP(C466,[1]!Tableau1[#All],11,FALSE))</f>
        <v/>
      </c>
      <c r="F466" s="74" t="str">
        <f>IFERROR(IF(C466="","",VLOOKUP(C466,[1]!Tableau1[#All],12,FALSE)),"")</f>
        <v/>
      </c>
      <c r="G466" s="74" t="str">
        <f>IFERROR(IF(C466="","",VLOOKUP(C466,[1]!Tableau1[#All],6,FALSE)),"")</f>
        <v/>
      </c>
      <c r="H466" s="74" t="str">
        <f>IFERROR(IF(C466="","",VLOOKUP(C466,[1]!Tableau1[#All],13,FALSE)),"")</f>
        <v/>
      </c>
      <c r="I466" s="74" t="str">
        <f>IFERROR(IF(C466="","",VLOOKUP(C466,[1]!Tableau1[#All],14,FALSE)),"")</f>
        <v/>
      </c>
      <c r="J466" s="74" t="str">
        <f>IFERROR(IF(C466="","",VLOOKUP(C466,[1]!Tableau1[#All],8,FALSE)),"")</f>
        <v/>
      </c>
      <c r="K466" s="75" t="str">
        <f>VLOOKUP('[1]Cumul H'!$C466,'[1]H S09'!$BE$9:$CU$60,6,FALSE)</f>
        <v/>
      </c>
      <c r="L466" s="75" t="str">
        <f>VLOOKUP('[1]Cumul H'!$C466,'[1]H S09'!$BE$9:$CU$60,10,FALSE)</f>
        <v/>
      </c>
      <c r="M466" s="75" t="str">
        <f>VLOOKUP('[1]Cumul H'!$C466,'[1]H S09'!$BE$9:$CU$60,14,FALSE)</f>
        <v/>
      </c>
      <c r="N466" s="75" t="str">
        <f>VLOOKUP('[1]Cumul H'!$C466,'[1]H S09'!$BE$9:$CU$60,18,FALSE)</f>
        <v/>
      </c>
      <c r="O466" s="75" t="str">
        <f>VLOOKUP('[1]Cumul H'!$C466,'[1]H S09'!$BE$9:$CU$60,22,FALSE)</f>
        <v/>
      </c>
      <c r="P466" s="75" t="str">
        <f>VLOOKUP('[1]Cumul H'!$C466,'[1]H S09'!$BE$9:$CU$60,26,FALSE)</f>
        <v/>
      </c>
      <c r="Q466" s="75" t="str">
        <f>VLOOKUP('[1]Cumul H'!$C466,'[1]H S09'!$BE$9:$CU$60,30,FALSE)</f>
        <v/>
      </c>
      <c r="R466" s="75" t="str">
        <f>VLOOKUP('[1]Cumul H'!$C466,'[1]H S09'!$BE$9:$CU$60,34,FALSE)</f>
        <v/>
      </c>
      <c r="S466" s="75" t="str">
        <f>VLOOKUP('[1]Cumul H'!$C466,'[1]H S09'!$BE$9:$CU$60,33,FALSE)</f>
        <v/>
      </c>
      <c r="T466" s="75" t="str">
        <f>VLOOKUP('[1]Cumul H'!$C466,'[1]H S09'!$BE$9:$CU$60,35,FALSE)</f>
        <v/>
      </c>
      <c r="U466" s="75" t="str">
        <f>VLOOKUP('[1]Cumul H'!$C466,'[1]H S09'!$BE$9:$CU$60,36,FALSE)</f>
        <v/>
      </c>
      <c r="V466" s="76" t="str">
        <f t="shared" si="73"/>
        <v/>
      </c>
      <c r="W466" s="76" t="str" cm="1">
        <f t="array" ref="W466">IFERROR(_xlfn.IFS(V466="","",V466=39,"",V466&gt;39,V466-39),"")</f>
        <v/>
      </c>
      <c r="X466" s="76" t="str">
        <f t="shared" si="74"/>
        <v/>
      </c>
      <c r="Y466" s="76" t="str">
        <f t="shared" si="75"/>
        <v/>
      </c>
      <c r="Z466" s="76" t="str">
        <f t="shared" si="76"/>
        <v/>
      </c>
      <c r="AA466" s="77" t="str">
        <f t="shared" si="77"/>
        <v/>
      </c>
      <c r="AB466" s="76" t="str">
        <f t="shared" si="78"/>
        <v/>
      </c>
      <c r="AC466" s="74" t="str">
        <f>VLOOKUP('[1]Cumul H'!$C466,'[1]H S09'!$BE$9:$CU$60,37,FALSE)</f>
        <v/>
      </c>
      <c r="AD466" s="74" t="str">
        <f>VLOOKUP('[1]Cumul H'!$C466,'[1]H S09'!$BE$9:$CU$60,38,FALSE)</f>
        <v/>
      </c>
      <c r="AE466" s="74" t="str">
        <f>VLOOKUP('[1]Cumul H'!$C466,'[1]H S09'!$BE$9:$CU$60,39,FALSE)</f>
        <v/>
      </c>
      <c r="AF466" s="74" t="str">
        <f>VLOOKUP('[1]Cumul H'!$C466,'[1]H S09'!$BE$9:$CU$60,40,FALSE)</f>
        <v/>
      </c>
      <c r="AG466" s="74" t="str">
        <f>VLOOKUP('[1]Cumul H'!$C466,'[1]H S09'!$BE$9:$CU$60,41,FALSE)</f>
        <v/>
      </c>
      <c r="AH466" s="74" t="str">
        <f>VLOOKUP('[1]Cumul H'!$C466,'[1]H S09'!$BE$9:$CU$60,42,FALSE)</f>
        <v/>
      </c>
      <c r="AI466" s="74">
        <f>SUM('[1]Cumul H'!$AE466:$AH466)</f>
        <v>0</v>
      </c>
      <c r="AJ466" s="72" t="str" cm="1">
        <f t="array" ref="AJ466">IF(E466="INTERIM",_xlfn.IFS(J466="NON",$AK$2,J466="OUI",$AK$3),"")</f>
        <v/>
      </c>
      <c r="AK466" s="68" t="str">
        <f t="shared" si="70"/>
        <v/>
      </c>
      <c r="AL466" s="68" t="str">
        <f>IF(V466="","",IF(V466-Tableau3[[#This Row],[Heure sans Majoration]]&lt;0,0,V466-Tableau3[[#This Row],[Heure sans Majoration]]))</f>
        <v/>
      </c>
      <c r="AM466" s="68" t="str">
        <f t="shared" si="79"/>
        <v/>
      </c>
      <c r="AN466" s="68" t="str">
        <f t="shared" si="71"/>
        <v/>
      </c>
      <c r="AO466" s="68" t="str">
        <f t="shared" si="72"/>
        <v/>
      </c>
      <c r="AP466" s="72" t="str">
        <f>IF(C466="","",IF(F466=0,"",(V466*Tableau3[[#This Row],[Salaire Horaire]]*Tableau3[[#This Row],[Coef Multi]])))</f>
        <v/>
      </c>
      <c r="AQ466" s="72" t="str">
        <f>IF(C466="","",IF(F466=0,"",(Tableau3[[#This Row],[Heure avec majoration]]*Tableau3[[#This Row],[Salaire Horaire]]*Tableau3[[#This Row],[Coef Multi]]*25%)))</f>
        <v/>
      </c>
    </row>
    <row r="467" spans="2:43" ht="15" thickBot="1" x14ac:dyDescent="0.35">
      <c r="B467" s="73" t="s">
        <v>91</v>
      </c>
      <c r="C467" s="74" t="str">
        <f>IF('[1]H S09'!BE58="","",'[1]H S09'!BE58)</f>
        <v/>
      </c>
      <c r="D467" s="74" t="str">
        <f>IF(C467="","",VLOOKUP(C467,[1]!Tableau1[#All],5,FALSE))</f>
        <v/>
      </c>
      <c r="E467" s="74" t="str">
        <f>IF(C467="","",VLOOKUP(C467,[1]!Tableau1[#All],11,FALSE))</f>
        <v/>
      </c>
      <c r="F467" s="74" t="str">
        <f>IFERROR(IF(C467="","",VLOOKUP(C467,[1]!Tableau1[#All],12,FALSE)),"")</f>
        <v/>
      </c>
      <c r="G467" s="74" t="str">
        <f>IFERROR(IF(C467="","",VLOOKUP(C467,[1]!Tableau1[#All],6,FALSE)),"")</f>
        <v/>
      </c>
      <c r="H467" s="74" t="str">
        <f>IFERROR(IF(C467="","",VLOOKUP(C467,[1]!Tableau1[#All],13,FALSE)),"")</f>
        <v/>
      </c>
      <c r="I467" s="74" t="str">
        <f>IFERROR(IF(C467="","",VLOOKUP(C467,[1]!Tableau1[#All],14,FALSE)),"")</f>
        <v/>
      </c>
      <c r="J467" s="74" t="str">
        <f>IFERROR(IF(C467="","",VLOOKUP(C467,[1]!Tableau1[#All],8,FALSE)),"")</f>
        <v/>
      </c>
      <c r="K467" s="75" t="str">
        <f>VLOOKUP('[1]Cumul H'!$C467,'[1]H S09'!$BE$9:$CU$60,6,FALSE)</f>
        <v/>
      </c>
      <c r="L467" s="75" t="str">
        <f>VLOOKUP('[1]Cumul H'!$C467,'[1]H S09'!$BE$9:$CU$60,10,FALSE)</f>
        <v/>
      </c>
      <c r="M467" s="75" t="str">
        <f>VLOOKUP('[1]Cumul H'!$C467,'[1]H S09'!$BE$9:$CU$60,14,FALSE)</f>
        <v/>
      </c>
      <c r="N467" s="75" t="str">
        <f>VLOOKUP('[1]Cumul H'!$C467,'[1]H S09'!$BE$9:$CU$60,18,FALSE)</f>
        <v/>
      </c>
      <c r="O467" s="75" t="str">
        <f>VLOOKUP('[1]Cumul H'!$C467,'[1]H S09'!$BE$9:$CU$60,22,FALSE)</f>
        <v/>
      </c>
      <c r="P467" s="75" t="str">
        <f>VLOOKUP('[1]Cumul H'!$C467,'[1]H S09'!$BE$9:$CU$60,26,FALSE)</f>
        <v/>
      </c>
      <c r="Q467" s="75" t="str">
        <f>VLOOKUP('[1]Cumul H'!$C467,'[1]H S09'!$BE$9:$CU$60,30,FALSE)</f>
        <v/>
      </c>
      <c r="R467" s="75" t="str">
        <f>VLOOKUP('[1]Cumul H'!$C467,'[1]H S09'!$BE$9:$CU$60,34,FALSE)</f>
        <v/>
      </c>
      <c r="S467" s="75" t="str">
        <f>VLOOKUP('[1]Cumul H'!$C467,'[1]H S09'!$BE$9:$CU$60,33,FALSE)</f>
        <v/>
      </c>
      <c r="T467" s="75" t="str">
        <f>VLOOKUP('[1]Cumul H'!$C467,'[1]H S09'!$BE$9:$CU$60,35,FALSE)</f>
        <v/>
      </c>
      <c r="U467" s="75" t="str">
        <f>VLOOKUP('[1]Cumul H'!$C467,'[1]H S09'!$BE$9:$CU$60,36,FALSE)</f>
        <v/>
      </c>
      <c r="V467" s="76" t="str">
        <f t="shared" si="73"/>
        <v/>
      </c>
      <c r="W467" s="76" t="str" cm="1">
        <f t="array" ref="W467">IFERROR(_xlfn.IFS(V467="","",V467=39,"",V467&gt;39,V467-39),"")</f>
        <v/>
      </c>
      <c r="X467" s="76" t="str">
        <f t="shared" si="74"/>
        <v/>
      </c>
      <c r="Y467" s="76" t="str">
        <f t="shared" si="75"/>
        <v/>
      </c>
      <c r="Z467" s="76" t="str">
        <f t="shared" si="76"/>
        <v/>
      </c>
      <c r="AA467" s="77" t="str">
        <f t="shared" si="77"/>
        <v/>
      </c>
      <c r="AB467" s="76" t="str">
        <f t="shared" si="78"/>
        <v/>
      </c>
      <c r="AC467" s="74" t="str">
        <f>VLOOKUP('[1]Cumul H'!$C467,'[1]H S09'!$BE$9:$CU$60,37,FALSE)</f>
        <v/>
      </c>
      <c r="AD467" s="74" t="str">
        <f>VLOOKUP('[1]Cumul H'!$C467,'[1]H S09'!$BE$9:$CU$60,38,FALSE)</f>
        <v/>
      </c>
      <c r="AE467" s="74" t="str">
        <f>VLOOKUP('[1]Cumul H'!$C467,'[1]H S09'!$BE$9:$CU$60,39,FALSE)</f>
        <v/>
      </c>
      <c r="AF467" s="74" t="str">
        <f>VLOOKUP('[1]Cumul H'!$C467,'[1]H S09'!$BE$9:$CU$60,40,FALSE)</f>
        <v/>
      </c>
      <c r="AG467" s="74" t="str">
        <f>VLOOKUP('[1]Cumul H'!$C467,'[1]H S09'!$BE$9:$CU$60,41,FALSE)</f>
        <v/>
      </c>
      <c r="AH467" s="74" t="str">
        <f>VLOOKUP('[1]Cumul H'!$C467,'[1]H S09'!$BE$9:$CU$60,42,FALSE)</f>
        <v/>
      </c>
      <c r="AI467" s="74">
        <f>SUM('[1]Cumul H'!$AE467:$AH467)</f>
        <v>0</v>
      </c>
      <c r="AJ467" s="78" t="str" cm="1">
        <f t="array" ref="AJ467">IF(E467="INTERIM",_xlfn.IFS(J467="NON",$AK$2,J467="OUI",$AK$3),"")</f>
        <v/>
      </c>
      <c r="AK467" s="74" t="str">
        <f t="shared" si="70"/>
        <v/>
      </c>
      <c r="AL467" s="74" t="str">
        <f>IF(V467="","",IF(V467-Tableau3[[#This Row],[Heure sans Majoration]]&lt;0,0,V467-Tableau3[[#This Row],[Heure sans Majoration]]))</f>
        <v/>
      </c>
      <c r="AM467" s="74" t="str">
        <f t="shared" si="79"/>
        <v/>
      </c>
      <c r="AN467" s="74" t="str">
        <f t="shared" si="71"/>
        <v/>
      </c>
      <c r="AO467" s="74" t="str">
        <f t="shared" si="72"/>
        <v/>
      </c>
      <c r="AP467" s="78" t="str">
        <f>IF(C467="","",IF(F467=0,"",(V467*Tableau3[[#This Row],[Salaire Horaire]]*Tableau3[[#This Row],[Coef Multi]])))</f>
        <v/>
      </c>
      <c r="AQ467" s="78" t="str">
        <f>IF(C467="","",IF(F467=0,"",(Tableau3[[#This Row],[Heure avec majoration]]*Tableau3[[#This Row],[Salaire Horaire]]*Tableau3[[#This Row],[Coef Multi]]*25%)))</f>
        <v/>
      </c>
    </row>
    <row r="468" spans="2:43" ht="15" thickTop="1" x14ac:dyDescent="0.3">
      <c r="B468" s="73" t="s">
        <v>91</v>
      </c>
      <c r="C468" s="74" t="str">
        <f>IF('[1]H S09'!BE59="","",'[1]H S09'!BE59)</f>
        <v/>
      </c>
      <c r="D468" s="74" t="str">
        <f>IF(C468="","",VLOOKUP(C468,[1]!Tableau1[#All],5,FALSE))</f>
        <v/>
      </c>
      <c r="E468" s="74" t="str">
        <f>IF(C468="","",VLOOKUP(C468,[1]!Tableau1[#All],11,FALSE))</f>
        <v/>
      </c>
      <c r="F468" s="74" t="str">
        <f>IFERROR(IF(C468="","",VLOOKUP(C468,[1]!Tableau1[#All],12,FALSE)),"")</f>
        <v/>
      </c>
      <c r="G468" s="74" t="str">
        <f>IFERROR(IF(C468="","",VLOOKUP(C468,[1]!Tableau1[#All],6,FALSE)),"")</f>
        <v/>
      </c>
      <c r="H468" s="74" t="str">
        <f>IFERROR(IF(C468="","",VLOOKUP(C468,[1]!Tableau1[#All],13,FALSE)),"")</f>
        <v/>
      </c>
      <c r="I468" s="74" t="str">
        <f>IFERROR(IF(C468="","",VLOOKUP(C468,[1]!Tableau1[#All],14,FALSE)),"")</f>
        <v/>
      </c>
      <c r="J468" s="74" t="str">
        <f>IFERROR(IF(C468="","",VLOOKUP(C468,[1]!Tableau1[#All],8,FALSE)),"")</f>
        <v/>
      </c>
      <c r="K468" s="75" t="str">
        <f>VLOOKUP('[1]Cumul H'!$C468,'[1]H S09'!$BE$9:$CU$60,6,FALSE)</f>
        <v/>
      </c>
      <c r="L468" s="75" t="str">
        <f>VLOOKUP('[1]Cumul H'!$C468,'[1]H S09'!$BE$9:$CU$60,10,FALSE)</f>
        <v/>
      </c>
      <c r="M468" s="75" t="str">
        <f>VLOOKUP('[1]Cumul H'!$C468,'[1]H S09'!$BE$9:$CU$60,14,FALSE)</f>
        <v/>
      </c>
      <c r="N468" s="75" t="str">
        <f>VLOOKUP('[1]Cumul H'!$C468,'[1]H S09'!$BE$9:$CU$60,18,FALSE)</f>
        <v/>
      </c>
      <c r="O468" s="75" t="str">
        <f>VLOOKUP('[1]Cumul H'!$C468,'[1]H S09'!$BE$9:$CU$60,22,FALSE)</f>
        <v/>
      </c>
      <c r="P468" s="75" t="str">
        <f>VLOOKUP('[1]Cumul H'!$C468,'[1]H S09'!$BE$9:$CU$60,26,FALSE)</f>
        <v/>
      </c>
      <c r="Q468" s="75" t="str">
        <f>VLOOKUP('[1]Cumul H'!$C468,'[1]H S09'!$BE$9:$CU$60,30,FALSE)</f>
        <v/>
      </c>
      <c r="R468" s="75" t="str">
        <f>VLOOKUP('[1]Cumul H'!$C468,'[1]H S09'!$BE$9:$CU$60,34,FALSE)</f>
        <v/>
      </c>
      <c r="S468" s="75" t="str">
        <f>VLOOKUP('[1]Cumul H'!$C468,'[1]H S09'!$BE$9:$CU$60,33,FALSE)</f>
        <v/>
      </c>
      <c r="T468" s="75" t="str">
        <f>VLOOKUP('[1]Cumul H'!$C468,'[1]H S09'!$BE$9:$CU$60,35,FALSE)</f>
        <v/>
      </c>
      <c r="U468" s="75" t="str">
        <f>VLOOKUP('[1]Cumul H'!$C468,'[1]H S09'!$BE$9:$CU$60,36,FALSE)</f>
        <v/>
      </c>
      <c r="V468" s="76" t="str">
        <f t="shared" si="73"/>
        <v/>
      </c>
      <c r="W468" s="76" t="str" cm="1">
        <f t="array" ref="W468">IFERROR(_xlfn.IFS(V468="","",V468=39,"",V468&gt;39,V468-39),"")</f>
        <v/>
      </c>
      <c r="X468" s="76" t="str">
        <f t="shared" si="74"/>
        <v/>
      </c>
      <c r="Y468" s="76" t="str">
        <f t="shared" si="75"/>
        <v/>
      </c>
      <c r="Z468" s="76" t="str">
        <f t="shared" si="76"/>
        <v/>
      </c>
      <c r="AA468" s="77" t="str">
        <f t="shared" si="77"/>
        <v/>
      </c>
      <c r="AB468" s="76" t="str">
        <f t="shared" si="78"/>
        <v/>
      </c>
      <c r="AC468" s="74" t="str">
        <f>VLOOKUP('[1]Cumul H'!$C468,'[1]H S09'!$BE$9:$CU$60,37,FALSE)</f>
        <v/>
      </c>
      <c r="AD468" s="74" t="str">
        <f>VLOOKUP('[1]Cumul H'!$C468,'[1]H S09'!$BE$9:$CU$60,38,FALSE)</f>
        <v/>
      </c>
      <c r="AE468" s="74" t="str">
        <f>VLOOKUP('[1]Cumul H'!$C468,'[1]H S09'!$BE$9:$CU$60,39,FALSE)</f>
        <v/>
      </c>
      <c r="AF468" s="74" t="str">
        <f>VLOOKUP('[1]Cumul H'!$C468,'[1]H S09'!$BE$9:$CU$60,40,FALSE)</f>
        <v/>
      </c>
      <c r="AG468" s="74" t="str">
        <f>VLOOKUP('[1]Cumul H'!$C468,'[1]H S09'!$BE$9:$CU$60,41,FALSE)</f>
        <v/>
      </c>
      <c r="AH468" s="74" t="str">
        <f>VLOOKUP('[1]Cumul H'!$C468,'[1]H S09'!$BE$9:$CU$60,42,FALSE)</f>
        <v/>
      </c>
      <c r="AI468" s="74">
        <f>SUM('[1]Cumul H'!$AE468:$AH468)</f>
        <v>0</v>
      </c>
      <c r="AJ468" s="72" t="str" cm="1">
        <f t="array" ref="AJ468">IF(E468="INTERIM",_xlfn.IFS(J468="NON",$AK$2,J468="OUI",$AK$3),"")</f>
        <v/>
      </c>
      <c r="AK468" s="68" t="str">
        <f t="shared" si="70"/>
        <v/>
      </c>
      <c r="AL468" s="68" t="str">
        <f>IF(V468="","",IF(V468-Tableau3[[#This Row],[Heure sans Majoration]]&lt;0,0,V468-Tableau3[[#This Row],[Heure sans Majoration]]))</f>
        <v/>
      </c>
      <c r="AM468" s="68" t="str">
        <f t="shared" si="79"/>
        <v/>
      </c>
      <c r="AN468" s="68" t="str">
        <f t="shared" si="71"/>
        <v/>
      </c>
      <c r="AO468" s="68" t="str">
        <f t="shared" si="72"/>
        <v/>
      </c>
      <c r="AP468" s="72" t="str">
        <f>IF(C468="","",IF(F468=0,"",(V468*Tableau3[[#This Row],[Salaire Horaire]]*Tableau3[[#This Row],[Coef Multi]])))</f>
        <v/>
      </c>
      <c r="AQ468" s="72" t="str">
        <f>IF(C468="","",IF(F468=0,"",(Tableau3[[#This Row],[Heure avec majoration]]*Tableau3[[#This Row],[Salaire Horaire]]*Tableau3[[#This Row],[Coef Multi]]*25%)))</f>
        <v/>
      </c>
    </row>
    <row r="469" spans="2:43" ht="15" thickBot="1" x14ac:dyDescent="0.35">
      <c r="B469" s="73" t="s">
        <v>92</v>
      </c>
      <c r="C469" s="74" t="str">
        <f>IF('[1]H S10'!BE10="","",'[1]H S10'!BE10)</f>
        <v/>
      </c>
      <c r="D469" s="74" t="str">
        <f>IF(C469="","",VLOOKUP(C469,[1]!Tableau1[#All],5,FALSE))</f>
        <v/>
      </c>
      <c r="E469" s="74" t="str">
        <f>IF(C469="","",VLOOKUP(C469,[1]!Tableau1[#All],11,FALSE))</f>
        <v/>
      </c>
      <c r="F469" s="74" t="str">
        <f>IFERROR(IF(C469="","",VLOOKUP(C469,[1]!Tableau1[#All],12,FALSE)),"")</f>
        <v/>
      </c>
      <c r="G469" s="74" t="str">
        <f>IFERROR(IF(C469="","",VLOOKUP(C469,[1]!Tableau1[#All],6,FALSE)),"")</f>
        <v/>
      </c>
      <c r="H469" s="74" t="str">
        <f>IFERROR(IF(C469="","",VLOOKUP(C469,[1]!Tableau1[#All],13,FALSE)),"")</f>
        <v/>
      </c>
      <c r="I469" s="74" t="str">
        <f>IFERROR(IF(C469="","",VLOOKUP(C469,[1]!Tableau1[#All],14,FALSE)),"")</f>
        <v/>
      </c>
      <c r="J469" s="74" t="str">
        <f>IFERROR(IF(C469="","",VLOOKUP(C469,[1]!Tableau1[#All],8,FALSE)),"")</f>
        <v/>
      </c>
      <c r="K469" s="75" t="str">
        <f>VLOOKUP('[1]Cumul H'!$C469,'[1]H S10'!$BE$9:$CU$60,6,FALSE)</f>
        <v/>
      </c>
      <c r="L469" s="75" t="str">
        <f>VLOOKUP('[1]Cumul H'!$C469,'[1]H S10'!$BE$9:$CU$60,10,FALSE)</f>
        <v/>
      </c>
      <c r="M469" s="75" t="str">
        <f>VLOOKUP('[1]Cumul H'!$C469,'[1]H S10'!$BE$9:$CU$60,14,FALSE)</f>
        <v/>
      </c>
      <c r="N469" s="75" t="str">
        <f>VLOOKUP('[1]Cumul H'!$C469,'[1]H S10'!$BE$9:$CU$60,18,FALSE)</f>
        <v/>
      </c>
      <c r="O469" s="75" t="str">
        <f>VLOOKUP('[1]Cumul H'!$C469,'[1]H S10'!$BE$9:$CU$60,22,FALSE)</f>
        <v/>
      </c>
      <c r="P469" s="75" t="str">
        <f>VLOOKUP('[1]Cumul H'!$C469,'[1]H S10'!$BE$9:$CU$60,26,FALSE)</f>
        <v/>
      </c>
      <c r="Q469" s="75" t="str">
        <f>VLOOKUP('[1]Cumul H'!$C469,'[1]H S10'!$BE$9:$CU$60,30,FALSE)</f>
        <v/>
      </c>
      <c r="R469" s="75" t="str">
        <f>VLOOKUP('[1]Cumul H'!$C469,'[1]H S10'!$BE$9:$CU$60,34,FALSE)</f>
        <v/>
      </c>
      <c r="S469" s="75" t="str">
        <f>VLOOKUP('[1]Cumul H'!$C469,'[1]H S10'!$BE$9:$CU$60,33,FALSE)</f>
        <v/>
      </c>
      <c r="T469" s="75" t="str">
        <f>VLOOKUP('[1]Cumul H'!$C469,'[1]H S10'!$BE$9:$CU$60,35,FALSE)</f>
        <v/>
      </c>
      <c r="U469" s="75" t="str">
        <f>VLOOKUP('[1]Cumul H'!$C469,'[1]H S10'!$BE$9:$CU$60,36,FALSE)</f>
        <v/>
      </c>
      <c r="V469" s="76" t="str">
        <f t="shared" si="73"/>
        <v/>
      </c>
      <c r="W469" s="76" t="str" cm="1">
        <f t="array" ref="W469">IFERROR(_xlfn.IFS(V469="","",V469=39,"",V469&gt;39,V469-39),"")</f>
        <v/>
      </c>
      <c r="X469" s="76" t="str">
        <f t="shared" si="74"/>
        <v/>
      </c>
      <c r="Y469" s="76" t="str">
        <f t="shared" si="75"/>
        <v/>
      </c>
      <c r="Z469" s="76" t="str">
        <f t="shared" si="76"/>
        <v/>
      </c>
      <c r="AA469" s="77" t="str">
        <f t="shared" si="77"/>
        <v/>
      </c>
      <c r="AB469" s="76" t="str">
        <f t="shared" si="78"/>
        <v/>
      </c>
      <c r="AC469" s="74" t="str">
        <f>VLOOKUP('[1]Cumul H'!$C469,'[1]H S10'!$BE$9:$CU$60,37,FALSE)</f>
        <v/>
      </c>
      <c r="AD469" s="74" t="str">
        <f>VLOOKUP('[1]Cumul H'!$C469,'[1]H S10'!$BE$9:$CU$60,38,FALSE)</f>
        <v/>
      </c>
      <c r="AE469" s="74" t="str">
        <f>VLOOKUP('[1]Cumul H'!$C469,'[1]H S10'!$BE$9:$CU$60,39,FALSE)</f>
        <v/>
      </c>
      <c r="AF469" s="74" t="str">
        <f>VLOOKUP('[1]Cumul H'!$C469,'[1]H S10'!$BE$9:$CU$60,40,FALSE)</f>
        <v/>
      </c>
      <c r="AG469" s="74" t="str">
        <f>VLOOKUP('[1]Cumul H'!$C469,'[1]H S10'!$BE$9:$CU$60,41,FALSE)</f>
        <v/>
      </c>
      <c r="AH469" s="74" t="str">
        <f>VLOOKUP('[1]Cumul H'!$C469,'[1]H S10'!$BE$9:$CU$60,42,FALSE)</f>
        <v/>
      </c>
      <c r="AI469" s="74">
        <f>SUM('[1]Cumul H'!$AE469:$AH469)</f>
        <v>0</v>
      </c>
      <c r="AJ469" s="78" t="str" cm="1">
        <f t="array" ref="AJ469">IF(E469="INTERIM",_xlfn.IFS(J469="NON",$AK$2,J469="OUI",$AK$3),"")</f>
        <v/>
      </c>
      <c r="AK469" s="74" t="str">
        <f t="shared" si="70"/>
        <v/>
      </c>
      <c r="AL469" s="74" t="str">
        <f>IF(V469="","",IF(V469-Tableau3[[#This Row],[Heure sans Majoration]]&lt;0,0,V469-Tableau3[[#This Row],[Heure sans Majoration]]))</f>
        <v/>
      </c>
      <c r="AM469" s="74" t="str">
        <f t="shared" si="79"/>
        <v/>
      </c>
      <c r="AN469" s="74" t="str">
        <f t="shared" si="71"/>
        <v/>
      </c>
      <c r="AO469" s="74" t="str">
        <f t="shared" si="72"/>
        <v/>
      </c>
      <c r="AP469" s="78" t="str">
        <f>IF(C469="","",IF(F469=0,"",(V469*Tableau3[[#This Row],[Salaire Horaire]]*Tableau3[[#This Row],[Coef Multi]])))</f>
        <v/>
      </c>
      <c r="AQ469" s="78" t="str">
        <f>IF(C469="","",IF(F469=0,"",(Tableau3[[#This Row],[Heure avec majoration]]*Tableau3[[#This Row],[Salaire Horaire]]*Tableau3[[#This Row],[Coef Multi]]*25%)))</f>
        <v/>
      </c>
    </row>
    <row r="470" spans="2:43" ht="15" thickTop="1" x14ac:dyDescent="0.3">
      <c r="B470" s="73" t="s">
        <v>92</v>
      </c>
      <c r="C470" s="74" t="str">
        <f>IF('[1]H S10'!BE11="","",'[1]H S10'!BE11)</f>
        <v/>
      </c>
      <c r="D470" s="74" t="str">
        <f>IF(C470="","",VLOOKUP(C470,[1]!Tableau1[#All],5,FALSE))</f>
        <v/>
      </c>
      <c r="E470" s="74" t="str">
        <f>IF(C470="","",VLOOKUP(C470,[1]!Tableau1[#All],11,FALSE))</f>
        <v/>
      </c>
      <c r="F470" s="74" t="str">
        <f>IFERROR(IF(C470="","",VLOOKUP(C470,[1]!Tableau1[#All],12,FALSE)),"")</f>
        <v/>
      </c>
      <c r="G470" s="74" t="str">
        <f>IFERROR(IF(C470="","",VLOOKUP(C470,[1]!Tableau1[#All],6,FALSE)),"")</f>
        <v/>
      </c>
      <c r="H470" s="74" t="str">
        <f>IFERROR(IF(C470="","",VLOOKUP(C470,[1]!Tableau1[#All],13,FALSE)),"")</f>
        <v/>
      </c>
      <c r="I470" s="74" t="str">
        <f>IFERROR(IF(C470="","",VLOOKUP(C470,[1]!Tableau1[#All],14,FALSE)),"")</f>
        <v/>
      </c>
      <c r="J470" s="74" t="str">
        <f>IFERROR(IF(C470="","",VLOOKUP(C470,[1]!Tableau1[#All],8,FALSE)),"")</f>
        <v/>
      </c>
      <c r="K470" s="75" t="str">
        <f>VLOOKUP('[1]Cumul H'!$C470,'[1]H S10'!$BE$9:$CU$60,6,FALSE)</f>
        <v/>
      </c>
      <c r="L470" s="75" t="str">
        <f>VLOOKUP('[1]Cumul H'!$C470,'[1]H S10'!$BE$9:$CU$60,10,FALSE)</f>
        <v/>
      </c>
      <c r="M470" s="75" t="str">
        <f>VLOOKUP('[1]Cumul H'!$C470,'[1]H S10'!$BE$9:$CU$60,14,FALSE)</f>
        <v/>
      </c>
      <c r="N470" s="75" t="str">
        <f>VLOOKUP('[1]Cumul H'!$C470,'[1]H S10'!$BE$9:$CU$60,18,FALSE)</f>
        <v/>
      </c>
      <c r="O470" s="75" t="str">
        <f>VLOOKUP('[1]Cumul H'!$C470,'[1]H S10'!$BE$9:$CU$60,22,FALSE)</f>
        <v/>
      </c>
      <c r="P470" s="75" t="str">
        <f>VLOOKUP('[1]Cumul H'!$C470,'[1]H S10'!$BE$9:$CU$60,26,FALSE)</f>
        <v/>
      </c>
      <c r="Q470" s="75" t="str">
        <f>VLOOKUP('[1]Cumul H'!$C470,'[1]H S10'!$BE$9:$CU$60,30,FALSE)</f>
        <v/>
      </c>
      <c r="R470" s="75" t="str">
        <f>VLOOKUP('[1]Cumul H'!$C470,'[1]H S10'!$BE$9:$CU$60,34,FALSE)</f>
        <v/>
      </c>
      <c r="S470" s="75" t="str">
        <f>VLOOKUP('[1]Cumul H'!$C470,'[1]H S10'!$BE$9:$CU$60,33,FALSE)</f>
        <v/>
      </c>
      <c r="T470" s="75" t="str">
        <f>VLOOKUP('[1]Cumul H'!$C470,'[1]H S10'!$BE$9:$CU$60,35,FALSE)</f>
        <v/>
      </c>
      <c r="U470" s="75" t="str">
        <f>VLOOKUP('[1]Cumul H'!$C470,'[1]H S10'!$BE$9:$CU$60,36,FALSE)</f>
        <v/>
      </c>
      <c r="V470" s="76" t="str">
        <f t="shared" si="73"/>
        <v/>
      </c>
      <c r="W470" s="76" t="str" cm="1">
        <f t="array" ref="W470">IFERROR(_xlfn.IFS(V470="","",V470=39,"",V470&gt;39,V470-39),"")</f>
        <v/>
      </c>
      <c r="X470" s="76" t="str">
        <f t="shared" si="74"/>
        <v/>
      </c>
      <c r="Y470" s="76" t="str">
        <f t="shared" si="75"/>
        <v/>
      </c>
      <c r="Z470" s="76" t="str">
        <f t="shared" si="76"/>
        <v/>
      </c>
      <c r="AA470" s="77" t="str">
        <f t="shared" si="77"/>
        <v/>
      </c>
      <c r="AB470" s="76" t="str">
        <f t="shared" si="78"/>
        <v/>
      </c>
      <c r="AC470" s="74" t="str">
        <f>VLOOKUP('[1]Cumul H'!$C470,'[1]H S10'!$BE$9:$CU$60,37,FALSE)</f>
        <v/>
      </c>
      <c r="AD470" s="74" t="str">
        <f>VLOOKUP('[1]Cumul H'!$C470,'[1]H S10'!$BE$9:$CU$60,38,FALSE)</f>
        <v/>
      </c>
      <c r="AE470" s="74" t="str">
        <f>VLOOKUP('[1]Cumul H'!$C470,'[1]H S10'!$BE$9:$CU$60,39,FALSE)</f>
        <v/>
      </c>
      <c r="AF470" s="74" t="str">
        <f>VLOOKUP('[1]Cumul H'!$C470,'[1]H S10'!$BE$9:$CU$60,40,FALSE)</f>
        <v/>
      </c>
      <c r="AG470" s="74" t="str">
        <f>VLOOKUP('[1]Cumul H'!$C470,'[1]H S10'!$BE$9:$CU$60,41,FALSE)</f>
        <v/>
      </c>
      <c r="AH470" s="74" t="str">
        <f>VLOOKUP('[1]Cumul H'!$C470,'[1]H S10'!$BE$9:$CU$60,42,FALSE)</f>
        <v/>
      </c>
      <c r="AI470" s="74">
        <f>SUM('[1]Cumul H'!$AE470:$AH470)</f>
        <v>0</v>
      </c>
      <c r="AJ470" s="72" t="str" cm="1">
        <f t="array" ref="AJ470">IF(E470="INTERIM",_xlfn.IFS(J470="NON",$AK$2,J470="OUI",$AK$3),"")</f>
        <v/>
      </c>
      <c r="AK470" s="68" t="str">
        <f t="shared" si="70"/>
        <v/>
      </c>
      <c r="AL470" s="68" t="str">
        <f>IF(V470="","",IF(V470-Tableau3[[#This Row],[Heure sans Majoration]]&lt;0,0,V470-Tableau3[[#This Row],[Heure sans Majoration]]))</f>
        <v/>
      </c>
      <c r="AM470" s="68" t="str">
        <f t="shared" si="79"/>
        <v/>
      </c>
      <c r="AN470" s="68" t="str">
        <f t="shared" si="71"/>
        <v/>
      </c>
      <c r="AO470" s="68" t="str">
        <f t="shared" si="72"/>
        <v/>
      </c>
      <c r="AP470" s="72" t="str">
        <f>IF(C470="","",IF(F470=0,"",(V470*Tableau3[[#This Row],[Salaire Horaire]]*Tableau3[[#This Row],[Coef Multi]])))</f>
        <v/>
      </c>
      <c r="AQ470" s="72" t="str">
        <f>IF(C470="","",IF(F470=0,"",(Tableau3[[#This Row],[Heure avec majoration]]*Tableau3[[#This Row],[Salaire Horaire]]*Tableau3[[#This Row],[Coef Multi]]*25%)))</f>
        <v/>
      </c>
    </row>
    <row r="471" spans="2:43" ht="15" thickBot="1" x14ac:dyDescent="0.35">
      <c r="B471" s="73" t="s">
        <v>92</v>
      </c>
      <c r="C471" s="74" t="str">
        <f>IF('[1]H S10'!BE12="","",'[1]H S10'!BE12)</f>
        <v/>
      </c>
      <c r="D471" s="74" t="str">
        <f>IF(C471="","",VLOOKUP(C471,[1]!Tableau1[#All],5,FALSE))</f>
        <v/>
      </c>
      <c r="E471" s="74" t="str">
        <f>IF(C471="","",VLOOKUP(C471,[1]!Tableau1[#All],11,FALSE))</f>
        <v/>
      </c>
      <c r="F471" s="74" t="str">
        <f>IFERROR(IF(C471="","",VLOOKUP(C471,[1]!Tableau1[#All],12,FALSE)),"")</f>
        <v/>
      </c>
      <c r="G471" s="74" t="str">
        <f>IFERROR(IF(C471="","",VLOOKUP(C471,[1]!Tableau1[#All],6,FALSE)),"")</f>
        <v/>
      </c>
      <c r="H471" s="74" t="str">
        <f>IFERROR(IF(C471="","",VLOOKUP(C471,[1]!Tableau1[#All],13,FALSE)),"")</f>
        <v/>
      </c>
      <c r="I471" s="74" t="str">
        <f>IFERROR(IF(C471="","",VLOOKUP(C471,[1]!Tableau1[#All],14,FALSE)),"")</f>
        <v/>
      </c>
      <c r="J471" s="74" t="str">
        <f>IFERROR(IF(C471="","",VLOOKUP(C471,[1]!Tableau1[#All],8,FALSE)),"")</f>
        <v/>
      </c>
      <c r="K471" s="75" t="str">
        <f>VLOOKUP('[1]Cumul H'!$C471,'[1]H S10'!$BE$9:$CU$60,6,FALSE)</f>
        <v/>
      </c>
      <c r="L471" s="75" t="str">
        <f>VLOOKUP('[1]Cumul H'!$C471,'[1]H S10'!$BE$9:$CU$60,10,FALSE)</f>
        <v/>
      </c>
      <c r="M471" s="75" t="str">
        <f>VLOOKUP('[1]Cumul H'!$C471,'[1]H S10'!$BE$9:$CU$60,14,FALSE)</f>
        <v/>
      </c>
      <c r="N471" s="75" t="str">
        <f>VLOOKUP('[1]Cumul H'!$C471,'[1]H S10'!$BE$9:$CU$60,18,FALSE)</f>
        <v/>
      </c>
      <c r="O471" s="75" t="str">
        <f>VLOOKUP('[1]Cumul H'!$C471,'[1]H S10'!$BE$9:$CU$60,22,FALSE)</f>
        <v/>
      </c>
      <c r="P471" s="75" t="str">
        <f>VLOOKUP('[1]Cumul H'!$C471,'[1]H S10'!$BE$9:$CU$60,26,FALSE)</f>
        <v/>
      </c>
      <c r="Q471" s="75" t="str">
        <f>VLOOKUP('[1]Cumul H'!$C471,'[1]H S10'!$BE$9:$CU$60,30,FALSE)</f>
        <v/>
      </c>
      <c r="R471" s="75" t="str">
        <f>VLOOKUP('[1]Cumul H'!$C471,'[1]H S10'!$BE$9:$CU$60,34,FALSE)</f>
        <v/>
      </c>
      <c r="S471" s="75" t="str">
        <f>VLOOKUP('[1]Cumul H'!$C471,'[1]H S10'!$BE$9:$CU$60,33,FALSE)</f>
        <v/>
      </c>
      <c r="T471" s="75" t="str">
        <f>VLOOKUP('[1]Cumul H'!$C471,'[1]H S10'!$BE$9:$CU$60,35,FALSE)</f>
        <v/>
      </c>
      <c r="U471" s="75" t="str">
        <f>VLOOKUP('[1]Cumul H'!$C471,'[1]H S10'!$BE$9:$CU$60,36,FALSE)</f>
        <v/>
      </c>
      <c r="V471" s="76" t="str">
        <f t="shared" si="73"/>
        <v/>
      </c>
      <c r="W471" s="76" t="str" cm="1">
        <f t="array" ref="W471">IFERROR(_xlfn.IFS(V471="","",V471=39,"",V471&gt;39,V471-39),"")</f>
        <v/>
      </c>
      <c r="X471" s="76" t="str">
        <f t="shared" si="74"/>
        <v/>
      </c>
      <c r="Y471" s="76" t="str">
        <f t="shared" si="75"/>
        <v/>
      </c>
      <c r="Z471" s="76" t="str">
        <f t="shared" si="76"/>
        <v/>
      </c>
      <c r="AA471" s="77" t="str">
        <f t="shared" si="77"/>
        <v/>
      </c>
      <c r="AB471" s="76" t="str">
        <f t="shared" si="78"/>
        <v/>
      </c>
      <c r="AC471" s="74" t="str">
        <f>VLOOKUP('[1]Cumul H'!$C471,'[1]H S10'!$BE$9:$CU$60,37,FALSE)</f>
        <v/>
      </c>
      <c r="AD471" s="74" t="str">
        <f>VLOOKUP('[1]Cumul H'!$C471,'[1]H S10'!$BE$9:$CU$60,38,FALSE)</f>
        <v/>
      </c>
      <c r="AE471" s="74" t="str">
        <f>VLOOKUP('[1]Cumul H'!$C471,'[1]H S10'!$BE$9:$CU$60,39,FALSE)</f>
        <v/>
      </c>
      <c r="AF471" s="74" t="str">
        <f>VLOOKUP('[1]Cumul H'!$C471,'[1]H S10'!$BE$9:$CU$60,40,FALSE)</f>
        <v/>
      </c>
      <c r="AG471" s="74" t="str">
        <f>VLOOKUP('[1]Cumul H'!$C471,'[1]H S10'!$BE$9:$CU$60,41,FALSE)</f>
        <v/>
      </c>
      <c r="AH471" s="74" t="str">
        <f>VLOOKUP('[1]Cumul H'!$C471,'[1]H S10'!$BE$9:$CU$60,42,FALSE)</f>
        <v/>
      </c>
      <c r="AI471" s="74">
        <f>SUM('[1]Cumul H'!$AE471:$AH471)</f>
        <v>0</v>
      </c>
      <c r="AJ471" s="78" t="str" cm="1">
        <f t="array" ref="AJ471">IF(E471="INTERIM",_xlfn.IFS(J471="NON",$AK$2,J471="OUI",$AK$3),"")</f>
        <v/>
      </c>
      <c r="AK471" s="74" t="str">
        <f t="shared" si="70"/>
        <v/>
      </c>
      <c r="AL471" s="74" t="str">
        <f>IF(V471="","",IF(V471-Tableau3[[#This Row],[Heure sans Majoration]]&lt;0,0,V471-Tableau3[[#This Row],[Heure sans Majoration]]))</f>
        <v/>
      </c>
      <c r="AM471" s="74" t="str">
        <f t="shared" si="79"/>
        <v/>
      </c>
      <c r="AN471" s="74" t="str">
        <f t="shared" si="71"/>
        <v/>
      </c>
      <c r="AO471" s="74" t="str">
        <f t="shared" si="72"/>
        <v/>
      </c>
      <c r="AP471" s="78" t="str">
        <f>IF(C471="","",IF(F471=0,"",(V471*Tableau3[[#This Row],[Salaire Horaire]]*Tableau3[[#This Row],[Coef Multi]])))</f>
        <v/>
      </c>
      <c r="AQ471" s="78" t="str">
        <f>IF(C471="","",IF(F471=0,"",(Tableau3[[#This Row],[Heure avec majoration]]*Tableau3[[#This Row],[Salaire Horaire]]*Tableau3[[#This Row],[Coef Multi]]*25%)))</f>
        <v/>
      </c>
    </row>
    <row r="472" spans="2:43" ht="15" thickTop="1" x14ac:dyDescent="0.3">
      <c r="B472" s="73" t="s">
        <v>92</v>
      </c>
      <c r="C472" s="74" t="str">
        <f>IF('[1]H S10'!BE13="","",'[1]H S10'!BE13)</f>
        <v/>
      </c>
      <c r="D472" s="74" t="str">
        <f>IF(C472="","",VLOOKUP(C472,[1]!Tableau1[#All],5,FALSE))</f>
        <v/>
      </c>
      <c r="E472" s="74" t="str">
        <f>IF(C472="","",VLOOKUP(C472,[1]!Tableau1[#All],11,FALSE))</f>
        <v/>
      </c>
      <c r="F472" s="74" t="str">
        <f>IFERROR(IF(C472="","",VLOOKUP(C472,[1]!Tableau1[#All],12,FALSE)),"")</f>
        <v/>
      </c>
      <c r="G472" s="74" t="str">
        <f>IFERROR(IF(C472="","",VLOOKUP(C472,[1]!Tableau1[#All],6,FALSE)),"")</f>
        <v/>
      </c>
      <c r="H472" s="74" t="str">
        <f>IFERROR(IF(C472="","",VLOOKUP(C472,[1]!Tableau1[#All],13,FALSE)),"")</f>
        <v/>
      </c>
      <c r="I472" s="74" t="str">
        <f>IFERROR(IF(C472="","",VLOOKUP(C472,[1]!Tableau1[#All],14,FALSE)),"")</f>
        <v/>
      </c>
      <c r="J472" s="74" t="str">
        <f>IFERROR(IF(C472="","",VLOOKUP(C472,[1]!Tableau1[#All],8,FALSE)),"")</f>
        <v/>
      </c>
      <c r="K472" s="75" t="str">
        <f>VLOOKUP('[1]Cumul H'!$C472,'[1]H S10'!$BE$9:$CU$60,6,FALSE)</f>
        <v/>
      </c>
      <c r="L472" s="75" t="str">
        <f>VLOOKUP('[1]Cumul H'!$C472,'[1]H S10'!$BE$9:$CU$60,10,FALSE)</f>
        <v/>
      </c>
      <c r="M472" s="75" t="str">
        <f>VLOOKUP('[1]Cumul H'!$C472,'[1]H S10'!$BE$9:$CU$60,14,FALSE)</f>
        <v/>
      </c>
      <c r="N472" s="75" t="str">
        <f>VLOOKUP('[1]Cumul H'!$C472,'[1]H S10'!$BE$9:$CU$60,18,FALSE)</f>
        <v/>
      </c>
      <c r="O472" s="75" t="str">
        <f>VLOOKUP('[1]Cumul H'!$C472,'[1]H S10'!$BE$9:$CU$60,22,FALSE)</f>
        <v/>
      </c>
      <c r="P472" s="75" t="str">
        <f>VLOOKUP('[1]Cumul H'!$C472,'[1]H S10'!$BE$9:$CU$60,26,FALSE)</f>
        <v/>
      </c>
      <c r="Q472" s="75" t="str">
        <f>VLOOKUP('[1]Cumul H'!$C472,'[1]H S10'!$BE$9:$CU$60,30,FALSE)</f>
        <v/>
      </c>
      <c r="R472" s="75" t="str">
        <f>VLOOKUP('[1]Cumul H'!$C472,'[1]H S10'!$BE$9:$CU$60,34,FALSE)</f>
        <v/>
      </c>
      <c r="S472" s="75" t="str">
        <f>VLOOKUP('[1]Cumul H'!$C472,'[1]H S10'!$BE$9:$CU$60,33,FALSE)</f>
        <v/>
      </c>
      <c r="T472" s="75" t="str">
        <f>VLOOKUP('[1]Cumul H'!$C472,'[1]H S10'!$BE$9:$CU$60,35,FALSE)</f>
        <v/>
      </c>
      <c r="U472" s="75" t="str">
        <f>VLOOKUP('[1]Cumul H'!$C472,'[1]H S10'!$BE$9:$CU$60,36,FALSE)</f>
        <v/>
      </c>
      <c r="V472" s="76" t="str">
        <f t="shared" si="73"/>
        <v/>
      </c>
      <c r="W472" s="76" t="str" cm="1">
        <f t="array" ref="W472">IFERROR(_xlfn.IFS(V472="","",V472=39,"",V472&gt;39,V472-39),"")</f>
        <v/>
      </c>
      <c r="X472" s="76" t="str">
        <f t="shared" si="74"/>
        <v/>
      </c>
      <c r="Y472" s="76" t="str">
        <f t="shared" si="75"/>
        <v/>
      </c>
      <c r="Z472" s="76" t="str">
        <f t="shared" si="76"/>
        <v/>
      </c>
      <c r="AA472" s="77" t="str">
        <f t="shared" si="77"/>
        <v/>
      </c>
      <c r="AB472" s="76" t="str">
        <f t="shared" si="78"/>
        <v/>
      </c>
      <c r="AC472" s="74" t="str">
        <f>VLOOKUP('[1]Cumul H'!$C472,'[1]H S10'!$BE$9:$CU$60,37,FALSE)</f>
        <v/>
      </c>
      <c r="AD472" s="74" t="str">
        <f>VLOOKUP('[1]Cumul H'!$C472,'[1]H S10'!$BE$9:$CU$60,38,FALSE)</f>
        <v/>
      </c>
      <c r="AE472" s="74" t="str">
        <f>VLOOKUP('[1]Cumul H'!$C472,'[1]H S10'!$BE$9:$CU$60,39,FALSE)</f>
        <v/>
      </c>
      <c r="AF472" s="74" t="str">
        <f>VLOOKUP('[1]Cumul H'!$C472,'[1]H S10'!$BE$9:$CU$60,40,FALSE)</f>
        <v/>
      </c>
      <c r="AG472" s="74" t="str">
        <f>VLOOKUP('[1]Cumul H'!$C472,'[1]H S10'!$BE$9:$CU$60,41,FALSE)</f>
        <v/>
      </c>
      <c r="AH472" s="74" t="str">
        <f>VLOOKUP('[1]Cumul H'!$C472,'[1]H S10'!$BE$9:$CU$60,42,FALSE)</f>
        <v/>
      </c>
      <c r="AI472" s="74">
        <f>SUM('[1]Cumul H'!$AE472:$AH472)</f>
        <v>0</v>
      </c>
      <c r="AJ472" s="72" t="str" cm="1">
        <f t="array" ref="AJ472">IF(E472="INTERIM",_xlfn.IFS(J472="NON",$AK$2,J472="OUI",$AK$3),"")</f>
        <v/>
      </c>
      <c r="AK472" s="68" t="str">
        <f t="shared" si="70"/>
        <v/>
      </c>
      <c r="AL472" s="68" t="str">
        <f>IF(V472="","",IF(V472-Tableau3[[#This Row],[Heure sans Majoration]]&lt;0,0,V472-Tableau3[[#This Row],[Heure sans Majoration]]))</f>
        <v/>
      </c>
      <c r="AM472" s="68" t="str">
        <f t="shared" si="79"/>
        <v/>
      </c>
      <c r="AN472" s="68" t="str">
        <f t="shared" si="71"/>
        <v/>
      </c>
      <c r="AO472" s="68" t="str">
        <f t="shared" si="72"/>
        <v/>
      </c>
      <c r="AP472" s="72" t="str">
        <f>IF(C472="","",IF(F472=0,"",(V472*Tableau3[[#This Row],[Salaire Horaire]]*Tableau3[[#This Row],[Coef Multi]])))</f>
        <v/>
      </c>
      <c r="AQ472" s="72" t="str">
        <f>IF(C472="","",IF(F472=0,"",(Tableau3[[#This Row],[Heure avec majoration]]*Tableau3[[#This Row],[Salaire Horaire]]*Tableau3[[#This Row],[Coef Multi]]*25%)))</f>
        <v/>
      </c>
    </row>
    <row r="473" spans="2:43" ht="15" thickBot="1" x14ac:dyDescent="0.35">
      <c r="B473" s="73" t="s">
        <v>92</v>
      </c>
      <c r="C473" s="74" t="str">
        <f>IF('[1]H S10'!BE14="","",'[1]H S10'!BE14)</f>
        <v/>
      </c>
      <c r="D473" s="74" t="str">
        <f>IF(C473="","",VLOOKUP(C473,[1]!Tableau1[#All],5,FALSE))</f>
        <v/>
      </c>
      <c r="E473" s="74" t="str">
        <f>IF(C473="","",VLOOKUP(C473,[1]!Tableau1[#All],11,FALSE))</f>
        <v/>
      </c>
      <c r="F473" s="74" t="str">
        <f>IFERROR(IF(C473="","",VLOOKUP(C473,[1]!Tableau1[#All],12,FALSE)),"")</f>
        <v/>
      </c>
      <c r="G473" s="74" t="str">
        <f>IFERROR(IF(C473="","",VLOOKUP(C473,[1]!Tableau1[#All],6,FALSE)),"")</f>
        <v/>
      </c>
      <c r="H473" s="74" t="str">
        <f>IFERROR(IF(C473="","",VLOOKUP(C473,[1]!Tableau1[#All],13,FALSE)),"")</f>
        <v/>
      </c>
      <c r="I473" s="74" t="str">
        <f>IFERROR(IF(C473="","",VLOOKUP(C473,[1]!Tableau1[#All],14,FALSE)),"")</f>
        <v/>
      </c>
      <c r="J473" s="74" t="str">
        <f>IFERROR(IF(C473="","",VLOOKUP(C473,[1]!Tableau1[#All],8,FALSE)),"")</f>
        <v/>
      </c>
      <c r="K473" s="75" t="str">
        <f>VLOOKUP('[1]Cumul H'!$C473,'[1]H S10'!$BE$9:$CU$60,6,FALSE)</f>
        <v/>
      </c>
      <c r="L473" s="75" t="str">
        <f>VLOOKUP('[1]Cumul H'!$C473,'[1]H S10'!$BE$9:$CU$60,10,FALSE)</f>
        <v/>
      </c>
      <c r="M473" s="75" t="str">
        <f>VLOOKUP('[1]Cumul H'!$C473,'[1]H S10'!$BE$9:$CU$60,14,FALSE)</f>
        <v/>
      </c>
      <c r="N473" s="75" t="str">
        <f>VLOOKUP('[1]Cumul H'!$C473,'[1]H S10'!$BE$9:$CU$60,18,FALSE)</f>
        <v/>
      </c>
      <c r="O473" s="75" t="str">
        <f>VLOOKUP('[1]Cumul H'!$C473,'[1]H S10'!$BE$9:$CU$60,22,FALSE)</f>
        <v/>
      </c>
      <c r="P473" s="75" t="str">
        <f>VLOOKUP('[1]Cumul H'!$C473,'[1]H S10'!$BE$9:$CU$60,26,FALSE)</f>
        <v/>
      </c>
      <c r="Q473" s="75" t="str">
        <f>VLOOKUP('[1]Cumul H'!$C473,'[1]H S10'!$BE$9:$CU$60,30,FALSE)</f>
        <v/>
      </c>
      <c r="R473" s="75" t="str">
        <f>VLOOKUP('[1]Cumul H'!$C473,'[1]H S10'!$BE$9:$CU$60,34,FALSE)</f>
        <v/>
      </c>
      <c r="S473" s="75" t="str">
        <f>VLOOKUP('[1]Cumul H'!$C473,'[1]H S10'!$BE$9:$CU$60,33,FALSE)</f>
        <v/>
      </c>
      <c r="T473" s="75" t="str">
        <f>VLOOKUP('[1]Cumul H'!$C473,'[1]H S10'!$BE$9:$CU$60,35,FALSE)</f>
        <v/>
      </c>
      <c r="U473" s="75" t="str">
        <f>VLOOKUP('[1]Cumul H'!$C473,'[1]H S10'!$BE$9:$CU$60,36,FALSE)</f>
        <v/>
      </c>
      <c r="V473" s="76" t="str">
        <f t="shared" si="73"/>
        <v/>
      </c>
      <c r="W473" s="76" t="str" cm="1">
        <f t="array" ref="W473">IFERROR(_xlfn.IFS(V473="","",V473=39,"",V473&gt;39,V473-39),"")</f>
        <v/>
      </c>
      <c r="X473" s="76" t="str">
        <f t="shared" si="74"/>
        <v/>
      </c>
      <c r="Y473" s="76" t="str">
        <f t="shared" si="75"/>
        <v/>
      </c>
      <c r="Z473" s="76" t="str">
        <f t="shared" si="76"/>
        <v/>
      </c>
      <c r="AA473" s="77" t="str">
        <f t="shared" si="77"/>
        <v/>
      </c>
      <c r="AB473" s="76" t="str">
        <f t="shared" si="78"/>
        <v/>
      </c>
      <c r="AC473" s="74" t="str">
        <f>VLOOKUP('[1]Cumul H'!$C473,'[1]H S10'!$BE$9:$CU$60,37,FALSE)</f>
        <v/>
      </c>
      <c r="AD473" s="74" t="str">
        <f>VLOOKUP('[1]Cumul H'!$C473,'[1]H S10'!$BE$9:$CU$60,38,FALSE)</f>
        <v/>
      </c>
      <c r="AE473" s="74" t="str">
        <f>VLOOKUP('[1]Cumul H'!$C473,'[1]H S10'!$BE$9:$CU$60,39,FALSE)</f>
        <v/>
      </c>
      <c r="AF473" s="74" t="str">
        <f>VLOOKUP('[1]Cumul H'!$C473,'[1]H S10'!$BE$9:$CU$60,40,FALSE)</f>
        <v/>
      </c>
      <c r="AG473" s="74" t="str">
        <f>VLOOKUP('[1]Cumul H'!$C473,'[1]H S10'!$BE$9:$CU$60,41,FALSE)</f>
        <v/>
      </c>
      <c r="AH473" s="74" t="str">
        <f>VLOOKUP('[1]Cumul H'!$C473,'[1]H S10'!$BE$9:$CU$60,42,FALSE)</f>
        <v/>
      </c>
      <c r="AI473" s="74">
        <f>SUM('[1]Cumul H'!$AE473:$AH473)</f>
        <v>0</v>
      </c>
      <c r="AJ473" s="78" t="str" cm="1">
        <f t="array" ref="AJ473">IF(E473="INTERIM",_xlfn.IFS(J473="NON",$AK$2,J473="OUI",$AK$3),"")</f>
        <v/>
      </c>
      <c r="AK473" s="74" t="str">
        <f t="shared" si="70"/>
        <v/>
      </c>
      <c r="AL473" s="74" t="str">
        <f>IF(V473="","",IF(V473-Tableau3[[#This Row],[Heure sans Majoration]]&lt;0,0,V473-Tableau3[[#This Row],[Heure sans Majoration]]))</f>
        <v/>
      </c>
      <c r="AM473" s="74" t="str">
        <f t="shared" si="79"/>
        <v/>
      </c>
      <c r="AN473" s="74" t="str">
        <f t="shared" si="71"/>
        <v/>
      </c>
      <c r="AO473" s="74" t="str">
        <f t="shared" si="72"/>
        <v/>
      </c>
      <c r="AP473" s="78" t="str">
        <f>IF(C473="","",IF(F473=0,"",(V473*Tableau3[[#This Row],[Salaire Horaire]]*Tableau3[[#This Row],[Coef Multi]])))</f>
        <v/>
      </c>
      <c r="AQ473" s="78" t="str">
        <f>IF(C473="","",IF(F473=0,"",(Tableau3[[#This Row],[Heure avec majoration]]*Tableau3[[#This Row],[Salaire Horaire]]*Tableau3[[#This Row],[Coef Multi]]*25%)))</f>
        <v/>
      </c>
    </row>
    <row r="474" spans="2:43" ht="15" thickTop="1" x14ac:dyDescent="0.3">
      <c r="B474" s="73" t="s">
        <v>92</v>
      </c>
      <c r="C474" s="74" t="str">
        <f>IF('[1]H S10'!BE15="","",'[1]H S10'!BE15)</f>
        <v/>
      </c>
      <c r="D474" s="74" t="str">
        <f>IF(C474="","",VLOOKUP(C474,[1]!Tableau1[#All],5,FALSE))</f>
        <v/>
      </c>
      <c r="E474" s="74" t="str">
        <f>IF(C474="","",VLOOKUP(C474,[1]!Tableau1[#All],11,FALSE))</f>
        <v/>
      </c>
      <c r="F474" s="74" t="str">
        <f>IFERROR(IF(C474="","",VLOOKUP(C474,[1]!Tableau1[#All],12,FALSE)),"")</f>
        <v/>
      </c>
      <c r="G474" s="74" t="str">
        <f>IFERROR(IF(C474="","",VLOOKUP(C474,[1]!Tableau1[#All],6,FALSE)),"")</f>
        <v/>
      </c>
      <c r="H474" s="74" t="str">
        <f>IFERROR(IF(C474="","",VLOOKUP(C474,[1]!Tableau1[#All],13,FALSE)),"")</f>
        <v/>
      </c>
      <c r="I474" s="74" t="str">
        <f>IFERROR(IF(C474="","",VLOOKUP(C474,[1]!Tableau1[#All],14,FALSE)),"")</f>
        <v/>
      </c>
      <c r="J474" s="74" t="str">
        <f>IFERROR(IF(C474="","",VLOOKUP(C474,[1]!Tableau1[#All],8,FALSE)),"")</f>
        <v/>
      </c>
      <c r="K474" s="75" t="str">
        <f>VLOOKUP('[1]Cumul H'!$C474,'[1]H S10'!$BE$9:$CU$60,6,FALSE)</f>
        <v/>
      </c>
      <c r="L474" s="75" t="str">
        <f>VLOOKUP('[1]Cumul H'!$C474,'[1]H S10'!$BE$9:$CU$60,10,FALSE)</f>
        <v/>
      </c>
      <c r="M474" s="75" t="str">
        <f>VLOOKUP('[1]Cumul H'!$C474,'[1]H S10'!$BE$9:$CU$60,14,FALSE)</f>
        <v/>
      </c>
      <c r="N474" s="75" t="str">
        <f>VLOOKUP('[1]Cumul H'!$C474,'[1]H S10'!$BE$9:$CU$60,18,FALSE)</f>
        <v/>
      </c>
      <c r="O474" s="75" t="str">
        <f>VLOOKUP('[1]Cumul H'!$C474,'[1]H S10'!$BE$9:$CU$60,22,FALSE)</f>
        <v/>
      </c>
      <c r="P474" s="75" t="str">
        <f>VLOOKUP('[1]Cumul H'!$C474,'[1]H S10'!$BE$9:$CU$60,26,FALSE)</f>
        <v/>
      </c>
      <c r="Q474" s="75" t="str">
        <f>VLOOKUP('[1]Cumul H'!$C474,'[1]H S10'!$BE$9:$CU$60,30,FALSE)</f>
        <v/>
      </c>
      <c r="R474" s="75" t="str">
        <f>VLOOKUP('[1]Cumul H'!$C474,'[1]H S10'!$BE$9:$CU$60,34,FALSE)</f>
        <v/>
      </c>
      <c r="S474" s="75" t="str">
        <f>VLOOKUP('[1]Cumul H'!$C474,'[1]H S10'!$BE$9:$CU$60,33,FALSE)</f>
        <v/>
      </c>
      <c r="T474" s="75" t="str">
        <f>VLOOKUP('[1]Cumul H'!$C474,'[1]H S10'!$BE$9:$CU$60,35,FALSE)</f>
        <v/>
      </c>
      <c r="U474" s="75" t="str">
        <f>VLOOKUP('[1]Cumul H'!$C474,'[1]H S10'!$BE$9:$CU$60,36,FALSE)</f>
        <v/>
      </c>
      <c r="V474" s="76" t="str">
        <f t="shared" si="73"/>
        <v/>
      </c>
      <c r="W474" s="76" t="str" cm="1">
        <f t="array" ref="W474">IFERROR(_xlfn.IFS(V474="","",V474=39,"",V474&gt;39,V474-39),"")</f>
        <v/>
      </c>
      <c r="X474" s="76" t="str">
        <f t="shared" si="74"/>
        <v/>
      </c>
      <c r="Y474" s="76" t="str">
        <f t="shared" si="75"/>
        <v/>
      </c>
      <c r="Z474" s="76" t="str">
        <f t="shared" si="76"/>
        <v/>
      </c>
      <c r="AA474" s="77" t="str">
        <f t="shared" si="77"/>
        <v/>
      </c>
      <c r="AB474" s="76" t="str">
        <f t="shared" si="78"/>
        <v/>
      </c>
      <c r="AC474" s="74" t="str">
        <f>VLOOKUP('[1]Cumul H'!$C474,'[1]H S10'!$BE$9:$CU$60,37,FALSE)</f>
        <v/>
      </c>
      <c r="AD474" s="74" t="str">
        <f>VLOOKUP('[1]Cumul H'!$C474,'[1]H S10'!$BE$9:$CU$60,38,FALSE)</f>
        <v/>
      </c>
      <c r="AE474" s="74" t="str">
        <f>VLOOKUP('[1]Cumul H'!$C474,'[1]H S10'!$BE$9:$CU$60,39,FALSE)</f>
        <v/>
      </c>
      <c r="AF474" s="74" t="str">
        <f>VLOOKUP('[1]Cumul H'!$C474,'[1]H S10'!$BE$9:$CU$60,40,FALSE)</f>
        <v/>
      </c>
      <c r="AG474" s="74" t="str">
        <f>VLOOKUP('[1]Cumul H'!$C474,'[1]H S10'!$BE$9:$CU$60,41,FALSE)</f>
        <v/>
      </c>
      <c r="AH474" s="74" t="str">
        <f>VLOOKUP('[1]Cumul H'!$C474,'[1]H S10'!$BE$9:$CU$60,42,FALSE)</f>
        <v/>
      </c>
      <c r="AI474" s="74">
        <f>SUM('[1]Cumul H'!$AE474:$AH474)</f>
        <v>0</v>
      </c>
      <c r="AJ474" s="72" t="str" cm="1">
        <f t="array" ref="AJ474">IF(E474="INTERIM",_xlfn.IFS(J474="NON",$AK$2,J474="OUI",$AK$3),"")</f>
        <v/>
      </c>
      <c r="AK474" s="68" t="str">
        <f t="shared" si="70"/>
        <v/>
      </c>
      <c r="AL474" s="68" t="str">
        <f>IF(V474="","",IF(V474-Tableau3[[#This Row],[Heure sans Majoration]]&lt;0,0,V474-Tableau3[[#This Row],[Heure sans Majoration]]))</f>
        <v/>
      </c>
      <c r="AM474" s="68" t="str">
        <f t="shared" si="79"/>
        <v/>
      </c>
      <c r="AN474" s="68" t="str">
        <f t="shared" si="71"/>
        <v/>
      </c>
      <c r="AO474" s="68" t="str">
        <f t="shared" si="72"/>
        <v/>
      </c>
      <c r="AP474" s="72" t="str">
        <f>IF(C474="","",IF(F474=0,"",(V474*Tableau3[[#This Row],[Salaire Horaire]]*Tableau3[[#This Row],[Coef Multi]])))</f>
        <v/>
      </c>
      <c r="AQ474" s="72" t="str">
        <f>IF(C474="","",IF(F474=0,"",(Tableau3[[#This Row],[Heure avec majoration]]*Tableau3[[#This Row],[Salaire Horaire]]*Tableau3[[#This Row],[Coef Multi]]*25%)))</f>
        <v/>
      </c>
    </row>
    <row r="475" spans="2:43" ht="15" thickBot="1" x14ac:dyDescent="0.35">
      <c r="B475" s="73" t="s">
        <v>92</v>
      </c>
      <c r="C475" s="74" t="str">
        <f>IF('[1]H S10'!BE16="","",'[1]H S10'!BE16)</f>
        <v/>
      </c>
      <c r="D475" s="74" t="str">
        <f>IF(C475="","",VLOOKUP(C475,[1]!Tableau1[#All],5,FALSE))</f>
        <v/>
      </c>
      <c r="E475" s="74" t="str">
        <f>IF(C475="","",VLOOKUP(C475,[1]!Tableau1[#All],11,FALSE))</f>
        <v/>
      </c>
      <c r="F475" s="74" t="str">
        <f>IFERROR(IF(C475="","",VLOOKUP(C475,[1]!Tableau1[#All],12,FALSE)),"")</f>
        <v/>
      </c>
      <c r="G475" s="74" t="str">
        <f>IFERROR(IF(C475="","",VLOOKUP(C475,[1]!Tableau1[#All],6,FALSE)),"")</f>
        <v/>
      </c>
      <c r="H475" s="74" t="str">
        <f>IFERROR(IF(C475="","",VLOOKUP(C475,[1]!Tableau1[#All],13,FALSE)),"")</f>
        <v/>
      </c>
      <c r="I475" s="74" t="str">
        <f>IFERROR(IF(C475="","",VLOOKUP(C475,[1]!Tableau1[#All],14,FALSE)),"")</f>
        <v/>
      </c>
      <c r="J475" s="74" t="str">
        <f>IFERROR(IF(C475="","",VLOOKUP(C475,[1]!Tableau1[#All],8,FALSE)),"")</f>
        <v/>
      </c>
      <c r="K475" s="75" t="str">
        <f>VLOOKUP('[1]Cumul H'!$C475,'[1]H S10'!$BE$9:$CU$60,6,FALSE)</f>
        <v/>
      </c>
      <c r="L475" s="75" t="str">
        <f>VLOOKUP('[1]Cumul H'!$C475,'[1]H S10'!$BE$9:$CU$60,10,FALSE)</f>
        <v/>
      </c>
      <c r="M475" s="75" t="str">
        <f>VLOOKUP('[1]Cumul H'!$C475,'[1]H S10'!$BE$9:$CU$60,14,FALSE)</f>
        <v/>
      </c>
      <c r="N475" s="75" t="str">
        <f>VLOOKUP('[1]Cumul H'!$C475,'[1]H S10'!$BE$9:$CU$60,18,FALSE)</f>
        <v/>
      </c>
      <c r="O475" s="75" t="str">
        <f>VLOOKUP('[1]Cumul H'!$C475,'[1]H S10'!$BE$9:$CU$60,22,FALSE)</f>
        <v/>
      </c>
      <c r="P475" s="75" t="str">
        <f>VLOOKUP('[1]Cumul H'!$C475,'[1]H S10'!$BE$9:$CU$60,26,FALSE)</f>
        <v/>
      </c>
      <c r="Q475" s="75" t="str">
        <f>VLOOKUP('[1]Cumul H'!$C475,'[1]H S10'!$BE$9:$CU$60,30,FALSE)</f>
        <v/>
      </c>
      <c r="R475" s="75" t="str">
        <f>VLOOKUP('[1]Cumul H'!$C475,'[1]H S10'!$BE$9:$CU$60,34,FALSE)</f>
        <v/>
      </c>
      <c r="S475" s="75" t="str">
        <f>VLOOKUP('[1]Cumul H'!$C475,'[1]H S10'!$BE$9:$CU$60,33,FALSE)</f>
        <v/>
      </c>
      <c r="T475" s="75" t="str">
        <f>VLOOKUP('[1]Cumul H'!$C475,'[1]H S10'!$BE$9:$CU$60,35,FALSE)</f>
        <v/>
      </c>
      <c r="U475" s="75" t="str">
        <f>VLOOKUP('[1]Cumul H'!$C475,'[1]H S10'!$BE$9:$CU$60,36,FALSE)</f>
        <v/>
      </c>
      <c r="V475" s="76" t="str">
        <f t="shared" si="73"/>
        <v/>
      </c>
      <c r="W475" s="76" t="str" cm="1">
        <f t="array" ref="W475">IFERROR(_xlfn.IFS(V475="","",V475=39,"",V475&gt;39,V475-39),"")</f>
        <v/>
      </c>
      <c r="X475" s="76" t="str">
        <f t="shared" si="74"/>
        <v/>
      </c>
      <c r="Y475" s="76" t="str">
        <f t="shared" si="75"/>
        <v/>
      </c>
      <c r="Z475" s="76" t="str">
        <f t="shared" si="76"/>
        <v/>
      </c>
      <c r="AA475" s="77" t="str">
        <f t="shared" si="77"/>
        <v/>
      </c>
      <c r="AB475" s="76" t="str">
        <f t="shared" si="78"/>
        <v/>
      </c>
      <c r="AC475" s="74" t="str">
        <f>VLOOKUP('[1]Cumul H'!$C475,'[1]H S10'!$BE$9:$CU$60,37,FALSE)</f>
        <v/>
      </c>
      <c r="AD475" s="74" t="str">
        <f>VLOOKUP('[1]Cumul H'!$C475,'[1]H S10'!$BE$9:$CU$60,38,FALSE)</f>
        <v/>
      </c>
      <c r="AE475" s="74" t="str">
        <f>VLOOKUP('[1]Cumul H'!$C475,'[1]H S10'!$BE$9:$CU$60,39,FALSE)</f>
        <v/>
      </c>
      <c r="AF475" s="74" t="str">
        <f>VLOOKUP('[1]Cumul H'!$C475,'[1]H S10'!$BE$9:$CU$60,40,FALSE)</f>
        <v/>
      </c>
      <c r="AG475" s="74" t="str">
        <f>VLOOKUP('[1]Cumul H'!$C475,'[1]H S10'!$BE$9:$CU$60,41,FALSE)</f>
        <v/>
      </c>
      <c r="AH475" s="74" t="str">
        <f>VLOOKUP('[1]Cumul H'!$C475,'[1]H S10'!$BE$9:$CU$60,42,FALSE)</f>
        <v/>
      </c>
      <c r="AI475" s="74">
        <f>SUM('[1]Cumul H'!$AE475:$AH475)</f>
        <v>0</v>
      </c>
      <c r="AJ475" s="78" t="str" cm="1">
        <f t="array" ref="AJ475">IF(E475="INTERIM",_xlfn.IFS(J475="NON",$AK$2,J475="OUI",$AK$3),"")</f>
        <v/>
      </c>
      <c r="AK475" s="74" t="str">
        <f t="shared" si="70"/>
        <v/>
      </c>
      <c r="AL475" s="74" t="str">
        <f>IF(V475="","",IF(V475-Tableau3[[#This Row],[Heure sans Majoration]]&lt;0,0,V475-Tableau3[[#This Row],[Heure sans Majoration]]))</f>
        <v/>
      </c>
      <c r="AM475" s="74" t="str">
        <f t="shared" si="79"/>
        <v/>
      </c>
      <c r="AN475" s="74" t="str">
        <f t="shared" si="71"/>
        <v/>
      </c>
      <c r="AO475" s="74" t="str">
        <f t="shared" si="72"/>
        <v/>
      </c>
      <c r="AP475" s="78" t="str">
        <f>IF(C475="","",IF(F475=0,"",(V475*Tableau3[[#This Row],[Salaire Horaire]]*Tableau3[[#This Row],[Coef Multi]])))</f>
        <v/>
      </c>
      <c r="AQ475" s="78" t="str">
        <f>IF(C475="","",IF(F475=0,"",(Tableau3[[#This Row],[Heure avec majoration]]*Tableau3[[#This Row],[Salaire Horaire]]*Tableau3[[#This Row],[Coef Multi]]*25%)))</f>
        <v/>
      </c>
    </row>
    <row r="476" spans="2:43" ht="15" thickTop="1" x14ac:dyDescent="0.3">
      <c r="B476" s="73" t="s">
        <v>92</v>
      </c>
      <c r="C476" s="74" t="str">
        <f>IF('[1]H S10'!BE17="","",'[1]H S10'!BE17)</f>
        <v/>
      </c>
      <c r="D476" s="74" t="str">
        <f>IF(C476="","",VLOOKUP(C476,[1]!Tableau1[#All],5,FALSE))</f>
        <v/>
      </c>
      <c r="E476" s="74" t="str">
        <f>IF(C476="","",VLOOKUP(C476,[1]!Tableau1[#All],11,FALSE))</f>
        <v/>
      </c>
      <c r="F476" s="74" t="str">
        <f>IFERROR(IF(C476="","",VLOOKUP(C476,[1]!Tableau1[#All],12,FALSE)),"")</f>
        <v/>
      </c>
      <c r="G476" s="74" t="str">
        <f>IFERROR(IF(C476="","",VLOOKUP(C476,[1]!Tableau1[#All],6,FALSE)),"")</f>
        <v/>
      </c>
      <c r="H476" s="74" t="str">
        <f>IFERROR(IF(C476="","",VLOOKUP(C476,[1]!Tableau1[#All],13,FALSE)),"")</f>
        <v/>
      </c>
      <c r="I476" s="74" t="str">
        <f>IFERROR(IF(C476="","",VLOOKUP(C476,[1]!Tableau1[#All],14,FALSE)),"")</f>
        <v/>
      </c>
      <c r="J476" s="74" t="str">
        <f>IFERROR(IF(C476="","",VLOOKUP(C476,[1]!Tableau1[#All],8,FALSE)),"")</f>
        <v/>
      </c>
      <c r="K476" s="75" t="str">
        <f>VLOOKUP('[1]Cumul H'!$C476,'[1]H S10'!$BE$9:$CU$60,6,FALSE)</f>
        <v/>
      </c>
      <c r="L476" s="75" t="str">
        <f>VLOOKUP('[1]Cumul H'!$C476,'[1]H S10'!$BE$9:$CU$60,10,FALSE)</f>
        <v/>
      </c>
      <c r="M476" s="75" t="str">
        <f>VLOOKUP('[1]Cumul H'!$C476,'[1]H S10'!$BE$9:$CU$60,14,FALSE)</f>
        <v/>
      </c>
      <c r="N476" s="75" t="str">
        <f>VLOOKUP('[1]Cumul H'!$C476,'[1]H S10'!$BE$9:$CU$60,18,FALSE)</f>
        <v/>
      </c>
      <c r="O476" s="75" t="str">
        <f>VLOOKUP('[1]Cumul H'!$C476,'[1]H S10'!$BE$9:$CU$60,22,FALSE)</f>
        <v/>
      </c>
      <c r="P476" s="75" t="str">
        <f>VLOOKUP('[1]Cumul H'!$C476,'[1]H S10'!$BE$9:$CU$60,26,FALSE)</f>
        <v/>
      </c>
      <c r="Q476" s="75" t="str">
        <f>VLOOKUP('[1]Cumul H'!$C476,'[1]H S10'!$BE$9:$CU$60,30,FALSE)</f>
        <v/>
      </c>
      <c r="R476" s="75" t="str">
        <f>VLOOKUP('[1]Cumul H'!$C476,'[1]H S10'!$BE$9:$CU$60,34,FALSE)</f>
        <v/>
      </c>
      <c r="S476" s="75" t="str">
        <f>VLOOKUP('[1]Cumul H'!$C476,'[1]H S10'!$BE$9:$CU$60,33,FALSE)</f>
        <v/>
      </c>
      <c r="T476" s="75" t="str">
        <f>VLOOKUP('[1]Cumul H'!$C476,'[1]H S10'!$BE$9:$CU$60,35,FALSE)</f>
        <v/>
      </c>
      <c r="U476" s="75" t="str">
        <f>VLOOKUP('[1]Cumul H'!$C476,'[1]H S10'!$BE$9:$CU$60,36,FALSE)</f>
        <v/>
      </c>
      <c r="V476" s="76" t="str">
        <f t="shared" si="73"/>
        <v/>
      </c>
      <c r="W476" s="76" t="str" cm="1">
        <f t="array" ref="W476">IFERROR(_xlfn.IFS(V476="","",V476=39,"",V476&gt;39,V476-39),"")</f>
        <v/>
      </c>
      <c r="X476" s="76" t="str">
        <f t="shared" si="74"/>
        <v/>
      </c>
      <c r="Y476" s="76" t="str">
        <f t="shared" si="75"/>
        <v/>
      </c>
      <c r="Z476" s="76" t="str">
        <f t="shared" si="76"/>
        <v/>
      </c>
      <c r="AA476" s="77" t="str">
        <f t="shared" si="77"/>
        <v/>
      </c>
      <c r="AB476" s="76" t="str">
        <f t="shared" si="78"/>
        <v/>
      </c>
      <c r="AC476" s="74" t="str">
        <f>VLOOKUP('[1]Cumul H'!$C476,'[1]H S10'!$BE$9:$CU$60,37,FALSE)</f>
        <v/>
      </c>
      <c r="AD476" s="74" t="str">
        <f>VLOOKUP('[1]Cumul H'!$C476,'[1]H S10'!$BE$9:$CU$60,38,FALSE)</f>
        <v/>
      </c>
      <c r="AE476" s="74" t="str">
        <f>VLOOKUP('[1]Cumul H'!$C476,'[1]H S10'!$BE$9:$CU$60,39,FALSE)</f>
        <v/>
      </c>
      <c r="AF476" s="74" t="str">
        <f>VLOOKUP('[1]Cumul H'!$C476,'[1]H S10'!$BE$9:$CU$60,40,FALSE)</f>
        <v/>
      </c>
      <c r="AG476" s="74" t="str">
        <f>VLOOKUP('[1]Cumul H'!$C476,'[1]H S10'!$BE$9:$CU$60,41,FALSE)</f>
        <v/>
      </c>
      <c r="AH476" s="74" t="str">
        <f>VLOOKUP('[1]Cumul H'!$C476,'[1]H S10'!$BE$9:$CU$60,42,FALSE)</f>
        <v/>
      </c>
      <c r="AI476" s="74">
        <f>SUM('[1]Cumul H'!$AE476:$AH476)</f>
        <v>0</v>
      </c>
      <c r="AJ476" s="72" t="str" cm="1">
        <f t="array" ref="AJ476">IF(E476="INTERIM",_xlfn.IFS(J476="NON",$AK$2,J476="OUI",$AK$3),"")</f>
        <v/>
      </c>
      <c r="AK476" s="68" t="str">
        <f t="shared" si="70"/>
        <v/>
      </c>
      <c r="AL476" s="68" t="str">
        <f>IF(V476="","",IF(V476-Tableau3[[#This Row],[Heure sans Majoration]]&lt;0,0,V476-Tableau3[[#This Row],[Heure sans Majoration]]))</f>
        <v/>
      </c>
      <c r="AM476" s="68" t="str">
        <f t="shared" si="79"/>
        <v/>
      </c>
      <c r="AN476" s="68" t="str">
        <f t="shared" si="71"/>
        <v/>
      </c>
      <c r="AO476" s="68" t="str">
        <f t="shared" si="72"/>
        <v/>
      </c>
      <c r="AP476" s="72" t="str">
        <f>IF(C476="","",IF(F476=0,"",(V476*Tableau3[[#This Row],[Salaire Horaire]]*Tableau3[[#This Row],[Coef Multi]])))</f>
        <v/>
      </c>
      <c r="AQ476" s="72" t="str">
        <f>IF(C476="","",IF(F476=0,"",(Tableau3[[#This Row],[Heure avec majoration]]*Tableau3[[#This Row],[Salaire Horaire]]*Tableau3[[#This Row],[Coef Multi]]*25%)))</f>
        <v/>
      </c>
    </row>
    <row r="477" spans="2:43" ht="15" thickBot="1" x14ac:dyDescent="0.35">
      <c r="B477" s="73" t="s">
        <v>92</v>
      </c>
      <c r="C477" s="74" t="str">
        <f>IF('[1]H S10'!BE18="","",'[1]H S10'!BE18)</f>
        <v/>
      </c>
      <c r="D477" s="74" t="str">
        <f>IF(C477="","",VLOOKUP(C477,[1]!Tableau1[#All],5,FALSE))</f>
        <v/>
      </c>
      <c r="E477" s="74" t="str">
        <f>IF(C477="","",VLOOKUP(C477,[1]!Tableau1[#All],11,FALSE))</f>
        <v/>
      </c>
      <c r="F477" s="74" t="str">
        <f>IFERROR(IF(C477="","",VLOOKUP(C477,[1]!Tableau1[#All],12,FALSE)),"")</f>
        <v/>
      </c>
      <c r="G477" s="74" t="str">
        <f>IFERROR(IF(C477="","",VLOOKUP(C477,[1]!Tableau1[#All],6,FALSE)),"")</f>
        <v/>
      </c>
      <c r="H477" s="74" t="str">
        <f>IFERROR(IF(C477="","",VLOOKUP(C477,[1]!Tableau1[#All],13,FALSE)),"")</f>
        <v/>
      </c>
      <c r="I477" s="74" t="str">
        <f>IFERROR(IF(C477="","",VLOOKUP(C477,[1]!Tableau1[#All],14,FALSE)),"")</f>
        <v/>
      </c>
      <c r="J477" s="74" t="str">
        <f>IFERROR(IF(C477="","",VLOOKUP(C477,[1]!Tableau1[#All],8,FALSE)),"")</f>
        <v/>
      </c>
      <c r="K477" s="75" t="str">
        <f>VLOOKUP('[1]Cumul H'!$C477,'[1]H S10'!$BE$9:$CU$60,6,FALSE)</f>
        <v/>
      </c>
      <c r="L477" s="75" t="str">
        <f>VLOOKUP('[1]Cumul H'!$C477,'[1]H S10'!$BE$9:$CU$60,10,FALSE)</f>
        <v/>
      </c>
      <c r="M477" s="75" t="str">
        <f>VLOOKUP('[1]Cumul H'!$C477,'[1]H S10'!$BE$9:$CU$60,14,FALSE)</f>
        <v/>
      </c>
      <c r="N477" s="75" t="str">
        <f>VLOOKUP('[1]Cumul H'!$C477,'[1]H S10'!$BE$9:$CU$60,18,FALSE)</f>
        <v/>
      </c>
      <c r="O477" s="75" t="str">
        <f>VLOOKUP('[1]Cumul H'!$C477,'[1]H S10'!$BE$9:$CU$60,22,FALSE)</f>
        <v/>
      </c>
      <c r="P477" s="75" t="str">
        <f>VLOOKUP('[1]Cumul H'!$C477,'[1]H S10'!$BE$9:$CU$60,26,FALSE)</f>
        <v/>
      </c>
      <c r="Q477" s="75" t="str">
        <f>VLOOKUP('[1]Cumul H'!$C477,'[1]H S10'!$BE$9:$CU$60,30,FALSE)</f>
        <v/>
      </c>
      <c r="R477" s="75" t="str">
        <f>VLOOKUP('[1]Cumul H'!$C477,'[1]H S10'!$BE$9:$CU$60,34,FALSE)</f>
        <v/>
      </c>
      <c r="S477" s="75" t="str">
        <f>VLOOKUP('[1]Cumul H'!$C477,'[1]H S10'!$BE$9:$CU$60,33,FALSE)</f>
        <v/>
      </c>
      <c r="T477" s="75" t="str">
        <f>VLOOKUP('[1]Cumul H'!$C477,'[1]H S10'!$BE$9:$CU$60,35,FALSE)</f>
        <v/>
      </c>
      <c r="U477" s="75" t="str">
        <f>VLOOKUP('[1]Cumul H'!$C477,'[1]H S10'!$BE$9:$CU$60,36,FALSE)</f>
        <v/>
      </c>
      <c r="V477" s="76" t="str">
        <f t="shared" si="73"/>
        <v/>
      </c>
      <c r="W477" s="76" t="str" cm="1">
        <f t="array" ref="W477">IFERROR(_xlfn.IFS(V477="","",V477=39,"",V477&gt;39,V477-39),"")</f>
        <v/>
      </c>
      <c r="X477" s="76" t="str">
        <f t="shared" si="74"/>
        <v/>
      </c>
      <c r="Y477" s="76" t="str">
        <f t="shared" si="75"/>
        <v/>
      </c>
      <c r="Z477" s="76" t="str">
        <f t="shared" si="76"/>
        <v/>
      </c>
      <c r="AA477" s="77" t="str">
        <f t="shared" si="77"/>
        <v/>
      </c>
      <c r="AB477" s="76" t="str">
        <f t="shared" si="78"/>
        <v/>
      </c>
      <c r="AC477" s="74" t="str">
        <f>VLOOKUP('[1]Cumul H'!$C477,'[1]H S10'!$BE$9:$CU$60,37,FALSE)</f>
        <v/>
      </c>
      <c r="AD477" s="74" t="str">
        <f>VLOOKUP('[1]Cumul H'!$C477,'[1]H S10'!$BE$9:$CU$60,38,FALSE)</f>
        <v/>
      </c>
      <c r="AE477" s="74" t="str">
        <f>VLOOKUP('[1]Cumul H'!$C477,'[1]H S10'!$BE$9:$CU$60,39,FALSE)</f>
        <v/>
      </c>
      <c r="AF477" s="74" t="str">
        <f>VLOOKUP('[1]Cumul H'!$C477,'[1]H S10'!$BE$9:$CU$60,40,FALSE)</f>
        <v/>
      </c>
      <c r="AG477" s="74" t="str">
        <f>VLOOKUP('[1]Cumul H'!$C477,'[1]H S10'!$BE$9:$CU$60,41,FALSE)</f>
        <v/>
      </c>
      <c r="AH477" s="74" t="str">
        <f>VLOOKUP('[1]Cumul H'!$C477,'[1]H S10'!$BE$9:$CU$60,42,FALSE)</f>
        <v/>
      </c>
      <c r="AI477" s="74">
        <f>SUM('[1]Cumul H'!$AE477:$AH477)</f>
        <v>0</v>
      </c>
      <c r="AJ477" s="78" t="str" cm="1">
        <f t="array" ref="AJ477">IF(E477="INTERIM",_xlfn.IFS(J477="NON",$AK$2,J477="OUI",$AK$3),"")</f>
        <v/>
      </c>
      <c r="AK477" s="74" t="str">
        <f t="shared" si="70"/>
        <v/>
      </c>
      <c r="AL477" s="74" t="str">
        <f>IF(V477="","",IF(V477-Tableau3[[#This Row],[Heure sans Majoration]]&lt;0,0,V477-Tableau3[[#This Row],[Heure sans Majoration]]))</f>
        <v/>
      </c>
      <c r="AM477" s="74" t="str">
        <f t="shared" si="79"/>
        <v/>
      </c>
      <c r="AN477" s="74" t="str">
        <f t="shared" si="71"/>
        <v/>
      </c>
      <c r="AO477" s="74" t="str">
        <f t="shared" si="72"/>
        <v/>
      </c>
      <c r="AP477" s="78" t="str">
        <f>IF(C477="","",IF(F477=0,"",(V477*Tableau3[[#This Row],[Salaire Horaire]]*Tableau3[[#This Row],[Coef Multi]])))</f>
        <v/>
      </c>
      <c r="AQ477" s="78" t="str">
        <f>IF(C477="","",IF(F477=0,"",(Tableau3[[#This Row],[Heure avec majoration]]*Tableau3[[#This Row],[Salaire Horaire]]*Tableau3[[#This Row],[Coef Multi]]*25%)))</f>
        <v/>
      </c>
    </row>
    <row r="478" spans="2:43" ht="15" thickTop="1" x14ac:dyDescent="0.3">
      <c r="B478" s="73" t="s">
        <v>92</v>
      </c>
      <c r="C478" s="74" t="str">
        <f>IF('[1]H S10'!BE19="","",'[1]H S10'!BE19)</f>
        <v/>
      </c>
      <c r="D478" s="74" t="str">
        <f>IF(C478="","",VLOOKUP(C478,[1]!Tableau1[#All],5,FALSE))</f>
        <v/>
      </c>
      <c r="E478" s="74" t="str">
        <f>IF(C478="","",VLOOKUP(C478,[1]!Tableau1[#All],11,FALSE))</f>
        <v/>
      </c>
      <c r="F478" s="74" t="str">
        <f>IFERROR(IF(C478="","",VLOOKUP(C478,[1]!Tableau1[#All],12,FALSE)),"")</f>
        <v/>
      </c>
      <c r="G478" s="74" t="str">
        <f>IFERROR(IF(C478="","",VLOOKUP(C478,[1]!Tableau1[#All],6,FALSE)),"")</f>
        <v/>
      </c>
      <c r="H478" s="74" t="str">
        <f>IFERROR(IF(C478="","",VLOOKUP(C478,[1]!Tableau1[#All],13,FALSE)),"")</f>
        <v/>
      </c>
      <c r="I478" s="74" t="str">
        <f>IFERROR(IF(C478="","",VLOOKUP(C478,[1]!Tableau1[#All],14,FALSE)),"")</f>
        <v/>
      </c>
      <c r="J478" s="74" t="str">
        <f>IFERROR(IF(C478="","",VLOOKUP(C478,[1]!Tableau1[#All],8,FALSE)),"")</f>
        <v/>
      </c>
      <c r="K478" s="75" t="str">
        <f>VLOOKUP('[1]Cumul H'!$C478,'[1]H S10'!$BE$9:$CU$60,6,FALSE)</f>
        <v/>
      </c>
      <c r="L478" s="75" t="str">
        <f>VLOOKUP('[1]Cumul H'!$C478,'[1]H S10'!$BE$9:$CU$60,10,FALSE)</f>
        <v/>
      </c>
      <c r="M478" s="75" t="str">
        <f>VLOOKUP('[1]Cumul H'!$C478,'[1]H S10'!$BE$9:$CU$60,14,FALSE)</f>
        <v/>
      </c>
      <c r="N478" s="75" t="str">
        <f>VLOOKUP('[1]Cumul H'!$C478,'[1]H S10'!$BE$9:$CU$60,18,FALSE)</f>
        <v/>
      </c>
      <c r="O478" s="75" t="str">
        <f>VLOOKUP('[1]Cumul H'!$C478,'[1]H S10'!$BE$9:$CU$60,22,FALSE)</f>
        <v/>
      </c>
      <c r="P478" s="75" t="str">
        <f>VLOOKUP('[1]Cumul H'!$C478,'[1]H S10'!$BE$9:$CU$60,26,FALSE)</f>
        <v/>
      </c>
      <c r="Q478" s="75" t="str">
        <f>VLOOKUP('[1]Cumul H'!$C478,'[1]H S10'!$BE$9:$CU$60,30,FALSE)</f>
        <v/>
      </c>
      <c r="R478" s="75" t="str">
        <f>VLOOKUP('[1]Cumul H'!$C478,'[1]H S10'!$BE$9:$CU$60,34,FALSE)</f>
        <v/>
      </c>
      <c r="S478" s="75" t="str">
        <f>VLOOKUP('[1]Cumul H'!$C478,'[1]H S10'!$BE$9:$CU$60,33,FALSE)</f>
        <v/>
      </c>
      <c r="T478" s="75" t="str">
        <f>VLOOKUP('[1]Cumul H'!$C478,'[1]H S10'!$BE$9:$CU$60,35,FALSE)</f>
        <v/>
      </c>
      <c r="U478" s="75" t="str">
        <f>VLOOKUP('[1]Cumul H'!$C478,'[1]H S10'!$BE$9:$CU$60,36,FALSE)</f>
        <v/>
      </c>
      <c r="V478" s="76" t="str">
        <f t="shared" si="73"/>
        <v/>
      </c>
      <c r="W478" s="76" t="str" cm="1">
        <f t="array" ref="W478">IFERROR(_xlfn.IFS(V478="","",V478=39,"",V478&gt;39,V478-39),"")</f>
        <v/>
      </c>
      <c r="X478" s="76" t="str">
        <f t="shared" si="74"/>
        <v/>
      </c>
      <c r="Y478" s="76" t="str">
        <f t="shared" si="75"/>
        <v/>
      </c>
      <c r="Z478" s="76" t="str">
        <f t="shared" si="76"/>
        <v/>
      </c>
      <c r="AA478" s="77" t="str">
        <f t="shared" si="77"/>
        <v/>
      </c>
      <c r="AB478" s="76" t="str">
        <f t="shared" si="78"/>
        <v/>
      </c>
      <c r="AC478" s="74" t="str">
        <f>VLOOKUP('[1]Cumul H'!$C478,'[1]H S10'!$BE$9:$CU$60,37,FALSE)</f>
        <v/>
      </c>
      <c r="AD478" s="74" t="str">
        <f>VLOOKUP('[1]Cumul H'!$C478,'[1]H S10'!$BE$9:$CU$60,38,FALSE)</f>
        <v/>
      </c>
      <c r="AE478" s="74" t="str">
        <f>VLOOKUP('[1]Cumul H'!$C478,'[1]H S10'!$BE$9:$CU$60,39,FALSE)</f>
        <v/>
      </c>
      <c r="AF478" s="74" t="str">
        <f>VLOOKUP('[1]Cumul H'!$C478,'[1]H S10'!$BE$9:$CU$60,40,FALSE)</f>
        <v/>
      </c>
      <c r="AG478" s="74" t="str">
        <f>VLOOKUP('[1]Cumul H'!$C478,'[1]H S10'!$BE$9:$CU$60,41,FALSE)</f>
        <v/>
      </c>
      <c r="AH478" s="74" t="str">
        <f>VLOOKUP('[1]Cumul H'!$C478,'[1]H S10'!$BE$9:$CU$60,42,FALSE)</f>
        <v/>
      </c>
      <c r="AI478" s="74">
        <f>SUM('[1]Cumul H'!$AE478:$AH478)</f>
        <v>0</v>
      </c>
      <c r="AJ478" s="72" t="str" cm="1">
        <f t="array" ref="AJ478">IF(E478="INTERIM",_xlfn.IFS(J478="NON",$AK$2,J478="OUI",$AK$3),"")</f>
        <v/>
      </c>
      <c r="AK478" s="68" t="str">
        <f t="shared" si="70"/>
        <v/>
      </c>
      <c r="AL478" s="68" t="str">
        <f>IF(V478="","",IF(V478-Tableau3[[#This Row],[Heure sans Majoration]]&lt;0,0,V478-Tableau3[[#This Row],[Heure sans Majoration]]))</f>
        <v/>
      </c>
      <c r="AM478" s="68" t="str">
        <f t="shared" si="79"/>
        <v/>
      </c>
      <c r="AN478" s="68" t="str">
        <f t="shared" si="71"/>
        <v/>
      </c>
      <c r="AO478" s="68" t="str">
        <f t="shared" si="72"/>
        <v/>
      </c>
      <c r="AP478" s="72" t="str">
        <f>IF(C478="","",IF(F478=0,"",(V478*Tableau3[[#This Row],[Salaire Horaire]]*Tableau3[[#This Row],[Coef Multi]])))</f>
        <v/>
      </c>
      <c r="AQ478" s="72" t="str">
        <f>IF(C478="","",IF(F478=0,"",(Tableau3[[#This Row],[Heure avec majoration]]*Tableau3[[#This Row],[Salaire Horaire]]*Tableau3[[#This Row],[Coef Multi]]*25%)))</f>
        <v/>
      </c>
    </row>
    <row r="479" spans="2:43" ht="15" thickBot="1" x14ac:dyDescent="0.35">
      <c r="B479" s="73" t="s">
        <v>92</v>
      </c>
      <c r="C479" s="74" t="str">
        <f>IF('[1]H S10'!BE20="","",'[1]H S10'!BE20)</f>
        <v/>
      </c>
      <c r="D479" s="74" t="str">
        <f>IF(C479="","",VLOOKUP(C479,[1]!Tableau1[#All],5,FALSE))</f>
        <v/>
      </c>
      <c r="E479" s="74" t="str">
        <f>IF(C479="","",VLOOKUP(C479,[1]!Tableau1[#All],11,FALSE))</f>
        <v/>
      </c>
      <c r="F479" s="74" t="str">
        <f>IFERROR(IF(C479="","",VLOOKUP(C479,[1]!Tableau1[#All],12,FALSE)),"")</f>
        <v/>
      </c>
      <c r="G479" s="74" t="str">
        <f>IFERROR(IF(C479="","",VLOOKUP(C479,[1]!Tableau1[#All],6,FALSE)),"")</f>
        <v/>
      </c>
      <c r="H479" s="74" t="str">
        <f>IFERROR(IF(C479="","",VLOOKUP(C479,[1]!Tableau1[#All],13,FALSE)),"")</f>
        <v/>
      </c>
      <c r="I479" s="74" t="str">
        <f>IFERROR(IF(C479="","",VLOOKUP(C479,[1]!Tableau1[#All],14,FALSE)),"")</f>
        <v/>
      </c>
      <c r="J479" s="74" t="str">
        <f>IFERROR(IF(C479="","",VLOOKUP(C479,[1]!Tableau1[#All],8,FALSE)),"")</f>
        <v/>
      </c>
      <c r="K479" s="75" t="str">
        <f>VLOOKUP('[1]Cumul H'!$C479,'[1]H S10'!$BE$9:$CU$60,6,FALSE)</f>
        <v/>
      </c>
      <c r="L479" s="75" t="str">
        <f>VLOOKUP('[1]Cumul H'!$C479,'[1]H S10'!$BE$9:$CU$60,10,FALSE)</f>
        <v/>
      </c>
      <c r="M479" s="75" t="str">
        <f>VLOOKUP('[1]Cumul H'!$C479,'[1]H S10'!$BE$9:$CU$60,14,FALSE)</f>
        <v/>
      </c>
      <c r="N479" s="75" t="str">
        <f>VLOOKUP('[1]Cumul H'!$C479,'[1]H S10'!$BE$9:$CU$60,18,FALSE)</f>
        <v/>
      </c>
      <c r="O479" s="75" t="str">
        <f>VLOOKUP('[1]Cumul H'!$C479,'[1]H S10'!$BE$9:$CU$60,22,FALSE)</f>
        <v/>
      </c>
      <c r="P479" s="75" t="str">
        <f>VLOOKUP('[1]Cumul H'!$C479,'[1]H S10'!$BE$9:$CU$60,26,FALSE)</f>
        <v/>
      </c>
      <c r="Q479" s="75" t="str">
        <f>VLOOKUP('[1]Cumul H'!$C479,'[1]H S10'!$BE$9:$CU$60,30,FALSE)</f>
        <v/>
      </c>
      <c r="R479" s="75" t="str">
        <f>VLOOKUP('[1]Cumul H'!$C479,'[1]H S10'!$BE$9:$CU$60,34,FALSE)</f>
        <v/>
      </c>
      <c r="S479" s="75" t="str">
        <f>VLOOKUP('[1]Cumul H'!$C479,'[1]H S10'!$BE$9:$CU$60,33,FALSE)</f>
        <v/>
      </c>
      <c r="T479" s="75" t="str">
        <f>VLOOKUP('[1]Cumul H'!$C479,'[1]H S10'!$BE$9:$CU$60,35,FALSE)</f>
        <v/>
      </c>
      <c r="U479" s="75" t="str">
        <f>VLOOKUP('[1]Cumul H'!$C479,'[1]H S10'!$BE$9:$CU$60,36,FALSE)</f>
        <v/>
      </c>
      <c r="V479" s="76" t="str">
        <f t="shared" si="73"/>
        <v/>
      </c>
      <c r="W479" s="76" t="str" cm="1">
        <f t="array" ref="W479">IFERROR(_xlfn.IFS(V479="","",V479=39,"",V479&gt;39,V479-39),"")</f>
        <v/>
      </c>
      <c r="X479" s="76" t="str">
        <f t="shared" si="74"/>
        <v/>
      </c>
      <c r="Y479" s="76" t="str">
        <f t="shared" si="75"/>
        <v/>
      </c>
      <c r="Z479" s="76" t="str">
        <f t="shared" si="76"/>
        <v/>
      </c>
      <c r="AA479" s="77" t="str">
        <f t="shared" si="77"/>
        <v/>
      </c>
      <c r="AB479" s="76" t="str">
        <f t="shared" si="78"/>
        <v/>
      </c>
      <c r="AC479" s="74" t="str">
        <f>VLOOKUP('[1]Cumul H'!$C479,'[1]H S10'!$BE$9:$CU$60,37,FALSE)</f>
        <v/>
      </c>
      <c r="AD479" s="74" t="str">
        <f>VLOOKUP('[1]Cumul H'!$C479,'[1]H S10'!$BE$9:$CU$60,38,FALSE)</f>
        <v/>
      </c>
      <c r="AE479" s="74" t="str">
        <f>VLOOKUP('[1]Cumul H'!$C479,'[1]H S10'!$BE$9:$CU$60,39,FALSE)</f>
        <v/>
      </c>
      <c r="AF479" s="74" t="str">
        <f>VLOOKUP('[1]Cumul H'!$C479,'[1]H S10'!$BE$9:$CU$60,40,FALSE)</f>
        <v/>
      </c>
      <c r="AG479" s="74" t="str">
        <f>VLOOKUP('[1]Cumul H'!$C479,'[1]H S10'!$BE$9:$CU$60,41,FALSE)</f>
        <v/>
      </c>
      <c r="AH479" s="74" t="str">
        <f>VLOOKUP('[1]Cumul H'!$C479,'[1]H S10'!$BE$9:$CU$60,42,FALSE)</f>
        <v/>
      </c>
      <c r="AI479" s="74">
        <f>SUM('[1]Cumul H'!$AE479:$AH479)</f>
        <v>0</v>
      </c>
      <c r="AJ479" s="78" t="str" cm="1">
        <f t="array" ref="AJ479">IF(E479="INTERIM",_xlfn.IFS(J479="NON",$AK$2,J479="OUI",$AK$3),"")</f>
        <v/>
      </c>
      <c r="AK479" s="74" t="str">
        <f t="shared" si="70"/>
        <v/>
      </c>
      <c r="AL479" s="74" t="str">
        <f>IF(V479="","",IF(V479-Tableau3[[#This Row],[Heure sans Majoration]]&lt;0,0,V479-Tableau3[[#This Row],[Heure sans Majoration]]))</f>
        <v/>
      </c>
      <c r="AM479" s="74" t="str">
        <f t="shared" si="79"/>
        <v/>
      </c>
      <c r="AN479" s="74" t="str">
        <f t="shared" si="71"/>
        <v/>
      </c>
      <c r="AO479" s="74" t="str">
        <f t="shared" si="72"/>
        <v/>
      </c>
      <c r="AP479" s="78" t="str">
        <f>IF(C479="","",IF(F479=0,"",(V479*Tableau3[[#This Row],[Salaire Horaire]]*Tableau3[[#This Row],[Coef Multi]])))</f>
        <v/>
      </c>
      <c r="AQ479" s="78" t="str">
        <f>IF(C479="","",IF(F479=0,"",(Tableau3[[#This Row],[Heure avec majoration]]*Tableau3[[#This Row],[Salaire Horaire]]*Tableau3[[#This Row],[Coef Multi]]*25%)))</f>
        <v/>
      </c>
    </row>
    <row r="480" spans="2:43" ht="15" thickTop="1" x14ac:dyDescent="0.3">
      <c r="B480" s="73" t="s">
        <v>92</v>
      </c>
      <c r="C480" s="74" t="str">
        <f>IF('[1]H S10'!BE21="","",'[1]H S10'!BE21)</f>
        <v/>
      </c>
      <c r="D480" s="74" t="str">
        <f>IF(C480="","",VLOOKUP(C480,[1]!Tableau1[#All],5,FALSE))</f>
        <v/>
      </c>
      <c r="E480" s="74" t="str">
        <f>IF(C480="","",VLOOKUP(C480,[1]!Tableau1[#All],11,FALSE))</f>
        <v/>
      </c>
      <c r="F480" s="74" t="str">
        <f>IFERROR(IF(C480="","",VLOOKUP(C480,[1]!Tableau1[#All],12,FALSE)),"")</f>
        <v/>
      </c>
      <c r="G480" s="74" t="str">
        <f>IFERROR(IF(C480="","",VLOOKUP(C480,[1]!Tableau1[#All],6,FALSE)),"")</f>
        <v/>
      </c>
      <c r="H480" s="74" t="str">
        <f>IFERROR(IF(C480="","",VLOOKUP(C480,[1]!Tableau1[#All],13,FALSE)),"")</f>
        <v/>
      </c>
      <c r="I480" s="74" t="str">
        <f>IFERROR(IF(C480="","",VLOOKUP(C480,[1]!Tableau1[#All],14,FALSE)),"")</f>
        <v/>
      </c>
      <c r="J480" s="74" t="str">
        <f>IFERROR(IF(C480="","",VLOOKUP(C480,[1]!Tableau1[#All],8,FALSE)),"")</f>
        <v/>
      </c>
      <c r="K480" s="75" t="str">
        <f>VLOOKUP('[1]Cumul H'!$C480,'[1]H S10'!$BE$9:$CU$60,6,FALSE)</f>
        <v/>
      </c>
      <c r="L480" s="75" t="str">
        <f>VLOOKUP('[1]Cumul H'!$C480,'[1]H S10'!$BE$9:$CU$60,10,FALSE)</f>
        <v/>
      </c>
      <c r="M480" s="75" t="str">
        <f>VLOOKUP('[1]Cumul H'!$C480,'[1]H S10'!$BE$9:$CU$60,14,FALSE)</f>
        <v/>
      </c>
      <c r="N480" s="75" t="str">
        <f>VLOOKUP('[1]Cumul H'!$C480,'[1]H S10'!$BE$9:$CU$60,18,FALSE)</f>
        <v/>
      </c>
      <c r="O480" s="75" t="str">
        <f>VLOOKUP('[1]Cumul H'!$C480,'[1]H S10'!$BE$9:$CU$60,22,FALSE)</f>
        <v/>
      </c>
      <c r="P480" s="75" t="str">
        <f>VLOOKUP('[1]Cumul H'!$C480,'[1]H S10'!$BE$9:$CU$60,26,FALSE)</f>
        <v/>
      </c>
      <c r="Q480" s="75" t="str">
        <f>VLOOKUP('[1]Cumul H'!$C480,'[1]H S10'!$BE$9:$CU$60,30,FALSE)</f>
        <v/>
      </c>
      <c r="R480" s="75" t="str">
        <f>VLOOKUP('[1]Cumul H'!$C480,'[1]H S10'!$BE$9:$CU$60,34,FALSE)</f>
        <v/>
      </c>
      <c r="S480" s="75" t="str">
        <f>VLOOKUP('[1]Cumul H'!$C480,'[1]H S10'!$BE$9:$CU$60,33,FALSE)</f>
        <v/>
      </c>
      <c r="T480" s="75" t="str">
        <f>VLOOKUP('[1]Cumul H'!$C480,'[1]H S10'!$BE$9:$CU$60,35,FALSE)</f>
        <v/>
      </c>
      <c r="U480" s="75" t="str">
        <f>VLOOKUP('[1]Cumul H'!$C480,'[1]H S10'!$BE$9:$CU$60,36,FALSE)</f>
        <v/>
      </c>
      <c r="V480" s="76" t="str">
        <f t="shared" si="73"/>
        <v/>
      </c>
      <c r="W480" s="76" t="str" cm="1">
        <f t="array" ref="W480">IFERROR(_xlfn.IFS(V480="","",V480=39,"",V480&gt;39,V480-39),"")</f>
        <v/>
      </c>
      <c r="X480" s="76" t="str">
        <f t="shared" si="74"/>
        <v/>
      </c>
      <c r="Y480" s="76" t="str">
        <f t="shared" si="75"/>
        <v/>
      </c>
      <c r="Z480" s="76" t="str">
        <f t="shared" si="76"/>
        <v/>
      </c>
      <c r="AA480" s="77" t="str">
        <f t="shared" si="77"/>
        <v/>
      </c>
      <c r="AB480" s="76" t="str">
        <f t="shared" si="78"/>
        <v/>
      </c>
      <c r="AC480" s="74" t="str">
        <f>VLOOKUP('[1]Cumul H'!$C480,'[1]H S10'!$BE$9:$CU$60,37,FALSE)</f>
        <v/>
      </c>
      <c r="AD480" s="74" t="str">
        <f>VLOOKUP('[1]Cumul H'!$C480,'[1]H S10'!$BE$9:$CU$60,38,FALSE)</f>
        <v/>
      </c>
      <c r="AE480" s="74" t="str">
        <f>VLOOKUP('[1]Cumul H'!$C480,'[1]H S10'!$BE$9:$CU$60,39,FALSE)</f>
        <v/>
      </c>
      <c r="AF480" s="74" t="str">
        <f>VLOOKUP('[1]Cumul H'!$C480,'[1]H S10'!$BE$9:$CU$60,40,FALSE)</f>
        <v/>
      </c>
      <c r="AG480" s="74" t="str">
        <f>VLOOKUP('[1]Cumul H'!$C480,'[1]H S10'!$BE$9:$CU$60,41,FALSE)</f>
        <v/>
      </c>
      <c r="AH480" s="74" t="str">
        <f>VLOOKUP('[1]Cumul H'!$C480,'[1]H S10'!$BE$9:$CU$60,42,FALSE)</f>
        <v/>
      </c>
      <c r="AI480" s="74">
        <f>SUM('[1]Cumul H'!$AE480:$AH480)</f>
        <v>0</v>
      </c>
      <c r="AJ480" s="72" t="str" cm="1">
        <f t="array" ref="AJ480">IF(E480="INTERIM",_xlfn.IFS(J480="NON",$AK$2,J480="OUI",$AK$3),"")</f>
        <v/>
      </c>
      <c r="AK480" s="68" t="str">
        <f t="shared" si="70"/>
        <v/>
      </c>
      <c r="AL480" s="68" t="str">
        <f>IF(V480="","",IF(V480-Tableau3[[#This Row],[Heure sans Majoration]]&lt;0,0,V480-Tableau3[[#This Row],[Heure sans Majoration]]))</f>
        <v/>
      </c>
      <c r="AM480" s="68" t="str">
        <f t="shared" si="79"/>
        <v/>
      </c>
      <c r="AN480" s="68" t="str">
        <f t="shared" si="71"/>
        <v/>
      </c>
      <c r="AO480" s="68" t="str">
        <f t="shared" si="72"/>
        <v/>
      </c>
      <c r="AP480" s="72" t="str">
        <f>IF(C480="","",IF(F480=0,"",(V480*Tableau3[[#This Row],[Salaire Horaire]]*Tableau3[[#This Row],[Coef Multi]])))</f>
        <v/>
      </c>
      <c r="AQ480" s="72" t="str">
        <f>IF(C480="","",IF(F480=0,"",(Tableau3[[#This Row],[Heure avec majoration]]*Tableau3[[#This Row],[Salaire Horaire]]*Tableau3[[#This Row],[Coef Multi]]*25%)))</f>
        <v/>
      </c>
    </row>
    <row r="481" spans="2:43" ht="15" thickBot="1" x14ac:dyDescent="0.35">
      <c r="B481" s="73" t="s">
        <v>92</v>
      </c>
      <c r="C481" s="74" t="str">
        <f>IF('[1]H S10'!BE22="","",'[1]H S10'!BE22)</f>
        <v/>
      </c>
      <c r="D481" s="74" t="str">
        <f>IF(C481="","",VLOOKUP(C481,[1]!Tableau1[#All],5,FALSE))</f>
        <v/>
      </c>
      <c r="E481" s="74" t="str">
        <f>IF(C481="","",VLOOKUP(C481,[1]!Tableau1[#All],11,FALSE))</f>
        <v/>
      </c>
      <c r="F481" s="74" t="str">
        <f>IFERROR(IF(C481="","",VLOOKUP(C481,[1]!Tableau1[#All],12,FALSE)),"")</f>
        <v/>
      </c>
      <c r="G481" s="74" t="str">
        <f>IFERROR(IF(C481="","",VLOOKUP(C481,[1]!Tableau1[#All],6,FALSE)),"")</f>
        <v/>
      </c>
      <c r="H481" s="74" t="str">
        <f>IFERROR(IF(C481="","",VLOOKUP(C481,[1]!Tableau1[#All],13,FALSE)),"")</f>
        <v/>
      </c>
      <c r="I481" s="74" t="str">
        <f>IFERROR(IF(C481="","",VLOOKUP(C481,[1]!Tableau1[#All],14,FALSE)),"")</f>
        <v/>
      </c>
      <c r="J481" s="74" t="str">
        <f>IFERROR(IF(C481="","",VLOOKUP(C481,[1]!Tableau1[#All],8,FALSE)),"")</f>
        <v/>
      </c>
      <c r="K481" s="75" t="str">
        <f>VLOOKUP('[1]Cumul H'!$C481,'[1]H S10'!$BE$9:$CU$60,6,FALSE)</f>
        <v/>
      </c>
      <c r="L481" s="75" t="str">
        <f>VLOOKUP('[1]Cumul H'!$C481,'[1]H S10'!$BE$9:$CU$60,10,FALSE)</f>
        <v/>
      </c>
      <c r="M481" s="75" t="str">
        <f>VLOOKUP('[1]Cumul H'!$C481,'[1]H S10'!$BE$9:$CU$60,14,FALSE)</f>
        <v/>
      </c>
      <c r="N481" s="75" t="str">
        <f>VLOOKUP('[1]Cumul H'!$C481,'[1]H S10'!$BE$9:$CU$60,18,FALSE)</f>
        <v/>
      </c>
      <c r="O481" s="75" t="str">
        <f>VLOOKUP('[1]Cumul H'!$C481,'[1]H S10'!$BE$9:$CU$60,22,FALSE)</f>
        <v/>
      </c>
      <c r="P481" s="75" t="str">
        <f>VLOOKUP('[1]Cumul H'!$C481,'[1]H S10'!$BE$9:$CU$60,26,FALSE)</f>
        <v/>
      </c>
      <c r="Q481" s="75" t="str">
        <f>VLOOKUP('[1]Cumul H'!$C481,'[1]H S10'!$BE$9:$CU$60,30,FALSE)</f>
        <v/>
      </c>
      <c r="R481" s="75" t="str">
        <f>VLOOKUP('[1]Cumul H'!$C481,'[1]H S10'!$BE$9:$CU$60,34,FALSE)</f>
        <v/>
      </c>
      <c r="S481" s="75" t="str">
        <f>VLOOKUP('[1]Cumul H'!$C481,'[1]H S10'!$BE$9:$CU$60,33,FALSE)</f>
        <v/>
      </c>
      <c r="T481" s="75" t="str">
        <f>VLOOKUP('[1]Cumul H'!$C481,'[1]H S10'!$BE$9:$CU$60,35,FALSE)</f>
        <v/>
      </c>
      <c r="U481" s="75" t="str">
        <f>VLOOKUP('[1]Cumul H'!$C481,'[1]H S10'!$BE$9:$CU$60,36,FALSE)</f>
        <v/>
      </c>
      <c r="V481" s="76" t="str">
        <f t="shared" si="73"/>
        <v/>
      </c>
      <c r="W481" s="76" t="str" cm="1">
        <f t="array" ref="W481">IFERROR(_xlfn.IFS(V481="","",V481=39,"",V481&gt;39,V481-39),"")</f>
        <v/>
      </c>
      <c r="X481" s="76" t="str">
        <f t="shared" si="74"/>
        <v/>
      </c>
      <c r="Y481" s="76" t="str">
        <f t="shared" si="75"/>
        <v/>
      </c>
      <c r="Z481" s="76" t="str">
        <f t="shared" si="76"/>
        <v/>
      </c>
      <c r="AA481" s="77" t="str">
        <f t="shared" si="77"/>
        <v/>
      </c>
      <c r="AB481" s="76" t="str">
        <f t="shared" si="78"/>
        <v/>
      </c>
      <c r="AC481" s="74" t="str">
        <f>VLOOKUP('[1]Cumul H'!$C481,'[1]H S10'!$BE$9:$CU$60,37,FALSE)</f>
        <v/>
      </c>
      <c r="AD481" s="74" t="str">
        <f>VLOOKUP('[1]Cumul H'!$C481,'[1]H S10'!$BE$9:$CU$60,38,FALSE)</f>
        <v/>
      </c>
      <c r="AE481" s="74" t="str">
        <f>VLOOKUP('[1]Cumul H'!$C481,'[1]H S10'!$BE$9:$CU$60,39,FALSE)</f>
        <v/>
      </c>
      <c r="AF481" s="74" t="str">
        <f>VLOOKUP('[1]Cumul H'!$C481,'[1]H S10'!$BE$9:$CU$60,40,FALSE)</f>
        <v/>
      </c>
      <c r="AG481" s="74" t="str">
        <f>VLOOKUP('[1]Cumul H'!$C481,'[1]H S10'!$BE$9:$CU$60,41,FALSE)</f>
        <v/>
      </c>
      <c r="AH481" s="74" t="str">
        <f>VLOOKUP('[1]Cumul H'!$C481,'[1]H S10'!$BE$9:$CU$60,42,FALSE)</f>
        <v/>
      </c>
      <c r="AI481" s="74">
        <f>SUM('[1]Cumul H'!$AE481:$AH481)</f>
        <v>0</v>
      </c>
      <c r="AJ481" s="78" t="str" cm="1">
        <f t="array" ref="AJ481">IF(E481="INTERIM",_xlfn.IFS(J481="NON",$AK$2,J481="OUI",$AK$3),"")</f>
        <v/>
      </c>
      <c r="AK481" s="74" t="str">
        <f t="shared" si="70"/>
        <v/>
      </c>
      <c r="AL481" s="74" t="str">
        <f>IF(V481="","",IF(V481-Tableau3[[#This Row],[Heure sans Majoration]]&lt;0,0,V481-Tableau3[[#This Row],[Heure sans Majoration]]))</f>
        <v/>
      </c>
      <c r="AM481" s="74" t="str">
        <f t="shared" si="79"/>
        <v/>
      </c>
      <c r="AN481" s="74" t="str">
        <f t="shared" si="71"/>
        <v/>
      </c>
      <c r="AO481" s="74" t="str">
        <f t="shared" si="72"/>
        <v/>
      </c>
      <c r="AP481" s="78" t="str">
        <f>IF(C481="","",IF(F481=0,"",(V481*Tableau3[[#This Row],[Salaire Horaire]]*Tableau3[[#This Row],[Coef Multi]])))</f>
        <v/>
      </c>
      <c r="AQ481" s="78" t="str">
        <f>IF(C481="","",IF(F481=0,"",(Tableau3[[#This Row],[Heure avec majoration]]*Tableau3[[#This Row],[Salaire Horaire]]*Tableau3[[#This Row],[Coef Multi]]*25%)))</f>
        <v/>
      </c>
    </row>
    <row r="482" spans="2:43" ht="15" thickTop="1" x14ac:dyDescent="0.3">
      <c r="B482" s="73" t="s">
        <v>92</v>
      </c>
      <c r="C482" s="74" t="str">
        <f>IF('[1]H S10'!BE23="","",'[1]H S10'!BE23)</f>
        <v/>
      </c>
      <c r="D482" s="74" t="str">
        <f>IF(C482="","",VLOOKUP(C482,[1]!Tableau1[#All],5,FALSE))</f>
        <v/>
      </c>
      <c r="E482" s="74" t="str">
        <f>IF(C482="","",VLOOKUP(C482,[1]!Tableau1[#All],11,FALSE))</f>
        <v/>
      </c>
      <c r="F482" s="74" t="str">
        <f>IFERROR(IF(C482="","",VLOOKUP(C482,[1]!Tableau1[#All],12,FALSE)),"")</f>
        <v/>
      </c>
      <c r="G482" s="74" t="str">
        <f>IFERROR(IF(C482="","",VLOOKUP(C482,[1]!Tableau1[#All],6,FALSE)),"")</f>
        <v/>
      </c>
      <c r="H482" s="74" t="str">
        <f>IFERROR(IF(C482="","",VLOOKUP(C482,[1]!Tableau1[#All],13,FALSE)),"")</f>
        <v/>
      </c>
      <c r="I482" s="74" t="str">
        <f>IFERROR(IF(C482="","",VLOOKUP(C482,[1]!Tableau1[#All],14,FALSE)),"")</f>
        <v/>
      </c>
      <c r="J482" s="74" t="str">
        <f>IFERROR(IF(C482="","",VLOOKUP(C482,[1]!Tableau1[#All],8,FALSE)),"")</f>
        <v/>
      </c>
      <c r="K482" s="75" t="str">
        <f>VLOOKUP('[1]Cumul H'!$C482,'[1]H S10'!$BE$9:$CU$60,6,FALSE)</f>
        <v/>
      </c>
      <c r="L482" s="75" t="str">
        <f>VLOOKUP('[1]Cumul H'!$C482,'[1]H S10'!$BE$9:$CU$60,10,FALSE)</f>
        <v/>
      </c>
      <c r="M482" s="75" t="str">
        <f>VLOOKUP('[1]Cumul H'!$C482,'[1]H S10'!$BE$9:$CU$60,14,FALSE)</f>
        <v/>
      </c>
      <c r="N482" s="75" t="str">
        <f>VLOOKUP('[1]Cumul H'!$C482,'[1]H S10'!$BE$9:$CU$60,18,FALSE)</f>
        <v/>
      </c>
      <c r="O482" s="75" t="str">
        <f>VLOOKUP('[1]Cumul H'!$C482,'[1]H S10'!$BE$9:$CU$60,22,FALSE)</f>
        <v/>
      </c>
      <c r="P482" s="75" t="str">
        <f>VLOOKUP('[1]Cumul H'!$C482,'[1]H S10'!$BE$9:$CU$60,26,FALSE)</f>
        <v/>
      </c>
      <c r="Q482" s="75" t="str">
        <f>VLOOKUP('[1]Cumul H'!$C482,'[1]H S10'!$BE$9:$CU$60,30,FALSE)</f>
        <v/>
      </c>
      <c r="R482" s="75" t="str">
        <f>VLOOKUP('[1]Cumul H'!$C482,'[1]H S10'!$BE$9:$CU$60,34,FALSE)</f>
        <v/>
      </c>
      <c r="S482" s="75" t="str">
        <f>VLOOKUP('[1]Cumul H'!$C482,'[1]H S10'!$BE$9:$CU$60,33,FALSE)</f>
        <v/>
      </c>
      <c r="T482" s="75" t="str">
        <f>VLOOKUP('[1]Cumul H'!$C482,'[1]H S10'!$BE$9:$CU$60,35,FALSE)</f>
        <v/>
      </c>
      <c r="U482" s="75" t="str">
        <f>VLOOKUP('[1]Cumul H'!$C482,'[1]H S10'!$BE$9:$CU$60,36,FALSE)</f>
        <v/>
      </c>
      <c r="V482" s="76" t="str">
        <f t="shared" si="73"/>
        <v/>
      </c>
      <c r="W482" s="76" t="str" cm="1">
        <f t="array" ref="W482">IFERROR(_xlfn.IFS(V482="","",V482=39,"",V482&gt;39,V482-39),"")</f>
        <v/>
      </c>
      <c r="X482" s="76" t="str">
        <f t="shared" si="74"/>
        <v/>
      </c>
      <c r="Y482" s="76" t="str">
        <f t="shared" si="75"/>
        <v/>
      </c>
      <c r="Z482" s="76" t="str">
        <f t="shared" si="76"/>
        <v/>
      </c>
      <c r="AA482" s="77" t="str">
        <f t="shared" si="77"/>
        <v/>
      </c>
      <c r="AB482" s="76" t="str">
        <f t="shared" si="78"/>
        <v/>
      </c>
      <c r="AC482" s="74" t="str">
        <f>VLOOKUP('[1]Cumul H'!$C482,'[1]H S10'!$BE$9:$CU$60,37,FALSE)</f>
        <v/>
      </c>
      <c r="AD482" s="74" t="str">
        <f>VLOOKUP('[1]Cumul H'!$C482,'[1]H S10'!$BE$9:$CU$60,38,FALSE)</f>
        <v/>
      </c>
      <c r="AE482" s="74" t="str">
        <f>VLOOKUP('[1]Cumul H'!$C482,'[1]H S10'!$BE$9:$CU$60,39,FALSE)</f>
        <v/>
      </c>
      <c r="AF482" s="74" t="str">
        <f>VLOOKUP('[1]Cumul H'!$C482,'[1]H S10'!$BE$9:$CU$60,40,FALSE)</f>
        <v/>
      </c>
      <c r="AG482" s="74" t="str">
        <f>VLOOKUP('[1]Cumul H'!$C482,'[1]H S10'!$BE$9:$CU$60,41,FALSE)</f>
        <v/>
      </c>
      <c r="AH482" s="74" t="str">
        <f>VLOOKUP('[1]Cumul H'!$C482,'[1]H S10'!$BE$9:$CU$60,42,FALSE)</f>
        <v/>
      </c>
      <c r="AI482" s="74">
        <f>SUM('[1]Cumul H'!$AE482:$AH482)</f>
        <v>0</v>
      </c>
      <c r="AJ482" s="72" t="str" cm="1">
        <f t="array" ref="AJ482">IF(E482="INTERIM",_xlfn.IFS(J482="NON",$AK$2,J482="OUI",$AK$3),"")</f>
        <v/>
      </c>
      <c r="AK482" s="68" t="str">
        <f t="shared" si="70"/>
        <v/>
      </c>
      <c r="AL482" s="68" t="str">
        <f>IF(V482="","",IF(V482-Tableau3[[#This Row],[Heure sans Majoration]]&lt;0,0,V482-Tableau3[[#This Row],[Heure sans Majoration]]))</f>
        <v/>
      </c>
      <c r="AM482" s="68" t="str">
        <f t="shared" si="79"/>
        <v/>
      </c>
      <c r="AN482" s="68" t="str">
        <f t="shared" si="71"/>
        <v/>
      </c>
      <c r="AO482" s="68" t="str">
        <f t="shared" si="72"/>
        <v/>
      </c>
      <c r="AP482" s="72" t="str">
        <f>IF(C482="","",IF(F482=0,"",(V482*Tableau3[[#This Row],[Salaire Horaire]]*Tableau3[[#This Row],[Coef Multi]])))</f>
        <v/>
      </c>
      <c r="AQ482" s="72" t="str">
        <f>IF(C482="","",IF(F482=0,"",(Tableau3[[#This Row],[Heure avec majoration]]*Tableau3[[#This Row],[Salaire Horaire]]*Tableau3[[#This Row],[Coef Multi]]*25%)))</f>
        <v/>
      </c>
    </row>
    <row r="483" spans="2:43" ht="15" thickBot="1" x14ac:dyDescent="0.35">
      <c r="B483" s="73" t="s">
        <v>92</v>
      </c>
      <c r="C483" s="74" t="str">
        <f>IF('[1]H S10'!BE24="","",'[1]H S10'!BE24)</f>
        <v/>
      </c>
      <c r="D483" s="74" t="str">
        <f>IF(C483="","",VLOOKUP(C483,[1]!Tableau1[#All],5,FALSE))</f>
        <v/>
      </c>
      <c r="E483" s="74" t="str">
        <f>IF(C483="","",VLOOKUP(C483,[1]!Tableau1[#All],11,FALSE))</f>
        <v/>
      </c>
      <c r="F483" s="74" t="str">
        <f>IFERROR(IF(C483="","",VLOOKUP(C483,[1]!Tableau1[#All],12,FALSE)),"")</f>
        <v/>
      </c>
      <c r="G483" s="74" t="str">
        <f>IFERROR(IF(C483="","",VLOOKUP(C483,[1]!Tableau1[#All],6,FALSE)),"")</f>
        <v/>
      </c>
      <c r="H483" s="74" t="str">
        <f>IFERROR(IF(C483="","",VLOOKUP(C483,[1]!Tableau1[#All],13,FALSE)),"")</f>
        <v/>
      </c>
      <c r="I483" s="74" t="str">
        <f>IFERROR(IF(C483="","",VLOOKUP(C483,[1]!Tableau1[#All],14,FALSE)),"")</f>
        <v/>
      </c>
      <c r="J483" s="74" t="str">
        <f>IFERROR(IF(C483="","",VLOOKUP(C483,[1]!Tableau1[#All],8,FALSE)),"")</f>
        <v/>
      </c>
      <c r="K483" s="75" t="str">
        <f>VLOOKUP('[1]Cumul H'!$C483,'[1]H S10'!$BE$9:$CU$60,6,FALSE)</f>
        <v/>
      </c>
      <c r="L483" s="75" t="str">
        <f>VLOOKUP('[1]Cumul H'!$C483,'[1]H S10'!$BE$9:$CU$60,10,FALSE)</f>
        <v/>
      </c>
      <c r="M483" s="75" t="str">
        <f>VLOOKUP('[1]Cumul H'!$C483,'[1]H S10'!$BE$9:$CU$60,14,FALSE)</f>
        <v/>
      </c>
      <c r="N483" s="75" t="str">
        <f>VLOOKUP('[1]Cumul H'!$C483,'[1]H S10'!$BE$9:$CU$60,18,FALSE)</f>
        <v/>
      </c>
      <c r="O483" s="75" t="str">
        <f>VLOOKUP('[1]Cumul H'!$C483,'[1]H S10'!$BE$9:$CU$60,22,FALSE)</f>
        <v/>
      </c>
      <c r="P483" s="75" t="str">
        <f>VLOOKUP('[1]Cumul H'!$C483,'[1]H S10'!$BE$9:$CU$60,26,FALSE)</f>
        <v/>
      </c>
      <c r="Q483" s="75" t="str">
        <f>VLOOKUP('[1]Cumul H'!$C483,'[1]H S10'!$BE$9:$CU$60,30,FALSE)</f>
        <v/>
      </c>
      <c r="R483" s="75" t="str">
        <f>VLOOKUP('[1]Cumul H'!$C483,'[1]H S10'!$BE$9:$CU$60,34,FALSE)</f>
        <v/>
      </c>
      <c r="S483" s="75" t="str">
        <f>VLOOKUP('[1]Cumul H'!$C483,'[1]H S10'!$BE$9:$CU$60,33,FALSE)</f>
        <v/>
      </c>
      <c r="T483" s="75" t="str">
        <f>VLOOKUP('[1]Cumul H'!$C483,'[1]H S10'!$BE$9:$CU$60,35,FALSE)</f>
        <v/>
      </c>
      <c r="U483" s="75" t="str">
        <f>VLOOKUP('[1]Cumul H'!$C483,'[1]H S10'!$BE$9:$CU$60,36,FALSE)</f>
        <v/>
      </c>
      <c r="V483" s="76" t="str">
        <f t="shared" si="73"/>
        <v/>
      </c>
      <c r="W483" s="76" t="str" cm="1">
        <f t="array" ref="W483">IFERROR(_xlfn.IFS(V483="","",V483=39,"",V483&gt;39,V483-39),"")</f>
        <v/>
      </c>
      <c r="X483" s="76" t="str">
        <f t="shared" si="74"/>
        <v/>
      </c>
      <c r="Y483" s="76" t="str">
        <f t="shared" si="75"/>
        <v/>
      </c>
      <c r="Z483" s="76" t="str">
        <f t="shared" si="76"/>
        <v/>
      </c>
      <c r="AA483" s="77" t="str">
        <f t="shared" si="77"/>
        <v/>
      </c>
      <c r="AB483" s="76" t="str">
        <f t="shared" si="78"/>
        <v/>
      </c>
      <c r="AC483" s="74" t="str">
        <f>VLOOKUP('[1]Cumul H'!$C483,'[1]H S10'!$BE$9:$CU$60,37,FALSE)</f>
        <v/>
      </c>
      <c r="AD483" s="74" t="str">
        <f>VLOOKUP('[1]Cumul H'!$C483,'[1]H S10'!$BE$9:$CU$60,38,FALSE)</f>
        <v/>
      </c>
      <c r="AE483" s="74" t="str">
        <f>VLOOKUP('[1]Cumul H'!$C483,'[1]H S10'!$BE$9:$CU$60,39,FALSE)</f>
        <v/>
      </c>
      <c r="AF483" s="74" t="str">
        <f>VLOOKUP('[1]Cumul H'!$C483,'[1]H S10'!$BE$9:$CU$60,40,FALSE)</f>
        <v/>
      </c>
      <c r="AG483" s="74" t="str">
        <f>VLOOKUP('[1]Cumul H'!$C483,'[1]H S10'!$BE$9:$CU$60,41,FALSE)</f>
        <v/>
      </c>
      <c r="AH483" s="74" t="str">
        <f>VLOOKUP('[1]Cumul H'!$C483,'[1]H S10'!$BE$9:$CU$60,42,FALSE)</f>
        <v/>
      </c>
      <c r="AI483" s="74">
        <f>SUM('[1]Cumul H'!$AE483:$AH483)</f>
        <v>0</v>
      </c>
      <c r="AJ483" s="78" t="str" cm="1">
        <f t="array" ref="AJ483">IF(E483="INTERIM",_xlfn.IFS(J483="NON",$AK$2,J483="OUI",$AK$3),"")</f>
        <v/>
      </c>
      <c r="AK483" s="74" t="str">
        <f t="shared" si="70"/>
        <v/>
      </c>
      <c r="AL483" s="74" t="str">
        <f>IF(V483="","",IF(V483-Tableau3[[#This Row],[Heure sans Majoration]]&lt;0,0,V483-Tableau3[[#This Row],[Heure sans Majoration]]))</f>
        <v/>
      </c>
      <c r="AM483" s="74" t="str">
        <f t="shared" si="79"/>
        <v/>
      </c>
      <c r="AN483" s="74" t="str">
        <f t="shared" si="71"/>
        <v/>
      </c>
      <c r="AO483" s="74" t="str">
        <f t="shared" si="72"/>
        <v/>
      </c>
      <c r="AP483" s="78" t="str">
        <f>IF(C483="","",IF(F483=0,"",(V483*Tableau3[[#This Row],[Salaire Horaire]]*Tableau3[[#This Row],[Coef Multi]])))</f>
        <v/>
      </c>
      <c r="AQ483" s="78" t="str">
        <f>IF(C483="","",IF(F483=0,"",(Tableau3[[#This Row],[Heure avec majoration]]*Tableau3[[#This Row],[Salaire Horaire]]*Tableau3[[#This Row],[Coef Multi]]*25%)))</f>
        <v/>
      </c>
    </row>
    <row r="484" spans="2:43" ht="15" thickTop="1" x14ac:dyDescent="0.3">
      <c r="B484" s="73" t="s">
        <v>92</v>
      </c>
      <c r="C484" s="74" t="str">
        <f>IF('[1]H S10'!BE25="","",'[1]H S10'!BE25)</f>
        <v/>
      </c>
      <c r="D484" s="74" t="str">
        <f>IF(C484="","",VLOOKUP(C484,[1]!Tableau1[#All],5,FALSE))</f>
        <v/>
      </c>
      <c r="E484" s="74" t="str">
        <f>IF(C484="","",VLOOKUP(C484,[1]!Tableau1[#All],11,FALSE))</f>
        <v/>
      </c>
      <c r="F484" s="74" t="str">
        <f>IFERROR(IF(C484="","",VLOOKUP(C484,[1]!Tableau1[#All],12,FALSE)),"")</f>
        <v/>
      </c>
      <c r="G484" s="74" t="str">
        <f>IFERROR(IF(C484="","",VLOOKUP(C484,[1]!Tableau1[#All],6,FALSE)),"")</f>
        <v/>
      </c>
      <c r="H484" s="74" t="str">
        <f>IFERROR(IF(C484="","",VLOOKUP(C484,[1]!Tableau1[#All],13,FALSE)),"")</f>
        <v/>
      </c>
      <c r="I484" s="74" t="str">
        <f>IFERROR(IF(C484="","",VLOOKUP(C484,[1]!Tableau1[#All],14,FALSE)),"")</f>
        <v/>
      </c>
      <c r="J484" s="74" t="str">
        <f>IFERROR(IF(C484="","",VLOOKUP(C484,[1]!Tableau1[#All],8,FALSE)),"")</f>
        <v/>
      </c>
      <c r="K484" s="75" t="str">
        <f>VLOOKUP('[1]Cumul H'!$C484,'[1]H S10'!$BE$9:$CU$60,6,FALSE)</f>
        <v/>
      </c>
      <c r="L484" s="75" t="str">
        <f>VLOOKUP('[1]Cumul H'!$C484,'[1]H S10'!$BE$9:$CU$60,10,FALSE)</f>
        <v/>
      </c>
      <c r="M484" s="75" t="str">
        <f>VLOOKUP('[1]Cumul H'!$C484,'[1]H S10'!$BE$9:$CU$60,14,FALSE)</f>
        <v/>
      </c>
      <c r="N484" s="75" t="str">
        <f>VLOOKUP('[1]Cumul H'!$C484,'[1]H S10'!$BE$9:$CU$60,18,FALSE)</f>
        <v/>
      </c>
      <c r="O484" s="75" t="str">
        <f>VLOOKUP('[1]Cumul H'!$C484,'[1]H S10'!$BE$9:$CU$60,22,FALSE)</f>
        <v/>
      </c>
      <c r="P484" s="75" t="str">
        <f>VLOOKUP('[1]Cumul H'!$C484,'[1]H S10'!$BE$9:$CU$60,26,FALSE)</f>
        <v/>
      </c>
      <c r="Q484" s="75" t="str">
        <f>VLOOKUP('[1]Cumul H'!$C484,'[1]H S10'!$BE$9:$CU$60,30,FALSE)</f>
        <v/>
      </c>
      <c r="R484" s="75" t="str">
        <f>VLOOKUP('[1]Cumul H'!$C484,'[1]H S10'!$BE$9:$CU$60,34,FALSE)</f>
        <v/>
      </c>
      <c r="S484" s="75" t="str">
        <f>VLOOKUP('[1]Cumul H'!$C484,'[1]H S10'!$BE$9:$CU$60,33,FALSE)</f>
        <v/>
      </c>
      <c r="T484" s="75" t="str">
        <f>VLOOKUP('[1]Cumul H'!$C484,'[1]H S10'!$BE$9:$CU$60,35,FALSE)</f>
        <v/>
      </c>
      <c r="U484" s="75" t="str">
        <f>VLOOKUP('[1]Cumul H'!$C484,'[1]H S10'!$BE$9:$CU$60,36,FALSE)</f>
        <v/>
      </c>
      <c r="V484" s="76" t="str">
        <f t="shared" si="73"/>
        <v/>
      </c>
      <c r="W484" s="76" t="str" cm="1">
        <f t="array" ref="W484">IFERROR(_xlfn.IFS(V484="","",V484=39,"",V484&gt;39,V484-39),"")</f>
        <v/>
      </c>
      <c r="X484" s="76" t="str">
        <f t="shared" si="74"/>
        <v/>
      </c>
      <c r="Y484" s="76" t="str">
        <f t="shared" si="75"/>
        <v/>
      </c>
      <c r="Z484" s="76" t="str">
        <f t="shared" si="76"/>
        <v/>
      </c>
      <c r="AA484" s="77" t="str">
        <f t="shared" si="77"/>
        <v/>
      </c>
      <c r="AB484" s="76" t="str">
        <f t="shared" si="78"/>
        <v/>
      </c>
      <c r="AC484" s="74" t="str">
        <f>VLOOKUP('[1]Cumul H'!$C484,'[1]H S10'!$BE$9:$CU$60,37,FALSE)</f>
        <v/>
      </c>
      <c r="AD484" s="74" t="str">
        <f>VLOOKUP('[1]Cumul H'!$C484,'[1]H S10'!$BE$9:$CU$60,38,FALSE)</f>
        <v/>
      </c>
      <c r="AE484" s="74" t="str">
        <f>VLOOKUP('[1]Cumul H'!$C484,'[1]H S10'!$BE$9:$CU$60,39,FALSE)</f>
        <v/>
      </c>
      <c r="AF484" s="74" t="str">
        <f>VLOOKUP('[1]Cumul H'!$C484,'[1]H S10'!$BE$9:$CU$60,40,FALSE)</f>
        <v/>
      </c>
      <c r="AG484" s="74" t="str">
        <f>VLOOKUP('[1]Cumul H'!$C484,'[1]H S10'!$BE$9:$CU$60,41,FALSE)</f>
        <v/>
      </c>
      <c r="AH484" s="74" t="str">
        <f>VLOOKUP('[1]Cumul H'!$C484,'[1]H S10'!$BE$9:$CU$60,42,FALSE)</f>
        <v/>
      </c>
      <c r="AI484" s="74">
        <f>SUM('[1]Cumul H'!$AE484:$AH484)</f>
        <v>0</v>
      </c>
      <c r="AJ484" s="72" t="str" cm="1">
        <f t="array" ref="AJ484">IF(E484="INTERIM",_xlfn.IFS(J484="NON",$AK$2,J484="OUI",$AK$3),"")</f>
        <v/>
      </c>
      <c r="AK484" s="68" t="str">
        <f t="shared" si="70"/>
        <v/>
      </c>
      <c r="AL484" s="68" t="str">
        <f>IF(V484="","",IF(V484-Tableau3[[#This Row],[Heure sans Majoration]]&lt;0,0,V484-Tableau3[[#This Row],[Heure sans Majoration]]))</f>
        <v/>
      </c>
      <c r="AM484" s="68" t="str">
        <f t="shared" si="79"/>
        <v/>
      </c>
      <c r="AN484" s="68" t="str">
        <f t="shared" si="71"/>
        <v/>
      </c>
      <c r="AO484" s="68" t="str">
        <f t="shared" si="72"/>
        <v/>
      </c>
      <c r="AP484" s="72" t="str">
        <f>IF(C484="","",IF(F484=0,"",(V484*Tableau3[[#This Row],[Salaire Horaire]]*Tableau3[[#This Row],[Coef Multi]])))</f>
        <v/>
      </c>
      <c r="AQ484" s="72" t="str">
        <f>IF(C484="","",IF(F484=0,"",(Tableau3[[#This Row],[Heure avec majoration]]*Tableau3[[#This Row],[Salaire Horaire]]*Tableau3[[#This Row],[Coef Multi]]*25%)))</f>
        <v/>
      </c>
    </row>
    <row r="485" spans="2:43" ht="15" thickBot="1" x14ac:dyDescent="0.35">
      <c r="B485" s="73" t="s">
        <v>92</v>
      </c>
      <c r="C485" s="74" t="str">
        <f>IF('[1]H S10'!BE26="","",'[1]H S10'!BE26)</f>
        <v/>
      </c>
      <c r="D485" s="74" t="str">
        <f>IF(C485="","",VLOOKUP(C485,[1]!Tableau1[#All],5,FALSE))</f>
        <v/>
      </c>
      <c r="E485" s="74" t="str">
        <f>IF(C485="","",VLOOKUP(C485,[1]!Tableau1[#All],11,FALSE))</f>
        <v/>
      </c>
      <c r="F485" s="74" t="str">
        <f>IFERROR(IF(C485="","",VLOOKUP(C485,[1]!Tableau1[#All],12,FALSE)),"")</f>
        <v/>
      </c>
      <c r="G485" s="74" t="str">
        <f>IFERROR(IF(C485="","",VLOOKUP(C485,[1]!Tableau1[#All],6,FALSE)),"")</f>
        <v/>
      </c>
      <c r="H485" s="74" t="str">
        <f>IFERROR(IF(C485="","",VLOOKUP(C485,[1]!Tableau1[#All],13,FALSE)),"")</f>
        <v/>
      </c>
      <c r="I485" s="74" t="str">
        <f>IFERROR(IF(C485="","",VLOOKUP(C485,[1]!Tableau1[#All],14,FALSE)),"")</f>
        <v/>
      </c>
      <c r="J485" s="74" t="str">
        <f>IFERROR(IF(C485="","",VLOOKUP(C485,[1]!Tableau1[#All],8,FALSE)),"")</f>
        <v/>
      </c>
      <c r="K485" s="75" t="str">
        <f>VLOOKUP('[1]Cumul H'!$C485,'[1]H S10'!$BE$9:$CU$60,6,FALSE)</f>
        <v/>
      </c>
      <c r="L485" s="75" t="str">
        <f>VLOOKUP('[1]Cumul H'!$C485,'[1]H S10'!$BE$9:$CU$60,10,FALSE)</f>
        <v/>
      </c>
      <c r="M485" s="75" t="str">
        <f>VLOOKUP('[1]Cumul H'!$C485,'[1]H S10'!$BE$9:$CU$60,14,FALSE)</f>
        <v/>
      </c>
      <c r="N485" s="75" t="str">
        <f>VLOOKUP('[1]Cumul H'!$C485,'[1]H S10'!$BE$9:$CU$60,18,FALSE)</f>
        <v/>
      </c>
      <c r="O485" s="75" t="str">
        <f>VLOOKUP('[1]Cumul H'!$C485,'[1]H S10'!$BE$9:$CU$60,22,FALSE)</f>
        <v/>
      </c>
      <c r="P485" s="75" t="str">
        <f>VLOOKUP('[1]Cumul H'!$C485,'[1]H S10'!$BE$9:$CU$60,26,FALSE)</f>
        <v/>
      </c>
      <c r="Q485" s="75" t="str">
        <f>VLOOKUP('[1]Cumul H'!$C485,'[1]H S10'!$BE$9:$CU$60,30,FALSE)</f>
        <v/>
      </c>
      <c r="R485" s="75" t="str">
        <f>VLOOKUP('[1]Cumul H'!$C485,'[1]H S10'!$BE$9:$CU$60,34,FALSE)</f>
        <v/>
      </c>
      <c r="S485" s="75" t="str">
        <f>VLOOKUP('[1]Cumul H'!$C485,'[1]H S10'!$BE$9:$CU$60,33,FALSE)</f>
        <v/>
      </c>
      <c r="T485" s="75" t="str">
        <f>VLOOKUP('[1]Cumul H'!$C485,'[1]H S10'!$BE$9:$CU$60,35,FALSE)</f>
        <v/>
      </c>
      <c r="U485" s="75" t="str">
        <f>VLOOKUP('[1]Cumul H'!$C485,'[1]H S10'!$BE$9:$CU$60,36,FALSE)</f>
        <v/>
      </c>
      <c r="V485" s="76" t="str">
        <f t="shared" si="73"/>
        <v/>
      </c>
      <c r="W485" s="76" t="str" cm="1">
        <f t="array" ref="W485">IFERROR(_xlfn.IFS(V485="","",V485=39,"",V485&gt;39,V485-39),"")</f>
        <v/>
      </c>
      <c r="X485" s="76" t="str">
        <f t="shared" si="74"/>
        <v/>
      </c>
      <c r="Y485" s="76" t="str">
        <f t="shared" si="75"/>
        <v/>
      </c>
      <c r="Z485" s="76" t="str">
        <f t="shared" si="76"/>
        <v/>
      </c>
      <c r="AA485" s="77" t="str">
        <f t="shared" si="77"/>
        <v/>
      </c>
      <c r="AB485" s="76" t="str">
        <f t="shared" si="78"/>
        <v/>
      </c>
      <c r="AC485" s="74" t="str">
        <f>VLOOKUP('[1]Cumul H'!$C485,'[1]H S10'!$BE$9:$CU$60,37,FALSE)</f>
        <v/>
      </c>
      <c r="AD485" s="74" t="str">
        <f>VLOOKUP('[1]Cumul H'!$C485,'[1]H S10'!$BE$9:$CU$60,38,FALSE)</f>
        <v/>
      </c>
      <c r="AE485" s="74" t="str">
        <f>VLOOKUP('[1]Cumul H'!$C485,'[1]H S10'!$BE$9:$CU$60,39,FALSE)</f>
        <v/>
      </c>
      <c r="AF485" s="74" t="str">
        <f>VLOOKUP('[1]Cumul H'!$C485,'[1]H S10'!$BE$9:$CU$60,40,FALSE)</f>
        <v/>
      </c>
      <c r="AG485" s="74" t="str">
        <f>VLOOKUP('[1]Cumul H'!$C485,'[1]H S10'!$BE$9:$CU$60,41,FALSE)</f>
        <v/>
      </c>
      <c r="AH485" s="74" t="str">
        <f>VLOOKUP('[1]Cumul H'!$C485,'[1]H S10'!$BE$9:$CU$60,42,FALSE)</f>
        <v/>
      </c>
      <c r="AI485" s="74">
        <f>SUM('[1]Cumul H'!$AE485:$AH485)</f>
        <v>0</v>
      </c>
      <c r="AJ485" s="78" t="str" cm="1">
        <f t="array" ref="AJ485">IF(E485="INTERIM",_xlfn.IFS(J485="NON",$AK$2,J485="OUI",$AK$3),"")</f>
        <v/>
      </c>
      <c r="AK485" s="74" t="str">
        <f t="shared" si="70"/>
        <v/>
      </c>
      <c r="AL485" s="74" t="str">
        <f>IF(V485="","",IF(V485-Tableau3[[#This Row],[Heure sans Majoration]]&lt;0,0,V485-Tableau3[[#This Row],[Heure sans Majoration]]))</f>
        <v/>
      </c>
      <c r="AM485" s="74" t="str">
        <f t="shared" si="79"/>
        <v/>
      </c>
      <c r="AN485" s="74" t="str">
        <f t="shared" si="71"/>
        <v/>
      </c>
      <c r="AO485" s="74" t="str">
        <f t="shared" si="72"/>
        <v/>
      </c>
      <c r="AP485" s="78" t="str">
        <f>IF(C485="","",IF(F485=0,"",(V485*Tableau3[[#This Row],[Salaire Horaire]]*Tableau3[[#This Row],[Coef Multi]])))</f>
        <v/>
      </c>
      <c r="AQ485" s="78" t="str">
        <f>IF(C485="","",IF(F485=0,"",(Tableau3[[#This Row],[Heure avec majoration]]*Tableau3[[#This Row],[Salaire Horaire]]*Tableau3[[#This Row],[Coef Multi]]*25%)))</f>
        <v/>
      </c>
    </row>
    <row r="486" spans="2:43" ht="15" thickTop="1" x14ac:dyDescent="0.3">
      <c r="B486" s="73" t="s">
        <v>92</v>
      </c>
      <c r="C486" s="74" t="str">
        <f>IF('[1]H S10'!BE27="","",'[1]H S10'!BE27)</f>
        <v/>
      </c>
      <c r="D486" s="74" t="str">
        <f>IF(C486="","",VLOOKUP(C486,[1]!Tableau1[#All],5,FALSE))</f>
        <v/>
      </c>
      <c r="E486" s="74" t="str">
        <f>IF(C486="","",VLOOKUP(C486,[1]!Tableau1[#All],11,FALSE))</f>
        <v/>
      </c>
      <c r="F486" s="74" t="str">
        <f>IFERROR(IF(C486="","",VLOOKUP(C486,[1]!Tableau1[#All],12,FALSE)),"")</f>
        <v/>
      </c>
      <c r="G486" s="74" t="str">
        <f>IFERROR(IF(C486="","",VLOOKUP(C486,[1]!Tableau1[#All],6,FALSE)),"")</f>
        <v/>
      </c>
      <c r="H486" s="74" t="str">
        <f>IFERROR(IF(C486="","",VLOOKUP(C486,[1]!Tableau1[#All],13,FALSE)),"")</f>
        <v/>
      </c>
      <c r="I486" s="74" t="str">
        <f>IFERROR(IF(C486="","",VLOOKUP(C486,[1]!Tableau1[#All],14,FALSE)),"")</f>
        <v/>
      </c>
      <c r="J486" s="74" t="str">
        <f>IFERROR(IF(C486="","",VLOOKUP(C486,[1]!Tableau1[#All],8,FALSE)),"")</f>
        <v/>
      </c>
      <c r="K486" s="75" t="str">
        <f>VLOOKUP('[1]Cumul H'!$C486,'[1]H S10'!$BE$9:$CU$60,6,FALSE)</f>
        <v/>
      </c>
      <c r="L486" s="75" t="str">
        <f>VLOOKUP('[1]Cumul H'!$C486,'[1]H S10'!$BE$9:$CU$60,10,FALSE)</f>
        <v/>
      </c>
      <c r="M486" s="75" t="str">
        <f>VLOOKUP('[1]Cumul H'!$C486,'[1]H S10'!$BE$9:$CU$60,14,FALSE)</f>
        <v/>
      </c>
      <c r="N486" s="75" t="str">
        <f>VLOOKUP('[1]Cumul H'!$C486,'[1]H S10'!$BE$9:$CU$60,18,FALSE)</f>
        <v/>
      </c>
      <c r="O486" s="75" t="str">
        <f>VLOOKUP('[1]Cumul H'!$C486,'[1]H S10'!$BE$9:$CU$60,22,FALSE)</f>
        <v/>
      </c>
      <c r="P486" s="75" t="str">
        <f>VLOOKUP('[1]Cumul H'!$C486,'[1]H S10'!$BE$9:$CU$60,26,FALSE)</f>
        <v/>
      </c>
      <c r="Q486" s="75" t="str">
        <f>VLOOKUP('[1]Cumul H'!$C486,'[1]H S10'!$BE$9:$CU$60,30,FALSE)</f>
        <v/>
      </c>
      <c r="R486" s="75" t="str">
        <f>VLOOKUP('[1]Cumul H'!$C486,'[1]H S10'!$BE$9:$CU$60,34,FALSE)</f>
        <v/>
      </c>
      <c r="S486" s="75" t="str">
        <f>VLOOKUP('[1]Cumul H'!$C486,'[1]H S10'!$BE$9:$CU$60,33,FALSE)</f>
        <v/>
      </c>
      <c r="T486" s="75" t="str">
        <f>VLOOKUP('[1]Cumul H'!$C486,'[1]H S10'!$BE$9:$CU$60,35,FALSE)</f>
        <v/>
      </c>
      <c r="U486" s="75" t="str">
        <f>VLOOKUP('[1]Cumul H'!$C486,'[1]H S10'!$BE$9:$CU$60,36,FALSE)</f>
        <v/>
      </c>
      <c r="V486" s="76" t="str">
        <f t="shared" si="73"/>
        <v/>
      </c>
      <c r="W486" s="76" t="str" cm="1">
        <f t="array" ref="W486">IFERROR(_xlfn.IFS(V486="","",V486=39,"",V486&gt;39,V486-39),"")</f>
        <v/>
      </c>
      <c r="X486" s="76" t="str">
        <f t="shared" si="74"/>
        <v/>
      </c>
      <c r="Y486" s="76" t="str">
        <f t="shared" si="75"/>
        <v/>
      </c>
      <c r="Z486" s="76" t="str">
        <f t="shared" si="76"/>
        <v/>
      </c>
      <c r="AA486" s="77" t="str">
        <f t="shared" si="77"/>
        <v/>
      </c>
      <c r="AB486" s="76" t="str">
        <f t="shared" si="78"/>
        <v/>
      </c>
      <c r="AC486" s="74" t="str">
        <f>VLOOKUP('[1]Cumul H'!$C486,'[1]H S10'!$BE$9:$CU$60,37,FALSE)</f>
        <v/>
      </c>
      <c r="AD486" s="74" t="str">
        <f>VLOOKUP('[1]Cumul H'!$C486,'[1]H S10'!$BE$9:$CU$60,38,FALSE)</f>
        <v/>
      </c>
      <c r="AE486" s="74" t="str">
        <f>VLOOKUP('[1]Cumul H'!$C486,'[1]H S10'!$BE$9:$CU$60,39,FALSE)</f>
        <v/>
      </c>
      <c r="AF486" s="74" t="str">
        <f>VLOOKUP('[1]Cumul H'!$C486,'[1]H S10'!$BE$9:$CU$60,40,FALSE)</f>
        <v/>
      </c>
      <c r="AG486" s="74" t="str">
        <f>VLOOKUP('[1]Cumul H'!$C486,'[1]H S10'!$BE$9:$CU$60,41,FALSE)</f>
        <v/>
      </c>
      <c r="AH486" s="74" t="str">
        <f>VLOOKUP('[1]Cumul H'!$C486,'[1]H S10'!$BE$9:$CU$60,42,FALSE)</f>
        <v/>
      </c>
      <c r="AI486" s="74">
        <f>SUM('[1]Cumul H'!$AE486:$AH486)</f>
        <v>0</v>
      </c>
      <c r="AJ486" s="72" t="str" cm="1">
        <f t="array" ref="AJ486">IF(E486="INTERIM",_xlfn.IFS(J486="NON",$AK$2,J486="OUI",$AK$3),"")</f>
        <v/>
      </c>
      <c r="AK486" s="68" t="str">
        <f t="shared" si="70"/>
        <v/>
      </c>
      <c r="AL486" s="68" t="str">
        <f>IF(V486="","",IF(V486-Tableau3[[#This Row],[Heure sans Majoration]]&lt;0,0,V486-Tableau3[[#This Row],[Heure sans Majoration]]))</f>
        <v/>
      </c>
      <c r="AM486" s="68" t="str">
        <f t="shared" si="79"/>
        <v/>
      </c>
      <c r="AN486" s="68" t="str">
        <f t="shared" si="71"/>
        <v/>
      </c>
      <c r="AO486" s="68" t="str">
        <f t="shared" si="72"/>
        <v/>
      </c>
      <c r="AP486" s="72" t="str">
        <f>IF(C486="","",IF(F486=0,"",(V486*Tableau3[[#This Row],[Salaire Horaire]]*Tableau3[[#This Row],[Coef Multi]])))</f>
        <v/>
      </c>
      <c r="AQ486" s="72" t="str">
        <f>IF(C486="","",IF(F486=0,"",(Tableau3[[#This Row],[Heure avec majoration]]*Tableau3[[#This Row],[Salaire Horaire]]*Tableau3[[#This Row],[Coef Multi]]*25%)))</f>
        <v/>
      </c>
    </row>
    <row r="487" spans="2:43" ht="15" thickBot="1" x14ac:dyDescent="0.35">
      <c r="B487" s="73" t="s">
        <v>92</v>
      </c>
      <c r="C487" s="74" t="str">
        <f>IF('[1]H S10'!BE28="","",'[1]H S10'!BE28)</f>
        <v/>
      </c>
      <c r="D487" s="74" t="str">
        <f>IF(C487="","",VLOOKUP(C487,[1]!Tableau1[#All],5,FALSE))</f>
        <v/>
      </c>
      <c r="E487" s="74" t="str">
        <f>IF(C487="","",VLOOKUP(C487,[1]!Tableau1[#All],11,FALSE))</f>
        <v/>
      </c>
      <c r="F487" s="74" t="str">
        <f>IFERROR(IF(C487="","",VLOOKUP(C487,[1]!Tableau1[#All],12,FALSE)),"")</f>
        <v/>
      </c>
      <c r="G487" s="74" t="str">
        <f>IFERROR(IF(C487="","",VLOOKUP(C487,[1]!Tableau1[#All],6,FALSE)),"")</f>
        <v/>
      </c>
      <c r="H487" s="74" t="str">
        <f>IFERROR(IF(C487="","",VLOOKUP(C487,[1]!Tableau1[#All],13,FALSE)),"")</f>
        <v/>
      </c>
      <c r="I487" s="74" t="str">
        <f>IFERROR(IF(C487="","",VLOOKUP(C487,[1]!Tableau1[#All],14,FALSE)),"")</f>
        <v/>
      </c>
      <c r="J487" s="74" t="str">
        <f>IFERROR(IF(C487="","",VLOOKUP(C487,[1]!Tableau1[#All],8,FALSE)),"")</f>
        <v/>
      </c>
      <c r="K487" s="75" t="str">
        <f>VLOOKUP('[1]Cumul H'!$C487,'[1]H S10'!$BE$9:$CU$60,6,FALSE)</f>
        <v/>
      </c>
      <c r="L487" s="75" t="str">
        <f>VLOOKUP('[1]Cumul H'!$C487,'[1]H S10'!$BE$9:$CU$60,10,FALSE)</f>
        <v/>
      </c>
      <c r="M487" s="75" t="str">
        <f>VLOOKUP('[1]Cumul H'!$C487,'[1]H S10'!$BE$9:$CU$60,14,FALSE)</f>
        <v/>
      </c>
      <c r="N487" s="75" t="str">
        <f>VLOOKUP('[1]Cumul H'!$C487,'[1]H S10'!$BE$9:$CU$60,18,FALSE)</f>
        <v/>
      </c>
      <c r="O487" s="75" t="str">
        <f>VLOOKUP('[1]Cumul H'!$C487,'[1]H S10'!$BE$9:$CU$60,22,FALSE)</f>
        <v/>
      </c>
      <c r="P487" s="75" t="str">
        <f>VLOOKUP('[1]Cumul H'!$C487,'[1]H S10'!$BE$9:$CU$60,26,FALSE)</f>
        <v/>
      </c>
      <c r="Q487" s="75" t="str">
        <f>VLOOKUP('[1]Cumul H'!$C487,'[1]H S10'!$BE$9:$CU$60,30,FALSE)</f>
        <v/>
      </c>
      <c r="R487" s="75" t="str">
        <f>VLOOKUP('[1]Cumul H'!$C487,'[1]H S10'!$BE$9:$CU$60,34,FALSE)</f>
        <v/>
      </c>
      <c r="S487" s="75" t="str">
        <f>VLOOKUP('[1]Cumul H'!$C487,'[1]H S10'!$BE$9:$CU$60,33,FALSE)</f>
        <v/>
      </c>
      <c r="T487" s="75" t="str">
        <f>VLOOKUP('[1]Cumul H'!$C487,'[1]H S10'!$BE$9:$CU$60,35,FALSE)</f>
        <v/>
      </c>
      <c r="U487" s="75" t="str">
        <f>VLOOKUP('[1]Cumul H'!$C487,'[1]H S10'!$BE$9:$CU$60,36,FALSE)</f>
        <v/>
      </c>
      <c r="V487" s="76" t="str">
        <f t="shared" si="73"/>
        <v/>
      </c>
      <c r="W487" s="76" t="str" cm="1">
        <f t="array" ref="W487">IFERROR(_xlfn.IFS(V487="","",V487=39,"",V487&gt;39,V487-39),"")</f>
        <v/>
      </c>
      <c r="X487" s="76" t="str">
        <f t="shared" si="74"/>
        <v/>
      </c>
      <c r="Y487" s="76" t="str">
        <f t="shared" si="75"/>
        <v/>
      </c>
      <c r="Z487" s="76" t="str">
        <f t="shared" si="76"/>
        <v/>
      </c>
      <c r="AA487" s="77" t="str">
        <f t="shared" si="77"/>
        <v/>
      </c>
      <c r="AB487" s="76" t="str">
        <f t="shared" si="78"/>
        <v/>
      </c>
      <c r="AC487" s="74" t="str">
        <f>VLOOKUP('[1]Cumul H'!$C487,'[1]H S10'!$BE$9:$CU$60,37,FALSE)</f>
        <v/>
      </c>
      <c r="AD487" s="74" t="str">
        <f>VLOOKUP('[1]Cumul H'!$C487,'[1]H S10'!$BE$9:$CU$60,38,FALSE)</f>
        <v/>
      </c>
      <c r="AE487" s="74" t="str">
        <f>VLOOKUP('[1]Cumul H'!$C487,'[1]H S10'!$BE$9:$CU$60,39,FALSE)</f>
        <v/>
      </c>
      <c r="AF487" s="74" t="str">
        <f>VLOOKUP('[1]Cumul H'!$C487,'[1]H S10'!$BE$9:$CU$60,40,FALSE)</f>
        <v/>
      </c>
      <c r="AG487" s="74" t="str">
        <f>VLOOKUP('[1]Cumul H'!$C487,'[1]H S10'!$BE$9:$CU$60,41,FALSE)</f>
        <v/>
      </c>
      <c r="AH487" s="74" t="str">
        <f>VLOOKUP('[1]Cumul H'!$C487,'[1]H S10'!$BE$9:$CU$60,42,FALSE)</f>
        <v/>
      </c>
      <c r="AI487" s="74">
        <f>SUM('[1]Cumul H'!$AE487:$AH487)</f>
        <v>0</v>
      </c>
      <c r="AJ487" s="78" t="str" cm="1">
        <f t="array" ref="AJ487">IF(E487="INTERIM",_xlfn.IFS(J487="NON",$AK$2,J487="OUI",$AK$3),"")</f>
        <v/>
      </c>
      <c r="AK487" s="74" t="str">
        <f t="shared" si="70"/>
        <v/>
      </c>
      <c r="AL487" s="74" t="str">
        <f>IF(V487="","",IF(V487-Tableau3[[#This Row],[Heure sans Majoration]]&lt;0,0,V487-Tableau3[[#This Row],[Heure sans Majoration]]))</f>
        <v/>
      </c>
      <c r="AM487" s="74" t="str">
        <f t="shared" si="79"/>
        <v/>
      </c>
      <c r="AN487" s="74" t="str">
        <f t="shared" si="71"/>
        <v/>
      </c>
      <c r="AO487" s="74" t="str">
        <f t="shared" si="72"/>
        <v/>
      </c>
      <c r="AP487" s="78" t="str">
        <f>IF(C487="","",IF(F487=0,"",(V487*Tableau3[[#This Row],[Salaire Horaire]]*Tableau3[[#This Row],[Coef Multi]])))</f>
        <v/>
      </c>
      <c r="AQ487" s="78" t="str">
        <f>IF(C487="","",IF(F487=0,"",(Tableau3[[#This Row],[Heure avec majoration]]*Tableau3[[#This Row],[Salaire Horaire]]*Tableau3[[#This Row],[Coef Multi]]*25%)))</f>
        <v/>
      </c>
    </row>
    <row r="488" spans="2:43" ht="15" thickTop="1" x14ac:dyDescent="0.3">
      <c r="B488" s="73" t="s">
        <v>92</v>
      </c>
      <c r="C488" s="74" t="str">
        <f>IF('[1]H S10'!BE29="","",'[1]H S10'!BE29)</f>
        <v/>
      </c>
      <c r="D488" s="74" t="str">
        <f>IF(C488="","",VLOOKUP(C488,[1]!Tableau1[#All],5,FALSE))</f>
        <v/>
      </c>
      <c r="E488" s="74" t="str">
        <f>IF(C488="","",VLOOKUP(C488,[1]!Tableau1[#All],11,FALSE))</f>
        <v/>
      </c>
      <c r="F488" s="74" t="str">
        <f>IFERROR(IF(C488="","",VLOOKUP(C488,[1]!Tableau1[#All],12,FALSE)),"")</f>
        <v/>
      </c>
      <c r="G488" s="74" t="str">
        <f>IFERROR(IF(C488="","",VLOOKUP(C488,[1]!Tableau1[#All],6,FALSE)),"")</f>
        <v/>
      </c>
      <c r="H488" s="74" t="str">
        <f>IFERROR(IF(C488="","",VLOOKUP(C488,[1]!Tableau1[#All],13,FALSE)),"")</f>
        <v/>
      </c>
      <c r="I488" s="74" t="str">
        <f>IFERROR(IF(C488="","",VLOOKUP(C488,[1]!Tableau1[#All],14,FALSE)),"")</f>
        <v/>
      </c>
      <c r="J488" s="74" t="str">
        <f>IFERROR(IF(C488="","",VLOOKUP(C488,[1]!Tableau1[#All],8,FALSE)),"")</f>
        <v/>
      </c>
      <c r="K488" s="75" t="str">
        <f>VLOOKUP('[1]Cumul H'!$C488,'[1]H S10'!$BE$9:$CU$60,6,FALSE)</f>
        <v/>
      </c>
      <c r="L488" s="75" t="str">
        <f>VLOOKUP('[1]Cumul H'!$C488,'[1]H S10'!$BE$9:$CU$60,10,FALSE)</f>
        <v/>
      </c>
      <c r="M488" s="75" t="str">
        <f>VLOOKUP('[1]Cumul H'!$C488,'[1]H S10'!$BE$9:$CU$60,14,FALSE)</f>
        <v/>
      </c>
      <c r="N488" s="75" t="str">
        <f>VLOOKUP('[1]Cumul H'!$C488,'[1]H S10'!$BE$9:$CU$60,18,FALSE)</f>
        <v/>
      </c>
      <c r="O488" s="75" t="str">
        <f>VLOOKUP('[1]Cumul H'!$C488,'[1]H S10'!$BE$9:$CU$60,22,FALSE)</f>
        <v/>
      </c>
      <c r="P488" s="75" t="str">
        <f>VLOOKUP('[1]Cumul H'!$C488,'[1]H S10'!$BE$9:$CU$60,26,FALSE)</f>
        <v/>
      </c>
      <c r="Q488" s="75" t="str">
        <f>VLOOKUP('[1]Cumul H'!$C488,'[1]H S10'!$BE$9:$CU$60,30,FALSE)</f>
        <v/>
      </c>
      <c r="R488" s="75" t="str">
        <f>VLOOKUP('[1]Cumul H'!$C488,'[1]H S10'!$BE$9:$CU$60,34,FALSE)</f>
        <v/>
      </c>
      <c r="S488" s="75" t="str">
        <f>VLOOKUP('[1]Cumul H'!$C488,'[1]H S10'!$BE$9:$CU$60,33,FALSE)</f>
        <v/>
      </c>
      <c r="T488" s="75" t="str">
        <f>VLOOKUP('[1]Cumul H'!$C488,'[1]H S10'!$BE$9:$CU$60,35,FALSE)</f>
        <v/>
      </c>
      <c r="U488" s="75" t="str">
        <f>VLOOKUP('[1]Cumul H'!$C488,'[1]H S10'!$BE$9:$CU$60,36,FALSE)</f>
        <v/>
      </c>
      <c r="V488" s="76" t="str">
        <f t="shared" si="73"/>
        <v/>
      </c>
      <c r="W488" s="76" t="str" cm="1">
        <f t="array" ref="W488">IFERROR(_xlfn.IFS(V488="","",V488=39,"",V488&gt;39,V488-39),"")</f>
        <v/>
      </c>
      <c r="X488" s="76" t="str">
        <f t="shared" si="74"/>
        <v/>
      </c>
      <c r="Y488" s="76" t="str">
        <f t="shared" si="75"/>
        <v/>
      </c>
      <c r="Z488" s="76" t="str">
        <f t="shared" si="76"/>
        <v/>
      </c>
      <c r="AA488" s="77" t="str">
        <f t="shared" si="77"/>
        <v/>
      </c>
      <c r="AB488" s="76" t="str">
        <f t="shared" si="78"/>
        <v/>
      </c>
      <c r="AC488" s="74" t="str">
        <f>VLOOKUP('[1]Cumul H'!$C488,'[1]H S10'!$BE$9:$CU$60,37,FALSE)</f>
        <v/>
      </c>
      <c r="AD488" s="74" t="str">
        <f>VLOOKUP('[1]Cumul H'!$C488,'[1]H S10'!$BE$9:$CU$60,38,FALSE)</f>
        <v/>
      </c>
      <c r="AE488" s="74" t="str">
        <f>VLOOKUP('[1]Cumul H'!$C488,'[1]H S10'!$BE$9:$CU$60,39,FALSE)</f>
        <v/>
      </c>
      <c r="AF488" s="74" t="str">
        <f>VLOOKUP('[1]Cumul H'!$C488,'[1]H S10'!$BE$9:$CU$60,40,FALSE)</f>
        <v/>
      </c>
      <c r="AG488" s="74" t="str">
        <f>VLOOKUP('[1]Cumul H'!$C488,'[1]H S10'!$BE$9:$CU$60,41,FALSE)</f>
        <v/>
      </c>
      <c r="AH488" s="74" t="str">
        <f>VLOOKUP('[1]Cumul H'!$C488,'[1]H S10'!$BE$9:$CU$60,42,FALSE)</f>
        <v/>
      </c>
      <c r="AI488" s="74">
        <f>SUM('[1]Cumul H'!$AE488:$AH488)</f>
        <v>0</v>
      </c>
      <c r="AJ488" s="72" t="str" cm="1">
        <f t="array" ref="AJ488">IF(E488="INTERIM",_xlfn.IFS(J488="NON",$AK$2,J488="OUI",$AK$3),"")</f>
        <v/>
      </c>
      <c r="AK488" s="68" t="str">
        <f t="shared" si="70"/>
        <v/>
      </c>
      <c r="AL488" s="68" t="str">
        <f>IF(V488="","",IF(V488-Tableau3[[#This Row],[Heure sans Majoration]]&lt;0,0,V488-Tableau3[[#This Row],[Heure sans Majoration]]))</f>
        <v/>
      </c>
      <c r="AM488" s="68" t="str">
        <f t="shared" si="79"/>
        <v/>
      </c>
      <c r="AN488" s="68" t="str">
        <f t="shared" si="71"/>
        <v/>
      </c>
      <c r="AO488" s="68" t="str">
        <f t="shared" si="72"/>
        <v/>
      </c>
      <c r="AP488" s="72" t="str">
        <f>IF(C488="","",IF(F488=0,"",(V488*Tableau3[[#This Row],[Salaire Horaire]]*Tableau3[[#This Row],[Coef Multi]])))</f>
        <v/>
      </c>
      <c r="AQ488" s="72" t="str">
        <f>IF(C488="","",IF(F488=0,"",(Tableau3[[#This Row],[Heure avec majoration]]*Tableau3[[#This Row],[Salaire Horaire]]*Tableau3[[#This Row],[Coef Multi]]*25%)))</f>
        <v/>
      </c>
    </row>
    <row r="489" spans="2:43" ht="15" thickBot="1" x14ac:dyDescent="0.35">
      <c r="B489" s="73" t="s">
        <v>92</v>
      </c>
      <c r="C489" s="74" t="str">
        <f>IF('[1]H S10'!BE30="","",'[1]H S10'!BE30)</f>
        <v/>
      </c>
      <c r="D489" s="74" t="str">
        <f>IF(C489="","",VLOOKUP(C489,[1]!Tableau1[#All],5,FALSE))</f>
        <v/>
      </c>
      <c r="E489" s="74" t="str">
        <f>IF(C489="","",VLOOKUP(C489,[1]!Tableau1[#All],11,FALSE))</f>
        <v/>
      </c>
      <c r="F489" s="74" t="str">
        <f>IFERROR(IF(C489="","",VLOOKUP(C489,[1]!Tableau1[#All],12,FALSE)),"")</f>
        <v/>
      </c>
      <c r="G489" s="74" t="str">
        <f>IFERROR(IF(C489="","",VLOOKUP(C489,[1]!Tableau1[#All],6,FALSE)),"")</f>
        <v/>
      </c>
      <c r="H489" s="74" t="str">
        <f>IFERROR(IF(C489="","",VLOOKUP(C489,[1]!Tableau1[#All],13,FALSE)),"")</f>
        <v/>
      </c>
      <c r="I489" s="74" t="str">
        <f>IFERROR(IF(C489="","",VLOOKUP(C489,[1]!Tableau1[#All],14,FALSE)),"")</f>
        <v/>
      </c>
      <c r="J489" s="74" t="str">
        <f>IFERROR(IF(C489="","",VLOOKUP(C489,[1]!Tableau1[#All],8,FALSE)),"")</f>
        <v/>
      </c>
      <c r="K489" s="75" t="str">
        <f>VLOOKUP('[1]Cumul H'!$C489,'[1]H S10'!$BE$9:$CU$60,6,FALSE)</f>
        <v/>
      </c>
      <c r="L489" s="75" t="str">
        <f>VLOOKUP('[1]Cumul H'!$C489,'[1]H S10'!$BE$9:$CU$60,10,FALSE)</f>
        <v/>
      </c>
      <c r="M489" s="75" t="str">
        <f>VLOOKUP('[1]Cumul H'!$C489,'[1]H S10'!$BE$9:$CU$60,14,FALSE)</f>
        <v/>
      </c>
      <c r="N489" s="75" t="str">
        <f>VLOOKUP('[1]Cumul H'!$C489,'[1]H S10'!$BE$9:$CU$60,18,FALSE)</f>
        <v/>
      </c>
      <c r="O489" s="75" t="str">
        <f>VLOOKUP('[1]Cumul H'!$C489,'[1]H S10'!$BE$9:$CU$60,22,FALSE)</f>
        <v/>
      </c>
      <c r="P489" s="75" t="str">
        <f>VLOOKUP('[1]Cumul H'!$C489,'[1]H S10'!$BE$9:$CU$60,26,FALSE)</f>
        <v/>
      </c>
      <c r="Q489" s="75" t="str">
        <f>VLOOKUP('[1]Cumul H'!$C489,'[1]H S10'!$BE$9:$CU$60,30,FALSE)</f>
        <v/>
      </c>
      <c r="R489" s="75" t="str">
        <f>VLOOKUP('[1]Cumul H'!$C489,'[1]H S10'!$BE$9:$CU$60,34,FALSE)</f>
        <v/>
      </c>
      <c r="S489" s="75" t="str">
        <f>VLOOKUP('[1]Cumul H'!$C489,'[1]H S10'!$BE$9:$CU$60,33,FALSE)</f>
        <v/>
      </c>
      <c r="T489" s="75" t="str">
        <f>VLOOKUP('[1]Cumul H'!$C489,'[1]H S10'!$BE$9:$CU$60,35,FALSE)</f>
        <v/>
      </c>
      <c r="U489" s="75" t="str">
        <f>VLOOKUP('[1]Cumul H'!$C489,'[1]H S10'!$BE$9:$CU$60,36,FALSE)</f>
        <v/>
      </c>
      <c r="V489" s="76" t="str">
        <f t="shared" si="73"/>
        <v/>
      </c>
      <c r="W489" s="76" t="str" cm="1">
        <f t="array" ref="W489">IFERROR(_xlfn.IFS(V489="","",V489=39,"",V489&gt;39,V489-39),"")</f>
        <v/>
      </c>
      <c r="X489" s="76" t="str">
        <f t="shared" si="74"/>
        <v/>
      </c>
      <c r="Y489" s="76" t="str">
        <f t="shared" si="75"/>
        <v/>
      </c>
      <c r="Z489" s="76" t="str">
        <f t="shared" si="76"/>
        <v/>
      </c>
      <c r="AA489" s="77" t="str">
        <f t="shared" si="77"/>
        <v/>
      </c>
      <c r="AB489" s="76" t="str">
        <f t="shared" si="78"/>
        <v/>
      </c>
      <c r="AC489" s="74" t="str">
        <f>VLOOKUP('[1]Cumul H'!$C489,'[1]H S10'!$BE$9:$CU$60,37,FALSE)</f>
        <v/>
      </c>
      <c r="AD489" s="74" t="str">
        <f>VLOOKUP('[1]Cumul H'!$C489,'[1]H S10'!$BE$9:$CU$60,38,FALSE)</f>
        <v/>
      </c>
      <c r="AE489" s="74" t="str">
        <f>VLOOKUP('[1]Cumul H'!$C489,'[1]H S10'!$BE$9:$CU$60,39,FALSE)</f>
        <v/>
      </c>
      <c r="AF489" s="74" t="str">
        <f>VLOOKUP('[1]Cumul H'!$C489,'[1]H S10'!$BE$9:$CU$60,40,FALSE)</f>
        <v/>
      </c>
      <c r="AG489" s="74" t="str">
        <f>VLOOKUP('[1]Cumul H'!$C489,'[1]H S10'!$BE$9:$CU$60,41,FALSE)</f>
        <v/>
      </c>
      <c r="AH489" s="74" t="str">
        <f>VLOOKUP('[1]Cumul H'!$C489,'[1]H S10'!$BE$9:$CU$60,42,FALSE)</f>
        <v/>
      </c>
      <c r="AI489" s="74">
        <f>SUM('[1]Cumul H'!$AE489:$AH489)</f>
        <v>0</v>
      </c>
      <c r="AJ489" s="78" t="str" cm="1">
        <f t="array" ref="AJ489">IF(E489="INTERIM",_xlfn.IFS(J489="NON",$AK$2,J489="OUI",$AK$3),"")</f>
        <v/>
      </c>
      <c r="AK489" s="74" t="str">
        <f t="shared" si="70"/>
        <v/>
      </c>
      <c r="AL489" s="74" t="str">
        <f>IF(V489="","",IF(V489-Tableau3[[#This Row],[Heure sans Majoration]]&lt;0,0,V489-Tableau3[[#This Row],[Heure sans Majoration]]))</f>
        <v/>
      </c>
      <c r="AM489" s="74" t="str">
        <f t="shared" si="79"/>
        <v/>
      </c>
      <c r="AN489" s="74" t="str">
        <f t="shared" si="71"/>
        <v/>
      </c>
      <c r="AO489" s="74" t="str">
        <f t="shared" si="72"/>
        <v/>
      </c>
      <c r="AP489" s="78" t="str">
        <f>IF(C489="","",IF(F489=0,"",(V489*Tableau3[[#This Row],[Salaire Horaire]]*Tableau3[[#This Row],[Coef Multi]])))</f>
        <v/>
      </c>
      <c r="AQ489" s="78" t="str">
        <f>IF(C489="","",IF(F489=0,"",(Tableau3[[#This Row],[Heure avec majoration]]*Tableau3[[#This Row],[Salaire Horaire]]*Tableau3[[#This Row],[Coef Multi]]*25%)))</f>
        <v/>
      </c>
    </row>
    <row r="490" spans="2:43" ht="15" thickTop="1" x14ac:dyDescent="0.3">
      <c r="B490" s="73" t="s">
        <v>92</v>
      </c>
      <c r="C490" s="74" t="str">
        <f>IF('[1]H S10'!BE31="","",'[1]H S10'!BE31)</f>
        <v/>
      </c>
      <c r="D490" s="74" t="str">
        <f>IF(C490="","",VLOOKUP(C490,[1]!Tableau1[#All],5,FALSE))</f>
        <v/>
      </c>
      <c r="E490" s="74" t="str">
        <f>IF(C490="","",VLOOKUP(C490,[1]!Tableau1[#All],11,FALSE))</f>
        <v/>
      </c>
      <c r="F490" s="74" t="str">
        <f>IFERROR(IF(C490="","",VLOOKUP(C490,[1]!Tableau1[#All],12,FALSE)),"")</f>
        <v/>
      </c>
      <c r="G490" s="74" t="str">
        <f>IFERROR(IF(C490="","",VLOOKUP(C490,[1]!Tableau1[#All],6,FALSE)),"")</f>
        <v/>
      </c>
      <c r="H490" s="74" t="str">
        <f>IFERROR(IF(C490="","",VLOOKUP(C490,[1]!Tableau1[#All],13,FALSE)),"")</f>
        <v/>
      </c>
      <c r="I490" s="74" t="str">
        <f>IFERROR(IF(C490="","",VLOOKUP(C490,[1]!Tableau1[#All],14,FALSE)),"")</f>
        <v/>
      </c>
      <c r="J490" s="74" t="str">
        <f>IFERROR(IF(C490="","",VLOOKUP(C490,[1]!Tableau1[#All],8,FALSE)),"")</f>
        <v/>
      </c>
      <c r="K490" s="75" t="str">
        <f>VLOOKUP('[1]Cumul H'!$C490,'[1]H S10'!$BE$9:$CU$60,6,FALSE)</f>
        <v/>
      </c>
      <c r="L490" s="75" t="str">
        <f>VLOOKUP('[1]Cumul H'!$C490,'[1]H S10'!$BE$9:$CU$60,10,FALSE)</f>
        <v/>
      </c>
      <c r="M490" s="75" t="str">
        <f>VLOOKUP('[1]Cumul H'!$C490,'[1]H S10'!$BE$9:$CU$60,14,FALSE)</f>
        <v/>
      </c>
      <c r="N490" s="75" t="str">
        <f>VLOOKUP('[1]Cumul H'!$C490,'[1]H S10'!$BE$9:$CU$60,18,FALSE)</f>
        <v/>
      </c>
      <c r="O490" s="75" t="str">
        <f>VLOOKUP('[1]Cumul H'!$C490,'[1]H S10'!$BE$9:$CU$60,22,FALSE)</f>
        <v/>
      </c>
      <c r="P490" s="75" t="str">
        <f>VLOOKUP('[1]Cumul H'!$C490,'[1]H S10'!$BE$9:$CU$60,26,FALSE)</f>
        <v/>
      </c>
      <c r="Q490" s="75" t="str">
        <f>VLOOKUP('[1]Cumul H'!$C490,'[1]H S10'!$BE$9:$CU$60,30,FALSE)</f>
        <v/>
      </c>
      <c r="R490" s="75" t="str">
        <f>VLOOKUP('[1]Cumul H'!$C490,'[1]H S10'!$BE$9:$CU$60,34,FALSE)</f>
        <v/>
      </c>
      <c r="S490" s="75" t="str">
        <f>VLOOKUP('[1]Cumul H'!$C490,'[1]H S10'!$BE$9:$CU$60,33,FALSE)</f>
        <v/>
      </c>
      <c r="T490" s="75" t="str">
        <f>VLOOKUP('[1]Cumul H'!$C490,'[1]H S10'!$BE$9:$CU$60,35,FALSE)</f>
        <v/>
      </c>
      <c r="U490" s="75" t="str">
        <f>VLOOKUP('[1]Cumul H'!$C490,'[1]H S10'!$BE$9:$CU$60,36,FALSE)</f>
        <v/>
      </c>
      <c r="V490" s="76" t="str">
        <f t="shared" si="73"/>
        <v/>
      </c>
      <c r="W490" s="76" t="str" cm="1">
        <f t="array" ref="W490">IFERROR(_xlfn.IFS(V490="","",V490=39,"",V490&gt;39,V490-39),"")</f>
        <v/>
      </c>
      <c r="X490" s="76" t="str">
        <f t="shared" si="74"/>
        <v/>
      </c>
      <c r="Y490" s="76" t="str">
        <f t="shared" si="75"/>
        <v/>
      </c>
      <c r="Z490" s="76" t="str">
        <f t="shared" si="76"/>
        <v/>
      </c>
      <c r="AA490" s="77" t="str">
        <f t="shared" si="77"/>
        <v/>
      </c>
      <c r="AB490" s="76" t="str">
        <f t="shared" si="78"/>
        <v/>
      </c>
      <c r="AC490" s="74" t="str">
        <f>VLOOKUP('[1]Cumul H'!$C490,'[1]H S10'!$BE$9:$CU$60,37,FALSE)</f>
        <v/>
      </c>
      <c r="AD490" s="74" t="str">
        <f>VLOOKUP('[1]Cumul H'!$C490,'[1]H S10'!$BE$9:$CU$60,38,FALSE)</f>
        <v/>
      </c>
      <c r="AE490" s="74" t="str">
        <f>VLOOKUP('[1]Cumul H'!$C490,'[1]H S10'!$BE$9:$CU$60,39,FALSE)</f>
        <v/>
      </c>
      <c r="AF490" s="74" t="str">
        <f>VLOOKUP('[1]Cumul H'!$C490,'[1]H S10'!$BE$9:$CU$60,40,FALSE)</f>
        <v/>
      </c>
      <c r="AG490" s="74" t="str">
        <f>VLOOKUP('[1]Cumul H'!$C490,'[1]H S10'!$BE$9:$CU$60,41,FALSE)</f>
        <v/>
      </c>
      <c r="AH490" s="74" t="str">
        <f>VLOOKUP('[1]Cumul H'!$C490,'[1]H S10'!$BE$9:$CU$60,42,FALSE)</f>
        <v/>
      </c>
      <c r="AI490" s="74">
        <f>SUM('[1]Cumul H'!$AE490:$AH490)</f>
        <v>0</v>
      </c>
      <c r="AJ490" s="72" t="str" cm="1">
        <f t="array" ref="AJ490">IF(E490="INTERIM",_xlfn.IFS(J490="NON",$AK$2,J490="OUI",$AK$3),"")</f>
        <v/>
      </c>
      <c r="AK490" s="68" t="str">
        <f t="shared" si="70"/>
        <v/>
      </c>
      <c r="AL490" s="68" t="str">
        <f>IF(V490="","",IF(V490-Tableau3[[#This Row],[Heure sans Majoration]]&lt;0,0,V490-Tableau3[[#This Row],[Heure sans Majoration]]))</f>
        <v/>
      </c>
      <c r="AM490" s="68" t="str">
        <f t="shared" si="79"/>
        <v/>
      </c>
      <c r="AN490" s="68" t="str">
        <f t="shared" si="71"/>
        <v/>
      </c>
      <c r="AO490" s="68" t="str">
        <f t="shared" si="72"/>
        <v/>
      </c>
      <c r="AP490" s="72" t="str">
        <f>IF(C490="","",IF(F490=0,"",(V490*Tableau3[[#This Row],[Salaire Horaire]]*Tableau3[[#This Row],[Coef Multi]])))</f>
        <v/>
      </c>
      <c r="AQ490" s="72" t="str">
        <f>IF(C490="","",IF(F490=0,"",(Tableau3[[#This Row],[Heure avec majoration]]*Tableau3[[#This Row],[Salaire Horaire]]*Tableau3[[#This Row],[Coef Multi]]*25%)))</f>
        <v/>
      </c>
    </row>
    <row r="491" spans="2:43" ht="15" thickBot="1" x14ac:dyDescent="0.35">
      <c r="B491" s="73" t="s">
        <v>92</v>
      </c>
      <c r="C491" s="74" t="str">
        <f>IF('[1]H S10'!BE32="","",'[1]H S10'!BE32)</f>
        <v/>
      </c>
      <c r="D491" s="74" t="str">
        <f>IF(C491="","",VLOOKUP(C491,[1]!Tableau1[#All],5,FALSE))</f>
        <v/>
      </c>
      <c r="E491" s="74" t="str">
        <f>IF(C491="","",VLOOKUP(C491,[1]!Tableau1[#All],11,FALSE))</f>
        <v/>
      </c>
      <c r="F491" s="74" t="str">
        <f>IFERROR(IF(C491="","",VLOOKUP(C491,[1]!Tableau1[#All],12,FALSE)),"")</f>
        <v/>
      </c>
      <c r="G491" s="74" t="str">
        <f>IFERROR(IF(C491="","",VLOOKUP(C491,[1]!Tableau1[#All],6,FALSE)),"")</f>
        <v/>
      </c>
      <c r="H491" s="74" t="str">
        <f>IFERROR(IF(C491="","",VLOOKUP(C491,[1]!Tableau1[#All],13,FALSE)),"")</f>
        <v/>
      </c>
      <c r="I491" s="74" t="str">
        <f>IFERROR(IF(C491="","",VLOOKUP(C491,[1]!Tableau1[#All],14,FALSE)),"")</f>
        <v/>
      </c>
      <c r="J491" s="74" t="str">
        <f>IFERROR(IF(C491="","",VLOOKUP(C491,[1]!Tableau1[#All],8,FALSE)),"")</f>
        <v/>
      </c>
      <c r="K491" s="75" t="str">
        <f>VLOOKUP('[1]Cumul H'!$C491,'[1]H S10'!$BE$9:$CU$60,6,FALSE)</f>
        <v/>
      </c>
      <c r="L491" s="75" t="str">
        <f>VLOOKUP('[1]Cumul H'!$C491,'[1]H S10'!$BE$9:$CU$60,10,FALSE)</f>
        <v/>
      </c>
      <c r="M491" s="75" t="str">
        <f>VLOOKUP('[1]Cumul H'!$C491,'[1]H S10'!$BE$9:$CU$60,14,FALSE)</f>
        <v/>
      </c>
      <c r="N491" s="75" t="str">
        <f>VLOOKUP('[1]Cumul H'!$C491,'[1]H S10'!$BE$9:$CU$60,18,FALSE)</f>
        <v/>
      </c>
      <c r="O491" s="75" t="str">
        <f>VLOOKUP('[1]Cumul H'!$C491,'[1]H S10'!$BE$9:$CU$60,22,FALSE)</f>
        <v/>
      </c>
      <c r="P491" s="75" t="str">
        <f>VLOOKUP('[1]Cumul H'!$C491,'[1]H S10'!$BE$9:$CU$60,26,FALSE)</f>
        <v/>
      </c>
      <c r="Q491" s="75" t="str">
        <f>VLOOKUP('[1]Cumul H'!$C491,'[1]H S10'!$BE$9:$CU$60,30,FALSE)</f>
        <v/>
      </c>
      <c r="R491" s="75" t="str">
        <f>VLOOKUP('[1]Cumul H'!$C491,'[1]H S10'!$BE$9:$CU$60,34,FALSE)</f>
        <v/>
      </c>
      <c r="S491" s="75" t="str">
        <f>VLOOKUP('[1]Cumul H'!$C491,'[1]H S10'!$BE$9:$CU$60,33,FALSE)</f>
        <v/>
      </c>
      <c r="T491" s="75" t="str">
        <f>VLOOKUP('[1]Cumul H'!$C491,'[1]H S10'!$BE$9:$CU$60,35,FALSE)</f>
        <v/>
      </c>
      <c r="U491" s="75" t="str">
        <f>VLOOKUP('[1]Cumul H'!$C491,'[1]H S10'!$BE$9:$CU$60,36,FALSE)</f>
        <v/>
      </c>
      <c r="V491" s="76" t="str">
        <f t="shared" si="73"/>
        <v/>
      </c>
      <c r="W491" s="76" t="str" cm="1">
        <f t="array" ref="W491">IFERROR(_xlfn.IFS(V491="","",V491=39,"",V491&gt;39,V491-39),"")</f>
        <v/>
      </c>
      <c r="X491" s="76" t="str">
        <f t="shared" si="74"/>
        <v/>
      </c>
      <c r="Y491" s="76" t="str">
        <f t="shared" si="75"/>
        <v/>
      </c>
      <c r="Z491" s="76" t="str">
        <f t="shared" si="76"/>
        <v/>
      </c>
      <c r="AA491" s="77" t="str">
        <f t="shared" si="77"/>
        <v/>
      </c>
      <c r="AB491" s="76" t="str">
        <f t="shared" si="78"/>
        <v/>
      </c>
      <c r="AC491" s="74" t="str">
        <f>VLOOKUP('[1]Cumul H'!$C491,'[1]H S10'!$BE$9:$CU$60,37,FALSE)</f>
        <v/>
      </c>
      <c r="AD491" s="74" t="str">
        <f>VLOOKUP('[1]Cumul H'!$C491,'[1]H S10'!$BE$9:$CU$60,38,FALSE)</f>
        <v/>
      </c>
      <c r="AE491" s="74" t="str">
        <f>VLOOKUP('[1]Cumul H'!$C491,'[1]H S10'!$BE$9:$CU$60,39,FALSE)</f>
        <v/>
      </c>
      <c r="AF491" s="74" t="str">
        <f>VLOOKUP('[1]Cumul H'!$C491,'[1]H S10'!$BE$9:$CU$60,40,FALSE)</f>
        <v/>
      </c>
      <c r="AG491" s="74" t="str">
        <f>VLOOKUP('[1]Cumul H'!$C491,'[1]H S10'!$BE$9:$CU$60,41,FALSE)</f>
        <v/>
      </c>
      <c r="AH491" s="74" t="str">
        <f>VLOOKUP('[1]Cumul H'!$C491,'[1]H S10'!$BE$9:$CU$60,42,FALSE)</f>
        <v/>
      </c>
      <c r="AI491" s="74">
        <f>SUM('[1]Cumul H'!$AE491:$AH491)</f>
        <v>0</v>
      </c>
      <c r="AJ491" s="78" t="str" cm="1">
        <f t="array" ref="AJ491">IF(E491="INTERIM",_xlfn.IFS(J491="NON",$AK$2,J491="OUI",$AK$3),"")</f>
        <v/>
      </c>
      <c r="AK491" s="74" t="str">
        <f t="shared" si="70"/>
        <v/>
      </c>
      <c r="AL491" s="74" t="str">
        <f>IF(V491="","",IF(V491-Tableau3[[#This Row],[Heure sans Majoration]]&lt;0,0,V491-Tableau3[[#This Row],[Heure sans Majoration]]))</f>
        <v/>
      </c>
      <c r="AM491" s="74" t="str">
        <f t="shared" si="79"/>
        <v/>
      </c>
      <c r="AN491" s="74" t="str">
        <f t="shared" si="71"/>
        <v/>
      </c>
      <c r="AO491" s="74" t="str">
        <f t="shared" si="72"/>
        <v/>
      </c>
      <c r="AP491" s="78" t="str">
        <f>IF(C491="","",IF(F491=0,"",(V491*Tableau3[[#This Row],[Salaire Horaire]]*Tableau3[[#This Row],[Coef Multi]])))</f>
        <v/>
      </c>
      <c r="AQ491" s="78" t="str">
        <f>IF(C491="","",IF(F491=0,"",(Tableau3[[#This Row],[Heure avec majoration]]*Tableau3[[#This Row],[Salaire Horaire]]*Tableau3[[#This Row],[Coef Multi]]*25%)))</f>
        <v/>
      </c>
    </row>
    <row r="492" spans="2:43" ht="15" thickTop="1" x14ac:dyDescent="0.3">
      <c r="B492" s="73" t="s">
        <v>92</v>
      </c>
      <c r="C492" s="74" t="str">
        <f>IF('[1]H S10'!BE33="","",'[1]H S10'!BE33)</f>
        <v/>
      </c>
      <c r="D492" s="74" t="str">
        <f>IF(C492="","",VLOOKUP(C492,[1]!Tableau1[#All],5,FALSE))</f>
        <v/>
      </c>
      <c r="E492" s="74" t="str">
        <f>IF(C492="","",VLOOKUP(C492,[1]!Tableau1[#All],11,FALSE))</f>
        <v/>
      </c>
      <c r="F492" s="74" t="str">
        <f>IFERROR(IF(C492="","",VLOOKUP(C492,[1]!Tableau1[#All],12,FALSE)),"")</f>
        <v/>
      </c>
      <c r="G492" s="74" t="str">
        <f>IFERROR(IF(C492="","",VLOOKUP(C492,[1]!Tableau1[#All],6,FALSE)),"")</f>
        <v/>
      </c>
      <c r="H492" s="74" t="str">
        <f>IFERROR(IF(C492="","",VLOOKUP(C492,[1]!Tableau1[#All],13,FALSE)),"")</f>
        <v/>
      </c>
      <c r="I492" s="74" t="str">
        <f>IFERROR(IF(C492="","",VLOOKUP(C492,[1]!Tableau1[#All],14,FALSE)),"")</f>
        <v/>
      </c>
      <c r="J492" s="74" t="str">
        <f>IFERROR(IF(C492="","",VLOOKUP(C492,[1]!Tableau1[#All],8,FALSE)),"")</f>
        <v/>
      </c>
      <c r="K492" s="75" t="str">
        <f>VLOOKUP('[1]Cumul H'!$C492,'[1]H S10'!$BE$9:$CU$60,6,FALSE)</f>
        <v/>
      </c>
      <c r="L492" s="75" t="str">
        <f>VLOOKUP('[1]Cumul H'!$C492,'[1]H S10'!$BE$9:$CU$60,10,FALSE)</f>
        <v/>
      </c>
      <c r="M492" s="75" t="str">
        <f>VLOOKUP('[1]Cumul H'!$C492,'[1]H S10'!$BE$9:$CU$60,14,FALSE)</f>
        <v/>
      </c>
      <c r="N492" s="75" t="str">
        <f>VLOOKUP('[1]Cumul H'!$C492,'[1]H S10'!$BE$9:$CU$60,18,FALSE)</f>
        <v/>
      </c>
      <c r="O492" s="75" t="str">
        <f>VLOOKUP('[1]Cumul H'!$C492,'[1]H S10'!$BE$9:$CU$60,22,FALSE)</f>
        <v/>
      </c>
      <c r="P492" s="75" t="str">
        <f>VLOOKUP('[1]Cumul H'!$C492,'[1]H S10'!$BE$9:$CU$60,26,FALSE)</f>
        <v/>
      </c>
      <c r="Q492" s="75" t="str">
        <f>VLOOKUP('[1]Cumul H'!$C492,'[1]H S10'!$BE$9:$CU$60,30,FALSE)</f>
        <v/>
      </c>
      <c r="R492" s="75" t="str">
        <f>VLOOKUP('[1]Cumul H'!$C492,'[1]H S10'!$BE$9:$CU$60,34,FALSE)</f>
        <v/>
      </c>
      <c r="S492" s="75" t="str">
        <f>VLOOKUP('[1]Cumul H'!$C492,'[1]H S10'!$BE$9:$CU$60,33,FALSE)</f>
        <v/>
      </c>
      <c r="T492" s="75" t="str">
        <f>VLOOKUP('[1]Cumul H'!$C492,'[1]H S10'!$BE$9:$CU$60,35,FALSE)</f>
        <v/>
      </c>
      <c r="U492" s="75" t="str">
        <f>VLOOKUP('[1]Cumul H'!$C492,'[1]H S10'!$BE$9:$CU$60,36,FALSE)</f>
        <v/>
      </c>
      <c r="V492" s="76" t="str">
        <f t="shared" si="73"/>
        <v/>
      </c>
      <c r="W492" s="76" t="str" cm="1">
        <f t="array" ref="W492">IFERROR(_xlfn.IFS(V492="","",V492=39,"",V492&gt;39,V492-39),"")</f>
        <v/>
      </c>
      <c r="X492" s="76" t="str">
        <f t="shared" si="74"/>
        <v/>
      </c>
      <c r="Y492" s="76" t="str">
        <f t="shared" si="75"/>
        <v/>
      </c>
      <c r="Z492" s="76" t="str">
        <f t="shared" si="76"/>
        <v/>
      </c>
      <c r="AA492" s="77" t="str">
        <f t="shared" si="77"/>
        <v/>
      </c>
      <c r="AB492" s="76" t="str">
        <f t="shared" si="78"/>
        <v/>
      </c>
      <c r="AC492" s="74" t="str">
        <f>VLOOKUP('[1]Cumul H'!$C492,'[1]H S10'!$BE$9:$CU$60,37,FALSE)</f>
        <v/>
      </c>
      <c r="AD492" s="74" t="str">
        <f>VLOOKUP('[1]Cumul H'!$C492,'[1]H S10'!$BE$9:$CU$60,38,FALSE)</f>
        <v/>
      </c>
      <c r="AE492" s="74" t="str">
        <f>VLOOKUP('[1]Cumul H'!$C492,'[1]H S10'!$BE$9:$CU$60,39,FALSE)</f>
        <v/>
      </c>
      <c r="AF492" s="74" t="str">
        <f>VLOOKUP('[1]Cumul H'!$C492,'[1]H S10'!$BE$9:$CU$60,40,FALSE)</f>
        <v/>
      </c>
      <c r="AG492" s="74" t="str">
        <f>VLOOKUP('[1]Cumul H'!$C492,'[1]H S10'!$BE$9:$CU$60,41,FALSE)</f>
        <v/>
      </c>
      <c r="AH492" s="74" t="str">
        <f>VLOOKUP('[1]Cumul H'!$C492,'[1]H S10'!$BE$9:$CU$60,42,FALSE)</f>
        <v/>
      </c>
      <c r="AI492" s="74">
        <f>SUM('[1]Cumul H'!$AE492:$AH492)</f>
        <v>0</v>
      </c>
      <c r="AJ492" s="72" t="str" cm="1">
        <f t="array" ref="AJ492">IF(E492="INTERIM",_xlfn.IFS(J492="NON",$AK$2,J492="OUI",$AK$3),"")</f>
        <v/>
      </c>
      <c r="AK492" s="68" t="str">
        <f t="shared" si="70"/>
        <v/>
      </c>
      <c r="AL492" s="68" t="str">
        <f>IF(V492="","",IF(V492-Tableau3[[#This Row],[Heure sans Majoration]]&lt;0,0,V492-Tableau3[[#This Row],[Heure sans Majoration]]))</f>
        <v/>
      </c>
      <c r="AM492" s="68" t="str">
        <f t="shared" si="79"/>
        <v/>
      </c>
      <c r="AN492" s="68" t="str">
        <f t="shared" si="71"/>
        <v/>
      </c>
      <c r="AO492" s="68" t="str">
        <f t="shared" si="72"/>
        <v/>
      </c>
      <c r="AP492" s="72" t="str">
        <f>IF(C492="","",IF(F492=0,"",(V492*Tableau3[[#This Row],[Salaire Horaire]]*Tableau3[[#This Row],[Coef Multi]])))</f>
        <v/>
      </c>
      <c r="AQ492" s="72" t="str">
        <f>IF(C492="","",IF(F492=0,"",(Tableau3[[#This Row],[Heure avec majoration]]*Tableau3[[#This Row],[Salaire Horaire]]*Tableau3[[#This Row],[Coef Multi]]*25%)))</f>
        <v/>
      </c>
    </row>
    <row r="493" spans="2:43" ht="15" thickBot="1" x14ac:dyDescent="0.35">
      <c r="B493" s="73" t="s">
        <v>92</v>
      </c>
      <c r="C493" s="74" t="str">
        <f>IF('[1]H S10'!BE34="","",'[1]H S10'!BE34)</f>
        <v/>
      </c>
      <c r="D493" s="74" t="str">
        <f>IF(C493="","",VLOOKUP(C493,[1]!Tableau1[#All],5,FALSE))</f>
        <v/>
      </c>
      <c r="E493" s="74" t="str">
        <f>IF(C493="","",VLOOKUP(C493,[1]!Tableau1[#All],11,FALSE))</f>
        <v/>
      </c>
      <c r="F493" s="74" t="str">
        <f>IFERROR(IF(C493="","",VLOOKUP(C493,[1]!Tableau1[#All],12,FALSE)),"")</f>
        <v/>
      </c>
      <c r="G493" s="74" t="str">
        <f>IFERROR(IF(C493="","",VLOOKUP(C493,[1]!Tableau1[#All],6,FALSE)),"")</f>
        <v/>
      </c>
      <c r="H493" s="74" t="str">
        <f>IFERROR(IF(C493="","",VLOOKUP(C493,[1]!Tableau1[#All],13,FALSE)),"")</f>
        <v/>
      </c>
      <c r="I493" s="74" t="str">
        <f>IFERROR(IF(C493="","",VLOOKUP(C493,[1]!Tableau1[#All],14,FALSE)),"")</f>
        <v/>
      </c>
      <c r="J493" s="74" t="str">
        <f>IFERROR(IF(C493="","",VLOOKUP(C493,[1]!Tableau1[#All],8,FALSE)),"")</f>
        <v/>
      </c>
      <c r="K493" s="75" t="str">
        <f>VLOOKUP('[1]Cumul H'!$C493,'[1]H S10'!$BE$9:$CU$60,6,FALSE)</f>
        <v/>
      </c>
      <c r="L493" s="75" t="str">
        <f>VLOOKUP('[1]Cumul H'!$C493,'[1]H S10'!$BE$9:$CU$60,10,FALSE)</f>
        <v/>
      </c>
      <c r="M493" s="75" t="str">
        <f>VLOOKUP('[1]Cumul H'!$C493,'[1]H S10'!$BE$9:$CU$60,14,FALSE)</f>
        <v/>
      </c>
      <c r="N493" s="75" t="str">
        <f>VLOOKUP('[1]Cumul H'!$C493,'[1]H S10'!$BE$9:$CU$60,18,FALSE)</f>
        <v/>
      </c>
      <c r="O493" s="75" t="str">
        <f>VLOOKUP('[1]Cumul H'!$C493,'[1]H S10'!$BE$9:$CU$60,22,FALSE)</f>
        <v/>
      </c>
      <c r="P493" s="75" t="str">
        <f>VLOOKUP('[1]Cumul H'!$C493,'[1]H S10'!$BE$9:$CU$60,26,FALSE)</f>
        <v/>
      </c>
      <c r="Q493" s="75" t="str">
        <f>VLOOKUP('[1]Cumul H'!$C493,'[1]H S10'!$BE$9:$CU$60,30,FALSE)</f>
        <v/>
      </c>
      <c r="R493" s="75" t="str">
        <f>VLOOKUP('[1]Cumul H'!$C493,'[1]H S10'!$BE$9:$CU$60,34,FALSE)</f>
        <v/>
      </c>
      <c r="S493" s="75" t="str">
        <f>VLOOKUP('[1]Cumul H'!$C493,'[1]H S10'!$BE$9:$CU$60,33,FALSE)</f>
        <v/>
      </c>
      <c r="T493" s="75" t="str">
        <f>VLOOKUP('[1]Cumul H'!$C493,'[1]H S10'!$BE$9:$CU$60,35,FALSE)</f>
        <v/>
      </c>
      <c r="U493" s="75" t="str">
        <f>VLOOKUP('[1]Cumul H'!$C493,'[1]H S10'!$BE$9:$CU$60,36,FALSE)</f>
        <v/>
      </c>
      <c r="V493" s="76" t="str">
        <f t="shared" si="73"/>
        <v/>
      </c>
      <c r="W493" s="76" t="str" cm="1">
        <f t="array" ref="W493">IFERROR(_xlfn.IFS(V493="","",V493=39,"",V493&gt;39,V493-39),"")</f>
        <v/>
      </c>
      <c r="X493" s="76" t="str">
        <f t="shared" si="74"/>
        <v/>
      </c>
      <c r="Y493" s="76" t="str">
        <f t="shared" si="75"/>
        <v/>
      </c>
      <c r="Z493" s="76" t="str">
        <f t="shared" si="76"/>
        <v/>
      </c>
      <c r="AA493" s="77" t="str">
        <f t="shared" si="77"/>
        <v/>
      </c>
      <c r="AB493" s="76" t="str">
        <f t="shared" si="78"/>
        <v/>
      </c>
      <c r="AC493" s="74" t="str">
        <f>VLOOKUP('[1]Cumul H'!$C493,'[1]H S10'!$BE$9:$CU$60,37,FALSE)</f>
        <v/>
      </c>
      <c r="AD493" s="74" t="str">
        <f>VLOOKUP('[1]Cumul H'!$C493,'[1]H S10'!$BE$9:$CU$60,38,FALSE)</f>
        <v/>
      </c>
      <c r="AE493" s="74" t="str">
        <f>VLOOKUP('[1]Cumul H'!$C493,'[1]H S10'!$BE$9:$CU$60,39,FALSE)</f>
        <v/>
      </c>
      <c r="AF493" s="74" t="str">
        <f>VLOOKUP('[1]Cumul H'!$C493,'[1]H S10'!$BE$9:$CU$60,40,FALSE)</f>
        <v/>
      </c>
      <c r="AG493" s="74" t="str">
        <f>VLOOKUP('[1]Cumul H'!$C493,'[1]H S10'!$BE$9:$CU$60,41,FALSE)</f>
        <v/>
      </c>
      <c r="AH493" s="74" t="str">
        <f>VLOOKUP('[1]Cumul H'!$C493,'[1]H S10'!$BE$9:$CU$60,42,FALSE)</f>
        <v/>
      </c>
      <c r="AI493" s="74">
        <f>SUM('[1]Cumul H'!$AE493:$AH493)</f>
        <v>0</v>
      </c>
      <c r="AJ493" s="78" t="str" cm="1">
        <f t="array" ref="AJ493">IF(E493="INTERIM",_xlfn.IFS(J493="NON",$AK$2,J493="OUI",$AK$3),"")</f>
        <v/>
      </c>
      <c r="AK493" s="74" t="str">
        <f t="shared" si="70"/>
        <v/>
      </c>
      <c r="AL493" s="74" t="str">
        <f>IF(V493="","",IF(V493-Tableau3[[#This Row],[Heure sans Majoration]]&lt;0,0,V493-Tableau3[[#This Row],[Heure sans Majoration]]))</f>
        <v/>
      </c>
      <c r="AM493" s="74" t="str">
        <f t="shared" si="79"/>
        <v/>
      </c>
      <c r="AN493" s="74" t="str">
        <f t="shared" si="71"/>
        <v/>
      </c>
      <c r="AO493" s="74" t="str">
        <f t="shared" si="72"/>
        <v/>
      </c>
      <c r="AP493" s="78" t="str">
        <f>IF(C493="","",IF(F493=0,"",(V493*Tableau3[[#This Row],[Salaire Horaire]]*Tableau3[[#This Row],[Coef Multi]])))</f>
        <v/>
      </c>
      <c r="AQ493" s="78" t="str">
        <f>IF(C493="","",IF(F493=0,"",(Tableau3[[#This Row],[Heure avec majoration]]*Tableau3[[#This Row],[Salaire Horaire]]*Tableau3[[#This Row],[Coef Multi]]*25%)))</f>
        <v/>
      </c>
    </row>
    <row r="494" spans="2:43" ht="15" thickTop="1" x14ac:dyDescent="0.3">
      <c r="B494" s="73" t="s">
        <v>92</v>
      </c>
      <c r="C494" s="74" t="str">
        <f>IF('[1]H S10'!BE35="","",'[1]H S10'!BE35)</f>
        <v/>
      </c>
      <c r="D494" s="74" t="str">
        <f>IF(C494="","",VLOOKUP(C494,[1]!Tableau1[#All],5,FALSE))</f>
        <v/>
      </c>
      <c r="E494" s="74" t="str">
        <f>IF(C494="","",VLOOKUP(C494,[1]!Tableau1[#All],11,FALSE))</f>
        <v/>
      </c>
      <c r="F494" s="74" t="str">
        <f>IFERROR(IF(C494="","",VLOOKUP(C494,[1]!Tableau1[#All],12,FALSE)),"")</f>
        <v/>
      </c>
      <c r="G494" s="74" t="str">
        <f>IFERROR(IF(C494="","",VLOOKUP(C494,[1]!Tableau1[#All],6,FALSE)),"")</f>
        <v/>
      </c>
      <c r="H494" s="74" t="str">
        <f>IFERROR(IF(C494="","",VLOOKUP(C494,[1]!Tableau1[#All],13,FALSE)),"")</f>
        <v/>
      </c>
      <c r="I494" s="74" t="str">
        <f>IFERROR(IF(C494="","",VLOOKUP(C494,[1]!Tableau1[#All],14,FALSE)),"")</f>
        <v/>
      </c>
      <c r="J494" s="74" t="str">
        <f>IFERROR(IF(C494="","",VLOOKUP(C494,[1]!Tableau1[#All],8,FALSE)),"")</f>
        <v/>
      </c>
      <c r="K494" s="75" t="str">
        <f>VLOOKUP('[1]Cumul H'!$C494,'[1]H S10'!$BE$9:$CU$60,6,FALSE)</f>
        <v/>
      </c>
      <c r="L494" s="75" t="str">
        <f>VLOOKUP('[1]Cumul H'!$C494,'[1]H S10'!$BE$9:$CU$60,10,FALSE)</f>
        <v/>
      </c>
      <c r="M494" s="75" t="str">
        <f>VLOOKUP('[1]Cumul H'!$C494,'[1]H S10'!$BE$9:$CU$60,14,FALSE)</f>
        <v/>
      </c>
      <c r="N494" s="75" t="str">
        <f>VLOOKUP('[1]Cumul H'!$C494,'[1]H S10'!$BE$9:$CU$60,18,FALSE)</f>
        <v/>
      </c>
      <c r="O494" s="75" t="str">
        <f>VLOOKUP('[1]Cumul H'!$C494,'[1]H S10'!$BE$9:$CU$60,22,FALSE)</f>
        <v/>
      </c>
      <c r="P494" s="75" t="str">
        <f>VLOOKUP('[1]Cumul H'!$C494,'[1]H S10'!$BE$9:$CU$60,26,FALSE)</f>
        <v/>
      </c>
      <c r="Q494" s="75" t="str">
        <f>VLOOKUP('[1]Cumul H'!$C494,'[1]H S10'!$BE$9:$CU$60,30,FALSE)</f>
        <v/>
      </c>
      <c r="R494" s="75" t="str">
        <f>VLOOKUP('[1]Cumul H'!$C494,'[1]H S10'!$BE$9:$CU$60,34,FALSE)</f>
        <v/>
      </c>
      <c r="S494" s="75" t="str">
        <f>VLOOKUP('[1]Cumul H'!$C494,'[1]H S10'!$BE$9:$CU$60,33,FALSE)</f>
        <v/>
      </c>
      <c r="T494" s="75" t="str">
        <f>VLOOKUP('[1]Cumul H'!$C494,'[1]H S10'!$BE$9:$CU$60,35,FALSE)</f>
        <v/>
      </c>
      <c r="U494" s="75" t="str">
        <f>VLOOKUP('[1]Cumul H'!$C494,'[1]H S10'!$BE$9:$CU$60,36,FALSE)</f>
        <v/>
      </c>
      <c r="V494" s="76" t="str">
        <f t="shared" si="73"/>
        <v/>
      </c>
      <c r="W494" s="76" t="str" cm="1">
        <f t="array" ref="W494">IFERROR(_xlfn.IFS(V494="","",V494=39,"",V494&gt;39,V494-39),"")</f>
        <v/>
      </c>
      <c r="X494" s="76" t="str">
        <f t="shared" si="74"/>
        <v/>
      </c>
      <c r="Y494" s="76" t="str">
        <f t="shared" si="75"/>
        <v/>
      </c>
      <c r="Z494" s="76" t="str">
        <f t="shared" si="76"/>
        <v/>
      </c>
      <c r="AA494" s="77" t="str">
        <f t="shared" si="77"/>
        <v/>
      </c>
      <c r="AB494" s="76" t="str">
        <f t="shared" si="78"/>
        <v/>
      </c>
      <c r="AC494" s="74" t="str">
        <f>VLOOKUP('[1]Cumul H'!$C494,'[1]H S10'!$BE$9:$CU$60,37,FALSE)</f>
        <v/>
      </c>
      <c r="AD494" s="74" t="str">
        <f>VLOOKUP('[1]Cumul H'!$C494,'[1]H S10'!$BE$9:$CU$60,38,FALSE)</f>
        <v/>
      </c>
      <c r="AE494" s="74" t="str">
        <f>VLOOKUP('[1]Cumul H'!$C494,'[1]H S10'!$BE$9:$CU$60,39,FALSE)</f>
        <v/>
      </c>
      <c r="AF494" s="74" t="str">
        <f>VLOOKUP('[1]Cumul H'!$C494,'[1]H S10'!$BE$9:$CU$60,40,FALSE)</f>
        <v/>
      </c>
      <c r="AG494" s="74" t="str">
        <f>VLOOKUP('[1]Cumul H'!$C494,'[1]H S10'!$BE$9:$CU$60,41,FALSE)</f>
        <v/>
      </c>
      <c r="AH494" s="74" t="str">
        <f>VLOOKUP('[1]Cumul H'!$C494,'[1]H S10'!$BE$9:$CU$60,42,FALSE)</f>
        <v/>
      </c>
      <c r="AI494" s="74">
        <f>SUM('[1]Cumul H'!$AE494:$AH494)</f>
        <v>0</v>
      </c>
      <c r="AJ494" s="72" t="str" cm="1">
        <f t="array" ref="AJ494">IF(E494="INTERIM",_xlfn.IFS(J494="NON",$AK$2,J494="OUI",$AK$3),"")</f>
        <v/>
      </c>
      <c r="AK494" s="68" t="str">
        <f t="shared" si="70"/>
        <v/>
      </c>
      <c r="AL494" s="68" t="str">
        <f>IF(V494="","",IF(V494-Tableau3[[#This Row],[Heure sans Majoration]]&lt;0,0,V494-Tableau3[[#This Row],[Heure sans Majoration]]))</f>
        <v/>
      </c>
      <c r="AM494" s="68" t="str">
        <f t="shared" si="79"/>
        <v/>
      </c>
      <c r="AN494" s="68" t="str">
        <f t="shared" si="71"/>
        <v/>
      </c>
      <c r="AO494" s="68" t="str">
        <f t="shared" si="72"/>
        <v/>
      </c>
      <c r="AP494" s="72" t="str">
        <f>IF(C494="","",IF(F494=0,"",(V494*Tableau3[[#This Row],[Salaire Horaire]]*Tableau3[[#This Row],[Coef Multi]])))</f>
        <v/>
      </c>
      <c r="AQ494" s="72" t="str">
        <f>IF(C494="","",IF(F494=0,"",(Tableau3[[#This Row],[Heure avec majoration]]*Tableau3[[#This Row],[Salaire Horaire]]*Tableau3[[#This Row],[Coef Multi]]*25%)))</f>
        <v/>
      </c>
    </row>
    <row r="495" spans="2:43" ht="15" thickBot="1" x14ac:dyDescent="0.35">
      <c r="B495" s="73" t="s">
        <v>92</v>
      </c>
      <c r="C495" s="74" t="str">
        <f>IF('[1]H S10'!BE36="","",'[1]H S10'!BE36)</f>
        <v/>
      </c>
      <c r="D495" s="74" t="str">
        <f>IF(C495="","",VLOOKUP(C495,[1]!Tableau1[#All],5,FALSE))</f>
        <v/>
      </c>
      <c r="E495" s="74" t="str">
        <f>IF(C495="","",VLOOKUP(C495,[1]!Tableau1[#All],11,FALSE))</f>
        <v/>
      </c>
      <c r="F495" s="74" t="str">
        <f>IFERROR(IF(C495="","",VLOOKUP(C495,[1]!Tableau1[#All],12,FALSE)),"")</f>
        <v/>
      </c>
      <c r="G495" s="74" t="str">
        <f>IFERROR(IF(C495="","",VLOOKUP(C495,[1]!Tableau1[#All],6,FALSE)),"")</f>
        <v/>
      </c>
      <c r="H495" s="74" t="str">
        <f>IFERROR(IF(C495="","",VLOOKUP(C495,[1]!Tableau1[#All],13,FALSE)),"")</f>
        <v/>
      </c>
      <c r="I495" s="74" t="str">
        <f>IFERROR(IF(C495="","",VLOOKUP(C495,[1]!Tableau1[#All],14,FALSE)),"")</f>
        <v/>
      </c>
      <c r="J495" s="74" t="str">
        <f>IFERROR(IF(C495="","",VLOOKUP(C495,[1]!Tableau1[#All],8,FALSE)),"")</f>
        <v/>
      </c>
      <c r="K495" s="75" t="str">
        <f>VLOOKUP('[1]Cumul H'!$C495,'[1]H S10'!$BE$9:$CU$60,6,FALSE)</f>
        <v/>
      </c>
      <c r="L495" s="75" t="str">
        <f>VLOOKUP('[1]Cumul H'!$C495,'[1]H S10'!$BE$9:$CU$60,10,FALSE)</f>
        <v/>
      </c>
      <c r="M495" s="75" t="str">
        <f>VLOOKUP('[1]Cumul H'!$C495,'[1]H S10'!$BE$9:$CU$60,14,FALSE)</f>
        <v/>
      </c>
      <c r="N495" s="75" t="str">
        <f>VLOOKUP('[1]Cumul H'!$C495,'[1]H S10'!$BE$9:$CU$60,18,FALSE)</f>
        <v/>
      </c>
      <c r="O495" s="75" t="str">
        <f>VLOOKUP('[1]Cumul H'!$C495,'[1]H S10'!$BE$9:$CU$60,22,FALSE)</f>
        <v/>
      </c>
      <c r="P495" s="75" t="str">
        <f>VLOOKUP('[1]Cumul H'!$C495,'[1]H S10'!$BE$9:$CU$60,26,FALSE)</f>
        <v/>
      </c>
      <c r="Q495" s="75" t="str">
        <f>VLOOKUP('[1]Cumul H'!$C495,'[1]H S10'!$BE$9:$CU$60,30,FALSE)</f>
        <v/>
      </c>
      <c r="R495" s="75" t="str">
        <f>VLOOKUP('[1]Cumul H'!$C495,'[1]H S10'!$BE$9:$CU$60,34,FALSE)</f>
        <v/>
      </c>
      <c r="S495" s="75" t="str">
        <f>VLOOKUP('[1]Cumul H'!$C495,'[1]H S10'!$BE$9:$CU$60,33,FALSE)</f>
        <v/>
      </c>
      <c r="T495" s="75" t="str">
        <f>VLOOKUP('[1]Cumul H'!$C495,'[1]H S10'!$BE$9:$CU$60,35,FALSE)</f>
        <v/>
      </c>
      <c r="U495" s="75" t="str">
        <f>VLOOKUP('[1]Cumul H'!$C495,'[1]H S10'!$BE$9:$CU$60,36,FALSE)</f>
        <v/>
      </c>
      <c r="V495" s="76" t="str">
        <f t="shared" si="73"/>
        <v/>
      </c>
      <c r="W495" s="76" t="str" cm="1">
        <f t="array" ref="W495">IFERROR(_xlfn.IFS(V495="","",V495=39,"",V495&gt;39,V495-39),"")</f>
        <v/>
      </c>
      <c r="X495" s="76" t="str">
        <f t="shared" si="74"/>
        <v/>
      </c>
      <c r="Y495" s="76" t="str">
        <f t="shared" si="75"/>
        <v/>
      </c>
      <c r="Z495" s="76" t="str">
        <f t="shared" si="76"/>
        <v/>
      </c>
      <c r="AA495" s="77" t="str">
        <f t="shared" si="77"/>
        <v/>
      </c>
      <c r="AB495" s="76" t="str">
        <f t="shared" si="78"/>
        <v/>
      </c>
      <c r="AC495" s="74" t="str">
        <f>VLOOKUP('[1]Cumul H'!$C495,'[1]H S10'!$BE$9:$CU$60,37,FALSE)</f>
        <v/>
      </c>
      <c r="AD495" s="74" t="str">
        <f>VLOOKUP('[1]Cumul H'!$C495,'[1]H S10'!$BE$9:$CU$60,38,FALSE)</f>
        <v/>
      </c>
      <c r="AE495" s="74" t="str">
        <f>VLOOKUP('[1]Cumul H'!$C495,'[1]H S10'!$BE$9:$CU$60,39,FALSE)</f>
        <v/>
      </c>
      <c r="AF495" s="74" t="str">
        <f>VLOOKUP('[1]Cumul H'!$C495,'[1]H S10'!$BE$9:$CU$60,40,FALSE)</f>
        <v/>
      </c>
      <c r="AG495" s="74" t="str">
        <f>VLOOKUP('[1]Cumul H'!$C495,'[1]H S10'!$BE$9:$CU$60,41,FALSE)</f>
        <v/>
      </c>
      <c r="AH495" s="74" t="str">
        <f>VLOOKUP('[1]Cumul H'!$C495,'[1]H S10'!$BE$9:$CU$60,42,FALSE)</f>
        <v/>
      </c>
      <c r="AI495" s="74">
        <f>SUM('[1]Cumul H'!$AE495:$AH495)</f>
        <v>0</v>
      </c>
      <c r="AJ495" s="78" t="str" cm="1">
        <f t="array" ref="AJ495">IF(E495="INTERIM",_xlfn.IFS(J495="NON",$AK$2,J495="OUI",$AK$3),"")</f>
        <v/>
      </c>
      <c r="AK495" s="74" t="str">
        <f t="shared" si="70"/>
        <v/>
      </c>
      <c r="AL495" s="74" t="str">
        <f>IF(V495="","",IF(V495-Tableau3[[#This Row],[Heure sans Majoration]]&lt;0,0,V495-Tableau3[[#This Row],[Heure sans Majoration]]))</f>
        <v/>
      </c>
      <c r="AM495" s="74" t="str">
        <f t="shared" si="79"/>
        <v/>
      </c>
      <c r="AN495" s="74" t="str">
        <f t="shared" si="71"/>
        <v/>
      </c>
      <c r="AO495" s="74" t="str">
        <f t="shared" si="72"/>
        <v/>
      </c>
      <c r="AP495" s="78" t="str">
        <f>IF(C495="","",IF(F495=0,"",(V495*Tableau3[[#This Row],[Salaire Horaire]]*Tableau3[[#This Row],[Coef Multi]])))</f>
        <v/>
      </c>
      <c r="AQ495" s="78" t="str">
        <f>IF(C495="","",IF(F495=0,"",(Tableau3[[#This Row],[Heure avec majoration]]*Tableau3[[#This Row],[Salaire Horaire]]*Tableau3[[#This Row],[Coef Multi]]*25%)))</f>
        <v/>
      </c>
    </row>
    <row r="496" spans="2:43" ht="15" thickTop="1" x14ac:dyDescent="0.3">
      <c r="B496" s="73" t="s">
        <v>92</v>
      </c>
      <c r="C496" s="74" t="str">
        <f>IF('[1]H S10'!BE37="","",'[1]H S10'!BE37)</f>
        <v/>
      </c>
      <c r="D496" s="74" t="str">
        <f>IF(C496="","",VLOOKUP(C496,[1]!Tableau1[#All],5,FALSE))</f>
        <v/>
      </c>
      <c r="E496" s="74" t="str">
        <f>IF(C496="","",VLOOKUP(C496,[1]!Tableau1[#All],11,FALSE))</f>
        <v/>
      </c>
      <c r="F496" s="74" t="str">
        <f>IFERROR(IF(C496="","",VLOOKUP(C496,[1]!Tableau1[#All],12,FALSE)),"")</f>
        <v/>
      </c>
      <c r="G496" s="74" t="str">
        <f>IFERROR(IF(C496="","",VLOOKUP(C496,[1]!Tableau1[#All],6,FALSE)),"")</f>
        <v/>
      </c>
      <c r="H496" s="74" t="str">
        <f>IFERROR(IF(C496="","",VLOOKUP(C496,[1]!Tableau1[#All],13,FALSE)),"")</f>
        <v/>
      </c>
      <c r="I496" s="74" t="str">
        <f>IFERROR(IF(C496="","",VLOOKUP(C496,[1]!Tableau1[#All],14,FALSE)),"")</f>
        <v/>
      </c>
      <c r="J496" s="74" t="str">
        <f>IFERROR(IF(C496="","",VLOOKUP(C496,[1]!Tableau1[#All],8,FALSE)),"")</f>
        <v/>
      </c>
      <c r="K496" s="75" t="str">
        <f>VLOOKUP('[1]Cumul H'!$C496,'[1]H S10'!$BE$9:$CU$60,6,FALSE)</f>
        <v/>
      </c>
      <c r="L496" s="75" t="str">
        <f>VLOOKUP('[1]Cumul H'!$C496,'[1]H S10'!$BE$9:$CU$60,10,FALSE)</f>
        <v/>
      </c>
      <c r="M496" s="75" t="str">
        <f>VLOOKUP('[1]Cumul H'!$C496,'[1]H S10'!$BE$9:$CU$60,14,FALSE)</f>
        <v/>
      </c>
      <c r="N496" s="75" t="str">
        <f>VLOOKUP('[1]Cumul H'!$C496,'[1]H S10'!$BE$9:$CU$60,18,FALSE)</f>
        <v/>
      </c>
      <c r="O496" s="75" t="str">
        <f>VLOOKUP('[1]Cumul H'!$C496,'[1]H S10'!$BE$9:$CU$60,22,FALSE)</f>
        <v/>
      </c>
      <c r="P496" s="75" t="str">
        <f>VLOOKUP('[1]Cumul H'!$C496,'[1]H S10'!$BE$9:$CU$60,26,FALSE)</f>
        <v/>
      </c>
      <c r="Q496" s="75" t="str">
        <f>VLOOKUP('[1]Cumul H'!$C496,'[1]H S10'!$BE$9:$CU$60,30,FALSE)</f>
        <v/>
      </c>
      <c r="R496" s="75" t="str">
        <f>VLOOKUP('[1]Cumul H'!$C496,'[1]H S10'!$BE$9:$CU$60,34,FALSE)</f>
        <v/>
      </c>
      <c r="S496" s="75" t="str">
        <f>VLOOKUP('[1]Cumul H'!$C496,'[1]H S10'!$BE$9:$CU$60,33,FALSE)</f>
        <v/>
      </c>
      <c r="T496" s="75" t="str">
        <f>VLOOKUP('[1]Cumul H'!$C496,'[1]H S10'!$BE$9:$CU$60,35,FALSE)</f>
        <v/>
      </c>
      <c r="U496" s="75" t="str">
        <f>VLOOKUP('[1]Cumul H'!$C496,'[1]H S10'!$BE$9:$CU$60,36,FALSE)</f>
        <v/>
      </c>
      <c r="V496" s="76" t="str">
        <f t="shared" si="73"/>
        <v/>
      </c>
      <c r="W496" s="76" t="str" cm="1">
        <f t="array" ref="W496">IFERROR(_xlfn.IFS(V496="","",V496=39,"",V496&gt;39,V496-39),"")</f>
        <v/>
      </c>
      <c r="X496" s="76" t="str">
        <f t="shared" si="74"/>
        <v/>
      </c>
      <c r="Y496" s="76" t="str">
        <f t="shared" si="75"/>
        <v/>
      </c>
      <c r="Z496" s="76" t="str">
        <f t="shared" si="76"/>
        <v/>
      </c>
      <c r="AA496" s="77" t="str">
        <f t="shared" si="77"/>
        <v/>
      </c>
      <c r="AB496" s="76" t="str">
        <f t="shared" si="78"/>
        <v/>
      </c>
      <c r="AC496" s="74" t="str">
        <f>VLOOKUP('[1]Cumul H'!$C496,'[1]H S10'!$BE$9:$CU$60,37,FALSE)</f>
        <v/>
      </c>
      <c r="AD496" s="74" t="str">
        <f>VLOOKUP('[1]Cumul H'!$C496,'[1]H S10'!$BE$9:$CU$60,38,FALSE)</f>
        <v/>
      </c>
      <c r="AE496" s="74" t="str">
        <f>VLOOKUP('[1]Cumul H'!$C496,'[1]H S10'!$BE$9:$CU$60,39,FALSE)</f>
        <v/>
      </c>
      <c r="AF496" s="74" t="str">
        <f>VLOOKUP('[1]Cumul H'!$C496,'[1]H S10'!$BE$9:$CU$60,40,FALSE)</f>
        <v/>
      </c>
      <c r="AG496" s="74" t="str">
        <f>VLOOKUP('[1]Cumul H'!$C496,'[1]H S10'!$BE$9:$CU$60,41,FALSE)</f>
        <v/>
      </c>
      <c r="AH496" s="74" t="str">
        <f>VLOOKUP('[1]Cumul H'!$C496,'[1]H S10'!$BE$9:$CU$60,42,FALSE)</f>
        <v/>
      </c>
      <c r="AI496" s="74">
        <f>SUM('[1]Cumul H'!$AE496:$AH496)</f>
        <v>0</v>
      </c>
      <c r="AJ496" s="72" t="str" cm="1">
        <f t="array" ref="AJ496">IF(E496="INTERIM",_xlfn.IFS(J496="NON",$AK$2,J496="OUI",$AK$3),"")</f>
        <v/>
      </c>
      <c r="AK496" s="68" t="str">
        <f t="shared" si="70"/>
        <v/>
      </c>
      <c r="AL496" s="68" t="str">
        <f>IF(V496="","",IF(V496-Tableau3[[#This Row],[Heure sans Majoration]]&lt;0,0,V496-Tableau3[[#This Row],[Heure sans Majoration]]))</f>
        <v/>
      </c>
      <c r="AM496" s="68" t="str">
        <f t="shared" si="79"/>
        <v/>
      </c>
      <c r="AN496" s="68" t="str">
        <f t="shared" si="71"/>
        <v/>
      </c>
      <c r="AO496" s="68" t="str">
        <f t="shared" si="72"/>
        <v/>
      </c>
      <c r="AP496" s="72" t="str">
        <f>IF(C496="","",IF(F496=0,"",(V496*Tableau3[[#This Row],[Salaire Horaire]]*Tableau3[[#This Row],[Coef Multi]])))</f>
        <v/>
      </c>
      <c r="AQ496" s="72" t="str">
        <f>IF(C496="","",IF(F496=0,"",(Tableau3[[#This Row],[Heure avec majoration]]*Tableau3[[#This Row],[Salaire Horaire]]*Tableau3[[#This Row],[Coef Multi]]*25%)))</f>
        <v/>
      </c>
    </row>
    <row r="497" spans="2:43" ht="15" thickBot="1" x14ac:dyDescent="0.35">
      <c r="B497" s="73" t="s">
        <v>92</v>
      </c>
      <c r="C497" s="74" t="str">
        <f>IF('[1]H S10'!BE38="","",'[1]H S10'!BE38)</f>
        <v/>
      </c>
      <c r="D497" s="74" t="str">
        <f>IF(C497="","",VLOOKUP(C497,[1]!Tableau1[#All],5,FALSE))</f>
        <v/>
      </c>
      <c r="E497" s="74" t="str">
        <f>IF(C497="","",VLOOKUP(C497,[1]!Tableau1[#All],11,FALSE))</f>
        <v/>
      </c>
      <c r="F497" s="74" t="str">
        <f>IFERROR(IF(C497="","",VLOOKUP(C497,[1]!Tableau1[#All],12,FALSE)),"")</f>
        <v/>
      </c>
      <c r="G497" s="74" t="str">
        <f>IFERROR(IF(C497="","",VLOOKUP(C497,[1]!Tableau1[#All],6,FALSE)),"")</f>
        <v/>
      </c>
      <c r="H497" s="74" t="str">
        <f>IFERROR(IF(C497="","",VLOOKUP(C497,[1]!Tableau1[#All],13,FALSE)),"")</f>
        <v/>
      </c>
      <c r="I497" s="74" t="str">
        <f>IFERROR(IF(C497="","",VLOOKUP(C497,[1]!Tableau1[#All],14,FALSE)),"")</f>
        <v/>
      </c>
      <c r="J497" s="74" t="str">
        <f>IFERROR(IF(C497="","",VLOOKUP(C497,[1]!Tableau1[#All],8,FALSE)),"")</f>
        <v/>
      </c>
      <c r="K497" s="75" t="str">
        <f>VLOOKUP('[1]Cumul H'!$C497,'[1]H S10'!$BE$9:$CU$60,6,FALSE)</f>
        <v/>
      </c>
      <c r="L497" s="75" t="str">
        <f>VLOOKUP('[1]Cumul H'!$C497,'[1]H S10'!$BE$9:$CU$60,10,FALSE)</f>
        <v/>
      </c>
      <c r="M497" s="75" t="str">
        <f>VLOOKUP('[1]Cumul H'!$C497,'[1]H S10'!$BE$9:$CU$60,14,FALSE)</f>
        <v/>
      </c>
      <c r="N497" s="75" t="str">
        <f>VLOOKUP('[1]Cumul H'!$C497,'[1]H S10'!$BE$9:$CU$60,18,FALSE)</f>
        <v/>
      </c>
      <c r="O497" s="75" t="str">
        <f>VLOOKUP('[1]Cumul H'!$C497,'[1]H S10'!$BE$9:$CU$60,22,FALSE)</f>
        <v/>
      </c>
      <c r="P497" s="75" t="str">
        <f>VLOOKUP('[1]Cumul H'!$C497,'[1]H S10'!$BE$9:$CU$60,26,FALSE)</f>
        <v/>
      </c>
      <c r="Q497" s="75" t="str">
        <f>VLOOKUP('[1]Cumul H'!$C497,'[1]H S10'!$BE$9:$CU$60,30,FALSE)</f>
        <v/>
      </c>
      <c r="R497" s="75" t="str">
        <f>VLOOKUP('[1]Cumul H'!$C497,'[1]H S10'!$BE$9:$CU$60,34,FALSE)</f>
        <v/>
      </c>
      <c r="S497" s="75" t="str">
        <f>VLOOKUP('[1]Cumul H'!$C497,'[1]H S10'!$BE$9:$CU$60,33,FALSE)</f>
        <v/>
      </c>
      <c r="T497" s="75" t="str">
        <f>VLOOKUP('[1]Cumul H'!$C497,'[1]H S10'!$BE$9:$CU$60,35,FALSE)</f>
        <v/>
      </c>
      <c r="U497" s="75" t="str">
        <f>VLOOKUP('[1]Cumul H'!$C497,'[1]H S10'!$BE$9:$CU$60,36,FALSE)</f>
        <v/>
      </c>
      <c r="V497" s="76" t="str">
        <f t="shared" si="73"/>
        <v/>
      </c>
      <c r="W497" s="76" t="str" cm="1">
        <f t="array" ref="W497">IFERROR(_xlfn.IFS(V497="","",V497=39,"",V497&gt;39,V497-39),"")</f>
        <v/>
      </c>
      <c r="X497" s="76" t="str">
        <f t="shared" si="74"/>
        <v/>
      </c>
      <c r="Y497" s="76" t="str">
        <f t="shared" si="75"/>
        <v/>
      </c>
      <c r="Z497" s="76" t="str">
        <f t="shared" si="76"/>
        <v/>
      </c>
      <c r="AA497" s="77" t="str">
        <f t="shared" si="77"/>
        <v/>
      </c>
      <c r="AB497" s="76" t="str">
        <f t="shared" si="78"/>
        <v/>
      </c>
      <c r="AC497" s="74" t="str">
        <f>VLOOKUP('[1]Cumul H'!$C497,'[1]H S10'!$BE$9:$CU$60,37,FALSE)</f>
        <v/>
      </c>
      <c r="AD497" s="74" t="str">
        <f>VLOOKUP('[1]Cumul H'!$C497,'[1]H S10'!$BE$9:$CU$60,38,FALSE)</f>
        <v/>
      </c>
      <c r="AE497" s="74" t="str">
        <f>VLOOKUP('[1]Cumul H'!$C497,'[1]H S10'!$BE$9:$CU$60,39,FALSE)</f>
        <v/>
      </c>
      <c r="AF497" s="74" t="str">
        <f>VLOOKUP('[1]Cumul H'!$C497,'[1]H S10'!$BE$9:$CU$60,40,FALSE)</f>
        <v/>
      </c>
      <c r="AG497" s="74" t="str">
        <f>VLOOKUP('[1]Cumul H'!$C497,'[1]H S10'!$BE$9:$CU$60,41,FALSE)</f>
        <v/>
      </c>
      <c r="AH497" s="74" t="str">
        <f>VLOOKUP('[1]Cumul H'!$C497,'[1]H S10'!$BE$9:$CU$60,42,FALSE)</f>
        <v/>
      </c>
      <c r="AI497" s="74">
        <f>SUM('[1]Cumul H'!$AE497:$AH497)</f>
        <v>0</v>
      </c>
      <c r="AJ497" s="78" t="str" cm="1">
        <f t="array" ref="AJ497">IF(E497="INTERIM",_xlfn.IFS(J497="NON",$AK$2,J497="OUI",$AK$3),"")</f>
        <v/>
      </c>
      <c r="AK497" s="74" t="str">
        <f t="shared" si="70"/>
        <v/>
      </c>
      <c r="AL497" s="74" t="str">
        <f>IF(V497="","",IF(V497-Tableau3[[#This Row],[Heure sans Majoration]]&lt;0,0,V497-Tableau3[[#This Row],[Heure sans Majoration]]))</f>
        <v/>
      </c>
      <c r="AM497" s="74" t="str">
        <f t="shared" si="79"/>
        <v/>
      </c>
      <c r="AN497" s="74" t="str">
        <f t="shared" si="71"/>
        <v/>
      </c>
      <c r="AO497" s="74" t="str">
        <f t="shared" si="72"/>
        <v/>
      </c>
      <c r="AP497" s="78" t="str">
        <f>IF(C497="","",IF(F497=0,"",(V497*Tableau3[[#This Row],[Salaire Horaire]]*Tableau3[[#This Row],[Coef Multi]])))</f>
        <v/>
      </c>
      <c r="AQ497" s="78" t="str">
        <f>IF(C497="","",IF(F497=0,"",(Tableau3[[#This Row],[Heure avec majoration]]*Tableau3[[#This Row],[Salaire Horaire]]*Tableau3[[#This Row],[Coef Multi]]*25%)))</f>
        <v/>
      </c>
    </row>
    <row r="498" spans="2:43" ht="15" thickTop="1" x14ac:dyDescent="0.3">
      <c r="B498" s="73" t="s">
        <v>92</v>
      </c>
      <c r="C498" s="74" t="str">
        <f>IF('[1]H S10'!BE39="","",'[1]H S10'!BE39)</f>
        <v/>
      </c>
      <c r="D498" s="74" t="str">
        <f>IF(C498="","",VLOOKUP(C498,[1]!Tableau1[#All],5,FALSE))</f>
        <v/>
      </c>
      <c r="E498" s="74" t="str">
        <f>IF(C498="","",VLOOKUP(C498,[1]!Tableau1[#All],11,FALSE))</f>
        <v/>
      </c>
      <c r="F498" s="74" t="str">
        <f>IFERROR(IF(C498="","",VLOOKUP(C498,[1]!Tableau1[#All],12,FALSE)),"")</f>
        <v/>
      </c>
      <c r="G498" s="74" t="str">
        <f>IFERROR(IF(C498="","",VLOOKUP(C498,[1]!Tableau1[#All],6,FALSE)),"")</f>
        <v/>
      </c>
      <c r="H498" s="74" t="str">
        <f>IFERROR(IF(C498="","",VLOOKUP(C498,[1]!Tableau1[#All],13,FALSE)),"")</f>
        <v/>
      </c>
      <c r="I498" s="74" t="str">
        <f>IFERROR(IF(C498="","",VLOOKUP(C498,[1]!Tableau1[#All],14,FALSE)),"")</f>
        <v/>
      </c>
      <c r="J498" s="74" t="str">
        <f>IFERROR(IF(C498="","",VLOOKUP(C498,[1]!Tableau1[#All],8,FALSE)),"")</f>
        <v/>
      </c>
      <c r="K498" s="75" t="str">
        <f>VLOOKUP('[1]Cumul H'!$C498,'[1]H S10'!$BE$9:$CU$60,6,FALSE)</f>
        <v/>
      </c>
      <c r="L498" s="75" t="str">
        <f>VLOOKUP('[1]Cumul H'!$C498,'[1]H S10'!$BE$9:$CU$60,10,FALSE)</f>
        <v/>
      </c>
      <c r="M498" s="75" t="str">
        <f>VLOOKUP('[1]Cumul H'!$C498,'[1]H S10'!$BE$9:$CU$60,14,FALSE)</f>
        <v/>
      </c>
      <c r="N498" s="75" t="str">
        <f>VLOOKUP('[1]Cumul H'!$C498,'[1]H S10'!$BE$9:$CU$60,18,FALSE)</f>
        <v/>
      </c>
      <c r="O498" s="75" t="str">
        <f>VLOOKUP('[1]Cumul H'!$C498,'[1]H S10'!$BE$9:$CU$60,22,FALSE)</f>
        <v/>
      </c>
      <c r="P498" s="75" t="str">
        <f>VLOOKUP('[1]Cumul H'!$C498,'[1]H S10'!$BE$9:$CU$60,26,FALSE)</f>
        <v/>
      </c>
      <c r="Q498" s="75" t="str">
        <f>VLOOKUP('[1]Cumul H'!$C498,'[1]H S10'!$BE$9:$CU$60,30,FALSE)</f>
        <v/>
      </c>
      <c r="R498" s="75" t="str">
        <f>VLOOKUP('[1]Cumul H'!$C498,'[1]H S10'!$BE$9:$CU$60,34,FALSE)</f>
        <v/>
      </c>
      <c r="S498" s="75" t="str">
        <f>VLOOKUP('[1]Cumul H'!$C498,'[1]H S10'!$BE$9:$CU$60,33,FALSE)</f>
        <v/>
      </c>
      <c r="T498" s="75" t="str">
        <f>VLOOKUP('[1]Cumul H'!$C498,'[1]H S10'!$BE$9:$CU$60,35,FALSE)</f>
        <v/>
      </c>
      <c r="U498" s="75" t="str">
        <f>VLOOKUP('[1]Cumul H'!$C498,'[1]H S10'!$BE$9:$CU$60,36,FALSE)</f>
        <v/>
      </c>
      <c r="V498" s="76" t="str">
        <f t="shared" si="73"/>
        <v/>
      </c>
      <c r="W498" s="76" t="str" cm="1">
        <f t="array" ref="W498">IFERROR(_xlfn.IFS(V498="","",V498=39,"",V498&gt;39,V498-39),"")</f>
        <v/>
      </c>
      <c r="X498" s="76" t="str">
        <f t="shared" si="74"/>
        <v/>
      </c>
      <c r="Y498" s="76" t="str">
        <f t="shared" si="75"/>
        <v/>
      </c>
      <c r="Z498" s="76" t="str">
        <f t="shared" si="76"/>
        <v/>
      </c>
      <c r="AA498" s="77" t="str">
        <f t="shared" si="77"/>
        <v/>
      </c>
      <c r="AB498" s="76" t="str">
        <f t="shared" si="78"/>
        <v/>
      </c>
      <c r="AC498" s="74" t="str">
        <f>VLOOKUP('[1]Cumul H'!$C498,'[1]H S10'!$BE$9:$CU$60,37,FALSE)</f>
        <v/>
      </c>
      <c r="AD498" s="74" t="str">
        <f>VLOOKUP('[1]Cumul H'!$C498,'[1]H S10'!$BE$9:$CU$60,38,FALSE)</f>
        <v/>
      </c>
      <c r="AE498" s="74" t="str">
        <f>VLOOKUP('[1]Cumul H'!$C498,'[1]H S10'!$BE$9:$CU$60,39,FALSE)</f>
        <v/>
      </c>
      <c r="AF498" s="74" t="str">
        <f>VLOOKUP('[1]Cumul H'!$C498,'[1]H S10'!$BE$9:$CU$60,40,FALSE)</f>
        <v/>
      </c>
      <c r="AG498" s="74" t="str">
        <f>VLOOKUP('[1]Cumul H'!$C498,'[1]H S10'!$BE$9:$CU$60,41,FALSE)</f>
        <v/>
      </c>
      <c r="AH498" s="74" t="str">
        <f>VLOOKUP('[1]Cumul H'!$C498,'[1]H S10'!$BE$9:$CU$60,42,FALSE)</f>
        <v/>
      </c>
      <c r="AI498" s="74">
        <f>SUM('[1]Cumul H'!$AE498:$AH498)</f>
        <v>0</v>
      </c>
      <c r="AJ498" s="72" t="str" cm="1">
        <f t="array" ref="AJ498">IF(E498="INTERIM",_xlfn.IFS(J498="NON",$AK$2,J498="OUI",$AK$3),"")</f>
        <v/>
      </c>
      <c r="AK498" s="68" t="str">
        <f t="shared" si="70"/>
        <v/>
      </c>
      <c r="AL498" s="68" t="str">
        <f>IF(V498="","",IF(V498-Tableau3[[#This Row],[Heure sans Majoration]]&lt;0,0,V498-Tableau3[[#This Row],[Heure sans Majoration]]))</f>
        <v/>
      </c>
      <c r="AM498" s="68" t="str">
        <f t="shared" si="79"/>
        <v/>
      </c>
      <c r="AN498" s="68" t="str">
        <f t="shared" si="71"/>
        <v/>
      </c>
      <c r="AO498" s="68" t="str">
        <f t="shared" si="72"/>
        <v/>
      </c>
      <c r="AP498" s="72" t="str">
        <f>IF(C498="","",IF(F498=0,"",(V498*Tableau3[[#This Row],[Salaire Horaire]]*Tableau3[[#This Row],[Coef Multi]])))</f>
        <v/>
      </c>
      <c r="AQ498" s="72" t="str">
        <f>IF(C498="","",IF(F498=0,"",(Tableau3[[#This Row],[Heure avec majoration]]*Tableau3[[#This Row],[Salaire Horaire]]*Tableau3[[#This Row],[Coef Multi]]*25%)))</f>
        <v/>
      </c>
    </row>
    <row r="499" spans="2:43" ht="15" thickBot="1" x14ac:dyDescent="0.35">
      <c r="B499" s="73" t="s">
        <v>92</v>
      </c>
      <c r="C499" s="74" t="str">
        <f>IF('[1]H S10'!BE40="","",'[1]H S10'!BE40)</f>
        <v/>
      </c>
      <c r="D499" s="74" t="str">
        <f>IF(C499="","",VLOOKUP(C499,[1]!Tableau1[#All],5,FALSE))</f>
        <v/>
      </c>
      <c r="E499" s="74" t="str">
        <f>IF(C499="","",VLOOKUP(C499,[1]!Tableau1[#All],11,FALSE))</f>
        <v/>
      </c>
      <c r="F499" s="74" t="str">
        <f>IFERROR(IF(C499="","",VLOOKUP(C499,[1]!Tableau1[#All],12,FALSE)),"")</f>
        <v/>
      </c>
      <c r="G499" s="74" t="str">
        <f>IFERROR(IF(C499="","",VLOOKUP(C499,[1]!Tableau1[#All],6,FALSE)),"")</f>
        <v/>
      </c>
      <c r="H499" s="74" t="str">
        <f>IFERROR(IF(C499="","",VLOOKUP(C499,[1]!Tableau1[#All],13,FALSE)),"")</f>
        <v/>
      </c>
      <c r="I499" s="74" t="str">
        <f>IFERROR(IF(C499="","",VLOOKUP(C499,[1]!Tableau1[#All],14,FALSE)),"")</f>
        <v/>
      </c>
      <c r="J499" s="74" t="str">
        <f>IFERROR(IF(C499="","",VLOOKUP(C499,[1]!Tableau1[#All],8,FALSE)),"")</f>
        <v/>
      </c>
      <c r="K499" s="75" t="str">
        <f>VLOOKUP('[1]Cumul H'!$C499,'[1]H S10'!$BE$9:$CU$60,6,FALSE)</f>
        <v/>
      </c>
      <c r="L499" s="75" t="str">
        <f>VLOOKUP('[1]Cumul H'!$C499,'[1]H S10'!$BE$9:$CU$60,10,FALSE)</f>
        <v/>
      </c>
      <c r="M499" s="75" t="str">
        <f>VLOOKUP('[1]Cumul H'!$C499,'[1]H S10'!$BE$9:$CU$60,14,FALSE)</f>
        <v/>
      </c>
      <c r="N499" s="75" t="str">
        <f>VLOOKUP('[1]Cumul H'!$C499,'[1]H S10'!$BE$9:$CU$60,18,FALSE)</f>
        <v/>
      </c>
      <c r="O499" s="75" t="str">
        <f>VLOOKUP('[1]Cumul H'!$C499,'[1]H S10'!$BE$9:$CU$60,22,FALSE)</f>
        <v/>
      </c>
      <c r="P499" s="75" t="str">
        <f>VLOOKUP('[1]Cumul H'!$C499,'[1]H S10'!$BE$9:$CU$60,26,FALSE)</f>
        <v/>
      </c>
      <c r="Q499" s="75" t="str">
        <f>VLOOKUP('[1]Cumul H'!$C499,'[1]H S10'!$BE$9:$CU$60,30,FALSE)</f>
        <v/>
      </c>
      <c r="R499" s="75" t="str">
        <f>VLOOKUP('[1]Cumul H'!$C499,'[1]H S10'!$BE$9:$CU$60,34,FALSE)</f>
        <v/>
      </c>
      <c r="S499" s="75" t="str">
        <f>VLOOKUP('[1]Cumul H'!$C499,'[1]H S10'!$BE$9:$CU$60,33,FALSE)</f>
        <v/>
      </c>
      <c r="T499" s="75" t="str">
        <f>VLOOKUP('[1]Cumul H'!$C499,'[1]H S10'!$BE$9:$CU$60,35,FALSE)</f>
        <v/>
      </c>
      <c r="U499" s="75" t="str">
        <f>VLOOKUP('[1]Cumul H'!$C499,'[1]H S10'!$BE$9:$CU$60,36,FALSE)</f>
        <v/>
      </c>
      <c r="V499" s="76" t="str">
        <f t="shared" si="73"/>
        <v/>
      </c>
      <c r="W499" s="76" t="str" cm="1">
        <f t="array" ref="W499">IFERROR(_xlfn.IFS(V499="","",V499=39,"",V499&gt;39,V499-39),"")</f>
        <v/>
      </c>
      <c r="X499" s="76" t="str">
        <f t="shared" si="74"/>
        <v/>
      </c>
      <c r="Y499" s="76" t="str">
        <f t="shared" si="75"/>
        <v/>
      </c>
      <c r="Z499" s="76" t="str">
        <f t="shared" si="76"/>
        <v/>
      </c>
      <c r="AA499" s="77" t="str">
        <f t="shared" si="77"/>
        <v/>
      </c>
      <c r="AB499" s="76" t="str">
        <f t="shared" si="78"/>
        <v/>
      </c>
      <c r="AC499" s="74" t="str">
        <f>VLOOKUP('[1]Cumul H'!$C499,'[1]H S10'!$BE$9:$CU$60,37,FALSE)</f>
        <v/>
      </c>
      <c r="AD499" s="74" t="str">
        <f>VLOOKUP('[1]Cumul H'!$C499,'[1]H S10'!$BE$9:$CU$60,38,FALSE)</f>
        <v/>
      </c>
      <c r="AE499" s="74" t="str">
        <f>VLOOKUP('[1]Cumul H'!$C499,'[1]H S10'!$BE$9:$CU$60,39,FALSE)</f>
        <v/>
      </c>
      <c r="AF499" s="74" t="str">
        <f>VLOOKUP('[1]Cumul H'!$C499,'[1]H S10'!$BE$9:$CU$60,40,FALSE)</f>
        <v/>
      </c>
      <c r="AG499" s="74" t="str">
        <f>VLOOKUP('[1]Cumul H'!$C499,'[1]H S10'!$BE$9:$CU$60,41,FALSE)</f>
        <v/>
      </c>
      <c r="AH499" s="74" t="str">
        <f>VLOOKUP('[1]Cumul H'!$C499,'[1]H S10'!$BE$9:$CU$60,42,FALSE)</f>
        <v/>
      </c>
      <c r="AI499" s="74">
        <f>SUM('[1]Cumul H'!$AE499:$AH499)</f>
        <v>0</v>
      </c>
      <c r="AJ499" s="78" t="str" cm="1">
        <f t="array" ref="AJ499">IF(E499="INTERIM",_xlfn.IFS(J499="NON",$AK$2,J499="OUI",$AK$3),"")</f>
        <v/>
      </c>
      <c r="AK499" s="74" t="str">
        <f t="shared" si="70"/>
        <v/>
      </c>
      <c r="AL499" s="74" t="str">
        <f>IF(V499="","",IF(V499-Tableau3[[#This Row],[Heure sans Majoration]]&lt;0,0,V499-Tableau3[[#This Row],[Heure sans Majoration]]))</f>
        <v/>
      </c>
      <c r="AM499" s="74" t="str">
        <f t="shared" si="79"/>
        <v/>
      </c>
      <c r="AN499" s="74" t="str">
        <f t="shared" si="71"/>
        <v/>
      </c>
      <c r="AO499" s="74" t="str">
        <f t="shared" si="72"/>
        <v/>
      </c>
      <c r="AP499" s="78" t="str">
        <f>IF(C499="","",IF(F499=0,"",(V499*Tableau3[[#This Row],[Salaire Horaire]]*Tableau3[[#This Row],[Coef Multi]])))</f>
        <v/>
      </c>
      <c r="AQ499" s="78" t="str">
        <f>IF(C499="","",IF(F499=0,"",(Tableau3[[#This Row],[Heure avec majoration]]*Tableau3[[#This Row],[Salaire Horaire]]*Tableau3[[#This Row],[Coef Multi]]*25%)))</f>
        <v/>
      </c>
    </row>
    <row r="500" spans="2:43" ht="15" thickTop="1" x14ac:dyDescent="0.3">
      <c r="B500" s="73" t="s">
        <v>92</v>
      </c>
      <c r="C500" s="74" t="str">
        <f>IF('[1]H S10'!BE41="","",'[1]H S10'!BE41)</f>
        <v/>
      </c>
      <c r="D500" s="74" t="str">
        <f>IF(C500="","",VLOOKUP(C500,[1]!Tableau1[#All],5,FALSE))</f>
        <v/>
      </c>
      <c r="E500" s="74" t="str">
        <f>IF(C500="","",VLOOKUP(C500,[1]!Tableau1[#All],11,FALSE))</f>
        <v/>
      </c>
      <c r="F500" s="74" t="str">
        <f>IFERROR(IF(C500="","",VLOOKUP(C500,[1]!Tableau1[#All],12,FALSE)),"")</f>
        <v/>
      </c>
      <c r="G500" s="74" t="str">
        <f>IFERROR(IF(C500="","",VLOOKUP(C500,[1]!Tableau1[#All],6,FALSE)),"")</f>
        <v/>
      </c>
      <c r="H500" s="74" t="str">
        <f>IFERROR(IF(C500="","",VLOOKUP(C500,[1]!Tableau1[#All],13,FALSE)),"")</f>
        <v/>
      </c>
      <c r="I500" s="74" t="str">
        <f>IFERROR(IF(C500="","",VLOOKUP(C500,[1]!Tableau1[#All],14,FALSE)),"")</f>
        <v/>
      </c>
      <c r="J500" s="74" t="str">
        <f>IFERROR(IF(C500="","",VLOOKUP(C500,[1]!Tableau1[#All],8,FALSE)),"")</f>
        <v/>
      </c>
      <c r="K500" s="75" t="str">
        <f>VLOOKUP('[1]Cumul H'!$C500,'[1]H S10'!$BE$9:$CU$60,6,FALSE)</f>
        <v/>
      </c>
      <c r="L500" s="75" t="str">
        <f>VLOOKUP('[1]Cumul H'!$C500,'[1]H S10'!$BE$9:$CU$60,10,FALSE)</f>
        <v/>
      </c>
      <c r="M500" s="75" t="str">
        <f>VLOOKUP('[1]Cumul H'!$C500,'[1]H S10'!$BE$9:$CU$60,14,FALSE)</f>
        <v/>
      </c>
      <c r="N500" s="75" t="str">
        <f>VLOOKUP('[1]Cumul H'!$C500,'[1]H S10'!$BE$9:$CU$60,18,FALSE)</f>
        <v/>
      </c>
      <c r="O500" s="75" t="str">
        <f>VLOOKUP('[1]Cumul H'!$C500,'[1]H S10'!$BE$9:$CU$60,22,FALSE)</f>
        <v/>
      </c>
      <c r="P500" s="75" t="str">
        <f>VLOOKUP('[1]Cumul H'!$C500,'[1]H S10'!$BE$9:$CU$60,26,FALSE)</f>
        <v/>
      </c>
      <c r="Q500" s="75" t="str">
        <f>VLOOKUP('[1]Cumul H'!$C500,'[1]H S10'!$BE$9:$CU$60,30,FALSE)</f>
        <v/>
      </c>
      <c r="R500" s="75" t="str">
        <f>VLOOKUP('[1]Cumul H'!$C500,'[1]H S10'!$BE$9:$CU$60,34,FALSE)</f>
        <v/>
      </c>
      <c r="S500" s="75" t="str">
        <f>VLOOKUP('[1]Cumul H'!$C500,'[1]H S10'!$BE$9:$CU$60,33,FALSE)</f>
        <v/>
      </c>
      <c r="T500" s="75" t="str">
        <f>VLOOKUP('[1]Cumul H'!$C500,'[1]H S10'!$BE$9:$CU$60,35,FALSE)</f>
        <v/>
      </c>
      <c r="U500" s="75" t="str">
        <f>VLOOKUP('[1]Cumul H'!$C500,'[1]H S10'!$BE$9:$CU$60,36,FALSE)</f>
        <v/>
      </c>
      <c r="V500" s="76" t="str">
        <f t="shared" si="73"/>
        <v/>
      </c>
      <c r="W500" s="76" t="str" cm="1">
        <f t="array" ref="W500">IFERROR(_xlfn.IFS(V500="","",V500=39,"",V500&gt;39,V500-39),"")</f>
        <v/>
      </c>
      <c r="X500" s="76" t="str">
        <f t="shared" si="74"/>
        <v/>
      </c>
      <c r="Y500" s="76" t="str">
        <f t="shared" si="75"/>
        <v/>
      </c>
      <c r="Z500" s="76" t="str">
        <f t="shared" si="76"/>
        <v/>
      </c>
      <c r="AA500" s="77" t="str">
        <f t="shared" si="77"/>
        <v/>
      </c>
      <c r="AB500" s="76" t="str">
        <f t="shared" si="78"/>
        <v/>
      </c>
      <c r="AC500" s="74" t="str">
        <f>VLOOKUP('[1]Cumul H'!$C500,'[1]H S10'!$BE$9:$CU$60,37,FALSE)</f>
        <v/>
      </c>
      <c r="AD500" s="74" t="str">
        <f>VLOOKUP('[1]Cumul H'!$C500,'[1]H S10'!$BE$9:$CU$60,38,FALSE)</f>
        <v/>
      </c>
      <c r="AE500" s="74" t="str">
        <f>VLOOKUP('[1]Cumul H'!$C500,'[1]H S10'!$BE$9:$CU$60,39,FALSE)</f>
        <v/>
      </c>
      <c r="AF500" s="74" t="str">
        <f>VLOOKUP('[1]Cumul H'!$C500,'[1]H S10'!$BE$9:$CU$60,40,FALSE)</f>
        <v/>
      </c>
      <c r="AG500" s="74" t="str">
        <f>VLOOKUP('[1]Cumul H'!$C500,'[1]H S10'!$BE$9:$CU$60,41,FALSE)</f>
        <v/>
      </c>
      <c r="AH500" s="74" t="str">
        <f>VLOOKUP('[1]Cumul H'!$C500,'[1]H S10'!$BE$9:$CU$60,42,FALSE)</f>
        <v/>
      </c>
      <c r="AI500" s="74">
        <f>SUM('[1]Cumul H'!$AE500:$AH500)</f>
        <v>0</v>
      </c>
      <c r="AJ500" s="72" t="str" cm="1">
        <f t="array" ref="AJ500">IF(E500="INTERIM",_xlfn.IFS(J500="NON",$AK$2,J500="OUI",$AK$3),"")</f>
        <v/>
      </c>
      <c r="AK500" s="68" t="str">
        <f t="shared" si="70"/>
        <v/>
      </c>
      <c r="AL500" s="68" t="str">
        <f>IF(V500="","",IF(V500-Tableau3[[#This Row],[Heure sans Majoration]]&lt;0,0,V500-Tableau3[[#This Row],[Heure sans Majoration]]))</f>
        <v/>
      </c>
      <c r="AM500" s="68" t="str">
        <f t="shared" si="79"/>
        <v/>
      </c>
      <c r="AN500" s="68" t="str">
        <f t="shared" si="71"/>
        <v/>
      </c>
      <c r="AO500" s="68" t="str">
        <f t="shared" si="72"/>
        <v/>
      </c>
      <c r="AP500" s="72" t="str">
        <f>IF(C500="","",IF(F500=0,"",(V500*Tableau3[[#This Row],[Salaire Horaire]]*Tableau3[[#This Row],[Coef Multi]])))</f>
        <v/>
      </c>
      <c r="AQ500" s="72" t="str">
        <f>IF(C500="","",IF(F500=0,"",(Tableau3[[#This Row],[Heure avec majoration]]*Tableau3[[#This Row],[Salaire Horaire]]*Tableau3[[#This Row],[Coef Multi]]*25%)))</f>
        <v/>
      </c>
    </row>
    <row r="501" spans="2:43" ht="15" thickBot="1" x14ac:dyDescent="0.35">
      <c r="B501" s="73" t="s">
        <v>92</v>
      </c>
      <c r="C501" s="74" t="str">
        <f>IF('[1]H S10'!BE42="","",'[1]H S10'!BE42)</f>
        <v/>
      </c>
      <c r="D501" s="74" t="str">
        <f>IF(C501="","",VLOOKUP(C501,[1]!Tableau1[#All],5,FALSE))</f>
        <v/>
      </c>
      <c r="E501" s="74" t="str">
        <f>IF(C501="","",VLOOKUP(C501,[1]!Tableau1[#All],11,FALSE))</f>
        <v/>
      </c>
      <c r="F501" s="74" t="str">
        <f>IFERROR(IF(C501="","",VLOOKUP(C501,[1]!Tableau1[#All],12,FALSE)),"")</f>
        <v/>
      </c>
      <c r="G501" s="74" t="str">
        <f>IFERROR(IF(C501="","",VLOOKUP(C501,[1]!Tableau1[#All],6,FALSE)),"")</f>
        <v/>
      </c>
      <c r="H501" s="74" t="str">
        <f>IFERROR(IF(C501="","",VLOOKUP(C501,[1]!Tableau1[#All],13,FALSE)),"")</f>
        <v/>
      </c>
      <c r="I501" s="74" t="str">
        <f>IFERROR(IF(C501="","",VLOOKUP(C501,[1]!Tableau1[#All],14,FALSE)),"")</f>
        <v/>
      </c>
      <c r="J501" s="74" t="str">
        <f>IFERROR(IF(C501="","",VLOOKUP(C501,[1]!Tableau1[#All],8,FALSE)),"")</f>
        <v/>
      </c>
      <c r="K501" s="75" t="str">
        <f>VLOOKUP('[1]Cumul H'!$C501,'[1]H S10'!$BE$9:$CU$60,6,FALSE)</f>
        <v/>
      </c>
      <c r="L501" s="75" t="str">
        <f>VLOOKUP('[1]Cumul H'!$C501,'[1]H S10'!$BE$9:$CU$60,10,FALSE)</f>
        <v/>
      </c>
      <c r="M501" s="75" t="str">
        <f>VLOOKUP('[1]Cumul H'!$C501,'[1]H S10'!$BE$9:$CU$60,14,FALSE)</f>
        <v/>
      </c>
      <c r="N501" s="75" t="str">
        <f>VLOOKUP('[1]Cumul H'!$C501,'[1]H S10'!$BE$9:$CU$60,18,FALSE)</f>
        <v/>
      </c>
      <c r="O501" s="75" t="str">
        <f>VLOOKUP('[1]Cumul H'!$C501,'[1]H S10'!$BE$9:$CU$60,22,FALSE)</f>
        <v/>
      </c>
      <c r="P501" s="75" t="str">
        <f>VLOOKUP('[1]Cumul H'!$C501,'[1]H S10'!$BE$9:$CU$60,26,FALSE)</f>
        <v/>
      </c>
      <c r="Q501" s="75" t="str">
        <f>VLOOKUP('[1]Cumul H'!$C501,'[1]H S10'!$BE$9:$CU$60,30,FALSE)</f>
        <v/>
      </c>
      <c r="R501" s="75" t="str">
        <f>VLOOKUP('[1]Cumul H'!$C501,'[1]H S10'!$BE$9:$CU$60,34,FALSE)</f>
        <v/>
      </c>
      <c r="S501" s="75" t="str">
        <f>VLOOKUP('[1]Cumul H'!$C501,'[1]H S10'!$BE$9:$CU$60,33,FALSE)</f>
        <v/>
      </c>
      <c r="T501" s="75" t="str">
        <f>VLOOKUP('[1]Cumul H'!$C501,'[1]H S10'!$BE$9:$CU$60,35,FALSE)</f>
        <v/>
      </c>
      <c r="U501" s="75" t="str">
        <f>VLOOKUP('[1]Cumul H'!$C501,'[1]H S10'!$BE$9:$CU$60,36,FALSE)</f>
        <v/>
      </c>
      <c r="V501" s="76" t="str">
        <f t="shared" si="73"/>
        <v/>
      </c>
      <c r="W501" s="76" t="str" cm="1">
        <f t="array" ref="W501">IFERROR(_xlfn.IFS(V501="","",V501=39,"",V501&gt;39,V501-39),"")</f>
        <v/>
      </c>
      <c r="X501" s="76" t="str">
        <f t="shared" si="74"/>
        <v/>
      </c>
      <c r="Y501" s="76" t="str">
        <f t="shared" si="75"/>
        <v/>
      </c>
      <c r="Z501" s="76" t="str">
        <f t="shared" si="76"/>
        <v/>
      </c>
      <c r="AA501" s="77" t="str">
        <f t="shared" si="77"/>
        <v/>
      </c>
      <c r="AB501" s="76" t="str">
        <f t="shared" si="78"/>
        <v/>
      </c>
      <c r="AC501" s="74" t="str">
        <f>VLOOKUP('[1]Cumul H'!$C501,'[1]H S10'!$BE$9:$CU$60,37,FALSE)</f>
        <v/>
      </c>
      <c r="AD501" s="74" t="str">
        <f>VLOOKUP('[1]Cumul H'!$C501,'[1]H S10'!$BE$9:$CU$60,38,FALSE)</f>
        <v/>
      </c>
      <c r="AE501" s="74" t="str">
        <f>VLOOKUP('[1]Cumul H'!$C501,'[1]H S10'!$BE$9:$CU$60,39,FALSE)</f>
        <v/>
      </c>
      <c r="AF501" s="74" t="str">
        <f>VLOOKUP('[1]Cumul H'!$C501,'[1]H S10'!$BE$9:$CU$60,40,FALSE)</f>
        <v/>
      </c>
      <c r="AG501" s="74" t="str">
        <f>VLOOKUP('[1]Cumul H'!$C501,'[1]H S10'!$BE$9:$CU$60,41,FALSE)</f>
        <v/>
      </c>
      <c r="AH501" s="74" t="str">
        <f>VLOOKUP('[1]Cumul H'!$C501,'[1]H S10'!$BE$9:$CU$60,42,FALSE)</f>
        <v/>
      </c>
      <c r="AI501" s="74">
        <f>SUM('[1]Cumul H'!$AE501:$AH501)</f>
        <v>0</v>
      </c>
      <c r="AJ501" s="78" t="str" cm="1">
        <f t="array" ref="AJ501">IF(E501="INTERIM",_xlfn.IFS(J501="NON",$AK$2,J501="OUI",$AK$3),"")</f>
        <v/>
      </c>
      <c r="AK501" s="74" t="str">
        <f t="shared" si="70"/>
        <v/>
      </c>
      <c r="AL501" s="74" t="str">
        <f>IF(V501="","",IF(V501-Tableau3[[#This Row],[Heure sans Majoration]]&lt;0,0,V501-Tableau3[[#This Row],[Heure sans Majoration]]))</f>
        <v/>
      </c>
      <c r="AM501" s="74" t="str">
        <f t="shared" si="79"/>
        <v/>
      </c>
      <c r="AN501" s="74" t="str">
        <f t="shared" si="71"/>
        <v/>
      </c>
      <c r="AO501" s="74" t="str">
        <f t="shared" si="72"/>
        <v/>
      </c>
      <c r="AP501" s="78" t="str">
        <f>IF(C501="","",IF(F501=0,"",(V501*Tableau3[[#This Row],[Salaire Horaire]]*Tableau3[[#This Row],[Coef Multi]])))</f>
        <v/>
      </c>
      <c r="AQ501" s="78" t="str">
        <f>IF(C501="","",IF(F501=0,"",(Tableau3[[#This Row],[Heure avec majoration]]*Tableau3[[#This Row],[Salaire Horaire]]*Tableau3[[#This Row],[Coef Multi]]*25%)))</f>
        <v/>
      </c>
    </row>
    <row r="502" spans="2:43" ht="15" thickTop="1" x14ac:dyDescent="0.3">
      <c r="B502" s="73" t="s">
        <v>92</v>
      </c>
      <c r="C502" s="74" t="str">
        <f>IF('[1]H S10'!BE43="","",'[1]H S10'!BE43)</f>
        <v/>
      </c>
      <c r="D502" s="74" t="str">
        <f>IF(C502="","",VLOOKUP(C502,[1]!Tableau1[#All],5,FALSE))</f>
        <v/>
      </c>
      <c r="E502" s="74" t="str">
        <f>IF(C502="","",VLOOKUP(C502,[1]!Tableau1[#All],11,FALSE))</f>
        <v/>
      </c>
      <c r="F502" s="74" t="str">
        <f>IFERROR(IF(C502="","",VLOOKUP(C502,[1]!Tableau1[#All],12,FALSE)),"")</f>
        <v/>
      </c>
      <c r="G502" s="74" t="str">
        <f>IFERROR(IF(C502="","",VLOOKUP(C502,[1]!Tableau1[#All],6,FALSE)),"")</f>
        <v/>
      </c>
      <c r="H502" s="74" t="str">
        <f>IFERROR(IF(C502="","",VLOOKUP(C502,[1]!Tableau1[#All],13,FALSE)),"")</f>
        <v/>
      </c>
      <c r="I502" s="74" t="str">
        <f>IFERROR(IF(C502="","",VLOOKUP(C502,[1]!Tableau1[#All],14,FALSE)),"")</f>
        <v/>
      </c>
      <c r="J502" s="74" t="str">
        <f>IFERROR(IF(C502="","",VLOOKUP(C502,[1]!Tableau1[#All],8,FALSE)),"")</f>
        <v/>
      </c>
      <c r="K502" s="75" t="str">
        <f>VLOOKUP('[1]Cumul H'!$C502,'[1]H S10'!$BE$9:$CU$60,6,FALSE)</f>
        <v/>
      </c>
      <c r="L502" s="75" t="str">
        <f>VLOOKUP('[1]Cumul H'!$C502,'[1]H S10'!$BE$9:$CU$60,10,FALSE)</f>
        <v/>
      </c>
      <c r="M502" s="75" t="str">
        <f>VLOOKUP('[1]Cumul H'!$C502,'[1]H S10'!$BE$9:$CU$60,14,FALSE)</f>
        <v/>
      </c>
      <c r="N502" s="75" t="str">
        <f>VLOOKUP('[1]Cumul H'!$C502,'[1]H S10'!$BE$9:$CU$60,18,FALSE)</f>
        <v/>
      </c>
      <c r="O502" s="75" t="str">
        <f>VLOOKUP('[1]Cumul H'!$C502,'[1]H S10'!$BE$9:$CU$60,22,FALSE)</f>
        <v/>
      </c>
      <c r="P502" s="75" t="str">
        <f>VLOOKUP('[1]Cumul H'!$C502,'[1]H S10'!$BE$9:$CU$60,26,FALSE)</f>
        <v/>
      </c>
      <c r="Q502" s="75" t="str">
        <f>VLOOKUP('[1]Cumul H'!$C502,'[1]H S10'!$BE$9:$CU$60,30,FALSE)</f>
        <v/>
      </c>
      <c r="R502" s="75" t="str">
        <f>VLOOKUP('[1]Cumul H'!$C502,'[1]H S10'!$BE$9:$CU$60,34,FALSE)</f>
        <v/>
      </c>
      <c r="S502" s="75" t="str">
        <f>VLOOKUP('[1]Cumul H'!$C502,'[1]H S10'!$BE$9:$CU$60,33,FALSE)</f>
        <v/>
      </c>
      <c r="T502" s="75" t="str">
        <f>VLOOKUP('[1]Cumul H'!$C502,'[1]H S10'!$BE$9:$CU$60,35,FALSE)</f>
        <v/>
      </c>
      <c r="U502" s="75" t="str">
        <f>VLOOKUP('[1]Cumul H'!$C502,'[1]H S10'!$BE$9:$CU$60,36,FALSE)</f>
        <v/>
      </c>
      <c r="V502" s="76" t="str">
        <f t="shared" si="73"/>
        <v/>
      </c>
      <c r="W502" s="76" t="str" cm="1">
        <f t="array" ref="W502">IFERROR(_xlfn.IFS(V502="","",V502=39,"",V502&gt;39,V502-39),"")</f>
        <v/>
      </c>
      <c r="X502" s="76" t="str">
        <f t="shared" si="74"/>
        <v/>
      </c>
      <c r="Y502" s="76" t="str">
        <f t="shared" si="75"/>
        <v/>
      </c>
      <c r="Z502" s="76" t="str">
        <f t="shared" si="76"/>
        <v/>
      </c>
      <c r="AA502" s="77" t="str">
        <f t="shared" si="77"/>
        <v/>
      </c>
      <c r="AB502" s="76" t="str">
        <f t="shared" si="78"/>
        <v/>
      </c>
      <c r="AC502" s="74" t="str">
        <f>VLOOKUP('[1]Cumul H'!$C502,'[1]H S10'!$BE$9:$CU$60,37,FALSE)</f>
        <v/>
      </c>
      <c r="AD502" s="74" t="str">
        <f>VLOOKUP('[1]Cumul H'!$C502,'[1]H S10'!$BE$9:$CU$60,38,FALSE)</f>
        <v/>
      </c>
      <c r="AE502" s="74" t="str">
        <f>VLOOKUP('[1]Cumul H'!$C502,'[1]H S10'!$BE$9:$CU$60,39,FALSE)</f>
        <v/>
      </c>
      <c r="AF502" s="74" t="str">
        <f>VLOOKUP('[1]Cumul H'!$C502,'[1]H S10'!$BE$9:$CU$60,40,FALSE)</f>
        <v/>
      </c>
      <c r="AG502" s="74" t="str">
        <f>VLOOKUP('[1]Cumul H'!$C502,'[1]H S10'!$BE$9:$CU$60,41,FALSE)</f>
        <v/>
      </c>
      <c r="AH502" s="74" t="str">
        <f>VLOOKUP('[1]Cumul H'!$C502,'[1]H S10'!$BE$9:$CU$60,42,FALSE)</f>
        <v/>
      </c>
      <c r="AI502" s="74">
        <f>SUM('[1]Cumul H'!$AE502:$AH502)</f>
        <v>0</v>
      </c>
      <c r="AJ502" s="72" t="str" cm="1">
        <f t="array" ref="AJ502">IF(E502="INTERIM",_xlfn.IFS(J502="NON",$AK$2,J502="OUI",$AK$3),"")</f>
        <v/>
      </c>
      <c r="AK502" s="68" t="str">
        <f t="shared" si="70"/>
        <v/>
      </c>
      <c r="AL502" s="68" t="str">
        <f>IF(V502="","",IF(V502-Tableau3[[#This Row],[Heure sans Majoration]]&lt;0,0,V502-Tableau3[[#This Row],[Heure sans Majoration]]))</f>
        <v/>
      </c>
      <c r="AM502" s="68" t="str">
        <f t="shared" si="79"/>
        <v/>
      </c>
      <c r="AN502" s="68" t="str">
        <f t="shared" si="71"/>
        <v/>
      </c>
      <c r="AO502" s="68" t="str">
        <f t="shared" si="72"/>
        <v/>
      </c>
      <c r="AP502" s="72" t="str">
        <f>IF(C502="","",IF(F502=0,"",(V502*Tableau3[[#This Row],[Salaire Horaire]]*Tableau3[[#This Row],[Coef Multi]])))</f>
        <v/>
      </c>
      <c r="AQ502" s="72" t="str">
        <f>IF(C502="","",IF(F502=0,"",(Tableau3[[#This Row],[Heure avec majoration]]*Tableau3[[#This Row],[Salaire Horaire]]*Tableau3[[#This Row],[Coef Multi]]*25%)))</f>
        <v/>
      </c>
    </row>
    <row r="503" spans="2:43" ht="15" thickBot="1" x14ac:dyDescent="0.35">
      <c r="B503" s="73" t="s">
        <v>92</v>
      </c>
      <c r="C503" s="74" t="str">
        <f>IF('[1]H S10'!BE44="","",'[1]H S10'!BE44)</f>
        <v/>
      </c>
      <c r="D503" s="74" t="str">
        <f>IF(C503="","",VLOOKUP(C503,[1]!Tableau1[#All],5,FALSE))</f>
        <v/>
      </c>
      <c r="E503" s="74" t="str">
        <f>IF(C503="","",VLOOKUP(C503,[1]!Tableau1[#All],11,FALSE))</f>
        <v/>
      </c>
      <c r="F503" s="74" t="str">
        <f>IFERROR(IF(C503="","",VLOOKUP(C503,[1]!Tableau1[#All],12,FALSE)),"")</f>
        <v/>
      </c>
      <c r="G503" s="74" t="str">
        <f>IFERROR(IF(C503="","",VLOOKUP(C503,[1]!Tableau1[#All],6,FALSE)),"")</f>
        <v/>
      </c>
      <c r="H503" s="74" t="str">
        <f>IFERROR(IF(C503="","",VLOOKUP(C503,[1]!Tableau1[#All],13,FALSE)),"")</f>
        <v/>
      </c>
      <c r="I503" s="74" t="str">
        <f>IFERROR(IF(C503="","",VLOOKUP(C503,[1]!Tableau1[#All],14,FALSE)),"")</f>
        <v/>
      </c>
      <c r="J503" s="74" t="str">
        <f>IFERROR(IF(C503="","",VLOOKUP(C503,[1]!Tableau1[#All],8,FALSE)),"")</f>
        <v/>
      </c>
      <c r="K503" s="75" t="str">
        <f>VLOOKUP('[1]Cumul H'!$C503,'[1]H S10'!$BE$9:$CU$60,6,FALSE)</f>
        <v/>
      </c>
      <c r="L503" s="75" t="str">
        <f>VLOOKUP('[1]Cumul H'!$C503,'[1]H S10'!$BE$9:$CU$60,10,FALSE)</f>
        <v/>
      </c>
      <c r="M503" s="75" t="str">
        <f>VLOOKUP('[1]Cumul H'!$C503,'[1]H S10'!$BE$9:$CU$60,14,FALSE)</f>
        <v/>
      </c>
      <c r="N503" s="75" t="str">
        <f>VLOOKUP('[1]Cumul H'!$C503,'[1]H S10'!$BE$9:$CU$60,18,FALSE)</f>
        <v/>
      </c>
      <c r="O503" s="75" t="str">
        <f>VLOOKUP('[1]Cumul H'!$C503,'[1]H S10'!$BE$9:$CU$60,22,FALSE)</f>
        <v/>
      </c>
      <c r="P503" s="75" t="str">
        <f>VLOOKUP('[1]Cumul H'!$C503,'[1]H S10'!$BE$9:$CU$60,26,FALSE)</f>
        <v/>
      </c>
      <c r="Q503" s="75" t="str">
        <f>VLOOKUP('[1]Cumul H'!$C503,'[1]H S10'!$BE$9:$CU$60,30,FALSE)</f>
        <v/>
      </c>
      <c r="R503" s="75" t="str">
        <f>VLOOKUP('[1]Cumul H'!$C503,'[1]H S10'!$BE$9:$CU$60,34,FALSE)</f>
        <v/>
      </c>
      <c r="S503" s="75" t="str">
        <f>VLOOKUP('[1]Cumul H'!$C503,'[1]H S10'!$BE$9:$CU$60,33,FALSE)</f>
        <v/>
      </c>
      <c r="T503" s="75" t="str">
        <f>VLOOKUP('[1]Cumul H'!$C503,'[1]H S10'!$BE$9:$CU$60,35,FALSE)</f>
        <v/>
      </c>
      <c r="U503" s="75" t="str">
        <f>VLOOKUP('[1]Cumul H'!$C503,'[1]H S10'!$BE$9:$CU$60,36,FALSE)</f>
        <v/>
      </c>
      <c r="V503" s="76" t="str">
        <f t="shared" si="73"/>
        <v/>
      </c>
      <c r="W503" s="76" t="str" cm="1">
        <f t="array" ref="W503">IFERROR(_xlfn.IFS(V503="","",V503=39,"",V503&gt;39,V503-39),"")</f>
        <v/>
      </c>
      <c r="X503" s="76" t="str">
        <f t="shared" si="74"/>
        <v/>
      </c>
      <c r="Y503" s="76" t="str">
        <f t="shared" si="75"/>
        <v/>
      </c>
      <c r="Z503" s="76" t="str">
        <f t="shared" si="76"/>
        <v/>
      </c>
      <c r="AA503" s="77" t="str">
        <f t="shared" si="77"/>
        <v/>
      </c>
      <c r="AB503" s="76" t="str">
        <f t="shared" si="78"/>
        <v/>
      </c>
      <c r="AC503" s="74" t="str">
        <f>VLOOKUP('[1]Cumul H'!$C503,'[1]H S10'!$BE$9:$CU$60,37,FALSE)</f>
        <v/>
      </c>
      <c r="AD503" s="74" t="str">
        <f>VLOOKUP('[1]Cumul H'!$C503,'[1]H S10'!$BE$9:$CU$60,38,FALSE)</f>
        <v/>
      </c>
      <c r="AE503" s="74" t="str">
        <f>VLOOKUP('[1]Cumul H'!$C503,'[1]H S10'!$BE$9:$CU$60,39,FALSE)</f>
        <v/>
      </c>
      <c r="AF503" s="74" t="str">
        <f>VLOOKUP('[1]Cumul H'!$C503,'[1]H S10'!$BE$9:$CU$60,40,FALSE)</f>
        <v/>
      </c>
      <c r="AG503" s="74" t="str">
        <f>VLOOKUP('[1]Cumul H'!$C503,'[1]H S10'!$BE$9:$CU$60,41,FALSE)</f>
        <v/>
      </c>
      <c r="AH503" s="74" t="str">
        <f>VLOOKUP('[1]Cumul H'!$C503,'[1]H S10'!$BE$9:$CU$60,42,FALSE)</f>
        <v/>
      </c>
      <c r="AI503" s="74">
        <f>SUM('[1]Cumul H'!$AE503:$AH503)</f>
        <v>0</v>
      </c>
      <c r="AJ503" s="78" t="str" cm="1">
        <f t="array" ref="AJ503">IF(E503="INTERIM",_xlfn.IFS(J503="NON",$AK$2,J503="OUI",$AK$3),"")</f>
        <v/>
      </c>
      <c r="AK503" s="74" t="str">
        <f t="shared" si="70"/>
        <v/>
      </c>
      <c r="AL503" s="74" t="str">
        <f>IF(V503="","",IF(V503-Tableau3[[#This Row],[Heure sans Majoration]]&lt;0,0,V503-Tableau3[[#This Row],[Heure sans Majoration]]))</f>
        <v/>
      </c>
      <c r="AM503" s="74" t="str">
        <f t="shared" si="79"/>
        <v/>
      </c>
      <c r="AN503" s="74" t="str">
        <f t="shared" si="71"/>
        <v/>
      </c>
      <c r="AO503" s="74" t="str">
        <f t="shared" si="72"/>
        <v/>
      </c>
      <c r="AP503" s="78" t="str">
        <f>IF(C503="","",IF(F503=0,"",(V503*Tableau3[[#This Row],[Salaire Horaire]]*Tableau3[[#This Row],[Coef Multi]])))</f>
        <v/>
      </c>
      <c r="AQ503" s="78" t="str">
        <f>IF(C503="","",IF(F503=0,"",(Tableau3[[#This Row],[Heure avec majoration]]*Tableau3[[#This Row],[Salaire Horaire]]*Tableau3[[#This Row],[Coef Multi]]*25%)))</f>
        <v/>
      </c>
    </row>
    <row r="504" spans="2:43" ht="15" thickTop="1" x14ac:dyDescent="0.3">
      <c r="B504" s="73" t="s">
        <v>92</v>
      </c>
      <c r="C504" s="74" t="str">
        <f>IF('[1]H S10'!BE45="","",'[1]H S10'!BE45)</f>
        <v/>
      </c>
      <c r="D504" s="74" t="str">
        <f>IF(C504="","",VLOOKUP(C504,[1]!Tableau1[#All],5,FALSE))</f>
        <v/>
      </c>
      <c r="E504" s="74" t="str">
        <f>IF(C504="","",VLOOKUP(C504,[1]!Tableau1[#All],11,FALSE))</f>
        <v/>
      </c>
      <c r="F504" s="74" t="str">
        <f>IFERROR(IF(C504="","",VLOOKUP(C504,[1]!Tableau1[#All],12,FALSE)),"")</f>
        <v/>
      </c>
      <c r="G504" s="74" t="str">
        <f>IFERROR(IF(C504="","",VLOOKUP(C504,[1]!Tableau1[#All],6,FALSE)),"")</f>
        <v/>
      </c>
      <c r="H504" s="74" t="str">
        <f>IFERROR(IF(C504="","",VLOOKUP(C504,[1]!Tableau1[#All],13,FALSE)),"")</f>
        <v/>
      </c>
      <c r="I504" s="74" t="str">
        <f>IFERROR(IF(C504="","",VLOOKUP(C504,[1]!Tableau1[#All],14,FALSE)),"")</f>
        <v/>
      </c>
      <c r="J504" s="74" t="str">
        <f>IFERROR(IF(C504="","",VLOOKUP(C504,[1]!Tableau1[#All],8,FALSE)),"")</f>
        <v/>
      </c>
      <c r="K504" s="75" t="str">
        <f>VLOOKUP('[1]Cumul H'!$C504,'[1]H S10'!$BE$9:$CU$60,6,FALSE)</f>
        <v/>
      </c>
      <c r="L504" s="75" t="str">
        <f>VLOOKUP('[1]Cumul H'!$C504,'[1]H S10'!$BE$9:$CU$60,10,FALSE)</f>
        <v/>
      </c>
      <c r="M504" s="75" t="str">
        <f>VLOOKUP('[1]Cumul H'!$C504,'[1]H S10'!$BE$9:$CU$60,14,FALSE)</f>
        <v/>
      </c>
      <c r="N504" s="75" t="str">
        <f>VLOOKUP('[1]Cumul H'!$C504,'[1]H S10'!$BE$9:$CU$60,18,FALSE)</f>
        <v/>
      </c>
      <c r="O504" s="75" t="str">
        <f>VLOOKUP('[1]Cumul H'!$C504,'[1]H S10'!$BE$9:$CU$60,22,FALSE)</f>
        <v/>
      </c>
      <c r="P504" s="75" t="str">
        <f>VLOOKUP('[1]Cumul H'!$C504,'[1]H S10'!$BE$9:$CU$60,26,FALSE)</f>
        <v/>
      </c>
      <c r="Q504" s="75" t="str">
        <f>VLOOKUP('[1]Cumul H'!$C504,'[1]H S10'!$BE$9:$CU$60,30,FALSE)</f>
        <v/>
      </c>
      <c r="R504" s="75" t="str">
        <f>VLOOKUP('[1]Cumul H'!$C504,'[1]H S10'!$BE$9:$CU$60,34,FALSE)</f>
        <v/>
      </c>
      <c r="S504" s="75" t="str">
        <f>VLOOKUP('[1]Cumul H'!$C504,'[1]H S10'!$BE$9:$CU$60,33,FALSE)</f>
        <v/>
      </c>
      <c r="T504" s="75" t="str">
        <f>VLOOKUP('[1]Cumul H'!$C504,'[1]H S10'!$BE$9:$CU$60,35,FALSE)</f>
        <v/>
      </c>
      <c r="U504" s="75" t="str">
        <f>VLOOKUP('[1]Cumul H'!$C504,'[1]H S10'!$BE$9:$CU$60,36,FALSE)</f>
        <v/>
      </c>
      <c r="V504" s="76" t="str">
        <f t="shared" si="73"/>
        <v/>
      </c>
      <c r="W504" s="76" t="str" cm="1">
        <f t="array" ref="W504">IFERROR(_xlfn.IFS(V504="","",V504=39,"",V504&gt;39,V504-39),"")</f>
        <v/>
      </c>
      <c r="X504" s="76" t="str">
        <f t="shared" si="74"/>
        <v/>
      </c>
      <c r="Y504" s="76" t="str">
        <f t="shared" si="75"/>
        <v/>
      </c>
      <c r="Z504" s="76" t="str">
        <f t="shared" si="76"/>
        <v/>
      </c>
      <c r="AA504" s="77" t="str">
        <f t="shared" si="77"/>
        <v/>
      </c>
      <c r="AB504" s="76" t="str">
        <f t="shared" si="78"/>
        <v/>
      </c>
      <c r="AC504" s="74" t="str">
        <f>VLOOKUP('[1]Cumul H'!$C504,'[1]H S10'!$BE$9:$CU$60,37,FALSE)</f>
        <v/>
      </c>
      <c r="AD504" s="74" t="str">
        <f>VLOOKUP('[1]Cumul H'!$C504,'[1]H S10'!$BE$9:$CU$60,38,FALSE)</f>
        <v/>
      </c>
      <c r="AE504" s="74" t="str">
        <f>VLOOKUP('[1]Cumul H'!$C504,'[1]H S10'!$BE$9:$CU$60,39,FALSE)</f>
        <v/>
      </c>
      <c r="AF504" s="74" t="str">
        <f>VLOOKUP('[1]Cumul H'!$C504,'[1]H S10'!$BE$9:$CU$60,40,FALSE)</f>
        <v/>
      </c>
      <c r="AG504" s="74" t="str">
        <f>VLOOKUP('[1]Cumul H'!$C504,'[1]H S10'!$BE$9:$CU$60,41,FALSE)</f>
        <v/>
      </c>
      <c r="AH504" s="74" t="str">
        <f>VLOOKUP('[1]Cumul H'!$C504,'[1]H S10'!$BE$9:$CU$60,42,FALSE)</f>
        <v/>
      </c>
      <c r="AI504" s="74">
        <f>SUM('[1]Cumul H'!$AE504:$AH504)</f>
        <v>0</v>
      </c>
      <c r="AJ504" s="72" t="str" cm="1">
        <f t="array" ref="AJ504">IF(E504="INTERIM",_xlfn.IFS(J504="NON",$AK$2,J504="OUI",$AK$3),"")</f>
        <v/>
      </c>
      <c r="AK504" s="68" t="str">
        <f t="shared" si="70"/>
        <v/>
      </c>
      <c r="AL504" s="68" t="str">
        <f>IF(V504="","",IF(V504-Tableau3[[#This Row],[Heure sans Majoration]]&lt;0,0,V504-Tableau3[[#This Row],[Heure sans Majoration]]))</f>
        <v/>
      </c>
      <c r="AM504" s="68" t="str">
        <f t="shared" si="79"/>
        <v/>
      </c>
      <c r="AN504" s="68" t="str">
        <f t="shared" si="71"/>
        <v/>
      </c>
      <c r="AO504" s="68" t="str">
        <f t="shared" si="72"/>
        <v/>
      </c>
      <c r="AP504" s="72" t="str">
        <f>IF(C504="","",IF(F504=0,"",(V504*Tableau3[[#This Row],[Salaire Horaire]]*Tableau3[[#This Row],[Coef Multi]])))</f>
        <v/>
      </c>
      <c r="AQ504" s="72" t="str">
        <f>IF(C504="","",IF(F504=0,"",(Tableau3[[#This Row],[Heure avec majoration]]*Tableau3[[#This Row],[Salaire Horaire]]*Tableau3[[#This Row],[Coef Multi]]*25%)))</f>
        <v/>
      </c>
    </row>
    <row r="505" spans="2:43" ht="15" thickBot="1" x14ac:dyDescent="0.35">
      <c r="B505" s="73" t="s">
        <v>92</v>
      </c>
      <c r="C505" s="74" t="str">
        <f>IF('[1]H S10'!BE46="","",'[1]H S10'!BE46)</f>
        <v/>
      </c>
      <c r="D505" s="74" t="str">
        <f>IF(C505="","",VLOOKUP(C505,[1]!Tableau1[#All],5,FALSE))</f>
        <v/>
      </c>
      <c r="E505" s="74" t="str">
        <f>IF(C505="","",VLOOKUP(C505,[1]!Tableau1[#All],11,FALSE))</f>
        <v/>
      </c>
      <c r="F505" s="74" t="str">
        <f>IFERROR(IF(C505="","",VLOOKUP(C505,[1]!Tableau1[#All],12,FALSE)),"")</f>
        <v/>
      </c>
      <c r="G505" s="74" t="str">
        <f>IFERROR(IF(C505="","",VLOOKUP(C505,[1]!Tableau1[#All],6,FALSE)),"")</f>
        <v/>
      </c>
      <c r="H505" s="74" t="str">
        <f>IFERROR(IF(C505="","",VLOOKUP(C505,[1]!Tableau1[#All],13,FALSE)),"")</f>
        <v/>
      </c>
      <c r="I505" s="74" t="str">
        <f>IFERROR(IF(C505="","",VLOOKUP(C505,[1]!Tableau1[#All],14,FALSE)),"")</f>
        <v/>
      </c>
      <c r="J505" s="74" t="str">
        <f>IFERROR(IF(C505="","",VLOOKUP(C505,[1]!Tableau1[#All],8,FALSE)),"")</f>
        <v/>
      </c>
      <c r="K505" s="75" t="str">
        <f>VLOOKUP('[1]Cumul H'!$C505,'[1]H S10'!$BE$9:$CU$60,6,FALSE)</f>
        <v/>
      </c>
      <c r="L505" s="75" t="str">
        <f>VLOOKUP('[1]Cumul H'!$C505,'[1]H S10'!$BE$9:$CU$60,10,FALSE)</f>
        <v/>
      </c>
      <c r="M505" s="75" t="str">
        <f>VLOOKUP('[1]Cumul H'!$C505,'[1]H S10'!$BE$9:$CU$60,14,FALSE)</f>
        <v/>
      </c>
      <c r="N505" s="75" t="str">
        <f>VLOOKUP('[1]Cumul H'!$C505,'[1]H S10'!$BE$9:$CU$60,18,FALSE)</f>
        <v/>
      </c>
      <c r="O505" s="75" t="str">
        <f>VLOOKUP('[1]Cumul H'!$C505,'[1]H S10'!$BE$9:$CU$60,22,FALSE)</f>
        <v/>
      </c>
      <c r="P505" s="75" t="str">
        <f>VLOOKUP('[1]Cumul H'!$C505,'[1]H S10'!$BE$9:$CU$60,26,FALSE)</f>
        <v/>
      </c>
      <c r="Q505" s="75" t="str">
        <f>VLOOKUP('[1]Cumul H'!$C505,'[1]H S10'!$BE$9:$CU$60,30,FALSE)</f>
        <v/>
      </c>
      <c r="R505" s="75" t="str">
        <f>VLOOKUP('[1]Cumul H'!$C505,'[1]H S10'!$BE$9:$CU$60,34,FALSE)</f>
        <v/>
      </c>
      <c r="S505" s="75" t="str">
        <f>VLOOKUP('[1]Cumul H'!$C505,'[1]H S10'!$BE$9:$CU$60,33,FALSE)</f>
        <v/>
      </c>
      <c r="T505" s="75" t="str">
        <f>VLOOKUP('[1]Cumul H'!$C505,'[1]H S10'!$BE$9:$CU$60,35,FALSE)</f>
        <v/>
      </c>
      <c r="U505" s="75" t="str">
        <f>VLOOKUP('[1]Cumul H'!$C505,'[1]H S10'!$BE$9:$CU$60,36,FALSE)</f>
        <v/>
      </c>
      <c r="V505" s="76" t="str">
        <f t="shared" si="73"/>
        <v/>
      </c>
      <c r="W505" s="76" t="str" cm="1">
        <f t="array" ref="W505">IFERROR(_xlfn.IFS(V505="","",V505=39,"",V505&gt;39,V505-39),"")</f>
        <v/>
      </c>
      <c r="X505" s="76" t="str">
        <f t="shared" si="74"/>
        <v/>
      </c>
      <c r="Y505" s="76" t="str">
        <f t="shared" si="75"/>
        <v/>
      </c>
      <c r="Z505" s="76" t="str">
        <f t="shared" si="76"/>
        <v/>
      </c>
      <c r="AA505" s="77" t="str">
        <f t="shared" si="77"/>
        <v/>
      </c>
      <c r="AB505" s="76" t="str">
        <f t="shared" si="78"/>
        <v/>
      </c>
      <c r="AC505" s="74" t="str">
        <f>VLOOKUP('[1]Cumul H'!$C505,'[1]H S10'!$BE$9:$CU$60,37,FALSE)</f>
        <v/>
      </c>
      <c r="AD505" s="74" t="str">
        <f>VLOOKUP('[1]Cumul H'!$C505,'[1]H S10'!$BE$9:$CU$60,38,FALSE)</f>
        <v/>
      </c>
      <c r="AE505" s="74" t="str">
        <f>VLOOKUP('[1]Cumul H'!$C505,'[1]H S10'!$BE$9:$CU$60,39,FALSE)</f>
        <v/>
      </c>
      <c r="AF505" s="74" t="str">
        <f>VLOOKUP('[1]Cumul H'!$C505,'[1]H S10'!$BE$9:$CU$60,40,FALSE)</f>
        <v/>
      </c>
      <c r="AG505" s="74" t="str">
        <f>VLOOKUP('[1]Cumul H'!$C505,'[1]H S10'!$BE$9:$CU$60,41,FALSE)</f>
        <v/>
      </c>
      <c r="AH505" s="74" t="str">
        <f>VLOOKUP('[1]Cumul H'!$C505,'[1]H S10'!$BE$9:$CU$60,42,FALSE)</f>
        <v/>
      </c>
      <c r="AI505" s="74">
        <f>SUM('[1]Cumul H'!$AE505:$AH505)</f>
        <v>0</v>
      </c>
      <c r="AJ505" s="78" t="str" cm="1">
        <f t="array" ref="AJ505">IF(E505="INTERIM",_xlfn.IFS(J505="NON",$AK$2,J505="OUI",$AK$3),"")</f>
        <v/>
      </c>
      <c r="AK505" s="74" t="str">
        <f t="shared" si="70"/>
        <v/>
      </c>
      <c r="AL505" s="74" t="str">
        <f>IF(V505="","",IF(V505-Tableau3[[#This Row],[Heure sans Majoration]]&lt;0,0,V505-Tableau3[[#This Row],[Heure sans Majoration]]))</f>
        <v/>
      </c>
      <c r="AM505" s="74" t="str">
        <f t="shared" si="79"/>
        <v/>
      </c>
      <c r="AN505" s="74" t="str">
        <f t="shared" si="71"/>
        <v/>
      </c>
      <c r="AO505" s="74" t="str">
        <f t="shared" si="72"/>
        <v/>
      </c>
      <c r="AP505" s="78" t="str">
        <f>IF(C505="","",IF(F505=0,"",(V505*Tableau3[[#This Row],[Salaire Horaire]]*Tableau3[[#This Row],[Coef Multi]])))</f>
        <v/>
      </c>
      <c r="AQ505" s="78" t="str">
        <f>IF(C505="","",IF(F505=0,"",(Tableau3[[#This Row],[Heure avec majoration]]*Tableau3[[#This Row],[Salaire Horaire]]*Tableau3[[#This Row],[Coef Multi]]*25%)))</f>
        <v/>
      </c>
    </row>
    <row r="506" spans="2:43" ht="15" thickTop="1" x14ac:dyDescent="0.3">
      <c r="B506" s="73" t="s">
        <v>92</v>
      </c>
      <c r="C506" s="74" t="str">
        <f>IF('[1]H S10'!BE47="","",'[1]H S10'!BE47)</f>
        <v/>
      </c>
      <c r="D506" s="74" t="str">
        <f>IF(C506="","",VLOOKUP(C506,[1]!Tableau1[#All],5,FALSE))</f>
        <v/>
      </c>
      <c r="E506" s="74" t="str">
        <f>IF(C506="","",VLOOKUP(C506,[1]!Tableau1[#All],11,FALSE))</f>
        <v/>
      </c>
      <c r="F506" s="74" t="str">
        <f>IFERROR(IF(C506="","",VLOOKUP(C506,[1]!Tableau1[#All],12,FALSE)),"")</f>
        <v/>
      </c>
      <c r="G506" s="74" t="str">
        <f>IFERROR(IF(C506="","",VLOOKUP(C506,[1]!Tableau1[#All],6,FALSE)),"")</f>
        <v/>
      </c>
      <c r="H506" s="74" t="str">
        <f>IFERROR(IF(C506="","",VLOOKUP(C506,[1]!Tableau1[#All],13,FALSE)),"")</f>
        <v/>
      </c>
      <c r="I506" s="74" t="str">
        <f>IFERROR(IF(C506="","",VLOOKUP(C506,[1]!Tableau1[#All],14,FALSE)),"")</f>
        <v/>
      </c>
      <c r="J506" s="74" t="str">
        <f>IFERROR(IF(C506="","",VLOOKUP(C506,[1]!Tableau1[#All],8,FALSE)),"")</f>
        <v/>
      </c>
      <c r="K506" s="75" t="str">
        <f>VLOOKUP('[1]Cumul H'!$C506,'[1]H S10'!$BE$9:$CU$60,6,FALSE)</f>
        <v/>
      </c>
      <c r="L506" s="75" t="str">
        <f>VLOOKUP('[1]Cumul H'!$C506,'[1]H S10'!$BE$9:$CU$60,10,FALSE)</f>
        <v/>
      </c>
      <c r="M506" s="75" t="str">
        <f>VLOOKUP('[1]Cumul H'!$C506,'[1]H S10'!$BE$9:$CU$60,14,FALSE)</f>
        <v/>
      </c>
      <c r="N506" s="75" t="str">
        <f>VLOOKUP('[1]Cumul H'!$C506,'[1]H S10'!$BE$9:$CU$60,18,FALSE)</f>
        <v/>
      </c>
      <c r="O506" s="75" t="str">
        <f>VLOOKUP('[1]Cumul H'!$C506,'[1]H S10'!$BE$9:$CU$60,22,FALSE)</f>
        <v/>
      </c>
      <c r="P506" s="75" t="str">
        <f>VLOOKUP('[1]Cumul H'!$C506,'[1]H S10'!$BE$9:$CU$60,26,FALSE)</f>
        <v/>
      </c>
      <c r="Q506" s="75" t="str">
        <f>VLOOKUP('[1]Cumul H'!$C506,'[1]H S10'!$BE$9:$CU$60,30,FALSE)</f>
        <v/>
      </c>
      <c r="R506" s="75" t="str">
        <f>VLOOKUP('[1]Cumul H'!$C506,'[1]H S10'!$BE$9:$CU$60,34,FALSE)</f>
        <v/>
      </c>
      <c r="S506" s="75" t="str">
        <f>VLOOKUP('[1]Cumul H'!$C506,'[1]H S10'!$BE$9:$CU$60,33,FALSE)</f>
        <v/>
      </c>
      <c r="T506" s="75" t="str">
        <f>VLOOKUP('[1]Cumul H'!$C506,'[1]H S10'!$BE$9:$CU$60,35,FALSE)</f>
        <v/>
      </c>
      <c r="U506" s="75" t="str">
        <f>VLOOKUP('[1]Cumul H'!$C506,'[1]H S10'!$BE$9:$CU$60,36,FALSE)</f>
        <v/>
      </c>
      <c r="V506" s="76" t="str">
        <f t="shared" si="73"/>
        <v/>
      </c>
      <c r="W506" s="76" t="str" cm="1">
        <f t="array" ref="W506">IFERROR(_xlfn.IFS(V506="","",V506=39,"",V506&gt;39,V506-39),"")</f>
        <v/>
      </c>
      <c r="X506" s="76" t="str">
        <f t="shared" si="74"/>
        <v/>
      </c>
      <c r="Y506" s="76" t="str">
        <f t="shared" si="75"/>
        <v/>
      </c>
      <c r="Z506" s="76" t="str">
        <f t="shared" si="76"/>
        <v/>
      </c>
      <c r="AA506" s="77" t="str">
        <f t="shared" si="77"/>
        <v/>
      </c>
      <c r="AB506" s="76" t="str">
        <f t="shared" si="78"/>
        <v/>
      </c>
      <c r="AC506" s="74" t="str">
        <f>VLOOKUP('[1]Cumul H'!$C506,'[1]H S10'!$BE$9:$CU$60,37,FALSE)</f>
        <v/>
      </c>
      <c r="AD506" s="74" t="str">
        <f>VLOOKUP('[1]Cumul H'!$C506,'[1]H S10'!$BE$9:$CU$60,38,FALSE)</f>
        <v/>
      </c>
      <c r="AE506" s="74" t="str">
        <f>VLOOKUP('[1]Cumul H'!$C506,'[1]H S10'!$BE$9:$CU$60,39,FALSE)</f>
        <v/>
      </c>
      <c r="AF506" s="74" t="str">
        <f>VLOOKUP('[1]Cumul H'!$C506,'[1]H S10'!$BE$9:$CU$60,40,FALSE)</f>
        <v/>
      </c>
      <c r="AG506" s="74" t="str">
        <f>VLOOKUP('[1]Cumul H'!$C506,'[1]H S10'!$BE$9:$CU$60,41,FALSE)</f>
        <v/>
      </c>
      <c r="AH506" s="74" t="str">
        <f>VLOOKUP('[1]Cumul H'!$C506,'[1]H S10'!$BE$9:$CU$60,42,FALSE)</f>
        <v/>
      </c>
      <c r="AI506" s="74">
        <f>SUM('[1]Cumul H'!$AE506:$AH506)</f>
        <v>0</v>
      </c>
      <c r="AJ506" s="72" t="str" cm="1">
        <f t="array" ref="AJ506">IF(E506="INTERIM",_xlfn.IFS(J506="NON",$AK$2,J506="OUI",$AK$3),"")</f>
        <v/>
      </c>
      <c r="AK506" s="68" t="str">
        <f t="shared" si="70"/>
        <v/>
      </c>
      <c r="AL506" s="68" t="str">
        <f>IF(V506="","",IF(V506-Tableau3[[#This Row],[Heure sans Majoration]]&lt;0,0,V506-Tableau3[[#This Row],[Heure sans Majoration]]))</f>
        <v/>
      </c>
      <c r="AM506" s="68" t="str">
        <f t="shared" si="79"/>
        <v/>
      </c>
      <c r="AN506" s="68" t="str">
        <f t="shared" si="71"/>
        <v/>
      </c>
      <c r="AO506" s="68" t="str">
        <f t="shared" si="72"/>
        <v/>
      </c>
      <c r="AP506" s="72" t="str">
        <f>IF(C506="","",IF(F506=0,"",(V506*Tableau3[[#This Row],[Salaire Horaire]]*Tableau3[[#This Row],[Coef Multi]])))</f>
        <v/>
      </c>
      <c r="AQ506" s="72" t="str">
        <f>IF(C506="","",IF(F506=0,"",(Tableau3[[#This Row],[Heure avec majoration]]*Tableau3[[#This Row],[Salaire Horaire]]*Tableau3[[#This Row],[Coef Multi]]*25%)))</f>
        <v/>
      </c>
    </row>
    <row r="507" spans="2:43" ht="15" thickBot="1" x14ac:dyDescent="0.35">
      <c r="B507" s="73" t="s">
        <v>92</v>
      </c>
      <c r="C507" s="74" t="str">
        <f>IF('[1]H S10'!BE48="","",'[1]H S10'!BE48)</f>
        <v/>
      </c>
      <c r="D507" s="74" t="str">
        <f>IF(C507="","",VLOOKUP(C507,[1]!Tableau1[#All],5,FALSE))</f>
        <v/>
      </c>
      <c r="E507" s="74" t="str">
        <f>IF(C507="","",VLOOKUP(C507,[1]!Tableau1[#All],11,FALSE))</f>
        <v/>
      </c>
      <c r="F507" s="74" t="str">
        <f>IFERROR(IF(C507="","",VLOOKUP(C507,[1]!Tableau1[#All],12,FALSE)),"")</f>
        <v/>
      </c>
      <c r="G507" s="74" t="str">
        <f>IFERROR(IF(C507="","",VLOOKUP(C507,[1]!Tableau1[#All],6,FALSE)),"")</f>
        <v/>
      </c>
      <c r="H507" s="74" t="str">
        <f>IFERROR(IF(C507="","",VLOOKUP(C507,[1]!Tableau1[#All],13,FALSE)),"")</f>
        <v/>
      </c>
      <c r="I507" s="74" t="str">
        <f>IFERROR(IF(C507="","",VLOOKUP(C507,[1]!Tableau1[#All],14,FALSE)),"")</f>
        <v/>
      </c>
      <c r="J507" s="74" t="str">
        <f>IFERROR(IF(C507="","",VLOOKUP(C507,[1]!Tableau1[#All],8,FALSE)),"")</f>
        <v/>
      </c>
      <c r="K507" s="75" t="str">
        <f>VLOOKUP('[1]Cumul H'!$C507,'[1]H S10'!$BE$9:$CU$60,6,FALSE)</f>
        <v/>
      </c>
      <c r="L507" s="75" t="str">
        <f>VLOOKUP('[1]Cumul H'!$C507,'[1]H S10'!$BE$9:$CU$60,10,FALSE)</f>
        <v/>
      </c>
      <c r="M507" s="75" t="str">
        <f>VLOOKUP('[1]Cumul H'!$C507,'[1]H S10'!$BE$9:$CU$60,14,FALSE)</f>
        <v/>
      </c>
      <c r="N507" s="75" t="str">
        <f>VLOOKUP('[1]Cumul H'!$C507,'[1]H S10'!$BE$9:$CU$60,18,FALSE)</f>
        <v/>
      </c>
      <c r="O507" s="75" t="str">
        <f>VLOOKUP('[1]Cumul H'!$C507,'[1]H S10'!$BE$9:$CU$60,22,FALSE)</f>
        <v/>
      </c>
      <c r="P507" s="75" t="str">
        <f>VLOOKUP('[1]Cumul H'!$C507,'[1]H S10'!$BE$9:$CU$60,26,FALSE)</f>
        <v/>
      </c>
      <c r="Q507" s="75" t="str">
        <f>VLOOKUP('[1]Cumul H'!$C507,'[1]H S10'!$BE$9:$CU$60,30,FALSE)</f>
        <v/>
      </c>
      <c r="R507" s="75" t="str">
        <f>VLOOKUP('[1]Cumul H'!$C507,'[1]H S10'!$BE$9:$CU$60,34,FALSE)</f>
        <v/>
      </c>
      <c r="S507" s="75" t="str">
        <f>VLOOKUP('[1]Cumul H'!$C507,'[1]H S10'!$BE$9:$CU$60,33,FALSE)</f>
        <v/>
      </c>
      <c r="T507" s="75" t="str">
        <f>VLOOKUP('[1]Cumul H'!$C507,'[1]H S10'!$BE$9:$CU$60,35,FALSE)</f>
        <v/>
      </c>
      <c r="U507" s="75" t="str">
        <f>VLOOKUP('[1]Cumul H'!$C507,'[1]H S10'!$BE$9:$CU$60,36,FALSE)</f>
        <v/>
      </c>
      <c r="V507" s="76" t="str">
        <f t="shared" si="73"/>
        <v/>
      </c>
      <c r="W507" s="76" t="str" cm="1">
        <f t="array" ref="W507">IFERROR(_xlfn.IFS(V507="","",V507=39,"",V507&gt;39,V507-39),"")</f>
        <v/>
      </c>
      <c r="X507" s="76" t="str">
        <f t="shared" si="74"/>
        <v/>
      </c>
      <c r="Y507" s="76" t="str">
        <f t="shared" si="75"/>
        <v/>
      </c>
      <c r="Z507" s="76" t="str">
        <f t="shared" si="76"/>
        <v/>
      </c>
      <c r="AA507" s="77" t="str">
        <f t="shared" si="77"/>
        <v/>
      </c>
      <c r="AB507" s="76" t="str">
        <f t="shared" si="78"/>
        <v/>
      </c>
      <c r="AC507" s="74" t="str">
        <f>VLOOKUP('[1]Cumul H'!$C507,'[1]H S10'!$BE$9:$CU$60,37,FALSE)</f>
        <v/>
      </c>
      <c r="AD507" s="74" t="str">
        <f>VLOOKUP('[1]Cumul H'!$C507,'[1]H S10'!$BE$9:$CU$60,38,FALSE)</f>
        <v/>
      </c>
      <c r="AE507" s="74" t="str">
        <f>VLOOKUP('[1]Cumul H'!$C507,'[1]H S10'!$BE$9:$CU$60,39,FALSE)</f>
        <v/>
      </c>
      <c r="AF507" s="74" t="str">
        <f>VLOOKUP('[1]Cumul H'!$C507,'[1]H S10'!$BE$9:$CU$60,40,FALSE)</f>
        <v/>
      </c>
      <c r="AG507" s="74" t="str">
        <f>VLOOKUP('[1]Cumul H'!$C507,'[1]H S10'!$BE$9:$CU$60,41,FALSE)</f>
        <v/>
      </c>
      <c r="AH507" s="74" t="str">
        <f>VLOOKUP('[1]Cumul H'!$C507,'[1]H S10'!$BE$9:$CU$60,42,FALSE)</f>
        <v/>
      </c>
      <c r="AI507" s="74">
        <f>SUM('[1]Cumul H'!$AE507:$AH507)</f>
        <v>0</v>
      </c>
      <c r="AJ507" s="78" t="str" cm="1">
        <f t="array" ref="AJ507">IF(E507="INTERIM",_xlfn.IFS(J507="NON",$AK$2,J507="OUI",$AK$3),"")</f>
        <v/>
      </c>
      <c r="AK507" s="74" t="str">
        <f t="shared" si="70"/>
        <v/>
      </c>
      <c r="AL507" s="74" t="str">
        <f>IF(V507="","",IF(V507-Tableau3[[#This Row],[Heure sans Majoration]]&lt;0,0,V507-Tableau3[[#This Row],[Heure sans Majoration]]))</f>
        <v/>
      </c>
      <c r="AM507" s="74" t="str">
        <f t="shared" si="79"/>
        <v/>
      </c>
      <c r="AN507" s="74" t="str">
        <f t="shared" si="71"/>
        <v/>
      </c>
      <c r="AO507" s="74" t="str">
        <f t="shared" si="72"/>
        <v/>
      </c>
      <c r="AP507" s="78" t="str">
        <f>IF(C507="","",IF(F507=0,"",(V507*Tableau3[[#This Row],[Salaire Horaire]]*Tableau3[[#This Row],[Coef Multi]])))</f>
        <v/>
      </c>
      <c r="AQ507" s="78" t="str">
        <f>IF(C507="","",IF(F507=0,"",(Tableau3[[#This Row],[Heure avec majoration]]*Tableau3[[#This Row],[Salaire Horaire]]*Tableau3[[#This Row],[Coef Multi]]*25%)))</f>
        <v/>
      </c>
    </row>
    <row r="508" spans="2:43" ht="15" thickTop="1" x14ac:dyDescent="0.3">
      <c r="B508" s="73" t="s">
        <v>92</v>
      </c>
      <c r="C508" s="74" t="str">
        <f>IF('[1]H S10'!BE49="","",'[1]H S10'!BE49)</f>
        <v/>
      </c>
      <c r="D508" s="74" t="str">
        <f>IF(C508="","",VLOOKUP(C508,[1]!Tableau1[#All],5,FALSE))</f>
        <v/>
      </c>
      <c r="E508" s="74" t="str">
        <f>IF(C508="","",VLOOKUP(C508,[1]!Tableau1[#All],11,FALSE))</f>
        <v/>
      </c>
      <c r="F508" s="74" t="str">
        <f>IFERROR(IF(C508="","",VLOOKUP(C508,[1]!Tableau1[#All],12,FALSE)),"")</f>
        <v/>
      </c>
      <c r="G508" s="74" t="str">
        <f>IFERROR(IF(C508="","",VLOOKUP(C508,[1]!Tableau1[#All],6,FALSE)),"")</f>
        <v/>
      </c>
      <c r="H508" s="74" t="str">
        <f>IFERROR(IF(C508="","",VLOOKUP(C508,[1]!Tableau1[#All],13,FALSE)),"")</f>
        <v/>
      </c>
      <c r="I508" s="74" t="str">
        <f>IFERROR(IF(C508="","",VLOOKUP(C508,[1]!Tableau1[#All],14,FALSE)),"")</f>
        <v/>
      </c>
      <c r="J508" s="74" t="str">
        <f>IFERROR(IF(C508="","",VLOOKUP(C508,[1]!Tableau1[#All],8,FALSE)),"")</f>
        <v/>
      </c>
      <c r="K508" s="75" t="str">
        <f>VLOOKUP('[1]Cumul H'!$C508,'[1]H S10'!$BE$9:$CU$60,6,FALSE)</f>
        <v/>
      </c>
      <c r="L508" s="75" t="str">
        <f>VLOOKUP('[1]Cumul H'!$C508,'[1]H S10'!$BE$9:$CU$60,10,FALSE)</f>
        <v/>
      </c>
      <c r="M508" s="75" t="str">
        <f>VLOOKUP('[1]Cumul H'!$C508,'[1]H S10'!$BE$9:$CU$60,14,FALSE)</f>
        <v/>
      </c>
      <c r="N508" s="75" t="str">
        <f>VLOOKUP('[1]Cumul H'!$C508,'[1]H S10'!$BE$9:$CU$60,18,FALSE)</f>
        <v/>
      </c>
      <c r="O508" s="75" t="str">
        <f>VLOOKUP('[1]Cumul H'!$C508,'[1]H S10'!$BE$9:$CU$60,22,FALSE)</f>
        <v/>
      </c>
      <c r="P508" s="75" t="str">
        <f>VLOOKUP('[1]Cumul H'!$C508,'[1]H S10'!$BE$9:$CU$60,26,FALSE)</f>
        <v/>
      </c>
      <c r="Q508" s="75" t="str">
        <f>VLOOKUP('[1]Cumul H'!$C508,'[1]H S10'!$BE$9:$CU$60,30,FALSE)</f>
        <v/>
      </c>
      <c r="R508" s="75" t="str">
        <f>VLOOKUP('[1]Cumul H'!$C508,'[1]H S10'!$BE$9:$CU$60,34,FALSE)</f>
        <v/>
      </c>
      <c r="S508" s="75" t="str">
        <f>VLOOKUP('[1]Cumul H'!$C508,'[1]H S10'!$BE$9:$CU$60,33,FALSE)</f>
        <v/>
      </c>
      <c r="T508" s="75" t="str">
        <f>VLOOKUP('[1]Cumul H'!$C508,'[1]H S10'!$BE$9:$CU$60,35,FALSE)</f>
        <v/>
      </c>
      <c r="U508" s="75" t="str">
        <f>VLOOKUP('[1]Cumul H'!$C508,'[1]H S10'!$BE$9:$CU$60,36,FALSE)</f>
        <v/>
      </c>
      <c r="V508" s="76" t="str">
        <f t="shared" si="73"/>
        <v/>
      </c>
      <c r="W508" s="76" t="str" cm="1">
        <f t="array" ref="W508">IFERROR(_xlfn.IFS(V508="","",V508=39,"",V508&gt;39,V508-39),"")</f>
        <v/>
      </c>
      <c r="X508" s="76" t="str">
        <f t="shared" si="74"/>
        <v/>
      </c>
      <c r="Y508" s="76" t="str">
        <f t="shared" si="75"/>
        <v/>
      </c>
      <c r="Z508" s="76" t="str">
        <f t="shared" si="76"/>
        <v/>
      </c>
      <c r="AA508" s="77" t="str">
        <f t="shared" si="77"/>
        <v/>
      </c>
      <c r="AB508" s="76" t="str">
        <f t="shared" si="78"/>
        <v/>
      </c>
      <c r="AC508" s="74" t="str">
        <f>VLOOKUP('[1]Cumul H'!$C508,'[1]H S10'!$BE$9:$CU$60,37,FALSE)</f>
        <v/>
      </c>
      <c r="AD508" s="74" t="str">
        <f>VLOOKUP('[1]Cumul H'!$C508,'[1]H S10'!$BE$9:$CU$60,38,FALSE)</f>
        <v/>
      </c>
      <c r="AE508" s="74" t="str">
        <f>VLOOKUP('[1]Cumul H'!$C508,'[1]H S10'!$BE$9:$CU$60,39,FALSE)</f>
        <v/>
      </c>
      <c r="AF508" s="74" t="str">
        <f>VLOOKUP('[1]Cumul H'!$C508,'[1]H S10'!$BE$9:$CU$60,40,FALSE)</f>
        <v/>
      </c>
      <c r="AG508" s="74" t="str">
        <f>VLOOKUP('[1]Cumul H'!$C508,'[1]H S10'!$BE$9:$CU$60,41,FALSE)</f>
        <v/>
      </c>
      <c r="AH508" s="74" t="str">
        <f>VLOOKUP('[1]Cumul H'!$C508,'[1]H S10'!$BE$9:$CU$60,42,FALSE)</f>
        <v/>
      </c>
      <c r="AI508" s="74">
        <f>SUM('[1]Cumul H'!$AE508:$AH508)</f>
        <v>0</v>
      </c>
      <c r="AJ508" s="72" t="str" cm="1">
        <f t="array" ref="AJ508">IF(E508="INTERIM",_xlfn.IFS(J508="NON",$AK$2,J508="OUI",$AK$3),"")</f>
        <v/>
      </c>
      <c r="AK508" s="68" t="str">
        <f t="shared" si="70"/>
        <v/>
      </c>
      <c r="AL508" s="68" t="str">
        <f>IF(V508="","",IF(V508-Tableau3[[#This Row],[Heure sans Majoration]]&lt;0,0,V508-Tableau3[[#This Row],[Heure sans Majoration]]))</f>
        <v/>
      </c>
      <c r="AM508" s="68" t="str">
        <f t="shared" si="79"/>
        <v/>
      </c>
      <c r="AN508" s="68" t="str">
        <f t="shared" si="71"/>
        <v/>
      </c>
      <c r="AO508" s="68" t="str">
        <f t="shared" si="72"/>
        <v/>
      </c>
      <c r="AP508" s="72" t="str">
        <f>IF(C508="","",IF(F508=0,"",(V508*Tableau3[[#This Row],[Salaire Horaire]]*Tableau3[[#This Row],[Coef Multi]])))</f>
        <v/>
      </c>
      <c r="AQ508" s="72" t="str">
        <f>IF(C508="","",IF(F508=0,"",(Tableau3[[#This Row],[Heure avec majoration]]*Tableau3[[#This Row],[Salaire Horaire]]*Tableau3[[#This Row],[Coef Multi]]*25%)))</f>
        <v/>
      </c>
    </row>
    <row r="509" spans="2:43" ht="15" thickBot="1" x14ac:dyDescent="0.35">
      <c r="B509" s="73" t="s">
        <v>92</v>
      </c>
      <c r="C509" s="74" t="str">
        <f>IF('[1]H S10'!BE50="","",'[1]H S10'!BE50)</f>
        <v/>
      </c>
      <c r="D509" s="74" t="str">
        <f>IF(C509="","",VLOOKUP(C509,[1]!Tableau1[#All],5,FALSE))</f>
        <v/>
      </c>
      <c r="E509" s="74" t="str">
        <f>IF(C509="","",VLOOKUP(C509,[1]!Tableau1[#All],11,FALSE))</f>
        <v/>
      </c>
      <c r="F509" s="74" t="str">
        <f>IFERROR(IF(C509="","",VLOOKUP(C509,[1]!Tableau1[#All],12,FALSE)),"")</f>
        <v/>
      </c>
      <c r="G509" s="74" t="str">
        <f>IFERROR(IF(C509="","",VLOOKUP(C509,[1]!Tableau1[#All],6,FALSE)),"")</f>
        <v/>
      </c>
      <c r="H509" s="74" t="str">
        <f>IFERROR(IF(C509="","",VLOOKUP(C509,[1]!Tableau1[#All],13,FALSE)),"")</f>
        <v/>
      </c>
      <c r="I509" s="74" t="str">
        <f>IFERROR(IF(C509="","",VLOOKUP(C509,[1]!Tableau1[#All],14,FALSE)),"")</f>
        <v/>
      </c>
      <c r="J509" s="74" t="str">
        <f>IFERROR(IF(C509="","",VLOOKUP(C509,[1]!Tableau1[#All],8,FALSE)),"")</f>
        <v/>
      </c>
      <c r="K509" s="75" t="str">
        <f>VLOOKUP('[1]Cumul H'!$C509,'[1]H S10'!$BE$9:$CU$60,6,FALSE)</f>
        <v/>
      </c>
      <c r="L509" s="75" t="str">
        <f>VLOOKUP('[1]Cumul H'!$C509,'[1]H S10'!$BE$9:$CU$60,10,FALSE)</f>
        <v/>
      </c>
      <c r="M509" s="75" t="str">
        <f>VLOOKUP('[1]Cumul H'!$C509,'[1]H S10'!$BE$9:$CU$60,14,FALSE)</f>
        <v/>
      </c>
      <c r="N509" s="75" t="str">
        <f>VLOOKUP('[1]Cumul H'!$C509,'[1]H S10'!$BE$9:$CU$60,18,FALSE)</f>
        <v/>
      </c>
      <c r="O509" s="75" t="str">
        <f>VLOOKUP('[1]Cumul H'!$C509,'[1]H S10'!$BE$9:$CU$60,22,FALSE)</f>
        <v/>
      </c>
      <c r="P509" s="75" t="str">
        <f>VLOOKUP('[1]Cumul H'!$C509,'[1]H S10'!$BE$9:$CU$60,26,FALSE)</f>
        <v/>
      </c>
      <c r="Q509" s="75" t="str">
        <f>VLOOKUP('[1]Cumul H'!$C509,'[1]H S10'!$BE$9:$CU$60,30,FALSE)</f>
        <v/>
      </c>
      <c r="R509" s="75" t="str">
        <f>VLOOKUP('[1]Cumul H'!$C509,'[1]H S10'!$BE$9:$CU$60,34,FALSE)</f>
        <v/>
      </c>
      <c r="S509" s="75" t="str">
        <f>VLOOKUP('[1]Cumul H'!$C509,'[1]H S10'!$BE$9:$CU$60,33,FALSE)</f>
        <v/>
      </c>
      <c r="T509" s="75" t="str">
        <f>VLOOKUP('[1]Cumul H'!$C509,'[1]H S10'!$BE$9:$CU$60,35,FALSE)</f>
        <v/>
      </c>
      <c r="U509" s="75" t="str">
        <f>VLOOKUP('[1]Cumul H'!$C509,'[1]H S10'!$BE$9:$CU$60,36,FALSE)</f>
        <v/>
      </c>
      <c r="V509" s="76" t="str">
        <f t="shared" si="73"/>
        <v/>
      </c>
      <c r="W509" s="76" t="str" cm="1">
        <f t="array" ref="W509">IFERROR(_xlfn.IFS(V509="","",V509=39,"",V509&gt;39,V509-39),"")</f>
        <v/>
      </c>
      <c r="X509" s="76" t="str">
        <f t="shared" si="74"/>
        <v/>
      </c>
      <c r="Y509" s="76" t="str">
        <f t="shared" si="75"/>
        <v/>
      </c>
      <c r="Z509" s="76" t="str">
        <f t="shared" si="76"/>
        <v/>
      </c>
      <c r="AA509" s="77" t="str">
        <f t="shared" si="77"/>
        <v/>
      </c>
      <c r="AB509" s="76" t="str">
        <f t="shared" si="78"/>
        <v/>
      </c>
      <c r="AC509" s="74" t="str">
        <f>VLOOKUP('[1]Cumul H'!$C509,'[1]H S10'!$BE$9:$CU$60,37,FALSE)</f>
        <v/>
      </c>
      <c r="AD509" s="74" t="str">
        <f>VLOOKUP('[1]Cumul H'!$C509,'[1]H S10'!$BE$9:$CU$60,38,FALSE)</f>
        <v/>
      </c>
      <c r="AE509" s="74" t="str">
        <f>VLOOKUP('[1]Cumul H'!$C509,'[1]H S10'!$BE$9:$CU$60,39,FALSE)</f>
        <v/>
      </c>
      <c r="AF509" s="74" t="str">
        <f>VLOOKUP('[1]Cumul H'!$C509,'[1]H S10'!$BE$9:$CU$60,40,FALSE)</f>
        <v/>
      </c>
      <c r="AG509" s="74" t="str">
        <f>VLOOKUP('[1]Cumul H'!$C509,'[1]H S10'!$BE$9:$CU$60,41,FALSE)</f>
        <v/>
      </c>
      <c r="AH509" s="74" t="str">
        <f>VLOOKUP('[1]Cumul H'!$C509,'[1]H S10'!$BE$9:$CU$60,42,FALSE)</f>
        <v/>
      </c>
      <c r="AI509" s="74">
        <f>SUM('[1]Cumul H'!$AE509:$AH509)</f>
        <v>0</v>
      </c>
      <c r="AJ509" s="78" t="str" cm="1">
        <f t="array" ref="AJ509">IF(E509="INTERIM",_xlfn.IFS(J509="NON",$AK$2,J509="OUI",$AK$3),"")</f>
        <v/>
      </c>
      <c r="AK509" s="74" t="str">
        <f t="shared" si="70"/>
        <v/>
      </c>
      <c r="AL509" s="74" t="str">
        <f>IF(V509="","",IF(V509-Tableau3[[#This Row],[Heure sans Majoration]]&lt;0,0,V509-Tableau3[[#This Row],[Heure sans Majoration]]))</f>
        <v/>
      </c>
      <c r="AM509" s="74" t="str">
        <f t="shared" si="79"/>
        <v/>
      </c>
      <c r="AN509" s="74" t="str">
        <f t="shared" si="71"/>
        <v/>
      </c>
      <c r="AO509" s="74" t="str">
        <f t="shared" si="72"/>
        <v/>
      </c>
      <c r="AP509" s="78" t="str">
        <f>IF(C509="","",IF(F509=0,"",(V509*Tableau3[[#This Row],[Salaire Horaire]]*Tableau3[[#This Row],[Coef Multi]])))</f>
        <v/>
      </c>
      <c r="AQ509" s="78" t="str">
        <f>IF(C509="","",IF(F509=0,"",(Tableau3[[#This Row],[Heure avec majoration]]*Tableau3[[#This Row],[Salaire Horaire]]*Tableau3[[#This Row],[Coef Multi]]*25%)))</f>
        <v/>
      </c>
    </row>
    <row r="510" spans="2:43" ht="15" thickTop="1" x14ac:dyDescent="0.3">
      <c r="B510" s="73" t="s">
        <v>92</v>
      </c>
      <c r="C510" s="74" t="str">
        <f>IF('[1]H S10'!BE51="","",'[1]H S10'!BE51)</f>
        <v/>
      </c>
      <c r="D510" s="74" t="str">
        <f>IF(C510="","",VLOOKUP(C510,[1]!Tableau1[#All],5,FALSE))</f>
        <v/>
      </c>
      <c r="E510" s="74" t="str">
        <f>IF(C510="","",VLOOKUP(C510,[1]!Tableau1[#All],11,FALSE))</f>
        <v/>
      </c>
      <c r="F510" s="74" t="str">
        <f>IFERROR(IF(C510="","",VLOOKUP(C510,[1]!Tableau1[#All],12,FALSE)),"")</f>
        <v/>
      </c>
      <c r="G510" s="74" t="str">
        <f>IFERROR(IF(C510="","",VLOOKUP(C510,[1]!Tableau1[#All],6,FALSE)),"")</f>
        <v/>
      </c>
      <c r="H510" s="74" t="str">
        <f>IFERROR(IF(C510="","",VLOOKUP(C510,[1]!Tableau1[#All],13,FALSE)),"")</f>
        <v/>
      </c>
      <c r="I510" s="74" t="str">
        <f>IFERROR(IF(C510="","",VLOOKUP(C510,[1]!Tableau1[#All],14,FALSE)),"")</f>
        <v/>
      </c>
      <c r="J510" s="74" t="str">
        <f>IFERROR(IF(C510="","",VLOOKUP(C510,[1]!Tableau1[#All],8,FALSE)),"")</f>
        <v/>
      </c>
      <c r="K510" s="75" t="str">
        <f>VLOOKUP('[1]Cumul H'!$C510,'[1]H S10'!$BE$9:$CU$60,6,FALSE)</f>
        <v/>
      </c>
      <c r="L510" s="75" t="str">
        <f>VLOOKUP('[1]Cumul H'!$C510,'[1]H S10'!$BE$9:$CU$60,10,FALSE)</f>
        <v/>
      </c>
      <c r="M510" s="75" t="str">
        <f>VLOOKUP('[1]Cumul H'!$C510,'[1]H S10'!$BE$9:$CU$60,14,FALSE)</f>
        <v/>
      </c>
      <c r="N510" s="75" t="str">
        <f>VLOOKUP('[1]Cumul H'!$C510,'[1]H S10'!$BE$9:$CU$60,18,FALSE)</f>
        <v/>
      </c>
      <c r="O510" s="75" t="str">
        <f>VLOOKUP('[1]Cumul H'!$C510,'[1]H S10'!$BE$9:$CU$60,22,FALSE)</f>
        <v/>
      </c>
      <c r="P510" s="75" t="str">
        <f>VLOOKUP('[1]Cumul H'!$C510,'[1]H S10'!$BE$9:$CU$60,26,FALSE)</f>
        <v/>
      </c>
      <c r="Q510" s="75" t="str">
        <f>VLOOKUP('[1]Cumul H'!$C510,'[1]H S10'!$BE$9:$CU$60,30,FALSE)</f>
        <v/>
      </c>
      <c r="R510" s="75" t="str">
        <f>VLOOKUP('[1]Cumul H'!$C510,'[1]H S10'!$BE$9:$CU$60,34,FALSE)</f>
        <v/>
      </c>
      <c r="S510" s="75" t="str">
        <f>VLOOKUP('[1]Cumul H'!$C510,'[1]H S10'!$BE$9:$CU$60,33,FALSE)</f>
        <v/>
      </c>
      <c r="T510" s="75" t="str">
        <f>VLOOKUP('[1]Cumul H'!$C510,'[1]H S10'!$BE$9:$CU$60,35,FALSE)</f>
        <v/>
      </c>
      <c r="U510" s="75" t="str">
        <f>VLOOKUP('[1]Cumul H'!$C510,'[1]H S10'!$BE$9:$CU$60,36,FALSE)</f>
        <v/>
      </c>
      <c r="V510" s="76" t="str">
        <f t="shared" si="73"/>
        <v/>
      </c>
      <c r="W510" s="76" t="str" cm="1">
        <f t="array" ref="W510">IFERROR(_xlfn.IFS(V510="","",V510=39,"",V510&gt;39,V510-39),"")</f>
        <v/>
      </c>
      <c r="X510" s="76" t="str">
        <f t="shared" si="74"/>
        <v/>
      </c>
      <c r="Y510" s="76" t="str">
        <f t="shared" si="75"/>
        <v/>
      </c>
      <c r="Z510" s="76" t="str">
        <f t="shared" si="76"/>
        <v/>
      </c>
      <c r="AA510" s="77" t="str">
        <f t="shared" si="77"/>
        <v/>
      </c>
      <c r="AB510" s="76" t="str">
        <f t="shared" si="78"/>
        <v/>
      </c>
      <c r="AC510" s="74" t="str">
        <f>VLOOKUP('[1]Cumul H'!$C510,'[1]H S10'!$BE$9:$CU$60,37,FALSE)</f>
        <v/>
      </c>
      <c r="AD510" s="74" t="str">
        <f>VLOOKUP('[1]Cumul H'!$C510,'[1]H S10'!$BE$9:$CU$60,38,FALSE)</f>
        <v/>
      </c>
      <c r="AE510" s="74" t="str">
        <f>VLOOKUP('[1]Cumul H'!$C510,'[1]H S10'!$BE$9:$CU$60,39,FALSE)</f>
        <v/>
      </c>
      <c r="AF510" s="74" t="str">
        <f>VLOOKUP('[1]Cumul H'!$C510,'[1]H S10'!$BE$9:$CU$60,40,FALSE)</f>
        <v/>
      </c>
      <c r="AG510" s="74" t="str">
        <f>VLOOKUP('[1]Cumul H'!$C510,'[1]H S10'!$BE$9:$CU$60,41,FALSE)</f>
        <v/>
      </c>
      <c r="AH510" s="74" t="str">
        <f>VLOOKUP('[1]Cumul H'!$C510,'[1]H S10'!$BE$9:$CU$60,42,FALSE)</f>
        <v/>
      </c>
      <c r="AI510" s="74">
        <f>SUM('[1]Cumul H'!$AE510:$AH510)</f>
        <v>0</v>
      </c>
      <c r="AJ510" s="72" t="str" cm="1">
        <f t="array" ref="AJ510">IF(E510="INTERIM",_xlfn.IFS(J510="NON",$AK$2,J510="OUI",$AK$3),"")</f>
        <v/>
      </c>
      <c r="AK510" s="68" t="str">
        <f t="shared" si="70"/>
        <v/>
      </c>
      <c r="AL510" s="68" t="str">
        <f>IF(V510="","",IF(V510-Tableau3[[#This Row],[Heure sans Majoration]]&lt;0,0,V510-Tableau3[[#This Row],[Heure sans Majoration]]))</f>
        <v/>
      </c>
      <c r="AM510" s="68" t="str">
        <f t="shared" si="79"/>
        <v/>
      </c>
      <c r="AN510" s="68" t="str">
        <f t="shared" si="71"/>
        <v/>
      </c>
      <c r="AO510" s="68" t="str">
        <f t="shared" si="72"/>
        <v/>
      </c>
      <c r="AP510" s="72" t="str">
        <f>IF(C510="","",IF(F510=0,"",(V510*Tableau3[[#This Row],[Salaire Horaire]]*Tableau3[[#This Row],[Coef Multi]])))</f>
        <v/>
      </c>
      <c r="AQ510" s="72" t="str">
        <f>IF(C510="","",IF(F510=0,"",(Tableau3[[#This Row],[Heure avec majoration]]*Tableau3[[#This Row],[Salaire Horaire]]*Tableau3[[#This Row],[Coef Multi]]*25%)))</f>
        <v/>
      </c>
    </row>
    <row r="511" spans="2:43" ht="15" thickBot="1" x14ac:dyDescent="0.35">
      <c r="B511" s="73" t="s">
        <v>92</v>
      </c>
      <c r="C511" s="74" t="str">
        <f>IF('[1]H S10'!BE52="","",'[1]H S10'!BE52)</f>
        <v/>
      </c>
      <c r="D511" s="74" t="str">
        <f>IF(C511="","",VLOOKUP(C511,[1]!Tableau1[#All],5,FALSE))</f>
        <v/>
      </c>
      <c r="E511" s="74" t="str">
        <f>IF(C511="","",VLOOKUP(C511,[1]!Tableau1[#All],11,FALSE))</f>
        <v/>
      </c>
      <c r="F511" s="74" t="str">
        <f>IFERROR(IF(C511="","",VLOOKUP(C511,[1]!Tableau1[#All],12,FALSE)),"")</f>
        <v/>
      </c>
      <c r="G511" s="74" t="str">
        <f>IFERROR(IF(C511="","",VLOOKUP(C511,[1]!Tableau1[#All],6,FALSE)),"")</f>
        <v/>
      </c>
      <c r="H511" s="74" t="str">
        <f>IFERROR(IF(C511="","",VLOOKUP(C511,[1]!Tableau1[#All],13,FALSE)),"")</f>
        <v/>
      </c>
      <c r="I511" s="74" t="str">
        <f>IFERROR(IF(C511="","",VLOOKUP(C511,[1]!Tableau1[#All],14,FALSE)),"")</f>
        <v/>
      </c>
      <c r="J511" s="74" t="str">
        <f>IFERROR(IF(C511="","",VLOOKUP(C511,[1]!Tableau1[#All],8,FALSE)),"")</f>
        <v/>
      </c>
      <c r="K511" s="75" t="str">
        <f>VLOOKUP('[1]Cumul H'!$C511,'[1]H S10'!$BE$9:$CU$60,6,FALSE)</f>
        <v/>
      </c>
      <c r="L511" s="75" t="str">
        <f>VLOOKUP('[1]Cumul H'!$C511,'[1]H S10'!$BE$9:$CU$60,10,FALSE)</f>
        <v/>
      </c>
      <c r="M511" s="75" t="str">
        <f>VLOOKUP('[1]Cumul H'!$C511,'[1]H S10'!$BE$9:$CU$60,14,FALSE)</f>
        <v/>
      </c>
      <c r="N511" s="75" t="str">
        <f>VLOOKUP('[1]Cumul H'!$C511,'[1]H S10'!$BE$9:$CU$60,18,FALSE)</f>
        <v/>
      </c>
      <c r="O511" s="75" t="str">
        <f>VLOOKUP('[1]Cumul H'!$C511,'[1]H S10'!$BE$9:$CU$60,22,FALSE)</f>
        <v/>
      </c>
      <c r="P511" s="75" t="str">
        <f>VLOOKUP('[1]Cumul H'!$C511,'[1]H S10'!$BE$9:$CU$60,26,FALSE)</f>
        <v/>
      </c>
      <c r="Q511" s="75" t="str">
        <f>VLOOKUP('[1]Cumul H'!$C511,'[1]H S10'!$BE$9:$CU$60,30,FALSE)</f>
        <v/>
      </c>
      <c r="R511" s="75" t="str">
        <f>VLOOKUP('[1]Cumul H'!$C511,'[1]H S10'!$BE$9:$CU$60,34,FALSE)</f>
        <v/>
      </c>
      <c r="S511" s="75" t="str">
        <f>VLOOKUP('[1]Cumul H'!$C511,'[1]H S10'!$BE$9:$CU$60,33,FALSE)</f>
        <v/>
      </c>
      <c r="T511" s="75" t="str">
        <f>VLOOKUP('[1]Cumul H'!$C511,'[1]H S10'!$BE$9:$CU$60,35,FALSE)</f>
        <v/>
      </c>
      <c r="U511" s="75" t="str">
        <f>VLOOKUP('[1]Cumul H'!$C511,'[1]H S10'!$BE$9:$CU$60,36,FALSE)</f>
        <v/>
      </c>
      <c r="V511" s="76" t="str">
        <f t="shared" si="73"/>
        <v/>
      </c>
      <c r="W511" s="76" t="str" cm="1">
        <f t="array" ref="W511">IFERROR(_xlfn.IFS(V511="","",V511=39,"",V511&gt;39,V511-39),"")</f>
        <v/>
      </c>
      <c r="X511" s="76" t="str">
        <f t="shared" si="74"/>
        <v/>
      </c>
      <c r="Y511" s="76" t="str">
        <f t="shared" si="75"/>
        <v/>
      </c>
      <c r="Z511" s="76" t="str">
        <f t="shared" si="76"/>
        <v/>
      </c>
      <c r="AA511" s="77" t="str">
        <f t="shared" si="77"/>
        <v/>
      </c>
      <c r="AB511" s="76" t="str">
        <f t="shared" si="78"/>
        <v/>
      </c>
      <c r="AC511" s="74" t="str">
        <f>VLOOKUP('[1]Cumul H'!$C511,'[1]H S10'!$BE$9:$CU$60,37,FALSE)</f>
        <v/>
      </c>
      <c r="AD511" s="74" t="str">
        <f>VLOOKUP('[1]Cumul H'!$C511,'[1]H S10'!$BE$9:$CU$60,38,FALSE)</f>
        <v/>
      </c>
      <c r="AE511" s="74" t="str">
        <f>VLOOKUP('[1]Cumul H'!$C511,'[1]H S10'!$BE$9:$CU$60,39,FALSE)</f>
        <v/>
      </c>
      <c r="AF511" s="74" t="str">
        <f>VLOOKUP('[1]Cumul H'!$C511,'[1]H S10'!$BE$9:$CU$60,40,FALSE)</f>
        <v/>
      </c>
      <c r="AG511" s="74" t="str">
        <f>VLOOKUP('[1]Cumul H'!$C511,'[1]H S10'!$BE$9:$CU$60,41,FALSE)</f>
        <v/>
      </c>
      <c r="AH511" s="74" t="str">
        <f>VLOOKUP('[1]Cumul H'!$C511,'[1]H S10'!$BE$9:$CU$60,42,FALSE)</f>
        <v/>
      </c>
      <c r="AI511" s="74">
        <f>SUM('[1]Cumul H'!$AE511:$AH511)</f>
        <v>0</v>
      </c>
      <c r="AJ511" s="78" t="str" cm="1">
        <f t="array" ref="AJ511">IF(E511="INTERIM",_xlfn.IFS(J511="NON",$AK$2,J511="OUI",$AK$3),"")</f>
        <v/>
      </c>
      <c r="AK511" s="74" t="str">
        <f t="shared" si="70"/>
        <v/>
      </c>
      <c r="AL511" s="74" t="str">
        <f>IF(V511="","",IF(V511-Tableau3[[#This Row],[Heure sans Majoration]]&lt;0,0,V511-Tableau3[[#This Row],[Heure sans Majoration]]))</f>
        <v/>
      </c>
      <c r="AM511" s="74" t="str">
        <f t="shared" si="79"/>
        <v/>
      </c>
      <c r="AN511" s="74" t="str">
        <f t="shared" si="71"/>
        <v/>
      </c>
      <c r="AO511" s="74" t="str">
        <f t="shared" si="72"/>
        <v/>
      </c>
      <c r="AP511" s="78" t="str">
        <f>IF(C511="","",IF(F511=0,"",(V511*Tableau3[[#This Row],[Salaire Horaire]]*Tableau3[[#This Row],[Coef Multi]])))</f>
        <v/>
      </c>
      <c r="AQ511" s="78" t="str">
        <f>IF(C511="","",IF(F511=0,"",(Tableau3[[#This Row],[Heure avec majoration]]*Tableau3[[#This Row],[Salaire Horaire]]*Tableau3[[#This Row],[Coef Multi]]*25%)))</f>
        <v/>
      </c>
    </row>
    <row r="512" spans="2:43" ht="15" thickTop="1" x14ac:dyDescent="0.3">
      <c r="B512" s="73" t="s">
        <v>92</v>
      </c>
      <c r="C512" s="74" t="str">
        <f>IF('[1]H S10'!BE53="","",'[1]H S10'!BE53)</f>
        <v/>
      </c>
      <c r="D512" s="74" t="str">
        <f>IF(C512="","",VLOOKUP(C512,[1]!Tableau1[#All],5,FALSE))</f>
        <v/>
      </c>
      <c r="E512" s="74" t="str">
        <f>IF(C512="","",VLOOKUP(C512,[1]!Tableau1[#All],11,FALSE))</f>
        <v/>
      </c>
      <c r="F512" s="74" t="str">
        <f>IFERROR(IF(C512="","",VLOOKUP(C512,[1]!Tableau1[#All],12,FALSE)),"")</f>
        <v/>
      </c>
      <c r="G512" s="74" t="str">
        <f>IFERROR(IF(C512="","",VLOOKUP(C512,[1]!Tableau1[#All],6,FALSE)),"")</f>
        <v/>
      </c>
      <c r="H512" s="74" t="str">
        <f>IFERROR(IF(C512="","",VLOOKUP(C512,[1]!Tableau1[#All],13,FALSE)),"")</f>
        <v/>
      </c>
      <c r="I512" s="74" t="str">
        <f>IFERROR(IF(C512="","",VLOOKUP(C512,[1]!Tableau1[#All],14,FALSE)),"")</f>
        <v/>
      </c>
      <c r="J512" s="74" t="str">
        <f>IFERROR(IF(C512="","",VLOOKUP(C512,[1]!Tableau1[#All],8,FALSE)),"")</f>
        <v/>
      </c>
      <c r="K512" s="75" t="str">
        <f>VLOOKUP('[1]Cumul H'!$C512,'[1]H S10'!$BE$9:$CU$60,6,FALSE)</f>
        <v/>
      </c>
      <c r="L512" s="75" t="str">
        <f>VLOOKUP('[1]Cumul H'!$C512,'[1]H S10'!$BE$9:$CU$60,10,FALSE)</f>
        <v/>
      </c>
      <c r="M512" s="75" t="str">
        <f>VLOOKUP('[1]Cumul H'!$C512,'[1]H S10'!$BE$9:$CU$60,14,FALSE)</f>
        <v/>
      </c>
      <c r="N512" s="75" t="str">
        <f>VLOOKUP('[1]Cumul H'!$C512,'[1]H S10'!$BE$9:$CU$60,18,FALSE)</f>
        <v/>
      </c>
      <c r="O512" s="75" t="str">
        <f>VLOOKUP('[1]Cumul H'!$C512,'[1]H S10'!$BE$9:$CU$60,22,FALSE)</f>
        <v/>
      </c>
      <c r="P512" s="75" t="str">
        <f>VLOOKUP('[1]Cumul H'!$C512,'[1]H S10'!$BE$9:$CU$60,26,FALSE)</f>
        <v/>
      </c>
      <c r="Q512" s="75" t="str">
        <f>VLOOKUP('[1]Cumul H'!$C512,'[1]H S10'!$BE$9:$CU$60,30,FALSE)</f>
        <v/>
      </c>
      <c r="R512" s="75" t="str">
        <f>VLOOKUP('[1]Cumul H'!$C512,'[1]H S10'!$BE$9:$CU$60,34,FALSE)</f>
        <v/>
      </c>
      <c r="S512" s="75" t="str">
        <f>VLOOKUP('[1]Cumul H'!$C512,'[1]H S10'!$BE$9:$CU$60,33,FALSE)</f>
        <v/>
      </c>
      <c r="T512" s="75" t="str">
        <f>VLOOKUP('[1]Cumul H'!$C512,'[1]H S10'!$BE$9:$CU$60,35,FALSE)</f>
        <v/>
      </c>
      <c r="U512" s="75" t="str">
        <f>VLOOKUP('[1]Cumul H'!$C512,'[1]H S10'!$BE$9:$CU$60,36,FALSE)</f>
        <v/>
      </c>
      <c r="V512" s="76" t="str">
        <f t="shared" si="73"/>
        <v/>
      </c>
      <c r="W512" s="76" t="str" cm="1">
        <f t="array" ref="W512">IFERROR(_xlfn.IFS(V512="","",V512=39,"",V512&gt;39,V512-39),"")</f>
        <v/>
      </c>
      <c r="X512" s="76" t="str">
        <f t="shared" si="74"/>
        <v/>
      </c>
      <c r="Y512" s="76" t="str">
        <f t="shared" si="75"/>
        <v/>
      </c>
      <c r="Z512" s="76" t="str">
        <f t="shared" si="76"/>
        <v/>
      </c>
      <c r="AA512" s="77" t="str">
        <f t="shared" si="77"/>
        <v/>
      </c>
      <c r="AB512" s="76" t="str">
        <f t="shared" si="78"/>
        <v/>
      </c>
      <c r="AC512" s="74" t="str">
        <f>VLOOKUP('[1]Cumul H'!$C512,'[1]H S10'!$BE$9:$CU$60,37,FALSE)</f>
        <v/>
      </c>
      <c r="AD512" s="74" t="str">
        <f>VLOOKUP('[1]Cumul H'!$C512,'[1]H S10'!$BE$9:$CU$60,38,FALSE)</f>
        <v/>
      </c>
      <c r="AE512" s="74" t="str">
        <f>VLOOKUP('[1]Cumul H'!$C512,'[1]H S10'!$BE$9:$CU$60,39,FALSE)</f>
        <v/>
      </c>
      <c r="AF512" s="74" t="str">
        <f>VLOOKUP('[1]Cumul H'!$C512,'[1]H S10'!$BE$9:$CU$60,40,FALSE)</f>
        <v/>
      </c>
      <c r="AG512" s="74" t="str">
        <f>VLOOKUP('[1]Cumul H'!$C512,'[1]H S10'!$BE$9:$CU$60,41,FALSE)</f>
        <v/>
      </c>
      <c r="AH512" s="74" t="str">
        <f>VLOOKUP('[1]Cumul H'!$C512,'[1]H S10'!$BE$9:$CU$60,42,FALSE)</f>
        <v/>
      </c>
      <c r="AI512" s="74">
        <f>SUM('[1]Cumul H'!$AE512:$AH512)</f>
        <v>0</v>
      </c>
      <c r="AJ512" s="72" t="str" cm="1">
        <f t="array" ref="AJ512">IF(E512="INTERIM",_xlfn.IFS(J512="NON",$AK$2,J512="OUI",$AK$3),"")</f>
        <v/>
      </c>
      <c r="AK512" s="68" t="str">
        <f t="shared" si="70"/>
        <v/>
      </c>
      <c r="AL512" s="68" t="str">
        <f>IF(V512="","",IF(V512-Tableau3[[#This Row],[Heure sans Majoration]]&lt;0,0,V512-Tableau3[[#This Row],[Heure sans Majoration]]))</f>
        <v/>
      </c>
      <c r="AM512" s="68" t="str">
        <f t="shared" si="79"/>
        <v/>
      </c>
      <c r="AN512" s="68" t="str">
        <f t="shared" si="71"/>
        <v/>
      </c>
      <c r="AO512" s="68" t="str">
        <f t="shared" si="72"/>
        <v/>
      </c>
      <c r="AP512" s="72" t="str">
        <f>IF(C512="","",IF(F512=0,"",(V512*Tableau3[[#This Row],[Salaire Horaire]]*Tableau3[[#This Row],[Coef Multi]])))</f>
        <v/>
      </c>
      <c r="AQ512" s="72" t="str">
        <f>IF(C512="","",IF(F512=0,"",(Tableau3[[#This Row],[Heure avec majoration]]*Tableau3[[#This Row],[Salaire Horaire]]*Tableau3[[#This Row],[Coef Multi]]*25%)))</f>
        <v/>
      </c>
    </row>
    <row r="513" spans="2:43" ht="15" thickBot="1" x14ac:dyDescent="0.35">
      <c r="B513" s="73" t="s">
        <v>92</v>
      </c>
      <c r="C513" s="74" t="str">
        <f>IF('[1]H S10'!BE54="","",'[1]H S10'!BE54)</f>
        <v/>
      </c>
      <c r="D513" s="74" t="str">
        <f>IF(C513="","",VLOOKUP(C513,[1]!Tableau1[#All],5,FALSE))</f>
        <v/>
      </c>
      <c r="E513" s="74" t="str">
        <f>IF(C513="","",VLOOKUP(C513,[1]!Tableau1[#All],11,FALSE))</f>
        <v/>
      </c>
      <c r="F513" s="74" t="str">
        <f>IFERROR(IF(C513="","",VLOOKUP(C513,[1]!Tableau1[#All],12,FALSE)),"")</f>
        <v/>
      </c>
      <c r="G513" s="74" t="str">
        <f>IFERROR(IF(C513="","",VLOOKUP(C513,[1]!Tableau1[#All],6,FALSE)),"")</f>
        <v/>
      </c>
      <c r="H513" s="74" t="str">
        <f>IFERROR(IF(C513="","",VLOOKUP(C513,[1]!Tableau1[#All],13,FALSE)),"")</f>
        <v/>
      </c>
      <c r="I513" s="74" t="str">
        <f>IFERROR(IF(C513="","",VLOOKUP(C513,[1]!Tableau1[#All],14,FALSE)),"")</f>
        <v/>
      </c>
      <c r="J513" s="74" t="str">
        <f>IFERROR(IF(C513="","",VLOOKUP(C513,[1]!Tableau1[#All],8,FALSE)),"")</f>
        <v/>
      </c>
      <c r="K513" s="75" t="str">
        <f>VLOOKUP('[1]Cumul H'!$C513,'[1]H S10'!$BE$9:$CU$60,6,FALSE)</f>
        <v/>
      </c>
      <c r="L513" s="75" t="str">
        <f>VLOOKUP('[1]Cumul H'!$C513,'[1]H S10'!$BE$9:$CU$60,10,FALSE)</f>
        <v/>
      </c>
      <c r="M513" s="75" t="str">
        <f>VLOOKUP('[1]Cumul H'!$C513,'[1]H S10'!$BE$9:$CU$60,14,FALSE)</f>
        <v/>
      </c>
      <c r="N513" s="75" t="str">
        <f>VLOOKUP('[1]Cumul H'!$C513,'[1]H S10'!$BE$9:$CU$60,18,FALSE)</f>
        <v/>
      </c>
      <c r="O513" s="75" t="str">
        <f>VLOOKUP('[1]Cumul H'!$C513,'[1]H S10'!$BE$9:$CU$60,22,FALSE)</f>
        <v/>
      </c>
      <c r="P513" s="75" t="str">
        <f>VLOOKUP('[1]Cumul H'!$C513,'[1]H S10'!$BE$9:$CU$60,26,FALSE)</f>
        <v/>
      </c>
      <c r="Q513" s="75" t="str">
        <f>VLOOKUP('[1]Cumul H'!$C513,'[1]H S10'!$BE$9:$CU$60,30,FALSE)</f>
        <v/>
      </c>
      <c r="R513" s="75" t="str">
        <f>VLOOKUP('[1]Cumul H'!$C513,'[1]H S10'!$BE$9:$CU$60,34,FALSE)</f>
        <v/>
      </c>
      <c r="S513" s="75" t="str">
        <f>VLOOKUP('[1]Cumul H'!$C513,'[1]H S10'!$BE$9:$CU$60,33,FALSE)</f>
        <v/>
      </c>
      <c r="T513" s="75" t="str">
        <f>VLOOKUP('[1]Cumul H'!$C513,'[1]H S10'!$BE$9:$CU$60,35,FALSE)</f>
        <v/>
      </c>
      <c r="U513" s="75" t="str">
        <f>VLOOKUP('[1]Cumul H'!$C513,'[1]H S10'!$BE$9:$CU$60,36,FALSE)</f>
        <v/>
      </c>
      <c r="V513" s="76" t="str">
        <f t="shared" si="73"/>
        <v/>
      </c>
      <c r="W513" s="76" t="str" cm="1">
        <f t="array" ref="W513">IFERROR(_xlfn.IFS(V513="","",V513=39,"",V513&gt;39,V513-39),"")</f>
        <v/>
      </c>
      <c r="X513" s="76" t="str">
        <f t="shared" si="74"/>
        <v/>
      </c>
      <c r="Y513" s="76" t="str">
        <f t="shared" si="75"/>
        <v/>
      </c>
      <c r="Z513" s="76" t="str">
        <f t="shared" si="76"/>
        <v/>
      </c>
      <c r="AA513" s="77" t="str">
        <f t="shared" si="77"/>
        <v/>
      </c>
      <c r="AB513" s="76" t="str">
        <f t="shared" si="78"/>
        <v/>
      </c>
      <c r="AC513" s="74" t="str">
        <f>VLOOKUP('[1]Cumul H'!$C513,'[1]H S10'!$BE$9:$CU$60,37,FALSE)</f>
        <v/>
      </c>
      <c r="AD513" s="74" t="str">
        <f>VLOOKUP('[1]Cumul H'!$C513,'[1]H S10'!$BE$9:$CU$60,38,FALSE)</f>
        <v/>
      </c>
      <c r="AE513" s="74" t="str">
        <f>VLOOKUP('[1]Cumul H'!$C513,'[1]H S10'!$BE$9:$CU$60,39,FALSE)</f>
        <v/>
      </c>
      <c r="AF513" s="74" t="str">
        <f>VLOOKUP('[1]Cumul H'!$C513,'[1]H S10'!$BE$9:$CU$60,40,FALSE)</f>
        <v/>
      </c>
      <c r="AG513" s="74" t="str">
        <f>VLOOKUP('[1]Cumul H'!$C513,'[1]H S10'!$BE$9:$CU$60,41,FALSE)</f>
        <v/>
      </c>
      <c r="AH513" s="74" t="str">
        <f>VLOOKUP('[1]Cumul H'!$C513,'[1]H S10'!$BE$9:$CU$60,42,FALSE)</f>
        <v/>
      </c>
      <c r="AI513" s="74">
        <f>SUM('[1]Cumul H'!$AE513:$AH513)</f>
        <v>0</v>
      </c>
      <c r="AJ513" s="78" t="str" cm="1">
        <f t="array" ref="AJ513">IF(E513="INTERIM",_xlfn.IFS(J513="NON",$AK$2,J513="OUI",$AK$3),"")</f>
        <v/>
      </c>
      <c r="AK513" s="74" t="str">
        <f t="shared" si="70"/>
        <v/>
      </c>
      <c r="AL513" s="74" t="str">
        <f>IF(V513="","",IF(V513-Tableau3[[#This Row],[Heure sans Majoration]]&lt;0,0,V513-Tableau3[[#This Row],[Heure sans Majoration]]))</f>
        <v/>
      </c>
      <c r="AM513" s="74" t="str">
        <f t="shared" si="79"/>
        <v/>
      </c>
      <c r="AN513" s="74" t="str">
        <f t="shared" si="71"/>
        <v/>
      </c>
      <c r="AO513" s="74" t="str">
        <f t="shared" si="72"/>
        <v/>
      </c>
      <c r="AP513" s="78" t="str">
        <f>IF(C513="","",IF(F513=0,"",(V513*Tableau3[[#This Row],[Salaire Horaire]]*Tableau3[[#This Row],[Coef Multi]])))</f>
        <v/>
      </c>
      <c r="AQ513" s="78" t="str">
        <f>IF(C513="","",IF(F513=0,"",(Tableau3[[#This Row],[Heure avec majoration]]*Tableau3[[#This Row],[Salaire Horaire]]*Tableau3[[#This Row],[Coef Multi]]*25%)))</f>
        <v/>
      </c>
    </row>
    <row r="514" spans="2:43" ht="15" thickTop="1" x14ac:dyDescent="0.3">
      <c r="B514" s="73" t="s">
        <v>92</v>
      </c>
      <c r="C514" s="74" t="str">
        <f>IF('[1]H S10'!BE55="","",'[1]H S10'!BE55)</f>
        <v/>
      </c>
      <c r="D514" s="74" t="str">
        <f>IF(C514="","",VLOOKUP(C514,[1]!Tableau1[#All],5,FALSE))</f>
        <v/>
      </c>
      <c r="E514" s="74" t="str">
        <f>IF(C514="","",VLOOKUP(C514,[1]!Tableau1[#All],11,FALSE))</f>
        <v/>
      </c>
      <c r="F514" s="74" t="str">
        <f>IFERROR(IF(C514="","",VLOOKUP(C514,[1]!Tableau1[#All],12,FALSE)),"")</f>
        <v/>
      </c>
      <c r="G514" s="74" t="str">
        <f>IFERROR(IF(C514="","",VLOOKUP(C514,[1]!Tableau1[#All],6,FALSE)),"")</f>
        <v/>
      </c>
      <c r="H514" s="74" t="str">
        <f>IFERROR(IF(C514="","",VLOOKUP(C514,[1]!Tableau1[#All],13,FALSE)),"")</f>
        <v/>
      </c>
      <c r="I514" s="74" t="str">
        <f>IFERROR(IF(C514="","",VLOOKUP(C514,[1]!Tableau1[#All],14,FALSE)),"")</f>
        <v/>
      </c>
      <c r="J514" s="74" t="str">
        <f>IFERROR(IF(C514="","",VLOOKUP(C514,[1]!Tableau1[#All],8,FALSE)),"")</f>
        <v/>
      </c>
      <c r="K514" s="75" t="str">
        <f>VLOOKUP('[1]Cumul H'!$C514,'[1]H S10'!$BE$9:$CU$60,6,FALSE)</f>
        <v/>
      </c>
      <c r="L514" s="75" t="str">
        <f>VLOOKUP('[1]Cumul H'!$C514,'[1]H S10'!$BE$9:$CU$60,10,FALSE)</f>
        <v/>
      </c>
      <c r="M514" s="75" t="str">
        <f>VLOOKUP('[1]Cumul H'!$C514,'[1]H S10'!$BE$9:$CU$60,14,FALSE)</f>
        <v/>
      </c>
      <c r="N514" s="75" t="str">
        <f>VLOOKUP('[1]Cumul H'!$C514,'[1]H S10'!$BE$9:$CU$60,18,FALSE)</f>
        <v/>
      </c>
      <c r="O514" s="75" t="str">
        <f>VLOOKUP('[1]Cumul H'!$C514,'[1]H S10'!$BE$9:$CU$60,22,FALSE)</f>
        <v/>
      </c>
      <c r="P514" s="75" t="str">
        <f>VLOOKUP('[1]Cumul H'!$C514,'[1]H S10'!$BE$9:$CU$60,26,FALSE)</f>
        <v/>
      </c>
      <c r="Q514" s="75" t="str">
        <f>VLOOKUP('[1]Cumul H'!$C514,'[1]H S10'!$BE$9:$CU$60,30,FALSE)</f>
        <v/>
      </c>
      <c r="R514" s="75" t="str">
        <f>VLOOKUP('[1]Cumul H'!$C514,'[1]H S10'!$BE$9:$CU$60,34,FALSE)</f>
        <v/>
      </c>
      <c r="S514" s="75" t="str">
        <f>VLOOKUP('[1]Cumul H'!$C514,'[1]H S10'!$BE$9:$CU$60,33,FALSE)</f>
        <v/>
      </c>
      <c r="T514" s="75" t="str">
        <f>VLOOKUP('[1]Cumul H'!$C514,'[1]H S10'!$BE$9:$CU$60,35,FALSE)</f>
        <v/>
      </c>
      <c r="U514" s="75" t="str">
        <f>VLOOKUP('[1]Cumul H'!$C514,'[1]H S10'!$BE$9:$CU$60,36,FALSE)</f>
        <v/>
      </c>
      <c r="V514" s="76" t="str">
        <f t="shared" si="73"/>
        <v/>
      </c>
      <c r="W514" s="76" t="str" cm="1">
        <f t="array" ref="W514">IFERROR(_xlfn.IFS(V514="","",V514=39,"",V514&gt;39,V514-39),"")</f>
        <v/>
      </c>
      <c r="X514" s="76" t="str">
        <f t="shared" si="74"/>
        <v/>
      </c>
      <c r="Y514" s="76" t="str">
        <f t="shared" si="75"/>
        <v/>
      </c>
      <c r="Z514" s="76" t="str">
        <f t="shared" si="76"/>
        <v/>
      </c>
      <c r="AA514" s="77" t="str">
        <f t="shared" si="77"/>
        <v/>
      </c>
      <c r="AB514" s="76" t="str">
        <f t="shared" si="78"/>
        <v/>
      </c>
      <c r="AC514" s="74" t="str">
        <f>VLOOKUP('[1]Cumul H'!$C514,'[1]H S10'!$BE$9:$CU$60,37,FALSE)</f>
        <v/>
      </c>
      <c r="AD514" s="74" t="str">
        <f>VLOOKUP('[1]Cumul H'!$C514,'[1]H S10'!$BE$9:$CU$60,38,FALSE)</f>
        <v/>
      </c>
      <c r="AE514" s="74" t="str">
        <f>VLOOKUP('[1]Cumul H'!$C514,'[1]H S10'!$BE$9:$CU$60,39,FALSE)</f>
        <v/>
      </c>
      <c r="AF514" s="74" t="str">
        <f>VLOOKUP('[1]Cumul H'!$C514,'[1]H S10'!$BE$9:$CU$60,40,FALSE)</f>
        <v/>
      </c>
      <c r="AG514" s="74" t="str">
        <f>VLOOKUP('[1]Cumul H'!$C514,'[1]H S10'!$BE$9:$CU$60,41,FALSE)</f>
        <v/>
      </c>
      <c r="AH514" s="74" t="str">
        <f>VLOOKUP('[1]Cumul H'!$C514,'[1]H S10'!$BE$9:$CU$60,42,FALSE)</f>
        <v/>
      </c>
      <c r="AI514" s="74">
        <f>SUM('[1]Cumul H'!$AE514:$AH514)</f>
        <v>0</v>
      </c>
      <c r="AJ514" s="72" t="str" cm="1">
        <f t="array" ref="AJ514">IF(E514="INTERIM",_xlfn.IFS(J514="NON",$AK$2,J514="OUI",$AK$3),"")</f>
        <v/>
      </c>
      <c r="AK514" s="68" t="str">
        <f t="shared" si="70"/>
        <v/>
      </c>
      <c r="AL514" s="68" t="str">
        <f>IF(V514="","",IF(V514-Tableau3[[#This Row],[Heure sans Majoration]]&lt;0,0,V514-Tableau3[[#This Row],[Heure sans Majoration]]))</f>
        <v/>
      </c>
      <c r="AM514" s="68" t="str">
        <f t="shared" si="79"/>
        <v/>
      </c>
      <c r="AN514" s="68" t="str">
        <f t="shared" si="71"/>
        <v/>
      </c>
      <c r="AO514" s="68" t="str">
        <f t="shared" si="72"/>
        <v/>
      </c>
      <c r="AP514" s="72" t="str">
        <f>IF(C514="","",IF(F514=0,"",(V514*Tableau3[[#This Row],[Salaire Horaire]]*Tableau3[[#This Row],[Coef Multi]])))</f>
        <v/>
      </c>
      <c r="AQ514" s="72" t="str">
        <f>IF(C514="","",IF(F514=0,"",(Tableau3[[#This Row],[Heure avec majoration]]*Tableau3[[#This Row],[Salaire Horaire]]*Tableau3[[#This Row],[Coef Multi]]*25%)))</f>
        <v/>
      </c>
    </row>
    <row r="515" spans="2:43" ht="15" thickBot="1" x14ac:dyDescent="0.35">
      <c r="B515" s="73" t="s">
        <v>92</v>
      </c>
      <c r="C515" s="74" t="str">
        <f>IF('[1]H S10'!BE56="","",'[1]H S10'!BE56)</f>
        <v/>
      </c>
      <c r="D515" s="74" t="str">
        <f>IF(C515="","",VLOOKUP(C515,[1]!Tableau1[#All],5,FALSE))</f>
        <v/>
      </c>
      <c r="E515" s="74" t="str">
        <f>IF(C515="","",VLOOKUP(C515,[1]!Tableau1[#All],11,FALSE))</f>
        <v/>
      </c>
      <c r="F515" s="74" t="str">
        <f>IFERROR(IF(C515="","",VLOOKUP(C515,[1]!Tableau1[#All],12,FALSE)),"")</f>
        <v/>
      </c>
      <c r="G515" s="74" t="str">
        <f>IFERROR(IF(C515="","",VLOOKUP(C515,[1]!Tableau1[#All],6,FALSE)),"")</f>
        <v/>
      </c>
      <c r="H515" s="74" t="str">
        <f>IFERROR(IF(C515="","",VLOOKUP(C515,[1]!Tableau1[#All],13,FALSE)),"")</f>
        <v/>
      </c>
      <c r="I515" s="74" t="str">
        <f>IFERROR(IF(C515="","",VLOOKUP(C515,[1]!Tableau1[#All],14,FALSE)),"")</f>
        <v/>
      </c>
      <c r="J515" s="74" t="str">
        <f>IFERROR(IF(C515="","",VLOOKUP(C515,[1]!Tableau1[#All],8,FALSE)),"")</f>
        <v/>
      </c>
      <c r="K515" s="75" t="str">
        <f>VLOOKUP('[1]Cumul H'!$C515,'[1]H S10'!$BE$9:$CU$60,6,FALSE)</f>
        <v/>
      </c>
      <c r="L515" s="75" t="str">
        <f>VLOOKUP('[1]Cumul H'!$C515,'[1]H S10'!$BE$9:$CU$60,10,FALSE)</f>
        <v/>
      </c>
      <c r="M515" s="75" t="str">
        <f>VLOOKUP('[1]Cumul H'!$C515,'[1]H S10'!$BE$9:$CU$60,14,FALSE)</f>
        <v/>
      </c>
      <c r="N515" s="75" t="str">
        <f>VLOOKUP('[1]Cumul H'!$C515,'[1]H S10'!$BE$9:$CU$60,18,FALSE)</f>
        <v/>
      </c>
      <c r="O515" s="75" t="str">
        <f>VLOOKUP('[1]Cumul H'!$C515,'[1]H S10'!$BE$9:$CU$60,22,FALSE)</f>
        <v/>
      </c>
      <c r="P515" s="75" t="str">
        <f>VLOOKUP('[1]Cumul H'!$C515,'[1]H S10'!$BE$9:$CU$60,26,FALSE)</f>
        <v/>
      </c>
      <c r="Q515" s="75" t="str">
        <f>VLOOKUP('[1]Cumul H'!$C515,'[1]H S10'!$BE$9:$CU$60,30,FALSE)</f>
        <v/>
      </c>
      <c r="R515" s="75" t="str">
        <f>VLOOKUP('[1]Cumul H'!$C515,'[1]H S10'!$BE$9:$CU$60,34,FALSE)</f>
        <v/>
      </c>
      <c r="S515" s="75" t="str">
        <f>VLOOKUP('[1]Cumul H'!$C515,'[1]H S10'!$BE$9:$CU$60,33,FALSE)</f>
        <v/>
      </c>
      <c r="T515" s="75" t="str">
        <f>VLOOKUP('[1]Cumul H'!$C515,'[1]H S10'!$BE$9:$CU$60,35,FALSE)</f>
        <v/>
      </c>
      <c r="U515" s="75" t="str">
        <f>VLOOKUP('[1]Cumul H'!$C515,'[1]H S10'!$BE$9:$CU$60,36,FALSE)</f>
        <v/>
      </c>
      <c r="V515" s="76" t="str">
        <f t="shared" si="73"/>
        <v/>
      </c>
      <c r="W515" s="76" t="str" cm="1">
        <f t="array" ref="W515">IFERROR(_xlfn.IFS(V515="","",V515=39,"",V515&gt;39,V515-39),"")</f>
        <v/>
      </c>
      <c r="X515" s="76" t="str">
        <f t="shared" si="74"/>
        <v/>
      </c>
      <c r="Y515" s="76" t="str">
        <f t="shared" si="75"/>
        <v/>
      </c>
      <c r="Z515" s="76" t="str">
        <f t="shared" si="76"/>
        <v/>
      </c>
      <c r="AA515" s="77" t="str">
        <f t="shared" si="77"/>
        <v/>
      </c>
      <c r="AB515" s="76" t="str">
        <f t="shared" si="78"/>
        <v/>
      </c>
      <c r="AC515" s="74" t="str">
        <f>VLOOKUP('[1]Cumul H'!$C515,'[1]H S10'!$BE$9:$CU$60,37,FALSE)</f>
        <v/>
      </c>
      <c r="AD515" s="74" t="str">
        <f>VLOOKUP('[1]Cumul H'!$C515,'[1]H S10'!$BE$9:$CU$60,38,FALSE)</f>
        <v/>
      </c>
      <c r="AE515" s="74" t="str">
        <f>VLOOKUP('[1]Cumul H'!$C515,'[1]H S10'!$BE$9:$CU$60,39,FALSE)</f>
        <v/>
      </c>
      <c r="AF515" s="74" t="str">
        <f>VLOOKUP('[1]Cumul H'!$C515,'[1]H S10'!$BE$9:$CU$60,40,FALSE)</f>
        <v/>
      </c>
      <c r="AG515" s="74" t="str">
        <f>VLOOKUP('[1]Cumul H'!$C515,'[1]H S10'!$BE$9:$CU$60,41,FALSE)</f>
        <v/>
      </c>
      <c r="AH515" s="74" t="str">
        <f>VLOOKUP('[1]Cumul H'!$C515,'[1]H S10'!$BE$9:$CU$60,42,FALSE)</f>
        <v/>
      </c>
      <c r="AI515" s="74">
        <f>SUM('[1]Cumul H'!$AE515:$AH515)</f>
        <v>0</v>
      </c>
      <c r="AJ515" s="78" t="str" cm="1">
        <f t="array" ref="AJ515">IF(E515="INTERIM",_xlfn.IFS(J515="NON",$AK$2,J515="OUI",$AK$3),"")</f>
        <v/>
      </c>
      <c r="AK515" s="74" t="str">
        <f t="shared" si="70"/>
        <v/>
      </c>
      <c r="AL515" s="74" t="str">
        <f>IF(V515="","",IF(V515-Tableau3[[#This Row],[Heure sans Majoration]]&lt;0,0,V515-Tableau3[[#This Row],[Heure sans Majoration]]))</f>
        <v/>
      </c>
      <c r="AM515" s="74" t="str">
        <f t="shared" si="79"/>
        <v/>
      </c>
      <c r="AN515" s="74" t="str">
        <f t="shared" si="71"/>
        <v/>
      </c>
      <c r="AO515" s="74" t="str">
        <f t="shared" si="72"/>
        <v/>
      </c>
      <c r="AP515" s="78" t="str">
        <f>IF(C515="","",IF(F515=0,"",(V515*Tableau3[[#This Row],[Salaire Horaire]]*Tableau3[[#This Row],[Coef Multi]])))</f>
        <v/>
      </c>
      <c r="AQ515" s="78" t="str">
        <f>IF(C515="","",IF(F515=0,"",(Tableau3[[#This Row],[Heure avec majoration]]*Tableau3[[#This Row],[Salaire Horaire]]*Tableau3[[#This Row],[Coef Multi]]*25%)))</f>
        <v/>
      </c>
    </row>
    <row r="516" spans="2:43" ht="15" thickTop="1" x14ac:dyDescent="0.3">
      <c r="B516" s="73" t="s">
        <v>92</v>
      </c>
      <c r="C516" s="74" t="str">
        <f>IF('[1]H S10'!BE57="","",'[1]H S10'!BE57)</f>
        <v/>
      </c>
      <c r="D516" s="74" t="str">
        <f>IF(C516="","",VLOOKUP(C516,[1]!Tableau1[#All],5,FALSE))</f>
        <v/>
      </c>
      <c r="E516" s="74" t="str">
        <f>IF(C516="","",VLOOKUP(C516,[1]!Tableau1[#All],11,FALSE))</f>
        <v/>
      </c>
      <c r="F516" s="74" t="str">
        <f>IFERROR(IF(C516="","",VLOOKUP(C516,[1]!Tableau1[#All],12,FALSE)),"")</f>
        <v/>
      </c>
      <c r="G516" s="74" t="str">
        <f>IFERROR(IF(C516="","",VLOOKUP(C516,[1]!Tableau1[#All],6,FALSE)),"")</f>
        <v/>
      </c>
      <c r="H516" s="74" t="str">
        <f>IFERROR(IF(C516="","",VLOOKUP(C516,[1]!Tableau1[#All],13,FALSE)),"")</f>
        <v/>
      </c>
      <c r="I516" s="74" t="str">
        <f>IFERROR(IF(C516="","",VLOOKUP(C516,[1]!Tableau1[#All],14,FALSE)),"")</f>
        <v/>
      </c>
      <c r="J516" s="74" t="str">
        <f>IFERROR(IF(C516="","",VLOOKUP(C516,[1]!Tableau1[#All],8,FALSE)),"")</f>
        <v/>
      </c>
      <c r="K516" s="75" t="str">
        <f>VLOOKUP('[1]Cumul H'!$C516,'[1]H S10'!$BE$9:$CU$60,6,FALSE)</f>
        <v/>
      </c>
      <c r="L516" s="75" t="str">
        <f>VLOOKUP('[1]Cumul H'!$C516,'[1]H S10'!$BE$9:$CU$60,10,FALSE)</f>
        <v/>
      </c>
      <c r="M516" s="75" t="str">
        <f>VLOOKUP('[1]Cumul H'!$C516,'[1]H S10'!$BE$9:$CU$60,14,FALSE)</f>
        <v/>
      </c>
      <c r="N516" s="75" t="str">
        <f>VLOOKUP('[1]Cumul H'!$C516,'[1]H S10'!$BE$9:$CU$60,18,FALSE)</f>
        <v/>
      </c>
      <c r="O516" s="75" t="str">
        <f>VLOOKUP('[1]Cumul H'!$C516,'[1]H S10'!$BE$9:$CU$60,22,FALSE)</f>
        <v/>
      </c>
      <c r="P516" s="75" t="str">
        <f>VLOOKUP('[1]Cumul H'!$C516,'[1]H S10'!$BE$9:$CU$60,26,FALSE)</f>
        <v/>
      </c>
      <c r="Q516" s="75" t="str">
        <f>VLOOKUP('[1]Cumul H'!$C516,'[1]H S10'!$BE$9:$CU$60,30,FALSE)</f>
        <v/>
      </c>
      <c r="R516" s="75" t="str">
        <f>VLOOKUP('[1]Cumul H'!$C516,'[1]H S10'!$BE$9:$CU$60,34,FALSE)</f>
        <v/>
      </c>
      <c r="S516" s="75" t="str">
        <f>VLOOKUP('[1]Cumul H'!$C516,'[1]H S10'!$BE$9:$CU$60,33,FALSE)</f>
        <v/>
      </c>
      <c r="T516" s="75" t="str">
        <f>VLOOKUP('[1]Cumul H'!$C516,'[1]H S10'!$BE$9:$CU$60,35,FALSE)</f>
        <v/>
      </c>
      <c r="U516" s="75" t="str">
        <f>VLOOKUP('[1]Cumul H'!$C516,'[1]H S10'!$BE$9:$CU$60,36,FALSE)</f>
        <v/>
      </c>
      <c r="V516" s="76" t="str">
        <f t="shared" si="73"/>
        <v/>
      </c>
      <c r="W516" s="76" t="str" cm="1">
        <f t="array" ref="W516">IFERROR(_xlfn.IFS(V516="","",V516=39,"",V516&gt;39,V516-39),"")</f>
        <v/>
      </c>
      <c r="X516" s="76" t="str">
        <f t="shared" si="74"/>
        <v/>
      </c>
      <c r="Y516" s="76" t="str">
        <f t="shared" si="75"/>
        <v/>
      </c>
      <c r="Z516" s="76" t="str">
        <f t="shared" si="76"/>
        <v/>
      </c>
      <c r="AA516" s="77" t="str">
        <f t="shared" si="77"/>
        <v/>
      </c>
      <c r="AB516" s="76" t="str">
        <f t="shared" si="78"/>
        <v/>
      </c>
      <c r="AC516" s="74" t="str">
        <f>VLOOKUP('[1]Cumul H'!$C516,'[1]H S10'!$BE$9:$CU$60,37,FALSE)</f>
        <v/>
      </c>
      <c r="AD516" s="74" t="str">
        <f>VLOOKUP('[1]Cumul H'!$C516,'[1]H S10'!$BE$9:$CU$60,38,FALSE)</f>
        <v/>
      </c>
      <c r="AE516" s="74" t="str">
        <f>VLOOKUP('[1]Cumul H'!$C516,'[1]H S10'!$BE$9:$CU$60,39,FALSE)</f>
        <v/>
      </c>
      <c r="AF516" s="74" t="str">
        <f>VLOOKUP('[1]Cumul H'!$C516,'[1]H S10'!$BE$9:$CU$60,40,FALSE)</f>
        <v/>
      </c>
      <c r="AG516" s="74" t="str">
        <f>VLOOKUP('[1]Cumul H'!$C516,'[1]H S10'!$BE$9:$CU$60,41,FALSE)</f>
        <v/>
      </c>
      <c r="AH516" s="74" t="str">
        <f>VLOOKUP('[1]Cumul H'!$C516,'[1]H S10'!$BE$9:$CU$60,42,FALSE)</f>
        <v/>
      </c>
      <c r="AI516" s="74">
        <f>SUM('[1]Cumul H'!$AE516:$AH516)</f>
        <v>0</v>
      </c>
      <c r="AJ516" s="72" t="str" cm="1">
        <f t="array" ref="AJ516">IF(E516="INTERIM",_xlfn.IFS(J516="NON",$AK$2,J516="OUI",$AK$3),"")</f>
        <v/>
      </c>
      <c r="AK516" s="68" t="str">
        <f t="shared" si="70"/>
        <v/>
      </c>
      <c r="AL516" s="68" t="str">
        <f>IF(V516="","",IF(V516-Tableau3[[#This Row],[Heure sans Majoration]]&lt;0,0,V516-Tableau3[[#This Row],[Heure sans Majoration]]))</f>
        <v/>
      </c>
      <c r="AM516" s="68" t="str">
        <f t="shared" si="79"/>
        <v/>
      </c>
      <c r="AN516" s="68" t="str">
        <f t="shared" si="71"/>
        <v/>
      </c>
      <c r="AO516" s="68" t="str">
        <f t="shared" si="72"/>
        <v/>
      </c>
      <c r="AP516" s="72" t="str">
        <f>IF(C516="","",IF(F516=0,"",(V516*Tableau3[[#This Row],[Salaire Horaire]]*Tableau3[[#This Row],[Coef Multi]])))</f>
        <v/>
      </c>
      <c r="AQ516" s="72" t="str">
        <f>IF(C516="","",IF(F516=0,"",(Tableau3[[#This Row],[Heure avec majoration]]*Tableau3[[#This Row],[Salaire Horaire]]*Tableau3[[#This Row],[Coef Multi]]*25%)))</f>
        <v/>
      </c>
    </row>
    <row r="517" spans="2:43" ht="15" thickBot="1" x14ac:dyDescent="0.35">
      <c r="B517" s="73" t="s">
        <v>92</v>
      </c>
      <c r="C517" s="74" t="str">
        <f>IF('[1]H S10'!BE58="","",'[1]H S10'!BE58)</f>
        <v/>
      </c>
      <c r="D517" s="74" t="str">
        <f>IF(C517="","",VLOOKUP(C517,[1]!Tableau1[#All],5,FALSE))</f>
        <v/>
      </c>
      <c r="E517" s="74" t="str">
        <f>IF(C517="","",VLOOKUP(C517,[1]!Tableau1[#All],11,FALSE))</f>
        <v/>
      </c>
      <c r="F517" s="74" t="str">
        <f>IFERROR(IF(C517="","",VLOOKUP(C517,[1]!Tableau1[#All],12,FALSE)),"")</f>
        <v/>
      </c>
      <c r="G517" s="74" t="str">
        <f>IFERROR(IF(C517="","",VLOOKUP(C517,[1]!Tableau1[#All],6,FALSE)),"")</f>
        <v/>
      </c>
      <c r="H517" s="74" t="str">
        <f>IFERROR(IF(C517="","",VLOOKUP(C517,[1]!Tableau1[#All],13,FALSE)),"")</f>
        <v/>
      </c>
      <c r="I517" s="74" t="str">
        <f>IFERROR(IF(C517="","",VLOOKUP(C517,[1]!Tableau1[#All],14,FALSE)),"")</f>
        <v/>
      </c>
      <c r="J517" s="74" t="str">
        <f>IFERROR(IF(C517="","",VLOOKUP(C517,[1]!Tableau1[#All],8,FALSE)),"")</f>
        <v/>
      </c>
      <c r="K517" s="75" t="str">
        <f>VLOOKUP('[1]Cumul H'!$C517,'[1]H S10'!$BE$9:$CU$60,6,FALSE)</f>
        <v/>
      </c>
      <c r="L517" s="75" t="str">
        <f>VLOOKUP('[1]Cumul H'!$C517,'[1]H S10'!$BE$9:$CU$60,10,FALSE)</f>
        <v/>
      </c>
      <c r="M517" s="75" t="str">
        <f>VLOOKUP('[1]Cumul H'!$C517,'[1]H S10'!$BE$9:$CU$60,14,FALSE)</f>
        <v/>
      </c>
      <c r="N517" s="75" t="str">
        <f>VLOOKUP('[1]Cumul H'!$C517,'[1]H S10'!$BE$9:$CU$60,18,FALSE)</f>
        <v/>
      </c>
      <c r="O517" s="75" t="str">
        <f>VLOOKUP('[1]Cumul H'!$C517,'[1]H S10'!$BE$9:$CU$60,22,FALSE)</f>
        <v/>
      </c>
      <c r="P517" s="75" t="str">
        <f>VLOOKUP('[1]Cumul H'!$C517,'[1]H S10'!$BE$9:$CU$60,26,FALSE)</f>
        <v/>
      </c>
      <c r="Q517" s="75" t="str">
        <f>VLOOKUP('[1]Cumul H'!$C517,'[1]H S10'!$BE$9:$CU$60,30,FALSE)</f>
        <v/>
      </c>
      <c r="R517" s="75" t="str">
        <f>VLOOKUP('[1]Cumul H'!$C517,'[1]H S10'!$BE$9:$CU$60,34,FALSE)</f>
        <v/>
      </c>
      <c r="S517" s="75" t="str">
        <f>VLOOKUP('[1]Cumul H'!$C517,'[1]H S10'!$BE$9:$CU$60,33,FALSE)</f>
        <v/>
      </c>
      <c r="T517" s="75" t="str">
        <f>VLOOKUP('[1]Cumul H'!$C517,'[1]H S10'!$BE$9:$CU$60,35,FALSE)</f>
        <v/>
      </c>
      <c r="U517" s="75" t="str">
        <f>VLOOKUP('[1]Cumul H'!$C517,'[1]H S10'!$BE$9:$CU$60,36,FALSE)</f>
        <v/>
      </c>
      <c r="V517" s="76" t="str">
        <f t="shared" si="73"/>
        <v/>
      </c>
      <c r="W517" s="76" t="str" cm="1">
        <f t="array" ref="W517">IFERROR(_xlfn.IFS(V517="","",V517=39,"",V517&gt;39,V517-39),"")</f>
        <v/>
      </c>
      <c r="X517" s="76" t="str">
        <f t="shared" si="74"/>
        <v/>
      </c>
      <c r="Y517" s="76" t="str">
        <f t="shared" si="75"/>
        <v/>
      </c>
      <c r="Z517" s="76" t="str">
        <f t="shared" si="76"/>
        <v/>
      </c>
      <c r="AA517" s="77" t="str">
        <f t="shared" si="77"/>
        <v/>
      </c>
      <c r="AB517" s="76" t="str">
        <f t="shared" si="78"/>
        <v/>
      </c>
      <c r="AC517" s="74" t="str">
        <f>VLOOKUP('[1]Cumul H'!$C517,'[1]H S10'!$BE$9:$CU$60,37,FALSE)</f>
        <v/>
      </c>
      <c r="AD517" s="74" t="str">
        <f>VLOOKUP('[1]Cumul H'!$C517,'[1]H S10'!$BE$9:$CU$60,38,FALSE)</f>
        <v/>
      </c>
      <c r="AE517" s="74" t="str">
        <f>VLOOKUP('[1]Cumul H'!$C517,'[1]H S10'!$BE$9:$CU$60,39,FALSE)</f>
        <v/>
      </c>
      <c r="AF517" s="74" t="str">
        <f>VLOOKUP('[1]Cumul H'!$C517,'[1]H S10'!$BE$9:$CU$60,40,FALSE)</f>
        <v/>
      </c>
      <c r="AG517" s="74" t="str">
        <f>VLOOKUP('[1]Cumul H'!$C517,'[1]H S10'!$BE$9:$CU$60,41,FALSE)</f>
        <v/>
      </c>
      <c r="AH517" s="74" t="str">
        <f>VLOOKUP('[1]Cumul H'!$C517,'[1]H S10'!$BE$9:$CU$60,42,FALSE)</f>
        <v/>
      </c>
      <c r="AI517" s="74">
        <f>SUM('[1]Cumul H'!$AE517:$AH517)</f>
        <v>0</v>
      </c>
      <c r="AJ517" s="78" t="str" cm="1">
        <f t="array" ref="AJ517">IF(E517="INTERIM",_xlfn.IFS(J517="NON",$AK$2,J517="OUI",$AK$3),"")</f>
        <v/>
      </c>
      <c r="AK517" s="74" t="str">
        <f t="shared" si="70"/>
        <v/>
      </c>
      <c r="AL517" s="74" t="str">
        <f>IF(V517="","",IF(V517-Tableau3[[#This Row],[Heure sans Majoration]]&lt;0,0,V517-Tableau3[[#This Row],[Heure sans Majoration]]))</f>
        <v/>
      </c>
      <c r="AM517" s="74" t="str">
        <f t="shared" si="79"/>
        <v/>
      </c>
      <c r="AN517" s="74" t="str">
        <f t="shared" si="71"/>
        <v/>
      </c>
      <c r="AO517" s="74" t="str">
        <f t="shared" si="72"/>
        <v/>
      </c>
      <c r="AP517" s="78" t="str">
        <f>IF(C517="","",IF(F517=0,"",(V517*Tableau3[[#This Row],[Salaire Horaire]]*Tableau3[[#This Row],[Coef Multi]])))</f>
        <v/>
      </c>
      <c r="AQ517" s="78" t="str">
        <f>IF(C517="","",IF(F517=0,"",(Tableau3[[#This Row],[Heure avec majoration]]*Tableau3[[#This Row],[Salaire Horaire]]*Tableau3[[#This Row],[Coef Multi]]*25%)))</f>
        <v/>
      </c>
    </row>
    <row r="518" spans="2:43" ht="15" thickTop="1" x14ac:dyDescent="0.3">
      <c r="B518" s="73" t="s">
        <v>92</v>
      </c>
      <c r="C518" s="74" t="str">
        <f>IF('[1]H S10'!BE59="","",'[1]H S10'!BE59)</f>
        <v/>
      </c>
      <c r="D518" s="74" t="str">
        <f>IF(C518="","",VLOOKUP(C518,[1]!Tableau1[#All],5,FALSE))</f>
        <v/>
      </c>
      <c r="E518" s="74" t="str">
        <f>IF(C518="","",VLOOKUP(C518,[1]!Tableau1[#All],11,FALSE))</f>
        <v/>
      </c>
      <c r="F518" s="74" t="str">
        <f>IFERROR(IF(C518="","",VLOOKUP(C518,[1]!Tableau1[#All],12,FALSE)),"")</f>
        <v/>
      </c>
      <c r="G518" s="74" t="str">
        <f>IFERROR(IF(C518="","",VLOOKUP(C518,[1]!Tableau1[#All],6,FALSE)),"")</f>
        <v/>
      </c>
      <c r="H518" s="74" t="str">
        <f>IFERROR(IF(C518="","",VLOOKUP(C518,[1]!Tableau1[#All],13,FALSE)),"")</f>
        <v/>
      </c>
      <c r="I518" s="74" t="str">
        <f>IFERROR(IF(C518="","",VLOOKUP(C518,[1]!Tableau1[#All],14,FALSE)),"")</f>
        <v/>
      </c>
      <c r="J518" s="74" t="str">
        <f>IFERROR(IF(C518="","",VLOOKUP(C518,[1]!Tableau1[#All],8,FALSE)),"")</f>
        <v/>
      </c>
      <c r="K518" s="75" t="str">
        <f>VLOOKUP('[1]Cumul H'!$C518,'[1]H S10'!$BE$9:$CU$60,6,FALSE)</f>
        <v/>
      </c>
      <c r="L518" s="75" t="str">
        <f>VLOOKUP('[1]Cumul H'!$C518,'[1]H S10'!$BE$9:$CU$60,10,FALSE)</f>
        <v/>
      </c>
      <c r="M518" s="75" t="str">
        <f>VLOOKUP('[1]Cumul H'!$C518,'[1]H S10'!$BE$9:$CU$60,14,FALSE)</f>
        <v/>
      </c>
      <c r="N518" s="75" t="str">
        <f>VLOOKUP('[1]Cumul H'!$C518,'[1]H S10'!$BE$9:$CU$60,18,FALSE)</f>
        <v/>
      </c>
      <c r="O518" s="75" t="str">
        <f>VLOOKUP('[1]Cumul H'!$C518,'[1]H S10'!$BE$9:$CU$60,22,FALSE)</f>
        <v/>
      </c>
      <c r="P518" s="75" t="str">
        <f>VLOOKUP('[1]Cumul H'!$C518,'[1]H S10'!$BE$9:$CU$60,26,FALSE)</f>
        <v/>
      </c>
      <c r="Q518" s="75" t="str">
        <f>VLOOKUP('[1]Cumul H'!$C518,'[1]H S10'!$BE$9:$CU$60,30,FALSE)</f>
        <v/>
      </c>
      <c r="R518" s="75" t="str">
        <f>VLOOKUP('[1]Cumul H'!$C518,'[1]H S10'!$BE$9:$CU$60,34,FALSE)</f>
        <v/>
      </c>
      <c r="S518" s="75" t="str">
        <f>VLOOKUP('[1]Cumul H'!$C518,'[1]H S10'!$BE$9:$CU$60,33,FALSE)</f>
        <v/>
      </c>
      <c r="T518" s="75" t="str">
        <f>VLOOKUP('[1]Cumul H'!$C518,'[1]H S10'!$BE$9:$CU$60,35,FALSE)</f>
        <v/>
      </c>
      <c r="U518" s="75" t="str">
        <f>VLOOKUP('[1]Cumul H'!$C518,'[1]H S10'!$BE$9:$CU$60,36,FALSE)</f>
        <v/>
      </c>
      <c r="V518" s="76" t="str">
        <f t="shared" si="73"/>
        <v/>
      </c>
      <c r="W518" s="76" t="str" cm="1">
        <f t="array" ref="W518">IFERROR(_xlfn.IFS(V518="","",V518=39,"",V518&gt;39,V518-39),"")</f>
        <v/>
      </c>
      <c r="X518" s="76" t="str">
        <f t="shared" si="74"/>
        <v/>
      </c>
      <c r="Y518" s="76" t="str">
        <f t="shared" si="75"/>
        <v/>
      </c>
      <c r="Z518" s="76" t="str">
        <f t="shared" si="76"/>
        <v/>
      </c>
      <c r="AA518" s="77" t="str">
        <f t="shared" si="77"/>
        <v/>
      </c>
      <c r="AB518" s="76" t="str">
        <f t="shared" si="78"/>
        <v/>
      </c>
      <c r="AC518" s="74" t="str">
        <f>VLOOKUP('[1]Cumul H'!$C518,'[1]H S10'!$BE$9:$CU$60,37,FALSE)</f>
        <v/>
      </c>
      <c r="AD518" s="74" t="str">
        <f>VLOOKUP('[1]Cumul H'!$C518,'[1]H S10'!$BE$9:$CU$60,38,FALSE)</f>
        <v/>
      </c>
      <c r="AE518" s="74" t="str">
        <f>VLOOKUP('[1]Cumul H'!$C518,'[1]H S10'!$BE$9:$CU$60,39,FALSE)</f>
        <v/>
      </c>
      <c r="AF518" s="74" t="str">
        <f>VLOOKUP('[1]Cumul H'!$C518,'[1]H S10'!$BE$9:$CU$60,40,FALSE)</f>
        <v/>
      </c>
      <c r="AG518" s="74" t="str">
        <f>VLOOKUP('[1]Cumul H'!$C518,'[1]H S10'!$BE$9:$CU$60,41,FALSE)</f>
        <v/>
      </c>
      <c r="AH518" s="74" t="str">
        <f>VLOOKUP('[1]Cumul H'!$C518,'[1]H S10'!$BE$9:$CU$60,42,FALSE)</f>
        <v/>
      </c>
      <c r="AI518" s="74">
        <f>SUM('[1]Cumul H'!$AE518:$AH518)</f>
        <v>0</v>
      </c>
      <c r="AJ518" s="72" t="str" cm="1">
        <f t="array" ref="AJ518">IF(E518="INTERIM",_xlfn.IFS(J518="NON",$AK$2,J518="OUI",$AK$3),"")</f>
        <v/>
      </c>
      <c r="AK518" s="68" t="str">
        <f t="shared" si="70"/>
        <v/>
      </c>
      <c r="AL518" s="68" t="str">
        <f>IF(V518="","",IF(V518-Tableau3[[#This Row],[Heure sans Majoration]]&lt;0,0,V518-Tableau3[[#This Row],[Heure sans Majoration]]))</f>
        <v/>
      </c>
      <c r="AM518" s="68" t="str">
        <f t="shared" si="79"/>
        <v/>
      </c>
      <c r="AN518" s="68" t="str">
        <f t="shared" si="71"/>
        <v/>
      </c>
      <c r="AO518" s="68" t="str">
        <f t="shared" si="72"/>
        <v/>
      </c>
      <c r="AP518" s="72" t="str">
        <f>IF(C518="","",IF(F518=0,"",(V518*Tableau3[[#This Row],[Salaire Horaire]]*Tableau3[[#This Row],[Coef Multi]])))</f>
        <v/>
      </c>
      <c r="AQ518" s="72" t="str">
        <f>IF(C518="","",IF(F518=0,"",(Tableau3[[#This Row],[Heure avec majoration]]*Tableau3[[#This Row],[Salaire Horaire]]*Tableau3[[#This Row],[Coef Multi]]*25%)))</f>
        <v/>
      </c>
    </row>
    <row r="519" spans="2:43" ht="15" thickBot="1" x14ac:dyDescent="0.35">
      <c r="B519" s="73" t="s">
        <v>93</v>
      </c>
      <c r="C519" s="74" t="str">
        <f>IF('[1]H S11'!BE10="","",'[1]H S11'!BE10)</f>
        <v/>
      </c>
      <c r="D519" s="74" t="str">
        <f>IF(C519="","",VLOOKUP(C519,[1]!Tableau1[#All],5,FALSE))</f>
        <v/>
      </c>
      <c r="E519" s="74" t="str">
        <f>IF(C519="","",VLOOKUP(C519,[1]!Tableau1[#All],11,FALSE))</f>
        <v/>
      </c>
      <c r="F519" s="74" t="str">
        <f>IFERROR(IF(C519="","",VLOOKUP(C519,[1]!Tableau1[#All],12,FALSE)),"")</f>
        <v/>
      </c>
      <c r="G519" s="74" t="str">
        <f>IFERROR(IF(C519="","",VLOOKUP(C519,[1]!Tableau1[#All],6,FALSE)),"")</f>
        <v/>
      </c>
      <c r="H519" s="74" t="str">
        <f>IFERROR(IF(C519="","",VLOOKUP(C519,[1]!Tableau1[#All],13,FALSE)),"")</f>
        <v/>
      </c>
      <c r="I519" s="74" t="str">
        <f>IFERROR(IF(C519="","",VLOOKUP(C519,[1]!Tableau1[#All],14,FALSE)),"")</f>
        <v/>
      </c>
      <c r="J519" s="74" t="str">
        <f>IFERROR(IF(C519="","",VLOOKUP(C519,[1]!Tableau1[#All],8,FALSE)),"")</f>
        <v/>
      </c>
      <c r="K519" s="75" t="str">
        <f>VLOOKUP('[1]Cumul H'!$C519,'[1]H S11'!$BE$9:$CU$60,6,FALSE)</f>
        <v/>
      </c>
      <c r="L519" s="75" t="str">
        <f>VLOOKUP('[1]Cumul H'!$C519,'[1]H S11'!$BE$9:$CU$60,10,FALSE)</f>
        <v/>
      </c>
      <c r="M519" s="75" t="str">
        <f>VLOOKUP('[1]Cumul H'!$C519,'[1]H S11'!$BE$9:$CU$60,14,FALSE)</f>
        <v/>
      </c>
      <c r="N519" s="75" t="str">
        <f>VLOOKUP('[1]Cumul H'!$C519,'[1]H S11'!$BE$9:$CU$60,18,FALSE)</f>
        <v/>
      </c>
      <c r="O519" s="75" t="str">
        <f>VLOOKUP('[1]Cumul H'!$C519,'[1]H S11'!$BE$9:$CU$60,22,FALSE)</f>
        <v/>
      </c>
      <c r="P519" s="75" t="str">
        <f>VLOOKUP('[1]Cumul H'!$C519,'[1]H S11'!$BE$9:$CU$60,26,FALSE)</f>
        <v/>
      </c>
      <c r="Q519" s="75" t="str">
        <f>VLOOKUP('[1]Cumul H'!$C519,'[1]H S11'!$BE$9:$CU$60,30,FALSE)</f>
        <v/>
      </c>
      <c r="R519" s="75" t="str">
        <f>VLOOKUP('[1]Cumul H'!$C519,'[1]H S11'!$BE$9:$CU$60,34,FALSE)</f>
        <v/>
      </c>
      <c r="S519" s="75" t="str">
        <f>VLOOKUP('[1]Cumul H'!$C519,'[1]H S11'!$BE$9:$CU$60,33,FALSE)</f>
        <v/>
      </c>
      <c r="T519" s="75" t="str">
        <f>VLOOKUP('[1]Cumul H'!$C519,'[1]H S11'!$BE$9:$CU$60,35,FALSE)</f>
        <v/>
      </c>
      <c r="U519" s="75" t="str">
        <f>VLOOKUP('[1]Cumul H'!$C519,'[1]H S11'!$BE$9:$CU$60,36,FALSE)</f>
        <v/>
      </c>
      <c r="V519" s="76" t="str">
        <f t="shared" si="73"/>
        <v/>
      </c>
      <c r="W519" s="76" t="str" cm="1">
        <f t="array" ref="W519">IFERROR(_xlfn.IFS(V519="","",V519=39,"",V519&gt;39,V519-39),"")</f>
        <v/>
      </c>
      <c r="X519" s="76" t="str">
        <f t="shared" si="74"/>
        <v/>
      </c>
      <c r="Y519" s="76" t="str">
        <f t="shared" si="75"/>
        <v/>
      </c>
      <c r="Z519" s="76" t="str">
        <f t="shared" si="76"/>
        <v/>
      </c>
      <c r="AA519" s="77" t="str">
        <f t="shared" si="77"/>
        <v/>
      </c>
      <c r="AB519" s="76" t="str">
        <f t="shared" si="78"/>
        <v/>
      </c>
      <c r="AC519" s="74" t="str">
        <f>VLOOKUP('[1]Cumul H'!$C519,'[1]H S11'!$BE$9:$CU$60,37,FALSE)</f>
        <v/>
      </c>
      <c r="AD519" s="74" t="str">
        <f>VLOOKUP('[1]Cumul H'!$C519,'[1]H S11'!$BE$9:$CU$60,38,FALSE)</f>
        <v/>
      </c>
      <c r="AE519" s="74" t="str">
        <f>VLOOKUP('[1]Cumul H'!$C519,'[1]H S11'!$BE$9:$CU$60,39,FALSE)</f>
        <v/>
      </c>
      <c r="AF519" s="74" t="str">
        <f>VLOOKUP('[1]Cumul H'!$C519,'[1]H S11'!$BE$9:$CU$60,40,FALSE)</f>
        <v/>
      </c>
      <c r="AG519" s="74" t="str">
        <f>VLOOKUP('[1]Cumul H'!$C519,'[1]H S11'!$BE$9:$CU$60,41,FALSE)</f>
        <v/>
      </c>
      <c r="AH519" s="74" t="str">
        <f>VLOOKUP('[1]Cumul H'!$C519,'[1]H S11'!$BE$9:$CU$60,42,FALSE)</f>
        <v/>
      </c>
      <c r="AI519" s="74">
        <f>SUM('[1]Cumul H'!$AE519:$AH519)</f>
        <v>0</v>
      </c>
      <c r="AJ519" s="78" t="str" cm="1">
        <f t="array" ref="AJ519">IF(E519="INTERIM",_xlfn.IFS(J519="NON",$AK$2,J519="OUI",$AK$3),"")</f>
        <v/>
      </c>
      <c r="AK519" s="74" t="str">
        <f t="shared" si="70"/>
        <v/>
      </c>
      <c r="AL519" s="74" t="str">
        <f>IF(V519="","",IF(V519-Tableau3[[#This Row],[Heure sans Majoration]]&lt;0,0,V519-Tableau3[[#This Row],[Heure sans Majoration]]))</f>
        <v/>
      </c>
      <c r="AM519" s="74" t="str">
        <f t="shared" si="79"/>
        <v/>
      </c>
      <c r="AN519" s="74" t="str">
        <f t="shared" si="71"/>
        <v/>
      </c>
      <c r="AO519" s="74" t="str">
        <f t="shared" si="72"/>
        <v/>
      </c>
      <c r="AP519" s="78" t="str">
        <f>IF(C519="","",IF(F519=0,"",(V519*Tableau3[[#This Row],[Salaire Horaire]]*Tableau3[[#This Row],[Coef Multi]])))</f>
        <v/>
      </c>
      <c r="AQ519" s="78" t="str">
        <f>IF(C519="","",IF(F519=0,"",(Tableau3[[#This Row],[Heure avec majoration]]*Tableau3[[#This Row],[Salaire Horaire]]*Tableau3[[#This Row],[Coef Multi]]*25%)))</f>
        <v/>
      </c>
    </row>
    <row r="520" spans="2:43" ht="15" thickTop="1" x14ac:dyDescent="0.3">
      <c r="B520" s="73" t="s">
        <v>93</v>
      </c>
      <c r="C520" s="74" t="str">
        <f>IF('[1]H S11'!BE11="","",'[1]H S11'!BE11)</f>
        <v/>
      </c>
      <c r="D520" s="74" t="str">
        <f>IF(C520="","",VLOOKUP(C520,[1]!Tableau1[#All],5,FALSE))</f>
        <v/>
      </c>
      <c r="E520" s="74" t="str">
        <f>IF(C520="","",VLOOKUP(C520,[1]!Tableau1[#All],11,FALSE))</f>
        <v/>
      </c>
      <c r="F520" s="74" t="str">
        <f>IFERROR(IF(C520="","",VLOOKUP(C520,[1]!Tableau1[#All],12,FALSE)),"")</f>
        <v/>
      </c>
      <c r="G520" s="74" t="str">
        <f>IFERROR(IF(C520="","",VLOOKUP(C520,[1]!Tableau1[#All],6,FALSE)),"")</f>
        <v/>
      </c>
      <c r="H520" s="74" t="str">
        <f>IFERROR(IF(C520="","",VLOOKUP(C520,[1]!Tableau1[#All],13,FALSE)),"")</f>
        <v/>
      </c>
      <c r="I520" s="74" t="str">
        <f>IFERROR(IF(C520="","",VLOOKUP(C520,[1]!Tableau1[#All],14,FALSE)),"")</f>
        <v/>
      </c>
      <c r="J520" s="74" t="str">
        <f>IFERROR(IF(C520="","",VLOOKUP(C520,[1]!Tableau1[#All],8,FALSE)),"")</f>
        <v/>
      </c>
      <c r="K520" s="75" t="str">
        <f>VLOOKUP('[1]Cumul H'!$C520,'[1]H S11'!$BE$9:$CU$60,6,FALSE)</f>
        <v/>
      </c>
      <c r="L520" s="75" t="str">
        <f>VLOOKUP('[1]Cumul H'!$C520,'[1]H S11'!$BE$9:$CU$60,10,FALSE)</f>
        <v/>
      </c>
      <c r="M520" s="75" t="str">
        <f>VLOOKUP('[1]Cumul H'!$C520,'[1]H S11'!$BE$9:$CU$60,14,FALSE)</f>
        <v/>
      </c>
      <c r="N520" s="75" t="str">
        <f>VLOOKUP('[1]Cumul H'!$C520,'[1]H S11'!$BE$9:$CU$60,18,FALSE)</f>
        <v/>
      </c>
      <c r="O520" s="75" t="str">
        <f>VLOOKUP('[1]Cumul H'!$C520,'[1]H S11'!$BE$9:$CU$60,22,FALSE)</f>
        <v/>
      </c>
      <c r="P520" s="75" t="str">
        <f>VLOOKUP('[1]Cumul H'!$C520,'[1]H S11'!$BE$9:$CU$60,26,FALSE)</f>
        <v/>
      </c>
      <c r="Q520" s="75" t="str">
        <f>VLOOKUP('[1]Cumul H'!$C520,'[1]H S11'!$BE$9:$CU$60,30,FALSE)</f>
        <v/>
      </c>
      <c r="R520" s="75" t="str">
        <f>VLOOKUP('[1]Cumul H'!$C520,'[1]H S11'!$BE$9:$CU$60,34,FALSE)</f>
        <v/>
      </c>
      <c r="S520" s="75" t="str">
        <f>VLOOKUP('[1]Cumul H'!$C520,'[1]H S11'!$BE$9:$CU$60,33,FALSE)</f>
        <v/>
      </c>
      <c r="T520" s="75" t="str">
        <f>VLOOKUP('[1]Cumul H'!$C520,'[1]H S11'!$BE$9:$CU$60,35,FALSE)</f>
        <v/>
      </c>
      <c r="U520" s="75" t="str">
        <f>VLOOKUP('[1]Cumul H'!$C520,'[1]H S11'!$BE$9:$CU$60,36,FALSE)</f>
        <v/>
      </c>
      <c r="V520" s="76" t="str">
        <f t="shared" si="73"/>
        <v/>
      </c>
      <c r="W520" s="76" t="str" cm="1">
        <f t="array" ref="W520">IFERROR(_xlfn.IFS(V520="","",V520=39,"",V520&gt;39,V520-39),"")</f>
        <v/>
      </c>
      <c r="X520" s="76" t="str">
        <f t="shared" si="74"/>
        <v/>
      </c>
      <c r="Y520" s="76" t="str">
        <f t="shared" si="75"/>
        <v/>
      </c>
      <c r="Z520" s="76" t="str">
        <f t="shared" si="76"/>
        <v/>
      </c>
      <c r="AA520" s="77" t="str">
        <f t="shared" si="77"/>
        <v/>
      </c>
      <c r="AB520" s="76" t="str">
        <f t="shared" si="78"/>
        <v/>
      </c>
      <c r="AC520" s="74" t="str">
        <f>VLOOKUP('[1]Cumul H'!$C520,'[1]H S11'!$BE$9:$CU$60,37,FALSE)</f>
        <v/>
      </c>
      <c r="AD520" s="74" t="str">
        <f>VLOOKUP('[1]Cumul H'!$C520,'[1]H S11'!$BE$9:$CU$60,38,FALSE)</f>
        <v/>
      </c>
      <c r="AE520" s="74" t="str">
        <f>VLOOKUP('[1]Cumul H'!$C520,'[1]H S11'!$BE$9:$CU$60,39,FALSE)</f>
        <v/>
      </c>
      <c r="AF520" s="74" t="str">
        <f>VLOOKUP('[1]Cumul H'!$C520,'[1]H S11'!$BE$9:$CU$60,40,FALSE)</f>
        <v/>
      </c>
      <c r="AG520" s="74" t="str">
        <f>VLOOKUP('[1]Cumul H'!$C520,'[1]H S11'!$BE$9:$CU$60,41,FALSE)</f>
        <v/>
      </c>
      <c r="AH520" s="74" t="str">
        <f>VLOOKUP('[1]Cumul H'!$C520,'[1]H S11'!$BE$9:$CU$60,42,FALSE)</f>
        <v/>
      </c>
      <c r="AI520" s="74">
        <f>SUM('[1]Cumul H'!$AE520:$AH520)</f>
        <v>0</v>
      </c>
      <c r="AJ520" s="72" t="str" cm="1">
        <f t="array" ref="AJ520">IF(E520="INTERIM",_xlfn.IFS(J520="NON",$AK$2,J520="OUI",$AK$3),"")</f>
        <v/>
      </c>
      <c r="AK520" s="68" t="str">
        <f t="shared" si="70"/>
        <v/>
      </c>
      <c r="AL520" s="68" t="str">
        <f>IF(V520="","",IF(V520-Tableau3[[#This Row],[Heure sans Majoration]]&lt;0,0,V520-Tableau3[[#This Row],[Heure sans Majoration]]))</f>
        <v/>
      </c>
      <c r="AM520" s="68" t="str">
        <f t="shared" si="79"/>
        <v/>
      </c>
      <c r="AN520" s="68" t="str">
        <f t="shared" si="71"/>
        <v/>
      </c>
      <c r="AO520" s="68" t="str">
        <f t="shared" si="72"/>
        <v/>
      </c>
      <c r="AP520" s="72" t="str">
        <f>IF(C520="","",IF(F520=0,"",(V520*Tableau3[[#This Row],[Salaire Horaire]]*Tableau3[[#This Row],[Coef Multi]])))</f>
        <v/>
      </c>
      <c r="AQ520" s="72" t="str">
        <f>IF(C520="","",IF(F520=0,"",(Tableau3[[#This Row],[Heure avec majoration]]*Tableau3[[#This Row],[Salaire Horaire]]*Tableau3[[#This Row],[Coef Multi]]*25%)))</f>
        <v/>
      </c>
    </row>
    <row r="521" spans="2:43" ht="15" thickBot="1" x14ac:dyDescent="0.35">
      <c r="B521" s="73" t="s">
        <v>93</v>
      </c>
      <c r="C521" s="74" t="str">
        <f>IF('[1]H S11'!BE12="","",'[1]H S11'!BE12)</f>
        <v/>
      </c>
      <c r="D521" s="74" t="str">
        <f>IF(C521="","",VLOOKUP(C521,[1]!Tableau1[#All],5,FALSE))</f>
        <v/>
      </c>
      <c r="E521" s="74" t="str">
        <f>IF(C521="","",VLOOKUP(C521,[1]!Tableau1[#All],11,FALSE))</f>
        <v/>
      </c>
      <c r="F521" s="74" t="str">
        <f>IFERROR(IF(C521="","",VLOOKUP(C521,[1]!Tableau1[#All],12,FALSE)),"")</f>
        <v/>
      </c>
      <c r="G521" s="74" t="str">
        <f>IFERROR(IF(C521="","",VLOOKUP(C521,[1]!Tableau1[#All],6,FALSE)),"")</f>
        <v/>
      </c>
      <c r="H521" s="74" t="str">
        <f>IFERROR(IF(C521="","",VLOOKUP(C521,[1]!Tableau1[#All],13,FALSE)),"")</f>
        <v/>
      </c>
      <c r="I521" s="74" t="str">
        <f>IFERROR(IF(C521="","",VLOOKUP(C521,[1]!Tableau1[#All],14,FALSE)),"")</f>
        <v/>
      </c>
      <c r="J521" s="74" t="str">
        <f>IFERROR(IF(C521="","",VLOOKUP(C521,[1]!Tableau1[#All],8,FALSE)),"")</f>
        <v/>
      </c>
      <c r="K521" s="75" t="str">
        <f>VLOOKUP('[1]Cumul H'!$C521,'[1]H S11'!$BE$9:$CU$60,6,FALSE)</f>
        <v/>
      </c>
      <c r="L521" s="75" t="str">
        <f>VLOOKUP('[1]Cumul H'!$C521,'[1]H S11'!$BE$9:$CU$60,10,FALSE)</f>
        <v/>
      </c>
      <c r="M521" s="75" t="str">
        <f>VLOOKUP('[1]Cumul H'!$C521,'[1]H S11'!$BE$9:$CU$60,14,FALSE)</f>
        <v/>
      </c>
      <c r="N521" s="75" t="str">
        <f>VLOOKUP('[1]Cumul H'!$C521,'[1]H S11'!$BE$9:$CU$60,18,FALSE)</f>
        <v/>
      </c>
      <c r="O521" s="75" t="str">
        <f>VLOOKUP('[1]Cumul H'!$C521,'[1]H S11'!$BE$9:$CU$60,22,FALSE)</f>
        <v/>
      </c>
      <c r="P521" s="75" t="str">
        <f>VLOOKUP('[1]Cumul H'!$C521,'[1]H S11'!$BE$9:$CU$60,26,FALSE)</f>
        <v/>
      </c>
      <c r="Q521" s="75" t="str">
        <f>VLOOKUP('[1]Cumul H'!$C521,'[1]H S11'!$BE$9:$CU$60,30,FALSE)</f>
        <v/>
      </c>
      <c r="R521" s="75" t="str">
        <f>VLOOKUP('[1]Cumul H'!$C521,'[1]H S11'!$BE$9:$CU$60,34,FALSE)</f>
        <v/>
      </c>
      <c r="S521" s="75" t="str">
        <f>VLOOKUP('[1]Cumul H'!$C521,'[1]H S11'!$BE$9:$CU$60,33,FALSE)</f>
        <v/>
      </c>
      <c r="T521" s="75" t="str">
        <f>VLOOKUP('[1]Cumul H'!$C521,'[1]H S11'!$BE$9:$CU$60,35,FALSE)</f>
        <v/>
      </c>
      <c r="U521" s="75" t="str">
        <f>VLOOKUP('[1]Cumul H'!$C521,'[1]H S11'!$BE$9:$CU$60,36,FALSE)</f>
        <v/>
      </c>
      <c r="V521" s="76" t="str">
        <f t="shared" si="73"/>
        <v/>
      </c>
      <c r="W521" s="76" t="str" cm="1">
        <f t="array" ref="W521">IFERROR(_xlfn.IFS(V521="","",V521=39,"",V521&gt;39,V521-39),"")</f>
        <v/>
      </c>
      <c r="X521" s="76" t="str">
        <f t="shared" si="74"/>
        <v/>
      </c>
      <c r="Y521" s="76" t="str">
        <f t="shared" si="75"/>
        <v/>
      </c>
      <c r="Z521" s="76" t="str">
        <f t="shared" si="76"/>
        <v/>
      </c>
      <c r="AA521" s="77" t="str">
        <f t="shared" si="77"/>
        <v/>
      </c>
      <c r="AB521" s="76" t="str">
        <f t="shared" si="78"/>
        <v/>
      </c>
      <c r="AC521" s="74" t="str">
        <f>VLOOKUP('[1]Cumul H'!$C521,'[1]H S11'!$BE$9:$CU$60,37,FALSE)</f>
        <v/>
      </c>
      <c r="AD521" s="74" t="str">
        <f>VLOOKUP('[1]Cumul H'!$C521,'[1]H S11'!$BE$9:$CU$60,38,FALSE)</f>
        <v/>
      </c>
      <c r="AE521" s="74" t="str">
        <f>VLOOKUP('[1]Cumul H'!$C521,'[1]H S11'!$BE$9:$CU$60,39,FALSE)</f>
        <v/>
      </c>
      <c r="AF521" s="74" t="str">
        <f>VLOOKUP('[1]Cumul H'!$C521,'[1]H S11'!$BE$9:$CU$60,40,FALSE)</f>
        <v/>
      </c>
      <c r="AG521" s="74" t="str">
        <f>VLOOKUP('[1]Cumul H'!$C521,'[1]H S11'!$BE$9:$CU$60,41,FALSE)</f>
        <v/>
      </c>
      <c r="AH521" s="74" t="str">
        <f>VLOOKUP('[1]Cumul H'!$C521,'[1]H S11'!$BE$9:$CU$60,42,FALSE)</f>
        <v/>
      </c>
      <c r="AI521" s="74">
        <f>SUM('[1]Cumul H'!$AE521:$AH521)</f>
        <v>0</v>
      </c>
      <c r="AJ521" s="78" t="str" cm="1">
        <f t="array" ref="AJ521">IF(E521="INTERIM",_xlfn.IFS(J521="NON",$AK$2,J521="OUI",$AK$3),"")</f>
        <v/>
      </c>
      <c r="AK521" s="74" t="str">
        <f t="shared" si="70"/>
        <v/>
      </c>
      <c r="AL521" s="74" t="str">
        <f>IF(V521="","",IF(V521-Tableau3[[#This Row],[Heure sans Majoration]]&lt;0,0,V521-Tableau3[[#This Row],[Heure sans Majoration]]))</f>
        <v/>
      </c>
      <c r="AM521" s="74" t="str">
        <f t="shared" si="79"/>
        <v/>
      </c>
      <c r="AN521" s="74" t="str">
        <f t="shared" si="71"/>
        <v/>
      </c>
      <c r="AO521" s="74" t="str">
        <f t="shared" si="72"/>
        <v/>
      </c>
      <c r="AP521" s="78" t="str">
        <f>IF(C521="","",IF(F521=0,"",(V521*Tableau3[[#This Row],[Salaire Horaire]]*Tableau3[[#This Row],[Coef Multi]])))</f>
        <v/>
      </c>
      <c r="AQ521" s="78" t="str">
        <f>IF(C521="","",IF(F521=0,"",(Tableau3[[#This Row],[Heure avec majoration]]*Tableau3[[#This Row],[Salaire Horaire]]*Tableau3[[#This Row],[Coef Multi]]*25%)))</f>
        <v/>
      </c>
    </row>
    <row r="522" spans="2:43" ht="15" thickTop="1" x14ac:dyDescent="0.3">
      <c r="B522" s="73" t="s">
        <v>93</v>
      </c>
      <c r="C522" s="74" t="str">
        <f>IF('[1]H S11'!BE13="","",'[1]H S11'!BE13)</f>
        <v/>
      </c>
      <c r="D522" s="74" t="str">
        <f>IF(C522="","",VLOOKUP(C522,[1]!Tableau1[#All],5,FALSE))</f>
        <v/>
      </c>
      <c r="E522" s="74" t="str">
        <f>IF(C522="","",VLOOKUP(C522,[1]!Tableau1[#All],11,FALSE))</f>
        <v/>
      </c>
      <c r="F522" s="74" t="str">
        <f>IFERROR(IF(C522="","",VLOOKUP(C522,[1]!Tableau1[#All],12,FALSE)),"")</f>
        <v/>
      </c>
      <c r="G522" s="74" t="str">
        <f>IFERROR(IF(C522="","",VLOOKUP(C522,[1]!Tableau1[#All],6,FALSE)),"")</f>
        <v/>
      </c>
      <c r="H522" s="74" t="str">
        <f>IFERROR(IF(C522="","",VLOOKUP(C522,[1]!Tableau1[#All],13,FALSE)),"")</f>
        <v/>
      </c>
      <c r="I522" s="74" t="str">
        <f>IFERROR(IF(C522="","",VLOOKUP(C522,[1]!Tableau1[#All],14,FALSE)),"")</f>
        <v/>
      </c>
      <c r="J522" s="74" t="str">
        <f>IFERROR(IF(C522="","",VLOOKUP(C522,[1]!Tableau1[#All],8,FALSE)),"")</f>
        <v/>
      </c>
      <c r="K522" s="75" t="str">
        <f>VLOOKUP('[1]Cumul H'!$C522,'[1]H S11'!$BE$9:$CU$60,6,FALSE)</f>
        <v/>
      </c>
      <c r="L522" s="75" t="str">
        <f>VLOOKUP('[1]Cumul H'!$C522,'[1]H S11'!$BE$9:$CU$60,10,FALSE)</f>
        <v/>
      </c>
      <c r="M522" s="75" t="str">
        <f>VLOOKUP('[1]Cumul H'!$C522,'[1]H S11'!$BE$9:$CU$60,14,FALSE)</f>
        <v/>
      </c>
      <c r="N522" s="75" t="str">
        <f>VLOOKUP('[1]Cumul H'!$C522,'[1]H S11'!$BE$9:$CU$60,18,FALSE)</f>
        <v/>
      </c>
      <c r="O522" s="75" t="str">
        <f>VLOOKUP('[1]Cumul H'!$C522,'[1]H S11'!$BE$9:$CU$60,22,FALSE)</f>
        <v/>
      </c>
      <c r="P522" s="75" t="str">
        <f>VLOOKUP('[1]Cumul H'!$C522,'[1]H S11'!$BE$9:$CU$60,26,FALSE)</f>
        <v/>
      </c>
      <c r="Q522" s="75" t="str">
        <f>VLOOKUP('[1]Cumul H'!$C522,'[1]H S11'!$BE$9:$CU$60,30,FALSE)</f>
        <v/>
      </c>
      <c r="R522" s="75" t="str">
        <f>VLOOKUP('[1]Cumul H'!$C522,'[1]H S11'!$BE$9:$CU$60,34,FALSE)</f>
        <v/>
      </c>
      <c r="S522" s="75" t="str">
        <f>VLOOKUP('[1]Cumul H'!$C522,'[1]H S11'!$BE$9:$CU$60,33,FALSE)</f>
        <v/>
      </c>
      <c r="T522" s="75" t="str">
        <f>VLOOKUP('[1]Cumul H'!$C522,'[1]H S11'!$BE$9:$CU$60,35,FALSE)</f>
        <v/>
      </c>
      <c r="U522" s="75" t="str">
        <f>VLOOKUP('[1]Cumul H'!$C522,'[1]H S11'!$BE$9:$CU$60,36,FALSE)</f>
        <v/>
      </c>
      <c r="V522" s="76" t="str">
        <f t="shared" si="73"/>
        <v/>
      </c>
      <c r="W522" s="76" t="str" cm="1">
        <f t="array" ref="W522">IFERROR(_xlfn.IFS(V522="","",V522=39,"",V522&gt;39,V522-39),"")</f>
        <v/>
      </c>
      <c r="X522" s="76" t="str">
        <f t="shared" si="74"/>
        <v/>
      </c>
      <c r="Y522" s="76" t="str">
        <f t="shared" si="75"/>
        <v/>
      </c>
      <c r="Z522" s="76" t="str">
        <f t="shared" si="76"/>
        <v/>
      </c>
      <c r="AA522" s="77" t="str">
        <f t="shared" si="77"/>
        <v/>
      </c>
      <c r="AB522" s="76" t="str">
        <f t="shared" si="78"/>
        <v/>
      </c>
      <c r="AC522" s="74" t="str">
        <f>VLOOKUP('[1]Cumul H'!$C522,'[1]H S11'!$BE$9:$CU$60,37,FALSE)</f>
        <v/>
      </c>
      <c r="AD522" s="74" t="str">
        <f>VLOOKUP('[1]Cumul H'!$C522,'[1]H S11'!$BE$9:$CU$60,38,FALSE)</f>
        <v/>
      </c>
      <c r="AE522" s="74" t="str">
        <f>VLOOKUP('[1]Cumul H'!$C522,'[1]H S11'!$BE$9:$CU$60,39,FALSE)</f>
        <v/>
      </c>
      <c r="AF522" s="74" t="str">
        <f>VLOOKUP('[1]Cumul H'!$C522,'[1]H S11'!$BE$9:$CU$60,40,FALSE)</f>
        <v/>
      </c>
      <c r="AG522" s="74" t="str">
        <f>VLOOKUP('[1]Cumul H'!$C522,'[1]H S11'!$BE$9:$CU$60,41,FALSE)</f>
        <v/>
      </c>
      <c r="AH522" s="74" t="str">
        <f>VLOOKUP('[1]Cumul H'!$C522,'[1]H S11'!$BE$9:$CU$60,42,FALSE)</f>
        <v/>
      </c>
      <c r="AI522" s="74">
        <f>SUM('[1]Cumul H'!$AE522:$AH522)</f>
        <v>0</v>
      </c>
      <c r="AJ522" s="72" t="str" cm="1">
        <f t="array" ref="AJ522">IF(E522="INTERIM",_xlfn.IFS(J522="NON",$AK$2,J522="OUI",$AK$3),"")</f>
        <v/>
      </c>
      <c r="AK522" s="68" t="str">
        <f t="shared" si="70"/>
        <v/>
      </c>
      <c r="AL522" s="68" t="str">
        <f>IF(V522="","",IF(V522-Tableau3[[#This Row],[Heure sans Majoration]]&lt;0,0,V522-Tableau3[[#This Row],[Heure sans Majoration]]))</f>
        <v/>
      </c>
      <c r="AM522" s="68" t="str">
        <f t="shared" si="79"/>
        <v/>
      </c>
      <c r="AN522" s="68" t="str">
        <f t="shared" si="71"/>
        <v/>
      </c>
      <c r="AO522" s="68" t="str">
        <f t="shared" si="72"/>
        <v/>
      </c>
      <c r="AP522" s="72" t="str">
        <f>IF(C522="","",IF(F522=0,"",(V522*Tableau3[[#This Row],[Salaire Horaire]]*Tableau3[[#This Row],[Coef Multi]])))</f>
        <v/>
      </c>
      <c r="AQ522" s="72" t="str">
        <f>IF(C522="","",IF(F522=0,"",(Tableau3[[#This Row],[Heure avec majoration]]*Tableau3[[#This Row],[Salaire Horaire]]*Tableau3[[#This Row],[Coef Multi]]*25%)))</f>
        <v/>
      </c>
    </row>
    <row r="523" spans="2:43" ht="15" thickBot="1" x14ac:dyDescent="0.35">
      <c r="B523" s="73" t="s">
        <v>93</v>
      </c>
      <c r="C523" s="74" t="str">
        <f>IF('[1]H S11'!BE14="","",'[1]H S11'!BE14)</f>
        <v/>
      </c>
      <c r="D523" s="74" t="str">
        <f>IF(C523="","",VLOOKUP(C523,[1]!Tableau1[#All],5,FALSE))</f>
        <v/>
      </c>
      <c r="E523" s="74" t="str">
        <f>IF(C523="","",VLOOKUP(C523,[1]!Tableau1[#All],11,FALSE))</f>
        <v/>
      </c>
      <c r="F523" s="74" t="str">
        <f>IFERROR(IF(C523="","",VLOOKUP(C523,[1]!Tableau1[#All],12,FALSE)),"")</f>
        <v/>
      </c>
      <c r="G523" s="74" t="str">
        <f>IFERROR(IF(C523="","",VLOOKUP(C523,[1]!Tableau1[#All],6,FALSE)),"")</f>
        <v/>
      </c>
      <c r="H523" s="74" t="str">
        <f>IFERROR(IF(C523="","",VLOOKUP(C523,[1]!Tableau1[#All],13,FALSE)),"")</f>
        <v/>
      </c>
      <c r="I523" s="74" t="str">
        <f>IFERROR(IF(C523="","",VLOOKUP(C523,[1]!Tableau1[#All],14,FALSE)),"")</f>
        <v/>
      </c>
      <c r="J523" s="74" t="str">
        <f>IFERROR(IF(C523="","",VLOOKUP(C523,[1]!Tableau1[#All],8,FALSE)),"")</f>
        <v/>
      </c>
      <c r="K523" s="75" t="str">
        <f>VLOOKUP('[1]Cumul H'!$C523,'[1]H S11'!$BE$9:$CU$60,6,FALSE)</f>
        <v/>
      </c>
      <c r="L523" s="75" t="str">
        <f>VLOOKUP('[1]Cumul H'!$C523,'[1]H S11'!$BE$9:$CU$60,10,FALSE)</f>
        <v/>
      </c>
      <c r="M523" s="75" t="str">
        <f>VLOOKUP('[1]Cumul H'!$C523,'[1]H S11'!$BE$9:$CU$60,14,FALSE)</f>
        <v/>
      </c>
      <c r="N523" s="75" t="str">
        <f>VLOOKUP('[1]Cumul H'!$C523,'[1]H S11'!$BE$9:$CU$60,18,FALSE)</f>
        <v/>
      </c>
      <c r="O523" s="75" t="str">
        <f>VLOOKUP('[1]Cumul H'!$C523,'[1]H S11'!$BE$9:$CU$60,22,FALSE)</f>
        <v/>
      </c>
      <c r="P523" s="75" t="str">
        <f>VLOOKUP('[1]Cumul H'!$C523,'[1]H S11'!$BE$9:$CU$60,26,FALSE)</f>
        <v/>
      </c>
      <c r="Q523" s="75" t="str">
        <f>VLOOKUP('[1]Cumul H'!$C523,'[1]H S11'!$BE$9:$CU$60,30,FALSE)</f>
        <v/>
      </c>
      <c r="R523" s="75" t="str">
        <f>VLOOKUP('[1]Cumul H'!$C523,'[1]H S11'!$BE$9:$CU$60,34,FALSE)</f>
        <v/>
      </c>
      <c r="S523" s="75" t="str">
        <f>VLOOKUP('[1]Cumul H'!$C523,'[1]H S11'!$BE$9:$CU$60,33,FALSE)</f>
        <v/>
      </c>
      <c r="T523" s="75" t="str">
        <f>VLOOKUP('[1]Cumul H'!$C523,'[1]H S11'!$BE$9:$CU$60,35,FALSE)</f>
        <v/>
      </c>
      <c r="U523" s="75" t="str">
        <f>VLOOKUP('[1]Cumul H'!$C523,'[1]H S11'!$BE$9:$CU$60,36,FALSE)</f>
        <v/>
      </c>
      <c r="V523" s="76" t="str">
        <f t="shared" si="73"/>
        <v/>
      </c>
      <c r="W523" s="76" t="str" cm="1">
        <f t="array" ref="W523">IFERROR(_xlfn.IFS(V523="","",V523=39,"",V523&gt;39,V523-39),"")</f>
        <v/>
      </c>
      <c r="X523" s="76" t="str">
        <f t="shared" si="74"/>
        <v/>
      </c>
      <c r="Y523" s="76" t="str">
        <f t="shared" si="75"/>
        <v/>
      </c>
      <c r="Z523" s="76" t="str">
        <f t="shared" si="76"/>
        <v/>
      </c>
      <c r="AA523" s="77" t="str">
        <f t="shared" si="77"/>
        <v/>
      </c>
      <c r="AB523" s="76" t="str">
        <f t="shared" si="78"/>
        <v/>
      </c>
      <c r="AC523" s="74" t="str">
        <f>VLOOKUP('[1]Cumul H'!$C523,'[1]H S11'!$BE$9:$CU$60,37,FALSE)</f>
        <v/>
      </c>
      <c r="AD523" s="74" t="str">
        <f>VLOOKUP('[1]Cumul H'!$C523,'[1]H S11'!$BE$9:$CU$60,38,FALSE)</f>
        <v/>
      </c>
      <c r="AE523" s="74" t="str">
        <f>VLOOKUP('[1]Cumul H'!$C523,'[1]H S11'!$BE$9:$CU$60,39,FALSE)</f>
        <v/>
      </c>
      <c r="AF523" s="74" t="str">
        <f>VLOOKUP('[1]Cumul H'!$C523,'[1]H S11'!$BE$9:$CU$60,40,FALSE)</f>
        <v/>
      </c>
      <c r="AG523" s="74" t="str">
        <f>VLOOKUP('[1]Cumul H'!$C523,'[1]H S11'!$BE$9:$CU$60,41,FALSE)</f>
        <v/>
      </c>
      <c r="AH523" s="74" t="str">
        <f>VLOOKUP('[1]Cumul H'!$C523,'[1]H S11'!$BE$9:$CU$60,42,FALSE)</f>
        <v/>
      </c>
      <c r="AI523" s="74">
        <f>SUM('[1]Cumul H'!$AE523:$AH523)</f>
        <v>0</v>
      </c>
      <c r="AJ523" s="78" t="str" cm="1">
        <f t="array" ref="AJ523">IF(E523="INTERIM",_xlfn.IFS(J523="NON",$AK$2,J523="OUI",$AK$3),"")</f>
        <v/>
      </c>
      <c r="AK523" s="74" t="str">
        <f t="shared" si="70"/>
        <v/>
      </c>
      <c r="AL523" s="74" t="str">
        <f>IF(V523="","",IF(V523-Tableau3[[#This Row],[Heure sans Majoration]]&lt;0,0,V523-Tableau3[[#This Row],[Heure sans Majoration]]))</f>
        <v/>
      </c>
      <c r="AM523" s="74" t="str">
        <f t="shared" si="79"/>
        <v/>
      </c>
      <c r="AN523" s="74" t="str">
        <f t="shared" si="71"/>
        <v/>
      </c>
      <c r="AO523" s="74" t="str">
        <f t="shared" si="72"/>
        <v/>
      </c>
      <c r="AP523" s="78" t="str">
        <f>IF(C523="","",IF(F523=0,"",(V523*Tableau3[[#This Row],[Salaire Horaire]]*Tableau3[[#This Row],[Coef Multi]])))</f>
        <v/>
      </c>
      <c r="AQ523" s="78" t="str">
        <f>IF(C523="","",IF(F523=0,"",(Tableau3[[#This Row],[Heure avec majoration]]*Tableau3[[#This Row],[Salaire Horaire]]*Tableau3[[#This Row],[Coef Multi]]*25%)))</f>
        <v/>
      </c>
    </row>
    <row r="524" spans="2:43" ht="15" thickTop="1" x14ac:dyDescent="0.3">
      <c r="B524" s="73" t="s">
        <v>93</v>
      </c>
      <c r="C524" s="74" t="str">
        <f>IF('[1]H S11'!BE15="","",'[1]H S11'!BE15)</f>
        <v/>
      </c>
      <c r="D524" s="74" t="str">
        <f>IF(C524="","",VLOOKUP(C524,[1]!Tableau1[#All],5,FALSE))</f>
        <v/>
      </c>
      <c r="E524" s="74" t="str">
        <f>IF(C524="","",VLOOKUP(C524,[1]!Tableau1[#All],11,FALSE))</f>
        <v/>
      </c>
      <c r="F524" s="74" t="str">
        <f>IFERROR(IF(C524="","",VLOOKUP(C524,[1]!Tableau1[#All],12,FALSE)),"")</f>
        <v/>
      </c>
      <c r="G524" s="74" t="str">
        <f>IFERROR(IF(C524="","",VLOOKUP(C524,[1]!Tableau1[#All],6,FALSE)),"")</f>
        <v/>
      </c>
      <c r="H524" s="74" t="str">
        <f>IFERROR(IF(C524="","",VLOOKUP(C524,[1]!Tableau1[#All],13,FALSE)),"")</f>
        <v/>
      </c>
      <c r="I524" s="74" t="str">
        <f>IFERROR(IF(C524="","",VLOOKUP(C524,[1]!Tableau1[#All],14,FALSE)),"")</f>
        <v/>
      </c>
      <c r="J524" s="74" t="str">
        <f>IFERROR(IF(C524="","",VLOOKUP(C524,[1]!Tableau1[#All],8,FALSE)),"")</f>
        <v/>
      </c>
      <c r="K524" s="75" t="str">
        <f>VLOOKUP('[1]Cumul H'!$C524,'[1]H S11'!$BE$9:$CU$60,6,FALSE)</f>
        <v/>
      </c>
      <c r="L524" s="75" t="str">
        <f>VLOOKUP('[1]Cumul H'!$C524,'[1]H S11'!$BE$9:$CU$60,10,FALSE)</f>
        <v/>
      </c>
      <c r="M524" s="75" t="str">
        <f>VLOOKUP('[1]Cumul H'!$C524,'[1]H S11'!$BE$9:$CU$60,14,FALSE)</f>
        <v/>
      </c>
      <c r="N524" s="75" t="str">
        <f>VLOOKUP('[1]Cumul H'!$C524,'[1]H S11'!$BE$9:$CU$60,18,FALSE)</f>
        <v/>
      </c>
      <c r="O524" s="75" t="str">
        <f>VLOOKUP('[1]Cumul H'!$C524,'[1]H S11'!$BE$9:$CU$60,22,FALSE)</f>
        <v/>
      </c>
      <c r="P524" s="75" t="str">
        <f>VLOOKUP('[1]Cumul H'!$C524,'[1]H S11'!$BE$9:$CU$60,26,FALSE)</f>
        <v/>
      </c>
      <c r="Q524" s="75" t="str">
        <f>VLOOKUP('[1]Cumul H'!$C524,'[1]H S11'!$BE$9:$CU$60,30,FALSE)</f>
        <v/>
      </c>
      <c r="R524" s="75" t="str">
        <f>VLOOKUP('[1]Cumul H'!$C524,'[1]H S11'!$BE$9:$CU$60,34,FALSE)</f>
        <v/>
      </c>
      <c r="S524" s="75" t="str">
        <f>VLOOKUP('[1]Cumul H'!$C524,'[1]H S11'!$BE$9:$CU$60,33,FALSE)</f>
        <v/>
      </c>
      <c r="T524" s="75" t="str">
        <f>VLOOKUP('[1]Cumul H'!$C524,'[1]H S11'!$BE$9:$CU$60,35,FALSE)</f>
        <v/>
      </c>
      <c r="U524" s="75" t="str">
        <f>VLOOKUP('[1]Cumul H'!$C524,'[1]H S11'!$BE$9:$CU$60,36,FALSE)</f>
        <v/>
      </c>
      <c r="V524" s="76" t="str">
        <f t="shared" si="73"/>
        <v/>
      </c>
      <c r="W524" s="76" t="str" cm="1">
        <f t="array" ref="W524">IFERROR(_xlfn.IFS(V524="","",V524=39,"",V524&gt;39,V524-39),"")</f>
        <v/>
      </c>
      <c r="X524" s="76" t="str">
        <f t="shared" si="74"/>
        <v/>
      </c>
      <c r="Y524" s="76" t="str">
        <f t="shared" si="75"/>
        <v/>
      </c>
      <c r="Z524" s="76" t="str">
        <f t="shared" si="76"/>
        <v/>
      </c>
      <c r="AA524" s="77" t="str">
        <f t="shared" si="77"/>
        <v/>
      </c>
      <c r="AB524" s="76" t="str">
        <f t="shared" si="78"/>
        <v/>
      </c>
      <c r="AC524" s="74" t="str">
        <f>VLOOKUP('[1]Cumul H'!$C524,'[1]H S11'!$BE$9:$CU$60,37,FALSE)</f>
        <v/>
      </c>
      <c r="AD524" s="74" t="str">
        <f>VLOOKUP('[1]Cumul H'!$C524,'[1]H S11'!$BE$9:$CU$60,38,FALSE)</f>
        <v/>
      </c>
      <c r="AE524" s="74" t="str">
        <f>VLOOKUP('[1]Cumul H'!$C524,'[1]H S11'!$BE$9:$CU$60,39,FALSE)</f>
        <v/>
      </c>
      <c r="AF524" s="74" t="str">
        <f>VLOOKUP('[1]Cumul H'!$C524,'[1]H S11'!$BE$9:$CU$60,40,FALSE)</f>
        <v/>
      </c>
      <c r="AG524" s="74" t="str">
        <f>VLOOKUP('[1]Cumul H'!$C524,'[1]H S11'!$BE$9:$CU$60,41,FALSE)</f>
        <v/>
      </c>
      <c r="AH524" s="74" t="str">
        <f>VLOOKUP('[1]Cumul H'!$C524,'[1]H S11'!$BE$9:$CU$60,42,FALSE)</f>
        <v/>
      </c>
      <c r="AI524" s="74">
        <f>SUM('[1]Cumul H'!$AE524:$AH524)</f>
        <v>0</v>
      </c>
      <c r="AJ524" s="72" t="str" cm="1">
        <f t="array" ref="AJ524">IF(E524="INTERIM",_xlfn.IFS(J524="NON",$AK$2,J524="OUI",$AK$3),"")</f>
        <v/>
      </c>
      <c r="AK524" s="68" t="str">
        <f t="shared" si="70"/>
        <v/>
      </c>
      <c r="AL524" s="68" t="str">
        <f>IF(V524="","",IF(V524-Tableau3[[#This Row],[Heure sans Majoration]]&lt;0,0,V524-Tableau3[[#This Row],[Heure sans Majoration]]))</f>
        <v/>
      </c>
      <c r="AM524" s="68" t="str">
        <f t="shared" si="79"/>
        <v/>
      </c>
      <c r="AN524" s="68" t="str">
        <f t="shared" si="71"/>
        <v/>
      </c>
      <c r="AO524" s="68" t="str">
        <f t="shared" si="72"/>
        <v/>
      </c>
      <c r="AP524" s="72" t="str">
        <f>IF(C524="","",IF(F524=0,"",(V524*Tableau3[[#This Row],[Salaire Horaire]]*Tableau3[[#This Row],[Coef Multi]])))</f>
        <v/>
      </c>
      <c r="AQ524" s="72" t="str">
        <f>IF(C524="","",IF(F524=0,"",(Tableau3[[#This Row],[Heure avec majoration]]*Tableau3[[#This Row],[Salaire Horaire]]*Tableau3[[#This Row],[Coef Multi]]*25%)))</f>
        <v/>
      </c>
    </row>
    <row r="525" spans="2:43" ht="15" thickBot="1" x14ac:dyDescent="0.35">
      <c r="B525" s="73" t="s">
        <v>93</v>
      </c>
      <c r="C525" s="74" t="str">
        <f>IF('[1]H S11'!BE16="","",'[1]H S11'!BE16)</f>
        <v/>
      </c>
      <c r="D525" s="74" t="str">
        <f>IF(C525="","",VLOOKUP(C525,[1]!Tableau1[#All],5,FALSE))</f>
        <v/>
      </c>
      <c r="E525" s="74" t="str">
        <f>IF(C525="","",VLOOKUP(C525,[1]!Tableau1[#All],11,FALSE))</f>
        <v/>
      </c>
      <c r="F525" s="74" t="str">
        <f>IFERROR(IF(C525="","",VLOOKUP(C525,[1]!Tableau1[#All],12,FALSE)),"")</f>
        <v/>
      </c>
      <c r="G525" s="74" t="str">
        <f>IFERROR(IF(C525="","",VLOOKUP(C525,[1]!Tableau1[#All],6,FALSE)),"")</f>
        <v/>
      </c>
      <c r="H525" s="74" t="str">
        <f>IFERROR(IF(C525="","",VLOOKUP(C525,[1]!Tableau1[#All],13,FALSE)),"")</f>
        <v/>
      </c>
      <c r="I525" s="74" t="str">
        <f>IFERROR(IF(C525="","",VLOOKUP(C525,[1]!Tableau1[#All],14,FALSE)),"")</f>
        <v/>
      </c>
      <c r="J525" s="74" t="str">
        <f>IFERROR(IF(C525="","",VLOOKUP(C525,[1]!Tableau1[#All],8,FALSE)),"")</f>
        <v/>
      </c>
      <c r="K525" s="75" t="str">
        <f>VLOOKUP('[1]Cumul H'!$C525,'[1]H S11'!$BE$9:$CU$60,6,FALSE)</f>
        <v/>
      </c>
      <c r="L525" s="75" t="str">
        <f>VLOOKUP('[1]Cumul H'!$C525,'[1]H S11'!$BE$9:$CU$60,10,FALSE)</f>
        <v/>
      </c>
      <c r="M525" s="75" t="str">
        <f>VLOOKUP('[1]Cumul H'!$C525,'[1]H S11'!$BE$9:$CU$60,14,FALSE)</f>
        <v/>
      </c>
      <c r="N525" s="75" t="str">
        <f>VLOOKUP('[1]Cumul H'!$C525,'[1]H S11'!$BE$9:$CU$60,18,FALSE)</f>
        <v/>
      </c>
      <c r="O525" s="75" t="str">
        <f>VLOOKUP('[1]Cumul H'!$C525,'[1]H S11'!$BE$9:$CU$60,22,FALSE)</f>
        <v/>
      </c>
      <c r="P525" s="75" t="str">
        <f>VLOOKUP('[1]Cumul H'!$C525,'[1]H S11'!$BE$9:$CU$60,26,FALSE)</f>
        <v/>
      </c>
      <c r="Q525" s="75" t="str">
        <f>VLOOKUP('[1]Cumul H'!$C525,'[1]H S11'!$BE$9:$CU$60,30,FALSE)</f>
        <v/>
      </c>
      <c r="R525" s="75" t="str">
        <f>VLOOKUP('[1]Cumul H'!$C525,'[1]H S11'!$BE$9:$CU$60,34,FALSE)</f>
        <v/>
      </c>
      <c r="S525" s="75" t="str">
        <f>VLOOKUP('[1]Cumul H'!$C525,'[1]H S11'!$BE$9:$CU$60,33,FALSE)</f>
        <v/>
      </c>
      <c r="T525" s="75" t="str">
        <f>VLOOKUP('[1]Cumul H'!$C525,'[1]H S11'!$BE$9:$CU$60,35,FALSE)</f>
        <v/>
      </c>
      <c r="U525" s="75" t="str">
        <f>VLOOKUP('[1]Cumul H'!$C525,'[1]H S11'!$BE$9:$CU$60,36,FALSE)</f>
        <v/>
      </c>
      <c r="V525" s="76" t="str">
        <f t="shared" si="73"/>
        <v/>
      </c>
      <c r="W525" s="76" t="str" cm="1">
        <f t="array" ref="W525">IFERROR(_xlfn.IFS(V525="","",V525=39,"",V525&gt;39,V525-39),"")</f>
        <v/>
      </c>
      <c r="X525" s="76" t="str">
        <f t="shared" si="74"/>
        <v/>
      </c>
      <c r="Y525" s="76" t="str">
        <f t="shared" si="75"/>
        <v/>
      </c>
      <c r="Z525" s="76" t="str">
        <f t="shared" si="76"/>
        <v/>
      </c>
      <c r="AA525" s="77" t="str">
        <f t="shared" si="77"/>
        <v/>
      </c>
      <c r="AB525" s="76" t="str">
        <f t="shared" si="78"/>
        <v/>
      </c>
      <c r="AC525" s="74" t="str">
        <f>VLOOKUP('[1]Cumul H'!$C525,'[1]H S11'!$BE$9:$CU$60,37,FALSE)</f>
        <v/>
      </c>
      <c r="AD525" s="74" t="str">
        <f>VLOOKUP('[1]Cumul H'!$C525,'[1]H S11'!$BE$9:$CU$60,38,FALSE)</f>
        <v/>
      </c>
      <c r="AE525" s="74" t="str">
        <f>VLOOKUP('[1]Cumul H'!$C525,'[1]H S11'!$BE$9:$CU$60,39,FALSE)</f>
        <v/>
      </c>
      <c r="AF525" s="74" t="str">
        <f>VLOOKUP('[1]Cumul H'!$C525,'[1]H S11'!$BE$9:$CU$60,40,FALSE)</f>
        <v/>
      </c>
      <c r="AG525" s="74" t="str">
        <f>VLOOKUP('[1]Cumul H'!$C525,'[1]H S11'!$BE$9:$CU$60,41,FALSE)</f>
        <v/>
      </c>
      <c r="AH525" s="74" t="str">
        <f>VLOOKUP('[1]Cumul H'!$C525,'[1]H S11'!$BE$9:$CU$60,42,FALSE)</f>
        <v/>
      </c>
      <c r="AI525" s="74">
        <f>SUM('[1]Cumul H'!$AE525:$AH525)</f>
        <v>0</v>
      </c>
      <c r="AJ525" s="78" t="str" cm="1">
        <f t="array" ref="AJ525">IF(E525="INTERIM",_xlfn.IFS(J525="NON",$AK$2,J525="OUI",$AK$3),"")</f>
        <v/>
      </c>
      <c r="AK525" s="74" t="str">
        <f t="shared" si="70"/>
        <v/>
      </c>
      <c r="AL525" s="74" t="str">
        <f>IF(V525="","",IF(V525-Tableau3[[#This Row],[Heure sans Majoration]]&lt;0,0,V525-Tableau3[[#This Row],[Heure sans Majoration]]))</f>
        <v/>
      </c>
      <c r="AM525" s="74" t="str">
        <f t="shared" si="79"/>
        <v/>
      </c>
      <c r="AN525" s="74" t="str">
        <f t="shared" si="71"/>
        <v/>
      </c>
      <c r="AO525" s="74" t="str">
        <f t="shared" si="72"/>
        <v/>
      </c>
      <c r="AP525" s="78" t="str">
        <f>IF(C525="","",IF(F525=0,"",(V525*Tableau3[[#This Row],[Salaire Horaire]]*Tableau3[[#This Row],[Coef Multi]])))</f>
        <v/>
      </c>
      <c r="AQ525" s="78" t="str">
        <f>IF(C525="","",IF(F525=0,"",(Tableau3[[#This Row],[Heure avec majoration]]*Tableau3[[#This Row],[Salaire Horaire]]*Tableau3[[#This Row],[Coef Multi]]*25%)))</f>
        <v/>
      </c>
    </row>
    <row r="526" spans="2:43" ht="15" thickTop="1" x14ac:dyDescent="0.3">
      <c r="B526" s="73" t="s">
        <v>93</v>
      </c>
      <c r="C526" s="74" t="str">
        <f>IF('[1]H S11'!BE17="","",'[1]H S11'!BE17)</f>
        <v/>
      </c>
      <c r="D526" s="74" t="str">
        <f>IF(C526="","",VLOOKUP(C526,[1]!Tableau1[#All],5,FALSE))</f>
        <v/>
      </c>
      <c r="E526" s="74" t="str">
        <f>IF(C526="","",VLOOKUP(C526,[1]!Tableau1[#All],11,FALSE))</f>
        <v/>
      </c>
      <c r="F526" s="74" t="str">
        <f>IFERROR(IF(C526="","",VLOOKUP(C526,[1]!Tableau1[#All],12,FALSE)),"")</f>
        <v/>
      </c>
      <c r="G526" s="74" t="str">
        <f>IFERROR(IF(C526="","",VLOOKUP(C526,[1]!Tableau1[#All],6,FALSE)),"")</f>
        <v/>
      </c>
      <c r="H526" s="74" t="str">
        <f>IFERROR(IF(C526="","",VLOOKUP(C526,[1]!Tableau1[#All],13,FALSE)),"")</f>
        <v/>
      </c>
      <c r="I526" s="74" t="str">
        <f>IFERROR(IF(C526="","",VLOOKUP(C526,[1]!Tableau1[#All],14,FALSE)),"")</f>
        <v/>
      </c>
      <c r="J526" s="74" t="str">
        <f>IFERROR(IF(C526="","",VLOOKUP(C526,[1]!Tableau1[#All],8,FALSE)),"")</f>
        <v/>
      </c>
      <c r="K526" s="75" t="str">
        <f>VLOOKUP('[1]Cumul H'!$C526,'[1]H S11'!$BE$9:$CU$60,6,FALSE)</f>
        <v/>
      </c>
      <c r="L526" s="75" t="str">
        <f>VLOOKUP('[1]Cumul H'!$C526,'[1]H S11'!$BE$9:$CU$60,10,FALSE)</f>
        <v/>
      </c>
      <c r="M526" s="75" t="str">
        <f>VLOOKUP('[1]Cumul H'!$C526,'[1]H S11'!$BE$9:$CU$60,14,FALSE)</f>
        <v/>
      </c>
      <c r="N526" s="75" t="str">
        <f>VLOOKUP('[1]Cumul H'!$C526,'[1]H S11'!$BE$9:$CU$60,18,FALSE)</f>
        <v/>
      </c>
      <c r="O526" s="75" t="str">
        <f>VLOOKUP('[1]Cumul H'!$C526,'[1]H S11'!$BE$9:$CU$60,22,FALSE)</f>
        <v/>
      </c>
      <c r="P526" s="75" t="str">
        <f>VLOOKUP('[1]Cumul H'!$C526,'[1]H S11'!$BE$9:$CU$60,26,FALSE)</f>
        <v/>
      </c>
      <c r="Q526" s="75" t="str">
        <f>VLOOKUP('[1]Cumul H'!$C526,'[1]H S11'!$BE$9:$CU$60,30,FALSE)</f>
        <v/>
      </c>
      <c r="R526" s="75" t="str">
        <f>VLOOKUP('[1]Cumul H'!$C526,'[1]H S11'!$BE$9:$CU$60,34,FALSE)</f>
        <v/>
      </c>
      <c r="S526" s="75" t="str">
        <f>VLOOKUP('[1]Cumul H'!$C526,'[1]H S11'!$BE$9:$CU$60,33,FALSE)</f>
        <v/>
      </c>
      <c r="T526" s="75" t="str">
        <f>VLOOKUP('[1]Cumul H'!$C526,'[1]H S11'!$BE$9:$CU$60,35,FALSE)</f>
        <v/>
      </c>
      <c r="U526" s="75" t="str">
        <f>VLOOKUP('[1]Cumul H'!$C526,'[1]H S11'!$BE$9:$CU$60,36,FALSE)</f>
        <v/>
      </c>
      <c r="V526" s="76" t="str">
        <f t="shared" si="73"/>
        <v/>
      </c>
      <c r="W526" s="76" t="str" cm="1">
        <f t="array" ref="W526">IFERROR(_xlfn.IFS(V526="","",V526=39,"",V526&gt;39,V526-39),"")</f>
        <v/>
      </c>
      <c r="X526" s="76" t="str">
        <f t="shared" si="74"/>
        <v/>
      </c>
      <c r="Y526" s="76" t="str">
        <f t="shared" si="75"/>
        <v/>
      </c>
      <c r="Z526" s="76" t="str">
        <f t="shared" si="76"/>
        <v/>
      </c>
      <c r="AA526" s="77" t="str">
        <f t="shared" si="77"/>
        <v/>
      </c>
      <c r="AB526" s="76" t="str">
        <f t="shared" si="78"/>
        <v/>
      </c>
      <c r="AC526" s="74" t="str">
        <f>VLOOKUP('[1]Cumul H'!$C526,'[1]H S11'!$BE$9:$CU$60,37,FALSE)</f>
        <v/>
      </c>
      <c r="AD526" s="74" t="str">
        <f>VLOOKUP('[1]Cumul H'!$C526,'[1]H S11'!$BE$9:$CU$60,38,FALSE)</f>
        <v/>
      </c>
      <c r="AE526" s="74" t="str">
        <f>VLOOKUP('[1]Cumul H'!$C526,'[1]H S11'!$BE$9:$CU$60,39,FALSE)</f>
        <v/>
      </c>
      <c r="AF526" s="74" t="str">
        <f>VLOOKUP('[1]Cumul H'!$C526,'[1]H S11'!$BE$9:$CU$60,40,FALSE)</f>
        <v/>
      </c>
      <c r="AG526" s="74" t="str">
        <f>VLOOKUP('[1]Cumul H'!$C526,'[1]H S11'!$BE$9:$CU$60,41,FALSE)</f>
        <v/>
      </c>
      <c r="AH526" s="74" t="str">
        <f>VLOOKUP('[1]Cumul H'!$C526,'[1]H S11'!$BE$9:$CU$60,42,FALSE)</f>
        <v/>
      </c>
      <c r="AI526" s="74">
        <f>SUM('[1]Cumul H'!$AE526:$AH526)</f>
        <v>0</v>
      </c>
      <c r="AJ526" s="72" t="str" cm="1">
        <f t="array" ref="AJ526">IF(E526="INTERIM",_xlfn.IFS(J526="NON",$AK$2,J526="OUI",$AK$3),"")</f>
        <v/>
      </c>
      <c r="AK526" s="68" t="str">
        <f t="shared" ref="AK526:AK589" si="80">IF(V526="","",IF(V525&gt;35,35,V526))</f>
        <v/>
      </c>
      <c r="AL526" s="68" t="str">
        <f>IF(V526="","",IF(V526-Tableau3[[#This Row],[Heure sans Majoration]]&lt;0,0,V526-Tableau3[[#This Row],[Heure sans Majoration]]))</f>
        <v/>
      </c>
      <c r="AM526" s="68" t="str">
        <f t="shared" si="79"/>
        <v/>
      </c>
      <c r="AN526" s="68" t="str">
        <f t="shared" ref="AN526:AN589" si="81">IFERROR(VLOOKUP(F526,$AJ$5:$AN$11,4,FALSE),"")</f>
        <v/>
      </c>
      <c r="AO526" s="68" t="str">
        <f t="shared" ref="AO526:AO589" si="82">IF(C526="","",IF(F526=0,"",IFERROR(VLOOKUP(F526,$AJ$5:$AN$11,5,FALSE),"")*AB526))</f>
        <v/>
      </c>
      <c r="AP526" s="72" t="str">
        <f>IF(C526="","",IF(F526=0,"",(V526*Tableau3[[#This Row],[Salaire Horaire]]*Tableau3[[#This Row],[Coef Multi]])))</f>
        <v/>
      </c>
      <c r="AQ526" s="72" t="str">
        <f>IF(C526="","",IF(F526=0,"",(Tableau3[[#This Row],[Heure avec majoration]]*Tableau3[[#This Row],[Salaire Horaire]]*Tableau3[[#This Row],[Coef Multi]]*25%)))</f>
        <v/>
      </c>
    </row>
    <row r="527" spans="2:43" ht="15" thickBot="1" x14ac:dyDescent="0.35">
      <c r="B527" s="73" t="s">
        <v>93</v>
      </c>
      <c r="C527" s="74" t="str">
        <f>IF('[1]H S11'!BE18="","",'[1]H S11'!BE18)</f>
        <v/>
      </c>
      <c r="D527" s="74" t="str">
        <f>IF(C527="","",VLOOKUP(C527,[1]!Tableau1[#All],5,FALSE))</f>
        <v/>
      </c>
      <c r="E527" s="74" t="str">
        <f>IF(C527="","",VLOOKUP(C527,[1]!Tableau1[#All],11,FALSE))</f>
        <v/>
      </c>
      <c r="F527" s="74" t="str">
        <f>IFERROR(IF(C527="","",VLOOKUP(C527,[1]!Tableau1[#All],12,FALSE)),"")</f>
        <v/>
      </c>
      <c r="G527" s="74" t="str">
        <f>IFERROR(IF(C527="","",VLOOKUP(C527,[1]!Tableau1[#All],6,FALSE)),"")</f>
        <v/>
      </c>
      <c r="H527" s="74" t="str">
        <f>IFERROR(IF(C527="","",VLOOKUP(C527,[1]!Tableau1[#All],13,FALSE)),"")</f>
        <v/>
      </c>
      <c r="I527" s="74" t="str">
        <f>IFERROR(IF(C527="","",VLOOKUP(C527,[1]!Tableau1[#All],14,FALSE)),"")</f>
        <v/>
      </c>
      <c r="J527" s="74" t="str">
        <f>IFERROR(IF(C527="","",VLOOKUP(C527,[1]!Tableau1[#All],8,FALSE)),"")</f>
        <v/>
      </c>
      <c r="K527" s="75" t="str">
        <f>VLOOKUP('[1]Cumul H'!$C527,'[1]H S11'!$BE$9:$CU$60,6,FALSE)</f>
        <v/>
      </c>
      <c r="L527" s="75" t="str">
        <f>VLOOKUP('[1]Cumul H'!$C527,'[1]H S11'!$BE$9:$CU$60,10,FALSE)</f>
        <v/>
      </c>
      <c r="M527" s="75" t="str">
        <f>VLOOKUP('[1]Cumul H'!$C527,'[1]H S11'!$BE$9:$CU$60,14,FALSE)</f>
        <v/>
      </c>
      <c r="N527" s="75" t="str">
        <f>VLOOKUP('[1]Cumul H'!$C527,'[1]H S11'!$BE$9:$CU$60,18,FALSE)</f>
        <v/>
      </c>
      <c r="O527" s="75" t="str">
        <f>VLOOKUP('[1]Cumul H'!$C527,'[1]H S11'!$BE$9:$CU$60,22,FALSE)</f>
        <v/>
      </c>
      <c r="P527" s="75" t="str">
        <f>VLOOKUP('[1]Cumul H'!$C527,'[1]H S11'!$BE$9:$CU$60,26,FALSE)</f>
        <v/>
      </c>
      <c r="Q527" s="75" t="str">
        <f>VLOOKUP('[1]Cumul H'!$C527,'[1]H S11'!$BE$9:$CU$60,30,FALSE)</f>
        <v/>
      </c>
      <c r="R527" s="75" t="str">
        <f>VLOOKUP('[1]Cumul H'!$C527,'[1]H S11'!$BE$9:$CU$60,34,FALSE)</f>
        <v/>
      </c>
      <c r="S527" s="75" t="str">
        <f>VLOOKUP('[1]Cumul H'!$C527,'[1]H S11'!$BE$9:$CU$60,33,FALSE)</f>
        <v/>
      </c>
      <c r="T527" s="75" t="str">
        <f>VLOOKUP('[1]Cumul H'!$C527,'[1]H S11'!$BE$9:$CU$60,35,FALSE)</f>
        <v/>
      </c>
      <c r="U527" s="75" t="str">
        <f>VLOOKUP('[1]Cumul H'!$C527,'[1]H S11'!$BE$9:$CU$60,36,FALSE)</f>
        <v/>
      </c>
      <c r="V527" s="76" t="str">
        <f t="shared" ref="V527:V590" si="83">IF(R527="","",R527*24)</f>
        <v/>
      </c>
      <c r="W527" s="76" t="str" cm="1">
        <f t="array" ref="W527">IFERROR(_xlfn.IFS(V527="","",V527=39,"",V527&gt;39,V527-39),"")</f>
        <v/>
      </c>
      <c r="X527" s="76" t="str">
        <f t="shared" ref="X527:X590" si="84">IF(W527="","",IF(W527&lt;3,W527*1.25,3*1.25))</f>
        <v/>
      </c>
      <c r="Y527" s="76" t="str">
        <f t="shared" ref="Y527:Y590" si="85">IF(W527="","",IF(W527&gt;3,(W527-3)*1.5,IF(W527&lt;3,"")))</f>
        <v/>
      </c>
      <c r="Z527" s="76" t="str">
        <f t="shared" ref="Z527:Z590" si="86">IF(W527="","",SUM(X527:Y527))</f>
        <v/>
      </c>
      <c r="AA527" s="77" t="str">
        <f t="shared" ref="AA527:AA590" si="87">IF(Z527="","",Z527/24)</f>
        <v/>
      </c>
      <c r="AB527" s="76" t="str">
        <f t="shared" ref="AB527:AB590" si="88">IF(C527="","",COUNTIF(K527:Q527,"&gt;0"))</f>
        <v/>
      </c>
      <c r="AC527" s="74" t="str">
        <f>VLOOKUP('[1]Cumul H'!$C527,'[1]H S11'!$BE$9:$CU$60,37,FALSE)</f>
        <v/>
      </c>
      <c r="AD527" s="74" t="str">
        <f>VLOOKUP('[1]Cumul H'!$C527,'[1]H S11'!$BE$9:$CU$60,38,FALSE)</f>
        <v/>
      </c>
      <c r="AE527" s="74" t="str">
        <f>VLOOKUP('[1]Cumul H'!$C527,'[1]H S11'!$BE$9:$CU$60,39,FALSE)</f>
        <v/>
      </c>
      <c r="AF527" s="74" t="str">
        <f>VLOOKUP('[1]Cumul H'!$C527,'[1]H S11'!$BE$9:$CU$60,40,FALSE)</f>
        <v/>
      </c>
      <c r="AG527" s="74" t="str">
        <f>VLOOKUP('[1]Cumul H'!$C527,'[1]H S11'!$BE$9:$CU$60,41,FALSE)</f>
        <v/>
      </c>
      <c r="AH527" s="74" t="str">
        <f>VLOOKUP('[1]Cumul H'!$C527,'[1]H S11'!$BE$9:$CU$60,42,FALSE)</f>
        <v/>
      </c>
      <c r="AI527" s="74">
        <f>SUM('[1]Cumul H'!$AE527:$AH527)</f>
        <v>0</v>
      </c>
      <c r="AJ527" s="78" t="str" cm="1">
        <f t="array" ref="AJ527">IF(E527="INTERIM",_xlfn.IFS(J527="NON",$AK$2,J527="OUI",$AK$3),"")</f>
        <v/>
      </c>
      <c r="AK527" s="74" t="str">
        <f t="shared" si="80"/>
        <v/>
      </c>
      <c r="AL527" s="74" t="str">
        <f>IF(V527="","",IF(V527-Tableau3[[#This Row],[Heure sans Majoration]]&lt;0,0,V527-Tableau3[[#This Row],[Heure sans Majoration]]))</f>
        <v/>
      </c>
      <c r="AM527" s="74" t="str">
        <f t="shared" ref="AM527:AM590" si="89">IF(E527="","",IF(E527="CDI","",IF(J527="oui",VLOOKUP(F527,$AJ$5:$AL$11,3,FALSE),VLOOKUP(F527,$AJ$5:$AL$11,2,FALSE))))</f>
        <v/>
      </c>
      <c r="AN527" s="74" t="str">
        <f t="shared" si="81"/>
        <v/>
      </c>
      <c r="AO527" s="74" t="str">
        <f t="shared" si="82"/>
        <v/>
      </c>
      <c r="AP527" s="78" t="str">
        <f>IF(C527="","",IF(F527=0,"",(V527*Tableau3[[#This Row],[Salaire Horaire]]*Tableau3[[#This Row],[Coef Multi]])))</f>
        <v/>
      </c>
      <c r="AQ527" s="78" t="str">
        <f>IF(C527="","",IF(F527=0,"",(Tableau3[[#This Row],[Heure avec majoration]]*Tableau3[[#This Row],[Salaire Horaire]]*Tableau3[[#This Row],[Coef Multi]]*25%)))</f>
        <v/>
      </c>
    </row>
    <row r="528" spans="2:43" ht="15" thickTop="1" x14ac:dyDescent="0.3">
      <c r="B528" s="73" t="s">
        <v>93</v>
      </c>
      <c r="C528" s="74" t="str">
        <f>IF('[1]H S11'!BE19="","",'[1]H S11'!BE19)</f>
        <v/>
      </c>
      <c r="D528" s="74" t="str">
        <f>IF(C528="","",VLOOKUP(C528,[1]!Tableau1[#All],5,FALSE))</f>
        <v/>
      </c>
      <c r="E528" s="74" t="str">
        <f>IF(C528="","",VLOOKUP(C528,[1]!Tableau1[#All],11,FALSE))</f>
        <v/>
      </c>
      <c r="F528" s="74" t="str">
        <f>IFERROR(IF(C528="","",VLOOKUP(C528,[1]!Tableau1[#All],12,FALSE)),"")</f>
        <v/>
      </c>
      <c r="G528" s="74" t="str">
        <f>IFERROR(IF(C528="","",VLOOKUP(C528,[1]!Tableau1[#All],6,FALSE)),"")</f>
        <v/>
      </c>
      <c r="H528" s="74" t="str">
        <f>IFERROR(IF(C528="","",VLOOKUP(C528,[1]!Tableau1[#All],13,FALSE)),"")</f>
        <v/>
      </c>
      <c r="I528" s="74" t="str">
        <f>IFERROR(IF(C528="","",VLOOKUP(C528,[1]!Tableau1[#All],14,FALSE)),"")</f>
        <v/>
      </c>
      <c r="J528" s="74" t="str">
        <f>IFERROR(IF(C528="","",VLOOKUP(C528,[1]!Tableau1[#All],8,FALSE)),"")</f>
        <v/>
      </c>
      <c r="K528" s="75" t="str">
        <f>VLOOKUP('[1]Cumul H'!$C528,'[1]H S11'!$BE$9:$CU$60,6,FALSE)</f>
        <v/>
      </c>
      <c r="L528" s="75" t="str">
        <f>VLOOKUP('[1]Cumul H'!$C528,'[1]H S11'!$BE$9:$CU$60,10,FALSE)</f>
        <v/>
      </c>
      <c r="M528" s="75" t="str">
        <f>VLOOKUP('[1]Cumul H'!$C528,'[1]H S11'!$BE$9:$CU$60,14,FALSE)</f>
        <v/>
      </c>
      <c r="N528" s="75" t="str">
        <f>VLOOKUP('[1]Cumul H'!$C528,'[1]H S11'!$BE$9:$CU$60,18,FALSE)</f>
        <v/>
      </c>
      <c r="O528" s="75" t="str">
        <f>VLOOKUP('[1]Cumul H'!$C528,'[1]H S11'!$BE$9:$CU$60,22,FALSE)</f>
        <v/>
      </c>
      <c r="P528" s="75" t="str">
        <f>VLOOKUP('[1]Cumul H'!$C528,'[1]H S11'!$BE$9:$CU$60,26,FALSE)</f>
        <v/>
      </c>
      <c r="Q528" s="75" t="str">
        <f>VLOOKUP('[1]Cumul H'!$C528,'[1]H S11'!$BE$9:$CU$60,30,FALSE)</f>
        <v/>
      </c>
      <c r="R528" s="75" t="str">
        <f>VLOOKUP('[1]Cumul H'!$C528,'[1]H S11'!$BE$9:$CU$60,34,FALSE)</f>
        <v/>
      </c>
      <c r="S528" s="75" t="str">
        <f>VLOOKUP('[1]Cumul H'!$C528,'[1]H S11'!$BE$9:$CU$60,33,FALSE)</f>
        <v/>
      </c>
      <c r="T528" s="75" t="str">
        <f>VLOOKUP('[1]Cumul H'!$C528,'[1]H S11'!$BE$9:$CU$60,35,FALSE)</f>
        <v/>
      </c>
      <c r="U528" s="75" t="str">
        <f>VLOOKUP('[1]Cumul H'!$C528,'[1]H S11'!$BE$9:$CU$60,36,FALSE)</f>
        <v/>
      </c>
      <c r="V528" s="76" t="str">
        <f t="shared" si="83"/>
        <v/>
      </c>
      <c r="W528" s="76" t="str" cm="1">
        <f t="array" ref="W528">IFERROR(_xlfn.IFS(V528="","",V528=39,"",V528&gt;39,V528-39),"")</f>
        <v/>
      </c>
      <c r="X528" s="76" t="str">
        <f t="shared" si="84"/>
        <v/>
      </c>
      <c r="Y528" s="76" t="str">
        <f t="shared" si="85"/>
        <v/>
      </c>
      <c r="Z528" s="76" t="str">
        <f t="shared" si="86"/>
        <v/>
      </c>
      <c r="AA528" s="77" t="str">
        <f t="shared" si="87"/>
        <v/>
      </c>
      <c r="AB528" s="76" t="str">
        <f t="shared" si="88"/>
        <v/>
      </c>
      <c r="AC528" s="74" t="str">
        <f>VLOOKUP('[1]Cumul H'!$C528,'[1]H S11'!$BE$9:$CU$60,37,FALSE)</f>
        <v/>
      </c>
      <c r="AD528" s="74" t="str">
        <f>VLOOKUP('[1]Cumul H'!$C528,'[1]H S11'!$BE$9:$CU$60,38,FALSE)</f>
        <v/>
      </c>
      <c r="AE528" s="74" t="str">
        <f>VLOOKUP('[1]Cumul H'!$C528,'[1]H S11'!$BE$9:$CU$60,39,FALSE)</f>
        <v/>
      </c>
      <c r="AF528" s="74" t="str">
        <f>VLOOKUP('[1]Cumul H'!$C528,'[1]H S11'!$BE$9:$CU$60,40,FALSE)</f>
        <v/>
      </c>
      <c r="AG528" s="74" t="str">
        <f>VLOOKUP('[1]Cumul H'!$C528,'[1]H S11'!$BE$9:$CU$60,41,FALSE)</f>
        <v/>
      </c>
      <c r="AH528" s="74" t="str">
        <f>VLOOKUP('[1]Cumul H'!$C528,'[1]H S11'!$BE$9:$CU$60,42,FALSE)</f>
        <v/>
      </c>
      <c r="AI528" s="74">
        <f>SUM('[1]Cumul H'!$AE528:$AH528)</f>
        <v>0</v>
      </c>
      <c r="AJ528" s="72" t="str" cm="1">
        <f t="array" ref="AJ528">IF(E528="INTERIM",_xlfn.IFS(J528="NON",$AK$2,J528="OUI",$AK$3),"")</f>
        <v/>
      </c>
      <c r="AK528" s="68" t="str">
        <f t="shared" si="80"/>
        <v/>
      </c>
      <c r="AL528" s="68" t="str">
        <f>IF(V528="","",IF(V528-Tableau3[[#This Row],[Heure sans Majoration]]&lt;0,0,V528-Tableau3[[#This Row],[Heure sans Majoration]]))</f>
        <v/>
      </c>
      <c r="AM528" s="68" t="str">
        <f t="shared" si="89"/>
        <v/>
      </c>
      <c r="AN528" s="68" t="str">
        <f t="shared" si="81"/>
        <v/>
      </c>
      <c r="AO528" s="68" t="str">
        <f t="shared" si="82"/>
        <v/>
      </c>
      <c r="AP528" s="72" t="str">
        <f>IF(C528="","",IF(F528=0,"",(V528*Tableau3[[#This Row],[Salaire Horaire]]*Tableau3[[#This Row],[Coef Multi]])))</f>
        <v/>
      </c>
      <c r="AQ528" s="72" t="str">
        <f>IF(C528="","",IF(F528=0,"",(Tableau3[[#This Row],[Heure avec majoration]]*Tableau3[[#This Row],[Salaire Horaire]]*Tableau3[[#This Row],[Coef Multi]]*25%)))</f>
        <v/>
      </c>
    </row>
    <row r="529" spans="2:43" ht="15" thickBot="1" x14ac:dyDescent="0.35">
      <c r="B529" s="73" t="s">
        <v>93</v>
      </c>
      <c r="C529" s="74" t="str">
        <f>IF('[1]H S11'!BE20="","",'[1]H S11'!BE20)</f>
        <v/>
      </c>
      <c r="D529" s="74" t="str">
        <f>IF(C529="","",VLOOKUP(C529,[1]!Tableau1[#All],5,FALSE))</f>
        <v/>
      </c>
      <c r="E529" s="74" t="str">
        <f>IF(C529="","",VLOOKUP(C529,[1]!Tableau1[#All],11,FALSE))</f>
        <v/>
      </c>
      <c r="F529" s="74" t="str">
        <f>IFERROR(IF(C529="","",VLOOKUP(C529,[1]!Tableau1[#All],12,FALSE)),"")</f>
        <v/>
      </c>
      <c r="G529" s="74" t="str">
        <f>IFERROR(IF(C529="","",VLOOKUP(C529,[1]!Tableau1[#All],6,FALSE)),"")</f>
        <v/>
      </c>
      <c r="H529" s="74" t="str">
        <f>IFERROR(IF(C529="","",VLOOKUP(C529,[1]!Tableau1[#All],13,FALSE)),"")</f>
        <v/>
      </c>
      <c r="I529" s="74" t="str">
        <f>IFERROR(IF(C529="","",VLOOKUP(C529,[1]!Tableau1[#All],14,FALSE)),"")</f>
        <v/>
      </c>
      <c r="J529" s="74" t="str">
        <f>IFERROR(IF(C529="","",VLOOKUP(C529,[1]!Tableau1[#All],8,FALSE)),"")</f>
        <v/>
      </c>
      <c r="K529" s="75" t="str">
        <f>VLOOKUP('[1]Cumul H'!$C529,'[1]H S11'!$BE$9:$CU$60,6,FALSE)</f>
        <v/>
      </c>
      <c r="L529" s="75" t="str">
        <f>VLOOKUP('[1]Cumul H'!$C529,'[1]H S11'!$BE$9:$CU$60,10,FALSE)</f>
        <v/>
      </c>
      <c r="M529" s="75" t="str">
        <f>VLOOKUP('[1]Cumul H'!$C529,'[1]H S11'!$BE$9:$CU$60,14,FALSE)</f>
        <v/>
      </c>
      <c r="N529" s="75" t="str">
        <f>VLOOKUP('[1]Cumul H'!$C529,'[1]H S11'!$BE$9:$CU$60,18,FALSE)</f>
        <v/>
      </c>
      <c r="O529" s="75" t="str">
        <f>VLOOKUP('[1]Cumul H'!$C529,'[1]H S11'!$BE$9:$CU$60,22,FALSE)</f>
        <v/>
      </c>
      <c r="P529" s="75" t="str">
        <f>VLOOKUP('[1]Cumul H'!$C529,'[1]H S11'!$BE$9:$CU$60,26,FALSE)</f>
        <v/>
      </c>
      <c r="Q529" s="75" t="str">
        <f>VLOOKUP('[1]Cumul H'!$C529,'[1]H S11'!$BE$9:$CU$60,30,FALSE)</f>
        <v/>
      </c>
      <c r="R529" s="75" t="str">
        <f>VLOOKUP('[1]Cumul H'!$C529,'[1]H S11'!$BE$9:$CU$60,34,FALSE)</f>
        <v/>
      </c>
      <c r="S529" s="75" t="str">
        <f>VLOOKUP('[1]Cumul H'!$C529,'[1]H S11'!$BE$9:$CU$60,33,FALSE)</f>
        <v/>
      </c>
      <c r="T529" s="75" t="str">
        <f>VLOOKUP('[1]Cumul H'!$C529,'[1]H S11'!$BE$9:$CU$60,35,FALSE)</f>
        <v/>
      </c>
      <c r="U529" s="75" t="str">
        <f>VLOOKUP('[1]Cumul H'!$C529,'[1]H S11'!$BE$9:$CU$60,36,FALSE)</f>
        <v/>
      </c>
      <c r="V529" s="76" t="str">
        <f t="shared" si="83"/>
        <v/>
      </c>
      <c r="W529" s="76" t="str" cm="1">
        <f t="array" ref="W529">IFERROR(_xlfn.IFS(V529="","",V529=39,"",V529&gt;39,V529-39),"")</f>
        <v/>
      </c>
      <c r="X529" s="76" t="str">
        <f t="shared" si="84"/>
        <v/>
      </c>
      <c r="Y529" s="76" t="str">
        <f t="shared" si="85"/>
        <v/>
      </c>
      <c r="Z529" s="76" t="str">
        <f t="shared" si="86"/>
        <v/>
      </c>
      <c r="AA529" s="77" t="str">
        <f t="shared" si="87"/>
        <v/>
      </c>
      <c r="AB529" s="76" t="str">
        <f t="shared" si="88"/>
        <v/>
      </c>
      <c r="AC529" s="74" t="str">
        <f>VLOOKUP('[1]Cumul H'!$C529,'[1]H S11'!$BE$9:$CU$60,37,FALSE)</f>
        <v/>
      </c>
      <c r="AD529" s="74" t="str">
        <f>VLOOKUP('[1]Cumul H'!$C529,'[1]H S11'!$BE$9:$CU$60,38,FALSE)</f>
        <v/>
      </c>
      <c r="AE529" s="74" t="str">
        <f>VLOOKUP('[1]Cumul H'!$C529,'[1]H S11'!$BE$9:$CU$60,39,FALSE)</f>
        <v/>
      </c>
      <c r="AF529" s="74" t="str">
        <f>VLOOKUP('[1]Cumul H'!$C529,'[1]H S11'!$BE$9:$CU$60,40,FALSE)</f>
        <v/>
      </c>
      <c r="AG529" s="74" t="str">
        <f>VLOOKUP('[1]Cumul H'!$C529,'[1]H S11'!$BE$9:$CU$60,41,FALSE)</f>
        <v/>
      </c>
      <c r="AH529" s="74" t="str">
        <f>VLOOKUP('[1]Cumul H'!$C529,'[1]H S11'!$BE$9:$CU$60,42,FALSE)</f>
        <v/>
      </c>
      <c r="AI529" s="74">
        <f>SUM('[1]Cumul H'!$AE529:$AH529)</f>
        <v>0</v>
      </c>
      <c r="AJ529" s="78" t="str" cm="1">
        <f t="array" ref="AJ529">IF(E529="INTERIM",_xlfn.IFS(J529="NON",$AK$2,J529="OUI",$AK$3),"")</f>
        <v/>
      </c>
      <c r="AK529" s="74" t="str">
        <f t="shared" si="80"/>
        <v/>
      </c>
      <c r="AL529" s="74" t="str">
        <f>IF(V529="","",IF(V529-Tableau3[[#This Row],[Heure sans Majoration]]&lt;0,0,V529-Tableau3[[#This Row],[Heure sans Majoration]]))</f>
        <v/>
      </c>
      <c r="AM529" s="74" t="str">
        <f t="shared" si="89"/>
        <v/>
      </c>
      <c r="AN529" s="74" t="str">
        <f t="shared" si="81"/>
        <v/>
      </c>
      <c r="AO529" s="74" t="str">
        <f t="shared" si="82"/>
        <v/>
      </c>
      <c r="AP529" s="78" t="str">
        <f>IF(C529="","",IF(F529=0,"",(V529*Tableau3[[#This Row],[Salaire Horaire]]*Tableau3[[#This Row],[Coef Multi]])))</f>
        <v/>
      </c>
      <c r="AQ529" s="78" t="str">
        <f>IF(C529="","",IF(F529=0,"",(Tableau3[[#This Row],[Heure avec majoration]]*Tableau3[[#This Row],[Salaire Horaire]]*Tableau3[[#This Row],[Coef Multi]]*25%)))</f>
        <v/>
      </c>
    </row>
    <row r="530" spans="2:43" ht="15" thickTop="1" x14ac:dyDescent="0.3">
      <c r="B530" s="73" t="s">
        <v>93</v>
      </c>
      <c r="C530" s="74" t="str">
        <f>IF('[1]H S11'!BE21="","",'[1]H S11'!BE21)</f>
        <v/>
      </c>
      <c r="D530" s="74" t="str">
        <f>IF(C530="","",VLOOKUP(C530,[1]!Tableau1[#All],5,FALSE))</f>
        <v/>
      </c>
      <c r="E530" s="74" t="str">
        <f>IF(C530="","",VLOOKUP(C530,[1]!Tableau1[#All],11,FALSE))</f>
        <v/>
      </c>
      <c r="F530" s="74" t="str">
        <f>IFERROR(IF(C530="","",VLOOKUP(C530,[1]!Tableau1[#All],12,FALSE)),"")</f>
        <v/>
      </c>
      <c r="G530" s="74" t="str">
        <f>IFERROR(IF(C530="","",VLOOKUP(C530,[1]!Tableau1[#All],6,FALSE)),"")</f>
        <v/>
      </c>
      <c r="H530" s="74" t="str">
        <f>IFERROR(IF(C530="","",VLOOKUP(C530,[1]!Tableau1[#All],13,FALSE)),"")</f>
        <v/>
      </c>
      <c r="I530" s="74" t="str">
        <f>IFERROR(IF(C530="","",VLOOKUP(C530,[1]!Tableau1[#All],14,FALSE)),"")</f>
        <v/>
      </c>
      <c r="J530" s="74" t="str">
        <f>IFERROR(IF(C530="","",VLOOKUP(C530,[1]!Tableau1[#All],8,FALSE)),"")</f>
        <v/>
      </c>
      <c r="K530" s="75" t="str">
        <f>VLOOKUP('[1]Cumul H'!$C530,'[1]H S11'!$BE$9:$CU$60,6,FALSE)</f>
        <v/>
      </c>
      <c r="L530" s="75" t="str">
        <f>VLOOKUP('[1]Cumul H'!$C530,'[1]H S11'!$BE$9:$CU$60,10,FALSE)</f>
        <v/>
      </c>
      <c r="M530" s="75" t="str">
        <f>VLOOKUP('[1]Cumul H'!$C530,'[1]H S11'!$BE$9:$CU$60,14,FALSE)</f>
        <v/>
      </c>
      <c r="N530" s="75" t="str">
        <f>VLOOKUP('[1]Cumul H'!$C530,'[1]H S11'!$BE$9:$CU$60,18,FALSE)</f>
        <v/>
      </c>
      <c r="O530" s="75" t="str">
        <f>VLOOKUP('[1]Cumul H'!$C530,'[1]H S11'!$BE$9:$CU$60,22,FALSE)</f>
        <v/>
      </c>
      <c r="P530" s="75" t="str">
        <f>VLOOKUP('[1]Cumul H'!$C530,'[1]H S11'!$BE$9:$CU$60,26,FALSE)</f>
        <v/>
      </c>
      <c r="Q530" s="75" t="str">
        <f>VLOOKUP('[1]Cumul H'!$C530,'[1]H S11'!$BE$9:$CU$60,30,FALSE)</f>
        <v/>
      </c>
      <c r="R530" s="75" t="str">
        <f>VLOOKUP('[1]Cumul H'!$C530,'[1]H S11'!$BE$9:$CU$60,34,FALSE)</f>
        <v/>
      </c>
      <c r="S530" s="75" t="str">
        <f>VLOOKUP('[1]Cumul H'!$C530,'[1]H S11'!$BE$9:$CU$60,33,FALSE)</f>
        <v/>
      </c>
      <c r="T530" s="75" t="str">
        <f>VLOOKUP('[1]Cumul H'!$C530,'[1]H S11'!$BE$9:$CU$60,35,FALSE)</f>
        <v/>
      </c>
      <c r="U530" s="75" t="str">
        <f>VLOOKUP('[1]Cumul H'!$C530,'[1]H S11'!$BE$9:$CU$60,36,FALSE)</f>
        <v/>
      </c>
      <c r="V530" s="76" t="str">
        <f t="shared" si="83"/>
        <v/>
      </c>
      <c r="W530" s="76" t="str" cm="1">
        <f t="array" ref="W530">IFERROR(_xlfn.IFS(V530="","",V530=39,"",V530&gt;39,V530-39),"")</f>
        <v/>
      </c>
      <c r="X530" s="76" t="str">
        <f t="shared" si="84"/>
        <v/>
      </c>
      <c r="Y530" s="76" t="str">
        <f t="shared" si="85"/>
        <v/>
      </c>
      <c r="Z530" s="76" t="str">
        <f t="shared" si="86"/>
        <v/>
      </c>
      <c r="AA530" s="77" t="str">
        <f t="shared" si="87"/>
        <v/>
      </c>
      <c r="AB530" s="76" t="str">
        <f t="shared" si="88"/>
        <v/>
      </c>
      <c r="AC530" s="74" t="str">
        <f>VLOOKUP('[1]Cumul H'!$C530,'[1]H S11'!$BE$9:$CU$60,37,FALSE)</f>
        <v/>
      </c>
      <c r="AD530" s="74" t="str">
        <f>VLOOKUP('[1]Cumul H'!$C530,'[1]H S11'!$BE$9:$CU$60,38,FALSE)</f>
        <v/>
      </c>
      <c r="AE530" s="74" t="str">
        <f>VLOOKUP('[1]Cumul H'!$C530,'[1]H S11'!$BE$9:$CU$60,39,FALSE)</f>
        <v/>
      </c>
      <c r="AF530" s="74" t="str">
        <f>VLOOKUP('[1]Cumul H'!$C530,'[1]H S11'!$BE$9:$CU$60,40,FALSE)</f>
        <v/>
      </c>
      <c r="AG530" s="74" t="str">
        <f>VLOOKUP('[1]Cumul H'!$C530,'[1]H S11'!$BE$9:$CU$60,41,FALSE)</f>
        <v/>
      </c>
      <c r="AH530" s="74" t="str">
        <f>VLOOKUP('[1]Cumul H'!$C530,'[1]H S11'!$BE$9:$CU$60,42,FALSE)</f>
        <v/>
      </c>
      <c r="AI530" s="74">
        <f>SUM('[1]Cumul H'!$AE530:$AH530)</f>
        <v>0</v>
      </c>
      <c r="AJ530" s="72" t="str" cm="1">
        <f t="array" ref="AJ530">IF(E530="INTERIM",_xlfn.IFS(J530="NON",$AK$2,J530="OUI",$AK$3),"")</f>
        <v/>
      </c>
      <c r="AK530" s="68" t="str">
        <f t="shared" si="80"/>
        <v/>
      </c>
      <c r="AL530" s="68" t="str">
        <f>IF(V530="","",IF(V530-Tableau3[[#This Row],[Heure sans Majoration]]&lt;0,0,V530-Tableau3[[#This Row],[Heure sans Majoration]]))</f>
        <v/>
      </c>
      <c r="AM530" s="68" t="str">
        <f t="shared" si="89"/>
        <v/>
      </c>
      <c r="AN530" s="68" t="str">
        <f t="shared" si="81"/>
        <v/>
      </c>
      <c r="AO530" s="68" t="str">
        <f t="shared" si="82"/>
        <v/>
      </c>
      <c r="AP530" s="72" t="str">
        <f>IF(C530="","",IF(F530=0,"",(V530*Tableau3[[#This Row],[Salaire Horaire]]*Tableau3[[#This Row],[Coef Multi]])))</f>
        <v/>
      </c>
      <c r="AQ530" s="72" t="str">
        <f>IF(C530="","",IF(F530=0,"",(Tableau3[[#This Row],[Heure avec majoration]]*Tableau3[[#This Row],[Salaire Horaire]]*Tableau3[[#This Row],[Coef Multi]]*25%)))</f>
        <v/>
      </c>
    </row>
    <row r="531" spans="2:43" ht="15" thickBot="1" x14ac:dyDescent="0.35">
      <c r="B531" s="73" t="s">
        <v>93</v>
      </c>
      <c r="C531" s="74" t="str">
        <f>IF('[1]H S11'!BE22="","",'[1]H S11'!BE22)</f>
        <v/>
      </c>
      <c r="D531" s="74" t="str">
        <f>IF(C531="","",VLOOKUP(C531,[1]!Tableau1[#All],5,FALSE))</f>
        <v/>
      </c>
      <c r="E531" s="74" t="str">
        <f>IF(C531="","",VLOOKUP(C531,[1]!Tableau1[#All],11,FALSE))</f>
        <v/>
      </c>
      <c r="F531" s="74" t="str">
        <f>IFERROR(IF(C531="","",VLOOKUP(C531,[1]!Tableau1[#All],12,FALSE)),"")</f>
        <v/>
      </c>
      <c r="G531" s="74" t="str">
        <f>IFERROR(IF(C531="","",VLOOKUP(C531,[1]!Tableau1[#All],6,FALSE)),"")</f>
        <v/>
      </c>
      <c r="H531" s="74" t="str">
        <f>IFERROR(IF(C531="","",VLOOKUP(C531,[1]!Tableau1[#All],13,FALSE)),"")</f>
        <v/>
      </c>
      <c r="I531" s="74" t="str">
        <f>IFERROR(IF(C531="","",VLOOKUP(C531,[1]!Tableau1[#All],14,FALSE)),"")</f>
        <v/>
      </c>
      <c r="J531" s="74" t="str">
        <f>IFERROR(IF(C531="","",VLOOKUP(C531,[1]!Tableau1[#All],8,FALSE)),"")</f>
        <v/>
      </c>
      <c r="K531" s="75" t="str">
        <f>VLOOKUP('[1]Cumul H'!$C531,'[1]H S11'!$BE$9:$CU$60,6,FALSE)</f>
        <v/>
      </c>
      <c r="L531" s="75" t="str">
        <f>VLOOKUP('[1]Cumul H'!$C531,'[1]H S11'!$BE$9:$CU$60,10,FALSE)</f>
        <v/>
      </c>
      <c r="M531" s="75" t="str">
        <f>VLOOKUP('[1]Cumul H'!$C531,'[1]H S11'!$BE$9:$CU$60,14,FALSE)</f>
        <v/>
      </c>
      <c r="N531" s="75" t="str">
        <f>VLOOKUP('[1]Cumul H'!$C531,'[1]H S11'!$BE$9:$CU$60,18,FALSE)</f>
        <v/>
      </c>
      <c r="O531" s="75" t="str">
        <f>VLOOKUP('[1]Cumul H'!$C531,'[1]H S11'!$BE$9:$CU$60,22,FALSE)</f>
        <v/>
      </c>
      <c r="P531" s="75" t="str">
        <f>VLOOKUP('[1]Cumul H'!$C531,'[1]H S11'!$BE$9:$CU$60,26,FALSE)</f>
        <v/>
      </c>
      <c r="Q531" s="75" t="str">
        <f>VLOOKUP('[1]Cumul H'!$C531,'[1]H S11'!$BE$9:$CU$60,30,FALSE)</f>
        <v/>
      </c>
      <c r="R531" s="75" t="str">
        <f>VLOOKUP('[1]Cumul H'!$C531,'[1]H S11'!$BE$9:$CU$60,34,FALSE)</f>
        <v/>
      </c>
      <c r="S531" s="75" t="str">
        <f>VLOOKUP('[1]Cumul H'!$C531,'[1]H S11'!$BE$9:$CU$60,33,FALSE)</f>
        <v/>
      </c>
      <c r="T531" s="75" t="str">
        <f>VLOOKUP('[1]Cumul H'!$C531,'[1]H S11'!$BE$9:$CU$60,35,FALSE)</f>
        <v/>
      </c>
      <c r="U531" s="75" t="str">
        <f>VLOOKUP('[1]Cumul H'!$C531,'[1]H S11'!$BE$9:$CU$60,36,FALSE)</f>
        <v/>
      </c>
      <c r="V531" s="76" t="str">
        <f t="shared" si="83"/>
        <v/>
      </c>
      <c r="W531" s="76" t="str" cm="1">
        <f t="array" ref="W531">IFERROR(_xlfn.IFS(V531="","",V531=39,"",V531&gt;39,V531-39),"")</f>
        <v/>
      </c>
      <c r="X531" s="76" t="str">
        <f t="shared" si="84"/>
        <v/>
      </c>
      <c r="Y531" s="76" t="str">
        <f t="shared" si="85"/>
        <v/>
      </c>
      <c r="Z531" s="76" t="str">
        <f t="shared" si="86"/>
        <v/>
      </c>
      <c r="AA531" s="77" t="str">
        <f t="shared" si="87"/>
        <v/>
      </c>
      <c r="AB531" s="76" t="str">
        <f t="shared" si="88"/>
        <v/>
      </c>
      <c r="AC531" s="74" t="str">
        <f>VLOOKUP('[1]Cumul H'!$C531,'[1]H S11'!$BE$9:$CU$60,37,FALSE)</f>
        <v/>
      </c>
      <c r="AD531" s="74" t="str">
        <f>VLOOKUP('[1]Cumul H'!$C531,'[1]H S11'!$BE$9:$CU$60,38,FALSE)</f>
        <v/>
      </c>
      <c r="AE531" s="74" t="str">
        <f>VLOOKUP('[1]Cumul H'!$C531,'[1]H S11'!$BE$9:$CU$60,39,FALSE)</f>
        <v/>
      </c>
      <c r="AF531" s="74" t="str">
        <f>VLOOKUP('[1]Cumul H'!$C531,'[1]H S11'!$BE$9:$CU$60,40,FALSE)</f>
        <v/>
      </c>
      <c r="AG531" s="74" t="str">
        <f>VLOOKUP('[1]Cumul H'!$C531,'[1]H S11'!$BE$9:$CU$60,41,FALSE)</f>
        <v/>
      </c>
      <c r="AH531" s="74" t="str">
        <f>VLOOKUP('[1]Cumul H'!$C531,'[1]H S11'!$BE$9:$CU$60,42,FALSE)</f>
        <v/>
      </c>
      <c r="AI531" s="74">
        <f>SUM('[1]Cumul H'!$AE531:$AH531)</f>
        <v>0</v>
      </c>
      <c r="AJ531" s="78" t="str" cm="1">
        <f t="array" ref="AJ531">IF(E531="INTERIM",_xlfn.IFS(J531="NON",$AK$2,J531="OUI",$AK$3),"")</f>
        <v/>
      </c>
      <c r="AK531" s="74" t="str">
        <f t="shared" si="80"/>
        <v/>
      </c>
      <c r="AL531" s="74" t="str">
        <f>IF(V531="","",IF(V531-Tableau3[[#This Row],[Heure sans Majoration]]&lt;0,0,V531-Tableau3[[#This Row],[Heure sans Majoration]]))</f>
        <v/>
      </c>
      <c r="AM531" s="74" t="str">
        <f t="shared" si="89"/>
        <v/>
      </c>
      <c r="AN531" s="74" t="str">
        <f t="shared" si="81"/>
        <v/>
      </c>
      <c r="AO531" s="74" t="str">
        <f t="shared" si="82"/>
        <v/>
      </c>
      <c r="AP531" s="78" t="str">
        <f>IF(C531="","",IF(F531=0,"",(V531*Tableau3[[#This Row],[Salaire Horaire]]*Tableau3[[#This Row],[Coef Multi]])))</f>
        <v/>
      </c>
      <c r="AQ531" s="78" t="str">
        <f>IF(C531="","",IF(F531=0,"",(Tableau3[[#This Row],[Heure avec majoration]]*Tableau3[[#This Row],[Salaire Horaire]]*Tableau3[[#This Row],[Coef Multi]]*25%)))</f>
        <v/>
      </c>
    </row>
    <row r="532" spans="2:43" ht="15" thickTop="1" x14ac:dyDescent="0.3">
      <c r="B532" s="73" t="s">
        <v>93</v>
      </c>
      <c r="C532" s="74" t="str">
        <f>IF('[1]H S11'!BE23="","",'[1]H S11'!BE23)</f>
        <v/>
      </c>
      <c r="D532" s="74" t="str">
        <f>IF(C532="","",VLOOKUP(C532,[1]!Tableau1[#All],5,FALSE))</f>
        <v/>
      </c>
      <c r="E532" s="74" t="str">
        <f>IF(C532="","",VLOOKUP(C532,[1]!Tableau1[#All],11,FALSE))</f>
        <v/>
      </c>
      <c r="F532" s="74" t="str">
        <f>IFERROR(IF(C532="","",VLOOKUP(C532,[1]!Tableau1[#All],12,FALSE)),"")</f>
        <v/>
      </c>
      <c r="G532" s="74" t="str">
        <f>IFERROR(IF(C532="","",VLOOKUP(C532,[1]!Tableau1[#All],6,FALSE)),"")</f>
        <v/>
      </c>
      <c r="H532" s="74" t="str">
        <f>IFERROR(IF(C532="","",VLOOKUP(C532,[1]!Tableau1[#All],13,FALSE)),"")</f>
        <v/>
      </c>
      <c r="I532" s="74" t="str">
        <f>IFERROR(IF(C532="","",VLOOKUP(C532,[1]!Tableau1[#All],14,FALSE)),"")</f>
        <v/>
      </c>
      <c r="J532" s="74" t="str">
        <f>IFERROR(IF(C532="","",VLOOKUP(C532,[1]!Tableau1[#All],8,FALSE)),"")</f>
        <v/>
      </c>
      <c r="K532" s="75" t="str">
        <f>VLOOKUP('[1]Cumul H'!$C532,'[1]H S11'!$BE$9:$CU$60,6,FALSE)</f>
        <v/>
      </c>
      <c r="L532" s="75" t="str">
        <f>VLOOKUP('[1]Cumul H'!$C532,'[1]H S11'!$BE$9:$CU$60,10,FALSE)</f>
        <v/>
      </c>
      <c r="M532" s="75" t="str">
        <f>VLOOKUP('[1]Cumul H'!$C532,'[1]H S11'!$BE$9:$CU$60,14,FALSE)</f>
        <v/>
      </c>
      <c r="N532" s="75" t="str">
        <f>VLOOKUP('[1]Cumul H'!$C532,'[1]H S11'!$BE$9:$CU$60,18,FALSE)</f>
        <v/>
      </c>
      <c r="O532" s="75" t="str">
        <f>VLOOKUP('[1]Cumul H'!$C532,'[1]H S11'!$BE$9:$CU$60,22,FALSE)</f>
        <v/>
      </c>
      <c r="P532" s="75" t="str">
        <f>VLOOKUP('[1]Cumul H'!$C532,'[1]H S11'!$BE$9:$CU$60,26,FALSE)</f>
        <v/>
      </c>
      <c r="Q532" s="75" t="str">
        <f>VLOOKUP('[1]Cumul H'!$C532,'[1]H S11'!$BE$9:$CU$60,30,FALSE)</f>
        <v/>
      </c>
      <c r="R532" s="75" t="str">
        <f>VLOOKUP('[1]Cumul H'!$C532,'[1]H S11'!$BE$9:$CU$60,34,FALSE)</f>
        <v/>
      </c>
      <c r="S532" s="75" t="str">
        <f>VLOOKUP('[1]Cumul H'!$C532,'[1]H S11'!$BE$9:$CU$60,33,FALSE)</f>
        <v/>
      </c>
      <c r="T532" s="75" t="str">
        <f>VLOOKUP('[1]Cumul H'!$C532,'[1]H S11'!$BE$9:$CU$60,35,FALSE)</f>
        <v/>
      </c>
      <c r="U532" s="75" t="str">
        <f>VLOOKUP('[1]Cumul H'!$C532,'[1]H S11'!$BE$9:$CU$60,36,FALSE)</f>
        <v/>
      </c>
      <c r="V532" s="76" t="str">
        <f t="shared" si="83"/>
        <v/>
      </c>
      <c r="W532" s="76" t="str" cm="1">
        <f t="array" ref="W532">IFERROR(_xlfn.IFS(V532="","",V532=39,"",V532&gt;39,V532-39),"")</f>
        <v/>
      </c>
      <c r="X532" s="76" t="str">
        <f t="shared" si="84"/>
        <v/>
      </c>
      <c r="Y532" s="76" t="str">
        <f t="shared" si="85"/>
        <v/>
      </c>
      <c r="Z532" s="76" t="str">
        <f t="shared" si="86"/>
        <v/>
      </c>
      <c r="AA532" s="77" t="str">
        <f t="shared" si="87"/>
        <v/>
      </c>
      <c r="AB532" s="76" t="str">
        <f t="shared" si="88"/>
        <v/>
      </c>
      <c r="AC532" s="74" t="str">
        <f>VLOOKUP('[1]Cumul H'!$C532,'[1]H S11'!$BE$9:$CU$60,37,FALSE)</f>
        <v/>
      </c>
      <c r="AD532" s="74" t="str">
        <f>VLOOKUP('[1]Cumul H'!$C532,'[1]H S11'!$BE$9:$CU$60,38,FALSE)</f>
        <v/>
      </c>
      <c r="AE532" s="74" t="str">
        <f>VLOOKUP('[1]Cumul H'!$C532,'[1]H S11'!$BE$9:$CU$60,39,FALSE)</f>
        <v/>
      </c>
      <c r="AF532" s="74" t="str">
        <f>VLOOKUP('[1]Cumul H'!$C532,'[1]H S11'!$BE$9:$CU$60,40,FALSE)</f>
        <v/>
      </c>
      <c r="AG532" s="74" t="str">
        <f>VLOOKUP('[1]Cumul H'!$C532,'[1]H S11'!$BE$9:$CU$60,41,FALSE)</f>
        <v/>
      </c>
      <c r="AH532" s="74" t="str">
        <f>VLOOKUP('[1]Cumul H'!$C532,'[1]H S11'!$BE$9:$CU$60,42,FALSE)</f>
        <v/>
      </c>
      <c r="AI532" s="74">
        <f>SUM('[1]Cumul H'!$AE532:$AH532)</f>
        <v>0</v>
      </c>
      <c r="AJ532" s="72" t="str" cm="1">
        <f t="array" ref="AJ532">IF(E532="INTERIM",_xlfn.IFS(J532="NON",$AK$2,J532="OUI",$AK$3),"")</f>
        <v/>
      </c>
      <c r="AK532" s="68" t="str">
        <f t="shared" si="80"/>
        <v/>
      </c>
      <c r="AL532" s="68" t="str">
        <f>IF(V532="","",IF(V532-Tableau3[[#This Row],[Heure sans Majoration]]&lt;0,0,V532-Tableau3[[#This Row],[Heure sans Majoration]]))</f>
        <v/>
      </c>
      <c r="AM532" s="68" t="str">
        <f t="shared" si="89"/>
        <v/>
      </c>
      <c r="AN532" s="68" t="str">
        <f t="shared" si="81"/>
        <v/>
      </c>
      <c r="AO532" s="68" t="str">
        <f t="shared" si="82"/>
        <v/>
      </c>
      <c r="AP532" s="72" t="str">
        <f>IF(C532="","",IF(F532=0,"",(V532*Tableau3[[#This Row],[Salaire Horaire]]*Tableau3[[#This Row],[Coef Multi]])))</f>
        <v/>
      </c>
      <c r="AQ532" s="72" t="str">
        <f>IF(C532="","",IF(F532=0,"",(Tableau3[[#This Row],[Heure avec majoration]]*Tableau3[[#This Row],[Salaire Horaire]]*Tableau3[[#This Row],[Coef Multi]]*25%)))</f>
        <v/>
      </c>
    </row>
    <row r="533" spans="2:43" ht="15" thickBot="1" x14ac:dyDescent="0.35">
      <c r="B533" s="73" t="s">
        <v>93</v>
      </c>
      <c r="C533" s="74" t="str">
        <f>IF('[1]H S11'!BE24="","",'[1]H S11'!BE24)</f>
        <v/>
      </c>
      <c r="D533" s="74" t="str">
        <f>IF(C533="","",VLOOKUP(C533,[1]!Tableau1[#All],5,FALSE))</f>
        <v/>
      </c>
      <c r="E533" s="74" t="str">
        <f>IF(C533="","",VLOOKUP(C533,[1]!Tableau1[#All],11,FALSE))</f>
        <v/>
      </c>
      <c r="F533" s="74" t="str">
        <f>IFERROR(IF(C533="","",VLOOKUP(C533,[1]!Tableau1[#All],12,FALSE)),"")</f>
        <v/>
      </c>
      <c r="G533" s="74" t="str">
        <f>IFERROR(IF(C533="","",VLOOKUP(C533,[1]!Tableau1[#All],6,FALSE)),"")</f>
        <v/>
      </c>
      <c r="H533" s="74" t="str">
        <f>IFERROR(IF(C533="","",VLOOKUP(C533,[1]!Tableau1[#All],13,FALSE)),"")</f>
        <v/>
      </c>
      <c r="I533" s="74" t="str">
        <f>IFERROR(IF(C533="","",VLOOKUP(C533,[1]!Tableau1[#All],14,FALSE)),"")</f>
        <v/>
      </c>
      <c r="J533" s="74" t="str">
        <f>IFERROR(IF(C533="","",VLOOKUP(C533,[1]!Tableau1[#All],8,FALSE)),"")</f>
        <v/>
      </c>
      <c r="K533" s="75" t="str">
        <f>VLOOKUP('[1]Cumul H'!$C533,'[1]H S11'!$BE$9:$CU$60,6,FALSE)</f>
        <v/>
      </c>
      <c r="L533" s="75" t="str">
        <f>VLOOKUP('[1]Cumul H'!$C533,'[1]H S11'!$BE$9:$CU$60,10,FALSE)</f>
        <v/>
      </c>
      <c r="M533" s="75" t="str">
        <f>VLOOKUP('[1]Cumul H'!$C533,'[1]H S11'!$BE$9:$CU$60,14,FALSE)</f>
        <v/>
      </c>
      <c r="N533" s="75" t="str">
        <f>VLOOKUP('[1]Cumul H'!$C533,'[1]H S11'!$BE$9:$CU$60,18,FALSE)</f>
        <v/>
      </c>
      <c r="O533" s="75" t="str">
        <f>VLOOKUP('[1]Cumul H'!$C533,'[1]H S11'!$BE$9:$CU$60,22,FALSE)</f>
        <v/>
      </c>
      <c r="P533" s="75" t="str">
        <f>VLOOKUP('[1]Cumul H'!$C533,'[1]H S11'!$BE$9:$CU$60,26,FALSE)</f>
        <v/>
      </c>
      <c r="Q533" s="75" t="str">
        <f>VLOOKUP('[1]Cumul H'!$C533,'[1]H S11'!$BE$9:$CU$60,30,FALSE)</f>
        <v/>
      </c>
      <c r="R533" s="75" t="str">
        <f>VLOOKUP('[1]Cumul H'!$C533,'[1]H S11'!$BE$9:$CU$60,34,FALSE)</f>
        <v/>
      </c>
      <c r="S533" s="75" t="str">
        <f>VLOOKUP('[1]Cumul H'!$C533,'[1]H S11'!$BE$9:$CU$60,33,FALSE)</f>
        <v/>
      </c>
      <c r="T533" s="75" t="str">
        <f>VLOOKUP('[1]Cumul H'!$C533,'[1]H S11'!$BE$9:$CU$60,35,FALSE)</f>
        <v/>
      </c>
      <c r="U533" s="75" t="str">
        <f>VLOOKUP('[1]Cumul H'!$C533,'[1]H S11'!$BE$9:$CU$60,36,FALSE)</f>
        <v/>
      </c>
      <c r="V533" s="76" t="str">
        <f t="shared" si="83"/>
        <v/>
      </c>
      <c r="W533" s="76" t="str" cm="1">
        <f t="array" ref="W533">IFERROR(_xlfn.IFS(V533="","",V533=39,"",V533&gt;39,V533-39),"")</f>
        <v/>
      </c>
      <c r="X533" s="76" t="str">
        <f t="shared" si="84"/>
        <v/>
      </c>
      <c r="Y533" s="76" t="str">
        <f t="shared" si="85"/>
        <v/>
      </c>
      <c r="Z533" s="76" t="str">
        <f t="shared" si="86"/>
        <v/>
      </c>
      <c r="AA533" s="77" t="str">
        <f t="shared" si="87"/>
        <v/>
      </c>
      <c r="AB533" s="76" t="str">
        <f t="shared" si="88"/>
        <v/>
      </c>
      <c r="AC533" s="74" t="str">
        <f>VLOOKUP('[1]Cumul H'!$C533,'[1]H S11'!$BE$9:$CU$60,37,FALSE)</f>
        <v/>
      </c>
      <c r="AD533" s="74" t="str">
        <f>VLOOKUP('[1]Cumul H'!$C533,'[1]H S11'!$BE$9:$CU$60,38,FALSE)</f>
        <v/>
      </c>
      <c r="AE533" s="74" t="str">
        <f>VLOOKUP('[1]Cumul H'!$C533,'[1]H S11'!$BE$9:$CU$60,39,FALSE)</f>
        <v/>
      </c>
      <c r="AF533" s="74" t="str">
        <f>VLOOKUP('[1]Cumul H'!$C533,'[1]H S11'!$BE$9:$CU$60,40,FALSE)</f>
        <v/>
      </c>
      <c r="AG533" s="74" t="str">
        <f>VLOOKUP('[1]Cumul H'!$C533,'[1]H S11'!$BE$9:$CU$60,41,FALSE)</f>
        <v/>
      </c>
      <c r="AH533" s="74" t="str">
        <f>VLOOKUP('[1]Cumul H'!$C533,'[1]H S11'!$BE$9:$CU$60,42,FALSE)</f>
        <v/>
      </c>
      <c r="AI533" s="74">
        <f>SUM('[1]Cumul H'!$AE533:$AH533)</f>
        <v>0</v>
      </c>
      <c r="AJ533" s="78" t="str" cm="1">
        <f t="array" ref="AJ533">IF(E533="INTERIM",_xlfn.IFS(J533="NON",$AK$2,J533="OUI",$AK$3),"")</f>
        <v/>
      </c>
      <c r="AK533" s="74" t="str">
        <f t="shared" si="80"/>
        <v/>
      </c>
      <c r="AL533" s="74" t="str">
        <f>IF(V533="","",IF(V533-Tableau3[[#This Row],[Heure sans Majoration]]&lt;0,0,V533-Tableau3[[#This Row],[Heure sans Majoration]]))</f>
        <v/>
      </c>
      <c r="AM533" s="74" t="str">
        <f t="shared" si="89"/>
        <v/>
      </c>
      <c r="AN533" s="74" t="str">
        <f t="shared" si="81"/>
        <v/>
      </c>
      <c r="AO533" s="74" t="str">
        <f t="shared" si="82"/>
        <v/>
      </c>
      <c r="AP533" s="78" t="str">
        <f>IF(C533="","",IF(F533=0,"",(V533*Tableau3[[#This Row],[Salaire Horaire]]*Tableau3[[#This Row],[Coef Multi]])))</f>
        <v/>
      </c>
      <c r="AQ533" s="78" t="str">
        <f>IF(C533="","",IF(F533=0,"",(Tableau3[[#This Row],[Heure avec majoration]]*Tableau3[[#This Row],[Salaire Horaire]]*Tableau3[[#This Row],[Coef Multi]]*25%)))</f>
        <v/>
      </c>
    </row>
    <row r="534" spans="2:43" ht="15" thickTop="1" x14ac:dyDescent="0.3">
      <c r="B534" s="73" t="s">
        <v>93</v>
      </c>
      <c r="C534" s="74" t="str">
        <f>IF('[1]H S11'!BE25="","",'[1]H S11'!BE25)</f>
        <v/>
      </c>
      <c r="D534" s="74" t="str">
        <f>IF(C534="","",VLOOKUP(C534,[1]!Tableau1[#All],5,FALSE))</f>
        <v/>
      </c>
      <c r="E534" s="74" t="str">
        <f>IF(C534="","",VLOOKUP(C534,[1]!Tableau1[#All],11,FALSE))</f>
        <v/>
      </c>
      <c r="F534" s="74" t="str">
        <f>IFERROR(IF(C534="","",VLOOKUP(C534,[1]!Tableau1[#All],12,FALSE)),"")</f>
        <v/>
      </c>
      <c r="G534" s="74" t="str">
        <f>IFERROR(IF(C534="","",VLOOKUP(C534,[1]!Tableau1[#All],6,FALSE)),"")</f>
        <v/>
      </c>
      <c r="H534" s="74" t="str">
        <f>IFERROR(IF(C534="","",VLOOKUP(C534,[1]!Tableau1[#All],13,FALSE)),"")</f>
        <v/>
      </c>
      <c r="I534" s="74" t="str">
        <f>IFERROR(IF(C534="","",VLOOKUP(C534,[1]!Tableau1[#All],14,FALSE)),"")</f>
        <v/>
      </c>
      <c r="J534" s="74" t="str">
        <f>IFERROR(IF(C534="","",VLOOKUP(C534,[1]!Tableau1[#All],8,FALSE)),"")</f>
        <v/>
      </c>
      <c r="K534" s="75" t="str">
        <f>VLOOKUP('[1]Cumul H'!$C534,'[1]H S11'!$BE$9:$CU$60,6,FALSE)</f>
        <v/>
      </c>
      <c r="L534" s="75" t="str">
        <f>VLOOKUP('[1]Cumul H'!$C534,'[1]H S11'!$BE$9:$CU$60,10,FALSE)</f>
        <v/>
      </c>
      <c r="M534" s="75" t="str">
        <f>VLOOKUP('[1]Cumul H'!$C534,'[1]H S11'!$BE$9:$CU$60,14,FALSE)</f>
        <v/>
      </c>
      <c r="N534" s="75" t="str">
        <f>VLOOKUP('[1]Cumul H'!$C534,'[1]H S11'!$BE$9:$CU$60,18,FALSE)</f>
        <v/>
      </c>
      <c r="O534" s="75" t="str">
        <f>VLOOKUP('[1]Cumul H'!$C534,'[1]H S11'!$BE$9:$CU$60,22,FALSE)</f>
        <v/>
      </c>
      <c r="P534" s="75" t="str">
        <f>VLOOKUP('[1]Cumul H'!$C534,'[1]H S11'!$BE$9:$CU$60,26,FALSE)</f>
        <v/>
      </c>
      <c r="Q534" s="75" t="str">
        <f>VLOOKUP('[1]Cumul H'!$C534,'[1]H S11'!$BE$9:$CU$60,30,FALSE)</f>
        <v/>
      </c>
      <c r="R534" s="75" t="str">
        <f>VLOOKUP('[1]Cumul H'!$C534,'[1]H S11'!$BE$9:$CU$60,34,FALSE)</f>
        <v/>
      </c>
      <c r="S534" s="75" t="str">
        <f>VLOOKUP('[1]Cumul H'!$C534,'[1]H S11'!$BE$9:$CU$60,33,FALSE)</f>
        <v/>
      </c>
      <c r="T534" s="75" t="str">
        <f>VLOOKUP('[1]Cumul H'!$C534,'[1]H S11'!$BE$9:$CU$60,35,FALSE)</f>
        <v/>
      </c>
      <c r="U534" s="75" t="str">
        <f>VLOOKUP('[1]Cumul H'!$C534,'[1]H S11'!$BE$9:$CU$60,36,FALSE)</f>
        <v/>
      </c>
      <c r="V534" s="76" t="str">
        <f t="shared" si="83"/>
        <v/>
      </c>
      <c r="W534" s="76" t="str" cm="1">
        <f t="array" ref="W534">IFERROR(_xlfn.IFS(V534="","",V534=39,"",V534&gt;39,V534-39),"")</f>
        <v/>
      </c>
      <c r="X534" s="76" t="str">
        <f t="shared" si="84"/>
        <v/>
      </c>
      <c r="Y534" s="76" t="str">
        <f t="shared" si="85"/>
        <v/>
      </c>
      <c r="Z534" s="76" t="str">
        <f t="shared" si="86"/>
        <v/>
      </c>
      <c r="AA534" s="77" t="str">
        <f t="shared" si="87"/>
        <v/>
      </c>
      <c r="AB534" s="76" t="str">
        <f t="shared" si="88"/>
        <v/>
      </c>
      <c r="AC534" s="74" t="str">
        <f>VLOOKUP('[1]Cumul H'!$C534,'[1]H S11'!$BE$9:$CU$60,37,FALSE)</f>
        <v/>
      </c>
      <c r="AD534" s="74" t="str">
        <f>VLOOKUP('[1]Cumul H'!$C534,'[1]H S11'!$BE$9:$CU$60,38,FALSE)</f>
        <v/>
      </c>
      <c r="AE534" s="74" t="str">
        <f>VLOOKUP('[1]Cumul H'!$C534,'[1]H S11'!$BE$9:$CU$60,39,FALSE)</f>
        <v/>
      </c>
      <c r="AF534" s="74" t="str">
        <f>VLOOKUP('[1]Cumul H'!$C534,'[1]H S11'!$BE$9:$CU$60,40,FALSE)</f>
        <v/>
      </c>
      <c r="AG534" s="74" t="str">
        <f>VLOOKUP('[1]Cumul H'!$C534,'[1]H S11'!$BE$9:$CU$60,41,FALSE)</f>
        <v/>
      </c>
      <c r="AH534" s="74" t="str">
        <f>VLOOKUP('[1]Cumul H'!$C534,'[1]H S11'!$BE$9:$CU$60,42,FALSE)</f>
        <v/>
      </c>
      <c r="AI534" s="74">
        <f>SUM('[1]Cumul H'!$AE534:$AH534)</f>
        <v>0</v>
      </c>
      <c r="AJ534" s="72" t="str" cm="1">
        <f t="array" ref="AJ534">IF(E534="INTERIM",_xlfn.IFS(J534="NON",$AK$2,J534="OUI",$AK$3),"")</f>
        <v/>
      </c>
      <c r="AK534" s="68" t="str">
        <f t="shared" si="80"/>
        <v/>
      </c>
      <c r="AL534" s="68" t="str">
        <f>IF(V534="","",IF(V534-Tableau3[[#This Row],[Heure sans Majoration]]&lt;0,0,V534-Tableau3[[#This Row],[Heure sans Majoration]]))</f>
        <v/>
      </c>
      <c r="AM534" s="68" t="str">
        <f t="shared" si="89"/>
        <v/>
      </c>
      <c r="AN534" s="68" t="str">
        <f t="shared" si="81"/>
        <v/>
      </c>
      <c r="AO534" s="68" t="str">
        <f t="shared" si="82"/>
        <v/>
      </c>
      <c r="AP534" s="72" t="str">
        <f>IF(C534="","",IF(F534=0,"",(V534*Tableau3[[#This Row],[Salaire Horaire]]*Tableau3[[#This Row],[Coef Multi]])))</f>
        <v/>
      </c>
      <c r="AQ534" s="72" t="str">
        <f>IF(C534="","",IF(F534=0,"",(Tableau3[[#This Row],[Heure avec majoration]]*Tableau3[[#This Row],[Salaire Horaire]]*Tableau3[[#This Row],[Coef Multi]]*25%)))</f>
        <v/>
      </c>
    </row>
    <row r="535" spans="2:43" ht="15" thickBot="1" x14ac:dyDescent="0.35">
      <c r="B535" s="73" t="s">
        <v>93</v>
      </c>
      <c r="C535" s="74" t="str">
        <f>IF('[1]H S11'!BE26="","",'[1]H S11'!BE26)</f>
        <v/>
      </c>
      <c r="D535" s="74" t="str">
        <f>IF(C535="","",VLOOKUP(C535,[1]!Tableau1[#All],5,FALSE))</f>
        <v/>
      </c>
      <c r="E535" s="74" t="str">
        <f>IF(C535="","",VLOOKUP(C535,[1]!Tableau1[#All],11,FALSE))</f>
        <v/>
      </c>
      <c r="F535" s="74" t="str">
        <f>IFERROR(IF(C535="","",VLOOKUP(C535,[1]!Tableau1[#All],12,FALSE)),"")</f>
        <v/>
      </c>
      <c r="G535" s="74" t="str">
        <f>IFERROR(IF(C535="","",VLOOKUP(C535,[1]!Tableau1[#All],6,FALSE)),"")</f>
        <v/>
      </c>
      <c r="H535" s="74" t="str">
        <f>IFERROR(IF(C535="","",VLOOKUP(C535,[1]!Tableau1[#All],13,FALSE)),"")</f>
        <v/>
      </c>
      <c r="I535" s="74" t="str">
        <f>IFERROR(IF(C535="","",VLOOKUP(C535,[1]!Tableau1[#All],14,FALSE)),"")</f>
        <v/>
      </c>
      <c r="J535" s="74" t="str">
        <f>IFERROR(IF(C535="","",VLOOKUP(C535,[1]!Tableau1[#All],8,FALSE)),"")</f>
        <v/>
      </c>
      <c r="K535" s="75" t="str">
        <f>VLOOKUP('[1]Cumul H'!$C535,'[1]H S11'!$BE$9:$CU$60,6,FALSE)</f>
        <v/>
      </c>
      <c r="L535" s="75" t="str">
        <f>VLOOKUP('[1]Cumul H'!$C535,'[1]H S11'!$BE$9:$CU$60,10,FALSE)</f>
        <v/>
      </c>
      <c r="M535" s="75" t="str">
        <f>VLOOKUP('[1]Cumul H'!$C535,'[1]H S11'!$BE$9:$CU$60,14,FALSE)</f>
        <v/>
      </c>
      <c r="N535" s="75" t="str">
        <f>VLOOKUP('[1]Cumul H'!$C535,'[1]H S11'!$BE$9:$CU$60,18,FALSE)</f>
        <v/>
      </c>
      <c r="O535" s="75" t="str">
        <f>VLOOKUP('[1]Cumul H'!$C535,'[1]H S11'!$BE$9:$CU$60,22,FALSE)</f>
        <v/>
      </c>
      <c r="P535" s="75" t="str">
        <f>VLOOKUP('[1]Cumul H'!$C535,'[1]H S11'!$BE$9:$CU$60,26,FALSE)</f>
        <v/>
      </c>
      <c r="Q535" s="75" t="str">
        <f>VLOOKUP('[1]Cumul H'!$C535,'[1]H S11'!$BE$9:$CU$60,30,FALSE)</f>
        <v/>
      </c>
      <c r="R535" s="75" t="str">
        <f>VLOOKUP('[1]Cumul H'!$C535,'[1]H S11'!$BE$9:$CU$60,34,FALSE)</f>
        <v/>
      </c>
      <c r="S535" s="75" t="str">
        <f>VLOOKUP('[1]Cumul H'!$C535,'[1]H S11'!$BE$9:$CU$60,33,FALSE)</f>
        <v/>
      </c>
      <c r="T535" s="75" t="str">
        <f>VLOOKUP('[1]Cumul H'!$C535,'[1]H S11'!$BE$9:$CU$60,35,FALSE)</f>
        <v/>
      </c>
      <c r="U535" s="75" t="str">
        <f>VLOOKUP('[1]Cumul H'!$C535,'[1]H S11'!$BE$9:$CU$60,36,FALSE)</f>
        <v/>
      </c>
      <c r="V535" s="76" t="str">
        <f t="shared" si="83"/>
        <v/>
      </c>
      <c r="W535" s="76" t="str" cm="1">
        <f t="array" ref="W535">IFERROR(_xlfn.IFS(V535="","",V535=39,"",V535&gt;39,V535-39),"")</f>
        <v/>
      </c>
      <c r="X535" s="76" t="str">
        <f t="shared" si="84"/>
        <v/>
      </c>
      <c r="Y535" s="76" t="str">
        <f t="shared" si="85"/>
        <v/>
      </c>
      <c r="Z535" s="76" t="str">
        <f t="shared" si="86"/>
        <v/>
      </c>
      <c r="AA535" s="77" t="str">
        <f t="shared" si="87"/>
        <v/>
      </c>
      <c r="AB535" s="76" t="str">
        <f t="shared" si="88"/>
        <v/>
      </c>
      <c r="AC535" s="74" t="str">
        <f>VLOOKUP('[1]Cumul H'!$C535,'[1]H S11'!$BE$9:$CU$60,37,FALSE)</f>
        <v/>
      </c>
      <c r="AD535" s="74" t="str">
        <f>VLOOKUP('[1]Cumul H'!$C535,'[1]H S11'!$BE$9:$CU$60,38,FALSE)</f>
        <v/>
      </c>
      <c r="AE535" s="74" t="str">
        <f>VLOOKUP('[1]Cumul H'!$C535,'[1]H S11'!$BE$9:$CU$60,39,FALSE)</f>
        <v/>
      </c>
      <c r="AF535" s="74" t="str">
        <f>VLOOKUP('[1]Cumul H'!$C535,'[1]H S11'!$BE$9:$CU$60,40,FALSE)</f>
        <v/>
      </c>
      <c r="AG535" s="74" t="str">
        <f>VLOOKUP('[1]Cumul H'!$C535,'[1]H S11'!$BE$9:$CU$60,41,FALSE)</f>
        <v/>
      </c>
      <c r="AH535" s="74" t="str">
        <f>VLOOKUP('[1]Cumul H'!$C535,'[1]H S11'!$BE$9:$CU$60,42,FALSE)</f>
        <v/>
      </c>
      <c r="AI535" s="74">
        <f>SUM('[1]Cumul H'!$AE535:$AH535)</f>
        <v>0</v>
      </c>
      <c r="AJ535" s="78" t="str" cm="1">
        <f t="array" ref="AJ535">IF(E535="INTERIM",_xlfn.IFS(J535="NON",$AK$2,J535="OUI",$AK$3),"")</f>
        <v/>
      </c>
      <c r="AK535" s="74" t="str">
        <f t="shared" si="80"/>
        <v/>
      </c>
      <c r="AL535" s="74" t="str">
        <f>IF(V535="","",IF(V535-Tableau3[[#This Row],[Heure sans Majoration]]&lt;0,0,V535-Tableau3[[#This Row],[Heure sans Majoration]]))</f>
        <v/>
      </c>
      <c r="AM535" s="74" t="str">
        <f t="shared" si="89"/>
        <v/>
      </c>
      <c r="AN535" s="74" t="str">
        <f t="shared" si="81"/>
        <v/>
      </c>
      <c r="AO535" s="74" t="str">
        <f t="shared" si="82"/>
        <v/>
      </c>
      <c r="AP535" s="78" t="str">
        <f>IF(C535="","",IF(F535=0,"",(V535*Tableau3[[#This Row],[Salaire Horaire]]*Tableau3[[#This Row],[Coef Multi]])))</f>
        <v/>
      </c>
      <c r="AQ535" s="78" t="str">
        <f>IF(C535="","",IF(F535=0,"",(Tableau3[[#This Row],[Heure avec majoration]]*Tableau3[[#This Row],[Salaire Horaire]]*Tableau3[[#This Row],[Coef Multi]]*25%)))</f>
        <v/>
      </c>
    </row>
    <row r="536" spans="2:43" ht="15" thickTop="1" x14ac:dyDescent="0.3">
      <c r="B536" s="73" t="s">
        <v>93</v>
      </c>
      <c r="C536" s="74" t="str">
        <f>IF('[1]H S11'!BE27="","",'[1]H S11'!BE27)</f>
        <v/>
      </c>
      <c r="D536" s="74" t="str">
        <f>IF(C536="","",VLOOKUP(C536,[1]!Tableau1[#All],5,FALSE))</f>
        <v/>
      </c>
      <c r="E536" s="74" t="str">
        <f>IF(C536="","",VLOOKUP(C536,[1]!Tableau1[#All],11,FALSE))</f>
        <v/>
      </c>
      <c r="F536" s="74" t="str">
        <f>IFERROR(IF(C536="","",VLOOKUP(C536,[1]!Tableau1[#All],12,FALSE)),"")</f>
        <v/>
      </c>
      <c r="G536" s="74" t="str">
        <f>IFERROR(IF(C536="","",VLOOKUP(C536,[1]!Tableau1[#All],6,FALSE)),"")</f>
        <v/>
      </c>
      <c r="H536" s="74" t="str">
        <f>IFERROR(IF(C536="","",VLOOKUP(C536,[1]!Tableau1[#All],13,FALSE)),"")</f>
        <v/>
      </c>
      <c r="I536" s="74" t="str">
        <f>IFERROR(IF(C536="","",VLOOKUP(C536,[1]!Tableau1[#All],14,FALSE)),"")</f>
        <v/>
      </c>
      <c r="J536" s="74" t="str">
        <f>IFERROR(IF(C536="","",VLOOKUP(C536,[1]!Tableau1[#All],8,FALSE)),"")</f>
        <v/>
      </c>
      <c r="K536" s="75" t="str">
        <f>VLOOKUP('[1]Cumul H'!$C536,'[1]H S11'!$BE$9:$CU$60,6,FALSE)</f>
        <v/>
      </c>
      <c r="L536" s="75" t="str">
        <f>VLOOKUP('[1]Cumul H'!$C536,'[1]H S11'!$BE$9:$CU$60,10,FALSE)</f>
        <v/>
      </c>
      <c r="M536" s="75" t="str">
        <f>VLOOKUP('[1]Cumul H'!$C536,'[1]H S11'!$BE$9:$CU$60,14,FALSE)</f>
        <v/>
      </c>
      <c r="N536" s="75" t="str">
        <f>VLOOKUP('[1]Cumul H'!$C536,'[1]H S11'!$BE$9:$CU$60,18,FALSE)</f>
        <v/>
      </c>
      <c r="O536" s="75" t="str">
        <f>VLOOKUP('[1]Cumul H'!$C536,'[1]H S11'!$BE$9:$CU$60,22,FALSE)</f>
        <v/>
      </c>
      <c r="P536" s="75" t="str">
        <f>VLOOKUP('[1]Cumul H'!$C536,'[1]H S11'!$BE$9:$CU$60,26,FALSE)</f>
        <v/>
      </c>
      <c r="Q536" s="75" t="str">
        <f>VLOOKUP('[1]Cumul H'!$C536,'[1]H S11'!$BE$9:$CU$60,30,FALSE)</f>
        <v/>
      </c>
      <c r="R536" s="75" t="str">
        <f>VLOOKUP('[1]Cumul H'!$C536,'[1]H S11'!$BE$9:$CU$60,34,FALSE)</f>
        <v/>
      </c>
      <c r="S536" s="75" t="str">
        <f>VLOOKUP('[1]Cumul H'!$C536,'[1]H S11'!$BE$9:$CU$60,33,FALSE)</f>
        <v/>
      </c>
      <c r="T536" s="75" t="str">
        <f>VLOOKUP('[1]Cumul H'!$C536,'[1]H S11'!$BE$9:$CU$60,35,FALSE)</f>
        <v/>
      </c>
      <c r="U536" s="75" t="str">
        <f>VLOOKUP('[1]Cumul H'!$C536,'[1]H S11'!$BE$9:$CU$60,36,FALSE)</f>
        <v/>
      </c>
      <c r="V536" s="76" t="str">
        <f t="shared" si="83"/>
        <v/>
      </c>
      <c r="W536" s="76" t="str" cm="1">
        <f t="array" ref="W536">IFERROR(_xlfn.IFS(V536="","",V536=39,"",V536&gt;39,V536-39),"")</f>
        <v/>
      </c>
      <c r="X536" s="76" t="str">
        <f t="shared" si="84"/>
        <v/>
      </c>
      <c r="Y536" s="76" t="str">
        <f t="shared" si="85"/>
        <v/>
      </c>
      <c r="Z536" s="76" t="str">
        <f t="shared" si="86"/>
        <v/>
      </c>
      <c r="AA536" s="77" t="str">
        <f t="shared" si="87"/>
        <v/>
      </c>
      <c r="AB536" s="76" t="str">
        <f t="shared" si="88"/>
        <v/>
      </c>
      <c r="AC536" s="74" t="str">
        <f>VLOOKUP('[1]Cumul H'!$C536,'[1]H S11'!$BE$9:$CU$60,37,FALSE)</f>
        <v/>
      </c>
      <c r="AD536" s="74" t="str">
        <f>VLOOKUP('[1]Cumul H'!$C536,'[1]H S11'!$BE$9:$CU$60,38,FALSE)</f>
        <v/>
      </c>
      <c r="AE536" s="74" t="str">
        <f>VLOOKUP('[1]Cumul H'!$C536,'[1]H S11'!$BE$9:$CU$60,39,FALSE)</f>
        <v/>
      </c>
      <c r="AF536" s="74" t="str">
        <f>VLOOKUP('[1]Cumul H'!$C536,'[1]H S11'!$BE$9:$CU$60,40,FALSE)</f>
        <v/>
      </c>
      <c r="AG536" s="74" t="str">
        <f>VLOOKUP('[1]Cumul H'!$C536,'[1]H S11'!$BE$9:$CU$60,41,FALSE)</f>
        <v/>
      </c>
      <c r="AH536" s="74" t="str">
        <f>VLOOKUP('[1]Cumul H'!$C536,'[1]H S11'!$BE$9:$CU$60,42,FALSE)</f>
        <v/>
      </c>
      <c r="AI536" s="74">
        <f>SUM('[1]Cumul H'!$AE536:$AH536)</f>
        <v>0</v>
      </c>
      <c r="AJ536" s="72" t="str" cm="1">
        <f t="array" ref="AJ536">IF(E536="INTERIM",_xlfn.IFS(J536="NON",$AK$2,J536="OUI",$AK$3),"")</f>
        <v/>
      </c>
      <c r="AK536" s="68" t="str">
        <f t="shared" si="80"/>
        <v/>
      </c>
      <c r="AL536" s="68" t="str">
        <f>IF(V536="","",IF(V536-Tableau3[[#This Row],[Heure sans Majoration]]&lt;0,0,V536-Tableau3[[#This Row],[Heure sans Majoration]]))</f>
        <v/>
      </c>
      <c r="AM536" s="68" t="str">
        <f t="shared" si="89"/>
        <v/>
      </c>
      <c r="AN536" s="68" t="str">
        <f t="shared" si="81"/>
        <v/>
      </c>
      <c r="AO536" s="68" t="str">
        <f t="shared" si="82"/>
        <v/>
      </c>
      <c r="AP536" s="72" t="str">
        <f>IF(C536="","",IF(F536=0,"",(V536*Tableau3[[#This Row],[Salaire Horaire]]*Tableau3[[#This Row],[Coef Multi]])))</f>
        <v/>
      </c>
      <c r="AQ536" s="72" t="str">
        <f>IF(C536="","",IF(F536=0,"",(Tableau3[[#This Row],[Heure avec majoration]]*Tableau3[[#This Row],[Salaire Horaire]]*Tableau3[[#This Row],[Coef Multi]]*25%)))</f>
        <v/>
      </c>
    </row>
    <row r="537" spans="2:43" ht="15" thickBot="1" x14ac:dyDescent="0.35">
      <c r="B537" s="73" t="s">
        <v>93</v>
      </c>
      <c r="C537" s="74" t="str">
        <f>IF('[1]H S11'!BE28="","",'[1]H S11'!BE28)</f>
        <v/>
      </c>
      <c r="D537" s="74" t="str">
        <f>IF(C537="","",VLOOKUP(C537,[1]!Tableau1[#All],5,FALSE))</f>
        <v/>
      </c>
      <c r="E537" s="74" t="str">
        <f>IF(C537="","",VLOOKUP(C537,[1]!Tableau1[#All],11,FALSE))</f>
        <v/>
      </c>
      <c r="F537" s="74" t="str">
        <f>IFERROR(IF(C537="","",VLOOKUP(C537,[1]!Tableau1[#All],12,FALSE)),"")</f>
        <v/>
      </c>
      <c r="G537" s="74" t="str">
        <f>IFERROR(IF(C537="","",VLOOKUP(C537,[1]!Tableau1[#All],6,FALSE)),"")</f>
        <v/>
      </c>
      <c r="H537" s="74" t="str">
        <f>IFERROR(IF(C537="","",VLOOKUP(C537,[1]!Tableau1[#All],13,FALSE)),"")</f>
        <v/>
      </c>
      <c r="I537" s="74" t="str">
        <f>IFERROR(IF(C537="","",VLOOKUP(C537,[1]!Tableau1[#All],14,FALSE)),"")</f>
        <v/>
      </c>
      <c r="J537" s="74" t="str">
        <f>IFERROR(IF(C537="","",VLOOKUP(C537,[1]!Tableau1[#All],8,FALSE)),"")</f>
        <v/>
      </c>
      <c r="K537" s="75" t="str">
        <f>VLOOKUP('[1]Cumul H'!$C537,'[1]H S11'!$BE$9:$CU$60,6,FALSE)</f>
        <v/>
      </c>
      <c r="L537" s="75" t="str">
        <f>VLOOKUP('[1]Cumul H'!$C537,'[1]H S11'!$BE$9:$CU$60,10,FALSE)</f>
        <v/>
      </c>
      <c r="M537" s="75" t="str">
        <f>VLOOKUP('[1]Cumul H'!$C537,'[1]H S11'!$BE$9:$CU$60,14,FALSE)</f>
        <v/>
      </c>
      <c r="N537" s="75" t="str">
        <f>VLOOKUP('[1]Cumul H'!$C537,'[1]H S11'!$BE$9:$CU$60,18,FALSE)</f>
        <v/>
      </c>
      <c r="O537" s="75" t="str">
        <f>VLOOKUP('[1]Cumul H'!$C537,'[1]H S11'!$BE$9:$CU$60,22,FALSE)</f>
        <v/>
      </c>
      <c r="P537" s="75" t="str">
        <f>VLOOKUP('[1]Cumul H'!$C537,'[1]H S11'!$BE$9:$CU$60,26,FALSE)</f>
        <v/>
      </c>
      <c r="Q537" s="75" t="str">
        <f>VLOOKUP('[1]Cumul H'!$C537,'[1]H S11'!$BE$9:$CU$60,30,FALSE)</f>
        <v/>
      </c>
      <c r="R537" s="75" t="str">
        <f>VLOOKUP('[1]Cumul H'!$C537,'[1]H S11'!$BE$9:$CU$60,34,FALSE)</f>
        <v/>
      </c>
      <c r="S537" s="75" t="str">
        <f>VLOOKUP('[1]Cumul H'!$C537,'[1]H S11'!$BE$9:$CU$60,33,FALSE)</f>
        <v/>
      </c>
      <c r="T537" s="75" t="str">
        <f>VLOOKUP('[1]Cumul H'!$C537,'[1]H S11'!$BE$9:$CU$60,35,FALSE)</f>
        <v/>
      </c>
      <c r="U537" s="75" t="str">
        <f>VLOOKUP('[1]Cumul H'!$C537,'[1]H S11'!$BE$9:$CU$60,36,FALSE)</f>
        <v/>
      </c>
      <c r="V537" s="76" t="str">
        <f t="shared" si="83"/>
        <v/>
      </c>
      <c r="W537" s="76" t="str" cm="1">
        <f t="array" ref="W537">IFERROR(_xlfn.IFS(V537="","",V537=39,"",V537&gt;39,V537-39),"")</f>
        <v/>
      </c>
      <c r="X537" s="76" t="str">
        <f t="shared" si="84"/>
        <v/>
      </c>
      <c r="Y537" s="76" t="str">
        <f t="shared" si="85"/>
        <v/>
      </c>
      <c r="Z537" s="76" t="str">
        <f t="shared" si="86"/>
        <v/>
      </c>
      <c r="AA537" s="77" t="str">
        <f t="shared" si="87"/>
        <v/>
      </c>
      <c r="AB537" s="76" t="str">
        <f t="shared" si="88"/>
        <v/>
      </c>
      <c r="AC537" s="74" t="str">
        <f>VLOOKUP('[1]Cumul H'!$C537,'[1]H S11'!$BE$9:$CU$60,37,FALSE)</f>
        <v/>
      </c>
      <c r="AD537" s="74" t="str">
        <f>VLOOKUP('[1]Cumul H'!$C537,'[1]H S11'!$BE$9:$CU$60,38,FALSE)</f>
        <v/>
      </c>
      <c r="AE537" s="74" t="str">
        <f>VLOOKUP('[1]Cumul H'!$C537,'[1]H S11'!$BE$9:$CU$60,39,FALSE)</f>
        <v/>
      </c>
      <c r="AF537" s="74" t="str">
        <f>VLOOKUP('[1]Cumul H'!$C537,'[1]H S11'!$BE$9:$CU$60,40,FALSE)</f>
        <v/>
      </c>
      <c r="AG537" s="74" t="str">
        <f>VLOOKUP('[1]Cumul H'!$C537,'[1]H S11'!$BE$9:$CU$60,41,FALSE)</f>
        <v/>
      </c>
      <c r="AH537" s="74" t="str">
        <f>VLOOKUP('[1]Cumul H'!$C537,'[1]H S11'!$BE$9:$CU$60,42,FALSE)</f>
        <v/>
      </c>
      <c r="AI537" s="74">
        <f>SUM('[1]Cumul H'!$AE537:$AH537)</f>
        <v>0</v>
      </c>
      <c r="AJ537" s="78" t="str" cm="1">
        <f t="array" ref="AJ537">IF(E537="INTERIM",_xlfn.IFS(J537="NON",$AK$2,J537="OUI",$AK$3),"")</f>
        <v/>
      </c>
      <c r="AK537" s="74" t="str">
        <f t="shared" si="80"/>
        <v/>
      </c>
      <c r="AL537" s="74" t="str">
        <f>IF(V537="","",IF(V537-Tableau3[[#This Row],[Heure sans Majoration]]&lt;0,0,V537-Tableau3[[#This Row],[Heure sans Majoration]]))</f>
        <v/>
      </c>
      <c r="AM537" s="74" t="str">
        <f t="shared" si="89"/>
        <v/>
      </c>
      <c r="AN537" s="74" t="str">
        <f t="shared" si="81"/>
        <v/>
      </c>
      <c r="AO537" s="74" t="str">
        <f t="shared" si="82"/>
        <v/>
      </c>
      <c r="AP537" s="78" t="str">
        <f>IF(C537="","",IF(F537=0,"",(V537*Tableau3[[#This Row],[Salaire Horaire]]*Tableau3[[#This Row],[Coef Multi]])))</f>
        <v/>
      </c>
      <c r="AQ537" s="78" t="str">
        <f>IF(C537="","",IF(F537=0,"",(Tableau3[[#This Row],[Heure avec majoration]]*Tableau3[[#This Row],[Salaire Horaire]]*Tableau3[[#This Row],[Coef Multi]]*25%)))</f>
        <v/>
      </c>
    </row>
    <row r="538" spans="2:43" ht="15" thickTop="1" x14ac:dyDescent="0.3">
      <c r="B538" s="73" t="s">
        <v>93</v>
      </c>
      <c r="C538" s="74" t="str">
        <f>IF('[1]H S11'!BE29="","",'[1]H S11'!BE29)</f>
        <v/>
      </c>
      <c r="D538" s="74" t="str">
        <f>IF(C538="","",VLOOKUP(C538,[1]!Tableau1[#All],5,FALSE))</f>
        <v/>
      </c>
      <c r="E538" s="74" t="str">
        <f>IF(C538="","",VLOOKUP(C538,[1]!Tableau1[#All],11,FALSE))</f>
        <v/>
      </c>
      <c r="F538" s="74" t="str">
        <f>IFERROR(IF(C538="","",VLOOKUP(C538,[1]!Tableau1[#All],12,FALSE)),"")</f>
        <v/>
      </c>
      <c r="G538" s="74" t="str">
        <f>IFERROR(IF(C538="","",VLOOKUP(C538,[1]!Tableau1[#All],6,FALSE)),"")</f>
        <v/>
      </c>
      <c r="H538" s="74" t="str">
        <f>IFERROR(IF(C538="","",VLOOKUP(C538,[1]!Tableau1[#All],13,FALSE)),"")</f>
        <v/>
      </c>
      <c r="I538" s="74" t="str">
        <f>IFERROR(IF(C538="","",VLOOKUP(C538,[1]!Tableau1[#All],14,FALSE)),"")</f>
        <v/>
      </c>
      <c r="J538" s="74" t="str">
        <f>IFERROR(IF(C538="","",VLOOKUP(C538,[1]!Tableau1[#All],8,FALSE)),"")</f>
        <v/>
      </c>
      <c r="K538" s="75" t="str">
        <f>VLOOKUP('[1]Cumul H'!$C538,'[1]H S11'!$BE$9:$CU$60,6,FALSE)</f>
        <v/>
      </c>
      <c r="L538" s="75" t="str">
        <f>VLOOKUP('[1]Cumul H'!$C538,'[1]H S11'!$BE$9:$CU$60,10,FALSE)</f>
        <v/>
      </c>
      <c r="M538" s="75" t="str">
        <f>VLOOKUP('[1]Cumul H'!$C538,'[1]H S11'!$BE$9:$CU$60,14,FALSE)</f>
        <v/>
      </c>
      <c r="N538" s="75" t="str">
        <f>VLOOKUP('[1]Cumul H'!$C538,'[1]H S11'!$BE$9:$CU$60,18,FALSE)</f>
        <v/>
      </c>
      <c r="O538" s="75" t="str">
        <f>VLOOKUP('[1]Cumul H'!$C538,'[1]H S11'!$BE$9:$CU$60,22,FALSE)</f>
        <v/>
      </c>
      <c r="P538" s="75" t="str">
        <f>VLOOKUP('[1]Cumul H'!$C538,'[1]H S11'!$BE$9:$CU$60,26,FALSE)</f>
        <v/>
      </c>
      <c r="Q538" s="75" t="str">
        <f>VLOOKUP('[1]Cumul H'!$C538,'[1]H S11'!$BE$9:$CU$60,30,FALSE)</f>
        <v/>
      </c>
      <c r="R538" s="75" t="str">
        <f>VLOOKUP('[1]Cumul H'!$C538,'[1]H S11'!$BE$9:$CU$60,34,FALSE)</f>
        <v/>
      </c>
      <c r="S538" s="75" t="str">
        <f>VLOOKUP('[1]Cumul H'!$C538,'[1]H S11'!$BE$9:$CU$60,33,FALSE)</f>
        <v/>
      </c>
      <c r="T538" s="75" t="str">
        <f>VLOOKUP('[1]Cumul H'!$C538,'[1]H S11'!$BE$9:$CU$60,35,FALSE)</f>
        <v/>
      </c>
      <c r="U538" s="75" t="str">
        <f>VLOOKUP('[1]Cumul H'!$C538,'[1]H S11'!$BE$9:$CU$60,36,FALSE)</f>
        <v/>
      </c>
      <c r="V538" s="76" t="str">
        <f t="shared" si="83"/>
        <v/>
      </c>
      <c r="W538" s="76" t="str" cm="1">
        <f t="array" ref="W538">IFERROR(_xlfn.IFS(V538="","",V538=39,"",V538&gt;39,V538-39),"")</f>
        <v/>
      </c>
      <c r="X538" s="76" t="str">
        <f t="shared" si="84"/>
        <v/>
      </c>
      <c r="Y538" s="76" t="str">
        <f t="shared" si="85"/>
        <v/>
      </c>
      <c r="Z538" s="76" t="str">
        <f t="shared" si="86"/>
        <v/>
      </c>
      <c r="AA538" s="77" t="str">
        <f t="shared" si="87"/>
        <v/>
      </c>
      <c r="AB538" s="76" t="str">
        <f t="shared" si="88"/>
        <v/>
      </c>
      <c r="AC538" s="74" t="str">
        <f>VLOOKUP('[1]Cumul H'!$C538,'[1]H S11'!$BE$9:$CU$60,37,FALSE)</f>
        <v/>
      </c>
      <c r="AD538" s="74" t="str">
        <f>VLOOKUP('[1]Cumul H'!$C538,'[1]H S11'!$BE$9:$CU$60,38,FALSE)</f>
        <v/>
      </c>
      <c r="AE538" s="74" t="str">
        <f>VLOOKUP('[1]Cumul H'!$C538,'[1]H S11'!$BE$9:$CU$60,39,FALSE)</f>
        <v/>
      </c>
      <c r="AF538" s="74" t="str">
        <f>VLOOKUP('[1]Cumul H'!$C538,'[1]H S11'!$BE$9:$CU$60,40,FALSE)</f>
        <v/>
      </c>
      <c r="AG538" s="74" t="str">
        <f>VLOOKUP('[1]Cumul H'!$C538,'[1]H S11'!$BE$9:$CU$60,41,FALSE)</f>
        <v/>
      </c>
      <c r="AH538" s="74" t="str">
        <f>VLOOKUP('[1]Cumul H'!$C538,'[1]H S11'!$BE$9:$CU$60,42,FALSE)</f>
        <v/>
      </c>
      <c r="AI538" s="74">
        <f>SUM('[1]Cumul H'!$AE538:$AH538)</f>
        <v>0</v>
      </c>
      <c r="AJ538" s="72" t="str" cm="1">
        <f t="array" ref="AJ538">IF(E538="INTERIM",_xlfn.IFS(J538="NON",$AK$2,J538="OUI",$AK$3),"")</f>
        <v/>
      </c>
      <c r="AK538" s="68" t="str">
        <f t="shared" si="80"/>
        <v/>
      </c>
      <c r="AL538" s="68" t="str">
        <f>IF(V538="","",IF(V538-Tableau3[[#This Row],[Heure sans Majoration]]&lt;0,0,V538-Tableau3[[#This Row],[Heure sans Majoration]]))</f>
        <v/>
      </c>
      <c r="AM538" s="68" t="str">
        <f t="shared" si="89"/>
        <v/>
      </c>
      <c r="AN538" s="68" t="str">
        <f t="shared" si="81"/>
        <v/>
      </c>
      <c r="AO538" s="68" t="str">
        <f t="shared" si="82"/>
        <v/>
      </c>
      <c r="AP538" s="72" t="str">
        <f>IF(C538="","",IF(F538=0,"",(V538*Tableau3[[#This Row],[Salaire Horaire]]*Tableau3[[#This Row],[Coef Multi]])))</f>
        <v/>
      </c>
      <c r="AQ538" s="72" t="str">
        <f>IF(C538="","",IF(F538=0,"",(Tableau3[[#This Row],[Heure avec majoration]]*Tableau3[[#This Row],[Salaire Horaire]]*Tableau3[[#This Row],[Coef Multi]]*25%)))</f>
        <v/>
      </c>
    </row>
    <row r="539" spans="2:43" ht="15" thickBot="1" x14ac:dyDescent="0.35">
      <c r="B539" s="73" t="s">
        <v>93</v>
      </c>
      <c r="C539" s="74" t="str">
        <f>IF('[1]H S11'!BE30="","",'[1]H S11'!BE30)</f>
        <v/>
      </c>
      <c r="D539" s="74" t="str">
        <f>IF(C539="","",VLOOKUP(C539,[1]!Tableau1[#All],5,FALSE))</f>
        <v/>
      </c>
      <c r="E539" s="74" t="str">
        <f>IF(C539="","",VLOOKUP(C539,[1]!Tableau1[#All],11,FALSE))</f>
        <v/>
      </c>
      <c r="F539" s="74" t="str">
        <f>IFERROR(IF(C539="","",VLOOKUP(C539,[1]!Tableau1[#All],12,FALSE)),"")</f>
        <v/>
      </c>
      <c r="G539" s="74" t="str">
        <f>IFERROR(IF(C539="","",VLOOKUP(C539,[1]!Tableau1[#All],6,FALSE)),"")</f>
        <v/>
      </c>
      <c r="H539" s="74" t="str">
        <f>IFERROR(IF(C539="","",VLOOKUP(C539,[1]!Tableau1[#All],13,FALSE)),"")</f>
        <v/>
      </c>
      <c r="I539" s="74" t="str">
        <f>IFERROR(IF(C539="","",VLOOKUP(C539,[1]!Tableau1[#All],14,FALSE)),"")</f>
        <v/>
      </c>
      <c r="J539" s="74" t="str">
        <f>IFERROR(IF(C539="","",VLOOKUP(C539,[1]!Tableau1[#All],8,FALSE)),"")</f>
        <v/>
      </c>
      <c r="K539" s="75" t="str">
        <f>VLOOKUP('[1]Cumul H'!$C539,'[1]H S11'!$BE$9:$CU$60,6,FALSE)</f>
        <v/>
      </c>
      <c r="L539" s="75" t="str">
        <f>VLOOKUP('[1]Cumul H'!$C539,'[1]H S11'!$BE$9:$CU$60,10,FALSE)</f>
        <v/>
      </c>
      <c r="M539" s="75" t="str">
        <f>VLOOKUP('[1]Cumul H'!$C539,'[1]H S11'!$BE$9:$CU$60,14,FALSE)</f>
        <v/>
      </c>
      <c r="N539" s="75" t="str">
        <f>VLOOKUP('[1]Cumul H'!$C539,'[1]H S11'!$BE$9:$CU$60,18,FALSE)</f>
        <v/>
      </c>
      <c r="O539" s="75" t="str">
        <f>VLOOKUP('[1]Cumul H'!$C539,'[1]H S11'!$BE$9:$CU$60,22,FALSE)</f>
        <v/>
      </c>
      <c r="P539" s="75" t="str">
        <f>VLOOKUP('[1]Cumul H'!$C539,'[1]H S11'!$BE$9:$CU$60,26,FALSE)</f>
        <v/>
      </c>
      <c r="Q539" s="75" t="str">
        <f>VLOOKUP('[1]Cumul H'!$C539,'[1]H S11'!$BE$9:$CU$60,30,FALSE)</f>
        <v/>
      </c>
      <c r="R539" s="75" t="str">
        <f>VLOOKUP('[1]Cumul H'!$C539,'[1]H S11'!$BE$9:$CU$60,34,FALSE)</f>
        <v/>
      </c>
      <c r="S539" s="75" t="str">
        <f>VLOOKUP('[1]Cumul H'!$C539,'[1]H S11'!$BE$9:$CU$60,33,FALSE)</f>
        <v/>
      </c>
      <c r="T539" s="75" t="str">
        <f>VLOOKUP('[1]Cumul H'!$C539,'[1]H S11'!$BE$9:$CU$60,35,FALSE)</f>
        <v/>
      </c>
      <c r="U539" s="75" t="str">
        <f>VLOOKUP('[1]Cumul H'!$C539,'[1]H S11'!$BE$9:$CU$60,36,FALSE)</f>
        <v/>
      </c>
      <c r="V539" s="76" t="str">
        <f t="shared" si="83"/>
        <v/>
      </c>
      <c r="W539" s="76" t="str" cm="1">
        <f t="array" ref="W539">IFERROR(_xlfn.IFS(V539="","",V539=39,"",V539&gt;39,V539-39),"")</f>
        <v/>
      </c>
      <c r="X539" s="76" t="str">
        <f t="shared" si="84"/>
        <v/>
      </c>
      <c r="Y539" s="76" t="str">
        <f t="shared" si="85"/>
        <v/>
      </c>
      <c r="Z539" s="76" t="str">
        <f t="shared" si="86"/>
        <v/>
      </c>
      <c r="AA539" s="77" t="str">
        <f t="shared" si="87"/>
        <v/>
      </c>
      <c r="AB539" s="76" t="str">
        <f t="shared" si="88"/>
        <v/>
      </c>
      <c r="AC539" s="74" t="str">
        <f>VLOOKUP('[1]Cumul H'!$C539,'[1]H S11'!$BE$9:$CU$60,37,FALSE)</f>
        <v/>
      </c>
      <c r="AD539" s="74" t="str">
        <f>VLOOKUP('[1]Cumul H'!$C539,'[1]H S11'!$BE$9:$CU$60,38,FALSE)</f>
        <v/>
      </c>
      <c r="AE539" s="74" t="str">
        <f>VLOOKUP('[1]Cumul H'!$C539,'[1]H S11'!$BE$9:$CU$60,39,FALSE)</f>
        <v/>
      </c>
      <c r="AF539" s="74" t="str">
        <f>VLOOKUP('[1]Cumul H'!$C539,'[1]H S11'!$BE$9:$CU$60,40,FALSE)</f>
        <v/>
      </c>
      <c r="AG539" s="74" t="str">
        <f>VLOOKUP('[1]Cumul H'!$C539,'[1]H S11'!$BE$9:$CU$60,41,FALSE)</f>
        <v/>
      </c>
      <c r="AH539" s="74" t="str">
        <f>VLOOKUP('[1]Cumul H'!$C539,'[1]H S11'!$BE$9:$CU$60,42,FALSE)</f>
        <v/>
      </c>
      <c r="AI539" s="74">
        <f>SUM('[1]Cumul H'!$AE539:$AH539)</f>
        <v>0</v>
      </c>
      <c r="AJ539" s="78" t="str" cm="1">
        <f t="array" ref="AJ539">IF(E539="INTERIM",_xlfn.IFS(J539="NON",$AK$2,J539="OUI",$AK$3),"")</f>
        <v/>
      </c>
      <c r="AK539" s="74" t="str">
        <f t="shared" si="80"/>
        <v/>
      </c>
      <c r="AL539" s="74" t="str">
        <f>IF(V539="","",IF(V539-Tableau3[[#This Row],[Heure sans Majoration]]&lt;0,0,V539-Tableau3[[#This Row],[Heure sans Majoration]]))</f>
        <v/>
      </c>
      <c r="AM539" s="74" t="str">
        <f t="shared" si="89"/>
        <v/>
      </c>
      <c r="AN539" s="74" t="str">
        <f t="shared" si="81"/>
        <v/>
      </c>
      <c r="AO539" s="74" t="str">
        <f t="shared" si="82"/>
        <v/>
      </c>
      <c r="AP539" s="78" t="str">
        <f>IF(C539="","",IF(F539=0,"",(V539*Tableau3[[#This Row],[Salaire Horaire]]*Tableau3[[#This Row],[Coef Multi]])))</f>
        <v/>
      </c>
      <c r="AQ539" s="78" t="str">
        <f>IF(C539="","",IF(F539=0,"",(Tableau3[[#This Row],[Heure avec majoration]]*Tableau3[[#This Row],[Salaire Horaire]]*Tableau3[[#This Row],[Coef Multi]]*25%)))</f>
        <v/>
      </c>
    </row>
    <row r="540" spans="2:43" ht="15" thickTop="1" x14ac:dyDescent="0.3">
      <c r="B540" s="73" t="s">
        <v>93</v>
      </c>
      <c r="C540" s="74" t="str">
        <f>IF('[1]H S11'!BE31="","",'[1]H S11'!BE31)</f>
        <v/>
      </c>
      <c r="D540" s="74" t="str">
        <f>IF(C540="","",VLOOKUP(C540,[1]!Tableau1[#All],5,FALSE))</f>
        <v/>
      </c>
      <c r="E540" s="74" t="str">
        <f>IF(C540="","",VLOOKUP(C540,[1]!Tableau1[#All],11,FALSE))</f>
        <v/>
      </c>
      <c r="F540" s="74" t="str">
        <f>IFERROR(IF(C540="","",VLOOKUP(C540,[1]!Tableau1[#All],12,FALSE)),"")</f>
        <v/>
      </c>
      <c r="G540" s="74" t="str">
        <f>IFERROR(IF(C540="","",VLOOKUP(C540,[1]!Tableau1[#All],6,FALSE)),"")</f>
        <v/>
      </c>
      <c r="H540" s="74" t="str">
        <f>IFERROR(IF(C540="","",VLOOKUP(C540,[1]!Tableau1[#All],13,FALSE)),"")</f>
        <v/>
      </c>
      <c r="I540" s="74" t="str">
        <f>IFERROR(IF(C540="","",VLOOKUP(C540,[1]!Tableau1[#All],14,FALSE)),"")</f>
        <v/>
      </c>
      <c r="J540" s="74" t="str">
        <f>IFERROR(IF(C540="","",VLOOKUP(C540,[1]!Tableau1[#All],8,FALSE)),"")</f>
        <v/>
      </c>
      <c r="K540" s="75" t="str">
        <f>VLOOKUP('[1]Cumul H'!$C540,'[1]H S11'!$BE$9:$CU$60,6,FALSE)</f>
        <v/>
      </c>
      <c r="L540" s="75" t="str">
        <f>VLOOKUP('[1]Cumul H'!$C540,'[1]H S11'!$BE$9:$CU$60,10,FALSE)</f>
        <v/>
      </c>
      <c r="M540" s="75" t="str">
        <f>VLOOKUP('[1]Cumul H'!$C540,'[1]H S11'!$BE$9:$CU$60,14,FALSE)</f>
        <v/>
      </c>
      <c r="N540" s="75" t="str">
        <f>VLOOKUP('[1]Cumul H'!$C540,'[1]H S11'!$BE$9:$CU$60,18,FALSE)</f>
        <v/>
      </c>
      <c r="O540" s="75" t="str">
        <f>VLOOKUP('[1]Cumul H'!$C540,'[1]H S11'!$BE$9:$CU$60,22,FALSE)</f>
        <v/>
      </c>
      <c r="P540" s="75" t="str">
        <f>VLOOKUP('[1]Cumul H'!$C540,'[1]H S11'!$BE$9:$CU$60,26,FALSE)</f>
        <v/>
      </c>
      <c r="Q540" s="75" t="str">
        <f>VLOOKUP('[1]Cumul H'!$C540,'[1]H S11'!$BE$9:$CU$60,30,FALSE)</f>
        <v/>
      </c>
      <c r="R540" s="75" t="str">
        <f>VLOOKUP('[1]Cumul H'!$C540,'[1]H S11'!$BE$9:$CU$60,34,FALSE)</f>
        <v/>
      </c>
      <c r="S540" s="75" t="str">
        <f>VLOOKUP('[1]Cumul H'!$C540,'[1]H S11'!$BE$9:$CU$60,33,FALSE)</f>
        <v/>
      </c>
      <c r="T540" s="75" t="str">
        <f>VLOOKUP('[1]Cumul H'!$C540,'[1]H S11'!$BE$9:$CU$60,35,FALSE)</f>
        <v/>
      </c>
      <c r="U540" s="75" t="str">
        <f>VLOOKUP('[1]Cumul H'!$C540,'[1]H S11'!$BE$9:$CU$60,36,FALSE)</f>
        <v/>
      </c>
      <c r="V540" s="76" t="str">
        <f t="shared" si="83"/>
        <v/>
      </c>
      <c r="W540" s="76" t="str" cm="1">
        <f t="array" ref="W540">IFERROR(_xlfn.IFS(V540="","",V540=39,"",V540&gt;39,V540-39),"")</f>
        <v/>
      </c>
      <c r="X540" s="76" t="str">
        <f t="shared" si="84"/>
        <v/>
      </c>
      <c r="Y540" s="76" t="str">
        <f t="shared" si="85"/>
        <v/>
      </c>
      <c r="Z540" s="76" t="str">
        <f t="shared" si="86"/>
        <v/>
      </c>
      <c r="AA540" s="77" t="str">
        <f t="shared" si="87"/>
        <v/>
      </c>
      <c r="AB540" s="76" t="str">
        <f t="shared" si="88"/>
        <v/>
      </c>
      <c r="AC540" s="74" t="str">
        <f>VLOOKUP('[1]Cumul H'!$C540,'[1]H S11'!$BE$9:$CU$60,37,FALSE)</f>
        <v/>
      </c>
      <c r="AD540" s="74" t="str">
        <f>VLOOKUP('[1]Cumul H'!$C540,'[1]H S11'!$BE$9:$CU$60,38,FALSE)</f>
        <v/>
      </c>
      <c r="AE540" s="74" t="str">
        <f>VLOOKUP('[1]Cumul H'!$C540,'[1]H S11'!$BE$9:$CU$60,39,FALSE)</f>
        <v/>
      </c>
      <c r="AF540" s="74" t="str">
        <f>VLOOKUP('[1]Cumul H'!$C540,'[1]H S11'!$BE$9:$CU$60,40,FALSE)</f>
        <v/>
      </c>
      <c r="AG540" s="74" t="str">
        <f>VLOOKUP('[1]Cumul H'!$C540,'[1]H S11'!$BE$9:$CU$60,41,FALSE)</f>
        <v/>
      </c>
      <c r="AH540" s="74" t="str">
        <f>VLOOKUP('[1]Cumul H'!$C540,'[1]H S11'!$BE$9:$CU$60,42,FALSE)</f>
        <v/>
      </c>
      <c r="AI540" s="74">
        <f>SUM('[1]Cumul H'!$AE540:$AH540)</f>
        <v>0</v>
      </c>
      <c r="AJ540" s="72" t="str" cm="1">
        <f t="array" ref="AJ540">IF(E540="INTERIM",_xlfn.IFS(J540="NON",$AK$2,J540="OUI",$AK$3),"")</f>
        <v/>
      </c>
      <c r="AK540" s="68" t="str">
        <f t="shared" si="80"/>
        <v/>
      </c>
      <c r="AL540" s="68" t="str">
        <f>IF(V540="","",IF(V540-Tableau3[[#This Row],[Heure sans Majoration]]&lt;0,0,V540-Tableau3[[#This Row],[Heure sans Majoration]]))</f>
        <v/>
      </c>
      <c r="AM540" s="68" t="str">
        <f t="shared" si="89"/>
        <v/>
      </c>
      <c r="AN540" s="68" t="str">
        <f t="shared" si="81"/>
        <v/>
      </c>
      <c r="AO540" s="68" t="str">
        <f t="shared" si="82"/>
        <v/>
      </c>
      <c r="AP540" s="72" t="str">
        <f>IF(C540="","",IF(F540=0,"",(V540*Tableau3[[#This Row],[Salaire Horaire]]*Tableau3[[#This Row],[Coef Multi]])))</f>
        <v/>
      </c>
      <c r="AQ540" s="72" t="str">
        <f>IF(C540="","",IF(F540=0,"",(Tableau3[[#This Row],[Heure avec majoration]]*Tableau3[[#This Row],[Salaire Horaire]]*Tableau3[[#This Row],[Coef Multi]]*25%)))</f>
        <v/>
      </c>
    </row>
    <row r="541" spans="2:43" ht="15" thickBot="1" x14ac:dyDescent="0.35">
      <c r="B541" s="73" t="s">
        <v>93</v>
      </c>
      <c r="C541" s="74" t="str">
        <f>IF('[1]H S11'!BE32="","",'[1]H S11'!BE32)</f>
        <v/>
      </c>
      <c r="D541" s="74" t="str">
        <f>IF(C541="","",VLOOKUP(C541,[1]!Tableau1[#All],5,FALSE))</f>
        <v/>
      </c>
      <c r="E541" s="74" t="str">
        <f>IF(C541="","",VLOOKUP(C541,[1]!Tableau1[#All],11,FALSE))</f>
        <v/>
      </c>
      <c r="F541" s="74" t="str">
        <f>IFERROR(IF(C541="","",VLOOKUP(C541,[1]!Tableau1[#All],12,FALSE)),"")</f>
        <v/>
      </c>
      <c r="G541" s="74" t="str">
        <f>IFERROR(IF(C541="","",VLOOKUP(C541,[1]!Tableau1[#All],6,FALSE)),"")</f>
        <v/>
      </c>
      <c r="H541" s="74" t="str">
        <f>IFERROR(IF(C541="","",VLOOKUP(C541,[1]!Tableau1[#All],13,FALSE)),"")</f>
        <v/>
      </c>
      <c r="I541" s="74" t="str">
        <f>IFERROR(IF(C541="","",VLOOKUP(C541,[1]!Tableau1[#All],14,FALSE)),"")</f>
        <v/>
      </c>
      <c r="J541" s="74" t="str">
        <f>IFERROR(IF(C541="","",VLOOKUP(C541,[1]!Tableau1[#All],8,FALSE)),"")</f>
        <v/>
      </c>
      <c r="K541" s="75" t="str">
        <f>VLOOKUP('[1]Cumul H'!$C541,'[1]H S11'!$BE$9:$CU$60,6,FALSE)</f>
        <v/>
      </c>
      <c r="L541" s="75" t="str">
        <f>VLOOKUP('[1]Cumul H'!$C541,'[1]H S11'!$BE$9:$CU$60,10,FALSE)</f>
        <v/>
      </c>
      <c r="M541" s="75" t="str">
        <f>VLOOKUP('[1]Cumul H'!$C541,'[1]H S11'!$BE$9:$CU$60,14,FALSE)</f>
        <v/>
      </c>
      <c r="N541" s="75" t="str">
        <f>VLOOKUP('[1]Cumul H'!$C541,'[1]H S11'!$BE$9:$CU$60,18,FALSE)</f>
        <v/>
      </c>
      <c r="O541" s="75" t="str">
        <f>VLOOKUP('[1]Cumul H'!$C541,'[1]H S11'!$BE$9:$CU$60,22,FALSE)</f>
        <v/>
      </c>
      <c r="P541" s="75" t="str">
        <f>VLOOKUP('[1]Cumul H'!$C541,'[1]H S11'!$BE$9:$CU$60,26,FALSE)</f>
        <v/>
      </c>
      <c r="Q541" s="75" t="str">
        <f>VLOOKUP('[1]Cumul H'!$C541,'[1]H S11'!$BE$9:$CU$60,30,FALSE)</f>
        <v/>
      </c>
      <c r="R541" s="75" t="str">
        <f>VLOOKUP('[1]Cumul H'!$C541,'[1]H S11'!$BE$9:$CU$60,34,FALSE)</f>
        <v/>
      </c>
      <c r="S541" s="75" t="str">
        <f>VLOOKUP('[1]Cumul H'!$C541,'[1]H S11'!$BE$9:$CU$60,33,FALSE)</f>
        <v/>
      </c>
      <c r="T541" s="75" t="str">
        <f>VLOOKUP('[1]Cumul H'!$C541,'[1]H S11'!$BE$9:$CU$60,35,FALSE)</f>
        <v/>
      </c>
      <c r="U541" s="75" t="str">
        <f>VLOOKUP('[1]Cumul H'!$C541,'[1]H S11'!$BE$9:$CU$60,36,FALSE)</f>
        <v/>
      </c>
      <c r="V541" s="76" t="str">
        <f t="shared" si="83"/>
        <v/>
      </c>
      <c r="W541" s="76" t="str" cm="1">
        <f t="array" ref="W541">IFERROR(_xlfn.IFS(V541="","",V541=39,"",V541&gt;39,V541-39),"")</f>
        <v/>
      </c>
      <c r="X541" s="76" t="str">
        <f t="shared" si="84"/>
        <v/>
      </c>
      <c r="Y541" s="76" t="str">
        <f t="shared" si="85"/>
        <v/>
      </c>
      <c r="Z541" s="76" t="str">
        <f t="shared" si="86"/>
        <v/>
      </c>
      <c r="AA541" s="77" t="str">
        <f t="shared" si="87"/>
        <v/>
      </c>
      <c r="AB541" s="76" t="str">
        <f t="shared" si="88"/>
        <v/>
      </c>
      <c r="AC541" s="74" t="str">
        <f>VLOOKUP('[1]Cumul H'!$C541,'[1]H S11'!$BE$9:$CU$60,37,FALSE)</f>
        <v/>
      </c>
      <c r="AD541" s="74" t="str">
        <f>VLOOKUP('[1]Cumul H'!$C541,'[1]H S11'!$BE$9:$CU$60,38,FALSE)</f>
        <v/>
      </c>
      <c r="AE541" s="74" t="str">
        <f>VLOOKUP('[1]Cumul H'!$C541,'[1]H S11'!$BE$9:$CU$60,39,FALSE)</f>
        <v/>
      </c>
      <c r="AF541" s="74" t="str">
        <f>VLOOKUP('[1]Cumul H'!$C541,'[1]H S11'!$BE$9:$CU$60,40,FALSE)</f>
        <v/>
      </c>
      <c r="AG541" s="74" t="str">
        <f>VLOOKUP('[1]Cumul H'!$C541,'[1]H S11'!$BE$9:$CU$60,41,FALSE)</f>
        <v/>
      </c>
      <c r="AH541" s="74" t="str">
        <f>VLOOKUP('[1]Cumul H'!$C541,'[1]H S11'!$BE$9:$CU$60,42,FALSE)</f>
        <v/>
      </c>
      <c r="AI541" s="74">
        <f>SUM('[1]Cumul H'!$AE541:$AH541)</f>
        <v>0</v>
      </c>
      <c r="AJ541" s="78" t="str" cm="1">
        <f t="array" ref="AJ541">IF(E541="INTERIM",_xlfn.IFS(J541="NON",$AK$2,J541="OUI",$AK$3),"")</f>
        <v/>
      </c>
      <c r="AK541" s="74" t="str">
        <f t="shared" si="80"/>
        <v/>
      </c>
      <c r="AL541" s="74" t="str">
        <f>IF(V541="","",IF(V541-Tableau3[[#This Row],[Heure sans Majoration]]&lt;0,0,V541-Tableau3[[#This Row],[Heure sans Majoration]]))</f>
        <v/>
      </c>
      <c r="AM541" s="74" t="str">
        <f t="shared" si="89"/>
        <v/>
      </c>
      <c r="AN541" s="74" t="str">
        <f t="shared" si="81"/>
        <v/>
      </c>
      <c r="AO541" s="74" t="str">
        <f t="shared" si="82"/>
        <v/>
      </c>
      <c r="AP541" s="78" t="str">
        <f>IF(C541="","",IF(F541=0,"",(V541*Tableau3[[#This Row],[Salaire Horaire]]*Tableau3[[#This Row],[Coef Multi]])))</f>
        <v/>
      </c>
      <c r="AQ541" s="78" t="str">
        <f>IF(C541="","",IF(F541=0,"",(Tableau3[[#This Row],[Heure avec majoration]]*Tableau3[[#This Row],[Salaire Horaire]]*Tableau3[[#This Row],[Coef Multi]]*25%)))</f>
        <v/>
      </c>
    </row>
    <row r="542" spans="2:43" ht="15" thickTop="1" x14ac:dyDescent="0.3">
      <c r="B542" s="73" t="s">
        <v>93</v>
      </c>
      <c r="C542" s="74" t="str">
        <f>IF('[1]H S11'!BE33="","",'[1]H S11'!BE33)</f>
        <v/>
      </c>
      <c r="D542" s="74" t="str">
        <f>IF(C542="","",VLOOKUP(C542,[1]!Tableau1[#All],5,FALSE))</f>
        <v/>
      </c>
      <c r="E542" s="74" t="str">
        <f>IF(C542="","",VLOOKUP(C542,[1]!Tableau1[#All],11,FALSE))</f>
        <v/>
      </c>
      <c r="F542" s="74" t="str">
        <f>IFERROR(IF(C542="","",VLOOKUP(C542,[1]!Tableau1[#All],12,FALSE)),"")</f>
        <v/>
      </c>
      <c r="G542" s="74" t="str">
        <f>IFERROR(IF(C542="","",VLOOKUP(C542,[1]!Tableau1[#All],6,FALSE)),"")</f>
        <v/>
      </c>
      <c r="H542" s="74" t="str">
        <f>IFERROR(IF(C542="","",VLOOKUP(C542,[1]!Tableau1[#All],13,FALSE)),"")</f>
        <v/>
      </c>
      <c r="I542" s="74" t="str">
        <f>IFERROR(IF(C542="","",VLOOKUP(C542,[1]!Tableau1[#All],14,FALSE)),"")</f>
        <v/>
      </c>
      <c r="J542" s="74" t="str">
        <f>IFERROR(IF(C542="","",VLOOKUP(C542,[1]!Tableau1[#All],8,FALSE)),"")</f>
        <v/>
      </c>
      <c r="K542" s="75" t="str">
        <f>VLOOKUP('[1]Cumul H'!$C542,'[1]H S11'!$BE$9:$CU$60,6,FALSE)</f>
        <v/>
      </c>
      <c r="L542" s="75" t="str">
        <f>VLOOKUP('[1]Cumul H'!$C542,'[1]H S11'!$BE$9:$CU$60,10,FALSE)</f>
        <v/>
      </c>
      <c r="M542" s="75" t="str">
        <f>VLOOKUP('[1]Cumul H'!$C542,'[1]H S11'!$BE$9:$CU$60,14,FALSE)</f>
        <v/>
      </c>
      <c r="N542" s="75" t="str">
        <f>VLOOKUP('[1]Cumul H'!$C542,'[1]H S11'!$BE$9:$CU$60,18,FALSE)</f>
        <v/>
      </c>
      <c r="O542" s="75" t="str">
        <f>VLOOKUP('[1]Cumul H'!$C542,'[1]H S11'!$BE$9:$CU$60,22,FALSE)</f>
        <v/>
      </c>
      <c r="P542" s="75" t="str">
        <f>VLOOKUP('[1]Cumul H'!$C542,'[1]H S11'!$BE$9:$CU$60,26,FALSE)</f>
        <v/>
      </c>
      <c r="Q542" s="75" t="str">
        <f>VLOOKUP('[1]Cumul H'!$C542,'[1]H S11'!$BE$9:$CU$60,30,FALSE)</f>
        <v/>
      </c>
      <c r="R542" s="75" t="str">
        <f>VLOOKUP('[1]Cumul H'!$C542,'[1]H S11'!$BE$9:$CU$60,34,FALSE)</f>
        <v/>
      </c>
      <c r="S542" s="75" t="str">
        <f>VLOOKUP('[1]Cumul H'!$C542,'[1]H S11'!$BE$9:$CU$60,33,FALSE)</f>
        <v/>
      </c>
      <c r="T542" s="75" t="str">
        <f>VLOOKUP('[1]Cumul H'!$C542,'[1]H S11'!$BE$9:$CU$60,35,FALSE)</f>
        <v/>
      </c>
      <c r="U542" s="75" t="str">
        <f>VLOOKUP('[1]Cumul H'!$C542,'[1]H S11'!$BE$9:$CU$60,36,FALSE)</f>
        <v/>
      </c>
      <c r="V542" s="76" t="str">
        <f t="shared" si="83"/>
        <v/>
      </c>
      <c r="W542" s="76" t="str" cm="1">
        <f t="array" ref="W542">IFERROR(_xlfn.IFS(V542="","",V542=39,"",V542&gt;39,V542-39),"")</f>
        <v/>
      </c>
      <c r="X542" s="76" t="str">
        <f t="shared" si="84"/>
        <v/>
      </c>
      <c r="Y542" s="76" t="str">
        <f t="shared" si="85"/>
        <v/>
      </c>
      <c r="Z542" s="76" t="str">
        <f t="shared" si="86"/>
        <v/>
      </c>
      <c r="AA542" s="77" t="str">
        <f t="shared" si="87"/>
        <v/>
      </c>
      <c r="AB542" s="76" t="str">
        <f t="shared" si="88"/>
        <v/>
      </c>
      <c r="AC542" s="74" t="str">
        <f>VLOOKUP('[1]Cumul H'!$C542,'[1]H S11'!$BE$9:$CU$60,37,FALSE)</f>
        <v/>
      </c>
      <c r="AD542" s="74" t="str">
        <f>VLOOKUP('[1]Cumul H'!$C542,'[1]H S11'!$BE$9:$CU$60,38,FALSE)</f>
        <v/>
      </c>
      <c r="AE542" s="74" t="str">
        <f>VLOOKUP('[1]Cumul H'!$C542,'[1]H S11'!$BE$9:$CU$60,39,FALSE)</f>
        <v/>
      </c>
      <c r="AF542" s="74" t="str">
        <f>VLOOKUP('[1]Cumul H'!$C542,'[1]H S11'!$BE$9:$CU$60,40,FALSE)</f>
        <v/>
      </c>
      <c r="AG542" s="74" t="str">
        <f>VLOOKUP('[1]Cumul H'!$C542,'[1]H S11'!$BE$9:$CU$60,41,FALSE)</f>
        <v/>
      </c>
      <c r="AH542" s="74" t="str">
        <f>VLOOKUP('[1]Cumul H'!$C542,'[1]H S11'!$BE$9:$CU$60,42,FALSE)</f>
        <v/>
      </c>
      <c r="AI542" s="74">
        <f>SUM('[1]Cumul H'!$AE542:$AH542)</f>
        <v>0</v>
      </c>
      <c r="AJ542" s="72" t="str" cm="1">
        <f t="array" ref="AJ542">IF(E542="INTERIM",_xlfn.IFS(J542="NON",$AK$2,J542="OUI",$AK$3),"")</f>
        <v/>
      </c>
      <c r="AK542" s="68" t="str">
        <f t="shared" si="80"/>
        <v/>
      </c>
      <c r="AL542" s="68" t="str">
        <f>IF(V542="","",IF(V542-Tableau3[[#This Row],[Heure sans Majoration]]&lt;0,0,V542-Tableau3[[#This Row],[Heure sans Majoration]]))</f>
        <v/>
      </c>
      <c r="AM542" s="68" t="str">
        <f t="shared" si="89"/>
        <v/>
      </c>
      <c r="AN542" s="68" t="str">
        <f t="shared" si="81"/>
        <v/>
      </c>
      <c r="AO542" s="68" t="str">
        <f t="shared" si="82"/>
        <v/>
      </c>
      <c r="AP542" s="72" t="str">
        <f>IF(C542="","",IF(F542=0,"",(V542*Tableau3[[#This Row],[Salaire Horaire]]*Tableau3[[#This Row],[Coef Multi]])))</f>
        <v/>
      </c>
      <c r="AQ542" s="72" t="str">
        <f>IF(C542="","",IF(F542=0,"",(Tableau3[[#This Row],[Heure avec majoration]]*Tableau3[[#This Row],[Salaire Horaire]]*Tableau3[[#This Row],[Coef Multi]]*25%)))</f>
        <v/>
      </c>
    </row>
    <row r="543" spans="2:43" ht="15" thickBot="1" x14ac:dyDescent="0.35">
      <c r="B543" s="73" t="s">
        <v>93</v>
      </c>
      <c r="C543" s="74" t="str">
        <f>IF('[1]H S11'!BE34="","",'[1]H S11'!BE34)</f>
        <v/>
      </c>
      <c r="D543" s="74" t="str">
        <f>IF(C543="","",VLOOKUP(C543,[1]!Tableau1[#All],5,FALSE))</f>
        <v/>
      </c>
      <c r="E543" s="74" t="str">
        <f>IF(C543="","",VLOOKUP(C543,[1]!Tableau1[#All],11,FALSE))</f>
        <v/>
      </c>
      <c r="F543" s="74" t="str">
        <f>IFERROR(IF(C543="","",VLOOKUP(C543,[1]!Tableau1[#All],12,FALSE)),"")</f>
        <v/>
      </c>
      <c r="G543" s="74" t="str">
        <f>IFERROR(IF(C543="","",VLOOKUP(C543,[1]!Tableau1[#All],6,FALSE)),"")</f>
        <v/>
      </c>
      <c r="H543" s="74" t="str">
        <f>IFERROR(IF(C543="","",VLOOKUP(C543,[1]!Tableau1[#All],13,FALSE)),"")</f>
        <v/>
      </c>
      <c r="I543" s="74" t="str">
        <f>IFERROR(IF(C543="","",VLOOKUP(C543,[1]!Tableau1[#All],14,FALSE)),"")</f>
        <v/>
      </c>
      <c r="J543" s="74" t="str">
        <f>IFERROR(IF(C543="","",VLOOKUP(C543,[1]!Tableau1[#All],8,FALSE)),"")</f>
        <v/>
      </c>
      <c r="K543" s="75" t="str">
        <f>VLOOKUP('[1]Cumul H'!$C543,'[1]H S11'!$BE$9:$CU$60,6,FALSE)</f>
        <v/>
      </c>
      <c r="L543" s="75" t="str">
        <f>VLOOKUP('[1]Cumul H'!$C543,'[1]H S11'!$BE$9:$CU$60,10,FALSE)</f>
        <v/>
      </c>
      <c r="M543" s="75" t="str">
        <f>VLOOKUP('[1]Cumul H'!$C543,'[1]H S11'!$BE$9:$CU$60,14,FALSE)</f>
        <v/>
      </c>
      <c r="N543" s="75" t="str">
        <f>VLOOKUP('[1]Cumul H'!$C543,'[1]H S11'!$BE$9:$CU$60,18,FALSE)</f>
        <v/>
      </c>
      <c r="O543" s="75" t="str">
        <f>VLOOKUP('[1]Cumul H'!$C543,'[1]H S11'!$BE$9:$CU$60,22,FALSE)</f>
        <v/>
      </c>
      <c r="P543" s="75" t="str">
        <f>VLOOKUP('[1]Cumul H'!$C543,'[1]H S11'!$BE$9:$CU$60,26,FALSE)</f>
        <v/>
      </c>
      <c r="Q543" s="75" t="str">
        <f>VLOOKUP('[1]Cumul H'!$C543,'[1]H S11'!$BE$9:$CU$60,30,FALSE)</f>
        <v/>
      </c>
      <c r="R543" s="75" t="str">
        <f>VLOOKUP('[1]Cumul H'!$C543,'[1]H S11'!$BE$9:$CU$60,34,FALSE)</f>
        <v/>
      </c>
      <c r="S543" s="75" t="str">
        <f>VLOOKUP('[1]Cumul H'!$C543,'[1]H S11'!$BE$9:$CU$60,33,FALSE)</f>
        <v/>
      </c>
      <c r="T543" s="75" t="str">
        <f>VLOOKUP('[1]Cumul H'!$C543,'[1]H S11'!$BE$9:$CU$60,35,FALSE)</f>
        <v/>
      </c>
      <c r="U543" s="75" t="str">
        <f>VLOOKUP('[1]Cumul H'!$C543,'[1]H S11'!$BE$9:$CU$60,36,FALSE)</f>
        <v/>
      </c>
      <c r="V543" s="76" t="str">
        <f t="shared" si="83"/>
        <v/>
      </c>
      <c r="W543" s="76" t="str" cm="1">
        <f t="array" ref="W543">IFERROR(_xlfn.IFS(V543="","",V543=39,"",V543&gt;39,V543-39),"")</f>
        <v/>
      </c>
      <c r="X543" s="76" t="str">
        <f t="shared" si="84"/>
        <v/>
      </c>
      <c r="Y543" s="76" t="str">
        <f t="shared" si="85"/>
        <v/>
      </c>
      <c r="Z543" s="76" t="str">
        <f t="shared" si="86"/>
        <v/>
      </c>
      <c r="AA543" s="77" t="str">
        <f t="shared" si="87"/>
        <v/>
      </c>
      <c r="AB543" s="76" t="str">
        <f t="shared" si="88"/>
        <v/>
      </c>
      <c r="AC543" s="74" t="str">
        <f>VLOOKUP('[1]Cumul H'!$C543,'[1]H S11'!$BE$9:$CU$60,37,FALSE)</f>
        <v/>
      </c>
      <c r="AD543" s="74" t="str">
        <f>VLOOKUP('[1]Cumul H'!$C543,'[1]H S11'!$BE$9:$CU$60,38,FALSE)</f>
        <v/>
      </c>
      <c r="AE543" s="74" t="str">
        <f>VLOOKUP('[1]Cumul H'!$C543,'[1]H S11'!$BE$9:$CU$60,39,FALSE)</f>
        <v/>
      </c>
      <c r="AF543" s="74" t="str">
        <f>VLOOKUP('[1]Cumul H'!$C543,'[1]H S11'!$BE$9:$CU$60,40,FALSE)</f>
        <v/>
      </c>
      <c r="AG543" s="74" t="str">
        <f>VLOOKUP('[1]Cumul H'!$C543,'[1]H S11'!$BE$9:$CU$60,41,FALSE)</f>
        <v/>
      </c>
      <c r="AH543" s="74" t="str">
        <f>VLOOKUP('[1]Cumul H'!$C543,'[1]H S11'!$BE$9:$CU$60,42,FALSE)</f>
        <v/>
      </c>
      <c r="AI543" s="74">
        <f>SUM('[1]Cumul H'!$AE543:$AH543)</f>
        <v>0</v>
      </c>
      <c r="AJ543" s="78" t="str" cm="1">
        <f t="array" ref="AJ543">IF(E543="INTERIM",_xlfn.IFS(J543="NON",$AK$2,J543="OUI",$AK$3),"")</f>
        <v/>
      </c>
      <c r="AK543" s="74" t="str">
        <f t="shared" si="80"/>
        <v/>
      </c>
      <c r="AL543" s="74" t="str">
        <f>IF(V543="","",IF(V543-Tableau3[[#This Row],[Heure sans Majoration]]&lt;0,0,V543-Tableau3[[#This Row],[Heure sans Majoration]]))</f>
        <v/>
      </c>
      <c r="AM543" s="74" t="str">
        <f t="shared" si="89"/>
        <v/>
      </c>
      <c r="AN543" s="74" t="str">
        <f t="shared" si="81"/>
        <v/>
      </c>
      <c r="AO543" s="74" t="str">
        <f t="shared" si="82"/>
        <v/>
      </c>
      <c r="AP543" s="78" t="str">
        <f>IF(C543="","",IF(F543=0,"",(V543*Tableau3[[#This Row],[Salaire Horaire]]*Tableau3[[#This Row],[Coef Multi]])))</f>
        <v/>
      </c>
      <c r="AQ543" s="78" t="str">
        <f>IF(C543="","",IF(F543=0,"",(Tableau3[[#This Row],[Heure avec majoration]]*Tableau3[[#This Row],[Salaire Horaire]]*Tableau3[[#This Row],[Coef Multi]]*25%)))</f>
        <v/>
      </c>
    </row>
    <row r="544" spans="2:43" ht="15" thickTop="1" x14ac:dyDescent="0.3">
      <c r="B544" s="73" t="s">
        <v>93</v>
      </c>
      <c r="C544" s="74" t="str">
        <f>IF('[1]H S11'!BE35="","",'[1]H S11'!BE35)</f>
        <v/>
      </c>
      <c r="D544" s="74" t="str">
        <f>IF(C544="","",VLOOKUP(C544,[1]!Tableau1[#All],5,FALSE))</f>
        <v/>
      </c>
      <c r="E544" s="74" t="str">
        <f>IF(C544="","",VLOOKUP(C544,[1]!Tableau1[#All],11,FALSE))</f>
        <v/>
      </c>
      <c r="F544" s="74" t="str">
        <f>IFERROR(IF(C544="","",VLOOKUP(C544,[1]!Tableau1[#All],12,FALSE)),"")</f>
        <v/>
      </c>
      <c r="G544" s="74" t="str">
        <f>IFERROR(IF(C544="","",VLOOKUP(C544,[1]!Tableau1[#All],6,FALSE)),"")</f>
        <v/>
      </c>
      <c r="H544" s="74" t="str">
        <f>IFERROR(IF(C544="","",VLOOKUP(C544,[1]!Tableau1[#All],13,FALSE)),"")</f>
        <v/>
      </c>
      <c r="I544" s="74" t="str">
        <f>IFERROR(IF(C544="","",VLOOKUP(C544,[1]!Tableau1[#All],14,FALSE)),"")</f>
        <v/>
      </c>
      <c r="J544" s="74" t="str">
        <f>IFERROR(IF(C544="","",VLOOKUP(C544,[1]!Tableau1[#All],8,FALSE)),"")</f>
        <v/>
      </c>
      <c r="K544" s="75" t="str">
        <f>VLOOKUP('[1]Cumul H'!$C544,'[1]H S11'!$BE$9:$CU$60,6,FALSE)</f>
        <v/>
      </c>
      <c r="L544" s="75" t="str">
        <f>VLOOKUP('[1]Cumul H'!$C544,'[1]H S11'!$BE$9:$CU$60,10,FALSE)</f>
        <v/>
      </c>
      <c r="M544" s="75" t="str">
        <f>VLOOKUP('[1]Cumul H'!$C544,'[1]H S11'!$BE$9:$CU$60,14,FALSE)</f>
        <v/>
      </c>
      <c r="N544" s="75" t="str">
        <f>VLOOKUP('[1]Cumul H'!$C544,'[1]H S11'!$BE$9:$CU$60,18,FALSE)</f>
        <v/>
      </c>
      <c r="O544" s="75" t="str">
        <f>VLOOKUP('[1]Cumul H'!$C544,'[1]H S11'!$BE$9:$CU$60,22,FALSE)</f>
        <v/>
      </c>
      <c r="P544" s="75" t="str">
        <f>VLOOKUP('[1]Cumul H'!$C544,'[1]H S11'!$BE$9:$CU$60,26,FALSE)</f>
        <v/>
      </c>
      <c r="Q544" s="75" t="str">
        <f>VLOOKUP('[1]Cumul H'!$C544,'[1]H S11'!$BE$9:$CU$60,30,FALSE)</f>
        <v/>
      </c>
      <c r="R544" s="75" t="str">
        <f>VLOOKUP('[1]Cumul H'!$C544,'[1]H S11'!$BE$9:$CU$60,34,FALSE)</f>
        <v/>
      </c>
      <c r="S544" s="75" t="str">
        <f>VLOOKUP('[1]Cumul H'!$C544,'[1]H S11'!$BE$9:$CU$60,33,FALSE)</f>
        <v/>
      </c>
      <c r="T544" s="75" t="str">
        <f>VLOOKUP('[1]Cumul H'!$C544,'[1]H S11'!$BE$9:$CU$60,35,FALSE)</f>
        <v/>
      </c>
      <c r="U544" s="75" t="str">
        <f>VLOOKUP('[1]Cumul H'!$C544,'[1]H S11'!$BE$9:$CU$60,36,FALSE)</f>
        <v/>
      </c>
      <c r="V544" s="76" t="str">
        <f t="shared" si="83"/>
        <v/>
      </c>
      <c r="W544" s="76" t="str" cm="1">
        <f t="array" ref="W544">IFERROR(_xlfn.IFS(V544="","",V544=39,"",V544&gt;39,V544-39),"")</f>
        <v/>
      </c>
      <c r="X544" s="76" t="str">
        <f t="shared" si="84"/>
        <v/>
      </c>
      <c r="Y544" s="76" t="str">
        <f t="shared" si="85"/>
        <v/>
      </c>
      <c r="Z544" s="76" t="str">
        <f t="shared" si="86"/>
        <v/>
      </c>
      <c r="AA544" s="77" t="str">
        <f t="shared" si="87"/>
        <v/>
      </c>
      <c r="AB544" s="76" t="str">
        <f t="shared" si="88"/>
        <v/>
      </c>
      <c r="AC544" s="74" t="str">
        <f>VLOOKUP('[1]Cumul H'!$C544,'[1]H S11'!$BE$9:$CU$60,37,FALSE)</f>
        <v/>
      </c>
      <c r="AD544" s="74" t="str">
        <f>VLOOKUP('[1]Cumul H'!$C544,'[1]H S11'!$BE$9:$CU$60,38,FALSE)</f>
        <v/>
      </c>
      <c r="AE544" s="74" t="str">
        <f>VLOOKUP('[1]Cumul H'!$C544,'[1]H S11'!$BE$9:$CU$60,39,FALSE)</f>
        <v/>
      </c>
      <c r="AF544" s="74" t="str">
        <f>VLOOKUP('[1]Cumul H'!$C544,'[1]H S11'!$BE$9:$CU$60,40,FALSE)</f>
        <v/>
      </c>
      <c r="AG544" s="74" t="str">
        <f>VLOOKUP('[1]Cumul H'!$C544,'[1]H S11'!$BE$9:$CU$60,41,FALSE)</f>
        <v/>
      </c>
      <c r="AH544" s="74" t="str">
        <f>VLOOKUP('[1]Cumul H'!$C544,'[1]H S11'!$BE$9:$CU$60,42,FALSE)</f>
        <v/>
      </c>
      <c r="AI544" s="74">
        <f>SUM('[1]Cumul H'!$AE544:$AH544)</f>
        <v>0</v>
      </c>
      <c r="AJ544" s="72" t="str" cm="1">
        <f t="array" ref="AJ544">IF(E544="INTERIM",_xlfn.IFS(J544="NON",$AK$2,J544="OUI",$AK$3),"")</f>
        <v/>
      </c>
      <c r="AK544" s="68" t="str">
        <f t="shared" si="80"/>
        <v/>
      </c>
      <c r="AL544" s="68" t="str">
        <f>IF(V544="","",IF(V544-Tableau3[[#This Row],[Heure sans Majoration]]&lt;0,0,V544-Tableau3[[#This Row],[Heure sans Majoration]]))</f>
        <v/>
      </c>
      <c r="AM544" s="68" t="str">
        <f t="shared" si="89"/>
        <v/>
      </c>
      <c r="AN544" s="68" t="str">
        <f t="shared" si="81"/>
        <v/>
      </c>
      <c r="AO544" s="68" t="str">
        <f t="shared" si="82"/>
        <v/>
      </c>
      <c r="AP544" s="72" t="str">
        <f>IF(C544="","",IF(F544=0,"",(V544*Tableau3[[#This Row],[Salaire Horaire]]*Tableau3[[#This Row],[Coef Multi]])))</f>
        <v/>
      </c>
      <c r="AQ544" s="72" t="str">
        <f>IF(C544="","",IF(F544=0,"",(Tableau3[[#This Row],[Heure avec majoration]]*Tableau3[[#This Row],[Salaire Horaire]]*Tableau3[[#This Row],[Coef Multi]]*25%)))</f>
        <v/>
      </c>
    </row>
    <row r="545" spans="2:43" ht="15" thickBot="1" x14ac:dyDescent="0.35">
      <c r="B545" s="73" t="s">
        <v>93</v>
      </c>
      <c r="C545" s="74" t="str">
        <f>IF('[1]H S11'!BE36="","",'[1]H S11'!BE36)</f>
        <v/>
      </c>
      <c r="D545" s="74" t="str">
        <f>IF(C545="","",VLOOKUP(C545,[1]!Tableau1[#All],5,FALSE))</f>
        <v/>
      </c>
      <c r="E545" s="74" t="str">
        <f>IF(C545="","",VLOOKUP(C545,[1]!Tableau1[#All],11,FALSE))</f>
        <v/>
      </c>
      <c r="F545" s="74" t="str">
        <f>IFERROR(IF(C545="","",VLOOKUP(C545,[1]!Tableau1[#All],12,FALSE)),"")</f>
        <v/>
      </c>
      <c r="G545" s="74" t="str">
        <f>IFERROR(IF(C545="","",VLOOKUP(C545,[1]!Tableau1[#All],6,FALSE)),"")</f>
        <v/>
      </c>
      <c r="H545" s="74" t="str">
        <f>IFERROR(IF(C545="","",VLOOKUP(C545,[1]!Tableau1[#All],13,FALSE)),"")</f>
        <v/>
      </c>
      <c r="I545" s="74" t="str">
        <f>IFERROR(IF(C545="","",VLOOKUP(C545,[1]!Tableau1[#All],14,FALSE)),"")</f>
        <v/>
      </c>
      <c r="J545" s="74" t="str">
        <f>IFERROR(IF(C545="","",VLOOKUP(C545,[1]!Tableau1[#All],8,FALSE)),"")</f>
        <v/>
      </c>
      <c r="K545" s="75" t="str">
        <f>VLOOKUP('[1]Cumul H'!$C545,'[1]H S11'!$BE$9:$CU$60,6,FALSE)</f>
        <v/>
      </c>
      <c r="L545" s="75" t="str">
        <f>VLOOKUP('[1]Cumul H'!$C545,'[1]H S11'!$BE$9:$CU$60,10,FALSE)</f>
        <v/>
      </c>
      <c r="M545" s="75" t="str">
        <f>VLOOKUP('[1]Cumul H'!$C545,'[1]H S11'!$BE$9:$CU$60,14,FALSE)</f>
        <v/>
      </c>
      <c r="N545" s="75" t="str">
        <f>VLOOKUP('[1]Cumul H'!$C545,'[1]H S11'!$BE$9:$CU$60,18,FALSE)</f>
        <v/>
      </c>
      <c r="O545" s="75" t="str">
        <f>VLOOKUP('[1]Cumul H'!$C545,'[1]H S11'!$BE$9:$CU$60,22,FALSE)</f>
        <v/>
      </c>
      <c r="P545" s="75" t="str">
        <f>VLOOKUP('[1]Cumul H'!$C545,'[1]H S11'!$BE$9:$CU$60,26,FALSE)</f>
        <v/>
      </c>
      <c r="Q545" s="75" t="str">
        <f>VLOOKUP('[1]Cumul H'!$C545,'[1]H S11'!$BE$9:$CU$60,30,FALSE)</f>
        <v/>
      </c>
      <c r="R545" s="75" t="str">
        <f>VLOOKUP('[1]Cumul H'!$C545,'[1]H S11'!$BE$9:$CU$60,34,FALSE)</f>
        <v/>
      </c>
      <c r="S545" s="75" t="str">
        <f>VLOOKUP('[1]Cumul H'!$C545,'[1]H S11'!$BE$9:$CU$60,33,FALSE)</f>
        <v/>
      </c>
      <c r="T545" s="75" t="str">
        <f>VLOOKUP('[1]Cumul H'!$C545,'[1]H S11'!$BE$9:$CU$60,35,FALSE)</f>
        <v/>
      </c>
      <c r="U545" s="75" t="str">
        <f>VLOOKUP('[1]Cumul H'!$C545,'[1]H S11'!$BE$9:$CU$60,36,FALSE)</f>
        <v/>
      </c>
      <c r="V545" s="76" t="str">
        <f t="shared" si="83"/>
        <v/>
      </c>
      <c r="W545" s="76" t="str" cm="1">
        <f t="array" ref="W545">IFERROR(_xlfn.IFS(V545="","",V545=39,"",V545&gt;39,V545-39),"")</f>
        <v/>
      </c>
      <c r="X545" s="76" t="str">
        <f t="shared" si="84"/>
        <v/>
      </c>
      <c r="Y545" s="76" t="str">
        <f t="shared" si="85"/>
        <v/>
      </c>
      <c r="Z545" s="76" t="str">
        <f t="shared" si="86"/>
        <v/>
      </c>
      <c r="AA545" s="77" t="str">
        <f t="shared" si="87"/>
        <v/>
      </c>
      <c r="AB545" s="76" t="str">
        <f t="shared" si="88"/>
        <v/>
      </c>
      <c r="AC545" s="74" t="str">
        <f>VLOOKUP('[1]Cumul H'!$C545,'[1]H S11'!$BE$9:$CU$60,37,FALSE)</f>
        <v/>
      </c>
      <c r="AD545" s="74" t="str">
        <f>VLOOKUP('[1]Cumul H'!$C545,'[1]H S11'!$BE$9:$CU$60,38,FALSE)</f>
        <v/>
      </c>
      <c r="AE545" s="74" t="str">
        <f>VLOOKUP('[1]Cumul H'!$C545,'[1]H S11'!$BE$9:$CU$60,39,FALSE)</f>
        <v/>
      </c>
      <c r="AF545" s="74" t="str">
        <f>VLOOKUP('[1]Cumul H'!$C545,'[1]H S11'!$BE$9:$CU$60,40,FALSE)</f>
        <v/>
      </c>
      <c r="AG545" s="74" t="str">
        <f>VLOOKUP('[1]Cumul H'!$C545,'[1]H S11'!$BE$9:$CU$60,41,FALSE)</f>
        <v/>
      </c>
      <c r="AH545" s="74" t="str">
        <f>VLOOKUP('[1]Cumul H'!$C545,'[1]H S11'!$BE$9:$CU$60,42,FALSE)</f>
        <v/>
      </c>
      <c r="AI545" s="74">
        <f>SUM('[1]Cumul H'!$AE545:$AH545)</f>
        <v>0</v>
      </c>
      <c r="AJ545" s="78" t="str" cm="1">
        <f t="array" ref="AJ545">IF(E545="INTERIM",_xlfn.IFS(J545="NON",$AK$2,J545="OUI",$AK$3),"")</f>
        <v/>
      </c>
      <c r="AK545" s="74" t="str">
        <f t="shared" si="80"/>
        <v/>
      </c>
      <c r="AL545" s="74" t="str">
        <f>IF(V545="","",IF(V545-Tableau3[[#This Row],[Heure sans Majoration]]&lt;0,0,V545-Tableau3[[#This Row],[Heure sans Majoration]]))</f>
        <v/>
      </c>
      <c r="AM545" s="74" t="str">
        <f t="shared" si="89"/>
        <v/>
      </c>
      <c r="AN545" s="74" t="str">
        <f t="shared" si="81"/>
        <v/>
      </c>
      <c r="AO545" s="74" t="str">
        <f t="shared" si="82"/>
        <v/>
      </c>
      <c r="AP545" s="78" t="str">
        <f>IF(C545="","",IF(F545=0,"",(V545*Tableau3[[#This Row],[Salaire Horaire]]*Tableau3[[#This Row],[Coef Multi]])))</f>
        <v/>
      </c>
      <c r="AQ545" s="78" t="str">
        <f>IF(C545="","",IF(F545=0,"",(Tableau3[[#This Row],[Heure avec majoration]]*Tableau3[[#This Row],[Salaire Horaire]]*Tableau3[[#This Row],[Coef Multi]]*25%)))</f>
        <v/>
      </c>
    </row>
    <row r="546" spans="2:43" ht="15" thickTop="1" x14ac:dyDescent="0.3">
      <c r="B546" s="73" t="s">
        <v>93</v>
      </c>
      <c r="C546" s="74" t="str">
        <f>IF('[1]H S11'!BE37="","",'[1]H S11'!BE37)</f>
        <v/>
      </c>
      <c r="D546" s="74" t="str">
        <f>IF(C546="","",VLOOKUP(C546,[1]!Tableau1[#All],5,FALSE))</f>
        <v/>
      </c>
      <c r="E546" s="74" t="str">
        <f>IF(C546="","",VLOOKUP(C546,[1]!Tableau1[#All],11,FALSE))</f>
        <v/>
      </c>
      <c r="F546" s="74" t="str">
        <f>IFERROR(IF(C546="","",VLOOKUP(C546,[1]!Tableau1[#All],12,FALSE)),"")</f>
        <v/>
      </c>
      <c r="G546" s="74" t="str">
        <f>IFERROR(IF(C546="","",VLOOKUP(C546,[1]!Tableau1[#All],6,FALSE)),"")</f>
        <v/>
      </c>
      <c r="H546" s="74" t="str">
        <f>IFERROR(IF(C546="","",VLOOKUP(C546,[1]!Tableau1[#All],13,FALSE)),"")</f>
        <v/>
      </c>
      <c r="I546" s="74" t="str">
        <f>IFERROR(IF(C546="","",VLOOKUP(C546,[1]!Tableau1[#All],14,FALSE)),"")</f>
        <v/>
      </c>
      <c r="J546" s="74" t="str">
        <f>IFERROR(IF(C546="","",VLOOKUP(C546,[1]!Tableau1[#All],8,FALSE)),"")</f>
        <v/>
      </c>
      <c r="K546" s="75" t="str">
        <f>VLOOKUP('[1]Cumul H'!$C546,'[1]H S11'!$BE$9:$CU$60,6,FALSE)</f>
        <v/>
      </c>
      <c r="L546" s="75" t="str">
        <f>VLOOKUP('[1]Cumul H'!$C546,'[1]H S11'!$BE$9:$CU$60,10,FALSE)</f>
        <v/>
      </c>
      <c r="M546" s="75" t="str">
        <f>VLOOKUP('[1]Cumul H'!$C546,'[1]H S11'!$BE$9:$CU$60,14,FALSE)</f>
        <v/>
      </c>
      <c r="N546" s="75" t="str">
        <f>VLOOKUP('[1]Cumul H'!$C546,'[1]H S11'!$BE$9:$CU$60,18,FALSE)</f>
        <v/>
      </c>
      <c r="O546" s="75" t="str">
        <f>VLOOKUP('[1]Cumul H'!$C546,'[1]H S11'!$BE$9:$CU$60,22,FALSE)</f>
        <v/>
      </c>
      <c r="P546" s="75" t="str">
        <f>VLOOKUP('[1]Cumul H'!$C546,'[1]H S11'!$BE$9:$CU$60,26,FALSE)</f>
        <v/>
      </c>
      <c r="Q546" s="75" t="str">
        <f>VLOOKUP('[1]Cumul H'!$C546,'[1]H S11'!$BE$9:$CU$60,30,FALSE)</f>
        <v/>
      </c>
      <c r="R546" s="75" t="str">
        <f>VLOOKUP('[1]Cumul H'!$C546,'[1]H S11'!$BE$9:$CU$60,34,FALSE)</f>
        <v/>
      </c>
      <c r="S546" s="75" t="str">
        <f>VLOOKUP('[1]Cumul H'!$C546,'[1]H S11'!$BE$9:$CU$60,33,FALSE)</f>
        <v/>
      </c>
      <c r="T546" s="75" t="str">
        <f>VLOOKUP('[1]Cumul H'!$C546,'[1]H S11'!$BE$9:$CU$60,35,FALSE)</f>
        <v/>
      </c>
      <c r="U546" s="75" t="str">
        <f>VLOOKUP('[1]Cumul H'!$C546,'[1]H S11'!$BE$9:$CU$60,36,FALSE)</f>
        <v/>
      </c>
      <c r="V546" s="76" t="str">
        <f t="shared" si="83"/>
        <v/>
      </c>
      <c r="W546" s="76" t="str" cm="1">
        <f t="array" ref="W546">IFERROR(_xlfn.IFS(V546="","",V546=39,"",V546&gt;39,V546-39),"")</f>
        <v/>
      </c>
      <c r="X546" s="76" t="str">
        <f t="shared" si="84"/>
        <v/>
      </c>
      <c r="Y546" s="76" t="str">
        <f t="shared" si="85"/>
        <v/>
      </c>
      <c r="Z546" s="76" t="str">
        <f t="shared" si="86"/>
        <v/>
      </c>
      <c r="AA546" s="77" t="str">
        <f t="shared" si="87"/>
        <v/>
      </c>
      <c r="AB546" s="76" t="str">
        <f t="shared" si="88"/>
        <v/>
      </c>
      <c r="AC546" s="74" t="str">
        <f>VLOOKUP('[1]Cumul H'!$C546,'[1]H S11'!$BE$9:$CU$60,37,FALSE)</f>
        <v/>
      </c>
      <c r="AD546" s="74" t="str">
        <f>VLOOKUP('[1]Cumul H'!$C546,'[1]H S11'!$BE$9:$CU$60,38,FALSE)</f>
        <v/>
      </c>
      <c r="AE546" s="74" t="str">
        <f>VLOOKUP('[1]Cumul H'!$C546,'[1]H S11'!$BE$9:$CU$60,39,FALSE)</f>
        <v/>
      </c>
      <c r="AF546" s="74" t="str">
        <f>VLOOKUP('[1]Cumul H'!$C546,'[1]H S11'!$BE$9:$CU$60,40,FALSE)</f>
        <v/>
      </c>
      <c r="AG546" s="74" t="str">
        <f>VLOOKUP('[1]Cumul H'!$C546,'[1]H S11'!$BE$9:$CU$60,41,FALSE)</f>
        <v/>
      </c>
      <c r="AH546" s="74" t="str">
        <f>VLOOKUP('[1]Cumul H'!$C546,'[1]H S11'!$BE$9:$CU$60,42,FALSE)</f>
        <v/>
      </c>
      <c r="AI546" s="74">
        <f>SUM('[1]Cumul H'!$AE546:$AH546)</f>
        <v>0</v>
      </c>
      <c r="AJ546" s="72" t="str" cm="1">
        <f t="array" ref="AJ546">IF(E546="INTERIM",_xlfn.IFS(J546="NON",$AK$2,J546="OUI",$AK$3),"")</f>
        <v/>
      </c>
      <c r="AK546" s="68" t="str">
        <f t="shared" si="80"/>
        <v/>
      </c>
      <c r="AL546" s="68" t="str">
        <f>IF(V546="","",IF(V546-Tableau3[[#This Row],[Heure sans Majoration]]&lt;0,0,V546-Tableau3[[#This Row],[Heure sans Majoration]]))</f>
        <v/>
      </c>
      <c r="AM546" s="68" t="str">
        <f t="shared" si="89"/>
        <v/>
      </c>
      <c r="AN546" s="68" t="str">
        <f t="shared" si="81"/>
        <v/>
      </c>
      <c r="AO546" s="68" t="str">
        <f t="shared" si="82"/>
        <v/>
      </c>
      <c r="AP546" s="72" t="str">
        <f>IF(C546="","",IF(F546=0,"",(V546*Tableau3[[#This Row],[Salaire Horaire]]*Tableau3[[#This Row],[Coef Multi]])))</f>
        <v/>
      </c>
      <c r="AQ546" s="72" t="str">
        <f>IF(C546="","",IF(F546=0,"",(Tableau3[[#This Row],[Heure avec majoration]]*Tableau3[[#This Row],[Salaire Horaire]]*Tableau3[[#This Row],[Coef Multi]]*25%)))</f>
        <v/>
      </c>
    </row>
    <row r="547" spans="2:43" ht="15" thickBot="1" x14ac:dyDescent="0.35">
      <c r="B547" s="73" t="s">
        <v>93</v>
      </c>
      <c r="C547" s="74" t="str">
        <f>IF('[1]H S11'!BE38="","",'[1]H S11'!BE38)</f>
        <v/>
      </c>
      <c r="D547" s="74" t="str">
        <f>IF(C547="","",VLOOKUP(C547,[1]!Tableau1[#All],5,FALSE))</f>
        <v/>
      </c>
      <c r="E547" s="74" t="str">
        <f>IF(C547="","",VLOOKUP(C547,[1]!Tableau1[#All],11,FALSE))</f>
        <v/>
      </c>
      <c r="F547" s="74" t="str">
        <f>IFERROR(IF(C547="","",VLOOKUP(C547,[1]!Tableau1[#All],12,FALSE)),"")</f>
        <v/>
      </c>
      <c r="G547" s="74" t="str">
        <f>IFERROR(IF(C547="","",VLOOKUP(C547,[1]!Tableau1[#All],6,FALSE)),"")</f>
        <v/>
      </c>
      <c r="H547" s="74" t="str">
        <f>IFERROR(IF(C547="","",VLOOKUP(C547,[1]!Tableau1[#All],13,FALSE)),"")</f>
        <v/>
      </c>
      <c r="I547" s="74" t="str">
        <f>IFERROR(IF(C547="","",VLOOKUP(C547,[1]!Tableau1[#All],14,FALSE)),"")</f>
        <v/>
      </c>
      <c r="J547" s="74" t="str">
        <f>IFERROR(IF(C547="","",VLOOKUP(C547,[1]!Tableau1[#All],8,FALSE)),"")</f>
        <v/>
      </c>
      <c r="K547" s="75" t="str">
        <f>VLOOKUP('[1]Cumul H'!$C547,'[1]H S11'!$BE$9:$CU$60,6,FALSE)</f>
        <v/>
      </c>
      <c r="L547" s="75" t="str">
        <f>VLOOKUP('[1]Cumul H'!$C547,'[1]H S11'!$BE$9:$CU$60,10,FALSE)</f>
        <v/>
      </c>
      <c r="M547" s="75" t="str">
        <f>VLOOKUP('[1]Cumul H'!$C547,'[1]H S11'!$BE$9:$CU$60,14,FALSE)</f>
        <v/>
      </c>
      <c r="N547" s="75" t="str">
        <f>VLOOKUP('[1]Cumul H'!$C547,'[1]H S11'!$BE$9:$CU$60,18,FALSE)</f>
        <v/>
      </c>
      <c r="O547" s="75" t="str">
        <f>VLOOKUP('[1]Cumul H'!$C547,'[1]H S11'!$BE$9:$CU$60,22,FALSE)</f>
        <v/>
      </c>
      <c r="P547" s="75" t="str">
        <f>VLOOKUP('[1]Cumul H'!$C547,'[1]H S11'!$BE$9:$CU$60,26,FALSE)</f>
        <v/>
      </c>
      <c r="Q547" s="75" t="str">
        <f>VLOOKUP('[1]Cumul H'!$C547,'[1]H S11'!$BE$9:$CU$60,30,FALSE)</f>
        <v/>
      </c>
      <c r="R547" s="75" t="str">
        <f>VLOOKUP('[1]Cumul H'!$C547,'[1]H S11'!$BE$9:$CU$60,34,FALSE)</f>
        <v/>
      </c>
      <c r="S547" s="75" t="str">
        <f>VLOOKUP('[1]Cumul H'!$C547,'[1]H S11'!$BE$9:$CU$60,33,FALSE)</f>
        <v/>
      </c>
      <c r="T547" s="75" t="str">
        <f>VLOOKUP('[1]Cumul H'!$C547,'[1]H S11'!$BE$9:$CU$60,35,FALSE)</f>
        <v/>
      </c>
      <c r="U547" s="75" t="str">
        <f>VLOOKUP('[1]Cumul H'!$C547,'[1]H S11'!$BE$9:$CU$60,36,FALSE)</f>
        <v/>
      </c>
      <c r="V547" s="76" t="str">
        <f t="shared" si="83"/>
        <v/>
      </c>
      <c r="W547" s="76" t="str" cm="1">
        <f t="array" ref="W547">IFERROR(_xlfn.IFS(V547="","",V547=39,"",V547&gt;39,V547-39),"")</f>
        <v/>
      </c>
      <c r="X547" s="76" t="str">
        <f t="shared" si="84"/>
        <v/>
      </c>
      <c r="Y547" s="76" t="str">
        <f t="shared" si="85"/>
        <v/>
      </c>
      <c r="Z547" s="76" t="str">
        <f t="shared" si="86"/>
        <v/>
      </c>
      <c r="AA547" s="77" t="str">
        <f t="shared" si="87"/>
        <v/>
      </c>
      <c r="AB547" s="76" t="str">
        <f t="shared" si="88"/>
        <v/>
      </c>
      <c r="AC547" s="74" t="str">
        <f>VLOOKUP('[1]Cumul H'!$C547,'[1]H S11'!$BE$9:$CU$60,37,FALSE)</f>
        <v/>
      </c>
      <c r="AD547" s="74" t="str">
        <f>VLOOKUP('[1]Cumul H'!$C547,'[1]H S11'!$BE$9:$CU$60,38,FALSE)</f>
        <v/>
      </c>
      <c r="AE547" s="74" t="str">
        <f>VLOOKUP('[1]Cumul H'!$C547,'[1]H S11'!$BE$9:$CU$60,39,FALSE)</f>
        <v/>
      </c>
      <c r="AF547" s="74" t="str">
        <f>VLOOKUP('[1]Cumul H'!$C547,'[1]H S11'!$BE$9:$CU$60,40,FALSE)</f>
        <v/>
      </c>
      <c r="AG547" s="74" t="str">
        <f>VLOOKUP('[1]Cumul H'!$C547,'[1]H S11'!$BE$9:$CU$60,41,FALSE)</f>
        <v/>
      </c>
      <c r="AH547" s="74" t="str">
        <f>VLOOKUP('[1]Cumul H'!$C547,'[1]H S11'!$BE$9:$CU$60,42,FALSE)</f>
        <v/>
      </c>
      <c r="AI547" s="74">
        <f>SUM('[1]Cumul H'!$AE547:$AH547)</f>
        <v>0</v>
      </c>
      <c r="AJ547" s="78" t="str" cm="1">
        <f t="array" ref="AJ547">IF(E547="INTERIM",_xlfn.IFS(J547="NON",$AK$2,J547="OUI",$AK$3),"")</f>
        <v/>
      </c>
      <c r="AK547" s="74" t="str">
        <f t="shared" si="80"/>
        <v/>
      </c>
      <c r="AL547" s="74" t="str">
        <f>IF(V547="","",IF(V547-Tableau3[[#This Row],[Heure sans Majoration]]&lt;0,0,V547-Tableau3[[#This Row],[Heure sans Majoration]]))</f>
        <v/>
      </c>
      <c r="AM547" s="74" t="str">
        <f t="shared" si="89"/>
        <v/>
      </c>
      <c r="AN547" s="74" t="str">
        <f t="shared" si="81"/>
        <v/>
      </c>
      <c r="AO547" s="74" t="str">
        <f t="shared" si="82"/>
        <v/>
      </c>
      <c r="AP547" s="78" t="str">
        <f>IF(C547="","",IF(F547=0,"",(V547*Tableau3[[#This Row],[Salaire Horaire]]*Tableau3[[#This Row],[Coef Multi]])))</f>
        <v/>
      </c>
      <c r="AQ547" s="78" t="str">
        <f>IF(C547="","",IF(F547=0,"",(Tableau3[[#This Row],[Heure avec majoration]]*Tableau3[[#This Row],[Salaire Horaire]]*Tableau3[[#This Row],[Coef Multi]]*25%)))</f>
        <v/>
      </c>
    </row>
    <row r="548" spans="2:43" ht="15" thickTop="1" x14ac:dyDescent="0.3">
      <c r="B548" s="73" t="s">
        <v>93</v>
      </c>
      <c r="C548" s="74" t="str">
        <f>IF('[1]H S11'!BE39="","",'[1]H S11'!BE39)</f>
        <v/>
      </c>
      <c r="D548" s="74" t="str">
        <f>IF(C548="","",VLOOKUP(C548,[1]!Tableau1[#All],5,FALSE))</f>
        <v/>
      </c>
      <c r="E548" s="74" t="str">
        <f>IF(C548="","",VLOOKUP(C548,[1]!Tableau1[#All],11,FALSE))</f>
        <v/>
      </c>
      <c r="F548" s="74" t="str">
        <f>IFERROR(IF(C548="","",VLOOKUP(C548,[1]!Tableau1[#All],12,FALSE)),"")</f>
        <v/>
      </c>
      <c r="G548" s="74" t="str">
        <f>IFERROR(IF(C548="","",VLOOKUP(C548,[1]!Tableau1[#All],6,FALSE)),"")</f>
        <v/>
      </c>
      <c r="H548" s="74" t="str">
        <f>IFERROR(IF(C548="","",VLOOKUP(C548,[1]!Tableau1[#All],13,FALSE)),"")</f>
        <v/>
      </c>
      <c r="I548" s="74" t="str">
        <f>IFERROR(IF(C548="","",VLOOKUP(C548,[1]!Tableau1[#All],14,FALSE)),"")</f>
        <v/>
      </c>
      <c r="J548" s="74" t="str">
        <f>IFERROR(IF(C548="","",VLOOKUP(C548,[1]!Tableau1[#All],8,FALSE)),"")</f>
        <v/>
      </c>
      <c r="K548" s="75" t="str">
        <f>VLOOKUP('[1]Cumul H'!$C548,'[1]H S11'!$BE$9:$CU$60,6,FALSE)</f>
        <v/>
      </c>
      <c r="L548" s="75" t="str">
        <f>VLOOKUP('[1]Cumul H'!$C548,'[1]H S11'!$BE$9:$CU$60,10,FALSE)</f>
        <v/>
      </c>
      <c r="M548" s="75" t="str">
        <f>VLOOKUP('[1]Cumul H'!$C548,'[1]H S11'!$BE$9:$CU$60,14,FALSE)</f>
        <v/>
      </c>
      <c r="N548" s="75" t="str">
        <f>VLOOKUP('[1]Cumul H'!$C548,'[1]H S11'!$BE$9:$CU$60,18,FALSE)</f>
        <v/>
      </c>
      <c r="O548" s="75" t="str">
        <f>VLOOKUP('[1]Cumul H'!$C548,'[1]H S11'!$BE$9:$CU$60,22,FALSE)</f>
        <v/>
      </c>
      <c r="P548" s="75" t="str">
        <f>VLOOKUP('[1]Cumul H'!$C548,'[1]H S11'!$BE$9:$CU$60,26,FALSE)</f>
        <v/>
      </c>
      <c r="Q548" s="75" t="str">
        <f>VLOOKUP('[1]Cumul H'!$C548,'[1]H S11'!$BE$9:$CU$60,30,FALSE)</f>
        <v/>
      </c>
      <c r="R548" s="75" t="str">
        <f>VLOOKUP('[1]Cumul H'!$C548,'[1]H S11'!$BE$9:$CU$60,34,FALSE)</f>
        <v/>
      </c>
      <c r="S548" s="75" t="str">
        <f>VLOOKUP('[1]Cumul H'!$C548,'[1]H S11'!$BE$9:$CU$60,33,FALSE)</f>
        <v/>
      </c>
      <c r="T548" s="75" t="str">
        <f>VLOOKUP('[1]Cumul H'!$C548,'[1]H S11'!$BE$9:$CU$60,35,FALSE)</f>
        <v/>
      </c>
      <c r="U548" s="75" t="str">
        <f>VLOOKUP('[1]Cumul H'!$C548,'[1]H S11'!$BE$9:$CU$60,36,FALSE)</f>
        <v/>
      </c>
      <c r="V548" s="76" t="str">
        <f t="shared" si="83"/>
        <v/>
      </c>
      <c r="W548" s="76" t="str" cm="1">
        <f t="array" ref="W548">IFERROR(_xlfn.IFS(V548="","",V548=39,"",V548&gt;39,V548-39),"")</f>
        <v/>
      </c>
      <c r="X548" s="76" t="str">
        <f t="shared" si="84"/>
        <v/>
      </c>
      <c r="Y548" s="76" t="str">
        <f t="shared" si="85"/>
        <v/>
      </c>
      <c r="Z548" s="76" t="str">
        <f t="shared" si="86"/>
        <v/>
      </c>
      <c r="AA548" s="77" t="str">
        <f t="shared" si="87"/>
        <v/>
      </c>
      <c r="AB548" s="76" t="str">
        <f t="shared" si="88"/>
        <v/>
      </c>
      <c r="AC548" s="74" t="str">
        <f>VLOOKUP('[1]Cumul H'!$C548,'[1]H S11'!$BE$9:$CU$60,37,FALSE)</f>
        <v/>
      </c>
      <c r="AD548" s="74" t="str">
        <f>VLOOKUP('[1]Cumul H'!$C548,'[1]H S11'!$BE$9:$CU$60,38,FALSE)</f>
        <v/>
      </c>
      <c r="AE548" s="74" t="str">
        <f>VLOOKUP('[1]Cumul H'!$C548,'[1]H S11'!$BE$9:$CU$60,39,FALSE)</f>
        <v/>
      </c>
      <c r="AF548" s="74" t="str">
        <f>VLOOKUP('[1]Cumul H'!$C548,'[1]H S11'!$BE$9:$CU$60,40,FALSE)</f>
        <v/>
      </c>
      <c r="AG548" s="74" t="str">
        <f>VLOOKUP('[1]Cumul H'!$C548,'[1]H S11'!$BE$9:$CU$60,41,FALSE)</f>
        <v/>
      </c>
      <c r="AH548" s="74" t="str">
        <f>VLOOKUP('[1]Cumul H'!$C548,'[1]H S11'!$BE$9:$CU$60,42,FALSE)</f>
        <v/>
      </c>
      <c r="AI548" s="74">
        <f>SUM('[1]Cumul H'!$AE548:$AH548)</f>
        <v>0</v>
      </c>
      <c r="AJ548" s="72" t="str" cm="1">
        <f t="array" ref="AJ548">IF(E548="INTERIM",_xlfn.IFS(J548="NON",$AK$2,J548="OUI",$AK$3),"")</f>
        <v/>
      </c>
      <c r="AK548" s="68" t="str">
        <f t="shared" si="80"/>
        <v/>
      </c>
      <c r="AL548" s="68" t="str">
        <f>IF(V548="","",IF(V548-Tableau3[[#This Row],[Heure sans Majoration]]&lt;0,0,V548-Tableau3[[#This Row],[Heure sans Majoration]]))</f>
        <v/>
      </c>
      <c r="AM548" s="68" t="str">
        <f t="shared" si="89"/>
        <v/>
      </c>
      <c r="AN548" s="68" t="str">
        <f t="shared" si="81"/>
        <v/>
      </c>
      <c r="AO548" s="68" t="str">
        <f t="shared" si="82"/>
        <v/>
      </c>
      <c r="AP548" s="72" t="str">
        <f>IF(C548="","",IF(F548=0,"",(V548*Tableau3[[#This Row],[Salaire Horaire]]*Tableau3[[#This Row],[Coef Multi]])))</f>
        <v/>
      </c>
      <c r="AQ548" s="72" t="str">
        <f>IF(C548="","",IF(F548=0,"",(Tableau3[[#This Row],[Heure avec majoration]]*Tableau3[[#This Row],[Salaire Horaire]]*Tableau3[[#This Row],[Coef Multi]]*25%)))</f>
        <v/>
      </c>
    </row>
    <row r="549" spans="2:43" ht="15" thickBot="1" x14ac:dyDescent="0.35">
      <c r="B549" s="73" t="s">
        <v>93</v>
      </c>
      <c r="C549" s="74" t="str">
        <f>IF('[1]H S11'!BE40="","",'[1]H S11'!BE40)</f>
        <v/>
      </c>
      <c r="D549" s="74" t="str">
        <f>IF(C549="","",VLOOKUP(C549,[1]!Tableau1[#All],5,FALSE))</f>
        <v/>
      </c>
      <c r="E549" s="74" t="str">
        <f>IF(C549="","",VLOOKUP(C549,[1]!Tableau1[#All],11,FALSE))</f>
        <v/>
      </c>
      <c r="F549" s="74" t="str">
        <f>IFERROR(IF(C549="","",VLOOKUP(C549,[1]!Tableau1[#All],12,FALSE)),"")</f>
        <v/>
      </c>
      <c r="G549" s="74" t="str">
        <f>IFERROR(IF(C549="","",VLOOKUP(C549,[1]!Tableau1[#All],6,FALSE)),"")</f>
        <v/>
      </c>
      <c r="H549" s="74" t="str">
        <f>IFERROR(IF(C549="","",VLOOKUP(C549,[1]!Tableau1[#All],13,FALSE)),"")</f>
        <v/>
      </c>
      <c r="I549" s="74" t="str">
        <f>IFERROR(IF(C549="","",VLOOKUP(C549,[1]!Tableau1[#All],14,FALSE)),"")</f>
        <v/>
      </c>
      <c r="J549" s="74" t="str">
        <f>IFERROR(IF(C549="","",VLOOKUP(C549,[1]!Tableau1[#All],8,FALSE)),"")</f>
        <v/>
      </c>
      <c r="K549" s="75" t="str">
        <f>VLOOKUP('[1]Cumul H'!$C549,'[1]H S11'!$BE$9:$CU$60,6,FALSE)</f>
        <v/>
      </c>
      <c r="L549" s="75" t="str">
        <f>VLOOKUP('[1]Cumul H'!$C549,'[1]H S11'!$BE$9:$CU$60,10,FALSE)</f>
        <v/>
      </c>
      <c r="M549" s="75" t="str">
        <f>VLOOKUP('[1]Cumul H'!$C549,'[1]H S11'!$BE$9:$CU$60,14,FALSE)</f>
        <v/>
      </c>
      <c r="N549" s="75" t="str">
        <f>VLOOKUP('[1]Cumul H'!$C549,'[1]H S11'!$BE$9:$CU$60,18,FALSE)</f>
        <v/>
      </c>
      <c r="O549" s="75" t="str">
        <f>VLOOKUP('[1]Cumul H'!$C549,'[1]H S11'!$BE$9:$CU$60,22,FALSE)</f>
        <v/>
      </c>
      <c r="P549" s="75" t="str">
        <f>VLOOKUP('[1]Cumul H'!$C549,'[1]H S11'!$BE$9:$CU$60,26,FALSE)</f>
        <v/>
      </c>
      <c r="Q549" s="75" t="str">
        <f>VLOOKUP('[1]Cumul H'!$C549,'[1]H S11'!$BE$9:$CU$60,30,FALSE)</f>
        <v/>
      </c>
      <c r="R549" s="75" t="str">
        <f>VLOOKUP('[1]Cumul H'!$C549,'[1]H S11'!$BE$9:$CU$60,34,FALSE)</f>
        <v/>
      </c>
      <c r="S549" s="75" t="str">
        <f>VLOOKUP('[1]Cumul H'!$C549,'[1]H S11'!$BE$9:$CU$60,33,FALSE)</f>
        <v/>
      </c>
      <c r="T549" s="75" t="str">
        <f>VLOOKUP('[1]Cumul H'!$C549,'[1]H S11'!$BE$9:$CU$60,35,FALSE)</f>
        <v/>
      </c>
      <c r="U549" s="75" t="str">
        <f>VLOOKUP('[1]Cumul H'!$C549,'[1]H S11'!$BE$9:$CU$60,36,FALSE)</f>
        <v/>
      </c>
      <c r="V549" s="76" t="str">
        <f t="shared" si="83"/>
        <v/>
      </c>
      <c r="W549" s="76" t="str" cm="1">
        <f t="array" ref="W549">IFERROR(_xlfn.IFS(V549="","",V549=39,"",V549&gt;39,V549-39),"")</f>
        <v/>
      </c>
      <c r="X549" s="76" t="str">
        <f t="shared" si="84"/>
        <v/>
      </c>
      <c r="Y549" s="76" t="str">
        <f t="shared" si="85"/>
        <v/>
      </c>
      <c r="Z549" s="76" t="str">
        <f t="shared" si="86"/>
        <v/>
      </c>
      <c r="AA549" s="77" t="str">
        <f t="shared" si="87"/>
        <v/>
      </c>
      <c r="AB549" s="76" t="str">
        <f t="shared" si="88"/>
        <v/>
      </c>
      <c r="AC549" s="74" t="str">
        <f>VLOOKUP('[1]Cumul H'!$C549,'[1]H S11'!$BE$9:$CU$60,37,FALSE)</f>
        <v/>
      </c>
      <c r="AD549" s="74" t="str">
        <f>VLOOKUP('[1]Cumul H'!$C549,'[1]H S11'!$BE$9:$CU$60,38,FALSE)</f>
        <v/>
      </c>
      <c r="AE549" s="74" t="str">
        <f>VLOOKUP('[1]Cumul H'!$C549,'[1]H S11'!$BE$9:$CU$60,39,FALSE)</f>
        <v/>
      </c>
      <c r="AF549" s="74" t="str">
        <f>VLOOKUP('[1]Cumul H'!$C549,'[1]H S11'!$BE$9:$CU$60,40,FALSE)</f>
        <v/>
      </c>
      <c r="AG549" s="74" t="str">
        <f>VLOOKUP('[1]Cumul H'!$C549,'[1]H S11'!$BE$9:$CU$60,41,FALSE)</f>
        <v/>
      </c>
      <c r="AH549" s="74" t="str">
        <f>VLOOKUP('[1]Cumul H'!$C549,'[1]H S11'!$BE$9:$CU$60,42,FALSE)</f>
        <v/>
      </c>
      <c r="AI549" s="74">
        <f>SUM('[1]Cumul H'!$AE549:$AH549)</f>
        <v>0</v>
      </c>
      <c r="AJ549" s="78" t="str" cm="1">
        <f t="array" ref="AJ549">IF(E549="INTERIM",_xlfn.IFS(J549="NON",$AK$2,J549="OUI",$AK$3),"")</f>
        <v/>
      </c>
      <c r="AK549" s="74" t="str">
        <f t="shared" si="80"/>
        <v/>
      </c>
      <c r="AL549" s="74" t="str">
        <f>IF(V549="","",IF(V549-Tableau3[[#This Row],[Heure sans Majoration]]&lt;0,0,V549-Tableau3[[#This Row],[Heure sans Majoration]]))</f>
        <v/>
      </c>
      <c r="AM549" s="74" t="str">
        <f t="shared" si="89"/>
        <v/>
      </c>
      <c r="AN549" s="74" t="str">
        <f t="shared" si="81"/>
        <v/>
      </c>
      <c r="AO549" s="74" t="str">
        <f t="shared" si="82"/>
        <v/>
      </c>
      <c r="AP549" s="78" t="str">
        <f>IF(C549="","",IF(F549=0,"",(V549*Tableau3[[#This Row],[Salaire Horaire]]*Tableau3[[#This Row],[Coef Multi]])))</f>
        <v/>
      </c>
      <c r="AQ549" s="78" t="str">
        <f>IF(C549="","",IF(F549=0,"",(Tableau3[[#This Row],[Heure avec majoration]]*Tableau3[[#This Row],[Salaire Horaire]]*Tableau3[[#This Row],[Coef Multi]]*25%)))</f>
        <v/>
      </c>
    </row>
    <row r="550" spans="2:43" ht="15" thickTop="1" x14ac:dyDescent="0.3">
      <c r="B550" s="73" t="s">
        <v>93</v>
      </c>
      <c r="C550" s="74" t="str">
        <f>IF('[1]H S11'!BE41="","",'[1]H S11'!BE41)</f>
        <v/>
      </c>
      <c r="D550" s="74" t="str">
        <f>IF(C550="","",VLOOKUP(C550,[1]!Tableau1[#All],5,FALSE))</f>
        <v/>
      </c>
      <c r="E550" s="74" t="str">
        <f>IF(C550="","",VLOOKUP(C550,[1]!Tableau1[#All],11,FALSE))</f>
        <v/>
      </c>
      <c r="F550" s="74" t="str">
        <f>IFERROR(IF(C550="","",VLOOKUP(C550,[1]!Tableau1[#All],12,FALSE)),"")</f>
        <v/>
      </c>
      <c r="G550" s="74" t="str">
        <f>IFERROR(IF(C550="","",VLOOKUP(C550,[1]!Tableau1[#All],6,FALSE)),"")</f>
        <v/>
      </c>
      <c r="H550" s="74" t="str">
        <f>IFERROR(IF(C550="","",VLOOKUP(C550,[1]!Tableau1[#All],13,FALSE)),"")</f>
        <v/>
      </c>
      <c r="I550" s="74" t="str">
        <f>IFERROR(IF(C550="","",VLOOKUP(C550,[1]!Tableau1[#All],14,FALSE)),"")</f>
        <v/>
      </c>
      <c r="J550" s="74" t="str">
        <f>IFERROR(IF(C550="","",VLOOKUP(C550,[1]!Tableau1[#All],8,FALSE)),"")</f>
        <v/>
      </c>
      <c r="K550" s="75" t="str">
        <f>VLOOKUP('[1]Cumul H'!$C550,'[1]H S11'!$BE$9:$CU$60,6,FALSE)</f>
        <v/>
      </c>
      <c r="L550" s="75" t="str">
        <f>VLOOKUP('[1]Cumul H'!$C550,'[1]H S11'!$BE$9:$CU$60,10,FALSE)</f>
        <v/>
      </c>
      <c r="M550" s="75" t="str">
        <f>VLOOKUP('[1]Cumul H'!$C550,'[1]H S11'!$BE$9:$CU$60,14,FALSE)</f>
        <v/>
      </c>
      <c r="N550" s="75" t="str">
        <f>VLOOKUP('[1]Cumul H'!$C550,'[1]H S11'!$BE$9:$CU$60,18,FALSE)</f>
        <v/>
      </c>
      <c r="O550" s="75" t="str">
        <f>VLOOKUP('[1]Cumul H'!$C550,'[1]H S11'!$BE$9:$CU$60,22,FALSE)</f>
        <v/>
      </c>
      <c r="P550" s="75" t="str">
        <f>VLOOKUP('[1]Cumul H'!$C550,'[1]H S11'!$BE$9:$CU$60,26,FALSE)</f>
        <v/>
      </c>
      <c r="Q550" s="75" t="str">
        <f>VLOOKUP('[1]Cumul H'!$C550,'[1]H S11'!$BE$9:$CU$60,30,FALSE)</f>
        <v/>
      </c>
      <c r="R550" s="75" t="str">
        <f>VLOOKUP('[1]Cumul H'!$C550,'[1]H S11'!$BE$9:$CU$60,34,FALSE)</f>
        <v/>
      </c>
      <c r="S550" s="75" t="str">
        <f>VLOOKUP('[1]Cumul H'!$C550,'[1]H S11'!$BE$9:$CU$60,33,FALSE)</f>
        <v/>
      </c>
      <c r="T550" s="75" t="str">
        <f>VLOOKUP('[1]Cumul H'!$C550,'[1]H S11'!$BE$9:$CU$60,35,FALSE)</f>
        <v/>
      </c>
      <c r="U550" s="75" t="str">
        <f>VLOOKUP('[1]Cumul H'!$C550,'[1]H S11'!$BE$9:$CU$60,36,FALSE)</f>
        <v/>
      </c>
      <c r="V550" s="76" t="str">
        <f t="shared" si="83"/>
        <v/>
      </c>
      <c r="W550" s="76" t="str" cm="1">
        <f t="array" ref="W550">IFERROR(_xlfn.IFS(V550="","",V550=39,"",V550&gt;39,V550-39),"")</f>
        <v/>
      </c>
      <c r="X550" s="76" t="str">
        <f t="shared" si="84"/>
        <v/>
      </c>
      <c r="Y550" s="76" t="str">
        <f t="shared" si="85"/>
        <v/>
      </c>
      <c r="Z550" s="76" t="str">
        <f t="shared" si="86"/>
        <v/>
      </c>
      <c r="AA550" s="77" t="str">
        <f t="shared" si="87"/>
        <v/>
      </c>
      <c r="AB550" s="76" t="str">
        <f t="shared" si="88"/>
        <v/>
      </c>
      <c r="AC550" s="74" t="str">
        <f>VLOOKUP('[1]Cumul H'!$C550,'[1]H S11'!$BE$9:$CU$60,37,FALSE)</f>
        <v/>
      </c>
      <c r="AD550" s="74" t="str">
        <f>VLOOKUP('[1]Cumul H'!$C550,'[1]H S11'!$BE$9:$CU$60,38,FALSE)</f>
        <v/>
      </c>
      <c r="AE550" s="74" t="str">
        <f>VLOOKUP('[1]Cumul H'!$C550,'[1]H S11'!$BE$9:$CU$60,39,FALSE)</f>
        <v/>
      </c>
      <c r="AF550" s="74" t="str">
        <f>VLOOKUP('[1]Cumul H'!$C550,'[1]H S11'!$BE$9:$CU$60,40,FALSE)</f>
        <v/>
      </c>
      <c r="AG550" s="74" t="str">
        <f>VLOOKUP('[1]Cumul H'!$C550,'[1]H S11'!$BE$9:$CU$60,41,FALSE)</f>
        <v/>
      </c>
      <c r="AH550" s="74" t="str">
        <f>VLOOKUP('[1]Cumul H'!$C550,'[1]H S11'!$BE$9:$CU$60,42,FALSE)</f>
        <v/>
      </c>
      <c r="AI550" s="74">
        <f>SUM('[1]Cumul H'!$AE550:$AH550)</f>
        <v>0</v>
      </c>
      <c r="AJ550" s="72" t="str" cm="1">
        <f t="array" ref="AJ550">IF(E550="INTERIM",_xlfn.IFS(J550="NON",$AK$2,J550="OUI",$AK$3),"")</f>
        <v/>
      </c>
      <c r="AK550" s="68" t="str">
        <f t="shared" si="80"/>
        <v/>
      </c>
      <c r="AL550" s="68" t="str">
        <f>IF(V550="","",IF(V550-Tableau3[[#This Row],[Heure sans Majoration]]&lt;0,0,V550-Tableau3[[#This Row],[Heure sans Majoration]]))</f>
        <v/>
      </c>
      <c r="AM550" s="68" t="str">
        <f t="shared" si="89"/>
        <v/>
      </c>
      <c r="AN550" s="68" t="str">
        <f t="shared" si="81"/>
        <v/>
      </c>
      <c r="AO550" s="68" t="str">
        <f t="shared" si="82"/>
        <v/>
      </c>
      <c r="AP550" s="72" t="str">
        <f>IF(C550="","",IF(F550=0,"",(V550*Tableau3[[#This Row],[Salaire Horaire]]*Tableau3[[#This Row],[Coef Multi]])))</f>
        <v/>
      </c>
      <c r="AQ550" s="72" t="str">
        <f>IF(C550="","",IF(F550=0,"",(Tableau3[[#This Row],[Heure avec majoration]]*Tableau3[[#This Row],[Salaire Horaire]]*Tableau3[[#This Row],[Coef Multi]]*25%)))</f>
        <v/>
      </c>
    </row>
    <row r="551" spans="2:43" ht="15" thickBot="1" x14ac:dyDescent="0.35">
      <c r="B551" s="73" t="s">
        <v>93</v>
      </c>
      <c r="C551" s="74" t="str">
        <f>IF('[1]H S11'!BE42="","",'[1]H S11'!BE42)</f>
        <v/>
      </c>
      <c r="D551" s="74" t="str">
        <f>IF(C551="","",VLOOKUP(C551,[1]!Tableau1[#All],5,FALSE))</f>
        <v/>
      </c>
      <c r="E551" s="74" t="str">
        <f>IF(C551="","",VLOOKUP(C551,[1]!Tableau1[#All],11,FALSE))</f>
        <v/>
      </c>
      <c r="F551" s="74" t="str">
        <f>IFERROR(IF(C551="","",VLOOKUP(C551,[1]!Tableau1[#All],12,FALSE)),"")</f>
        <v/>
      </c>
      <c r="G551" s="74" t="str">
        <f>IFERROR(IF(C551="","",VLOOKUP(C551,[1]!Tableau1[#All],6,FALSE)),"")</f>
        <v/>
      </c>
      <c r="H551" s="74" t="str">
        <f>IFERROR(IF(C551="","",VLOOKUP(C551,[1]!Tableau1[#All],13,FALSE)),"")</f>
        <v/>
      </c>
      <c r="I551" s="74" t="str">
        <f>IFERROR(IF(C551="","",VLOOKUP(C551,[1]!Tableau1[#All],14,FALSE)),"")</f>
        <v/>
      </c>
      <c r="J551" s="74" t="str">
        <f>IFERROR(IF(C551="","",VLOOKUP(C551,[1]!Tableau1[#All],8,FALSE)),"")</f>
        <v/>
      </c>
      <c r="K551" s="75" t="str">
        <f>VLOOKUP('[1]Cumul H'!$C551,'[1]H S11'!$BE$9:$CU$60,6,FALSE)</f>
        <v/>
      </c>
      <c r="L551" s="75" t="str">
        <f>VLOOKUP('[1]Cumul H'!$C551,'[1]H S11'!$BE$9:$CU$60,10,FALSE)</f>
        <v/>
      </c>
      <c r="M551" s="75" t="str">
        <f>VLOOKUP('[1]Cumul H'!$C551,'[1]H S11'!$BE$9:$CU$60,14,FALSE)</f>
        <v/>
      </c>
      <c r="N551" s="75" t="str">
        <f>VLOOKUP('[1]Cumul H'!$C551,'[1]H S11'!$BE$9:$CU$60,18,FALSE)</f>
        <v/>
      </c>
      <c r="O551" s="75" t="str">
        <f>VLOOKUP('[1]Cumul H'!$C551,'[1]H S11'!$BE$9:$CU$60,22,FALSE)</f>
        <v/>
      </c>
      <c r="P551" s="75" t="str">
        <f>VLOOKUP('[1]Cumul H'!$C551,'[1]H S11'!$BE$9:$CU$60,26,FALSE)</f>
        <v/>
      </c>
      <c r="Q551" s="75" t="str">
        <f>VLOOKUP('[1]Cumul H'!$C551,'[1]H S11'!$BE$9:$CU$60,30,FALSE)</f>
        <v/>
      </c>
      <c r="R551" s="75" t="str">
        <f>VLOOKUP('[1]Cumul H'!$C551,'[1]H S11'!$BE$9:$CU$60,34,FALSE)</f>
        <v/>
      </c>
      <c r="S551" s="75" t="str">
        <f>VLOOKUP('[1]Cumul H'!$C551,'[1]H S11'!$BE$9:$CU$60,33,FALSE)</f>
        <v/>
      </c>
      <c r="T551" s="75" t="str">
        <f>VLOOKUP('[1]Cumul H'!$C551,'[1]H S11'!$BE$9:$CU$60,35,FALSE)</f>
        <v/>
      </c>
      <c r="U551" s="75" t="str">
        <f>VLOOKUP('[1]Cumul H'!$C551,'[1]H S11'!$BE$9:$CU$60,36,FALSE)</f>
        <v/>
      </c>
      <c r="V551" s="76" t="str">
        <f t="shared" si="83"/>
        <v/>
      </c>
      <c r="W551" s="76" t="str" cm="1">
        <f t="array" ref="W551">IFERROR(_xlfn.IFS(V551="","",V551=39,"",V551&gt;39,V551-39),"")</f>
        <v/>
      </c>
      <c r="X551" s="76" t="str">
        <f t="shared" si="84"/>
        <v/>
      </c>
      <c r="Y551" s="76" t="str">
        <f t="shared" si="85"/>
        <v/>
      </c>
      <c r="Z551" s="76" t="str">
        <f t="shared" si="86"/>
        <v/>
      </c>
      <c r="AA551" s="77" t="str">
        <f t="shared" si="87"/>
        <v/>
      </c>
      <c r="AB551" s="76" t="str">
        <f t="shared" si="88"/>
        <v/>
      </c>
      <c r="AC551" s="74" t="str">
        <f>VLOOKUP('[1]Cumul H'!$C551,'[1]H S11'!$BE$9:$CU$60,37,FALSE)</f>
        <v/>
      </c>
      <c r="AD551" s="74" t="str">
        <f>VLOOKUP('[1]Cumul H'!$C551,'[1]H S11'!$BE$9:$CU$60,38,FALSE)</f>
        <v/>
      </c>
      <c r="AE551" s="74" t="str">
        <f>VLOOKUP('[1]Cumul H'!$C551,'[1]H S11'!$BE$9:$CU$60,39,FALSE)</f>
        <v/>
      </c>
      <c r="AF551" s="74" t="str">
        <f>VLOOKUP('[1]Cumul H'!$C551,'[1]H S11'!$BE$9:$CU$60,40,FALSE)</f>
        <v/>
      </c>
      <c r="AG551" s="74" t="str">
        <f>VLOOKUP('[1]Cumul H'!$C551,'[1]H S11'!$BE$9:$CU$60,41,FALSE)</f>
        <v/>
      </c>
      <c r="AH551" s="74" t="str">
        <f>VLOOKUP('[1]Cumul H'!$C551,'[1]H S11'!$BE$9:$CU$60,42,FALSE)</f>
        <v/>
      </c>
      <c r="AI551" s="74">
        <f>SUM('[1]Cumul H'!$AE551:$AH551)</f>
        <v>0</v>
      </c>
      <c r="AJ551" s="78" t="str" cm="1">
        <f t="array" ref="AJ551">IF(E551="INTERIM",_xlfn.IFS(J551="NON",$AK$2,J551="OUI",$AK$3),"")</f>
        <v/>
      </c>
      <c r="AK551" s="74" t="str">
        <f t="shared" si="80"/>
        <v/>
      </c>
      <c r="AL551" s="74" t="str">
        <f>IF(V551="","",IF(V551-Tableau3[[#This Row],[Heure sans Majoration]]&lt;0,0,V551-Tableau3[[#This Row],[Heure sans Majoration]]))</f>
        <v/>
      </c>
      <c r="AM551" s="74" t="str">
        <f t="shared" si="89"/>
        <v/>
      </c>
      <c r="AN551" s="74" t="str">
        <f t="shared" si="81"/>
        <v/>
      </c>
      <c r="AO551" s="74" t="str">
        <f t="shared" si="82"/>
        <v/>
      </c>
      <c r="AP551" s="78" t="str">
        <f>IF(C551="","",IF(F551=0,"",(V551*Tableau3[[#This Row],[Salaire Horaire]]*Tableau3[[#This Row],[Coef Multi]])))</f>
        <v/>
      </c>
      <c r="AQ551" s="78" t="str">
        <f>IF(C551="","",IF(F551=0,"",(Tableau3[[#This Row],[Heure avec majoration]]*Tableau3[[#This Row],[Salaire Horaire]]*Tableau3[[#This Row],[Coef Multi]]*25%)))</f>
        <v/>
      </c>
    </row>
    <row r="552" spans="2:43" ht="15" thickTop="1" x14ac:dyDescent="0.3">
      <c r="B552" s="73" t="s">
        <v>93</v>
      </c>
      <c r="C552" s="74" t="str">
        <f>IF('[1]H S11'!BE43="","",'[1]H S11'!BE43)</f>
        <v/>
      </c>
      <c r="D552" s="74" t="str">
        <f>IF(C552="","",VLOOKUP(C552,[1]!Tableau1[#All],5,FALSE))</f>
        <v/>
      </c>
      <c r="E552" s="74" t="str">
        <f>IF(C552="","",VLOOKUP(C552,[1]!Tableau1[#All],11,FALSE))</f>
        <v/>
      </c>
      <c r="F552" s="74" t="str">
        <f>IFERROR(IF(C552="","",VLOOKUP(C552,[1]!Tableau1[#All],12,FALSE)),"")</f>
        <v/>
      </c>
      <c r="G552" s="74" t="str">
        <f>IFERROR(IF(C552="","",VLOOKUP(C552,[1]!Tableau1[#All],6,FALSE)),"")</f>
        <v/>
      </c>
      <c r="H552" s="74" t="str">
        <f>IFERROR(IF(C552="","",VLOOKUP(C552,[1]!Tableau1[#All],13,FALSE)),"")</f>
        <v/>
      </c>
      <c r="I552" s="74" t="str">
        <f>IFERROR(IF(C552="","",VLOOKUP(C552,[1]!Tableau1[#All],14,FALSE)),"")</f>
        <v/>
      </c>
      <c r="J552" s="74" t="str">
        <f>IFERROR(IF(C552="","",VLOOKUP(C552,[1]!Tableau1[#All],8,FALSE)),"")</f>
        <v/>
      </c>
      <c r="K552" s="75" t="str">
        <f>VLOOKUP('[1]Cumul H'!$C552,'[1]H S11'!$BE$9:$CU$60,6,FALSE)</f>
        <v/>
      </c>
      <c r="L552" s="75" t="str">
        <f>VLOOKUP('[1]Cumul H'!$C552,'[1]H S11'!$BE$9:$CU$60,10,FALSE)</f>
        <v/>
      </c>
      <c r="M552" s="75" t="str">
        <f>VLOOKUP('[1]Cumul H'!$C552,'[1]H S11'!$BE$9:$CU$60,14,FALSE)</f>
        <v/>
      </c>
      <c r="N552" s="75" t="str">
        <f>VLOOKUP('[1]Cumul H'!$C552,'[1]H S11'!$BE$9:$CU$60,18,FALSE)</f>
        <v/>
      </c>
      <c r="O552" s="75" t="str">
        <f>VLOOKUP('[1]Cumul H'!$C552,'[1]H S11'!$BE$9:$CU$60,22,FALSE)</f>
        <v/>
      </c>
      <c r="P552" s="75" t="str">
        <f>VLOOKUP('[1]Cumul H'!$C552,'[1]H S11'!$BE$9:$CU$60,26,FALSE)</f>
        <v/>
      </c>
      <c r="Q552" s="75" t="str">
        <f>VLOOKUP('[1]Cumul H'!$C552,'[1]H S11'!$BE$9:$CU$60,30,FALSE)</f>
        <v/>
      </c>
      <c r="R552" s="75" t="str">
        <f>VLOOKUP('[1]Cumul H'!$C552,'[1]H S11'!$BE$9:$CU$60,34,FALSE)</f>
        <v/>
      </c>
      <c r="S552" s="75" t="str">
        <f>VLOOKUP('[1]Cumul H'!$C552,'[1]H S11'!$BE$9:$CU$60,33,FALSE)</f>
        <v/>
      </c>
      <c r="T552" s="75" t="str">
        <f>VLOOKUP('[1]Cumul H'!$C552,'[1]H S11'!$BE$9:$CU$60,35,FALSE)</f>
        <v/>
      </c>
      <c r="U552" s="75" t="str">
        <f>VLOOKUP('[1]Cumul H'!$C552,'[1]H S11'!$BE$9:$CU$60,36,FALSE)</f>
        <v/>
      </c>
      <c r="V552" s="76" t="str">
        <f t="shared" si="83"/>
        <v/>
      </c>
      <c r="W552" s="76" t="str" cm="1">
        <f t="array" ref="W552">IFERROR(_xlfn.IFS(V552="","",V552=39,"",V552&gt;39,V552-39),"")</f>
        <v/>
      </c>
      <c r="X552" s="76" t="str">
        <f t="shared" si="84"/>
        <v/>
      </c>
      <c r="Y552" s="76" t="str">
        <f t="shared" si="85"/>
        <v/>
      </c>
      <c r="Z552" s="76" t="str">
        <f t="shared" si="86"/>
        <v/>
      </c>
      <c r="AA552" s="77" t="str">
        <f t="shared" si="87"/>
        <v/>
      </c>
      <c r="AB552" s="76" t="str">
        <f t="shared" si="88"/>
        <v/>
      </c>
      <c r="AC552" s="74" t="str">
        <f>VLOOKUP('[1]Cumul H'!$C552,'[1]H S11'!$BE$9:$CU$60,37,FALSE)</f>
        <v/>
      </c>
      <c r="AD552" s="74" t="str">
        <f>VLOOKUP('[1]Cumul H'!$C552,'[1]H S11'!$BE$9:$CU$60,38,FALSE)</f>
        <v/>
      </c>
      <c r="AE552" s="74" t="str">
        <f>VLOOKUP('[1]Cumul H'!$C552,'[1]H S11'!$BE$9:$CU$60,39,FALSE)</f>
        <v/>
      </c>
      <c r="AF552" s="74" t="str">
        <f>VLOOKUP('[1]Cumul H'!$C552,'[1]H S11'!$BE$9:$CU$60,40,FALSE)</f>
        <v/>
      </c>
      <c r="AG552" s="74" t="str">
        <f>VLOOKUP('[1]Cumul H'!$C552,'[1]H S11'!$BE$9:$CU$60,41,FALSE)</f>
        <v/>
      </c>
      <c r="AH552" s="74" t="str">
        <f>VLOOKUP('[1]Cumul H'!$C552,'[1]H S11'!$BE$9:$CU$60,42,FALSE)</f>
        <v/>
      </c>
      <c r="AI552" s="74">
        <f>SUM('[1]Cumul H'!$AE552:$AH552)</f>
        <v>0</v>
      </c>
      <c r="AJ552" s="72" t="str" cm="1">
        <f t="array" ref="AJ552">IF(E552="INTERIM",_xlfn.IFS(J552="NON",$AK$2,J552="OUI",$AK$3),"")</f>
        <v/>
      </c>
      <c r="AK552" s="68" t="str">
        <f t="shared" si="80"/>
        <v/>
      </c>
      <c r="AL552" s="68" t="str">
        <f>IF(V552="","",IF(V552-Tableau3[[#This Row],[Heure sans Majoration]]&lt;0,0,V552-Tableau3[[#This Row],[Heure sans Majoration]]))</f>
        <v/>
      </c>
      <c r="AM552" s="68" t="str">
        <f t="shared" si="89"/>
        <v/>
      </c>
      <c r="AN552" s="68" t="str">
        <f t="shared" si="81"/>
        <v/>
      </c>
      <c r="AO552" s="68" t="str">
        <f t="shared" si="82"/>
        <v/>
      </c>
      <c r="AP552" s="72" t="str">
        <f>IF(C552="","",IF(F552=0,"",(V552*Tableau3[[#This Row],[Salaire Horaire]]*Tableau3[[#This Row],[Coef Multi]])))</f>
        <v/>
      </c>
      <c r="AQ552" s="72" t="str">
        <f>IF(C552="","",IF(F552=0,"",(Tableau3[[#This Row],[Heure avec majoration]]*Tableau3[[#This Row],[Salaire Horaire]]*Tableau3[[#This Row],[Coef Multi]]*25%)))</f>
        <v/>
      </c>
    </row>
    <row r="553" spans="2:43" ht="15" thickBot="1" x14ac:dyDescent="0.35">
      <c r="B553" s="73" t="s">
        <v>93</v>
      </c>
      <c r="C553" s="74" t="str">
        <f>IF('[1]H S11'!BE44="","",'[1]H S11'!BE44)</f>
        <v/>
      </c>
      <c r="D553" s="74" t="str">
        <f>IF(C553="","",VLOOKUP(C553,[1]!Tableau1[#All],5,FALSE))</f>
        <v/>
      </c>
      <c r="E553" s="74" t="str">
        <f>IF(C553="","",VLOOKUP(C553,[1]!Tableau1[#All],11,FALSE))</f>
        <v/>
      </c>
      <c r="F553" s="74" t="str">
        <f>IFERROR(IF(C553="","",VLOOKUP(C553,[1]!Tableau1[#All],12,FALSE)),"")</f>
        <v/>
      </c>
      <c r="G553" s="74" t="str">
        <f>IFERROR(IF(C553="","",VLOOKUP(C553,[1]!Tableau1[#All],6,FALSE)),"")</f>
        <v/>
      </c>
      <c r="H553" s="74" t="str">
        <f>IFERROR(IF(C553="","",VLOOKUP(C553,[1]!Tableau1[#All],13,FALSE)),"")</f>
        <v/>
      </c>
      <c r="I553" s="74" t="str">
        <f>IFERROR(IF(C553="","",VLOOKUP(C553,[1]!Tableau1[#All],14,FALSE)),"")</f>
        <v/>
      </c>
      <c r="J553" s="74" t="str">
        <f>IFERROR(IF(C553="","",VLOOKUP(C553,[1]!Tableau1[#All],8,FALSE)),"")</f>
        <v/>
      </c>
      <c r="K553" s="75" t="str">
        <f>VLOOKUP('[1]Cumul H'!$C553,'[1]H S11'!$BE$9:$CU$60,6,FALSE)</f>
        <v/>
      </c>
      <c r="L553" s="75" t="str">
        <f>VLOOKUP('[1]Cumul H'!$C553,'[1]H S11'!$BE$9:$CU$60,10,FALSE)</f>
        <v/>
      </c>
      <c r="M553" s="75" t="str">
        <f>VLOOKUP('[1]Cumul H'!$C553,'[1]H S11'!$BE$9:$CU$60,14,FALSE)</f>
        <v/>
      </c>
      <c r="N553" s="75" t="str">
        <f>VLOOKUP('[1]Cumul H'!$C553,'[1]H S11'!$BE$9:$CU$60,18,FALSE)</f>
        <v/>
      </c>
      <c r="O553" s="75" t="str">
        <f>VLOOKUP('[1]Cumul H'!$C553,'[1]H S11'!$BE$9:$CU$60,22,FALSE)</f>
        <v/>
      </c>
      <c r="P553" s="75" t="str">
        <f>VLOOKUP('[1]Cumul H'!$C553,'[1]H S11'!$BE$9:$CU$60,26,FALSE)</f>
        <v/>
      </c>
      <c r="Q553" s="75" t="str">
        <f>VLOOKUP('[1]Cumul H'!$C553,'[1]H S11'!$BE$9:$CU$60,30,FALSE)</f>
        <v/>
      </c>
      <c r="R553" s="75" t="str">
        <f>VLOOKUP('[1]Cumul H'!$C553,'[1]H S11'!$BE$9:$CU$60,34,FALSE)</f>
        <v/>
      </c>
      <c r="S553" s="75" t="str">
        <f>VLOOKUP('[1]Cumul H'!$C553,'[1]H S11'!$BE$9:$CU$60,33,FALSE)</f>
        <v/>
      </c>
      <c r="T553" s="75" t="str">
        <f>VLOOKUP('[1]Cumul H'!$C553,'[1]H S11'!$BE$9:$CU$60,35,FALSE)</f>
        <v/>
      </c>
      <c r="U553" s="75" t="str">
        <f>VLOOKUP('[1]Cumul H'!$C553,'[1]H S11'!$BE$9:$CU$60,36,FALSE)</f>
        <v/>
      </c>
      <c r="V553" s="76" t="str">
        <f t="shared" si="83"/>
        <v/>
      </c>
      <c r="W553" s="76" t="str" cm="1">
        <f t="array" ref="W553">IFERROR(_xlfn.IFS(V553="","",V553=39,"",V553&gt;39,V553-39),"")</f>
        <v/>
      </c>
      <c r="X553" s="76" t="str">
        <f t="shared" si="84"/>
        <v/>
      </c>
      <c r="Y553" s="76" t="str">
        <f t="shared" si="85"/>
        <v/>
      </c>
      <c r="Z553" s="76" t="str">
        <f t="shared" si="86"/>
        <v/>
      </c>
      <c r="AA553" s="77" t="str">
        <f t="shared" si="87"/>
        <v/>
      </c>
      <c r="AB553" s="76" t="str">
        <f t="shared" si="88"/>
        <v/>
      </c>
      <c r="AC553" s="74" t="str">
        <f>VLOOKUP('[1]Cumul H'!$C553,'[1]H S11'!$BE$9:$CU$60,37,FALSE)</f>
        <v/>
      </c>
      <c r="AD553" s="74" t="str">
        <f>VLOOKUP('[1]Cumul H'!$C553,'[1]H S11'!$BE$9:$CU$60,38,FALSE)</f>
        <v/>
      </c>
      <c r="AE553" s="74" t="str">
        <f>VLOOKUP('[1]Cumul H'!$C553,'[1]H S11'!$BE$9:$CU$60,39,FALSE)</f>
        <v/>
      </c>
      <c r="AF553" s="74" t="str">
        <f>VLOOKUP('[1]Cumul H'!$C553,'[1]H S11'!$BE$9:$CU$60,40,FALSE)</f>
        <v/>
      </c>
      <c r="AG553" s="74" t="str">
        <f>VLOOKUP('[1]Cumul H'!$C553,'[1]H S11'!$BE$9:$CU$60,41,FALSE)</f>
        <v/>
      </c>
      <c r="AH553" s="74" t="str">
        <f>VLOOKUP('[1]Cumul H'!$C553,'[1]H S11'!$BE$9:$CU$60,42,FALSE)</f>
        <v/>
      </c>
      <c r="AI553" s="74">
        <f>SUM('[1]Cumul H'!$AE553:$AH553)</f>
        <v>0</v>
      </c>
      <c r="AJ553" s="78" t="str" cm="1">
        <f t="array" ref="AJ553">IF(E553="INTERIM",_xlfn.IFS(J553="NON",$AK$2,J553="OUI",$AK$3),"")</f>
        <v/>
      </c>
      <c r="AK553" s="74" t="str">
        <f t="shared" si="80"/>
        <v/>
      </c>
      <c r="AL553" s="74" t="str">
        <f>IF(V553="","",IF(V553-Tableau3[[#This Row],[Heure sans Majoration]]&lt;0,0,V553-Tableau3[[#This Row],[Heure sans Majoration]]))</f>
        <v/>
      </c>
      <c r="AM553" s="74" t="str">
        <f t="shared" si="89"/>
        <v/>
      </c>
      <c r="AN553" s="74" t="str">
        <f t="shared" si="81"/>
        <v/>
      </c>
      <c r="AO553" s="74" t="str">
        <f t="shared" si="82"/>
        <v/>
      </c>
      <c r="AP553" s="78" t="str">
        <f>IF(C553="","",IF(F553=0,"",(V553*Tableau3[[#This Row],[Salaire Horaire]]*Tableau3[[#This Row],[Coef Multi]])))</f>
        <v/>
      </c>
      <c r="AQ553" s="78" t="str">
        <f>IF(C553="","",IF(F553=0,"",(Tableau3[[#This Row],[Heure avec majoration]]*Tableau3[[#This Row],[Salaire Horaire]]*Tableau3[[#This Row],[Coef Multi]]*25%)))</f>
        <v/>
      </c>
    </row>
    <row r="554" spans="2:43" ht="15" thickTop="1" x14ac:dyDescent="0.3">
      <c r="B554" s="73" t="s">
        <v>93</v>
      </c>
      <c r="C554" s="74" t="str">
        <f>IF('[1]H S11'!BE45="","",'[1]H S11'!BE45)</f>
        <v/>
      </c>
      <c r="D554" s="74" t="str">
        <f>IF(C554="","",VLOOKUP(C554,[1]!Tableau1[#All],5,FALSE))</f>
        <v/>
      </c>
      <c r="E554" s="74" t="str">
        <f>IF(C554="","",VLOOKUP(C554,[1]!Tableau1[#All],11,FALSE))</f>
        <v/>
      </c>
      <c r="F554" s="74" t="str">
        <f>IFERROR(IF(C554="","",VLOOKUP(C554,[1]!Tableau1[#All],12,FALSE)),"")</f>
        <v/>
      </c>
      <c r="G554" s="74" t="str">
        <f>IFERROR(IF(C554="","",VLOOKUP(C554,[1]!Tableau1[#All],6,FALSE)),"")</f>
        <v/>
      </c>
      <c r="H554" s="74" t="str">
        <f>IFERROR(IF(C554="","",VLOOKUP(C554,[1]!Tableau1[#All],13,FALSE)),"")</f>
        <v/>
      </c>
      <c r="I554" s="74" t="str">
        <f>IFERROR(IF(C554="","",VLOOKUP(C554,[1]!Tableau1[#All],14,FALSE)),"")</f>
        <v/>
      </c>
      <c r="J554" s="74" t="str">
        <f>IFERROR(IF(C554="","",VLOOKUP(C554,[1]!Tableau1[#All],8,FALSE)),"")</f>
        <v/>
      </c>
      <c r="K554" s="75" t="str">
        <f>VLOOKUP('[1]Cumul H'!$C554,'[1]H S11'!$BE$9:$CU$60,6,FALSE)</f>
        <v/>
      </c>
      <c r="L554" s="75" t="str">
        <f>VLOOKUP('[1]Cumul H'!$C554,'[1]H S11'!$BE$9:$CU$60,10,FALSE)</f>
        <v/>
      </c>
      <c r="M554" s="75" t="str">
        <f>VLOOKUP('[1]Cumul H'!$C554,'[1]H S11'!$BE$9:$CU$60,14,FALSE)</f>
        <v/>
      </c>
      <c r="N554" s="75" t="str">
        <f>VLOOKUP('[1]Cumul H'!$C554,'[1]H S11'!$BE$9:$CU$60,18,FALSE)</f>
        <v/>
      </c>
      <c r="O554" s="75" t="str">
        <f>VLOOKUP('[1]Cumul H'!$C554,'[1]H S11'!$BE$9:$CU$60,22,FALSE)</f>
        <v/>
      </c>
      <c r="P554" s="75" t="str">
        <f>VLOOKUP('[1]Cumul H'!$C554,'[1]H S11'!$BE$9:$CU$60,26,FALSE)</f>
        <v/>
      </c>
      <c r="Q554" s="75" t="str">
        <f>VLOOKUP('[1]Cumul H'!$C554,'[1]H S11'!$BE$9:$CU$60,30,FALSE)</f>
        <v/>
      </c>
      <c r="R554" s="75" t="str">
        <f>VLOOKUP('[1]Cumul H'!$C554,'[1]H S11'!$BE$9:$CU$60,34,FALSE)</f>
        <v/>
      </c>
      <c r="S554" s="75" t="str">
        <f>VLOOKUP('[1]Cumul H'!$C554,'[1]H S11'!$BE$9:$CU$60,33,FALSE)</f>
        <v/>
      </c>
      <c r="T554" s="75" t="str">
        <f>VLOOKUP('[1]Cumul H'!$C554,'[1]H S11'!$BE$9:$CU$60,35,FALSE)</f>
        <v/>
      </c>
      <c r="U554" s="75" t="str">
        <f>VLOOKUP('[1]Cumul H'!$C554,'[1]H S11'!$BE$9:$CU$60,36,FALSE)</f>
        <v/>
      </c>
      <c r="V554" s="76" t="str">
        <f t="shared" si="83"/>
        <v/>
      </c>
      <c r="W554" s="76" t="str" cm="1">
        <f t="array" ref="W554">IFERROR(_xlfn.IFS(V554="","",V554=39,"",V554&gt;39,V554-39),"")</f>
        <v/>
      </c>
      <c r="X554" s="76" t="str">
        <f t="shared" si="84"/>
        <v/>
      </c>
      <c r="Y554" s="76" t="str">
        <f t="shared" si="85"/>
        <v/>
      </c>
      <c r="Z554" s="76" t="str">
        <f t="shared" si="86"/>
        <v/>
      </c>
      <c r="AA554" s="77" t="str">
        <f t="shared" si="87"/>
        <v/>
      </c>
      <c r="AB554" s="76" t="str">
        <f t="shared" si="88"/>
        <v/>
      </c>
      <c r="AC554" s="74" t="str">
        <f>VLOOKUP('[1]Cumul H'!$C554,'[1]H S11'!$BE$9:$CU$60,37,FALSE)</f>
        <v/>
      </c>
      <c r="AD554" s="74" t="str">
        <f>VLOOKUP('[1]Cumul H'!$C554,'[1]H S11'!$BE$9:$CU$60,38,FALSE)</f>
        <v/>
      </c>
      <c r="AE554" s="74" t="str">
        <f>VLOOKUP('[1]Cumul H'!$C554,'[1]H S11'!$BE$9:$CU$60,39,FALSE)</f>
        <v/>
      </c>
      <c r="AF554" s="74" t="str">
        <f>VLOOKUP('[1]Cumul H'!$C554,'[1]H S11'!$BE$9:$CU$60,40,FALSE)</f>
        <v/>
      </c>
      <c r="AG554" s="74" t="str">
        <f>VLOOKUP('[1]Cumul H'!$C554,'[1]H S11'!$BE$9:$CU$60,41,FALSE)</f>
        <v/>
      </c>
      <c r="AH554" s="74" t="str">
        <f>VLOOKUP('[1]Cumul H'!$C554,'[1]H S11'!$BE$9:$CU$60,42,FALSE)</f>
        <v/>
      </c>
      <c r="AI554" s="74">
        <f>SUM('[1]Cumul H'!$AE554:$AH554)</f>
        <v>0</v>
      </c>
      <c r="AJ554" s="72" t="str" cm="1">
        <f t="array" ref="AJ554">IF(E554="INTERIM",_xlfn.IFS(J554="NON",$AK$2,J554="OUI",$AK$3),"")</f>
        <v/>
      </c>
      <c r="AK554" s="68" t="str">
        <f t="shared" si="80"/>
        <v/>
      </c>
      <c r="AL554" s="68" t="str">
        <f>IF(V554="","",IF(V554-Tableau3[[#This Row],[Heure sans Majoration]]&lt;0,0,V554-Tableau3[[#This Row],[Heure sans Majoration]]))</f>
        <v/>
      </c>
      <c r="AM554" s="68" t="str">
        <f t="shared" si="89"/>
        <v/>
      </c>
      <c r="AN554" s="68" t="str">
        <f t="shared" si="81"/>
        <v/>
      </c>
      <c r="AO554" s="68" t="str">
        <f t="shared" si="82"/>
        <v/>
      </c>
      <c r="AP554" s="72" t="str">
        <f>IF(C554="","",IF(F554=0,"",(V554*Tableau3[[#This Row],[Salaire Horaire]]*Tableau3[[#This Row],[Coef Multi]])))</f>
        <v/>
      </c>
      <c r="AQ554" s="72" t="str">
        <f>IF(C554="","",IF(F554=0,"",(Tableau3[[#This Row],[Heure avec majoration]]*Tableau3[[#This Row],[Salaire Horaire]]*Tableau3[[#This Row],[Coef Multi]]*25%)))</f>
        <v/>
      </c>
    </row>
    <row r="555" spans="2:43" ht="15" thickBot="1" x14ac:dyDescent="0.35">
      <c r="B555" s="73" t="s">
        <v>93</v>
      </c>
      <c r="C555" s="74" t="str">
        <f>IF('[1]H S11'!BE46="","",'[1]H S11'!BE46)</f>
        <v/>
      </c>
      <c r="D555" s="74" t="str">
        <f>IF(C555="","",VLOOKUP(C555,[1]!Tableau1[#All],5,FALSE))</f>
        <v/>
      </c>
      <c r="E555" s="74" t="str">
        <f>IF(C555="","",VLOOKUP(C555,[1]!Tableau1[#All],11,FALSE))</f>
        <v/>
      </c>
      <c r="F555" s="74" t="str">
        <f>IFERROR(IF(C555="","",VLOOKUP(C555,[1]!Tableau1[#All],12,FALSE)),"")</f>
        <v/>
      </c>
      <c r="G555" s="74" t="str">
        <f>IFERROR(IF(C555="","",VLOOKUP(C555,[1]!Tableau1[#All],6,FALSE)),"")</f>
        <v/>
      </c>
      <c r="H555" s="74" t="str">
        <f>IFERROR(IF(C555="","",VLOOKUP(C555,[1]!Tableau1[#All],13,FALSE)),"")</f>
        <v/>
      </c>
      <c r="I555" s="74" t="str">
        <f>IFERROR(IF(C555="","",VLOOKUP(C555,[1]!Tableau1[#All],14,FALSE)),"")</f>
        <v/>
      </c>
      <c r="J555" s="74" t="str">
        <f>IFERROR(IF(C555="","",VLOOKUP(C555,[1]!Tableau1[#All],8,FALSE)),"")</f>
        <v/>
      </c>
      <c r="K555" s="75" t="str">
        <f>VLOOKUP('[1]Cumul H'!$C555,'[1]H S11'!$BE$9:$CU$60,6,FALSE)</f>
        <v/>
      </c>
      <c r="L555" s="75" t="str">
        <f>VLOOKUP('[1]Cumul H'!$C555,'[1]H S11'!$BE$9:$CU$60,10,FALSE)</f>
        <v/>
      </c>
      <c r="M555" s="75" t="str">
        <f>VLOOKUP('[1]Cumul H'!$C555,'[1]H S11'!$BE$9:$CU$60,14,FALSE)</f>
        <v/>
      </c>
      <c r="N555" s="75" t="str">
        <f>VLOOKUP('[1]Cumul H'!$C555,'[1]H S11'!$BE$9:$CU$60,18,FALSE)</f>
        <v/>
      </c>
      <c r="O555" s="75" t="str">
        <f>VLOOKUP('[1]Cumul H'!$C555,'[1]H S11'!$BE$9:$CU$60,22,FALSE)</f>
        <v/>
      </c>
      <c r="P555" s="75" t="str">
        <f>VLOOKUP('[1]Cumul H'!$C555,'[1]H S11'!$BE$9:$CU$60,26,FALSE)</f>
        <v/>
      </c>
      <c r="Q555" s="75" t="str">
        <f>VLOOKUP('[1]Cumul H'!$C555,'[1]H S11'!$BE$9:$CU$60,30,FALSE)</f>
        <v/>
      </c>
      <c r="R555" s="75" t="str">
        <f>VLOOKUP('[1]Cumul H'!$C555,'[1]H S11'!$BE$9:$CU$60,34,FALSE)</f>
        <v/>
      </c>
      <c r="S555" s="75" t="str">
        <f>VLOOKUP('[1]Cumul H'!$C555,'[1]H S11'!$BE$9:$CU$60,33,FALSE)</f>
        <v/>
      </c>
      <c r="T555" s="75" t="str">
        <f>VLOOKUP('[1]Cumul H'!$C555,'[1]H S11'!$BE$9:$CU$60,35,FALSE)</f>
        <v/>
      </c>
      <c r="U555" s="75" t="str">
        <f>VLOOKUP('[1]Cumul H'!$C555,'[1]H S11'!$BE$9:$CU$60,36,FALSE)</f>
        <v/>
      </c>
      <c r="V555" s="76" t="str">
        <f t="shared" si="83"/>
        <v/>
      </c>
      <c r="W555" s="76" t="str" cm="1">
        <f t="array" ref="W555">IFERROR(_xlfn.IFS(V555="","",V555=39,"",V555&gt;39,V555-39),"")</f>
        <v/>
      </c>
      <c r="X555" s="76" t="str">
        <f t="shared" si="84"/>
        <v/>
      </c>
      <c r="Y555" s="76" t="str">
        <f t="shared" si="85"/>
        <v/>
      </c>
      <c r="Z555" s="76" t="str">
        <f t="shared" si="86"/>
        <v/>
      </c>
      <c r="AA555" s="77" t="str">
        <f t="shared" si="87"/>
        <v/>
      </c>
      <c r="AB555" s="76" t="str">
        <f t="shared" si="88"/>
        <v/>
      </c>
      <c r="AC555" s="74" t="str">
        <f>VLOOKUP('[1]Cumul H'!$C555,'[1]H S11'!$BE$9:$CU$60,37,FALSE)</f>
        <v/>
      </c>
      <c r="AD555" s="74" t="str">
        <f>VLOOKUP('[1]Cumul H'!$C555,'[1]H S11'!$BE$9:$CU$60,38,FALSE)</f>
        <v/>
      </c>
      <c r="AE555" s="74" t="str">
        <f>VLOOKUP('[1]Cumul H'!$C555,'[1]H S11'!$BE$9:$CU$60,39,FALSE)</f>
        <v/>
      </c>
      <c r="AF555" s="74" t="str">
        <f>VLOOKUP('[1]Cumul H'!$C555,'[1]H S11'!$BE$9:$CU$60,40,FALSE)</f>
        <v/>
      </c>
      <c r="AG555" s="74" t="str">
        <f>VLOOKUP('[1]Cumul H'!$C555,'[1]H S11'!$BE$9:$CU$60,41,FALSE)</f>
        <v/>
      </c>
      <c r="AH555" s="74" t="str">
        <f>VLOOKUP('[1]Cumul H'!$C555,'[1]H S11'!$BE$9:$CU$60,42,FALSE)</f>
        <v/>
      </c>
      <c r="AI555" s="74">
        <f>SUM('[1]Cumul H'!$AE555:$AH555)</f>
        <v>0</v>
      </c>
      <c r="AJ555" s="78" t="str" cm="1">
        <f t="array" ref="AJ555">IF(E555="INTERIM",_xlfn.IFS(J555="NON",$AK$2,J555="OUI",$AK$3),"")</f>
        <v/>
      </c>
      <c r="AK555" s="74" t="str">
        <f t="shared" si="80"/>
        <v/>
      </c>
      <c r="AL555" s="74" t="str">
        <f>IF(V555="","",IF(V555-Tableau3[[#This Row],[Heure sans Majoration]]&lt;0,0,V555-Tableau3[[#This Row],[Heure sans Majoration]]))</f>
        <v/>
      </c>
      <c r="AM555" s="74" t="str">
        <f t="shared" si="89"/>
        <v/>
      </c>
      <c r="AN555" s="74" t="str">
        <f t="shared" si="81"/>
        <v/>
      </c>
      <c r="AO555" s="74" t="str">
        <f t="shared" si="82"/>
        <v/>
      </c>
      <c r="AP555" s="78" t="str">
        <f>IF(C555="","",IF(F555=0,"",(V555*Tableau3[[#This Row],[Salaire Horaire]]*Tableau3[[#This Row],[Coef Multi]])))</f>
        <v/>
      </c>
      <c r="AQ555" s="78" t="str">
        <f>IF(C555="","",IF(F555=0,"",(Tableau3[[#This Row],[Heure avec majoration]]*Tableau3[[#This Row],[Salaire Horaire]]*Tableau3[[#This Row],[Coef Multi]]*25%)))</f>
        <v/>
      </c>
    </row>
    <row r="556" spans="2:43" ht="15" thickTop="1" x14ac:dyDescent="0.3">
      <c r="B556" s="73" t="s">
        <v>93</v>
      </c>
      <c r="C556" s="74" t="str">
        <f>IF('[1]H S11'!BE47="","",'[1]H S11'!BE47)</f>
        <v/>
      </c>
      <c r="D556" s="74" t="str">
        <f>IF(C556="","",VLOOKUP(C556,[1]!Tableau1[#All],5,FALSE))</f>
        <v/>
      </c>
      <c r="E556" s="74" t="str">
        <f>IF(C556="","",VLOOKUP(C556,[1]!Tableau1[#All],11,FALSE))</f>
        <v/>
      </c>
      <c r="F556" s="74" t="str">
        <f>IFERROR(IF(C556="","",VLOOKUP(C556,[1]!Tableau1[#All],12,FALSE)),"")</f>
        <v/>
      </c>
      <c r="G556" s="74" t="str">
        <f>IFERROR(IF(C556="","",VLOOKUP(C556,[1]!Tableau1[#All],6,FALSE)),"")</f>
        <v/>
      </c>
      <c r="H556" s="74" t="str">
        <f>IFERROR(IF(C556="","",VLOOKUP(C556,[1]!Tableau1[#All],13,FALSE)),"")</f>
        <v/>
      </c>
      <c r="I556" s="74" t="str">
        <f>IFERROR(IF(C556="","",VLOOKUP(C556,[1]!Tableau1[#All],14,FALSE)),"")</f>
        <v/>
      </c>
      <c r="J556" s="74" t="str">
        <f>IFERROR(IF(C556="","",VLOOKUP(C556,[1]!Tableau1[#All],8,FALSE)),"")</f>
        <v/>
      </c>
      <c r="K556" s="75" t="str">
        <f>VLOOKUP('[1]Cumul H'!$C556,'[1]H S11'!$BE$9:$CU$60,6,FALSE)</f>
        <v/>
      </c>
      <c r="L556" s="75" t="str">
        <f>VLOOKUP('[1]Cumul H'!$C556,'[1]H S11'!$BE$9:$CU$60,10,FALSE)</f>
        <v/>
      </c>
      <c r="M556" s="75" t="str">
        <f>VLOOKUP('[1]Cumul H'!$C556,'[1]H S11'!$BE$9:$CU$60,14,FALSE)</f>
        <v/>
      </c>
      <c r="N556" s="75" t="str">
        <f>VLOOKUP('[1]Cumul H'!$C556,'[1]H S11'!$BE$9:$CU$60,18,FALSE)</f>
        <v/>
      </c>
      <c r="O556" s="75" t="str">
        <f>VLOOKUP('[1]Cumul H'!$C556,'[1]H S11'!$BE$9:$CU$60,22,FALSE)</f>
        <v/>
      </c>
      <c r="P556" s="75" t="str">
        <f>VLOOKUP('[1]Cumul H'!$C556,'[1]H S11'!$BE$9:$CU$60,26,FALSE)</f>
        <v/>
      </c>
      <c r="Q556" s="75" t="str">
        <f>VLOOKUP('[1]Cumul H'!$C556,'[1]H S11'!$BE$9:$CU$60,30,FALSE)</f>
        <v/>
      </c>
      <c r="R556" s="75" t="str">
        <f>VLOOKUP('[1]Cumul H'!$C556,'[1]H S11'!$BE$9:$CU$60,34,FALSE)</f>
        <v/>
      </c>
      <c r="S556" s="75" t="str">
        <f>VLOOKUP('[1]Cumul H'!$C556,'[1]H S11'!$BE$9:$CU$60,33,FALSE)</f>
        <v/>
      </c>
      <c r="T556" s="75" t="str">
        <f>VLOOKUP('[1]Cumul H'!$C556,'[1]H S11'!$BE$9:$CU$60,35,FALSE)</f>
        <v/>
      </c>
      <c r="U556" s="75" t="str">
        <f>VLOOKUP('[1]Cumul H'!$C556,'[1]H S11'!$BE$9:$CU$60,36,FALSE)</f>
        <v/>
      </c>
      <c r="V556" s="76" t="str">
        <f t="shared" si="83"/>
        <v/>
      </c>
      <c r="W556" s="76" t="str" cm="1">
        <f t="array" ref="W556">IFERROR(_xlfn.IFS(V556="","",V556=39,"",V556&gt;39,V556-39),"")</f>
        <v/>
      </c>
      <c r="X556" s="76" t="str">
        <f t="shared" si="84"/>
        <v/>
      </c>
      <c r="Y556" s="76" t="str">
        <f t="shared" si="85"/>
        <v/>
      </c>
      <c r="Z556" s="76" t="str">
        <f t="shared" si="86"/>
        <v/>
      </c>
      <c r="AA556" s="77" t="str">
        <f t="shared" si="87"/>
        <v/>
      </c>
      <c r="AB556" s="76" t="str">
        <f t="shared" si="88"/>
        <v/>
      </c>
      <c r="AC556" s="74" t="str">
        <f>VLOOKUP('[1]Cumul H'!$C556,'[1]H S11'!$BE$9:$CU$60,37,FALSE)</f>
        <v/>
      </c>
      <c r="AD556" s="74" t="str">
        <f>VLOOKUP('[1]Cumul H'!$C556,'[1]H S11'!$BE$9:$CU$60,38,FALSE)</f>
        <v/>
      </c>
      <c r="AE556" s="74" t="str">
        <f>VLOOKUP('[1]Cumul H'!$C556,'[1]H S11'!$BE$9:$CU$60,39,FALSE)</f>
        <v/>
      </c>
      <c r="AF556" s="74" t="str">
        <f>VLOOKUP('[1]Cumul H'!$C556,'[1]H S11'!$BE$9:$CU$60,40,FALSE)</f>
        <v/>
      </c>
      <c r="AG556" s="74" t="str">
        <f>VLOOKUP('[1]Cumul H'!$C556,'[1]H S11'!$BE$9:$CU$60,41,FALSE)</f>
        <v/>
      </c>
      <c r="AH556" s="74" t="str">
        <f>VLOOKUP('[1]Cumul H'!$C556,'[1]H S11'!$BE$9:$CU$60,42,FALSE)</f>
        <v/>
      </c>
      <c r="AI556" s="74">
        <f>SUM('[1]Cumul H'!$AE556:$AH556)</f>
        <v>0</v>
      </c>
      <c r="AJ556" s="72" t="str" cm="1">
        <f t="array" ref="AJ556">IF(E556="INTERIM",_xlfn.IFS(J556="NON",$AK$2,J556="OUI",$AK$3),"")</f>
        <v/>
      </c>
      <c r="AK556" s="68" t="str">
        <f t="shared" si="80"/>
        <v/>
      </c>
      <c r="AL556" s="68" t="str">
        <f>IF(V556="","",IF(V556-Tableau3[[#This Row],[Heure sans Majoration]]&lt;0,0,V556-Tableau3[[#This Row],[Heure sans Majoration]]))</f>
        <v/>
      </c>
      <c r="AM556" s="68" t="str">
        <f t="shared" si="89"/>
        <v/>
      </c>
      <c r="AN556" s="68" t="str">
        <f t="shared" si="81"/>
        <v/>
      </c>
      <c r="AO556" s="68" t="str">
        <f t="shared" si="82"/>
        <v/>
      </c>
      <c r="AP556" s="72" t="str">
        <f>IF(C556="","",IF(F556=0,"",(V556*Tableau3[[#This Row],[Salaire Horaire]]*Tableau3[[#This Row],[Coef Multi]])))</f>
        <v/>
      </c>
      <c r="AQ556" s="72" t="str">
        <f>IF(C556="","",IF(F556=0,"",(Tableau3[[#This Row],[Heure avec majoration]]*Tableau3[[#This Row],[Salaire Horaire]]*Tableau3[[#This Row],[Coef Multi]]*25%)))</f>
        <v/>
      </c>
    </row>
    <row r="557" spans="2:43" ht="15" thickBot="1" x14ac:dyDescent="0.35">
      <c r="B557" s="73" t="s">
        <v>93</v>
      </c>
      <c r="C557" s="74" t="str">
        <f>IF('[1]H S11'!BE48="","",'[1]H S11'!BE48)</f>
        <v/>
      </c>
      <c r="D557" s="74" t="str">
        <f>IF(C557="","",VLOOKUP(C557,[1]!Tableau1[#All],5,FALSE))</f>
        <v/>
      </c>
      <c r="E557" s="74" t="str">
        <f>IF(C557="","",VLOOKUP(C557,[1]!Tableau1[#All],11,FALSE))</f>
        <v/>
      </c>
      <c r="F557" s="74" t="str">
        <f>IFERROR(IF(C557="","",VLOOKUP(C557,[1]!Tableau1[#All],12,FALSE)),"")</f>
        <v/>
      </c>
      <c r="G557" s="74" t="str">
        <f>IFERROR(IF(C557="","",VLOOKUP(C557,[1]!Tableau1[#All],6,FALSE)),"")</f>
        <v/>
      </c>
      <c r="H557" s="74" t="str">
        <f>IFERROR(IF(C557="","",VLOOKUP(C557,[1]!Tableau1[#All],13,FALSE)),"")</f>
        <v/>
      </c>
      <c r="I557" s="74" t="str">
        <f>IFERROR(IF(C557="","",VLOOKUP(C557,[1]!Tableau1[#All],14,FALSE)),"")</f>
        <v/>
      </c>
      <c r="J557" s="74" t="str">
        <f>IFERROR(IF(C557="","",VLOOKUP(C557,[1]!Tableau1[#All],8,FALSE)),"")</f>
        <v/>
      </c>
      <c r="K557" s="75" t="str">
        <f>VLOOKUP('[1]Cumul H'!$C557,'[1]H S11'!$BE$9:$CU$60,6,FALSE)</f>
        <v/>
      </c>
      <c r="L557" s="75" t="str">
        <f>VLOOKUP('[1]Cumul H'!$C557,'[1]H S11'!$BE$9:$CU$60,10,FALSE)</f>
        <v/>
      </c>
      <c r="M557" s="75" t="str">
        <f>VLOOKUP('[1]Cumul H'!$C557,'[1]H S11'!$BE$9:$CU$60,14,FALSE)</f>
        <v/>
      </c>
      <c r="N557" s="75" t="str">
        <f>VLOOKUP('[1]Cumul H'!$C557,'[1]H S11'!$BE$9:$CU$60,18,FALSE)</f>
        <v/>
      </c>
      <c r="O557" s="75" t="str">
        <f>VLOOKUP('[1]Cumul H'!$C557,'[1]H S11'!$BE$9:$CU$60,22,FALSE)</f>
        <v/>
      </c>
      <c r="P557" s="75" t="str">
        <f>VLOOKUP('[1]Cumul H'!$C557,'[1]H S11'!$BE$9:$CU$60,26,FALSE)</f>
        <v/>
      </c>
      <c r="Q557" s="75" t="str">
        <f>VLOOKUP('[1]Cumul H'!$C557,'[1]H S11'!$BE$9:$CU$60,30,FALSE)</f>
        <v/>
      </c>
      <c r="R557" s="75" t="str">
        <f>VLOOKUP('[1]Cumul H'!$C557,'[1]H S11'!$BE$9:$CU$60,34,FALSE)</f>
        <v/>
      </c>
      <c r="S557" s="75" t="str">
        <f>VLOOKUP('[1]Cumul H'!$C557,'[1]H S11'!$BE$9:$CU$60,33,FALSE)</f>
        <v/>
      </c>
      <c r="T557" s="75" t="str">
        <f>VLOOKUP('[1]Cumul H'!$C557,'[1]H S11'!$BE$9:$CU$60,35,FALSE)</f>
        <v/>
      </c>
      <c r="U557" s="75" t="str">
        <f>VLOOKUP('[1]Cumul H'!$C557,'[1]H S11'!$BE$9:$CU$60,36,FALSE)</f>
        <v/>
      </c>
      <c r="V557" s="76" t="str">
        <f t="shared" si="83"/>
        <v/>
      </c>
      <c r="W557" s="76" t="str" cm="1">
        <f t="array" ref="W557">IFERROR(_xlfn.IFS(V557="","",V557=39,"",V557&gt;39,V557-39),"")</f>
        <v/>
      </c>
      <c r="X557" s="76" t="str">
        <f t="shared" si="84"/>
        <v/>
      </c>
      <c r="Y557" s="76" t="str">
        <f t="shared" si="85"/>
        <v/>
      </c>
      <c r="Z557" s="76" t="str">
        <f t="shared" si="86"/>
        <v/>
      </c>
      <c r="AA557" s="77" t="str">
        <f t="shared" si="87"/>
        <v/>
      </c>
      <c r="AB557" s="76" t="str">
        <f t="shared" si="88"/>
        <v/>
      </c>
      <c r="AC557" s="74" t="str">
        <f>VLOOKUP('[1]Cumul H'!$C557,'[1]H S11'!$BE$9:$CU$60,37,FALSE)</f>
        <v/>
      </c>
      <c r="AD557" s="74" t="str">
        <f>VLOOKUP('[1]Cumul H'!$C557,'[1]H S11'!$BE$9:$CU$60,38,FALSE)</f>
        <v/>
      </c>
      <c r="AE557" s="74" t="str">
        <f>VLOOKUP('[1]Cumul H'!$C557,'[1]H S11'!$BE$9:$CU$60,39,FALSE)</f>
        <v/>
      </c>
      <c r="AF557" s="74" t="str">
        <f>VLOOKUP('[1]Cumul H'!$C557,'[1]H S11'!$BE$9:$CU$60,40,FALSE)</f>
        <v/>
      </c>
      <c r="AG557" s="74" t="str">
        <f>VLOOKUP('[1]Cumul H'!$C557,'[1]H S11'!$BE$9:$CU$60,41,FALSE)</f>
        <v/>
      </c>
      <c r="AH557" s="74" t="str">
        <f>VLOOKUP('[1]Cumul H'!$C557,'[1]H S11'!$BE$9:$CU$60,42,FALSE)</f>
        <v/>
      </c>
      <c r="AI557" s="74">
        <f>SUM('[1]Cumul H'!$AE557:$AH557)</f>
        <v>0</v>
      </c>
      <c r="AJ557" s="78" t="str" cm="1">
        <f t="array" ref="AJ557">IF(E557="INTERIM",_xlfn.IFS(J557="NON",$AK$2,J557="OUI",$AK$3),"")</f>
        <v/>
      </c>
      <c r="AK557" s="74" t="str">
        <f t="shared" si="80"/>
        <v/>
      </c>
      <c r="AL557" s="74" t="str">
        <f>IF(V557="","",IF(V557-Tableau3[[#This Row],[Heure sans Majoration]]&lt;0,0,V557-Tableau3[[#This Row],[Heure sans Majoration]]))</f>
        <v/>
      </c>
      <c r="AM557" s="74" t="str">
        <f t="shared" si="89"/>
        <v/>
      </c>
      <c r="AN557" s="74" t="str">
        <f t="shared" si="81"/>
        <v/>
      </c>
      <c r="AO557" s="74" t="str">
        <f t="shared" si="82"/>
        <v/>
      </c>
      <c r="AP557" s="78" t="str">
        <f>IF(C557="","",IF(F557=0,"",(V557*Tableau3[[#This Row],[Salaire Horaire]]*Tableau3[[#This Row],[Coef Multi]])))</f>
        <v/>
      </c>
      <c r="AQ557" s="78" t="str">
        <f>IF(C557="","",IF(F557=0,"",(Tableau3[[#This Row],[Heure avec majoration]]*Tableau3[[#This Row],[Salaire Horaire]]*Tableau3[[#This Row],[Coef Multi]]*25%)))</f>
        <v/>
      </c>
    </row>
    <row r="558" spans="2:43" ht="15" thickTop="1" x14ac:dyDescent="0.3">
      <c r="B558" s="73" t="s">
        <v>93</v>
      </c>
      <c r="C558" s="74" t="str">
        <f>IF('[1]H S11'!BE49="","",'[1]H S11'!BE49)</f>
        <v/>
      </c>
      <c r="D558" s="74" t="str">
        <f>IF(C558="","",VLOOKUP(C558,[1]!Tableau1[#All],5,FALSE))</f>
        <v/>
      </c>
      <c r="E558" s="74" t="str">
        <f>IF(C558="","",VLOOKUP(C558,[1]!Tableau1[#All],11,FALSE))</f>
        <v/>
      </c>
      <c r="F558" s="74" t="str">
        <f>IFERROR(IF(C558="","",VLOOKUP(C558,[1]!Tableau1[#All],12,FALSE)),"")</f>
        <v/>
      </c>
      <c r="G558" s="74" t="str">
        <f>IFERROR(IF(C558="","",VLOOKUP(C558,[1]!Tableau1[#All],6,FALSE)),"")</f>
        <v/>
      </c>
      <c r="H558" s="74" t="str">
        <f>IFERROR(IF(C558="","",VLOOKUP(C558,[1]!Tableau1[#All],13,FALSE)),"")</f>
        <v/>
      </c>
      <c r="I558" s="74" t="str">
        <f>IFERROR(IF(C558="","",VLOOKUP(C558,[1]!Tableau1[#All],14,FALSE)),"")</f>
        <v/>
      </c>
      <c r="J558" s="74" t="str">
        <f>IFERROR(IF(C558="","",VLOOKUP(C558,[1]!Tableau1[#All],8,FALSE)),"")</f>
        <v/>
      </c>
      <c r="K558" s="75" t="str">
        <f>VLOOKUP('[1]Cumul H'!$C558,'[1]H S11'!$BE$9:$CU$60,6,FALSE)</f>
        <v/>
      </c>
      <c r="L558" s="75" t="str">
        <f>VLOOKUP('[1]Cumul H'!$C558,'[1]H S11'!$BE$9:$CU$60,10,FALSE)</f>
        <v/>
      </c>
      <c r="M558" s="75" t="str">
        <f>VLOOKUP('[1]Cumul H'!$C558,'[1]H S11'!$BE$9:$CU$60,14,FALSE)</f>
        <v/>
      </c>
      <c r="N558" s="75" t="str">
        <f>VLOOKUP('[1]Cumul H'!$C558,'[1]H S11'!$BE$9:$CU$60,18,FALSE)</f>
        <v/>
      </c>
      <c r="O558" s="75" t="str">
        <f>VLOOKUP('[1]Cumul H'!$C558,'[1]H S11'!$BE$9:$CU$60,22,FALSE)</f>
        <v/>
      </c>
      <c r="P558" s="75" t="str">
        <f>VLOOKUP('[1]Cumul H'!$C558,'[1]H S11'!$BE$9:$CU$60,26,FALSE)</f>
        <v/>
      </c>
      <c r="Q558" s="75" t="str">
        <f>VLOOKUP('[1]Cumul H'!$C558,'[1]H S11'!$BE$9:$CU$60,30,FALSE)</f>
        <v/>
      </c>
      <c r="R558" s="75" t="str">
        <f>VLOOKUP('[1]Cumul H'!$C558,'[1]H S11'!$BE$9:$CU$60,34,FALSE)</f>
        <v/>
      </c>
      <c r="S558" s="75" t="str">
        <f>VLOOKUP('[1]Cumul H'!$C558,'[1]H S11'!$BE$9:$CU$60,33,FALSE)</f>
        <v/>
      </c>
      <c r="T558" s="75" t="str">
        <f>VLOOKUP('[1]Cumul H'!$C558,'[1]H S11'!$BE$9:$CU$60,35,FALSE)</f>
        <v/>
      </c>
      <c r="U558" s="75" t="str">
        <f>VLOOKUP('[1]Cumul H'!$C558,'[1]H S11'!$BE$9:$CU$60,36,FALSE)</f>
        <v/>
      </c>
      <c r="V558" s="76" t="str">
        <f t="shared" si="83"/>
        <v/>
      </c>
      <c r="W558" s="76" t="str" cm="1">
        <f t="array" ref="W558">IFERROR(_xlfn.IFS(V558="","",V558=39,"",V558&gt;39,V558-39),"")</f>
        <v/>
      </c>
      <c r="X558" s="76" t="str">
        <f t="shared" si="84"/>
        <v/>
      </c>
      <c r="Y558" s="76" t="str">
        <f t="shared" si="85"/>
        <v/>
      </c>
      <c r="Z558" s="76" t="str">
        <f t="shared" si="86"/>
        <v/>
      </c>
      <c r="AA558" s="77" t="str">
        <f t="shared" si="87"/>
        <v/>
      </c>
      <c r="AB558" s="76" t="str">
        <f t="shared" si="88"/>
        <v/>
      </c>
      <c r="AC558" s="74" t="str">
        <f>VLOOKUP('[1]Cumul H'!$C558,'[1]H S11'!$BE$9:$CU$60,37,FALSE)</f>
        <v/>
      </c>
      <c r="AD558" s="74" t="str">
        <f>VLOOKUP('[1]Cumul H'!$C558,'[1]H S11'!$BE$9:$CU$60,38,FALSE)</f>
        <v/>
      </c>
      <c r="AE558" s="74" t="str">
        <f>VLOOKUP('[1]Cumul H'!$C558,'[1]H S11'!$BE$9:$CU$60,39,FALSE)</f>
        <v/>
      </c>
      <c r="AF558" s="74" t="str">
        <f>VLOOKUP('[1]Cumul H'!$C558,'[1]H S11'!$BE$9:$CU$60,40,FALSE)</f>
        <v/>
      </c>
      <c r="AG558" s="74" t="str">
        <f>VLOOKUP('[1]Cumul H'!$C558,'[1]H S11'!$BE$9:$CU$60,41,FALSE)</f>
        <v/>
      </c>
      <c r="AH558" s="74" t="str">
        <f>VLOOKUP('[1]Cumul H'!$C558,'[1]H S11'!$BE$9:$CU$60,42,FALSE)</f>
        <v/>
      </c>
      <c r="AI558" s="74">
        <f>SUM('[1]Cumul H'!$AE558:$AH558)</f>
        <v>0</v>
      </c>
      <c r="AJ558" s="72" t="str" cm="1">
        <f t="array" ref="AJ558">IF(E558="INTERIM",_xlfn.IFS(J558="NON",$AK$2,J558="OUI",$AK$3),"")</f>
        <v/>
      </c>
      <c r="AK558" s="68" t="str">
        <f t="shared" si="80"/>
        <v/>
      </c>
      <c r="AL558" s="68" t="str">
        <f>IF(V558="","",IF(V558-Tableau3[[#This Row],[Heure sans Majoration]]&lt;0,0,V558-Tableau3[[#This Row],[Heure sans Majoration]]))</f>
        <v/>
      </c>
      <c r="AM558" s="68" t="str">
        <f t="shared" si="89"/>
        <v/>
      </c>
      <c r="AN558" s="68" t="str">
        <f t="shared" si="81"/>
        <v/>
      </c>
      <c r="AO558" s="68" t="str">
        <f t="shared" si="82"/>
        <v/>
      </c>
      <c r="AP558" s="72" t="str">
        <f>IF(C558="","",IF(F558=0,"",(V558*Tableau3[[#This Row],[Salaire Horaire]]*Tableau3[[#This Row],[Coef Multi]])))</f>
        <v/>
      </c>
      <c r="AQ558" s="72" t="str">
        <f>IF(C558="","",IF(F558=0,"",(Tableau3[[#This Row],[Heure avec majoration]]*Tableau3[[#This Row],[Salaire Horaire]]*Tableau3[[#This Row],[Coef Multi]]*25%)))</f>
        <v/>
      </c>
    </row>
    <row r="559" spans="2:43" ht="15" thickBot="1" x14ac:dyDescent="0.35">
      <c r="B559" s="73" t="s">
        <v>93</v>
      </c>
      <c r="C559" s="74" t="str">
        <f>IF('[1]H S11'!BE50="","",'[1]H S11'!BE50)</f>
        <v/>
      </c>
      <c r="D559" s="74" t="str">
        <f>IF(C559="","",VLOOKUP(C559,[1]!Tableau1[#All],5,FALSE))</f>
        <v/>
      </c>
      <c r="E559" s="74" t="str">
        <f>IF(C559="","",VLOOKUP(C559,[1]!Tableau1[#All],11,FALSE))</f>
        <v/>
      </c>
      <c r="F559" s="74" t="str">
        <f>IFERROR(IF(C559="","",VLOOKUP(C559,[1]!Tableau1[#All],12,FALSE)),"")</f>
        <v/>
      </c>
      <c r="G559" s="74" t="str">
        <f>IFERROR(IF(C559="","",VLOOKUP(C559,[1]!Tableau1[#All],6,FALSE)),"")</f>
        <v/>
      </c>
      <c r="H559" s="74" t="str">
        <f>IFERROR(IF(C559="","",VLOOKUP(C559,[1]!Tableau1[#All],13,FALSE)),"")</f>
        <v/>
      </c>
      <c r="I559" s="74" t="str">
        <f>IFERROR(IF(C559="","",VLOOKUP(C559,[1]!Tableau1[#All],14,FALSE)),"")</f>
        <v/>
      </c>
      <c r="J559" s="74" t="str">
        <f>IFERROR(IF(C559="","",VLOOKUP(C559,[1]!Tableau1[#All],8,FALSE)),"")</f>
        <v/>
      </c>
      <c r="K559" s="75" t="str">
        <f>VLOOKUP('[1]Cumul H'!$C559,'[1]H S11'!$BE$9:$CU$60,6,FALSE)</f>
        <v/>
      </c>
      <c r="L559" s="75" t="str">
        <f>VLOOKUP('[1]Cumul H'!$C559,'[1]H S11'!$BE$9:$CU$60,10,FALSE)</f>
        <v/>
      </c>
      <c r="M559" s="75" t="str">
        <f>VLOOKUP('[1]Cumul H'!$C559,'[1]H S11'!$BE$9:$CU$60,14,FALSE)</f>
        <v/>
      </c>
      <c r="N559" s="75" t="str">
        <f>VLOOKUP('[1]Cumul H'!$C559,'[1]H S11'!$BE$9:$CU$60,18,FALSE)</f>
        <v/>
      </c>
      <c r="O559" s="75" t="str">
        <f>VLOOKUP('[1]Cumul H'!$C559,'[1]H S11'!$BE$9:$CU$60,22,FALSE)</f>
        <v/>
      </c>
      <c r="P559" s="75" t="str">
        <f>VLOOKUP('[1]Cumul H'!$C559,'[1]H S11'!$BE$9:$CU$60,26,FALSE)</f>
        <v/>
      </c>
      <c r="Q559" s="75" t="str">
        <f>VLOOKUP('[1]Cumul H'!$C559,'[1]H S11'!$BE$9:$CU$60,30,FALSE)</f>
        <v/>
      </c>
      <c r="R559" s="75" t="str">
        <f>VLOOKUP('[1]Cumul H'!$C559,'[1]H S11'!$BE$9:$CU$60,34,FALSE)</f>
        <v/>
      </c>
      <c r="S559" s="75" t="str">
        <f>VLOOKUP('[1]Cumul H'!$C559,'[1]H S11'!$BE$9:$CU$60,33,FALSE)</f>
        <v/>
      </c>
      <c r="T559" s="75" t="str">
        <f>VLOOKUP('[1]Cumul H'!$C559,'[1]H S11'!$BE$9:$CU$60,35,FALSE)</f>
        <v/>
      </c>
      <c r="U559" s="75" t="str">
        <f>VLOOKUP('[1]Cumul H'!$C559,'[1]H S11'!$BE$9:$CU$60,36,FALSE)</f>
        <v/>
      </c>
      <c r="V559" s="76" t="str">
        <f t="shared" si="83"/>
        <v/>
      </c>
      <c r="W559" s="76" t="str" cm="1">
        <f t="array" ref="W559">IFERROR(_xlfn.IFS(V559="","",V559=39,"",V559&gt;39,V559-39),"")</f>
        <v/>
      </c>
      <c r="X559" s="76" t="str">
        <f t="shared" si="84"/>
        <v/>
      </c>
      <c r="Y559" s="76" t="str">
        <f t="shared" si="85"/>
        <v/>
      </c>
      <c r="Z559" s="76" t="str">
        <f t="shared" si="86"/>
        <v/>
      </c>
      <c r="AA559" s="77" t="str">
        <f t="shared" si="87"/>
        <v/>
      </c>
      <c r="AB559" s="76" t="str">
        <f t="shared" si="88"/>
        <v/>
      </c>
      <c r="AC559" s="74" t="str">
        <f>VLOOKUP('[1]Cumul H'!$C559,'[1]H S11'!$BE$9:$CU$60,37,FALSE)</f>
        <v/>
      </c>
      <c r="AD559" s="74" t="str">
        <f>VLOOKUP('[1]Cumul H'!$C559,'[1]H S11'!$BE$9:$CU$60,38,FALSE)</f>
        <v/>
      </c>
      <c r="AE559" s="74" t="str">
        <f>VLOOKUP('[1]Cumul H'!$C559,'[1]H S11'!$BE$9:$CU$60,39,FALSE)</f>
        <v/>
      </c>
      <c r="AF559" s="74" t="str">
        <f>VLOOKUP('[1]Cumul H'!$C559,'[1]H S11'!$BE$9:$CU$60,40,FALSE)</f>
        <v/>
      </c>
      <c r="AG559" s="74" t="str">
        <f>VLOOKUP('[1]Cumul H'!$C559,'[1]H S11'!$BE$9:$CU$60,41,FALSE)</f>
        <v/>
      </c>
      <c r="AH559" s="74" t="str">
        <f>VLOOKUP('[1]Cumul H'!$C559,'[1]H S11'!$BE$9:$CU$60,42,FALSE)</f>
        <v/>
      </c>
      <c r="AI559" s="74">
        <f>SUM('[1]Cumul H'!$AE559:$AH559)</f>
        <v>0</v>
      </c>
      <c r="AJ559" s="78" t="str" cm="1">
        <f t="array" ref="AJ559">IF(E559="INTERIM",_xlfn.IFS(J559="NON",$AK$2,J559="OUI",$AK$3),"")</f>
        <v/>
      </c>
      <c r="AK559" s="74" t="str">
        <f t="shared" si="80"/>
        <v/>
      </c>
      <c r="AL559" s="74" t="str">
        <f>IF(V559="","",IF(V559-Tableau3[[#This Row],[Heure sans Majoration]]&lt;0,0,V559-Tableau3[[#This Row],[Heure sans Majoration]]))</f>
        <v/>
      </c>
      <c r="AM559" s="74" t="str">
        <f t="shared" si="89"/>
        <v/>
      </c>
      <c r="AN559" s="74" t="str">
        <f t="shared" si="81"/>
        <v/>
      </c>
      <c r="AO559" s="74" t="str">
        <f t="shared" si="82"/>
        <v/>
      </c>
      <c r="AP559" s="78" t="str">
        <f>IF(C559="","",IF(F559=0,"",(V559*Tableau3[[#This Row],[Salaire Horaire]]*Tableau3[[#This Row],[Coef Multi]])))</f>
        <v/>
      </c>
      <c r="AQ559" s="78" t="str">
        <f>IF(C559="","",IF(F559=0,"",(Tableau3[[#This Row],[Heure avec majoration]]*Tableau3[[#This Row],[Salaire Horaire]]*Tableau3[[#This Row],[Coef Multi]]*25%)))</f>
        <v/>
      </c>
    </row>
    <row r="560" spans="2:43" ht="15" thickTop="1" x14ac:dyDescent="0.3">
      <c r="B560" s="73" t="s">
        <v>93</v>
      </c>
      <c r="C560" s="74" t="str">
        <f>IF('[1]H S11'!BE51="","",'[1]H S11'!BE51)</f>
        <v/>
      </c>
      <c r="D560" s="74" t="str">
        <f>IF(C560="","",VLOOKUP(C560,[1]!Tableau1[#All],5,FALSE))</f>
        <v/>
      </c>
      <c r="E560" s="74" t="str">
        <f>IF(C560="","",VLOOKUP(C560,[1]!Tableau1[#All],11,FALSE))</f>
        <v/>
      </c>
      <c r="F560" s="74" t="str">
        <f>IFERROR(IF(C560="","",VLOOKUP(C560,[1]!Tableau1[#All],12,FALSE)),"")</f>
        <v/>
      </c>
      <c r="G560" s="74" t="str">
        <f>IFERROR(IF(C560="","",VLOOKUP(C560,[1]!Tableau1[#All],6,FALSE)),"")</f>
        <v/>
      </c>
      <c r="H560" s="74" t="str">
        <f>IFERROR(IF(C560="","",VLOOKUP(C560,[1]!Tableau1[#All],13,FALSE)),"")</f>
        <v/>
      </c>
      <c r="I560" s="74" t="str">
        <f>IFERROR(IF(C560="","",VLOOKUP(C560,[1]!Tableau1[#All],14,FALSE)),"")</f>
        <v/>
      </c>
      <c r="J560" s="74" t="str">
        <f>IFERROR(IF(C560="","",VLOOKUP(C560,[1]!Tableau1[#All],8,FALSE)),"")</f>
        <v/>
      </c>
      <c r="K560" s="75" t="str">
        <f>VLOOKUP('[1]Cumul H'!$C560,'[1]H S11'!$BE$9:$CU$60,6,FALSE)</f>
        <v/>
      </c>
      <c r="L560" s="75" t="str">
        <f>VLOOKUP('[1]Cumul H'!$C560,'[1]H S11'!$BE$9:$CU$60,10,FALSE)</f>
        <v/>
      </c>
      <c r="M560" s="75" t="str">
        <f>VLOOKUP('[1]Cumul H'!$C560,'[1]H S11'!$BE$9:$CU$60,14,FALSE)</f>
        <v/>
      </c>
      <c r="N560" s="75" t="str">
        <f>VLOOKUP('[1]Cumul H'!$C560,'[1]H S11'!$BE$9:$CU$60,18,FALSE)</f>
        <v/>
      </c>
      <c r="O560" s="75" t="str">
        <f>VLOOKUP('[1]Cumul H'!$C560,'[1]H S11'!$BE$9:$CU$60,22,FALSE)</f>
        <v/>
      </c>
      <c r="P560" s="75" t="str">
        <f>VLOOKUP('[1]Cumul H'!$C560,'[1]H S11'!$BE$9:$CU$60,26,FALSE)</f>
        <v/>
      </c>
      <c r="Q560" s="75" t="str">
        <f>VLOOKUP('[1]Cumul H'!$C560,'[1]H S11'!$BE$9:$CU$60,30,FALSE)</f>
        <v/>
      </c>
      <c r="R560" s="75" t="str">
        <f>VLOOKUP('[1]Cumul H'!$C560,'[1]H S11'!$BE$9:$CU$60,34,FALSE)</f>
        <v/>
      </c>
      <c r="S560" s="75" t="str">
        <f>VLOOKUP('[1]Cumul H'!$C560,'[1]H S11'!$BE$9:$CU$60,33,FALSE)</f>
        <v/>
      </c>
      <c r="T560" s="75" t="str">
        <f>VLOOKUP('[1]Cumul H'!$C560,'[1]H S11'!$BE$9:$CU$60,35,FALSE)</f>
        <v/>
      </c>
      <c r="U560" s="75" t="str">
        <f>VLOOKUP('[1]Cumul H'!$C560,'[1]H S11'!$BE$9:$CU$60,36,FALSE)</f>
        <v/>
      </c>
      <c r="V560" s="76" t="str">
        <f t="shared" si="83"/>
        <v/>
      </c>
      <c r="W560" s="76" t="str" cm="1">
        <f t="array" ref="W560">IFERROR(_xlfn.IFS(V560="","",V560=39,"",V560&gt;39,V560-39),"")</f>
        <v/>
      </c>
      <c r="X560" s="76" t="str">
        <f t="shared" si="84"/>
        <v/>
      </c>
      <c r="Y560" s="76" t="str">
        <f t="shared" si="85"/>
        <v/>
      </c>
      <c r="Z560" s="76" t="str">
        <f t="shared" si="86"/>
        <v/>
      </c>
      <c r="AA560" s="77" t="str">
        <f t="shared" si="87"/>
        <v/>
      </c>
      <c r="AB560" s="76" t="str">
        <f t="shared" si="88"/>
        <v/>
      </c>
      <c r="AC560" s="74" t="str">
        <f>VLOOKUP('[1]Cumul H'!$C560,'[1]H S11'!$BE$9:$CU$60,37,FALSE)</f>
        <v/>
      </c>
      <c r="AD560" s="74" t="str">
        <f>VLOOKUP('[1]Cumul H'!$C560,'[1]H S11'!$BE$9:$CU$60,38,FALSE)</f>
        <v/>
      </c>
      <c r="AE560" s="74" t="str">
        <f>VLOOKUP('[1]Cumul H'!$C560,'[1]H S11'!$BE$9:$CU$60,39,FALSE)</f>
        <v/>
      </c>
      <c r="AF560" s="74" t="str">
        <f>VLOOKUP('[1]Cumul H'!$C560,'[1]H S11'!$BE$9:$CU$60,40,FALSE)</f>
        <v/>
      </c>
      <c r="AG560" s="74" t="str">
        <f>VLOOKUP('[1]Cumul H'!$C560,'[1]H S11'!$BE$9:$CU$60,41,FALSE)</f>
        <v/>
      </c>
      <c r="AH560" s="74" t="str">
        <f>VLOOKUP('[1]Cumul H'!$C560,'[1]H S11'!$BE$9:$CU$60,42,FALSE)</f>
        <v/>
      </c>
      <c r="AI560" s="74">
        <f>SUM('[1]Cumul H'!$AE560:$AH560)</f>
        <v>0</v>
      </c>
      <c r="AJ560" s="72" t="str" cm="1">
        <f t="array" ref="AJ560">IF(E560="INTERIM",_xlfn.IFS(J560="NON",$AK$2,J560="OUI",$AK$3),"")</f>
        <v/>
      </c>
      <c r="AK560" s="68" t="str">
        <f t="shared" si="80"/>
        <v/>
      </c>
      <c r="AL560" s="68" t="str">
        <f>IF(V560="","",IF(V560-Tableau3[[#This Row],[Heure sans Majoration]]&lt;0,0,V560-Tableau3[[#This Row],[Heure sans Majoration]]))</f>
        <v/>
      </c>
      <c r="AM560" s="68" t="str">
        <f t="shared" si="89"/>
        <v/>
      </c>
      <c r="AN560" s="68" t="str">
        <f t="shared" si="81"/>
        <v/>
      </c>
      <c r="AO560" s="68" t="str">
        <f t="shared" si="82"/>
        <v/>
      </c>
      <c r="AP560" s="72" t="str">
        <f>IF(C560="","",IF(F560=0,"",(V560*Tableau3[[#This Row],[Salaire Horaire]]*Tableau3[[#This Row],[Coef Multi]])))</f>
        <v/>
      </c>
      <c r="AQ560" s="72" t="str">
        <f>IF(C560="","",IF(F560=0,"",(Tableau3[[#This Row],[Heure avec majoration]]*Tableau3[[#This Row],[Salaire Horaire]]*Tableau3[[#This Row],[Coef Multi]]*25%)))</f>
        <v/>
      </c>
    </row>
    <row r="561" spans="2:43" ht="15" thickBot="1" x14ac:dyDescent="0.35">
      <c r="B561" s="73" t="s">
        <v>93</v>
      </c>
      <c r="C561" s="74" t="str">
        <f>IF('[1]H S11'!BE52="","",'[1]H S11'!BE52)</f>
        <v/>
      </c>
      <c r="D561" s="74" t="str">
        <f>IF(C561="","",VLOOKUP(C561,[1]!Tableau1[#All],5,FALSE))</f>
        <v/>
      </c>
      <c r="E561" s="74" t="str">
        <f>IF(C561="","",VLOOKUP(C561,[1]!Tableau1[#All],11,FALSE))</f>
        <v/>
      </c>
      <c r="F561" s="74" t="str">
        <f>IFERROR(IF(C561="","",VLOOKUP(C561,[1]!Tableau1[#All],12,FALSE)),"")</f>
        <v/>
      </c>
      <c r="G561" s="74" t="str">
        <f>IFERROR(IF(C561="","",VLOOKUP(C561,[1]!Tableau1[#All],6,FALSE)),"")</f>
        <v/>
      </c>
      <c r="H561" s="74" t="str">
        <f>IFERROR(IF(C561="","",VLOOKUP(C561,[1]!Tableau1[#All],13,FALSE)),"")</f>
        <v/>
      </c>
      <c r="I561" s="74" t="str">
        <f>IFERROR(IF(C561="","",VLOOKUP(C561,[1]!Tableau1[#All],14,FALSE)),"")</f>
        <v/>
      </c>
      <c r="J561" s="74" t="str">
        <f>IFERROR(IF(C561="","",VLOOKUP(C561,[1]!Tableau1[#All],8,FALSE)),"")</f>
        <v/>
      </c>
      <c r="K561" s="75" t="str">
        <f>VLOOKUP('[1]Cumul H'!$C561,'[1]H S11'!$BE$9:$CU$60,6,FALSE)</f>
        <v/>
      </c>
      <c r="L561" s="75" t="str">
        <f>VLOOKUP('[1]Cumul H'!$C561,'[1]H S11'!$BE$9:$CU$60,10,FALSE)</f>
        <v/>
      </c>
      <c r="M561" s="75" t="str">
        <f>VLOOKUP('[1]Cumul H'!$C561,'[1]H S11'!$BE$9:$CU$60,14,FALSE)</f>
        <v/>
      </c>
      <c r="N561" s="75" t="str">
        <f>VLOOKUP('[1]Cumul H'!$C561,'[1]H S11'!$BE$9:$CU$60,18,FALSE)</f>
        <v/>
      </c>
      <c r="O561" s="75" t="str">
        <f>VLOOKUP('[1]Cumul H'!$C561,'[1]H S11'!$BE$9:$CU$60,22,FALSE)</f>
        <v/>
      </c>
      <c r="P561" s="75" t="str">
        <f>VLOOKUP('[1]Cumul H'!$C561,'[1]H S11'!$BE$9:$CU$60,26,FALSE)</f>
        <v/>
      </c>
      <c r="Q561" s="75" t="str">
        <f>VLOOKUP('[1]Cumul H'!$C561,'[1]H S11'!$BE$9:$CU$60,30,FALSE)</f>
        <v/>
      </c>
      <c r="R561" s="75" t="str">
        <f>VLOOKUP('[1]Cumul H'!$C561,'[1]H S11'!$BE$9:$CU$60,34,FALSE)</f>
        <v/>
      </c>
      <c r="S561" s="75" t="str">
        <f>VLOOKUP('[1]Cumul H'!$C561,'[1]H S11'!$BE$9:$CU$60,33,FALSE)</f>
        <v/>
      </c>
      <c r="T561" s="75" t="str">
        <f>VLOOKUP('[1]Cumul H'!$C561,'[1]H S11'!$BE$9:$CU$60,35,FALSE)</f>
        <v/>
      </c>
      <c r="U561" s="75" t="str">
        <f>VLOOKUP('[1]Cumul H'!$C561,'[1]H S11'!$BE$9:$CU$60,36,FALSE)</f>
        <v/>
      </c>
      <c r="V561" s="76" t="str">
        <f t="shared" si="83"/>
        <v/>
      </c>
      <c r="W561" s="76" t="str" cm="1">
        <f t="array" ref="W561">IFERROR(_xlfn.IFS(V561="","",V561=39,"",V561&gt;39,V561-39),"")</f>
        <v/>
      </c>
      <c r="X561" s="76" t="str">
        <f t="shared" si="84"/>
        <v/>
      </c>
      <c r="Y561" s="76" t="str">
        <f t="shared" si="85"/>
        <v/>
      </c>
      <c r="Z561" s="76" t="str">
        <f t="shared" si="86"/>
        <v/>
      </c>
      <c r="AA561" s="77" t="str">
        <f t="shared" si="87"/>
        <v/>
      </c>
      <c r="AB561" s="76" t="str">
        <f t="shared" si="88"/>
        <v/>
      </c>
      <c r="AC561" s="74" t="str">
        <f>VLOOKUP('[1]Cumul H'!$C561,'[1]H S11'!$BE$9:$CU$60,37,FALSE)</f>
        <v/>
      </c>
      <c r="AD561" s="74" t="str">
        <f>VLOOKUP('[1]Cumul H'!$C561,'[1]H S11'!$BE$9:$CU$60,38,FALSE)</f>
        <v/>
      </c>
      <c r="AE561" s="74" t="str">
        <f>VLOOKUP('[1]Cumul H'!$C561,'[1]H S11'!$BE$9:$CU$60,39,FALSE)</f>
        <v/>
      </c>
      <c r="AF561" s="74" t="str">
        <f>VLOOKUP('[1]Cumul H'!$C561,'[1]H S11'!$BE$9:$CU$60,40,FALSE)</f>
        <v/>
      </c>
      <c r="AG561" s="74" t="str">
        <f>VLOOKUP('[1]Cumul H'!$C561,'[1]H S11'!$BE$9:$CU$60,41,FALSE)</f>
        <v/>
      </c>
      <c r="AH561" s="74" t="str">
        <f>VLOOKUP('[1]Cumul H'!$C561,'[1]H S11'!$BE$9:$CU$60,42,FALSE)</f>
        <v/>
      </c>
      <c r="AI561" s="74">
        <f>SUM('[1]Cumul H'!$AE561:$AH561)</f>
        <v>0</v>
      </c>
      <c r="AJ561" s="78" t="str" cm="1">
        <f t="array" ref="AJ561">IF(E561="INTERIM",_xlfn.IFS(J561="NON",$AK$2,J561="OUI",$AK$3),"")</f>
        <v/>
      </c>
      <c r="AK561" s="74" t="str">
        <f t="shared" si="80"/>
        <v/>
      </c>
      <c r="AL561" s="74" t="str">
        <f>IF(V561="","",IF(V561-Tableau3[[#This Row],[Heure sans Majoration]]&lt;0,0,V561-Tableau3[[#This Row],[Heure sans Majoration]]))</f>
        <v/>
      </c>
      <c r="AM561" s="74" t="str">
        <f t="shared" si="89"/>
        <v/>
      </c>
      <c r="AN561" s="74" t="str">
        <f t="shared" si="81"/>
        <v/>
      </c>
      <c r="AO561" s="74" t="str">
        <f t="shared" si="82"/>
        <v/>
      </c>
      <c r="AP561" s="78" t="str">
        <f>IF(C561="","",IF(F561=0,"",(V561*Tableau3[[#This Row],[Salaire Horaire]]*Tableau3[[#This Row],[Coef Multi]])))</f>
        <v/>
      </c>
      <c r="AQ561" s="78" t="str">
        <f>IF(C561="","",IF(F561=0,"",(Tableau3[[#This Row],[Heure avec majoration]]*Tableau3[[#This Row],[Salaire Horaire]]*Tableau3[[#This Row],[Coef Multi]]*25%)))</f>
        <v/>
      </c>
    </row>
    <row r="562" spans="2:43" ht="15" thickTop="1" x14ac:dyDescent="0.3">
      <c r="B562" s="73" t="s">
        <v>93</v>
      </c>
      <c r="C562" s="74" t="str">
        <f>IF('[1]H S11'!BE53="","",'[1]H S11'!BE53)</f>
        <v/>
      </c>
      <c r="D562" s="74" t="str">
        <f>IF(C562="","",VLOOKUP(C562,[1]!Tableau1[#All],5,FALSE))</f>
        <v/>
      </c>
      <c r="E562" s="74" t="str">
        <f>IF(C562="","",VLOOKUP(C562,[1]!Tableau1[#All],11,FALSE))</f>
        <v/>
      </c>
      <c r="F562" s="74" t="str">
        <f>IFERROR(IF(C562="","",VLOOKUP(C562,[1]!Tableau1[#All],12,FALSE)),"")</f>
        <v/>
      </c>
      <c r="G562" s="74" t="str">
        <f>IFERROR(IF(C562="","",VLOOKUP(C562,[1]!Tableau1[#All],6,FALSE)),"")</f>
        <v/>
      </c>
      <c r="H562" s="74" t="str">
        <f>IFERROR(IF(C562="","",VLOOKUP(C562,[1]!Tableau1[#All],13,FALSE)),"")</f>
        <v/>
      </c>
      <c r="I562" s="74" t="str">
        <f>IFERROR(IF(C562="","",VLOOKUP(C562,[1]!Tableau1[#All],14,FALSE)),"")</f>
        <v/>
      </c>
      <c r="J562" s="74" t="str">
        <f>IFERROR(IF(C562="","",VLOOKUP(C562,[1]!Tableau1[#All],8,FALSE)),"")</f>
        <v/>
      </c>
      <c r="K562" s="75" t="str">
        <f>VLOOKUP('[1]Cumul H'!$C562,'[1]H S11'!$BE$9:$CU$60,6,FALSE)</f>
        <v/>
      </c>
      <c r="L562" s="75" t="str">
        <f>VLOOKUP('[1]Cumul H'!$C562,'[1]H S11'!$BE$9:$CU$60,10,FALSE)</f>
        <v/>
      </c>
      <c r="M562" s="75" t="str">
        <f>VLOOKUP('[1]Cumul H'!$C562,'[1]H S11'!$BE$9:$CU$60,14,FALSE)</f>
        <v/>
      </c>
      <c r="N562" s="75" t="str">
        <f>VLOOKUP('[1]Cumul H'!$C562,'[1]H S11'!$BE$9:$CU$60,18,FALSE)</f>
        <v/>
      </c>
      <c r="O562" s="75" t="str">
        <f>VLOOKUP('[1]Cumul H'!$C562,'[1]H S11'!$BE$9:$CU$60,22,FALSE)</f>
        <v/>
      </c>
      <c r="P562" s="75" t="str">
        <f>VLOOKUP('[1]Cumul H'!$C562,'[1]H S11'!$BE$9:$CU$60,26,FALSE)</f>
        <v/>
      </c>
      <c r="Q562" s="75" t="str">
        <f>VLOOKUP('[1]Cumul H'!$C562,'[1]H S11'!$BE$9:$CU$60,30,FALSE)</f>
        <v/>
      </c>
      <c r="R562" s="75" t="str">
        <f>VLOOKUP('[1]Cumul H'!$C562,'[1]H S11'!$BE$9:$CU$60,34,FALSE)</f>
        <v/>
      </c>
      <c r="S562" s="75" t="str">
        <f>VLOOKUP('[1]Cumul H'!$C562,'[1]H S11'!$BE$9:$CU$60,33,FALSE)</f>
        <v/>
      </c>
      <c r="T562" s="75" t="str">
        <f>VLOOKUP('[1]Cumul H'!$C562,'[1]H S11'!$BE$9:$CU$60,35,FALSE)</f>
        <v/>
      </c>
      <c r="U562" s="75" t="str">
        <f>VLOOKUP('[1]Cumul H'!$C562,'[1]H S11'!$BE$9:$CU$60,36,FALSE)</f>
        <v/>
      </c>
      <c r="V562" s="76" t="str">
        <f t="shared" si="83"/>
        <v/>
      </c>
      <c r="W562" s="76" t="str" cm="1">
        <f t="array" ref="W562">IFERROR(_xlfn.IFS(V562="","",V562=39,"",V562&gt;39,V562-39),"")</f>
        <v/>
      </c>
      <c r="X562" s="76" t="str">
        <f t="shared" si="84"/>
        <v/>
      </c>
      <c r="Y562" s="76" t="str">
        <f t="shared" si="85"/>
        <v/>
      </c>
      <c r="Z562" s="76" t="str">
        <f t="shared" si="86"/>
        <v/>
      </c>
      <c r="AA562" s="77" t="str">
        <f t="shared" si="87"/>
        <v/>
      </c>
      <c r="AB562" s="76" t="str">
        <f t="shared" si="88"/>
        <v/>
      </c>
      <c r="AC562" s="74" t="str">
        <f>VLOOKUP('[1]Cumul H'!$C562,'[1]H S11'!$BE$9:$CU$60,37,FALSE)</f>
        <v/>
      </c>
      <c r="AD562" s="74" t="str">
        <f>VLOOKUP('[1]Cumul H'!$C562,'[1]H S11'!$BE$9:$CU$60,38,FALSE)</f>
        <v/>
      </c>
      <c r="AE562" s="74" t="str">
        <f>VLOOKUP('[1]Cumul H'!$C562,'[1]H S11'!$BE$9:$CU$60,39,FALSE)</f>
        <v/>
      </c>
      <c r="AF562" s="74" t="str">
        <f>VLOOKUP('[1]Cumul H'!$C562,'[1]H S11'!$BE$9:$CU$60,40,FALSE)</f>
        <v/>
      </c>
      <c r="AG562" s="74" t="str">
        <f>VLOOKUP('[1]Cumul H'!$C562,'[1]H S11'!$BE$9:$CU$60,41,FALSE)</f>
        <v/>
      </c>
      <c r="AH562" s="74" t="str">
        <f>VLOOKUP('[1]Cumul H'!$C562,'[1]H S11'!$BE$9:$CU$60,42,FALSE)</f>
        <v/>
      </c>
      <c r="AI562" s="74">
        <f>SUM('[1]Cumul H'!$AE562:$AH562)</f>
        <v>0</v>
      </c>
      <c r="AJ562" s="72" t="str" cm="1">
        <f t="array" ref="AJ562">IF(E562="INTERIM",_xlfn.IFS(J562="NON",$AK$2,J562="OUI",$AK$3),"")</f>
        <v/>
      </c>
      <c r="AK562" s="68" t="str">
        <f t="shared" si="80"/>
        <v/>
      </c>
      <c r="AL562" s="68" t="str">
        <f>IF(V562="","",IF(V562-Tableau3[[#This Row],[Heure sans Majoration]]&lt;0,0,V562-Tableau3[[#This Row],[Heure sans Majoration]]))</f>
        <v/>
      </c>
      <c r="AM562" s="68" t="str">
        <f t="shared" si="89"/>
        <v/>
      </c>
      <c r="AN562" s="68" t="str">
        <f t="shared" si="81"/>
        <v/>
      </c>
      <c r="AO562" s="68" t="str">
        <f t="shared" si="82"/>
        <v/>
      </c>
      <c r="AP562" s="72" t="str">
        <f>IF(C562="","",IF(F562=0,"",(V562*Tableau3[[#This Row],[Salaire Horaire]]*Tableau3[[#This Row],[Coef Multi]])))</f>
        <v/>
      </c>
      <c r="AQ562" s="72" t="str">
        <f>IF(C562="","",IF(F562=0,"",(Tableau3[[#This Row],[Heure avec majoration]]*Tableau3[[#This Row],[Salaire Horaire]]*Tableau3[[#This Row],[Coef Multi]]*25%)))</f>
        <v/>
      </c>
    </row>
    <row r="563" spans="2:43" ht="15" thickBot="1" x14ac:dyDescent="0.35">
      <c r="B563" s="73" t="s">
        <v>93</v>
      </c>
      <c r="C563" s="74" t="str">
        <f>IF('[1]H S11'!BE54="","",'[1]H S11'!BE54)</f>
        <v/>
      </c>
      <c r="D563" s="74" t="str">
        <f>IF(C563="","",VLOOKUP(C563,[1]!Tableau1[#All],5,FALSE))</f>
        <v/>
      </c>
      <c r="E563" s="74" t="str">
        <f>IF(C563="","",VLOOKUP(C563,[1]!Tableau1[#All],11,FALSE))</f>
        <v/>
      </c>
      <c r="F563" s="74" t="str">
        <f>IFERROR(IF(C563="","",VLOOKUP(C563,[1]!Tableau1[#All],12,FALSE)),"")</f>
        <v/>
      </c>
      <c r="G563" s="74" t="str">
        <f>IFERROR(IF(C563="","",VLOOKUP(C563,[1]!Tableau1[#All],6,FALSE)),"")</f>
        <v/>
      </c>
      <c r="H563" s="74" t="str">
        <f>IFERROR(IF(C563="","",VLOOKUP(C563,[1]!Tableau1[#All],13,FALSE)),"")</f>
        <v/>
      </c>
      <c r="I563" s="74" t="str">
        <f>IFERROR(IF(C563="","",VLOOKUP(C563,[1]!Tableau1[#All],14,FALSE)),"")</f>
        <v/>
      </c>
      <c r="J563" s="74" t="str">
        <f>IFERROR(IF(C563="","",VLOOKUP(C563,[1]!Tableau1[#All],8,FALSE)),"")</f>
        <v/>
      </c>
      <c r="K563" s="75" t="str">
        <f>VLOOKUP('[1]Cumul H'!$C563,'[1]H S11'!$BE$9:$CU$60,6,FALSE)</f>
        <v/>
      </c>
      <c r="L563" s="75" t="str">
        <f>VLOOKUP('[1]Cumul H'!$C563,'[1]H S11'!$BE$9:$CU$60,10,FALSE)</f>
        <v/>
      </c>
      <c r="M563" s="75" t="str">
        <f>VLOOKUP('[1]Cumul H'!$C563,'[1]H S11'!$BE$9:$CU$60,14,FALSE)</f>
        <v/>
      </c>
      <c r="N563" s="75" t="str">
        <f>VLOOKUP('[1]Cumul H'!$C563,'[1]H S11'!$BE$9:$CU$60,18,FALSE)</f>
        <v/>
      </c>
      <c r="O563" s="75" t="str">
        <f>VLOOKUP('[1]Cumul H'!$C563,'[1]H S11'!$BE$9:$CU$60,22,FALSE)</f>
        <v/>
      </c>
      <c r="P563" s="75" t="str">
        <f>VLOOKUP('[1]Cumul H'!$C563,'[1]H S11'!$BE$9:$CU$60,26,FALSE)</f>
        <v/>
      </c>
      <c r="Q563" s="75" t="str">
        <f>VLOOKUP('[1]Cumul H'!$C563,'[1]H S11'!$BE$9:$CU$60,30,FALSE)</f>
        <v/>
      </c>
      <c r="R563" s="75" t="str">
        <f>VLOOKUP('[1]Cumul H'!$C563,'[1]H S11'!$BE$9:$CU$60,34,FALSE)</f>
        <v/>
      </c>
      <c r="S563" s="75" t="str">
        <f>VLOOKUP('[1]Cumul H'!$C563,'[1]H S11'!$BE$9:$CU$60,33,FALSE)</f>
        <v/>
      </c>
      <c r="T563" s="75" t="str">
        <f>VLOOKUP('[1]Cumul H'!$C563,'[1]H S11'!$BE$9:$CU$60,35,FALSE)</f>
        <v/>
      </c>
      <c r="U563" s="75" t="str">
        <f>VLOOKUP('[1]Cumul H'!$C563,'[1]H S11'!$BE$9:$CU$60,36,FALSE)</f>
        <v/>
      </c>
      <c r="V563" s="76" t="str">
        <f t="shared" si="83"/>
        <v/>
      </c>
      <c r="W563" s="76" t="str" cm="1">
        <f t="array" ref="W563">IFERROR(_xlfn.IFS(V563="","",V563=39,"",V563&gt;39,V563-39),"")</f>
        <v/>
      </c>
      <c r="X563" s="76" t="str">
        <f t="shared" si="84"/>
        <v/>
      </c>
      <c r="Y563" s="76" t="str">
        <f t="shared" si="85"/>
        <v/>
      </c>
      <c r="Z563" s="76" t="str">
        <f t="shared" si="86"/>
        <v/>
      </c>
      <c r="AA563" s="77" t="str">
        <f t="shared" si="87"/>
        <v/>
      </c>
      <c r="AB563" s="76" t="str">
        <f t="shared" si="88"/>
        <v/>
      </c>
      <c r="AC563" s="74" t="str">
        <f>VLOOKUP('[1]Cumul H'!$C563,'[1]H S11'!$BE$9:$CU$60,37,FALSE)</f>
        <v/>
      </c>
      <c r="AD563" s="74" t="str">
        <f>VLOOKUP('[1]Cumul H'!$C563,'[1]H S11'!$BE$9:$CU$60,38,FALSE)</f>
        <v/>
      </c>
      <c r="AE563" s="74" t="str">
        <f>VLOOKUP('[1]Cumul H'!$C563,'[1]H S11'!$BE$9:$CU$60,39,FALSE)</f>
        <v/>
      </c>
      <c r="AF563" s="74" t="str">
        <f>VLOOKUP('[1]Cumul H'!$C563,'[1]H S11'!$BE$9:$CU$60,40,FALSE)</f>
        <v/>
      </c>
      <c r="AG563" s="74" t="str">
        <f>VLOOKUP('[1]Cumul H'!$C563,'[1]H S11'!$BE$9:$CU$60,41,FALSE)</f>
        <v/>
      </c>
      <c r="AH563" s="74" t="str">
        <f>VLOOKUP('[1]Cumul H'!$C563,'[1]H S11'!$BE$9:$CU$60,42,FALSE)</f>
        <v/>
      </c>
      <c r="AI563" s="74">
        <f>SUM('[1]Cumul H'!$AE563:$AH563)</f>
        <v>0</v>
      </c>
      <c r="AJ563" s="78" t="str" cm="1">
        <f t="array" ref="AJ563">IF(E563="INTERIM",_xlfn.IFS(J563="NON",$AK$2,J563="OUI",$AK$3),"")</f>
        <v/>
      </c>
      <c r="AK563" s="74" t="str">
        <f t="shared" si="80"/>
        <v/>
      </c>
      <c r="AL563" s="74" t="str">
        <f>IF(V563="","",IF(V563-Tableau3[[#This Row],[Heure sans Majoration]]&lt;0,0,V563-Tableau3[[#This Row],[Heure sans Majoration]]))</f>
        <v/>
      </c>
      <c r="AM563" s="74" t="str">
        <f t="shared" si="89"/>
        <v/>
      </c>
      <c r="AN563" s="74" t="str">
        <f t="shared" si="81"/>
        <v/>
      </c>
      <c r="AO563" s="74" t="str">
        <f t="shared" si="82"/>
        <v/>
      </c>
      <c r="AP563" s="78" t="str">
        <f>IF(C563="","",IF(F563=0,"",(V563*Tableau3[[#This Row],[Salaire Horaire]]*Tableau3[[#This Row],[Coef Multi]])))</f>
        <v/>
      </c>
      <c r="AQ563" s="78" t="str">
        <f>IF(C563="","",IF(F563=0,"",(Tableau3[[#This Row],[Heure avec majoration]]*Tableau3[[#This Row],[Salaire Horaire]]*Tableau3[[#This Row],[Coef Multi]]*25%)))</f>
        <v/>
      </c>
    </row>
    <row r="564" spans="2:43" ht="15" thickTop="1" x14ac:dyDescent="0.3">
      <c r="B564" s="73" t="s">
        <v>93</v>
      </c>
      <c r="C564" s="74" t="str">
        <f>IF('[1]H S11'!BE55="","",'[1]H S11'!BE55)</f>
        <v/>
      </c>
      <c r="D564" s="74" t="str">
        <f>IF(C564="","",VLOOKUP(C564,[1]!Tableau1[#All],5,FALSE))</f>
        <v/>
      </c>
      <c r="E564" s="74" t="str">
        <f>IF(C564="","",VLOOKUP(C564,[1]!Tableau1[#All],11,FALSE))</f>
        <v/>
      </c>
      <c r="F564" s="74" t="str">
        <f>IFERROR(IF(C564="","",VLOOKUP(C564,[1]!Tableau1[#All],12,FALSE)),"")</f>
        <v/>
      </c>
      <c r="G564" s="74" t="str">
        <f>IFERROR(IF(C564="","",VLOOKUP(C564,[1]!Tableau1[#All],6,FALSE)),"")</f>
        <v/>
      </c>
      <c r="H564" s="74" t="str">
        <f>IFERROR(IF(C564="","",VLOOKUP(C564,[1]!Tableau1[#All],13,FALSE)),"")</f>
        <v/>
      </c>
      <c r="I564" s="74" t="str">
        <f>IFERROR(IF(C564="","",VLOOKUP(C564,[1]!Tableau1[#All],14,FALSE)),"")</f>
        <v/>
      </c>
      <c r="J564" s="74" t="str">
        <f>IFERROR(IF(C564="","",VLOOKUP(C564,[1]!Tableau1[#All],8,FALSE)),"")</f>
        <v/>
      </c>
      <c r="K564" s="75" t="str">
        <f>VLOOKUP('[1]Cumul H'!$C564,'[1]H S11'!$BE$9:$CU$60,6,FALSE)</f>
        <v/>
      </c>
      <c r="L564" s="75" t="str">
        <f>VLOOKUP('[1]Cumul H'!$C564,'[1]H S11'!$BE$9:$CU$60,10,FALSE)</f>
        <v/>
      </c>
      <c r="M564" s="75" t="str">
        <f>VLOOKUP('[1]Cumul H'!$C564,'[1]H S11'!$BE$9:$CU$60,14,FALSE)</f>
        <v/>
      </c>
      <c r="N564" s="75" t="str">
        <f>VLOOKUP('[1]Cumul H'!$C564,'[1]H S11'!$BE$9:$CU$60,18,FALSE)</f>
        <v/>
      </c>
      <c r="O564" s="75" t="str">
        <f>VLOOKUP('[1]Cumul H'!$C564,'[1]H S11'!$BE$9:$CU$60,22,FALSE)</f>
        <v/>
      </c>
      <c r="P564" s="75" t="str">
        <f>VLOOKUP('[1]Cumul H'!$C564,'[1]H S11'!$BE$9:$CU$60,26,FALSE)</f>
        <v/>
      </c>
      <c r="Q564" s="75" t="str">
        <f>VLOOKUP('[1]Cumul H'!$C564,'[1]H S11'!$BE$9:$CU$60,30,FALSE)</f>
        <v/>
      </c>
      <c r="R564" s="75" t="str">
        <f>VLOOKUP('[1]Cumul H'!$C564,'[1]H S11'!$BE$9:$CU$60,34,FALSE)</f>
        <v/>
      </c>
      <c r="S564" s="75" t="str">
        <f>VLOOKUP('[1]Cumul H'!$C564,'[1]H S11'!$BE$9:$CU$60,33,FALSE)</f>
        <v/>
      </c>
      <c r="T564" s="75" t="str">
        <f>VLOOKUP('[1]Cumul H'!$C564,'[1]H S11'!$BE$9:$CU$60,35,FALSE)</f>
        <v/>
      </c>
      <c r="U564" s="75" t="str">
        <f>VLOOKUP('[1]Cumul H'!$C564,'[1]H S11'!$BE$9:$CU$60,36,FALSE)</f>
        <v/>
      </c>
      <c r="V564" s="76" t="str">
        <f t="shared" si="83"/>
        <v/>
      </c>
      <c r="W564" s="76" t="str" cm="1">
        <f t="array" ref="W564">IFERROR(_xlfn.IFS(V564="","",V564=39,"",V564&gt;39,V564-39),"")</f>
        <v/>
      </c>
      <c r="X564" s="76" t="str">
        <f t="shared" si="84"/>
        <v/>
      </c>
      <c r="Y564" s="76" t="str">
        <f t="shared" si="85"/>
        <v/>
      </c>
      <c r="Z564" s="76" t="str">
        <f t="shared" si="86"/>
        <v/>
      </c>
      <c r="AA564" s="77" t="str">
        <f t="shared" si="87"/>
        <v/>
      </c>
      <c r="AB564" s="76" t="str">
        <f t="shared" si="88"/>
        <v/>
      </c>
      <c r="AC564" s="74" t="str">
        <f>VLOOKUP('[1]Cumul H'!$C564,'[1]H S11'!$BE$9:$CU$60,37,FALSE)</f>
        <v/>
      </c>
      <c r="AD564" s="74" t="str">
        <f>VLOOKUP('[1]Cumul H'!$C564,'[1]H S11'!$BE$9:$CU$60,38,FALSE)</f>
        <v/>
      </c>
      <c r="AE564" s="74" t="str">
        <f>VLOOKUP('[1]Cumul H'!$C564,'[1]H S11'!$BE$9:$CU$60,39,FALSE)</f>
        <v/>
      </c>
      <c r="AF564" s="74" t="str">
        <f>VLOOKUP('[1]Cumul H'!$C564,'[1]H S11'!$BE$9:$CU$60,40,FALSE)</f>
        <v/>
      </c>
      <c r="AG564" s="74" t="str">
        <f>VLOOKUP('[1]Cumul H'!$C564,'[1]H S11'!$BE$9:$CU$60,41,FALSE)</f>
        <v/>
      </c>
      <c r="AH564" s="74" t="str">
        <f>VLOOKUP('[1]Cumul H'!$C564,'[1]H S11'!$BE$9:$CU$60,42,FALSE)</f>
        <v/>
      </c>
      <c r="AI564" s="74">
        <f>SUM('[1]Cumul H'!$AE564:$AH564)</f>
        <v>0</v>
      </c>
      <c r="AJ564" s="72" t="str" cm="1">
        <f t="array" ref="AJ564">IF(E564="INTERIM",_xlfn.IFS(J564="NON",$AK$2,J564="OUI",$AK$3),"")</f>
        <v/>
      </c>
      <c r="AK564" s="68" t="str">
        <f t="shared" si="80"/>
        <v/>
      </c>
      <c r="AL564" s="68" t="str">
        <f>IF(V564="","",IF(V564-Tableau3[[#This Row],[Heure sans Majoration]]&lt;0,0,V564-Tableau3[[#This Row],[Heure sans Majoration]]))</f>
        <v/>
      </c>
      <c r="AM564" s="68" t="str">
        <f t="shared" si="89"/>
        <v/>
      </c>
      <c r="AN564" s="68" t="str">
        <f t="shared" si="81"/>
        <v/>
      </c>
      <c r="AO564" s="68" t="str">
        <f t="shared" si="82"/>
        <v/>
      </c>
      <c r="AP564" s="72" t="str">
        <f>IF(C564="","",IF(F564=0,"",(V564*Tableau3[[#This Row],[Salaire Horaire]]*Tableau3[[#This Row],[Coef Multi]])))</f>
        <v/>
      </c>
      <c r="AQ564" s="72" t="str">
        <f>IF(C564="","",IF(F564=0,"",(Tableau3[[#This Row],[Heure avec majoration]]*Tableau3[[#This Row],[Salaire Horaire]]*Tableau3[[#This Row],[Coef Multi]]*25%)))</f>
        <v/>
      </c>
    </row>
    <row r="565" spans="2:43" ht="15" thickBot="1" x14ac:dyDescent="0.35">
      <c r="B565" s="73" t="s">
        <v>93</v>
      </c>
      <c r="C565" s="74" t="str">
        <f>IF('[1]H S11'!BE56="","",'[1]H S11'!BE56)</f>
        <v/>
      </c>
      <c r="D565" s="74" t="str">
        <f>IF(C565="","",VLOOKUP(C565,[1]!Tableau1[#All],5,FALSE))</f>
        <v/>
      </c>
      <c r="E565" s="74" t="str">
        <f>IF(C565="","",VLOOKUP(C565,[1]!Tableau1[#All],11,FALSE))</f>
        <v/>
      </c>
      <c r="F565" s="74" t="str">
        <f>IFERROR(IF(C565="","",VLOOKUP(C565,[1]!Tableau1[#All],12,FALSE)),"")</f>
        <v/>
      </c>
      <c r="G565" s="74" t="str">
        <f>IFERROR(IF(C565="","",VLOOKUP(C565,[1]!Tableau1[#All],6,FALSE)),"")</f>
        <v/>
      </c>
      <c r="H565" s="74" t="str">
        <f>IFERROR(IF(C565="","",VLOOKUP(C565,[1]!Tableau1[#All],13,FALSE)),"")</f>
        <v/>
      </c>
      <c r="I565" s="74" t="str">
        <f>IFERROR(IF(C565="","",VLOOKUP(C565,[1]!Tableau1[#All],14,FALSE)),"")</f>
        <v/>
      </c>
      <c r="J565" s="74" t="str">
        <f>IFERROR(IF(C565="","",VLOOKUP(C565,[1]!Tableau1[#All],8,FALSE)),"")</f>
        <v/>
      </c>
      <c r="K565" s="75" t="str">
        <f>VLOOKUP('[1]Cumul H'!$C565,'[1]H S11'!$BE$9:$CU$60,6,FALSE)</f>
        <v/>
      </c>
      <c r="L565" s="75" t="str">
        <f>VLOOKUP('[1]Cumul H'!$C565,'[1]H S11'!$BE$9:$CU$60,10,FALSE)</f>
        <v/>
      </c>
      <c r="M565" s="75" t="str">
        <f>VLOOKUP('[1]Cumul H'!$C565,'[1]H S11'!$BE$9:$CU$60,14,FALSE)</f>
        <v/>
      </c>
      <c r="N565" s="75" t="str">
        <f>VLOOKUP('[1]Cumul H'!$C565,'[1]H S11'!$BE$9:$CU$60,18,FALSE)</f>
        <v/>
      </c>
      <c r="O565" s="75" t="str">
        <f>VLOOKUP('[1]Cumul H'!$C565,'[1]H S11'!$BE$9:$CU$60,22,FALSE)</f>
        <v/>
      </c>
      <c r="P565" s="75" t="str">
        <f>VLOOKUP('[1]Cumul H'!$C565,'[1]H S11'!$BE$9:$CU$60,26,FALSE)</f>
        <v/>
      </c>
      <c r="Q565" s="75" t="str">
        <f>VLOOKUP('[1]Cumul H'!$C565,'[1]H S11'!$BE$9:$CU$60,30,FALSE)</f>
        <v/>
      </c>
      <c r="R565" s="75" t="str">
        <f>VLOOKUP('[1]Cumul H'!$C565,'[1]H S11'!$BE$9:$CU$60,34,FALSE)</f>
        <v/>
      </c>
      <c r="S565" s="75" t="str">
        <f>VLOOKUP('[1]Cumul H'!$C565,'[1]H S11'!$BE$9:$CU$60,33,FALSE)</f>
        <v/>
      </c>
      <c r="T565" s="75" t="str">
        <f>VLOOKUP('[1]Cumul H'!$C565,'[1]H S11'!$BE$9:$CU$60,35,FALSE)</f>
        <v/>
      </c>
      <c r="U565" s="75" t="str">
        <f>VLOOKUP('[1]Cumul H'!$C565,'[1]H S11'!$BE$9:$CU$60,36,FALSE)</f>
        <v/>
      </c>
      <c r="V565" s="76" t="str">
        <f t="shared" si="83"/>
        <v/>
      </c>
      <c r="W565" s="76" t="str" cm="1">
        <f t="array" ref="W565">IFERROR(_xlfn.IFS(V565="","",V565=39,"",V565&gt;39,V565-39),"")</f>
        <v/>
      </c>
      <c r="X565" s="76" t="str">
        <f t="shared" si="84"/>
        <v/>
      </c>
      <c r="Y565" s="76" t="str">
        <f t="shared" si="85"/>
        <v/>
      </c>
      <c r="Z565" s="76" t="str">
        <f t="shared" si="86"/>
        <v/>
      </c>
      <c r="AA565" s="77" t="str">
        <f t="shared" si="87"/>
        <v/>
      </c>
      <c r="AB565" s="76" t="str">
        <f t="shared" si="88"/>
        <v/>
      </c>
      <c r="AC565" s="74" t="str">
        <f>VLOOKUP('[1]Cumul H'!$C565,'[1]H S11'!$BE$9:$CU$60,37,FALSE)</f>
        <v/>
      </c>
      <c r="AD565" s="74" t="str">
        <f>VLOOKUP('[1]Cumul H'!$C565,'[1]H S11'!$BE$9:$CU$60,38,FALSE)</f>
        <v/>
      </c>
      <c r="AE565" s="74" t="str">
        <f>VLOOKUP('[1]Cumul H'!$C565,'[1]H S11'!$BE$9:$CU$60,39,FALSE)</f>
        <v/>
      </c>
      <c r="AF565" s="74" t="str">
        <f>VLOOKUP('[1]Cumul H'!$C565,'[1]H S11'!$BE$9:$CU$60,40,FALSE)</f>
        <v/>
      </c>
      <c r="AG565" s="74" t="str">
        <f>VLOOKUP('[1]Cumul H'!$C565,'[1]H S11'!$BE$9:$CU$60,41,FALSE)</f>
        <v/>
      </c>
      <c r="AH565" s="74" t="str">
        <f>VLOOKUP('[1]Cumul H'!$C565,'[1]H S11'!$BE$9:$CU$60,42,FALSE)</f>
        <v/>
      </c>
      <c r="AI565" s="74">
        <f>SUM('[1]Cumul H'!$AE565:$AH565)</f>
        <v>0</v>
      </c>
      <c r="AJ565" s="78" t="str" cm="1">
        <f t="array" ref="AJ565">IF(E565="INTERIM",_xlfn.IFS(J565="NON",$AK$2,J565="OUI",$AK$3),"")</f>
        <v/>
      </c>
      <c r="AK565" s="74" t="str">
        <f t="shared" si="80"/>
        <v/>
      </c>
      <c r="AL565" s="74" t="str">
        <f>IF(V565="","",IF(V565-Tableau3[[#This Row],[Heure sans Majoration]]&lt;0,0,V565-Tableau3[[#This Row],[Heure sans Majoration]]))</f>
        <v/>
      </c>
      <c r="AM565" s="74" t="str">
        <f t="shared" si="89"/>
        <v/>
      </c>
      <c r="AN565" s="74" t="str">
        <f t="shared" si="81"/>
        <v/>
      </c>
      <c r="AO565" s="74" t="str">
        <f t="shared" si="82"/>
        <v/>
      </c>
      <c r="AP565" s="78" t="str">
        <f>IF(C565="","",IF(F565=0,"",(V565*Tableau3[[#This Row],[Salaire Horaire]]*Tableau3[[#This Row],[Coef Multi]])))</f>
        <v/>
      </c>
      <c r="AQ565" s="78" t="str">
        <f>IF(C565="","",IF(F565=0,"",(Tableau3[[#This Row],[Heure avec majoration]]*Tableau3[[#This Row],[Salaire Horaire]]*Tableau3[[#This Row],[Coef Multi]]*25%)))</f>
        <v/>
      </c>
    </row>
    <row r="566" spans="2:43" ht="15" thickTop="1" x14ac:dyDescent="0.3">
      <c r="B566" s="73" t="s">
        <v>93</v>
      </c>
      <c r="C566" s="74" t="str">
        <f>IF('[1]H S11'!BE57="","",'[1]H S11'!BE57)</f>
        <v/>
      </c>
      <c r="D566" s="74" t="str">
        <f>IF(C566="","",VLOOKUP(C566,[1]!Tableau1[#All],5,FALSE))</f>
        <v/>
      </c>
      <c r="E566" s="74" t="str">
        <f>IF(C566="","",VLOOKUP(C566,[1]!Tableau1[#All],11,FALSE))</f>
        <v/>
      </c>
      <c r="F566" s="74" t="str">
        <f>IFERROR(IF(C566="","",VLOOKUP(C566,[1]!Tableau1[#All],12,FALSE)),"")</f>
        <v/>
      </c>
      <c r="G566" s="74" t="str">
        <f>IFERROR(IF(C566="","",VLOOKUP(C566,[1]!Tableau1[#All],6,FALSE)),"")</f>
        <v/>
      </c>
      <c r="H566" s="74" t="str">
        <f>IFERROR(IF(C566="","",VLOOKUP(C566,[1]!Tableau1[#All],13,FALSE)),"")</f>
        <v/>
      </c>
      <c r="I566" s="74" t="str">
        <f>IFERROR(IF(C566="","",VLOOKUP(C566,[1]!Tableau1[#All],14,FALSE)),"")</f>
        <v/>
      </c>
      <c r="J566" s="74" t="str">
        <f>IFERROR(IF(C566="","",VLOOKUP(C566,[1]!Tableau1[#All],8,FALSE)),"")</f>
        <v/>
      </c>
      <c r="K566" s="75" t="str">
        <f>VLOOKUP('[1]Cumul H'!$C566,'[1]H S11'!$BE$9:$CU$60,6,FALSE)</f>
        <v/>
      </c>
      <c r="L566" s="75" t="str">
        <f>VLOOKUP('[1]Cumul H'!$C566,'[1]H S11'!$BE$9:$CU$60,10,FALSE)</f>
        <v/>
      </c>
      <c r="M566" s="75" t="str">
        <f>VLOOKUP('[1]Cumul H'!$C566,'[1]H S11'!$BE$9:$CU$60,14,FALSE)</f>
        <v/>
      </c>
      <c r="N566" s="75" t="str">
        <f>VLOOKUP('[1]Cumul H'!$C566,'[1]H S11'!$BE$9:$CU$60,18,FALSE)</f>
        <v/>
      </c>
      <c r="O566" s="75" t="str">
        <f>VLOOKUP('[1]Cumul H'!$C566,'[1]H S11'!$BE$9:$CU$60,22,FALSE)</f>
        <v/>
      </c>
      <c r="P566" s="75" t="str">
        <f>VLOOKUP('[1]Cumul H'!$C566,'[1]H S11'!$BE$9:$CU$60,26,FALSE)</f>
        <v/>
      </c>
      <c r="Q566" s="75" t="str">
        <f>VLOOKUP('[1]Cumul H'!$C566,'[1]H S11'!$BE$9:$CU$60,30,FALSE)</f>
        <v/>
      </c>
      <c r="R566" s="75" t="str">
        <f>VLOOKUP('[1]Cumul H'!$C566,'[1]H S11'!$BE$9:$CU$60,34,FALSE)</f>
        <v/>
      </c>
      <c r="S566" s="75" t="str">
        <f>VLOOKUP('[1]Cumul H'!$C566,'[1]H S11'!$BE$9:$CU$60,33,FALSE)</f>
        <v/>
      </c>
      <c r="T566" s="75" t="str">
        <f>VLOOKUP('[1]Cumul H'!$C566,'[1]H S11'!$BE$9:$CU$60,35,FALSE)</f>
        <v/>
      </c>
      <c r="U566" s="75" t="str">
        <f>VLOOKUP('[1]Cumul H'!$C566,'[1]H S11'!$BE$9:$CU$60,36,FALSE)</f>
        <v/>
      </c>
      <c r="V566" s="76" t="str">
        <f t="shared" si="83"/>
        <v/>
      </c>
      <c r="W566" s="76" t="str" cm="1">
        <f t="array" ref="W566">IFERROR(_xlfn.IFS(V566="","",V566=39,"",V566&gt;39,V566-39),"")</f>
        <v/>
      </c>
      <c r="X566" s="76" t="str">
        <f t="shared" si="84"/>
        <v/>
      </c>
      <c r="Y566" s="76" t="str">
        <f t="shared" si="85"/>
        <v/>
      </c>
      <c r="Z566" s="76" t="str">
        <f t="shared" si="86"/>
        <v/>
      </c>
      <c r="AA566" s="77" t="str">
        <f t="shared" si="87"/>
        <v/>
      </c>
      <c r="AB566" s="76" t="str">
        <f t="shared" si="88"/>
        <v/>
      </c>
      <c r="AC566" s="74" t="str">
        <f>VLOOKUP('[1]Cumul H'!$C566,'[1]H S11'!$BE$9:$CU$60,37,FALSE)</f>
        <v/>
      </c>
      <c r="AD566" s="74" t="str">
        <f>VLOOKUP('[1]Cumul H'!$C566,'[1]H S11'!$BE$9:$CU$60,38,FALSE)</f>
        <v/>
      </c>
      <c r="AE566" s="74" t="str">
        <f>VLOOKUP('[1]Cumul H'!$C566,'[1]H S11'!$BE$9:$CU$60,39,FALSE)</f>
        <v/>
      </c>
      <c r="AF566" s="74" t="str">
        <f>VLOOKUP('[1]Cumul H'!$C566,'[1]H S11'!$BE$9:$CU$60,40,FALSE)</f>
        <v/>
      </c>
      <c r="AG566" s="74" t="str">
        <f>VLOOKUP('[1]Cumul H'!$C566,'[1]H S11'!$BE$9:$CU$60,41,FALSE)</f>
        <v/>
      </c>
      <c r="AH566" s="74" t="str">
        <f>VLOOKUP('[1]Cumul H'!$C566,'[1]H S11'!$BE$9:$CU$60,42,FALSE)</f>
        <v/>
      </c>
      <c r="AI566" s="74">
        <f>SUM('[1]Cumul H'!$AE566:$AH566)</f>
        <v>0</v>
      </c>
      <c r="AJ566" s="72" t="str" cm="1">
        <f t="array" ref="AJ566">IF(E566="INTERIM",_xlfn.IFS(J566="NON",$AK$2,J566="OUI",$AK$3),"")</f>
        <v/>
      </c>
      <c r="AK566" s="68" t="str">
        <f t="shared" si="80"/>
        <v/>
      </c>
      <c r="AL566" s="68" t="str">
        <f>IF(V566="","",IF(V566-Tableau3[[#This Row],[Heure sans Majoration]]&lt;0,0,V566-Tableau3[[#This Row],[Heure sans Majoration]]))</f>
        <v/>
      </c>
      <c r="AM566" s="68" t="str">
        <f t="shared" si="89"/>
        <v/>
      </c>
      <c r="AN566" s="68" t="str">
        <f t="shared" si="81"/>
        <v/>
      </c>
      <c r="AO566" s="68" t="str">
        <f t="shared" si="82"/>
        <v/>
      </c>
      <c r="AP566" s="72" t="str">
        <f>IF(C566="","",IF(F566=0,"",(V566*Tableau3[[#This Row],[Salaire Horaire]]*Tableau3[[#This Row],[Coef Multi]])))</f>
        <v/>
      </c>
      <c r="AQ566" s="72" t="str">
        <f>IF(C566="","",IF(F566=0,"",(Tableau3[[#This Row],[Heure avec majoration]]*Tableau3[[#This Row],[Salaire Horaire]]*Tableau3[[#This Row],[Coef Multi]]*25%)))</f>
        <v/>
      </c>
    </row>
    <row r="567" spans="2:43" ht="15" thickBot="1" x14ac:dyDescent="0.35">
      <c r="B567" s="73" t="s">
        <v>93</v>
      </c>
      <c r="C567" s="74" t="str">
        <f>IF('[1]H S11'!BE58="","",'[1]H S11'!BE58)</f>
        <v/>
      </c>
      <c r="D567" s="74" t="str">
        <f>IF(C567="","",VLOOKUP(C567,[1]!Tableau1[#All],5,FALSE))</f>
        <v/>
      </c>
      <c r="E567" s="74" t="str">
        <f>IF(C567="","",VLOOKUP(C567,[1]!Tableau1[#All],11,FALSE))</f>
        <v/>
      </c>
      <c r="F567" s="74" t="str">
        <f>IFERROR(IF(C567="","",VLOOKUP(C567,[1]!Tableau1[#All],12,FALSE)),"")</f>
        <v/>
      </c>
      <c r="G567" s="74" t="str">
        <f>IFERROR(IF(C567="","",VLOOKUP(C567,[1]!Tableau1[#All],6,FALSE)),"")</f>
        <v/>
      </c>
      <c r="H567" s="74" t="str">
        <f>IFERROR(IF(C567="","",VLOOKUP(C567,[1]!Tableau1[#All],13,FALSE)),"")</f>
        <v/>
      </c>
      <c r="I567" s="74" t="str">
        <f>IFERROR(IF(C567="","",VLOOKUP(C567,[1]!Tableau1[#All],14,FALSE)),"")</f>
        <v/>
      </c>
      <c r="J567" s="74" t="str">
        <f>IFERROR(IF(C567="","",VLOOKUP(C567,[1]!Tableau1[#All],8,FALSE)),"")</f>
        <v/>
      </c>
      <c r="K567" s="75" t="str">
        <f>VLOOKUP('[1]Cumul H'!$C567,'[1]H S11'!$BE$9:$CU$60,6,FALSE)</f>
        <v/>
      </c>
      <c r="L567" s="75" t="str">
        <f>VLOOKUP('[1]Cumul H'!$C567,'[1]H S11'!$BE$9:$CU$60,10,FALSE)</f>
        <v/>
      </c>
      <c r="M567" s="75" t="str">
        <f>VLOOKUP('[1]Cumul H'!$C567,'[1]H S11'!$BE$9:$CU$60,14,FALSE)</f>
        <v/>
      </c>
      <c r="N567" s="75" t="str">
        <f>VLOOKUP('[1]Cumul H'!$C567,'[1]H S11'!$BE$9:$CU$60,18,FALSE)</f>
        <v/>
      </c>
      <c r="O567" s="75" t="str">
        <f>VLOOKUP('[1]Cumul H'!$C567,'[1]H S11'!$BE$9:$CU$60,22,FALSE)</f>
        <v/>
      </c>
      <c r="P567" s="75" t="str">
        <f>VLOOKUP('[1]Cumul H'!$C567,'[1]H S11'!$BE$9:$CU$60,26,FALSE)</f>
        <v/>
      </c>
      <c r="Q567" s="75" t="str">
        <f>VLOOKUP('[1]Cumul H'!$C567,'[1]H S11'!$BE$9:$CU$60,30,FALSE)</f>
        <v/>
      </c>
      <c r="R567" s="75" t="str">
        <f>VLOOKUP('[1]Cumul H'!$C567,'[1]H S11'!$BE$9:$CU$60,34,FALSE)</f>
        <v/>
      </c>
      <c r="S567" s="75" t="str">
        <f>VLOOKUP('[1]Cumul H'!$C567,'[1]H S11'!$BE$9:$CU$60,33,FALSE)</f>
        <v/>
      </c>
      <c r="T567" s="75" t="str">
        <f>VLOOKUP('[1]Cumul H'!$C567,'[1]H S11'!$BE$9:$CU$60,35,FALSE)</f>
        <v/>
      </c>
      <c r="U567" s="75" t="str">
        <f>VLOOKUP('[1]Cumul H'!$C567,'[1]H S11'!$BE$9:$CU$60,36,FALSE)</f>
        <v/>
      </c>
      <c r="V567" s="76" t="str">
        <f t="shared" si="83"/>
        <v/>
      </c>
      <c r="W567" s="76" t="str" cm="1">
        <f t="array" ref="W567">IFERROR(_xlfn.IFS(V567="","",V567=39,"",V567&gt;39,V567-39),"")</f>
        <v/>
      </c>
      <c r="X567" s="76" t="str">
        <f t="shared" si="84"/>
        <v/>
      </c>
      <c r="Y567" s="76" t="str">
        <f t="shared" si="85"/>
        <v/>
      </c>
      <c r="Z567" s="76" t="str">
        <f t="shared" si="86"/>
        <v/>
      </c>
      <c r="AA567" s="77" t="str">
        <f t="shared" si="87"/>
        <v/>
      </c>
      <c r="AB567" s="76" t="str">
        <f t="shared" si="88"/>
        <v/>
      </c>
      <c r="AC567" s="74" t="str">
        <f>VLOOKUP('[1]Cumul H'!$C567,'[1]H S11'!$BE$9:$CU$60,37,FALSE)</f>
        <v/>
      </c>
      <c r="AD567" s="74" t="str">
        <f>VLOOKUP('[1]Cumul H'!$C567,'[1]H S11'!$BE$9:$CU$60,38,FALSE)</f>
        <v/>
      </c>
      <c r="AE567" s="74" t="str">
        <f>VLOOKUP('[1]Cumul H'!$C567,'[1]H S11'!$BE$9:$CU$60,39,FALSE)</f>
        <v/>
      </c>
      <c r="AF567" s="74" t="str">
        <f>VLOOKUP('[1]Cumul H'!$C567,'[1]H S11'!$BE$9:$CU$60,40,FALSE)</f>
        <v/>
      </c>
      <c r="AG567" s="74" t="str">
        <f>VLOOKUP('[1]Cumul H'!$C567,'[1]H S11'!$BE$9:$CU$60,41,FALSE)</f>
        <v/>
      </c>
      <c r="AH567" s="74" t="str">
        <f>VLOOKUP('[1]Cumul H'!$C567,'[1]H S11'!$BE$9:$CU$60,42,FALSE)</f>
        <v/>
      </c>
      <c r="AI567" s="74">
        <f>SUM('[1]Cumul H'!$AE567:$AH567)</f>
        <v>0</v>
      </c>
      <c r="AJ567" s="78" t="str" cm="1">
        <f t="array" ref="AJ567">IF(E567="INTERIM",_xlfn.IFS(J567="NON",$AK$2,J567="OUI",$AK$3),"")</f>
        <v/>
      </c>
      <c r="AK567" s="74" t="str">
        <f t="shared" si="80"/>
        <v/>
      </c>
      <c r="AL567" s="74" t="str">
        <f>IF(V567="","",IF(V567-Tableau3[[#This Row],[Heure sans Majoration]]&lt;0,0,V567-Tableau3[[#This Row],[Heure sans Majoration]]))</f>
        <v/>
      </c>
      <c r="AM567" s="74" t="str">
        <f t="shared" si="89"/>
        <v/>
      </c>
      <c r="AN567" s="74" t="str">
        <f t="shared" si="81"/>
        <v/>
      </c>
      <c r="AO567" s="74" t="str">
        <f t="shared" si="82"/>
        <v/>
      </c>
      <c r="AP567" s="78" t="str">
        <f>IF(C567="","",IF(F567=0,"",(V567*Tableau3[[#This Row],[Salaire Horaire]]*Tableau3[[#This Row],[Coef Multi]])))</f>
        <v/>
      </c>
      <c r="AQ567" s="78" t="str">
        <f>IF(C567="","",IF(F567=0,"",(Tableau3[[#This Row],[Heure avec majoration]]*Tableau3[[#This Row],[Salaire Horaire]]*Tableau3[[#This Row],[Coef Multi]]*25%)))</f>
        <v/>
      </c>
    </row>
    <row r="568" spans="2:43" ht="15" thickTop="1" x14ac:dyDescent="0.3">
      <c r="B568" s="73" t="s">
        <v>93</v>
      </c>
      <c r="C568" s="74" t="str">
        <f>IF('[1]H S11'!BE59="","",'[1]H S11'!BE59)</f>
        <v/>
      </c>
      <c r="D568" s="74" t="str">
        <f>IF(C568="","",VLOOKUP(C568,[1]!Tableau1[#All],5,FALSE))</f>
        <v/>
      </c>
      <c r="E568" s="74" t="str">
        <f>IF(C568="","",VLOOKUP(C568,[1]!Tableau1[#All],11,FALSE))</f>
        <v/>
      </c>
      <c r="F568" s="74" t="str">
        <f>IFERROR(IF(C568="","",VLOOKUP(C568,[1]!Tableau1[#All],12,FALSE)),"")</f>
        <v/>
      </c>
      <c r="G568" s="74" t="str">
        <f>IFERROR(IF(C568="","",VLOOKUP(C568,[1]!Tableau1[#All],6,FALSE)),"")</f>
        <v/>
      </c>
      <c r="H568" s="74" t="str">
        <f>IFERROR(IF(C568="","",VLOOKUP(C568,[1]!Tableau1[#All],13,FALSE)),"")</f>
        <v/>
      </c>
      <c r="I568" s="74" t="str">
        <f>IFERROR(IF(C568="","",VLOOKUP(C568,[1]!Tableau1[#All],14,FALSE)),"")</f>
        <v/>
      </c>
      <c r="J568" s="74" t="str">
        <f>IFERROR(IF(C568="","",VLOOKUP(C568,[1]!Tableau1[#All],8,FALSE)),"")</f>
        <v/>
      </c>
      <c r="K568" s="75" t="str">
        <f>VLOOKUP('[1]Cumul H'!$C568,'[1]H S11'!$BE$9:$CU$60,6,FALSE)</f>
        <v/>
      </c>
      <c r="L568" s="75" t="str">
        <f>VLOOKUP('[1]Cumul H'!$C568,'[1]H S11'!$BE$9:$CU$60,10,FALSE)</f>
        <v/>
      </c>
      <c r="M568" s="75" t="str">
        <f>VLOOKUP('[1]Cumul H'!$C568,'[1]H S11'!$BE$9:$CU$60,14,FALSE)</f>
        <v/>
      </c>
      <c r="N568" s="75" t="str">
        <f>VLOOKUP('[1]Cumul H'!$C568,'[1]H S11'!$BE$9:$CU$60,18,FALSE)</f>
        <v/>
      </c>
      <c r="O568" s="75" t="str">
        <f>VLOOKUP('[1]Cumul H'!$C568,'[1]H S11'!$BE$9:$CU$60,22,FALSE)</f>
        <v/>
      </c>
      <c r="P568" s="75" t="str">
        <f>VLOOKUP('[1]Cumul H'!$C568,'[1]H S11'!$BE$9:$CU$60,26,FALSE)</f>
        <v/>
      </c>
      <c r="Q568" s="75" t="str">
        <f>VLOOKUP('[1]Cumul H'!$C568,'[1]H S11'!$BE$9:$CU$60,30,FALSE)</f>
        <v/>
      </c>
      <c r="R568" s="75" t="str">
        <f>VLOOKUP('[1]Cumul H'!$C568,'[1]H S11'!$BE$9:$CU$60,34,FALSE)</f>
        <v/>
      </c>
      <c r="S568" s="75" t="str">
        <f>VLOOKUP('[1]Cumul H'!$C568,'[1]H S11'!$BE$9:$CU$60,33,FALSE)</f>
        <v/>
      </c>
      <c r="T568" s="75" t="str">
        <f>VLOOKUP('[1]Cumul H'!$C568,'[1]H S11'!$BE$9:$CU$60,35,FALSE)</f>
        <v/>
      </c>
      <c r="U568" s="75" t="str">
        <f>VLOOKUP('[1]Cumul H'!$C568,'[1]H S11'!$BE$9:$CU$60,36,FALSE)</f>
        <v/>
      </c>
      <c r="V568" s="76" t="str">
        <f t="shared" si="83"/>
        <v/>
      </c>
      <c r="W568" s="76" t="str" cm="1">
        <f t="array" ref="W568">IFERROR(_xlfn.IFS(V568="","",V568=39,"",V568&gt;39,V568-39),"")</f>
        <v/>
      </c>
      <c r="X568" s="76" t="str">
        <f t="shared" si="84"/>
        <v/>
      </c>
      <c r="Y568" s="76" t="str">
        <f t="shared" si="85"/>
        <v/>
      </c>
      <c r="Z568" s="76" t="str">
        <f t="shared" si="86"/>
        <v/>
      </c>
      <c r="AA568" s="77" t="str">
        <f t="shared" si="87"/>
        <v/>
      </c>
      <c r="AB568" s="76" t="str">
        <f t="shared" si="88"/>
        <v/>
      </c>
      <c r="AC568" s="74" t="str">
        <f>VLOOKUP('[1]Cumul H'!$C568,'[1]H S11'!$BE$9:$CU$60,37,FALSE)</f>
        <v/>
      </c>
      <c r="AD568" s="74" t="str">
        <f>VLOOKUP('[1]Cumul H'!$C568,'[1]H S11'!$BE$9:$CU$60,38,FALSE)</f>
        <v/>
      </c>
      <c r="AE568" s="74" t="str">
        <f>VLOOKUP('[1]Cumul H'!$C568,'[1]H S11'!$BE$9:$CU$60,39,FALSE)</f>
        <v/>
      </c>
      <c r="AF568" s="74" t="str">
        <f>VLOOKUP('[1]Cumul H'!$C568,'[1]H S11'!$BE$9:$CU$60,40,FALSE)</f>
        <v/>
      </c>
      <c r="AG568" s="74" t="str">
        <f>VLOOKUP('[1]Cumul H'!$C568,'[1]H S11'!$BE$9:$CU$60,41,FALSE)</f>
        <v/>
      </c>
      <c r="AH568" s="74" t="str">
        <f>VLOOKUP('[1]Cumul H'!$C568,'[1]H S11'!$BE$9:$CU$60,42,FALSE)</f>
        <v/>
      </c>
      <c r="AI568" s="74">
        <f>SUM('[1]Cumul H'!$AE568:$AH568)</f>
        <v>0</v>
      </c>
      <c r="AJ568" s="72" t="str" cm="1">
        <f t="array" ref="AJ568">IF(E568="INTERIM",_xlfn.IFS(J568="NON",$AK$2,J568="OUI",$AK$3),"")</f>
        <v/>
      </c>
      <c r="AK568" s="68" t="str">
        <f t="shared" si="80"/>
        <v/>
      </c>
      <c r="AL568" s="68" t="str">
        <f>IF(V568="","",IF(V568-Tableau3[[#This Row],[Heure sans Majoration]]&lt;0,0,V568-Tableau3[[#This Row],[Heure sans Majoration]]))</f>
        <v/>
      </c>
      <c r="AM568" s="68" t="str">
        <f t="shared" si="89"/>
        <v/>
      </c>
      <c r="AN568" s="68" t="str">
        <f t="shared" si="81"/>
        <v/>
      </c>
      <c r="AO568" s="68" t="str">
        <f t="shared" si="82"/>
        <v/>
      </c>
      <c r="AP568" s="72" t="str">
        <f>IF(C568="","",IF(F568=0,"",(V568*Tableau3[[#This Row],[Salaire Horaire]]*Tableau3[[#This Row],[Coef Multi]])))</f>
        <v/>
      </c>
      <c r="AQ568" s="72" t="str">
        <f>IF(C568="","",IF(F568=0,"",(Tableau3[[#This Row],[Heure avec majoration]]*Tableau3[[#This Row],[Salaire Horaire]]*Tableau3[[#This Row],[Coef Multi]]*25%)))</f>
        <v/>
      </c>
    </row>
    <row r="569" spans="2:43" ht="15" thickBot="1" x14ac:dyDescent="0.35">
      <c r="B569" s="73" t="s">
        <v>94</v>
      </c>
      <c r="C569" s="74" t="str">
        <f>IF('[1]H S12'!BE10="","",'[1]H S12'!BE10)</f>
        <v/>
      </c>
      <c r="D569" s="74" t="str">
        <f>IF(C569="","",VLOOKUP(C569,[1]!Tableau1[#All],5,FALSE))</f>
        <v/>
      </c>
      <c r="E569" s="74" t="str">
        <f>IF(C569="","",VLOOKUP(C569,[1]!Tableau1[#All],11,FALSE))</f>
        <v/>
      </c>
      <c r="F569" s="74" t="str">
        <f>IFERROR(IF(C569="","",VLOOKUP(C569,[1]!Tableau1[#All],12,FALSE)),"")</f>
        <v/>
      </c>
      <c r="G569" s="74" t="str">
        <f>IFERROR(IF(C569="","",VLOOKUP(C569,[1]!Tableau1[#All],6,FALSE)),"")</f>
        <v/>
      </c>
      <c r="H569" s="74" t="str">
        <f>IFERROR(IF(C569="","",VLOOKUP(C569,[1]!Tableau1[#All],13,FALSE)),"")</f>
        <v/>
      </c>
      <c r="I569" s="74" t="str">
        <f>IFERROR(IF(C569="","",VLOOKUP(C569,[1]!Tableau1[#All],14,FALSE)),"")</f>
        <v/>
      </c>
      <c r="J569" s="74" t="str">
        <f>IFERROR(IF(C569="","",VLOOKUP(C569,[1]!Tableau1[#All],8,FALSE)),"")</f>
        <v/>
      </c>
      <c r="K569" s="75" t="str">
        <f>VLOOKUP('[1]Cumul H'!$C569,'[1]H S12'!$BE$9:$CU$60,6,FALSE)</f>
        <v/>
      </c>
      <c r="L569" s="75" t="str">
        <f>VLOOKUP('[1]Cumul H'!$C569,'[1]H S12'!$BE$9:$CU$60,10,FALSE)</f>
        <v/>
      </c>
      <c r="M569" s="75" t="str">
        <f>VLOOKUP('[1]Cumul H'!$C569,'[1]H S12'!$BE$9:$CU$60,14,FALSE)</f>
        <v/>
      </c>
      <c r="N569" s="75" t="str">
        <f>VLOOKUP('[1]Cumul H'!$C569,'[1]H S12'!$BE$9:$CU$60,18,FALSE)</f>
        <v/>
      </c>
      <c r="O569" s="75" t="str">
        <f>VLOOKUP('[1]Cumul H'!$C569,'[1]H S12'!$BE$9:$CU$60,22,FALSE)</f>
        <v/>
      </c>
      <c r="P569" s="75" t="str">
        <f>VLOOKUP('[1]Cumul H'!$C569,'[1]H S12'!$BE$9:$CU$60,26,FALSE)</f>
        <v/>
      </c>
      <c r="Q569" s="75" t="str">
        <f>VLOOKUP('[1]Cumul H'!$C569,'[1]H S12'!$BE$9:$CU$60,30,FALSE)</f>
        <v/>
      </c>
      <c r="R569" s="75" t="str">
        <f>VLOOKUP('[1]Cumul H'!$C569,'[1]H S12'!$BE$9:$CU$60,34,FALSE)</f>
        <v/>
      </c>
      <c r="S569" s="75" t="str">
        <f>VLOOKUP('[1]Cumul H'!$C569,'[1]H S12'!$BE$9:$CU$60,33,FALSE)</f>
        <v/>
      </c>
      <c r="T569" s="75" t="str">
        <f>VLOOKUP('[1]Cumul H'!$C569,'[1]H S12'!$BE$9:$CU$60,35,FALSE)</f>
        <v/>
      </c>
      <c r="U569" s="75" t="str">
        <f>VLOOKUP('[1]Cumul H'!$C569,'[1]H S12'!$BE$9:$CU$60,36,FALSE)</f>
        <v/>
      </c>
      <c r="V569" s="76" t="str">
        <f t="shared" si="83"/>
        <v/>
      </c>
      <c r="W569" s="76" t="str" cm="1">
        <f t="array" ref="W569">IFERROR(_xlfn.IFS(V569="","",V569=39,"",V569&gt;39,V569-39),"")</f>
        <v/>
      </c>
      <c r="X569" s="76" t="str">
        <f t="shared" si="84"/>
        <v/>
      </c>
      <c r="Y569" s="76" t="str">
        <f t="shared" si="85"/>
        <v/>
      </c>
      <c r="Z569" s="76" t="str">
        <f t="shared" si="86"/>
        <v/>
      </c>
      <c r="AA569" s="77" t="str">
        <f t="shared" si="87"/>
        <v/>
      </c>
      <c r="AB569" s="76" t="str">
        <f t="shared" si="88"/>
        <v/>
      </c>
      <c r="AC569" s="74" t="str">
        <f>VLOOKUP('[1]Cumul H'!$C569,'[1]H S12'!$BE$9:$CU$60,37,FALSE)</f>
        <v/>
      </c>
      <c r="AD569" s="74" t="str">
        <f>VLOOKUP('[1]Cumul H'!$C569,'[1]H S12'!$BE$9:$CU$60,38,FALSE)</f>
        <v/>
      </c>
      <c r="AE569" s="74" t="str">
        <f>VLOOKUP('[1]Cumul H'!$C569,'[1]H S12'!$BE$9:$CU$60,39,FALSE)</f>
        <v/>
      </c>
      <c r="AF569" s="74" t="str">
        <f>VLOOKUP('[1]Cumul H'!$C569,'[1]H S12'!$BE$9:$CU$60,40,FALSE)</f>
        <v/>
      </c>
      <c r="AG569" s="74" t="str">
        <f>VLOOKUP('[1]Cumul H'!$C569,'[1]H S12'!$BE$9:$CU$60,41,FALSE)</f>
        <v/>
      </c>
      <c r="AH569" s="74" t="str">
        <f>VLOOKUP('[1]Cumul H'!$C569,'[1]H S12'!$BE$9:$CU$60,42,FALSE)</f>
        <v/>
      </c>
      <c r="AI569" s="74">
        <f>SUM('[1]Cumul H'!$AE569:$AH569)</f>
        <v>0</v>
      </c>
      <c r="AJ569" s="78" t="str" cm="1">
        <f t="array" ref="AJ569">IF(E569="INTERIM",_xlfn.IFS(J569="NON",$AK$2,J569="OUI",$AK$3),"")</f>
        <v/>
      </c>
      <c r="AK569" s="74" t="str">
        <f t="shared" si="80"/>
        <v/>
      </c>
      <c r="AL569" s="74" t="str">
        <f>IF(V569="","",IF(V569-Tableau3[[#This Row],[Heure sans Majoration]]&lt;0,0,V569-Tableau3[[#This Row],[Heure sans Majoration]]))</f>
        <v/>
      </c>
      <c r="AM569" s="74" t="str">
        <f t="shared" si="89"/>
        <v/>
      </c>
      <c r="AN569" s="74" t="str">
        <f t="shared" si="81"/>
        <v/>
      </c>
      <c r="AO569" s="74" t="str">
        <f t="shared" si="82"/>
        <v/>
      </c>
      <c r="AP569" s="78" t="str">
        <f>IF(C569="","",IF(F569=0,"",(V569*Tableau3[[#This Row],[Salaire Horaire]]*Tableau3[[#This Row],[Coef Multi]])))</f>
        <v/>
      </c>
      <c r="AQ569" s="78" t="str">
        <f>IF(C569="","",IF(F569=0,"",(Tableau3[[#This Row],[Heure avec majoration]]*Tableau3[[#This Row],[Salaire Horaire]]*Tableau3[[#This Row],[Coef Multi]]*25%)))</f>
        <v/>
      </c>
    </row>
    <row r="570" spans="2:43" ht="15" thickTop="1" x14ac:dyDescent="0.3">
      <c r="B570" s="73" t="s">
        <v>94</v>
      </c>
      <c r="C570" s="74" t="str">
        <f>IF('[1]H S12'!BE11="","",'[1]H S12'!BE11)</f>
        <v/>
      </c>
      <c r="D570" s="74" t="str">
        <f>IF(C570="","",VLOOKUP(C570,[1]!Tableau1[#All],5,FALSE))</f>
        <v/>
      </c>
      <c r="E570" s="74" t="str">
        <f>IF(C570="","",VLOOKUP(C570,[1]!Tableau1[#All],11,FALSE))</f>
        <v/>
      </c>
      <c r="F570" s="74" t="str">
        <f>IFERROR(IF(C570="","",VLOOKUP(C570,[1]!Tableau1[#All],12,FALSE)),"")</f>
        <v/>
      </c>
      <c r="G570" s="74" t="str">
        <f>IFERROR(IF(C570="","",VLOOKUP(C570,[1]!Tableau1[#All],6,FALSE)),"")</f>
        <v/>
      </c>
      <c r="H570" s="74" t="str">
        <f>IFERROR(IF(C570="","",VLOOKUP(C570,[1]!Tableau1[#All],13,FALSE)),"")</f>
        <v/>
      </c>
      <c r="I570" s="74" t="str">
        <f>IFERROR(IF(C570="","",VLOOKUP(C570,[1]!Tableau1[#All],14,FALSE)),"")</f>
        <v/>
      </c>
      <c r="J570" s="74" t="str">
        <f>IFERROR(IF(C570="","",VLOOKUP(C570,[1]!Tableau1[#All],8,FALSE)),"")</f>
        <v/>
      </c>
      <c r="K570" s="75" t="str">
        <f>VLOOKUP('[1]Cumul H'!$C570,'[1]H S12'!$BE$9:$CU$60,6,FALSE)</f>
        <v/>
      </c>
      <c r="L570" s="75" t="str">
        <f>VLOOKUP('[1]Cumul H'!$C570,'[1]H S12'!$BE$9:$CU$60,10,FALSE)</f>
        <v/>
      </c>
      <c r="M570" s="75" t="str">
        <f>VLOOKUP('[1]Cumul H'!$C570,'[1]H S12'!$BE$9:$CU$60,14,FALSE)</f>
        <v/>
      </c>
      <c r="N570" s="75" t="str">
        <f>VLOOKUP('[1]Cumul H'!$C570,'[1]H S12'!$BE$9:$CU$60,18,FALSE)</f>
        <v/>
      </c>
      <c r="O570" s="75" t="str">
        <f>VLOOKUP('[1]Cumul H'!$C570,'[1]H S12'!$BE$9:$CU$60,22,FALSE)</f>
        <v/>
      </c>
      <c r="P570" s="75" t="str">
        <f>VLOOKUP('[1]Cumul H'!$C570,'[1]H S12'!$BE$9:$CU$60,26,FALSE)</f>
        <v/>
      </c>
      <c r="Q570" s="75" t="str">
        <f>VLOOKUP('[1]Cumul H'!$C570,'[1]H S12'!$BE$9:$CU$60,30,FALSE)</f>
        <v/>
      </c>
      <c r="R570" s="75" t="str">
        <f>VLOOKUP('[1]Cumul H'!$C570,'[1]H S12'!$BE$9:$CU$60,34,FALSE)</f>
        <v/>
      </c>
      <c r="S570" s="75" t="str">
        <f>VLOOKUP('[1]Cumul H'!$C570,'[1]H S12'!$BE$9:$CU$60,33,FALSE)</f>
        <v/>
      </c>
      <c r="T570" s="75" t="str">
        <f>VLOOKUP('[1]Cumul H'!$C570,'[1]H S12'!$BE$9:$CU$60,35,FALSE)</f>
        <v/>
      </c>
      <c r="U570" s="75" t="str">
        <f>VLOOKUP('[1]Cumul H'!$C570,'[1]H S12'!$BE$9:$CU$60,36,FALSE)</f>
        <v/>
      </c>
      <c r="V570" s="76" t="str">
        <f t="shared" si="83"/>
        <v/>
      </c>
      <c r="W570" s="76" t="str" cm="1">
        <f t="array" ref="W570">IFERROR(_xlfn.IFS(V570="","",V570=39,"",V570&gt;39,V570-39),"")</f>
        <v/>
      </c>
      <c r="X570" s="76" t="str">
        <f t="shared" si="84"/>
        <v/>
      </c>
      <c r="Y570" s="76" t="str">
        <f t="shared" si="85"/>
        <v/>
      </c>
      <c r="Z570" s="76" t="str">
        <f t="shared" si="86"/>
        <v/>
      </c>
      <c r="AA570" s="77" t="str">
        <f t="shared" si="87"/>
        <v/>
      </c>
      <c r="AB570" s="76" t="str">
        <f t="shared" si="88"/>
        <v/>
      </c>
      <c r="AC570" s="74" t="str">
        <f>VLOOKUP('[1]Cumul H'!$C570,'[1]H S12'!$BE$9:$CU$60,37,FALSE)</f>
        <v/>
      </c>
      <c r="AD570" s="74" t="str">
        <f>VLOOKUP('[1]Cumul H'!$C570,'[1]H S12'!$BE$9:$CU$60,38,FALSE)</f>
        <v/>
      </c>
      <c r="AE570" s="74" t="str">
        <f>VLOOKUP('[1]Cumul H'!$C570,'[1]H S12'!$BE$9:$CU$60,39,FALSE)</f>
        <v/>
      </c>
      <c r="AF570" s="74" t="str">
        <f>VLOOKUP('[1]Cumul H'!$C570,'[1]H S12'!$BE$9:$CU$60,40,FALSE)</f>
        <v/>
      </c>
      <c r="AG570" s="74" t="str">
        <f>VLOOKUP('[1]Cumul H'!$C570,'[1]H S12'!$BE$9:$CU$60,41,FALSE)</f>
        <v/>
      </c>
      <c r="AH570" s="74" t="str">
        <f>VLOOKUP('[1]Cumul H'!$C570,'[1]H S12'!$BE$9:$CU$60,42,FALSE)</f>
        <v/>
      </c>
      <c r="AI570" s="74">
        <f>SUM('[1]Cumul H'!$AE570:$AH570)</f>
        <v>0</v>
      </c>
      <c r="AJ570" s="72" t="str" cm="1">
        <f t="array" ref="AJ570">IF(E570="INTERIM",_xlfn.IFS(J570="NON",$AK$2,J570="OUI",$AK$3),"")</f>
        <v/>
      </c>
      <c r="AK570" s="68" t="str">
        <f t="shared" si="80"/>
        <v/>
      </c>
      <c r="AL570" s="68" t="str">
        <f>IF(V570="","",IF(V570-Tableau3[[#This Row],[Heure sans Majoration]]&lt;0,0,V570-Tableau3[[#This Row],[Heure sans Majoration]]))</f>
        <v/>
      </c>
      <c r="AM570" s="68" t="str">
        <f t="shared" si="89"/>
        <v/>
      </c>
      <c r="AN570" s="68" t="str">
        <f t="shared" si="81"/>
        <v/>
      </c>
      <c r="AO570" s="68" t="str">
        <f t="shared" si="82"/>
        <v/>
      </c>
      <c r="AP570" s="72" t="str">
        <f>IF(C570="","",IF(F570=0,"",(V570*Tableau3[[#This Row],[Salaire Horaire]]*Tableau3[[#This Row],[Coef Multi]])))</f>
        <v/>
      </c>
      <c r="AQ570" s="72" t="str">
        <f>IF(C570="","",IF(F570=0,"",(Tableau3[[#This Row],[Heure avec majoration]]*Tableau3[[#This Row],[Salaire Horaire]]*Tableau3[[#This Row],[Coef Multi]]*25%)))</f>
        <v/>
      </c>
    </row>
    <row r="571" spans="2:43" ht="15" thickBot="1" x14ac:dyDescent="0.35">
      <c r="B571" s="73" t="s">
        <v>94</v>
      </c>
      <c r="C571" s="74" t="str">
        <f>IF('[1]H S12'!BE12="","",'[1]H S12'!BE12)</f>
        <v/>
      </c>
      <c r="D571" s="74" t="str">
        <f>IF(C571="","",VLOOKUP(C571,[1]!Tableau1[#All],5,FALSE))</f>
        <v/>
      </c>
      <c r="E571" s="74" t="str">
        <f>IF(C571="","",VLOOKUP(C571,[1]!Tableau1[#All],11,FALSE))</f>
        <v/>
      </c>
      <c r="F571" s="74" t="str">
        <f>IFERROR(IF(C571="","",VLOOKUP(C571,[1]!Tableau1[#All],12,FALSE)),"")</f>
        <v/>
      </c>
      <c r="G571" s="74" t="str">
        <f>IFERROR(IF(C571="","",VLOOKUP(C571,[1]!Tableau1[#All],6,FALSE)),"")</f>
        <v/>
      </c>
      <c r="H571" s="74" t="str">
        <f>IFERROR(IF(C571="","",VLOOKUP(C571,[1]!Tableau1[#All],13,FALSE)),"")</f>
        <v/>
      </c>
      <c r="I571" s="74" t="str">
        <f>IFERROR(IF(C571="","",VLOOKUP(C571,[1]!Tableau1[#All],14,FALSE)),"")</f>
        <v/>
      </c>
      <c r="J571" s="74" t="str">
        <f>IFERROR(IF(C571="","",VLOOKUP(C571,[1]!Tableau1[#All],8,FALSE)),"")</f>
        <v/>
      </c>
      <c r="K571" s="75" t="str">
        <f>VLOOKUP('[1]Cumul H'!$C571,'[1]H S12'!$BE$9:$CU$60,6,FALSE)</f>
        <v/>
      </c>
      <c r="L571" s="75" t="str">
        <f>VLOOKUP('[1]Cumul H'!$C571,'[1]H S12'!$BE$9:$CU$60,10,FALSE)</f>
        <v/>
      </c>
      <c r="M571" s="75" t="str">
        <f>VLOOKUP('[1]Cumul H'!$C571,'[1]H S12'!$BE$9:$CU$60,14,FALSE)</f>
        <v/>
      </c>
      <c r="N571" s="75" t="str">
        <f>VLOOKUP('[1]Cumul H'!$C571,'[1]H S12'!$BE$9:$CU$60,18,FALSE)</f>
        <v/>
      </c>
      <c r="O571" s="75" t="str">
        <f>VLOOKUP('[1]Cumul H'!$C571,'[1]H S12'!$BE$9:$CU$60,22,FALSE)</f>
        <v/>
      </c>
      <c r="P571" s="75" t="str">
        <f>VLOOKUP('[1]Cumul H'!$C571,'[1]H S12'!$BE$9:$CU$60,26,FALSE)</f>
        <v/>
      </c>
      <c r="Q571" s="75" t="str">
        <f>VLOOKUP('[1]Cumul H'!$C571,'[1]H S12'!$BE$9:$CU$60,30,FALSE)</f>
        <v/>
      </c>
      <c r="R571" s="75" t="str">
        <f>VLOOKUP('[1]Cumul H'!$C571,'[1]H S12'!$BE$9:$CU$60,34,FALSE)</f>
        <v/>
      </c>
      <c r="S571" s="75" t="str">
        <f>VLOOKUP('[1]Cumul H'!$C571,'[1]H S12'!$BE$9:$CU$60,33,FALSE)</f>
        <v/>
      </c>
      <c r="T571" s="75" t="str">
        <f>VLOOKUP('[1]Cumul H'!$C571,'[1]H S12'!$BE$9:$CU$60,35,FALSE)</f>
        <v/>
      </c>
      <c r="U571" s="75" t="str">
        <f>VLOOKUP('[1]Cumul H'!$C571,'[1]H S12'!$BE$9:$CU$60,36,FALSE)</f>
        <v/>
      </c>
      <c r="V571" s="76" t="str">
        <f t="shared" si="83"/>
        <v/>
      </c>
      <c r="W571" s="76" t="str" cm="1">
        <f t="array" ref="W571">IFERROR(_xlfn.IFS(V571="","",V571=39,"",V571&gt;39,V571-39),"")</f>
        <v/>
      </c>
      <c r="X571" s="76" t="str">
        <f t="shared" si="84"/>
        <v/>
      </c>
      <c r="Y571" s="76" t="str">
        <f t="shared" si="85"/>
        <v/>
      </c>
      <c r="Z571" s="76" t="str">
        <f t="shared" si="86"/>
        <v/>
      </c>
      <c r="AA571" s="77" t="str">
        <f t="shared" si="87"/>
        <v/>
      </c>
      <c r="AB571" s="76" t="str">
        <f t="shared" si="88"/>
        <v/>
      </c>
      <c r="AC571" s="74" t="str">
        <f>VLOOKUP('[1]Cumul H'!$C571,'[1]H S12'!$BE$9:$CU$60,37,FALSE)</f>
        <v/>
      </c>
      <c r="AD571" s="74" t="str">
        <f>VLOOKUP('[1]Cumul H'!$C571,'[1]H S12'!$BE$9:$CU$60,38,FALSE)</f>
        <v/>
      </c>
      <c r="AE571" s="74" t="str">
        <f>VLOOKUP('[1]Cumul H'!$C571,'[1]H S12'!$BE$9:$CU$60,39,FALSE)</f>
        <v/>
      </c>
      <c r="AF571" s="74" t="str">
        <f>VLOOKUP('[1]Cumul H'!$C571,'[1]H S12'!$BE$9:$CU$60,40,FALSE)</f>
        <v/>
      </c>
      <c r="AG571" s="74" t="str">
        <f>VLOOKUP('[1]Cumul H'!$C571,'[1]H S12'!$BE$9:$CU$60,41,FALSE)</f>
        <v/>
      </c>
      <c r="AH571" s="74" t="str">
        <f>VLOOKUP('[1]Cumul H'!$C571,'[1]H S12'!$BE$9:$CU$60,42,FALSE)</f>
        <v/>
      </c>
      <c r="AI571" s="74">
        <f>SUM('[1]Cumul H'!$AE571:$AH571)</f>
        <v>0</v>
      </c>
      <c r="AJ571" s="78" t="str" cm="1">
        <f t="array" ref="AJ571">IF(E571="INTERIM",_xlfn.IFS(J571="NON",$AK$2,J571="OUI",$AK$3),"")</f>
        <v/>
      </c>
      <c r="AK571" s="74" t="str">
        <f t="shared" si="80"/>
        <v/>
      </c>
      <c r="AL571" s="74" t="str">
        <f>IF(V571="","",IF(V571-Tableau3[[#This Row],[Heure sans Majoration]]&lt;0,0,V571-Tableau3[[#This Row],[Heure sans Majoration]]))</f>
        <v/>
      </c>
      <c r="AM571" s="74" t="str">
        <f t="shared" si="89"/>
        <v/>
      </c>
      <c r="AN571" s="74" t="str">
        <f t="shared" si="81"/>
        <v/>
      </c>
      <c r="AO571" s="74" t="str">
        <f t="shared" si="82"/>
        <v/>
      </c>
      <c r="AP571" s="78" t="str">
        <f>IF(C571="","",IF(F571=0,"",(V571*Tableau3[[#This Row],[Salaire Horaire]]*Tableau3[[#This Row],[Coef Multi]])))</f>
        <v/>
      </c>
      <c r="AQ571" s="78" t="str">
        <f>IF(C571="","",IF(F571=0,"",(Tableau3[[#This Row],[Heure avec majoration]]*Tableau3[[#This Row],[Salaire Horaire]]*Tableau3[[#This Row],[Coef Multi]]*25%)))</f>
        <v/>
      </c>
    </row>
    <row r="572" spans="2:43" ht="15" thickTop="1" x14ac:dyDescent="0.3">
      <c r="B572" s="73" t="s">
        <v>94</v>
      </c>
      <c r="C572" s="74" t="str">
        <f>IF('[1]H S12'!BE13="","",'[1]H S12'!BE13)</f>
        <v/>
      </c>
      <c r="D572" s="74" t="str">
        <f>IF(C572="","",VLOOKUP(C572,[1]!Tableau1[#All],5,FALSE))</f>
        <v/>
      </c>
      <c r="E572" s="74" t="str">
        <f>IF(C572="","",VLOOKUP(C572,[1]!Tableau1[#All],11,FALSE))</f>
        <v/>
      </c>
      <c r="F572" s="74" t="str">
        <f>IFERROR(IF(C572="","",VLOOKUP(C572,[1]!Tableau1[#All],12,FALSE)),"")</f>
        <v/>
      </c>
      <c r="G572" s="74" t="str">
        <f>IFERROR(IF(C572="","",VLOOKUP(C572,[1]!Tableau1[#All],6,FALSE)),"")</f>
        <v/>
      </c>
      <c r="H572" s="74" t="str">
        <f>IFERROR(IF(C572="","",VLOOKUP(C572,[1]!Tableau1[#All],13,FALSE)),"")</f>
        <v/>
      </c>
      <c r="I572" s="74" t="str">
        <f>IFERROR(IF(C572="","",VLOOKUP(C572,[1]!Tableau1[#All],14,FALSE)),"")</f>
        <v/>
      </c>
      <c r="J572" s="74" t="str">
        <f>IFERROR(IF(C572="","",VLOOKUP(C572,[1]!Tableau1[#All],8,FALSE)),"")</f>
        <v/>
      </c>
      <c r="K572" s="75" t="str">
        <f>VLOOKUP('[1]Cumul H'!$C572,'[1]H S12'!$BE$9:$CU$60,6,FALSE)</f>
        <v/>
      </c>
      <c r="L572" s="75" t="str">
        <f>VLOOKUP('[1]Cumul H'!$C572,'[1]H S12'!$BE$9:$CU$60,10,FALSE)</f>
        <v/>
      </c>
      <c r="M572" s="75" t="str">
        <f>VLOOKUP('[1]Cumul H'!$C572,'[1]H S12'!$BE$9:$CU$60,14,FALSE)</f>
        <v/>
      </c>
      <c r="N572" s="75" t="str">
        <f>VLOOKUP('[1]Cumul H'!$C572,'[1]H S12'!$BE$9:$CU$60,18,FALSE)</f>
        <v/>
      </c>
      <c r="O572" s="75" t="str">
        <f>VLOOKUP('[1]Cumul H'!$C572,'[1]H S12'!$BE$9:$CU$60,22,FALSE)</f>
        <v/>
      </c>
      <c r="P572" s="75" t="str">
        <f>VLOOKUP('[1]Cumul H'!$C572,'[1]H S12'!$BE$9:$CU$60,26,FALSE)</f>
        <v/>
      </c>
      <c r="Q572" s="75" t="str">
        <f>VLOOKUP('[1]Cumul H'!$C572,'[1]H S12'!$BE$9:$CU$60,30,FALSE)</f>
        <v/>
      </c>
      <c r="R572" s="75" t="str">
        <f>VLOOKUP('[1]Cumul H'!$C572,'[1]H S12'!$BE$9:$CU$60,34,FALSE)</f>
        <v/>
      </c>
      <c r="S572" s="75" t="str">
        <f>VLOOKUP('[1]Cumul H'!$C572,'[1]H S12'!$BE$9:$CU$60,33,FALSE)</f>
        <v/>
      </c>
      <c r="T572" s="75" t="str">
        <f>VLOOKUP('[1]Cumul H'!$C572,'[1]H S12'!$BE$9:$CU$60,35,FALSE)</f>
        <v/>
      </c>
      <c r="U572" s="75" t="str">
        <f>VLOOKUP('[1]Cumul H'!$C572,'[1]H S12'!$BE$9:$CU$60,36,FALSE)</f>
        <v/>
      </c>
      <c r="V572" s="76" t="str">
        <f t="shared" si="83"/>
        <v/>
      </c>
      <c r="W572" s="76" t="str" cm="1">
        <f t="array" ref="W572">IFERROR(_xlfn.IFS(V572="","",V572=39,"",V572&gt;39,V572-39),"")</f>
        <v/>
      </c>
      <c r="X572" s="76" t="str">
        <f t="shared" si="84"/>
        <v/>
      </c>
      <c r="Y572" s="76" t="str">
        <f t="shared" si="85"/>
        <v/>
      </c>
      <c r="Z572" s="76" t="str">
        <f t="shared" si="86"/>
        <v/>
      </c>
      <c r="AA572" s="77" t="str">
        <f t="shared" si="87"/>
        <v/>
      </c>
      <c r="AB572" s="76" t="str">
        <f t="shared" si="88"/>
        <v/>
      </c>
      <c r="AC572" s="74" t="str">
        <f>VLOOKUP('[1]Cumul H'!$C572,'[1]H S12'!$BE$9:$CU$60,37,FALSE)</f>
        <v/>
      </c>
      <c r="AD572" s="74" t="str">
        <f>VLOOKUP('[1]Cumul H'!$C572,'[1]H S12'!$BE$9:$CU$60,38,FALSE)</f>
        <v/>
      </c>
      <c r="AE572" s="74" t="str">
        <f>VLOOKUP('[1]Cumul H'!$C572,'[1]H S12'!$BE$9:$CU$60,39,FALSE)</f>
        <v/>
      </c>
      <c r="AF572" s="74" t="str">
        <f>VLOOKUP('[1]Cumul H'!$C572,'[1]H S12'!$BE$9:$CU$60,40,FALSE)</f>
        <v/>
      </c>
      <c r="AG572" s="74" t="str">
        <f>VLOOKUP('[1]Cumul H'!$C572,'[1]H S12'!$BE$9:$CU$60,41,FALSE)</f>
        <v/>
      </c>
      <c r="AH572" s="74" t="str">
        <f>VLOOKUP('[1]Cumul H'!$C572,'[1]H S12'!$BE$9:$CU$60,42,FALSE)</f>
        <v/>
      </c>
      <c r="AI572" s="74">
        <f>SUM('[1]Cumul H'!$AE572:$AH572)</f>
        <v>0</v>
      </c>
      <c r="AJ572" s="72" t="str" cm="1">
        <f t="array" ref="AJ572">IF(E572="INTERIM",_xlfn.IFS(J572="NON",$AK$2,J572="OUI",$AK$3),"")</f>
        <v/>
      </c>
      <c r="AK572" s="68" t="str">
        <f t="shared" si="80"/>
        <v/>
      </c>
      <c r="AL572" s="68" t="str">
        <f>IF(V572="","",IF(V572-Tableau3[[#This Row],[Heure sans Majoration]]&lt;0,0,V572-Tableau3[[#This Row],[Heure sans Majoration]]))</f>
        <v/>
      </c>
      <c r="AM572" s="68" t="str">
        <f t="shared" si="89"/>
        <v/>
      </c>
      <c r="AN572" s="68" t="str">
        <f t="shared" si="81"/>
        <v/>
      </c>
      <c r="AO572" s="68" t="str">
        <f t="shared" si="82"/>
        <v/>
      </c>
      <c r="AP572" s="72" t="str">
        <f>IF(C572="","",IF(F572=0,"",(V572*Tableau3[[#This Row],[Salaire Horaire]]*Tableau3[[#This Row],[Coef Multi]])))</f>
        <v/>
      </c>
      <c r="AQ572" s="72" t="str">
        <f>IF(C572="","",IF(F572=0,"",(Tableau3[[#This Row],[Heure avec majoration]]*Tableau3[[#This Row],[Salaire Horaire]]*Tableau3[[#This Row],[Coef Multi]]*25%)))</f>
        <v/>
      </c>
    </row>
    <row r="573" spans="2:43" ht="15" thickBot="1" x14ac:dyDescent="0.35">
      <c r="B573" s="73" t="s">
        <v>94</v>
      </c>
      <c r="C573" s="74" t="str">
        <f>IF('[1]H S12'!BE14="","",'[1]H S12'!BE14)</f>
        <v/>
      </c>
      <c r="D573" s="74" t="str">
        <f>IF(C573="","",VLOOKUP(C573,[1]!Tableau1[#All],5,FALSE))</f>
        <v/>
      </c>
      <c r="E573" s="74" t="str">
        <f>IF(C573="","",VLOOKUP(C573,[1]!Tableau1[#All],11,FALSE))</f>
        <v/>
      </c>
      <c r="F573" s="74" t="str">
        <f>IFERROR(IF(C573="","",VLOOKUP(C573,[1]!Tableau1[#All],12,FALSE)),"")</f>
        <v/>
      </c>
      <c r="G573" s="74" t="str">
        <f>IFERROR(IF(C573="","",VLOOKUP(C573,[1]!Tableau1[#All],6,FALSE)),"")</f>
        <v/>
      </c>
      <c r="H573" s="74" t="str">
        <f>IFERROR(IF(C573="","",VLOOKUP(C573,[1]!Tableau1[#All],13,FALSE)),"")</f>
        <v/>
      </c>
      <c r="I573" s="74" t="str">
        <f>IFERROR(IF(C573="","",VLOOKUP(C573,[1]!Tableau1[#All],14,FALSE)),"")</f>
        <v/>
      </c>
      <c r="J573" s="74" t="str">
        <f>IFERROR(IF(C573="","",VLOOKUP(C573,[1]!Tableau1[#All],8,FALSE)),"")</f>
        <v/>
      </c>
      <c r="K573" s="75" t="str">
        <f>VLOOKUP('[1]Cumul H'!$C573,'[1]H S12'!$BE$9:$CU$60,6,FALSE)</f>
        <v/>
      </c>
      <c r="L573" s="75" t="str">
        <f>VLOOKUP('[1]Cumul H'!$C573,'[1]H S12'!$BE$9:$CU$60,10,FALSE)</f>
        <v/>
      </c>
      <c r="M573" s="75" t="str">
        <f>VLOOKUP('[1]Cumul H'!$C573,'[1]H S12'!$BE$9:$CU$60,14,FALSE)</f>
        <v/>
      </c>
      <c r="N573" s="75" t="str">
        <f>VLOOKUP('[1]Cumul H'!$C573,'[1]H S12'!$BE$9:$CU$60,18,FALSE)</f>
        <v/>
      </c>
      <c r="O573" s="75" t="str">
        <f>VLOOKUP('[1]Cumul H'!$C573,'[1]H S12'!$BE$9:$CU$60,22,FALSE)</f>
        <v/>
      </c>
      <c r="P573" s="75" t="str">
        <f>VLOOKUP('[1]Cumul H'!$C573,'[1]H S12'!$BE$9:$CU$60,26,FALSE)</f>
        <v/>
      </c>
      <c r="Q573" s="75" t="str">
        <f>VLOOKUP('[1]Cumul H'!$C573,'[1]H S12'!$BE$9:$CU$60,30,FALSE)</f>
        <v/>
      </c>
      <c r="R573" s="75" t="str">
        <f>VLOOKUP('[1]Cumul H'!$C573,'[1]H S12'!$BE$9:$CU$60,34,FALSE)</f>
        <v/>
      </c>
      <c r="S573" s="75" t="str">
        <f>VLOOKUP('[1]Cumul H'!$C573,'[1]H S12'!$BE$9:$CU$60,33,FALSE)</f>
        <v/>
      </c>
      <c r="T573" s="75" t="str">
        <f>VLOOKUP('[1]Cumul H'!$C573,'[1]H S12'!$BE$9:$CU$60,35,FALSE)</f>
        <v/>
      </c>
      <c r="U573" s="75" t="str">
        <f>VLOOKUP('[1]Cumul H'!$C573,'[1]H S12'!$BE$9:$CU$60,36,FALSE)</f>
        <v/>
      </c>
      <c r="V573" s="76" t="str">
        <f t="shared" si="83"/>
        <v/>
      </c>
      <c r="W573" s="76" t="str" cm="1">
        <f t="array" ref="W573">IFERROR(_xlfn.IFS(V573="","",V573=39,"",V573&gt;39,V573-39),"")</f>
        <v/>
      </c>
      <c r="X573" s="76" t="str">
        <f t="shared" si="84"/>
        <v/>
      </c>
      <c r="Y573" s="76" t="str">
        <f t="shared" si="85"/>
        <v/>
      </c>
      <c r="Z573" s="76" t="str">
        <f t="shared" si="86"/>
        <v/>
      </c>
      <c r="AA573" s="77" t="str">
        <f t="shared" si="87"/>
        <v/>
      </c>
      <c r="AB573" s="76" t="str">
        <f t="shared" si="88"/>
        <v/>
      </c>
      <c r="AC573" s="74" t="str">
        <f>VLOOKUP('[1]Cumul H'!$C573,'[1]H S12'!$BE$9:$CU$60,37,FALSE)</f>
        <v/>
      </c>
      <c r="AD573" s="74" t="str">
        <f>VLOOKUP('[1]Cumul H'!$C573,'[1]H S12'!$BE$9:$CU$60,38,FALSE)</f>
        <v/>
      </c>
      <c r="AE573" s="74" t="str">
        <f>VLOOKUP('[1]Cumul H'!$C573,'[1]H S12'!$BE$9:$CU$60,39,FALSE)</f>
        <v/>
      </c>
      <c r="AF573" s="74" t="str">
        <f>VLOOKUP('[1]Cumul H'!$C573,'[1]H S12'!$BE$9:$CU$60,40,FALSE)</f>
        <v/>
      </c>
      <c r="AG573" s="74" t="str">
        <f>VLOOKUP('[1]Cumul H'!$C573,'[1]H S12'!$BE$9:$CU$60,41,FALSE)</f>
        <v/>
      </c>
      <c r="AH573" s="74" t="str">
        <f>VLOOKUP('[1]Cumul H'!$C573,'[1]H S12'!$BE$9:$CU$60,42,FALSE)</f>
        <v/>
      </c>
      <c r="AI573" s="74">
        <f>SUM('[1]Cumul H'!$AE573:$AH573)</f>
        <v>0</v>
      </c>
      <c r="AJ573" s="78" t="str" cm="1">
        <f t="array" ref="AJ573">IF(E573="INTERIM",_xlfn.IFS(J573="NON",$AK$2,J573="OUI",$AK$3),"")</f>
        <v/>
      </c>
      <c r="AK573" s="74" t="str">
        <f t="shared" si="80"/>
        <v/>
      </c>
      <c r="AL573" s="74" t="str">
        <f>IF(V573="","",IF(V573-Tableau3[[#This Row],[Heure sans Majoration]]&lt;0,0,V573-Tableau3[[#This Row],[Heure sans Majoration]]))</f>
        <v/>
      </c>
      <c r="AM573" s="74" t="str">
        <f t="shared" si="89"/>
        <v/>
      </c>
      <c r="AN573" s="74" t="str">
        <f t="shared" si="81"/>
        <v/>
      </c>
      <c r="AO573" s="74" t="str">
        <f t="shared" si="82"/>
        <v/>
      </c>
      <c r="AP573" s="78" t="str">
        <f>IF(C573="","",IF(F573=0,"",(V573*Tableau3[[#This Row],[Salaire Horaire]]*Tableau3[[#This Row],[Coef Multi]])))</f>
        <v/>
      </c>
      <c r="AQ573" s="78" t="str">
        <f>IF(C573="","",IF(F573=0,"",(Tableau3[[#This Row],[Heure avec majoration]]*Tableau3[[#This Row],[Salaire Horaire]]*Tableau3[[#This Row],[Coef Multi]]*25%)))</f>
        <v/>
      </c>
    </row>
    <row r="574" spans="2:43" ht="15" thickTop="1" x14ac:dyDescent="0.3">
      <c r="B574" s="73" t="s">
        <v>94</v>
      </c>
      <c r="C574" s="74" t="str">
        <f>IF('[1]H S12'!BE15="","",'[1]H S12'!BE15)</f>
        <v/>
      </c>
      <c r="D574" s="74" t="str">
        <f>IF(C574="","",VLOOKUP(C574,[1]!Tableau1[#All],5,FALSE))</f>
        <v/>
      </c>
      <c r="E574" s="74" t="str">
        <f>IF(C574="","",VLOOKUP(C574,[1]!Tableau1[#All],11,FALSE))</f>
        <v/>
      </c>
      <c r="F574" s="74" t="str">
        <f>IFERROR(IF(C574="","",VLOOKUP(C574,[1]!Tableau1[#All],12,FALSE)),"")</f>
        <v/>
      </c>
      <c r="G574" s="74" t="str">
        <f>IFERROR(IF(C574="","",VLOOKUP(C574,[1]!Tableau1[#All],6,FALSE)),"")</f>
        <v/>
      </c>
      <c r="H574" s="74" t="str">
        <f>IFERROR(IF(C574="","",VLOOKUP(C574,[1]!Tableau1[#All],13,FALSE)),"")</f>
        <v/>
      </c>
      <c r="I574" s="74" t="str">
        <f>IFERROR(IF(C574="","",VLOOKUP(C574,[1]!Tableau1[#All],14,FALSE)),"")</f>
        <v/>
      </c>
      <c r="J574" s="74" t="str">
        <f>IFERROR(IF(C574="","",VLOOKUP(C574,[1]!Tableau1[#All],8,FALSE)),"")</f>
        <v/>
      </c>
      <c r="K574" s="75" t="str">
        <f>VLOOKUP('[1]Cumul H'!$C574,'[1]H S12'!$BE$9:$CU$60,6,FALSE)</f>
        <v/>
      </c>
      <c r="L574" s="75" t="str">
        <f>VLOOKUP('[1]Cumul H'!$C574,'[1]H S12'!$BE$9:$CU$60,10,FALSE)</f>
        <v/>
      </c>
      <c r="M574" s="75" t="str">
        <f>VLOOKUP('[1]Cumul H'!$C574,'[1]H S12'!$BE$9:$CU$60,14,FALSE)</f>
        <v/>
      </c>
      <c r="N574" s="75" t="str">
        <f>VLOOKUP('[1]Cumul H'!$C574,'[1]H S12'!$BE$9:$CU$60,18,FALSE)</f>
        <v/>
      </c>
      <c r="O574" s="75" t="str">
        <f>VLOOKUP('[1]Cumul H'!$C574,'[1]H S12'!$BE$9:$CU$60,22,FALSE)</f>
        <v/>
      </c>
      <c r="P574" s="75" t="str">
        <f>VLOOKUP('[1]Cumul H'!$C574,'[1]H S12'!$BE$9:$CU$60,26,FALSE)</f>
        <v/>
      </c>
      <c r="Q574" s="75" t="str">
        <f>VLOOKUP('[1]Cumul H'!$C574,'[1]H S12'!$BE$9:$CU$60,30,FALSE)</f>
        <v/>
      </c>
      <c r="R574" s="75" t="str">
        <f>VLOOKUP('[1]Cumul H'!$C574,'[1]H S12'!$BE$9:$CU$60,34,FALSE)</f>
        <v/>
      </c>
      <c r="S574" s="75" t="str">
        <f>VLOOKUP('[1]Cumul H'!$C574,'[1]H S12'!$BE$9:$CU$60,33,FALSE)</f>
        <v/>
      </c>
      <c r="T574" s="75" t="str">
        <f>VLOOKUP('[1]Cumul H'!$C574,'[1]H S12'!$BE$9:$CU$60,35,FALSE)</f>
        <v/>
      </c>
      <c r="U574" s="75" t="str">
        <f>VLOOKUP('[1]Cumul H'!$C574,'[1]H S12'!$BE$9:$CU$60,36,FALSE)</f>
        <v/>
      </c>
      <c r="V574" s="76" t="str">
        <f t="shared" si="83"/>
        <v/>
      </c>
      <c r="W574" s="76" t="str" cm="1">
        <f t="array" ref="W574">IFERROR(_xlfn.IFS(V574="","",V574=39,"",V574&gt;39,V574-39),"")</f>
        <v/>
      </c>
      <c r="X574" s="76" t="str">
        <f t="shared" si="84"/>
        <v/>
      </c>
      <c r="Y574" s="76" t="str">
        <f t="shared" si="85"/>
        <v/>
      </c>
      <c r="Z574" s="76" t="str">
        <f t="shared" si="86"/>
        <v/>
      </c>
      <c r="AA574" s="77" t="str">
        <f t="shared" si="87"/>
        <v/>
      </c>
      <c r="AB574" s="76" t="str">
        <f t="shared" si="88"/>
        <v/>
      </c>
      <c r="AC574" s="74" t="str">
        <f>VLOOKUP('[1]Cumul H'!$C574,'[1]H S12'!$BE$9:$CU$60,37,FALSE)</f>
        <v/>
      </c>
      <c r="AD574" s="74" t="str">
        <f>VLOOKUP('[1]Cumul H'!$C574,'[1]H S12'!$BE$9:$CU$60,38,FALSE)</f>
        <v/>
      </c>
      <c r="AE574" s="74" t="str">
        <f>VLOOKUP('[1]Cumul H'!$C574,'[1]H S12'!$BE$9:$CU$60,39,FALSE)</f>
        <v/>
      </c>
      <c r="AF574" s="74" t="str">
        <f>VLOOKUP('[1]Cumul H'!$C574,'[1]H S12'!$BE$9:$CU$60,40,FALSE)</f>
        <v/>
      </c>
      <c r="AG574" s="74" t="str">
        <f>VLOOKUP('[1]Cumul H'!$C574,'[1]H S12'!$BE$9:$CU$60,41,FALSE)</f>
        <v/>
      </c>
      <c r="AH574" s="74" t="str">
        <f>VLOOKUP('[1]Cumul H'!$C574,'[1]H S12'!$BE$9:$CU$60,42,FALSE)</f>
        <v/>
      </c>
      <c r="AI574" s="74">
        <f>SUM('[1]Cumul H'!$AE574:$AH574)</f>
        <v>0</v>
      </c>
      <c r="AJ574" s="72" t="str" cm="1">
        <f t="array" ref="AJ574">IF(E574="INTERIM",_xlfn.IFS(J574="NON",$AK$2,J574="OUI",$AK$3),"")</f>
        <v/>
      </c>
      <c r="AK574" s="68" t="str">
        <f t="shared" si="80"/>
        <v/>
      </c>
      <c r="AL574" s="68" t="str">
        <f>IF(V574="","",IF(V574-Tableau3[[#This Row],[Heure sans Majoration]]&lt;0,0,V574-Tableau3[[#This Row],[Heure sans Majoration]]))</f>
        <v/>
      </c>
      <c r="AM574" s="68" t="str">
        <f t="shared" si="89"/>
        <v/>
      </c>
      <c r="AN574" s="68" t="str">
        <f t="shared" si="81"/>
        <v/>
      </c>
      <c r="AO574" s="68" t="str">
        <f t="shared" si="82"/>
        <v/>
      </c>
      <c r="AP574" s="72" t="str">
        <f>IF(C574="","",IF(F574=0,"",(V574*Tableau3[[#This Row],[Salaire Horaire]]*Tableau3[[#This Row],[Coef Multi]])))</f>
        <v/>
      </c>
      <c r="AQ574" s="72" t="str">
        <f>IF(C574="","",IF(F574=0,"",(Tableau3[[#This Row],[Heure avec majoration]]*Tableau3[[#This Row],[Salaire Horaire]]*Tableau3[[#This Row],[Coef Multi]]*25%)))</f>
        <v/>
      </c>
    </row>
    <row r="575" spans="2:43" ht="15" thickBot="1" x14ac:dyDescent="0.35">
      <c r="B575" s="73" t="s">
        <v>94</v>
      </c>
      <c r="C575" s="74" t="str">
        <f>IF('[1]H S12'!BE16="","",'[1]H S12'!BE16)</f>
        <v/>
      </c>
      <c r="D575" s="74" t="str">
        <f>IF(C575="","",VLOOKUP(C575,[1]!Tableau1[#All],5,FALSE))</f>
        <v/>
      </c>
      <c r="E575" s="74" t="str">
        <f>IF(C575="","",VLOOKUP(C575,[1]!Tableau1[#All],11,FALSE))</f>
        <v/>
      </c>
      <c r="F575" s="74" t="str">
        <f>IFERROR(IF(C575="","",VLOOKUP(C575,[1]!Tableau1[#All],12,FALSE)),"")</f>
        <v/>
      </c>
      <c r="G575" s="74" t="str">
        <f>IFERROR(IF(C575="","",VLOOKUP(C575,[1]!Tableau1[#All],6,FALSE)),"")</f>
        <v/>
      </c>
      <c r="H575" s="74" t="str">
        <f>IFERROR(IF(C575="","",VLOOKUP(C575,[1]!Tableau1[#All],13,FALSE)),"")</f>
        <v/>
      </c>
      <c r="I575" s="74" t="str">
        <f>IFERROR(IF(C575="","",VLOOKUP(C575,[1]!Tableau1[#All],14,FALSE)),"")</f>
        <v/>
      </c>
      <c r="J575" s="74" t="str">
        <f>IFERROR(IF(C575="","",VLOOKUP(C575,[1]!Tableau1[#All],8,FALSE)),"")</f>
        <v/>
      </c>
      <c r="K575" s="75" t="str">
        <f>VLOOKUP('[1]Cumul H'!$C575,'[1]H S12'!$BE$9:$CU$60,6,FALSE)</f>
        <v/>
      </c>
      <c r="L575" s="75" t="str">
        <f>VLOOKUP('[1]Cumul H'!$C575,'[1]H S12'!$BE$9:$CU$60,10,FALSE)</f>
        <v/>
      </c>
      <c r="M575" s="75" t="str">
        <f>VLOOKUP('[1]Cumul H'!$C575,'[1]H S12'!$BE$9:$CU$60,14,FALSE)</f>
        <v/>
      </c>
      <c r="N575" s="75" t="str">
        <f>VLOOKUP('[1]Cumul H'!$C575,'[1]H S12'!$BE$9:$CU$60,18,FALSE)</f>
        <v/>
      </c>
      <c r="O575" s="75" t="str">
        <f>VLOOKUP('[1]Cumul H'!$C575,'[1]H S12'!$BE$9:$CU$60,22,FALSE)</f>
        <v/>
      </c>
      <c r="P575" s="75" t="str">
        <f>VLOOKUP('[1]Cumul H'!$C575,'[1]H S12'!$BE$9:$CU$60,26,FALSE)</f>
        <v/>
      </c>
      <c r="Q575" s="75" t="str">
        <f>VLOOKUP('[1]Cumul H'!$C575,'[1]H S12'!$BE$9:$CU$60,30,FALSE)</f>
        <v/>
      </c>
      <c r="R575" s="75" t="str">
        <f>VLOOKUP('[1]Cumul H'!$C575,'[1]H S12'!$BE$9:$CU$60,34,FALSE)</f>
        <v/>
      </c>
      <c r="S575" s="75" t="str">
        <f>VLOOKUP('[1]Cumul H'!$C575,'[1]H S12'!$BE$9:$CU$60,33,FALSE)</f>
        <v/>
      </c>
      <c r="T575" s="75" t="str">
        <f>VLOOKUP('[1]Cumul H'!$C575,'[1]H S12'!$BE$9:$CU$60,35,FALSE)</f>
        <v/>
      </c>
      <c r="U575" s="75" t="str">
        <f>VLOOKUP('[1]Cumul H'!$C575,'[1]H S12'!$BE$9:$CU$60,36,FALSE)</f>
        <v/>
      </c>
      <c r="V575" s="76" t="str">
        <f t="shared" si="83"/>
        <v/>
      </c>
      <c r="W575" s="76" t="str" cm="1">
        <f t="array" ref="W575">IFERROR(_xlfn.IFS(V575="","",V575=39,"",V575&gt;39,V575-39),"")</f>
        <v/>
      </c>
      <c r="X575" s="76" t="str">
        <f t="shared" si="84"/>
        <v/>
      </c>
      <c r="Y575" s="76" t="str">
        <f t="shared" si="85"/>
        <v/>
      </c>
      <c r="Z575" s="76" t="str">
        <f t="shared" si="86"/>
        <v/>
      </c>
      <c r="AA575" s="77" t="str">
        <f t="shared" si="87"/>
        <v/>
      </c>
      <c r="AB575" s="76" t="str">
        <f t="shared" si="88"/>
        <v/>
      </c>
      <c r="AC575" s="74" t="str">
        <f>VLOOKUP('[1]Cumul H'!$C575,'[1]H S12'!$BE$9:$CU$60,37,FALSE)</f>
        <v/>
      </c>
      <c r="AD575" s="74" t="str">
        <f>VLOOKUP('[1]Cumul H'!$C575,'[1]H S12'!$BE$9:$CU$60,38,FALSE)</f>
        <v/>
      </c>
      <c r="AE575" s="74" t="str">
        <f>VLOOKUP('[1]Cumul H'!$C575,'[1]H S12'!$BE$9:$CU$60,39,FALSE)</f>
        <v/>
      </c>
      <c r="AF575" s="74" t="str">
        <f>VLOOKUP('[1]Cumul H'!$C575,'[1]H S12'!$BE$9:$CU$60,40,FALSE)</f>
        <v/>
      </c>
      <c r="AG575" s="74" t="str">
        <f>VLOOKUP('[1]Cumul H'!$C575,'[1]H S12'!$BE$9:$CU$60,41,FALSE)</f>
        <v/>
      </c>
      <c r="AH575" s="74" t="str">
        <f>VLOOKUP('[1]Cumul H'!$C575,'[1]H S12'!$BE$9:$CU$60,42,FALSE)</f>
        <v/>
      </c>
      <c r="AI575" s="74">
        <f>SUM('[1]Cumul H'!$AE575:$AH575)</f>
        <v>0</v>
      </c>
      <c r="AJ575" s="78" t="str" cm="1">
        <f t="array" ref="AJ575">IF(E575="INTERIM",_xlfn.IFS(J575="NON",$AK$2,J575="OUI",$AK$3),"")</f>
        <v/>
      </c>
      <c r="AK575" s="74" t="str">
        <f t="shared" si="80"/>
        <v/>
      </c>
      <c r="AL575" s="74" t="str">
        <f>IF(V575="","",IF(V575-Tableau3[[#This Row],[Heure sans Majoration]]&lt;0,0,V575-Tableau3[[#This Row],[Heure sans Majoration]]))</f>
        <v/>
      </c>
      <c r="AM575" s="74" t="str">
        <f t="shared" si="89"/>
        <v/>
      </c>
      <c r="AN575" s="74" t="str">
        <f t="shared" si="81"/>
        <v/>
      </c>
      <c r="AO575" s="74" t="str">
        <f t="shared" si="82"/>
        <v/>
      </c>
      <c r="AP575" s="78" t="str">
        <f>IF(C575="","",IF(F575=0,"",(V575*Tableau3[[#This Row],[Salaire Horaire]]*Tableau3[[#This Row],[Coef Multi]])))</f>
        <v/>
      </c>
      <c r="AQ575" s="78" t="str">
        <f>IF(C575="","",IF(F575=0,"",(Tableau3[[#This Row],[Heure avec majoration]]*Tableau3[[#This Row],[Salaire Horaire]]*Tableau3[[#This Row],[Coef Multi]]*25%)))</f>
        <v/>
      </c>
    </row>
    <row r="576" spans="2:43" ht="15" thickTop="1" x14ac:dyDescent="0.3">
      <c r="B576" s="73" t="s">
        <v>94</v>
      </c>
      <c r="C576" s="74" t="str">
        <f>IF('[1]H S12'!BE17="","",'[1]H S12'!BE17)</f>
        <v/>
      </c>
      <c r="D576" s="74" t="str">
        <f>IF(C576="","",VLOOKUP(C576,[1]!Tableau1[#All],5,FALSE))</f>
        <v/>
      </c>
      <c r="E576" s="74" t="str">
        <f>IF(C576="","",VLOOKUP(C576,[1]!Tableau1[#All],11,FALSE))</f>
        <v/>
      </c>
      <c r="F576" s="74" t="str">
        <f>IFERROR(IF(C576="","",VLOOKUP(C576,[1]!Tableau1[#All],12,FALSE)),"")</f>
        <v/>
      </c>
      <c r="G576" s="74" t="str">
        <f>IFERROR(IF(C576="","",VLOOKUP(C576,[1]!Tableau1[#All],6,FALSE)),"")</f>
        <v/>
      </c>
      <c r="H576" s="74" t="str">
        <f>IFERROR(IF(C576="","",VLOOKUP(C576,[1]!Tableau1[#All],13,FALSE)),"")</f>
        <v/>
      </c>
      <c r="I576" s="74" t="str">
        <f>IFERROR(IF(C576="","",VLOOKUP(C576,[1]!Tableau1[#All],14,FALSE)),"")</f>
        <v/>
      </c>
      <c r="J576" s="74" t="str">
        <f>IFERROR(IF(C576="","",VLOOKUP(C576,[1]!Tableau1[#All],8,FALSE)),"")</f>
        <v/>
      </c>
      <c r="K576" s="75" t="str">
        <f>VLOOKUP('[1]Cumul H'!$C576,'[1]H S12'!$BE$9:$CU$60,6,FALSE)</f>
        <v/>
      </c>
      <c r="L576" s="75" t="str">
        <f>VLOOKUP('[1]Cumul H'!$C576,'[1]H S12'!$BE$9:$CU$60,10,FALSE)</f>
        <v/>
      </c>
      <c r="M576" s="75" t="str">
        <f>VLOOKUP('[1]Cumul H'!$C576,'[1]H S12'!$BE$9:$CU$60,14,FALSE)</f>
        <v/>
      </c>
      <c r="N576" s="75" t="str">
        <f>VLOOKUP('[1]Cumul H'!$C576,'[1]H S12'!$BE$9:$CU$60,18,FALSE)</f>
        <v/>
      </c>
      <c r="O576" s="75" t="str">
        <f>VLOOKUP('[1]Cumul H'!$C576,'[1]H S12'!$BE$9:$CU$60,22,FALSE)</f>
        <v/>
      </c>
      <c r="P576" s="75" t="str">
        <f>VLOOKUP('[1]Cumul H'!$C576,'[1]H S12'!$BE$9:$CU$60,26,FALSE)</f>
        <v/>
      </c>
      <c r="Q576" s="75" t="str">
        <f>VLOOKUP('[1]Cumul H'!$C576,'[1]H S12'!$BE$9:$CU$60,30,FALSE)</f>
        <v/>
      </c>
      <c r="R576" s="75" t="str">
        <f>VLOOKUP('[1]Cumul H'!$C576,'[1]H S12'!$BE$9:$CU$60,34,FALSE)</f>
        <v/>
      </c>
      <c r="S576" s="75" t="str">
        <f>VLOOKUP('[1]Cumul H'!$C576,'[1]H S12'!$BE$9:$CU$60,33,FALSE)</f>
        <v/>
      </c>
      <c r="T576" s="75" t="str">
        <f>VLOOKUP('[1]Cumul H'!$C576,'[1]H S12'!$BE$9:$CU$60,35,FALSE)</f>
        <v/>
      </c>
      <c r="U576" s="75" t="str">
        <f>VLOOKUP('[1]Cumul H'!$C576,'[1]H S12'!$BE$9:$CU$60,36,FALSE)</f>
        <v/>
      </c>
      <c r="V576" s="76" t="str">
        <f t="shared" si="83"/>
        <v/>
      </c>
      <c r="W576" s="76" t="str" cm="1">
        <f t="array" ref="W576">IFERROR(_xlfn.IFS(V576="","",V576=39,"",V576&gt;39,V576-39),"")</f>
        <v/>
      </c>
      <c r="X576" s="76" t="str">
        <f t="shared" si="84"/>
        <v/>
      </c>
      <c r="Y576" s="76" t="str">
        <f t="shared" si="85"/>
        <v/>
      </c>
      <c r="Z576" s="76" t="str">
        <f t="shared" si="86"/>
        <v/>
      </c>
      <c r="AA576" s="77" t="str">
        <f t="shared" si="87"/>
        <v/>
      </c>
      <c r="AB576" s="76" t="str">
        <f t="shared" si="88"/>
        <v/>
      </c>
      <c r="AC576" s="74" t="str">
        <f>VLOOKUP('[1]Cumul H'!$C576,'[1]H S12'!$BE$9:$CU$60,37,FALSE)</f>
        <v/>
      </c>
      <c r="AD576" s="74" t="str">
        <f>VLOOKUP('[1]Cumul H'!$C576,'[1]H S12'!$BE$9:$CU$60,38,FALSE)</f>
        <v/>
      </c>
      <c r="AE576" s="74" t="str">
        <f>VLOOKUP('[1]Cumul H'!$C576,'[1]H S12'!$BE$9:$CU$60,39,FALSE)</f>
        <v/>
      </c>
      <c r="AF576" s="74" t="str">
        <f>VLOOKUP('[1]Cumul H'!$C576,'[1]H S12'!$BE$9:$CU$60,40,FALSE)</f>
        <v/>
      </c>
      <c r="AG576" s="74" t="str">
        <f>VLOOKUP('[1]Cumul H'!$C576,'[1]H S12'!$BE$9:$CU$60,41,FALSE)</f>
        <v/>
      </c>
      <c r="AH576" s="74" t="str">
        <f>VLOOKUP('[1]Cumul H'!$C576,'[1]H S12'!$BE$9:$CU$60,42,FALSE)</f>
        <v/>
      </c>
      <c r="AI576" s="74">
        <f>SUM('[1]Cumul H'!$AE576:$AH576)</f>
        <v>0</v>
      </c>
      <c r="AJ576" s="72" t="str" cm="1">
        <f t="array" ref="AJ576">IF(E576="INTERIM",_xlfn.IFS(J576="NON",$AK$2,J576="OUI",$AK$3),"")</f>
        <v/>
      </c>
      <c r="AK576" s="68" t="str">
        <f t="shared" si="80"/>
        <v/>
      </c>
      <c r="AL576" s="68" t="str">
        <f>IF(V576="","",IF(V576-Tableau3[[#This Row],[Heure sans Majoration]]&lt;0,0,V576-Tableau3[[#This Row],[Heure sans Majoration]]))</f>
        <v/>
      </c>
      <c r="AM576" s="68" t="str">
        <f t="shared" si="89"/>
        <v/>
      </c>
      <c r="AN576" s="68" t="str">
        <f t="shared" si="81"/>
        <v/>
      </c>
      <c r="AO576" s="68" t="str">
        <f t="shared" si="82"/>
        <v/>
      </c>
      <c r="AP576" s="72" t="str">
        <f>IF(C576="","",IF(F576=0,"",(V576*Tableau3[[#This Row],[Salaire Horaire]]*Tableau3[[#This Row],[Coef Multi]])))</f>
        <v/>
      </c>
      <c r="AQ576" s="72" t="str">
        <f>IF(C576="","",IF(F576=0,"",(Tableau3[[#This Row],[Heure avec majoration]]*Tableau3[[#This Row],[Salaire Horaire]]*Tableau3[[#This Row],[Coef Multi]]*25%)))</f>
        <v/>
      </c>
    </row>
    <row r="577" spans="2:43" ht="15" thickBot="1" x14ac:dyDescent="0.35">
      <c r="B577" s="73" t="s">
        <v>94</v>
      </c>
      <c r="C577" s="74" t="str">
        <f>IF('[1]H S12'!BE18="","",'[1]H S12'!BE18)</f>
        <v/>
      </c>
      <c r="D577" s="74" t="str">
        <f>IF(C577="","",VLOOKUP(C577,[1]!Tableau1[#All],5,FALSE))</f>
        <v/>
      </c>
      <c r="E577" s="74" t="str">
        <f>IF(C577="","",VLOOKUP(C577,[1]!Tableau1[#All],11,FALSE))</f>
        <v/>
      </c>
      <c r="F577" s="74" t="str">
        <f>IFERROR(IF(C577="","",VLOOKUP(C577,[1]!Tableau1[#All],12,FALSE)),"")</f>
        <v/>
      </c>
      <c r="G577" s="74" t="str">
        <f>IFERROR(IF(C577="","",VLOOKUP(C577,[1]!Tableau1[#All],6,FALSE)),"")</f>
        <v/>
      </c>
      <c r="H577" s="74" t="str">
        <f>IFERROR(IF(C577="","",VLOOKUP(C577,[1]!Tableau1[#All],13,FALSE)),"")</f>
        <v/>
      </c>
      <c r="I577" s="74" t="str">
        <f>IFERROR(IF(C577="","",VLOOKUP(C577,[1]!Tableau1[#All],14,FALSE)),"")</f>
        <v/>
      </c>
      <c r="J577" s="74" t="str">
        <f>IFERROR(IF(C577="","",VLOOKUP(C577,[1]!Tableau1[#All],8,FALSE)),"")</f>
        <v/>
      </c>
      <c r="K577" s="75" t="str">
        <f>VLOOKUP('[1]Cumul H'!$C577,'[1]H S12'!$BE$9:$CU$60,6,FALSE)</f>
        <v/>
      </c>
      <c r="L577" s="75" t="str">
        <f>VLOOKUP('[1]Cumul H'!$C577,'[1]H S12'!$BE$9:$CU$60,10,FALSE)</f>
        <v/>
      </c>
      <c r="M577" s="75" t="str">
        <f>VLOOKUP('[1]Cumul H'!$C577,'[1]H S12'!$BE$9:$CU$60,14,FALSE)</f>
        <v/>
      </c>
      <c r="N577" s="75" t="str">
        <f>VLOOKUP('[1]Cumul H'!$C577,'[1]H S12'!$BE$9:$CU$60,18,FALSE)</f>
        <v/>
      </c>
      <c r="O577" s="75" t="str">
        <f>VLOOKUP('[1]Cumul H'!$C577,'[1]H S12'!$BE$9:$CU$60,22,FALSE)</f>
        <v/>
      </c>
      <c r="P577" s="75" t="str">
        <f>VLOOKUP('[1]Cumul H'!$C577,'[1]H S12'!$BE$9:$CU$60,26,FALSE)</f>
        <v/>
      </c>
      <c r="Q577" s="75" t="str">
        <f>VLOOKUP('[1]Cumul H'!$C577,'[1]H S12'!$BE$9:$CU$60,30,FALSE)</f>
        <v/>
      </c>
      <c r="R577" s="75" t="str">
        <f>VLOOKUP('[1]Cumul H'!$C577,'[1]H S12'!$BE$9:$CU$60,34,FALSE)</f>
        <v/>
      </c>
      <c r="S577" s="75" t="str">
        <f>VLOOKUP('[1]Cumul H'!$C577,'[1]H S12'!$BE$9:$CU$60,33,FALSE)</f>
        <v/>
      </c>
      <c r="T577" s="75" t="str">
        <f>VLOOKUP('[1]Cumul H'!$C577,'[1]H S12'!$BE$9:$CU$60,35,FALSE)</f>
        <v/>
      </c>
      <c r="U577" s="75" t="str">
        <f>VLOOKUP('[1]Cumul H'!$C577,'[1]H S12'!$BE$9:$CU$60,36,FALSE)</f>
        <v/>
      </c>
      <c r="V577" s="76" t="str">
        <f t="shared" si="83"/>
        <v/>
      </c>
      <c r="W577" s="76" t="str" cm="1">
        <f t="array" ref="W577">IFERROR(_xlfn.IFS(V577="","",V577=39,"",V577&gt;39,V577-39),"")</f>
        <v/>
      </c>
      <c r="X577" s="76" t="str">
        <f t="shared" si="84"/>
        <v/>
      </c>
      <c r="Y577" s="76" t="str">
        <f t="shared" si="85"/>
        <v/>
      </c>
      <c r="Z577" s="76" t="str">
        <f t="shared" si="86"/>
        <v/>
      </c>
      <c r="AA577" s="77" t="str">
        <f t="shared" si="87"/>
        <v/>
      </c>
      <c r="AB577" s="76" t="str">
        <f t="shared" si="88"/>
        <v/>
      </c>
      <c r="AC577" s="74" t="str">
        <f>VLOOKUP('[1]Cumul H'!$C577,'[1]H S12'!$BE$9:$CU$60,37,FALSE)</f>
        <v/>
      </c>
      <c r="AD577" s="74" t="str">
        <f>VLOOKUP('[1]Cumul H'!$C577,'[1]H S12'!$BE$9:$CU$60,38,FALSE)</f>
        <v/>
      </c>
      <c r="AE577" s="74" t="str">
        <f>VLOOKUP('[1]Cumul H'!$C577,'[1]H S12'!$BE$9:$CU$60,39,FALSE)</f>
        <v/>
      </c>
      <c r="AF577" s="74" t="str">
        <f>VLOOKUP('[1]Cumul H'!$C577,'[1]H S12'!$BE$9:$CU$60,40,FALSE)</f>
        <v/>
      </c>
      <c r="AG577" s="74" t="str">
        <f>VLOOKUP('[1]Cumul H'!$C577,'[1]H S12'!$BE$9:$CU$60,41,FALSE)</f>
        <v/>
      </c>
      <c r="AH577" s="74" t="str">
        <f>VLOOKUP('[1]Cumul H'!$C577,'[1]H S12'!$BE$9:$CU$60,42,FALSE)</f>
        <v/>
      </c>
      <c r="AI577" s="74">
        <f>SUM('[1]Cumul H'!$AE577:$AH577)</f>
        <v>0</v>
      </c>
      <c r="AJ577" s="78" t="str" cm="1">
        <f t="array" ref="AJ577">IF(E577="INTERIM",_xlfn.IFS(J577="NON",$AK$2,J577="OUI",$AK$3),"")</f>
        <v/>
      </c>
      <c r="AK577" s="74" t="str">
        <f t="shared" si="80"/>
        <v/>
      </c>
      <c r="AL577" s="74" t="str">
        <f>IF(V577="","",IF(V577-Tableau3[[#This Row],[Heure sans Majoration]]&lt;0,0,V577-Tableau3[[#This Row],[Heure sans Majoration]]))</f>
        <v/>
      </c>
      <c r="AM577" s="74" t="str">
        <f t="shared" si="89"/>
        <v/>
      </c>
      <c r="AN577" s="74" t="str">
        <f t="shared" si="81"/>
        <v/>
      </c>
      <c r="AO577" s="74" t="str">
        <f t="shared" si="82"/>
        <v/>
      </c>
      <c r="AP577" s="78" t="str">
        <f>IF(C577="","",IF(F577=0,"",(V577*Tableau3[[#This Row],[Salaire Horaire]]*Tableau3[[#This Row],[Coef Multi]])))</f>
        <v/>
      </c>
      <c r="AQ577" s="78" t="str">
        <f>IF(C577="","",IF(F577=0,"",(Tableau3[[#This Row],[Heure avec majoration]]*Tableau3[[#This Row],[Salaire Horaire]]*Tableau3[[#This Row],[Coef Multi]]*25%)))</f>
        <v/>
      </c>
    </row>
    <row r="578" spans="2:43" ht="15" thickTop="1" x14ac:dyDescent="0.3">
      <c r="B578" s="73" t="s">
        <v>94</v>
      </c>
      <c r="C578" s="74" t="str">
        <f>IF('[1]H S12'!BE19="","",'[1]H S12'!BE19)</f>
        <v/>
      </c>
      <c r="D578" s="74" t="str">
        <f>IF(C578="","",VLOOKUP(C578,[1]!Tableau1[#All],5,FALSE))</f>
        <v/>
      </c>
      <c r="E578" s="74" t="str">
        <f>IF(C578="","",VLOOKUP(C578,[1]!Tableau1[#All],11,FALSE))</f>
        <v/>
      </c>
      <c r="F578" s="74" t="str">
        <f>IFERROR(IF(C578="","",VLOOKUP(C578,[1]!Tableau1[#All],12,FALSE)),"")</f>
        <v/>
      </c>
      <c r="G578" s="74" t="str">
        <f>IFERROR(IF(C578="","",VLOOKUP(C578,[1]!Tableau1[#All],6,FALSE)),"")</f>
        <v/>
      </c>
      <c r="H578" s="74" t="str">
        <f>IFERROR(IF(C578="","",VLOOKUP(C578,[1]!Tableau1[#All],13,FALSE)),"")</f>
        <v/>
      </c>
      <c r="I578" s="74" t="str">
        <f>IFERROR(IF(C578="","",VLOOKUP(C578,[1]!Tableau1[#All],14,FALSE)),"")</f>
        <v/>
      </c>
      <c r="J578" s="74" t="str">
        <f>IFERROR(IF(C578="","",VLOOKUP(C578,[1]!Tableau1[#All],8,FALSE)),"")</f>
        <v/>
      </c>
      <c r="K578" s="75" t="str">
        <f>VLOOKUP('[1]Cumul H'!$C578,'[1]H S12'!$BE$9:$CU$60,6,FALSE)</f>
        <v/>
      </c>
      <c r="L578" s="75" t="str">
        <f>VLOOKUP('[1]Cumul H'!$C578,'[1]H S12'!$BE$9:$CU$60,10,FALSE)</f>
        <v/>
      </c>
      <c r="M578" s="75" t="str">
        <f>VLOOKUP('[1]Cumul H'!$C578,'[1]H S12'!$BE$9:$CU$60,14,FALSE)</f>
        <v/>
      </c>
      <c r="N578" s="75" t="str">
        <f>VLOOKUP('[1]Cumul H'!$C578,'[1]H S12'!$BE$9:$CU$60,18,FALSE)</f>
        <v/>
      </c>
      <c r="O578" s="75" t="str">
        <f>VLOOKUP('[1]Cumul H'!$C578,'[1]H S12'!$BE$9:$CU$60,22,FALSE)</f>
        <v/>
      </c>
      <c r="P578" s="75" t="str">
        <f>VLOOKUP('[1]Cumul H'!$C578,'[1]H S12'!$BE$9:$CU$60,26,FALSE)</f>
        <v/>
      </c>
      <c r="Q578" s="75" t="str">
        <f>VLOOKUP('[1]Cumul H'!$C578,'[1]H S12'!$BE$9:$CU$60,30,FALSE)</f>
        <v/>
      </c>
      <c r="R578" s="75" t="str">
        <f>VLOOKUP('[1]Cumul H'!$C578,'[1]H S12'!$BE$9:$CU$60,34,FALSE)</f>
        <v/>
      </c>
      <c r="S578" s="75" t="str">
        <f>VLOOKUP('[1]Cumul H'!$C578,'[1]H S12'!$BE$9:$CU$60,33,FALSE)</f>
        <v/>
      </c>
      <c r="T578" s="75" t="str">
        <f>VLOOKUP('[1]Cumul H'!$C578,'[1]H S12'!$BE$9:$CU$60,35,FALSE)</f>
        <v/>
      </c>
      <c r="U578" s="75" t="str">
        <f>VLOOKUP('[1]Cumul H'!$C578,'[1]H S12'!$BE$9:$CU$60,36,FALSE)</f>
        <v/>
      </c>
      <c r="V578" s="76" t="str">
        <f t="shared" si="83"/>
        <v/>
      </c>
      <c r="W578" s="76" t="str" cm="1">
        <f t="array" ref="W578">IFERROR(_xlfn.IFS(V578="","",V578=39,"",V578&gt;39,V578-39),"")</f>
        <v/>
      </c>
      <c r="X578" s="76" t="str">
        <f t="shared" si="84"/>
        <v/>
      </c>
      <c r="Y578" s="76" t="str">
        <f t="shared" si="85"/>
        <v/>
      </c>
      <c r="Z578" s="76" t="str">
        <f t="shared" si="86"/>
        <v/>
      </c>
      <c r="AA578" s="77" t="str">
        <f t="shared" si="87"/>
        <v/>
      </c>
      <c r="AB578" s="76" t="str">
        <f t="shared" si="88"/>
        <v/>
      </c>
      <c r="AC578" s="74" t="str">
        <f>VLOOKUP('[1]Cumul H'!$C578,'[1]H S12'!$BE$9:$CU$60,37,FALSE)</f>
        <v/>
      </c>
      <c r="AD578" s="74" t="str">
        <f>VLOOKUP('[1]Cumul H'!$C578,'[1]H S12'!$BE$9:$CU$60,38,FALSE)</f>
        <v/>
      </c>
      <c r="AE578" s="74" t="str">
        <f>VLOOKUP('[1]Cumul H'!$C578,'[1]H S12'!$BE$9:$CU$60,39,FALSE)</f>
        <v/>
      </c>
      <c r="AF578" s="74" t="str">
        <f>VLOOKUP('[1]Cumul H'!$C578,'[1]H S12'!$BE$9:$CU$60,40,FALSE)</f>
        <v/>
      </c>
      <c r="AG578" s="74" t="str">
        <f>VLOOKUP('[1]Cumul H'!$C578,'[1]H S12'!$BE$9:$CU$60,41,FALSE)</f>
        <v/>
      </c>
      <c r="AH578" s="74" t="str">
        <f>VLOOKUP('[1]Cumul H'!$C578,'[1]H S12'!$BE$9:$CU$60,42,FALSE)</f>
        <v/>
      </c>
      <c r="AI578" s="74">
        <f>SUM('[1]Cumul H'!$AE578:$AH578)</f>
        <v>0</v>
      </c>
      <c r="AJ578" s="72" t="str" cm="1">
        <f t="array" ref="AJ578">IF(E578="INTERIM",_xlfn.IFS(J578="NON",$AK$2,J578="OUI",$AK$3),"")</f>
        <v/>
      </c>
      <c r="AK578" s="68" t="str">
        <f t="shared" si="80"/>
        <v/>
      </c>
      <c r="AL578" s="68" t="str">
        <f>IF(V578="","",IF(V578-Tableau3[[#This Row],[Heure sans Majoration]]&lt;0,0,V578-Tableau3[[#This Row],[Heure sans Majoration]]))</f>
        <v/>
      </c>
      <c r="AM578" s="68" t="str">
        <f t="shared" si="89"/>
        <v/>
      </c>
      <c r="AN578" s="68" t="str">
        <f t="shared" si="81"/>
        <v/>
      </c>
      <c r="AO578" s="68" t="str">
        <f t="shared" si="82"/>
        <v/>
      </c>
      <c r="AP578" s="72" t="str">
        <f>IF(C578="","",IF(F578=0,"",(V578*Tableau3[[#This Row],[Salaire Horaire]]*Tableau3[[#This Row],[Coef Multi]])))</f>
        <v/>
      </c>
      <c r="AQ578" s="72" t="str">
        <f>IF(C578="","",IF(F578=0,"",(Tableau3[[#This Row],[Heure avec majoration]]*Tableau3[[#This Row],[Salaire Horaire]]*Tableau3[[#This Row],[Coef Multi]]*25%)))</f>
        <v/>
      </c>
    </row>
    <row r="579" spans="2:43" ht="15" thickBot="1" x14ac:dyDescent="0.35">
      <c r="B579" s="73" t="s">
        <v>94</v>
      </c>
      <c r="C579" s="74" t="str">
        <f>IF('[1]H S12'!BE20="","",'[1]H S12'!BE20)</f>
        <v/>
      </c>
      <c r="D579" s="74" t="str">
        <f>IF(C579="","",VLOOKUP(C579,[1]!Tableau1[#All],5,FALSE))</f>
        <v/>
      </c>
      <c r="E579" s="74" t="str">
        <f>IF(C579="","",VLOOKUP(C579,[1]!Tableau1[#All],11,FALSE))</f>
        <v/>
      </c>
      <c r="F579" s="74" t="str">
        <f>IFERROR(IF(C579="","",VLOOKUP(C579,[1]!Tableau1[#All],12,FALSE)),"")</f>
        <v/>
      </c>
      <c r="G579" s="74" t="str">
        <f>IFERROR(IF(C579="","",VLOOKUP(C579,[1]!Tableau1[#All],6,FALSE)),"")</f>
        <v/>
      </c>
      <c r="H579" s="74" t="str">
        <f>IFERROR(IF(C579="","",VLOOKUP(C579,[1]!Tableau1[#All],13,FALSE)),"")</f>
        <v/>
      </c>
      <c r="I579" s="74" t="str">
        <f>IFERROR(IF(C579="","",VLOOKUP(C579,[1]!Tableau1[#All],14,FALSE)),"")</f>
        <v/>
      </c>
      <c r="J579" s="74" t="str">
        <f>IFERROR(IF(C579="","",VLOOKUP(C579,[1]!Tableau1[#All],8,FALSE)),"")</f>
        <v/>
      </c>
      <c r="K579" s="75" t="str">
        <f>VLOOKUP('[1]Cumul H'!$C579,'[1]H S12'!$BE$9:$CU$60,6,FALSE)</f>
        <v/>
      </c>
      <c r="L579" s="75" t="str">
        <f>VLOOKUP('[1]Cumul H'!$C579,'[1]H S12'!$BE$9:$CU$60,10,FALSE)</f>
        <v/>
      </c>
      <c r="M579" s="75" t="str">
        <f>VLOOKUP('[1]Cumul H'!$C579,'[1]H S12'!$BE$9:$CU$60,14,FALSE)</f>
        <v/>
      </c>
      <c r="N579" s="75" t="str">
        <f>VLOOKUP('[1]Cumul H'!$C579,'[1]H S12'!$BE$9:$CU$60,18,FALSE)</f>
        <v/>
      </c>
      <c r="O579" s="75" t="str">
        <f>VLOOKUP('[1]Cumul H'!$C579,'[1]H S12'!$BE$9:$CU$60,22,FALSE)</f>
        <v/>
      </c>
      <c r="P579" s="75" t="str">
        <f>VLOOKUP('[1]Cumul H'!$C579,'[1]H S12'!$BE$9:$CU$60,26,FALSE)</f>
        <v/>
      </c>
      <c r="Q579" s="75" t="str">
        <f>VLOOKUP('[1]Cumul H'!$C579,'[1]H S12'!$BE$9:$CU$60,30,FALSE)</f>
        <v/>
      </c>
      <c r="R579" s="75" t="str">
        <f>VLOOKUP('[1]Cumul H'!$C579,'[1]H S12'!$BE$9:$CU$60,34,FALSE)</f>
        <v/>
      </c>
      <c r="S579" s="75" t="str">
        <f>VLOOKUP('[1]Cumul H'!$C579,'[1]H S12'!$BE$9:$CU$60,33,FALSE)</f>
        <v/>
      </c>
      <c r="T579" s="75" t="str">
        <f>VLOOKUP('[1]Cumul H'!$C579,'[1]H S12'!$BE$9:$CU$60,35,FALSE)</f>
        <v/>
      </c>
      <c r="U579" s="75" t="str">
        <f>VLOOKUP('[1]Cumul H'!$C579,'[1]H S12'!$BE$9:$CU$60,36,FALSE)</f>
        <v/>
      </c>
      <c r="V579" s="76" t="str">
        <f t="shared" si="83"/>
        <v/>
      </c>
      <c r="W579" s="76" t="str" cm="1">
        <f t="array" ref="W579">IFERROR(_xlfn.IFS(V579="","",V579=39,"",V579&gt;39,V579-39),"")</f>
        <v/>
      </c>
      <c r="X579" s="76" t="str">
        <f t="shared" si="84"/>
        <v/>
      </c>
      <c r="Y579" s="76" t="str">
        <f t="shared" si="85"/>
        <v/>
      </c>
      <c r="Z579" s="76" t="str">
        <f t="shared" si="86"/>
        <v/>
      </c>
      <c r="AA579" s="77" t="str">
        <f t="shared" si="87"/>
        <v/>
      </c>
      <c r="AB579" s="76" t="str">
        <f t="shared" si="88"/>
        <v/>
      </c>
      <c r="AC579" s="74" t="str">
        <f>VLOOKUP('[1]Cumul H'!$C579,'[1]H S12'!$BE$9:$CU$60,37,FALSE)</f>
        <v/>
      </c>
      <c r="AD579" s="74" t="str">
        <f>VLOOKUP('[1]Cumul H'!$C579,'[1]H S12'!$BE$9:$CU$60,38,FALSE)</f>
        <v/>
      </c>
      <c r="AE579" s="74" t="str">
        <f>VLOOKUP('[1]Cumul H'!$C579,'[1]H S12'!$BE$9:$CU$60,39,FALSE)</f>
        <v/>
      </c>
      <c r="AF579" s="74" t="str">
        <f>VLOOKUP('[1]Cumul H'!$C579,'[1]H S12'!$BE$9:$CU$60,40,FALSE)</f>
        <v/>
      </c>
      <c r="AG579" s="74" t="str">
        <f>VLOOKUP('[1]Cumul H'!$C579,'[1]H S12'!$BE$9:$CU$60,41,FALSE)</f>
        <v/>
      </c>
      <c r="AH579" s="74" t="str">
        <f>VLOOKUP('[1]Cumul H'!$C579,'[1]H S12'!$BE$9:$CU$60,42,FALSE)</f>
        <v/>
      </c>
      <c r="AI579" s="74">
        <f>SUM('[1]Cumul H'!$AE579:$AH579)</f>
        <v>0</v>
      </c>
      <c r="AJ579" s="78" t="str" cm="1">
        <f t="array" ref="AJ579">IF(E579="INTERIM",_xlfn.IFS(J579="NON",$AK$2,J579="OUI",$AK$3),"")</f>
        <v/>
      </c>
      <c r="AK579" s="74" t="str">
        <f t="shared" si="80"/>
        <v/>
      </c>
      <c r="AL579" s="74" t="str">
        <f>IF(V579="","",IF(V579-Tableau3[[#This Row],[Heure sans Majoration]]&lt;0,0,V579-Tableau3[[#This Row],[Heure sans Majoration]]))</f>
        <v/>
      </c>
      <c r="AM579" s="74" t="str">
        <f t="shared" si="89"/>
        <v/>
      </c>
      <c r="AN579" s="74" t="str">
        <f t="shared" si="81"/>
        <v/>
      </c>
      <c r="AO579" s="74" t="str">
        <f t="shared" si="82"/>
        <v/>
      </c>
      <c r="AP579" s="78" t="str">
        <f>IF(C579="","",IF(F579=0,"",(V579*Tableau3[[#This Row],[Salaire Horaire]]*Tableau3[[#This Row],[Coef Multi]])))</f>
        <v/>
      </c>
      <c r="AQ579" s="78" t="str">
        <f>IF(C579="","",IF(F579=0,"",(Tableau3[[#This Row],[Heure avec majoration]]*Tableau3[[#This Row],[Salaire Horaire]]*Tableau3[[#This Row],[Coef Multi]]*25%)))</f>
        <v/>
      </c>
    </row>
    <row r="580" spans="2:43" ht="15" thickTop="1" x14ac:dyDescent="0.3">
      <c r="B580" s="73" t="s">
        <v>94</v>
      </c>
      <c r="C580" s="74" t="str">
        <f>IF('[1]H S12'!BE21="","",'[1]H S12'!BE21)</f>
        <v/>
      </c>
      <c r="D580" s="74" t="str">
        <f>IF(C580="","",VLOOKUP(C580,[1]!Tableau1[#All],5,FALSE))</f>
        <v/>
      </c>
      <c r="E580" s="74" t="str">
        <f>IF(C580="","",VLOOKUP(C580,[1]!Tableau1[#All],11,FALSE))</f>
        <v/>
      </c>
      <c r="F580" s="74" t="str">
        <f>IFERROR(IF(C580="","",VLOOKUP(C580,[1]!Tableau1[#All],12,FALSE)),"")</f>
        <v/>
      </c>
      <c r="G580" s="74" t="str">
        <f>IFERROR(IF(C580="","",VLOOKUP(C580,[1]!Tableau1[#All],6,FALSE)),"")</f>
        <v/>
      </c>
      <c r="H580" s="74" t="str">
        <f>IFERROR(IF(C580="","",VLOOKUP(C580,[1]!Tableau1[#All],13,FALSE)),"")</f>
        <v/>
      </c>
      <c r="I580" s="74" t="str">
        <f>IFERROR(IF(C580="","",VLOOKUP(C580,[1]!Tableau1[#All],14,FALSE)),"")</f>
        <v/>
      </c>
      <c r="J580" s="74" t="str">
        <f>IFERROR(IF(C580="","",VLOOKUP(C580,[1]!Tableau1[#All],8,FALSE)),"")</f>
        <v/>
      </c>
      <c r="K580" s="75" t="str">
        <f>VLOOKUP('[1]Cumul H'!$C580,'[1]H S12'!$BE$9:$CU$60,6,FALSE)</f>
        <v/>
      </c>
      <c r="L580" s="75" t="str">
        <f>VLOOKUP('[1]Cumul H'!$C580,'[1]H S12'!$BE$9:$CU$60,10,FALSE)</f>
        <v/>
      </c>
      <c r="M580" s="75" t="str">
        <f>VLOOKUP('[1]Cumul H'!$C580,'[1]H S12'!$BE$9:$CU$60,14,FALSE)</f>
        <v/>
      </c>
      <c r="N580" s="75" t="str">
        <f>VLOOKUP('[1]Cumul H'!$C580,'[1]H S12'!$BE$9:$CU$60,18,FALSE)</f>
        <v/>
      </c>
      <c r="O580" s="75" t="str">
        <f>VLOOKUP('[1]Cumul H'!$C580,'[1]H S12'!$BE$9:$CU$60,22,FALSE)</f>
        <v/>
      </c>
      <c r="P580" s="75" t="str">
        <f>VLOOKUP('[1]Cumul H'!$C580,'[1]H S12'!$BE$9:$CU$60,26,FALSE)</f>
        <v/>
      </c>
      <c r="Q580" s="75" t="str">
        <f>VLOOKUP('[1]Cumul H'!$C580,'[1]H S12'!$BE$9:$CU$60,30,FALSE)</f>
        <v/>
      </c>
      <c r="R580" s="75" t="str">
        <f>VLOOKUP('[1]Cumul H'!$C580,'[1]H S12'!$BE$9:$CU$60,34,FALSE)</f>
        <v/>
      </c>
      <c r="S580" s="75" t="str">
        <f>VLOOKUP('[1]Cumul H'!$C580,'[1]H S12'!$BE$9:$CU$60,33,FALSE)</f>
        <v/>
      </c>
      <c r="T580" s="75" t="str">
        <f>VLOOKUP('[1]Cumul H'!$C580,'[1]H S12'!$BE$9:$CU$60,35,FALSE)</f>
        <v/>
      </c>
      <c r="U580" s="75" t="str">
        <f>VLOOKUP('[1]Cumul H'!$C580,'[1]H S12'!$BE$9:$CU$60,36,FALSE)</f>
        <v/>
      </c>
      <c r="V580" s="76" t="str">
        <f t="shared" si="83"/>
        <v/>
      </c>
      <c r="W580" s="76" t="str" cm="1">
        <f t="array" ref="W580">IFERROR(_xlfn.IFS(V580="","",V580=39,"",V580&gt;39,V580-39),"")</f>
        <v/>
      </c>
      <c r="X580" s="76" t="str">
        <f t="shared" si="84"/>
        <v/>
      </c>
      <c r="Y580" s="76" t="str">
        <f t="shared" si="85"/>
        <v/>
      </c>
      <c r="Z580" s="76" t="str">
        <f t="shared" si="86"/>
        <v/>
      </c>
      <c r="AA580" s="77" t="str">
        <f t="shared" si="87"/>
        <v/>
      </c>
      <c r="AB580" s="76" t="str">
        <f t="shared" si="88"/>
        <v/>
      </c>
      <c r="AC580" s="74" t="str">
        <f>VLOOKUP('[1]Cumul H'!$C580,'[1]H S12'!$BE$9:$CU$60,37,FALSE)</f>
        <v/>
      </c>
      <c r="AD580" s="74" t="str">
        <f>VLOOKUP('[1]Cumul H'!$C580,'[1]H S12'!$BE$9:$CU$60,38,FALSE)</f>
        <v/>
      </c>
      <c r="AE580" s="74" t="str">
        <f>VLOOKUP('[1]Cumul H'!$C580,'[1]H S12'!$BE$9:$CU$60,39,FALSE)</f>
        <v/>
      </c>
      <c r="AF580" s="74" t="str">
        <f>VLOOKUP('[1]Cumul H'!$C580,'[1]H S12'!$BE$9:$CU$60,40,FALSE)</f>
        <v/>
      </c>
      <c r="AG580" s="74" t="str">
        <f>VLOOKUP('[1]Cumul H'!$C580,'[1]H S12'!$BE$9:$CU$60,41,FALSE)</f>
        <v/>
      </c>
      <c r="AH580" s="74" t="str">
        <f>VLOOKUP('[1]Cumul H'!$C580,'[1]H S12'!$BE$9:$CU$60,42,FALSE)</f>
        <v/>
      </c>
      <c r="AI580" s="74">
        <f>SUM('[1]Cumul H'!$AE580:$AH580)</f>
        <v>0</v>
      </c>
      <c r="AJ580" s="72" t="str" cm="1">
        <f t="array" ref="AJ580">IF(E580="INTERIM",_xlfn.IFS(J580="NON",$AK$2,J580="OUI",$AK$3),"")</f>
        <v/>
      </c>
      <c r="AK580" s="68" t="str">
        <f t="shared" si="80"/>
        <v/>
      </c>
      <c r="AL580" s="68" t="str">
        <f>IF(V580="","",IF(V580-Tableau3[[#This Row],[Heure sans Majoration]]&lt;0,0,V580-Tableau3[[#This Row],[Heure sans Majoration]]))</f>
        <v/>
      </c>
      <c r="AM580" s="68" t="str">
        <f t="shared" si="89"/>
        <v/>
      </c>
      <c r="AN580" s="68" t="str">
        <f t="shared" si="81"/>
        <v/>
      </c>
      <c r="AO580" s="68" t="str">
        <f t="shared" si="82"/>
        <v/>
      </c>
      <c r="AP580" s="72" t="str">
        <f>IF(C580="","",IF(F580=0,"",(V580*Tableau3[[#This Row],[Salaire Horaire]]*Tableau3[[#This Row],[Coef Multi]])))</f>
        <v/>
      </c>
      <c r="AQ580" s="72" t="str">
        <f>IF(C580="","",IF(F580=0,"",(Tableau3[[#This Row],[Heure avec majoration]]*Tableau3[[#This Row],[Salaire Horaire]]*Tableau3[[#This Row],[Coef Multi]]*25%)))</f>
        <v/>
      </c>
    </row>
    <row r="581" spans="2:43" ht="15" thickBot="1" x14ac:dyDescent="0.35">
      <c r="B581" s="73" t="s">
        <v>94</v>
      </c>
      <c r="C581" s="74" t="str">
        <f>IF('[1]H S12'!BE22="","",'[1]H S12'!BE22)</f>
        <v/>
      </c>
      <c r="D581" s="74" t="str">
        <f>IF(C581="","",VLOOKUP(C581,[1]!Tableau1[#All],5,FALSE))</f>
        <v/>
      </c>
      <c r="E581" s="74" t="str">
        <f>IF(C581="","",VLOOKUP(C581,[1]!Tableau1[#All],11,FALSE))</f>
        <v/>
      </c>
      <c r="F581" s="74" t="str">
        <f>IFERROR(IF(C581="","",VLOOKUP(C581,[1]!Tableau1[#All],12,FALSE)),"")</f>
        <v/>
      </c>
      <c r="G581" s="74" t="str">
        <f>IFERROR(IF(C581="","",VLOOKUP(C581,[1]!Tableau1[#All],6,FALSE)),"")</f>
        <v/>
      </c>
      <c r="H581" s="74" t="str">
        <f>IFERROR(IF(C581="","",VLOOKUP(C581,[1]!Tableau1[#All],13,FALSE)),"")</f>
        <v/>
      </c>
      <c r="I581" s="74" t="str">
        <f>IFERROR(IF(C581="","",VLOOKUP(C581,[1]!Tableau1[#All],14,FALSE)),"")</f>
        <v/>
      </c>
      <c r="J581" s="74" t="str">
        <f>IFERROR(IF(C581="","",VLOOKUP(C581,[1]!Tableau1[#All],8,FALSE)),"")</f>
        <v/>
      </c>
      <c r="K581" s="75" t="str">
        <f>VLOOKUP('[1]Cumul H'!$C581,'[1]H S12'!$BE$9:$CU$60,6,FALSE)</f>
        <v/>
      </c>
      <c r="L581" s="75" t="str">
        <f>VLOOKUP('[1]Cumul H'!$C581,'[1]H S12'!$BE$9:$CU$60,10,FALSE)</f>
        <v/>
      </c>
      <c r="M581" s="75" t="str">
        <f>VLOOKUP('[1]Cumul H'!$C581,'[1]H S12'!$BE$9:$CU$60,14,FALSE)</f>
        <v/>
      </c>
      <c r="N581" s="75" t="str">
        <f>VLOOKUP('[1]Cumul H'!$C581,'[1]H S12'!$BE$9:$CU$60,18,FALSE)</f>
        <v/>
      </c>
      <c r="O581" s="75" t="str">
        <f>VLOOKUP('[1]Cumul H'!$C581,'[1]H S12'!$BE$9:$CU$60,22,FALSE)</f>
        <v/>
      </c>
      <c r="P581" s="75" t="str">
        <f>VLOOKUP('[1]Cumul H'!$C581,'[1]H S12'!$BE$9:$CU$60,26,FALSE)</f>
        <v/>
      </c>
      <c r="Q581" s="75" t="str">
        <f>VLOOKUP('[1]Cumul H'!$C581,'[1]H S12'!$BE$9:$CU$60,30,FALSE)</f>
        <v/>
      </c>
      <c r="R581" s="75" t="str">
        <f>VLOOKUP('[1]Cumul H'!$C581,'[1]H S12'!$BE$9:$CU$60,34,FALSE)</f>
        <v/>
      </c>
      <c r="S581" s="75" t="str">
        <f>VLOOKUP('[1]Cumul H'!$C581,'[1]H S12'!$BE$9:$CU$60,33,FALSE)</f>
        <v/>
      </c>
      <c r="T581" s="75" t="str">
        <f>VLOOKUP('[1]Cumul H'!$C581,'[1]H S12'!$BE$9:$CU$60,35,FALSE)</f>
        <v/>
      </c>
      <c r="U581" s="75" t="str">
        <f>VLOOKUP('[1]Cumul H'!$C581,'[1]H S12'!$BE$9:$CU$60,36,FALSE)</f>
        <v/>
      </c>
      <c r="V581" s="76" t="str">
        <f t="shared" si="83"/>
        <v/>
      </c>
      <c r="W581" s="76" t="str" cm="1">
        <f t="array" ref="W581">IFERROR(_xlfn.IFS(V581="","",V581=39,"",V581&gt;39,V581-39),"")</f>
        <v/>
      </c>
      <c r="X581" s="76" t="str">
        <f t="shared" si="84"/>
        <v/>
      </c>
      <c r="Y581" s="76" t="str">
        <f t="shared" si="85"/>
        <v/>
      </c>
      <c r="Z581" s="76" t="str">
        <f t="shared" si="86"/>
        <v/>
      </c>
      <c r="AA581" s="77" t="str">
        <f t="shared" si="87"/>
        <v/>
      </c>
      <c r="AB581" s="76" t="str">
        <f t="shared" si="88"/>
        <v/>
      </c>
      <c r="AC581" s="74" t="str">
        <f>VLOOKUP('[1]Cumul H'!$C581,'[1]H S12'!$BE$9:$CU$60,37,FALSE)</f>
        <v/>
      </c>
      <c r="AD581" s="74" t="str">
        <f>VLOOKUP('[1]Cumul H'!$C581,'[1]H S12'!$BE$9:$CU$60,38,FALSE)</f>
        <v/>
      </c>
      <c r="AE581" s="74" t="str">
        <f>VLOOKUP('[1]Cumul H'!$C581,'[1]H S12'!$BE$9:$CU$60,39,FALSE)</f>
        <v/>
      </c>
      <c r="AF581" s="74" t="str">
        <f>VLOOKUP('[1]Cumul H'!$C581,'[1]H S12'!$BE$9:$CU$60,40,FALSE)</f>
        <v/>
      </c>
      <c r="AG581" s="74" t="str">
        <f>VLOOKUP('[1]Cumul H'!$C581,'[1]H S12'!$BE$9:$CU$60,41,FALSE)</f>
        <v/>
      </c>
      <c r="AH581" s="74" t="str">
        <f>VLOOKUP('[1]Cumul H'!$C581,'[1]H S12'!$BE$9:$CU$60,42,FALSE)</f>
        <v/>
      </c>
      <c r="AI581" s="74">
        <f>SUM('[1]Cumul H'!$AE581:$AH581)</f>
        <v>0</v>
      </c>
      <c r="AJ581" s="78" t="str" cm="1">
        <f t="array" ref="AJ581">IF(E581="INTERIM",_xlfn.IFS(J581="NON",$AK$2,J581="OUI",$AK$3),"")</f>
        <v/>
      </c>
      <c r="AK581" s="74" t="str">
        <f t="shared" si="80"/>
        <v/>
      </c>
      <c r="AL581" s="74" t="str">
        <f>IF(V581="","",IF(V581-Tableau3[[#This Row],[Heure sans Majoration]]&lt;0,0,V581-Tableau3[[#This Row],[Heure sans Majoration]]))</f>
        <v/>
      </c>
      <c r="AM581" s="74" t="str">
        <f t="shared" si="89"/>
        <v/>
      </c>
      <c r="AN581" s="74" t="str">
        <f t="shared" si="81"/>
        <v/>
      </c>
      <c r="AO581" s="74" t="str">
        <f t="shared" si="82"/>
        <v/>
      </c>
      <c r="AP581" s="78" t="str">
        <f>IF(C581="","",IF(F581=0,"",(V581*Tableau3[[#This Row],[Salaire Horaire]]*Tableau3[[#This Row],[Coef Multi]])))</f>
        <v/>
      </c>
      <c r="AQ581" s="78" t="str">
        <f>IF(C581="","",IF(F581=0,"",(Tableau3[[#This Row],[Heure avec majoration]]*Tableau3[[#This Row],[Salaire Horaire]]*Tableau3[[#This Row],[Coef Multi]]*25%)))</f>
        <v/>
      </c>
    </row>
    <row r="582" spans="2:43" ht="15" thickTop="1" x14ac:dyDescent="0.3">
      <c r="B582" s="73" t="s">
        <v>94</v>
      </c>
      <c r="C582" s="74" t="str">
        <f>IF('[1]H S12'!BE23="","",'[1]H S12'!BE23)</f>
        <v/>
      </c>
      <c r="D582" s="74" t="str">
        <f>IF(C582="","",VLOOKUP(C582,[1]!Tableau1[#All],5,FALSE))</f>
        <v/>
      </c>
      <c r="E582" s="74" t="str">
        <f>IF(C582="","",VLOOKUP(C582,[1]!Tableau1[#All],11,FALSE))</f>
        <v/>
      </c>
      <c r="F582" s="74" t="str">
        <f>IFERROR(IF(C582="","",VLOOKUP(C582,[1]!Tableau1[#All],12,FALSE)),"")</f>
        <v/>
      </c>
      <c r="G582" s="74" t="str">
        <f>IFERROR(IF(C582="","",VLOOKUP(C582,[1]!Tableau1[#All],6,FALSE)),"")</f>
        <v/>
      </c>
      <c r="H582" s="74" t="str">
        <f>IFERROR(IF(C582="","",VLOOKUP(C582,[1]!Tableau1[#All],13,FALSE)),"")</f>
        <v/>
      </c>
      <c r="I582" s="74" t="str">
        <f>IFERROR(IF(C582="","",VLOOKUP(C582,[1]!Tableau1[#All],14,FALSE)),"")</f>
        <v/>
      </c>
      <c r="J582" s="74" t="str">
        <f>IFERROR(IF(C582="","",VLOOKUP(C582,[1]!Tableau1[#All],8,FALSE)),"")</f>
        <v/>
      </c>
      <c r="K582" s="75" t="str">
        <f>VLOOKUP('[1]Cumul H'!$C582,'[1]H S12'!$BE$9:$CU$60,6,FALSE)</f>
        <v/>
      </c>
      <c r="L582" s="75" t="str">
        <f>VLOOKUP('[1]Cumul H'!$C582,'[1]H S12'!$BE$9:$CU$60,10,FALSE)</f>
        <v/>
      </c>
      <c r="M582" s="75" t="str">
        <f>VLOOKUP('[1]Cumul H'!$C582,'[1]H S12'!$BE$9:$CU$60,14,FALSE)</f>
        <v/>
      </c>
      <c r="N582" s="75" t="str">
        <f>VLOOKUP('[1]Cumul H'!$C582,'[1]H S12'!$BE$9:$CU$60,18,FALSE)</f>
        <v/>
      </c>
      <c r="O582" s="75" t="str">
        <f>VLOOKUP('[1]Cumul H'!$C582,'[1]H S12'!$BE$9:$CU$60,22,FALSE)</f>
        <v/>
      </c>
      <c r="P582" s="75" t="str">
        <f>VLOOKUP('[1]Cumul H'!$C582,'[1]H S12'!$BE$9:$CU$60,26,FALSE)</f>
        <v/>
      </c>
      <c r="Q582" s="75" t="str">
        <f>VLOOKUP('[1]Cumul H'!$C582,'[1]H S12'!$BE$9:$CU$60,30,FALSE)</f>
        <v/>
      </c>
      <c r="R582" s="75" t="str">
        <f>VLOOKUP('[1]Cumul H'!$C582,'[1]H S12'!$BE$9:$CU$60,34,FALSE)</f>
        <v/>
      </c>
      <c r="S582" s="75" t="str">
        <f>VLOOKUP('[1]Cumul H'!$C582,'[1]H S12'!$BE$9:$CU$60,33,FALSE)</f>
        <v/>
      </c>
      <c r="T582" s="75" t="str">
        <f>VLOOKUP('[1]Cumul H'!$C582,'[1]H S12'!$BE$9:$CU$60,35,FALSE)</f>
        <v/>
      </c>
      <c r="U582" s="75" t="str">
        <f>VLOOKUP('[1]Cumul H'!$C582,'[1]H S12'!$BE$9:$CU$60,36,FALSE)</f>
        <v/>
      </c>
      <c r="V582" s="76" t="str">
        <f t="shared" si="83"/>
        <v/>
      </c>
      <c r="W582" s="76" t="str" cm="1">
        <f t="array" ref="W582">IFERROR(_xlfn.IFS(V582="","",V582=39,"",V582&gt;39,V582-39),"")</f>
        <v/>
      </c>
      <c r="X582" s="76" t="str">
        <f t="shared" si="84"/>
        <v/>
      </c>
      <c r="Y582" s="76" t="str">
        <f t="shared" si="85"/>
        <v/>
      </c>
      <c r="Z582" s="76" t="str">
        <f t="shared" si="86"/>
        <v/>
      </c>
      <c r="AA582" s="77" t="str">
        <f t="shared" si="87"/>
        <v/>
      </c>
      <c r="AB582" s="76" t="str">
        <f t="shared" si="88"/>
        <v/>
      </c>
      <c r="AC582" s="74" t="str">
        <f>VLOOKUP('[1]Cumul H'!$C582,'[1]H S12'!$BE$9:$CU$60,37,FALSE)</f>
        <v/>
      </c>
      <c r="AD582" s="74" t="str">
        <f>VLOOKUP('[1]Cumul H'!$C582,'[1]H S12'!$BE$9:$CU$60,38,FALSE)</f>
        <v/>
      </c>
      <c r="AE582" s="74" t="str">
        <f>VLOOKUP('[1]Cumul H'!$C582,'[1]H S12'!$BE$9:$CU$60,39,FALSE)</f>
        <v/>
      </c>
      <c r="AF582" s="74" t="str">
        <f>VLOOKUP('[1]Cumul H'!$C582,'[1]H S12'!$BE$9:$CU$60,40,FALSE)</f>
        <v/>
      </c>
      <c r="AG582" s="74" t="str">
        <f>VLOOKUP('[1]Cumul H'!$C582,'[1]H S12'!$BE$9:$CU$60,41,FALSE)</f>
        <v/>
      </c>
      <c r="AH582" s="74" t="str">
        <f>VLOOKUP('[1]Cumul H'!$C582,'[1]H S12'!$BE$9:$CU$60,42,FALSE)</f>
        <v/>
      </c>
      <c r="AI582" s="74">
        <f>SUM('[1]Cumul H'!$AE582:$AH582)</f>
        <v>0</v>
      </c>
      <c r="AJ582" s="72" t="str" cm="1">
        <f t="array" ref="AJ582">IF(E582="INTERIM",_xlfn.IFS(J582="NON",$AK$2,J582="OUI",$AK$3),"")</f>
        <v/>
      </c>
      <c r="AK582" s="68" t="str">
        <f t="shared" si="80"/>
        <v/>
      </c>
      <c r="AL582" s="68" t="str">
        <f>IF(V582="","",IF(V582-Tableau3[[#This Row],[Heure sans Majoration]]&lt;0,0,V582-Tableau3[[#This Row],[Heure sans Majoration]]))</f>
        <v/>
      </c>
      <c r="AM582" s="68" t="str">
        <f t="shared" si="89"/>
        <v/>
      </c>
      <c r="AN582" s="68" t="str">
        <f t="shared" si="81"/>
        <v/>
      </c>
      <c r="AO582" s="68" t="str">
        <f t="shared" si="82"/>
        <v/>
      </c>
      <c r="AP582" s="72" t="str">
        <f>IF(C582="","",IF(F582=0,"",(V582*Tableau3[[#This Row],[Salaire Horaire]]*Tableau3[[#This Row],[Coef Multi]])))</f>
        <v/>
      </c>
      <c r="AQ582" s="72" t="str">
        <f>IF(C582="","",IF(F582=0,"",(Tableau3[[#This Row],[Heure avec majoration]]*Tableau3[[#This Row],[Salaire Horaire]]*Tableau3[[#This Row],[Coef Multi]]*25%)))</f>
        <v/>
      </c>
    </row>
    <row r="583" spans="2:43" ht="15" thickBot="1" x14ac:dyDescent="0.35">
      <c r="B583" s="73" t="s">
        <v>94</v>
      </c>
      <c r="C583" s="74" t="str">
        <f>IF('[1]H S12'!BE24="","",'[1]H S12'!BE24)</f>
        <v/>
      </c>
      <c r="D583" s="74" t="str">
        <f>IF(C583="","",VLOOKUP(C583,[1]!Tableau1[#All],5,FALSE))</f>
        <v/>
      </c>
      <c r="E583" s="74" t="str">
        <f>IF(C583="","",VLOOKUP(C583,[1]!Tableau1[#All],11,FALSE))</f>
        <v/>
      </c>
      <c r="F583" s="74" t="str">
        <f>IFERROR(IF(C583="","",VLOOKUP(C583,[1]!Tableau1[#All],12,FALSE)),"")</f>
        <v/>
      </c>
      <c r="G583" s="74" t="str">
        <f>IFERROR(IF(C583="","",VLOOKUP(C583,[1]!Tableau1[#All],6,FALSE)),"")</f>
        <v/>
      </c>
      <c r="H583" s="74" t="str">
        <f>IFERROR(IF(C583="","",VLOOKUP(C583,[1]!Tableau1[#All],13,FALSE)),"")</f>
        <v/>
      </c>
      <c r="I583" s="74" t="str">
        <f>IFERROR(IF(C583="","",VLOOKUP(C583,[1]!Tableau1[#All],14,FALSE)),"")</f>
        <v/>
      </c>
      <c r="J583" s="74" t="str">
        <f>IFERROR(IF(C583="","",VLOOKUP(C583,[1]!Tableau1[#All],8,FALSE)),"")</f>
        <v/>
      </c>
      <c r="K583" s="75" t="str">
        <f>VLOOKUP('[1]Cumul H'!$C583,'[1]H S12'!$BE$9:$CU$60,6,FALSE)</f>
        <v/>
      </c>
      <c r="L583" s="75" t="str">
        <f>VLOOKUP('[1]Cumul H'!$C583,'[1]H S12'!$BE$9:$CU$60,10,FALSE)</f>
        <v/>
      </c>
      <c r="M583" s="75" t="str">
        <f>VLOOKUP('[1]Cumul H'!$C583,'[1]H S12'!$BE$9:$CU$60,14,FALSE)</f>
        <v/>
      </c>
      <c r="N583" s="75" t="str">
        <f>VLOOKUP('[1]Cumul H'!$C583,'[1]H S12'!$BE$9:$CU$60,18,FALSE)</f>
        <v/>
      </c>
      <c r="O583" s="75" t="str">
        <f>VLOOKUP('[1]Cumul H'!$C583,'[1]H S12'!$BE$9:$CU$60,22,FALSE)</f>
        <v/>
      </c>
      <c r="P583" s="75" t="str">
        <f>VLOOKUP('[1]Cumul H'!$C583,'[1]H S12'!$BE$9:$CU$60,26,FALSE)</f>
        <v/>
      </c>
      <c r="Q583" s="75" t="str">
        <f>VLOOKUP('[1]Cumul H'!$C583,'[1]H S12'!$BE$9:$CU$60,30,FALSE)</f>
        <v/>
      </c>
      <c r="R583" s="75" t="str">
        <f>VLOOKUP('[1]Cumul H'!$C583,'[1]H S12'!$BE$9:$CU$60,34,FALSE)</f>
        <v/>
      </c>
      <c r="S583" s="75" t="str">
        <f>VLOOKUP('[1]Cumul H'!$C583,'[1]H S12'!$BE$9:$CU$60,33,FALSE)</f>
        <v/>
      </c>
      <c r="T583" s="75" t="str">
        <f>VLOOKUP('[1]Cumul H'!$C583,'[1]H S12'!$BE$9:$CU$60,35,FALSE)</f>
        <v/>
      </c>
      <c r="U583" s="75" t="str">
        <f>VLOOKUP('[1]Cumul H'!$C583,'[1]H S12'!$BE$9:$CU$60,36,FALSE)</f>
        <v/>
      </c>
      <c r="V583" s="76" t="str">
        <f t="shared" si="83"/>
        <v/>
      </c>
      <c r="W583" s="76" t="str" cm="1">
        <f t="array" ref="W583">IFERROR(_xlfn.IFS(V583="","",V583=39,"",V583&gt;39,V583-39),"")</f>
        <v/>
      </c>
      <c r="X583" s="76" t="str">
        <f t="shared" si="84"/>
        <v/>
      </c>
      <c r="Y583" s="76" t="str">
        <f t="shared" si="85"/>
        <v/>
      </c>
      <c r="Z583" s="76" t="str">
        <f t="shared" si="86"/>
        <v/>
      </c>
      <c r="AA583" s="77" t="str">
        <f t="shared" si="87"/>
        <v/>
      </c>
      <c r="AB583" s="76" t="str">
        <f t="shared" si="88"/>
        <v/>
      </c>
      <c r="AC583" s="74" t="str">
        <f>VLOOKUP('[1]Cumul H'!$C583,'[1]H S12'!$BE$9:$CU$60,37,FALSE)</f>
        <v/>
      </c>
      <c r="AD583" s="74" t="str">
        <f>VLOOKUP('[1]Cumul H'!$C583,'[1]H S12'!$BE$9:$CU$60,38,FALSE)</f>
        <v/>
      </c>
      <c r="AE583" s="74" t="str">
        <f>VLOOKUP('[1]Cumul H'!$C583,'[1]H S12'!$BE$9:$CU$60,39,FALSE)</f>
        <v/>
      </c>
      <c r="AF583" s="74" t="str">
        <f>VLOOKUP('[1]Cumul H'!$C583,'[1]H S12'!$BE$9:$CU$60,40,FALSE)</f>
        <v/>
      </c>
      <c r="AG583" s="74" t="str">
        <f>VLOOKUP('[1]Cumul H'!$C583,'[1]H S12'!$BE$9:$CU$60,41,FALSE)</f>
        <v/>
      </c>
      <c r="AH583" s="74" t="str">
        <f>VLOOKUP('[1]Cumul H'!$C583,'[1]H S12'!$BE$9:$CU$60,42,FALSE)</f>
        <v/>
      </c>
      <c r="AI583" s="74">
        <f>SUM('[1]Cumul H'!$AE583:$AH583)</f>
        <v>0</v>
      </c>
      <c r="AJ583" s="78" t="str" cm="1">
        <f t="array" ref="AJ583">IF(E583="INTERIM",_xlfn.IFS(J583="NON",$AK$2,J583="OUI",$AK$3),"")</f>
        <v/>
      </c>
      <c r="AK583" s="74" t="str">
        <f t="shared" si="80"/>
        <v/>
      </c>
      <c r="AL583" s="74" t="str">
        <f>IF(V583="","",IF(V583-Tableau3[[#This Row],[Heure sans Majoration]]&lt;0,0,V583-Tableau3[[#This Row],[Heure sans Majoration]]))</f>
        <v/>
      </c>
      <c r="AM583" s="74" t="str">
        <f t="shared" si="89"/>
        <v/>
      </c>
      <c r="AN583" s="74" t="str">
        <f t="shared" si="81"/>
        <v/>
      </c>
      <c r="AO583" s="74" t="str">
        <f t="shared" si="82"/>
        <v/>
      </c>
      <c r="AP583" s="78" t="str">
        <f>IF(C583="","",IF(F583=0,"",(V583*Tableau3[[#This Row],[Salaire Horaire]]*Tableau3[[#This Row],[Coef Multi]])))</f>
        <v/>
      </c>
      <c r="AQ583" s="78" t="str">
        <f>IF(C583="","",IF(F583=0,"",(Tableau3[[#This Row],[Heure avec majoration]]*Tableau3[[#This Row],[Salaire Horaire]]*Tableau3[[#This Row],[Coef Multi]]*25%)))</f>
        <v/>
      </c>
    </row>
    <row r="584" spans="2:43" ht="15" thickTop="1" x14ac:dyDescent="0.3">
      <c r="B584" s="73" t="s">
        <v>94</v>
      </c>
      <c r="C584" s="74" t="str">
        <f>IF('[1]H S12'!BE25="","",'[1]H S12'!BE25)</f>
        <v/>
      </c>
      <c r="D584" s="74" t="str">
        <f>IF(C584="","",VLOOKUP(C584,[1]!Tableau1[#All],5,FALSE))</f>
        <v/>
      </c>
      <c r="E584" s="74" t="str">
        <f>IF(C584="","",VLOOKUP(C584,[1]!Tableau1[#All],11,FALSE))</f>
        <v/>
      </c>
      <c r="F584" s="74" t="str">
        <f>IFERROR(IF(C584="","",VLOOKUP(C584,[1]!Tableau1[#All],12,FALSE)),"")</f>
        <v/>
      </c>
      <c r="G584" s="74" t="str">
        <f>IFERROR(IF(C584="","",VLOOKUP(C584,[1]!Tableau1[#All],6,FALSE)),"")</f>
        <v/>
      </c>
      <c r="H584" s="74" t="str">
        <f>IFERROR(IF(C584="","",VLOOKUP(C584,[1]!Tableau1[#All],13,FALSE)),"")</f>
        <v/>
      </c>
      <c r="I584" s="74" t="str">
        <f>IFERROR(IF(C584="","",VLOOKUP(C584,[1]!Tableau1[#All],14,FALSE)),"")</f>
        <v/>
      </c>
      <c r="J584" s="74" t="str">
        <f>IFERROR(IF(C584="","",VLOOKUP(C584,[1]!Tableau1[#All],8,FALSE)),"")</f>
        <v/>
      </c>
      <c r="K584" s="75" t="str">
        <f>VLOOKUP('[1]Cumul H'!$C584,'[1]H S12'!$BE$9:$CU$60,6,FALSE)</f>
        <v/>
      </c>
      <c r="L584" s="75" t="str">
        <f>VLOOKUP('[1]Cumul H'!$C584,'[1]H S12'!$BE$9:$CU$60,10,FALSE)</f>
        <v/>
      </c>
      <c r="M584" s="75" t="str">
        <f>VLOOKUP('[1]Cumul H'!$C584,'[1]H S12'!$BE$9:$CU$60,14,FALSE)</f>
        <v/>
      </c>
      <c r="N584" s="75" t="str">
        <f>VLOOKUP('[1]Cumul H'!$C584,'[1]H S12'!$BE$9:$CU$60,18,FALSE)</f>
        <v/>
      </c>
      <c r="O584" s="75" t="str">
        <f>VLOOKUP('[1]Cumul H'!$C584,'[1]H S12'!$BE$9:$CU$60,22,FALSE)</f>
        <v/>
      </c>
      <c r="P584" s="75" t="str">
        <f>VLOOKUP('[1]Cumul H'!$C584,'[1]H S12'!$BE$9:$CU$60,26,FALSE)</f>
        <v/>
      </c>
      <c r="Q584" s="75" t="str">
        <f>VLOOKUP('[1]Cumul H'!$C584,'[1]H S12'!$BE$9:$CU$60,30,FALSE)</f>
        <v/>
      </c>
      <c r="R584" s="75" t="str">
        <f>VLOOKUP('[1]Cumul H'!$C584,'[1]H S12'!$BE$9:$CU$60,34,FALSE)</f>
        <v/>
      </c>
      <c r="S584" s="75" t="str">
        <f>VLOOKUP('[1]Cumul H'!$C584,'[1]H S12'!$BE$9:$CU$60,33,FALSE)</f>
        <v/>
      </c>
      <c r="T584" s="75" t="str">
        <f>VLOOKUP('[1]Cumul H'!$C584,'[1]H S12'!$BE$9:$CU$60,35,FALSE)</f>
        <v/>
      </c>
      <c r="U584" s="75" t="str">
        <f>VLOOKUP('[1]Cumul H'!$C584,'[1]H S12'!$BE$9:$CU$60,36,FALSE)</f>
        <v/>
      </c>
      <c r="V584" s="76" t="str">
        <f t="shared" si="83"/>
        <v/>
      </c>
      <c r="W584" s="76" t="str" cm="1">
        <f t="array" ref="W584">IFERROR(_xlfn.IFS(V584="","",V584=39,"",V584&gt;39,V584-39),"")</f>
        <v/>
      </c>
      <c r="X584" s="76" t="str">
        <f t="shared" si="84"/>
        <v/>
      </c>
      <c r="Y584" s="76" t="str">
        <f t="shared" si="85"/>
        <v/>
      </c>
      <c r="Z584" s="76" t="str">
        <f t="shared" si="86"/>
        <v/>
      </c>
      <c r="AA584" s="77" t="str">
        <f t="shared" si="87"/>
        <v/>
      </c>
      <c r="AB584" s="76" t="str">
        <f t="shared" si="88"/>
        <v/>
      </c>
      <c r="AC584" s="74" t="str">
        <f>VLOOKUP('[1]Cumul H'!$C584,'[1]H S12'!$BE$9:$CU$60,37,FALSE)</f>
        <v/>
      </c>
      <c r="AD584" s="74" t="str">
        <f>VLOOKUP('[1]Cumul H'!$C584,'[1]H S12'!$BE$9:$CU$60,38,FALSE)</f>
        <v/>
      </c>
      <c r="AE584" s="74" t="str">
        <f>VLOOKUP('[1]Cumul H'!$C584,'[1]H S12'!$BE$9:$CU$60,39,FALSE)</f>
        <v/>
      </c>
      <c r="AF584" s="74" t="str">
        <f>VLOOKUP('[1]Cumul H'!$C584,'[1]H S12'!$BE$9:$CU$60,40,FALSE)</f>
        <v/>
      </c>
      <c r="AG584" s="74" t="str">
        <f>VLOOKUP('[1]Cumul H'!$C584,'[1]H S12'!$BE$9:$CU$60,41,FALSE)</f>
        <v/>
      </c>
      <c r="AH584" s="74" t="str">
        <f>VLOOKUP('[1]Cumul H'!$C584,'[1]H S12'!$BE$9:$CU$60,42,FALSE)</f>
        <v/>
      </c>
      <c r="AI584" s="74">
        <f>SUM('[1]Cumul H'!$AE584:$AH584)</f>
        <v>0</v>
      </c>
      <c r="AJ584" s="72" t="str" cm="1">
        <f t="array" ref="AJ584">IF(E584="INTERIM",_xlfn.IFS(J584="NON",$AK$2,J584="OUI",$AK$3),"")</f>
        <v/>
      </c>
      <c r="AK584" s="68" t="str">
        <f t="shared" si="80"/>
        <v/>
      </c>
      <c r="AL584" s="68" t="str">
        <f>IF(V584="","",IF(V584-Tableau3[[#This Row],[Heure sans Majoration]]&lt;0,0,V584-Tableau3[[#This Row],[Heure sans Majoration]]))</f>
        <v/>
      </c>
      <c r="AM584" s="68" t="str">
        <f t="shared" si="89"/>
        <v/>
      </c>
      <c r="AN584" s="68" t="str">
        <f t="shared" si="81"/>
        <v/>
      </c>
      <c r="AO584" s="68" t="str">
        <f t="shared" si="82"/>
        <v/>
      </c>
      <c r="AP584" s="72" t="str">
        <f>IF(C584="","",IF(F584=0,"",(V584*Tableau3[[#This Row],[Salaire Horaire]]*Tableau3[[#This Row],[Coef Multi]])))</f>
        <v/>
      </c>
      <c r="AQ584" s="72" t="str">
        <f>IF(C584="","",IF(F584=0,"",(Tableau3[[#This Row],[Heure avec majoration]]*Tableau3[[#This Row],[Salaire Horaire]]*Tableau3[[#This Row],[Coef Multi]]*25%)))</f>
        <v/>
      </c>
    </row>
    <row r="585" spans="2:43" ht="15" thickBot="1" x14ac:dyDescent="0.35">
      <c r="B585" s="73" t="s">
        <v>94</v>
      </c>
      <c r="C585" s="74" t="str">
        <f>IF('[1]H S12'!BE26="","",'[1]H S12'!BE26)</f>
        <v/>
      </c>
      <c r="D585" s="74" t="str">
        <f>IF(C585="","",VLOOKUP(C585,[1]!Tableau1[#All],5,FALSE))</f>
        <v/>
      </c>
      <c r="E585" s="74" t="str">
        <f>IF(C585="","",VLOOKUP(C585,[1]!Tableau1[#All],11,FALSE))</f>
        <v/>
      </c>
      <c r="F585" s="74" t="str">
        <f>IFERROR(IF(C585="","",VLOOKUP(C585,[1]!Tableau1[#All],12,FALSE)),"")</f>
        <v/>
      </c>
      <c r="G585" s="74" t="str">
        <f>IFERROR(IF(C585="","",VLOOKUP(C585,[1]!Tableau1[#All],6,FALSE)),"")</f>
        <v/>
      </c>
      <c r="H585" s="74" t="str">
        <f>IFERROR(IF(C585="","",VLOOKUP(C585,[1]!Tableau1[#All],13,FALSE)),"")</f>
        <v/>
      </c>
      <c r="I585" s="74" t="str">
        <f>IFERROR(IF(C585="","",VLOOKUP(C585,[1]!Tableau1[#All],14,FALSE)),"")</f>
        <v/>
      </c>
      <c r="J585" s="74" t="str">
        <f>IFERROR(IF(C585="","",VLOOKUP(C585,[1]!Tableau1[#All],8,FALSE)),"")</f>
        <v/>
      </c>
      <c r="K585" s="75" t="str">
        <f>VLOOKUP('[1]Cumul H'!$C585,'[1]H S12'!$BE$9:$CU$60,6,FALSE)</f>
        <v/>
      </c>
      <c r="L585" s="75" t="str">
        <f>VLOOKUP('[1]Cumul H'!$C585,'[1]H S12'!$BE$9:$CU$60,10,FALSE)</f>
        <v/>
      </c>
      <c r="M585" s="75" t="str">
        <f>VLOOKUP('[1]Cumul H'!$C585,'[1]H S12'!$BE$9:$CU$60,14,FALSE)</f>
        <v/>
      </c>
      <c r="N585" s="75" t="str">
        <f>VLOOKUP('[1]Cumul H'!$C585,'[1]H S12'!$BE$9:$CU$60,18,FALSE)</f>
        <v/>
      </c>
      <c r="O585" s="75" t="str">
        <f>VLOOKUP('[1]Cumul H'!$C585,'[1]H S12'!$BE$9:$CU$60,22,FALSE)</f>
        <v/>
      </c>
      <c r="P585" s="75" t="str">
        <f>VLOOKUP('[1]Cumul H'!$C585,'[1]H S12'!$BE$9:$CU$60,26,FALSE)</f>
        <v/>
      </c>
      <c r="Q585" s="75" t="str">
        <f>VLOOKUP('[1]Cumul H'!$C585,'[1]H S12'!$BE$9:$CU$60,30,FALSE)</f>
        <v/>
      </c>
      <c r="R585" s="75" t="str">
        <f>VLOOKUP('[1]Cumul H'!$C585,'[1]H S12'!$BE$9:$CU$60,34,FALSE)</f>
        <v/>
      </c>
      <c r="S585" s="75" t="str">
        <f>VLOOKUP('[1]Cumul H'!$C585,'[1]H S12'!$BE$9:$CU$60,33,FALSE)</f>
        <v/>
      </c>
      <c r="T585" s="75" t="str">
        <f>VLOOKUP('[1]Cumul H'!$C585,'[1]H S12'!$BE$9:$CU$60,35,FALSE)</f>
        <v/>
      </c>
      <c r="U585" s="75" t="str">
        <f>VLOOKUP('[1]Cumul H'!$C585,'[1]H S12'!$BE$9:$CU$60,36,FALSE)</f>
        <v/>
      </c>
      <c r="V585" s="76" t="str">
        <f t="shared" si="83"/>
        <v/>
      </c>
      <c r="W585" s="76" t="str" cm="1">
        <f t="array" ref="W585">IFERROR(_xlfn.IFS(V585="","",V585=39,"",V585&gt;39,V585-39),"")</f>
        <v/>
      </c>
      <c r="X585" s="76" t="str">
        <f t="shared" si="84"/>
        <v/>
      </c>
      <c r="Y585" s="76" t="str">
        <f t="shared" si="85"/>
        <v/>
      </c>
      <c r="Z585" s="76" t="str">
        <f t="shared" si="86"/>
        <v/>
      </c>
      <c r="AA585" s="77" t="str">
        <f t="shared" si="87"/>
        <v/>
      </c>
      <c r="AB585" s="76" t="str">
        <f t="shared" si="88"/>
        <v/>
      </c>
      <c r="AC585" s="74" t="str">
        <f>VLOOKUP('[1]Cumul H'!$C585,'[1]H S12'!$BE$9:$CU$60,37,FALSE)</f>
        <v/>
      </c>
      <c r="AD585" s="74" t="str">
        <f>VLOOKUP('[1]Cumul H'!$C585,'[1]H S12'!$BE$9:$CU$60,38,FALSE)</f>
        <v/>
      </c>
      <c r="AE585" s="74" t="str">
        <f>VLOOKUP('[1]Cumul H'!$C585,'[1]H S12'!$BE$9:$CU$60,39,FALSE)</f>
        <v/>
      </c>
      <c r="AF585" s="74" t="str">
        <f>VLOOKUP('[1]Cumul H'!$C585,'[1]H S12'!$BE$9:$CU$60,40,FALSE)</f>
        <v/>
      </c>
      <c r="AG585" s="74" t="str">
        <f>VLOOKUP('[1]Cumul H'!$C585,'[1]H S12'!$BE$9:$CU$60,41,FALSE)</f>
        <v/>
      </c>
      <c r="AH585" s="74" t="str">
        <f>VLOOKUP('[1]Cumul H'!$C585,'[1]H S12'!$BE$9:$CU$60,42,FALSE)</f>
        <v/>
      </c>
      <c r="AI585" s="74">
        <f>SUM('[1]Cumul H'!$AE585:$AH585)</f>
        <v>0</v>
      </c>
      <c r="AJ585" s="78" t="str" cm="1">
        <f t="array" ref="AJ585">IF(E585="INTERIM",_xlfn.IFS(J585="NON",$AK$2,J585="OUI",$AK$3),"")</f>
        <v/>
      </c>
      <c r="AK585" s="74" t="str">
        <f t="shared" si="80"/>
        <v/>
      </c>
      <c r="AL585" s="74" t="str">
        <f>IF(V585="","",IF(V585-Tableau3[[#This Row],[Heure sans Majoration]]&lt;0,0,V585-Tableau3[[#This Row],[Heure sans Majoration]]))</f>
        <v/>
      </c>
      <c r="AM585" s="74" t="str">
        <f t="shared" si="89"/>
        <v/>
      </c>
      <c r="AN585" s="74" t="str">
        <f t="shared" si="81"/>
        <v/>
      </c>
      <c r="AO585" s="74" t="str">
        <f t="shared" si="82"/>
        <v/>
      </c>
      <c r="AP585" s="78" t="str">
        <f>IF(C585="","",IF(F585=0,"",(V585*Tableau3[[#This Row],[Salaire Horaire]]*Tableau3[[#This Row],[Coef Multi]])))</f>
        <v/>
      </c>
      <c r="AQ585" s="78" t="str">
        <f>IF(C585="","",IF(F585=0,"",(Tableau3[[#This Row],[Heure avec majoration]]*Tableau3[[#This Row],[Salaire Horaire]]*Tableau3[[#This Row],[Coef Multi]]*25%)))</f>
        <v/>
      </c>
    </row>
    <row r="586" spans="2:43" ht="15" thickTop="1" x14ac:dyDescent="0.3">
      <c r="B586" s="73" t="s">
        <v>94</v>
      </c>
      <c r="C586" s="74" t="str">
        <f>IF('[1]H S12'!BE27="","",'[1]H S12'!BE27)</f>
        <v/>
      </c>
      <c r="D586" s="74" t="str">
        <f>IF(C586="","",VLOOKUP(C586,[1]!Tableau1[#All],5,FALSE))</f>
        <v/>
      </c>
      <c r="E586" s="74" t="str">
        <f>IF(C586="","",VLOOKUP(C586,[1]!Tableau1[#All],11,FALSE))</f>
        <v/>
      </c>
      <c r="F586" s="74" t="str">
        <f>IFERROR(IF(C586="","",VLOOKUP(C586,[1]!Tableau1[#All],12,FALSE)),"")</f>
        <v/>
      </c>
      <c r="G586" s="74" t="str">
        <f>IFERROR(IF(C586="","",VLOOKUP(C586,[1]!Tableau1[#All],6,FALSE)),"")</f>
        <v/>
      </c>
      <c r="H586" s="74" t="str">
        <f>IFERROR(IF(C586="","",VLOOKUP(C586,[1]!Tableau1[#All],13,FALSE)),"")</f>
        <v/>
      </c>
      <c r="I586" s="74" t="str">
        <f>IFERROR(IF(C586="","",VLOOKUP(C586,[1]!Tableau1[#All],14,FALSE)),"")</f>
        <v/>
      </c>
      <c r="J586" s="74" t="str">
        <f>IFERROR(IF(C586="","",VLOOKUP(C586,[1]!Tableau1[#All],8,FALSE)),"")</f>
        <v/>
      </c>
      <c r="K586" s="75" t="str">
        <f>VLOOKUP('[1]Cumul H'!$C586,'[1]H S12'!$BE$9:$CU$60,6,FALSE)</f>
        <v/>
      </c>
      <c r="L586" s="75" t="str">
        <f>VLOOKUP('[1]Cumul H'!$C586,'[1]H S12'!$BE$9:$CU$60,10,FALSE)</f>
        <v/>
      </c>
      <c r="M586" s="75" t="str">
        <f>VLOOKUP('[1]Cumul H'!$C586,'[1]H S12'!$BE$9:$CU$60,14,FALSE)</f>
        <v/>
      </c>
      <c r="N586" s="75" t="str">
        <f>VLOOKUP('[1]Cumul H'!$C586,'[1]H S12'!$BE$9:$CU$60,18,FALSE)</f>
        <v/>
      </c>
      <c r="O586" s="75" t="str">
        <f>VLOOKUP('[1]Cumul H'!$C586,'[1]H S12'!$BE$9:$CU$60,22,FALSE)</f>
        <v/>
      </c>
      <c r="P586" s="75" t="str">
        <f>VLOOKUP('[1]Cumul H'!$C586,'[1]H S12'!$BE$9:$CU$60,26,FALSE)</f>
        <v/>
      </c>
      <c r="Q586" s="75" t="str">
        <f>VLOOKUP('[1]Cumul H'!$C586,'[1]H S12'!$BE$9:$CU$60,30,FALSE)</f>
        <v/>
      </c>
      <c r="R586" s="75" t="str">
        <f>VLOOKUP('[1]Cumul H'!$C586,'[1]H S12'!$BE$9:$CU$60,34,FALSE)</f>
        <v/>
      </c>
      <c r="S586" s="75" t="str">
        <f>VLOOKUP('[1]Cumul H'!$C586,'[1]H S12'!$BE$9:$CU$60,33,FALSE)</f>
        <v/>
      </c>
      <c r="T586" s="75" t="str">
        <f>VLOOKUP('[1]Cumul H'!$C586,'[1]H S12'!$BE$9:$CU$60,35,FALSE)</f>
        <v/>
      </c>
      <c r="U586" s="75" t="str">
        <f>VLOOKUP('[1]Cumul H'!$C586,'[1]H S12'!$BE$9:$CU$60,36,FALSE)</f>
        <v/>
      </c>
      <c r="V586" s="76" t="str">
        <f t="shared" si="83"/>
        <v/>
      </c>
      <c r="W586" s="76" t="str" cm="1">
        <f t="array" ref="W586">IFERROR(_xlfn.IFS(V586="","",V586=39,"",V586&gt;39,V586-39),"")</f>
        <v/>
      </c>
      <c r="X586" s="76" t="str">
        <f t="shared" si="84"/>
        <v/>
      </c>
      <c r="Y586" s="76" t="str">
        <f t="shared" si="85"/>
        <v/>
      </c>
      <c r="Z586" s="76" t="str">
        <f t="shared" si="86"/>
        <v/>
      </c>
      <c r="AA586" s="77" t="str">
        <f t="shared" si="87"/>
        <v/>
      </c>
      <c r="AB586" s="76" t="str">
        <f t="shared" si="88"/>
        <v/>
      </c>
      <c r="AC586" s="74" t="str">
        <f>VLOOKUP('[1]Cumul H'!$C586,'[1]H S12'!$BE$9:$CU$60,37,FALSE)</f>
        <v/>
      </c>
      <c r="AD586" s="74" t="str">
        <f>VLOOKUP('[1]Cumul H'!$C586,'[1]H S12'!$BE$9:$CU$60,38,FALSE)</f>
        <v/>
      </c>
      <c r="AE586" s="74" t="str">
        <f>VLOOKUP('[1]Cumul H'!$C586,'[1]H S12'!$BE$9:$CU$60,39,FALSE)</f>
        <v/>
      </c>
      <c r="AF586" s="74" t="str">
        <f>VLOOKUP('[1]Cumul H'!$C586,'[1]H S12'!$BE$9:$CU$60,40,FALSE)</f>
        <v/>
      </c>
      <c r="AG586" s="74" t="str">
        <f>VLOOKUP('[1]Cumul H'!$C586,'[1]H S12'!$BE$9:$CU$60,41,FALSE)</f>
        <v/>
      </c>
      <c r="AH586" s="74" t="str">
        <f>VLOOKUP('[1]Cumul H'!$C586,'[1]H S12'!$BE$9:$CU$60,42,FALSE)</f>
        <v/>
      </c>
      <c r="AI586" s="74">
        <f>SUM('[1]Cumul H'!$AE586:$AH586)</f>
        <v>0</v>
      </c>
      <c r="AJ586" s="72" t="str" cm="1">
        <f t="array" ref="AJ586">IF(E586="INTERIM",_xlfn.IFS(J586="NON",$AK$2,J586="OUI",$AK$3),"")</f>
        <v/>
      </c>
      <c r="AK586" s="68" t="str">
        <f t="shared" si="80"/>
        <v/>
      </c>
      <c r="AL586" s="68" t="str">
        <f>IF(V586="","",IF(V586-Tableau3[[#This Row],[Heure sans Majoration]]&lt;0,0,V586-Tableau3[[#This Row],[Heure sans Majoration]]))</f>
        <v/>
      </c>
      <c r="AM586" s="68" t="str">
        <f t="shared" si="89"/>
        <v/>
      </c>
      <c r="AN586" s="68" t="str">
        <f t="shared" si="81"/>
        <v/>
      </c>
      <c r="AO586" s="68" t="str">
        <f t="shared" si="82"/>
        <v/>
      </c>
      <c r="AP586" s="72" t="str">
        <f>IF(C586="","",IF(F586=0,"",(V586*Tableau3[[#This Row],[Salaire Horaire]]*Tableau3[[#This Row],[Coef Multi]])))</f>
        <v/>
      </c>
      <c r="AQ586" s="72" t="str">
        <f>IF(C586="","",IF(F586=0,"",(Tableau3[[#This Row],[Heure avec majoration]]*Tableau3[[#This Row],[Salaire Horaire]]*Tableau3[[#This Row],[Coef Multi]]*25%)))</f>
        <v/>
      </c>
    </row>
    <row r="587" spans="2:43" ht="15" thickBot="1" x14ac:dyDescent="0.35">
      <c r="B587" s="73" t="s">
        <v>94</v>
      </c>
      <c r="C587" s="74" t="str">
        <f>IF('[1]H S12'!BE28="","",'[1]H S12'!BE28)</f>
        <v/>
      </c>
      <c r="D587" s="74" t="str">
        <f>IF(C587="","",VLOOKUP(C587,[1]!Tableau1[#All],5,FALSE))</f>
        <v/>
      </c>
      <c r="E587" s="74" t="str">
        <f>IF(C587="","",VLOOKUP(C587,[1]!Tableau1[#All],11,FALSE))</f>
        <v/>
      </c>
      <c r="F587" s="74" t="str">
        <f>IFERROR(IF(C587="","",VLOOKUP(C587,[1]!Tableau1[#All],12,FALSE)),"")</f>
        <v/>
      </c>
      <c r="G587" s="74" t="str">
        <f>IFERROR(IF(C587="","",VLOOKUP(C587,[1]!Tableau1[#All],6,FALSE)),"")</f>
        <v/>
      </c>
      <c r="H587" s="74" t="str">
        <f>IFERROR(IF(C587="","",VLOOKUP(C587,[1]!Tableau1[#All],13,FALSE)),"")</f>
        <v/>
      </c>
      <c r="I587" s="74" t="str">
        <f>IFERROR(IF(C587="","",VLOOKUP(C587,[1]!Tableau1[#All],14,FALSE)),"")</f>
        <v/>
      </c>
      <c r="J587" s="74" t="str">
        <f>IFERROR(IF(C587="","",VLOOKUP(C587,[1]!Tableau1[#All],8,FALSE)),"")</f>
        <v/>
      </c>
      <c r="K587" s="75" t="str">
        <f>VLOOKUP('[1]Cumul H'!$C587,'[1]H S12'!$BE$9:$CU$60,6,FALSE)</f>
        <v/>
      </c>
      <c r="L587" s="75" t="str">
        <f>VLOOKUP('[1]Cumul H'!$C587,'[1]H S12'!$BE$9:$CU$60,10,FALSE)</f>
        <v/>
      </c>
      <c r="M587" s="75" t="str">
        <f>VLOOKUP('[1]Cumul H'!$C587,'[1]H S12'!$BE$9:$CU$60,14,FALSE)</f>
        <v/>
      </c>
      <c r="N587" s="75" t="str">
        <f>VLOOKUP('[1]Cumul H'!$C587,'[1]H S12'!$BE$9:$CU$60,18,FALSE)</f>
        <v/>
      </c>
      <c r="O587" s="75" t="str">
        <f>VLOOKUP('[1]Cumul H'!$C587,'[1]H S12'!$BE$9:$CU$60,22,FALSE)</f>
        <v/>
      </c>
      <c r="P587" s="75" t="str">
        <f>VLOOKUP('[1]Cumul H'!$C587,'[1]H S12'!$BE$9:$CU$60,26,FALSE)</f>
        <v/>
      </c>
      <c r="Q587" s="75" t="str">
        <f>VLOOKUP('[1]Cumul H'!$C587,'[1]H S12'!$BE$9:$CU$60,30,FALSE)</f>
        <v/>
      </c>
      <c r="R587" s="75" t="str">
        <f>VLOOKUP('[1]Cumul H'!$C587,'[1]H S12'!$BE$9:$CU$60,34,FALSE)</f>
        <v/>
      </c>
      <c r="S587" s="75" t="str">
        <f>VLOOKUP('[1]Cumul H'!$C587,'[1]H S12'!$BE$9:$CU$60,33,FALSE)</f>
        <v/>
      </c>
      <c r="T587" s="75" t="str">
        <f>VLOOKUP('[1]Cumul H'!$C587,'[1]H S12'!$BE$9:$CU$60,35,FALSE)</f>
        <v/>
      </c>
      <c r="U587" s="75" t="str">
        <f>VLOOKUP('[1]Cumul H'!$C587,'[1]H S12'!$BE$9:$CU$60,36,FALSE)</f>
        <v/>
      </c>
      <c r="V587" s="76" t="str">
        <f t="shared" si="83"/>
        <v/>
      </c>
      <c r="W587" s="76" t="str" cm="1">
        <f t="array" ref="W587">IFERROR(_xlfn.IFS(V587="","",V587=39,"",V587&gt;39,V587-39),"")</f>
        <v/>
      </c>
      <c r="X587" s="76" t="str">
        <f t="shared" si="84"/>
        <v/>
      </c>
      <c r="Y587" s="76" t="str">
        <f t="shared" si="85"/>
        <v/>
      </c>
      <c r="Z587" s="76" t="str">
        <f t="shared" si="86"/>
        <v/>
      </c>
      <c r="AA587" s="77" t="str">
        <f t="shared" si="87"/>
        <v/>
      </c>
      <c r="AB587" s="76" t="str">
        <f t="shared" si="88"/>
        <v/>
      </c>
      <c r="AC587" s="74" t="str">
        <f>VLOOKUP('[1]Cumul H'!$C587,'[1]H S12'!$BE$9:$CU$60,37,FALSE)</f>
        <v/>
      </c>
      <c r="AD587" s="74" t="str">
        <f>VLOOKUP('[1]Cumul H'!$C587,'[1]H S12'!$BE$9:$CU$60,38,FALSE)</f>
        <v/>
      </c>
      <c r="AE587" s="74" t="str">
        <f>VLOOKUP('[1]Cumul H'!$C587,'[1]H S12'!$BE$9:$CU$60,39,FALSE)</f>
        <v/>
      </c>
      <c r="AF587" s="74" t="str">
        <f>VLOOKUP('[1]Cumul H'!$C587,'[1]H S12'!$BE$9:$CU$60,40,FALSE)</f>
        <v/>
      </c>
      <c r="AG587" s="74" t="str">
        <f>VLOOKUP('[1]Cumul H'!$C587,'[1]H S12'!$BE$9:$CU$60,41,FALSE)</f>
        <v/>
      </c>
      <c r="AH587" s="74" t="str">
        <f>VLOOKUP('[1]Cumul H'!$C587,'[1]H S12'!$BE$9:$CU$60,42,FALSE)</f>
        <v/>
      </c>
      <c r="AI587" s="74">
        <f>SUM('[1]Cumul H'!$AE587:$AH587)</f>
        <v>0</v>
      </c>
      <c r="AJ587" s="78" t="str" cm="1">
        <f t="array" ref="AJ587">IF(E587="INTERIM",_xlfn.IFS(J587="NON",$AK$2,J587="OUI",$AK$3),"")</f>
        <v/>
      </c>
      <c r="AK587" s="74" t="str">
        <f t="shared" si="80"/>
        <v/>
      </c>
      <c r="AL587" s="74" t="str">
        <f>IF(V587="","",IF(V587-Tableau3[[#This Row],[Heure sans Majoration]]&lt;0,0,V587-Tableau3[[#This Row],[Heure sans Majoration]]))</f>
        <v/>
      </c>
      <c r="AM587" s="74" t="str">
        <f t="shared" si="89"/>
        <v/>
      </c>
      <c r="AN587" s="74" t="str">
        <f t="shared" si="81"/>
        <v/>
      </c>
      <c r="AO587" s="74" t="str">
        <f t="shared" si="82"/>
        <v/>
      </c>
      <c r="AP587" s="78" t="str">
        <f>IF(C587="","",IF(F587=0,"",(V587*Tableau3[[#This Row],[Salaire Horaire]]*Tableau3[[#This Row],[Coef Multi]])))</f>
        <v/>
      </c>
      <c r="AQ587" s="78" t="str">
        <f>IF(C587="","",IF(F587=0,"",(Tableau3[[#This Row],[Heure avec majoration]]*Tableau3[[#This Row],[Salaire Horaire]]*Tableau3[[#This Row],[Coef Multi]]*25%)))</f>
        <v/>
      </c>
    </row>
    <row r="588" spans="2:43" ht="15" thickTop="1" x14ac:dyDescent="0.3">
      <c r="B588" s="73" t="s">
        <v>94</v>
      </c>
      <c r="C588" s="74" t="str">
        <f>IF('[1]H S12'!BE29="","",'[1]H S12'!BE29)</f>
        <v/>
      </c>
      <c r="D588" s="74" t="str">
        <f>IF(C588="","",VLOOKUP(C588,[1]!Tableau1[#All],5,FALSE))</f>
        <v/>
      </c>
      <c r="E588" s="74" t="str">
        <f>IF(C588="","",VLOOKUP(C588,[1]!Tableau1[#All],11,FALSE))</f>
        <v/>
      </c>
      <c r="F588" s="74" t="str">
        <f>IFERROR(IF(C588="","",VLOOKUP(C588,[1]!Tableau1[#All],12,FALSE)),"")</f>
        <v/>
      </c>
      <c r="G588" s="74" t="str">
        <f>IFERROR(IF(C588="","",VLOOKUP(C588,[1]!Tableau1[#All],6,FALSE)),"")</f>
        <v/>
      </c>
      <c r="H588" s="74" t="str">
        <f>IFERROR(IF(C588="","",VLOOKUP(C588,[1]!Tableau1[#All],13,FALSE)),"")</f>
        <v/>
      </c>
      <c r="I588" s="74" t="str">
        <f>IFERROR(IF(C588="","",VLOOKUP(C588,[1]!Tableau1[#All],14,FALSE)),"")</f>
        <v/>
      </c>
      <c r="J588" s="74" t="str">
        <f>IFERROR(IF(C588="","",VLOOKUP(C588,[1]!Tableau1[#All],8,FALSE)),"")</f>
        <v/>
      </c>
      <c r="K588" s="75" t="str">
        <f>VLOOKUP('[1]Cumul H'!$C588,'[1]H S12'!$BE$9:$CU$60,6,FALSE)</f>
        <v/>
      </c>
      <c r="L588" s="75" t="str">
        <f>VLOOKUP('[1]Cumul H'!$C588,'[1]H S12'!$BE$9:$CU$60,10,FALSE)</f>
        <v/>
      </c>
      <c r="M588" s="75" t="str">
        <f>VLOOKUP('[1]Cumul H'!$C588,'[1]H S12'!$BE$9:$CU$60,14,FALSE)</f>
        <v/>
      </c>
      <c r="N588" s="75" t="str">
        <f>VLOOKUP('[1]Cumul H'!$C588,'[1]H S12'!$BE$9:$CU$60,18,FALSE)</f>
        <v/>
      </c>
      <c r="O588" s="75" t="str">
        <f>VLOOKUP('[1]Cumul H'!$C588,'[1]H S12'!$BE$9:$CU$60,22,FALSE)</f>
        <v/>
      </c>
      <c r="P588" s="75" t="str">
        <f>VLOOKUP('[1]Cumul H'!$C588,'[1]H S12'!$BE$9:$CU$60,26,FALSE)</f>
        <v/>
      </c>
      <c r="Q588" s="75" t="str">
        <f>VLOOKUP('[1]Cumul H'!$C588,'[1]H S12'!$BE$9:$CU$60,30,FALSE)</f>
        <v/>
      </c>
      <c r="R588" s="75" t="str">
        <f>VLOOKUP('[1]Cumul H'!$C588,'[1]H S12'!$BE$9:$CU$60,34,FALSE)</f>
        <v/>
      </c>
      <c r="S588" s="75" t="str">
        <f>VLOOKUP('[1]Cumul H'!$C588,'[1]H S12'!$BE$9:$CU$60,33,FALSE)</f>
        <v/>
      </c>
      <c r="T588" s="75" t="str">
        <f>VLOOKUP('[1]Cumul H'!$C588,'[1]H S12'!$BE$9:$CU$60,35,FALSE)</f>
        <v/>
      </c>
      <c r="U588" s="75" t="str">
        <f>VLOOKUP('[1]Cumul H'!$C588,'[1]H S12'!$BE$9:$CU$60,36,FALSE)</f>
        <v/>
      </c>
      <c r="V588" s="76" t="str">
        <f t="shared" si="83"/>
        <v/>
      </c>
      <c r="W588" s="76" t="str" cm="1">
        <f t="array" ref="W588">IFERROR(_xlfn.IFS(V588="","",V588=39,"",V588&gt;39,V588-39),"")</f>
        <v/>
      </c>
      <c r="X588" s="76" t="str">
        <f t="shared" si="84"/>
        <v/>
      </c>
      <c r="Y588" s="76" t="str">
        <f t="shared" si="85"/>
        <v/>
      </c>
      <c r="Z588" s="76" t="str">
        <f t="shared" si="86"/>
        <v/>
      </c>
      <c r="AA588" s="77" t="str">
        <f t="shared" si="87"/>
        <v/>
      </c>
      <c r="AB588" s="76" t="str">
        <f t="shared" si="88"/>
        <v/>
      </c>
      <c r="AC588" s="74" t="str">
        <f>VLOOKUP('[1]Cumul H'!$C588,'[1]H S12'!$BE$9:$CU$60,37,FALSE)</f>
        <v/>
      </c>
      <c r="AD588" s="74" t="str">
        <f>VLOOKUP('[1]Cumul H'!$C588,'[1]H S12'!$BE$9:$CU$60,38,FALSE)</f>
        <v/>
      </c>
      <c r="AE588" s="74" t="str">
        <f>VLOOKUP('[1]Cumul H'!$C588,'[1]H S12'!$BE$9:$CU$60,39,FALSE)</f>
        <v/>
      </c>
      <c r="AF588" s="74" t="str">
        <f>VLOOKUP('[1]Cumul H'!$C588,'[1]H S12'!$BE$9:$CU$60,40,FALSE)</f>
        <v/>
      </c>
      <c r="AG588" s="74" t="str">
        <f>VLOOKUP('[1]Cumul H'!$C588,'[1]H S12'!$BE$9:$CU$60,41,FALSE)</f>
        <v/>
      </c>
      <c r="AH588" s="74" t="str">
        <f>VLOOKUP('[1]Cumul H'!$C588,'[1]H S12'!$BE$9:$CU$60,42,FALSE)</f>
        <v/>
      </c>
      <c r="AI588" s="74">
        <f>SUM('[1]Cumul H'!$AE588:$AH588)</f>
        <v>0</v>
      </c>
      <c r="AJ588" s="72" t="str" cm="1">
        <f t="array" ref="AJ588">IF(E588="INTERIM",_xlfn.IFS(J588="NON",$AK$2,J588="OUI",$AK$3),"")</f>
        <v/>
      </c>
      <c r="AK588" s="68" t="str">
        <f t="shared" si="80"/>
        <v/>
      </c>
      <c r="AL588" s="68" t="str">
        <f>IF(V588="","",IF(V588-Tableau3[[#This Row],[Heure sans Majoration]]&lt;0,0,V588-Tableau3[[#This Row],[Heure sans Majoration]]))</f>
        <v/>
      </c>
      <c r="AM588" s="68" t="str">
        <f t="shared" si="89"/>
        <v/>
      </c>
      <c r="AN588" s="68" t="str">
        <f t="shared" si="81"/>
        <v/>
      </c>
      <c r="AO588" s="68" t="str">
        <f t="shared" si="82"/>
        <v/>
      </c>
      <c r="AP588" s="72" t="str">
        <f>IF(C588="","",IF(F588=0,"",(V588*Tableau3[[#This Row],[Salaire Horaire]]*Tableau3[[#This Row],[Coef Multi]])))</f>
        <v/>
      </c>
      <c r="AQ588" s="72" t="str">
        <f>IF(C588="","",IF(F588=0,"",(Tableau3[[#This Row],[Heure avec majoration]]*Tableau3[[#This Row],[Salaire Horaire]]*Tableau3[[#This Row],[Coef Multi]]*25%)))</f>
        <v/>
      </c>
    </row>
    <row r="589" spans="2:43" ht="15" thickBot="1" x14ac:dyDescent="0.35">
      <c r="B589" s="73" t="s">
        <v>94</v>
      </c>
      <c r="C589" s="74" t="str">
        <f>IF('[1]H S12'!BE30="","",'[1]H S12'!BE30)</f>
        <v/>
      </c>
      <c r="D589" s="74" t="str">
        <f>IF(C589="","",VLOOKUP(C589,[1]!Tableau1[#All],5,FALSE))</f>
        <v/>
      </c>
      <c r="E589" s="74" t="str">
        <f>IF(C589="","",VLOOKUP(C589,[1]!Tableau1[#All],11,FALSE))</f>
        <v/>
      </c>
      <c r="F589" s="74" t="str">
        <f>IFERROR(IF(C589="","",VLOOKUP(C589,[1]!Tableau1[#All],12,FALSE)),"")</f>
        <v/>
      </c>
      <c r="G589" s="74" t="str">
        <f>IFERROR(IF(C589="","",VLOOKUP(C589,[1]!Tableau1[#All],6,FALSE)),"")</f>
        <v/>
      </c>
      <c r="H589" s="74" t="str">
        <f>IFERROR(IF(C589="","",VLOOKUP(C589,[1]!Tableau1[#All],13,FALSE)),"")</f>
        <v/>
      </c>
      <c r="I589" s="74" t="str">
        <f>IFERROR(IF(C589="","",VLOOKUP(C589,[1]!Tableau1[#All],14,FALSE)),"")</f>
        <v/>
      </c>
      <c r="J589" s="74" t="str">
        <f>IFERROR(IF(C589="","",VLOOKUP(C589,[1]!Tableau1[#All],8,FALSE)),"")</f>
        <v/>
      </c>
      <c r="K589" s="75" t="str">
        <f>VLOOKUP('[1]Cumul H'!$C589,'[1]H S12'!$BE$9:$CU$60,6,FALSE)</f>
        <v/>
      </c>
      <c r="L589" s="75" t="str">
        <f>VLOOKUP('[1]Cumul H'!$C589,'[1]H S12'!$BE$9:$CU$60,10,FALSE)</f>
        <v/>
      </c>
      <c r="M589" s="75" t="str">
        <f>VLOOKUP('[1]Cumul H'!$C589,'[1]H S12'!$BE$9:$CU$60,14,FALSE)</f>
        <v/>
      </c>
      <c r="N589" s="75" t="str">
        <f>VLOOKUP('[1]Cumul H'!$C589,'[1]H S12'!$BE$9:$CU$60,18,FALSE)</f>
        <v/>
      </c>
      <c r="O589" s="75" t="str">
        <f>VLOOKUP('[1]Cumul H'!$C589,'[1]H S12'!$BE$9:$CU$60,22,FALSE)</f>
        <v/>
      </c>
      <c r="P589" s="75" t="str">
        <f>VLOOKUP('[1]Cumul H'!$C589,'[1]H S12'!$BE$9:$CU$60,26,FALSE)</f>
        <v/>
      </c>
      <c r="Q589" s="75" t="str">
        <f>VLOOKUP('[1]Cumul H'!$C589,'[1]H S12'!$BE$9:$CU$60,30,FALSE)</f>
        <v/>
      </c>
      <c r="R589" s="75" t="str">
        <f>VLOOKUP('[1]Cumul H'!$C589,'[1]H S12'!$BE$9:$CU$60,34,FALSE)</f>
        <v/>
      </c>
      <c r="S589" s="75" t="str">
        <f>VLOOKUP('[1]Cumul H'!$C589,'[1]H S12'!$BE$9:$CU$60,33,FALSE)</f>
        <v/>
      </c>
      <c r="T589" s="75" t="str">
        <f>VLOOKUP('[1]Cumul H'!$C589,'[1]H S12'!$BE$9:$CU$60,35,FALSE)</f>
        <v/>
      </c>
      <c r="U589" s="75" t="str">
        <f>VLOOKUP('[1]Cumul H'!$C589,'[1]H S12'!$BE$9:$CU$60,36,FALSE)</f>
        <v/>
      </c>
      <c r="V589" s="76" t="str">
        <f t="shared" si="83"/>
        <v/>
      </c>
      <c r="W589" s="76" t="str" cm="1">
        <f t="array" ref="W589">IFERROR(_xlfn.IFS(V589="","",V589=39,"",V589&gt;39,V589-39),"")</f>
        <v/>
      </c>
      <c r="X589" s="76" t="str">
        <f t="shared" si="84"/>
        <v/>
      </c>
      <c r="Y589" s="76" t="str">
        <f t="shared" si="85"/>
        <v/>
      </c>
      <c r="Z589" s="76" t="str">
        <f t="shared" si="86"/>
        <v/>
      </c>
      <c r="AA589" s="77" t="str">
        <f t="shared" si="87"/>
        <v/>
      </c>
      <c r="AB589" s="76" t="str">
        <f t="shared" si="88"/>
        <v/>
      </c>
      <c r="AC589" s="74" t="str">
        <f>VLOOKUP('[1]Cumul H'!$C589,'[1]H S12'!$BE$9:$CU$60,37,FALSE)</f>
        <v/>
      </c>
      <c r="AD589" s="74" t="str">
        <f>VLOOKUP('[1]Cumul H'!$C589,'[1]H S12'!$BE$9:$CU$60,38,FALSE)</f>
        <v/>
      </c>
      <c r="AE589" s="74" t="str">
        <f>VLOOKUP('[1]Cumul H'!$C589,'[1]H S12'!$BE$9:$CU$60,39,FALSE)</f>
        <v/>
      </c>
      <c r="AF589" s="74" t="str">
        <f>VLOOKUP('[1]Cumul H'!$C589,'[1]H S12'!$BE$9:$CU$60,40,FALSE)</f>
        <v/>
      </c>
      <c r="AG589" s="74" t="str">
        <f>VLOOKUP('[1]Cumul H'!$C589,'[1]H S12'!$BE$9:$CU$60,41,FALSE)</f>
        <v/>
      </c>
      <c r="AH589" s="74" t="str">
        <f>VLOOKUP('[1]Cumul H'!$C589,'[1]H S12'!$BE$9:$CU$60,42,FALSE)</f>
        <v/>
      </c>
      <c r="AI589" s="74">
        <f>SUM('[1]Cumul H'!$AE589:$AH589)</f>
        <v>0</v>
      </c>
      <c r="AJ589" s="78" t="str" cm="1">
        <f t="array" ref="AJ589">IF(E589="INTERIM",_xlfn.IFS(J589="NON",$AK$2,J589="OUI",$AK$3),"")</f>
        <v/>
      </c>
      <c r="AK589" s="74" t="str">
        <f t="shared" si="80"/>
        <v/>
      </c>
      <c r="AL589" s="74" t="str">
        <f>IF(V589="","",IF(V589-Tableau3[[#This Row],[Heure sans Majoration]]&lt;0,0,V589-Tableau3[[#This Row],[Heure sans Majoration]]))</f>
        <v/>
      </c>
      <c r="AM589" s="74" t="str">
        <f t="shared" si="89"/>
        <v/>
      </c>
      <c r="AN589" s="74" t="str">
        <f t="shared" si="81"/>
        <v/>
      </c>
      <c r="AO589" s="74" t="str">
        <f t="shared" si="82"/>
        <v/>
      </c>
      <c r="AP589" s="78" t="str">
        <f>IF(C589="","",IF(F589=0,"",(V589*Tableau3[[#This Row],[Salaire Horaire]]*Tableau3[[#This Row],[Coef Multi]])))</f>
        <v/>
      </c>
      <c r="AQ589" s="78" t="str">
        <f>IF(C589="","",IF(F589=0,"",(Tableau3[[#This Row],[Heure avec majoration]]*Tableau3[[#This Row],[Salaire Horaire]]*Tableau3[[#This Row],[Coef Multi]]*25%)))</f>
        <v/>
      </c>
    </row>
    <row r="590" spans="2:43" ht="15" thickTop="1" x14ac:dyDescent="0.3">
      <c r="B590" s="73" t="s">
        <v>94</v>
      </c>
      <c r="C590" s="74" t="str">
        <f>IF('[1]H S12'!BE31="","",'[1]H S12'!BE31)</f>
        <v/>
      </c>
      <c r="D590" s="74" t="str">
        <f>IF(C590="","",VLOOKUP(C590,[1]!Tableau1[#All],5,FALSE))</f>
        <v/>
      </c>
      <c r="E590" s="74" t="str">
        <f>IF(C590="","",VLOOKUP(C590,[1]!Tableau1[#All],11,FALSE))</f>
        <v/>
      </c>
      <c r="F590" s="74" t="str">
        <f>IFERROR(IF(C590="","",VLOOKUP(C590,[1]!Tableau1[#All],12,FALSE)),"")</f>
        <v/>
      </c>
      <c r="G590" s="74" t="str">
        <f>IFERROR(IF(C590="","",VLOOKUP(C590,[1]!Tableau1[#All],6,FALSE)),"")</f>
        <v/>
      </c>
      <c r="H590" s="74" t="str">
        <f>IFERROR(IF(C590="","",VLOOKUP(C590,[1]!Tableau1[#All],13,FALSE)),"")</f>
        <v/>
      </c>
      <c r="I590" s="74" t="str">
        <f>IFERROR(IF(C590="","",VLOOKUP(C590,[1]!Tableau1[#All],14,FALSE)),"")</f>
        <v/>
      </c>
      <c r="J590" s="74" t="str">
        <f>IFERROR(IF(C590="","",VLOOKUP(C590,[1]!Tableau1[#All],8,FALSE)),"")</f>
        <v/>
      </c>
      <c r="K590" s="75" t="str">
        <f>VLOOKUP('[1]Cumul H'!$C590,'[1]H S12'!$BE$9:$CU$60,6,FALSE)</f>
        <v/>
      </c>
      <c r="L590" s="75" t="str">
        <f>VLOOKUP('[1]Cumul H'!$C590,'[1]H S12'!$BE$9:$CU$60,10,FALSE)</f>
        <v/>
      </c>
      <c r="M590" s="75" t="str">
        <f>VLOOKUP('[1]Cumul H'!$C590,'[1]H S12'!$BE$9:$CU$60,14,FALSE)</f>
        <v/>
      </c>
      <c r="N590" s="75" t="str">
        <f>VLOOKUP('[1]Cumul H'!$C590,'[1]H S12'!$BE$9:$CU$60,18,FALSE)</f>
        <v/>
      </c>
      <c r="O590" s="75" t="str">
        <f>VLOOKUP('[1]Cumul H'!$C590,'[1]H S12'!$BE$9:$CU$60,22,FALSE)</f>
        <v/>
      </c>
      <c r="P590" s="75" t="str">
        <f>VLOOKUP('[1]Cumul H'!$C590,'[1]H S12'!$BE$9:$CU$60,26,FALSE)</f>
        <v/>
      </c>
      <c r="Q590" s="75" t="str">
        <f>VLOOKUP('[1]Cumul H'!$C590,'[1]H S12'!$BE$9:$CU$60,30,FALSE)</f>
        <v/>
      </c>
      <c r="R590" s="75" t="str">
        <f>VLOOKUP('[1]Cumul H'!$C590,'[1]H S12'!$BE$9:$CU$60,34,FALSE)</f>
        <v/>
      </c>
      <c r="S590" s="75" t="str">
        <f>VLOOKUP('[1]Cumul H'!$C590,'[1]H S12'!$BE$9:$CU$60,33,FALSE)</f>
        <v/>
      </c>
      <c r="T590" s="75" t="str">
        <f>VLOOKUP('[1]Cumul H'!$C590,'[1]H S12'!$BE$9:$CU$60,35,FALSE)</f>
        <v/>
      </c>
      <c r="U590" s="75" t="str">
        <f>VLOOKUP('[1]Cumul H'!$C590,'[1]H S12'!$BE$9:$CU$60,36,FALSE)</f>
        <v/>
      </c>
      <c r="V590" s="76" t="str">
        <f t="shared" si="83"/>
        <v/>
      </c>
      <c r="W590" s="76" t="str" cm="1">
        <f t="array" ref="W590">IFERROR(_xlfn.IFS(V590="","",V590=39,"",V590&gt;39,V590-39),"")</f>
        <v/>
      </c>
      <c r="X590" s="76" t="str">
        <f t="shared" si="84"/>
        <v/>
      </c>
      <c r="Y590" s="76" t="str">
        <f t="shared" si="85"/>
        <v/>
      </c>
      <c r="Z590" s="76" t="str">
        <f t="shared" si="86"/>
        <v/>
      </c>
      <c r="AA590" s="77" t="str">
        <f t="shared" si="87"/>
        <v/>
      </c>
      <c r="AB590" s="76" t="str">
        <f t="shared" si="88"/>
        <v/>
      </c>
      <c r="AC590" s="74" t="str">
        <f>VLOOKUP('[1]Cumul H'!$C590,'[1]H S12'!$BE$9:$CU$60,37,FALSE)</f>
        <v/>
      </c>
      <c r="AD590" s="74" t="str">
        <f>VLOOKUP('[1]Cumul H'!$C590,'[1]H S12'!$BE$9:$CU$60,38,FALSE)</f>
        <v/>
      </c>
      <c r="AE590" s="74" t="str">
        <f>VLOOKUP('[1]Cumul H'!$C590,'[1]H S12'!$BE$9:$CU$60,39,FALSE)</f>
        <v/>
      </c>
      <c r="AF590" s="74" t="str">
        <f>VLOOKUP('[1]Cumul H'!$C590,'[1]H S12'!$BE$9:$CU$60,40,FALSE)</f>
        <v/>
      </c>
      <c r="AG590" s="74" t="str">
        <f>VLOOKUP('[1]Cumul H'!$C590,'[1]H S12'!$BE$9:$CU$60,41,FALSE)</f>
        <v/>
      </c>
      <c r="AH590" s="74" t="str">
        <f>VLOOKUP('[1]Cumul H'!$C590,'[1]H S12'!$BE$9:$CU$60,42,FALSE)</f>
        <v/>
      </c>
      <c r="AI590" s="74">
        <f>SUM('[1]Cumul H'!$AE590:$AH590)</f>
        <v>0</v>
      </c>
      <c r="AJ590" s="72" t="str" cm="1">
        <f t="array" ref="AJ590">IF(E590="INTERIM",_xlfn.IFS(J590="NON",$AK$2,J590="OUI",$AK$3),"")</f>
        <v/>
      </c>
      <c r="AK590" s="68" t="str">
        <f t="shared" ref="AK590:AK653" si="90">IF(V590="","",IF(V589&gt;35,35,V590))</f>
        <v/>
      </c>
      <c r="AL590" s="68" t="str">
        <f>IF(V590="","",IF(V590-Tableau3[[#This Row],[Heure sans Majoration]]&lt;0,0,V590-Tableau3[[#This Row],[Heure sans Majoration]]))</f>
        <v/>
      </c>
      <c r="AM590" s="68" t="str">
        <f t="shared" si="89"/>
        <v/>
      </c>
      <c r="AN590" s="68" t="str">
        <f t="shared" ref="AN590:AN653" si="91">IFERROR(VLOOKUP(F590,$AJ$5:$AN$11,4,FALSE),"")</f>
        <v/>
      </c>
      <c r="AO590" s="68" t="str">
        <f t="shared" ref="AO590:AO653" si="92">IF(C590="","",IF(F590=0,"",IFERROR(VLOOKUP(F590,$AJ$5:$AN$11,5,FALSE),"")*AB590))</f>
        <v/>
      </c>
      <c r="AP590" s="72" t="str">
        <f>IF(C590="","",IF(F590=0,"",(V590*Tableau3[[#This Row],[Salaire Horaire]]*Tableau3[[#This Row],[Coef Multi]])))</f>
        <v/>
      </c>
      <c r="AQ590" s="72" t="str">
        <f>IF(C590="","",IF(F590=0,"",(Tableau3[[#This Row],[Heure avec majoration]]*Tableau3[[#This Row],[Salaire Horaire]]*Tableau3[[#This Row],[Coef Multi]]*25%)))</f>
        <v/>
      </c>
    </row>
    <row r="591" spans="2:43" ht="15" thickBot="1" x14ac:dyDescent="0.35">
      <c r="B591" s="73" t="s">
        <v>94</v>
      </c>
      <c r="C591" s="74" t="str">
        <f>IF('[1]H S12'!BE32="","",'[1]H S12'!BE32)</f>
        <v/>
      </c>
      <c r="D591" s="74" t="str">
        <f>IF(C591="","",VLOOKUP(C591,[1]!Tableau1[#All],5,FALSE))</f>
        <v/>
      </c>
      <c r="E591" s="74" t="str">
        <f>IF(C591="","",VLOOKUP(C591,[1]!Tableau1[#All],11,FALSE))</f>
        <v/>
      </c>
      <c r="F591" s="74" t="str">
        <f>IFERROR(IF(C591="","",VLOOKUP(C591,[1]!Tableau1[#All],12,FALSE)),"")</f>
        <v/>
      </c>
      <c r="G591" s="74" t="str">
        <f>IFERROR(IF(C591="","",VLOOKUP(C591,[1]!Tableau1[#All],6,FALSE)),"")</f>
        <v/>
      </c>
      <c r="H591" s="74" t="str">
        <f>IFERROR(IF(C591="","",VLOOKUP(C591,[1]!Tableau1[#All],13,FALSE)),"")</f>
        <v/>
      </c>
      <c r="I591" s="74" t="str">
        <f>IFERROR(IF(C591="","",VLOOKUP(C591,[1]!Tableau1[#All],14,FALSE)),"")</f>
        <v/>
      </c>
      <c r="J591" s="74" t="str">
        <f>IFERROR(IF(C591="","",VLOOKUP(C591,[1]!Tableau1[#All],8,FALSE)),"")</f>
        <v/>
      </c>
      <c r="K591" s="75" t="str">
        <f>VLOOKUP('[1]Cumul H'!$C591,'[1]H S12'!$BE$9:$CU$60,6,FALSE)</f>
        <v/>
      </c>
      <c r="L591" s="75" t="str">
        <f>VLOOKUP('[1]Cumul H'!$C591,'[1]H S12'!$BE$9:$CU$60,10,FALSE)</f>
        <v/>
      </c>
      <c r="M591" s="75" t="str">
        <f>VLOOKUP('[1]Cumul H'!$C591,'[1]H S12'!$BE$9:$CU$60,14,FALSE)</f>
        <v/>
      </c>
      <c r="N591" s="75" t="str">
        <f>VLOOKUP('[1]Cumul H'!$C591,'[1]H S12'!$BE$9:$CU$60,18,FALSE)</f>
        <v/>
      </c>
      <c r="O591" s="75" t="str">
        <f>VLOOKUP('[1]Cumul H'!$C591,'[1]H S12'!$BE$9:$CU$60,22,FALSE)</f>
        <v/>
      </c>
      <c r="P591" s="75" t="str">
        <f>VLOOKUP('[1]Cumul H'!$C591,'[1]H S12'!$BE$9:$CU$60,26,FALSE)</f>
        <v/>
      </c>
      <c r="Q591" s="75" t="str">
        <f>VLOOKUP('[1]Cumul H'!$C591,'[1]H S12'!$BE$9:$CU$60,30,FALSE)</f>
        <v/>
      </c>
      <c r="R591" s="75" t="str">
        <f>VLOOKUP('[1]Cumul H'!$C591,'[1]H S12'!$BE$9:$CU$60,34,FALSE)</f>
        <v/>
      </c>
      <c r="S591" s="75" t="str">
        <f>VLOOKUP('[1]Cumul H'!$C591,'[1]H S12'!$BE$9:$CU$60,33,FALSE)</f>
        <v/>
      </c>
      <c r="T591" s="75" t="str">
        <f>VLOOKUP('[1]Cumul H'!$C591,'[1]H S12'!$BE$9:$CU$60,35,FALSE)</f>
        <v/>
      </c>
      <c r="U591" s="75" t="str">
        <f>VLOOKUP('[1]Cumul H'!$C591,'[1]H S12'!$BE$9:$CU$60,36,FALSE)</f>
        <v/>
      </c>
      <c r="V591" s="76" t="str">
        <f t="shared" ref="V591:V654" si="93">IF(R591="","",R591*24)</f>
        <v/>
      </c>
      <c r="W591" s="76" t="str" cm="1">
        <f t="array" ref="W591">IFERROR(_xlfn.IFS(V591="","",V591=39,"",V591&gt;39,V591-39),"")</f>
        <v/>
      </c>
      <c r="X591" s="76" t="str">
        <f t="shared" ref="X591:X654" si="94">IF(W591="","",IF(W591&lt;3,W591*1.25,3*1.25))</f>
        <v/>
      </c>
      <c r="Y591" s="76" t="str">
        <f t="shared" ref="Y591:Y654" si="95">IF(W591="","",IF(W591&gt;3,(W591-3)*1.5,IF(W591&lt;3,"")))</f>
        <v/>
      </c>
      <c r="Z591" s="76" t="str">
        <f t="shared" ref="Z591:Z654" si="96">IF(W591="","",SUM(X591:Y591))</f>
        <v/>
      </c>
      <c r="AA591" s="77" t="str">
        <f t="shared" ref="AA591:AA654" si="97">IF(Z591="","",Z591/24)</f>
        <v/>
      </c>
      <c r="AB591" s="76" t="str">
        <f t="shared" ref="AB591:AB654" si="98">IF(C591="","",COUNTIF(K591:Q591,"&gt;0"))</f>
        <v/>
      </c>
      <c r="AC591" s="74" t="str">
        <f>VLOOKUP('[1]Cumul H'!$C591,'[1]H S12'!$BE$9:$CU$60,37,FALSE)</f>
        <v/>
      </c>
      <c r="AD591" s="74" t="str">
        <f>VLOOKUP('[1]Cumul H'!$C591,'[1]H S12'!$BE$9:$CU$60,38,FALSE)</f>
        <v/>
      </c>
      <c r="AE591" s="74" t="str">
        <f>VLOOKUP('[1]Cumul H'!$C591,'[1]H S12'!$BE$9:$CU$60,39,FALSE)</f>
        <v/>
      </c>
      <c r="AF591" s="74" t="str">
        <f>VLOOKUP('[1]Cumul H'!$C591,'[1]H S12'!$BE$9:$CU$60,40,FALSE)</f>
        <v/>
      </c>
      <c r="AG591" s="74" t="str">
        <f>VLOOKUP('[1]Cumul H'!$C591,'[1]H S12'!$BE$9:$CU$60,41,FALSE)</f>
        <v/>
      </c>
      <c r="AH591" s="74" t="str">
        <f>VLOOKUP('[1]Cumul H'!$C591,'[1]H S12'!$BE$9:$CU$60,42,FALSE)</f>
        <v/>
      </c>
      <c r="AI591" s="74">
        <f>SUM('[1]Cumul H'!$AE591:$AH591)</f>
        <v>0</v>
      </c>
      <c r="AJ591" s="78" t="str" cm="1">
        <f t="array" ref="AJ591">IF(E591="INTERIM",_xlfn.IFS(J591="NON",$AK$2,J591="OUI",$AK$3),"")</f>
        <v/>
      </c>
      <c r="AK591" s="74" t="str">
        <f t="shared" si="90"/>
        <v/>
      </c>
      <c r="AL591" s="74" t="str">
        <f>IF(V591="","",IF(V591-Tableau3[[#This Row],[Heure sans Majoration]]&lt;0,0,V591-Tableau3[[#This Row],[Heure sans Majoration]]))</f>
        <v/>
      </c>
      <c r="AM591" s="74" t="str">
        <f t="shared" ref="AM591:AM654" si="99">IF(E591="","",IF(E591="CDI","",IF(J591="oui",VLOOKUP(F591,$AJ$5:$AL$11,3,FALSE),VLOOKUP(F591,$AJ$5:$AL$11,2,FALSE))))</f>
        <v/>
      </c>
      <c r="AN591" s="74" t="str">
        <f t="shared" si="91"/>
        <v/>
      </c>
      <c r="AO591" s="74" t="str">
        <f t="shared" si="92"/>
        <v/>
      </c>
      <c r="AP591" s="78" t="str">
        <f>IF(C591="","",IF(F591=0,"",(V591*Tableau3[[#This Row],[Salaire Horaire]]*Tableau3[[#This Row],[Coef Multi]])))</f>
        <v/>
      </c>
      <c r="AQ591" s="78" t="str">
        <f>IF(C591="","",IF(F591=0,"",(Tableau3[[#This Row],[Heure avec majoration]]*Tableau3[[#This Row],[Salaire Horaire]]*Tableau3[[#This Row],[Coef Multi]]*25%)))</f>
        <v/>
      </c>
    </row>
    <row r="592" spans="2:43" ht="15" thickTop="1" x14ac:dyDescent="0.3">
      <c r="B592" s="73" t="s">
        <v>94</v>
      </c>
      <c r="C592" s="74" t="str">
        <f>IF('[1]H S12'!BE33="","",'[1]H S12'!BE33)</f>
        <v/>
      </c>
      <c r="D592" s="74" t="str">
        <f>IF(C592="","",VLOOKUP(C592,[1]!Tableau1[#All],5,FALSE))</f>
        <v/>
      </c>
      <c r="E592" s="74" t="str">
        <f>IF(C592="","",VLOOKUP(C592,[1]!Tableau1[#All],11,FALSE))</f>
        <v/>
      </c>
      <c r="F592" s="74" t="str">
        <f>IFERROR(IF(C592="","",VLOOKUP(C592,[1]!Tableau1[#All],12,FALSE)),"")</f>
        <v/>
      </c>
      <c r="G592" s="74" t="str">
        <f>IFERROR(IF(C592="","",VLOOKUP(C592,[1]!Tableau1[#All],6,FALSE)),"")</f>
        <v/>
      </c>
      <c r="H592" s="74" t="str">
        <f>IFERROR(IF(C592="","",VLOOKUP(C592,[1]!Tableau1[#All],13,FALSE)),"")</f>
        <v/>
      </c>
      <c r="I592" s="74" t="str">
        <f>IFERROR(IF(C592="","",VLOOKUP(C592,[1]!Tableau1[#All],14,FALSE)),"")</f>
        <v/>
      </c>
      <c r="J592" s="74" t="str">
        <f>IFERROR(IF(C592="","",VLOOKUP(C592,[1]!Tableau1[#All],8,FALSE)),"")</f>
        <v/>
      </c>
      <c r="K592" s="75" t="str">
        <f>VLOOKUP('[1]Cumul H'!$C592,'[1]H S12'!$BE$9:$CU$60,6,FALSE)</f>
        <v/>
      </c>
      <c r="L592" s="75" t="str">
        <f>VLOOKUP('[1]Cumul H'!$C592,'[1]H S12'!$BE$9:$CU$60,10,FALSE)</f>
        <v/>
      </c>
      <c r="M592" s="75" t="str">
        <f>VLOOKUP('[1]Cumul H'!$C592,'[1]H S12'!$BE$9:$CU$60,14,FALSE)</f>
        <v/>
      </c>
      <c r="N592" s="75" t="str">
        <f>VLOOKUP('[1]Cumul H'!$C592,'[1]H S12'!$BE$9:$CU$60,18,FALSE)</f>
        <v/>
      </c>
      <c r="O592" s="75" t="str">
        <f>VLOOKUP('[1]Cumul H'!$C592,'[1]H S12'!$BE$9:$CU$60,22,FALSE)</f>
        <v/>
      </c>
      <c r="P592" s="75" t="str">
        <f>VLOOKUP('[1]Cumul H'!$C592,'[1]H S12'!$BE$9:$CU$60,26,FALSE)</f>
        <v/>
      </c>
      <c r="Q592" s="75" t="str">
        <f>VLOOKUP('[1]Cumul H'!$C592,'[1]H S12'!$BE$9:$CU$60,30,FALSE)</f>
        <v/>
      </c>
      <c r="R592" s="75" t="str">
        <f>VLOOKUP('[1]Cumul H'!$C592,'[1]H S12'!$BE$9:$CU$60,34,FALSE)</f>
        <v/>
      </c>
      <c r="S592" s="75" t="str">
        <f>VLOOKUP('[1]Cumul H'!$C592,'[1]H S12'!$BE$9:$CU$60,33,FALSE)</f>
        <v/>
      </c>
      <c r="T592" s="75" t="str">
        <f>VLOOKUP('[1]Cumul H'!$C592,'[1]H S12'!$BE$9:$CU$60,35,FALSE)</f>
        <v/>
      </c>
      <c r="U592" s="75" t="str">
        <f>VLOOKUP('[1]Cumul H'!$C592,'[1]H S12'!$BE$9:$CU$60,36,FALSE)</f>
        <v/>
      </c>
      <c r="V592" s="76" t="str">
        <f t="shared" si="93"/>
        <v/>
      </c>
      <c r="W592" s="76" t="str" cm="1">
        <f t="array" ref="W592">IFERROR(_xlfn.IFS(V592="","",V592=39,"",V592&gt;39,V592-39),"")</f>
        <v/>
      </c>
      <c r="X592" s="76" t="str">
        <f t="shared" si="94"/>
        <v/>
      </c>
      <c r="Y592" s="76" t="str">
        <f t="shared" si="95"/>
        <v/>
      </c>
      <c r="Z592" s="76" t="str">
        <f t="shared" si="96"/>
        <v/>
      </c>
      <c r="AA592" s="77" t="str">
        <f t="shared" si="97"/>
        <v/>
      </c>
      <c r="AB592" s="76" t="str">
        <f t="shared" si="98"/>
        <v/>
      </c>
      <c r="AC592" s="74" t="str">
        <f>VLOOKUP('[1]Cumul H'!$C592,'[1]H S12'!$BE$9:$CU$60,37,FALSE)</f>
        <v/>
      </c>
      <c r="AD592" s="74" t="str">
        <f>VLOOKUP('[1]Cumul H'!$C592,'[1]H S12'!$BE$9:$CU$60,38,FALSE)</f>
        <v/>
      </c>
      <c r="AE592" s="74" t="str">
        <f>VLOOKUP('[1]Cumul H'!$C592,'[1]H S12'!$BE$9:$CU$60,39,FALSE)</f>
        <v/>
      </c>
      <c r="AF592" s="74" t="str">
        <f>VLOOKUP('[1]Cumul H'!$C592,'[1]H S12'!$BE$9:$CU$60,40,FALSE)</f>
        <v/>
      </c>
      <c r="AG592" s="74" t="str">
        <f>VLOOKUP('[1]Cumul H'!$C592,'[1]H S12'!$BE$9:$CU$60,41,FALSE)</f>
        <v/>
      </c>
      <c r="AH592" s="74" t="str">
        <f>VLOOKUP('[1]Cumul H'!$C592,'[1]H S12'!$BE$9:$CU$60,42,FALSE)</f>
        <v/>
      </c>
      <c r="AI592" s="74">
        <f>SUM('[1]Cumul H'!$AE592:$AH592)</f>
        <v>0</v>
      </c>
      <c r="AJ592" s="72" t="str" cm="1">
        <f t="array" ref="AJ592">IF(E592="INTERIM",_xlfn.IFS(J592="NON",$AK$2,J592="OUI",$AK$3),"")</f>
        <v/>
      </c>
      <c r="AK592" s="68" t="str">
        <f t="shared" si="90"/>
        <v/>
      </c>
      <c r="AL592" s="68" t="str">
        <f>IF(V592="","",IF(V592-Tableau3[[#This Row],[Heure sans Majoration]]&lt;0,0,V592-Tableau3[[#This Row],[Heure sans Majoration]]))</f>
        <v/>
      </c>
      <c r="AM592" s="68" t="str">
        <f t="shared" si="99"/>
        <v/>
      </c>
      <c r="AN592" s="68" t="str">
        <f t="shared" si="91"/>
        <v/>
      </c>
      <c r="AO592" s="68" t="str">
        <f t="shared" si="92"/>
        <v/>
      </c>
      <c r="AP592" s="72" t="str">
        <f>IF(C592="","",IF(F592=0,"",(V592*Tableau3[[#This Row],[Salaire Horaire]]*Tableau3[[#This Row],[Coef Multi]])))</f>
        <v/>
      </c>
      <c r="AQ592" s="72" t="str">
        <f>IF(C592="","",IF(F592=0,"",(Tableau3[[#This Row],[Heure avec majoration]]*Tableau3[[#This Row],[Salaire Horaire]]*Tableau3[[#This Row],[Coef Multi]]*25%)))</f>
        <v/>
      </c>
    </row>
    <row r="593" spans="2:43" ht="15" thickBot="1" x14ac:dyDescent="0.35">
      <c r="B593" s="73" t="s">
        <v>94</v>
      </c>
      <c r="C593" s="74" t="str">
        <f>IF('[1]H S12'!BE34="","",'[1]H S12'!BE34)</f>
        <v/>
      </c>
      <c r="D593" s="74" t="str">
        <f>IF(C593="","",VLOOKUP(C593,[1]!Tableau1[#All],5,FALSE))</f>
        <v/>
      </c>
      <c r="E593" s="74" t="str">
        <f>IF(C593="","",VLOOKUP(C593,[1]!Tableau1[#All],11,FALSE))</f>
        <v/>
      </c>
      <c r="F593" s="74" t="str">
        <f>IFERROR(IF(C593="","",VLOOKUP(C593,[1]!Tableau1[#All],12,FALSE)),"")</f>
        <v/>
      </c>
      <c r="G593" s="74" t="str">
        <f>IFERROR(IF(C593="","",VLOOKUP(C593,[1]!Tableau1[#All],6,FALSE)),"")</f>
        <v/>
      </c>
      <c r="H593" s="74" t="str">
        <f>IFERROR(IF(C593="","",VLOOKUP(C593,[1]!Tableau1[#All],13,FALSE)),"")</f>
        <v/>
      </c>
      <c r="I593" s="74" t="str">
        <f>IFERROR(IF(C593="","",VLOOKUP(C593,[1]!Tableau1[#All],14,FALSE)),"")</f>
        <v/>
      </c>
      <c r="J593" s="74" t="str">
        <f>IFERROR(IF(C593="","",VLOOKUP(C593,[1]!Tableau1[#All],8,FALSE)),"")</f>
        <v/>
      </c>
      <c r="K593" s="75" t="str">
        <f>VLOOKUP('[1]Cumul H'!$C593,'[1]H S12'!$BE$9:$CU$60,6,FALSE)</f>
        <v/>
      </c>
      <c r="L593" s="75" t="str">
        <f>VLOOKUP('[1]Cumul H'!$C593,'[1]H S12'!$BE$9:$CU$60,10,FALSE)</f>
        <v/>
      </c>
      <c r="M593" s="75" t="str">
        <f>VLOOKUP('[1]Cumul H'!$C593,'[1]H S12'!$BE$9:$CU$60,14,FALSE)</f>
        <v/>
      </c>
      <c r="N593" s="75" t="str">
        <f>VLOOKUP('[1]Cumul H'!$C593,'[1]H S12'!$BE$9:$CU$60,18,FALSE)</f>
        <v/>
      </c>
      <c r="O593" s="75" t="str">
        <f>VLOOKUP('[1]Cumul H'!$C593,'[1]H S12'!$BE$9:$CU$60,22,FALSE)</f>
        <v/>
      </c>
      <c r="P593" s="75" t="str">
        <f>VLOOKUP('[1]Cumul H'!$C593,'[1]H S12'!$BE$9:$CU$60,26,FALSE)</f>
        <v/>
      </c>
      <c r="Q593" s="75" t="str">
        <f>VLOOKUP('[1]Cumul H'!$C593,'[1]H S12'!$BE$9:$CU$60,30,FALSE)</f>
        <v/>
      </c>
      <c r="R593" s="75" t="str">
        <f>VLOOKUP('[1]Cumul H'!$C593,'[1]H S12'!$BE$9:$CU$60,34,FALSE)</f>
        <v/>
      </c>
      <c r="S593" s="75" t="str">
        <f>VLOOKUP('[1]Cumul H'!$C593,'[1]H S12'!$BE$9:$CU$60,33,FALSE)</f>
        <v/>
      </c>
      <c r="T593" s="75" t="str">
        <f>VLOOKUP('[1]Cumul H'!$C593,'[1]H S12'!$BE$9:$CU$60,35,FALSE)</f>
        <v/>
      </c>
      <c r="U593" s="75" t="str">
        <f>VLOOKUP('[1]Cumul H'!$C593,'[1]H S12'!$BE$9:$CU$60,36,FALSE)</f>
        <v/>
      </c>
      <c r="V593" s="76" t="str">
        <f t="shared" si="93"/>
        <v/>
      </c>
      <c r="W593" s="76" t="str" cm="1">
        <f t="array" ref="W593">IFERROR(_xlfn.IFS(V593="","",V593=39,"",V593&gt;39,V593-39),"")</f>
        <v/>
      </c>
      <c r="X593" s="76" t="str">
        <f t="shared" si="94"/>
        <v/>
      </c>
      <c r="Y593" s="76" t="str">
        <f t="shared" si="95"/>
        <v/>
      </c>
      <c r="Z593" s="76" t="str">
        <f t="shared" si="96"/>
        <v/>
      </c>
      <c r="AA593" s="77" t="str">
        <f t="shared" si="97"/>
        <v/>
      </c>
      <c r="AB593" s="76" t="str">
        <f t="shared" si="98"/>
        <v/>
      </c>
      <c r="AC593" s="74" t="str">
        <f>VLOOKUP('[1]Cumul H'!$C593,'[1]H S12'!$BE$9:$CU$60,37,FALSE)</f>
        <v/>
      </c>
      <c r="AD593" s="74" t="str">
        <f>VLOOKUP('[1]Cumul H'!$C593,'[1]H S12'!$BE$9:$CU$60,38,FALSE)</f>
        <v/>
      </c>
      <c r="AE593" s="74" t="str">
        <f>VLOOKUP('[1]Cumul H'!$C593,'[1]H S12'!$BE$9:$CU$60,39,FALSE)</f>
        <v/>
      </c>
      <c r="AF593" s="74" t="str">
        <f>VLOOKUP('[1]Cumul H'!$C593,'[1]H S12'!$BE$9:$CU$60,40,FALSE)</f>
        <v/>
      </c>
      <c r="AG593" s="74" t="str">
        <f>VLOOKUP('[1]Cumul H'!$C593,'[1]H S12'!$BE$9:$CU$60,41,FALSE)</f>
        <v/>
      </c>
      <c r="AH593" s="74" t="str">
        <f>VLOOKUP('[1]Cumul H'!$C593,'[1]H S12'!$BE$9:$CU$60,42,FALSE)</f>
        <v/>
      </c>
      <c r="AI593" s="74">
        <f>SUM('[1]Cumul H'!$AE593:$AH593)</f>
        <v>0</v>
      </c>
      <c r="AJ593" s="78" t="str" cm="1">
        <f t="array" ref="AJ593">IF(E593="INTERIM",_xlfn.IFS(J593="NON",$AK$2,J593="OUI",$AK$3),"")</f>
        <v/>
      </c>
      <c r="AK593" s="74" t="str">
        <f t="shared" si="90"/>
        <v/>
      </c>
      <c r="AL593" s="74" t="str">
        <f>IF(V593="","",IF(V593-Tableau3[[#This Row],[Heure sans Majoration]]&lt;0,0,V593-Tableau3[[#This Row],[Heure sans Majoration]]))</f>
        <v/>
      </c>
      <c r="AM593" s="74" t="str">
        <f t="shared" si="99"/>
        <v/>
      </c>
      <c r="AN593" s="74" t="str">
        <f t="shared" si="91"/>
        <v/>
      </c>
      <c r="AO593" s="74" t="str">
        <f t="shared" si="92"/>
        <v/>
      </c>
      <c r="AP593" s="78" t="str">
        <f>IF(C593="","",IF(F593=0,"",(V593*Tableau3[[#This Row],[Salaire Horaire]]*Tableau3[[#This Row],[Coef Multi]])))</f>
        <v/>
      </c>
      <c r="AQ593" s="78" t="str">
        <f>IF(C593="","",IF(F593=0,"",(Tableau3[[#This Row],[Heure avec majoration]]*Tableau3[[#This Row],[Salaire Horaire]]*Tableau3[[#This Row],[Coef Multi]]*25%)))</f>
        <v/>
      </c>
    </row>
    <row r="594" spans="2:43" ht="15" thickTop="1" x14ac:dyDescent="0.3">
      <c r="B594" s="73" t="s">
        <v>94</v>
      </c>
      <c r="C594" s="74" t="str">
        <f>IF('[1]H S12'!BE35="","",'[1]H S12'!BE35)</f>
        <v/>
      </c>
      <c r="D594" s="74" t="str">
        <f>IF(C594="","",VLOOKUP(C594,[1]!Tableau1[#All],5,FALSE))</f>
        <v/>
      </c>
      <c r="E594" s="74" t="str">
        <f>IF(C594="","",VLOOKUP(C594,[1]!Tableau1[#All],11,FALSE))</f>
        <v/>
      </c>
      <c r="F594" s="74" t="str">
        <f>IFERROR(IF(C594="","",VLOOKUP(C594,[1]!Tableau1[#All],12,FALSE)),"")</f>
        <v/>
      </c>
      <c r="G594" s="74" t="str">
        <f>IFERROR(IF(C594="","",VLOOKUP(C594,[1]!Tableau1[#All],6,FALSE)),"")</f>
        <v/>
      </c>
      <c r="H594" s="74" t="str">
        <f>IFERROR(IF(C594="","",VLOOKUP(C594,[1]!Tableau1[#All],13,FALSE)),"")</f>
        <v/>
      </c>
      <c r="I594" s="74" t="str">
        <f>IFERROR(IF(C594="","",VLOOKUP(C594,[1]!Tableau1[#All],14,FALSE)),"")</f>
        <v/>
      </c>
      <c r="J594" s="74" t="str">
        <f>IFERROR(IF(C594="","",VLOOKUP(C594,[1]!Tableau1[#All],8,FALSE)),"")</f>
        <v/>
      </c>
      <c r="K594" s="75" t="str">
        <f>VLOOKUP('[1]Cumul H'!$C594,'[1]H S12'!$BE$9:$CU$60,6,FALSE)</f>
        <v/>
      </c>
      <c r="L594" s="75" t="str">
        <f>VLOOKUP('[1]Cumul H'!$C594,'[1]H S12'!$BE$9:$CU$60,10,FALSE)</f>
        <v/>
      </c>
      <c r="M594" s="75" t="str">
        <f>VLOOKUP('[1]Cumul H'!$C594,'[1]H S12'!$BE$9:$CU$60,14,FALSE)</f>
        <v/>
      </c>
      <c r="N594" s="75" t="str">
        <f>VLOOKUP('[1]Cumul H'!$C594,'[1]H S12'!$BE$9:$CU$60,18,FALSE)</f>
        <v/>
      </c>
      <c r="O594" s="75" t="str">
        <f>VLOOKUP('[1]Cumul H'!$C594,'[1]H S12'!$BE$9:$CU$60,22,FALSE)</f>
        <v/>
      </c>
      <c r="P594" s="75" t="str">
        <f>VLOOKUP('[1]Cumul H'!$C594,'[1]H S12'!$BE$9:$CU$60,26,FALSE)</f>
        <v/>
      </c>
      <c r="Q594" s="75" t="str">
        <f>VLOOKUP('[1]Cumul H'!$C594,'[1]H S12'!$BE$9:$CU$60,30,FALSE)</f>
        <v/>
      </c>
      <c r="R594" s="75" t="str">
        <f>VLOOKUP('[1]Cumul H'!$C594,'[1]H S12'!$BE$9:$CU$60,34,FALSE)</f>
        <v/>
      </c>
      <c r="S594" s="75" t="str">
        <f>VLOOKUP('[1]Cumul H'!$C594,'[1]H S12'!$BE$9:$CU$60,33,FALSE)</f>
        <v/>
      </c>
      <c r="T594" s="75" t="str">
        <f>VLOOKUP('[1]Cumul H'!$C594,'[1]H S12'!$BE$9:$CU$60,35,FALSE)</f>
        <v/>
      </c>
      <c r="U594" s="75" t="str">
        <f>VLOOKUP('[1]Cumul H'!$C594,'[1]H S12'!$BE$9:$CU$60,36,FALSE)</f>
        <v/>
      </c>
      <c r="V594" s="76" t="str">
        <f t="shared" si="93"/>
        <v/>
      </c>
      <c r="W594" s="76" t="str" cm="1">
        <f t="array" ref="W594">IFERROR(_xlfn.IFS(V594="","",V594=39,"",V594&gt;39,V594-39),"")</f>
        <v/>
      </c>
      <c r="X594" s="76" t="str">
        <f t="shared" si="94"/>
        <v/>
      </c>
      <c r="Y594" s="76" t="str">
        <f t="shared" si="95"/>
        <v/>
      </c>
      <c r="Z594" s="76" t="str">
        <f t="shared" si="96"/>
        <v/>
      </c>
      <c r="AA594" s="77" t="str">
        <f t="shared" si="97"/>
        <v/>
      </c>
      <c r="AB594" s="76" t="str">
        <f t="shared" si="98"/>
        <v/>
      </c>
      <c r="AC594" s="74" t="str">
        <f>VLOOKUP('[1]Cumul H'!$C594,'[1]H S12'!$BE$9:$CU$60,37,FALSE)</f>
        <v/>
      </c>
      <c r="AD594" s="74" t="str">
        <f>VLOOKUP('[1]Cumul H'!$C594,'[1]H S12'!$BE$9:$CU$60,38,FALSE)</f>
        <v/>
      </c>
      <c r="AE594" s="74" t="str">
        <f>VLOOKUP('[1]Cumul H'!$C594,'[1]H S12'!$BE$9:$CU$60,39,FALSE)</f>
        <v/>
      </c>
      <c r="AF594" s="74" t="str">
        <f>VLOOKUP('[1]Cumul H'!$C594,'[1]H S12'!$BE$9:$CU$60,40,FALSE)</f>
        <v/>
      </c>
      <c r="AG594" s="74" t="str">
        <f>VLOOKUP('[1]Cumul H'!$C594,'[1]H S12'!$BE$9:$CU$60,41,FALSE)</f>
        <v/>
      </c>
      <c r="AH594" s="74" t="str">
        <f>VLOOKUP('[1]Cumul H'!$C594,'[1]H S12'!$BE$9:$CU$60,42,FALSE)</f>
        <v/>
      </c>
      <c r="AI594" s="74">
        <f>SUM('[1]Cumul H'!$AE594:$AH594)</f>
        <v>0</v>
      </c>
      <c r="AJ594" s="72" t="str" cm="1">
        <f t="array" ref="AJ594">IF(E594="INTERIM",_xlfn.IFS(J594="NON",$AK$2,J594="OUI",$AK$3),"")</f>
        <v/>
      </c>
      <c r="AK594" s="68" t="str">
        <f t="shared" si="90"/>
        <v/>
      </c>
      <c r="AL594" s="68" t="str">
        <f>IF(V594="","",IF(V594-Tableau3[[#This Row],[Heure sans Majoration]]&lt;0,0,V594-Tableau3[[#This Row],[Heure sans Majoration]]))</f>
        <v/>
      </c>
      <c r="AM594" s="68" t="str">
        <f t="shared" si="99"/>
        <v/>
      </c>
      <c r="AN594" s="68" t="str">
        <f t="shared" si="91"/>
        <v/>
      </c>
      <c r="AO594" s="68" t="str">
        <f t="shared" si="92"/>
        <v/>
      </c>
      <c r="AP594" s="72" t="str">
        <f>IF(C594="","",IF(F594=0,"",(V594*Tableau3[[#This Row],[Salaire Horaire]]*Tableau3[[#This Row],[Coef Multi]])))</f>
        <v/>
      </c>
      <c r="AQ594" s="72" t="str">
        <f>IF(C594="","",IF(F594=0,"",(Tableau3[[#This Row],[Heure avec majoration]]*Tableau3[[#This Row],[Salaire Horaire]]*Tableau3[[#This Row],[Coef Multi]]*25%)))</f>
        <v/>
      </c>
    </row>
    <row r="595" spans="2:43" ht="15" thickBot="1" x14ac:dyDescent="0.35">
      <c r="B595" s="73" t="s">
        <v>94</v>
      </c>
      <c r="C595" s="74" t="str">
        <f>IF('[1]H S12'!BE36="","",'[1]H S12'!BE36)</f>
        <v/>
      </c>
      <c r="D595" s="74" t="str">
        <f>IF(C595="","",VLOOKUP(C595,[1]!Tableau1[#All],5,FALSE))</f>
        <v/>
      </c>
      <c r="E595" s="74" t="str">
        <f>IF(C595="","",VLOOKUP(C595,[1]!Tableau1[#All],11,FALSE))</f>
        <v/>
      </c>
      <c r="F595" s="74" t="str">
        <f>IFERROR(IF(C595="","",VLOOKUP(C595,[1]!Tableau1[#All],12,FALSE)),"")</f>
        <v/>
      </c>
      <c r="G595" s="74" t="str">
        <f>IFERROR(IF(C595="","",VLOOKUP(C595,[1]!Tableau1[#All],6,FALSE)),"")</f>
        <v/>
      </c>
      <c r="H595" s="74" t="str">
        <f>IFERROR(IF(C595="","",VLOOKUP(C595,[1]!Tableau1[#All],13,FALSE)),"")</f>
        <v/>
      </c>
      <c r="I595" s="74" t="str">
        <f>IFERROR(IF(C595="","",VLOOKUP(C595,[1]!Tableau1[#All],14,FALSE)),"")</f>
        <v/>
      </c>
      <c r="J595" s="74" t="str">
        <f>IFERROR(IF(C595="","",VLOOKUP(C595,[1]!Tableau1[#All],8,FALSE)),"")</f>
        <v/>
      </c>
      <c r="K595" s="75" t="str">
        <f>VLOOKUP('[1]Cumul H'!$C595,'[1]H S12'!$BE$9:$CU$60,6,FALSE)</f>
        <v/>
      </c>
      <c r="L595" s="75" t="str">
        <f>VLOOKUP('[1]Cumul H'!$C595,'[1]H S12'!$BE$9:$CU$60,10,FALSE)</f>
        <v/>
      </c>
      <c r="M595" s="75" t="str">
        <f>VLOOKUP('[1]Cumul H'!$C595,'[1]H S12'!$BE$9:$CU$60,14,FALSE)</f>
        <v/>
      </c>
      <c r="N595" s="75" t="str">
        <f>VLOOKUP('[1]Cumul H'!$C595,'[1]H S12'!$BE$9:$CU$60,18,FALSE)</f>
        <v/>
      </c>
      <c r="O595" s="75" t="str">
        <f>VLOOKUP('[1]Cumul H'!$C595,'[1]H S12'!$BE$9:$CU$60,22,FALSE)</f>
        <v/>
      </c>
      <c r="P595" s="75" t="str">
        <f>VLOOKUP('[1]Cumul H'!$C595,'[1]H S12'!$BE$9:$CU$60,26,FALSE)</f>
        <v/>
      </c>
      <c r="Q595" s="75" t="str">
        <f>VLOOKUP('[1]Cumul H'!$C595,'[1]H S12'!$BE$9:$CU$60,30,FALSE)</f>
        <v/>
      </c>
      <c r="R595" s="75" t="str">
        <f>VLOOKUP('[1]Cumul H'!$C595,'[1]H S12'!$BE$9:$CU$60,34,FALSE)</f>
        <v/>
      </c>
      <c r="S595" s="75" t="str">
        <f>VLOOKUP('[1]Cumul H'!$C595,'[1]H S12'!$BE$9:$CU$60,33,FALSE)</f>
        <v/>
      </c>
      <c r="T595" s="75" t="str">
        <f>VLOOKUP('[1]Cumul H'!$C595,'[1]H S12'!$BE$9:$CU$60,35,FALSE)</f>
        <v/>
      </c>
      <c r="U595" s="75" t="str">
        <f>VLOOKUP('[1]Cumul H'!$C595,'[1]H S12'!$BE$9:$CU$60,36,FALSE)</f>
        <v/>
      </c>
      <c r="V595" s="76" t="str">
        <f t="shared" si="93"/>
        <v/>
      </c>
      <c r="W595" s="76" t="str" cm="1">
        <f t="array" ref="W595">IFERROR(_xlfn.IFS(V595="","",V595=39,"",V595&gt;39,V595-39),"")</f>
        <v/>
      </c>
      <c r="X595" s="76" t="str">
        <f t="shared" si="94"/>
        <v/>
      </c>
      <c r="Y595" s="76" t="str">
        <f t="shared" si="95"/>
        <v/>
      </c>
      <c r="Z595" s="76" t="str">
        <f t="shared" si="96"/>
        <v/>
      </c>
      <c r="AA595" s="77" t="str">
        <f t="shared" si="97"/>
        <v/>
      </c>
      <c r="AB595" s="76" t="str">
        <f t="shared" si="98"/>
        <v/>
      </c>
      <c r="AC595" s="74" t="str">
        <f>VLOOKUP('[1]Cumul H'!$C595,'[1]H S12'!$BE$9:$CU$60,37,FALSE)</f>
        <v/>
      </c>
      <c r="AD595" s="74" t="str">
        <f>VLOOKUP('[1]Cumul H'!$C595,'[1]H S12'!$BE$9:$CU$60,38,FALSE)</f>
        <v/>
      </c>
      <c r="AE595" s="74" t="str">
        <f>VLOOKUP('[1]Cumul H'!$C595,'[1]H S12'!$BE$9:$CU$60,39,FALSE)</f>
        <v/>
      </c>
      <c r="AF595" s="74" t="str">
        <f>VLOOKUP('[1]Cumul H'!$C595,'[1]H S12'!$BE$9:$CU$60,40,FALSE)</f>
        <v/>
      </c>
      <c r="AG595" s="74" t="str">
        <f>VLOOKUP('[1]Cumul H'!$C595,'[1]H S12'!$BE$9:$CU$60,41,FALSE)</f>
        <v/>
      </c>
      <c r="AH595" s="74" t="str">
        <f>VLOOKUP('[1]Cumul H'!$C595,'[1]H S12'!$BE$9:$CU$60,42,FALSE)</f>
        <v/>
      </c>
      <c r="AI595" s="74">
        <f>SUM('[1]Cumul H'!$AE595:$AH595)</f>
        <v>0</v>
      </c>
      <c r="AJ595" s="78" t="str" cm="1">
        <f t="array" ref="AJ595">IF(E595="INTERIM",_xlfn.IFS(J595="NON",$AK$2,J595="OUI",$AK$3),"")</f>
        <v/>
      </c>
      <c r="AK595" s="74" t="str">
        <f t="shared" si="90"/>
        <v/>
      </c>
      <c r="AL595" s="74" t="str">
        <f>IF(V595="","",IF(V595-Tableau3[[#This Row],[Heure sans Majoration]]&lt;0,0,V595-Tableau3[[#This Row],[Heure sans Majoration]]))</f>
        <v/>
      </c>
      <c r="AM595" s="74" t="str">
        <f t="shared" si="99"/>
        <v/>
      </c>
      <c r="AN595" s="74" t="str">
        <f t="shared" si="91"/>
        <v/>
      </c>
      <c r="AO595" s="74" t="str">
        <f t="shared" si="92"/>
        <v/>
      </c>
      <c r="AP595" s="78" t="str">
        <f>IF(C595="","",IF(F595=0,"",(V595*Tableau3[[#This Row],[Salaire Horaire]]*Tableau3[[#This Row],[Coef Multi]])))</f>
        <v/>
      </c>
      <c r="AQ595" s="78" t="str">
        <f>IF(C595="","",IF(F595=0,"",(Tableau3[[#This Row],[Heure avec majoration]]*Tableau3[[#This Row],[Salaire Horaire]]*Tableau3[[#This Row],[Coef Multi]]*25%)))</f>
        <v/>
      </c>
    </row>
    <row r="596" spans="2:43" ht="15" thickTop="1" x14ac:dyDescent="0.3">
      <c r="B596" s="73" t="s">
        <v>94</v>
      </c>
      <c r="C596" s="74" t="str">
        <f>IF('[1]H S12'!BE37="","",'[1]H S12'!BE37)</f>
        <v/>
      </c>
      <c r="D596" s="74" t="str">
        <f>IF(C596="","",VLOOKUP(C596,[1]!Tableau1[#All],5,FALSE))</f>
        <v/>
      </c>
      <c r="E596" s="74" t="str">
        <f>IF(C596="","",VLOOKUP(C596,[1]!Tableau1[#All],11,FALSE))</f>
        <v/>
      </c>
      <c r="F596" s="74" t="str">
        <f>IFERROR(IF(C596="","",VLOOKUP(C596,[1]!Tableau1[#All],12,FALSE)),"")</f>
        <v/>
      </c>
      <c r="G596" s="74" t="str">
        <f>IFERROR(IF(C596="","",VLOOKUP(C596,[1]!Tableau1[#All],6,FALSE)),"")</f>
        <v/>
      </c>
      <c r="H596" s="74" t="str">
        <f>IFERROR(IF(C596="","",VLOOKUP(C596,[1]!Tableau1[#All],13,FALSE)),"")</f>
        <v/>
      </c>
      <c r="I596" s="74" t="str">
        <f>IFERROR(IF(C596="","",VLOOKUP(C596,[1]!Tableau1[#All],14,FALSE)),"")</f>
        <v/>
      </c>
      <c r="J596" s="74" t="str">
        <f>IFERROR(IF(C596="","",VLOOKUP(C596,[1]!Tableau1[#All],8,FALSE)),"")</f>
        <v/>
      </c>
      <c r="K596" s="75" t="str">
        <f>VLOOKUP('[1]Cumul H'!$C596,'[1]H S12'!$BE$9:$CU$60,6,FALSE)</f>
        <v/>
      </c>
      <c r="L596" s="75" t="str">
        <f>VLOOKUP('[1]Cumul H'!$C596,'[1]H S12'!$BE$9:$CU$60,10,FALSE)</f>
        <v/>
      </c>
      <c r="M596" s="75" t="str">
        <f>VLOOKUP('[1]Cumul H'!$C596,'[1]H S12'!$BE$9:$CU$60,14,FALSE)</f>
        <v/>
      </c>
      <c r="N596" s="75" t="str">
        <f>VLOOKUP('[1]Cumul H'!$C596,'[1]H S12'!$BE$9:$CU$60,18,FALSE)</f>
        <v/>
      </c>
      <c r="O596" s="75" t="str">
        <f>VLOOKUP('[1]Cumul H'!$C596,'[1]H S12'!$BE$9:$CU$60,22,FALSE)</f>
        <v/>
      </c>
      <c r="P596" s="75" t="str">
        <f>VLOOKUP('[1]Cumul H'!$C596,'[1]H S12'!$BE$9:$CU$60,26,FALSE)</f>
        <v/>
      </c>
      <c r="Q596" s="75" t="str">
        <f>VLOOKUP('[1]Cumul H'!$C596,'[1]H S12'!$BE$9:$CU$60,30,FALSE)</f>
        <v/>
      </c>
      <c r="R596" s="75" t="str">
        <f>VLOOKUP('[1]Cumul H'!$C596,'[1]H S12'!$BE$9:$CU$60,34,FALSE)</f>
        <v/>
      </c>
      <c r="S596" s="75" t="str">
        <f>VLOOKUP('[1]Cumul H'!$C596,'[1]H S12'!$BE$9:$CU$60,33,FALSE)</f>
        <v/>
      </c>
      <c r="T596" s="75" t="str">
        <f>VLOOKUP('[1]Cumul H'!$C596,'[1]H S12'!$BE$9:$CU$60,35,FALSE)</f>
        <v/>
      </c>
      <c r="U596" s="75" t="str">
        <f>VLOOKUP('[1]Cumul H'!$C596,'[1]H S12'!$BE$9:$CU$60,36,FALSE)</f>
        <v/>
      </c>
      <c r="V596" s="76" t="str">
        <f t="shared" si="93"/>
        <v/>
      </c>
      <c r="W596" s="76" t="str" cm="1">
        <f t="array" ref="W596">IFERROR(_xlfn.IFS(V596="","",V596=39,"",V596&gt;39,V596-39),"")</f>
        <v/>
      </c>
      <c r="X596" s="76" t="str">
        <f t="shared" si="94"/>
        <v/>
      </c>
      <c r="Y596" s="76" t="str">
        <f t="shared" si="95"/>
        <v/>
      </c>
      <c r="Z596" s="76" t="str">
        <f t="shared" si="96"/>
        <v/>
      </c>
      <c r="AA596" s="77" t="str">
        <f t="shared" si="97"/>
        <v/>
      </c>
      <c r="AB596" s="76" t="str">
        <f t="shared" si="98"/>
        <v/>
      </c>
      <c r="AC596" s="74" t="str">
        <f>VLOOKUP('[1]Cumul H'!$C596,'[1]H S12'!$BE$9:$CU$60,37,FALSE)</f>
        <v/>
      </c>
      <c r="AD596" s="74" t="str">
        <f>VLOOKUP('[1]Cumul H'!$C596,'[1]H S12'!$BE$9:$CU$60,38,FALSE)</f>
        <v/>
      </c>
      <c r="AE596" s="74" t="str">
        <f>VLOOKUP('[1]Cumul H'!$C596,'[1]H S12'!$BE$9:$CU$60,39,FALSE)</f>
        <v/>
      </c>
      <c r="AF596" s="74" t="str">
        <f>VLOOKUP('[1]Cumul H'!$C596,'[1]H S12'!$BE$9:$CU$60,40,FALSE)</f>
        <v/>
      </c>
      <c r="AG596" s="74" t="str">
        <f>VLOOKUP('[1]Cumul H'!$C596,'[1]H S12'!$BE$9:$CU$60,41,FALSE)</f>
        <v/>
      </c>
      <c r="AH596" s="74" t="str">
        <f>VLOOKUP('[1]Cumul H'!$C596,'[1]H S12'!$BE$9:$CU$60,42,FALSE)</f>
        <v/>
      </c>
      <c r="AI596" s="74">
        <f>SUM('[1]Cumul H'!$AE596:$AH596)</f>
        <v>0</v>
      </c>
      <c r="AJ596" s="72" t="str" cm="1">
        <f t="array" ref="AJ596">IF(E596="INTERIM",_xlfn.IFS(J596="NON",$AK$2,J596="OUI",$AK$3),"")</f>
        <v/>
      </c>
      <c r="AK596" s="68" t="str">
        <f t="shared" si="90"/>
        <v/>
      </c>
      <c r="AL596" s="68" t="str">
        <f>IF(V596="","",IF(V596-Tableau3[[#This Row],[Heure sans Majoration]]&lt;0,0,V596-Tableau3[[#This Row],[Heure sans Majoration]]))</f>
        <v/>
      </c>
      <c r="AM596" s="68" t="str">
        <f t="shared" si="99"/>
        <v/>
      </c>
      <c r="AN596" s="68" t="str">
        <f t="shared" si="91"/>
        <v/>
      </c>
      <c r="AO596" s="68" t="str">
        <f t="shared" si="92"/>
        <v/>
      </c>
      <c r="AP596" s="72" t="str">
        <f>IF(C596="","",IF(F596=0,"",(V596*Tableau3[[#This Row],[Salaire Horaire]]*Tableau3[[#This Row],[Coef Multi]])))</f>
        <v/>
      </c>
      <c r="AQ596" s="72" t="str">
        <f>IF(C596="","",IF(F596=0,"",(Tableau3[[#This Row],[Heure avec majoration]]*Tableau3[[#This Row],[Salaire Horaire]]*Tableau3[[#This Row],[Coef Multi]]*25%)))</f>
        <v/>
      </c>
    </row>
    <row r="597" spans="2:43" ht="15" thickBot="1" x14ac:dyDescent="0.35">
      <c r="B597" s="73" t="s">
        <v>94</v>
      </c>
      <c r="C597" s="74" t="str">
        <f>IF('[1]H S12'!BE38="","",'[1]H S12'!BE38)</f>
        <v/>
      </c>
      <c r="D597" s="74" t="str">
        <f>IF(C597="","",VLOOKUP(C597,[1]!Tableau1[#All],5,FALSE))</f>
        <v/>
      </c>
      <c r="E597" s="74" t="str">
        <f>IF(C597="","",VLOOKUP(C597,[1]!Tableau1[#All],11,FALSE))</f>
        <v/>
      </c>
      <c r="F597" s="74" t="str">
        <f>IFERROR(IF(C597="","",VLOOKUP(C597,[1]!Tableau1[#All],12,FALSE)),"")</f>
        <v/>
      </c>
      <c r="G597" s="74" t="str">
        <f>IFERROR(IF(C597="","",VLOOKUP(C597,[1]!Tableau1[#All],6,FALSE)),"")</f>
        <v/>
      </c>
      <c r="H597" s="74" t="str">
        <f>IFERROR(IF(C597="","",VLOOKUP(C597,[1]!Tableau1[#All],13,FALSE)),"")</f>
        <v/>
      </c>
      <c r="I597" s="74" t="str">
        <f>IFERROR(IF(C597="","",VLOOKUP(C597,[1]!Tableau1[#All],14,FALSE)),"")</f>
        <v/>
      </c>
      <c r="J597" s="74" t="str">
        <f>IFERROR(IF(C597="","",VLOOKUP(C597,[1]!Tableau1[#All],8,FALSE)),"")</f>
        <v/>
      </c>
      <c r="K597" s="75" t="str">
        <f>VLOOKUP('[1]Cumul H'!$C597,'[1]H S12'!$BE$9:$CU$60,6,FALSE)</f>
        <v/>
      </c>
      <c r="L597" s="75" t="str">
        <f>VLOOKUP('[1]Cumul H'!$C597,'[1]H S12'!$BE$9:$CU$60,10,FALSE)</f>
        <v/>
      </c>
      <c r="M597" s="75" t="str">
        <f>VLOOKUP('[1]Cumul H'!$C597,'[1]H S12'!$BE$9:$CU$60,14,FALSE)</f>
        <v/>
      </c>
      <c r="N597" s="75" t="str">
        <f>VLOOKUP('[1]Cumul H'!$C597,'[1]H S12'!$BE$9:$CU$60,18,FALSE)</f>
        <v/>
      </c>
      <c r="O597" s="75" t="str">
        <f>VLOOKUP('[1]Cumul H'!$C597,'[1]H S12'!$BE$9:$CU$60,22,FALSE)</f>
        <v/>
      </c>
      <c r="P597" s="75" t="str">
        <f>VLOOKUP('[1]Cumul H'!$C597,'[1]H S12'!$BE$9:$CU$60,26,FALSE)</f>
        <v/>
      </c>
      <c r="Q597" s="75" t="str">
        <f>VLOOKUP('[1]Cumul H'!$C597,'[1]H S12'!$BE$9:$CU$60,30,FALSE)</f>
        <v/>
      </c>
      <c r="R597" s="75" t="str">
        <f>VLOOKUP('[1]Cumul H'!$C597,'[1]H S12'!$BE$9:$CU$60,34,FALSE)</f>
        <v/>
      </c>
      <c r="S597" s="75" t="str">
        <f>VLOOKUP('[1]Cumul H'!$C597,'[1]H S12'!$BE$9:$CU$60,33,FALSE)</f>
        <v/>
      </c>
      <c r="T597" s="75" t="str">
        <f>VLOOKUP('[1]Cumul H'!$C597,'[1]H S12'!$BE$9:$CU$60,35,FALSE)</f>
        <v/>
      </c>
      <c r="U597" s="75" t="str">
        <f>VLOOKUP('[1]Cumul H'!$C597,'[1]H S12'!$BE$9:$CU$60,36,FALSE)</f>
        <v/>
      </c>
      <c r="V597" s="76" t="str">
        <f t="shared" si="93"/>
        <v/>
      </c>
      <c r="W597" s="76" t="str" cm="1">
        <f t="array" ref="W597">IFERROR(_xlfn.IFS(V597="","",V597=39,"",V597&gt;39,V597-39),"")</f>
        <v/>
      </c>
      <c r="X597" s="76" t="str">
        <f t="shared" si="94"/>
        <v/>
      </c>
      <c r="Y597" s="76" t="str">
        <f t="shared" si="95"/>
        <v/>
      </c>
      <c r="Z597" s="76" t="str">
        <f t="shared" si="96"/>
        <v/>
      </c>
      <c r="AA597" s="77" t="str">
        <f t="shared" si="97"/>
        <v/>
      </c>
      <c r="AB597" s="76" t="str">
        <f t="shared" si="98"/>
        <v/>
      </c>
      <c r="AC597" s="74" t="str">
        <f>VLOOKUP('[1]Cumul H'!$C597,'[1]H S12'!$BE$9:$CU$60,37,FALSE)</f>
        <v/>
      </c>
      <c r="AD597" s="74" t="str">
        <f>VLOOKUP('[1]Cumul H'!$C597,'[1]H S12'!$BE$9:$CU$60,38,FALSE)</f>
        <v/>
      </c>
      <c r="AE597" s="74" t="str">
        <f>VLOOKUP('[1]Cumul H'!$C597,'[1]H S12'!$BE$9:$CU$60,39,FALSE)</f>
        <v/>
      </c>
      <c r="AF597" s="74" t="str">
        <f>VLOOKUP('[1]Cumul H'!$C597,'[1]H S12'!$BE$9:$CU$60,40,FALSE)</f>
        <v/>
      </c>
      <c r="AG597" s="74" t="str">
        <f>VLOOKUP('[1]Cumul H'!$C597,'[1]H S12'!$BE$9:$CU$60,41,FALSE)</f>
        <v/>
      </c>
      <c r="AH597" s="74" t="str">
        <f>VLOOKUP('[1]Cumul H'!$C597,'[1]H S12'!$BE$9:$CU$60,42,FALSE)</f>
        <v/>
      </c>
      <c r="AI597" s="74">
        <f>SUM('[1]Cumul H'!$AE597:$AH597)</f>
        <v>0</v>
      </c>
      <c r="AJ597" s="78" t="str" cm="1">
        <f t="array" ref="AJ597">IF(E597="INTERIM",_xlfn.IFS(J597="NON",$AK$2,J597="OUI",$AK$3),"")</f>
        <v/>
      </c>
      <c r="AK597" s="74" t="str">
        <f t="shared" si="90"/>
        <v/>
      </c>
      <c r="AL597" s="74" t="str">
        <f>IF(V597="","",IF(V597-Tableau3[[#This Row],[Heure sans Majoration]]&lt;0,0,V597-Tableau3[[#This Row],[Heure sans Majoration]]))</f>
        <v/>
      </c>
      <c r="AM597" s="74" t="str">
        <f t="shared" si="99"/>
        <v/>
      </c>
      <c r="AN597" s="74" t="str">
        <f t="shared" si="91"/>
        <v/>
      </c>
      <c r="AO597" s="74" t="str">
        <f t="shared" si="92"/>
        <v/>
      </c>
      <c r="AP597" s="78" t="str">
        <f>IF(C597="","",IF(F597=0,"",(V597*Tableau3[[#This Row],[Salaire Horaire]]*Tableau3[[#This Row],[Coef Multi]])))</f>
        <v/>
      </c>
      <c r="AQ597" s="78" t="str">
        <f>IF(C597="","",IF(F597=0,"",(Tableau3[[#This Row],[Heure avec majoration]]*Tableau3[[#This Row],[Salaire Horaire]]*Tableau3[[#This Row],[Coef Multi]]*25%)))</f>
        <v/>
      </c>
    </row>
    <row r="598" spans="2:43" ht="15" thickTop="1" x14ac:dyDescent="0.3">
      <c r="B598" s="73" t="s">
        <v>94</v>
      </c>
      <c r="C598" s="74" t="str">
        <f>IF('[1]H S12'!BE39="","",'[1]H S12'!BE39)</f>
        <v/>
      </c>
      <c r="D598" s="74" t="str">
        <f>IF(C598="","",VLOOKUP(C598,[1]!Tableau1[#All],5,FALSE))</f>
        <v/>
      </c>
      <c r="E598" s="74" t="str">
        <f>IF(C598="","",VLOOKUP(C598,[1]!Tableau1[#All],11,FALSE))</f>
        <v/>
      </c>
      <c r="F598" s="74" t="str">
        <f>IFERROR(IF(C598="","",VLOOKUP(C598,[1]!Tableau1[#All],12,FALSE)),"")</f>
        <v/>
      </c>
      <c r="G598" s="74" t="str">
        <f>IFERROR(IF(C598="","",VLOOKUP(C598,[1]!Tableau1[#All],6,FALSE)),"")</f>
        <v/>
      </c>
      <c r="H598" s="74" t="str">
        <f>IFERROR(IF(C598="","",VLOOKUP(C598,[1]!Tableau1[#All],13,FALSE)),"")</f>
        <v/>
      </c>
      <c r="I598" s="74" t="str">
        <f>IFERROR(IF(C598="","",VLOOKUP(C598,[1]!Tableau1[#All],14,FALSE)),"")</f>
        <v/>
      </c>
      <c r="J598" s="74" t="str">
        <f>IFERROR(IF(C598="","",VLOOKUP(C598,[1]!Tableau1[#All],8,FALSE)),"")</f>
        <v/>
      </c>
      <c r="K598" s="75" t="str">
        <f>VLOOKUP('[1]Cumul H'!$C598,'[1]H S12'!$BE$9:$CU$60,6,FALSE)</f>
        <v/>
      </c>
      <c r="L598" s="75" t="str">
        <f>VLOOKUP('[1]Cumul H'!$C598,'[1]H S12'!$BE$9:$CU$60,10,FALSE)</f>
        <v/>
      </c>
      <c r="M598" s="75" t="str">
        <f>VLOOKUP('[1]Cumul H'!$C598,'[1]H S12'!$BE$9:$CU$60,14,FALSE)</f>
        <v/>
      </c>
      <c r="N598" s="75" t="str">
        <f>VLOOKUP('[1]Cumul H'!$C598,'[1]H S12'!$BE$9:$CU$60,18,FALSE)</f>
        <v/>
      </c>
      <c r="O598" s="75" t="str">
        <f>VLOOKUP('[1]Cumul H'!$C598,'[1]H S12'!$BE$9:$CU$60,22,FALSE)</f>
        <v/>
      </c>
      <c r="P598" s="75" t="str">
        <f>VLOOKUP('[1]Cumul H'!$C598,'[1]H S12'!$BE$9:$CU$60,26,FALSE)</f>
        <v/>
      </c>
      <c r="Q598" s="75" t="str">
        <f>VLOOKUP('[1]Cumul H'!$C598,'[1]H S12'!$BE$9:$CU$60,30,FALSE)</f>
        <v/>
      </c>
      <c r="R598" s="75" t="str">
        <f>VLOOKUP('[1]Cumul H'!$C598,'[1]H S12'!$BE$9:$CU$60,34,FALSE)</f>
        <v/>
      </c>
      <c r="S598" s="75" t="str">
        <f>VLOOKUP('[1]Cumul H'!$C598,'[1]H S12'!$BE$9:$CU$60,33,FALSE)</f>
        <v/>
      </c>
      <c r="T598" s="75" t="str">
        <f>VLOOKUP('[1]Cumul H'!$C598,'[1]H S12'!$BE$9:$CU$60,35,FALSE)</f>
        <v/>
      </c>
      <c r="U598" s="75" t="str">
        <f>VLOOKUP('[1]Cumul H'!$C598,'[1]H S12'!$BE$9:$CU$60,36,FALSE)</f>
        <v/>
      </c>
      <c r="V598" s="76" t="str">
        <f t="shared" si="93"/>
        <v/>
      </c>
      <c r="W598" s="76" t="str" cm="1">
        <f t="array" ref="W598">IFERROR(_xlfn.IFS(V598="","",V598=39,"",V598&gt;39,V598-39),"")</f>
        <v/>
      </c>
      <c r="X598" s="76" t="str">
        <f t="shared" si="94"/>
        <v/>
      </c>
      <c r="Y598" s="76" t="str">
        <f t="shared" si="95"/>
        <v/>
      </c>
      <c r="Z598" s="76" t="str">
        <f t="shared" si="96"/>
        <v/>
      </c>
      <c r="AA598" s="77" t="str">
        <f t="shared" si="97"/>
        <v/>
      </c>
      <c r="AB598" s="76" t="str">
        <f t="shared" si="98"/>
        <v/>
      </c>
      <c r="AC598" s="74" t="str">
        <f>VLOOKUP('[1]Cumul H'!$C598,'[1]H S12'!$BE$9:$CU$60,37,FALSE)</f>
        <v/>
      </c>
      <c r="AD598" s="74" t="str">
        <f>VLOOKUP('[1]Cumul H'!$C598,'[1]H S12'!$BE$9:$CU$60,38,FALSE)</f>
        <v/>
      </c>
      <c r="AE598" s="74" t="str">
        <f>VLOOKUP('[1]Cumul H'!$C598,'[1]H S12'!$BE$9:$CU$60,39,FALSE)</f>
        <v/>
      </c>
      <c r="AF598" s="74" t="str">
        <f>VLOOKUP('[1]Cumul H'!$C598,'[1]H S12'!$BE$9:$CU$60,40,FALSE)</f>
        <v/>
      </c>
      <c r="AG598" s="74" t="str">
        <f>VLOOKUP('[1]Cumul H'!$C598,'[1]H S12'!$BE$9:$CU$60,41,FALSE)</f>
        <v/>
      </c>
      <c r="AH598" s="74" t="str">
        <f>VLOOKUP('[1]Cumul H'!$C598,'[1]H S12'!$BE$9:$CU$60,42,FALSE)</f>
        <v/>
      </c>
      <c r="AI598" s="74">
        <f>SUM('[1]Cumul H'!$AE598:$AH598)</f>
        <v>0</v>
      </c>
      <c r="AJ598" s="72" t="str" cm="1">
        <f t="array" ref="AJ598">IF(E598="INTERIM",_xlfn.IFS(J598="NON",$AK$2,J598="OUI",$AK$3),"")</f>
        <v/>
      </c>
      <c r="AK598" s="68" t="str">
        <f t="shared" si="90"/>
        <v/>
      </c>
      <c r="AL598" s="68" t="str">
        <f>IF(V598="","",IF(V598-Tableau3[[#This Row],[Heure sans Majoration]]&lt;0,0,V598-Tableau3[[#This Row],[Heure sans Majoration]]))</f>
        <v/>
      </c>
      <c r="AM598" s="68" t="str">
        <f t="shared" si="99"/>
        <v/>
      </c>
      <c r="AN598" s="68" t="str">
        <f t="shared" si="91"/>
        <v/>
      </c>
      <c r="AO598" s="68" t="str">
        <f t="shared" si="92"/>
        <v/>
      </c>
      <c r="AP598" s="72" t="str">
        <f>IF(C598="","",IF(F598=0,"",(V598*Tableau3[[#This Row],[Salaire Horaire]]*Tableau3[[#This Row],[Coef Multi]])))</f>
        <v/>
      </c>
      <c r="AQ598" s="72" t="str">
        <f>IF(C598="","",IF(F598=0,"",(Tableau3[[#This Row],[Heure avec majoration]]*Tableau3[[#This Row],[Salaire Horaire]]*Tableau3[[#This Row],[Coef Multi]]*25%)))</f>
        <v/>
      </c>
    </row>
    <row r="599" spans="2:43" ht="15" thickBot="1" x14ac:dyDescent="0.35">
      <c r="B599" s="73" t="s">
        <v>94</v>
      </c>
      <c r="C599" s="74" t="str">
        <f>IF('[1]H S12'!BE40="","",'[1]H S12'!BE40)</f>
        <v/>
      </c>
      <c r="D599" s="74" t="str">
        <f>IF(C599="","",VLOOKUP(C599,[1]!Tableau1[#All],5,FALSE))</f>
        <v/>
      </c>
      <c r="E599" s="74" t="str">
        <f>IF(C599="","",VLOOKUP(C599,[1]!Tableau1[#All],11,FALSE))</f>
        <v/>
      </c>
      <c r="F599" s="74" t="str">
        <f>IFERROR(IF(C599="","",VLOOKUP(C599,[1]!Tableau1[#All],12,FALSE)),"")</f>
        <v/>
      </c>
      <c r="G599" s="74" t="str">
        <f>IFERROR(IF(C599="","",VLOOKUP(C599,[1]!Tableau1[#All],6,FALSE)),"")</f>
        <v/>
      </c>
      <c r="H599" s="74" t="str">
        <f>IFERROR(IF(C599="","",VLOOKUP(C599,[1]!Tableau1[#All],13,FALSE)),"")</f>
        <v/>
      </c>
      <c r="I599" s="74" t="str">
        <f>IFERROR(IF(C599="","",VLOOKUP(C599,[1]!Tableau1[#All],14,FALSE)),"")</f>
        <v/>
      </c>
      <c r="J599" s="74" t="str">
        <f>IFERROR(IF(C599="","",VLOOKUP(C599,[1]!Tableau1[#All],8,FALSE)),"")</f>
        <v/>
      </c>
      <c r="K599" s="75" t="str">
        <f>VLOOKUP('[1]Cumul H'!$C599,'[1]H S12'!$BE$9:$CU$60,6,FALSE)</f>
        <v/>
      </c>
      <c r="L599" s="75" t="str">
        <f>VLOOKUP('[1]Cumul H'!$C599,'[1]H S12'!$BE$9:$CU$60,10,FALSE)</f>
        <v/>
      </c>
      <c r="M599" s="75" t="str">
        <f>VLOOKUP('[1]Cumul H'!$C599,'[1]H S12'!$BE$9:$CU$60,14,FALSE)</f>
        <v/>
      </c>
      <c r="N599" s="75" t="str">
        <f>VLOOKUP('[1]Cumul H'!$C599,'[1]H S12'!$BE$9:$CU$60,18,FALSE)</f>
        <v/>
      </c>
      <c r="O599" s="75" t="str">
        <f>VLOOKUP('[1]Cumul H'!$C599,'[1]H S12'!$BE$9:$CU$60,22,FALSE)</f>
        <v/>
      </c>
      <c r="P599" s="75" t="str">
        <f>VLOOKUP('[1]Cumul H'!$C599,'[1]H S12'!$BE$9:$CU$60,26,FALSE)</f>
        <v/>
      </c>
      <c r="Q599" s="75" t="str">
        <f>VLOOKUP('[1]Cumul H'!$C599,'[1]H S12'!$BE$9:$CU$60,30,FALSE)</f>
        <v/>
      </c>
      <c r="R599" s="75" t="str">
        <f>VLOOKUP('[1]Cumul H'!$C599,'[1]H S12'!$BE$9:$CU$60,34,FALSE)</f>
        <v/>
      </c>
      <c r="S599" s="75" t="str">
        <f>VLOOKUP('[1]Cumul H'!$C599,'[1]H S12'!$BE$9:$CU$60,33,FALSE)</f>
        <v/>
      </c>
      <c r="T599" s="75" t="str">
        <f>VLOOKUP('[1]Cumul H'!$C599,'[1]H S12'!$BE$9:$CU$60,35,FALSE)</f>
        <v/>
      </c>
      <c r="U599" s="75" t="str">
        <f>VLOOKUP('[1]Cumul H'!$C599,'[1]H S12'!$BE$9:$CU$60,36,FALSE)</f>
        <v/>
      </c>
      <c r="V599" s="76" t="str">
        <f t="shared" si="93"/>
        <v/>
      </c>
      <c r="W599" s="76" t="str" cm="1">
        <f t="array" ref="W599">IFERROR(_xlfn.IFS(V599="","",V599=39,"",V599&gt;39,V599-39),"")</f>
        <v/>
      </c>
      <c r="X599" s="76" t="str">
        <f t="shared" si="94"/>
        <v/>
      </c>
      <c r="Y599" s="76" t="str">
        <f t="shared" si="95"/>
        <v/>
      </c>
      <c r="Z599" s="76" t="str">
        <f t="shared" si="96"/>
        <v/>
      </c>
      <c r="AA599" s="77" t="str">
        <f t="shared" si="97"/>
        <v/>
      </c>
      <c r="AB599" s="76" t="str">
        <f t="shared" si="98"/>
        <v/>
      </c>
      <c r="AC599" s="74" t="str">
        <f>VLOOKUP('[1]Cumul H'!$C599,'[1]H S12'!$BE$9:$CU$60,37,FALSE)</f>
        <v/>
      </c>
      <c r="AD599" s="74" t="str">
        <f>VLOOKUP('[1]Cumul H'!$C599,'[1]H S12'!$BE$9:$CU$60,38,FALSE)</f>
        <v/>
      </c>
      <c r="AE599" s="74" t="str">
        <f>VLOOKUP('[1]Cumul H'!$C599,'[1]H S12'!$BE$9:$CU$60,39,FALSE)</f>
        <v/>
      </c>
      <c r="AF599" s="74" t="str">
        <f>VLOOKUP('[1]Cumul H'!$C599,'[1]H S12'!$BE$9:$CU$60,40,FALSE)</f>
        <v/>
      </c>
      <c r="AG599" s="74" t="str">
        <f>VLOOKUP('[1]Cumul H'!$C599,'[1]H S12'!$BE$9:$CU$60,41,FALSE)</f>
        <v/>
      </c>
      <c r="AH599" s="74" t="str">
        <f>VLOOKUP('[1]Cumul H'!$C599,'[1]H S12'!$BE$9:$CU$60,42,FALSE)</f>
        <v/>
      </c>
      <c r="AI599" s="74">
        <f>SUM('[1]Cumul H'!$AE599:$AH599)</f>
        <v>0</v>
      </c>
      <c r="AJ599" s="78" t="str" cm="1">
        <f t="array" ref="AJ599">IF(E599="INTERIM",_xlfn.IFS(J599="NON",$AK$2,J599="OUI",$AK$3),"")</f>
        <v/>
      </c>
      <c r="AK599" s="74" t="str">
        <f t="shared" si="90"/>
        <v/>
      </c>
      <c r="AL599" s="74" t="str">
        <f>IF(V599="","",IF(V599-Tableau3[[#This Row],[Heure sans Majoration]]&lt;0,0,V599-Tableau3[[#This Row],[Heure sans Majoration]]))</f>
        <v/>
      </c>
      <c r="AM599" s="74" t="str">
        <f t="shared" si="99"/>
        <v/>
      </c>
      <c r="AN599" s="74" t="str">
        <f t="shared" si="91"/>
        <v/>
      </c>
      <c r="AO599" s="74" t="str">
        <f t="shared" si="92"/>
        <v/>
      </c>
      <c r="AP599" s="78" t="str">
        <f>IF(C599="","",IF(F599=0,"",(V599*Tableau3[[#This Row],[Salaire Horaire]]*Tableau3[[#This Row],[Coef Multi]])))</f>
        <v/>
      </c>
      <c r="AQ599" s="78" t="str">
        <f>IF(C599="","",IF(F599=0,"",(Tableau3[[#This Row],[Heure avec majoration]]*Tableau3[[#This Row],[Salaire Horaire]]*Tableau3[[#This Row],[Coef Multi]]*25%)))</f>
        <v/>
      </c>
    </row>
    <row r="600" spans="2:43" ht="15" thickTop="1" x14ac:dyDescent="0.3">
      <c r="B600" s="73" t="s">
        <v>94</v>
      </c>
      <c r="C600" s="74" t="str">
        <f>IF('[1]H S12'!BE41="","",'[1]H S12'!BE41)</f>
        <v/>
      </c>
      <c r="D600" s="74" t="str">
        <f>IF(C600="","",VLOOKUP(C600,[1]!Tableau1[#All],5,FALSE))</f>
        <v/>
      </c>
      <c r="E600" s="74" t="str">
        <f>IF(C600="","",VLOOKUP(C600,[1]!Tableau1[#All],11,FALSE))</f>
        <v/>
      </c>
      <c r="F600" s="74" t="str">
        <f>IFERROR(IF(C600="","",VLOOKUP(C600,[1]!Tableau1[#All],12,FALSE)),"")</f>
        <v/>
      </c>
      <c r="G600" s="74" t="str">
        <f>IFERROR(IF(C600="","",VLOOKUP(C600,[1]!Tableau1[#All],6,FALSE)),"")</f>
        <v/>
      </c>
      <c r="H600" s="74" t="str">
        <f>IFERROR(IF(C600="","",VLOOKUP(C600,[1]!Tableau1[#All],13,FALSE)),"")</f>
        <v/>
      </c>
      <c r="I600" s="74" t="str">
        <f>IFERROR(IF(C600="","",VLOOKUP(C600,[1]!Tableau1[#All],14,FALSE)),"")</f>
        <v/>
      </c>
      <c r="J600" s="74" t="str">
        <f>IFERROR(IF(C600="","",VLOOKUP(C600,[1]!Tableau1[#All],8,FALSE)),"")</f>
        <v/>
      </c>
      <c r="K600" s="75" t="str">
        <f>VLOOKUP('[1]Cumul H'!$C600,'[1]H S12'!$BE$9:$CU$60,6,FALSE)</f>
        <v/>
      </c>
      <c r="L600" s="75" t="str">
        <f>VLOOKUP('[1]Cumul H'!$C600,'[1]H S12'!$BE$9:$CU$60,10,FALSE)</f>
        <v/>
      </c>
      <c r="M600" s="75" t="str">
        <f>VLOOKUP('[1]Cumul H'!$C600,'[1]H S12'!$BE$9:$CU$60,14,FALSE)</f>
        <v/>
      </c>
      <c r="N600" s="75" t="str">
        <f>VLOOKUP('[1]Cumul H'!$C600,'[1]H S12'!$BE$9:$CU$60,18,FALSE)</f>
        <v/>
      </c>
      <c r="O600" s="75" t="str">
        <f>VLOOKUP('[1]Cumul H'!$C600,'[1]H S12'!$BE$9:$CU$60,22,FALSE)</f>
        <v/>
      </c>
      <c r="P600" s="75" t="str">
        <f>VLOOKUP('[1]Cumul H'!$C600,'[1]H S12'!$BE$9:$CU$60,26,FALSE)</f>
        <v/>
      </c>
      <c r="Q600" s="75" t="str">
        <f>VLOOKUP('[1]Cumul H'!$C600,'[1]H S12'!$BE$9:$CU$60,30,FALSE)</f>
        <v/>
      </c>
      <c r="R600" s="75" t="str">
        <f>VLOOKUP('[1]Cumul H'!$C600,'[1]H S12'!$BE$9:$CU$60,34,FALSE)</f>
        <v/>
      </c>
      <c r="S600" s="75" t="str">
        <f>VLOOKUP('[1]Cumul H'!$C600,'[1]H S12'!$BE$9:$CU$60,33,FALSE)</f>
        <v/>
      </c>
      <c r="T600" s="75" t="str">
        <f>VLOOKUP('[1]Cumul H'!$C600,'[1]H S12'!$BE$9:$CU$60,35,FALSE)</f>
        <v/>
      </c>
      <c r="U600" s="75" t="str">
        <f>VLOOKUP('[1]Cumul H'!$C600,'[1]H S12'!$BE$9:$CU$60,36,FALSE)</f>
        <v/>
      </c>
      <c r="V600" s="76" t="str">
        <f t="shared" si="93"/>
        <v/>
      </c>
      <c r="W600" s="76" t="str" cm="1">
        <f t="array" ref="W600">IFERROR(_xlfn.IFS(V600="","",V600=39,"",V600&gt;39,V600-39),"")</f>
        <v/>
      </c>
      <c r="X600" s="76" t="str">
        <f t="shared" si="94"/>
        <v/>
      </c>
      <c r="Y600" s="76" t="str">
        <f t="shared" si="95"/>
        <v/>
      </c>
      <c r="Z600" s="76" t="str">
        <f t="shared" si="96"/>
        <v/>
      </c>
      <c r="AA600" s="77" t="str">
        <f t="shared" si="97"/>
        <v/>
      </c>
      <c r="AB600" s="76" t="str">
        <f t="shared" si="98"/>
        <v/>
      </c>
      <c r="AC600" s="74" t="str">
        <f>VLOOKUP('[1]Cumul H'!$C600,'[1]H S12'!$BE$9:$CU$60,37,FALSE)</f>
        <v/>
      </c>
      <c r="AD600" s="74" t="str">
        <f>VLOOKUP('[1]Cumul H'!$C600,'[1]H S12'!$BE$9:$CU$60,38,FALSE)</f>
        <v/>
      </c>
      <c r="AE600" s="74" t="str">
        <f>VLOOKUP('[1]Cumul H'!$C600,'[1]H S12'!$BE$9:$CU$60,39,FALSE)</f>
        <v/>
      </c>
      <c r="AF600" s="74" t="str">
        <f>VLOOKUP('[1]Cumul H'!$C600,'[1]H S12'!$BE$9:$CU$60,40,FALSE)</f>
        <v/>
      </c>
      <c r="AG600" s="74" t="str">
        <f>VLOOKUP('[1]Cumul H'!$C600,'[1]H S12'!$BE$9:$CU$60,41,FALSE)</f>
        <v/>
      </c>
      <c r="AH600" s="74" t="str">
        <f>VLOOKUP('[1]Cumul H'!$C600,'[1]H S12'!$BE$9:$CU$60,42,FALSE)</f>
        <v/>
      </c>
      <c r="AI600" s="74">
        <f>SUM('[1]Cumul H'!$AE600:$AH600)</f>
        <v>0</v>
      </c>
      <c r="AJ600" s="72" t="str" cm="1">
        <f t="array" ref="AJ600">IF(E600="INTERIM",_xlfn.IFS(J600="NON",$AK$2,J600="OUI",$AK$3),"")</f>
        <v/>
      </c>
      <c r="AK600" s="68" t="str">
        <f t="shared" si="90"/>
        <v/>
      </c>
      <c r="AL600" s="68" t="str">
        <f>IF(V600="","",IF(V600-Tableau3[[#This Row],[Heure sans Majoration]]&lt;0,0,V600-Tableau3[[#This Row],[Heure sans Majoration]]))</f>
        <v/>
      </c>
      <c r="AM600" s="68" t="str">
        <f t="shared" si="99"/>
        <v/>
      </c>
      <c r="AN600" s="68" t="str">
        <f t="shared" si="91"/>
        <v/>
      </c>
      <c r="AO600" s="68" t="str">
        <f t="shared" si="92"/>
        <v/>
      </c>
      <c r="AP600" s="72" t="str">
        <f>IF(C600="","",IF(F600=0,"",(V600*Tableau3[[#This Row],[Salaire Horaire]]*Tableau3[[#This Row],[Coef Multi]])))</f>
        <v/>
      </c>
      <c r="AQ600" s="72" t="str">
        <f>IF(C600="","",IF(F600=0,"",(Tableau3[[#This Row],[Heure avec majoration]]*Tableau3[[#This Row],[Salaire Horaire]]*Tableau3[[#This Row],[Coef Multi]]*25%)))</f>
        <v/>
      </c>
    </row>
    <row r="601" spans="2:43" ht="15" thickBot="1" x14ac:dyDescent="0.35">
      <c r="B601" s="73" t="s">
        <v>94</v>
      </c>
      <c r="C601" s="74" t="str">
        <f>IF('[1]H S12'!BE42="","",'[1]H S12'!BE42)</f>
        <v/>
      </c>
      <c r="D601" s="74" t="str">
        <f>IF(C601="","",VLOOKUP(C601,[1]!Tableau1[#All],5,FALSE))</f>
        <v/>
      </c>
      <c r="E601" s="74" t="str">
        <f>IF(C601="","",VLOOKUP(C601,[1]!Tableau1[#All],11,FALSE))</f>
        <v/>
      </c>
      <c r="F601" s="74" t="str">
        <f>IFERROR(IF(C601="","",VLOOKUP(C601,[1]!Tableau1[#All],12,FALSE)),"")</f>
        <v/>
      </c>
      <c r="G601" s="74" t="str">
        <f>IFERROR(IF(C601="","",VLOOKUP(C601,[1]!Tableau1[#All],6,FALSE)),"")</f>
        <v/>
      </c>
      <c r="H601" s="74" t="str">
        <f>IFERROR(IF(C601="","",VLOOKUP(C601,[1]!Tableau1[#All],13,FALSE)),"")</f>
        <v/>
      </c>
      <c r="I601" s="74" t="str">
        <f>IFERROR(IF(C601="","",VLOOKUP(C601,[1]!Tableau1[#All],14,FALSE)),"")</f>
        <v/>
      </c>
      <c r="J601" s="74" t="str">
        <f>IFERROR(IF(C601="","",VLOOKUP(C601,[1]!Tableau1[#All],8,FALSE)),"")</f>
        <v/>
      </c>
      <c r="K601" s="75" t="str">
        <f>VLOOKUP('[1]Cumul H'!$C601,'[1]H S12'!$BE$9:$CU$60,6,FALSE)</f>
        <v/>
      </c>
      <c r="L601" s="75" t="str">
        <f>VLOOKUP('[1]Cumul H'!$C601,'[1]H S12'!$BE$9:$CU$60,10,FALSE)</f>
        <v/>
      </c>
      <c r="M601" s="75" t="str">
        <f>VLOOKUP('[1]Cumul H'!$C601,'[1]H S12'!$BE$9:$CU$60,14,FALSE)</f>
        <v/>
      </c>
      <c r="N601" s="75" t="str">
        <f>VLOOKUP('[1]Cumul H'!$C601,'[1]H S12'!$BE$9:$CU$60,18,FALSE)</f>
        <v/>
      </c>
      <c r="O601" s="75" t="str">
        <f>VLOOKUP('[1]Cumul H'!$C601,'[1]H S12'!$BE$9:$CU$60,22,FALSE)</f>
        <v/>
      </c>
      <c r="P601" s="75" t="str">
        <f>VLOOKUP('[1]Cumul H'!$C601,'[1]H S12'!$BE$9:$CU$60,26,FALSE)</f>
        <v/>
      </c>
      <c r="Q601" s="75" t="str">
        <f>VLOOKUP('[1]Cumul H'!$C601,'[1]H S12'!$BE$9:$CU$60,30,FALSE)</f>
        <v/>
      </c>
      <c r="R601" s="75" t="str">
        <f>VLOOKUP('[1]Cumul H'!$C601,'[1]H S12'!$BE$9:$CU$60,34,FALSE)</f>
        <v/>
      </c>
      <c r="S601" s="75" t="str">
        <f>VLOOKUP('[1]Cumul H'!$C601,'[1]H S12'!$BE$9:$CU$60,33,FALSE)</f>
        <v/>
      </c>
      <c r="T601" s="75" t="str">
        <f>VLOOKUP('[1]Cumul H'!$C601,'[1]H S12'!$BE$9:$CU$60,35,FALSE)</f>
        <v/>
      </c>
      <c r="U601" s="75" t="str">
        <f>VLOOKUP('[1]Cumul H'!$C601,'[1]H S12'!$BE$9:$CU$60,36,FALSE)</f>
        <v/>
      </c>
      <c r="V601" s="76" t="str">
        <f t="shared" si="93"/>
        <v/>
      </c>
      <c r="W601" s="76" t="str" cm="1">
        <f t="array" ref="W601">IFERROR(_xlfn.IFS(V601="","",V601=39,"",V601&gt;39,V601-39),"")</f>
        <v/>
      </c>
      <c r="X601" s="76" t="str">
        <f t="shared" si="94"/>
        <v/>
      </c>
      <c r="Y601" s="76" t="str">
        <f t="shared" si="95"/>
        <v/>
      </c>
      <c r="Z601" s="76" t="str">
        <f t="shared" si="96"/>
        <v/>
      </c>
      <c r="AA601" s="77" t="str">
        <f t="shared" si="97"/>
        <v/>
      </c>
      <c r="AB601" s="76" t="str">
        <f t="shared" si="98"/>
        <v/>
      </c>
      <c r="AC601" s="74" t="str">
        <f>VLOOKUP('[1]Cumul H'!$C601,'[1]H S12'!$BE$9:$CU$60,37,FALSE)</f>
        <v/>
      </c>
      <c r="AD601" s="74" t="str">
        <f>VLOOKUP('[1]Cumul H'!$C601,'[1]H S12'!$BE$9:$CU$60,38,FALSE)</f>
        <v/>
      </c>
      <c r="AE601" s="74" t="str">
        <f>VLOOKUP('[1]Cumul H'!$C601,'[1]H S12'!$BE$9:$CU$60,39,FALSE)</f>
        <v/>
      </c>
      <c r="AF601" s="74" t="str">
        <f>VLOOKUP('[1]Cumul H'!$C601,'[1]H S12'!$BE$9:$CU$60,40,FALSE)</f>
        <v/>
      </c>
      <c r="AG601" s="74" t="str">
        <f>VLOOKUP('[1]Cumul H'!$C601,'[1]H S12'!$BE$9:$CU$60,41,FALSE)</f>
        <v/>
      </c>
      <c r="AH601" s="74" t="str">
        <f>VLOOKUP('[1]Cumul H'!$C601,'[1]H S12'!$BE$9:$CU$60,42,FALSE)</f>
        <v/>
      </c>
      <c r="AI601" s="74">
        <f>SUM('[1]Cumul H'!$AE601:$AH601)</f>
        <v>0</v>
      </c>
      <c r="AJ601" s="78" t="str" cm="1">
        <f t="array" ref="AJ601">IF(E601="INTERIM",_xlfn.IFS(J601="NON",$AK$2,J601="OUI",$AK$3),"")</f>
        <v/>
      </c>
      <c r="AK601" s="74" t="str">
        <f t="shared" si="90"/>
        <v/>
      </c>
      <c r="AL601" s="74" t="str">
        <f>IF(V601="","",IF(V601-Tableau3[[#This Row],[Heure sans Majoration]]&lt;0,0,V601-Tableau3[[#This Row],[Heure sans Majoration]]))</f>
        <v/>
      </c>
      <c r="AM601" s="74" t="str">
        <f t="shared" si="99"/>
        <v/>
      </c>
      <c r="AN601" s="74" t="str">
        <f t="shared" si="91"/>
        <v/>
      </c>
      <c r="AO601" s="74" t="str">
        <f t="shared" si="92"/>
        <v/>
      </c>
      <c r="AP601" s="78" t="str">
        <f>IF(C601="","",IF(F601=0,"",(V601*Tableau3[[#This Row],[Salaire Horaire]]*Tableau3[[#This Row],[Coef Multi]])))</f>
        <v/>
      </c>
      <c r="AQ601" s="78" t="str">
        <f>IF(C601="","",IF(F601=0,"",(Tableau3[[#This Row],[Heure avec majoration]]*Tableau3[[#This Row],[Salaire Horaire]]*Tableau3[[#This Row],[Coef Multi]]*25%)))</f>
        <v/>
      </c>
    </row>
    <row r="602" spans="2:43" ht="15" thickTop="1" x14ac:dyDescent="0.3">
      <c r="B602" s="73" t="s">
        <v>94</v>
      </c>
      <c r="C602" s="74" t="str">
        <f>IF('[1]H S12'!BE43="","",'[1]H S12'!BE43)</f>
        <v/>
      </c>
      <c r="D602" s="74" t="str">
        <f>IF(C602="","",VLOOKUP(C602,[1]!Tableau1[#All],5,FALSE))</f>
        <v/>
      </c>
      <c r="E602" s="74" t="str">
        <f>IF(C602="","",VLOOKUP(C602,[1]!Tableau1[#All],11,FALSE))</f>
        <v/>
      </c>
      <c r="F602" s="74" t="str">
        <f>IFERROR(IF(C602="","",VLOOKUP(C602,[1]!Tableau1[#All],12,FALSE)),"")</f>
        <v/>
      </c>
      <c r="G602" s="74" t="str">
        <f>IFERROR(IF(C602="","",VLOOKUP(C602,[1]!Tableau1[#All],6,FALSE)),"")</f>
        <v/>
      </c>
      <c r="H602" s="74" t="str">
        <f>IFERROR(IF(C602="","",VLOOKUP(C602,[1]!Tableau1[#All],13,FALSE)),"")</f>
        <v/>
      </c>
      <c r="I602" s="74" t="str">
        <f>IFERROR(IF(C602="","",VLOOKUP(C602,[1]!Tableau1[#All],14,FALSE)),"")</f>
        <v/>
      </c>
      <c r="J602" s="74" t="str">
        <f>IFERROR(IF(C602="","",VLOOKUP(C602,[1]!Tableau1[#All],8,FALSE)),"")</f>
        <v/>
      </c>
      <c r="K602" s="75" t="str">
        <f>VLOOKUP('[1]Cumul H'!$C602,'[1]H S12'!$BE$9:$CU$60,6,FALSE)</f>
        <v/>
      </c>
      <c r="L602" s="75" t="str">
        <f>VLOOKUP('[1]Cumul H'!$C602,'[1]H S12'!$BE$9:$CU$60,10,FALSE)</f>
        <v/>
      </c>
      <c r="M602" s="75" t="str">
        <f>VLOOKUP('[1]Cumul H'!$C602,'[1]H S12'!$BE$9:$CU$60,14,FALSE)</f>
        <v/>
      </c>
      <c r="N602" s="75" t="str">
        <f>VLOOKUP('[1]Cumul H'!$C602,'[1]H S12'!$BE$9:$CU$60,18,FALSE)</f>
        <v/>
      </c>
      <c r="O602" s="75" t="str">
        <f>VLOOKUP('[1]Cumul H'!$C602,'[1]H S12'!$BE$9:$CU$60,22,FALSE)</f>
        <v/>
      </c>
      <c r="P602" s="75" t="str">
        <f>VLOOKUP('[1]Cumul H'!$C602,'[1]H S12'!$BE$9:$CU$60,26,FALSE)</f>
        <v/>
      </c>
      <c r="Q602" s="75" t="str">
        <f>VLOOKUP('[1]Cumul H'!$C602,'[1]H S12'!$BE$9:$CU$60,30,FALSE)</f>
        <v/>
      </c>
      <c r="R602" s="75" t="str">
        <f>VLOOKUP('[1]Cumul H'!$C602,'[1]H S12'!$BE$9:$CU$60,34,FALSE)</f>
        <v/>
      </c>
      <c r="S602" s="75" t="str">
        <f>VLOOKUP('[1]Cumul H'!$C602,'[1]H S12'!$BE$9:$CU$60,33,FALSE)</f>
        <v/>
      </c>
      <c r="T602" s="75" t="str">
        <f>VLOOKUP('[1]Cumul H'!$C602,'[1]H S12'!$BE$9:$CU$60,35,FALSE)</f>
        <v/>
      </c>
      <c r="U602" s="75" t="str">
        <f>VLOOKUP('[1]Cumul H'!$C602,'[1]H S12'!$BE$9:$CU$60,36,FALSE)</f>
        <v/>
      </c>
      <c r="V602" s="76" t="str">
        <f t="shared" si="93"/>
        <v/>
      </c>
      <c r="W602" s="76" t="str" cm="1">
        <f t="array" ref="W602">IFERROR(_xlfn.IFS(V602="","",V602=39,"",V602&gt;39,V602-39),"")</f>
        <v/>
      </c>
      <c r="X602" s="76" t="str">
        <f t="shared" si="94"/>
        <v/>
      </c>
      <c r="Y602" s="76" t="str">
        <f t="shared" si="95"/>
        <v/>
      </c>
      <c r="Z602" s="76" t="str">
        <f t="shared" si="96"/>
        <v/>
      </c>
      <c r="AA602" s="77" t="str">
        <f t="shared" si="97"/>
        <v/>
      </c>
      <c r="AB602" s="76" t="str">
        <f t="shared" si="98"/>
        <v/>
      </c>
      <c r="AC602" s="74" t="str">
        <f>VLOOKUP('[1]Cumul H'!$C602,'[1]H S12'!$BE$9:$CU$60,37,FALSE)</f>
        <v/>
      </c>
      <c r="AD602" s="74" t="str">
        <f>VLOOKUP('[1]Cumul H'!$C602,'[1]H S12'!$BE$9:$CU$60,38,FALSE)</f>
        <v/>
      </c>
      <c r="AE602" s="74" t="str">
        <f>VLOOKUP('[1]Cumul H'!$C602,'[1]H S12'!$BE$9:$CU$60,39,FALSE)</f>
        <v/>
      </c>
      <c r="AF602" s="74" t="str">
        <f>VLOOKUP('[1]Cumul H'!$C602,'[1]H S12'!$BE$9:$CU$60,40,FALSE)</f>
        <v/>
      </c>
      <c r="AG602" s="74" t="str">
        <f>VLOOKUP('[1]Cumul H'!$C602,'[1]H S12'!$BE$9:$CU$60,41,FALSE)</f>
        <v/>
      </c>
      <c r="AH602" s="74" t="str">
        <f>VLOOKUP('[1]Cumul H'!$C602,'[1]H S12'!$BE$9:$CU$60,42,FALSE)</f>
        <v/>
      </c>
      <c r="AI602" s="74">
        <f>SUM('[1]Cumul H'!$AE602:$AH602)</f>
        <v>0</v>
      </c>
      <c r="AJ602" s="72" t="str" cm="1">
        <f t="array" ref="AJ602">IF(E602="INTERIM",_xlfn.IFS(J602="NON",$AK$2,J602="OUI",$AK$3),"")</f>
        <v/>
      </c>
      <c r="AK602" s="68" t="str">
        <f t="shared" si="90"/>
        <v/>
      </c>
      <c r="AL602" s="68" t="str">
        <f>IF(V602="","",IF(V602-Tableau3[[#This Row],[Heure sans Majoration]]&lt;0,0,V602-Tableau3[[#This Row],[Heure sans Majoration]]))</f>
        <v/>
      </c>
      <c r="AM602" s="68" t="str">
        <f t="shared" si="99"/>
        <v/>
      </c>
      <c r="AN602" s="68" t="str">
        <f t="shared" si="91"/>
        <v/>
      </c>
      <c r="AO602" s="68" t="str">
        <f t="shared" si="92"/>
        <v/>
      </c>
      <c r="AP602" s="72" t="str">
        <f>IF(C602="","",IF(F602=0,"",(V602*Tableau3[[#This Row],[Salaire Horaire]]*Tableau3[[#This Row],[Coef Multi]])))</f>
        <v/>
      </c>
      <c r="AQ602" s="72" t="str">
        <f>IF(C602="","",IF(F602=0,"",(Tableau3[[#This Row],[Heure avec majoration]]*Tableau3[[#This Row],[Salaire Horaire]]*Tableau3[[#This Row],[Coef Multi]]*25%)))</f>
        <v/>
      </c>
    </row>
    <row r="603" spans="2:43" ht="15" thickBot="1" x14ac:dyDescent="0.35">
      <c r="B603" s="73" t="s">
        <v>94</v>
      </c>
      <c r="C603" s="74" t="str">
        <f>IF('[1]H S12'!BE44="","",'[1]H S12'!BE44)</f>
        <v/>
      </c>
      <c r="D603" s="74" t="str">
        <f>IF(C603="","",VLOOKUP(C603,[1]!Tableau1[#All],5,FALSE))</f>
        <v/>
      </c>
      <c r="E603" s="74" t="str">
        <f>IF(C603="","",VLOOKUP(C603,[1]!Tableau1[#All],11,FALSE))</f>
        <v/>
      </c>
      <c r="F603" s="74" t="str">
        <f>IFERROR(IF(C603="","",VLOOKUP(C603,[1]!Tableau1[#All],12,FALSE)),"")</f>
        <v/>
      </c>
      <c r="G603" s="74" t="str">
        <f>IFERROR(IF(C603="","",VLOOKUP(C603,[1]!Tableau1[#All],6,FALSE)),"")</f>
        <v/>
      </c>
      <c r="H603" s="74" t="str">
        <f>IFERROR(IF(C603="","",VLOOKUP(C603,[1]!Tableau1[#All],13,FALSE)),"")</f>
        <v/>
      </c>
      <c r="I603" s="74" t="str">
        <f>IFERROR(IF(C603="","",VLOOKUP(C603,[1]!Tableau1[#All],14,FALSE)),"")</f>
        <v/>
      </c>
      <c r="J603" s="74" t="str">
        <f>IFERROR(IF(C603="","",VLOOKUP(C603,[1]!Tableau1[#All],8,FALSE)),"")</f>
        <v/>
      </c>
      <c r="K603" s="75" t="str">
        <f>VLOOKUP('[1]Cumul H'!$C603,'[1]H S12'!$BE$9:$CU$60,6,FALSE)</f>
        <v/>
      </c>
      <c r="L603" s="75" t="str">
        <f>VLOOKUP('[1]Cumul H'!$C603,'[1]H S12'!$BE$9:$CU$60,10,FALSE)</f>
        <v/>
      </c>
      <c r="M603" s="75" t="str">
        <f>VLOOKUP('[1]Cumul H'!$C603,'[1]H S12'!$BE$9:$CU$60,14,FALSE)</f>
        <v/>
      </c>
      <c r="N603" s="75" t="str">
        <f>VLOOKUP('[1]Cumul H'!$C603,'[1]H S12'!$BE$9:$CU$60,18,FALSE)</f>
        <v/>
      </c>
      <c r="O603" s="75" t="str">
        <f>VLOOKUP('[1]Cumul H'!$C603,'[1]H S12'!$BE$9:$CU$60,22,FALSE)</f>
        <v/>
      </c>
      <c r="P603" s="75" t="str">
        <f>VLOOKUP('[1]Cumul H'!$C603,'[1]H S12'!$BE$9:$CU$60,26,FALSE)</f>
        <v/>
      </c>
      <c r="Q603" s="75" t="str">
        <f>VLOOKUP('[1]Cumul H'!$C603,'[1]H S12'!$BE$9:$CU$60,30,FALSE)</f>
        <v/>
      </c>
      <c r="R603" s="75" t="str">
        <f>VLOOKUP('[1]Cumul H'!$C603,'[1]H S12'!$BE$9:$CU$60,34,FALSE)</f>
        <v/>
      </c>
      <c r="S603" s="75" t="str">
        <f>VLOOKUP('[1]Cumul H'!$C603,'[1]H S12'!$BE$9:$CU$60,33,FALSE)</f>
        <v/>
      </c>
      <c r="T603" s="75" t="str">
        <f>VLOOKUP('[1]Cumul H'!$C603,'[1]H S12'!$BE$9:$CU$60,35,FALSE)</f>
        <v/>
      </c>
      <c r="U603" s="75" t="str">
        <f>VLOOKUP('[1]Cumul H'!$C603,'[1]H S12'!$BE$9:$CU$60,36,FALSE)</f>
        <v/>
      </c>
      <c r="V603" s="76" t="str">
        <f t="shared" si="93"/>
        <v/>
      </c>
      <c r="W603" s="76" t="str" cm="1">
        <f t="array" ref="W603">IFERROR(_xlfn.IFS(V603="","",V603=39,"",V603&gt;39,V603-39),"")</f>
        <v/>
      </c>
      <c r="X603" s="76" t="str">
        <f t="shared" si="94"/>
        <v/>
      </c>
      <c r="Y603" s="76" t="str">
        <f t="shared" si="95"/>
        <v/>
      </c>
      <c r="Z603" s="76" t="str">
        <f t="shared" si="96"/>
        <v/>
      </c>
      <c r="AA603" s="77" t="str">
        <f t="shared" si="97"/>
        <v/>
      </c>
      <c r="AB603" s="76" t="str">
        <f t="shared" si="98"/>
        <v/>
      </c>
      <c r="AC603" s="74" t="str">
        <f>VLOOKUP('[1]Cumul H'!$C603,'[1]H S12'!$BE$9:$CU$60,37,FALSE)</f>
        <v/>
      </c>
      <c r="AD603" s="74" t="str">
        <f>VLOOKUP('[1]Cumul H'!$C603,'[1]H S12'!$BE$9:$CU$60,38,FALSE)</f>
        <v/>
      </c>
      <c r="AE603" s="74" t="str">
        <f>VLOOKUP('[1]Cumul H'!$C603,'[1]H S12'!$BE$9:$CU$60,39,FALSE)</f>
        <v/>
      </c>
      <c r="AF603" s="74" t="str">
        <f>VLOOKUP('[1]Cumul H'!$C603,'[1]H S12'!$BE$9:$CU$60,40,FALSE)</f>
        <v/>
      </c>
      <c r="AG603" s="74" t="str">
        <f>VLOOKUP('[1]Cumul H'!$C603,'[1]H S12'!$BE$9:$CU$60,41,FALSE)</f>
        <v/>
      </c>
      <c r="AH603" s="74" t="str">
        <f>VLOOKUP('[1]Cumul H'!$C603,'[1]H S12'!$BE$9:$CU$60,42,FALSE)</f>
        <v/>
      </c>
      <c r="AI603" s="74">
        <f>SUM('[1]Cumul H'!$AE603:$AH603)</f>
        <v>0</v>
      </c>
      <c r="AJ603" s="78" t="str" cm="1">
        <f t="array" ref="AJ603">IF(E603="INTERIM",_xlfn.IFS(J603="NON",$AK$2,J603="OUI",$AK$3),"")</f>
        <v/>
      </c>
      <c r="AK603" s="74" t="str">
        <f t="shared" si="90"/>
        <v/>
      </c>
      <c r="AL603" s="74" t="str">
        <f>IF(V603="","",IF(V603-Tableau3[[#This Row],[Heure sans Majoration]]&lt;0,0,V603-Tableau3[[#This Row],[Heure sans Majoration]]))</f>
        <v/>
      </c>
      <c r="AM603" s="74" t="str">
        <f t="shared" si="99"/>
        <v/>
      </c>
      <c r="AN603" s="74" t="str">
        <f t="shared" si="91"/>
        <v/>
      </c>
      <c r="AO603" s="74" t="str">
        <f t="shared" si="92"/>
        <v/>
      </c>
      <c r="AP603" s="78" t="str">
        <f>IF(C603="","",IF(F603=0,"",(V603*Tableau3[[#This Row],[Salaire Horaire]]*Tableau3[[#This Row],[Coef Multi]])))</f>
        <v/>
      </c>
      <c r="AQ603" s="78" t="str">
        <f>IF(C603="","",IF(F603=0,"",(Tableau3[[#This Row],[Heure avec majoration]]*Tableau3[[#This Row],[Salaire Horaire]]*Tableau3[[#This Row],[Coef Multi]]*25%)))</f>
        <v/>
      </c>
    </row>
    <row r="604" spans="2:43" ht="15" thickTop="1" x14ac:dyDescent="0.3">
      <c r="B604" s="73" t="s">
        <v>94</v>
      </c>
      <c r="C604" s="74" t="str">
        <f>IF('[1]H S12'!BE45="","",'[1]H S12'!BE45)</f>
        <v/>
      </c>
      <c r="D604" s="74" t="str">
        <f>IF(C604="","",VLOOKUP(C604,[1]!Tableau1[#All],5,FALSE))</f>
        <v/>
      </c>
      <c r="E604" s="74" t="str">
        <f>IF(C604="","",VLOOKUP(C604,[1]!Tableau1[#All],11,FALSE))</f>
        <v/>
      </c>
      <c r="F604" s="74" t="str">
        <f>IFERROR(IF(C604="","",VLOOKUP(C604,[1]!Tableau1[#All],12,FALSE)),"")</f>
        <v/>
      </c>
      <c r="G604" s="74" t="str">
        <f>IFERROR(IF(C604="","",VLOOKUP(C604,[1]!Tableau1[#All],6,FALSE)),"")</f>
        <v/>
      </c>
      <c r="H604" s="74" t="str">
        <f>IFERROR(IF(C604="","",VLOOKUP(C604,[1]!Tableau1[#All],13,FALSE)),"")</f>
        <v/>
      </c>
      <c r="I604" s="74" t="str">
        <f>IFERROR(IF(C604="","",VLOOKUP(C604,[1]!Tableau1[#All],14,FALSE)),"")</f>
        <v/>
      </c>
      <c r="J604" s="74" t="str">
        <f>IFERROR(IF(C604="","",VLOOKUP(C604,[1]!Tableau1[#All],8,FALSE)),"")</f>
        <v/>
      </c>
      <c r="K604" s="75" t="str">
        <f>VLOOKUP('[1]Cumul H'!$C604,'[1]H S12'!$BE$9:$CU$60,6,FALSE)</f>
        <v/>
      </c>
      <c r="L604" s="75" t="str">
        <f>VLOOKUP('[1]Cumul H'!$C604,'[1]H S12'!$BE$9:$CU$60,10,FALSE)</f>
        <v/>
      </c>
      <c r="M604" s="75" t="str">
        <f>VLOOKUP('[1]Cumul H'!$C604,'[1]H S12'!$BE$9:$CU$60,14,FALSE)</f>
        <v/>
      </c>
      <c r="N604" s="75" t="str">
        <f>VLOOKUP('[1]Cumul H'!$C604,'[1]H S12'!$BE$9:$CU$60,18,FALSE)</f>
        <v/>
      </c>
      <c r="O604" s="75" t="str">
        <f>VLOOKUP('[1]Cumul H'!$C604,'[1]H S12'!$BE$9:$CU$60,22,FALSE)</f>
        <v/>
      </c>
      <c r="P604" s="75" t="str">
        <f>VLOOKUP('[1]Cumul H'!$C604,'[1]H S12'!$BE$9:$CU$60,26,FALSE)</f>
        <v/>
      </c>
      <c r="Q604" s="75" t="str">
        <f>VLOOKUP('[1]Cumul H'!$C604,'[1]H S12'!$BE$9:$CU$60,30,FALSE)</f>
        <v/>
      </c>
      <c r="R604" s="75" t="str">
        <f>VLOOKUP('[1]Cumul H'!$C604,'[1]H S12'!$BE$9:$CU$60,34,FALSE)</f>
        <v/>
      </c>
      <c r="S604" s="75" t="str">
        <f>VLOOKUP('[1]Cumul H'!$C604,'[1]H S12'!$BE$9:$CU$60,33,FALSE)</f>
        <v/>
      </c>
      <c r="T604" s="75" t="str">
        <f>VLOOKUP('[1]Cumul H'!$C604,'[1]H S12'!$BE$9:$CU$60,35,FALSE)</f>
        <v/>
      </c>
      <c r="U604" s="75" t="str">
        <f>VLOOKUP('[1]Cumul H'!$C604,'[1]H S12'!$BE$9:$CU$60,36,FALSE)</f>
        <v/>
      </c>
      <c r="V604" s="76" t="str">
        <f t="shared" si="93"/>
        <v/>
      </c>
      <c r="W604" s="76" t="str" cm="1">
        <f t="array" ref="W604">IFERROR(_xlfn.IFS(V604="","",V604=39,"",V604&gt;39,V604-39),"")</f>
        <v/>
      </c>
      <c r="X604" s="76" t="str">
        <f t="shared" si="94"/>
        <v/>
      </c>
      <c r="Y604" s="76" t="str">
        <f t="shared" si="95"/>
        <v/>
      </c>
      <c r="Z604" s="76" t="str">
        <f t="shared" si="96"/>
        <v/>
      </c>
      <c r="AA604" s="77" t="str">
        <f t="shared" si="97"/>
        <v/>
      </c>
      <c r="AB604" s="76" t="str">
        <f t="shared" si="98"/>
        <v/>
      </c>
      <c r="AC604" s="74" t="str">
        <f>VLOOKUP('[1]Cumul H'!$C604,'[1]H S12'!$BE$9:$CU$60,37,FALSE)</f>
        <v/>
      </c>
      <c r="AD604" s="74" t="str">
        <f>VLOOKUP('[1]Cumul H'!$C604,'[1]H S12'!$BE$9:$CU$60,38,FALSE)</f>
        <v/>
      </c>
      <c r="AE604" s="74" t="str">
        <f>VLOOKUP('[1]Cumul H'!$C604,'[1]H S12'!$BE$9:$CU$60,39,FALSE)</f>
        <v/>
      </c>
      <c r="AF604" s="74" t="str">
        <f>VLOOKUP('[1]Cumul H'!$C604,'[1]H S12'!$BE$9:$CU$60,40,FALSE)</f>
        <v/>
      </c>
      <c r="AG604" s="74" t="str">
        <f>VLOOKUP('[1]Cumul H'!$C604,'[1]H S12'!$BE$9:$CU$60,41,FALSE)</f>
        <v/>
      </c>
      <c r="AH604" s="74" t="str">
        <f>VLOOKUP('[1]Cumul H'!$C604,'[1]H S12'!$BE$9:$CU$60,42,FALSE)</f>
        <v/>
      </c>
      <c r="AI604" s="74">
        <f>SUM('[1]Cumul H'!$AE604:$AH604)</f>
        <v>0</v>
      </c>
      <c r="AJ604" s="72" t="str" cm="1">
        <f t="array" ref="AJ604">IF(E604="INTERIM",_xlfn.IFS(J604="NON",$AK$2,J604="OUI",$AK$3),"")</f>
        <v/>
      </c>
      <c r="AK604" s="68" t="str">
        <f t="shared" si="90"/>
        <v/>
      </c>
      <c r="AL604" s="68" t="str">
        <f>IF(V604="","",IF(V604-Tableau3[[#This Row],[Heure sans Majoration]]&lt;0,0,V604-Tableau3[[#This Row],[Heure sans Majoration]]))</f>
        <v/>
      </c>
      <c r="AM604" s="68" t="str">
        <f t="shared" si="99"/>
        <v/>
      </c>
      <c r="AN604" s="68" t="str">
        <f t="shared" si="91"/>
        <v/>
      </c>
      <c r="AO604" s="68" t="str">
        <f t="shared" si="92"/>
        <v/>
      </c>
      <c r="AP604" s="72" t="str">
        <f>IF(C604="","",IF(F604=0,"",(V604*Tableau3[[#This Row],[Salaire Horaire]]*Tableau3[[#This Row],[Coef Multi]])))</f>
        <v/>
      </c>
      <c r="AQ604" s="72" t="str">
        <f>IF(C604="","",IF(F604=0,"",(Tableau3[[#This Row],[Heure avec majoration]]*Tableau3[[#This Row],[Salaire Horaire]]*Tableau3[[#This Row],[Coef Multi]]*25%)))</f>
        <v/>
      </c>
    </row>
    <row r="605" spans="2:43" ht="15" thickBot="1" x14ac:dyDescent="0.35">
      <c r="B605" s="73" t="s">
        <v>94</v>
      </c>
      <c r="C605" s="74" t="str">
        <f>IF('[1]H S12'!BE46="","",'[1]H S12'!BE46)</f>
        <v/>
      </c>
      <c r="D605" s="74" t="str">
        <f>IF(C605="","",VLOOKUP(C605,[1]!Tableau1[#All],5,FALSE))</f>
        <v/>
      </c>
      <c r="E605" s="74" t="str">
        <f>IF(C605="","",VLOOKUP(C605,[1]!Tableau1[#All],11,FALSE))</f>
        <v/>
      </c>
      <c r="F605" s="74" t="str">
        <f>IFERROR(IF(C605="","",VLOOKUP(C605,[1]!Tableau1[#All],12,FALSE)),"")</f>
        <v/>
      </c>
      <c r="G605" s="74" t="str">
        <f>IFERROR(IF(C605="","",VLOOKUP(C605,[1]!Tableau1[#All],6,FALSE)),"")</f>
        <v/>
      </c>
      <c r="H605" s="74" t="str">
        <f>IFERROR(IF(C605="","",VLOOKUP(C605,[1]!Tableau1[#All],13,FALSE)),"")</f>
        <v/>
      </c>
      <c r="I605" s="74" t="str">
        <f>IFERROR(IF(C605="","",VLOOKUP(C605,[1]!Tableau1[#All],14,FALSE)),"")</f>
        <v/>
      </c>
      <c r="J605" s="74" t="str">
        <f>IFERROR(IF(C605="","",VLOOKUP(C605,[1]!Tableau1[#All],8,FALSE)),"")</f>
        <v/>
      </c>
      <c r="K605" s="75" t="str">
        <f>VLOOKUP('[1]Cumul H'!$C605,'[1]H S12'!$BE$9:$CU$60,6,FALSE)</f>
        <v/>
      </c>
      <c r="L605" s="75" t="str">
        <f>VLOOKUP('[1]Cumul H'!$C605,'[1]H S12'!$BE$9:$CU$60,10,FALSE)</f>
        <v/>
      </c>
      <c r="M605" s="75" t="str">
        <f>VLOOKUP('[1]Cumul H'!$C605,'[1]H S12'!$BE$9:$CU$60,14,FALSE)</f>
        <v/>
      </c>
      <c r="N605" s="75" t="str">
        <f>VLOOKUP('[1]Cumul H'!$C605,'[1]H S12'!$BE$9:$CU$60,18,FALSE)</f>
        <v/>
      </c>
      <c r="O605" s="75" t="str">
        <f>VLOOKUP('[1]Cumul H'!$C605,'[1]H S12'!$BE$9:$CU$60,22,FALSE)</f>
        <v/>
      </c>
      <c r="P605" s="75" t="str">
        <f>VLOOKUP('[1]Cumul H'!$C605,'[1]H S12'!$BE$9:$CU$60,26,FALSE)</f>
        <v/>
      </c>
      <c r="Q605" s="75" t="str">
        <f>VLOOKUP('[1]Cumul H'!$C605,'[1]H S12'!$BE$9:$CU$60,30,FALSE)</f>
        <v/>
      </c>
      <c r="R605" s="75" t="str">
        <f>VLOOKUP('[1]Cumul H'!$C605,'[1]H S12'!$BE$9:$CU$60,34,FALSE)</f>
        <v/>
      </c>
      <c r="S605" s="75" t="str">
        <f>VLOOKUP('[1]Cumul H'!$C605,'[1]H S12'!$BE$9:$CU$60,33,FALSE)</f>
        <v/>
      </c>
      <c r="T605" s="75" t="str">
        <f>VLOOKUP('[1]Cumul H'!$C605,'[1]H S12'!$BE$9:$CU$60,35,FALSE)</f>
        <v/>
      </c>
      <c r="U605" s="75" t="str">
        <f>VLOOKUP('[1]Cumul H'!$C605,'[1]H S12'!$BE$9:$CU$60,36,FALSE)</f>
        <v/>
      </c>
      <c r="V605" s="76" t="str">
        <f t="shared" si="93"/>
        <v/>
      </c>
      <c r="W605" s="76" t="str" cm="1">
        <f t="array" ref="W605">IFERROR(_xlfn.IFS(V605="","",V605=39,"",V605&gt;39,V605-39),"")</f>
        <v/>
      </c>
      <c r="X605" s="76" t="str">
        <f t="shared" si="94"/>
        <v/>
      </c>
      <c r="Y605" s="76" t="str">
        <f t="shared" si="95"/>
        <v/>
      </c>
      <c r="Z605" s="76" t="str">
        <f t="shared" si="96"/>
        <v/>
      </c>
      <c r="AA605" s="77" t="str">
        <f t="shared" si="97"/>
        <v/>
      </c>
      <c r="AB605" s="76" t="str">
        <f t="shared" si="98"/>
        <v/>
      </c>
      <c r="AC605" s="74" t="str">
        <f>VLOOKUP('[1]Cumul H'!$C605,'[1]H S12'!$BE$9:$CU$60,37,FALSE)</f>
        <v/>
      </c>
      <c r="AD605" s="74" t="str">
        <f>VLOOKUP('[1]Cumul H'!$C605,'[1]H S12'!$BE$9:$CU$60,38,FALSE)</f>
        <v/>
      </c>
      <c r="AE605" s="74" t="str">
        <f>VLOOKUP('[1]Cumul H'!$C605,'[1]H S12'!$BE$9:$CU$60,39,FALSE)</f>
        <v/>
      </c>
      <c r="AF605" s="74" t="str">
        <f>VLOOKUP('[1]Cumul H'!$C605,'[1]H S12'!$BE$9:$CU$60,40,FALSE)</f>
        <v/>
      </c>
      <c r="AG605" s="74" t="str">
        <f>VLOOKUP('[1]Cumul H'!$C605,'[1]H S12'!$BE$9:$CU$60,41,FALSE)</f>
        <v/>
      </c>
      <c r="AH605" s="74" t="str">
        <f>VLOOKUP('[1]Cumul H'!$C605,'[1]H S12'!$BE$9:$CU$60,42,FALSE)</f>
        <v/>
      </c>
      <c r="AI605" s="74">
        <f>SUM('[1]Cumul H'!$AE605:$AH605)</f>
        <v>0</v>
      </c>
      <c r="AJ605" s="78" t="str" cm="1">
        <f t="array" ref="AJ605">IF(E605="INTERIM",_xlfn.IFS(J605="NON",$AK$2,J605="OUI",$AK$3),"")</f>
        <v/>
      </c>
      <c r="AK605" s="74" t="str">
        <f t="shared" si="90"/>
        <v/>
      </c>
      <c r="AL605" s="74" t="str">
        <f>IF(V605="","",IF(V605-Tableau3[[#This Row],[Heure sans Majoration]]&lt;0,0,V605-Tableau3[[#This Row],[Heure sans Majoration]]))</f>
        <v/>
      </c>
      <c r="AM605" s="74" t="str">
        <f t="shared" si="99"/>
        <v/>
      </c>
      <c r="AN605" s="74" t="str">
        <f t="shared" si="91"/>
        <v/>
      </c>
      <c r="AO605" s="74" t="str">
        <f t="shared" si="92"/>
        <v/>
      </c>
      <c r="AP605" s="78" t="str">
        <f>IF(C605="","",IF(F605=0,"",(V605*Tableau3[[#This Row],[Salaire Horaire]]*Tableau3[[#This Row],[Coef Multi]])))</f>
        <v/>
      </c>
      <c r="AQ605" s="78" t="str">
        <f>IF(C605="","",IF(F605=0,"",(Tableau3[[#This Row],[Heure avec majoration]]*Tableau3[[#This Row],[Salaire Horaire]]*Tableau3[[#This Row],[Coef Multi]]*25%)))</f>
        <v/>
      </c>
    </row>
    <row r="606" spans="2:43" ht="15" thickTop="1" x14ac:dyDescent="0.3">
      <c r="B606" s="73" t="s">
        <v>94</v>
      </c>
      <c r="C606" s="74" t="str">
        <f>IF('[1]H S12'!BE47="","",'[1]H S12'!BE47)</f>
        <v/>
      </c>
      <c r="D606" s="74" t="str">
        <f>IF(C606="","",VLOOKUP(C606,[1]!Tableau1[#All],5,FALSE))</f>
        <v/>
      </c>
      <c r="E606" s="74" t="str">
        <f>IF(C606="","",VLOOKUP(C606,[1]!Tableau1[#All],11,FALSE))</f>
        <v/>
      </c>
      <c r="F606" s="74" t="str">
        <f>IFERROR(IF(C606="","",VLOOKUP(C606,[1]!Tableau1[#All],12,FALSE)),"")</f>
        <v/>
      </c>
      <c r="G606" s="74" t="str">
        <f>IFERROR(IF(C606="","",VLOOKUP(C606,[1]!Tableau1[#All],6,FALSE)),"")</f>
        <v/>
      </c>
      <c r="H606" s="74" t="str">
        <f>IFERROR(IF(C606="","",VLOOKUP(C606,[1]!Tableau1[#All],13,FALSE)),"")</f>
        <v/>
      </c>
      <c r="I606" s="74" t="str">
        <f>IFERROR(IF(C606="","",VLOOKUP(C606,[1]!Tableau1[#All],14,FALSE)),"")</f>
        <v/>
      </c>
      <c r="J606" s="74" t="str">
        <f>IFERROR(IF(C606="","",VLOOKUP(C606,[1]!Tableau1[#All],8,FALSE)),"")</f>
        <v/>
      </c>
      <c r="K606" s="75" t="str">
        <f>VLOOKUP('[1]Cumul H'!$C606,'[1]H S12'!$BE$9:$CU$60,6,FALSE)</f>
        <v/>
      </c>
      <c r="L606" s="75" t="str">
        <f>VLOOKUP('[1]Cumul H'!$C606,'[1]H S12'!$BE$9:$CU$60,10,FALSE)</f>
        <v/>
      </c>
      <c r="M606" s="75" t="str">
        <f>VLOOKUP('[1]Cumul H'!$C606,'[1]H S12'!$BE$9:$CU$60,14,FALSE)</f>
        <v/>
      </c>
      <c r="N606" s="75" t="str">
        <f>VLOOKUP('[1]Cumul H'!$C606,'[1]H S12'!$BE$9:$CU$60,18,FALSE)</f>
        <v/>
      </c>
      <c r="O606" s="75" t="str">
        <f>VLOOKUP('[1]Cumul H'!$C606,'[1]H S12'!$BE$9:$CU$60,22,FALSE)</f>
        <v/>
      </c>
      <c r="P606" s="75" t="str">
        <f>VLOOKUP('[1]Cumul H'!$C606,'[1]H S12'!$BE$9:$CU$60,26,FALSE)</f>
        <v/>
      </c>
      <c r="Q606" s="75" t="str">
        <f>VLOOKUP('[1]Cumul H'!$C606,'[1]H S12'!$BE$9:$CU$60,30,FALSE)</f>
        <v/>
      </c>
      <c r="R606" s="75" t="str">
        <f>VLOOKUP('[1]Cumul H'!$C606,'[1]H S12'!$BE$9:$CU$60,34,FALSE)</f>
        <v/>
      </c>
      <c r="S606" s="75" t="str">
        <f>VLOOKUP('[1]Cumul H'!$C606,'[1]H S12'!$BE$9:$CU$60,33,FALSE)</f>
        <v/>
      </c>
      <c r="T606" s="75" t="str">
        <f>VLOOKUP('[1]Cumul H'!$C606,'[1]H S12'!$BE$9:$CU$60,35,FALSE)</f>
        <v/>
      </c>
      <c r="U606" s="75" t="str">
        <f>VLOOKUP('[1]Cumul H'!$C606,'[1]H S12'!$BE$9:$CU$60,36,FALSE)</f>
        <v/>
      </c>
      <c r="V606" s="76" t="str">
        <f t="shared" si="93"/>
        <v/>
      </c>
      <c r="W606" s="76" t="str" cm="1">
        <f t="array" ref="W606">IFERROR(_xlfn.IFS(V606="","",V606=39,"",V606&gt;39,V606-39),"")</f>
        <v/>
      </c>
      <c r="X606" s="76" t="str">
        <f t="shared" si="94"/>
        <v/>
      </c>
      <c r="Y606" s="76" t="str">
        <f t="shared" si="95"/>
        <v/>
      </c>
      <c r="Z606" s="76" t="str">
        <f t="shared" si="96"/>
        <v/>
      </c>
      <c r="AA606" s="77" t="str">
        <f t="shared" si="97"/>
        <v/>
      </c>
      <c r="AB606" s="76" t="str">
        <f t="shared" si="98"/>
        <v/>
      </c>
      <c r="AC606" s="74" t="str">
        <f>VLOOKUP('[1]Cumul H'!$C606,'[1]H S12'!$BE$9:$CU$60,37,FALSE)</f>
        <v/>
      </c>
      <c r="AD606" s="74" t="str">
        <f>VLOOKUP('[1]Cumul H'!$C606,'[1]H S12'!$BE$9:$CU$60,38,FALSE)</f>
        <v/>
      </c>
      <c r="AE606" s="74" t="str">
        <f>VLOOKUP('[1]Cumul H'!$C606,'[1]H S12'!$BE$9:$CU$60,39,FALSE)</f>
        <v/>
      </c>
      <c r="AF606" s="74" t="str">
        <f>VLOOKUP('[1]Cumul H'!$C606,'[1]H S12'!$BE$9:$CU$60,40,FALSE)</f>
        <v/>
      </c>
      <c r="AG606" s="74" t="str">
        <f>VLOOKUP('[1]Cumul H'!$C606,'[1]H S12'!$BE$9:$CU$60,41,FALSE)</f>
        <v/>
      </c>
      <c r="AH606" s="74" t="str">
        <f>VLOOKUP('[1]Cumul H'!$C606,'[1]H S12'!$BE$9:$CU$60,42,FALSE)</f>
        <v/>
      </c>
      <c r="AI606" s="74">
        <f>SUM('[1]Cumul H'!$AE606:$AH606)</f>
        <v>0</v>
      </c>
      <c r="AJ606" s="72" t="str" cm="1">
        <f t="array" ref="AJ606">IF(E606="INTERIM",_xlfn.IFS(J606="NON",$AK$2,J606="OUI",$AK$3),"")</f>
        <v/>
      </c>
      <c r="AK606" s="68" t="str">
        <f t="shared" si="90"/>
        <v/>
      </c>
      <c r="AL606" s="68" t="str">
        <f>IF(V606="","",IF(V606-Tableau3[[#This Row],[Heure sans Majoration]]&lt;0,0,V606-Tableau3[[#This Row],[Heure sans Majoration]]))</f>
        <v/>
      </c>
      <c r="AM606" s="68" t="str">
        <f t="shared" si="99"/>
        <v/>
      </c>
      <c r="AN606" s="68" t="str">
        <f t="shared" si="91"/>
        <v/>
      </c>
      <c r="AO606" s="68" t="str">
        <f t="shared" si="92"/>
        <v/>
      </c>
      <c r="AP606" s="72" t="str">
        <f>IF(C606="","",IF(F606=0,"",(V606*Tableau3[[#This Row],[Salaire Horaire]]*Tableau3[[#This Row],[Coef Multi]])))</f>
        <v/>
      </c>
      <c r="AQ606" s="72" t="str">
        <f>IF(C606="","",IF(F606=0,"",(Tableau3[[#This Row],[Heure avec majoration]]*Tableau3[[#This Row],[Salaire Horaire]]*Tableau3[[#This Row],[Coef Multi]]*25%)))</f>
        <v/>
      </c>
    </row>
    <row r="607" spans="2:43" ht="15" thickBot="1" x14ac:dyDescent="0.35">
      <c r="B607" s="73" t="s">
        <v>94</v>
      </c>
      <c r="C607" s="74" t="str">
        <f>IF('[1]H S12'!BE48="","",'[1]H S12'!BE48)</f>
        <v/>
      </c>
      <c r="D607" s="74" t="str">
        <f>IF(C607="","",VLOOKUP(C607,[1]!Tableau1[#All],5,FALSE))</f>
        <v/>
      </c>
      <c r="E607" s="74" t="str">
        <f>IF(C607="","",VLOOKUP(C607,[1]!Tableau1[#All],11,FALSE))</f>
        <v/>
      </c>
      <c r="F607" s="74" t="str">
        <f>IFERROR(IF(C607="","",VLOOKUP(C607,[1]!Tableau1[#All],12,FALSE)),"")</f>
        <v/>
      </c>
      <c r="G607" s="74" t="str">
        <f>IFERROR(IF(C607="","",VLOOKUP(C607,[1]!Tableau1[#All],6,FALSE)),"")</f>
        <v/>
      </c>
      <c r="H607" s="74" t="str">
        <f>IFERROR(IF(C607="","",VLOOKUP(C607,[1]!Tableau1[#All],13,FALSE)),"")</f>
        <v/>
      </c>
      <c r="I607" s="74" t="str">
        <f>IFERROR(IF(C607="","",VLOOKUP(C607,[1]!Tableau1[#All],14,FALSE)),"")</f>
        <v/>
      </c>
      <c r="J607" s="74" t="str">
        <f>IFERROR(IF(C607="","",VLOOKUP(C607,[1]!Tableau1[#All],8,FALSE)),"")</f>
        <v/>
      </c>
      <c r="K607" s="75" t="str">
        <f>VLOOKUP('[1]Cumul H'!$C607,'[1]H S12'!$BE$9:$CU$60,6,FALSE)</f>
        <v/>
      </c>
      <c r="L607" s="75" t="str">
        <f>VLOOKUP('[1]Cumul H'!$C607,'[1]H S12'!$BE$9:$CU$60,10,FALSE)</f>
        <v/>
      </c>
      <c r="M607" s="75" t="str">
        <f>VLOOKUP('[1]Cumul H'!$C607,'[1]H S12'!$BE$9:$CU$60,14,FALSE)</f>
        <v/>
      </c>
      <c r="N607" s="75" t="str">
        <f>VLOOKUP('[1]Cumul H'!$C607,'[1]H S12'!$BE$9:$CU$60,18,FALSE)</f>
        <v/>
      </c>
      <c r="O607" s="75" t="str">
        <f>VLOOKUP('[1]Cumul H'!$C607,'[1]H S12'!$BE$9:$CU$60,22,FALSE)</f>
        <v/>
      </c>
      <c r="P607" s="75" t="str">
        <f>VLOOKUP('[1]Cumul H'!$C607,'[1]H S12'!$BE$9:$CU$60,26,FALSE)</f>
        <v/>
      </c>
      <c r="Q607" s="75" t="str">
        <f>VLOOKUP('[1]Cumul H'!$C607,'[1]H S12'!$BE$9:$CU$60,30,FALSE)</f>
        <v/>
      </c>
      <c r="R607" s="75" t="str">
        <f>VLOOKUP('[1]Cumul H'!$C607,'[1]H S12'!$BE$9:$CU$60,34,FALSE)</f>
        <v/>
      </c>
      <c r="S607" s="75" t="str">
        <f>VLOOKUP('[1]Cumul H'!$C607,'[1]H S12'!$BE$9:$CU$60,33,FALSE)</f>
        <v/>
      </c>
      <c r="T607" s="75" t="str">
        <f>VLOOKUP('[1]Cumul H'!$C607,'[1]H S12'!$BE$9:$CU$60,35,FALSE)</f>
        <v/>
      </c>
      <c r="U607" s="75" t="str">
        <f>VLOOKUP('[1]Cumul H'!$C607,'[1]H S12'!$BE$9:$CU$60,36,FALSE)</f>
        <v/>
      </c>
      <c r="V607" s="76" t="str">
        <f t="shared" si="93"/>
        <v/>
      </c>
      <c r="W607" s="76" t="str" cm="1">
        <f t="array" ref="W607">IFERROR(_xlfn.IFS(V607="","",V607=39,"",V607&gt;39,V607-39),"")</f>
        <v/>
      </c>
      <c r="X607" s="76" t="str">
        <f t="shared" si="94"/>
        <v/>
      </c>
      <c r="Y607" s="76" t="str">
        <f t="shared" si="95"/>
        <v/>
      </c>
      <c r="Z607" s="76" t="str">
        <f t="shared" si="96"/>
        <v/>
      </c>
      <c r="AA607" s="77" t="str">
        <f t="shared" si="97"/>
        <v/>
      </c>
      <c r="AB607" s="76" t="str">
        <f t="shared" si="98"/>
        <v/>
      </c>
      <c r="AC607" s="74" t="str">
        <f>VLOOKUP('[1]Cumul H'!$C607,'[1]H S12'!$BE$9:$CU$60,37,FALSE)</f>
        <v/>
      </c>
      <c r="AD607" s="74" t="str">
        <f>VLOOKUP('[1]Cumul H'!$C607,'[1]H S12'!$BE$9:$CU$60,38,FALSE)</f>
        <v/>
      </c>
      <c r="AE607" s="74" t="str">
        <f>VLOOKUP('[1]Cumul H'!$C607,'[1]H S12'!$BE$9:$CU$60,39,FALSE)</f>
        <v/>
      </c>
      <c r="AF607" s="74" t="str">
        <f>VLOOKUP('[1]Cumul H'!$C607,'[1]H S12'!$BE$9:$CU$60,40,FALSE)</f>
        <v/>
      </c>
      <c r="AG607" s="74" t="str">
        <f>VLOOKUP('[1]Cumul H'!$C607,'[1]H S12'!$BE$9:$CU$60,41,FALSE)</f>
        <v/>
      </c>
      <c r="AH607" s="74" t="str">
        <f>VLOOKUP('[1]Cumul H'!$C607,'[1]H S12'!$BE$9:$CU$60,42,FALSE)</f>
        <v/>
      </c>
      <c r="AI607" s="74">
        <f>SUM('[1]Cumul H'!$AE607:$AH607)</f>
        <v>0</v>
      </c>
      <c r="AJ607" s="78" t="str" cm="1">
        <f t="array" ref="AJ607">IF(E607="INTERIM",_xlfn.IFS(J607="NON",$AK$2,J607="OUI",$AK$3),"")</f>
        <v/>
      </c>
      <c r="AK607" s="74" t="str">
        <f t="shared" si="90"/>
        <v/>
      </c>
      <c r="AL607" s="74" t="str">
        <f>IF(V607="","",IF(V607-Tableau3[[#This Row],[Heure sans Majoration]]&lt;0,0,V607-Tableau3[[#This Row],[Heure sans Majoration]]))</f>
        <v/>
      </c>
      <c r="AM607" s="74" t="str">
        <f t="shared" si="99"/>
        <v/>
      </c>
      <c r="AN607" s="74" t="str">
        <f t="shared" si="91"/>
        <v/>
      </c>
      <c r="AO607" s="74" t="str">
        <f t="shared" si="92"/>
        <v/>
      </c>
      <c r="AP607" s="78" t="str">
        <f>IF(C607="","",IF(F607=0,"",(V607*Tableau3[[#This Row],[Salaire Horaire]]*Tableau3[[#This Row],[Coef Multi]])))</f>
        <v/>
      </c>
      <c r="AQ607" s="78" t="str">
        <f>IF(C607="","",IF(F607=0,"",(Tableau3[[#This Row],[Heure avec majoration]]*Tableau3[[#This Row],[Salaire Horaire]]*Tableau3[[#This Row],[Coef Multi]]*25%)))</f>
        <v/>
      </c>
    </row>
    <row r="608" spans="2:43" ht="15" thickTop="1" x14ac:dyDescent="0.3">
      <c r="B608" s="73" t="s">
        <v>94</v>
      </c>
      <c r="C608" s="74" t="str">
        <f>IF('[1]H S12'!BE49="","",'[1]H S12'!BE49)</f>
        <v/>
      </c>
      <c r="D608" s="74" t="str">
        <f>IF(C608="","",VLOOKUP(C608,[1]!Tableau1[#All],5,FALSE))</f>
        <v/>
      </c>
      <c r="E608" s="74" t="str">
        <f>IF(C608="","",VLOOKUP(C608,[1]!Tableau1[#All],11,FALSE))</f>
        <v/>
      </c>
      <c r="F608" s="74" t="str">
        <f>IFERROR(IF(C608="","",VLOOKUP(C608,[1]!Tableau1[#All],12,FALSE)),"")</f>
        <v/>
      </c>
      <c r="G608" s="74" t="str">
        <f>IFERROR(IF(C608="","",VLOOKUP(C608,[1]!Tableau1[#All],6,FALSE)),"")</f>
        <v/>
      </c>
      <c r="H608" s="74" t="str">
        <f>IFERROR(IF(C608="","",VLOOKUP(C608,[1]!Tableau1[#All],13,FALSE)),"")</f>
        <v/>
      </c>
      <c r="I608" s="74" t="str">
        <f>IFERROR(IF(C608="","",VLOOKUP(C608,[1]!Tableau1[#All],14,FALSE)),"")</f>
        <v/>
      </c>
      <c r="J608" s="74" t="str">
        <f>IFERROR(IF(C608="","",VLOOKUP(C608,[1]!Tableau1[#All],8,FALSE)),"")</f>
        <v/>
      </c>
      <c r="K608" s="75" t="str">
        <f>VLOOKUP('[1]Cumul H'!$C608,'[1]H S12'!$BE$9:$CU$60,6,FALSE)</f>
        <v/>
      </c>
      <c r="L608" s="75" t="str">
        <f>VLOOKUP('[1]Cumul H'!$C608,'[1]H S12'!$BE$9:$CU$60,10,FALSE)</f>
        <v/>
      </c>
      <c r="M608" s="75" t="str">
        <f>VLOOKUP('[1]Cumul H'!$C608,'[1]H S12'!$BE$9:$CU$60,14,FALSE)</f>
        <v/>
      </c>
      <c r="N608" s="75" t="str">
        <f>VLOOKUP('[1]Cumul H'!$C608,'[1]H S12'!$BE$9:$CU$60,18,FALSE)</f>
        <v/>
      </c>
      <c r="O608" s="75" t="str">
        <f>VLOOKUP('[1]Cumul H'!$C608,'[1]H S12'!$BE$9:$CU$60,22,FALSE)</f>
        <v/>
      </c>
      <c r="P608" s="75" t="str">
        <f>VLOOKUP('[1]Cumul H'!$C608,'[1]H S12'!$BE$9:$CU$60,26,FALSE)</f>
        <v/>
      </c>
      <c r="Q608" s="75" t="str">
        <f>VLOOKUP('[1]Cumul H'!$C608,'[1]H S12'!$BE$9:$CU$60,30,FALSE)</f>
        <v/>
      </c>
      <c r="R608" s="75" t="str">
        <f>VLOOKUP('[1]Cumul H'!$C608,'[1]H S12'!$BE$9:$CU$60,34,FALSE)</f>
        <v/>
      </c>
      <c r="S608" s="75" t="str">
        <f>VLOOKUP('[1]Cumul H'!$C608,'[1]H S12'!$BE$9:$CU$60,33,FALSE)</f>
        <v/>
      </c>
      <c r="T608" s="75" t="str">
        <f>VLOOKUP('[1]Cumul H'!$C608,'[1]H S12'!$BE$9:$CU$60,35,FALSE)</f>
        <v/>
      </c>
      <c r="U608" s="75" t="str">
        <f>VLOOKUP('[1]Cumul H'!$C608,'[1]H S12'!$BE$9:$CU$60,36,FALSE)</f>
        <v/>
      </c>
      <c r="V608" s="76" t="str">
        <f t="shared" si="93"/>
        <v/>
      </c>
      <c r="W608" s="76" t="str" cm="1">
        <f t="array" ref="W608">IFERROR(_xlfn.IFS(V608="","",V608=39,"",V608&gt;39,V608-39),"")</f>
        <v/>
      </c>
      <c r="X608" s="76" t="str">
        <f t="shared" si="94"/>
        <v/>
      </c>
      <c r="Y608" s="76" t="str">
        <f t="shared" si="95"/>
        <v/>
      </c>
      <c r="Z608" s="76" t="str">
        <f t="shared" si="96"/>
        <v/>
      </c>
      <c r="AA608" s="77" t="str">
        <f t="shared" si="97"/>
        <v/>
      </c>
      <c r="AB608" s="76" t="str">
        <f t="shared" si="98"/>
        <v/>
      </c>
      <c r="AC608" s="74" t="str">
        <f>VLOOKUP('[1]Cumul H'!$C608,'[1]H S12'!$BE$9:$CU$60,37,FALSE)</f>
        <v/>
      </c>
      <c r="AD608" s="74" t="str">
        <f>VLOOKUP('[1]Cumul H'!$C608,'[1]H S12'!$BE$9:$CU$60,38,FALSE)</f>
        <v/>
      </c>
      <c r="AE608" s="74" t="str">
        <f>VLOOKUP('[1]Cumul H'!$C608,'[1]H S12'!$BE$9:$CU$60,39,FALSE)</f>
        <v/>
      </c>
      <c r="AF608" s="74" t="str">
        <f>VLOOKUP('[1]Cumul H'!$C608,'[1]H S12'!$BE$9:$CU$60,40,FALSE)</f>
        <v/>
      </c>
      <c r="AG608" s="74" t="str">
        <f>VLOOKUP('[1]Cumul H'!$C608,'[1]H S12'!$BE$9:$CU$60,41,FALSE)</f>
        <v/>
      </c>
      <c r="AH608" s="74" t="str">
        <f>VLOOKUP('[1]Cumul H'!$C608,'[1]H S12'!$BE$9:$CU$60,42,FALSE)</f>
        <v/>
      </c>
      <c r="AI608" s="74">
        <f>SUM('[1]Cumul H'!$AE608:$AH608)</f>
        <v>0</v>
      </c>
      <c r="AJ608" s="72" t="str" cm="1">
        <f t="array" ref="AJ608">IF(E608="INTERIM",_xlfn.IFS(J608="NON",$AK$2,J608="OUI",$AK$3),"")</f>
        <v/>
      </c>
      <c r="AK608" s="68" t="str">
        <f t="shared" si="90"/>
        <v/>
      </c>
      <c r="AL608" s="68" t="str">
        <f>IF(V608="","",IF(V608-Tableau3[[#This Row],[Heure sans Majoration]]&lt;0,0,V608-Tableau3[[#This Row],[Heure sans Majoration]]))</f>
        <v/>
      </c>
      <c r="AM608" s="68" t="str">
        <f t="shared" si="99"/>
        <v/>
      </c>
      <c r="AN608" s="68" t="str">
        <f t="shared" si="91"/>
        <v/>
      </c>
      <c r="AO608" s="68" t="str">
        <f t="shared" si="92"/>
        <v/>
      </c>
      <c r="AP608" s="72" t="str">
        <f>IF(C608="","",IF(F608=0,"",(V608*Tableau3[[#This Row],[Salaire Horaire]]*Tableau3[[#This Row],[Coef Multi]])))</f>
        <v/>
      </c>
      <c r="AQ608" s="72" t="str">
        <f>IF(C608="","",IF(F608=0,"",(Tableau3[[#This Row],[Heure avec majoration]]*Tableau3[[#This Row],[Salaire Horaire]]*Tableau3[[#This Row],[Coef Multi]]*25%)))</f>
        <v/>
      </c>
    </row>
    <row r="609" spans="2:43" ht="15" thickBot="1" x14ac:dyDescent="0.35">
      <c r="B609" s="73" t="s">
        <v>94</v>
      </c>
      <c r="C609" s="74" t="str">
        <f>IF('[1]H S12'!BE50="","",'[1]H S12'!BE50)</f>
        <v/>
      </c>
      <c r="D609" s="74" t="str">
        <f>IF(C609="","",VLOOKUP(C609,[1]!Tableau1[#All],5,FALSE))</f>
        <v/>
      </c>
      <c r="E609" s="74" t="str">
        <f>IF(C609="","",VLOOKUP(C609,[1]!Tableau1[#All],11,FALSE))</f>
        <v/>
      </c>
      <c r="F609" s="74" t="str">
        <f>IFERROR(IF(C609="","",VLOOKUP(C609,[1]!Tableau1[#All],12,FALSE)),"")</f>
        <v/>
      </c>
      <c r="G609" s="74" t="str">
        <f>IFERROR(IF(C609="","",VLOOKUP(C609,[1]!Tableau1[#All],6,FALSE)),"")</f>
        <v/>
      </c>
      <c r="H609" s="74" t="str">
        <f>IFERROR(IF(C609="","",VLOOKUP(C609,[1]!Tableau1[#All],13,FALSE)),"")</f>
        <v/>
      </c>
      <c r="I609" s="74" t="str">
        <f>IFERROR(IF(C609="","",VLOOKUP(C609,[1]!Tableau1[#All],14,FALSE)),"")</f>
        <v/>
      </c>
      <c r="J609" s="74" t="str">
        <f>IFERROR(IF(C609="","",VLOOKUP(C609,[1]!Tableau1[#All],8,FALSE)),"")</f>
        <v/>
      </c>
      <c r="K609" s="75" t="str">
        <f>VLOOKUP('[1]Cumul H'!$C609,'[1]H S12'!$BE$9:$CU$60,6,FALSE)</f>
        <v/>
      </c>
      <c r="L609" s="75" t="str">
        <f>VLOOKUP('[1]Cumul H'!$C609,'[1]H S12'!$BE$9:$CU$60,10,FALSE)</f>
        <v/>
      </c>
      <c r="M609" s="75" t="str">
        <f>VLOOKUP('[1]Cumul H'!$C609,'[1]H S12'!$BE$9:$CU$60,14,FALSE)</f>
        <v/>
      </c>
      <c r="N609" s="75" t="str">
        <f>VLOOKUP('[1]Cumul H'!$C609,'[1]H S12'!$BE$9:$CU$60,18,FALSE)</f>
        <v/>
      </c>
      <c r="O609" s="75" t="str">
        <f>VLOOKUP('[1]Cumul H'!$C609,'[1]H S12'!$BE$9:$CU$60,22,FALSE)</f>
        <v/>
      </c>
      <c r="P609" s="75" t="str">
        <f>VLOOKUP('[1]Cumul H'!$C609,'[1]H S12'!$BE$9:$CU$60,26,FALSE)</f>
        <v/>
      </c>
      <c r="Q609" s="75" t="str">
        <f>VLOOKUP('[1]Cumul H'!$C609,'[1]H S12'!$BE$9:$CU$60,30,FALSE)</f>
        <v/>
      </c>
      <c r="R609" s="75" t="str">
        <f>VLOOKUP('[1]Cumul H'!$C609,'[1]H S12'!$BE$9:$CU$60,34,FALSE)</f>
        <v/>
      </c>
      <c r="S609" s="75" t="str">
        <f>VLOOKUP('[1]Cumul H'!$C609,'[1]H S12'!$BE$9:$CU$60,33,FALSE)</f>
        <v/>
      </c>
      <c r="T609" s="75" t="str">
        <f>VLOOKUP('[1]Cumul H'!$C609,'[1]H S12'!$BE$9:$CU$60,35,FALSE)</f>
        <v/>
      </c>
      <c r="U609" s="75" t="str">
        <f>VLOOKUP('[1]Cumul H'!$C609,'[1]H S12'!$BE$9:$CU$60,36,FALSE)</f>
        <v/>
      </c>
      <c r="V609" s="76" t="str">
        <f t="shared" si="93"/>
        <v/>
      </c>
      <c r="W609" s="76" t="str" cm="1">
        <f t="array" ref="W609">IFERROR(_xlfn.IFS(V609="","",V609=39,"",V609&gt;39,V609-39),"")</f>
        <v/>
      </c>
      <c r="X609" s="76" t="str">
        <f t="shared" si="94"/>
        <v/>
      </c>
      <c r="Y609" s="76" t="str">
        <f t="shared" si="95"/>
        <v/>
      </c>
      <c r="Z609" s="76" t="str">
        <f t="shared" si="96"/>
        <v/>
      </c>
      <c r="AA609" s="77" t="str">
        <f t="shared" si="97"/>
        <v/>
      </c>
      <c r="AB609" s="76" t="str">
        <f t="shared" si="98"/>
        <v/>
      </c>
      <c r="AC609" s="74" t="str">
        <f>VLOOKUP('[1]Cumul H'!$C609,'[1]H S12'!$BE$9:$CU$60,37,FALSE)</f>
        <v/>
      </c>
      <c r="AD609" s="74" t="str">
        <f>VLOOKUP('[1]Cumul H'!$C609,'[1]H S12'!$BE$9:$CU$60,38,FALSE)</f>
        <v/>
      </c>
      <c r="AE609" s="74" t="str">
        <f>VLOOKUP('[1]Cumul H'!$C609,'[1]H S12'!$BE$9:$CU$60,39,FALSE)</f>
        <v/>
      </c>
      <c r="AF609" s="74" t="str">
        <f>VLOOKUP('[1]Cumul H'!$C609,'[1]H S12'!$BE$9:$CU$60,40,FALSE)</f>
        <v/>
      </c>
      <c r="AG609" s="74" t="str">
        <f>VLOOKUP('[1]Cumul H'!$C609,'[1]H S12'!$BE$9:$CU$60,41,FALSE)</f>
        <v/>
      </c>
      <c r="AH609" s="74" t="str">
        <f>VLOOKUP('[1]Cumul H'!$C609,'[1]H S12'!$BE$9:$CU$60,42,FALSE)</f>
        <v/>
      </c>
      <c r="AI609" s="74">
        <f>SUM('[1]Cumul H'!$AE609:$AH609)</f>
        <v>0</v>
      </c>
      <c r="AJ609" s="78" t="str" cm="1">
        <f t="array" ref="AJ609">IF(E609="INTERIM",_xlfn.IFS(J609="NON",$AK$2,J609="OUI",$AK$3),"")</f>
        <v/>
      </c>
      <c r="AK609" s="74" t="str">
        <f t="shared" si="90"/>
        <v/>
      </c>
      <c r="AL609" s="74" t="str">
        <f>IF(V609="","",IF(V609-Tableau3[[#This Row],[Heure sans Majoration]]&lt;0,0,V609-Tableau3[[#This Row],[Heure sans Majoration]]))</f>
        <v/>
      </c>
      <c r="AM609" s="74" t="str">
        <f t="shared" si="99"/>
        <v/>
      </c>
      <c r="AN609" s="74" t="str">
        <f t="shared" si="91"/>
        <v/>
      </c>
      <c r="AO609" s="74" t="str">
        <f t="shared" si="92"/>
        <v/>
      </c>
      <c r="AP609" s="78" t="str">
        <f>IF(C609="","",IF(F609=0,"",(V609*Tableau3[[#This Row],[Salaire Horaire]]*Tableau3[[#This Row],[Coef Multi]])))</f>
        <v/>
      </c>
      <c r="AQ609" s="78" t="str">
        <f>IF(C609="","",IF(F609=0,"",(Tableau3[[#This Row],[Heure avec majoration]]*Tableau3[[#This Row],[Salaire Horaire]]*Tableau3[[#This Row],[Coef Multi]]*25%)))</f>
        <v/>
      </c>
    </row>
    <row r="610" spans="2:43" ht="15" thickTop="1" x14ac:dyDescent="0.3">
      <c r="B610" s="73" t="s">
        <v>94</v>
      </c>
      <c r="C610" s="74" t="str">
        <f>IF('[1]H S12'!BE51="","",'[1]H S12'!BE51)</f>
        <v/>
      </c>
      <c r="D610" s="74" t="str">
        <f>IF(C610="","",VLOOKUP(C610,[1]!Tableau1[#All],5,FALSE))</f>
        <v/>
      </c>
      <c r="E610" s="74" t="str">
        <f>IF(C610="","",VLOOKUP(C610,[1]!Tableau1[#All],11,FALSE))</f>
        <v/>
      </c>
      <c r="F610" s="74" t="str">
        <f>IFERROR(IF(C610="","",VLOOKUP(C610,[1]!Tableau1[#All],12,FALSE)),"")</f>
        <v/>
      </c>
      <c r="G610" s="74" t="str">
        <f>IFERROR(IF(C610="","",VLOOKUP(C610,[1]!Tableau1[#All],6,FALSE)),"")</f>
        <v/>
      </c>
      <c r="H610" s="74" t="str">
        <f>IFERROR(IF(C610="","",VLOOKUP(C610,[1]!Tableau1[#All],13,FALSE)),"")</f>
        <v/>
      </c>
      <c r="I610" s="74" t="str">
        <f>IFERROR(IF(C610="","",VLOOKUP(C610,[1]!Tableau1[#All],14,FALSE)),"")</f>
        <v/>
      </c>
      <c r="J610" s="74" t="str">
        <f>IFERROR(IF(C610="","",VLOOKUP(C610,[1]!Tableau1[#All],8,FALSE)),"")</f>
        <v/>
      </c>
      <c r="K610" s="75" t="str">
        <f>VLOOKUP('[1]Cumul H'!$C610,'[1]H S12'!$BE$9:$CU$60,6,FALSE)</f>
        <v/>
      </c>
      <c r="L610" s="75" t="str">
        <f>VLOOKUP('[1]Cumul H'!$C610,'[1]H S12'!$BE$9:$CU$60,10,FALSE)</f>
        <v/>
      </c>
      <c r="M610" s="75" t="str">
        <f>VLOOKUP('[1]Cumul H'!$C610,'[1]H S12'!$BE$9:$CU$60,14,FALSE)</f>
        <v/>
      </c>
      <c r="N610" s="75" t="str">
        <f>VLOOKUP('[1]Cumul H'!$C610,'[1]H S12'!$BE$9:$CU$60,18,FALSE)</f>
        <v/>
      </c>
      <c r="O610" s="75" t="str">
        <f>VLOOKUP('[1]Cumul H'!$C610,'[1]H S12'!$BE$9:$CU$60,22,FALSE)</f>
        <v/>
      </c>
      <c r="P610" s="75" t="str">
        <f>VLOOKUP('[1]Cumul H'!$C610,'[1]H S12'!$BE$9:$CU$60,26,FALSE)</f>
        <v/>
      </c>
      <c r="Q610" s="75" t="str">
        <f>VLOOKUP('[1]Cumul H'!$C610,'[1]H S12'!$BE$9:$CU$60,30,FALSE)</f>
        <v/>
      </c>
      <c r="R610" s="75" t="str">
        <f>VLOOKUP('[1]Cumul H'!$C610,'[1]H S12'!$BE$9:$CU$60,34,FALSE)</f>
        <v/>
      </c>
      <c r="S610" s="75" t="str">
        <f>VLOOKUP('[1]Cumul H'!$C610,'[1]H S12'!$BE$9:$CU$60,33,FALSE)</f>
        <v/>
      </c>
      <c r="T610" s="75" t="str">
        <f>VLOOKUP('[1]Cumul H'!$C610,'[1]H S12'!$BE$9:$CU$60,35,FALSE)</f>
        <v/>
      </c>
      <c r="U610" s="75" t="str">
        <f>VLOOKUP('[1]Cumul H'!$C610,'[1]H S12'!$BE$9:$CU$60,36,FALSE)</f>
        <v/>
      </c>
      <c r="V610" s="76" t="str">
        <f t="shared" si="93"/>
        <v/>
      </c>
      <c r="W610" s="76" t="str" cm="1">
        <f t="array" ref="W610">IFERROR(_xlfn.IFS(V610="","",V610=39,"",V610&gt;39,V610-39),"")</f>
        <v/>
      </c>
      <c r="X610" s="76" t="str">
        <f t="shared" si="94"/>
        <v/>
      </c>
      <c r="Y610" s="76" t="str">
        <f t="shared" si="95"/>
        <v/>
      </c>
      <c r="Z610" s="76" t="str">
        <f t="shared" si="96"/>
        <v/>
      </c>
      <c r="AA610" s="77" t="str">
        <f t="shared" si="97"/>
        <v/>
      </c>
      <c r="AB610" s="76" t="str">
        <f t="shared" si="98"/>
        <v/>
      </c>
      <c r="AC610" s="74" t="str">
        <f>VLOOKUP('[1]Cumul H'!$C610,'[1]H S12'!$BE$9:$CU$60,37,FALSE)</f>
        <v/>
      </c>
      <c r="AD610" s="74" t="str">
        <f>VLOOKUP('[1]Cumul H'!$C610,'[1]H S12'!$BE$9:$CU$60,38,FALSE)</f>
        <v/>
      </c>
      <c r="AE610" s="74" t="str">
        <f>VLOOKUP('[1]Cumul H'!$C610,'[1]H S12'!$BE$9:$CU$60,39,FALSE)</f>
        <v/>
      </c>
      <c r="AF610" s="74" t="str">
        <f>VLOOKUP('[1]Cumul H'!$C610,'[1]H S12'!$BE$9:$CU$60,40,FALSE)</f>
        <v/>
      </c>
      <c r="AG610" s="74" t="str">
        <f>VLOOKUP('[1]Cumul H'!$C610,'[1]H S12'!$BE$9:$CU$60,41,FALSE)</f>
        <v/>
      </c>
      <c r="AH610" s="74" t="str">
        <f>VLOOKUP('[1]Cumul H'!$C610,'[1]H S12'!$BE$9:$CU$60,42,FALSE)</f>
        <v/>
      </c>
      <c r="AI610" s="74">
        <f>SUM('[1]Cumul H'!$AE610:$AH610)</f>
        <v>0</v>
      </c>
      <c r="AJ610" s="72" t="str" cm="1">
        <f t="array" ref="AJ610">IF(E610="INTERIM",_xlfn.IFS(J610="NON",$AK$2,J610="OUI",$AK$3),"")</f>
        <v/>
      </c>
      <c r="AK610" s="68" t="str">
        <f t="shared" si="90"/>
        <v/>
      </c>
      <c r="AL610" s="68" t="str">
        <f>IF(V610="","",IF(V610-Tableau3[[#This Row],[Heure sans Majoration]]&lt;0,0,V610-Tableau3[[#This Row],[Heure sans Majoration]]))</f>
        <v/>
      </c>
      <c r="AM610" s="68" t="str">
        <f t="shared" si="99"/>
        <v/>
      </c>
      <c r="AN610" s="68" t="str">
        <f t="shared" si="91"/>
        <v/>
      </c>
      <c r="AO610" s="68" t="str">
        <f t="shared" si="92"/>
        <v/>
      </c>
      <c r="AP610" s="72" t="str">
        <f>IF(C610="","",IF(F610=0,"",(V610*Tableau3[[#This Row],[Salaire Horaire]]*Tableau3[[#This Row],[Coef Multi]])))</f>
        <v/>
      </c>
      <c r="AQ610" s="72" t="str">
        <f>IF(C610="","",IF(F610=0,"",(Tableau3[[#This Row],[Heure avec majoration]]*Tableau3[[#This Row],[Salaire Horaire]]*Tableau3[[#This Row],[Coef Multi]]*25%)))</f>
        <v/>
      </c>
    </row>
    <row r="611" spans="2:43" ht="15" thickBot="1" x14ac:dyDescent="0.35">
      <c r="B611" s="73" t="s">
        <v>94</v>
      </c>
      <c r="C611" s="74" t="str">
        <f>IF('[1]H S12'!BE52="","",'[1]H S12'!BE52)</f>
        <v/>
      </c>
      <c r="D611" s="74" t="str">
        <f>IF(C611="","",VLOOKUP(C611,[1]!Tableau1[#All],5,FALSE))</f>
        <v/>
      </c>
      <c r="E611" s="74" t="str">
        <f>IF(C611="","",VLOOKUP(C611,[1]!Tableau1[#All],11,FALSE))</f>
        <v/>
      </c>
      <c r="F611" s="74" t="str">
        <f>IFERROR(IF(C611="","",VLOOKUP(C611,[1]!Tableau1[#All],12,FALSE)),"")</f>
        <v/>
      </c>
      <c r="G611" s="74" t="str">
        <f>IFERROR(IF(C611="","",VLOOKUP(C611,[1]!Tableau1[#All],6,FALSE)),"")</f>
        <v/>
      </c>
      <c r="H611" s="74" t="str">
        <f>IFERROR(IF(C611="","",VLOOKUP(C611,[1]!Tableau1[#All],13,FALSE)),"")</f>
        <v/>
      </c>
      <c r="I611" s="74" t="str">
        <f>IFERROR(IF(C611="","",VLOOKUP(C611,[1]!Tableau1[#All],14,FALSE)),"")</f>
        <v/>
      </c>
      <c r="J611" s="74" t="str">
        <f>IFERROR(IF(C611="","",VLOOKUP(C611,[1]!Tableau1[#All],8,FALSE)),"")</f>
        <v/>
      </c>
      <c r="K611" s="75" t="str">
        <f>VLOOKUP('[1]Cumul H'!$C611,'[1]H S12'!$BE$9:$CU$60,6,FALSE)</f>
        <v/>
      </c>
      <c r="L611" s="75" t="str">
        <f>VLOOKUP('[1]Cumul H'!$C611,'[1]H S12'!$BE$9:$CU$60,10,FALSE)</f>
        <v/>
      </c>
      <c r="M611" s="75" t="str">
        <f>VLOOKUP('[1]Cumul H'!$C611,'[1]H S12'!$BE$9:$CU$60,14,FALSE)</f>
        <v/>
      </c>
      <c r="N611" s="75" t="str">
        <f>VLOOKUP('[1]Cumul H'!$C611,'[1]H S12'!$BE$9:$CU$60,18,FALSE)</f>
        <v/>
      </c>
      <c r="O611" s="75" t="str">
        <f>VLOOKUP('[1]Cumul H'!$C611,'[1]H S12'!$BE$9:$CU$60,22,FALSE)</f>
        <v/>
      </c>
      <c r="P611" s="75" t="str">
        <f>VLOOKUP('[1]Cumul H'!$C611,'[1]H S12'!$BE$9:$CU$60,26,FALSE)</f>
        <v/>
      </c>
      <c r="Q611" s="75" t="str">
        <f>VLOOKUP('[1]Cumul H'!$C611,'[1]H S12'!$BE$9:$CU$60,30,FALSE)</f>
        <v/>
      </c>
      <c r="R611" s="75" t="str">
        <f>VLOOKUP('[1]Cumul H'!$C611,'[1]H S12'!$BE$9:$CU$60,34,FALSE)</f>
        <v/>
      </c>
      <c r="S611" s="75" t="str">
        <f>VLOOKUP('[1]Cumul H'!$C611,'[1]H S12'!$BE$9:$CU$60,33,FALSE)</f>
        <v/>
      </c>
      <c r="T611" s="75" t="str">
        <f>VLOOKUP('[1]Cumul H'!$C611,'[1]H S12'!$BE$9:$CU$60,35,FALSE)</f>
        <v/>
      </c>
      <c r="U611" s="75" t="str">
        <f>VLOOKUP('[1]Cumul H'!$C611,'[1]H S12'!$BE$9:$CU$60,36,FALSE)</f>
        <v/>
      </c>
      <c r="V611" s="76" t="str">
        <f t="shared" si="93"/>
        <v/>
      </c>
      <c r="W611" s="76" t="str" cm="1">
        <f t="array" ref="W611">IFERROR(_xlfn.IFS(V611="","",V611=39,"",V611&gt;39,V611-39),"")</f>
        <v/>
      </c>
      <c r="X611" s="76" t="str">
        <f t="shared" si="94"/>
        <v/>
      </c>
      <c r="Y611" s="76" t="str">
        <f t="shared" si="95"/>
        <v/>
      </c>
      <c r="Z611" s="76" t="str">
        <f t="shared" si="96"/>
        <v/>
      </c>
      <c r="AA611" s="77" t="str">
        <f t="shared" si="97"/>
        <v/>
      </c>
      <c r="AB611" s="76" t="str">
        <f t="shared" si="98"/>
        <v/>
      </c>
      <c r="AC611" s="74" t="str">
        <f>VLOOKUP('[1]Cumul H'!$C611,'[1]H S12'!$BE$9:$CU$60,37,FALSE)</f>
        <v/>
      </c>
      <c r="AD611" s="74" t="str">
        <f>VLOOKUP('[1]Cumul H'!$C611,'[1]H S12'!$BE$9:$CU$60,38,FALSE)</f>
        <v/>
      </c>
      <c r="AE611" s="74" t="str">
        <f>VLOOKUP('[1]Cumul H'!$C611,'[1]H S12'!$BE$9:$CU$60,39,FALSE)</f>
        <v/>
      </c>
      <c r="AF611" s="74" t="str">
        <f>VLOOKUP('[1]Cumul H'!$C611,'[1]H S12'!$BE$9:$CU$60,40,FALSE)</f>
        <v/>
      </c>
      <c r="AG611" s="74" t="str">
        <f>VLOOKUP('[1]Cumul H'!$C611,'[1]H S12'!$BE$9:$CU$60,41,FALSE)</f>
        <v/>
      </c>
      <c r="AH611" s="74" t="str">
        <f>VLOOKUP('[1]Cumul H'!$C611,'[1]H S12'!$BE$9:$CU$60,42,FALSE)</f>
        <v/>
      </c>
      <c r="AI611" s="74">
        <f>SUM('[1]Cumul H'!$AE611:$AH611)</f>
        <v>0</v>
      </c>
      <c r="AJ611" s="78" t="str" cm="1">
        <f t="array" ref="AJ611">IF(E611="INTERIM",_xlfn.IFS(J611="NON",$AK$2,J611="OUI",$AK$3),"")</f>
        <v/>
      </c>
      <c r="AK611" s="74" t="str">
        <f t="shared" si="90"/>
        <v/>
      </c>
      <c r="AL611" s="74" t="str">
        <f>IF(V611="","",IF(V611-Tableau3[[#This Row],[Heure sans Majoration]]&lt;0,0,V611-Tableau3[[#This Row],[Heure sans Majoration]]))</f>
        <v/>
      </c>
      <c r="AM611" s="74" t="str">
        <f t="shared" si="99"/>
        <v/>
      </c>
      <c r="AN611" s="74" t="str">
        <f t="shared" si="91"/>
        <v/>
      </c>
      <c r="AO611" s="74" t="str">
        <f t="shared" si="92"/>
        <v/>
      </c>
      <c r="AP611" s="78" t="str">
        <f>IF(C611="","",IF(F611=0,"",(V611*Tableau3[[#This Row],[Salaire Horaire]]*Tableau3[[#This Row],[Coef Multi]])))</f>
        <v/>
      </c>
      <c r="AQ611" s="78" t="str">
        <f>IF(C611="","",IF(F611=0,"",(Tableau3[[#This Row],[Heure avec majoration]]*Tableau3[[#This Row],[Salaire Horaire]]*Tableau3[[#This Row],[Coef Multi]]*25%)))</f>
        <v/>
      </c>
    </row>
    <row r="612" spans="2:43" ht="15" thickTop="1" x14ac:dyDescent="0.3">
      <c r="B612" s="73" t="s">
        <v>94</v>
      </c>
      <c r="C612" s="74" t="str">
        <f>IF('[1]H S12'!BE53="","",'[1]H S12'!BE53)</f>
        <v/>
      </c>
      <c r="D612" s="74" t="str">
        <f>IF(C612="","",VLOOKUP(C612,[1]!Tableau1[#All],5,FALSE))</f>
        <v/>
      </c>
      <c r="E612" s="74" t="str">
        <f>IF(C612="","",VLOOKUP(C612,[1]!Tableau1[#All],11,FALSE))</f>
        <v/>
      </c>
      <c r="F612" s="74" t="str">
        <f>IFERROR(IF(C612="","",VLOOKUP(C612,[1]!Tableau1[#All],12,FALSE)),"")</f>
        <v/>
      </c>
      <c r="G612" s="74" t="str">
        <f>IFERROR(IF(C612="","",VLOOKUP(C612,[1]!Tableau1[#All],6,FALSE)),"")</f>
        <v/>
      </c>
      <c r="H612" s="74" t="str">
        <f>IFERROR(IF(C612="","",VLOOKUP(C612,[1]!Tableau1[#All],13,FALSE)),"")</f>
        <v/>
      </c>
      <c r="I612" s="74" t="str">
        <f>IFERROR(IF(C612="","",VLOOKUP(C612,[1]!Tableau1[#All],14,FALSE)),"")</f>
        <v/>
      </c>
      <c r="J612" s="74" t="str">
        <f>IFERROR(IF(C612="","",VLOOKUP(C612,[1]!Tableau1[#All],8,FALSE)),"")</f>
        <v/>
      </c>
      <c r="K612" s="75" t="str">
        <f>VLOOKUP('[1]Cumul H'!$C612,'[1]H S12'!$BE$9:$CU$60,6,FALSE)</f>
        <v/>
      </c>
      <c r="L612" s="75" t="str">
        <f>VLOOKUP('[1]Cumul H'!$C612,'[1]H S12'!$BE$9:$CU$60,10,FALSE)</f>
        <v/>
      </c>
      <c r="M612" s="75" t="str">
        <f>VLOOKUP('[1]Cumul H'!$C612,'[1]H S12'!$BE$9:$CU$60,14,FALSE)</f>
        <v/>
      </c>
      <c r="N612" s="75" t="str">
        <f>VLOOKUP('[1]Cumul H'!$C612,'[1]H S12'!$BE$9:$CU$60,18,FALSE)</f>
        <v/>
      </c>
      <c r="O612" s="75" t="str">
        <f>VLOOKUP('[1]Cumul H'!$C612,'[1]H S12'!$BE$9:$CU$60,22,FALSE)</f>
        <v/>
      </c>
      <c r="P612" s="75" t="str">
        <f>VLOOKUP('[1]Cumul H'!$C612,'[1]H S12'!$BE$9:$CU$60,26,FALSE)</f>
        <v/>
      </c>
      <c r="Q612" s="75" t="str">
        <f>VLOOKUP('[1]Cumul H'!$C612,'[1]H S12'!$BE$9:$CU$60,30,FALSE)</f>
        <v/>
      </c>
      <c r="R612" s="75" t="str">
        <f>VLOOKUP('[1]Cumul H'!$C612,'[1]H S12'!$BE$9:$CU$60,34,FALSE)</f>
        <v/>
      </c>
      <c r="S612" s="75" t="str">
        <f>VLOOKUP('[1]Cumul H'!$C612,'[1]H S12'!$BE$9:$CU$60,33,FALSE)</f>
        <v/>
      </c>
      <c r="T612" s="75" t="str">
        <f>VLOOKUP('[1]Cumul H'!$C612,'[1]H S12'!$BE$9:$CU$60,35,FALSE)</f>
        <v/>
      </c>
      <c r="U612" s="75" t="str">
        <f>VLOOKUP('[1]Cumul H'!$C612,'[1]H S12'!$BE$9:$CU$60,36,FALSE)</f>
        <v/>
      </c>
      <c r="V612" s="76" t="str">
        <f t="shared" si="93"/>
        <v/>
      </c>
      <c r="W612" s="76" t="str" cm="1">
        <f t="array" ref="W612">IFERROR(_xlfn.IFS(V612="","",V612=39,"",V612&gt;39,V612-39),"")</f>
        <v/>
      </c>
      <c r="X612" s="76" t="str">
        <f t="shared" si="94"/>
        <v/>
      </c>
      <c r="Y612" s="76" t="str">
        <f t="shared" si="95"/>
        <v/>
      </c>
      <c r="Z612" s="76" t="str">
        <f t="shared" si="96"/>
        <v/>
      </c>
      <c r="AA612" s="77" t="str">
        <f t="shared" si="97"/>
        <v/>
      </c>
      <c r="AB612" s="76" t="str">
        <f t="shared" si="98"/>
        <v/>
      </c>
      <c r="AC612" s="74" t="str">
        <f>VLOOKUP('[1]Cumul H'!$C612,'[1]H S12'!$BE$9:$CU$60,37,FALSE)</f>
        <v/>
      </c>
      <c r="AD612" s="74" t="str">
        <f>VLOOKUP('[1]Cumul H'!$C612,'[1]H S12'!$BE$9:$CU$60,38,FALSE)</f>
        <v/>
      </c>
      <c r="AE612" s="74" t="str">
        <f>VLOOKUP('[1]Cumul H'!$C612,'[1]H S12'!$BE$9:$CU$60,39,FALSE)</f>
        <v/>
      </c>
      <c r="AF612" s="74" t="str">
        <f>VLOOKUP('[1]Cumul H'!$C612,'[1]H S12'!$BE$9:$CU$60,40,FALSE)</f>
        <v/>
      </c>
      <c r="AG612" s="74" t="str">
        <f>VLOOKUP('[1]Cumul H'!$C612,'[1]H S12'!$BE$9:$CU$60,41,FALSE)</f>
        <v/>
      </c>
      <c r="AH612" s="74" t="str">
        <f>VLOOKUP('[1]Cumul H'!$C612,'[1]H S12'!$BE$9:$CU$60,42,FALSE)</f>
        <v/>
      </c>
      <c r="AI612" s="74">
        <f>SUM('[1]Cumul H'!$AE612:$AH612)</f>
        <v>0</v>
      </c>
      <c r="AJ612" s="72" t="str" cm="1">
        <f t="array" ref="AJ612">IF(E612="INTERIM",_xlfn.IFS(J612="NON",$AK$2,J612="OUI",$AK$3),"")</f>
        <v/>
      </c>
      <c r="AK612" s="68" t="str">
        <f t="shared" si="90"/>
        <v/>
      </c>
      <c r="AL612" s="68" t="str">
        <f>IF(V612="","",IF(V612-Tableau3[[#This Row],[Heure sans Majoration]]&lt;0,0,V612-Tableau3[[#This Row],[Heure sans Majoration]]))</f>
        <v/>
      </c>
      <c r="AM612" s="68" t="str">
        <f t="shared" si="99"/>
        <v/>
      </c>
      <c r="AN612" s="68" t="str">
        <f t="shared" si="91"/>
        <v/>
      </c>
      <c r="AO612" s="68" t="str">
        <f t="shared" si="92"/>
        <v/>
      </c>
      <c r="AP612" s="72" t="str">
        <f>IF(C612="","",IF(F612=0,"",(V612*Tableau3[[#This Row],[Salaire Horaire]]*Tableau3[[#This Row],[Coef Multi]])))</f>
        <v/>
      </c>
      <c r="AQ612" s="72" t="str">
        <f>IF(C612="","",IF(F612=0,"",(Tableau3[[#This Row],[Heure avec majoration]]*Tableau3[[#This Row],[Salaire Horaire]]*Tableau3[[#This Row],[Coef Multi]]*25%)))</f>
        <v/>
      </c>
    </row>
    <row r="613" spans="2:43" ht="15" thickBot="1" x14ac:dyDescent="0.35">
      <c r="B613" s="73" t="s">
        <v>94</v>
      </c>
      <c r="C613" s="74" t="str">
        <f>IF('[1]H S12'!BE54="","",'[1]H S12'!BE54)</f>
        <v/>
      </c>
      <c r="D613" s="74" t="str">
        <f>IF(C613="","",VLOOKUP(C613,[1]!Tableau1[#All],5,FALSE))</f>
        <v/>
      </c>
      <c r="E613" s="74" t="str">
        <f>IF(C613="","",VLOOKUP(C613,[1]!Tableau1[#All],11,FALSE))</f>
        <v/>
      </c>
      <c r="F613" s="74" t="str">
        <f>IFERROR(IF(C613="","",VLOOKUP(C613,[1]!Tableau1[#All],12,FALSE)),"")</f>
        <v/>
      </c>
      <c r="G613" s="74" t="str">
        <f>IFERROR(IF(C613="","",VLOOKUP(C613,[1]!Tableau1[#All],6,FALSE)),"")</f>
        <v/>
      </c>
      <c r="H613" s="74" t="str">
        <f>IFERROR(IF(C613="","",VLOOKUP(C613,[1]!Tableau1[#All],13,FALSE)),"")</f>
        <v/>
      </c>
      <c r="I613" s="74" t="str">
        <f>IFERROR(IF(C613="","",VLOOKUP(C613,[1]!Tableau1[#All],14,FALSE)),"")</f>
        <v/>
      </c>
      <c r="J613" s="74" t="str">
        <f>IFERROR(IF(C613="","",VLOOKUP(C613,[1]!Tableau1[#All],8,FALSE)),"")</f>
        <v/>
      </c>
      <c r="K613" s="75" t="str">
        <f>VLOOKUP('[1]Cumul H'!$C613,'[1]H S12'!$BE$9:$CU$60,6,FALSE)</f>
        <v/>
      </c>
      <c r="L613" s="75" t="str">
        <f>VLOOKUP('[1]Cumul H'!$C613,'[1]H S12'!$BE$9:$CU$60,10,FALSE)</f>
        <v/>
      </c>
      <c r="M613" s="75" t="str">
        <f>VLOOKUP('[1]Cumul H'!$C613,'[1]H S12'!$BE$9:$CU$60,14,FALSE)</f>
        <v/>
      </c>
      <c r="N613" s="75" t="str">
        <f>VLOOKUP('[1]Cumul H'!$C613,'[1]H S12'!$BE$9:$CU$60,18,FALSE)</f>
        <v/>
      </c>
      <c r="O613" s="75" t="str">
        <f>VLOOKUP('[1]Cumul H'!$C613,'[1]H S12'!$BE$9:$CU$60,22,FALSE)</f>
        <v/>
      </c>
      <c r="P613" s="75" t="str">
        <f>VLOOKUP('[1]Cumul H'!$C613,'[1]H S12'!$BE$9:$CU$60,26,FALSE)</f>
        <v/>
      </c>
      <c r="Q613" s="75" t="str">
        <f>VLOOKUP('[1]Cumul H'!$C613,'[1]H S12'!$BE$9:$CU$60,30,FALSE)</f>
        <v/>
      </c>
      <c r="R613" s="75" t="str">
        <f>VLOOKUP('[1]Cumul H'!$C613,'[1]H S12'!$BE$9:$CU$60,34,FALSE)</f>
        <v/>
      </c>
      <c r="S613" s="75" t="str">
        <f>VLOOKUP('[1]Cumul H'!$C613,'[1]H S12'!$BE$9:$CU$60,33,FALSE)</f>
        <v/>
      </c>
      <c r="T613" s="75" t="str">
        <f>VLOOKUP('[1]Cumul H'!$C613,'[1]H S12'!$BE$9:$CU$60,35,FALSE)</f>
        <v/>
      </c>
      <c r="U613" s="75" t="str">
        <f>VLOOKUP('[1]Cumul H'!$C613,'[1]H S12'!$BE$9:$CU$60,36,FALSE)</f>
        <v/>
      </c>
      <c r="V613" s="76" t="str">
        <f t="shared" si="93"/>
        <v/>
      </c>
      <c r="W613" s="76" t="str" cm="1">
        <f t="array" ref="W613">IFERROR(_xlfn.IFS(V613="","",V613=39,"",V613&gt;39,V613-39),"")</f>
        <v/>
      </c>
      <c r="X613" s="76" t="str">
        <f t="shared" si="94"/>
        <v/>
      </c>
      <c r="Y613" s="76" t="str">
        <f t="shared" si="95"/>
        <v/>
      </c>
      <c r="Z613" s="76" t="str">
        <f t="shared" si="96"/>
        <v/>
      </c>
      <c r="AA613" s="77" t="str">
        <f t="shared" si="97"/>
        <v/>
      </c>
      <c r="AB613" s="76" t="str">
        <f t="shared" si="98"/>
        <v/>
      </c>
      <c r="AC613" s="74" t="str">
        <f>VLOOKUP('[1]Cumul H'!$C613,'[1]H S12'!$BE$9:$CU$60,37,FALSE)</f>
        <v/>
      </c>
      <c r="AD613" s="74" t="str">
        <f>VLOOKUP('[1]Cumul H'!$C613,'[1]H S12'!$BE$9:$CU$60,38,FALSE)</f>
        <v/>
      </c>
      <c r="AE613" s="74" t="str">
        <f>VLOOKUP('[1]Cumul H'!$C613,'[1]H S12'!$BE$9:$CU$60,39,FALSE)</f>
        <v/>
      </c>
      <c r="AF613" s="74" t="str">
        <f>VLOOKUP('[1]Cumul H'!$C613,'[1]H S12'!$BE$9:$CU$60,40,FALSE)</f>
        <v/>
      </c>
      <c r="AG613" s="74" t="str">
        <f>VLOOKUP('[1]Cumul H'!$C613,'[1]H S12'!$BE$9:$CU$60,41,FALSE)</f>
        <v/>
      </c>
      <c r="AH613" s="74" t="str">
        <f>VLOOKUP('[1]Cumul H'!$C613,'[1]H S12'!$BE$9:$CU$60,42,FALSE)</f>
        <v/>
      </c>
      <c r="AI613" s="74">
        <f>SUM('[1]Cumul H'!$AE613:$AH613)</f>
        <v>0</v>
      </c>
      <c r="AJ613" s="78" t="str" cm="1">
        <f t="array" ref="AJ613">IF(E613="INTERIM",_xlfn.IFS(J613="NON",$AK$2,J613="OUI",$AK$3),"")</f>
        <v/>
      </c>
      <c r="AK613" s="74" t="str">
        <f t="shared" si="90"/>
        <v/>
      </c>
      <c r="AL613" s="74" t="str">
        <f>IF(V613="","",IF(V613-Tableau3[[#This Row],[Heure sans Majoration]]&lt;0,0,V613-Tableau3[[#This Row],[Heure sans Majoration]]))</f>
        <v/>
      </c>
      <c r="AM613" s="74" t="str">
        <f t="shared" si="99"/>
        <v/>
      </c>
      <c r="AN613" s="74" t="str">
        <f t="shared" si="91"/>
        <v/>
      </c>
      <c r="AO613" s="74" t="str">
        <f t="shared" si="92"/>
        <v/>
      </c>
      <c r="AP613" s="78" t="str">
        <f>IF(C613="","",IF(F613=0,"",(V613*Tableau3[[#This Row],[Salaire Horaire]]*Tableau3[[#This Row],[Coef Multi]])))</f>
        <v/>
      </c>
      <c r="AQ613" s="78" t="str">
        <f>IF(C613="","",IF(F613=0,"",(Tableau3[[#This Row],[Heure avec majoration]]*Tableau3[[#This Row],[Salaire Horaire]]*Tableau3[[#This Row],[Coef Multi]]*25%)))</f>
        <v/>
      </c>
    </row>
    <row r="614" spans="2:43" ht="15" thickTop="1" x14ac:dyDescent="0.3">
      <c r="B614" s="73" t="s">
        <v>94</v>
      </c>
      <c r="C614" s="74" t="str">
        <f>IF('[1]H S12'!BE55="","",'[1]H S12'!BE55)</f>
        <v/>
      </c>
      <c r="D614" s="74" t="str">
        <f>IF(C614="","",VLOOKUP(C614,[1]!Tableau1[#All],5,FALSE))</f>
        <v/>
      </c>
      <c r="E614" s="74" t="str">
        <f>IF(C614="","",VLOOKUP(C614,[1]!Tableau1[#All],11,FALSE))</f>
        <v/>
      </c>
      <c r="F614" s="74" t="str">
        <f>IFERROR(IF(C614="","",VLOOKUP(C614,[1]!Tableau1[#All],12,FALSE)),"")</f>
        <v/>
      </c>
      <c r="G614" s="74" t="str">
        <f>IFERROR(IF(C614="","",VLOOKUP(C614,[1]!Tableau1[#All],6,FALSE)),"")</f>
        <v/>
      </c>
      <c r="H614" s="74" t="str">
        <f>IFERROR(IF(C614="","",VLOOKUP(C614,[1]!Tableau1[#All],13,FALSE)),"")</f>
        <v/>
      </c>
      <c r="I614" s="74" t="str">
        <f>IFERROR(IF(C614="","",VLOOKUP(C614,[1]!Tableau1[#All],14,FALSE)),"")</f>
        <v/>
      </c>
      <c r="J614" s="74" t="str">
        <f>IFERROR(IF(C614="","",VLOOKUP(C614,[1]!Tableau1[#All],8,FALSE)),"")</f>
        <v/>
      </c>
      <c r="K614" s="75" t="str">
        <f>VLOOKUP('[1]Cumul H'!$C614,'[1]H S12'!$BE$9:$CU$60,6,FALSE)</f>
        <v/>
      </c>
      <c r="L614" s="75" t="str">
        <f>VLOOKUP('[1]Cumul H'!$C614,'[1]H S12'!$BE$9:$CU$60,10,FALSE)</f>
        <v/>
      </c>
      <c r="M614" s="75" t="str">
        <f>VLOOKUP('[1]Cumul H'!$C614,'[1]H S12'!$BE$9:$CU$60,14,FALSE)</f>
        <v/>
      </c>
      <c r="N614" s="75" t="str">
        <f>VLOOKUP('[1]Cumul H'!$C614,'[1]H S12'!$BE$9:$CU$60,18,FALSE)</f>
        <v/>
      </c>
      <c r="O614" s="75" t="str">
        <f>VLOOKUP('[1]Cumul H'!$C614,'[1]H S12'!$BE$9:$CU$60,22,FALSE)</f>
        <v/>
      </c>
      <c r="P614" s="75" t="str">
        <f>VLOOKUP('[1]Cumul H'!$C614,'[1]H S12'!$BE$9:$CU$60,26,FALSE)</f>
        <v/>
      </c>
      <c r="Q614" s="75" t="str">
        <f>VLOOKUP('[1]Cumul H'!$C614,'[1]H S12'!$BE$9:$CU$60,30,FALSE)</f>
        <v/>
      </c>
      <c r="R614" s="75" t="str">
        <f>VLOOKUP('[1]Cumul H'!$C614,'[1]H S12'!$BE$9:$CU$60,34,FALSE)</f>
        <v/>
      </c>
      <c r="S614" s="75" t="str">
        <f>VLOOKUP('[1]Cumul H'!$C614,'[1]H S12'!$BE$9:$CU$60,33,FALSE)</f>
        <v/>
      </c>
      <c r="T614" s="75" t="str">
        <f>VLOOKUP('[1]Cumul H'!$C614,'[1]H S12'!$BE$9:$CU$60,35,FALSE)</f>
        <v/>
      </c>
      <c r="U614" s="75" t="str">
        <f>VLOOKUP('[1]Cumul H'!$C614,'[1]H S12'!$BE$9:$CU$60,36,FALSE)</f>
        <v/>
      </c>
      <c r="V614" s="76" t="str">
        <f t="shared" si="93"/>
        <v/>
      </c>
      <c r="W614" s="76" t="str" cm="1">
        <f t="array" ref="W614">IFERROR(_xlfn.IFS(V614="","",V614=39,"",V614&gt;39,V614-39),"")</f>
        <v/>
      </c>
      <c r="X614" s="76" t="str">
        <f t="shared" si="94"/>
        <v/>
      </c>
      <c r="Y614" s="76" t="str">
        <f t="shared" si="95"/>
        <v/>
      </c>
      <c r="Z614" s="76" t="str">
        <f t="shared" si="96"/>
        <v/>
      </c>
      <c r="AA614" s="77" t="str">
        <f t="shared" si="97"/>
        <v/>
      </c>
      <c r="AB614" s="76" t="str">
        <f t="shared" si="98"/>
        <v/>
      </c>
      <c r="AC614" s="74" t="str">
        <f>VLOOKUP('[1]Cumul H'!$C614,'[1]H S12'!$BE$9:$CU$60,37,FALSE)</f>
        <v/>
      </c>
      <c r="AD614" s="74" t="str">
        <f>VLOOKUP('[1]Cumul H'!$C614,'[1]H S12'!$BE$9:$CU$60,38,FALSE)</f>
        <v/>
      </c>
      <c r="AE614" s="74" t="str">
        <f>VLOOKUP('[1]Cumul H'!$C614,'[1]H S12'!$BE$9:$CU$60,39,FALSE)</f>
        <v/>
      </c>
      <c r="AF614" s="74" t="str">
        <f>VLOOKUP('[1]Cumul H'!$C614,'[1]H S12'!$BE$9:$CU$60,40,FALSE)</f>
        <v/>
      </c>
      <c r="AG614" s="74" t="str">
        <f>VLOOKUP('[1]Cumul H'!$C614,'[1]H S12'!$BE$9:$CU$60,41,FALSE)</f>
        <v/>
      </c>
      <c r="AH614" s="74" t="str">
        <f>VLOOKUP('[1]Cumul H'!$C614,'[1]H S12'!$BE$9:$CU$60,42,FALSE)</f>
        <v/>
      </c>
      <c r="AI614" s="74">
        <f>SUM('[1]Cumul H'!$AE614:$AH614)</f>
        <v>0</v>
      </c>
      <c r="AJ614" s="72" t="str" cm="1">
        <f t="array" ref="AJ614">IF(E614="INTERIM",_xlfn.IFS(J614="NON",$AK$2,J614="OUI",$AK$3),"")</f>
        <v/>
      </c>
      <c r="AK614" s="68" t="str">
        <f t="shared" si="90"/>
        <v/>
      </c>
      <c r="AL614" s="68" t="str">
        <f>IF(V614="","",IF(V614-Tableau3[[#This Row],[Heure sans Majoration]]&lt;0,0,V614-Tableau3[[#This Row],[Heure sans Majoration]]))</f>
        <v/>
      </c>
      <c r="AM614" s="68" t="str">
        <f t="shared" si="99"/>
        <v/>
      </c>
      <c r="AN614" s="68" t="str">
        <f t="shared" si="91"/>
        <v/>
      </c>
      <c r="AO614" s="68" t="str">
        <f t="shared" si="92"/>
        <v/>
      </c>
      <c r="AP614" s="72" t="str">
        <f>IF(C614="","",IF(F614=0,"",(V614*Tableau3[[#This Row],[Salaire Horaire]]*Tableau3[[#This Row],[Coef Multi]])))</f>
        <v/>
      </c>
      <c r="AQ614" s="72" t="str">
        <f>IF(C614="","",IF(F614=0,"",(Tableau3[[#This Row],[Heure avec majoration]]*Tableau3[[#This Row],[Salaire Horaire]]*Tableau3[[#This Row],[Coef Multi]]*25%)))</f>
        <v/>
      </c>
    </row>
    <row r="615" spans="2:43" ht="15" thickBot="1" x14ac:dyDescent="0.35">
      <c r="B615" s="73" t="s">
        <v>94</v>
      </c>
      <c r="C615" s="74" t="str">
        <f>IF('[1]H S12'!BE56="","",'[1]H S12'!BE56)</f>
        <v/>
      </c>
      <c r="D615" s="74" t="str">
        <f>IF(C615="","",VLOOKUP(C615,[1]!Tableau1[#All],5,FALSE))</f>
        <v/>
      </c>
      <c r="E615" s="74" t="str">
        <f>IF(C615="","",VLOOKUP(C615,[1]!Tableau1[#All],11,FALSE))</f>
        <v/>
      </c>
      <c r="F615" s="74" t="str">
        <f>IFERROR(IF(C615="","",VLOOKUP(C615,[1]!Tableau1[#All],12,FALSE)),"")</f>
        <v/>
      </c>
      <c r="G615" s="74" t="str">
        <f>IFERROR(IF(C615="","",VLOOKUP(C615,[1]!Tableau1[#All],6,FALSE)),"")</f>
        <v/>
      </c>
      <c r="H615" s="74" t="str">
        <f>IFERROR(IF(C615="","",VLOOKUP(C615,[1]!Tableau1[#All],13,FALSE)),"")</f>
        <v/>
      </c>
      <c r="I615" s="74" t="str">
        <f>IFERROR(IF(C615="","",VLOOKUP(C615,[1]!Tableau1[#All],14,FALSE)),"")</f>
        <v/>
      </c>
      <c r="J615" s="74" t="str">
        <f>IFERROR(IF(C615="","",VLOOKUP(C615,[1]!Tableau1[#All],8,FALSE)),"")</f>
        <v/>
      </c>
      <c r="K615" s="75" t="str">
        <f>VLOOKUP('[1]Cumul H'!$C615,'[1]H S12'!$BE$9:$CU$60,6,FALSE)</f>
        <v/>
      </c>
      <c r="L615" s="75" t="str">
        <f>VLOOKUP('[1]Cumul H'!$C615,'[1]H S12'!$BE$9:$CU$60,10,FALSE)</f>
        <v/>
      </c>
      <c r="M615" s="75" t="str">
        <f>VLOOKUP('[1]Cumul H'!$C615,'[1]H S12'!$BE$9:$CU$60,14,FALSE)</f>
        <v/>
      </c>
      <c r="N615" s="75" t="str">
        <f>VLOOKUP('[1]Cumul H'!$C615,'[1]H S12'!$BE$9:$CU$60,18,FALSE)</f>
        <v/>
      </c>
      <c r="O615" s="75" t="str">
        <f>VLOOKUP('[1]Cumul H'!$C615,'[1]H S12'!$BE$9:$CU$60,22,FALSE)</f>
        <v/>
      </c>
      <c r="P615" s="75" t="str">
        <f>VLOOKUP('[1]Cumul H'!$C615,'[1]H S12'!$BE$9:$CU$60,26,FALSE)</f>
        <v/>
      </c>
      <c r="Q615" s="75" t="str">
        <f>VLOOKUP('[1]Cumul H'!$C615,'[1]H S12'!$BE$9:$CU$60,30,FALSE)</f>
        <v/>
      </c>
      <c r="R615" s="75" t="str">
        <f>VLOOKUP('[1]Cumul H'!$C615,'[1]H S12'!$BE$9:$CU$60,34,FALSE)</f>
        <v/>
      </c>
      <c r="S615" s="75" t="str">
        <f>VLOOKUP('[1]Cumul H'!$C615,'[1]H S12'!$BE$9:$CU$60,33,FALSE)</f>
        <v/>
      </c>
      <c r="T615" s="75" t="str">
        <f>VLOOKUP('[1]Cumul H'!$C615,'[1]H S12'!$BE$9:$CU$60,35,FALSE)</f>
        <v/>
      </c>
      <c r="U615" s="75" t="str">
        <f>VLOOKUP('[1]Cumul H'!$C615,'[1]H S12'!$BE$9:$CU$60,36,FALSE)</f>
        <v/>
      </c>
      <c r="V615" s="76" t="str">
        <f t="shared" si="93"/>
        <v/>
      </c>
      <c r="W615" s="76" t="str" cm="1">
        <f t="array" ref="W615">IFERROR(_xlfn.IFS(V615="","",V615=39,"",V615&gt;39,V615-39),"")</f>
        <v/>
      </c>
      <c r="X615" s="76" t="str">
        <f t="shared" si="94"/>
        <v/>
      </c>
      <c r="Y615" s="76" t="str">
        <f t="shared" si="95"/>
        <v/>
      </c>
      <c r="Z615" s="76" t="str">
        <f t="shared" si="96"/>
        <v/>
      </c>
      <c r="AA615" s="77" t="str">
        <f t="shared" si="97"/>
        <v/>
      </c>
      <c r="AB615" s="76" t="str">
        <f t="shared" si="98"/>
        <v/>
      </c>
      <c r="AC615" s="74" t="str">
        <f>VLOOKUP('[1]Cumul H'!$C615,'[1]H S12'!$BE$9:$CU$60,37,FALSE)</f>
        <v/>
      </c>
      <c r="AD615" s="74" t="str">
        <f>VLOOKUP('[1]Cumul H'!$C615,'[1]H S12'!$BE$9:$CU$60,38,FALSE)</f>
        <v/>
      </c>
      <c r="AE615" s="74" t="str">
        <f>VLOOKUP('[1]Cumul H'!$C615,'[1]H S12'!$BE$9:$CU$60,39,FALSE)</f>
        <v/>
      </c>
      <c r="AF615" s="74" t="str">
        <f>VLOOKUP('[1]Cumul H'!$C615,'[1]H S12'!$BE$9:$CU$60,40,FALSE)</f>
        <v/>
      </c>
      <c r="AG615" s="74" t="str">
        <f>VLOOKUP('[1]Cumul H'!$C615,'[1]H S12'!$BE$9:$CU$60,41,FALSE)</f>
        <v/>
      </c>
      <c r="AH615" s="74" t="str">
        <f>VLOOKUP('[1]Cumul H'!$C615,'[1]H S12'!$BE$9:$CU$60,42,FALSE)</f>
        <v/>
      </c>
      <c r="AI615" s="74">
        <f>SUM('[1]Cumul H'!$AE615:$AH615)</f>
        <v>0</v>
      </c>
      <c r="AJ615" s="78" t="str" cm="1">
        <f t="array" ref="AJ615">IF(E615="INTERIM",_xlfn.IFS(J615="NON",$AK$2,J615="OUI",$AK$3),"")</f>
        <v/>
      </c>
      <c r="AK615" s="74" t="str">
        <f t="shared" si="90"/>
        <v/>
      </c>
      <c r="AL615" s="74" t="str">
        <f>IF(V615="","",IF(V615-Tableau3[[#This Row],[Heure sans Majoration]]&lt;0,0,V615-Tableau3[[#This Row],[Heure sans Majoration]]))</f>
        <v/>
      </c>
      <c r="AM615" s="74" t="str">
        <f t="shared" si="99"/>
        <v/>
      </c>
      <c r="AN615" s="74" t="str">
        <f t="shared" si="91"/>
        <v/>
      </c>
      <c r="AO615" s="74" t="str">
        <f t="shared" si="92"/>
        <v/>
      </c>
      <c r="AP615" s="78" t="str">
        <f>IF(C615="","",IF(F615=0,"",(V615*Tableau3[[#This Row],[Salaire Horaire]]*Tableau3[[#This Row],[Coef Multi]])))</f>
        <v/>
      </c>
      <c r="AQ615" s="78" t="str">
        <f>IF(C615="","",IF(F615=0,"",(Tableau3[[#This Row],[Heure avec majoration]]*Tableau3[[#This Row],[Salaire Horaire]]*Tableau3[[#This Row],[Coef Multi]]*25%)))</f>
        <v/>
      </c>
    </row>
    <row r="616" spans="2:43" ht="15" thickTop="1" x14ac:dyDescent="0.3">
      <c r="B616" s="73" t="s">
        <v>94</v>
      </c>
      <c r="C616" s="74" t="str">
        <f>IF('[1]H S12'!BE57="","",'[1]H S12'!BE57)</f>
        <v/>
      </c>
      <c r="D616" s="74" t="str">
        <f>IF(C616="","",VLOOKUP(C616,[1]!Tableau1[#All],5,FALSE))</f>
        <v/>
      </c>
      <c r="E616" s="74" t="str">
        <f>IF(C616="","",VLOOKUP(C616,[1]!Tableau1[#All],11,FALSE))</f>
        <v/>
      </c>
      <c r="F616" s="74" t="str">
        <f>IFERROR(IF(C616="","",VLOOKUP(C616,[1]!Tableau1[#All],12,FALSE)),"")</f>
        <v/>
      </c>
      <c r="G616" s="74" t="str">
        <f>IFERROR(IF(C616="","",VLOOKUP(C616,[1]!Tableau1[#All],6,FALSE)),"")</f>
        <v/>
      </c>
      <c r="H616" s="74" t="str">
        <f>IFERROR(IF(C616="","",VLOOKUP(C616,[1]!Tableau1[#All],13,FALSE)),"")</f>
        <v/>
      </c>
      <c r="I616" s="74" t="str">
        <f>IFERROR(IF(C616="","",VLOOKUP(C616,[1]!Tableau1[#All],14,FALSE)),"")</f>
        <v/>
      </c>
      <c r="J616" s="74" t="str">
        <f>IFERROR(IF(C616="","",VLOOKUP(C616,[1]!Tableau1[#All],8,FALSE)),"")</f>
        <v/>
      </c>
      <c r="K616" s="75" t="str">
        <f>VLOOKUP('[1]Cumul H'!$C616,'[1]H S12'!$BE$9:$CU$60,6,FALSE)</f>
        <v/>
      </c>
      <c r="L616" s="75" t="str">
        <f>VLOOKUP('[1]Cumul H'!$C616,'[1]H S12'!$BE$9:$CU$60,10,FALSE)</f>
        <v/>
      </c>
      <c r="M616" s="75" t="str">
        <f>VLOOKUP('[1]Cumul H'!$C616,'[1]H S12'!$BE$9:$CU$60,14,FALSE)</f>
        <v/>
      </c>
      <c r="N616" s="75" t="str">
        <f>VLOOKUP('[1]Cumul H'!$C616,'[1]H S12'!$BE$9:$CU$60,18,FALSE)</f>
        <v/>
      </c>
      <c r="O616" s="75" t="str">
        <f>VLOOKUP('[1]Cumul H'!$C616,'[1]H S12'!$BE$9:$CU$60,22,FALSE)</f>
        <v/>
      </c>
      <c r="P616" s="75" t="str">
        <f>VLOOKUP('[1]Cumul H'!$C616,'[1]H S12'!$BE$9:$CU$60,26,FALSE)</f>
        <v/>
      </c>
      <c r="Q616" s="75" t="str">
        <f>VLOOKUP('[1]Cumul H'!$C616,'[1]H S12'!$BE$9:$CU$60,30,FALSE)</f>
        <v/>
      </c>
      <c r="R616" s="75" t="str">
        <f>VLOOKUP('[1]Cumul H'!$C616,'[1]H S12'!$BE$9:$CU$60,34,FALSE)</f>
        <v/>
      </c>
      <c r="S616" s="75" t="str">
        <f>VLOOKUP('[1]Cumul H'!$C616,'[1]H S12'!$BE$9:$CU$60,33,FALSE)</f>
        <v/>
      </c>
      <c r="T616" s="75" t="str">
        <f>VLOOKUP('[1]Cumul H'!$C616,'[1]H S12'!$BE$9:$CU$60,35,FALSE)</f>
        <v/>
      </c>
      <c r="U616" s="75" t="str">
        <f>VLOOKUP('[1]Cumul H'!$C616,'[1]H S12'!$BE$9:$CU$60,36,FALSE)</f>
        <v/>
      </c>
      <c r="V616" s="76" t="str">
        <f t="shared" si="93"/>
        <v/>
      </c>
      <c r="W616" s="76" t="str" cm="1">
        <f t="array" ref="W616">IFERROR(_xlfn.IFS(V616="","",V616=39,"",V616&gt;39,V616-39),"")</f>
        <v/>
      </c>
      <c r="X616" s="76" t="str">
        <f t="shared" si="94"/>
        <v/>
      </c>
      <c r="Y616" s="76" t="str">
        <f t="shared" si="95"/>
        <v/>
      </c>
      <c r="Z616" s="76" t="str">
        <f t="shared" si="96"/>
        <v/>
      </c>
      <c r="AA616" s="77" t="str">
        <f t="shared" si="97"/>
        <v/>
      </c>
      <c r="AB616" s="76" t="str">
        <f t="shared" si="98"/>
        <v/>
      </c>
      <c r="AC616" s="74" t="str">
        <f>VLOOKUP('[1]Cumul H'!$C616,'[1]H S12'!$BE$9:$CU$60,37,FALSE)</f>
        <v/>
      </c>
      <c r="AD616" s="74" t="str">
        <f>VLOOKUP('[1]Cumul H'!$C616,'[1]H S12'!$BE$9:$CU$60,38,FALSE)</f>
        <v/>
      </c>
      <c r="AE616" s="74" t="str">
        <f>VLOOKUP('[1]Cumul H'!$C616,'[1]H S12'!$BE$9:$CU$60,39,FALSE)</f>
        <v/>
      </c>
      <c r="AF616" s="74" t="str">
        <f>VLOOKUP('[1]Cumul H'!$C616,'[1]H S12'!$BE$9:$CU$60,40,FALSE)</f>
        <v/>
      </c>
      <c r="AG616" s="74" t="str">
        <f>VLOOKUP('[1]Cumul H'!$C616,'[1]H S12'!$BE$9:$CU$60,41,FALSE)</f>
        <v/>
      </c>
      <c r="AH616" s="74" t="str">
        <f>VLOOKUP('[1]Cumul H'!$C616,'[1]H S12'!$BE$9:$CU$60,42,FALSE)</f>
        <v/>
      </c>
      <c r="AI616" s="74">
        <f>SUM('[1]Cumul H'!$AE616:$AH616)</f>
        <v>0</v>
      </c>
      <c r="AJ616" s="72" t="str" cm="1">
        <f t="array" ref="AJ616">IF(E616="INTERIM",_xlfn.IFS(J616="NON",$AK$2,J616="OUI",$AK$3),"")</f>
        <v/>
      </c>
      <c r="AK616" s="68" t="str">
        <f t="shared" si="90"/>
        <v/>
      </c>
      <c r="AL616" s="68" t="str">
        <f>IF(V616="","",IF(V616-Tableau3[[#This Row],[Heure sans Majoration]]&lt;0,0,V616-Tableau3[[#This Row],[Heure sans Majoration]]))</f>
        <v/>
      </c>
      <c r="AM616" s="68" t="str">
        <f t="shared" si="99"/>
        <v/>
      </c>
      <c r="AN616" s="68" t="str">
        <f t="shared" si="91"/>
        <v/>
      </c>
      <c r="AO616" s="68" t="str">
        <f t="shared" si="92"/>
        <v/>
      </c>
      <c r="AP616" s="72" t="str">
        <f>IF(C616="","",IF(F616=0,"",(V616*Tableau3[[#This Row],[Salaire Horaire]]*Tableau3[[#This Row],[Coef Multi]])))</f>
        <v/>
      </c>
      <c r="AQ616" s="72" t="str">
        <f>IF(C616="","",IF(F616=0,"",(Tableau3[[#This Row],[Heure avec majoration]]*Tableau3[[#This Row],[Salaire Horaire]]*Tableau3[[#This Row],[Coef Multi]]*25%)))</f>
        <v/>
      </c>
    </row>
    <row r="617" spans="2:43" ht="15" thickBot="1" x14ac:dyDescent="0.35">
      <c r="B617" s="73" t="s">
        <v>94</v>
      </c>
      <c r="C617" s="74" t="str">
        <f>IF('[1]H S12'!BE58="","",'[1]H S12'!BE58)</f>
        <v/>
      </c>
      <c r="D617" s="74" t="str">
        <f>IF(C617="","",VLOOKUP(C617,[1]!Tableau1[#All],5,FALSE))</f>
        <v/>
      </c>
      <c r="E617" s="74" t="str">
        <f>IF(C617="","",VLOOKUP(C617,[1]!Tableau1[#All],11,FALSE))</f>
        <v/>
      </c>
      <c r="F617" s="74" t="str">
        <f>IFERROR(IF(C617="","",VLOOKUP(C617,[1]!Tableau1[#All],12,FALSE)),"")</f>
        <v/>
      </c>
      <c r="G617" s="74" t="str">
        <f>IFERROR(IF(C617="","",VLOOKUP(C617,[1]!Tableau1[#All],6,FALSE)),"")</f>
        <v/>
      </c>
      <c r="H617" s="74" t="str">
        <f>IFERROR(IF(C617="","",VLOOKUP(C617,[1]!Tableau1[#All],13,FALSE)),"")</f>
        <v/>
      </c>
      <c r="I617" s="74" t="str">
        <f>IFERROR(IF(C617="","",VLOOKUP(C617,[1]!Tableau1[#All],14,FALSE)),"")</f>
        <v/>
      </c>
      <c r="J617" s="74" t="str">
        <f>IFERROR(IF(C617="","",VLOOKUP(C617,[1]!Tableau1[#All],8,FALSE)),"")</f>
        <v/>
      </c>
      <c r="K617" s="75" t="str">
        <f>VLOOKUP('[1]Cumul H'!$C617,'[1]H S12'!$BE$9:$CU$60,6,FALSE)</f>
        <v/>
      </c>
      <c r="L617" s="75" t="str">
        <f>VLOOKUP('[1]Cumul H'!$C617,'[1]H S12'!$BE$9:$CU$60,10,FALSE)</f>
        <v/>
      </c>
      <c r="M617" s="75" t="str">
        <f>VLOOKUP('[1]Cumul H'!$C617,'[1]H S12'!$BE$9:$CU$60,14,FALSE)</f>
        <v/>
      </c>
      <c r="N617" s="75" t="str">
        <f>VLOOKUP('[1]Cumul H'!$C617,'[1]H S12'!$BE$9:$CU$60,18,FALSE)</f>
        <v/>
      </c>
      <c r="O617" s="75" t="str">
        <f>VLOOKUP('[1]Cumul H'!$C617,'[1]H S12'!$BE$9:$CU$60,22,FALSE)</f>
        <v/>
      </c>
      <c r="P617" s="75" t="str">
        <f>VLOOKUP('[1]Cumul H'!$C617,'[1]H S12'!$BE$9:$CU$60,26,FALSE)</f>
        <v/>
      </c>
      <c r="Q617" s="75" t="str">
        <f>VLOOKUP('[1]Cumul H'!$C617,'[1]H S12'!$BE$9:$CU$60,30,FALSE)</f>
        <v/>
      </c>
      <c r="R617" s="75" t="str">
        <f>VLOOKUP('[1]Cumul H'!$C617,'[1]H S12'!$BE$9:$CU$60,34,FALSE)</f>
        <v/>
      </c>
      <c r="S617" s="75" t="str">
        <f>VLOOKUP('[1]Cumul H'!$C617,'[1]H S12'!$BE$9:$CU$60,33,FALSE)</f>
        <v/>
      </c>
      <c r="T617" s="75" t="str">
        <f>VLOOKUP('[1]Cumul H'!$C617,'[1]H S12'!$BE$9:$CU$60,35,FALSE)</f>
        <v/>
      </c>
      <c r="U617" s="75" t="str">
        <f>VLOOKUP('[1]Cumul H'!$C617,'[1]H S12'!$BE$9:$CU$60,36,FALSE)</f>
        <v/>
      </c>
      <c r="V617" s="76" t="str">
        <f t="shared" si="93"/>
        <v/>
      </c>
      <c r="W617" s="76" t="str" cm="1">
        <f t="array" ref="W617">IFERROR(_xlfn.IFS(V617="","",V617=39,"",V617&gt;39,V617-39),"")</f>
        <v/>
      </c>
      <c r="X617" s="76" t="str">
        <f t="shared" si="94"/>
        <v/>
      </c>
      <c r="Y617" s="76" t="str">
        <f t="shared" si="95"/>
        <v/>
      </c>
      <c r="Z617" s="76" t="str">
        <f t="shared" si="96"/>
        <v/>
      </c>
      <c r="AA617" s="77" t="str">
        <f t="shared" si="97"/>
        <v/>
      </c>
      <c r="AB617" s="76" t="str">
        <f t="shared" si="98"/>
        <v/>
      </c>
      <c r="AC617" s="74" t="str">
        <f>VLOOKUP('[1]Cumul H'!$C617,'[1]H S12'!$BE$9:$CU$60,37,FALSE)</f>
        <v/>
      </c>
      <c r="AD617" s="74" t="str">
        <f>VLOOKUP('[1]Cumul H'!$C617,'[1]H S12'!$BE$9:$CU$60,38,FALSE)</f>
        <v/>
      </c>
      <c r="AE617" s="74" t="str">
        <f>VLOOKUP('[1]Cumul H'!$C617,'[1]H S12'!$BE$9:$CU$60,39,FALSE)</f>
        <v/>
      </c>
      <c r="AF617" s="74" t="str">
        <f>VLOOKUP('[1]Cumul H'!$C617,'[1]H S12'!$BE$9:$CU$60,40,FALSE)</f>
        <v/>
      </c>
      <c r="AG617" s="74" t="str">
        <f>VLOOKUP('[1]Cumul H'!$C617,'[1]H S12'!$BE$9:$CU$60,41,FALSE)</f>
        <v/>
      </c>
      <c r="AH617" s="74" t="str">
        <f>VLOOKUP('[1]Cumul H'!$C617,'[1]H S12'!$BE$9:$CU$60,42,FALSE)</f>
        <v/>
      </c>
      <c r="AI617" s="74">
        <f>SUM('[1]Cumul H'!$AE617:$AH617)</f>
        <v>0</v>
      </c>
      <c r="AJ617" s="78" t="str" cm="1">
        <f t="array" ref="AJ617">IF(E617="INTERIM",_xlfn.IFS(J617="NON",$AK$2,J617="OUI",$AK$3),"")</f>
        <v/>
      </c>
      <c r="AK617" s="74" t="str">
        <f t="shared" si="90"/>
        <v/>
      </c>
      <c r="AL617" s="74" t="str">
        <f>IF(V617="","",IF(V617-Tableau3[[#This Row],[Heure sans Majoration]]&lt;0,0,V617-Tableau3[[#This Row],[Heure sans Majoration]]))</f>
        <v/>
      </c>
      <c r="AM617" s="74" t="str">
        <f t="shared" si="99"/>
        <v/>
      </c>
      <c r="AN617" s="74" t="str">
        <f t="shared" si="91"/>
        <v/>
      </c>
      <c r="AO617" s="74" t="str">
        <f t="shared" si="92"/>
        <v/>
      </c>
      <c r="AP617" s="78" t="str">
        <f>IF(C617="","",IF(F617=0,"",(V617*Tableau3[[#This Row],[Salaire Horaire]]*Tableau3[[#This Row],[Coef Multi]])))</f>
        <v/>
      </c>
      <c r="AQ617" s="78" t="str">
        <f>IF(C617="","",IF(F617=0,"",(Tableau3[[#This Row],[Heure avec majoration]]*Tableau3[[#This Row],[Salaire Horaire]]*Tableau3[[#This Row],[Coef Multi]]*25%)))</f>
        <v/>
      </c>
    </row>
    <row r="618" spans="2:43" ht="15" thickTop="1" x14ac:dyDescent="0.3">
      <c r="B618" s="73" t="s">
        <v>94</v>
      </c>
      <c r="C618" s="74" t="str">
        <f>IF('[1]H S12'!BE59="","",'[1]H S12'!BE59)</f>
        <v/>
      </c>
      <c r="D618" s="74" t="str">
        <f>IF(C618="","",VLOOKUP(C618,[1]!Tableau1[#All],5,FALSE))</f>
        <v/>
      </c>
      <c r="E618" s="74" t="str">
        <f>IF(C618="","",VLOOKUP(C618,[1]!Tableau1[#All],11,FALSE))</f>
        <v/>
      </c>
      <c r="F618" s="74" t="str">
        <f>IFERROR(IF(C618="","",VLOOKUP(C618,[1]!Tableau1[#All],12,FALSE)),"")</f>
        <v/>
      </c>
      <c r="G618" s="74" t="str">
        <f>IFERROR(IF(C618="","",VLOOKUP(C618,[1]!Tableau1[#All],6,FALSE)),"")</f>
        <v/>
      </c>
      <c r="H618" s="74" t="str">
        <f>IFERROR(IF(C618="","",VLOOKUP(C618,[1]!Tableau1[#All],13,FALSE)),"")</f>
        <v/>
      </c>
      <c r="I618" s="74" t="str">
        <f>IFERROR(IF(C618="","",VLOOKUP(C618,[1]!Tableau1[#All],14,FALSE)),"")</f>
        <v/>
      </c>
      <c r="J618" s="74" t="str">
        <f>IFERROR(IF(C618="","",VLOOKUP(C618,[1]!Tableau1[#All],8,FALSE)),"")</f>
        <v/>
      </c>
      <c r="K618" s="75" t="str">
        <f>VLOOKUP('[1]Cumul H'!$C618,'[1]H S12'!$BE$9:$CU$60,6,FALSE)</f>
        <v/>
      </c>
      <c r="L618" s="75" t="str">
        <f>VLOOKUP('[1]Cumul H'!$C618,'[1]H S12'!$BE$9:$CU$60,10,FALSE)</f>
        <v/>
      </c>
      <c r="M618" s="75" t="str">
        <f>VLOOKUP('[1]Cumul H'!$C618,'[1]H S12'!$BE$9:$CU$60,14,FALSE)</f>
        <v/>
      </c>
      <c r="N618" s="75" t="str">
        <f>VLOOKUP('[1]Cumul H'!$C618,'[1]H S12'!$BE$9:$CU$60,18,FALSE)</f>
        <v/>
      </c>
      <c r="O618" s="75" t="str">
        <f>VLOOKUP('[1]Cumul H'!$C618,'[1]H S12'!$BE$9:$CU$60,22,FALSE)</f>
        <v/>
      </c>
      <c r="P618" s="75" t="str">
        <f>VLOOKUP('[1]Cumul H'!$C618,'[1]H S12'!$BE$9:$CU$60,26,FALSE)</f>
        <v/>
      </c>
      <c r="Q618" s="75" t="str">
        <f>VLOOKUP('[1]Cumul H'!$C618,'[1]H S12'!$BE$9:$CU$60,30,FALSE)</f>
        <v/>
      </c>
      <c r="R618" s="75" t="str">
        <f>VLOOKUP('[1]Cumul H'!$C618,'[1]H S12'!$BE$9:$CU$60,34,FALSE)</f>
        <v/>
      </c>
      <c r="S618" s="75" t="str">
        <f>VLOOKUP('[1]Cumul H'!$C618,'[1]H S12'!$BE$9:$CU$60,33,FALSE)</f>
        <v/>
      </c>
      <c r="T618" s="75" t="str">
        <f>VLOOKUP('[1]Cumul H'!$C618,'[1]H S12'!$BE$9:$CU$60,35,FALSE)</f>
        <v/>
      </c>
      <c r="U618" s="75" t="str">
        <f>VLOOKUP('[1]Cumul H'!$C618,'[1]H S12'!$BE$9:$CU$60,36,FALSE)</f>
        <v/>
      </c>
      <c r="V618" s="76" t="str">
        <f t="shared" si="93"/>
        <v/>
      </c>
      <c r="W618" s="76" t="str" cm="1">
        <f t="array" ref="W618">IFERROR(_xlfn.IFS(V618="","",V618=39,"",V618&gt;39,V618-39),"")</f>
        <v/>
      </c>
      <c r="X618" s="76" t="str">
        <f t="shared" si="94"/>
        <v/>
      </c>
      <c r="Y618" s="76" t="str">
        <f t="shared" si="95"/>
        <v/>
      </c>
      <c r="Z618" s="76" t="str">
        <f t="shared" si="96"/>
        <v/>
      </c>
      <c r="AA618" s="77" t="str">
        <f t="shared" si="97"/>
        <v/>
      </c>
      <c r="AB618" s="76" t="str">
        <f t="shared" si="98"/>
        <v/>
      </c>
      <c r="AC618" s="74" t="str">
        <f>VLOOKUP('[1]Cumul H'!$C618,'[1]H S12'!$BE$9:$CU$60,37,FALSE)</f>
        <v/>
      </c>
      <c r="AD618" s="74" t="str">
        <f>VLOOKUP('[1]Cumul H'!$C618,'[1]H S12'!$BE$9:$CU$60,38,FALSE)</f>
        <v/>
      </c>
      <c r="AE618" s="74" t="str">
        <f>VLOOKUP('[1]Cumul H'!$C618,'[1]H S12'!$BE$9:$CU$60,39,FALSE)</f>
        <v/>
      </c>
      <c r="AF618" s="74" t="str">
        <f>VLOOKUP('[1]Cumul H'!$C618,'[1]H S12'!$BE$9:$CU$60,40,FALSE)</f>
        <v/>
      </c>
      <c r="AG618" s="74" t="str">
        <f>VLOOKUP('[1]Cumul H'!$C618,'[1]H S12'!$BE$9:$CU$60,41,FALSE)</f>
        <v/>
      </c>
      <c r="AH618" s="74" t="str">
        <f>VLOOKUP('[1]Cumul H'!$C618,'[1]H S12'!$BE$9:$CU$60,42,FALSE)</f>
        <v/>
      </c>
      <c r="AI618" s="74">
        <f>SUM('[1]Cumul H'!$AE618:$AH618)</f>
        <v>0</v>
      </c>
      <c r="AJ618" s="72" t="str" cm="1">
        <f t="array" ref="AJ618">IF(E618="INTERIM",_xlfn.IFS(J618="NON",$AK$2,J618="OUI",$AK$3),"")</f>
        <v/>
      </c>
      <c r="AK618" s="68" t="str">
        <f t="shared" si="90"/>
        <v/>
      </c>
      <c r="AL618" s="68" t="str">
        <f>IF(V618="","",IF(V618-Tableau3[[#This Row],[Heure sans Majoration]]&lt;0,0,V618-Tableau3[[#This Row],[Heure sans Majoration]]))</f>
        <v/>
      </c>
      <c r="AM618" s="68" t="str">
        <f t="shared" si="99"/>
        <v/>
      </c>
      <c r="AN618" s="68" t="str">
        <f t="shared" si="91"/>
        <v/>
      </c>
      <c r="AO618" s="68" t="str">
        <f t="shared" si="92"/>
        <v/>
      </c>
      <c r="AP618" s="72" t="str">
        <f>IF(C618="","",IF(F618=0,"",(V618*Tableau3[[#This Row],[Salaire Horaire]]*Tableau3[[#This Row],[Coef Multi]])))</f>
        <v/>
      </c>
      <c r="AQ618" s="72" t="str">
        <f>IF(C618="","",IF(F618=0,"",(Tableau3[[#This Row],[Heure avec majoration]]*Tableau3[[#This Row],[Salaire Horaire]]*Tableau3[[#This Row],[Coef Multi]]*25%)))</f>
        <v/>
      </c>
    </row>
    <row r="619" spans="2:43" ht="15" thickBot="1" x14ac:dyDescent="0.35">
      <c r="B619" s="73" t="s">
        <v>95</v>
      </c>
      <c r="C619" s="74" t="str">
        <f>IF('[1]H S13'!BE10="","",'[1]H S13'!BE10)</f>
        <v/>
      </c>
      <c r="D619" s="74" t="str">
        <f>IF(C619="","",VLOOKUP(C619,[1]!Tableau1[#All],5,FALSE))</f>
        <v/>
      </c>
      <c r="E619" s="74" t="str">
        <f>IF(C619="","",VLOOKUP(C619,[1]!Tableau1[#All],11,FALSE))</f>
        <v/>
      </c>
      <c r="F619" s="74" t="str">
        <f>IFERROR(IF(C619="","",VLOOKUP(C619,[1]!Tableau1[#All],12,FALSE)),"")</f>
        <v/>
      </c>
      <c r="G619" s="74" t="str">
        <f>IFERROR(IF(C619="","",VLOOKUP(C619,[1]!Tableau1[#All],6,FALSE)),"")</f>
        <v/>
      </c>
      <c r="H619" s="74" t="str">
        <f>IFERROR(IF(C619="","",VLOOKUP(C619,[1]!Tableau1[#All],13,FALSE)),"")</f>
        <v/>
      </c>
      <c r="I619" s="74" t="str">
        <f>IFERROR(IF(C619="","",VLOOKUP(C619,[1]!Tableau1[#All],14,FALSE)),"")</f>
        <v/>
      </c>
      <c r="J619" s="74" t="str">
        <f>IFERROR(IF(C619="","",VLOOKUP(C619,[1]!Tableau1[#All],8,FALSE)),"")</f>
        <v/>
      </c>
      <c r="K619" s="75" t="str">
        <f>VLOOKUP('[1]Cumul H'!$C619,'[1]H S13'!$BE$9:$CU$60,6,FALSE)</f>
        <v/>
      </c>
      <c r="L619" s="75" t="str">
        <f>VLOOKUP('[1]Cumul H'!$C619,'[1]H S13'!$BE$9:$CU$60,10,FALSE)</f>
        <v/>
      </c>
      <c r="M619" s="75" t="str">
        <f>VLOOKUP('[1]Cumul H'!$C619,'[1]H S13'!$BE$9:$CU$60,14,FALSE)</f>
        <v/>
      </c>
      <c r="N619" s="75" t="str">
        <f>VLOOKUP('[1]Cumul H'!$C619,'[1]H S13'!$BE$9:$CU$60,18,FALSE)</f>
        <v/>
      </c>
      <c r="O619" s="75" t="str">
        <f>VLOOKUP('[1]Cumul H'!$C619,'[1]H S13'!$BE$9:$CU$60,22,FALSE)</f>
        <v/>
      </c>
      <c r="P619" s="75" t="str">
        <f>VLOOKUP('[1]Cumul H'!$C619,'[1]H S13'!$BE$9:$CU$60,26,FALSE)</f>
        <v/>
      </c>
      <c r="Q619" s="75" t="str">
        <f>VLOOKUP('[1]Cumul H'!$C619,'[1]H S13'!$BE$9:$CU$60,30,FALSE)</f>
        <v/>
      </c>
      <c r="R619" s="75" t="str">
        <f>VLOOKUP('[1]Cumul H'!$C619,'[1]H S13'!$BE$9:$CU$60,34,FALSE)</f>
        <v/>
      </c>
      <c r="S619" s="75" t="str">
        <f>VLOOKUP('[1]Cumul H'!$C619,'[1]H S13'!$BE$9:$CU$60,33,FALSE)</f>
        <v/>
      </c>
      <c r="T619" s="75" t="str">
        <f>VLOOKUP('[1]Cumul H'!$C619,'[1]H S13'!$BE$9:$CU$60,35,FALSE)</f>
        <v/>
      </c>
      <c r="U619" s="75" t="str">
        <f>VLOOKUP('[1]Cumul H'!$C619,'[1]H S13'!$BE$9:$CU$60,36,FALSE)</f>
        <v/>
      </c>
      <c r="V619" s="76" t="str">
        <f t="shared" si="93"/>
        <v/>
      </c>
      <c r="W619" s="76" t="str" cm="1">
        <f t="array" ref="W619">IFERROR(_xlfn.IFS(V619="","",V619=39,"",V619&gt;39,V619-39),"")</f>
        <v/>
      </c>
      <c r="X619" s="76" t="str">
        <f t="shared" si="94"/>
        <v/>
      </c>
      <c r="Y619" s="76" t="str">
        <f t="shared" si="95"/>
        <v/>
      </c>
      <c r="Z619" s="76" t="str">
        <f t="shared" si="96"/>
        <v/>
      </c>
      <c r="AA619" s="77" t="str">
        <f t="shared" si="97"/>
        <v/>
      </c>
      <c r="AB619" s="76" t="str">
        <f t="shared" si="98"/>
        <v/>
      </c>
      <c r="AC619" s="74" t="str">
        <f>VLOOKUP('[1]Cumul H'!$C619,'[1]H S13'!$BE$9:$CU$60,37,FALSE)</f>
        <v/>
      </c>
      <c r="AD619" s="74" t="str">
        <f>VLOOKUP('[1]Cumul H'!$C619,'[1]H S13'!$BE$9:$CU$60,38,FALSE)</f>
        <v/>
      </c>
      <c r="AE619" s="74" t="str">
        <f>VLOOKUP('[1]Cumul H'!$C619,'[1]H S13'!$BE$9:$CU$60,39,FALSE)</f>
        <v/>
      </c>
      <c r="AF619" s="74" t="str">
        <f>VLOOKUP('[1]Cumul H'!$C619,'[1]H S13'!$BE$9:$CU$60,40,FALSE)</f>
        <v/>
      </c>
      <c r="AG619" s="74" t="str">
        <f>VLOOKUP('[1]Cumul H'!$C619,'[1]H S13'!$BE$9:$CU$60,41,FALSE)</f>
        <v/>
      </c>
      <c r="AH619" s="74" t="str">
        <f>VLOOKUP('[1]Cumul H'!$C619,'[1]H S13'!$BE$9:$CU$60,42,FALSE)</f>
        <v/>
      </c>
      <c r="AI619" s="74">
        <f>SUM('[1]Cumul H'!$AE619:$AH619)</f>
        <v>0</v>
      </c>
      <c r="AJ619" s="78" t="str" cm="1">
        <f t="array" ref="AJ619">IF(E619="INTERIM",_xlfn.IFS(J619="NON",$AK$2,J619="OUI",$AK$3),"")</f>
        <v/>
      </c>
      <c r="AK619" s="74" t="str">
        <f t="shared" si="90"/>
        <v/>
      </c>
      <c r="AL619" s="74" t="str">
        <f>IF(V619="","",IF(V619-Tableau3[[#This Row],[Heure sans Majoration]]&lt;0,0,V619-Tableau3[[#This Row],[Heure sans Majoration]]))</f>
        <v/>
      </c>
      <c r="AM619" s="74" t="str">
        <f t="shared" si="99"/>
        <v/>
      </c>
      <c r="AN619" s="74" t="str">
        <f t="shared" si="91"/>
        <v/>
      </c>
      <c r="AO619" s="74" t="str">
        <f t="shared" si="92"/>
        <v/>
      </c>
      <c r="AP619" s="78" t="str">
        <f>IF(C619="","",IF(F619=0,"",(V619*Tableau3[[#This Row],[Salaire Horaire]]*Tableau3[[#This Row],[Coef Multi]])))</f>
        <v/>
      </c>
      <c r="AQ619" s="78" t="str">
        <f>IF(C619="","",IF(F619=0,"",(Tableau3[[#This Row],[Heure avec majoration]]*Tableau3[[#This Row],[Salaire Horaire]]*Tableau3[[#This Row],[Coef Multi]]*25%)))</f>
        <v/>
      </c>
    </row>
    <row r="620" spans="2:43" ht="15" thickTop="1" x14ac:dyDescent="0.3">
      <c r="B620" s="73" t="s">
        <v>95</v>
      </c>
      <c r="C620" s="74" t="str">
        <f>IF('[1]H S13'!BE11="","",'[1]H S13'!BE11)</f>
        <v/>
      </c>
      <c r="D620" s="74" t="str">
        <f>IF(C620="","",VLOOKUP(C620,[1]!Tableau1[#All],5,FALSE))</f>
        <v/>
      </c>
      <c r="E620" s="74" t="str">
        <f>IF(C620="","",VLOOKUP(C620,[1]!Tableau1[#All],11,FALSE))</f>
        <v/>
      </c>
      <c r="F620" s="74" t="str">
        <f>IFERROR(IF(C620="","",VLOOKUP(C620,[1]!Tableau1[#All],12,FALSE)),"")</f>
        <v/>
      </c>
      <c r="G620" s="74" t="str">
        <f>IFERROR(IF(C620="","",VLOOKUP(C620,[1]!Tableau1[#All],6,FALSE)),"")</f>
        <v/>
      </c>
      <c r="H620" s="74" t="str">
        <f>IFERROR(IF(C620="","",VLOOKUP(C620,[1]!Tableau1[#All],13,FALSE)),"")</f>
        <v/>
      </c>
      <c r="I620" s="74" t="str">
        <f>IFERROR(IF(C620="","",VLOOKUP(C620,[1]!Tableau1[#All],14,FALSE)),"")</f>
        <v/>
      </c>
      <c r="J620" s="74" t="str">
        <f>IFERROR(IF(C620="","",VLOOKUP(C620,[1]!Tableau1[#All],8,FALSE)),"")</f>
        <v/>
      </c>
      <c r="K620" s="75" t="str">
        <f>VLOOKUP('[1]Cumul H'!$C620,'[1]H S13'!$BE$9:$CU$60,6,FALSE)</f>
        <v/>
      </c>
      <c r="L620" s="75" t="str">
        <f>VLOOKUP('[1]Cumul H'!$C620,'[1]H S13'!$BE$9:$CU$60,10,FALSE)</f>
        <v/>
      </c>
      <c r="M620" s="75" t="str">
        <f>VLOOKUP('[1]Cumul H'!$C620,'[1]H S13'!$BE$9:$CU$60,14,FALSE)</f>
        <v/>
      </c>
      <c r="N620" s="75" t="str">
        <f>VLOOKUP('[1]Cumul H'!$C620,'[1]H S13'!$BE$9:$CU$60,18,FALSE)</f>
        <v/>
      </c>
      <c r="O620" s="75" t="str">
        <f>VLOOKUP('[1]Cumul H'!$C620,'[1]H S13'!$BE$9:$CU$60,22,FALSE)</f>
        <v/>
      </c>
      <c r="P620" s="75" t="str">
        <f>VLOOKUP('[1]Cumul H'!$C620,'[1]H S13'!$BE$9:$CU$60,26,FALSE)</f>
        <v/>
      </c>
      <c r="Q620" s="75" t="str">
        <f>VLOOKUP('[1]Cumul H'!$C620,'[1]H S13'!$BE$9:$CU$60,30,FALSE)</f>
        <v/>
      </c>
      <c r="R620" s="75" t="str">
        <f>VLOOKUP('[1]Cumul H'!$C620,'[1]H S13'!$BE$9:$CU$60,34,FALSE)</f>
        <v/>
      </c>
      <c r="S620" s="75" t="str">
        <f>VLOOKUP('[1]Cumul H'!$C620,'[1]H S13'!$BE$9:$CU$60,33,FALSE)</f>
        <v/>
      </c>
      <c r="T620" s="75" t="str">
        <f>VLOOKUP('[1]Cumul H'!$C620,'[1]H S13'!$BE$9:$CU$60,35,FALSE)</f>
        <v/>
      </c>
      <c r="U620" s="75" t="str">
        <f>VLOOKUP('[1]Cumul H'!$C620,'[1]H S13'!$BE$9:$CU$60,36,FALSE)</f>
        <v/>
      </c>
      <c r="V620" s="76" t="str">
        <f t="shared" si="93"/>
        <v/>
      </c>
      <c r="W620" s="76" t="str" cm="1">
        <f t="array" ref="W620">IFERROR(_xlfn.IFS(V620="","",V620=39,"",V620&gt;39,V620-39),"")</f>
        <v/>
      </c>
      <c r="X620" s="76" t="str">
        <f t="shared" si="94"/>
        <v/>
      </c>
      <c r="Y620" s="76" t="str">
        <f t="shared" si="95"/>
        <v/>
      </c>
      <c r="Z620" s="76" t="str">
        <f t="shared" si="96"/>
        <v/>
      </c>
      <c r="AA620" s="77" t="str">
        <f t="shared" si="97"/>
        <v/>
      </c>
      <c r="AB620" s="76" t="str">
        <f t="shared" si="98"/>
        <v/>
      </c>
      <c r="AC620" s="74" t="str">
        <f>VLOOKUP('[1]Cumul H'!$C620,'[1]H S13'!$BE$9:$CU$60,37,FALSE)</f>
        <v/>
      </c>
      <c r="AD620" s="74" t="str">
        <f>VLOOKUP('[1]Cumul H'!$C620,'[1]H S13'!$BE$9:$CU$60,38,FALSE)</f>
        <v/>
      </c>
      <c r="AE620" s="74" t="str">
        <f>VLOOKUP('[1]Cumul H'!$C620,'[1]H S13'!$BE$9:$CU$60,39,FALSE)</f>
        <v/>
      </c>
      <c r="AF620" s="74" t="str">
        <f>VLOOKUP('[1]Cumul H'!$C620,'[1]H S13'!$BE$9:$CU$60,40,FALSE)</f>
        <v/>
      </c>
      <c r="AG620" s="74" t="str">
        <f>VLOOKUP('[1]Cumul H'!$C620,'[1]H S13'!$BE$9:$CU$60,41,FALSE)</f>
        <v/>
      </c>
      <c r="AH620" s="74" t="str">
        <f>VLOOKUP('[1]Cumul H'!$C620,'[1]H S13'!$BE$9:$CU$60,42,FALSE)</f>
        <v/>
      </c>
      <c r="AI620" s="74">
        <f>SUM('[1]Cumul H'!$AE620:$AH620)</f>
        <v>0</v>
      </c>
      <c r="AJ620" s="72" t="str" cm="1">
        <f t="array" ref="AJ620">IF(E620="INTERIM",_xlfn.IFS(J620="NON",$AK$2,J620="OUI",$AK$3),"")</f>
        <v/>
      </c>
      <c r="AK620" s="68" t="str">
        <f t="shared" si="90"/>
        <v/>
      </c>
      <c r="AL620" s="68" t="str">
        <f>IF(V620="","",IF(V620-Tableau3[[#This Row],[Heure sans Majoration]]&lt;0,0,V620-Tableau3[[#This Row],[Heure sans Majoration]]))</f>
        <v/>
      </c>
      <c r="AM620" s="68" t="str">
        <f t="shared" si="99"/>
        <v/>
      </c>
      <c r="AN620" s="68" t="str">
        <f t="shared" si="91"/>
        <v/>
      </c>
      <c r="AO620" s="68" t="str">
        <f t="shared" si="92"/>
        <v/>
      </c>
      <c r="AP620" s="72" t="str">
        <f>IF(C620="","",IF(F620=0,"",(V620*Tableau3[[#This Row],[Salaire Horaire]]*Tableau3[[#This Row],[Coef Multi]])))</f>
        <v/>
      </c>
      <c r="AQ620" s="72" t="str">
        <f>IF(C620="","",IF(F620=0,"",(Tableau3[[#This Row],[Heure avec majoration]]*Tableau3[[#This Row],[Salaire Horaire]]*Tableau3[[#This Row],[Coef Multi]]*25%)))</f>
        <v/>
      </c>
    </row>
    <row r="621" spans="2:43" ht="15" thickBot="1" x14ac:dyDescent="0.35">
      <c r="B621" s="73" t="s">
        <v>95</v>
      </c>
      <c r="C621" s="74" t="str">
        <f>IF('[1]H S13'!BE12="","",'[1]H S13'!BE12)</f>
        <v/>
      </c>
      <c r="D621" s="74" t="str">
        <f>IF(C621="","",VLOOKUP(C621,[1]!Tableau1[#All],5,FALSE))</f>
        <v/>
      </c>
      <c r="E621" s="74" t="str">
        <f>IF(C621="","",VLOOKUP(C621,[1]!Tableau1[#All],11,FALSE))</f>
        <v/>
      </c>
      <c r="F621" s="74" t="str">
        <f>IFERROR(IF(C621="","",VLOOKUP(C621,[1]!Tableau1[#All],12,FALSE)),"")</f>
        <v/>
      </c>
      <c r="G621" s="74" t="str">
        <f>IFERROR(IF(C621="","",VLOOKUP(C621,[1]!Tableau1[#All],6,FALSE)),"")</f>
        <v/>
      </c>
      <c r="H621" s="74" t="str">
        <f>IFERROR(IF(C621="","",VLOOKUP(C621,[1]!Tableau1[#All],13,FALSE)),"")</f>
        <v/>
      </c>
      <c r="I621" s="74" t="str">
        <f>IFERROR(IF(C621="","",VLOOKUP(C621,[1]!Tableau1[#All],14,FALSE)),"")</f>
        <v/>
      </c>
      <c r="J621" s="74" t="str">
        <f>IFERROR(IF(C621="","",VLOOKUP(C621,[1]!Tableau1[#All],8,FALSE)),"")</f>
        <v/>
      </c>
      <c r="K621" s="75" t="str">
        <f>VLOOKUP('[1]Cumul H'!$C621,'[1]H S13'!$BE$9:$CU$60,6,FALSE)</f>
        <v/>
      </c>
      <c r="L621" s="75" t="str">
        <f>VLOOKUP('[1]Cumul H'!$C621,'[1]H S13'!$BE$9:$CU$60,10,FALSE)</f>
        <v/>
      </c>
      <c r="M621" s="75" t="str">
        <f>VLOOKUP('[1]Cumul H'!$C621,'[1]H S13'!$BE$9:$CU$60,14,FALSE)</f>
        <v/>
      </c>
      <c r="N621" s="75" t="str">
        <f>VLOOKUP('[1]Cumul H'!$C621,'[1]H S13'!$BE$9:$CU$60,18,FALSE)</f>
        <v/>
      </c>
      <c r="O621" s="75" t="str">
        <f>VLOOKUP('[1]Cumul H'!$C621,'[1]H S13'!$BE$9:$CU$60,22,FALSE)</f>
        <v/>
      </c>
      <c r="P621" s="75" t="str">
        <f>VLOOKUP('[1]Cumul H'!$C621,'[1]H S13'!$BE$9:$CU$60,26,FALSE)</f>
        <v/>
      </c>
      <c r="Q621" s="75" t="str">
        <f>VLOOKUP('[1]Cumul H'!$C621,'[1]H S13'!$BE$9:$CU$60,30,FALSE)</f>
        <v/>
      </c>
      <c r="R621" s="75" t="str">
        <f>VLOOKUP('[1]Cumul H'!$C621,'[1]H S13'!$BE$9:$CU$60,34,FALSE)</f>
        <v/>
      </c>
      <c r="S621" s="75" t="str">
        <f>VLOOKUP('[1]Cumul H'!$C621,'[1]H S13'!$BE$9:$CU$60,33,FALSE)</f>
        <v/>
      </c>
      <c r="T621" s="75" t="str">
        <f>VLOOKUP('[1]Cumul H'!$C621,'[1]H S13'!$BE$9:$CU$60,35,FALSE)</f>
        <v/>
      </c>
      <c r="U621" s="75" t="str">
        <f>VLOOKUP('[1]Cumul H'!$C621,'[1]H S13'!$BE$9:$CU$60,36,FALSE)</f>
        <v/>
      </c>
      <c r="V621" s="76" t="str">
        <f t="shared" si="93"/>
        <v/>
      </c>
      <c r="W621" s="76" t="str" cm="1">
        <f t="array" ref="W621">IFERROR(_xlfn.IFS(V621="","",V621=39,"",V621&gt;39,V621-39),"")</f>
        <v/>
      </c>
      <c r="X621" s="76" t="str">
        <f t="shared" si="94"/>
        <v/>
      </c>
      <c r="Y621" s="76" t="str">
        <f t="shared" si="95"/>
        <v/>
      </c>
      <c r="Z621" s="76" t="str">
        <f t="shared" si="96"/>
        <v/>
      </c>
      <c r="AA621" s="77" t="str">
        <f t="shared" si="97"/>
        <v/>
      </c>
      <c r="AB621" s="76" t="str">
        <f t="shared" si="98"/>
        <v/>
      </c>
      <c r="AC621" s="74" t="str">
        <f>VLOOKUP('[1]Cumul H'!$C621,'[1]H S13'!$BE$9:$CU$60,37,FALSE)</f>
        <v/>
      </c>
      <c r="AD621" s="74" t="str">
        <f>VLOOKUP('[1]Cumul H'!$C621,'[1]H S13'!$BE$9:$CU$60,38,FALSE)</f>
        <v/>
      </c>
      <c r="AE621" s="74" t="str">
        <f>VLOOKUP('[1]Cumul H'!$C621,'[1]H S13'!$BE$9:$CU$60,39,FALSE)</f>
        <v/>
      </c>
      <c r="AF621" s="74" t="str">
        <f>VLOOKUP('[1]Cumul H'!$C621,'[1]H S13'!$BE$9:$CU$60,40,FALSE)</f>
        <v/>
      </c>
      <c r="AG621" s="74" t="str">
        <f>VLOOKUP('[1]Cumul H'!$C621,'[1]H S13'!$BE$9:$CU$60,41,FALSE)</f>
        <v/>
      </c>
      <c r="AH621" s="74" t="str">
        <f>VLOOKUP('[1]Cumul H'!$C621,'[1]H S13'!$BE$9:$CU$60,42,FALSE)</f>
        <v/>
      </c>
      <c r="AI621" s="74">
        <f>SUM('[1]Cumul H'!$AE621:$AH621)</f>
        <v>0</v>
      </c>
      <c r="AJ621" s="78" t="str" cm="1">
        <f t="array" ref="AJ621">IF(E621="INTERIM",_xlfn.IFS(J621="NON",$AK$2,J621="OUI",$AK$3),"")</f>
        <v/>
      </c>
      <c r="AK621" s="74" t="str">
        <f t="shared" si="90"/>
        <v/>
      </c>
      <c r="AL621" s="74" t="str">
        <f>IF(V621="","",IF(V621-Tableau3[[#This Row],[Heure sans Majoration]]&lt;0,0,V621-Tableau3[[#This Row],[Heure sans Majoration]]))</f>
        <v/>
      </c>
      <c r="AM621" s="74" t="str">
        <f t="shared" si="99"/>
        <v/>
      </c>
      <c r="AN621" s="74" t="str">
        <f t="shared" si="91"/>
        <v/>
      </c>
      <c r="AO621" s="74" t="str">
        <f t="shared" si="92"/>
        <v/>
      </c>
      <c r="AP621" s="78" t="str">
        <f>IF(C621="","",IF(F621=0,"",(V621*Tableau3[[#This Row],[Salaire Horaire]]*Tableau3[[#This Row],[Coef Multi]])))</f>
        <v/>
      </c>
      <c r="AQ621" s="78" t="str">
        <f>IF(C621="","",IF(F621=0,"",(Tableau3[[#This Row],[Heure avec majoration]]*Tableau3[[#This Row],[Salaire Horaire]]*Tableau3[[#This Row],[Coef Multi]]*25%)))</f>
        <v/>
      </c>
    </row>
    <row r="622" spans="2:43" ht="15" thickTop="1" x14ac:dyDescent="0.3">
      <c r="B622" s="73" t="s">
        <v>95</v>
      </c>
      <c r="C622" s="74" t="str">
        <f>IF('[1]H S13'!BE13="","",'[1]H S13'!BE13)</f>
        <v/>
      </c>
      <c r="D622" s="74" t="str">
        <f>IF(C622="","",VLOOKUP(C622,[1]!Tableau1[#All],5,FALSE))</f>
        <v/>
      </c>
      <c r="E622" s="74" t="str">
        <f>IF(C622="","",VLOOKUP(C622,[1]!Tableau1[#All],11,FALSE))</f>
        <v/>
      </c>
      <c r="F622" s="74" t="str">
        <f>IFERROR(IF(C622="","",VLOOKUP(C622,[1]!Tableau1[#All],12,FALSE)),"")</f>
        <v/>
      </c>
      <c r="G622" s="74" t="str">
        <f>IFERROR(IF(C622="","",VLOOKUP(C622,[1]!Tableau1[#All],6,FALSE)),"")</f>
        <v/>
      </c>
      <c r="H622" s="74" t="str">
        <f>IFERROR(IF(C622="","",VLOOKUP(C622,[1]!Tableau1[#All],13,FALSE)),"")</f>
        <v/>
      </c>
      <c r="I622" s="74" t="str">
        <f>IFERROR(IF(C622="","",VLOOKUP(C622,[1]!Tableau1[#All],14,FALSE)),"")</f>
        <v/>
      </c>
      <c r="J622" s="74" t="str">
        <f>IFERROR(IF(C622="","",VLOOKUP(C622,[1]!Tableau1[#All],8,FALSE)),"")</f>
        <v/>
      </c>
      <c r="K622" s="75" t="str">
        <f>VLOOKUP('[1]Cumul H'!$C622,'[1]H S13'!$BE$9:$CU$60,6,FALSE)</f>
        <v/>
      </c>
      <c r="L622" s="75" t="str">
        <f>VLOOKUP('[1]Cumul H'!$C622,'[1]H S13'!$BE$9:$CU$60,10,FALSE)</f>
        <v/>
      </c>
      <c r="M622" s="75" t="str">
        <f>VLOOKUP('[1]Cumul H'!$C622,'[1]H S13'!$BE$9:$CU$60,14,FALSE)</f>
        <v/>
      </c>
      <c r="N622" s="75" t="str">
        <f>VLOOKUP('[1]Cumul H'!$C622,'[1]H S13'!$BE$9:$CU$60,18,FALSE)</f>
        <v/>
      </c>
      <c r="O622" s="75" t="str">
        <f>VLOOKUP('[1]Cumul H'!$C622,'[1]H S13'!$BE$9:$CU$60,22,FALSE)</f>
        <v/>
      </c>
      <c r="P622" s="75" t="str">
        <f>VLOOKUP('[1]Cumul H'!$C622,'[1]H S13'!$BE$9:$CU$60,26,FALSE)</f>
        <v/>
      </c>
      <c r="Q622" s="75" t="str">
        <f>VLOOKUP('[1]Cumul H'!$C622,'[1]H S13'!$BE$9:$CU$60,30,FALSE)</f>
        <v/>
      </c>
      <c r="R622" s="75" t="str">
        <f>VLOOKUP('[1]Cumul H'!$C622,'[1]H S13'!$BE$9:$CU$60,34,FALSE)</f>
        <v/>
      </c>
      <c r="S622" s="75" t="str">
        <f>VLOOKUP('[1]Cumul H'!$C622,'[1]H S13'!$BE$9:$CU$60,33,FALSE)</f>
        <v/>
      </c>
      <c r="T622" s="75" t="str">
        <f>VLOOKUP('[1]Cumul H'!$C622,'[1]H S13'!$BE$9:$CU$60,35,FALSE)</f>
        <v/>
      </c>
      <c r="U622" s="75" t="str">
        <f>VLOOKUP('[1]Cumul H'!$C622,'[1]H S13'!$BE$9:$CU$60,36,FALSE)</f>
        <v/>
      </c>
      <c r="V622" s="76" t="str">
        <f t="shared" si="93"/>
        <v/>
      </c>
      <c r="W622" s="76" t="str" cm="1">
        <f t="array" ref="W622">IFERROR(_xlfn.IFS(V622="","",V622=39,"",V622&gt;39,V622-39),"")</f>
        <v/>
      </c>
      <c r="X622" s="76" t="str">
        <f t="shared" si="94"/>
        <v/>
      </c>
      <c r="Y622" s="76" t="str">
        <f t="shared" si="95"/>
        <v/>
      </c>
      <c r="Z622" s="76" t="str">
        <f t="shared" si="96"/>
        <v/>
      </c>
      <c r="AA622" s="77" t="str">
        <f t="shared" si="97"/>
        <v/>
      </c>
      <c r="AB622" s="76" t="str">
        <f t="shared" si="98"/>
        <v/>
      </c>
      <c r="AC622" s="74" t="str">
        <f>VLOOKUP('[1]Cumul H'!$C622,'[1]H S13'!$BE$9:$CU$60,37,FALSE)</f>
        <v/>
      </c>
      <c r="AD622" s="74" t="str">
        <f>VLOOKUP('[1]Cumul H'!$C622,'[1]H S13'!$BE$9:$CU$60,38,FALSE)</f>
        <v/>
      </c>
      <c r="AE622" s="74" t="str">
        <f>VLOOKUP('[1]Cumul H'!$C622,'[1]H S13'!$BE$9:$CU$60,39,FALSE)</f>
        <v/>
      </c>
      <c r="AF622" s="74" t="str">
        <f>VLOOKUP('[1]Cumul H'!$C622,'[1]H S13'!$BE$9:$CU$60,40,FALSE)</f>
        <v/>
      </c>
      <c r="AG622" s="74" t="str">
        <f>VLOOKUP('[1]Cumul H'!$C622,'[1]H S13'!$BE$9:$CU$60,41,FALSE)</f>
        <v/>
      </c>
      <c r="AH622" s="74" t="str">
        <f>VLOOKUP('[1]Cumul H'!$C622,'[1]H S13'!$BE$9:$CU$60,42,FALSE)</f>
        <v/>
      </c>
      <c r="AI622" s="74">
        <f>SUM('[1]Cumul H'!$AE622:$AH622)</f>
        <v>0</v>
      </c>
      <c r="AJ622" s="72" t="str" cm="1">
        <f t="array" ref="AJ622">IF(E622="INTERIM",_xlfn.IFS(J622="NON",$AK$2,J622="OUI",$AK$3),"")</f>
        <v/>
      </c>
      <c r="AK622" s="68" t="str">
        <f t="shared" si="90"/>
        <v/>
      </c>
      <c r="AL622" s="68" t="str">
        <f>IF(V622="","",IF(V622-Tableau3[[#This Row],[Heure sans Majoration]]&lt;0,0,V622-Tableau3[[#This Row],[Heure sans Majoration]]))</f>
        <v/>
      </c>
      <c r="AM622" s="68" t="str">
        <f t="shared" si="99"/>
        <v/>
      </c>
      <c r="AN622" s="68" t="str">
        <f t="shared" si="91"/>
        <v/>
      </c>
      <c r="AO622" s="68" t="str">
        <f t="shared" si="92"/>
        <v/>
      </c>
      <c r="AP622" s="72" t="str">
        <f>IF(C622="","",IF(F622=0,"",(V622*Tableau3[[#This Row],[Salaire Horaire]]*Tableau3[[#This Row],[Coef Multi]])))</f>
        <v/>
      </c>
      <c r="AQ622" s="72" t="str">
        <f>IF(C622="","",IF(F622=0,"",(Tableau3[[#This Row],[Heure avec majoration]]*Tableau3[[#This Row],[Salaire Horaire]]*Tableau3[[#This Row],[Coef Multi]]*25%)))</f>
        <v/>
      </c>
    </row>
    <row r="623" spans="2:43" ht="15" thickBot="1" x14ac:dyDescent="0.35">
      <c r="B623" s="73" t="s">
        <v>95</v>
      </c>
      <c r="C623" s="74" t="str">
        <f>IF('[1]H S13'!BE14="","",'[1]H S13'!BE14)</f>
        <v/>
      </c>
      <c r="D623" s="74" t="str">
        <f>IF(C623="","",VLOOKUP(C623,[1]!Tableau1[#All],5,FALSE))</f>
        <v/>
      </c>
      <c r="E623" s="74" t="str">
        <f>IF(C623="","",VLOOKUP(C623,[1]!Tableau1[#All],11,FALSE))</f>
        <v/>
      </c>
      <c r="F623" s="74" t="str">
        <f>IFERROR(IF(C623="","",VLOOKUP(C623,[1]!Tableau1[#All],12,FALSE)),"")</f>
        <v/>
      </c>
      <c r="G623" s="74" t="str">
        <f>IFERROR(IF(C623="","",VLOOKUP(C623,[1]!Tableau1[#All],6,FALSE)),"")</f>
        <v/>
      </c>
      <c r="H623" s="74" t="str">
        <f>IFERROR(IF(C623="","",VLOOKUP(C623,[1]!Tableau1[#All],13,FALSE)),"")</f>
        <v/>
      </c>
      <c r="I623" s="74" t="str">
        <f>IFERROR(IF(C623="","",VLOOKUP(C623,[1]!Tableau1[#All],14,FALSE)),"")</f>
        <v/>
      </c>
      <c r="J623" s="74" t="str">
        <f>IFERROR(IF(C623="","",VLOOKUP(C623,[1]!Tableau1[#All],8,FALSE)),"")</f>
        <v/>
      </c>
      <c r="K623" s="75" t="str">
        <f>VLOOKUP('[1]Cumul H'!$C623,'[1]H S13'!$BE$9:$CU$60,6,FALSE)</f>
        <v/>
      </c>
      <c r="L623" s="75" t="str">
        <f>VLOOKUP('[1]Cumul H'!$C623,'[1]H S13'!$BE$9:$CU$60,10,FALSE)</f>
        <v/>
      </c>
      <c r="M623" s="75" t="str">
        <f>VLOOKUP('[1]Cumul H'!$C623,'[1]H S13'!$BE$9:$CU$60,14,FALSE)</f>
        <v/>
      </c>
      <c r="N623" s="75" t="str">
        <f>VLOOKUP('[1]Cumul H'!$C623,'[1]H S13'!$BE$9:$CU$60,18,FALSE)</f>
        <v/>
      </c>
      <c r="O623" s="75" t="str">
        <f>VLOOKUP('[1]Cumul H'!$C623,'[1]H S13'!$BE$9:$CU$60,22,FALSE)</f>
        <v/>
      </c>
      <c r="P623" s="75" t="str">
        <f>VLOOKUP('[1]Cumul H'!$C623,'[1]H S13'!$BE$9:$CU$60,26,FALSE)</f>
        <v/>
      </c>
      <c r="Q623" s="75" t="str">
        <f>VLOOKUP('[1]Cumul H'!$C623,'[1]H S13'!$BE$9:$CU$60,30,FALSE)</f>
        <v/>
      </c>
      <c r="R623" s="75" t="str">
        <f>VLOOKUP('[1]Cumul H'!$C623,'[1]H S13'!$BE$9:$CU$60,34,FALSE)</f>
        <v/>
      </c>
      <c r="S623" s="75" t="str">
        <f>VLOOKUP('[1]Cumul H'!$C623,'[1]H S13'!$BE$9:$CU$60,33,FALSE)</f>
        <v/>
      </c>
      <c r="T623" s="75" t="str">
        <f>VLOOKUP('[1]Cumul H'!$C623,'[1]H S13'!$BE$9:$CU$60,35,FALSE)</f>
        <v/>
      </c>
      <c r="U623" s="75" t="str">
        <f>VLOOKUP('[1]Cumul H'!$C623,'[1]H S13'!$BE$9:$CU$60,36,FALSE)</f>
        <v/>
      </c>
      <c r="V623" s="76" t="str">
        <f t="shared" si="93"/>
        <v/>
      </c>
      <c r="W623" s="76" t="str" cm="1">
        <f t="array" ref="W623">IFERROR(_xlfn.IFS(V623="","",V623=39,"",V623&gt;39,V623-39),"")</f>
        <v/>
      </c>
      <c r="X623" s="76" t="str">
        <f t="shared" si="94"/>
        <v/>
      </c>
      <c r="Y623" s="76" t="str">
        <f t="shared" si="95"/>
        <v/>
      </c>
      <c r="Z623" s="76" t="str">
        <f t="shared" si="96"/>
        <v/>
      </c>
      <c r="AA623" s="77" t="str">
        <f t="shared" si="97"/>
        <v/>
      </c>
      <c r="AB623" s="76" t="str">
        <f t="shared" si="98"/>
        <v/>
      </c>
      <c r="AC623" s="74" t="str">
        <f>VLOOKUP('[1]Cumul H'!$C623,'[1]H S13'!$BE$9:$CU$60,37,FALSE)</f>
        <v/>
      </c>
      <c r="AD623" s="74" t="str">
        <f>VLOOKUP('[1]Cumul H'!$C623,'[1]H S13'!$BE$9:$CU$60,38,FALSE)</f>
        <v/>
      </c>
      <c r="AE623" s="74" t="str">
        <f>VLOOKUP('[1]Cumul H'!$C623,'[1]H S13'!$BE$9:$CU$60,39,FALSE)</f>
        <v/>
      </c>
      <c r="AF623" s="74" t="str">
        <f>VLOOKUP('[1]Cumul H'!$C623,'[1]H S13'!$BE$9:$CU$60,40,FALSE)</f>
        <v/>
      </c>
      <c r="AG623" s="74" t="str">
        <f>VLOOKUP('[1]Cumul H'!$C623,'[1]H S13'!$BE$9:$CU$60,41,FALSE)</f>
        <v/>
      </c>
      <c r="AH623" s="74" t="str">
        <f>VLOOKUP('[1]Cumul H'!$C623,'[1]H S13'!$BE$9:$CU$60,42,FALSE)</f>
        <v/>
      </c>
      <c r="AI623" s="74">
        <f>SUM('[1]Cumul H'!$AE623:$AH623)</f>
        <v>0</v>
      </c>
      <c r="AJ623" s="78" t="str" cm="1">
        <f t="array" ref="AJ623">IF(E623="INTERIM",_xlfn.IFS(J623="NON",$AK$2,J623="OUI",$AK$3),"")</f>
        <v/>
      </c>
      <c r="AK623" s="74" t="str">
        <f t="shared" si="90"/>
        <v/>
      </c>
      <c r="AL623" s="74" t="str">
        <f>IF(V623="","",IF(V623-Tableau3[[#This Row],[Heure sans Majoration]]&lt;0,0,V623-Tableau3[[#This Row],[Heure sans Majoration]]))</f>
        <v/>
      </c>
      <c r="AM623" s="74" t="str">
        <f t="shared" si="99"/>
        <v/>
      </c>
      <c r="AN623" s="74" t="str">
        <f t="shared" si="91"/>
        <v/>
      </c>
      <c r="AO623" s="74" t="str">
        <f t="shared" si="92"/>
        <v/>
      </c>
      <c r="AP623" s="78" t="str">
        <f>IF(C623="","",IF(F623=0,"",(V623*Tableau3[[#This Row],[Salaire Horaire]]*Tableau3[[#This Row],[Coef Multi]])))</f>
        <v/>
      </c>
      <c r="AQ623" s="78" t="str">
        <f>IF(C623="","",IF(F623=0,"",(Tableau3[[#This Row],[Heure avec majoration]]*Tableau3[[#This Row],[Salaire Horaire]]*Tableau3[[#This Row],[Coef Multi]]*25%)))</f>
        <v/>
      </c>
    </row>
    <row r="624" spans="2:43" ht="15" thickTop="1" x14ac:dyDescent="0.3">
      <c r="B624" s="73" t="s">
        <v>95</v>
      </c>
      <c r="C624" s="74" t="str">
        <f>IF('[1]H S13'!BE15="","",'[1]H S13'!BE15)</f>
        <v/>
      </c>
      <c r="D624" s="74" t="str">
        <f>IF(C624="","",VLOOKUP(C624,[1]!Tableau1[#All],5,FALSE))</f>
        <v/>
      </c>
      <c r="E624" s="74" t="str">
        <f>IF(C624="","",VLOOKUP(C624,[1]!Tableau1[#All],11,FALSE))</f>
        <v/>
      </c>
      <c r="F624" s="74" t="str">
        <f>IFERROR(IF(C624="","",VLOOKUP(C624,[1]!Tableau1[#All],12,FALSE)),"")</f>
        <v/>
      </c>
      <c r="G624" s="74" t="str">
        <f>IFERROR(IF(C624="","",VLOOKUP(C624,[1]!Tableau1[#All],6,FALSE)),"")</f>
        <v/>
      </c>
      <c r="H624" s="74" t="str">
        <f>IFERROR(IF(C624="","",VLOOKUP(C624,[1]!Tableau1[#All],13,FALSE)),"")</f>
        <v/>
      </c>
      <c r="I624" s="74" t="str">
        <f>IFERROR(IF(C624="","",VLOOKUP(C624,[1]!Tableau1[#All],14,FALSE)),"")</f>
        <v/>
      </c>
      <c r="J624" s="74" t="str">
        <f>IFERROR(IF(C624="","",VLOOKUP(C624,[1]!Tableau1[#All],8,FALSE)),"")</f>
        <v/>
      </c>
      <c r="K624" s="75" t="str">
        <f>VLOOKUP('[1]Cumul H'!$C624,'[1]H S13'!$BE$9:$CU$60,6,FALSE)</f>
        <v/>
      </c>
      <c r="L624" s="75" t="str">
        <f>VLOOKUP('[1]Cumul H'!$C624,'[1]H S13'!$BE$9:$CU$60,10,FALSE)</f>
        <v/>
      </c>
      <c r="M624" s="75" t="str">
        <f>VLOOKUP('[1]Cumul H'!$C624,'[1]H S13'!$BE$9:$CU$60,14,FALSE)</f>
        <v/>
      </c>
      <c r="N624" s="75" t="str">
        <f>VLOOKUP('[1]Cumul H'!$C624,'[1]H S13'!$BE$9:$CU$60,18,FALSE)</f>
        <v/>
      </c>
      <c r="O624" s="75" t="str">
        <f>VLOOKUP('[1]Cumul H'!$C624,'[1]H S13'!$BE$9:$CU$60,22,FALSE)</f>
        <v/>
      </c>
      <c r="P624" s="75" t="str">
        <f>VLOOKUP('[1]Cumul H'!$C624,'[1]H S13'!$BE$9:$CU$60,26,FALSE)</f>
        <v/>
      </c>
      <c r="Q624" s="75" t="str">
        <f>VLOOKUP('[1]Cumul H'!$C624,'[1]H S13'!$BE$9:$CU$60,30,FALSE)</f>
        <v/>
      </c>
      <c r="R624" s="75" t="str">
        <f>VLOOKUP('[1]Cumul H'!$C624,'[1]H S13'!$BE$9:$CU$60,34,FALSE)</f>
        <v/>
      </c>
      <c r="S624" s="75" t="str">
        <f>VLOOKUP('[1]Cumul H'!$C624,'[1]H S13'!$BE$9:$CU$60,33,FALSE)</f>
        <v/>
      </c>
      <c r="T624" s="75" t="str">
        <f>VLOOKUP('[1]Cumul H'!$C624,'[1]H S13'!$BE$9:$CU$60,35,FALSE)</f>
        <v/>
      </c>
      <c r="U624" s="75" t="str">
        <f>VLOOKUP('[1]Cumul H'!$C624,'[1]H S13'!$BE$9:$CU$60,36,FALSE)</f>
        <v/>
      </c>
      <c r="V624" s="76" t="str">
        <f t="shared" si="93"/>
        <v/>
      </c>
      <c r="W624" s="76" t="str" cm="1">
        <f t="array" ref="W624">IFERROR(_xlfn.IFS(V624="","",V624=39,"",V624&gt;39,V624-39),"")</f>
        <v/>
      </c>
      <c r="X624" s="76" t="str">
        <f t="shared" si="94"/>
        <v/>
      </c>
      <c r="Y624" s="76" t="str">
        <f t="shared" si="95"/>
        <v/>
      </c>
      <c r="Z624" s="76" t="str">
        <f t="shared" si="96"/>
        <v/>
      </c>
      <c r="AA624" s="77" t="str">
        <f t="shared" si="97"/>
        <v/>
      </c>
      <c r="AB624" s="76" t="str">
        <f t="shared" si="98"/>
        <v/>
      </c>
      <c r="AC624" s="74" t="str">
        <f>VLOOKUP('[1]Cumul H'!$C624,'[1]H S13'!$BE$9:$CU$60,37,FALSE)</f>
        <v/>
      </c>
      <c r="AD624" s="74" t="str">
        <f>VLOOKUP('[1]Cumul H'!$C624,'[1]H S13'!$BE$9:$CU$60,38,FALSE)</f>
        <v/>
      </c>
      <c r="AE624" s="74" t="str">
        <f>VLOOKUP('[1]Cumul H'!$C624,'[1]H S13'!$BE$9:$CU$60,39,FALSE)</f>
        <v/>
      </c>
      <c r="AF624" s="74" t="str">
        <f>VLOOKUP('[1]Cumul H'!$C624,'[1]H S13'!$BE$9:$CU$60,40,FALSE)</f>
        <v/>
      </c>
      <c r="AG624" s="74" t="str">
        <f>VLOOKUP('[1]Cumul H'!$C624,'[1]H S13'!$BE$9:$CU$60,41,FALSE)</f>
        <v/>
      </c>
      <c r="AH624" s="74" t="str">
        <f>VLOOKUP('[1]Cumul H'!$C624,'[1]H S13'!$BE$9:$CU$60,42,FALSE)</f>
        <v/>
      </c>
      <c r="AI624" s="74">
        <f>SUM('[1]Cumul H'!$AE624:$AH624)</f>
        <v>0</v>
      </c>
      <c r="AJ624" s="72" t="str" cm="1">
        <f t="array" ref="AJ624">IF(E624="INTERIM",_xlfn.IFS(J624="NON",$AK$2,J624="OUI",$AK$3),"")</f>
        <v/>
      </c>
      <c r="AK624" s="68" t="str">
        <f t="shared" si="90"/>
        <v/>
      </c>
      <c r="AL624" s="68" t="str">
        <f>IF(V624="","",IF(V624-Tableau3[[#This Row],[Heure sans Majoration]]&lt;0,0,V624-Tableau3[[#This Row],[Heure sans Majoration]]))</f>
        <v/>
      </c>
      <c r="AM624" s="68" t="str">
        <f t="shared" si="99"/>
        <v/>
      </c>
      <c r="AN624" s="68" t="str">
        <f t="shared" si="91"/>
        <v/>
      </c>
      <c r="AO624" s="68" t="str">
        <f t="shared" si="92"/>
        <v/>
      </c>
      <c r="AP624" s="72" t="str">
        <f>IF(C624="","",IF(F624=0,"",(V624*Tableau3[[#This Row],[Salaire Horaire]]*Tableau3[[#This Row],[Coef Multi]])))</f>
        <v/>
      </c>
      <c r="AQ624" s="72" t="str">
        <f>IF(C624="","",IF(F624=0,"",(Tableau3[[#This Row],[Heure avec majoration]]*Tableau3[[#This Row],[Salaire Horaire]]*Tableau3[[#This Row],[Coef Multi]]*25%)))</f>
        <v/>
      </c>
    </row>
    <row r="625" spans="2:43" ht="15" thickBot="1" x14ac:dyDescent="0.35">
      <c r="B625" s="73" t="s">
        <v>95</v>
      </c>
      <c r="C625" s="74" t="str">
        <f>IF('[1]H S13'!BE16="","",'[1]H S13'!BE16)</f>
        <v/>
      </c>
      <c r="D625" s="74" t="str">
        <f>IF(C625="","",VLOOKUP(C625,[1]!Tableau1[#All],5,FALSE))</f>
        <v/>
      </c>
      <c r="E625" s="74" t="str">
        <f>IF(C625="","",VLOOKUP(C625,[1]!Tableau1[#All],11,FALSE))</f>
        <v/>
      </c>
      <c r="F625" s="74" t="str">
        <f>IFERROR(IF(C625="","",VLOOKUP(C625,[1]!Tableau1[#All],12,FALSE)),"")</f>
        <v/>
      </c>
      <c r="G625" s="74" t="str">
        <f>IFERROR(IF(C625="","",VLOOKUP(C625,[1]!Tableau1[#All],6,FALSE)),"")</f>
        <v/>
      </c>
      <c r="H625" s="74" t="str">
        <f>IFERROR(IF(C625="","",VLOOKUP(C625,[1]!Tableau1[#All],13,FALSE)),"")</f>
        <v/>
      </c>
      <c r="I625" s="74" t="str">
        <f>IFERROR(IF(C625="","",VLOOKUP(C625,[1]!Tableau1[#All],14,FALSE)),"")</f>
        <v/>
      </c>
      <c r="J625" s="74" t="str">
        <f>IFERROR(IF(C625="","",VLOOKUP(C625,[1]!Tableau1[#All],8,FALSE)),"")</f>
        <v/>
      </c>
      <c r="K625" s="75" t="str">
        <f>VLOOKUP('[1]Cumul H'!$C625,'[1]H S13'!$BE$9:$CU$60,6,FALSE)</f>
        <v/>
      </c>
      <c r="L625" s="75" t="str">
        <f>VLOOKUP('[1]Cumul H'!$C625,'[1]H S13'!$BE$9:$CU$60,10,FALSE)</f>
        <v/>
      </c>
      <c r="M625" s="75" t="str">
        <f>VLOOKUP('[1]Cumul H'!$C625,'[1]H S13'!$BE$9:$CU$60,14,FALSE)</f>
        <v/>
      </c>
      <c r="N625" s="75" t="str">
        <f>VLOOKUP('[1]Cumul H'!$C625,'[1]H S13'!$BE$9:$CU$60,18,FALSE)</f>
        <v/>
      </c>
      <c r="O625" s="75" t="str">
        <f>VLOOKUP('[1]Cumul H'!$C625,'[1]H S13'!$BE$9:$CU$60,22,FALSE)</f>
        <v/>
      </c>
      <c r="P625" s="75" t="str">
        <f>VLOOKUP('[1]Cumul H'!$C625,'[1]H S13'!$BE$9:$CU$60,26,FALSE)</f>
        <v/>
      </c>
      <c r="Q625" s="75" t="str">
        <f>VLOOKUP('[1]Cumul H'!$C625,'[1]H S13'!$BE$9:$CU$60,30,FALSE)</f>
        <v/>
      </c>
      <c r="R625" s="75" t="str">
        <f>VLOOKUP('[1]Cumul H'!$C625,'[1]H S13'!$BE$9:$CU$60,34,FALSE)</f>
        <v/>
      </c>
      <c r="S625" s="75" t="str">
        <f>VLOOKUP('[1]Cumul H'!$C625,'[1]H S13'!$BE$9:$CU$60,33,FALSE)</f>
        <v/>
      </c>
      <c r="T625" s="75" t="str">
        <f>VLOOKUP('[1]Cumul H'!$C625,'[1]H S13'!$BE$9:$CU$60,35,FALSE)</f>
        <v/>
      </c>
      <c r="U625" s="75" t="str">
        <f>VLOOKUP('[1]Cumul H'!$C625,'[1]H S13'!$BE$9:$CU$60,36,FALSE)</f>
        <v/>
      </c>
      <c r="V625" s="76" t="str">
        <f t="shared" si="93"/>
        <v/>
      </c>
      <c r="W625" s="76" t="str" cm="1">
        <f t="array" ref="W625">IFERROR(_xlfn.IFS(V625="","",V625=39,"",V625&gt;39,V625-39),"")</f>
        <v/>
      </c>
      <c r="X625" s="76" t="str">
        <f t="shared" si="94"/>
        <v/>
      </c>
      <c r="Y625" s="76" t="str">
        <f t="shared" si="95"/>
        <v/>
      </c>
      <c r="Z625" s="76" t="str">
        <f t="shared" si="96"/>
        <v/>
      </c>
      <c r="AA625" s="77" t="str">
        <f t="shared" si="97"/>
        <v/>
      </c>
      <c r="AB625" s="76" t="str">
        <f t="shared" si="98"/>
        <v/>
      </c>
      <c r="AC625" s="74" t="str">
        <f>VLOOKUP('[1]Cumul H'!$C625,'[1]H S13'!$BE$9:$CU$60,37,FALSE)</f>
        <v/>
      </c>
      <c r="AD625" s="74" t="str">
        <f>VLOOKUP('[1]Cumul H'!$C625,'[1]H S13'!$BE$9:$CU$60,38,FALSE)</f>
        <v/>
      </c>
      <c r="AE625" s="74" t="str">
        <f>VLOOKUP('[1]Cumul H'!$C625,'[1]H S13'!$BE$9:$CU$60,39,FALSE)</f>
        <v/>
      </c>
      <c r="AF625" s="74" t="str">
        <f>VLOOKUP('[1]Cumul H'!$C625,'[1]H S13'!$BE$9:$CU$60,40,FALSE)</f>
        <v/>
      </c>
      <c r="AG625" s="74" t="str">
        <f>VLOOKUP('[1]Cumul H'!$C625,'[1]H S13'!$BE$9:$CU$60,41,FALSE)</f>
        <v/>
      </c>
      <c r="AH625" s="74" t="str">
        <f>VLOOKUP('[1]Cumul H'!$C625,'[1]H S13'!$BE$9:$CU$60,42,FALSE)</f>
        <v/>
      </c>
      <c r="AI625" s="74">
        <f>SUM('[1]Cumul H'!$AE625:$AH625)</f>
        <v>0</v>
      </c>
      <c r="AJ625" s="78" t="str" cm="1">
        <f t="array" ref="AJ625">IF(E625="INTERIM",_xlfn.IFS(J625="NON",$AK$2,J625="OUI",$AK$3),"")</f>
        <v/>
      </c>
      <c r="AK625" s="74" t="str">
        <f t="shared" si="90"/>
        <v/>
      </c>
      <c r="AL625" s="74" t="str">
        <f>IF(V625="","",IF(V625-Tableau3[[#This Row],[Heure sans Majoration]]&lt;0,0,V625-Tableau3[[#This Row],[Heure sans Majoration]]))</f>
        <v/>
      </c>
      <c r="AM625" s="74" t="str">
        <f t="shared" si="99"/>
        <v/>
      </c>
      <c r="AN625" s="74" t="str">
        <f t="shared" si="91"/>
        <v/>
      </c>
      <c r="AO625" s="74" t="str">
        <f t="shared" si="92"/>
        <v/>
      </c>
      <c r="AP625" s="78" t="str">
        <f>IF(C625="","",IF(F625=0,"",(V625*Tableau3[[#This Row],[Salaire Horaire]]*Tableau3[[#This Row],[Coef Multi]])))</f>
        <v/>
      </c>
      <c r="AQ625" s="78" t="str">
        <f>IF(C625="","",IF(F625=0,"",(Tableau3[[#This Row],[Heure avec majoration]]*Tableau3[[#This Row],[Salaire Horaire]]*Tableau3[[#This Row],[Coef Multi]]*25%)))</f>
        <v/>
      </c>
    </row>
    <row r="626" spans="2:43" ht="15" thickTop="1" x14ac:dyDescent="0.3">
      <c r="B626" s="73" t="s">
        <v>95</v>
      </c>
      <c r="C626" s="74" t="str">
        <f>IF('[1]H S13'!BE17="","",'[1]H S13'!BE17)</f>
        <v/>
      </c>
      <c r="D626" s="74" t="str">
        <f>IF(C626="","",VLOOKUP(C626,[1]!Tableau1[#All],5,FALSE))</f>
        <v/>
      </c>
      <c r="E626" s="74" t="str">
        <f>IF(C626="","",VLOOKUP(C626,[1]!Tableau1[#All],11,FALSE))</f>
        <v/>
      </c>
      <c r="F626" s="74" t="str">
        <f>IFERROR(IF(C626="","",VLOOKUP(C626,[1]!Tableau1[#All],12,FALSE)),"")</f>
        <v/>
      </c>
      <c r="G626" s="74" t="str">
        <f>IFERROR(IF(C626="","",VLOOKUP(C626,[1]!Tableau1[#All],6,FALSE)),"")</f>
        <v/>
      </c>
      <c r="H626" s="74" t="str">
        <f>IFERROR(IF(C626="","",VLOOKUP(C626,[1]!Tableau1[#All],13,FALSE)),"")</f>
        <v/>
      </c>
      <c r="I626" s="74" t="str">
        <f>IFERROR(IF(C626="","",VLOOKUP(C626,[1]!Tableau1[#All],14,FALSE)),"")</f>
        <v/>
      </c>
      <c r="J626" s="74" t="str">
        <f>IFERROR(IF(C626="","",VLOOKUP(C626,[1]!Tableau1[#All],8,FALSE)),"")</f>
        <v/>
      </c>
      <c r="K626" s="75" t="str">
        <f>VLOOKUP('[1]Cumul H'!$C626,'[1]H S13'!$BE$9:$CU$60,6,FALSE)</f>
        <v/>
      </c>
      <c r="L626" s="75" t="str">
        <f>VLOOKUP('[1]Cumul H'!$C626,'[1]H S13'!$BE$9:$CU$60,10,FALSE)</f>
        <v/>
      </c>
      <c r="M626" s="75" t="str">
        <f>VLOOKUP('[1]Cumul H'!$C626,'[1]H S13'!$BE$9:$CU$60,14,FALSE)</f>
        <v/>
      </c>
      <c r="N626" s="75" t="str">
        <f>VLOOKUP('[1]Cumul H'!$C626,'[1]H S13'!$BE$9:$CU$60,18,FALSE)</f>
        <v/>
      </c>
      <c r="O626" s="75" t="str">
        <f>VLOOKUP('[1]Cumul H'!$C626,'[1]H S13'!$BE$9:$CU$60,22,FALSE)</f>
        <v/>
      </c>
      <c r="P626" s="75" t="str">
        <f>VLOOKUP('[1]Cumul H'!$C626,'[1]H S13'!$BE$9:$CU$60,26,FALSE)</f>
        <v/>
      </c>
      <c r="Q626" s="75" t="str">
        <f>VLOOKUP('[1]Cumul H'!$C626,'[1]H S13'!$BE$9:$CU$60,30,FALSE)</f>
        <v/>
      </c>
      <c r="R626" s="75" t="str">
        <f>VLOOKUP('[1]Cumul H'!$C626,'[1]H S13'!$BE$9:$CU$60,34,FALSE)</f>
        <v/>
      </c>
      <c r="S626" s="75" t="str">
        <f>VLOOKUP('[1]Cumul H'!$C626,'[1]H S13'!$BE$9:$CU$60,33,FALSE)</f>
        <v/>
      </c>
      <c r="T626" s="75" t="str">
        <f>VLOOKUP('[1]Cumul H'!$C626,'[1]H S13'!$BE$9:$CU$60,35,FALSE)</f>
        <v/>
      </c>
      <c r="U626" s="75" t="str">
        <f>VLOOKUP('[1]Cumul H'!$C626,'[1]H S13'!$BE$9:$CU$60,36,FALSE)</f>
        <v/>
      </c>
      <c r="V626" s="76" t="str">
        <f t="shared" si="93"/>
        <v/>
      </c>
      <c r="W626" s="76" t="str" cm="1">
        <f t="array" ref="W626">IFERROR(_xlfn.IFS(V626="","",V626=39,"",V626&gt;39,V626-39),"")</f>
        <v/>
      </c>
      <c r="X626" s="76" t="str">
        <f t="shared" si="94"/>
        <v/>
      </c>
      <c r="Y626" s="76" t="str">
        <f t="shared" si="95"/>
        <v/>
      </c>
      <c r="Z626" s="76" t="str">
        <f t="shared" si="96"/>
        <v/>
      </c>
      <c r="AA626" s="77" t="str">
        <f t="shared" si="97"/>
        <v/>
      </c>
      <c r="AB626" s="76" t="str">
        <f t="shared" si="98"/>
        <v/>
      </c>
      <c r="AC626" s="74" t="str">
        <f>VLOOKUP('[1]Cumul H'!$C626,'[1]H S13'!$BE$9:$CU$60,37,FALSE)</f>
        <v/>
      </c>
      <c r="AD626" s="74" t="str">
        <f>VLOOKUP('[1]Cumul H'!$C626,'[1]H S13'!$BE$9:$CU$60,38,FALSE)</f>
        <v/>
      </c>
      <c r="AE626" s="74" t="str">
        <f>VLOOKUP('[1]Cumul H'!$C626,'[1]H S13'!$BE$9:$CU$60,39,FALSE)</f>
        <v/>
      </c>
      <c r="AF626" s="74" t="str">
        <f>VLOOKUP('[1]Cumul H'!$C626,'[1]H S13'!$BE$9:$CU$60,40,FALSE)</f>
        <v/>
      </c>
      <c r="AG626" s="74" t="str">
        <f>VLOOKUP('[1]Cumul H'!$C626,'[1]H S13'!$BE$9:$CU$60,41,FALSE)</f>
        <v/>
      </c>
      <c r="AH626" s="74" t="str">
        <f>VLOOKUP('[1]Cumul H'!$C626,'[1]H S13'!$BE$9:$CU$60,42,FALSE)</f>
        <v/>
      </c>
      <c r="AI626" s="74">
        <f>SUM('[1]Cumul H'!$AE626:$AH626)</f>
        <v>0</v>
      </c>
      <c r="AJ626" s="72" t="str" cm="1">
        <f t="array" ref="AJ626">IF(E626="INTERIM",_xlfn.IFS(J626="NON",$AK$2,J626="OUI",$AK$3),"")</f>
        <v/>
      </c>
      <c r="AK626" s="68" t="str">
        <f t="shared" si="90"/>
        <v/>
      </c>
      <c r="AL626" s="68" t="str">
        <f>IF(V626="","",IF(V626-Tableau3[[#This Row],[Heure sans Majoration]]&lt;0,0,V626-Tableau3[[#This Row],[Heure sans Majoration]]))</f>
        <v/>
      </c>
      <c r="AM626" s="68" t="str">
        <f t="shared" si="99"/>
        <v/>
      </c>
      <c r="AN626" s="68" t="str">
        <f t="shared" si="91"/>
        <v/>
      </c>
      <c r="AO626" s="68" t="str">
        <f t="shared" si="92"/>
        <v/>
      </c>
      <c r="AP626" s="72" t="str">
        <f>IF(C626="","",IF(F626=0,"",(V626*Tableau3[[#This Row],[Salaire Horaire]]*Tableau3[[#This Row],[Coef Multi]])))</f>
        <v/>
      </c>
      <c r="AQ626" s="72" t="str">
        <f>IF(C626="","",IF(F626=0,"",(Tableau3[[#This Row],[Heure avec majoration]]*Tableau3[[#This Row],[Salaire Horaire]]*Tableau3[[#This Row],[Coef Multi]]*25%)))</f>
        <v/>
      </c>
    </row>
    <row r="627" spans="2:43" ht="15" thickBot="1" x14ac:dyDescent="0.35">
      <c r="B627" s="73" t="s">
        <v>95</v>
      </c>
      <c r="C627" s="74" t="str">
        <f>IF('[1]H S13'!BE18="","",'[1]H S13'!BE18)</f>
        <v/>
      </c>
      <c r="D627" s="74" t="str">
        <f>IF(C627="","",VLOOKUP(C627,[1]!Tableau1[#All],5,FALSE))</f>
        <v/>
      </c>
      <c r="E627" s="74" t="str">
        <f>IF(C627="","",VLOOKUP(C627,[1]!Tableau1[#All],11,FALSE))</f>
        <v/>
      </c>
      <c r="F627" s="74" t="str">
        <f>IFERROR(IF(C627="","",VLOOKUP(C627,[1]!Tableau1[#All],12,FALSE)),"")</f>
        <v/>
      </c>
      <c r="G627" s="74" t="str">
        <f>IFERROR(IF(C627="","",VLOOKUP(C627,[1]!Tableau1[#All],6,FALSE)),"")</f>
        <v/>
      </c>
      <c r="H627" s="74" t="str">
        <f>IFERROR(IF(C627="","",VLOOKUP(C627,[1]!Tableau1[#All],13,FALSE)),"")</f>
        <v/>
      </c>
      <c r="I627" s="74" t="str">
        <f>IFERROR(IF(C627="","",VLOOKUP(C627,[1]!Tableau1[#All],14,FALSE)),"")</f>
        <v/>
      </c>
      <c r="J627" s="74" t="str">
        <f>IFERROR(IF(C627="","",VLOOKUP(C627,[1]!Tableau1[#All],8,FALSE)),"")</f>
        <v/>
      </c>
      <c r="K627" s="75" t="str">
        <f>VLOOKUP('[1]Cumul H'!$C627,'[1]H S13'!$BE$9:$CU$60,6,FALSE)</f>
        <v/>
      </c>
      <c r="L627" s="75" t="str">
        <f>VLOOKUP('[1]Cumul H'!$C627,'[1]H S13'!$BE$9:$CU$60,10,FALSE)</f>
        <v/>
      </c>
      <c r="M627" s="75" t="str">
        <f>VLOOKUP('[1]Cumul H'!$C627,'[1]H S13'!$BE$9:$CU$60,14,FALSE)</f>
        <v/>
      </c>
      <c r="N627" s="75" t="str">
        <f>VLOOKUP('[1]Cumul H'!$C627,'[1]H S13'!$BE$9:$CU$60,18,FALSE)</f>
        <v/>
      </c>
      <c r="O627" s="75" t="str">
        <f>VLOOKUP('[1]Cumul H'!$C627,'[1]H S13'!$BE$9:$CU$60,22,FALSE)</f>
        <v/>
      </c>
      <c r="P627" s="75" t="str">
        <f>VLOOKUP('[1]Cumul H'!$C627,'[1]H S13'!$BE$9:$CU$60,26,FALSE)</f>
        <v/>
      </c>
      <c r="Q627" s="75" t="str">
        <f>VLOOKUP('[1]Cumul H'!$C627,'[1]H S13'!$BE$9:$CU$60,30,FALSE)</f>
        <v/>
      </c>
      <c r="R627" s="75" t="str">
        <f>VLOOKUP('[1]Cumul H'!$C627,'[1]H S13'!$BE$9:$CU$60,34,FALSE)</f>
        <v/>
      </c>
      <c r="S627" s="75" t="str">
        <f>VLOOKUP('[1]Cumul H'!$C627,'[1]H S13'!$BE$9:$CU$60,33,FALSE)</f>
        <v/>
      </c>
      <c r="T627" s="75" t="str">
        <f>VLOOKUP('[1]Cumul H'!$C627,'[1]H S13'!$BE$9:$CU$60,35,FALSE)</f>
        <v/>
      </c>
      <c r="U627" s="75" t="str">
        <f>VLOOKUP('[1]Cumul H'!$C627,'[1]H S13'!$BE$9:$CU$60,36,FALSE)</f>
        <v/>
      </c>
      <c r="V627" s="76" t="str">
        <f t="shared" si="93"/>
        <v/>
      </c>
      <c r="W627" s="76" t="str" cm="1">
        <f t="array" ref="W627">IFERROR(_xlfn.IFS(V627="","",V627=39,"",V627&gt;39,V627-39),"")</f>
        <v/>
      </c>
      <c r="X627" s="76" t="str">
        <f t="shared" si="94"/>
        <v/>
      </c>
      <c r="Y627" s="76" t="str">
        <f t="shared" si="95"/>
        <v/>
      </c>
      <c r="Z627" s="76" t="str">
        <f t="shared" si="96"/>
        <v/>
      </c>
      <c r="AA627" s="77" t="str">
        <f t="shared" si="97"/>
        <v/>
      </c>
      <c r="AB627" s="76" t="str">
        <f t="shared" si="98"/>
        <v/>
      </c>
      <c r="AC627" s="74" t="str">
        <f>VLOOKUP('[1]Cumul H'!$C627,'[1]H S13'!$BE$9:$CU$60,37,FALSE)</f>
        <v/>
      </c>
      <c r="AD627" s="74" t="str">
        <f>VLOOKUP('[1]Cumul H'!$C627,'[1]H S13'!$BE$9:$CU$60,38,FALSE)</f>
        <v/>
      </c>
      <c r="AE627" s="74" t="str">
        <f>VLOOKUP('[1]Cumul H'!$C627,'[1]H S13'!$BE$9:$CU$60,39,FALSE)</f>
        <v/>
      </c>
      <c r="AF627" s="74" t="str">
        <f>VLOOKUP('[1]Cumul H'!$C627,'[1]H S13'!$BE$9:$CU$60,40,FALSE)</f>
        <v/>
      </c>
      <c r="AG627" s="74" t="str">
        <f>VLOOKUP('[1]Cumul H'!$C627,'[1]H S13'!$BE$9:$CU$60,41,FALSE)</f>
        <v/>
      </c>
      <c r="AH627" s="74" t="str">
        <f>VLOOKUP('[1]Cumul H'!$C627,'[1]H S13'!$BE$9:$CU$60,42,FALSE)</f>
        <v/>
      </c>
      <c r="AI627" s="74">
        <f>SUM('[1]Cumul H'!$AE627:$AH627)</f>
        <v>0</v>
      </c>
      <c r="AJ627" s="78" t="str" cm="1">
        <f t="array" ref="AJ627">IF(E627="INTERIM",_xlfn.IFS(J627="NON",$AK$2,J627="OUI",$AK$3),"")</f>
        <v/>
      </c>
      <c r="AK627" s="74" t="str">
        <f t="shared" si="90"/>
        <v/>
      </c>
      <c r="AL627" s="74" t="str">
        <f>IF(V627="","",IF(V627-Tableau3[[#This Row],[Heure sans Majoration]]&lt;0,0,V627-Tableau3[[#This Row],[Heure sans Majoration]]))</f>
        <v/>
      </c>
      <c r="AM627" s="74" t="str">
        <f t="shared" si="99"/>
        <v/>
      </c>
      <c r="AN627" s="74" t="str">
        <f t="shared" si="91"/>
        <v/>
      </c>
      <c r="AO627" s="74" t="str">
        <f t="shared" si="92"/>
        <v/>
      </c>
      <c r="AP627" s="78" t="str">
        <f>IF(C627="","",IF(F627=0,"",(V627*Tableau3[[#This Row],[Salaire Horaire]]*Tableau3[[#This Row],[Coef Multi]])))</f>
        <v/>
      </c>
      <c r="AQ627" s="78" t="str">
        <f>IF(C627="","",IF(F627=0,"",(Tableau3[[#This Row],[Heure avec majoration]]*Tableau3[[#This Row],[Salaire Horaire]]*Tableau3[[#This Row],[Coef Multi]]*25%)))</f>
        <v/>
      </c>
    </row>
    <row r="628" spans="2:43" ht="15" thickTop="1" x14ac:dyDescent="0.3">
      <c r="B628" s="73" t="s">
        <v>95</v>
      </c>
      <c r="C628" s="74" t="str">
        <f>IF('[1]H S13'!BE19="","",'[1]H S13'!BE19)</f>
        <v/>
      </c>
      <c r="D628" s="74" t="str">
        <f>IF(C628="","",VLOOKUP(C628,[1]!Tableau1[#All],5,FALSE))</f>
        <v/>
      </c>
      <c r="E628" s="74" t="str">
        <f>IF(C628="","",VLOOKUP(C628,[1]!Tableau1[#All],11,FALSE))</f>
        <v/>
      </c>
      <c r="F628" s="74" t="str">
        <f>IFERROR(IF(C628="","",VLOOKUP(C628,[1]!Tableau1[#All],12,FALSE)),"")</f>
        <v/>
      </c>
      <c r="G628" s="74" t="str">
        <f>IFERROR(IF(C628="","",VLOOKUP(C628,[1]!Tableau1[#All],6,FALSE)),"")</f>
        <v/>
      </c>
      <c r="H628" s="74" t="str">
        <f>IFERROR(IF(C628="","",VLOOKUP(C628,[1]!Tableau1[#All],13,FALSE)),"")</f>
        <v/>
      </c>
      <c r="I628" s="74" t="str">
        <f>IFERROR(IF(C628="","",VLOOKUP(C628,[1]!Tableau1[#All],14,FALSE)),"")</f>
        <v/>
      </c>
      <c r="J628" s="74" t="str">
        <f>IFERROR(IF(C628="","",VLOOKUP(C628,[1]!Tableau1[#All],8,FALSE)),"")</f>
        <v/>
      </c>
      <c r="K628" s="75" t="str">
        <f>VLOOKUP('[1]Cumul H'!$C628,'[1]H S13'!$BE$9:$CU$60,6,FALSE)</f>
        <v/>
      </c>
      <c r="L628" s="75" t="str">
        <f>VLOOKUP('[1]Cumul H'!$C628,'[1]H S13'!$BE$9:$CU$60,10,FALSE)</f>
        <v/>
      </c>
      <c r="M628" s="75" t="str">
        <f>VLOOKUP('[1]Cumul H'!$C628,'[1]H S13'!$BE$9:$CU$60,14,FALSE)</f>
        <v/>
      </c>
      <c r="N628" s="75" t="str">
        <f>VLOOKUP('[1]Cumul H'!$C628,'[1]H S13'!$BE$9:$CU$60,18,FALSE)</f>
        <v/>
      </c>
      <c r="O628" s="75" t="str">
        <f>VLOOKUP('[1]Cumul H'!$C628,'[1]H S13'!$BE$9:$CU$60,22,FALSE)</f>
        <v/>
      </c>
      <c r="P628" s="75" t="str">
        <f>VLOOKUP('[1]Cumul H'!$C628,'[1]H S13'!$BE$9:$CU$60,26,FALSE)</f>
        <v/>
      </c>
      <c r="Q628" s="75" t="str">
        <f>VLOOKUP('[1]Cumul H'!$C628,'[1]H S13'!$BE$9:$CU$60,30,FALSE)</f>
        <v/>
      </c>
      <c r="R628" s="75" t="str">
        <f>VLOOKUP('[1]Cumul H'!$C628,'[1]H S13'!$BE$9:$CU$60,34,FALSE)</f>
        <v/>
      </c>
      <c r="S628" s="75" t="str">
        <f>VLOOKUP('[1]Cumul H'!$C628,'[1]H S13'!$BE$9:$CU$60,33,FALSE)</f>
        <v/>
      </c>
      <c r="T628" s="75" t="str">
        <f>VLOOKUP('[1]Cumul H'!$C628,'[1]H S13'!$BE$9:$CU$60,35,FALSE)</f>
        <v/>
      </c>
      <c r="U628" s="75" t="str">
        <f>VLOOKUP('[1]Cumul H'!$C628,'[1]H S13'!$BE$9:$CU$60,36,FALSE)</f>
        <v/>
      </c>
      <c r="V628" s="76" t="str">
        <f t="shared" si="93"/>
        <v/>
      </c>
      <c r="W628" s="76" t="str" cm="1">
        <f t="array" ref="W628">IFERROR(_xlfn.IFS(V628="","",V628=39,"",V628&gt;39,V628-39),"")</f>
        <v/>
      </c>
      <c r="X628" s="76" t="str">
        <f t="shared" si="94"/>
        <v/>
      </c>
      <c r="Y628" s="76" t="str">
        <f t="shared" si="95"/>
        <v/>
      </c>
      <c r="Z628" s="76" t="str">
        <f t="shared" si="96"/>
        <v/>
      </c>
      <c r="AA628" s="77" t="str">
        <f t="shared" si="97"/>
        <v/>
      </c>
      <c r="AB628" s="76" t="str">
        <f t="shared" si="98"/>
        <v/>
      </c>
      <c r="AC628" s="74" t="str">
        <f>VLOOKUP('[1]Cumul H'!$C628,'[1]H S13'!$BE$9:$CU$60,37,FALSE)</f>
        <v/>
      </c>
      <c r="AD628" s="74" t="str">
        <f>VLOOKUP('[1]Cumul H'!$C628,'[1]H S13'!$BE$9:$CU$60,38,FALSE)</f>
        <v/>
      </c>
      <c r="AE628" s="74" t="str">
        <f>VLOOKUP('[1]Cumul H'!$C628,'[1]H S13'!$BE$9:$CU$60,39,FALSE)</f>
        <v/>
      </c>
      <c r="AF628" s="74" t="str">
        <f>VLOOKUP('[1]Cumul H'!$C628,'[1]H S13'!$BE$9:$CU$60,40,FALSE)</f>
        <v/>
      </c>
      <c r="AG628" s="74" t="str">
        <f>VLOOKUP('[1]Cumul H'!$C628,'[1]H S13'!$BE$9:$CU$60,41,FALSE)</f>
        <v/>
      </c>
      <c r="AH628" s="74" t="str">
        <f>VLOOKUP('[1]Cumul H'!$C628,'[1]H S13'!$BE$9:$CU$60,42,FALSE)</f>
        <v/>
      </c>
      <c r="AI628" s="74">
        <f>SUM('[1]Cumul H'!$AE628:$AH628)</f>
        <v>0</v>
      </c>
      <c r="AJ628" s="72" t="str" cm="1">
        <f t="array" ref="AJ628">IF(E628="INTERIM",_xlfn.IFS(J628="NON",$AK$2,J628="OUI",$AK$3),"")</f>
        <v/>
      </c>
      <c r="AK628" s="68" t="str">
        <f t="shared" si="90"/>
        <v/>
      </c>
      <c r="AL628" s="68" t="str">
        <f>IF(V628="","",IF(V628-Tableau3[[#This Row],[Heure sans Majoration]]&lt;0,0,V628-Tableau3[[#This Row],[Heure sans Majoration]]))</f>
        <v/>
      </c>
      <c r="AM628" s="68" t="str">
        <f t="shared" si="99"/>
        <v/>
      </c>
      <c r="AN628" s="68" t="str">
        <f t="shared" si="91"/>
        <v/>
      </c>
      <c r="AO628" s="68" t="str">
        <f t="shared" si="92"/>
        <v/>
      </c>
      <c r="AP628" s="72" t="str">
        <f>IF(C628="","",IF(F628=0,"",(V628*Tableau3[[#This Row],[Salaire Horaire]]*Tableau3[[#This Row],[Coef Multi]])))</f>
        <v/>
      </c>
      <c r="AQ628" s="72" t="str">
        <f>IF(C628="","",IF(F628=0,"",(Tableau3[[#This Row],[Heure avec majoration]]*Tableau3[[#This Row],[Salaire Horaire]]*Tableau3[[#This Row],[Coef Multi]]*25%)))</f>
        <v/>
      </c>
    </row>
    <row r="629" spans="2:43" ht="15" thickBot="1" x14ac:dyDescent="0.35">
      <c r="B629" s="73" t="s">
        <v>95</v>
      </c>
      <c r="C629" s="74" t="str">
        <f>IF('[1]H S13'!BE20="","",'[1]H S13'!BE20)</f>
        <v/>
      </c>
      <c r="D629" s="74" t="str">
        <f>IF(C629="","",VLOOKUP(C629,[1]!Tableau1[#All],5,FALSE))</f>
        <v/>
      </c>
      <c r="E629" s="74" t="str">
        <f>IF(C629="","",VLOOKUP(C629,[1]!Tableau1[#All],11,FALSE))</f>
        <v/>
      </c>
      <c r="F629" s="74" t="str">
        <f>IFERROR(IF(C629="","",VLOOKUP(C629,[1]!Tableau1[#All],12,FALSE)),"")</f>
        <v/>
      </c>
      <c r="G629" s="74" t="str">
        <f>IFERROR(IF(C629="","",VLOOKUP(C629,[1]!Tableau1[#All],6,FALSE)),"")</f>
        <v/>
      </c>
      <c r="H629" s="74" t="str">
        <f>IFERROR(IF(C629="","",VLOOKUP(C629,[1]!Tableau1[#All],13,FALSE)),"")</f>
        <v/>
      </c>
      <c r="I629" s="74" t="str">
        <f>IFERROR(IF(C629="","",VLOOKUP(C629,[1]!Tableau1[#All],14,FALSE)),"")</f>
        <v/>
      </c>
      <c r="J629" s="74" t="str">
        <f>IFERROR(IF(C629="","",VLOOKUP(C629,[1]!Tableau1[#All],8,FALSE)),"")</f>
        <v/>
      </c>
      <c r="K629" s="75" t="str">
        <f>VLOOKUP('[1]Cumul H'!$C629,'[1]H S13'!$BE$9:$CU$60,6,FALSE)</f>
        <v/>
      </c>
      <c r="L629" s="75" t="str">
        <f>VLOOKUP('[1]Cumul H'!$C629,'[1]H S13'!$BE$9:$CU$60,10,FALSE)</f>
        <v/>
      </c>
      <c r="M629" s="75" t="str">
        <f>VLOOKUP('[1]Cumul H'!$C629,'[1]H S13'!$BE$9:$CU$60,14,FALSE)</f>
        <v/>
      </c>
      <c r="N629" s="75" t="str">
        <f>VLOOKUP('[1]Cumul H'!$C629,'[1]H S13'!$BE$9:$CU$60,18,FALSE)</f>
        <v/>
      </c>
      <c r="O629" s="75" t="str">
        <f>VLOOKUP('[1]Cumul H'!$C629,'[1]H S13'!$BE$9:$CU$60,22,FALSE)</f>
        <v/>
      </c>
      <c r="P629" s="75" t="str">
        <f>VLOOKUP('[1]Cumul H'!$C629,'[1]H S13'!$BE$9:$CU$60,26,FALSE)</f>
        <v/>
      </c>
      <c r="Q629" s="75" t="str">
        <f>VLOOKUP('[1]Cumul H'!$C629,'[1]H S13'!$BE$9:$CU$60,30,FALSE)</f>
        <v/>
      </c>
      <c r="R629" s="75" t="str">
        <f>VLOOKUP('[1]Cumul H'!$C629,'[1]H S13'!$BE$9:$CU$60,34,FALSE)</f>
        <v/>
      </c>
      <c r="S629" s="75" t="str">
        <f>VLOOKUP('[1]Cumul H'!$C629,'[1]H S13'!$BE$9:$CU$60,33,FALSE)</f>
        <v/>
      </c>
      <c r="T629" s="75" t="str">
        <f>VLOOKUP('[1]Cumul H'!$C629,'[1]H S13'!$BE$9:$CU$60,35,FALSE)</f>
        <v/>
      </c>
      <c r="U629" s="75" t="str">
        <f>VLOOKUP('[1]Cumul H'!$C629,'[1]H S13'!$BE$9:$CU$60,36,FALSE)</f>
        <v/>
      </c>
      <c r="V629" s="76" t="str">
        <f t="shared" si="93"/>
        <v/>
      </c>
      <c r="W629" s="76" t="str" cm="1">
        <f t="array" ref="W629">IFERROR(_xlfn.IFS(V629="","",V629=39,"",V629&gt;39,V629-39),"")</f>
        <v/>
      </c>
      <c r="X629" s="76" t="str">
        <f t="shared" si="94"/>
        <v/>
      </c>
      <c r="Y629" s="76" t="str">
        <f t="shared" si="95"/>
        <v/>
      </c>
      <c r="Z629" s="76" t="str">
        <f t="shared" si="96"/>
        <v/>
      </c>
      <c r="AA629" s="77" t="str">
        <f t="shared" si="97"/>
        <v/>
      </c>
      <c r="AB629" s="76" t="str">
        <f t="shared" si="98"/>
        <v/>
      </c>
      <c r="AC629" s="74" t="str">
        <f>VLOOKUP('[1]Cumul H'!$C629,'[1]H S13'!$BE$9:$CU$60,37,FALSE)</f>
        <v/>
      </c>
      <c r="AD629" s="74" t="str">
        <f>VLOOKUP('[1]Cumul H'!$C629,'[1]H S13'!$BE$9:$CU$60,38,FALSE)</f>
        <v/>
      </c>
      <c r="AE629" s="74" t="str">
        <f>VLOOKUP('[1]Cumul H'!$C629,'[1]H S13'!$BE$9:$CU$60,39,FALSE)</f>
        <v/>
      </c>
      <c r="AF629" s="74" t="str">
        <f>VLOOKUP('[1]Cumul H'!$C629,'[1]H S13'!$BE$9:$CU$60,40,FALSE)</f>
        <v/>
      </c>
      <c r="AG629" s="74" t="str">
        <f>VLOOKUP('[1]Cumul H'!$C629,'[1]H S13'!$BE$9:$CU$60,41,FALSE)</f>
        <v/>
      </c>
      <c r="AH629" s="74" t="str">
        <f>VLOOKUP('[1]Cumul H'!$C629,'[1]H S13'!$BE$9:$CU$60,42,FALSE)</f>
        <v/>
      </c>
      <c r="AI629" s="74">
        <f>SUM('[1]Cumul H'!$AE629:$AH629)</f>
        <v>0</v>
      </c>
      <c r="AJ629" s="78" t="str" cm="1">
        <f t="array" ref="AJ629">IF(E629="INTERIM",_xlfn.IFS(J629="NON",$AK$2,J629="OUI",$AK$3),"")</f>
        <v/>
      </c>
      <c r="AK629" s="74" t="str">
        <f t="shared" si="90"/>
        <v/>
      </c>
      <c r="AL629" s="74" t="str">
        <f>IF(V629="","",IF(V629-Tableau3[[#This Row],[Heure sans Majoration]]&lt;0,0,V629-Tableau3[[#This Row],[Heure sans Majoration]]))</f>
        <v/>
      </c>
      <c r="AM629" s="74" t="str">
        <f t="shared" si="99"/>
        <v/>
      </c>
      <c r="AN629" s="74" t="str">
        <f t="shared" si="91"/>
        <v/>
      </c>
      <c r="AO629" s="74" t="str">
        <f t="shared" si="92"/>
        <v/>
      </c>
      <c r="AP629" s="78" t="str">
        <f>IF(C629="","",IF(F629=0,"",(V629*Tableau3[[#This Row],[Salaire Horaire]]*Tableau3[[#This Row],[Coef Multi]])))</f>
        <v/>
      </c>
      <c r="AQ629" s="78" t="str">
        <f>IF(C629="","",IF(F629=0,"",(Tableau3[[#This Row],[Heure avec majoration]]*Tableau3[[#This Row],[Salaire Horaire]]*Tableau3[[#This Row],[Coef Multi]]*25%)))</f>
        <v/>
      </c>
    </row>
    <row r="630" spans="2:43" ht="15" thickTop="1" x14ac:dyDescent="0.3">
      <c r="B630" s="73" t="s">
        <v>95</v>
      </c>
      <c r="C630" s="74" t="str">
        <f>IF('[1]H S13'!BE21="","",'[1]H S13'!BE21)</f>
        <v/>
      </c>
      <c r="D630" s="74" t="str">
        <f>IF(C630="","",VLOOKUP(C630,[1]!Tableau1[#All],5,FALSE))</f>
        <v/>
      </c>
      <c r="E630" s="74" t="str">
        <f>IF(C630="","",VLOOKUP(C630,[1]!Tableau1[#All],11,FALSE))</f>
        <v/>
      </c>
      <c r="F630" s="74" t="str">
        <f>IFERROR(IF(C630="","",VLOOKUP(C630,[1]!Tableau1[#All],12,FALSE)),"")</f>
        <v/>
      </c>
      <c r="G630" s="74" t="str">
        <f>IFERROR(IF(C630="","",VLOOKUP(C630,[1]!Tableau1[#All],6,FALSE)),"")</f>
        <v/>
      </c>
      <c r="H630" s="74" t="str">
        <f>IFERROR(IF(C630="","",VLOOKUP(C630,[1]!Tableau1[#All],13,FALSE)),"")</f>
        <v/>
      </c>
      <c r="I630" s="74" t="str">
        <f>IFERROR(IF(C630="","",VLOOKUP(C630,[1]!Tableau1[#All],14,FALSE)),"")</f>
        <v/>
      </c>
      <c r="J630" s="74" t="str">
        <f>IFERROR(IF(C630="","",VLOOKUP(C630,[1]!Tableau1[#All],8,FALSE)),"")</f>
        <v/>
      </c>
      <c r="K630" s="75" t="str">
        <f>VLOOKUP('[1]Cumul H'!$C630,'[1]H S13'!$BE$9:$CU$60,6,FALSE)</f>
        <v/>
      </c>
      <c r="L630" s="75" t="str">
        <f>VLOOKUP('[1]Cumul H'!$C630,'[1]H S13'!$BE$9:$CU$60,10,FALSE)</f>
        <v/>
      </c>
      <c r="M630" s="75" t="str">
        <f>VLOOKUP('[1]Cumul H'!$C630,'[1]H S13'!$BE$9:$CU$60,14,FALSE)</f>
        <v/>
      </c>
      <c r="N630" s="75" t="str">
        <f>VLOOKUP('[1]Cumul H'!$C630,'[1]H S13'!$BE$9:$CU$60,18,FALSE)</f>
        <v/>
      </c>
      <c r="O630" s="75" t="str">
        <f>VLOOKUP('[1]Cumul H'!$C630,'[1]H S13'!$BE$9:$CU$60,22,FALSE)</f>
        <v/>
      </c>
      <c r="P630" s="75" t="str">
        <f>VLOOKUP('[1]Cumul H'!$C630,'[1]H S13'!$BE$9:$CU$60,26,FALSE)</f>
        <v/>
      </c>
      <c r="Q630" s="75" t="str">
        <f>VLOOKUP('[1]Cumul H'!$C630,'[1]H S13'!$BE$9:$CU$60,30,FALSE)</f>
        <v/>
      </c>
      <c r="R630" s="75" t="str">
        <f>VLOOKUP('[1]Cumul H'!$C630,'[1]H S13'!$BE$9:$CU$60,34,FALSE)</f>
        <v/>
      </c>
      <c r="S630" s="75" t="str">
        <f>VLOOKUP('[1]Cumul H'!$C630,'[1]H S13'!$BE$9:$CU$60,33,FALSE)</f>
        <v/>
      </c>
      <c r="T630" s="75" t="str">
        <f>VLOOKUP('[1]Cumul H'!$C630,'[1]H S13'!$BE$9:$CU$60,35,FALSE)</f>
        <v/>
      </c>
      <c r="U630" s="75" t="str">
        <f>VLOOKUP('[1]Cumul H'!$C630,'[1]H S13'!$BE$9:$CU$60,36,FALSE)</f>
        <v/>
      </c>
      <c r="V630" s="76" t="str">
        <f t="shared" si="93"/>
        <v/>
      </c>
      <c r="W630" s="76" t="str" cm="1">
        <f t="array" ref="W630">IFERROR(_xlfn.IFS(V630="","",V630=39,"",V630&gt;39,V630-39),"")</f>
        <v/>
      </c>
      <c r="X630" s="76" t="str">
        <f t="shared" si="94"/>
        <v/>
      </c>
      <c r="Y630" s="76" t="str">
        <f t="shared" si="95"/>
        <v/>
      </c>
      <c r="Z630" s="76" t="str">
        <f t="shared" si="96"/>
        <v/>
      </c>
      <c r="AA630" s="77" t="str">
        <f t="shared" si="97"/>
        <v/>
      </c>
      <c r="AB630" s="76" t="str">
        <f t="shared" si="98"/>
        <v/>
      </c>
      <c r="AC630" s="74" t="str">
        <f>VLOOKUP('[1]Cumul H'!$C630,'[1]H S13'!$BE$9:$CU$60,37,FALSE)</f>
        <v/>
      </c>
      <c r="AD630" s="74" t="str">
        <f>VLOOKUP('[1]Cumul H'!$C630,'[1]H S13'!$BE$9:$CU$60,38,FALSE)</f>
        <v/>
      </c>
      <c r="AE630" s="74" t="str">
        <f>VLOOKUP('[1]Cumul H'!$C630,'[1]H S13'!$BE$9:$CU$60,39,FALSE)</f>
        <v/>
      </c>
      <c r="AF630" s="74" t="str">
        <f>VLOOKUP('[1]Cumul H'!$C630,'[1]H S13'!$BE$9:$CU$60,40,FALSE)</f>
        <v/>
      </c>
      <c r="AG630" s="74" t="str">
        <f>VLOOKUP('[1]Cumul H'!$C630,'[1]H S13'!$BE$9:$CU$60,41,FALSE)</f>
        <v/>
      </c>
      <c r="AH630" s="74" t="str">
        <f>VLOOKUP('[1]Cumul H'!$C630,'[1]H S13'!$BE$9:$CU$60,42,FALSE)</f>
        <v/>
      </c>
      <c r="AI630" s="74">
        <f>SUM('[1]Cumul H'!$AE630:$AH630)</f>
        <v>0</v>
      </c>
      <c r="AJ630" s="72" t="str" cm="1">
        <f t="array" ref="AJ630">IF(E630="INTERIM",_xlfn.IFS(J630="NON",$AK$2,J630="OUI",$AK$3),"")</f>
        <v/>
      </c>
      <c r="AK630" s="68" t="str">
        <f t="shared" si="90"/>
        <v/>
      </c>
      <c r="AL630" s="68" t="str">
        <f>IF(V630="","",IF(V630-Tableau3[[#This Row],[Heure sans Majoration]]&lt;0,0,V630-Tableau3[[#This Row],[Heure sans Majoration]]))</f>
        <v/>
      </c>
      <c r="AM630" s="68" t="str">
        <f t="shared" si="99"/>
        <v/>
      </c>
      <c r="AN630" s="68" t="str">
        <f t="shared" si="91"/>
        <v/>
      </c>
      <c r="AO630" s="68" t="str">
        <f t="shared" si="92"/>
        <v/>
      </c>
      <c r="AP630" s="72" t="str">
        <f>IF(C630="","",IF(F630=0,"",(V630*Tableau3[[#This Row],[Salaire Horaire]]*Tableau3[[#This Row],[Coef Multi]])))</f>
        <v/>
      </c>
      <c r="AQ630" s="72" t="str">
        <f>IF(C630="","",IF(F630=0,"",(Tableau3[[#This Row],[Heure avec majoration]]*Tableau3[[#This Row],[Salaire Horaire]]*Tableau3[[#This Row],[Coef Multi]]*25%)))</f>
        <v/>
      </c>
    </row>
    <row r="631" spans="2:43" ht="15" thickBot="1" x14ac:dyDescent="0.35">
      <c r="B631" s="73" t="s">
        <v>95</v>
      </c>
      <c r="C631" s="74" t="str">
        <f>IF('[1]H S13'!BE22="","",'[1]H S13'!BE22)</f>
        <v/>
      </c>
      <c r="D631" s="74" t="str">
        <f>IF(C631="","",VLOOKUP(C631,[1]!Tableau1[#All],5,FALSE))</f>
        <v/>
      </c>
      <c r="E631" s="74" t="str">
        <f>IF(C631="","",VLOOKUP(C631,[1]!Tableau1[#All],11,FALSE))</f>
        <v/>
      </c>
      <c r="F631" s="74" t="str">
        <f>IFERROR(IF(C631="","",VLOOKUP(C631,[1]!Tableau1[#All],12,FALSE)),"")</f>
        <v/>
      </c>
      <c r="G631" s="74" t="str">
        <f>IFERROR(IF(C631="","",VLOOKUP(C631,[1]!Tableau1[#All],6,FALSE)),"")</f>
        <v/>
      </c>
      <c r="H631" s="74" t="str">
        <f>IFERROR(IF(C631="","",VLOOKUP(C631,[1]!Tableau1[#All],13,FALSE)),"")</f>
        <v/>
      </c>
      <c r="I631" s="74" t="str">
        <f>IFERROR(IF(C631="","",VLOOKUP(C631,[1]!Tableau1[#All],14,FALSE)),"")</f>
        <v/>
      </c>
      <c r="J631" s="74" t="str">
        <f>IFERROR(IF(C631="","",VLOOKUP(C631,[1]!Tableau1[#All],8,FALSE)),"")</f>
        <v/>
      </c>
      <c r="K631" s="75" t="str">
        <f>VLOOKUP('[1]Cumul H'!$C631,'[1]H S13'!$BE$9:$CU$60,6,FALSE)</f>
        <v/>
      </c>
      <c r="L631" s="75" t="str">
        <f>VLOOKUP('[1]Cumul H'!$C631,'[1]H S13'!$BE$9:$CU$60,10,FALSE)</f>
        <v/>
      </c>
      <c r="M631" s="75" t="str">
        <f>VLOOKUP('[1]Cumul H'!$C631,'[1]H S13'!$BE$9:$CU$60,14,FALSE)</f>
        <v/>
      </c>
      <c r="N631" s="75" t="str">
        <f>VLOOKUP('[1]Cumul H'!$C631,'[1]H S13'!$BE$9:$CU$60,18,FALSE)</f>
        <v/>
      </c>
      <c r="O631" s="75" t="str">
        <f>VLOOKUP('[1]Cumul H'!$C631,'[1]H S13'!$BE$9:$CU$60,22,FALSE)</f>
        <v/>
      </c>
      <c r="P631" s="75" t="str">
        <f>VLOOKUP('[1]Cumul H'!$C631,'[1]H S13'!$BE$9:$CU$60,26,FALSE)</f>
        <v/>
      </c>
      <c r="Q631" s="75" t="str">
        <f>VLOOKUP('[1]Cumul H'!$C631,'[1]H S13'!$BE$9:$CU$60,30,FALSE)</f>
        <v/>
      </c>
      <c r="R631" s="75" t="str">
        <f>VLOOKUP('[1]Cumul H'!$C631,'[1]H S13'!$BE$9:$CU$60,34,FALSE)</f>
        <v/>
      </c>
      <c r="S631" s="75" t="str">
        <f>VLOOKUP('[1]Cumul H'!$C631,'[1]H S13'!$BE$9:$CU$60,33,FALSE)</f>
        <v/>
      </c>
      <c r="T631" s="75" t="str">
        <f>VLOOKUP('[1]Cumul H'!$C631,'[1]H S13'!$BE$9:$CU$60,35,FALSE)</f>
        <v/>
      </c>
      <c r="U631" s="75" t="str">
        <f>VLOOKUP('[1]Cumul H'!$C631,'[1]H S13'!$BE$9:$CU$60,36,FALSE)</f>
        <v/>
      </c>
      <c r="V631" s="76" t="str">
        <f t="shared" si="93"/>
        <v/>
      </c>
      <c r="W631" s="76" t="str" cm="1">
        <f t="array" ref="W631">IFERROR(_xlfn.IFS(V631="","",V631=39,"",V631&gt;39,V631-39),"")</f>
        <v/>
      </c>
      <c r="X631" s="76" t="str">
        <f t="shared" si="94"/>
        <v/>
      </c>
      <c r="Y631" s="76" t="str">
        <f t="shared" si="95"/>
        <v/>
      </c>
      <c r="Z631" s="76" t="str">
        <f t="shared" si="96"/>
        <v/>
      </c>
      <c r="AA631" s="77" t="str">
        <f t="shared" si="97"/>
        <v/>
      </c>
      <c r="AB631" s="76" t="str">
        <f t="shared" si="98"/>
        <v/>
      </c>
      <c r="AC631" s="74" t="str">
        <f>VLOOKUP('[1]Cumul H'!$C631,'[1]H S13'!$BE$9:$CU$60,37,FALSE)</f>
        <v/>
      </c>
      <c r="AD631" s="74" t="str">
        <f>VLOOKUP('[1]Cumul H'!$C631,'[1]H S13'!$BE$9:$CU$60,38,FALSE)</f>
        <v/>
      </c>
      <c r="AE631" s="74" t="str">
        <f>VLOOKUP('[1]Cumul H'!$C631,'[1]H S13'!$BE$9:$CU$60,39,FALSE)</f>
        <v/>
      </c>
      <c r="AF631" s="74" t="str">
        <f>VLOOKUP('[1]Cumul H'!$C631,'[1]H S13'!$BE$9:$CU$60,40,FALSE)</f>
        <v/>
      </c>
      <c r="AG631" s="74" t="str">
        <f>VLOOKUP('[1]Cumul H'!$C631,'[1]H S13'!$BE$9:$CU$60,41,FALSE)</f>
        <v/>
      </c>
      <c r="AH631" s="74" t="str">
        <f>VLOOKUP('[1]Cumul H'!$C631,'[1]H S13'!$BE$9:$CU$60,42,FALSE)</f>
        <v/>
      </c>
      <c r="AI631" s="74">
        <f>SUM('[1]Cumul H'!$AE631:$AH631)</f>
        <v>0</v>
      </c>
      <c r="AJ631" s="78" t="str" cm="1">
        <f t="array" ref="AJ631">IF(E631="INTERIM",_xlfn.IFS(J631="NON",$AK$2,J631="OUI",$AK$3),"")</f>
        <v/>
      </c>
      <c r="AK631" s="74" t="str">
        <f t="shared" si="90"/>
        <v/>
      </c>
      <c r="AL631" s="74" t="str">
        <f>IF(V631="","",IF(V631-Tableau3[[#This Row],[Heure sans Majoration]]&lt;0,0,V631-Tableau3[[#This Row],[Heure sans Majoration]]))</f>
        <v/>
      </c>
      <c r="AM631" s="74" t="str">
        <f t="shared" si="99"/>
        <v/>
      </c>
      <c r="AN631" s="74" t="str">
        <f t="shared" si="91"/>
        <v/>
      </c>
      <c r="AO631" s="74" t="str">
        <f t="shared" si="92"/>
        <v/>
      </c>
      <c r="AP631" s="78" t="str">
        <f>IF(C631="","",IF(F631=0,"",(V631*Tableau3[[#This Row],[Salaire Horaire]]*Tableau3[[#This Row],[Coef Multi]])))</f>
        <v/>
      </c>
      <c r="AQ631" s="78" t="str">
        <f>IF(C631="","",IF(F631=0,"",(Tableau3[[#This Row],[Heure avec majoration]]*Tableau3[[#This Row],[Salaire Horaire]]*Tableau3[[#This Row],[Coef Multi]]*25%)))</f>
        <v/>
      </c>
    </row>
    <row r="632" spans="2:43" ht="15" thickTop="1" x14ac:dyDescent="0.3">
      <c r="B632" s="73" t="s">
        <v>95</v>
      </c>
      <c r="C632" s="74" t="str">
        <f>IF('[1]H S13'!BE23="","",'[1]H S13'!BE23)</f>
        <v/>
      </c>
      <c r="D632" s="74" t="str">
        <f>IF(C632="","",VLOOKUP(C632,[1]!Tableau1[#All],5,FALSE))</f>
        <v/>
      </c>
      <c r="E632" s="74" t="str">
        <f>IF(C632="","",VLOOKUP(C632,[1]!Tableau1[#All],11,FALSE))</f>
        <v/>
      </c>
      <c r="F632" s="74" t="str">
        <f>IFERROR(IF(C632="","",VLOOKUP(C632,[1]!Tableau1[#All],12,FALSE)),"")</f>
        <v/>
      </c>
      <c r="G632" s="74" t="str">
        <f>IFERROR(IF(C632="","",VLOOKUP(C632,[1]!Tableau1[#All],6,FALSE)),"")</f>
        <v/>
      </c>
      <c r="H632" s="74" t="str">
        <f>IFERROR(IF(C632="","",VLOOKUP(C632,[1]!Tableau1[#All],13,FALSE)),"")</f>
        <v/>
      </c>
      <c r="I632" s="74" t="str">
        <f>IFERROR(IF(C632="","",VLOOKUP(C632,[1]!Tableau1[#All],14,FALSE)),"")</f>
        <v/>
      </c>
      <c r="J632" s="74" t="str">
        <f>IFERROR(IF(C632="","",VLOOKUP(C632,[1]!Tableau1[#All],8,FALSE)),"")</f>
        <v/>
      </c>
      <c r="K632" s="75" t="str">
        <f>VLOOKUP('[1]Cumul H'!$C632,'[1]H S13'!$BE$9:$CU$60,6,FALSE)</f>
        <v/>
      </c>
      <c r="L632" s="75" t="str">
        <f>VLOOKUP('[1]Cumul H'!$C632,'[1]H S13'!$BE$9:$CU$60,10,FALSE)</f>
        <v/>
      </c>
      <c r="M632" s="75" t="str">
        <f>VLOOKUP('[1]Cumul H'!$C632,'[1]H S13'!$BE$9:$CU$60,14,FALSE)</f>
        <v/>
      </c>
      <c r="N632" s="75" t="str">
        <f>VLOOKUP('[1]Cumul H'!$C632,'[1]H S13'!$BE$9:$CU$60,18,FALSE)</f>
        <v/>
      </c>
      <c r="O632" s="75" t="str">
        <f>VLOOKUP('[1]Cumul H'!$C632,'[1]H S13'!$BE$9:$CU$60,22,FALSE)</f>
        <v/>
      </c>
      <c r="P632" s="75" t="str">
        <f>VLOOKUP('[1]Cumul H'!$C632,'[1]H S13'!$BE$9:$CU$60,26,FALSE)</f>
        <v/>
      </c>
      <c r="Q632" s="75" t="str">
        <f>VLOOKUP('[1]Cumul H'!$C632,'[1]H S13'!$BE$9:$CU$60,30,FALSE)</f>
        <v/>
      </c>
      <c r="R632" s="75" t="str">
        <f>VLOOKUP('[1]Cumul H'!$C632,'[1]H S13'!$BE$9:$CU$60,34,FALSE)</f>
        <v/>
      </c>
      <c r="S632" s="75" t="str">
        <f>VLOOKUP('[1]Cumul H'!$C632,'[1]H S13'!$BE$9:$CU$60,33,FALSE)</f>
        <v/>
      </c>
      <c r="T632" s="75" t="str">
        <f>VLOOKUP('[1]Cumul H'!$C632,'[1]H S13'!$BE$9:$CU$60,35,FALSE)</f>
        <v/>
      </c>
      <c r="U632" s="75" t="str">
        <f>VLOOKUP('[1]Cumul H'!$C632,'[1]H S13'!$BE$9:$CU$60,36,FALSE)</f>
        <v/>
      </c>
      <c r="V632" s="76" t="str">
        <f t="shared" si="93"/>
        <v/>
      </c>
      <c r="W632" s="76" t="str" cm="1">
        <f t="array" ref="W632">IFERROR(_xlfn.IFS(V632="","",V632=39,"",V632&gt;39,V632-39),"")</f>
        <v/>
      </c>
      <c r="X632" s="76" t="str">
        <f t="shared" si="94"/>
        <v/>
      </c>
      <c r="Y632" s="76" t="str">
        <f t="shared" si="95"/>
        <v/>
      </c>
      <c r="Z632" s="76" t="str">
        <f t="shared" si="96"/>
        <v/>
      </c>
      <c r="AA632" s="77" t="str">
        <f t="shared" si="97"/>
        <v/>
      </c>
      <c r="AB632" s="76" t="str">
        <f t="shared" si="98"/>
        <v/>
      </c>
      <c r="AC632" s="74" t="str">
        <f>VLOOKUP('[1]Cumul H'!$C632,'[1]H S13'!$BE$9:$CU$60,37,FALSE)</f>
        <v/>
      </c>
      <c r="AD632" s="74" t="str">
        <f>VLOOKUP('[1]Cumul H'!$C632,'[1]H S13'!$BE$9:$CU$60,38,FALSE)</f>
        <v/>
      </c>
      <c r="AE632" s="74" t="str">
        <f>VLOOKUP('[1]Cumul H'!$C632,'[1]H S13'!$BE$9:$CU$60,39,FALSE)</f>
        <v/>
      </c>
      <c r="AF632" s="74" t="str">
        <f>VLOOKUP('[1]Cumul H'!$C632,'[1]H S13'!$BE$9:$CU$60,40,FALSE)</f>
        <v/>
      </c>
      <c r="AG632" s="74" t="str">
        <f>VLOOKUP('[1]Cumul H'!$C632,'[1]H S13'!$BE$9:$CU$60,41,FALSE)</f>
        <v/>
      </c>
      <c r="AH632" s="74" t="str">
        <f>VLOOKUP('[1]Cumul H'!$C632,'[1]H S13'!$BE$9:$CU$60,42,FALSE)</f>
        <v/>
      </c>
      <c r="AI632" s="74">
        <f>SUM('[1]Cumul H'!$AE632:$AH632)</f>
        <v>0</v>
      </c>
      <c r="AJ632" s="72" t="str" cm="1">
        <f t="array" ref="AJ632">IF(E632="INTERIM",_xlfn.IFS(J632="NON",$AK$2,J632="OUI",$AK$3),"")</f>
        <v/>
      </c>
      <c r="AK632" s="68" t="str">
        <f t="shared" si="90"/>
        <v/>
      </c>
      <c r="AL632" s="68" t="str">
        <f>IF(V632="","",IF(V632-Tableau3[[#This Row],[Heure sans Majoration]]&lt;0,0,V632-Tableau3[[#This Row],[Heure sans Majoration]]))</f>
        <v/>
      </c>
      <c r="AM632" s="68" t="str">
        <f t="shared" si="99"/>
        <v/>
      </c>
      <c r="AN632" s="68" t="str">
        <f t="shared" si="91"/>
        <v/>
      </c>
      <c r="AO632" s="68" t="str">
        <f t="shared" si="92"/>
        <v/>
      </c>
      <c r="AP632" s="72" t="str">
        <f>IF(C632="","",IF(F632=0,"",(V632*Tableau3[[#This Row],[Salaire Horaire]]*Tableau3[[#This Row],[Coef Multi]])))</f>
        <v/>
      </c>
      <c r="AQ632" s="72" t="str">
        <f>IF(C632="","",IF(F632=0,"",(Tableau3[[#This Row],[Heure avec majoration]]*Tableau3[[#This Row],[Salaire Horaire]]*Tableau3[[#This Row],[Coef Multi]]*25%)))</f>
        <v/>
      </c>
    </row>
    <row r="633" spans="2:43" ht="15" thickBot="1" x14ac:dyDescent="0.35">
      <c r="B633" s="73" t="s">
        <v>95</v>
      </c>
      <c r="C633" s="74" t="str">
        <f>IF('[1]H S13'!BE24="","",'[1]H S13'!BE24)</f>
        <v/>
      </c>
      <c r="D633" s="74" t="str">
        <f>IF(C633="","",VLOOKUP(C633,[1]!Tableau1[#All],5,FALSE))</f>
        <v/>
      </c>
      <c r="E633" s="74" t="str">
        <f>IF(C633="","",VLOOKUP(C633,[1]!Tableau1[#All],11,FALSE))</f>
        <v/>
      </c>
      <c r="F633" s="74" t="str">
        <f>IFERROR(IF(C633="","",VLOOKUP(C633,[1]!Tableau1[#All],12,FALSE)),"")</f>
        <v/>
      </c>
      <c r="G633" s="74" t="str">
        <f>IFERROR(IF(C633="","",VLOOKUP(C633,[1]!Tableau1[#All],6,FALSE)),"")</f>
        <v/>
      </c>
      <c r="H633" s="74" t="str">
        <f>IFERROR(IF(C633="","",VLOOKUP(C633,[1]!Tableau1[#All],13,FALSE)),"")</f>
        <v/>
      </c>
      <c r="I633" s="74" t="str">
        <f>IFERROR(IF(C633="","",VLOOKUP(C633,[1]!Tableau1[#All],14,FALSE)),"")</f>
        <v/>
      </c>
      <c r="J633" s="74" t="str">
        <f>IFERROR(IF(C633="","",VLOOKUP(C633,[1]!Tableau1[#All],8,FALSE)),"")</f>
        <v/>
      </c>
      <c r="K633" s="75" t="str">
        <f>VLOOKUP('[1]Cumul H'!$C633,'[1]H S13'!$BE$9:$CU$60,6,FALSE)</f>
        <v/>
      </c>
      <c r="L633" s="75" t="str">
        <f>VLOOKUP('[1]Cumul H'!$C633,'[1]H S13'!$BE$9:$CU$60,10,FALSE)</f>
        <v/>
      </c>
      <c r="M633" s="75" t="str">
        <f>VLOOKUP('[1]Cumul H'!$C633,'[1]H S13'!$BE$9:$CU$60,14,FALSE)</f>
        <v/>
      </c>
      <c r="N633" s="75" t="str">
        <f>VLOOKUP('[1]Cumul H'!$C633,'[1]H S13'!$BE$9:$CU$60,18,FALSE)</f>
        <v/>
      </c>
      <c r="O633" s="75" t="str">
        <f>VLOOKUP('[1]Cumul H'!$C633,'[1]H S13'!$BE$9:$CU$60,22,FALSE)</f>
        <v/>
      </c>
      <c r="P633" s="75" t="str">
        <f>VLOOKUP('[1]Cumul H'!$C633,'[1]H S13'!$BE$9:$CU$60,26,FALSE)</f>
        <v/>
      </c>
      <c r="Q633" s="75" t="str">
        <f>VLOOKUP('[1]Cumul H'!$C633,'[1]H S13'!$BE$9:$CU$60,30,FALSE)</f>
        <v/>
      </c>
      <c r="R633" s="75" t="str">
        <f>VLOOKUP('[1]Cumul H'!$C633,'[1]H S13'!$BE$9:$CU$60,34,FALSE)</f>
        <v/>
      </c>
      <c r="S633" s="75" t="str">
        <f>VLOOKUP('[1]Cumul H'!$C633,'[1]H S13'!$BE$9:$CU$60,33,FALSE)</f>
        <v/>
      </c>
      <c r="T633" s="75" t="str">
        <f>VLOOKUP('[1]Cumul H'!$C633,'[1]H S13'!$BE$9:$CU$60,35,FALSE)</f>
        <v/>
      </c>
      <c r="U633" s="75" t="str">
        <f>VLOOKUP('[1]Cumul H'!$C633,'[1]H S13'!$BE$9:$CU$60,36,FALSE)</f>
        <v/>
      </c>
      <c r="V633" s="76" t="str">
        <f t="shared" si="93"/>
        <v/>
      </c>
      <c r="W633" s="76" t="str" cm="1">
        <f t="array" ref="W633">IFERROR(_xlfn.IFS(V633="","",V633=39,"",V633&gt;39,V633-39),"")</f>
        <v/>
      </c>
      <c r="X633" s="76" t="str">
        <f t="shared" si="94"/>
        <v/>
      </c>
      <c r="Y633" s="76" t="str">
        <f t="shared" si="95"/>
        <v/>
      </c>
      <c r="Z633" s="76" t="str">
        <f t="shared" si="96"/>
        <v/>
      </c>
      <c r="AA633" s="77" t="str">
        <f t="shared" si="97"/>
        <v/>
      </c>
      <c r="AB633" s="76" t="str">
        <f t="shared" si="98"/>
        <v/>
      </c>
      <c r="AC633" s="74" t="str">
        <f>VLOOKUP('[1]Cumul H'!$C633,'[1]H S13'!$BE$9:$CU$60,37,FALSE)</f>
        <v/>
      </c>
      <c r="AD633" s="74" t="str">
        <f>VLOOKUP('[1]Cumul H'!$C633,'[1]H S13'!$BE$9:$CU$60,38,FALSE)</f>
        <v/>
      </c>
      <c r="AE633" s="74" t="str">
        <f>VLOOKUP('[1]Cumul H'!$C633,'[1]H S13'!$BE$9:$CU$60,39,FALSE)</f>
        <v/>
      </c>
      <c r="AF633" s="74" t="str">
        <f>VLOOKUP('[1]Cumul H'!$C633,'[1]H S13'!$BE$9:$CU$60,40,FALSE)</f>
        <v/>
      </c>
      <c r="AG633" s="74" t="str">
        <f>VLOOKUP('[1]Cumul H'!$C633,'[1]H S13'!$BE$9:$CU$60,41,FALSE)</f>
        <v/>
      </c>
      <c r="AH633" s="74" t="str">
        <f>VLOOKUP('[1]Cumul H'!$C633,'[1]H S13'!$BE$9:$CU$60,42,FALSE)</f>
        <v/>
      </c>
      <c r="AI633" s="74">
        <f>SUM('[1]Cumul H'!$AE633:$AH633)</f>
        <v>0</v>
      </c>
      <c r="AJ633" s="78" t="str" cm="1">
        <f t="array" ref="AJ633">IF(E633="INTERIM",_xlfn.IFS(J633="NON",$AK$2,J633="OUI",$AK$3),"")</f>
        <v/>
      </c>
      <c r="AK633" s="74" t="str">
        <f t="shared" si="90"/>
        <v/>
      </c>
      <c r="AL633" s="74" t="str">
        <f>IF(V633="","",IF(V633-Tableau3[[#This Row],[Heure sans Majoration]]&lt;0,0,V633-Tableau3[[#This Row],[Heure sans Majoration]]))</f>
        <v/>
      </c>
      <c r="AM633" s="74" t="str">
        <f t="shared" si="99"/>
        <v/>
      </c>
      <c r="AN633" s="74" t="str">
        <f t="shared" si="91"/>
        <v/>
      </c>
      <c r="AO633" s="74" t="str">
        <f t="shared" si="92"/>
        <v/>
      </c>
      <c r="AP633" s="78" t="str">
        <f>IF(C633="","",IF(F633=0,"",(V633*Tableau3[[#This Row],[Salaire Horaire]]*Tableau3[[#This Row],[Coef Multi]])))</f>
        <v/>
      </c>
      <c r="AQ633" s="78" t="str">
        <f>IF(C633="","",IF(F633=0,"",(Tableau3[[#This Row],[Heure avec majoration]]*Tableau3[[#This Row],[Salaire Horaire]]*Tableau3[[#This Row],[Coef Multi]]*25%)))</f>
        <v/>
      </c>
    </row>
    <row r="634" spans="2:43" ht="15" thickTop="1" x14ac:dyDescent="0.3">
      <c r="B634" s="73" t="s">
        <v>95</v>
      </c>
      <c r="C634" s="74" t="str">
        <f>IF('[1]H S13'!BE25="","",'[1]H S13'!BE25)</f>
        <v/>
      </c>
      <c r="D634" s="74" t="str">
        <f>IF(C634="","",VLOOKUP(C634,[1]!Tableau1[#All],5,FALSE))</f>
        <v/>
      </c>
      <c r="E634" s="74" t="str">
        <f>IF(C634="","",VLOOKUP(C634,[1]!Tableau1[#All],11,FALSE))</f>
        <v/>
      </c>
      <c r="F634" s="74" t="str">
        <f>IFERROR(IF(C634="","",VLOOKUP(C634,[1]!Tableau1[#All],12,FALSE)),"")</f>
        <v/>
      </c>
      <c r="G634" s="74" t="str">
        <f>IFERROR(IF(C634="","",VLOOKUP(C634,[1]!Tableau1[#All],6,FALSE)),"")</f>
        <v/>
      </c>
      <c r="H634" s="74" t="str">
        <f>IFERROR(IF(C634="","",VLOOKUP(C634,[1]!Tableau1[#All],13,FALSE)),"")</f>
        <v/>
      </c>
      <c r="I634" s="74" t="str">
        <f>IFERROR(IF(C634="","",VLOOKUP(C634,[1]!Tableau1[#All],14,FALSE)),"")</f>
        <v/>
      </c>
      <c r="J634" s="74" t="str">
        <f>IFERROR(IF(C634="","",VLOOKUP(C634,[1]!Tableau1[#All],8,FALSE)),"")</f>
        <v/>
      </c>
      <c r="K634" s="75" t="str">
        <f>VLOOKUP('[1]Cumul H'!$C634,'[1]H S13'!$BE$9:$CU$60,6,FALSE)</f>
        <v/>
      </c>
      <c r="L634" s="75" t="str">
        <f>VLOOKUP('[1]Cumul H'!$C634,'[1]H S13'!$BE$9:$CU$60,10,FALSE)</f>
        <v/>
      </c>
      <c r="M634" s="75" t="str">
        <f>VLOOKUP('[1]Cumul H'!$C634,'[1]H S13'!$BE$9:$CU$60,14,FALSE)</f>
        <v/>
      </c>
      <c r="N634" s="75" t="str">
        <f>VLOOKUP('[1]Cumul H'!$C634,'[1]H S13'!$BE$9:$CU$60,18,FALSE)</f>
        <v/>
      </c>
      <c r="O634" s="75" t="str">
        <f>VLOOKUP('[1]Cumul H'!$C634,'[1]H S13'!$BE$9:$CU$60,22,FALSE)</f>
        <v/>
      </c>
      <c r="P634" s="75" t="str">
        <f>VLOOKUP('[1]Cumul H'!$C634,'[1]H S13'!$BE$9:$CU$60,26,FALSE)</f>
        <v/>
      </c>
      <c r="Q634" s="75" t="str">
        <f>VLOOKUP('[1]Cumul H'!$C634,'[1]H S13'!$BE$9:$CU$60,30,FALSE)</f>
        <v/>
      </c>
      <c r="R634" s="75" t="str">
        <f>VLOOKUP('[1]Cumul H'!$C634,'[1]H S13'!$BE$9:$CU$60,34,FALSE)</f>
        <v/>
      </c>
      <c r="S634" s="75" t="str">
        <f>VLOOKUP('[1]Cumul H'!$C634,'[1]H S13'!$BE$9:$CU$60,33,FALSE)</f>
        <v/>
      </c>
      <c r="T634" s="75" t="str">
        <f>VLOOKUP('[1]Cumul H'!$C634,'[1]H S13'!$BE$9:$CU$60,35,FALSE)</f>
        <v/>
      </c>
      <c r="U634" s="75" t="str">
        <f>VLOOKUP('[1]Cumul H'!$C634,'[1]H S13'!$BE$9:$CU$60,36,FALSE)</f>
        <v/>
      </c>
      <c r="V634" s="76" t="str">
        <f t="shared" si="93"/>
        <v/>
      </c>
      <c r="W634" s="76" t="str" cm="1">
        <f t="array" ref="W634">IFERROR(_xlfn.IFS(V634="","",V634=39,"",V634&gt;39,V634-39),"")</f>
        <v/>
      </c>
      <c r="X634" s="76" t="str">
        <f t="shared" si="94"/>
        <v/>
      </c>
      <c r="Y634" s="76" t="str">
        <f t="shared" si="95"/>
        <v/>
      </c>
      <c r="Z634" s="76" t="str">
        <f t="shared" si="96"/>
        <v/>
      </c>
      <c r="AA634" s="77" t="str">
        <f t="shared" si="97"/>
        <v/>
      </c>
      <c r="AB634" s="76" t="str">
        <f t="shared" si="98"/>
        <v/>
      </c>
      <c r="AC634" s="74" t="str">
        <f>VLOOKUP('[1]Cumul H'!$C634,'[1]H S13'!$BE$9:$CU$60,37,FALSE)</f>
        <v/>
      </c>
      <c r="AD634" s="74" t="str">
        <f>VLOOKUP('[1]Cumul H'!$C634,'[1]H S13'!$BE$9:$CU$60,38,FALSE)</f>
        <v/>
      </c>
      <c r="AE634" s="74" t="str">
        <f>VLOOKUP('[1]Cumul H'!$C634,'[1]H S13'!$BE$9:$CU$60,39,FALSE)</f>
        <v/>
      </c>
      <c r="AF634" s="74" t="str">
        <f>VLOOKUP('[1]Cumul H'!$C634,'[1]H S13'!$BE$9:$CU$60,40,FALSE)</f>
        <v/>
      </c>
      <c r="AG634" s="74" t="str">
        <f>VLOOKUP('[1]Cumul H'!$C634,'[1]H S13'!$BE$9:$CU$60,41,FALSE)</f>
        <v/>
      </c>
      <c r="AH634" s="74" t="str">
        <f>VLOOKUP('[1]Cumul H'!$C634,'[1]H S13'!$BE$9:$CU$60,42,FALSE)</f>
        <v/>
      </c>
      <c r="AI634" s="74">
        <f>SUM('[1]Cumul H'!$AE634:$AH634)</f>
        <v>0</v>
      </c>
      <c r="AJ634" s="72" t="str" cm="1">
        <f t="array" ref="AJ634">IF(E634="INTERIM",_xlfn.IFS(J634="NON",$AK$2,J634="OUI",$AK$3),"")</f>
        <v/>
      </c>
      <c r="AK634" s="68" t="str">
        <f t="shared" si="90"/>
        <v/>
      </c>
      <c r="AL634" s="68" t="str">
        <f>IF(V634="","",IF(V634-Tableau3[[#This Row],[Heure sans Majoration]]&lt;0,0,V634-Tableau3[[#This Row],[Heure sans Majoration]]))</f>
        <v/>
      </c>
      <c r="AM634" s="68" t="str">
        <f t="shared" si="99"/>
        <v/>
      </c>
      <c r="AN634" s="68" t="str">
        <f t="shared" si="91"/>
        <v/>
      </c>
      <c r="AO634" s="68" t="str">
        <f t="shared" si="92"/>
        <v/>
      </c>
      <c r="AP634" s="72" t="str">
        <f>IF(C634="","",IF(F634=0,"",(V634*Tableau3[[#This Row],[Salaire Horaire]]*Tableau3[[#This Row],[Coef Multi]])))</f>
        <v/>
      </c>
      <c r="AQ634" s="72" t="str">
        <f>IF(C634="","",IF(F634=0,"",(Tableau3[[#This Row],[Heure avec majoration]]*Tableau3[[#This Row],[Salaire Horaire]]*Tableau3[[#This Row],[Coef Multi]]*25%)))</f>
        <v/>
      </c>
    </row>
    <row r="635" spans="2:43" ht="15" thickBot="1" x14ac:dyDescent="0.35">
      <c r="B635" s="73" t="s">
        <v>95</v>
      </c>
      <c r="C635" s="74" t="str">
        <f>IF('[1]H S13'!BE26="","",'[1]H S13'!BE26)</f>
        <v/>
      </c>
      <c r="D635" s="74" t="str">
        <f>IF(C635="","",VLOOKUP(C635,[1]!Tableau1[#All],5,FALSE))</f>
        <v/>
      </c>
      <c r="E635" s="74" t="str">
        <f>IF(C635="","",VLOOKUP(C635,[1]!Tableau1[#All],11,FALSE))</f>
        <v/>
      </c>
      <c r="F635" s="74" t="str">
        <f>IFERROR(IF(C635="","",VLOOKUP(C635,[1]!Tableau1[#All],12,FALSE)),"")</f>
        <v/>
      </c>
      <c r="G635" s="74" t="str">
        <f>IFERROR(IF(C635="","",VLOOKUP(C635,[1]!Tableau1[#All],6,FALSE)),"")</f>
        <v/>
      </c>
      <c r="H635" s="74" t="str">
        <f>IFERROR(IF(C635="","",VLOOKUP(C635,[1]!Tableau1[#All],13,FALSE)),"")</f>
        <v/>
      </c>
      <c r="I635" s="74" t="str">
        <f>IFERROR(IF(C635="","",VLOOKUP(C635,[1]!Tableau1[#All],14,FALSE)),"")</f>
        <v/>
      </c>
      <c r="J635" s="74" t="str">
        <f>IFERROR(IF(C635="","",VLOOKUP(C635,[1]!Tableau1[#All],8,FALSE)),"")</f>
        <v/>
      </c>
      <c r="K635" s="75" t="str">
        <f>VLOOKUP('[1]Cumul H'!$C635,'[1]H S13'!$BE$9:$CU$60,6,FALSE)</f>
        <v/>
      </c>
      <c r="L635" s="75" t="str">
        <f>VLOOKUP('[1]Cumul H'!$C635,'[1]H S13'!$BE$9:$CU$60,10,FALSE)</f>
        <v/>
      </c>
      <c r="M635" s="75" t="str">
        <f>VLOOKUP('[1]Cumul H'!$C635,'[1]H S13'!$BE$9:$CU$60,14,FALSE)</f>
        <v/>
      </c>
      <c r="N635" s="75" t="str">
        <f>VLOOKUP('[1]Cumul H'!$C635,'[1]H S13'!$BE$9:$CU$60,18,FALSE)</f>
        <v/>
      </c>
      <c r="O635" s="75" t="str">
        <f>VLOOKUP('[1]Cumul H'!$C635,'[1]H S13'!$BE$9:$CU$60,22,FALSE)</f>
        <v/>
      </c>
      <c r="P635" s="75" t="str">
        <f>VLOOKUP('[1]Cumul H'!$C635,'[1]H S13'!$BE$9:$CU$60,26,FALSE)</f>
        <v/>
      </c>
      <c r="Q635" s="75" t="str">
        <f>VLOOKUP('[1]Cumul H'!$C635,'[1]H S13'!$BE$9:$CU$60,30,FALSE)</f>
        <v/>
      </c>
      <c r="R635" s="75" t="str">
        <f>VLOOKUP('[1]Cumul H'!$C635,'[1]H S13'!$BE$9:$CU$60,34,FALSE)</f>
        <v/>
      </c>
      <c r="S635" s="75" t="str">
        <f>VLOOKUP('[1]Cumul H'!$C635,'[1]H S13'!$BE$9:$CU$60,33,FALSE)</f>
        <v/>
      </c>
      <c r="T635" s="75" t="str">
        <f>VLOOKUP('[1]Cumul H'!$C635,'[1]H S13'!$BE$9:$CU$60,35,FALSE)</f>
        <v/>
      </c>
      <c r="U635" s="75" t="str">
        <f>VLOOKUP('[1]Cumul H'!$C635,'[1]H S13'!$BE$9:$CU$60,36,FALSE)</f>
        <v/>
      </c>
      <c r="V635" s="76" t="str">
        <f t="shared" si="93"/>
        <v/>
      </c>
      <c r="W635" s="76" t="str" cm="1">
        <f t="array" ref="W635">IFERROR(_xlfn.IFS(V635="","",V635=39,"",V635&gt;39,V635-39),"")</f>
        <v/>
      </c>
      <c r="X635" s="76" t="str">
        <f t="shared" si="94"/>
        <v/>
      </c>
      <c r="Y635" s="76" t="str">
        <f t="shared" si="95"/>
        <v/>
      </c>
      <c r="Z635" s="76" t="str">
        <f t="shared" si="96"/>
        <v/>
      </c>
      <c r="AA635" s="77" t="str">
        <f t="shared" si="97"/>
        <v/>
      </c>
      <c r="AB635" s="76" t="str">
        <f t="shared" si="98"/>
        <v/>
      </c>
      <c r="AC635" s="74" t="str">
        <f>VLOOKUP('[1]Cumul H'!$C635,'[1]H S13'!$BE$9:$CU$60,37,FALSE)</f>
        <v/>
      </c>
      <c r="AD635" s="74" t="str">
        <f>VLOOKUP('[1]Cumul H'!$C635,'[1]H S13'!$BE$9:$CU$60,38,FALSE)</f>
        <v/>
      </c>
      <c r="AE635" s="74" t="str">
        <f>VLOOKUP('[1]Cumul H'!$C635,'[1]H S13'!$BE$9:$CU$60,39,FALSE)</f>
        <v/>
      </c>
      <c r="AF635" s="74" t="str">
        <f>VLOOKUP('[1]Cumul H'!$C635,'[1]H S13'!$BE$9:$CU$60,40,FALSE)</f>
        <v/>
      </c>
      <c r="AG635" s="74" t="str">
        <f>VLOOKUP('[1]Cumul H'!$C635,'[1]H S13'!$BE$9:$CU$60,41,FALSE)</f>
        <v/>
      </c>
      <c r="AH635" s="74" t="str">
        <f>VLOOKUP('[1]Cumul H'!$C635,'[1]H S13'!$BE$9:$CU$60,42,FALSE)</f>
        <v/>
      </c>
      <c r="AI635" s="74">
        <f>SUM('[1]Cumul H'!$AE635:$AH635)</f>
        <v>0</v>
      </c>
      <c r="AJ635" s="78" t="str" cm="1">
        <f t="array" ref="AJ635">IF(E635="INTERIM",_xlfn.IFS(J635="NON",$AK$2,J635="OUI",$AK$3),"")</f>
        <v/>
      </c>
      <c r="AK635" s="74" t="str">
        <f t="shared" si="90"/>
        <v/>
      </c>
      <c r="AL635" s="74" t="str">
        <f>IF(V635="","",IF(V635-Tableau3[[#This Row],[Heure sans Majoration]]&lt;0,0,V635-Tableau3[[#This Row],[Heure sans Majoration]]))</f>
        <v/>
      </c>
      <c r="AM635" s="74" t="str">
        <f t="shared" si="99"/>
        <v/>
      </c>
      <c r="AN635" s="74" t="str">
        <f t="shared" si="91"/>
        <v/>
      </c>
      <c r="AO635" s="74" t="str">
        <f t="shared" si="92"/>
        <v/>
      </c>
      <c r="AP635" s="78" t="str">
        <f>IF(C635="","",IF(F635=0,"",(V635*Tableau3[[#This Row],[Salaire Horaire]]*Tableau3[[#This Row],[Coef Multi]])))</f>
        <v/>
      </c>
      <c r="AQ635" s="78" t="str">
        <f>IF(C635="","",IF(F635=0,"",(Tableau3[[#This Row],[Heure avec majoration]]*Tableau3[[#This Row],[Salaire Horaire]]*Tableau3[[#This Row],[Coef Multi]]*25%)))</f>
        <v/>
      </c>
    </row>
    <row r="636" spans="2:43" ht="15" thickTop="1" x14ac:dyDescent="0.3">
      <c r="B636" s="73" t="s">
        <v>95</v>
      </c>
      <c r="C636" s="74" t="str">
        <f>IF('[1]H S13'!BE27="","",'[1]H S13'!BE27)</f>
        <v/>
      </c>
      <c r="D636" s="74" t="str">
        <f>IF(C636="","",VLOOKUP(C636,[1]!Tableau1[#All],5,FALSE))</f>
        <v/>
      </c>
      <c r="E636" s="74" t="str">
        <f>IF(C636="","",VLOOKUP(C636,[1]!Tableau1[#All],11,FALSE))</f>
        <v/>
      </c>
      <c r="F636" s="74" t="str">
        <f>IFERROR(IF(C636="","",VLOOKUP(C636,[1]!Tableau1[#All],12,FALSE)),"")</f>
        <v/>
      </c>
      <c r="G636" s="74" t="str">
        <f>IFERROR(IF(C636="","",VLOOKUP(C636,[1]!Tableau1[#All],6,FALSE)),"")</f>
        <v/>
      </c>
      <c r="H636" s="74" t="str">
        <f>IFERROR(IF(C636="","",VLOOKUP(C636,[1]!Tableau1[#All],13,FALSE)),"")</f>
        <v/>
      </c>
      <c r="I636" s="74" t="str">
        <f>IFERROR(IF(C636="","",VLOOKUP(C636,[1]!Tableau1[#All],14,FALSE)),"")</f>
        <v/>
      </c>
      <c r="J636" s="74" t="str">
        <f>IFERROR(IF(C636="","",VLOOKUP(C636,[1]!Tableau1[#All],8,FALSE)),"")</f>
        <v/>
      </c>
      <c r="K636" s="75" t="str">
        <f>VLOOKUP('[1]Cumul H'!$C636,'[1]H S13'!$BE$9:$CU$60,6,FALSE)</f>
        <v/>
      </c>
      <c r="L636" s="75" t="str">
        <f>VLOOKUP('[1]Cumul H'!$C636,'[1]H S13'!$BE$9:$CU$60,10,FALSE)</f>
        <v/>
      </c>
      <c r="M636" s="75" t="str">
        <f>VLOOKUP('[1]Cumul H'!$C636,'[1]H S13'!$BE$9:$CU$60,14,FALSE)</f>
        <v/>
      </c>
      <c r="N636" s="75" t="str">
        <f>VLOOKUP('[1]Cumul H'!$C636,'[1]H S13'!$BE$9:$CU$60,18,FALSE)</f>
        <v/>
      </c>
      <c r="O636" s="75" t="str">
        <f>VLOOKUP('[1]Cumul H'!$C636,'[1]H S13'!$BE$9:$CU$60,22,FALSE)</f>
        <v/>
      </c>
      <c r="P636" s="75" t="str">
        <f>VLOOKUP('[1]Cumul H'!$C636,'[1]H S13'!$BE$9:$CU$60,26,FALSE)</f>
        <v/>
      </c>
      <c r="Q636" s="75" t="str">
        <f>VLOOKUP('[1]Cumul H'!$C636,'[1]H S13'!$BE$9:$CU$60,30,FALSE)</f>
        <v/>
      </c>
      <c r="R636" s="75" t="str">
        <f>VLOOKUP('[1]Cumul H'!$C636,'[1]H S13'!$BE$9:$CU$60,34,FALSE)</f>
        <v/>
      </c>
      <c r="S636" s="75" t="str">
        <f>VLOOKUP('[1]Cumul H'!$C636,'[1]H S13'!$BE$9:$CU$60,33,FALSE)</f>
        <v/>
      </c>
      <c r="T636" s="75" t="str">
        <f>VLOOKUP('[1]Cumul H'!$C636,'[1]H S13'!$BE$9:$CU$60,35,FALSE)</f>
        <v/>
      </c>
      <c r="U636" s="75" t="str">
        <f>VLOOKUP('[1]Cumul H'!$C636,'[1]H S13'!$BE$9:$CU$60,36,FALSE)</f>
        <v/>
      </c>
      <c r="V636" s="76" t="str">
        <f t="shared" si="93"/>
        <v/>
      </c>
      <c r="W636" s="76" t="str" cm="1">
        <f t="array" ref="W636">IFERROR(_xlfn.IFS(V636="","",V636=39,"",V636&gt;39,V636-39),"")</f>
        <v/>
      </c>
      <c r="X636" s="76" t="str">
        <f t="shared" si="94"/>
        <v/>
      </c>
      <c r="Y636" s="76" t="str">
        <f t="shared" si="95"/>
        <v/>
      </c>
      <c r="Z636" s="76" t="str">
        <f t="shared" si="96"/>
        <v/>
      </c>
      <c r="AA636" s="77" t="str">
        <f t="shared" si="97"/>
        <v/>
      </c>
      <c r="AB636" s="76" t="str">
        <f t="shared" si="98"/>
        <v/>
      </c>
      <c r="AC636" s="74" t="str">
        <f>VLOOKUP('[1]Cumul H'!$C636,'[1]H S13'!$BE$9:$CU$60,37,FALSE)</f>
        <v/>
      </c>
      <c r="AD636" s="74" t="str">
        <f>VLOOKUP('[1]Cumul H'!$C636,'[1]H S13'!$BE$9:$CU$60,38,FALSE)</f>
        <v/>
      </c>
      <c r="AE636" s="74" t="str">
        <f>VLOOKUP('[1]Cumul H'!$C636,'[1]H S13'!$BE$9:$CU$60,39,FALSE)</f>
        <v/>
      </c>
      <c r="AF636" s="74" t="str">
        <f>VLOOKUP('[1]Cumul H'!$C636,'[1]H S13'!$BE$9:$CU$60,40,FALSE)</f>
        <v/>
      </c>
      <c r="AG636" s="74" t="str">
        <f>VLOOKUP('[1]Cumul H'!$C636,'[1]H S13'!$BE$9:$CU$60,41,FALSE)</f>
        <v/>
      </c>
      <c r="AH636" s="74" t="str">
        <f>VLOOKUP('[1]Cumul H'!$C636,'[1]H S13'!$BE$9:$CU$60,42,FALSE)</f>
        <v/>
      </c>
      <c r="AI636" s="74">
        <f>SUM('[1]Cumul H'!$AE636:$AH636)</f>
        <v>0</v>
      </c>
      <c r="AJ636" s="72" t="str" cm="1">
        <f t="array" ref="AJ636">IF(E636="INTERIM",_xlfn.IFS(J636="NON",$AK$2,J636="OUI",$AK$3),"")</f>
        <v/>
      </c>
      <c r="AK636" s="68" t="str">
        <f t="shared" si="90"/>
        <v/>
      </c>
      <c r="AL636" s="68" t="str">
        <f>IF(V636="","",IF(V636-Tableau3[[#This Row],[Heure sans Majoration]]&lt;0,0,V636-Tableau3[[#This Row],[Heure sans Majoration]]))</f>
        <v/>
      </c>
      <c r="AM636" s="68" t="str">
        <f t="shared" si="99"/>
        <v/>
      </c>
      <c r="AN636" s="68" t="str">
        <f t="shared" si="91"/>
        <v/>
      </c>
      <c r="AO636" s="68" t="str">
        <f t="shared" si="92"/>
        <v/>
      </c>
      <c r="AP636" s="72" t="str">
        <f>IF(C636="","",IF(F636=0,"",(V636*Tableau3[[#This Row],[Salaire Horaire]]*Tableau3[[#This Row],[Coef Multi]])))</f>
        <v/>
      </c>
      <c r="AQ636" s="72" t="str">
        <f>IF(C636="","",IF(F636=0,"",(Tableau3[[#This Row],[Heure avec majoration]]*Tableau3[[#This Row],[Salaire Horaire]]*Tableau3[[#This Row],[Coef Multi]]*25%)))</f>
        <v/>
      </c>
    </row>
    <row r="637" spans="2:43" ht="15" thickBot="1" x14ac:dyDescent="0.35">
      <c r="B637" s="73" t="s">
        <v>95</v>
      </c>
      <c r="C637" s="74" t="str">
        <f>IF('[1]H S13'!BE28="","",'[1]H S13'!BE28)</f>
        <v/>
      </c>
      <c r="D637" s="74" t="str">
        <f>IF(C637="","",VLOOKUP(C637,[1]!Tableau1[#All],5,FALSE))</f>
        <v/>
      </c>
      <c r="E637" s="74" t="str">
        <f>IF(C637="","",VLOOKUP(C637,[1]!Tableau1[#All],11,FALSE))</f>
        <v/>
      </c>
      <c r="F637" s="74" t="str">
        <f>IFERROR(IF(C637="","",VLOOKUP(C637,[1]!Tableau1[#All],12,FALSE)),"")</f>
        <v/>
      </c>
      <c r="G637" s="74" t="str">
        <f>IFERROR(IF(C637="","",VLOOKUP(C637,[1]!Tableau1[#All],6,FALSE)),"")</f>
        <v/>
      </c>
      <c r="H637" s="74" t="str">
        <f>IFERROR(IF(C637="","",VLOOKUP(C637,[1]!Tableau1[#All],13,FALSE)),"")</f>
        <v/>
      </c>
      <c r="I637" s="74" t="str">
        <f>IFERROR(IF(C637="","",VLOOKUP(C637,[1]!Tableau1[#All],14,FALSE)),"")</f>
        <v/>
      </c>
      <c r="J637" s="74" t="str">
        <f>IFERROR(IF(C637="","",VLOOKUP(C637,[1]!Tableau1[#All],8,FALSE)),"")</f>
        <v/>
      </c>
      <c r="K637" s="75" t="str">
        <f>VLOOKUP('[1]Cumul H'!$C637,'[1]H S13'!$BE$9:$CU$60,6,FALSE)</f>
        <v/>
      </c>
      <c r="L637" s="75" t="str">
        <f>VLOOKUP('[1]Cumul H'!$C637,'[1]H S13'!$BE$9:$CU$60,10,FALSE)</f>
        <v/>
      </c>
      <c r="M637" s="75" t="str">
        <f>VLOOKUP('[1]Cumul H'!$C637,'[1]H S13'!$BE$9:$CU$60,14,FALSE)</f>
        <v/>
      </c>
      <c r="N637" s="75" t="str">
        <f>VLOOKUP('[1]Cumul H'!$C637,'[1]H S13'!$BE$9:$CU$60,18,FALSE)</f>
        <v/>
      </c>
      <c r="O637" s="75" t="str">
        <f>VLOOKUP('[1]Cumul H'!$C637,'[1]H S13'!$BE$9:$CU$60,22,FALSE)</f>
        <v/>
      </c>
      <c r="P637" s="75" t="str">
        <f>VLOOKUP('[1]Cumul H'!$C637,'[1]H S13'!$BE$9:$CU$60,26,FALSE)</f>
        <v/>
      </c>
      <c r="Q637" s="75" t="str">
        <f>VLOOKUP('[1]Cumul H'!$C637,'[1]H S13'!$BE$9:$CU$60,30,FALSE)</f>
        <v/>
      </c>
      <c r="R637" s="75" t="str">
        <f>VLOOKUP('[1]Cumul H'!$C637,'[1]H S13'!$BE$9:$CU$60,34,FALSE)</f>
        <v/>
      </c>
      <c r="S637" s="75" t="str">
        <f>VLOOKUP('[1]Cumul H'!$C637,'[1]H S13'!$BE$9:$CU$60,33,FALSE)</f>
        <v/>
      </c>
      <c r="T637" s="75" t="str">
        <f>VLOOKUP('[1]Cumul H'!$C637,'[1]H S13'!$BE$9:$CU$60,35,FALSE)</f>
        <v/>
      </c>
      <c r="U637" s="75" t="str">
        <f>VLOOKUP('[1]Cumul H'!$C637,'[1]H S13'!$BE$9:$CU$60,36,FALSE)</f>
        <v/>
      </c>
      <c r="V637" s="76" t="str">
        <f t="shared" si="93"/>
        <v/>
      </c>
      <c r="W637" s="76" t="str" cm="1">
        <f t="array" ref="W637">IFERROR(_xlfn.IFS(V637="","",V637=39,"",V637&gt;39,V637-39),"")</f>
        <v/>
      </c>
      <c r="X637" s="76" t="str">
        <f t="shared" si="94"/>
        <v/>
      </c>
      <c r="Y637" s="76" t="str">
        <f t="shared" si="95"/>
        <v/>
      </c>
      <c r="Z637" s="76" t="str">
        <f t="shared" si="96"/>
        <v/>
      </c>
      <c r="AA637" s="77" t="str">
        <f t="shared" si="97"/>
        <v/>
      </c>
      <c r="AB637" s="76" t="str">
        <f t="shared" si="98"/>
        <v/>
      </c>
      <c r="AC637" s="74" t="str">
        <f>VLOOKUP('[1]Cumul H'!$C637,'[1]H S13'!$BE$9:$CU$60,37,FALSE)</f>
        <v/>
      </c>
      <c r="AD637" s="74" t="str">
        <f>VLOOKUP('[1]Cumul H'!$C637,'[1]H S13'!$BE$9:$CU$60,38,FALSE)</f>
        <v/>
      </c>
      <c r="AE637" s="74" t="str">
        <f>VLOOKUP('[1]Cumul H'!$C637,'[1]H S13'!$BE$9:$CU$60,39,FALSE)</f>
        <v/>
      </c>
      <c r="AF637" s="74" t="str">
        <f>VLOOKUP('[1]Cumul H'!$C637,'[1]H S13'!$BE$9:$CU$60,40,FALSE)</f>
        <v/>
      </c>
      <c r="AG637" s="74" t="str">
        <f>VLOOKUP('[1]Cumul H'!$C637,'[1]H S13'!$BE$9:$CU$60,41,FALSE)</f>
        <v/>
      </c>
      <c r="AH637" s="74" t="str">
        <f>VLOOKUP('[1]Cumul H'!$C637,'[1]H S13'!$BE$9:$CU$60,42,FALSE)</f>
        <v/>
      </c>
      <c r="AI637" s="74">
        <f>SUM('[1]Cumul H'!$AE637:$AH637)</f>
        <v>0</v>
      </c>
      <c r="AJ637" s="78" t="str" cm="1">
        <f t="array" ref="AJ637">IF(E637="INTERIM",_xlfn.IFS(J637="NON",$AK$2,J637="OUI",$AK$3),"")</f>
        <v/>
      </c>
      <c r="AK637" s="74" t="str">
        <f t="shared" si="90"/>
        <v/>
      </c>
      <c r="AL637" s="74" t="str">
        <f>IF(V637="","",IF(V637-Tableau3[[#This Row],[Heure sans Majoration]]&lt;0,0,V637-Tableau3[[#This Row],[Heure sans Majoration]]))</f>
        <v/>
      </c>
      <c r="AM637" s="74" t="str">
        <f t="shared" si="99"/>
        <v/>
      </c>
      <c r="AN637" s="74" t="str">
        <f t="shared" si="91"/>
        <v/>
      </c>
      <c r="AO637" s="74" t="str">
        <f t="shared" si="92"/>
        <v/>
      </c>
      <c r="AP637" s="78" t="str">
        <f>IF(C637="","",IF(F637=0,"",(V637*Tableau3[[#This Row],[Salaire Horaire]]*Tableau3[[#This Row],[Coef Multi]])))</f>
        <v/>
      </c>
      <c r="AQ637" s="78" t="str">
        <f>IF(C637="","",IF(F637=0,"",(Tableau3[[#This Row],[Heure avec majoration]]*Tableau3[[#This Row],[Salaire Horaire]]*Tableau3[[#This Row],[Coef Multi]]*25%)))</f>
        <v/>
      </c>
    </row>
    <row r="638" spans="2:43" ht="15" thickTop="1" x14ac:dyDescent="0.3">
      <c r="B638" s="73" t="s">
        <v>95</v>
      </c>
      <c r="C638" s="74" t="str">
        <f>IF('[1]H S13'!BE29="","",'[1]H S13'!BE29)</f>
        <v/>
      </c>
      <c r="D638" s="74" t="str">
        <f>IF(C638="","",VLOOKUP(C638,[1]!Tableau1[#All],5,FALSE))</f>
        <v/>
      </c>
      <c r="E638" s="74" t="str">
        <f>IF(C638="","",VLOOKUP(C638,[1]!Tableau1[#All],11,FALSE))</f>
        <v/>
      </c>
      <c r="F638" s="74" t="str">
        <f>IFERROR(IF(C638="","",VLOOKUP(C638,[1]!Tableau1[#All],12,FALSE)),"")</f>
        <v/>
      </c>
      <c r="G638" s="74" t="str">
        <f>IFERROR(IF(C638="","",VLOOKUP(C638,[1]!Tableau1[#All],6,FALSE)),"")</f>
        <v/>
      </c>
      <c r="H638" s="74" t="str">
        <f>IFERROR(IF(C638="","",VLOOKUP(C638,[1]!Tableau1[#All],13,FALSE)),"")</f>
        <v/>
      </c>
      <c r="I638" s="74" t="str">
        <f>IFERROR(IF(C638="","",VLOOKUP(C638,[1]!Tableau1[#All],14,FALSE)),"")</f>
        <v/>
      </c>
      <c r="J638" s="74" t="str">
        <f>IFERROR(IF(C638="","",VLOOKUP(C638,[1]!Tableau1[#All],8,FALSE)),"")</f>
        <v/>
      </c>
      <c r="K638" s="75" t="str">
        <f>VLOOKUP('[1]Cumul H'!$C638,'[1]H S13'!$BE$9:$CU$60,6,FALSE)</f>
        <v/>
      </c>
      <c r="L638" s="75" t="str">
        <f>VLOOKUP('[1]Cumul H'!$C638,'[1]H S13'!$BE$9:$CU$60,10,FALSE)</f>
        <v/>
      </c>
      <c r="M638" s="75" t="str">
        <f>VLOOKUP('[1]Cumul H'!$C638,'[1]H S13'!$BE$9:$CU$60,14,FALSE)</f>
        <v/>
      </c>
      <c r="N638" s="75" t="str">
        <f>VLOOKUP('[1]Cumul H'!$C638,'[1]H S13'!$BE$9:$CU$60,18,FALSE)</f>
        <v/>
      </c>
      <c r="O638" s="75" t="str">
        <f>VLOOKUP('[1]Cumul H'!$C638,'[1]H S13'!$BE$9:$CU$60,22,FALSE)</f>
        <v/>
      </c>
      <c r="P638" s="75" t="str">
        <f>VLOOKUP('[1]Cumul H'!$C638,'[1]H S13'!$BE$9:$CU$60,26,FALSE)</f>
        <v/>
      </c>
      <c r="Q638" s="75" t="str">
        <f>VLOOKUP('[1]Cumul H'!$C638,'[1]H S13'!$BE$9:$CU$60,30,FALSE)</f>
        <v/>
      </c>
      <c r="R638" s="75" t="str">
        <f>VLOOKUP('[1]Cumul H'!$C638,'[1]H S13'!$BE$9:$CU$60,34,FALSE)</f>
        <v/>
      </c>
      <c r="S638" s="75" t="str">
        <f>VLOOKUP('[1]Cumul H'!$C638,'[1]H S13'!$BE$9:$CU$60,33,FALSE)</f>
        <v/>
      </c>
      <c r="T638" s="75" t="str">
        <f>VLOOKUP('[1]Cumul H'!$C638,'[1]H S13'!$BE$9:$CU$60,35,FALSE)</f>
        <v/>
      </c>
      <c r="U638" s="75" t="str">
        <f>VLOOKUP('[1]Cumul H'!$C638,'[1]H S13'!$BE$9:$CU$60,36,FALSE)</f>
        <v/>
      </c>
      <c r="V638" s="76" t="str">
        <f t="shared" si="93"/>
        <v/>
      </c>
      <c r="W638" s="76" t="str" cm="1">
        <f t="array" ref="W638">IFERROR(_xlfn.IFS(V638="","",V638=39,"",V638&gt;39,V638-39),"")</f>
        <v/>
      </c>
      <c r="X638" s="76" t="str">
        <f t="shared" si="94"/>
        <v/>
      </c>
      <c r="Y638" s="76" t="str">
        <f t="shared" si="95"/>
        <v/>
      </c>
      <c r="Z638" s="76" t="str">
        <f t="shared" si="96"/>
        <v/>
      </c>
      <c r="AA638" s="77" t="str">
        <f t="shared" si="97"/>
        <v/>
      </c>
      <c r="AB638" s="76" t="str">
        <f t="shared" si="98"/>
        <v/>
      </c>
      <c r="AC638" s="74" t="str">
        <f>VLOOKUP('[1]Cumul H'!$C638,'[1]H S13'!$BE$9:$CU$60,37,FALSE)</f>
        <v/>
      </c>
      <c r="AD638" s="74" t="str">
        <f>VLOOKUP('[1]Cumul H'!$C638,'[1]H S13'!$BE$9:$CU$60,38,FALSE)</f>
        <v/>
      </c>
      <c r="AE638" s="74" t="str">
        <f>VLOOKUP('[1]Cumul H'!$C638,'[1]H S13'!$BE$9:$CU$60,39,FALSE)</f>
        <v/>
      </c>
      <c r="AF638" s="74" t="str">
        <f>VLOOKUP('[1]Cumul H'!$C638,'[1]H S13'!$BE$9:$CU$60,40,FALSE)</f>
        <v/>
      </c>
      <c r="AG638" s="74" t="str">
        <f>VLOOKUP('[1]Cumul H'!$C638,'[1]H S13'!$BE$9:$CU$60,41,FALSE)</f>
        <v/>
      </c>
      <c r="AH638" s="74" t="str">
        <f>VLOOKUP('[1]Cumul H'!$C638,'[1]H S13'!$BE$9:$CU$60,42,FALSE)</f>
        <v/>
      </c>
      <c r="AI638" s="74">
        <f>SUM('[1]Cumul H'!$AE638:$AH638)</f>
        <v>0</v>
      </c>
      <c r="AJ638" s="72" t="str" cm="1">
        <f t="array" ref="AJ638">IF(E638="INTERIM",_xlfn.IFS(J638="NON",$AK$2,J638="OUI",$AK$3),"")</f>
        <v/>
      </c>
      <c r="AK638" s="68" t="str">
        <f t="shared" si="90"/>
        <v/>
      </c>
      <c r="AL638" s="68" t="str">
        <f>IF(V638="","",IF(V638-Tableau3[[#This Row],[Heure sans Majoration]]&lt;0,0,V638-Tableau3[[#This Row],[Heure sans Majoration]]))</f>
        <v/>
      </c>
      <c r="AM638" s="68" t="str">
        <f t="shared" si="99"/>
        <v/>
      </c>
      <c r="AN638" s="68" t="str">
        <f t="shared" si="91"/>
        <v/>
      </c>
      <c r="AO638" s="68" t="str">
        <f t="shared" si="92"/>
        <v/>
      </c>
      <c r="AP638" s="72" t="str">
        <f>IF(C638="","",IF(F638=0,"",(V638*Tableau3[[#This Row],[Salaire Horaire]]*Tableau3[[#This Row],[Coef Multi]])))</f>
        <v/>
      </c>
      <c r="AQ638" s="72" t="str">
        <f>IF(C638="","",IF(F638=0,"",(Tableau3[[#This Row],[Heure avec majoration]]*Tableau3[[#This Row],[Salaire Horaire]]*Tableau3[[#This Row],[Coef Multi]]*25%)))</f>
        <v/>
      </c>
    </row>
    <row r="639" spans="2:43" ht="15" thickBot="1" x14ac:dyDescent="0.35">
      <c r="B639" s="73" t="s">
        <v>95</v>
      </c>
      <c r="C639" s="74" t="str">
        <f>IF('[1]H S13'!BE30="","",'[1]H S13'!BE30)</f>
        <v/>
      </c>
      <c r="D639" s="74" t="str">
        <f>IF(C639="","",VLOOKUP(C639,[1]!Tableau1[#All],5,FALSE))</f>
        <v/>
      </c>
      <c r="E639" s="74" t="str">
        <f>IF(C639="","",VLOOKUP(C639,[1]!Tableau1[#All],11,FALSE))</f>
        <v/>
      </c>
      <c r="F639" s="74" t="str">
        <f>IFERROR(IF(C639="","",VLOOKUP(C639,[1]!Tableau1[#All],12,FALSE)),"")</f>
        <v/>
      </c>
      <c r="G639" s="74" t="str">
        <f>IFERROR(IF(C639="","",VLOOKUP(C639,[1]!Tableau1[#All],6,FALSE)),"")</f>
        <v/>
      </c>
      <c r="H639" s="74" t="str">
        <f>IFERROR(IF(C639="","",VLOOKUP(C639,[1]!Tableau1[#All],13,FALSE)),"")</f>
        <v/>
      </c>
      <c r="I639" s="74" t="str">
        <f>IFERROR(IF(C639="","",VLOOKUP(C639,[1]!Tableau1[#All],14,FALSE)),"")</f>
        <v/>
      </c>
      <c r="J639" s="74" t="str">
        <f>IFERROR(IF(C639="","",VLOOKUP(C639,[1]!Tableau1[#All],8,FALSE)),"")</f>
        <v/>
      </c>
      <c r="K639" s="75" t="str">
        <f>VLOOKUP('[1]Cumul H'!$C639,'[1]H S13'!$BE$9:$CU$60,6,FALSE)</f>
        <v/>
      </c>
      <c r="L639" s="75" t="str">
        <f>VLOOKUP('[1]Cumul H'!$C639,'[1]H S13'!$BE$9:$CU$60,10,FALSE)</f>
        <v/>
      </c>
      <c r="M639" s="75" t="str">
        <f>VLOOKUP('[1]Cumul H'!$C639,'[1]H S13'!$BE$9:$CU$60,14,FALSE)</f>
        <v/>
      </c>
      <c r="N639" s="75" t="str">
        <f>VLOOKUP('[1]Cumul H'!$C639,'[1]H S13'!$BE$9:$CU$60,18,FALSE)</f>
        <v/>
      </c>
      <c r="O639" s="75" t="str">
        <f>VLOOKUP('[1]Cumul H'!$C639,'[1]H S13'!$BE$9:$CU$60,22,FALSE)</f>
        <v/>
      </c>
      <c r="P639" s="75" t="str">
        <f>VLOOKUP('[1]Cumul H'!$C639,'[1]H S13'!$BE$9:$CU$60,26,FALSE)</f>
        <v/>
      </c>
      <c r="Q639" s="75" t="str">
        <f>VLOOKUP('[1]Cumul H'!$C639,'[1]H S13'!$BE$9:$CU$60,30,FALSE)</f>
        <v/>
      </c>
      <c r="R639" s="75" t="str">
        <f>VLOOKUP('[1]Cumul H'!$C639,'[1]H S13'!$BE$9:$CU$60,34,FALSE)</f>
        <v/>
      </c>
      <c r="S639" s="75" t="str">
        <f>VLOOKUP('[1]Cumul H'!$C639,'[1]H S13'!$BE$9:$CU$60,33,FALSE)</f>
        <v/>
      </c>
      <c r="T639" s="75" t="str">
        <f>VLOOKUP('[1]Cumul H'!$C639,'[1]H S13'!$BE$9:$CU$60,35,FALSE)</f>
        <v/>
      </c>
      <c r="U639" s="75" t="str">
        <f>VLOOKUP('[1]Cumul H'!$C639,'[1]H S13'!$BE$9:$CU$60,36,FALSE)</f>
        <v/>
      </c>
      <c r="V639" s="76" t="str">
        <f t="shared" si="93"/>
        <v/>
      </c>
      <c r="W639" s="76" t="str" cm="1">
        <f t="array" ref="W639">IFERROR(_xlfn.IFS(V639="","",V639=39,"",V639&gt;39,V639-39),"")</f>
        <v/>
      </c>
      <c r="X639" s="76" t="str">
        <f t="shared" si="94"/>
        <v/>
      </c>
      <c r="Y639" s="76" t="str">
        <f t="shared" si="95"/>
        <v/>
      </c>
      <c r="Z639" s="76" t="str">
        <f t="shared" si="96"/>
        <v/>
      </c>
      <c r="AA639" s="77" t="str">
        <f t="shared" si="97"/>
        <v/>
      </c>
      <c r="AB639" s="76" t="str">
        <f t="shared" si="98"/>
        <v/>
      </c>
      <c r="AC639" s="74" t="str">
        <f>VLOOKUP('[1]Cumul H'!$C639,'[1]H S13'!$BE$9:$CU$60,37,FALSE)</f>
        <v/>
      </c>
      <c r="AD639" s="74" t="str">
        <f>VLOOKUP('[1]Cumul H'!$C639,'[1]H S13'!$BE$9:$CU$60,38,FALSE)</f>
        <v/>
      </c>
      <c r="AE639" s="74" t="str">
        <f>VLOOKUP('[1]Cumul H'!$C639,'[1]H S13'!$BE$9:$CU$60,39,FALSE)</f>
        <v/>
      </c>
      <c r="AF639" s="74" t="str">
        <f>VLOOKUP('[1]Cumul H'!$C639,'[1]H S13'!$BE$9:$CU$60,40,FALSE)</f>
        <v/>
      </c>
      <c r="AG639" s="74" t="str">
        <f>VLOOKUP('[1]Cumul H'!$C639,'[1]H S13'!$BE$9:$CU$60,41,FALSE)</f>
        <v/>
      </c>
      <c r="AH639" s="74" t="str">
        <f>VLOOKUP('[1]Cumul H'!$C639,'[1]H S13'!$BE$9:$CU$60,42,FALSE)</f>
        <v/>
      </c>
      <c r="AI639" s="74">
        <f>SUM('[1]Cumul H'!$AE639:$AH639)</f>
        <v>0</v>
      </c>
      <c r="AJ639" s="78" t="str" cm="1">
        <f t="array" ref="AJ639">IF(E639="INTERIM",_xlfn.IFS(J639="NON",$AK$2,J639="OUI",$AK$3),"")</f>
        <v/>
      </c>
      <c r="AK639" s="74" t="str">
        <f t="shared" si="90"/>
        <v/>
      </c>
      <c r="AL639" s="74" t="str">
        <f>IF(V639="","",IF(V639-Tableau3[[#This Row],[Heure sans Majoration]]&lt;0,0,V639-Tableau3[[#This Row],[Heure sans Majoration]]))</f>
        <v/>
      </c>
      <c r="AM639" s="74" t="str">
        <f t="shared" si="99"/>
        <v/>
      </c>
      <c r="AN639" s="74" t="str">
        <f t="shared" si="91"/>
        <v/>
      </c>
      <c r="AO639" s="74" t="str">
        <f t="shared" si="92"/>
        <v/>
      </c>
      <c r="AP639" s="78" t="str">
        <f>IF(C639="","",IF(F639=0,"",(V639*Tableau3[[#This Row],[Salaire Horaire]]*Tableau3[[#This Row],[Coef Multi]])))</f>
        <v/>
      </c>
      <c r="AQ639" s="78" t="str">
        <f>IF(C639="","",IF(F639=0,"",(Tableau3[[#This Row],[Heure avec majoration]]*Tableau3[[#This Row],[Salaire Horaire]]*Tableau3[[#This Row],[Coef Multi]]*25%)))</f>
        <v/>
      </c>
    </row>
    <row r="640" spans="2:43" ht="15" thickTop="1" x14ac:dyDescent="0.3">
      <c r="B640" s="73" t="s">
        <v>95</v>
      </c>
      <c r="C640" s="74" t="str">
        <f>IF('[1]H S13'!BE31="","",'[1]H S13'!BE31)</f>
        <v/>
      </c>
      <c r="D640" s="74" t="str">
        <f>IF(C640="","",VLOOKUP(C640,[1]!Tableau1[#All],5,FALSE))</f>
        <v/>
      </c>
      <c r="E640" s="74" t="str">
        <f>IF(C640="","",VLOOKUP(C640,[1]!Tableau1[#All],11,FALSE))</f>
        <v/>
      </c>
      <c r="F640" s="74" t="str">
        <f>IFERROR(IF(C640="","",VLOOKUP(C640,[1]!Tableau1[#All],12,FALSE)),"")</f>
        <v/>
      </c>
      <c r="G640" s="74" t="str">
        <f>IFERROR(IF(C640="","",VLOOKUP(C640,[1]!Tableau1[#All],6,FALSE)),"")</f>
        <v/>
      </c>
      <c r="H640" s="74" t="str">
        <f>IFERROR(IF(C640="","",VLOOKUP(C640,[1]!Tableau1[#All],13,FALSE)),"")</f>
        <v/>
      </c>
      <c r="I640" s="74" t="str">
        <f>IFERROR(IF(C640="","",VLOOKUP(C640,[1]!Tableau1[#All],14,FALSE)),"")</f>
        <v/>
      </c>
      <c r="J640" s="74" t="str">
        <f>IFERROR(IF(C640="","",VLOOKUP(C640,[1]!Tableau1[#All],8,FALSE)),"")</f>
        <v/>
      </c>
      <c r="K640" s="75" t="str">
        <f>VLOOKUP('[1]Cumul H'!$C640,'[1]H S13'!$BE$9:$CU$60,6,FALSE)</f>
        <v/>
      </c>
      <c r="L640" s="75" t="str">
        <f>VLOOKUP('[1]Cumul H'!$C640,'[1]H S13'!$BE$9:$CU$60,10,FALSE)</f>
        <v/>
      </c>
      <c r="M640" s="75" t="str">
        <f>VLOOKUP('[1]Cumul H'!$C640,'[1]H S13'!$BE$9:$CU$60,14,FALSE)</f>
        <v/>
      </c>
      <c r="N640" s="75" t="str">
        <f>VLOOKUP('[1]Cumul H'!$C640,'[1]H S13'!$BE$9:$CU$60,18,FALSE)</f>
        <v/>
      </c>
      <c r="O640" s="75" t="str">
        <f>VLOOKUP('[1]Cumul H'!$C640,'[1]H S13'!$BE$9:$CU$60,22,FALSE)</f>
        <v/>
      </c>
      <c r="P640" s="75" t="str">
        <f>VLOOKUP('[1]Cumul H'!$C640,'[1]H S13'!$BE$9:$CU$60,26,FALSE)</f>
        <v/>
      </c>
      <c r="Q640" s="75" t="str">
        <f>VLOOKUP('[1]Cumul H'!$C640,'[1]H S13'!$BE$9:$CU$60,30,FALSE)</f>
        <v/>
      </c>
      <c r="R640" s="75" t="str">
        <f>VLOOKUP('[1]Cumul H'!$C640,'[1]H S13'!$BE$9:$CU$60,34,FALSE)</f>
        <v/>
      </c>
      <c r="S640" s="75" t="str">
        <f>VLOOKUP('[1]Cumul H'!$C640,'[1]H S13'!$BE$9:$CU$60,33,FALSE)</f>
        <v/>
      </c>
      <c r="T640" s="75" t="str">
        <f>VLOOKUP('[1]Cumul H'!$C640,'[1]H S13'!$BE$9:$CU$60,35,FALSE)</f>
        <v/>
      </c>
      <c r="U640" s="75" t="str">
        <f>VLOOKUP('[1]Cumul H'!$C640,'[1]H S13'!$BE$9:$CU$60,36,FALSE)</f>
        <v/>
      </c>
      <c r="V640" s="76" t="str">
        <f t="shared" si="93"/>
        <v/>
      </c>
      <c r="W640" s="76" t="str" cm="1">
        <f t="array" ref="W640">IFERROR(_xlfn.IFS(V640="","",V640=39,"",V640&gt;39,V640-39),"")</f>
        <v/>
      </c>
      <c r="X640" s="76" t="str">
        <f t="shared" si="94"/>
        <v/>
      </c>
      <c r="Y640" s="76" t="str">
        <f t="shared" si="95"/>
        <v/>
      </c>
      <c r="Z640" s="76" t="str">
        <f t="shared" si="96"/>
        <v/>
      </c>
      <c r="AA640" s="77" t="str">
        <f t="shared" si="97"/>
        <v/>
      </c>
      <c r="AB640" s="76" t="str">
        <f t="shared" si="98"/>
        <v/>
      </c>
      <c r="AC640" s="74" t="str">
        <f>VLOOKUP('[1]Cumul H'!$C640,'[1]H S13'!$BE$9:$CU$60,37,FALSE)</f>
        <v/>
      </c>
      <c r="AD640" s="74" t="str">
        <f>VLOOKUP('[1]Cumul H'!$C640,'[1]H S13'!$BE$9:$CU$60,38,FALSE)</f>
        <v/>
      </c>
      <c r="AE640" s="74" t="str">
        <f>VLOOKUP('[1]Cumul H'!$C640,'[1]H S13'!$BE$9:$CU$60,39,FALSE)</f>
        <v/>
      </c>
      <c r="AF640" s="74" t="str">
        <f>VLOOKUP('[1]Cumul H'!$C640,'[1]H S13'!$BE$9:$CU$60,40,FALSE)</f>
        <v/>
      </c>
      <c r="AG640" s="74" t="str">
        <f>VLOOKUP('[1]Cumul H'!$C640,'[1]H S13'!$BE$9:$CU$60,41,FALSE)</f>
        <v/>
      </c>
      <c r="AH640" s="74" t="str">
        <f>VLOOKUP('[1]Cumul H'!$C640,'[1]H S13'!$BE$9:$CU$60,42,FALSE)</f>
        <v/>
      </c>
      <c r="AI640" s="74">
        <f>SUM('[1]Cumul H'!$AE640:$AH640)</f>
        <v>0</v>
      </c>
      <c r="AJ640" s="72" t="str" cm="1">
        <f t="array" ref="AJ640">IF(E640="INTERIM",_xlfn.IFS(J640="NON",$AK$2,J640="OUI",$AK$3),"")</f>
        <v/>
      </c>
      <c r="AK640" s="68" t="str">
        <f t="shared" si="90"/>
        <v/>
      </c>
      <c r="AL640" s="68" t="str">
        <f>IF(V640="","",IF(V640-Tableau3[[#This Row],[Heure sans Majoration]]&lt;0,0,V640-Tableau3[[#This Row],[Heure sans Majoration]]))</f>
        <v/>
      </c>
      <c r="AM640" s="68" t="str">
        <f t="shared" si="99"/>
        <v/>
      </c>
      <c r="AN640" s="68" t="str">
        <f t="shared" si="91"/>
        <v/>
      </c>
      <c r="AO640" s="68" t="str">
        <f t="shared" si="92"/>
        <v/>
      </c>
      <c r="AP640" s="72" t="str">
        <f>IF(C640="","",IF(F640=0,"",(V640*Tableau3[[#This Row],[Salaire Horaire]]*Tableau3[[#This Row],[Coef Multi]])))</f>
        <v/>
      </c>
      <c r="AQ640" s="72" t="str">
        <f>IF(C640="","",IF(F640=0,"",(Tableau3[[#This Row],[Heure avec majoration]]*Tableau3[[#This Row],[Salaire Horaire]]*Tableau3[[#This Row],[Coef Multi]]*25%)))</f>
        <v/>
      </c>
    </row>
    <row r="641" spans="2:43" ht="15" thickBot="1" x14ac:dyDescent="0.35">
      <c r="B641" s="73" t="s">
        <v>95</v>
      </c>
      <c r="C641" s="74" t="str">
        <f>IF('[1]H S13'!BE32="","",'[1]H S13'!BE32)</f>
        <v/>
      </c>
      <c r="D641" s="74" t="str">
        <f>IF(C641="","",VLOOKUP(C641,[1]!Tableau1[#All],5,FALSE))</f>
        <v/>
      </c>
      <c r="E641" s="74" t="str">
        <f>IF(C641="","",VLOOKUP(C641,[1]!Tableau1[#All],11,FALSE))</f>
        <v/>
      </c>
      <c r="F641" s="74" t="str">
        <f>IFERROR(IF(C641="","",VLOOKUP(C641,[1]!Tableau1[#All],12,FALSE)),"")</f>
        <v/>
      </c>
      <c r="G641" s="74" t="str">
        <f>IFERROR(IF(C641="","",VLOOKUP(C641,[1]!Tableau1[#All],6,FALSE)),"")</f>
        <v/>
      </c>
      <c r="H641" s="74" t="str">
        <f>IFERROR(IF(C641="","",VLOOKUP(C641,[1]!Tableau1[#All],13,FALSE)),"")</f>
        <v/>
      </c>
      <c r="I641" s="74" t="str">
        <f>IFERROR(IF(C641="","",VLOOKUP(C641,[1]!Tableau1[#All],14,FALSE)),"")</f>
        <v/>
      </c>
      <c r="J641" s="74" t="str">
        <f>IFERROR(IF(C641="","",VLOOKUP(C641,[1]!Tableau1[#All],8,FALSE)),"")</f>
        <v/>
      </c>
      <c r="K641" s="75" t="str">
        <f>VLOOKUP('[1]Cumul H'!$C641,'[1]H S13'!$BE$9:$CU$60,6,FALSE)</f>
        <v/>
      </c>
      <c r="L641" s="75" t="str">
        <f>VLOOKUP('[1]Cumul H'!$C641,'[1]H S13'!$BE$9:$CU$60,10,FALSE)</f>
        <v/>
      </c>
      <c r="M641" s="75" t="str">
        <f>VLOOKUP('[1]Cumul H'!$C641,'[1]H S13'!$BE$9:$CU$60,14,FALSE)</f>
        <v/>
      </c>
      <c r="N641" s="75" t="str">
        <f>VLOOKUP('[1]Cumul H'!$C641,'[1]H S13'!$BE$9:$CU$60,18,FALSE)</f>
        <v/>
      </c>
      <c r="O641" s="75" t="str">
        <f>VLOOKUP('[1]Cumul H'!$C641,'[1]H S13'!$BE$9:$CU$60,22,FALSE)</f>
        <v/>
      </c>
      <c r="P641" s="75" t="str">
        <f>VLOOKUP('[1]Cumul H'!$C641,'[1]H S13'!$BE$9:$CU$60,26,FALSE)</f>
        <v/>
      </c>
      <c r="Q641" s="75" t="str">
        <f>VLOOKUP('[1]Cumul H'!$C641,'[1]H S13'!$BE$9:$CU$60,30,FALSE)</f>
        <v/>
      </c>
      <c r="R641" s="75" t="str">
        <f>VLOOKUP('[1]Cumul H'!$C641,'[1]H S13'!$BE$9:$CU$60,34,FALSE)</f>
        <v/>
      </c>
      <c r="S641" s="75" t="str">
        <f>VLOOKUP('[1]Cumul H'!$C641,'[1]H S13'!$BE$9:$CU$60,33,FALSE)</f>
        <v/>
      </c>
      <c r="T641" s="75" t="str">
        <f>VLOOKUP('[1]Cumul H'!$C641,'[1]H S13'!$BE$9:$CU$60,35,FALSE)</f>
        <v/>
      </c>
      <c r="U641" s="75" t="str">
        <f>VLOOKUP('[1]Cumul H'!$C641,'[1]H S13'!$BE$9:$CU$60,36,FALSE)</f>
        <v/>
      </c>
      <c r="V641" s="76" t="str">
        <f t="shared" si="93"/>
        <v/>
      </c>
      <c r="W641" s="76" t="str" cm="1">
        <f t="array" ref="W641">IFERROR(_xlfn.IFS(V641="","",V641=39,"",V641&gt;39,V641-39),"")</f>
        <v/>
      </c>
      <c r="X641" s="76" t="str">
        <f t="shared" si="94"/>
        <v/>
      </c>
      <c r="Y641" s="76" t="str">
        <f t="shared" si="95"/>
        <v/>
      </c>
      <c r="Z641" s="76" t="str">
        <f t="shared" si="96"/>
        <v/>
      </c>
      <c r="AA641" s="77" t="str">
        <f t="shared" si="97"/>
        <v/>
      </c>
      <c r="AB641" s="76" t="str">
        <f t="shared" si="98"/>
        <v/>
      </c>
      <c r="AC641" s="74" t="str">
        <f>VLOOKUP('[1]Cumul H'!$C641,'[1]H S13'!$BE$9:$CU$60,37,FALSE)</f>
        <v/>
      </c>
      <c r="AD641" s="74" t="str">
        <f>VLOOKUP('[1]Cumul H'!$C641,'[1]H S13'!$BE$9:$CU$60,38,FALSE)</f>
        <v/>
      </c>
      <c r="AE641" s="74" t="str">
        <f>VLOOKUP('[1]Cumul H'!$C641,'[1]H S13'!$BE$9:$CU$60,39,FALSE)</f>
        <v/>
      </c>
      <c r="AF641" s="74" t="str">
        <f>VLOOKUP('[1]Cumul H'!$C641,'[1]H S13'!$BE$9:$CU$60,40,FALSE)</f>
        <v/>
      </c>
      <c r="AG641" s="74" t="str">
        <f>VLOOKUP('[1]Cumul H'!$C641,'[1]H S13'!$BE$9:$CU$60,41,FALSE)</f>
        <v/>
      </c>
      <c r="AH641" s="74" t="str">
        <f>VLOOKUP('[1]Cumul H'!$C641,'[1]H S13'!$BE$9:$CU$60,42,FALSE)</f>
        <v/>
      </c>
      <c r="AI641" s="74">
        <f>SUM('[1]Cumul H'!$AE641:$AH641)</f>
        <v>0</v>
      </c>
      <c r="AJ641" s="78" t="str" cm="1">
        <f t="array" ref="AJ641">IF(E641="INTERIM",_xlfn.IFS(J641="NON",$AK$2,J641="OUI",$AK$3),"")</f>
        <v/>
      </c>
      <c r="AK641" s="74" t="str">
        <f t="shared" si="90"/>
        <v/>
      </c>
      <c r="AL641" s="74" t="str">
        <f>IF(V641="","",IF(V641-Tableau3[[#This Row],[Heure sans Majoration]]&lt;0,0,V641-Tableau3[[#This Row],[Heure sans Majoration]]))</f>
        <v/>
      </c>
      <c r="AM641" s="74" t="str">
        <f t="shared" si="99"/>
        <v/>
      </c>
      <c r="AN641" s="74" t="str">
        <f t="shared" si="91"/>
        <v/>
      </c>
      <c r="AO641" s="74" t="str">
        <f t="shared" si="92"/>
        <v/>
      </c>
      <c r="AP641" s="78" t="str">
        <f>IF(C641="","",IF(F641=0,"",(V641*Tableau3[[#This Row],[Salaire Horaire]]*Tableau3[[#This Row],[Coef Multi]])))</f>
        <v/>
      </c>
      <c r="AQ641" s="78" t="str">
        <f>IF(C641="","",IF(F641=0,"",(Tableau3[[#This Row],[Heure avec majoration]]*Tableau3[[#This Row],[Salaire Horaire]]*Tableau3[[#This Row],[Coef Multi]]*25%)))</f>
        <v/>
      </c>
    </row>
    <row r="642" spans="2:43" ht="15" thickTop="1" x14ac:dyDescent="0.3">
      <c r="B642" s="73" t="s">
        <v>95</v>
      </c>
      <c r="C642" s="74" t="str">
        <f>IF('[1]H S13'!BE33="","",'[1]H S13'!BE33)</f>
        <v/>
      </c>
      <c r="D642" s="74" t="str">
        <f>IF(C642="","",VLOOKUP(C642,[1]!Tableau1[#All],5,FALSE))</f>
        <v/>
      </c>
      <c r="E642" s="74" t="str">
        <f>IF(C642="","",VLOOKUP(C642,[1]!Tableau1[#All],11,FALSE))</f>
        <v/>
      </c>
      <c r="F642" s="74" t="str">
        <f>IFERROR(IF(C642="","",VLOOKUP(C642,[1]!Tableau1[#All],12,FALSE)),"")</f>
        <v/>
      </c>
      <c r="G642" s="74" t="str">
        <f>IFERROR(IF(C642="","",VLOOKUP(C642,[1]!Tableau1[#All],6,FALSE)),"")</f>
        <v/>
      </c>
      <c r="H642" s="74" t="str">
        <f>IFERROR(IF(C642="","",VLOOKUP(C642,[1]!Tableau1[#All],13,FALSE)),"")</f>
        <v/>
      </c>
      <c r="I642" s="74" t="str">
        <f>IFERROR(IF(C642="","",VLOOKUP(C642,[1]!Tableau1[#All],14,FALSE)),"")</f>
        <v/>
      </c>
      <c r="J642" s="74" t="str">
        <f>IFERROR(IF(C642="","",VLOOKUP(C642,[1]!Tableau1[#All],8,FALSE)),"")</f>
        <v/>
      </c>
      <c r="K642" s="75" t="str">
        <f>VLOOKUP('[1]Cumul H'!$C642,'[1]H S13'!$BE$9:$CU$60,6,FALSE)</f>
        <v/>
      </c>
      <c r="L642" s="75" t="str">
        <f>VLOOKUP('[1]Cumul H'!$C642,'[1]H S13'!$BE$9:$CU$60,10,FALSE)</f>
        <v/>
      </c>
      <c r="M642" s="75" t="str">
        <f>VLOOKUP('[1]Cumul H'!$C642,'[1]H S13'!$BE$9:$CU$60,14,FALSE)</f>
        <v/>
      </c>
      <c r="N642" s="75" t="str">
        <f>VLOOKUP('[1]Cumul H'!$C642,'[1]H S13'!$BE$9:$CU$60,18,FALSE)</f>
        <v/>
      </c>
      <c r="O642" s="75" t="str">
        <f>VLOOKUP('[1]Cumul H'!$C642,'[1]H S13'!$BE$9:$CU$60,22,FALSE)</f>
        <v/>
      </c>
      <c r="P642" s="75" t="str">
        <f>VLOOKUP('[1]Cumul H'!$C642,'[1]H S13'!$BE$9:$CU$60,26,FALSE)</f>
        <v/>
      </c>
      <c r="Q642" s="75" t="str">
        <f>VLOOKUP('[1]Cumul H'!$C642,'[1]H S13'!$BE$9:$CU$60,30,FALSE)</f>
        <v/>
      </c>
      <c r="R642" s="75" t="str">
        <f>VLOOKUP('[1]Cumul H'!$C642,'[1]H S13'!$BE$9:$CU$60,34,FALSE)</f>
        <v/>
      </c>
      <c r="S642" s="75" t="str">
        <f>VLOOKUP('[1]Cumul H'!$C642,'[1]H S13'!$BE$9:$CU$60,33,FALSE)</f>
        <v/>
      </c>
      <c r="T642" s="75" t="str">
        <f>VLOOKUP('[1]Cumul H'!$C642,'[1]H S13'!$BE$9:$CU$60,35,FALSE)</f>
        <v/>
      </c>
      <c r="U642" s="75" t="str">
        <f>VLOOKUP('[1]Cumul H'!$C642,'[1]H S13'!$BE$9:$CU$60,36,FALSE)</f>
        <v/>
      </c>
      <c r="V642" s="76" t="str">
        <f t="shared" si="93"/>
        <v/>
      </c>
      <c r="W642" s="76" t="str" cm="1">
        <f t="array" ref="W642">IFERROR(_xlfn.IFS(V642="","",V642=39,"",V642&gt;39,V642-39),"")</f>
        <v/>
      </c>
      <c r="X642" s="76" t="str">
        <f t="shared" si="94"/>
        <v/>
      </c>
      <c r="Y642" s="76" t="str">
        <f t="shared" si="95"/>
        <v/>
      </c>
      <c r="Z642" s="76" t="str">
        <f t="shared" si="96"/>
        <v/>
      </c>
      <c r="AA642" s="77" t="str">
        <f t="shared" si="97"/>
        <v/>
      </c>
      <c r="AB642" s="76" t="str">
        <f t="shared" si="98"/>
        <v/>
      </c>
      <c r="AC642" s="74" t="str">
        <f>VLOOKUP('[1]Cumul H'!$C642,'[1]H S13'!$BE$9:$CU$60,37,FALSE)</f>
        <v/>
      </c>
      <c r="AD642" s="74" t="str">
        <f>VLOOKUP('[1]Cumul H'!$C642,'[1]H S13'!$BE$9:$CU$60,38,FALSE)</f>
        <v/>
      </c>
      <c r="AE642" s="74" t="str">
        <f>VLOOKUP('[1]Cumul H'!$C642,'[1]H S13'!$BE$9:$CU$60,39,FALSE)</f>
        <v/>
      </c>
      <c r="AF642" s="74" t="str">
        <f>VLOOKUP('[1]Cumul H'!$C642,'[1]H S13'!$BE$9:$CU$60,40,FALSE)</f>
        <v/>
      </c>
      <c r="AG642" s="74" t="str">
        <f>VLOOKUP('[1]Cumul H'!$C642,'[1]H S13'!$BE$9:$CU$60,41,FALSE)</f>
        <v/>
      </c>
      <c r="AH642" s="74" t="str">
        <f>VLOOKUP('[1]Cumul H'!$C642,'[1]H S13'!$BE$9:$CU$60,42,FALSE)</f>
        <v/>
      </c>
      <c r="AI642" s="74">
        <f>SUM('[1]Cumul H'!$AE642:$AH642)</f>
        <v>0</v>
      </c>
      <c r="AJ642" s="72" t="str" cm="1">
        <f t="array" ref="AJ642">IF(E642="INTERIM",_xlfn.IFS(J642="NON",$AK$2,J642="OUI",$AK$3),"")</f>
        <v/>
      </c>
      <c r="AK642" s="68" t="str">
        <f t="shared" si="90"/>
        <v/>
      </c>
      <c r="AL642" s="68" t="str">
        <f>IF(V642="","",IF(V642-Tableau3[[#This Row],[Heure sans Majoration]]&lt;0,0,V642-Tableau3[[#This Row],[Heure sans Majoration]]))</f>
        <v/>
      </c>
      <c r="AM642" s="68" t="str">
        <f t="shared" si="99"/>
        <v/>
      </c>
      <c r="AN642" s="68" t="str">
        <f t="shared" si="91"/>
        <v/>
      </c>
      <c r="AO642" s="68" t="str">
        <f t="shared" si="92"/>
        <v/>
      </c>
      <c r="AP642" s="72" t="str">
        <f>IF(C642="","",IF(F642=0,"",(V642*Tableau3[[#This Row],[Salaire Horaire]]*Tableau3[[#This Row],[Coef Multi]])))</f>
        <v/>
      </c>
      <c r="AQ642" s="72" t="str">
        <f>IF(C642="","",IF(F642=0,"",(Tableau3[[#This Row],[Heure avec majoration]]*Tableau3[[#This Row],[Salaire Horaire]]*Tableau3[[#This Row],[Coef Multi]]*25%)))</f>
        <v/>
      </c>
    </row>
    <row r="643" spans="2:43" ht="15" thickBot="1" x14ac:dyDescent="0.35">
      <c r="B643" s="73" t="s">
        <v>95</v>
      </c>
      <c r="C643" s="74" t="str">
        <f>IF('[1]H S13'!BE34="","",'[1]H S13'!BE34)</f>
        <v/>
      </c>
      <c r="D643" s="74" t="str">
        <f>IF(C643="","",VLOOKUP(C643,[1]!Tableau1[#All],5,FALSE))</f>
        <v/>
      </c>
      <c r="E643" s="74" t="str">
        <f>IF(C643="","",VLOOKUP(C643,[1]!Tableau1[#All],11,FALSE))</f>
        <v/>
      </c>
      <c r="F643" s="74" t="str">
        <f>IFERROR(IF(C643="","",VLOOKUP(C643,[1]!Tableau1[#All],12,FALSE)),"")</f>
        <v/>
      </c>
      <c r="G643" s="74" t="str">
        <f>IFERROR(IF(C643="","",VLOOKUP(C643,[1]!Tableau1[#All],6,FALSE)),"")</f>
        <v/>
      </c>
      <c r="H643" s="74" t="str">
        <f>IFERROR(IF(C643="","",VLOOKUP(C643,[1]!Tableau1[#All],13,FALSE)),"")</f>
        <v/>
      </c>
      <c r="I643" s="74" t="str">
        <f>IFERROR(IF(C643="","",VLOOKUP(C643,[1]!Tableau1[#All],14,FALSE)),"")</f>
        <v/>
      </c>
      <c r="J643" s="74" t="str">
        <f>IFERROR(IF(C643="","",VLOOKUP(C643,[1]!Tableau1[#All],8,FALSE)),"")</f>
        <v/>
      </c>
      <c r="K643" s="75" t="str">
        <f>VLOOKUP('[1]Cumul H'!$C643,'[1]H S13'!$BE$9:$CU$60,6,FALSE)</f>
        <v/>
      </c>
      <c r="L643" s="75" t="str">
        <f>VLOOKUP('[1]Cumul H'!$C643,'[1]H S13'!$BE$9:$CU$60,10,FALSE)</f>
        <v/>
      </c>
      <c r="M643" s="75" t="str">
        <f>VLOOKUP('[1]Cumul H'!$C643,'[1]H S13'!$BE$9:$CU$60,14,FALSE)</f>
        <v/>
      </c>
      <c r="N643" s="75" t="str">
        <f>VLOOKUP('[1]Cumul H'!$C643,'[1]H S13'!$BE$9:$CU$60,18,FALSE)</f>
        <v/>
      </c>
      <c r="O643" s="75" t="str">
        <f>VLOOKUP('[1]Cumul H'!$C643,'[1]H S13'!$BE$9:$CU$60,22,FALSE)</f>
        <v/>
      </c>
      <c r="P643" s="75" t="str">
        <f>VLOOKUP('[1]Cumul H'!$C643,'[1]H S13'!$BE$9:$CU$60,26,FALSE)</f>
        <v/>
      </c>
      <c r="Q643" s="75" t="str">
        <f>VLOOKUP('[1]Cumul H'!$C643,'[1]H S13'!$BE$9:$CU$60,30,FALSE)</f>
        <v/>
      </c>
      <c r="R643" s="75" t="str">
        <f>VLOOKUP('[1]Cumul H'!$C643,'[1]H S13'!$BE$9:$CU$60,34,FALSE)</f>
        <v/>
      </c>
      <c r="S643" s="75" t="str">
        <f>VLOOKUP('[1]Cumul H'!$C643,'[1]H S13'!$BE$9:$CU$60,33,FALSE)</f>
        <v/>
      </c>
      <c r="T643" s="75" t="str">
        <f>VLOOKUP('[1]Cumul H'!$C643,'[1]H S13'!$BE$9:$CU$60,35,FALSE)</f>
        <v/>
      </c>
      <c r="U643" s="75" t="str">
        <f>VLOOKUP('[1]Cumul H'!$C643,'[1]H S13'!$BE$9:$CU$60,36,FALSE)</f>
        <v/>
      </c>
      <c r="V643" s="76" t="str">
        <f t="shared" si="93"/>
        <v/>
      </c>
      <c r="W643" s="76" t="str" cm="1">
        <f t="array" ref="W643">IFERROR(_xlfn.IFS(V643="","",V643=39,"",V643&gt;39,V643-39),"")</f>
        <v/>
      </c>
      <c r="X643" s="76" t="str">
        <f t="shared" si="94"/>
        <v/>
      </c>
      <c r="Y643" s="76" t="str">
        <f t="shared" si="95"/>
        <v/>
      </c>
      <c r="Z643" s="76" t="str">
        <f t="shared" si="96"/>
        <v/>
      </c>
      <c r="AA643" s="77" t="str">
        <f t="shared" si="97"/>
        <v/>
      </c>
      <c r="AB643" s="76" t="str">
        <f t="shared" si="98"/>
        <v/>
      </c>
      <c r="AC643" s="74" t="str">
        <f>VLOOKUP('[1]Cumul H'!$C643,'[1]H S13'!$BE$9:$CU$60,37,FALSE)</f>
        <v/>
      </c>
      <c r="AD643" s="74" t="str">
        <f>VLOOKUP('[1]Cumul H'!$C643,'[1]H S13'!$BE$9:$CU$60,38,FALSE)</f>
        <v/>
      </c>
      <c r="AE643" s="74" t="str">
        <f>VLOOKUP('[1]Cumul H'!$C643,'[1]H S13'!$BE$9:$CU$60,39,FALSE)</f>
        <v/>
      </c>
      <c r="AF643" s="74" t="str">
        <f>VLOOKUP('[1]Cumul H'!$C643,'[1]H S13'!$BE$9:$CU$60,40,FALSE)</f>
        <v/>
      </c>
      <c r="AG643" s="74" t="str">
        <f>VLOOKUP('[1]Cumul H'!$C643,'[1]H S13'!$BE$9:$CU$60,41,FALSE)</f>
        <v/>
      </c>
      <c r="AH643" s="74" t="str">
        <f>VLOOKUP('[1]Cumul H'!$C643,'[1]H S13'!$BE$9:$CU$60,42,FALSE)</f>
        <v/>
      </c>
      <c r="AI643" s="74">
        <f>SUM('[1]Cumul H'!$AE643:$AH643)</f>
        <v>0</v>
      </c>
      <c r="AJ643" s="78" t="str" cm="1">
        <f t="array" ref="AJ643">IF(E643="INTERIM",_xlfn.IFS(J643="NON",$AK$2,J643="OUI",$AK$3),"")</f>
        <v/>
      </c>
      <c r="AK643" s="74" t="str">
        <f t="shared" si="90"/>
        <v/>
      </c>
      <c r="AL643" s="74" t="str">
        <f>IF(V643="","",IF(V643-Tableau3[[#This Row],[Heure sans Majoration]]&lt;0,0,V643-Tableau3[[#This Row],[Heure sans Majoration]]))</f>
        <v/>
      </c>
      <c r="AM643" s="74" t="str">
        <f t="shared" si="99"/>
        <v/>
      </c>
      <c r="AN643" s="74" t="str">
        <f t="shared" si="91"/>
        <v/>
      </c>
      <c r="AO643" s="74" t="str">
        <f t="shared" si="92"/>
        <v/>
      </c>
      <c r="AP643" s="78" t="str">
        <f>IF(C643="","",IF(F643=0,"",(V643*Tableau3[[#This Row],[Salaire Horaire]]*Tableau3[[#This Row],[Coef Multi]])))</f>
        <v/>
      </c>
      <c r="AQ643" s="78" t="str">
        <f>IF(C643="","",IF(F643=0,"",(Tableau3[[#This Row],[Heure avec majoration]]*Tableau3[[#This Row],[Salaire Horaire]]*Tableau3[[#This Row],[Coef Multi]]*25%)))</f>
        <v/>
      </c>
    </row>
    <row r="644" spans="2:43" ht="15" thickTop="1" x14ac:dyDescent="0.3">
      <c r="B644" s="73" t="s">
        <v>95</v>
      </c>
      <c r="C644" s="74" t="str">
        <f>IF('[1]H S13'!BE35="","",'[1]H S13'!BE35)</f>
        <v/>
      </c>
      <c r="D644" s="74" t="str">
        <f>IF(C644="","",VLOOKUP(C644,[1]!Tableau1[#All],5,FALSE))</f>
        <v/>
      </c>
      <c r="E644" s="74" t="str">
        <f>IF(C644="","",VLOOKUP(C644,[1]!Tableau1[#All],11,FALSE))</f>
        <v/>
      </c>
      <c r="F644" s="74" t="str">
        <f>IFERROR(IF(C644="","",VLOOKUP(C644,[1]!Tableau1[#All],12,FALSE)),"")</f>
        <v/>
      </c>
      <c r="G644" s="74" t="str">
        <f>IFERROR(IF(C644="","",VLOOKUP(C644,[1]!Tableau1[#All],6,FALSE)),"")</f>
        <v/>
      </c>
      <c r="H644" s="74" t="str">
        <f>IFERROR(IF(C644="","",VLOOKUP(C644,[1]!Tableau1[#All],13,FALSE)),"")</f>
        <v/>
      </c>
      <c r="I644" s="74" t="str">
        <f>IFERROR(IF(C644="","",VLOOKUP(C644,[1]!Tableau1[#All],14,FALSE)),"")</f>
        <v/>
      </c>
      <c r="J644" s="74" t="str">
        <f>IFERROR(IF(C644="","",VLOOKUP(C644,[1]!Tableau1[#All],8,FALSE)),"")</f>
        <v/>
      </c>
      <c r="K644" s="75" t="str">
        <f>VLOOKUP('[1]Cumul H'!$C644,'[1]H S13'!$BE$9:$CU$60,6,FALSE)</f>
        <v/>
      </c>
      <c r="L644" s="75" t="str">
        <f>VLOOKUP('[1]Cumul H'!$C644,'[1]H S13'!$BE$9:$CU$60,10,FALSE)</f>
        <v/>
      </c>
      <c r="M644" s="75" t="str">
        <f>VLOOKUP('[1]Cumul H'!$C644,'[1]H S13'!$BE$9:$CU$60,14,FALSE)</f>
        <v/>
      </c>
      <c r="N644" s="75" t="str">
        <f>VLOOKUP('[1]Cumul H'!$C644,'[1]H S13'!$BE$9:$CU$60,18,FALSE)</f>
        <v/>
      </c>
      <c r="O644" s="75" t="str">
        <f>VLOOKUP('[1]Cumul H'!$C644,'[1]H S13'!$BE$9:$CU$60,22,FALSE)</f>
        <v/>
      </c>
      <c r="P644" s="75" t="str">
        <f>VLOOKUP('[1]Cumul H'!$C644,'[1]H S13'!$BE$9:$CU$60,26,FALSE)</f>
        <v/>
      </c>
      <c r="Q644" s="75" t="str">
        <f>VLOOKUP('[1]Cumul H'!$C644,'[1]H S13'!$BE$9:$CU$60,30,FALSE)</f>
        <v/>
      </c>
      <c r="R644" s="75" t="str">
        <f>VLOOKUP('[1]Cumul H'!$C644,'[1]H S13'!$BE$9:$CU$60,34,FALSE)</f>
        <v/>
      </c>
      <c r="S644" s="75" t="str">
        <f>VLOOKUP('[1]Cumul H'!$C644,'[1]H S13'!$BE$9:$CU$60,33,FALSE)</f>
        <v/>
      </c>
      <c r="T644" s="75" t="str">
        <f>VLOOKUP('[1]Cumul H'!$C644,'[1]H S13'!$BE$9:$CU$60,35,FALSE)</f>
        <v/>
      </c>
      <c r="U644" s="75" t="str">
        <f>VLOOKUP('[1]Cumul H'!$C644,'[1]H S13'!$BE$9:$CU$60,36,FALSE)</f>
        <v/>
      </c>
      <c r="V644" s="76" t="str">
        <f t="shared" si="93"/>
        <v/>
      </c>
      <c r="W644" s="76" t="str" cm="1">
        <f t="array" ref="W644">IFERROR(_xlfn.IFS(V644="","",V644=39,"",V644&gt;39,V644-39),"")</f>
        <v/>
      </c>
      <c r="X644" s="76" t="str">
        <f t="shared" si="94"/>
        <v/>
      </c>
      <c r="Y644" s="76" t="str">
        <f t="shared" si="95"/>
        <v/>
      </c>
      <c r="Z644" s="76" t="str">
        <f t="shared" si="96"/>
        <v/>
      </c>
      <c r="AA644" s="77" t="str">
        <f t="shared" si="97"/>
        <v/>
      </c>
      <c r="AB644" s="76" t="str">
        <f t="shared" si="98"/>
        <v/>
      </c>
      <c r="AC644" s="74" t="str">
        <f>VLOOKUP('[1]Cumul H'!$C644,'[1]H S13'!$BE$9:$CU$60,37,FALSE)</f>
        <v/>
      </c>
      <c r="AD644" s="74" t="str">
        <f>VLOOKUP('[1]Cumul H'!$C644,'[1]H S13'!$BE$9:$CU$60,38,FALSE)</f>
        <v/>
      </c>
      <c r="AE644" s="74" t="str">
        <f>VLOOKUP('[1]Cumul H'!$C644,'[1]H S13'!$BE$9:$CU$60,39,FALSE)</f>
        <v/>
      </c>
      <c r="AF644" s="74" t="str">
        <f>VLOOKUP('[1]Cumul H'!$C644,'[1]H S13'!$BE$9:$CU$60,40,FALSE)</f>
        <v/>
      </c>
      <c r="AG644" s="74" t="str">
        <f>VLOOKUP('[1]Cumul H'!$C644,'[1]H S13'!$BE$9:$CU$60,41,FALSE)</f>
        <v/>
      </c>
      <c r="AH644" s="74" t="str">
        <f>VLOOKUP('[1]Cumul H'!$C644,'[1]H S13'!$BE$9:$CU$60,42,FALSE)</f>
        <v/>
      </c>
      <c r="AI644" s="74">
        <f>SUM('[1]Cumul H'!$AE644:$AH644)</f>
        <v>0</v>
      </c>
      <c r="AJ644" s="72" t="str" cm="1">
        <f t="array" ref="AJ644">IF(E644="INTERIM",_xlfn.IFS(J644="NON",$AK$2,J644="OUI",$AK$3),"")</f>
        <v/>
      </c>
      <c r="AK644" s="68" t="str">
        <f t="shared" si="90"/>
        <v/>
      </c>
      <c r="AL644" s="68" t="str">
        <f>IF(V644="","",IF(V644-Tableau3[[#This Row],[Heure sans Majoration]]&lt;0,0,V644-Tableau3[[#This Row],[Heure sans Majoration]]))</f>
        <v/>
      </c>
      <c r="AM644" s="68" t="str">
        <f t="shared" si="99"/>
        <v/>
      </c>
      <c r="AN644" s="68" t="str">
        <f t="shared" si="91"/>
        <v/>
      </c>
      <c r="AO644" s="68" t="str">
        <f t="shared" si="92"/>
        <v/>
      </c>
      <c r="AP644" s="72" t="str">
        <f>IF(C644="","",IF(F644=0,"",(V644*Tableau3[[#This Row],[Salaire Horaire]]*Tableau3[[#This Row],[Coef Multi]])))</f>
        <v/>
      </c>
      <c r="AQ644" s="72" t="str">
        <f>IF(C644="","",IF(F644=0,"",(Tableau3[[#This Row],[Heure avec majoration]]*Tableau3[[#This Row],[Salaire Horaire]]*Tableau3[[#This Row],[Coef Multi]]*25%)))</f>
        <v/>
      </c>
    </row>
    <row r="645" spans="2:43" ht="15" thickBot="1" x14ac:dyDescent="0.35">
      <c r="B645" s="73" t="s">
        <v>95</v>
      </c>
      <c r="C645" s="74" t="str">
        <f>IF('[1]H S13'!BE36="","",'[1]H S13'!BE36)</f>
        <v/>
      </c>
      <c r="D645" s="74" t="str">
        <f>IF(C645="","",VLOOKUP(C645,[1]!Tableau1[#All],5,FALSE))</f>
        <v/>
      </c>
      <c r="E645" s="74" t="str">
        <f>IF(C645="","",VLOOKUP(C645,[1]!Tableau1[#All],11,FALSE))</f>
        <v/>
      </c>
      <c r="F645" s="74" t="str">
        <f>IFERROR(IF(C645="","",VLOOKUP(C645,[1]!Tableau1[#All],12,FALSE)),"")</f>
        <v/>
      </c>
      <c r="G645" s="74" t="str">
        <f>IFERROR(IF(C645="","",VLOOKUP(C645,[1]!Tableau1[#All],6,FALSE)),"")</f>
        <v/>
      </c>
      <c r="H645" s="74" t="str">
        <f>IFERROR(IF(C645="","",VLOOKUP(C645,[1]!Tableau1[#All],13,FALSE)),"")</f>
        <v/>
      </c>
      <c r="I645" s="74" t="str">
        <f>IFERROR(IF(C645="","",VLOOKUP(C645,[1]!Tableau1[#All],14,FALSE)),"")</f>
        <v/>
      </c>
      <c r="J645" s="74" t="str">
        <f>IFERROR(IF(C645="","",VLOOKUP(C645,[1]!Tableau1[#All],8,FALSE)),"")</f>
        <v/>
      </c>
      <c r="K645" s="75" t="str">
        <f>VLOOKUP('[1]Cumul H'!$C645,'[1]H S13'!$BE$9:$CU$60,6,FALSE)</f>
        <v/>
      </c>
      <c r="L645" s="75" t="str">
        <f>VLOOKUP('[1]Cumul H'!$C645,'[1]H S13'!$BE$9:$CU$60,10,FALSE)</f>
        <v/>
      </c>
      <c r="M645" s="75" t="str">
        <f>VLOOKUP('[1]Cumul H'!$C645,'[1]H S13'!$BE$9:$CU$60,14,FALSE)</f>
        <v/>
      </c>
      <c r="N645" s="75" t="str">
        <f>VLOOKUP('[1]Cumul H'!$C645,'[1]H S13'!$BE$9:$CU$60,18,FALSE)</f>
        <v/>
      </c>
      <c r="O645" s="75" t="str">
        <f>VLOOKUP('[1]Cumul H'!$C645,'[1]H S13'!$BE$9:$CU$60,22,FALSE)</f>
        <v/>
      </c>
      <c r="P645" s="75" t="str">
        <f>VLOOKUP('[1]Cumul H'!$C645,'[1]H S13'!$BE$9:$CU$60,26,FALSE)</f>
        <v/>
      </c>
      <c r="Q645" s="75" t="str">
        <f>VLOOKUP('[1]Cumul H'!$C645,'[1]H S13'!$BE$9:$CU$60,30,FALSE)</f>
        <v/>
      </c>
      <c r="R645" s="75" t="str">
        <f>VLOOKUP('[1]Cumul H'!$C645,'[1]H S13'!$BE$9:$CU$60,34,FALSE)</f>
        <v/>
      </c>
      <c r="S645" s="75" t="str">
        <f>VLOOKUP('[1]Cumul H'!$C645,'[1]H S13'!$BE$9:$CU$60,33,FALSE)</f>
        <v/>
      </c>
      <c r="T645" s="75" t="str">
        <f>VLOOKUP('[1]Cumul H'!$C645,'[1]H S13'!$BE$9:$CU$60,35,FALSE)</f>
        <v/>
      </c>
      <c r="U645" s="75" t="str">
        <f>VLOOKUP('[1]Cumul H'!$C645,'[1]H S13'!$BE$9:$CU$60,36,FALSE)</f>
        <v/>
      </c>
      <c r="V645" s="76" t="str">
        <f t="shared" si="93"/>
        <v/>
      </c>
      <c r="W645" s="76" t="str" cm="1">
        <f t="array" ref="W645">IFERROR(_xlfn.IFS(V645="","",V645=39,"",V645&gt;39,V645-39),"")</f>
        <v/>
      </c>
      <c r="X645" s="76" t="str">
        <f t="shared" si="94"/>
        <v/>
      </c>
      <c r="Y645" s="76" t="str">
        <f t="shared" si="95"/>
        <v/>
      </c>
      <c r="Z645" s="76" t="str">
        <f t="shared" si="96"/>
        <v/>
      </c>
      <c r="AA645" s="77" t="str">
        <f t="shared" si="97"/>
        <v/>
      </c>
      <c r="AB645" s="76" t="str">
        <f t="shared" si="98"/>
        <v/>
      </c>
      <c r="AC645" s="74" t="str">
        <f>VLOOKUP('[1]Cumul H'!$C645,'[1]H S13'!$BE$9:$CU$60,37,FALSE)</f>
        <v/>
      </c>
      <c r="AD645" s="74" t="str">
        <f>VLOOKUP('[1]Cumul H'!$C645,'[1]H S13'!$BE$9:$CU$60,38,FALSE)</f>
        <v/>
      </c>
      <c r="AE645" s="74" t="str">
        <f>VLOOKUP('[1]Cumul H'!$C645,'[1]H S13'!$BE$9:$CU$60,39,FALSE)</f>
        <v/>
      </c>
      <c r="AF645" s="74" t="str">
        <f>VLOOKUP('[1]Cumul H'!$C645,'[1]H S13'!$BE$9:$CU$60,40,FALSE)</f>
        <v/>
      </c>
      <c r="AG645" s="74" t="str">
        <f>VLOOKUP('[1]Cumul H'!$C645,'[1]H S13'!$BE$9:$CU$60,41,FALSE)</f>
        <v/>
      </c>
      <c r="AH645" s="74" t="str">
        <f>VLOOKUP('[1]Cumul H'!$C645,'[1]H S13'!$BE$9:$CU$60,42,FALSE)</f>
        <v/>
      </c>
      <c r="AI645" s="74">
        <f>SUM('[1]Cumul H'!$AE645:$AH645)</f>
        <v>0</v>
      </c>
      <c r="AJ645" s="78" t="str" cm="1">
        <f t="array" ref="AJ645">IF(E645="INTERIM",_xlfn.IFS(J645="NON",$AK$2,J645="OUI",$AK$3),"")</f>
        <v/>
      </c>
      <c r="AK645" s="74" t="str">
        <f t="shared" si="90"/>
        <v/>
      </c>
      <c r="AL645" s="74" t="str">
        <f>IF(V645="","",IF(V645-Tableau3[[#This Row],[Heure sans Majoration]]&lt;0,0,V645-Tableau3[[#This Row],[Heure sans Majoration]]))</f>
        <v/>
      </c>
      <c r="AM645" s="74" t="str">
        <f t="shared" si="99"/>
        <v/>
      </c>
      <c r="AN645" s="74" t="str">
        <f t="shared" si="91"/>
        <v/>
      </c>
      <c r="AO645" s="74" t="str">
        <f t="shared" si="92"/>
        <v/>
      </c>
      <c r="AP645" s="78" t="str">
        <f>IF(C645="","",IF(F645=0,"",(V645*Tableau3[[#This Row],[Salaire Horaire]]*Tableau3[[#This Row],[Coef Multi]])))</f>
        <v/>
      </c>
      <c r="AQ645" s="78" t="str">
        <f>IF(C645="","",IF(F645=0,"",(Tableau3[[#This Row],[Heure avec majoration]]*Tableau3[[#This Row],[Salaire Horaire]]*Tableau3[[#This Row],[Coef Multi]]*25%)))</f>
        <v/>
      </c>
    </row>
    <row r="646" spans="2:43" ht="15" thickTop="1" x14ac:dyDescent="0.3">
      <c r="B646" s="73" t="s">
        <v>95</v>
      </c>
      <c r="C646" s="74" t="str">
        <f>IF('[1]H S13'!BE37="","",'[1]H S13'!BE37)</f>
        <v/>
      </c>
      <c r="D646" s="74" t="str">
        <f>IF(C646="","",VLOOKUP(C646,[1]!Tableau1[#All],5,FALSE))</f>
        <v/>
      </c>
      <c r="E646" s="74" t="str">
        <f>IF(C646="","",VLOOKUP(C646,[1]!Tableau1[#All],11,FALSE))</f>
        <v/>
      </c>
      <c r="F646" s="74" t="str">
        <f>IFERROR(IF(C646="","",VLOOKUP(C646,[1]!Tableau1[#All],12,FALSE)),"")</f>
        <v/>
      </c>
      <c r="G646" s="74" t="str">
        <f>IFERROR(IF(C646="","",VLOOKUP(C646,[1]!Tableau1[#All],6,FALSE)),"")</f>
        <v/>
      </c>
      <c r="H646" s="74" t="str">
        <f>IFERROR(IF(C646="","",VLOOKUP(C646,[1]!Tableau1[#All],13,FALSE)),"")</f>
        <v/>
      </c>
      <c r="I646" s="74" t="str">
        <f>IFERROR(IF(C646="","",VLOOKUP(C646,[1]!Tableau1[#All],14,FALSE)),"")</f>
        <v/>
      </c>
      <c r="J646" s="74" t="str">
        <f>IFERROR(IF(C646="","",VLOOKUP(C646,[1]!Tableau1[#All],8,FALSE)),"")</f>
        <v/>
      </c>
      <c r="K646" s="75" t="str">
        <f>VLOOKUP('[1]Cumul H'!$C646,'[1]H S13'!$BE$9:$CU$60,6,FALSE)</f>
        <v/>
      </c>
      <c r="L646" s="75" t="str">
        <f>VLOOKUP('[1]Cumul H'!$C646,'[1]H S13'!$BE$9:$CU$60,10,FALSE)</f>
        <v/>
      </c>
      <c r="M646" s="75" t="str">
        <f>VLOOKUP('[1]Cumul H'!$C646,'[1]H S13'!$BE$9:$CU$60,14,FALSE)</f>
        <v/>
      </c>
      <c r="N646" s="75" t="str">
        <f>VLOOKUP('[1]Cumul H'!$C646,'[1]H S13'!$BE$9:$CU$60,18,FALSE)</f>
        <v/>
      </c>
      <c r="O646" s="75" t="str">
        <f>VLOOKUP('[1]Cumul H'!$C646,'[1]H S13'!$BE$9:$CU$60,22,FALSE)</f>
        <v/>
      </c>
      <c r="P646" s="75" t="str">
        <f>VLOOKUP('[1]Cumul H'!$C646,'[1]H S13'!$BE$9:$CU$60,26,FALSE)</f>
        <v/>
      </c>
      <c r="Q646" s="75" t="str">
        <f>VLOOKUP('[1]Cumul H'!$C646,'[1]H S13'!$BE$9:$CU$60,30,FALSE)</f>
        <v/>
      </c>
      <c r="R646" s="75" t="str">
        <f>VLOOKUP('[1]Cumul H'!$C646,'[1]H S13'!$BE$9:$CU$60,34,FALSE)</f>
        <v/>
      </c>
      <c r="S646" s="75" t="str">
        <f>VLOOKUP('[1]Cumul H'!$C646,'[1]H S13'!$BE$9:$CU$60,33,FALSE)</f>
        <v/>
      </c>
      <c r="T646" s="75" t="str">
        <f>VLOOKUP('[1]Cumul H'!$C646,'[1]H S13'!$BE$9:$CU$60,35,FALSE)</f>
        <v/>
      </c>
      <c r="U646" s="75" t="str">
        <f>VLOOKUP('[1]Cumul H'!$C646,'[1]H S13'!$BE$9:$CU$60,36,FALSE)</f>
        <v/>
      </c>
      <c r="V646" s="76" t="str">
        <f t="shared" si="93"/>
        <v/>
      </c>
      <c r="W646" s="76" t="str" cm="1">
        <f t="array" ref="W646">IFERROR(_xlfn.IFS(V646="","",V646=39,"",V646&gt;39,V646-39),"")</f>
        <v/>
      </c>
      <c r="X646" s="76" t="str">
        <f t="shared" si="94"/>
        <v/>
      </c>
      <c r="Y646" s="76" t="str">
        <f t="shared" si="95"/>
        <v/>
      </c>
      <c r="Z646" s="76" t="str">
        <f t="shared" si="96"/>
        <v/>
      </c>
      <c r="AA646" s="77" t="str">
        <f t="shared" si="97"/>
        <v/>
      </c>
      <c r="AB646" s="76" t="str">
        <f t="shared" si="98"/>
        <v/>
      </c>
      <c r="AC646" s="74" t="str">
        <f>VLOOKUP('[1]Cumul H'!$C646,'[1]H S13'!$BE$9:$CU$60,37,FALSE)</f>
        <v/>
      </c>
      <c r="AD646" s="74" t="str">
        <f>VLOOKUP('[1]Cumul H'!$C646,'[1]H S13'!$BE$9:$CU$60,38,FALSE)</f>
        <v/>
      </c>
      <c r="AE646" s="74" t="str">
        <f>VLOOKUP('[1]Cumul H'!$C646,'[1]H S13'!$BE$9:$CU$60,39,FALSE)</f>
        <v/>
      </c>
      <c r="AF646" s="74" t="str">
        <f>VLOOKUP('[1]Cumul H'!$C646,'[1]H S13'!$BE$9:$CU$60,40,FALSE)</f>
        <v/>
      </c>
      <c r="AG646" s="74" t="str">
        <f>VLOOKUP('[1]Cumul H'!$C646,'[1]H S13'!$BE$9:$CU$60,41,FALSE)</f>
        <v/>
      </c>
      <c r="AH646" s="74" t="str">
        <f>VLOOKUP('[1]Cumul H'!$C646,'[1]H S13'!$BE$9:$CU$60,42,FALSE)</f>
        <v/>
      </c>
      <c r="AI646" s="74">
        <f>SUM('[1]Cumul H'!$AE646:$AH646)</f>
        <v>0</v>
      </c>
      <c r="AJ646" s="72" t="str" cm="1">
        <f t="array" ref="AJ646">IF(E646="INTERIM",_xlfn.IFS(J646="NON",$AK$2,J646="OUI",$AK$3),"")</f>
        <v/>
      </c>
      <c r="AK646" s="68" t="str">
        <f t="shared" si="90"/>
        <v/>
      </c>
      <c r="AL646" s="68" t="str">
        <f>IF(V646="","",IF(V646-Tableau3[[#This Row],[Heure sans Majoration]]&lt;0,0,V646-Tableau3[[#This Row],[Heure sans Majoration]]))</f>
        <v/>
      </c>
      <c r="AM646" s="68" t="str">
        <f t="shared" si="99"/>
        <v/>
      </c>
      <c r="AN646" s="68" t="str">
        <f t="shared" si="91"/>
        <v/>
      </c>
      <c r="AO646" s="68" t="str">
        <f t="shared" si="92"/>
        <v/>
      </c>
      <c r="AP646" s="72" t="str">
        <f>IF(C646="","",IF(F646=0,"",(V646*Tableau3[[#This Row],[Salaire Horaire]]*Tableau3[[#This Row],[Coef Multi]])))</f>
        <v/>
      </c>
      <c r="AQ646" s="72" t="str">
        <f>IF(C646="","",IF(F646=0,"",(Tableau3[[#This Row],[Heure avec majoration]]*Tableau3[[#This Row],[Salaire Horaire]]*Tableau3[[#This Row],[Coef Multi]]*25%)))</f>
        <v/>
      </c>
    </row>
    <row r="647" spans="2:43" ht="15" thickBot="1" x14ac:dyDescent="0.35">
      <c r="B647" s="73" t="s">
        <v>95</v>
      </c>
      <c r="C647" s="74" t="str">
        <f>IF('[1]H S13'!BE38="","",'[1]H S13'!BE38)</f>
        <v/>
      </c>
      <c r="D647" s="74" t="str">
        <f>IF(C647="","",VLOOKUP(C647,[1]!Tableau1[#All],5,FALSE))</f>
        <v/>
      </c>
      <c r="E647" s="74" t="str">
        <f>IF(C647="","",VLOOKUP(C647,[1]!Tableau1[#All],11,FALSE))</f>
        <v/>
      </c>
      <c r="F647" s="74" t="str">
        <f>IFERROR(IF(C647="","",VLOOKUP(C647,[1]!Tableau1[#All],12,FALSE)),"")</f>
        <v/>
      </c>
      <c r="G647" s="74" t="str">
        <f>IFERROR(IF(C647="","",VLOOKUP(C647,[1]!Tableau1[#All],6,FALSE)),"")</f>
        <v/>
      </c>
      <c r="H647" s="74" t="str">
        <f>IFERROR(IF(C647="","",VLOOKUP(C647,[1]!Tableau1[#All],13,FALSE)),"")</f>
        <v/>
      </c>
      <c r="I647" s="74" t="str">
        <f>IFERROR(IF(C647="","",VLOOKUP(C647,[1]!Tableau1[#All],14,FALSE)),"")</f>
        <v/>
      </c>
      <c r="J647" s="74" t="str">
        <f>IFERROR(IF(C647="","",VLOOKUP(C647,[1]!Tableau1[#All],8,FALSE)),"")</f>
        <v/>
      </c>
      <c r="K647" s="75" t="str">
        <f>VLOOKUP('[1]Cumul H'!$C647,'[1]H S13'!$BE$9:$CU$60,6,FALSE)</f>
        <v/>
      </c>
      <c r="L647" s="75" t="str">
        <f>VLOOKUP('[1]Cumul H'!$C647,'[1]H S13'!$BE$9:$CU$60,10,FALSE)</f>
        <v/>
      </c>
      <c r="M647" s="75" t="str">
        <f>VLOOKUP('[1]Cumul H'!$C647,'[1]H S13'!$BE$9:$CU$60,14,FALSE)</f>
        <v/>
      </c>
      <c r="N647" s="75" t="str">
        <f>VLOOKUP('[1]Cumul H'!$C647,'[1]H S13'!$BE$9:$CU$60,18,FALSE)</f>
        <v/>
      </c>
      <c r="O647" s="75" t="str">
        <f>VLOOKUP('[1]Cumul H'!$C647,'[1]H S13'!$BE$9:$CU$60,22,FALSE)</f>
        <v/>
      </c>
      <c r="P647" s="75" t="str">
        <f>VLOOKUP('[1]Cumul H'!$C647,'[1]H S13'!$BE$9:$CU$60,26,FALSE)</f>
        <v/>
      </c>
      <c r="Q647" s="75" t="str">
        <f>VLOOKUP('[1]Cumul H'!$C647,'[1]H S13'!$BE$9:$CU$60,30,FALSE)</f>
        <v/>
      </c>
      <c r="R647" s="75" t="str">
        <f>VLOOKUP('[1]Cumul H'!$C647,'[1]H S13'!$BE$9:$CU$60,34,FALSE)</f>
        <v/>
      </c>
      <c r="S647" s="75" t="str">
        <f>VLOOKUP('[1]Cumul H'!$C647,'[1]H S13'!$BE$9:$CU$60,33,FALSE)</f>
        <v/>
      </c>
      <c r="T647" s="75" t="str">
        <f>VLOOKUP('[1]Cumul H'!$C647,'[1]H S13'!$BE$9:$CU$60,35,FALSE)</f>
        <v/>
      </c>
      <c r="U647" s="75" t="str">
        <f>VLOOKUP('[1]Cumul H'!$C647,'[1]H S13'!$BE$9:$CU$60,36,FALSE)</f>
        <v/>
      </c>
      <c r="V647" s="76" t="str">
        <f t="shared" si="93"/>
        <v/>
      </c>
      <c r="W647" s="76" t="str" cm="1">
        <f t="array" ref="W647">IFERROR(_xlfn.IFS(V647="","",V647=39,"",V647&gt;39,V647-39),"")</f>
        <v/>
      </c>
      <c r="X647" s="76" t="str">
        <f t="shared" si="94"/>
        <v/>
      </c>
      <c r="Y647" s="76" t="str">
        <f t="shared" si="95"/>
        <v/>
      </c>
      <c r="Z647" s="76" t="str">
        <f t="shared" si="96"/>
        <v/>
      </c>
      <c r="AA647" s="77" t="str">
        <f t="shared" si="97"/>
        <v/>
      </c>
      <c r="AB647" s="76" t="str">
        <f t="shared" si="98"/>
        <v/>
      </c>
      <c r="AC647" s="74" t="str">
        <f>VLOOKUP('[1]Cumul H'!$C647,'[1]H S13'!$BE$9:$CU$60,37,FALSE)</f>
        <v/>
      </c>
      <c r="AD647" s="74" t="str">
        <f>VLOOKUP('[1]Cumul H'!$C647,'[1]H S13'!$BE$9:$CU$60,38,FALSE)</f>
        <v/>
      </c>
      <c r="AE647" s="74" t="str">
        <f>VLOOKUP('[1]Cumul H'!$C647,'[1]H S13'!$BE$9:$CU$60,39,FALSE)</f>
        <v/>
      </c>
      <c r="AF647" s="74" t="str">
        <f>VLOOKUP('[1]Cumul H'!$C647,'[1]H S13'!$BE$9:$CU$60,40,FALSE)</f>
        <v/>
      </c>
      <c r="AG647" s="74" t="str">
        <f>VLOOKUP('[1]Cumul H'!$C647,'[1]H S13'!$BE$9:$CU$60,41,FALSE)</f>
        <v/>
      </c>
      <c r="AH647" s="74" t="str">
        <f>VLOOKUP('[1]Cumul H'!$C647,'[1]H S13'!$BE$9:$CU$60,42,FALSE)</f>
        <v/>
      </c>
      <c r="AI647" s="74">
        <f>SUM('[1]Cumul H'!$AE647:$AH647)</f>
        <v>0</v>
      </c>
      <c r="AJ647" s="78" t="str" cm="1">
        <f t="array" ref="AJ647">IF(E647="INTERIM",_xlfn.IFS(J647="NON",$AK$2,J647="OUI",$AK$3),"")</f>
        <v/>
      </c>
      <c r="AK647" s="74" t="str">
        <f t="shared" si="90"/>
        <v/>
      </c>
      <c r="AL647" s="74" t="str">
        <f>IF(V647="","",IF(V647-Tableau3[[#This Row],[Heure sans Majoration]]&lt;0,0,V647-Tableau3[[#This Row],[Heure sans Majoration]]))</f>
        <v/>
      </c>
      <c r="AM647" s="74" t="str">
        <f t="shared" si="99"/>
        <v/>
      </c>
      <c r="AN647" s="74" t="str">
        <f t="shared" si="91"/>
        <v/>
      </c>
      <c r="AO647" s="74" t="str">
        <f t="shared" si="92"/>
        <v/>
      </c>
      <c r="AP647" s="78" t="str">
        <f>IF(C647="","",IF(F647=0,"",(V647*Tableau3[[#This Row],[Salaire Horaire]]*Tableau3[[#This Row],[Coef Multi]])))</f>
        <v/>
      </c>
      <c r="AQ647" s="78" t="str">
        <f>IF(C647="","",IF(F647=0,"",(Tableau3[[#This Row],[Heure avec majoration]]*Tableau3[[#This Row],[Salaire Horaire]]*Tableau3[[#This Row],[Coef Multi]]*25%)))</f>
        <v/>
      </c>
    </row>
    <row r="648" spans="2:43" ht="15" thickTop="1" x14ac:dyDescent="0.3">
      <c r="B648" s="73" t="s">
        <v>95</v>
      </c>
      <c r="C648" s="74" t="str">
        <f>IF('[1]H S13'!BE39="","",'[1]H S13'!BE39)</f>
        <v/>
      </c>
      <c r="D648" s="74" t="str">
        <f>IF(C648="","",VLOOKUP(C648,[1]!Tableau1[#All],5,FALSE))</f>
        <v/>
      </c>
      <c r="E648" s="74" t="str">
        <f>IF(C648="","",VLOOKUP(C648,[1]!Tableau1[#All],11,FALSE))</f>
        <v/>
      </c>
      <c r="F648" s="74" t="str">
        <f>IFERROR(IF(C648="","",VLOOKUP(C648,[1]!Tableau1[#All],12,FALSE)),"")</f>
        <v/>
      </c>
      <c r="G648" s="74" t="str">
        <f>IFERROR(IF(C648="","",VLOOKUP(C648,[1]!Tableau1[#All],6,FALSE)),"")</f>
        <v/>
      </c>
      <c r="H648" s="74" t="str">
        <f>IFERROR(IF(C648="","",VLOOKUP(C648,[1]!Tableau1[#All],13,FALSE)),"")</f>
        <v/>
      </c>
      <c r="I648" s="74" t="str">
        <f>IFERROR(IF(C648="","",VLOOKUP(C648,[1]!Tableau1[#All],14,FALSE)),"")</f>
        <v/>
      </c>
      <c r="J648" s="74" t="str">
        <f>IFERROR(IF(C648="","",VLOOKUP(C648,[1]!Tableau1[#All],8,FALSE)),"")</f>
        <v/>
      </c>
      <c r="K648" s="75" t="str">
        <f>VLOOKUP('[1]Cumul H'!$C648,'[1]H S13'!$BE$9:$CU$60,6,FALSE)</f>
        <v/>
      </c>
      <c r="L648" s="75" t="str">
        <f>VLOOKUP('[1]Cumul H'!$C648,'[1]H S13'!$BE$9:$CU$60,10,FALSE)</f>
        <v/>
      </c>
      <c r="M648" s="75" t="str">
        <f>VLOOKUP('[1]Cumul H'!$C648,'[1]H S13'!$BE$9:$CU$60,14,FALSE)</f>
        <v/>
      </c>
      <c r="N648" s="75" t="str">
        <f>VLOOKUP('[1]Cumul H'!$C648,'[1]H S13'!$BE$9:$CU$60,18,FALSE)</f>
        <v/>
      </c>
      <c r="O648" s="75" t="str">
        <f>VLOOKUP('[1]Cumul H'!$C648,'[1]H S13'!$BE$9:$CU$60,22,FALSE)</f>
        <v/>
      </c>
      <c r="P648" s="75" t="str">
        <f>VLOOKUP('[1]Cumul H'!$C648,'[1]H S13'!$BE$9:$CU$60,26,FALSE)</f>
        <v/>
      </c>
      <c r="Q648" s="75" t="str">
        <f>VLOOKUP('[1]Cumul H'!$C648,'[1]H S13'!$BE$9:$CU$60,30,FALSE)</f>
        <v/>
      </c>
      <c r="R648" s="75" t="str">
        <f>VLOOKUP('[1]Cumul H'!$C648,'[1]H S13'!$BE$9:$CU$60,34,FALSE)</f>
        <v/>
      </c>
      <c r="S648" s="75" t="str">
        <f>VLOOKUP('[1]Cumul H'!$C648,'[1]H S13'!$BE$9:$CU$60,33,FALSE)</f>
        <v/>
      </c>
      <c r="T648" s="75" t="str">
        <f>VLOOKUP('[1]Cumul H'!$C648,'[1]H S13'!$BE$9:$CU$60,35,FALSE)</f>
        <v/>
      </c>
      <c r="U648" s="75" t="str">
        <f>VLOOKUP('[1]Cumul H'!$C648,'[1]H S13'!$BE$9:$CU$60,36,FALSE)</f>
        <v/>
      </c>
      <c r="V648" s="76" t="str">
        <f t="shared" si="93"/>
        <v/>
      </c>
      <c r="W648" s="76" t="str" cm="1">
        <f t="array" ref="W648">IFERROR(_xlfn.IFS(V648="","",V648=39,"",V648&gt;39,V648-39),"")</f>
        <v/>
      </c>
      <c r="X648" s="76" t="str">
        <f t="shared" si="94"/>
        <v/>
      </c>
      <c r="Y648" s="76" t="str">
        <f t="shared" si="95"/>
        <v/>
      </c>
      <c r="Z648" s="76" t="str">
        <f t="shared" si="96"/>
        <v/>
      </c>
      <c r="AA648" s="77" t="str">
        <f t="shared" si="97"/>
        <v/>
      </c>
      <c r="AB648" s="76" t="str">
        <f t="shared" si="98"/>
        <v/>
      </c>
      <c r="AC648" s="74" t="str">
        <f>VLOOKUP('[1]Cumul H'!$C648,'[1]H S13'!$BE$9:$CU$60,37,FALSE)</f>
        <v/>
      </c>
      <c r="AD648" s="74" t="str">
        <f>VLOOKUP('[1]Cumul H'!$C648,'[1]H S13'!$BE$9:$CU$60,38,FALSE)</f>
        <v/>
      </c>
      <c r="AE648" s="74" t="str">
        <f>VLOOKUP('[1]Cumul H'!$C648,'[1]H S13'!$BE$9:$CU$60,39,FALSE)</f>
        <v/>
      </c>
      <c r="AF648" s="74" t="str">
        <f>VLOOKUP('[1]Cumul H'!$C648,'[1]H S13'!$BE$9:$CU$60,40,FALSE)</f>
        <v/>
      </c>
      <c r="AG648" s="74" t="str">
        <f>VLOOKUP('[1]Cumul H'!$C648,'[1]H S13'!$BE$9:$CU$60,41,FALSE)</f>
        <v/>
      </c>
      <c r="AH648" s="74" t="str">
        <f>VLOOKUP('[1]Cumul H'!$C648,'[1]H S13'!$BE$9:$CU$60,42,FALSE)</f>
        <v/>
      </c>
      <c r="AI648" s="74">
        <f>SUM('[1]Cumul H'!$AE648:$AH648)</f>
        <v>0</v>
      </c>
      <c r="AJ648" s="72" t="str" cm="1">
        <f t="array" ref="AJ648">IF(E648="INTERIM",_xlfn.IFS(J648="NON",$AK$2,J648="OUI",$AK$3),"")</f>
        <v/>
      </c>
      <c r="AK648" s="68" t="str">
        <f t="shared" si="90"/>
        <v/>
      </c>
      <c r="AL648" s="68" t="str">
        <f>IF(V648="","",IF(V648-Tableau3[[#This Row],[Heure sans Majoration]]&lt;0,0,V648-Tableau3[[#This Row],[Heure sans Majoration]]))</f>
        <v/>
      </c>
      <c r="AM648" s="68" t="str">
        <f t="shared" si="99"/>
        <v/>
      </c>
      <c r="AN648" s="68" t="str">
        <f t="shared" si="91"/>
        <v/>
      </c>
      <c r="AO648" s="68" t="str">
        <f t="shared" si="92"/>
        <v/>
      </c>
      <c r="AP648" s="72" t="str">
        <f>IF(C648="","",IF(F648=0,"",(V648*Tableau3[[#This Row],[Salaire Horaire]]*Tableau3[[#This Row],[Coef Multi]])))</f>
        <v/>
      </c>
      <c r="AQ648" s="72" t="str">
        <f>IF(C648="","",IF(F648=0,"",(Tableau3[[#This Row],[Heure avec majoration]]*Tableau3[[#This Row],[Salaire Horaire]]*Tableau3[[#This Row],[Coef Multi]]*25%)))</f>
        <v/>
      </c>
    </row>
    <row r="649" spans="2:43" ht="15" thickBot="1" x14ac:dyDescent="0.35">
      <c r="B649" s="73" t="s">
        <v>95</v>
      </c>
      <c r="C649" s="74" t="str">
        <f>IF('[1]H S13'!BE40="","",'[1]H S13'!BE40)</f>
        <v/>
      </c>
      <c r="D649" s="74" t="str">
        <f>IF(C649="","",VLOOKUP(C649,[1]!Tableau1[#All],5,FALSE))</f>
        <v/>
      </c>
      <c r="E649" s="74" t="str">
        <f>IF(C649="","",VLOOKUP(C649,[1]!Tableau1[#All],11,FALSE))</f>
        <v/>
      </c>
      <c r="F649" s="74" t="str">
        <f>IFERROR(IF(C649="","",VLOOKUP(C649,[1]!Tableau1[#All],12,FALSE)),"")</f>
        <v/>
      </c>
      <c r="G649" s="74" t="str">
        <f>IFERROR(IF(C649="","",VLOOKUP(C649,[1]!Tableau1[#All],6,FALSE)),"")</f>
        <v/>
      </c>
      <c r="H649" s="74" t="str">
        <f>IFERROR(IF(C649="","",VLOOKUP(C649,[1]!Tableau1[#All],13,FALSE)),"")</f>
        <v/>
      </c>
      <c r="I649" s="74" t="str">
        <f>IFERROR(IF(C649="","",VLOOKUP(C649,[1]!Tableau1[#All],14,FALSE)),"")</f>
        <v/>
      </c>
      <c r="J649" s="74" t="str">
        <f>IFERROR(IF(C649="","",VLOOKUP(C649,[1]!Tableau1[#All],8,FALSE)),"")</f>
        <v/>
      </c>
      <c r="K649" s="75" t="str">
        <f>VLOOKUP('[1]Cumul H'!$C649,'[1]H S13'!$BE$9:$CU$60,6,FALSE)</f>
        <v/>
      </c>
      <c r="L649" s="75" t="str">
        <f>VLOOKUP('[1]Cumul H'!$C649,'[1]H S13'!$BE$9:$CU$60,10,FALSE)</f>
        <v/>
      </c>
      <c r="M649" s="75" t="str">
        <f>VLOOKUP('[1]Cumul H'!$C649,'[1]H S13'!$BE$9:$CU$60,14,FALSE)</f>
        <v/>
      </c>
      <c r="N649" s="75" t="str">
        <f>VLOOKUP('[1]Cumul H'!$C649,'[1]H S13'!$BE$9:$CU$60,18,FALSE)</f>
        <v/>
      </c>
      <c r="O649" s="75" t="str">
        <f>VLOOKUP('[1]Cumul H'!$C649,'[1]H S13'!$BE$9:$CU$60,22,FALSE)</f>
        <v/>
      </c>
      <c r="P649" s="75" t="str">
        <f>VLOOKUP('[1]Cumul H'!$C649,'[1]H S13'!$BE$9:$CU$60,26,FALSE)</f>
        <v/>
      </c>
      <c r="Q649" s="75" t="str">
        <f>VLOOKUP('[1]Cumul H'!$C649,'[1]H S13'!$BE$9:$CU$60,30,FALSE)</f>
        <v/>
      </c>
      <c r="R649" s="75" t="str">
        <f>VLOOKUP('[1]Cumul H'!$C649,'[1]H S13'!$BE$9:$CU$60,34,FALSE)</f>
        <v/>
      </c>
      <c r="S649" s="75" t="str">
        <f>VLOOKUP('[1]Cumul H'!$C649,'[1]H S13'!$BE$9:$CU$60,33,FALSE)</f>
        <v/>
      </c>
      <c r="T649" s="75" t="str">
        <f>VLOOKUP('[1]Cumul H'!$C649,'[1]H S13'!$BE$9:$CU$60,35,FALSE)</f>
        <v/>
      </c>
      <c r="U649" s="75" t="str">
        <f>VLOOKUP('[1]Cumul H'!$C649,'[1]H S13'!$BE$9:$CU$60,36,FALSE)</f>
        <v/>
      </c>
      <c r="V649" s="76" t="str">
        <f t="shared" si="93"/>
        <v/>
      </c>
      <c r="W649" s="76" t="str" cm="1">
        <f t="array" ref="W649">IFERROR(_xlfn.IFS(V649="","",V649=39,"",V649&gt;39,V649-39),"")</f>
        <v/>
      </c>
      <c r="X649" s="76" t="str">
        <f t="shared" si="94"/>
        <v/>
      </c>
      <c r="Y649" s="76" t="str">
        <f t="shared" si="95"/>
        <v/>
      </c>
      <c r="Z649" s="76" t="str">
        <f t="shared" si="96"/>
        <v/>
      </c>
      <c r="AA649" s="77" t="str">
        <f t="shared" si="97"/>
        <v/>
      </c>
      <c r="AB649" s="76" t="str">
        <f t="shared" si="98"/>
        <v/>
      </c>
      <c r="AC649" s="74" t="str">
        <f>VLOOKUP('[1]Cumul H'!$C649,'[1]H S13'!$BE$9:$CU$60,37,FALSE)</f>
        <v/>
      </c>
      <c r="AD649" s="74" t="str">
        <f>VLOOKUP('[1]Cumul H'!$C649,'[1]H S13'!$BE$9:$CU$60,38,FALSE)</f>
        <v/>
      </c>
      <c r="AE649" s="74" t="str">
        <f>VLOOKUP('[1]Cumul H'!$C649,'[1]H S13'!$BE$9:$CU$60,39,FALSE)</f>
        <v/>
      </c>
      <c r="AF649" s="74" t="str">
        <f>VLOOKUP('[1]Cumul H'!$C649,'[1]H S13'!$BE$9:$CU$60,40,FALSE)</f>
        <v/>
      </c>
      <c r="AG649" s="74" t="str">
        <f>VLOOKUP('[1]Cumul H'!$C649,'[1]H S13'!$BE$9:$CU$60,41,FALSE)</f>
        <v/>
      </c>
      <c r="AH649" s="74" t="str">
        <f>VLOOKUP('[1]Cumul H'!$C649,'[1]H S13'!$BE$9:$CU$60,42,FALSE)</f>
        <v/>
      </c>
      <c r="AI649" s="74">
        <f>SUM('[1]Cumul H'!$AE649:$AH649)</f>
        <v>0</v>
      </c>
      <c r="AJ649" s="78" t="str" cm="1">
        <f t="array" ref="AJ649">IF(E649="INTERIM",_xlfn.IFS(J649="NON",$AK$2,J649="OUI",$AK$3),"")</f>
        <v/>
      </c>
      <c r="AK649" s="74" t="str">
        <f t="shared" si="90"/>
        <v/>
      </c>
      <c r="AL649" s="74" t="str">
        <f>IF(V649="","",IF(V649-Tableau3[[#This Row],[Heure sans Majoration]]&lt;0,0,V649-Tableau3[[#This Row],[Heure sans Majoration]]))</f>
        <v/>
      </c>
      <c r="AM649" s="74" t="str">
        <f t="shared" si="99"/>
        <v/>
      </c>
      <c r="AN649" s="74" t="str">
        <f t="shared" si="91"/>
        <v/>
      </c>
      <c r="AO649" s="74" t="str">
        <f t="shared" si="92"/>
        <v/>
      </c>
      <c r="AP649" s="78" t="str">
        <f>IF(C649="","",IF(F649=0,"",(V649*Tableau3[[#This Row],[Salaire Horaire]]*Tableau3[[#This Row],[Coef Multi]])))</f>
        <v/>
      </c>
      <c r="AQ649" s="78" t="str">
        <f>IF(C649="","",IF(F649=0,"",(Tableau3[[#This Row],[Heure avec majoration]]*Tableau3[[#This Row],[Salaire Horaire]]*Tableau3[[#This Row],[Coef Multi]]*25%)))</f>
        <v/>
      </c>
    </row>
    <row r="650" spans="2:43" ht="15" thickTop="1" x14ac:dyDescent="0.3">
      <c r="B650" s="73" t="s">
        <v>95</v>
      </c>
      <c r="C650" s="74" t="str">
        <f>IF('[1]H S13'!BE41="","",'[1]H S13'!BE41)</f>
        <v/>
      </c>
      <c r="D650" s="74" t="str">
        <f>IF(C650="","",VLOOKUP(C650,[1]!Tableau1[#All],5,FALSE))</f>
        <v/>
      </c>
      <c r="E650" s="74" t="str">
        <f>IF(C650="","",VLOOKUP(C650,[1]!Tableau1[#All],11,FALSE))</f>
        <v/>
      </c>
      <c r="F650" s="74" t="str">
        <f>IFERROR(IF(C650="","",VLOOKUP(C650,[1]!Tableau1[#All],12,FALSE)),"")</f>
        <v/>
      </c>
      <c r="G650" s="74" t="str">
        <f>IFERROR(IF(C650="","",VLOOKUP(C650,[1]!Tableau1[#All],6,FALSE)),"")</f>
        <v/>
      </c>
      <c r="H650" s="74" t="str">
        <f>IFERROR(IF(C650="","",VLOOKUP(C650,[1]!Tableau1[#All],13,FALSE)),"")</f>
        <v/>
      </c>
      <c r="I650" s="74" t="str">
        <f>IFERROR(IF(C650="","",VLOOKUP(C650,[1]!Tableau1[#All],14,FALSE)),"")</f>
        <v/>
      </c>
      <c r="J650" s="74" t="str">
        <f>IFERROR(IF(C650="","",VLOOKUP(C650,[1]!Tableau1[#All],8,FALSE)),"")</f>
        <v/>
      </c>
      <c r="K650" s="75" t="str">
        <f>VLOOKUP('[1]Cumul H'!$C650,'[1]H S13'!$BE$9:$CU$60,6,FALSE)</f>
        <v/>
      </c>
      <c r="L650" s="75" t="str">
        <f>VLOOKUP('[1]Cumul H'!$C650,'[1]H S13'!$BE$9:$CU$60,10,FALSE)</f>
        <v/>
      </c>
      <c r="M650" s="75" t="str">
        <f>VLOOKUP('[1]Cumul H'!$C650,'[1]H S13'!$BE$9:$CU$60,14,FALSE)</f>
        <v/>
      </c>
      <c r="N650" s="75" t="str">
        <f>VLOOKUP('[1]Cumul H'!$C650,'[1]H S13'!$BE$9:$CU$60,18,FALSE)</f>
        <v/>
      </c>
      <c r="O650" s="75" t="str">
        <f>VLOOKUP('[1]Cumul H'!$C650,'[1]H S13'!$BE$9:$CU$60,22,FALSE)</f>
        <v/>
      </c>
      <c r="P650" s="75" t="str">
        <f>VLOOKUP('[1]Cumul H'!$C650,'[1]H S13'!$BE$9:$CU$60,26,FALSE)</f>
        <v/>
      </c>
      <c r="Q650" s="75" t="str">
        <f>VLOOKUP('[1]Cumul H'!$C650,'[1]H S13'!$BE$9:$CU$60,30,FALSE)</f>
        <v/>
      </c>
      <c r="R650" s="75" t="str">
        <f>VLOOKUP('[1]Cumul H'!$C650,'[1]H S13'!$BE$9:$CU$60,34,FALSE)</f>
        <v/>
      </c>
      <c r="S650" s="75" t="str">
        <f>VLOOKUP('[1]Cumul H'!$C650,'[1]H S13'!$BE$9:$CU$60,33,FALSE)</f>
        <v/>
      </c>
      <c r="T650" s="75" t="str">
        <f>VLOOKUP('[1]Cumul H'!$C650,'[1]H S13'!$BE$9:$CU$60,35,FALSE)</f>
        <v/>
      </c>
      <c r="U650" s="75" t="str">
        <f>VLOOKUP('[1]Cumul H'!$C650,'[1]H S13'!$BE$9:$CU$60,36,FALSE)</f>
        <v/>
      </c>
      <c r="V650" s="76" t="str">
        <f t="shared" si="93"/>
        <v/>
      </c>
      <c r="W650" s="76" t="str" cm="1">
        <f t="array" ref="W650">IFERROR(_xlfn.IFS(V650="","",V650=39,"",V650&gt;39,V650-39),"")</f>
        <v/>
      </c>
      <c r="X650" s="76" t="str">
        <f t="shared" si="94"/>
        <v/>
      </c>
      <c r="Y650" s="76" t="str">
        <f t="shared" si="95"/>
        <v/>
      </c>
      <c r="Z650" s="76" t="str">
        <f t="shared" si="96"/>
        <v/>
      </c>
      <c r="AA650" s="77" t="str">
        <f t="shared" si="97"/>
        <v/>
      </c>
      <c r="AB650" s="76" t="str">
        <f t="shared" si="98"/>
        <v/>
      </c>
      <c r="AC650" s="74" t="str">
        <f>VLOOKUP('[1]Cumul H'!$C650,'[1]H S13'!$BE$9:$CU$60,37,FALSE)</f>
        <v/>
      </c>
      <c r="AD650" s="74" t="str">
        <f>VLOOKUP('[1]Cumul H'!$C650,'[1]H S13'!$BE$9:$CU$60,38,FALSE)</f>
        <v/>
      </c>
      <c r="AE650" s="74" t="str">
        <f>VLOOKUP('[1]Cumul H'!$C650,'[1]H S13'!$BE$9:$CU$60,39,FALSE)</f>
        <v/>
      </c>
      <c r="AF650" s="74" t="str">
        <f>VLOOKUP('[1]Cumul H'!$C650,'[1]H S13'!$BE$9:$CU$60,40,FALSE)</f>
        <v/>
      </c>
      <c r="AG650" s="74" t="str">
        <f>VLOOKUP('[1]Cumul H'!$C650,'[1]H S13'!$BE$9:$CU$60,41,FALSE)</f>
        <v/>
      </c>
      <c r="AH650" s="74" t="str">
        <f>VLOOKUP('[1]Cumul H'!$C650,'[1]H S13'!$BE$9:$CU$60,42,FALSE)</f>
        <v/>
      </c>
      <c r="AI650" s="74">
        <f>SUM('[1]Cumul H'!$AE650:$AH650)</f>
        <v>0</v>
      </c>
      <c r="AJ650" s="72" t="str" cm="1">
        <f t="array" ref="AJ650">IF(E650="INTERIM",_xlfn.IFS(J650="NON",$AK$2,J650="OUI",$AK$3),"")</f>
        <v/>
      </c>
      <c r="AK650" s="68" t="str">
        <f t="shared" si="90"/>
        <v/>
      </c>
      <c r="AL650" s="68" t="str">
        <f>IF(V650="","",IF(V650-Tableau3[[#This Row],[Heure sans Majoration]]&lt;0,0,V650-Tableau3[[#This Row],[Heure sans Majoration]]))</f>
        <v/>
      </c>
      <c r="AM650" s="68" t="str">
        <f t="shared" si="99"/>
        <v/>
      </c>
      <c r="AN650" s="68" t="str">
        <f t="shared" si="91"/>
        <v/>
      </c>
      <c r="AO650" s="68" t="str">
        <f t="shared" si="92"/>
        <v/>
      </c>
      <c r="AP650" s="72" t="str">
        <f>IF(C650="","",IF(F650=0,"",(V650*Tableau3[[#This Row],[Salaire Horaire]]*Tableau3[[#This Row],[Coef Multi]])))</f>
        <v/>
      </c>
      <c r="AQ650" s="72" t="str">
        <f>IF(C650="","",IF(F650=0,"",(Tableau3[[#This Row],[Heure avec majoration]]*Tableau3[[#This Row],[Salaire Horaire]]*Tableau3[[#This Row],[Coef Multi]]*25%)))</f>
        <v/>
      </c>
    </row>
    <row r="651" spans="2:43" ht="15" thickBot="1" x14ac:dyDescent="0.35">
      <c r="B651" s="73" t="s">
        <v>95</v>
      </c>
      <c r="C651" s="74" t="str">
        <f>IF('[1]H S13'!BE42="","",'[1]H S13'!BE42)</f>
        <v/>
      </c>
      <c r="D651" s="74" t="str">
        <f>IF(C651="","",VLOOKUP(C651,[1]!Tableau1[#All],5,FALSE))</f>
        <v/>
      </c>
      <c r="E651" s="74" t="str">
        <f>IF(C651="","",VLOOKUP(C651,[1]!Tableau1[#All],11,FALSE))</f>
        <v/>
      </c>
      <c r="F651" s="74" t="str">
        <f>IFERROR(IF(C651="","",VLOOKUP(C651,[1]!Tableau1[#All],12,FALSE)),"")</f>
        <v/>
      </c>
      <c r="G651" s="74" t="str">
        <f>IFERROR(IF(C651="","",VLOOKUP(C651,[1]!Tableau1[#All],6,FALSE)),"")</f>
        <v/>
      </c>
      <c r="H651" s="74" t="str">
        <f>IFERROR(IF(C651="","",VLOOKUP(C651,[1]!Tableau1[#All],13,FALSE)),"")</f>
        <v/>
      </c>
      <c r="I651" s="74" t="str">
        <f>IFERROR(IF(C651="","",VLOOKUP(C651,[1]!Tableau1[#All],14,FALSE)),"")</f>
        <v/>
      </c>
      <c r="J651" s="74" t="str">
        <f>IFERROR(IF(C651="","",VLOOKUP(C651,[1]!Tableau1[#All],8,FALSE)),"")</f>
        <v/>
      </c>
      <c r="K651" s="75" t="str">
        <f>VLOOKUP('[1]Cumul H'!$C651,'[1]H S13'!$BE$9:$CU$60,6,FALSE)</f>
        <v/>
      </c>
      <c r="L651" s="75" t="str">
        <f>VLOOKUP('[1]Cumul H'!$C651,'[1]H S13'!$BE$9:$CU$60,10,FALSE)</f>
        <v/>
      </c>
      <c r="M651" s="75" t="str">
        <f>VLOOKUP('[1]Cumul H'!$C651,'[1]H S13'!$BE$9:$CU$60,14,FALSE)</f>
        <v/>
      </c>
      <c r="N651" s="75" t="str">
        <f>VLOOKUP('[1]Cumul H'!$C651,'[1]H S13'!$BE$9:$CU$60,18,FALSE)</f>
        <v/>
      </c>
      <c r="O651" s="75" t="str">
        <f>VLOOKUP('[1]Cumul H'!$C651,'[1]H S13'!$BE$9:$CU$60,22,FALSE)</f>
        <v/>
      </c>
      <c r="P651" s="75" t="str">
        <f>VLOOKUP('[1]Cumul H'!$C651,'[1]H S13'!$BE$9:$CU$60,26,FALSE)</f>
        <v/>
      </c>
      <c r="Q651" s="75" t="str">
        <f>VLOOKUP('[1]Cumul H'!$C651,'[1]H S13'!$BE$9:$CU$60,30,FALSE)</f>
        <v/>
      </c>
      <c r="R651" s="75" t="str">
        <f>VLOOKUP('[1]Cumul H'!$C651,'[1]H S13'!$BE$9:$CU$60,34,FALSE)</f>
        <v/>
      </c>
      <c r="S651" s="75" t="str">
        <f>VLOOKUP('[1]Cumul H'!$C651,'[1]H S13'!$BE$9:$CU$60,33,FALSE)</f>
        <v/>
      </c>
      <c r="T651" s="75" t="str">
        <f>VLOOKUP('[1]Cumul H'!$C651,'[1]H S13'!$BE$9:$CU$60,35,FALSE)</f>
        <v/>
      </c>
      <c r="U651" s="75" t="str">
        <f>VLOOKUP('[1]Cumul H'!$C651,'[1]H S13'!$BE$9:$CU$60,36,FALSE)</f>
        <v/>
      </c>
      <c r="V651" s="76" t="str">
        <f t="shared" si="93"/>
        <v/>
      </c>
      <c r="W651" s="76" t="str" cm="1">
        <f t="array" ref="W651">IFERROR(_xlfn.IFS(V651="","",V651=39,"",V651&gt;39,V651-39),"")</f>
        <v/>
      </c>
      <c r="X651" s="76" t="str">
        <f t="shared" si="94"/>
        <v/>
      </c>
      <c r="Y651" s="76" t="str">
        <f t="shared" si="95"/>
        <v/>
      </c>
      <c r="Z651" s="76" t="str">
        <f t="shared" si="96"/>
        <v/>
      </c>
      <c r="AA651" s="77" t="str">
        <f t="shared" si="97"/>
        <v/>
      </c>
      <c r="AB651" s="76" t="str">
        <f t="shared" si="98"/>
        <v/>
      </c>
      <c r="AC651" s="74" t="str">
        <f>VLOOKUP('[1]Cumul H'!$C651,'[1]H S13'!$BE$9:$CU$60,37,FALSE)</f>
        <v/>
      </c>
      <c r="AD651" s="74" t="str">
        <f>VLOOKUP('[1]Cumul H'!$C651,'[1]H S13'!$BE$9:$CU$60,38,FALSE)</f>
        <v/>
      </c>
      <c r="AE651" s="74" t="str">
        <f>VLOOKUP('[1]Cumul H'!$C651,'[1]H S13'!$BE$9:$CU$60,39,FALSE)</f>
        <v/>
      </c>
      <c r="AF651" s="74" t="str">
        <f>VLOOKUP('[1]Cumul H'!$C651,'[1]H S13'!$BE$9:$CU$60,40,FALSE)</f>
        <v/>
      </c>
      <c r="AG651" s="74" t="str">
        <f>VLOOKUP('[1]Cumul H'!$C651,'[1]H S13'!$BE$9:$CU$60,41,FALSE)</f>
        <v/>
      </c>
      <c r="AH651" s="74" t="str">
        <f>VLOOKUP('[1]Cumul H'!$C651,'[1]H S13'!$BE$9:$CU$60,42,FALSE)</f>
        <v/>
      </c>
      <c r="AI651" s="74">
        <f>SUM('[1]Cumul H'!$AE651:$AH651)</f>
        <v>0</v>
      </c>
      <c r="AJ651" s="78" t="str" cm="1">
        <f t="array" ref="AJ651">IF(E651="INTERIM",_xlfn.IFS(J651="NON",$AK$2,J651="OUI",$AK$3),"")</f>
        <v/>
      </c>
      <c r="AK651" s="74" t="str">
        <f t="shared" si="90"/>
        <v/>
      </c>
      <c r="AL651" s="74" t="str">
        <f>IF(V651="","",IF(V651-Tableau3[[#This Row],[Heure sans Majoration]]&lt;0,0,V651-Tableau3[[#This Row],[Heure sans Majoration]]))</f>
        <v/>
      </c>
      <c r="AM651" s="74" t="str">
        <f t="shared" si="99"/>
        <v/>
      </c>
      <c r="AN651" s="74" t="str">
        <f t="shared" si="91"/>
        <v/>
      </c>
      <c r="AO651" s="74" t="str">
        <f t="shared" si="92"/>
        <v/>
      </c>
      <c r="AP651" s="78" t="str">
        <f>IF(C651="","",IF(F651=0,"",(V651*Tableau3[[#This Row],[Salaire Horaire]]*Tableau3[[#This Row],[Coef Multi]])))</f>
        <v/>
      </c>
      <c r="AQ651" s="78" t="str">
        <f>IF(C651="","",IF(F651=0,"",(Tableau3[[#This Row],[Heure avec majoration]]*Tableau3[[#This Row],[Salaire Horaire]]*Tableau3[[#This Row],[Coef Multi]]*25%)))</f>
        <v/>
      </c>
    </row>
    <row r="652" spans="2:43" ht="15" thickTop="1" x14ac:dyDescent="0.3">
      <c r="B652" s="73" t="s">
        <v>95</v>
      </c>
      <c r="C652" s="74" t="str">
        <f>IF('[1]H S13'!BE43="","",'[1]H S13'!BE43)</f>
        <v/>
      </c>
      <c r="D652" s="74" t="str">
        <f>IF(C652="","",VLOOKUP(C652,[1]!Tableau1[#All],5,FALSE))</f>
        <v/>
      </c>
      <c r="E652" s="74" t="str">
        <f>IF(C652="","",VLOOKUP(C652,[1]!Tableau1[#All],11,FALSE))</f>
        <v/>
      </c>
      <c r="F652" s="74" t="str">
        <f>IFERROR(IF(C652="","",VLOOKUP(C652,[1]!Tableau1[#All],12,FALSE)),"")</f>
        <v/>
      </c>
      <c r="G652" s="74" t="str">
        <f>IFERROR(IF(C652="","",VLOOKUP(C652,[1]!Tableau1[#All],6,FALSE)),"")</f>
        <v/>
      </c>
      <c r="H652" s="74" t="str">
        <f>IFERROR(IF(C652="","",VLOOKUP(C652,[1]!Tableau1[#All],13,FALSE)),"")</f>
        <v/>
      </c>
      <c r="I652" s="74" t="str">
        <f>IFERROR(IF(C652="","",VLOOKUP(C652,[1]!Tableau1[#All],14,FALSE)),"")</f>
        <v/>
      </c>
      <c r="J652" s="74" t="str">
        <f>IFERROR(IF(C652="","",VLOOKUP(C652,[1]!Tableau1[#All],8,FALSE)),"")</f>
        <v/>
      </c>
      <c r="K652" s="75" t="str">
        <f>VLOOKUP('[1]Cumul H'!$C652,'[1]H S13'!$BE$9:$CU$60,6,FALSE)</f>
        <v/>
      </c>
      <c r="L652" s="75" t="str">
        <f>VLOOKUP('[1]Cumul H'!$C652,'[1]H S13'!$BE$9:$CU$60,10,FALSE)</f>
        <v/>
      </c>
      <c r="M652" s="75" t="str">
        <f>VLOOKUP('[1]Cumul H'!$C652,'[1]H S13'!$BE$9:$CU$60,14,FALSE)</f>
        <v/>
      </c>
      <c r="N652" s="75" t="str">
        <f>VLOOKUP('[1]Cumul H'!$C652,'[1]H S13'!$BE$9:$CU$60,18,FALSE)</f>
        <v/>
      </c>
      <c r="O652" s="75" t="str">
        <f>VLOOKUP('[1]Cumul H'!$C652,'[1]H S13'!$BE$9:$CU$60,22,FALSE)</f>
        <v/>
      </c>
      <c r="P652" s="75" t="str">
        <f>VLOOKUP('[1]Cumul H'!$C652,'[1]H S13'!$BE$9:$CU$60,26,FALSE)</f>
        <v/>
      </c>
      <c r="Q652" s="75" t="str">
        <f>VLOOKUP('[1]Cumul H'!$C652,'[1]H S13'!$BE$9:$CU$60,30,FALSE)</f>
        <v/>
      </c>
      <c r="R652" s="75" t="str">
        <f>VLOOKUP('[1]Cumul H'!$C652,'[1]H S13'!$BE$9:$CU$60,34,FALSE)</f>
        <v/>
      </c>
      <c r="S652" s="75" t="str">
        <f>VLOOKUP('[1]Cumul H'!$C652,'[1]H S13'!$BE$9:$CU$60,33,FALSE)</f>
        <v/>
      </c>
      <c r="T652" s="75" t="str">
        <f>VLOOKUP('[1]Cumul H'!$C652,'[1]H S13'!$BE$9:$CU$60,35,FALSE)</f>
        <v/>
      </c>
      <c r="U652" s="75" t="str">
        <f>VLOOKUP('[1]Cumul H'!$C652,'[1]H S13'!$BE$9:$CU$60,36,FALSE)</f>
        <v/>
      </c>
      <c r="V652" s="76" t="str">
        <f t="shared" si="93"/>
        <v/>
      </c>
      <c r="W652" s="76" t="str" cm="1">
        <f t="array" ref="W652">IFERROR(_xlfn.IFS(V652="","",V652=39,"",V652&gt;39,V652-39),"")</f>
        <v/>
      </c>
      <c r="X652" s="76" t="str">
        <f t="shared" si="94"/>
        <v/>
      </c>
      <c r="Y652" s="76" t="str">
        <f t="shared" si="95"/>
        <v/>
      </c>
      <c r="Z652" s="76" t="str">
        <f t="shared" si="96"/>
        <v/>
      </c>
      <c r="AA652" s="77" t="str">
        <f t="shared" si="97"/>
        <v/>
      </c>
      <c r="AB652" s="76" t="str">
        <f t="shared" si="98"/>
        <v/>
      </c>
      <c r="AC652" s="74" t="str">
        <f>VLOOKUP('[1]Cumul H'!$C652,'[1]H S13'!$BE$9:$CU$60,37,FALSE)</f>
        <v/>
      </c>
      <c r="AD652" s="74" t="str">
        <f>VLOOKUP('[1]Cumul H'!$C652,'[1]H S13'!$BE$9:$CU$60,38,FALSE)</f>
        <v/>
      </c>
      <c r="AE652" s="74" t="str">
        <f>VLOOKUP('[1]Cumul H'!$C652,'[1]H S13'!$BE$9:$CU$60,39,FALSE)</f>
        <v/>
      </c>
      <c r="AF652" s="74" t="str">
        <f>VLOOKUP('[1]Cumul H'!$C652,'[1]H S13'!$BE$9:$CU$60,40,FALSE)</f>
        <v/>
      </c>
      <c r="AG652" s="74" t="str">
        <f>VLOOKUP('[1]Cumul H'!$C652,'[1]H S13'!$BE$9:$CU$60,41,FALSE)</f>
        <v/>
      </c>
      <c r="AH652" s="74" t="str">
        <f>VLOOKUP('[1]Cumul H'!$C652,'[1]H S13'!$BE$9:$CU$60,42,FALSE)</f>
        <v/>
      </c>
      <c r="AI652" s="74">
        <f>SUM('[1]Cumul H'!$AE652:$AH652)</f>
        <v>0</v>
      </c>
      <c r="AJ652" s="72" t="str" cm="1">
        <f t="array" ref="AJ652">IF(E652="INTERIM",_xlfn.IFS(J652="NON",$AK$2,J652="OUI",$AK$3),"")</f>
        <v/>
      </c>
      <c r="AK652" s="68" t="str">
        <f t="shared" si="90"/>
        <v/>
      </c>
      <c r="AL652" s="68" t="str">
        <f>IF(V652="","",IF(V652-Tableau3[[#This Row],[Heure sans Majoration]]&lt;0,0,V652-Tableau3[[#This Row],[Heure sans Majoration]]))</f>
        <v/>
      </c>
      <c r="AM652" s="68" t="str">
        <f t="shared" si="99"/>
        <v/>
      </c>
      <c r="AN652" s="68" t="str">
        <f t="shared" si="91"/>
        <v/>
      </c>
      <c r="AO652" s="68" t="str">
        <f t="shared" si="92"/>
        <v/>
      </c>
      <c r="AP652" s="72" t="str">
        <f>IF(C652="","",IF(F652=0,"",(V652*Tableau3[[#This Row],[Salaire Horaire]]*Tableau3[[#This Row],[Coef Multi]])))</f>
        <v/>
      </c>
      <c r="AQ652" s="72" t="str">
        <f>IF(C652="","",IF(F652=0,"",(Tableau3[[#This Row],[Heure avec majoration]]*Tableau3[[#This Row],[Salaire Horaire]]*Tableau3[[#This Row],[Coef Multi]]*25%)))</f>
        <v/>
      </c>
    </row>
    <row r="653" spans="2:43" ht="15" thickBot="1" x14ac:dyDescent="0.35">
      <c r="B653" s="73" t="s">
        <v>95</v>
      </c>
      <c r="C653" s="74" t="str">
        <f>IF('[1]H S13'!BE44="","",'[1]H S13'!BE44)</f>
        <v/>
      </c>
      <c r="D653" s="74" t="str">
        <f>IF(C653="","",VLOOKUP(C653,[1]!Tableau1[#All],5,FALSE))</f>
        <v/>
      </c>
      <c r="E653" s="74" t="str">
        <f>IF(C653="","",VLOOKUP(C653,[1]!Tableau1[#All],11,FALSE))</f>
        <v/>
      </c>
      <c r="F653" s="74" t="str">
        <f>IFERROR(IF(C653="","",VLOOKUP(C653,[1]!Tableau1[#All],12,FALSE)),"")</f>
        <v/>
      </c>
      <c r="G653" s="74" t="str">
        <f>IFERROR(IF(C653="","",VLOOKUP(C653,[1]!Tableau1[#All],6,FALSE)),"")</f>
        <v/>
      </c>
      <c r="H653" s="74" t="str">
        <f>IFERROR(IF(C653="","",VLOOKUP(C653,[1]!Tableau1[#All],13,FALSE)),"")</f>
        <v/>
      </c>
      <c r="I653" s="74" t="str">
        <f>IFERROR(IF(C653="","",VLOOKUP(C653,[1]!Tableau1[#All],14,FALSE)),"")</f>
        <v/>
      </c>
      <c r="J653" s="74" t="str">
        <f>IFERROR(IF(C653="","",VLOOKUP(C653,[1]!Tableau1[#All],8,FALSE)),"")</f>
        <v/>
      </c>
      <c r="K653" s="75" t="str">
        <f>VLOOKUP('[1]Cumul H'!$C653,'[1]H S13'!$BE$9:$CU$60,6,FALSE)</f>
        <v/>
      </c>
      <c r="L653" s="75" t="str">
        <f>VLOOKUP('[1]Cumul H'!$C653,'[1]H S13'!$BE$9:$CU$60,10,FALSE)</f>
        <v/>
      </c>
      <c r="M653" s="75" t="str">
        <f>VLOOKUP('[1]Cumul H'!$C653,'[1]H S13'!$BE$9:$CU$60,14,FALSE)</f>
        <v/>
      </c>
      <c r="N653" s="75" t="str">
        <f>VLOOKUP('[1]Cumul H'!$C653,'[1]H S13'!$BE$9:$CU$60,18,FALSE)</f>
        <v/>
      </c>
      <c r="O653" s="75" t="str">
        <f>VLOOKUP('[1]Cumul H'!$C653,'[1]H S13'!$BE$9:$CU$60,22,FALSE)</f>
        <v/>
      </c>
      <c r="P653" s="75" t="str">
        <f>VLOOKUP('[1]Cumul H'!$C653,'[1]H S13'!$BE$9:$CU$60,26,FALSE)</f>
        <v/>
      </c>
      <c r="Q653" s="75" t="str">
        <f>VLOOKUP('[1]Cumul H'!$C653,'[1]H S13'!$BE$9:$CU$60,30,FALSE)</f>
        <v/>
      </c>
      <c r="R653" s="75" t="str">
        <f>VLOOKUP('[1]Cumul H'!$C653,'[1]H S13'!$BE$9:$CU$60,34,FALSE)</f>
        <v/>
      </c>
      <c r="S653" s="75" t="str">
        <f>VLOOKUP('[1]Cumul H'!$C653,'[1]H S13'!$BE$9:$CU$60,33,FALSE)</f>
        <v/>
      </c>
      <c r="T653" s="75" t="str">
        <f>VLOOKUP('[1]Cumul H'!$C653,'[1]H S13'!$BE$9:$CU$60,35,FALSE)</f>
        <v/>
      </c>
      <c r="U653" s="75" t="str">
        <f>VLOOKUP('[1]Cumul H'!$C653,'[1]H S13'!$BE$9:$CU$60,36,FALSE)</f>
        <v/>
      </c>
      <c r="V653" s="76" t="str">
        <f t="shared" si="93"/>
        <v/>
      </c>
      <c r="W653" s="76" t="str" cm="1">
        <f t="array" ref="W653">IFERROR(_xlfn.IFS(V653="","",V653=39,"",V653&gt;39,V653-39),"")</f>
        <v/>
      </c>
      <c r="X653" s="76" t="str">
        <f t="shared" si="94"/>
        <v/>
      </c>
      <c r="Y653" s="76" t="str">
        <f t="shared" si="95"/>
        <v/>
      </c>
      <c r="Z653" s="76" t="str">
        <f t="shared" si="96"/>
        <v/>
      </c>
      <c r="AA653" s="77" t="str">
        <f t="shared" si="97"/>
        <v/>
      </c>
      <c r="AB653" s="76" t="str">
        <f t="shared" si="98"/>
        <v/>
      </c>
      <c r="AC653" s="74" t="str">
        <f>VLOOKUP('[1]Cumul H'!$C653,'[1]H S13'!$BE$9:$CU$60,37,FALSE)</f>
        <v/>
      </c>
      <c r="AD653" s="74" t="str">
        <f>VLOOKUP('[1]Cumul H'!$C653,'[1]H S13'!$BE$9:$CU$60,38,FALSE)</f>
        <v/>
      </c>
      <c r="AE653" s="74" t="str">
        <f>VLOOKUP('[1]Cumul H'!$C653,'[1]H S13'!$BE$9:$CU$60,39,FALSE)</f>
        <v/>
      </c>
      <c r="AF653" s="74" t="str">
        <f>VLOOKUP('[1]Cumul H'!$C653,'[1]H S13'!$BE$9:$CU$60,40,FALSE)</f>
        <v/>
      </c>
      <c r="AG653" s="74" t="str">
        <f>VLOOKUP('[1]Cumul H'!$C653,'[1]H S13'!$BE$9:$CU$60,41,FALSE)</f>
        <v/>
      </c>
      <c r="AH653" s="74" t="str">
        <f>VLOOKUP('[1]Cumul H'!$C653,'[1]H S13'!$BE$9:$CU$60,42,FALSE)</f>
        <v/>
      </c>
      <c r="AI653" s="74">
        <f>SUM('[1]Cumul H'!$AE653:$AH653)</f>
        <v>0</v>
      </c>
      <c r="AJ653" s="78" t="str" cm="1">
        <f t="array" ref="AJ653">IF(E653="INTERIM",_xlfn.IFS(J653="NON",$AK$2,J653="OUI",$AK$3),"")</f>
        <v/>
      </c>
      <c r="AK653" s="74" t="str">
        <f t="shared" si="90"/>
        <v/>
      </c>
      <c r="AL653" s="74" t="str">
        <f>IF(V653="","",IF(V653-Tableau3[[#This Row],[Heure sans Majoration]]&lt;0,0,V653-Tableau3[[#This Row],[Heure sans Majoration]]))</f>
        <v/>
      </c>
      <c r="AM653" s="74" t="str">
        <f t="shared" si="99"/>
        <v/>
      </c>
      <c r="AN653" s="74" t="str">
        <f t="shared" si="91"/>
        <v/>
      </c>
      <c r="AO653" s="74" t="str">
        <f t="shared" si="92"/>
        <v/>
      </c>
      <c r="AP653" s="78" t="str">
        <f>IF(C653="","",IF(F653=0,"",(V653*Tableau3[[#This Row],[Salaire Horaire]]*Tableau3[[#This Row],[Coef Multi]])))</f>
        <v/>
      </c>
      <c r="AQ653" s="78" t="str">
        <f>IF(C653="","",IF(F653=0,"",(Tableau3[[#This Row],[Heure avec majoration]]*Tableau3[[#This Row],[Salaire Horaire]]*Tableau3[[#This Row],[Coef Multi]]*25%)))</f>
        <v/>
      </c>
    </row>
    <row r="654" spans="2:43" ht="15" thickTop="1" x14ac:dyDescent="0.3">
      <c r="B654" s="73" t="s">
        <v>95</v>
      </c>
      <c r="C654" s="74" t="str">
        <f>IF('[1]H S13'!BE45="","",'[1]H S13'!BE45)</f>
        <v/>
      </c>
      <c r="D654" s="74" t="str">
        <f>IF(C654="","",VLOOKUP(C654,[1]!Tableau1[#All],5,FALSE))</f>
        <v/>
      </c>
      <c r="E654" s="74" t="str">
        <f>IF(C654="","",VLOOKUP(C654,[1]!Tableau1[#All],11,FALSE))</f>
        <v/>
      </c>
      <c r="F654" s="74" t="str">
        <f>IFERROR(IF(C654="","",VLOOKUP(C654,[1]!Tableau1[#All],12,FALSE)),"")</f>
        <v/>
      </c>
      <c r="G654" s="74" t="str">
        <f>IFERROR(IF(C654="","",VLOOKUP(C654,[1]!Tableau1[#All],6,FALSE)),"")</f>
        <v/>
      </c>
      <c r="H654" s="74" t="str">
        <f>IFERROR(IF(C654="","",VLOOKUP(C654,[1]!Tableau1[#All],13,FALSE)),"")</f>
        <v/>
      </c>
      <c r="I654" s="74" t="str">
        <f>IFERROR(IF(C654="","",VLOOKUP(C654,[1]!Tableau1[#All],14,FALSE)),"")</f>
        <v/>
      </c>
      <c r="J654" s="74" t="str">
        <f>IFERROR(IF(C654="","",VLOOKUP(C654,[1]!Tableau1[#All],8,FALSE)),"")</f>
        <v/>
      </c>
      <c r="K654" s="75" t="str">
        <f>VLOOKUP('[1]Cumul H'!$C654,'[1]H S13'!$BE$9:$CU$60,6,FALSE)</f>
        <v/>
      </c>
      <c r="L654" s="75" t="str">
        <f>VLOOKUP('[1]Cumul H'!$C654,'[1]H S13'!$BE$9:$CU$60,10,FALSE)</f>
        <v/>
      </c>
      <c r="M654" s="75" t="str">
        <f>VLOOKUP('[1]Cumul H'!$C654,'[1]H S13'!$BE$9:$CU$60,14,FALSE)</f>
        <v/>
      </c>
      <c r="N654" s="75" t="str">
        <f>VLOOKUP('[1]Cumul H'!$C654,'[1]H S13'!$BE$9:$CU$60,18,FALSE)</f>
        <v/>
      </c>
      <c r="O654" s="75" t="str">
        <f>VLOOKUP('[1]Cumul H'!$C654,'[1]H S13'!$BE$9:$CU$60,22,FALSE)</f>
        <v/>
      </c>
      <c r="P654" s="75" t="str">
        <f>VLOOKUP('[1]Cumul H'!$C654,'[1]H S13'!$BE$9:$CU$60,26,FALSE)</f>
        <v/>
      </c>
      <c r="Q654" s="75" t="str">
        <f>VLOOKUP('[1]Cumul H'!$C654,'[1]H S13'!$BE$9:$CU$60,30,FALSE)</f>
        <v/>
      </c>
      <c r="R654" s="75" t="str">
        <f>VLOOKUP('[1]Cumul H'!$C654,'[1]H S13'!$BE$9:$CU$60,34,FALSE)</f>
        <v/>
      </c>
      <c r="S654" s="75" t="str">
        <f>VLOOKUP('[1]Cumul H'!$C654,'[1]H S13'!$BE$9:$CU$60,33,FALSE)</f>
        <v/>
      </c>
      <c r="T654" s="75" t="str">
        <f>VLOOKUP('[1]Cumul H'!$C654,'[1]H S13'!$BE$9:$CU$60,35,FALSE)</f>
        <v/>
      </c>
      <c r="U654" s="75" t="str">
        <f>VLOOKUP('[1]Cumul H'!$C654,'[1]H S13'!$BE$9:$CU$60,36,FALSE)</f>
        <v/>
      </c>
      <c r="V654" s="76" t="str">
        <f t="shared" si="93"/>
        <v/>
      </c>
      <c r="W654" s="76" t="str" cm="1">
        <f t="array" ref="W654">IFERROR(_xlfn.IFS(V654="","",V654=39,"",V654&gt;39,V654-39),"")</f>
        <v/>
      </c>
      <c r="X654" s="76" t="str">
        <f t="shared" si="94"/>
        <v/>
      </c>
      <c r="Y654" s="76" t="str">
        <f t="shared" si="95"/>
        <v/>
      </c>
      <c r="Z654" s="76" t="str">
        <f t="shared" si="96"/>
        <v/>
      </c>
      <c r="AA654" s="77" t="str">
        <f t="shared" si="97"/>
        <v/>
      </c>
      <c r="AB654" s="76" t="str">
        <f t="shared" si="98"/>
        <v/>
      </c>
      <c r="AC654" s="74" t="str">
        <f>VLOOKUP('[1]Cumul H'!$C654,'[1]H S13'!$BE$9:$CU$60,37,FALSE)</f>
        <v/>
      </c>
      <c r="AD654" s="74" t="str">
        <f>VLOOKUP('[1]Cumul H'!$C654,'[1]H S13'!$BE$9:$CU$60,38,FALSE)</f>
        <v/>
      </c>
      <c r="AE654" s="74" t="str">
        <f>VLOOKUP('[1]Cumul H'!$C654,'[1]H S13'!$BE$9:$CU$60,39,FALSE)</f>
        <v/>
      </c>
      <c r="AF654" s="74" t="str">
        <f>VLOOKUP('[1]Cumul H'!$C654,'[1]H S13'!$BE$9:$CU$60,40,FALSE)</f>
        <v/>
      </c>
      <c r="AG654" s="74" t="str">
        <f>VLOOKUP('[1]Cumul H'!$C654,'[1]H S13'!$BE$9:$CU$60,41,FALSE)</f>
        <v/>
      </c>
      <c r="AH654" s="74" t="str">
        <f>VLOOKUP('[1]Cumul H'!$C654,'[1]H S13'!$BE$9:$CU$60,42,FALSE)</f>
        <v/>
      </c>
      <c r="AI654" s="74">
        <f>SUM('[1]Cumul H'!$AE654:$AH654)</f>
        <v>0</v>
      </c>
      <c r="AJ654" s="72" t="str" cm="1">
        <f t="array" ref="AJ654">IF(E654="INTERIM",_xlfn.IFS(J654="NON",$AK$2,J654="OUI",$AK$3),"")</f>
        <v/>
      </c>
      <c r="AK654" s="68" t="str">
        <f t="shared" ref="AK654:AK717" si="100">IF(V654="","",IF(V653&gt;35,35,V654))</f>
        <v/>
      </c>
      <c r="AL654" s="68" t="str">
        <f>IF(V654="","",IF(V654-Tableau3[[#This Row],[Heure sans Majoration]]&lt;0,0,V654-Tableau3[[#This Row],[Heure sans Majoration]]))</f>
        <v/>
      </c>
      <c r="AM654" s="68" t="str">
        <f t="shared" si="99"/>
        <v/>
      </c>
      <c r="AN654" s="68" t="str">
        <f t="shared" ref="AN654:AN717" si="101">IFERROR(VLOOKUP(F654,$AJ$5:$AN$11,4,FALSE),"")</f>
        <v/>
      </c>
      <c r="AO654" s="68" t="str">
        <f t="shared" ref="AO654:AO717" si="102">IF(C654="","",IF(F654=0,"",IFERROR(VLOOKUP(F654,$AJ$5:$AN$11,5,FALSE),"")*AB654))</f>
        <v/>
      </c>
      <c r="AP654" s="72" t="str">
        <f>IF(C654="","",IF(F654=0,"",(V654*Tableau3[[#This Row],[Salaire Horaire]]*Tableau3[[#This Row],[Coef Multi]])))</f>
        <v/>
      </c>
      <c r="AQ654" s="72" t="str">
        <f>IF(C654="","",IF(F654=0,"",(Tableau3[[#This Row],[Heure avec majoration]]*Tableau3[[#This Row],[Salaire Horaire]]*Tableau3[[#This Row],[Coef Multi]]*25%)))</f>
        <v/>
      </c>
    </row>
    <row r="655" spans="2:43" ht="15" thickBot="1" x14ac:dyDescent="0.35">
      <c r="B655" s="73" t="s">
        <v>95</v>
      </c>
      <c r="C655" s="74" t="str">
        <f>IF('[1]H S13'!BE46="","",'[1]H S13'!BE46)</f>
        <v/>
      </c>
      <c r="D655" s="74" t="str">
        <f>IF(C655="","",VLOOKUP(C655,[1]!Tableau1[#All],5,FALSE))</f>
        <v/>
      </c>
      <c r="E655" s="74" t="str">
        <f>IF(C655="","",VLOOKUP(C655,[1]!Tableau1[#All],11,FALSE))</f>
        <v/>
      </c>
      <c r="F655" s="74" t="str">
        <f>IFERROR(IF(C655="","",VLOOKUP(C655,[1]!Tableau1[#All],12,FALSE)),"")</f>
        <v/>
      </c>
      <c r="G655" s="74" t="str">
        <f>IFERROR(IF(C655="","",VLOOKUP(C655,[1]!Tableau1[#All],6,FALSE)),"")</f>
        <v/>
      </c>
      <c r="H655" s="74" t="str">
        <f>IFERROR(IF(C655="","",VLOOKUP(C655,[1]!Tableau1[#All],13,FALSE)),"")</f>
        <v/>
      </c>
      <c r="I655" s="74" t="str">
        <f>IFERROR(IF(C655="","",VLOOKUP(C655,[1]!Tableau1[#All],14,FALSE)),"")</f>
        <v/>
      </c>
      <c r="J655" s="74" t="str">
        <f>IFERROR(IF(C655="","",VLOOKUP(C655,[1]!Tableau1[#All],8,FALSE)),"")</f>
        <v/>
      </c>
      <c r="K655" s="75" t="str">
        <f>VLOOKUP('[1]Cumul H'!$C655,'[1]H S13'!$BE$9:$CU$60,6,FALSE)</f>
        <v/>
      </c>
      <c r="L655" s="75" t="str">
        <f>VLOOKUP('[1]Cumul H'!$C655,'[1]H S13'!$BE$9:$CU$60,10,FALSE)</f>
        <v/>
      </c>
      <c r="M655" s="75" t="str">
        <f>VLOOKUP('[1]Cumul H'!$C655,'[1]H S13'!$BE$9:$CU$60,14,FALSE)</f>
        <v/>
      </c>
      <c r="N655" s="75" t="str">
        <f>VLOOKUP('[1]Cumul H'!$C655,'[1]H S13'!$BE$9:$CU$60,18,FALSE)</f>
        <v/>
      </c>
      <c r="O655" s="75" t="str">
        <f>VLOOKUP('[1]Cumul H'!$C655,'[1]H S13'!$BE$9:$CU$60,22,FALSE)</f>
        <v/>
      </c>
      <c r="P655" s="75" t="str">
        <f>VLOOKUP('[1]Cumul H'!$C655,'[1]H S13'!$BE$9:$CU$60,26,FALSE)</f>
        <v/>
      </c>
      <c r="Q655" s="75" t="str">
        <f>VLOOKUP('[1]Cumul H'!$C655,'[1]H S13'!$BE$9:$CU$60,30,FALSE)</f>
        <v/>
      </c>
      <c r="R655" s="75" t="str">
        <f>VLOOKUP('[1]Cumul H'!$C655,'[1]H S13'!$BE$9:$CU$60,34,FALSE)</f>
        <v/>
      </c>
      <c r="S655" s="75" t="str">
        <f>VLOOKUP('[1]Cumul H'!$C655,'[1]H S13'!$BE$9:$CU$60,33,FALSE)</f>
        <v/>
      </c>
      <c r="T655" s="75" t="str">
        <f>VLOOKUP('[1]Cumul H'!$C655,'[1]H S13'!$BE$9:$CU$60,35,FALSE)</f>
        <v/>
      </c>
      <c r="U655" s="75" t="str">
        <f>VLOOKUP('[1]Cumul H'!$C655,'[1]H S13'!$BE$9:$CU$60,36,FALSE)</f>
        <v/>
      </c>
      <c r="V655" s="76" t="str">
        <f t="shared" ref="V655:V718" si="103">IF(R655="","",R655*24)</f>
        <v/>
      </c>
      <c r="W655" s="76" t="str" cm="1">
        <f t="array" ref="W655">IFERROR(_xlfn.IFS(V655="","",V655=39,"",V655&gt;39,V655-39),"")</f>
        <v/>
      </c>
      <c r="X655" s="76" t="str">
        <f t="shared" ref="X655:X718" si="104">IF(W655="","",IF(W655&lt;3,W655*1.25,3*1.25))</f>
        <v/>
      </c>
      <c r="Y655" s="76" t="str">
        <f t="shared" ref="Y655:Y718" si="105">IF(W655="","",IF(W655&gt;3,(W655-3)*1.5,IF(W655&lt;3,"")))</f>
        <v/>
      </c>
      <c r="Z655" s="76" t="str">
        <f t="shared" ref="Z655:Z718" si="106">IF(W655="","",SUM(X655:Y655))</f>
        <v/>
      </c>
      <c r="AA655" s="77" t="str">
        <f t="shared" ref="AA655:AA718" si="107">IF(Z655="","",Z655/24)</f>
        <v/>
      </c>
      <c r="AB655" s="76" t="str">
        <f t="shared" ref="AB655:AB718" si="108">IF(C655="","",COUNTIF(K655:Q655,"&gt;0"))</f>
        <v/>
      </c>
      <c r="AC655" s="74" t="str">
        <f>VLOOKUP('[1]Cumul H'!$C655,'[1]H S13'!$BE$9:$CU$60,37,FALSE)</f>
        <v/>
      </c>
      <c r="AD655" s="74" t="str">
        <f>VLOOKUP('[1]Cumul H'!$C655,'[1]H S13'!$BE$9:$CU$60,38,FALSE)</f>
        <v/>
      </c>
      <c r="AE655" s="74" t="str">
        <f>VLOOKUP('[1]Cumul H'!$C655,'[1]H S13'!$BE$9:$CU$60,39,FALSE)</f>
        <v/>
      </c>
      <c r="AF655" s="74" t="str">
        <f>VLOOKUP('[1]Cumul H'!$C655,'[1]H S13'!$BE$9:$CU$60,40,FALSE)</f>
        <v/>
      </c>
      <c r="AG655" s="74" t="str">
        <f>VLOOKUP('[1]Cumul H'!$C655,'[1]H S13'!$BE$9:$CU$60,41,FALSE)</f>
        <v/>
      </c>
      <c r="AH655" s="74" t="str">
        <f>VLOOKUP('[1]Cumul H'!$C655,'[1]H S13'!$BE$9:$CU$60,42,FALSE)</f>
        <v/>
      </c>
      <c r="AI655" s="74">
        <f>SUM('[1]Cumul H'!$AE655:$AH655)</f>
        <v>0</v>
      </c>
      <c r="AJ655" s="78" t="str" cm="1">
        <f t="array" ref="AJ655">IF(E655="INTERIM",_xlfn.IFS(J655="NON",$AK$2,J655="OUI",$AK$3),"")</f>
        <v/>
      </c>
      <c r="AK655" s="74" t="str">
        <f t="shared" si="100"/>
        <v/>
      </c>
      <c r="AL655" s="74" t="str">
        <f>IF(V655="","",IF(V655-Tableau3[[#This Row],[Heure sans Majoration]]&lt;0,0,V655-Tableau3[[#This Row],[Heure sans Majoration]]))</f>
        <v/>
      </c>
      <c r="AM655" s="74" t="str">
        <f t="shared" ref="AM655:AM718" si="109">IF(E655="","",IF(E655="CDI","",IF(J655="oui",VLOOKUP(F655,$AJ$5:$AL$11,3,FALSE),VLOOKUP(F655,$AJ$5:$AL$11,2,FALSE))))</f>
        <v/>
      </c>
      <c r="AN655" s="74" t="str">
        <f t="shared" si="101"/>
        <v/>
      </c>
      <c r="AO655" s="74" t="str">
        <f t="shared" si="102"/>
        <v/>
      </c>
      <c r="AP655" s="78" t="str">
        <f>IF(C655="","",IF(F655=0,"",(V655*Tableau3[[#This Row],[Salaire Horaire]]*Tableau3[[#This Row],[Coef Multi]])))</f>
        <v/>
      </c>
      <c r="AQ655" s="78" t="str">
        <f>IF(C655="","",IF(F655=0,"",(Tableau3[[#This Row],[Heure avec majoration]]*Tableau3[[#This Row],[Salaire Horaire]]*Tableau3[[#This Row],[Coef Multi]]*25%)))</f>
        <v/>
      </c>
    </row>
    <row r="656" spans="2:43" ht="15" thickTop="1" x14ac:dyDescent="0.3">
      <c r="B656" s="73" t="s">
        <v>95</v>
      </c>
      <c r="C656" s="74" t="str">
        <f>IF('[1]H S13'!BE47="","",'[1]H S13'!BE47)</f>
        <v/>
      </c>
      <c r="D656" s="74" t="str">
        <f>IF(C656="","",VLOOKUP(C656,[1]!Tableau1[#All],5,FALSE))</f>
        <v/>
      </c>
      <c r="E656" s="74" t="str">
        <f>IF(C656="","",VLOOKUP(C656,[1]!Tableau1[#All],11,FALSE))</f>
        <v/>
      </c>
      <c r="F656" s="74" t="str">
        <f>IFERROR(IF(C656="","",VLOOKUP(C656,[1]!Tableau1[#All],12,FALSE)),"")</f>
        <v/>
      </c>
      <c r="G656" s="74" t="str">
        <f>IFERROR(IF(C656="","",VLOOKUP(C656,[1]!Tableau1[#All],6,FALSE)),"")</f>
        <v/>
      </c>
      <c r="H656" s="74" t="str">
        <f>IFERROR(IF(C656="","",VLOOKUP(C656,[1]!Tableau1[#All],13,FALSE)),"")</f>
        <v/>
      </c>
      <c r="I656" s="74" t="str">
        <f>IFERROR(IF(C656="","",VLOOKUP(C656,[1]!Tableau1[#All],14,FALSE)),"")</f>
        <v/>
      </c>
      <c r="J656" s="74" t="str">
        <f>IFERROR(IF(C656="","",VLOOKUP(C656,[1]!Tableau1[#All],8,FALSE)),"")</f>
        <v/>
      </c>
      <c r="K656" s="75" t="str">
        <f>VLOOKUP('[1]Cumul H'!$C656,'[1]H S13'!$BE$9:$CU$60,6,FALSE)</f>
        <v/>
      </c>
      <c r="L656" s="75" t="str">
        <f>VLOOKUP('[1]Cumul H'!$C656,'[1]H S13'!$BE$9:$CU$60,10,FALSE)</f>
        <v/>
      </c>
      <c r="M656" s="75" t="str">
        <f>VLOOKUP('[1]Cumul H'!$C656,'[1]H S13'!$BE$9:$CU$60,14,FALSE)</f>
        <v/>
      </c>
      <c r="N656" s="75" t="str">
        <f>VLOOKUP('[1]Cumul H'!$C656,'[1]H S13'!$BE$9:$CU$60,18,FALSE)</f>
        <v/>
      </c>
      <c r="O656" s="75" t="str">
        <f>VLOOKUP('[1]Cumul H'!$C656,'[1]H S13'!$BE$9:$CU$60,22,FALSE)</f>
        <v/>
      </c>
      <c r="P656" s="75" t="str">
        <f>VLOOKUP('[1]Cumul H'!$C656,'[1]H S13'!$BE$9:$CU$60,26,FALSE)</f>
        <v/>
      </c>
      <c r="Q656" s="75" t="str">
        <f>VLOOKUP('[1]Cumul H'!$C656,'[1]H S13'!$BE$9:$CU$60,30,FALSE)</f>
        <v/>
      </c>
      <c r="R656" s="75" t="str">
        <f>VLOOKUP('[1]Cumul H'!$C656,'[1]H S13'!$BE$9:$CU$60,34,FALSE)</f>
        <v/>
      </c>
      <c r="S656" s="75" t="str">
        <f>VLOOKUP('[1]Cumul H'!$C656,'[1]H S13'!$BE$9:$CU$60,33,FALSE)</f>
        <v/>
      </c>
      <c r="T656" s="75" t="str">
        <f>VLOOKUP('[1]Cumul H'!$C656,'[1]H S13'!$BE$9:$CU$60,35,FALSE)</f>
        <v/>
      </c>
      <c r="U656" s="75" t="str">
        <f>VLOOKUP('[1]Cumul H'!$C656,'[1]H S13'!$BE$9:$CU$60,36,FALSE)</f>
        <v/>
      </c>
      <c r="V656" s="76" t="str">
        <f t="shared" si="103"/>
        <v/>
      </c>
      <c r="W656" s="76" t="str" cm="1">
        <f t="array" ref="W656">IFERROR(_xlfn.IFS(V656="","",V656=39,"",V656&gt;39,V656-39),"")</f>
        <v/>
      </c>
      <c r="X656" s="76" t="str">
        <f t="shared" si="104"/>
        <v/>
      </c>
      <c r="Y656" s="76" t="str">
        <f t="shared" si="105"/>
        <v/>
      </c>
      <c r="Z656" s="76" t="str">
        <f t="shared" si="106"/>
        <v/>
      </c>
      <c r="AA656" s="77" t="str">
        <f t="shared" si="107"/>
        <v/>
      </c>
      <c r="AB656" s="76" t="str">
        <f t="shared" si="108"/>
        <v/>
      </c>
      <c r="AC656" s="74" t="str">
        <f>VLOOKUP('[1]Cumul H'!$C656,'[1]H S13'!$BE$9:$CU$60,37,FALSE)</f>
        <v/>
      </c>
      <c r="AD656" s="74" t="str">
        <f>VLOOKUP('[1]Cumul H'!$C656,'[1]H S13'!$BE$9:$CU$60,38,FALSE)</f>
        <v/>
      </c>
      <c r="AE656" s="74" t="str">
        <f>VLOOKUP('[1]Cumul H'!$C656,'[1]H S13'!$BE$9:$CU$60,39,FALSE)</f>
        <v/>
      </c>
      <c r="AF656" s="74" t="str">
        <f>VLOOKUP('[1]Cumul H'!$C656,'[1]H S13'!$BE$9:$CU$60,40,FALSE)</f>
        <v/>
      </c>
      <c r="AG656" s="74" t="str">
        <f>VLOOKUP('[1]Cumul H'!$C656,'[1]H S13'!$BE$9:$CU$60,41,FALSE)</f>
        <v/>
      </c>
      <c r="AH656" s="74" t="str">
        <f>VLOOKUP('[1]Cumul H'!$C656,'[1]H S13'!$BE$9:$CU$60,42,FALSE)</f>
        <v/>
      </c>
      <c r="AI656" s="74">
        <f>SUM('[1]Cumul H'!$AE656:$AH656)</f>
        <v>0</v>
      </c>
      <c r="AJ656" s="72" t="str" cm="1">
        <f t="array" ref="AJ656">IF(E656="INTERIM",_xlfn.IFS(J656="NON",$AK$2,J656="OUI",$AK$3),"")</f>
        <v/>
      </c>
      <c r="AK656" s="68" t="str">
        <f t="shared" si="100"/>
        <v/>
      </c>
      <c r="AL656" s="68" t="str">
        <f>IF(V656="","",IF(V656-Tableau3[[#This Row],[Heure sans Majoration]]&lt;0,0,V656-Tableau3[[#This Row],[Heure sans Majoration]]))</f>
        <v/>
      </c>
      <c r="AM656" s="68" t="str">
        <f t="shared" si="109"/>
        <v/>
      </c>
      <c r="AN656" s="68" t="str">
        <f t="shared" si="101"/>
        <v/>
      </c>
      <c r="AO656" s="68" t="str">
        <f t="shared" si="102"/>
        <v/>
      </c>
      <c r="AP656" s="72" t="str">
        <f>IF(C656="","",IF(F656=0,"",(V656*Tableau3[[#This Row],[Salaire Horaire]]*Tableau3[[#This Row],[Coef Multi]])))</f>
        <v/>
      </c>
      <c r="AQ656" s="72" t="str">
        <f>IF(C656="","",IF(F656=0,"",(Tableau3[[#This Row],[Heure avec majoration]]*Tableau3[[#This Row],[Salaire Horaire]]*Tableau3[[#This Row],[Coef Multi]]*25%)))</f>
        <v/>
      </c>
    </row>
    <row r="657" spans="2:43" ht="15" thickBot="1" x14ac:dyDescent="0.35">
      <c r="B657" s="73" t="s">
        <v>95</v>
      </c>
      <c r="C657" s="74" t="str">
        <f>IF('[1]H S13'!BE48="","",'[1]H S13'!BE48)</f>
        <v/>
      </c>
      <c r="D657" s="74" t="str">
        <f>IF(C657="","",VLOOKUP(C657,[1]!Tableau1[#All],5,FALSE))</f>
        <v/>
      </c>
      <c r="E657" s="74" t="str">
        <f>IF(C657="","",VLOOKUP(C657,[1]!Tableau1[#All],11,FALSE))</f>
        <v/>
      </c>
      <c r="F657" s="74" t="str">
        <f>IFERROR(IF(C657="","",VLOOKUP(C657,[1]!Tableau1[#All],12,FALSE)),"")</f>
        <v/>
      </c>
      <c r="G657" s="74" t="str">
        <f>IFERROR(IF(C657="","",VLOOKUP(C657,[1]!Tableau1[#All],6,FALSE)),"")</f>
        <v/>
      </c>
      <c r="H657" s="74" t="str">
        <f>IFERROR(IF(C657="","",VLOOKUP(C657,[1]!Tableau1[#All],13,FALSE)),"")</f>
        <v/>
      </c>
      <c r="I657" s="74" t="str">
        <f>IFERROR(IF(C657="","",VLOOKUP(C657,[1]!Tableau1[#All],14,FALSE)),"")</f>
        <v/>
      </c>
      <c r="J657" s="74" t="str">
        <f>IFERROR(IF(C657="","",VLOOKUP(C657,[1]!Tableau1[#All],8,FALSE)),"")</f>
        <v/>
      </c>
      <c r="K657" s="75" t="str">
        <f>VLOOKUP('[1]Cumul H'!$C657,'[1]H S13'!$BE$9:$CU$60,6,FALSE)</f>
        <v/>
      </c>
      <c r="L657" s="75" t="str">
        <f>VLOOKUP('[1]Cumul H'!$C657,'[1]H S13'!$BE$9:$CU$60,10,FALSE)</f>
        <v/>
      </c>
      <c r="M657" s="75" t="str">
        <f>VLOOKUP('[1]Cumul H'!$C657,'[1]H S13'!$BE$9:$CU$60,14,FALSE)</f>
        <v/>
      </c>
      <c r="N657" s="75" t="str">
        <f>VLOOKUP('[1]Cumul H'!$C657,'[1]H S13'!$BE$9:$CU$60,18,FALSE)</f>
        <v/>
      </c>
      <c r="O657" s="75" t="str">
        <f>VLOOKUP('[1]Cumul H'!$C657,'[1]H S13'!$BE$9:$CU$60,22,FALSE)</f>
        <v/>
      </c>
      <c r="P657" s="75" t="str">
        <f>VLOOKUP('[1]Cumul H'!$C657,'[1]H S13'!$BE$9:$CU$60,26,FALSE)</f>
        <v/>
      </c>
      <c r="Q657" s="75" t="str">
        <f>VLOOKUP('[1]Cumul H'!$C657,'[1]H S13'!$BE$9:$CU$60,30,FALSE)</f>
        <v/>
      </c>
      <c r="R657" s="75" t="str">
        <f>VLOOKUP('[1]Cumul H'!$C657,'[1]H S13'!$BE$9:$CU$60,34,FALSE)</f>
        <v/>
      </c>
      <c r="S657" s="75" t="str">
        <f>VLOOKUP('[1]Cumul H'!$C657,'[1]H S13'!$BE$9:$CU$60,33,FALSE)</f>
        <v/>
      </c>
      <c r="T657" s="75" t="str">
        <f>VLOOKUP('[1]Cumul H'!$C657,'[1]H S13'!$BE$9:$CU$60,35,FALSE)</f>
        <v/>
      </c>
      <c r="U657" s="75" t="str">
        <f>VLOOKUP('[1]Cumul H'!$C657,'[1]H S13'!$BE$9:$CU$60,36,FALSE)</f>
        <v/>
      </c>
      <c r="V657" s="76" t="str">
        <f t="shared" si="103"/>
        <v/>
      </c>
      <c r="W657" s="76" t="str" cm="1">
        <f t="array" ref="W657">IFERROR(_xlfn.IFS(V657="","",V657=39,"",V657&gt;39,V657-39),"")</f>
        <v/>
      </c>
      <c r="X657" s="76" t="str">
        <f t="shared" si="104"/>
        <v/>
      </c>
      <c r="Y657" s="76" t="str">
        <f t="shared" si="105"/>
        <v/>
      </c>
      <c r="Z657" s="76" t="str">
        <f t="shared" si="106"/>
        <v/>
      </c>
      <c r="AA657" s="77" t="str">
        <f t="shared" si="107"/>
        <v/>
      </c>
      <c r="AB657" s="76" t="str">
        <f t="shared" si="108"/>
        <v/>
      </c>
      <c r="AC657" s="74" t="str">
        <f>VLOOKUP('[1]Cumul H'!$C657,'[1]H S13'!$BE$9:$CU$60,37,FALSE)</f>
        <v/>
      </c>
      <c r="AD657" s="74" t="str">
        <f>VLOOKUP('[1]Cumul H'!$C657,'[1]H S13'!$BE$9:$CU$60,38,FALSE)</f>
        <v/>
      </c>
      <c r="AE657" s="74" t="str">
        <f>VLOOKUP('[1]Cumul H'!$C657,'[1]H S13'!$BE$9:$CU$60,39,FALSE)</f>
        <v/>
      </c>
      <c r="AF657" s="74" t="str">
        <f>VLOOKUP('[1]Cumul H'!$C657,'[1]H S13'!$BE$9:$CU$60,40,FALSE)</f>
        <v/>
      </c>
      <c r="AG657" s="74" t="str">
        <f>VLOOKUP('[1]Cumul H'!$C657,'[1]H S13'!$BE$9:$CU$60,41,FALSE)</f>
        <v/>
      </c>
      <c r="AH657" s="74" t="str">
        <f>VLOOKUP('[1]Cumul H'!$C657,'[1]H S13'!$BE$9:$CU$60,42,FALSE)</f>
        <v/>
      </c>
      <c r="AI657" s="74">
        <f>SUM('[1]Cumul H'!$AE657:$AH657)</f>
        <v>0</v>
      </c>
      <c r="AJ657" s="78" t="str" cm="1">
        <f t="array" ref="AJ657">IF(E657="INTERIM",_xlfn.IFS(J657="NON",$AK$2,J657="OUI",$AK$3),"")</f>
        <v/>
      </c>
      <c r="AK657" s="74" t="str">
        <f t="shared" si="100"/>
        <v/>
      </c>
      <c r="AL657" s="74" t="str">
        <f>IF(V657="","",IF(V657-Tableau3[[#This Row],[Heure sans Majoration]]&lt;0,0,V657-Tableau3[[#This Row],[Heure sans Majoration]]))</f>
        <v/>
      </c>
      <c r="AM657" s="74" t="str">
        <f t="shared" si="109"/>
        <v/>
      </c>
      <c r="AN657" s="74" t="str">
        <f t="shared" si="101"/>
        <v/>
      </c>
      <c r="AO657" s="74" t="str">
        <f t="shared" si="102"/>
        <v/>
      </c>
      <c r="AP657" s="78" t="str">
        <f>IF(C657="","",IF(F657=0,"",(V657*Tableau3[[#This Row],[Salaire Horaire]]*Tableau3[[#This Row],[Coef Multi]])))</f>
        <v/>
      </c>
      <c r="AQ657" s="78" t="str">
        <f>IF(C657="","",IF(F657=0,"",(Tableau3[[#This Row],[Heure avec majoration]]*Tableau3[[#This Row],[Salaire Horaire]]*Tableau3[[#This Row],[Coef Multi]]*25%)))</f>
        <v/>
      </c>
    </row>
    <row r="658" spans="2:43" ht="15" thickTop="1" x14ac:dyDescent="0.3">
      <c r="B658" s="73" t="s">
        <v>95</v>
      </c>
      <c r="C658" s="74" t="str">
        <f>IF('[1]H S13'!BE49="","",'[1]H S13'!BE49)</f>
        <v/>
      </c>
      <c r="D658" s="74" t="str">
        <f>IF(C658="","",VLOOKUP(C658,[1]!Tableau1[#All],5,FALSE))</f>
        <v/>
      </c>
      <c r="E658" s="74" t="str">
        <f>IF(C658="","",VLOOKUP(C658,[1]!Tableau1[#All],11,FALSE))</f>
        <v/>
      </c>
      <c r="F658" s="74" t="str">
        <f>IFERROR(IF(C658="","",VLOOKUP(C658,[1]!Tableau1[#All],12,FALSE)),"")</f>
        <v/>
      </c>
      <c r="G658" s="74" t="str">
        <f>IFERROR(IF(C658="","",VLOOKUP(C658,[1]!Tableau1[#All],6,FALSE)),"")</f>
        <v/>
      </c>
      <c r="H658" s="74" t="str">
        <f>IFERROR(IF(C658="","",VLOOKUP(C658,[1]!Tableau1[#All],13,FALSE)),"")</f>
        <v/>
      </c>
      <c r="I658" s="74" t="str">
        <f>IFERROR(IF(C658="","",VLOOKUP(C658,[1]!Tableau1[#All],14,FALSE)),"")</f>
        <v/>
      </c>
      <c r="J658" s="74" t="str">
        <f>IFERROR(IF(C658="","",VLOOKUP(C658,[1]!Tableau1[#All],8,FALSE)),"")</f>
        <v/>
      </c>
      <c r="K658" s="75" t="str">
        <f>VLOOKUP('[1]Cumul H'!$C658,'[1]H S13'!$BE$9:$CU$60,6,FALSE)</f>
        <v/>
      </c>
      <c r="L658" s="75" t="str">
        <f>VLOOKUP('[1]Cumul H'!$C658,'[1]H S13'!$BE$9:$CU$60,10,FALSE)</f>
        <v/>
      </c>
      <c r="M658" s="75" t="str">
        <f>VLOOKUP('[1]Cumul H'!$C658,'[1]H S13'!$BE$9:$CU$60,14,FALSE)</f>
        <v/>
      </c>
      <c r="N658" s="75" t="str">
        <f>VLOOKUP('[1]Cumul H'!$C658,'[1]H S13'!$BE$9:$CU$60,18,FALSE)</f>
        <v/>
      </c>
      <c r="O658" s="75" t="str">
        <f>VLOOKUP('[1]Cumul H'!$C658,'[1]H S13'!$BE$9:$CU$60,22,FALSE)</f>
        <v/>
      </c>
      <c r="P658" s="75" t="str">
        <f>VLOOKUP('[1]Cumul H'!$C658,'[1]H S13'!$BE$9:$CU$60,26,FALSE)</f>
        <v/>
      </c>
      <c r="Q658" s="75" t="str">
        <f>VLOOKUP('[1]Cumul H'!$C658,'[1]H S13'!$BE$9:$CU$60,30,FALSE)</f>
        <v/>
      </c>
      <c r="R658" s="75" t="str">
        <f>VLOOKUP('[1]Cumul H'!$C658,'[1]H S13'!$BE$9:$CU$60,34,FALSE)</f>
        <v/>
      </c>
      <c r="S658" s="75" t="str">
        <f>VLOOKUP('[1]Cumul H'!$C658,'[1]H S13'!$BE$9:$CU$60,33,FALSE)</f>
        <v/>
      </c>
      <c r="T658" s="75" t="str">
        <f>VLOOKUP('[1]Cumul H'!$C658,'[1]H S13'!$BE$9:$CU$60,35,FALSE)</f>
        <v/>
      </c>
      <c r="U658" s="75" t="str">
        <f>VLOOKUP('[1]Cumul H'!$C658,'[1]H S13'!$BE$9:$CU$60,36,FALSE)</f>
        <v/>
      </c>
      <c r="V658" s="76" t="str">
        <f t="shared" si="103"/>
        <v/>
      </c>
      <c r="W658" s="76" t="str" cm="1">
        <f t="array" ref="W658">IFERROR(_xlfn.IFS(V658="","",V658=39,"",V658&gt;39,V658-39),"")</f>
        <v/>
      </c>
      <c r="X658" s="76" t="str">
        <f t="shared" si="104"/>
        <v/>
      </c>
      <c r="Y658" s="76" t="str">
        <f t="shared" si="105"/>
        <v/>
      </c>
      <c r="Z658" s="76" t="str">
        <f t="shared" si="106"/>
        <v/>
      </c>
      <c r="AA658" s="77" t="str">
        <f t="shared" si="107"/>
        <v/>
      </c>
      <c r="AB658" s="76" t="str">
        <f t="shared" si="108"/>
        <v/>
      </c>
      <c r="AC658" s="74" t="str">
        <f>VLOOKUP('[1]Cumul H'!$C658,'[1]H S13'!$BE$9:$CU$60,37,FALSE)</f>
        <v/>
      </c>
      <c r="AD658" s="74" t="str">
        <f>VLOOKUP('[1]Cumul H'!$C658,'[1]H S13'!$BE$9:$CU$60,38,FALSE)</f>
        <v/>
      </c>
      <c r="AE658" s="74" t="str">
        <f>VLOOKUP('[1]Cumul H'!$C658,'[1]H S13'!$BE$9:$CU$60,39,FALSE)</f>
        <v/>
      </c>
      <c r="AF658" s="74" t="str">
        <f>VLOOKUP('[1]Cumul H'!$C658,'[1]H S13'!$BE$9:$CU$60,40,FALSE)</f>
        <v/>
      </c>
      <c r="AG658" s="74" t="str">
        <f>VLOOKUP('[1]Cumul H'!$C658,'[1]H S13'!$BE$9:$CU$60,41,FALSE)</f>
        <v/>
      </c>
      <c r="AH658" s="74" t="str">
        <f>VLOOKUP('[1]Cumul H'!$C658,'[1]H S13'!$BE$9:$CU$60,42,FALSE)</f>
        <v/>
      </c>
      <c r="AI658" s="74">
        <f>SUM('[1]Cumul H'!$AE658:$AH658)</f>
        <v>0</v>
      </c>
      <c r="AJ658" s="72" t="str" cm="1">
        <f t="array" ref="AJ658">IF(E658="INTERIM",_xlfn.IFS(J658="NON",$AK$2,J658="OUI",$AK$3),"")</f>
        <v/>
      </c>
      <c r="AK658" s="68" t="str">
        <f t="shared" si="100"/>
        <v/>
      </c>
      <c r="AL658" s="68" t="str">
        <f>IF(V658="","",IF(V658-Tableau3[[#This Row],[Heure sans Majoration]]&lt;0,0,V658-Tableau3[[#This Row],[Heure sans Majoration]]))</f>
        <v/>
      </c>
      <c r="AM658" s="68" t="str">
        <f t="shared" si="109"/>
        <v/>
      </c>
      <c r="AN658" s="68" t="str">
        <f t="shared" si="101"/>
        <v/>
      </c>
      <c r="AO658" s="68" t="str">
        <f t="shared" si="102"/>
        <v/>
      </c>
      <c r="AP658" s="72" t="str">
        <f>IF(C658="","",IF(F658=0,"",(V658*Tableau3[[#This Row],[Salaire Horaire]]*Tableau3[[#This Row],[Coef Multi]])))</f>
        <v/>
      </c>
      <c r="AQ658" s="72" t="str">
        <f>IF(C658="","",IF(F658=0,"",(Tableau3[[#This Row],[Heure avec majoration]]*Tableau3[[#This Row],[Salaire Horaire]]*Tableau3[[#This Row],[Coef Multi]]*25%)))</f>
        <v/>
      </c>
    </row>
    <row r="659" spans="2:43" ht="15" thickBot="1" x14ac:dyDescent="0.35">
      <c r="B659" s="73" t="s">
        <v>95</v>
      </c>
      <c r="C659" s="74" t="str">
        <f>IF('[1]H S13'!BE50="","",'[1]H S13'!BE50)</f>
        <v/>
      </c>
      <c r="D659" s="74" t="str">
        <f>IF(C659="","",VLOOKUP(C659,[1]!Tableau1[#All],5,FALSE))</f>
        <v/>
      </c>
      <c r="E659" s="74" t="str">
        <f>IF(C659="","",VLOOKUP(C659,[1]!Tableau1[#All],11,FALSE))</f>
        <v/>
      </c>
      <c r="F659" s="74" t="str">
        <f>IFERROR(IF(C659="","",VLOOKUP(C659,[1]!Tableau1[#All],12,FALSE)),"")</f>
        <v/>
      </c>
      <c r="G659" s="74" t="str">
        <f>IFERROR(IF(C659="","",VLOOKUP(C659,[1]!Tableau1[#All],6,FALSE)),"")</f>
        <v/>
      </c>
      <c r="H659" s="74" t="str">
        <f>IFERROR(IF(C659="","",VLOOKUP(C659,[1]!Tableau1[#All],13,FALSE)),"")</f>
        <v/>
      </c>
      <c r="I659" s="74" t="str">
        <f>IFERROR(IF(C659="","",VLOOKUP(C659,[1]!Tableau1[#All],14,FALSE)),"")</f>
        <v/>
      </c>
      <c r="J659" s="74" t="str">
        <f>IFERROR(IF(C659="","",VLOOKUP(C659,[1]!Tableau1[#All],8,FALSE)),"")</f>
        <v/>
      </c>
      <c r="K659" s="75" t="str">
        <f>VLOOKUP('[1]Cumul H'!$C659,'[1]H S13'!$BE$9:$CU$60,6,FALSE)</f>
        <v/>
      </c>
      <c r="L659" s="75" t="str">
        <f>VLOOKUP('[1]Cumul H'!$C659,'[1]H S13'!$BE$9:$CU$60,10,FALSE)</f>
        <v/>
      </c>
      <c r="M659" s="75" t="str">
        <f>VLOOKUP('[1]Cumul H'!$C659,'[1]H S13'!$BE$9:$CU$60,14,FALSE)</f>
        <v/>
      </c>
      <c r="N659" s="75" t="str">
        <f>VLOOKUP('[1]Cumul H'!$C659,'[1]H S13'!$BE$9:$CU$60,18,FALSE)</f>
        <v/>
      </c>
      <c r="O659" s="75" t="str">
        <f>VLOOKUP('[1]Cumul H'!$C659,'[1]H S13'!$BE$9:$CU$60,22,FALSE)</f>
        <v/>
      </c>
      <c r="P659" s="75" t="str">
        <f>VLOOKUP('[1]Cumul H'!$C659,'[1]H S13'!$BE$9:$CU$60,26,FALSE)</f>
        <v/>
      </c>
      <c r="Q659" s="75" t="str">
        <f>VLOOKUP('[1]Cumul H'!$C659,'[1]H S13'!$BE$9:$CU$60,30,FALSE)</f>
        <v/>
      </c>
      <c r="R659" s="75" t="str">
        <f>VLOOKUP('[1]Cumul H'!$C659,'[1]H S13'!$BE$9:$CU$60,34,FALSE)</f>
        <v/>
      </c>
      <c r="S659" s="75" t="str">
        <f>VLOOKUP('[1]Cumul H'!$C659,'[1]H S13'!$BE$9:$CU$60,33,FALSE)</f>
        <v/>
      </c>
      <c r="T659" s="75" t="str">
        <f>VLOOKUP('[1]Cumul H'!$C659,'[1]H S13'!$BE$9:$CU$60,35,FALSE)</f>
        <v/>
      </c>
      <c r="U659" s="75" t="str">
        <f>VLOOKUP('[1]Cumul H'!$C659,'[1]H S13'!$BE$9:$CU$60,36,FALSE)</f>
        <v/>
      </c>
      <c r="V659" s="76" t="str">
        <f t="shared" si="103"/>
        <v/>
      </c>
      <c r="W659" s="76" t="str" cm="1">
        <f t="array" ref="W659">IFERROR(_xlfn.IFS(V659="","",V659=39,"",V659&gt;39,V659-39),"")</f>
        <v/>
      </c>
      <c r="X659" s="76" t="str">
        <f t="shared" si="104"/>
        <v/>
      </c>
      <c r="Y659" s="76" t="str">
        <f t="shared" si="105"/>
        <v/>
      </c>
      <c r="Z659" s="76" t="str">
        <f t="shared" si="106"/>
        <v/>
      </c>
      <c r="AA659" s="77" t="str">
        <f t="shared" si="107"/>
        <v/>
      </c>
      <c r="AB659" s="76" t="str">
        <f t="shared" si="108"/>
        <v/>
      </c>
      <c r="AC659" s="74" t="str">
        <f>VLOOKUP('[1]Cumul H'!$C659,'[1]H S13'!$BE$9:$CU$60,37,FALSE)</f>
        <v/>
      </c>
      <c r="AD659" s="74" t="str">
        <f>VLOOKUP('[1]Cumul H'!$C659,'[1]H S13'!$BE$9:$CU$60,38,FALSE)</f>
        <v/>
      </c>
      <c r="AE659" s="74" t="str">
        <f>VLOOKUP('[1]Cumul H'!$C659,'[1]H S13'!$BE$9:$CU$60,39,FALSE)</f>
        <v/>
      </c>
      <c r="AF659" s="74" t="str">
        <f>VLOOKUP('[1]Cumul H'!$C659,'[1]H S13'!$BE$9:$CU$60,40,FALSE)</f>
        <v/>
      </c>
      <c r="AG659" s="74" t="str">
        <f>VLOOKUP('[1]Cumul H'!$C659,'[1]H S13'!$BE$9:$CU$60,41,FALSE)</f>
        <v/>
      </c>
      <c r="AH659" s="74" t="str">
        <f>VLOOKUP('[1]Cumul H'!$C659,'[1]H S13'!$BE$9:$CU$60,42,FALSE)</f>
        <v/>
      </c>
      <c r="AI659" s="74">
        <f>SUM('[1]Cumul H'!$AE659:$AH659)</f>
        <v>0</v>
      </c>
      <c r="AJ659" s="78" t="str" cm="1">
        <f t="array" ref="AJ659">IF(E659="INTERIM",_xlfn.IFS(J659="NON",$AK$2,J659="OUI",$AK$3),"")</f>
        <v/>
      </c>
      <c r="AK659" s="74" t="str">
        <f t="shared" si="100"/>
        <v/>
      </c>
      <c r="AL659" s="74" t="str">
        <f>IF(V659="","",IF(V659-Tableau3[[#This Row],[Heure sans Majoration]]&lt;0,0,V659-Tableau3[[#This Row],[Heure sans Majoration]]))</f>
        <v/>
      </c>
      <c r="AM659" s="74" t="str">
        <f t="shared" si="109"/>
        <v/>
      </c>
      <c r="AN659" s="74" t="str">
        <f t="shared" si="101"/>
        <v/>
      </c>
      <c r="AO659" s="74" t="str">
        <f t="shared" si="102"/>
        <v/>
      </c>
      <c r="AP659" s="78" t="str">
        <f>IF(C659="","",IF(F659=0,"",(V659*Tableau3[[#This Row],[Salaire Horaire]]*Tableau3[[#This Row],[Coef Multi]])))</f>
        <v/>
      </c>
      <c r="AQ659" s="78" t="str">
        <f>IF(C659="","",IF(F659=0,"",(Tableau3[[#This Row],[Heure avec majoration]]*Tableau3[[#This Row],[Salaire Horaire]]*Tableau3[[#This Row],[Coef Multi]]*25%)))</f>
        <v/>
      </c>
    </row>
    <row r="660" spans="2:43" ht="15" thickTop="1" x14ac:dyDescent="0.3">
      <c r="B660" s="73" t="s">
        <v>95</v>
      </c>
      <c r="C660" s="74" t="str">
        <f>IF('[1]H S13'!BE51="","",'[1]H S13'!BE51)</f>
        <v/>
      </c>
      <c r="D660" s="74" t="str">
        <f>IF(C660="","",VLOOKUP(C660,[1]!Tableau1[#All],5,FALSE))</f>
        <v/>
      </c>
      <c r="E660" s="74" t="str">
        <f>IF(C660="","",VLOOKUP(C660,[1]!Tableau1[#All],11,FALSE))</f>
        <v/>
      </c>
      <c r="F660" s="74" t="str">
        <f>IFERROR(IF(C660="","",VLOOKUP(C660,[1]!Tableau1[#All],12,FALSE)),"")</f>
        <v/>
      </c>
      <c r="G660" s="74" t="str">
        <f>IFERROR(IF(C660="","",VLOOKUP(C660,[1]!Tableau1[#All],6,FALSE)),"")</f>
        <v/>
      </c>
      <c r="H660" s="74" t="str">
        <f>IFERROR(IF(C660="","",VLOOKUP(C660,[1]!Tableau1[#All],13,FALSE)),"")</f>
        <v/>
      </c>
      <c r="I660" s="74" t="str">
        <f>IFERROR(IF(C660="","",VLOOKUP(C660,[1]!Tableau1[#All],14,FALSE)),"")</f>
        <v/>
      </c>
      <c r="J660" s="74" t="str">
        <f>IFERROR(IF(C660="","",VLOOKUP(C660,[1]!Tableau1[#All],8,FALSE)),"")</f>
        <v/>
      </c>
      <c r="K660" s="75" t="str">
        <f>VLOOKUP('[1]Cumul H'!$C660,'[1]H S13'!$BE$9:$CU$60,6,FALSE)</f>
        <v/>
      </c>
      <c r="L660" s="75" t="str">
        <f>VLOOKUP('[1]Cumul H'!$C660,'[1]H S13'!$BE$9:$CU$60,10,FALSE)</f>
        <v/>
      </c>
      <c r="M660" s="75" t="str">
        <f>VLOOKUP('[1]Cumul H'!$C660,'[1]H S13'!$BE$9:$CU$60,14,FALSE)</f>
        <v/>
      </c>
      <c r="N660" s="75" t="str">
        <f>VLOOKUP('[1]Cumul H'!$C660,'[1]H S13'!$BE$9:$CU$60,18,FALSE)</f>
        <v/>
      </c>
      <c r="O660" s="75" t="str">
        <f>VLOOKUP('[1]Cumul H'!$C660,'[1]H S13'!$BE$9:$CU$60,22,FALSE)</f>
        <v/>
      </c>
      <c r="P660" s="75" t="str">
        <f>VLOOKUP('[1]Cumul H'!$C660,'[1]H S13'!$BE$9:$CU$60,26,FALSE)</f>
        <v/>
      </c>
      <c r="Q660" s="75" t="str">
        <f>VLOOKUP('[1]Cumul H'!$C660,'[1]H S13'!$BE$9:$CU$60,30,FALSE)</f>
        <v/>
      </c>
      <c r="R660" s="75" t="str">
        <f>VLOOKUP('[1]Cumul H'!$C660,'[1]H S13'!$BE$9:$CU$60,34,FALSE)</f>
        <v/>
      </c>
      <c r="S660" s="75" t="str">
        <f>VLOOKUP('[1]Cumul H'!$C660,'[1]H S13'!$BE$9:$CU$60,33,FALSE)</f>
        <v/>
      </c>
      <c r="T660" s="75" t="str">
        <f>VLOOKUP('[1]Cumul H'!$C660,'[1]H S13'!$BE$9:$CU$60,35,FALSE)</f>
        <v/>
      </c>
      <c r="U660" s="75" t="str">
        <f>VLOOKUP('[1]Cumul H'!$C660,'[1]H S13'!$BE$9:$CU$60,36,FALSE)</f>
        <v/>
      </c>
      <c r="V660" s="76" t="str">
        <f t="shared" si="103"/>
        <v/>
      </c>
      <c r="W660" s="76" t="str" cm="1">
        <f t="array" ref="W660">IFERROR(_xlfn.IFS(V660="","",V660=39,"",V660&gt;39,V660-39),"")</f>
        <v/>
      </c>
      <c r="X660" s="76" t="str">
        <f t="shared" si="104"/>
        <v/>
      </c>
      <c r="Y660" s="76" t="str">
        <f t="shared" si="105"/>
        <v/>
      </c>
      <c r="Z660" s="76" t="str">
        <f t="shared" si="106"/>
        <v/>
      </c>
      <c r="AA660" s="77" t="str">
        <f t="shared" si="107"/>
        <v/>
      </c>
      <c r="AB660" s="76" t="str">
        <f t="shared" si="108"/>
        <v/>
      </c>
      <c r="AC660" s="74" t="str">
        <f>VLOOKUP('[1]Cumul H'!$C660,'[1]H S13'!$BE$9:$CU$60,37,FALSE)</f>
        <v/>
      </c>
      <c r="AD660" s="74" t="str">
        <f>VLOOKUP('[1]Cumul H'!$C660,'[1]H S13'!$BE$9:$CU$60,38,FALSE)</f>
        <v/>
      </c>
      <c r="AE660" s="74" t="str">
        <f>VLOOKUP('[1]Cumul H'!$C660,'[1]H S13'!$BE$9:$CU$60,39,FALSE)</f>
        <v/>
      </c>
      <c r="AF660" s="74" t="str">
        <f>VLOOKUP('[1]Cumul H'!$C660,'[1]H S13'!$BE$9:$CU$60,40,FALSE)</f>
        <v/>
      </c>
      <c r="AG660" s="74" t="str">
        <f>VLOOKUP('[1]Cumul H'!$C660,'[1]H S13'!$BE$9:$CU$60,41,FALSE)</f>
        <v/>
      </c>
      <c r="AH660" s="74" t="str">
        <f>VLOOKUP('[1]Cumul H'!$C660,'[1]H S13'!$BE$9:$CU$60,42,FALSE)</f>
        <v/>
      </c>
      <c r="AI660" s="74">
        <f>SUM('[1]Cumul H'!$AE660:$AH660)</f>
        <v>0</v>
      </c>
      <c r="AJ660" s="72" t="str" cm="1">
        <f t="array" ref="AJ660">IF(E660="INTERIM",_xlfn.IFS(J660="NON",$AK$2,J660="OUI",$AK$3),"")</f>
        <v/>
      </c>
      <c r="AK660" s="68" t="str">
        <f t="shared" si="100"/>
        <v/>
      </c>
      <c r="AL660" s="68" t="str">
        <f>IF(V660="","",IF(V660-Tableau3[[#This Row],[Heure sans Majoration]]&lt;0,0,V660-Tableau3[[#This Row],[Heure sans Majoration]]))</f>
        <v/>
      </c>
      <c r="AM660" s="68" t="str">
        <f t="shared" si="109"/>
        <v/>
      </c>
      <c r="AN660" s="68" t="str">
        <f t="shared" si="101"/>
        <v/>
      </c>
      <c r="AO660" s="68" t="str">
        <f t="shared" si="102"/>
        <v/>
      </c>
      <c r="AP660" s="72" t="str">
        <f>IF(C660="","",IF(F660=0,"",(V660*Tableau3[[#This Row],[Salaire Horaire]]*Tableau3[[#This Row],[Coef Multi]])))</f>
        <v/>
      </c>
      <c r="AQ660" s="72" t="str">
        <f>IF(C660="","",IF(F660=0,"",(Tableau3[[#This Row],[Heure avec majoration]]*Tableau3[[#This Row],[Salaire Horaire]]*Tableau3[[#This Row],[Coef Multi]]*25%)))</f>
        <v/>
      </c>
    </row>
    <row r="661" spans="2:43" ht="15" thickBot="1" x14ac:dyDescent="0.35">
      <c r="B661" s="73" t="s">
        <v>95</v>
      </c>
      <c r="C661" s="74" t="str">
        <f>IF('[1]H S13'!BE52="","",'[1]H S13'!BE52)</f>
        <v/>
      </c>
      <c r="D661" s="74" t="str">
        <f>IF(C661="","",VLOOKUP(C661,[1]!Tableau1[#All],5,FALSE))</f>
        <v/>
      </c>
      <c r="E661" s="74" t="str">
        <f>IF(C661="","",VLOOKUP(C661,[1]!Tableau1[#All],11,FALSE))</f>
        <v/>
      </c>
      <c r="F661" s="74" t="str">
        <f>IFERROR(IF(C661="","",VLOOKUP(C661,[1]!Tableau1[#All],12,FALSE)),"")</f>
        <v/>
      </c>
      <c r="G661" s="74" t="str">
        <f>IFERROR(IF(C661="","",VLOOKUP(C661,[1]!Tableau1[#All],6,FALSE)),"")</f>
        <v/>
      </c>
      <c r="H661" s="74" t="str">
        <f>IFERROR(IF(C661="","",VLOOKUP(C661,[1]!Tableau1[#All],13,FALSE)),"")</f>
        <v/>
      </c>
      <c r="I661" s="74" t="str">
        <f>IFERROR(IF(C661="","",VLOOKUP(C661,[1]!Tableau1[#All],14,FALSE)),"")</f>
        <v/>
      </c>
      <c r="J661" s="74" t="str">
        <f>IFERROR(IF(C661="","",VLOOKUP(C661,[1]!Tableau1[#All],8,FALSE)),"")</f>
        <v/>
      </c>
      <c r="K661" s="75" t="str">
        <f>VLOOKUP('[1]Cumul H'!$C661,'[1]H S13'!$BE$9:$CU$60,6,FALSE)</f>
        <v/>
      </c>
      <c r="L661" s="75" t="str">
        <f>VLOOKUP('[1]Cumul H'!$C661,'[1]H S13'!$BE$9:$CU$60,10,FALSE)</f>
        <v/>
      </c>
      <c r="M661" s="75" t="str">
        <f>VLOOKUP('[1]Cumul H'!$C661,'[1]H S13'!$BE$9:$CU$60,14,FALSE)</f>
        <v/>
      </c>
      <c r="N661" s="75" t="str">
        <f>VLOOKUP('[1]Cumul H'!$C661,'[1]H S13'!$BE$9:$CU$60,18,FALSE)</f>
        <v/>
      </c>
      <c r="O661" s="75" t="str">
        <f>VLOOKUP('[1]Cumul H'!$C661,'[1]H S13'!$BE$9:$CU$60,22,FALSE)</f>
        <v/>
      </c>
      <c r="P661" s="75" t="str">
        <f>VLOOKUP('[1]Cumul H'!$C661,'[1]H S13'!$BE$9:$CU$60,26,FALSE)</f>
        <v/>
      </c>
      <c r="Q661" s="75" t="str">
        <f>VLOOKUP('[1]Cumul H'!$C661,'[1]H S13'!$BE$9:$CU$60,30,FALSE)</f>
        <v/>
      </c>
      <c r="R661" s="75" t="str">
        <f>VLOOKUP('[1]Cumul H'!$C661,'[1]H S13'!$BE$9:$CU$60,34,FALSE)</f>
        <v/>
      </c>
      <c r="S661" s="75" t="str">
        <f>VLOOKUP('[1]Cumul H'!$C661,'[1]H S13'!$BE$9:$CU$60,33,FALSE)</f>
        <v/>
      </c>
      <c r="T661" s="75" t="str">
        <f>VLOOKUP('[1]Cumul H'!$C661,'[1]H S13'!$BE$9:$CU$60,35,FALSE)</f>
        <v/>
      </c>
      <c r="U661" s="75" t="str">
        <f>VLOOKUP('[1]Cumul H'!$C661,'[1]H S13'!$BE$9:$CU$60,36,FALSE)</f>
        <v/>
      </c>
      <c r="V661" s="76" t="str">
        <f t="shared" si="103"/>
        <v/>
      </c>
      <c r="W661" s="76" t="str" cm="1">
        <f t="array" ref="W661">IFERROR(_xlfn.IFS(V661="","",V661=39,"",V661&gt;39,V661-39),"")</f>
        <v/>
      </c>
      <c r="X661" s="76" t="str">
        <f t="shared" si="104"/>
        <v/>
      </c>
      <c r="Y661" s="76" t="str">
        <f t="shared" si="105"/>
        <v/>
      </c>
      <c r="Z661" s="76" t="str">
        <f t="shared" si="106"/>
        <v/>
      </c>
      <c r="AA661" s="77" t="str">
        <f t="shared" si="107"/>
        <v/>
      </c>
      <c r="AB661" s="76" t="str">
        <f t="shared" si="108"/>
        <v/>
      </c>
      <c r="AC661" s="74" t="str">
        <f>VLOOKUP('[1]Cumul H'!$C661,'[1]H S13'!$BE$9:$CU$60,37,FALSE)</f>
        <v/>
      </c>
      <c r="AD661" s="74" t="str">
        <f>VLOOKUP('[1]Cumul H'!$C661,'[1]H S13'!$BE$9:$CU$60,38,FALSE)</f>
        <v/>
      </c>
      <c r="AE661" s="74" t="str">
        <f>VLOOKUP('[1]Cumul H'!$C661,'[1]H S13'!$BE$9:$CU$60,39,FALSE)</f>
        <v/>
      </c>
      <c r="AF661" s="74" t="str">
        <f>VLOOKUP('[1]Cumul H'!$C661,'[1]H S13'!$BE$9:$CU$60,40,FALSE)</f>
        <v/>
      </c>
      <c r="AG661" s="74" t="str">
        <f>VLOOKUP('[1]Cumul H'!$C661,'[1]H S13'!$BE$9:$CU$60,41,FALSE)</f>
        <v/>
      </c>
      <c r="AH661" s="74" t="str">
        <f>VLOOKUP('[1]Cumul H'!$C661,'[1]H S13'!$BE$9:$CU$60,42,FALSE)</f>
        <v/>
      </c>
      <c r="AI661" s="74">
        <f>SUM('[1]Cumul H'!$AE661:$AH661)</f>
        <v>0</v>
      </c>
      <c r="AJ661" s="78" t="str" cm="1">
        <f t="array" ref="AJ661">IF(E661="INTERIM",_xlfn.IFS(J661="NON",$AK$2,J661="OUI",$AK$3),"")</f>
        <v/>
      </c>
      <c r="AK661" s="74" t="str">
        <f t="shared" si="100"/>
        <v/>
      </c>
      <c r="AL661" s="74" t="str">
        <f>IF(V661="","",IF(V661-Tableau3[[#This Row],[Heure sans Majoration]]&lt;0,0,V661-Tableau3[[#This Row],[Heure sans Majoration]]))</f>
        <v/>
      </c>
      <c r="AM661" s="74" t="str">
        <f t="shared" si="109"/>
        <v/>
      </c>
      <c r="AN661" s="74" t="str">
        <f t="shared" si="101"/>
        <v/>
      </c>
      <c r="AO661" s="74" t="str">
        <f t="shared" si="102"/>
        <v/>
      </c>
      <c r="AP661" s="78" t="str">
        <f>IF(C661="","",IF(F661=0,"",(V661*Tableau3[[#This Row],[Salaire Horaire]]*Tableau3[[#This Row],[Coef Multi]])))</f>
        <v/>
      </c>
      <c r="AQ661" s="78" t="str">
        <f>IF(C661="","",IF(F661=0,"",(Tableau3[[#This Row],[Heure avec majoration]]*Tableau3[[#This Row],[Salaire Horaire]]*Tableau3[[#This Row],[Coef Multi]]*25%)))</f>
        <v/>
      </c>
    </row>
    <row r="662" spans="2:43" ht="15" thickTop="1" x14ac:dyDescent="0.3">
      <c r="B662" s="73" t="s">
        <v>95</v>
      </c>
      <c r="C662" s="74" t="str">
        <f>IF('[1]H S13'!BE53="","",'[1]H S13'!BE53)</f>
        <v/>
      </c>
      <c r="D662" s="74" t="str">
        <f>IF(C662="","",VLOOKUP(C662,[1]!Tableau1[#All],5,FALSE))</f>
        <v/>
      </c>
      <c r="E662" s="74" t="str">
        <f>IF(C662="","",VLOOKUP(C662,[1]!Tableau1[#All],11,FALSE))</f>
        <v/>
      </c>
      <c r="F662" s="74" t="str">
        <f>IFERROR(IF(C662="","",VLOOKUP(C662,[1]!Tableau1[#All],12,FALSE)),"")</f>
        <v/>
      </c>
      <c r="G662" s="74" t="str">
        <f>IFERROR(IF(C662="","",VLOOKUP(C662,[1]!Tableau1[#All],6,FALSE)),"")</f>
        <v/>
      </c>
      <c r="H662" s="74" t="str">
        <f>IFERROR(IF(C662="","",VLOOKUP(C662,[1]!Tableau1[#All],13,FALSE)),"")</f>
        <v/>
      </c>
      <c r="I662" s="74" t="str">
        <f>IFERROR(IF(C662="","",VLOOKUP(C662,[1]!Tableau1[#All],14,FALSE)),"")</f>
        <v/>
      </c>
      <c r="J662" s="74" t="str">
        <f>IFERROR(IF(C662="","",VLOOKUP(C662,[1]!Tableau1[#All],8,FALSE)),"")</f>
        <v/>
      </c>
      <c r="K662" s="75" t="str">
        <f>VLOOKUP('[1]Cumul H'!$C662,'[1]H S13'!$BE$9:$CU$60,6,FALSE)</f>
        <v/>
      </c>
      <c r="L662" s="75" t="str">
        <f>VLOOKUP('[1]Cumul H'!$C662,'[1]H S13'!$BE$9:$CU$60,10,FALSE)</f>
        <v/>
      </c>
      <c r="M662" s="75" t="str">
        <f>VLOOKUP('[1]Cumul H'!$C662,'[1]H S13'!$BE$9:$CU$60,14,FALSE)</f>
        <v/>
      </c>
      <c r="N662" s="75" t="str">
        <f>VLOOKUP('[1]Cumul H'!$C662,'[1]H S13'!$BE$9:$CU$60,18,FALSE)</f>
        <v/>
      </c>
      <c r="O662" s="75" t="str">
        <f>VLOOKUP('[1]Cumul H'!$C662,'[1]H S13'!$BE$9:$CU$60,22,FALSE)</f>
        <v/>
      </c>
      <c r="P662" s="75" t="str">
        <f>VLOOKUP('[1]Cumul H'!$C662,'[1]H S13'!$BE$9:$CU$60,26,FALSE)</f>
        <v/>
      </c>
      <c r="Q662" s="75" t="str">
        <f>VLOOKUP('[1]Cumul H'!$C662,'[1]H S13'!$BE$9:$CU$60,30,FALSE)</f>
        <v/>
      </c>
      <c r="R662" s="75" t="str">
        <f>VLOOKUP('[1]Cumul H'!$C662,'[1]H S13'!$BE$9:$CU$60,34,FALSE)</f>
        <v/>
      </c>
      <c r="S662" s="75" t="str">
        <f>VLOOKUP('[1]Cumul H'!$C662,'[1]H S13'!$BE$9:$CU$60,33,FALSE)</f>
        <v/>
      </c>
      <c r="T662" s="75" t="str">
        <f>VLOOKUP('[1]Cumul H'!$C662,'[1]H S13'!$BE$9:$CU$60,35,FALSE)</f>
        <v/>
      </c>
      <c r="U662" s="75" t="str">
        <f>VLOOKUP('[1]Cumul H'!$C662,'[1]H S13'!$BE$9:$CU$60,36,FALSE)</f>
        <v/>
      </c>
      <c r="V662" s="76" t="str">
        <f t="shared" si="103"/>
        <v/>
      </c>
      <c r="W662" s="76" t="str" cm="1">
        <f t="array" ref="W662">IFERROR(_xlfn.IFS(V662="","",V662=39,"",V662&gt;39,V662-39),"")</f>
        <v/>
      </c>
      <c r="X662" s="76" t="str">
        <f t="shared" si="104"/>
        <v/>
      </c>
      <c r="Y662" s="76" t="str">
        <f t="shared" si="105"/>
        <v/>
      </c>
      <c r="Z662" s="76" t="str">
        <f t="shared" si="106"/>
        <v/>
      </c>
      <c r="AA662" s="77" t="str">
        <f t="shared" si="107"/>
        <v/>
      </c>
      <c r="AB662" s="76" t="str">
        <f t="shared" si="108"/>
        <v/>
      </c>
      <c r="AC662" s="74" t="str">
        <f>VLOOKUP('[1]Cumul H'!$C662,'[1]H S13'!$BE$9:$CU$60,37,FALSE)</f>
        <v/>
      </c>
      <c r="AD662" s="74" t="str">
        <f>VLOOKUP('[1]Cumul H'!$C662,'[1]H S13'!$BE$9:$CU$60,38,FALSE)</f>
        <v/>
      </c>
      <c r="AE662" s="74" t="str">
        <f>VLOOKUP('[1]Cumul H'!$C662,'[1]H S13'!$BE$9:$CU$60,39,FALSE)</f>
        <v/>
      </c>
      <c r="AF662" s="74" t="str">
        <f>VLOOKUP('[1]Cumul H'!$C662,'[1]H S13'!$BE$9:$CU$60,40,FALSE)</f>
        <v/>
      </c>
      <c r="AG662" s="74" t="str">
        <f>VLOOKUP('[1]Cumul H'!$C662,'[1]H S13'!$BE$9:$CU$60,41,FALSE)</f>
        <v/>
      </c>
      <c r="AH662" s="74" t="str">
        <f>VLOOKUP('[1]Cumul H'!$C662,'[1]H S13'!$BE$9:$CU$60,42,FALSE)</f>
        <v/>
      </c>
      <c r="AI662" s="74">
        <f>SUM('[1]Cumul H'!$AE662:$AH662)</f>
        <v>0</v>
      </c>
      <c r="AJ662" s="72" t="str" cm="1">
        <f t="array" ref="AJ662">IF(E662="INTERIM",_xlfn.IFS(J662="NON",$AK$2,J662="OUI",$AK$3),"")</f>
        <v/>
      </c>
      <c r="AK662" s="68" t="str">
        <f t="shared" si="100"/>
        <v/>
      </c>
      <c r="AL662" s="68" t="str">
        <f>IF(V662="","",IF(V662-Tableau3[[#This Row],[Heure sans Majoration]]&lt;0,0,V662-Tableau3[[#This Row],[Heure sans Majoration]]))</f>
        <v/>
      </c>
      <c r="AM662" s="68" t="str">
        <f t="shared" si="109"/>
        <v/>
      </c>
      <c r="AN662" s="68" t="str">
        <f t="shared" si="101"/>
        <v/>
      </c>
      <c r="AO662" s="68" t="str">
        <f t="shared" si="102"/>
        <v/>
      </c>
      <c r="AP662" s="72" t="str">
        <f>IF(C662="","",IF(F662=0,"",(V662*Tableau3[[#This Row],[Salaire Horaire]]*Tableau3[[#This Row],[Coef Multi]])))</f>
        <v/>
      </c>
      <c r="AQ662" s="72" t="str">
        <f>IF(C662="","",IF(F662=0,"",(Tableau3[[#This Row],[Heure avec majoration]]*Tableau3[[#This Row],[Salaire Horaire]]*Tableau3[[#This Row],[Coef Multi]]*25%)))</f>
        <v/>
      </c>
    </row>
    <row r="663" spans="2:43" ht="15" thickBot="1" x14ac:dyDescent="0.35">
      <c r="B663" s="73" t="s">
        <v>95</v>
      </c>
      <c r="C663" s="74" t="str">
        <f>IF('[1]H S13'!BE54="","",'[1]H S13'!BE54)</f>
        <v/>
      </c>
      <c r="D663" s="74" t="str">
        <f>IF(C663="","",VLOOKUP(C663,[1]!Tableau1[#All],5,FALSE))</f>
        <v/>
      </c>
      <c r="E663" s="74" t="str">
        <f>IF(C663="","",VLOOKUP(C663,[1]!Tableau1[#All],11,FALSE))</f>
        <v/>
      </c>
      <c r="F663" s="74" t="str">
        <f>IFERROR(IF(C663="","",VLOOKUP(C663,[1]!Tableau1[#All],12,FALSE)),"")</f>
        <v/>
      </c>
      <c r="G663" s="74" t="str">
        <f>IFERROR(IF(C663="","",VLOOKUP(C663,[1]!Tableau1[#All],6,FALSE)),"")</f>
        <v/>
      </c>
      <c r="H663" s="74" t="str">
        <f>IFERROR(IF(C663="","",VLOOKUP(C663,[1]!Tableau1[#All],13,FALSE)),"")</f>
        <v/>
      </c>
      <c r="I663" s="74" t="str">
        <f>IFERROR(IF(C663="","",VLOOKUP(C663,[1]!Tableau1[#All],14,FALSE)),"")</f>
        <v/>
      </c>
      <c r="J663" s="74" t="str">
        <f>IFERROR(IF(C663="","",VLOOKUP(C663,[1]!Tableau1[#All],8,FALSE)),"")</f>
        <v/>
      </c>
      <c r="K663" s="75" t="str">
        <f>VLOOKUP('[1]Cumul H'!$C663,'[1]H S13'!$BE$9:$CU$60,6,FALSE)</f>
        <v/>
      </c>
      <c r="L663" s="75" t="str">
        <f>VLOOKUP('[1]Cumul H'!$C663,'[1]H S13'!$BE$9:$CU$60,10,FALSE)</f>
        <v/>
      </c>
      <c r="M663" s="75" t="str">
        <f>VLOOKUP('[1]Cumul H'!$C663,'[1]H S13'!$BE$9:$CU$60,14,FALSE)</f>
        <v/>
      </c>
      <c r="N663" s="75" t="str">
        <f>VLOOKUP('[1]Cumul H'!$C663,'[1]H S13'!$BE$9:$CU$60,18,FALSE)</f>
        <v/>
      </c>
      <c r="O663" s="75" t="str">
        <f>VLOOKUP('[1]Cumul H'!$C663,'[1]H S13'!$BE$9:$CU$60,22,FALSE)</f>
        <v/>
      </c>
      <c r="P663" s="75" t="str">
        <f>VLOOKUP('[1]Cumul H'!$C663,'[1]H S13'!$BE$9:$CU$60,26,FALSE)</f>
        <v/>
      </c>
      <c r="Q663" s="75" t="str">
        <f>VLOOKUP('[1]Cumul H'!$C663,'[1]H S13'!$BE$9:$CU$60,30,FALSE)</f>
        <v/>
      </c>
      <c r="R663" s="75" t="str">
        <f>VLOOKUP('[1]Cumul H'!$C663,'[1]H S13'!$BE$9:$CU$60,34,FALSE)</f>
        <v/>
      </c>
      <c r="S663" s="75" t="str">
        <f>VLOOKUP('[1]Cumul H'!$C663,'[1]H S13'!$BE$9:$CU$60,33,FALSE)</f>
        <v/>
      </c>
      <c r="T663" s="75" t="str">
        <f>VLOOKUP('[1]Cumul H'!$C663,'[1]H S13'!$BE$9:$CU$60,35,FALSE)</f>
        <v/>
      </c>
      <c r="U663" s="75" t="str">
        <f>VLOOKUP('[1]Cumul H'!$C663,'[1]H S13'!$BE$9:$CU$60,36,FALSE)</f>
        <v/>
      </c>
      <c r="V663" s="76" t="str">
        <f t="shared" si="103"/>
        <v/>
      </c>
      <c r="W663" s="76" t="str" cm="1">
        <f t="array" ref="W663">IFERROR(_xlfn.IFS(V663="","",V663=39,"",V663&gt;39,V663-39),"")</f>
        <v/>
      </c>
      <c r="X663" s="76" t="str">
        <f t="shared" si="104"/>
        <v/>
      </c>
      <c r="Y663" s="76" t="str">
        <f t="shared" si="105"/>
        <v/>
      </c>
      <c r="Z663" s="76" t="str">
        <f t="shared" si="106"/>
        <v/>
      </c>
      <c r="AA663" s="77" t="str">
        <f t="shared" si="107"/>
        <v/>
      </c>
      <c r="AB663" s="76" t="str">
        <f t="shared" si="108"/>
        <v/>
      </c>
      <c r="AC663" s="74" t="str">
        <f>VLOOKUP('[1]Cumul H'!$C663,'[1]H S13'!$BE$9:$CU$60,37,FALSE)</f>
        <v/>
      </c>
      <c r="AD663" s="74" t="str">
        <f>VLOOKUP('[1]Cumul H'!$C663,'[1]H S13'!$BE$9:$CU$60,38,FALSE)</f>
        <v/>
      </c>
      <c r="AE663" s="74" t="str">
        <f>VLOOKUP('[1]Cumul H'!$C663,'[1]H S13'!$BE$9:$CU$60,39,FALSE)</f>
        <v/>
      </c>
      <c r="AF663" s="74" t="str">
        <f>VLOOKUP('[1]Cumul H'!$C663,'[1]H S13'!$BE$9:$CU$60,40,FALSE)</f>
        <v/>
      </c>
      <c r="AG663" s="74" t="str">
        <f>VLOOKUP('[1]Cumul H'!$C663,'[1]H S13'!$BE$9:$CU$60,41,FALSE)</f>
        <v/>
      </c>
      <c r="AH663" s="74" t="str">
        <f>VLOOKUP('[1]Cumul H'!$C663,'[1]H S13'!$BE$9:$CU$60,42,FALSE)</f>
        <v/>
      </c>
      <c r="AI663" s="74">
        <f>SUM('[1]Cumul H'!$AE663:$AH663)</f>
        <v>0</v>
      </c>
      <c r="AJ663" s="78" t="str" cm="1">
        <f t="array" ref="AJ663">IF(E663="INTERIM",_xlfn.IFS(J663="NON",$AK$2,J663="OUI",$AK$3),"")</f>
        <v/>
      </c>
      <c r="AK663" s="74" t="str">
        <f t="shared" si="100"/>
        <v/>
      </c>
      <c r="AL663" s="74" t="str">
        <f>IF(V663="","",IF(V663-Tableau3[[#This Row],[Heure sans Majoration]]&lt;0,0,V663-Tableau3[[#This Row],[Heure sans Majoration]]))</f>
        <v/>
      </c>
      <c r="AM663" s="74" t="str">
        <f t="shared" si="109"/>
        <v/>
      </c>
      <c r="AN663" s="74" t="str">
        <f t="shared" si="101"/>
        <v/>
      </c>
      <c r="AO663" s="74" t="str">
        <f t="shared" si="102"/>
        <v/>
      </c>
      <c r="AP663" s="78" t="str">
        <f>IF(C663="","",IF(F663=0,"",(V663*Tableau3[[#This Row],[Salaire Horaire]]*Tableau3[[#This Row],[Coef Multi]])))</f>
        <v/>
      </c>
      <c r="AQ663" s="78" t="str">
        <f>IF(C663="","",IF(F663=0,"",(Tableau3[[#This Row],[Heure avec majoration]]*Tableau3[[#This Row],[Salaire Horaire]]*Tableau3[[#This Row],[Coef Multi]]*25%)))</f>
        <v/>
      </c>
    </row>
    <row r="664" spans="2:43" ht="15" thickTop="1" x14ac:dyDescent="0.3">
      <c r="B664" s="73" t="s">
        <v>95</v>
      </c>
      <c r="C664" s="74" t="str">
        <f>IF('[1]H S13'!BE55="","",'[1]H S13'!BE55)</f>
        <v/>
      </c>
      <c r="D664" s="74" t="str">
        <f>IF(C664="","",VLOOKUP(C664,[1]!Tableau1[#All],5,FALSE))</f>
        <v/>
      </c>
      <c r="E664" s="74" t="str">
        <f>IF(C664="","",VLOOKUP(C664,[1]!Tableau1[#All],11,FALSE))</f>
        <v/>
      </c>
      <c r="F664" s="74" t="str">
        <f>IFERROR(IF(C664="","",VLOOKUP(C664,[1]!Tableau1[#All],12,FALSE)),"")</f>
        <v/>
      </c>
      <c r="G664" s="74" t="str">
        <f>IFERROR(IF(C664="","",VLOOKUP(C664,[1]!Tableau1[#All],6,FALSE)),"")</f>
        <v/>
      </c>
      <c r="H664" s="74" t="str">
        <f>IFERROR(IF(C664="","",VLOOKUP(C664,[1]!Tableau1[#All],13,FALSE)),"")</f>
        <v/>
      </c>
      <c r="I664" s="74" t="str">
        <f>IFERROR(IF(C664="","",VLOOKUP(C664,[1]!Tableau1[#All],14,FALSE)),"")</f>
        <v/>
      </c>
      <c r="J664" s="74" t="str">
        <f>IFERROR(IF(C664="","",VLOOKUP(C664,[1]!Tableau1[#All],8,FALSE)),"")</f>
        <v/>
      </c>
      <c r="K664" s="75" t="str">
        <f>VLOOKUP('[1]Cumul H'!$C664,'[1]H S13'!$BE$9:$CU$60,6,FALSE)</f>
        <v/>
      </c>
      <c r="L664" s="75" t="str">
        <f>VLOOKUP('[1]Cumul H'!$C664,'[1]H S13'!$BE$9:$CU$60,10,FALSE)</f>
        <v/>
      </c>
      <c r="M664" s="75" t="str">
        <f>VLOOKUP('[1]Cumul H'!$C664,'[1]H S13'!$BE$9:$CU$60,14,FALSE)</f>
        <v/>
      </c>
      <c r="N664" s="75" t="str">
        <f>VLOOKUP('[1]Cumul H'!$C664,'[1]H S13'!$BE$9:$CU$60,18,FALSE)</f>
        <v/>
      </c>
      <c r="O664" s="75" t="str">
        <f>VLOOKUP('[1]Cumul H'!$C664,'[1]H S13'!$BE$9:$CU$60,22,FALSE)</f>
        <v/>
      </c>
      <c r="P664" s="75" t="str">
        <f>VLOOKUP('[1]Cumul H'!$C664,'[1]H S13'!$BE$9:$CU$60,26,FALSE)</f>
        <v/>
      </c>
      <c r="Q664" s="75" t="str">
        <f>VLOOKUP('[1]Cumul H'!$C664,'[1]H S13'!$BE$9:$CU$60,30,FALSE)</f>
        <v/>
      </c>
      <c r="R664" s="75" t="str">
        <f>VLOOKUP('[1]Cumul H'!$C664,'[1]H S13'!$BE$9:$CU$60,34,FALSE)</f>
        <v/>
      </c>
      <c r="S664" s="75" t="str">
        <f>VLOOKUP('[1]Cumul H'!$C664,'[1]H S13'!$BE$9:$CU$60,33,FALSE)</f>
        <v/>
      </c>
      <c r="T664" s="75" t="str">
        <f>VLOOKUP('[1]Cumul H'!$C664,'[1]H S13'!$BE$9:$CU$60,35,FALSE)</f>
        <v/>
      </c>
      <c r="U664" s="75" t="str">
        <f>VLOOKUP('[1]Cumul H'!$C664,'[1]H S13'!$BE$9:$CU$60,36,FALSE)</f>
        <v/>
      </c>
      <c r="V664" s="76" t="str">
        <f t="shared" si="103"/>
        <v/>
      </c>
      <c r="W664" s="76" t="str" cm="1">
        <f t="array" ref="W664">IFERROR(_xlfn.IFS(V664="","",V664=39,"",V664&gt;39,V664-39),"")</f>
        <v/>
      </c>
      <c r="X664" s="76" t="str">
        <f t="shared" si="104"/>
        <v/>
      </c>
      <c r="Y664" s="76" t="str">
        <f t="shared" si="105"/>
        <v/>
      </c>
      <c r="Z664" s="76" t="str">
        <f t="shared" si="106"/>
        <v/>
      </c>
      <c r="AA664" s="77" t="str">
        <f t="shared" si="107"/>
        <v/>
      </c>
      <c r="AB664" s="76" t="str">
        <f t="shared" si="108"/>
        <v/>
      </c>
      <c r="AC664" s="74" t="str">
        <f>VLOOKUP('[1]Cumul H'!$C664,'[1]H S13'!$BE$9:$CU$60,37,FALSE)</f>
        <v/>
      </c>
      <c r="AD664" s="74" t="str">
        <f>VLOOKUP('[1]Cumul H'!$C664,'[1]H S13'!$BE$9:$CU$60,38,FALSE)</f>
        <v/>
      </c>
      <c r="AE664" s="74" t="str">
        <f>VLOOKUP('[1]Cumul H'!$C664,'[1]H S13'!$BE$9:$CU$60,39,FALSE)</f>
        <v/>
      </c>
      <c r="AF664" s="74" t="str">
        <f>VLOOKUP('[1]Cumul H'!$C664,'[1]H S13'!$BE$9:$CU$60,40,FALSE)</f>
        <v/>
      </c>
      <c r="AG664" s="74" t="str">
        <f>VLOOKUP('[1]Cumul H'!$C664,'[1]H S13'!$BE$9:$CU$60,41,FALSE)</f>
        <v/>
      </c>
      <c r="AH664" s="74" t="str">
        <f>VLOOKUP('[1]Cumul H'!$C664,'[1]H S13'!$BE$9:$CU$60,42,FALSE)</f>
        <v/>
      </c>
      <c r="AI664" s="74">
        <f>SUM('[1]Cumul H'!$AE664:$AH664)</f>
        <v>0</v>
      </c>
      <c r="AJ664" s="72" t="str" cm="1">
        <f t="array" ref="AJ664">IF(E664="INTERIM",_xlfn.IFS(J664="NON",$AK$2,J664="OUI",$AK$3),"")</f>
        <v/>
      </c>
      <c r="AK664" s="68" t="str">
        <f t="shared" si="100"/>
        <v/>
      </c>
      <c r="AL664" s="68" t="str">
        <f>IF(V664="","",IF(V664-Tableau3[[#This Row],[Heure sans Majoration]]&lt;0,0,V664-Tableau3[[#This Row],[Heure sans Majoration]]))</f>
        <v/>
      </c>
      <c r="AM664" s="68" t="str">
        <f t="shared" si="109"/>
        <v/>
      </c>
      <c r="AN664" s="68" t="str">
        <f t="shared" si="101"/>
        <v/>
      </c>
      <c r="AO664" s="68" t="str">
        <f t="shared" si="102"/>
        <v/>
      </c>
      <c r="AP664" s="72" t="str">
        <f>IF(C664="","",IF(F664=0,"",(V664*Tableau3[[#This Row],[Salaire Horaire]]*Tableau3[[#This Row],[Coef Multi]])))</f>
        <v/>
      </c>
      <c r="AQ664" s="72" t="str">
        <f>IF(C664="","",IF(F664=0,"",(Tableau3[[#This Row],[Heure avec majoration]]*Tableau3[[#This Row],[Salaire Horaire]]*Tableau3[[#This Row],[Coef Multi]]*25%)))</f>
        <v/>
      </c>
    </row>
    <row r="665" spans="2:43" ht="15" thickBot="1" x14ac:dyDescent="0.35">
      <c r="B665" s="73" t="s">
        <v>95</v>
      </c>
      <c r="C665" s="74" t="str">
        <f>IF('[1]H S13'!BE56="","",'[1]H S13'!BE56)</f>
        <v/>
      </c>
      <c r="D665" s="74" t="str">
        <f>IF(C665="","",VLOOKUP(C665,[1]!Tableau1[#All],5,FALSE))</f>
        <v/>
      </c>
      <c r="E665" s="74" t="str">
        <f>IF(C665="","",VLOOKUP(C665,[1]!Tableau1[#All],11,FALSE))</f>
        <v/>
      </c>
      <c r="F665" s="74" t="str">
        <f>IFERROR(IF(C665="","",VLOOKUP(C665,[1]!Tableau1[#All],12,FALSE)),"")</f>
        <v/>
      </c>
      <c r="G665" s="74" t="str">
        <f>IFERROR(IF(C665="","",VLOOKUP(C665,[1]!Tableau1[#All],6,FALSE)),"")</f>
        <v/>
      </c>
      <c r="H665" s="74" t="str">
        <f>IFERROR(IF(C665="","",VLOOKUP(C665,[1]!Tableau1[#All],13,FALSE)),"")</f>
        <v/>
      </c>
      <c r="I665" s="74" t="str">
        <f>IFERROR(IF(C665="","",VLOOKUP(C665,[1]!Tableau1[#All],14,FALSE)),"")</f>
        <v/>
      </c>
      <c r="J665" s="74" t="str">
        <f>IFERROR(IF(C665="","",VLOOKUP(C665,[1]!Tableau1[#All],8,FALSE)),"")</f>
        <v/>
      </c>
      <c r="K665" s="75" t="str">
        <f>VLOOKUP('[1]Cumul H'!$C665,'[1]H S13'!$BE$9:$CU$60,6,FALSE)</f>
        <v/>
      </c>
      <c r="L665" s="75" t="str">
        <f>VLOOKUP('[1]Cumul H'!$C665,'[1]H S13'!$BE$9:$CU$60,10,FALSE)</f>
        <v/>
      </c>
      <c r="M665" s="75" t="str">
        <f>VLOOKUP('[1]Cumul H'!$C665,'[1]H S13'!$BE$9:$CU$60,14,FALSE)</f>
        <v/>
      </c>
      <c r="N665" s="75" t="str">
        <f>VLOOKUP('[1]Cumul H'!$C665,'[1]H S13'!$BE$9:$CU$60,18,FALSE)</f>
        <v/>
      </c>
      <c r="O665" s="75" t="str">
        <f>VLOOKUP('[1]Cumul H'!$C665,'[1]H S13'!$BE$9:$CU$60,22,FALSE)</f>
        <v/>
      </c>
      <c r="P665" s="75" t="str">
        <f>VLOOKUP('[1]Cumul H'!$C665,'[1]H S13'!$BE$9:$CU$60,26,FALSE)</f>
        <v/>
      </c>
      <c r="Q665" s="75" t="str">
        <f>VLOOKUP('[1]Cumul H'!$C665,'[1]H S13'!$BE$9:$CU$60,30,FALSE)</f>
        <v/>
      </c>
      <c r="R665" s="75" t="str">
        <f>VLOOKUP('[1]Cumul H'!$C665,'[1]H S13'!$BE$9:$CU$60,34,FALSE)</f>
        <v/>
      </c>
      <c r="S665" s="75" t="str">
        <f>VLOOKUP('[1]Cumul H'!$C665,'[1]H S13'!$BE$9:$CU$60,33,FALSE)</f>
        <v/>
      </c>
      <c r="T665" s="75" t="str">
        <f>VLOOKUP('[1]Cumul H'!$C665,'[1]H S13'!$BE$9:$CU$60,35,FALSE)</f>
        <v/>
      </c>
      <c r="U665" s="75" t="str">
        <f>VLOOKUP('[1]Cumul H'!$C665,'[1]H S13'!$BE$9:$CU$60,36,FALSE)</f>
        <v/>
      </c>
      <c r="V665" s="76" t="str">
        <f t="shared" si="103"/>
        <v/>
      </c>
      <c r="W665" s="76" t="str" cm="1">
        <f t="array" ref="W665">IFERROR(_xlfn.IFS(V665="","",V665=39,"",V665&gt;39,V665-39),"")</f>
        <v/>
      </c>
      <c r="X665" s="76" t="str">
        <f t="shared" si="104"/>
        <v/>
      </c>
      <c r="Y665" s="76" t="str">
        <f t="shared" si="105"/>
        <v/>
      </c>
      <c r="Z665" s="76" t="str">
        <f t="shared" si="106"/>
        <v/>
      </c>
      <c r="AA665" s="77" t="str">
        <f t="shared" si="107"/>
        <v/>
      </c>
      <c r="AB665" s="76" t="str">
        <f t="shared" si="108"/>
        <v/>
      </c>
      <c r="AC665" s="74" t="str">
        <f>VLOOKUP('[1]Cumul H'!$C665,'[1]H S13'!$BE$9:$CU$60,37,FALSE)</f>
        <v/>
      </c>
      <c r="AD665" s="74" t="str">
        <f>VLOOKUP('[1]Cumul H'!$C665,'[1]H S13'!$BE$9:$CU$60,38,FALSE)</f>
        <v/>
      </c>
      <c r="AE665" s="74" t="str">
        <f>VLOOKUP('[1]Cumul H'!$C665,'[1]H S13'!$BE$9:$CU$60,39,FALSE)</f>
        <v/>
      </c>
      <c r="AF665" s="74" t="str">
        <f>VLOOKUP('[1]Cumul H'!$C665,'[1]H S13'!$BE$9:$CU$60,40,FALSE)</f>
        <v/>
      </c>
      <c r="AG665" s="74" t="str">
        <f>VLOOKUP('[1]Cumul H'!$C665,'[1]H S13'!$BE$9:$CU$60,41,FALSE)</f>
        <v/>
      </c>
      <c r="AH665" s="74" t="str">
        <f>VLOOKUP('[1]Cumul H'!$C665,'[1]H S13'!$BE$9:$CU$60,42,FALSE)</f>
        <v/>
      </c>
      <c r="AI665" s="74">
        <f>SUM('[1]Cumul H'!$AE665:$AH665)</f>
        <v>0</v>
      </c>
      <c r="AJ665" s="78" t="str" cm="1">
        <f t="array" ref="AJ665">IF(E665="INTERIM",_xlfn.IFS(J665="NON",$AK$2,J665="OUI",$AK$3),"")</f>
        <v/>
      </c>
      <c r="AK665" s="74" t="str">
        <f t="shared" si="100"/>
        <v/>
      </c>
      <c r="AL665" s="74" t="str">
        <f>IF(V665="","",IF(V665-Tableau3[[#This Row],[Heure sans Majoration]]&lt;0,0,V665-Tableau3[[#This Row],[Heure sans Majoration]]))</f>
        <v/>
      </c>
      <c r="AM665" s="74" t="str">
        <f t="shared" si="109"/>
        <v/>
      </c>
      <c r="AN665" s="74" t="str">
        <f t="shared" si="101"/>
        <v/>
      </c>
      <c r="AO665" s="74" t="str">
        <f t="shared" si="102"/>
        <v/>
      </c>
      <c r="AP665" s="78" t="str">
        <f>IF(C665="","",IF(F665=0,"",(V665*Tableau3[[#This Row],[Salaire Horaire]]*Tableau3[[#This Row],[Coef Multi]])))</f>
        <v/>
      </c>
      <c r="AQ665" s="78" t="str">
        <f>IF(C665="","",IF(F665=0,"",(Tableau3[[#This Row],[Heure avec majoration]]*Tableau3[[#This Row],[Salaire Horaire]]*Tableau3[[#This Row],[Coef Multi]]*25%)))</f>
        <v/>
      </c>
    </row>
    <row r="666" spans="2:43" ht="15" thickTop="1" x14ac:dyDescent="0.3">
      <c r="B666" s="73" t="s">
        <v>95</v>
      </c>
      <c r="C666" s="74" t="str">
        <f>IF('[1]H S13'!BE57="","",'[1]H S13'!BE57)</f>
        <v/>
      </c>
      <c r="D666" s="74" t="str">
        <f>IF(C666="","",VLOOKUP(C666,[1]!Tableau1[#All],5,FALSE))</f>
        <v/>
      </c>
      <c r="E666" s="74" t="str">
        <f>IF(C666="","",VLOOKUP(C666,[1]!Tableau1[#All],11,FALSE))</f>
        <v/>
      </c>
      <c r="F666" s="74" t="str">
        <f>IFERROR(IF(C666="","",VLOOKUP(C666,[1]!Tableau1[#All],12,FALSE)),"")</f>
        <v/>
      </c>
      <c r="G666" s="74" t="str">
        <f>IFERROR(IF(C666="","",VLOOKUP(C666,[1]!Tableau1[#All],6,FALSE)),"")</f>
        <v/>
      </c>
      <c r="H666" s="74" t="str">
        <f>IFERROR(IF(C666="","",VLOOKUP(C666,[1]!Tableau1[#All],13,FALSE)),"")</f>
        <v/>
      </c>
      <c r="I666" s="74" t="str">
        <f>IFERROR(IF(C666="","",VLOOKUP(C666,[1]!Tableau1[#All],14,FALSE)),"")</f>
        <v/>
      </c>
      <c r="J666" s="74" t="str">
        <f>IFERROR(IF(C666="","",VLOOKUP(C666,[1]!Tableau1[#All],8,FALSE)),"")</f>
        <v/>
      </c>
      <c r="K666" s="75" t="str">
        <f>VLOOKUP('[1]Cumul H'!$C666,'[1]H S13'!$BE$9:$CU$60,6,FALSE)</f>
        <v/>
      </c>
      <c r="L666" s="75" t="str">
        <f>VLOOKUP('[1]Cumul H'!$C666,'[1]H S13'!$BE$9:$CU$60,10,FALSE)</f>
        <v/>
      </c>
      <c r="M666" s="75" t="str">
        <f>VLOOKUP('[1]Cumul H'!$C666,'[1]H S13'!$BE$9:$CU$60,14,FALSE)</f>
        <v/>
      </c>
      <c r="N666" s="75" t="str">
        <f>VLOOKUP('[1]Cumul H'!$C666,'[1]H S13'!$BE$9:$CU$60,18,FALSE)</f>
        <v/>
      </c>
      <c r="O666" s="75" t="str">
        <f>VLOOKUP('[1]Cumul H'!$C666,'[1]H S13'!$BE$9:$CU$60,22,FALSE)</f>
        <v/>
      </c>
      <c r="P666" s="75" t="str">
        <f>VLOOKUP('[1]Cumul H'!$C666,'[1]H S13'!$BE$9:$CU$60,26,FALSE)</f>
        <v/>
      </c>
      <c r="Q666" s="75" t="str">
        <f>VLOOKUP('[1]Cumul H'!$C666,'[1]H S13'!$BE$9:$CU$60,30,FALSE)</f>
        <v/>
      </c>
      <c r="R666" s="75" t="str">
        <f>VLOOKUP('[1]Cumul H'!$C666,'[1]H S13'!$BE$9:$CU$60,34,FALSE)</f>
        <v/>
      </c>
      <c r="S666" s="75" t="str">
        <f>VLOOKUP('[1]Cumul H'!$C666,'[1]H S13'!$BE$9:$CU$60,33,FALSE)</f>
        <v/>
      </c>
      <c r="T666" s="75" t="str">
        <f>VLOOKUP('[1]Cumul H'!$C666,'[1]H S13'!$BE$9:$CU$60,35,FALSE)</f>
        <v/>
      </c>
      <c r="U666" s="75" t="str">
        <f>VLOOKUP('[1]Cumul H'!$C666,'[1]H S13'!$BE$9:$CU$60,36,FALSE)</f>
        <v/>
      </c>
      <c r="V666" s="76" t="str">
        <f t="shared" si="103"/>
        <v/>
      </c>
      <c r="W666" s="76" t="str" cm="1">
        <f t="array" ref="W666">IFERROR(_xlfn.IFS(V666="","",V666=39,"",V666&gt;39,V666-39),"")</f>
        <v/>
      </c>
      <c r="X666" s="76" t="str">
        <f t="shared" si="104"/>
        <v/>
      </c>
      <c r="Y666" s="76" t="str">
        <f t="shared" si="105"/>
        <v/>
      </c>
      <c r="Z666" s="76" t="str">
        <f t="shared" si="106"/>
        <v/>
      </c>
      <c r="AA666" s="77" t="str">
        <f t="shared" si="107"/>
        <v/>
      </c>
      <c r="AB666" s="76" t="str">
        <f t="shared" si="108"/>
        <v/>
      </c>
      <c r="AC666" s="74" t="str">
        <f>VLOOKUP('[1]Cumul H'!$C666,'[1]H S13'!$BE$9:$CU$60,37,FALSE)</f>
        <v/>
      </c>
      <c r="AD666" s="74" t="str">
        <f>VLOOKUP('[1]Cumul H'!$C666,'[1]H S13'!$BE$9:$CU$60,38,FALSE)</f>
        <v/>
      </c>
      <c r="AE666" s="74" t="str">
        <f>VLOOKUP('[1]Cumul H'!$C666,'[1]H S13'!$BE$9:$CU$60,39,FALSE)</f>
        <v/>
      </c>
      <c r="AF666" s="74" t="str">
        <f>VLOOKUP('[1]Cumul H'!$C666,'[1]H S13'!$BE$9:$CU$60,40,FALSE)</f>
        <v/>
      </c>
      <c r="AG666" s="74" t="str">
        <f>VLOOKUP('[1]Cumul H'!$C666,'[1]H S13'!$BE$9:$CU$60,41,FALSE)</f>
        <v/>
      </c>
      <c r="AH666" s="74" t="str">
        <f>VLOOKUP('[1]Cumul H'!$C666,'[1]H S13'!$BE$9:$CU$60,42,FALSE)</f>
        <v/>
      </c>
      <c r="AI666" s="74">
        <f>SUM('[1]Cumul H'!$AE666:$AH666)</f>
        <v>0</v>
      </c>
      <c r="AJ666" s="72" t="str" cm="1">
        <f t="array" ref="AJ666">IF(E666="INTERIM",_xlfn.IFS(J666="NON",$AK$2,J666="OUI",$AK$3),"")</f>
        <v/>
      </c>
      <c r="AK666" s="68" t="str">
        <f t="shared" si="100"/>
        <v/>
      </c>
      <c r="AL666" s="68" t="str">
        <f>IF(V666="","",IF(V666-Tableau3[[#This Row],[Heure sans Majoration]]&lt;0,0,V666-Tableau3[[#This Row],[Heure sans Majoration]]))</f>
        <v/>
      </c>
      <c r="AM666" s="68" t="str">
        <f t="shared" si="109"/>
        <v/>
      </c>
      <c r="AN666" s="68" t="str">
        <f t="shared" si="101"/>
        <v/>
      </c>
      <c r="AO666" s="68" t="str">
        <f t="shared" si="102"/>
        <v/>
      </c>
      <c r="AP666" s="72" t="str">
        <f>IF(C666="","",IF(F666=0,"",(V666*Tableau3[[#This Row],[Salaire Horaire]]*Tableau3[[#This Row],[Coef Multi]])))</f>
        <v/>
      </c>
      <c r="AQ666" s="72" t="str">
        <f>IF(C666="","",IF(F666=0,"",(Tableau3[[#This Row],[Heure avec majoration]]*Tableau3[[#This Row],[Salaire Horaire]]*Tableau3[[#This Row],[Coef Multi]]*25%)))</f>
        <v/>
      </c>
    </row>
    <row r="667" spans="2:43" ht="15" thickBot="1" x14ac:dyDescent="0.35">
      <c r="B667" s="73" t="s">
        <v>95</v>
      </c>
      <c r="C667" s="74" t="str">
        <f>IF('[1]H S13'!BE58="","",'[1]H S13'!BE58)</f>
        <v/>
      </c>
      <c r="D667" s="74" t="str">
        <f>IF(C667="","",VLOOKUP(C667,[1]!Tableau1[#All],5,FALSE))</f>
        <v/>
      </c>
      <c r="E667" s="74" t="str">
        <f>IF(C667="","",VLOOKUP(C667,[1]!Tableau1[#All],11,FALSE))</f>
        <v/>
      </c>
      <c r="F667" s="74" t="str">
        <f>IFERROR(IF(C667="","",VLOOKUP(C667,[1]!Tableau1[#All],12,FALSE)),"")</f>
        <v/>
      </c>
      <c r="G667" s="74" t="str">
        <f>IFERROR(IF(C667="","",VLOOKUP(C667,[1]!Tableau1[#All],6,FALSE)),"")</f>
        <v/>
      </c>
      <c r="H667" s="74" t="str">
        <f>IFERROR(IF(C667="","",VLOOKUP(C667,[1]!Tableau1[#All],13,FALSE)),"")</f>
        <v/>
      </c>
      <c r="I667" s="74" t="str">
        <f>IFERROR(IF(C667="","",VLOOKUP(C667,[1]!Tableau1[#All],14,FALSE)),"")</f>
        <v/>
      </c>
      <c r="J667" s="74" t="str">
        <f>IFERROR(IF(C667="","",VLOOKUP(C667,[1]!Tableau1[#All],8,FALSE)),"")</f>
        <v/>
      </c>
      <c r="K667" s="75" t="str">
        <f>VLOOKUP('[1]Cumul H'!$C667,'[1]H S13'!$BE$9:$CU$60,6,FALSE)</f>
        <v/>
      </c>
      <c r="L667" s="75" t="str">
        <f>VLOOKUP('[1]Cumul H'!$C667,'[1]H S13'!$BE$9:$CU$60,10,FALSE)</f>
        <v/>
      </c>
      <c r="M667" s="75" t="str">
        <f>VLOOKUP('[1]Cumul H'!$C667,'[1]H S13'!$BE$9:$CU$60,14,FALSE)</f>
        <v/>
      </c>
      <c r="N667" s="75" t="str">
        <f>VLOOKUP('[1]Cumul H'!$C667,'[1]H S13'!$BE$9:$CU$60,18,FALSE)</f>
        <v/>
      </c>
      <c r="O667" s="75" t="str">
        <f>VLOOKUP('[1]Cumul H'!$C667,'[1]H S13'!$BE$9:$CU$60,22,FALSE)</f>
        <v/>
      </c>
      <c r="P667" s="75" t="str">
        <f>VLOOKUP('[1]Cumul H'!$C667,'[1]H S13'!$BE$9:$CU$60,26,FALSE)</f>
        <v/>
      </c>
      <c r="Q667" s="75" t="str">
        <f>VLOOKUP('[1]Cumul H'!$C667,'[1]H S13'!$BE$9:$CU$60,30,FALSE)</f>
        <v/>
      </c>
      <c r="R667" s="75" t="str">
        <f>VLOOKUP('[1]Cumul H'!$C667,'[1]H S13'!$BE$9:$CU$60,34,FALSE)</f>
        <v/>
      </c>
      <c r="S667" s="75" t="str">
        <f>VLOOKUP('[1]Cumul H'!$C667,'[1]H S13'!$BE$9:$CU$60,33,FALSE)</f>
        <v/>
      </c>
      <c r="T667" s="75" t="str">
        <f>VLOOKUP('[1]Cumul H'!$C667,'[1]H S13'!$BE$9:$CU$60,35,FALSE)</f>
        <v/>
      </c>
      <c r="U667" s="75" t="str">
        <f>VLOOKUP('[1]Cumul H'!$C667,'[1]H S13'!$BE$9:$CU$60,36,FALSE)</f>
        <v/>
      </c>
      <c r="V667" s="76" t="str">
        <f t="shared" si="103"/>
        <v/>
      </c>
      <c r="W667" s="76" t="str" cm="1">
        <f t="array" ref="W667">IFERROR(_xlfn.IFS(V667="","",V667=39,"",V667&gt;39,V667-39),"")</f>
        <v/>
      </c>
      <c r="X667" s="76" t="str">
        <f t="shared" si="104"/>
        <v/>
      </c>
      <c r="Y667" s="76" t="str">
        <f t="shared" si="105"/>
        <v/>
      </c>
      <c r="Z667" s="76" t="str">
        <f t="shared" si="106"/>
        <v/>
      </c>
      <c r="AA667" s="77" t="str">
        <f t="shared" si="107"/>
        <v/>
      </c>
      <c r="AB667" s="76" t="str">
        <f t="shared" si="108"/>
        <v/>
      </c>
      <c r="AC667" s="74" t="str">
        <f>VLOOKUP('[1]Cumul H'!$C667,'[1]H S13'!$BE$9:$CU$60,37,FALSE)</f>
        <v/>
      </c>
      <c r="AD667" s="74" t="str">
        <f>VLOOKUP('[1]Cumul H'!$C667,'[1]H S13'!$BE$9:$CU$60,38,FALSE)</f>
        <v/>
      </c>
      <c r="AE667" s="74" t="str">
        <f>VLOOKUP('[1]Cumul H'!$C667,'[1]H S13'!$BE$9:$CU$60,39,FALSE)</f>
        <v/>
      </c>
      <c r="AF667" s="74" t="str">
        <f>VLOOKUP('[1]Cumul H'!$C667,'[1]H S13'!$BE$9:$CU$60,40,FALSE)</f>
        <v/>
      </c>
      <c r="AG667" s="74" t="str">
        <f>VLOOKUP('[1]Cumul H'!$C667,'[1]H S13'!$BE$9:$CU$60,41,FALSE)</f>
        <v/>
      </c>
      <c r="AH667" s="74" t="str">
        <f>VLOOKUP('[1]Cumul H'!$C667,'[1]H S13'!$BE$9:$CU$60,42,FALSE)</f>
        <v/>
      </c>
      <c r="AI667" s="74">
        <f>SUM('[1]Cumul H'!$AE667:$AH667)</f>
        <v>0</v>
      </c>
      <c r="AJ667" s="78" t="str" cm="1">
        <f t="array" ref="AJ667">IF(E667="INTERIM",_xlfn.IFS(J667="NON",$AK$2,J667="OUI",$AK$3),"")</f>
        <v/>
      </c>
      <c r="AK667" s="74" t="str">
        <f t="shared" si="100"/>
        <v/>
      </c>
      <c r="AL667" s="74" t="str">
        <f>IF(V667="","",IF(V667-Tableau3[[#This Row],[Heure sans Majoration]]&lt;0,0,V667-Tableau3[[#This Row],[Heure sans Majoration]]))</f>
        <v/>
      </c>
      <c r="AM667" s="74" t="str">
        <f t="shared" si="109"/>
        <v/>
      </c>
      <c r="AN667" s="74" t="str">
        <f t="shared" si="101"/>
        <v/>
      </c>
      <c r="AO667" s="74" t="str">
        <f t="shared" si="102"/>
        <v/>
      </c>
      <c r="AP667" s="78" t="str">
        <f>IF(C667="","",IF(F667=0,"",(V667*Tableau3[[#This Row],[Salaire Horaire]]*Tableau3[[#This Row],[Coef Multi]])))</f>
        <v/>
      </c>
      <c r="AQ667" s="78" t="str">
        <f>IF(C667="","",IF(F667=0,"",(Tableau3[[#This Row],[Heure avec majoration]]*Tableau3[[#This Row],[Salaire Horaire]]*Tableau3[[#This Row],[Coef Multi]]*25%)))</f>
        <v/>
      </c>
    </row>
    <row r="668" spans="2:43" ht="15" thickTop="1" x14ac:dyDescent="0.3">
      <c r="B668" s="73" t="s">
        <v>95</v>
      </c>
      <c r="C668" s="74" t="str">
        <f>IF('[1]H S13'!BE59="","",'[1]H S13'!BE59)</f>
        <v/>
      </c>
      <c r="D668" s="74" t="str">
        <f>IF(C668="","",VLOOKUP(C668,[1]!Tableau1[#All],5,FALSE))</f>
        <v/>
      </c>
      <c r="E668" s="74" t="str">
        <f>IF(C668="","",VLOOKUP(C668,[1]!Tableau1[#All],11,FALSE))</f>
        <v/>
      </c>
      <c r="F668" s="74" t="str">
        <f>IFERROR(IF(C668="","",VLOOKUP(C668,[1]!Tableau1[#All],12,FALSE)),"")</f>
        <v/>
      </c>
      <c r="G668" s="74" t="str">
        <f>IFERROR(IF(C668="","",VLOOKUP(C668,[1]!Tableau1[#All],6,FALSE)),"")</f>
        <v/>
      </c>
      <c r="H668" s="74" t="str">
        <f>IFERROR(IF(C668="","",VLOOKUP(C668,[1]!Tableau1[#All],13,FALSE)),"")</f>
        <v/>
      </c>
      <c r="I668" s="74" t="str">
        <f>IFERROR(IF(C668="","",VLOOKUP(C668,[1]!Tableau1[#All],14,FALSE)),"")</f>
        <v/>
      </c>
      <c r="J668" s="74" t="str">
        <f>IFERROR(IF(C668="","",VLOOKUP(C668,[1]!Tableau1[#All],8,FALSE)),"")</f>
        <v/>
      </c>
      <c r="K668" s="75" t="str">
        <f>VLOOKUP('[1]Cumul H'!$C668,'[1]H S13'!$BE$9:$CU$60,6,FALSE)</f>
        <v/>
      </c>
      <c r="L668" s="75" t="str">
        <f>VLOOKUP('[1]Cumul H'!$C668,'[1]H S13'!$BE$9:$CU$60,10,FALSE)</f>
        <v/>
      </c>
      <c r="M668" s="75" t="str">
        <f>VLOOKUP('[1]Cumul H'!$C668,'[1]H S13'!$BE$9:$CU$60,14,FALSE)</f>
        <v/>
      </c>
      <c r="N668" s="75" t="str">
        <f>VLOOKUP('[1]Cumul H'!$C668,'[1]H S13'!$BE$9:$CU$60,18,FALSE)</f>
        <v/>
      </c>
      <c r="O668" s="75" t="str">
        <f>VLOOKUP('[1]Cumul H'!$C668,'[1]H S13'!$BE$9:$CU$60,22,FALSE)</f>
        <v/>
      </c>
      <c r="P668" s="75" t="str">
        <f>VLOOKUP('[1]Cumul H'!$C668,'[1]H S13'!$BE$9:$CU$60,26,FALSE)</f>
        <v/>
      </c>
      <c r="Q668" s="75" t="str">
        <f>VLOOKUP('[1]Cumul H'!$C668,'[1]H S13'!$BE$9:$CU$60,30,FALSE)</f>
        <v/>
      </c>
      <c r="R668" s="75" t="str">
        <f>VLOOKUP('[1]Cumul H'!$C668,'[1]H S13'!$BE$9:$CU$60,34,FALSE)</f>
        <v/>
      </c>
      <c r="S668" s="75" t="str">
        <f>VLOOKUP('[1]Cumul H'!$C668,'[1]H S13'!$BE$9:$CU$60,33,FALSE)</f>
        <v/>
      </c>
      <c r="T668" s="75" t="str">
        <f>VLOOKUP('[1]Cumul H'!$C668,'[1]H S13'!$BE$9:$CU$60,35,FALSE)</f>
        <v/>
      </c>
      <c r="U668" s="75" t="str">
        <f>VLOOKUP('[1]Cumul H'!$C668,'[1]H S13'!$BE$9:$CU$60,36,FALSE)</f>
        <v/>
      </c>
      <c r="V668" s="76" t="str">
        <f t="shared" si="103"/>
        <v/>
      </c>
      <c r="W668" s="76" t="str" cm="1">
        <f t="array" ref="W668">IFERROR(_xlfn.IFS(V668="","",V668=39,"",V668&gt;39,V668-39),"")</f>
        <v/>
      </c>
      <c r="X668" s="76" t="str">
        <f t="shared" si="104"/>
        <v/>
      </c>
      <c r="Y668" s="76" t="str">
        <f t="shared" si="105"/>
        <v/>
      </c>
      <c r="Z668" s="76" t="str">
        <f t="shared" si="106"/>
        <v/>
      </c>
      <c r="AA668" s="77" t="str">
        <f t="shared" si="107"/>
        <v/>
      </c>
      <c r="AB668" s="76" t="str">
        <f t="shared" si="108"/>
        <v/>
      </c>
      <c r="AC668" s="74" t="str">
        <f>VLOOKUP('[1]Cumul H'!$C668,'[1]H S13'!$BE$9:$CU$60,37,FALSE)</f>
        <v/>
      </c>
      <c r="AD668" s="74" t="str">
        <f>VLOOKUP('[1]Cumul H'!$C668,'[1]H S13'!$BE$9:$CU$60,38,FALSE)</f>
        <v/>
      </c>
      <c r="AE668" s="74" t="str">
        <f>VLOOKUP('[1]Cumul H'!$C668,'[1]H S13'!$BE$9:$CU$60,39,FALSE)</f>
        <v/>
      </c>
      <c r="AF668" s="74" t="str">
        <f>VLOOKUP('[1]Cumul H'!$C668,'[1]H S13'!$BE$9:$CU$60,40,FALSE)</f>
        <v/>
      </c>
      <c r="AG668" s="74" t="str">
        <f>VLOOKUP('[1]Cumul H'!$C668,'[1]H S13'!$BE$9:$CU$60,41,FALSE)</f>
        <v/>
      </c>
      <c r="AH668" s="74" t="str">
        <f>VLOOKUP('[1]Cumul H'!$C668,'[1]H S13'!$BE$9:$CU$60,42,FALSE)</f>
        <v/>
      </c>
      <c r="AI668" s="74">
        <f>SUM('[1]Cumul H'!$AE668:$AH668)</f>
        <v>0</v>
      </c>
      <c r="AJ668" s="72" t="str" cm="1">
        <f t="array" ref="AJ668">IF(E668="INTERIM",_xlfn.IFS(J668="NON",$AK$2,J668="OUI",$AK$3),"")</f>
        <v/>
      </c>
      <c r="AK668" s="68" t="str">
        <f t="shared" si="100"/>
        <v/>
      </c>
      <c r="AL668" s="68" t="str">
        <f>IF(V668="","",IF(V668-Tableau3[[#This Row],[Heure sans Majoration]]&lt;0,0,V668-Tableau3[[#This Row],[Heure sans Majoration]]))</f>
        <v/>
      </c>
      <c r="AM668" s="68" t="str">
        <f t="shared" si="109"/>
        <v/>
      </c>
      <c r="AN668" s="68" t="str">
        <f t="shared" si="101"/>
        <v/>
      </c>
      <c r="AO668" s="68" t="str">
        <f t="shared" si="102"/>
        <v/>
      </c>
      <c r="AP668" s="72" t="str">
        <f>IF(C668="","",IF(F668=0,"",(V668*Tableau3[[#This Row],[Salaire Horaire]]*Tableau3[[#This Row],[Coef Multi]])))</f>
        <v/>
      </c>
      <c r="AQ668" s="72" t="str">
        <f>IF(C668="","",IF(F668=0,"",(Tableau3[[#This Row],[Heure avec majoration]]*Tableau3[[#This Row],[Salaire Horaire]]*Tableau3[[#This Row],[Coef Multi]]*25%)))</f>
        <v/>
      </c>
    </row>
    <row r="669" spans="2:43" ht="15" thickBot="1" x14ac:dyDescent="0.35">
      <c r="B669" s="73" t="s">
        <v>96</v>
      </c>
      <c r="C669" s="74" t="str">
        <f>IF('[1]H S14'!BE10="","",'[1]H S14'!BE10)</f>
        <v/>
      </c>
      <c r="D669" s="74" t="str">
        <f>IF(C669="","",VLOOKUP(C669,[1]!Tableau1[#All],5,FALSE))</f>
        <v/>
      </c>
      <c r="E669" s="74" t="str">
        <f>IF(C669="","",VLOOKUP(C669,[1]!Tableau1[#All],11,FALSE))</f>
        <v/>
      </c>
      <c r="F669" s="74" t="str">
        <f>IFERROR(IF(C669="","",VLOOKUP(C669,[1]!Tableau1[#All],12,FALSE)),"")</f>
        <v/>
      </c>
      <c r="G669" s="74" t="str">
        <f>IFERROR(IF(C669="","",VLOOKUP(C669,[1]!Tableau1[#All],6,FALSE)),"")</f>
        <v/>
      </c>
      <c r="H669" s="74" t="str">
        <f>IFERROR(IF(C669="","",VLOOKUP(C669,[1]!Tableau1[#All],13,FALSE)),"")</f>
        <v/>
      </c>
      <c r="I669" s="74" t="str">
        <f>IFERROR(IF(C669="","",VLOOKUP(C669,[1]!Tableau1[#All],14,FALSE)),"")</f>
        <v/>
      </c>
      <c r="J669" s="74" t="str">
        <f>IFERROR(IF(C669="","",VLOOKUP(C669,[1]!Tableau1[#All],8,FALSE)),"")</f>
        <v/>
      </c>
      <c r="K669" s="75" t="str">
        <f>VLOOKUP('[1]Cumul H'!$C669,'[1]H S14'!$BE$9:$CU$60,6,FALSE)</f>
        <v/>
      </c>
      <c r="L669" s="75" t="str">
        <f>VLOOKUP('[1]Cumul H'!$C669,'[1]H S14'!$BE$9:$CU$60,10,FALSE)</f>
        <v/>
      </c>
      <c r="M669" s="75" t="str">
        <f>VLOOKUP('[1]Cumul H'!$C669,'[1]H S14'!$BE$9:$CU$60,14,FALSE)</f>
        <v/>
      </c>
      <c r="N669" s="75" t="str">
        <f>VLOOKUP('[1]Cumul H'!$C669,'[1]H S14'!$BE$9:$CU$60,18,FALSE)</f>
        <v/>
      </c>
      <c r="O669" s="75" t="str">
        <f>VLOOKUP('[1]Cumul H'!$C669,'[1]H S14'!$BE$9:$CU$60,22,FALSE)</f>
        <v/>
      </c>
      <c r="P669" s="75" t="str">
        <f>VLOOKUP('[1]Cumul H'!$C669,'[1]H S14'!$BE$9:$CU$60,26,FALSE)</f>
        <v/>
      </c>
      <c r="Q669" s="75" t="str">
        <f>VLOOKUP('[1]Cumul H'!$C669,'[1]H S14'!$BE$9:$CU$60,30,FALSE)</f>
        <v/>
      </c>
      <c r="R669" s="75" t="str">
        <f>VLOOKUP('[1]Cumul H'!$C669,'[1]H S14'!$BE$9:$CU$60,34,FALSE)</f>
        <v/>
      </c>
      <c r="S669" s="75" t="str">
        <f>VLOOKUP('[1]Cumul H'!$C669,'[1]H S14'!$BE$9:$CU$60,33,FALSE)</f>
        <v/>
      </c>
      <c r="T669" s="75" t="str">
        <f>VLOOKUP('[1]Cumul H'!$C669,'[1]H S14'!$BE$9:$CU$60,35,FALSE)</f>
        <v/>
      </c>
      <c r="U669" s="75" t="str">
        <f>VLOOKUP('[1]Cumul H'!$C669,'[1]H S14'!$BE$9:$CU$60,36,FALSE)</f>
        <v/>
      </c>
      <c r="V669" s="76" t="str">
        <f t="shared" si="103"/>
        <v/>
      </c>
      <c r="W669" s="76" t="str" cm="1">
        <f t="array" ref="W669">IFERROR(_xlfn.IFS(V669="","",V669=39,"",V669&gt;39,V669-39),"")</f>
        <v/>
      </c>
      <c r="X669" s="76" t="str">
        <f t="shared" si="104"/>
        <v/>
      </c>
      <c r="Y669" s="76" t="str">
        <f t="shared" si="105"/>
        <v/>
      </c>
      <c r="Z669" s="76" t="str">
        <f t="shared" si="106"/>
        <v/>
      </c>
      <c r="AA669" s="77" t="str">
        <f t="shared" si="107"/>
        <v/>
      </c>
      <c r="AB669" s="76" t="str">
        <f t="shared" si="108"/>
        <v/>
      </c>
      <c r="AC669" s="74" t="str">
        <f>VLOOKUP('[1]Cumul H'!$C669,'[1]H S14'!$BE$9:$CU$60,37,FALSE)</f>
        <v/>
      </c>
      <c r="AD669" s="74" t="str">
        <f>VLOOKUP('[1]Cumul H'!$C669,'[1]H S14'!$BE$9:$CU$60,38,FALSE)</f>
        <v/>
      </c>
      <c r="AE669" s="74" t="str">
        <f>VLOOKUP('[1]Cumul H'!$C669,'[1]H S14'!$BE$9:$CU$60,39,FALSE)</f>
        <v/>
      </c>
      <c r="AF669" s="74" t="str">
        <f>VLOOKUP('[1]Cumul H'!$C669,'[1]H S14'!$BE$9:$CU$60,40,FALSE)</f>
        <v/>
      </c>
      <c r="AG669" s="74" t="str">
        <f>VLOOKUP('[1]Cumul H'!$C669,'[1]H S14'!$BE$9:$CU$60,41,FALSE)</f>
        <v/>
      </c>
      <c r="AH669" s="74" t="str">
        <f>VLOOKUP('[1]Cumul H'!$C669,'[1]H S14'!$BE$9:$CU$60,42,FALSE)</f>
        <v/>
      </c>
      <c r="AI669" s="74">
        <f>SUM('[1]Cumul H'!$AE669:$AH669)</f>
        <v>0</v>
      </c>
      <c r="AJ669" s="78" t="str" cm="1">
        <f t="array" ref="AJ669">IF(E669="INTERIM",_xlfn.IFS(J669="NON",$AK$2,J669="OUI",$AK$3),"")</f>
        <v/>
      </c>
      <c r="AK669" s="74" t="str">
        <f t="shared" si="100"/>
        <v/>
      </c>
      <c r="AL669" s="74" t="str">
        <f>IF(V669="","",IF(V669-Tableau3[[#This Row],[Heure sans Majoration]]&lt;0,0,V669-Tableau3[[#This Row],[Heure sans Majoration]]))</f>
        <v/>
      </c>
      <c r="AM669" s="74" t="str">
        <f t="shared" si="109"/>
        <v/>
      </c>
      <c r="AN669" s="74" t="str">
        <f t="shared" si="101"/>
        <v/>
      </c>
      <c r="AO669" s="74" t="str">
        <f t="shared" si="102"/>
        <v/>
      </c>
      <c r="AP669" s="78" t="str">
        <f>IF(C669="","",IF(F669=0,"",(V669*Tableau3[[#This Row],[Salaire Horaire]]*Tableau3[[#This Row],[Coef Multi]])))</f>
        <v/>
      </c>
      <c r="AQ669" s="78" t="str">
        <f>IF(C669="","",IF(F669=0,"",(Tableau3[[#This Row],[Heure avec majoration]]*Tableau3[[#This Row],[Salaire Horaire]]*Tableau3[[#This Row],[Coef Multi]]*25%)))</f>
        <v/>
      </c>
    </row>
    <row r="670" spans="2:43" ht="15" thickTop="1" x14ac:dyDescent="0.3">
      <c r="B670" s="73" t="s">
        <v>96</v>
      </c>
      <c r="C670" s="74" t="str">
        <f>IF('[1]H S14'!BE11="","",'[1]H S14'!BE11)</f>
        <v/>
      </c>
      <c r="D670" s="74" t="str">
        <f>IF(C670="","",VLOOKUP(C670,[1]!Tableau1[#All],5,FALSE))</f>
        <v/>
      </c>
      <c r="E670" s="74" t="str">
        <f>IF(C670="","",VLOOKUP(C670,[1]!Tableau1[#All],11,FALSE))</f>
        <v/>
      </c>
      <c r="F670" s="74" t="str">
        <f>IFERROR(IF(C670="","",VLOOKUP(C670,[1]!Tableau1[#All],12,FALSE)),"")</f>
        <v/>
      </c>
      <c r="G670" s="74" t="str">
        <f>IFERROR(IF(C670="","",VLOOKUP(C670,[1]!Tableau1[#All],6,FALSE)),"")</f>
        <v/>
      </c>
      <c r="H670" s="74" t="str">
        <f>IFERROR(IF(C670="","",VLOOKUP(C670,[1]!Tableau1[#All],13,FALSE)),"")</f>
        <v/>
      </c>
      <c r="I670" s="74" t="str">
        <f>IFERROR(IF(C670="","",VLOOKUP(C670,[1]!Tableau1[#All],14,FALSE)),"")</f>
        <v/>
      </c>
      <c r="J670" s="74" t="str">
        <f>IFERROR(IF(C670="","",VLOOKUP(C670,[1]!Tableau1[#All],8,FALSE)),"")</f>
        <v/>
      </c>
      <c r="K670" s="75" t="str">
        <f>VLOOKUP('[1]Cumul H'!$C670,'[1]H S14'!$BE$9:$CU$60,6,FALSE)</f>
        <v/>
      </c>
      <c r="L670" s="75" t="str">
        <f>VLOOKUP('[1]Cumul H'!$C670,'[1]H S14'!$BE$9:$CU$60,10,FALSE)</f>
        <v/>
      </c>
      <c r="M670" s="75" t="str">
        <f>VLOOKUP('[1]Cumul H'!$C670,'[1]H S14'!$BE$9:$CU$60,14,FALSE)</f>
        <v/>
      </c>
      <c r="N670" s="75" t="str">
        <f>VLOOKUP('[1]Cumul H'!$C670,'[1]H S14'!$BE$9:$CU$60,18,FALSE)</f>
        <v/>
      </c>
      <c r="O670" s="75" t="str">
        <f>VLOOKUP('[1]Cumul H'!$C670,'[1]H S14'!$BE$9:$CU$60,22,FALSE)</f>
        <v/>
      </c>
      <c r="P670" s="75" t="str">
        <f>VLOOKUP('[1]Cumul H'!$C670,'[1]H S14'!$BE$9:$CU$60,26,FALSE)</f>
        <v/>
      </c>
      <c r="Q670" s="75" t="str">
        <f>VLOOKUP('[1]Cumul H'!$C670,'[1]H S14'!$BE$9:$CU$60,30,FALSE)</f>
        <v/>
      </c>
      <c r="R670" s="75" t="str">
        <f>VLOOKUP('[1]Cumul H'!$C670,'[1]H S14'!$BE$9:$CU$60,34,FALSE)</f>
        <v/>
      </c>
      <c r="S670" s="75" t="str">
        <f>VLOOKUP('[1]Cumul H'!$C670,'[1]H S14'!$BE$9:$CU$60,33,FALSE)</f>
        <v/>
      </c>
      <c r="T670" s="75" t="str">
        <f>VLOOKUP('[1]Cumul H'!$C670,'[1]H S14'!$BE$9:$CU$60,35,FALSE)</f>
        <v/>
      </c>
      <c r="U670" s="75" t="str">
        <f>VLOOKUP('[1]Cumul H'!$C670,'[1]H S14'!$BE$9:$CU$60,36,FALSE)</f>
        <v/>
      </c>
      <c r="V670" s="76" t="str">
        <f t="shared" si="103"/>
        <v/>
      </c>
      <c r="W670" s="76" t="str" cm="1">
        <f t="array" ref="W670">IFERROR(_xlfn.IFS(V670="","",V670=39,"",V670&gt;39,V670-39),"")</f>
        <v/>
      </c>
      <c r="X670" s="76" t="str">
        <f t="shared" si="104"/>
        <v/>
      </c>
      <c r="Y670" s="76" t="str">
        <f t="shared" si="105"/>
        <v/>
      </c>
      <c r="Z670" s="76" t="str">
        <f t="shared" si="106"/>
        <v/>
      </c>
      <c r="AA670" s="77" t="str">
        <f t="shared" si="107"/>
        <v/>
      </c>
      <c r="AB670" s="76" t="str">
        <f t="shared" si="108"/>
        <v/>
      </c>
      <c r="AC670" s="74" t="str">
        <f>VLOOKUP('[1]Cumul H'!$C670,'[1]H S14'!$BE$9:$CU$60,37,FALSE)</f>
        <v/>
      </c>
      <c r="AD670" s="74" t="str">
        <f>VLOOKUP('[1]Cumul H'!$C670,'[1]H S14'!$BE$9:$CU$60,38,FALSE)</f>
        <v/>
      </c>
      <c r="AE670" s="74" t="str">
        <f>VLOOKUP('[1]Cumul H'!$C670,'[1]H S14'!$BE$9:$CU$60,39,FALSE)</f>
        <v/>
      </c>
      <c r="AF670" s="74" t="str">
        <f>VLOOKUP('[1]Cumul H'!$C670,'[1]H S14'!$BE$9:$CU$60,40,FALSE)</f>
        <v/>
      </c>
      <c r="AG670" s="74" t="str">
        <f>VLOOKUP('[1]Cumul H'!$C670,'[1]H S14'!$BE$9:$CU$60,41,FALSE)</f>
        <v/>
      </c>
      <c r="AH670" s="74" t="str">
        <f>VLOOKUP('[1]Cumul H'!$C670,'[1]H S14'!$BE$9:$CU$60,42,FALSE)</f>
        <v/>
      </c>
      <c r="AI670" s="74">
        <f>SUM('[1]Cumul H'!$AE670:$AH670)</f>
        <v>0</v>
      </c>
      <c r="AJ670" s="72" t="str" cm="1">
        <f t="array" ref="AJ670">IF(E670="INTERIM",_xlfn.IFS(J670="NON",$AK$2,J670="OUI",$AK$3),"")</f>
        <v/>
      </c>
      <c r="AK670" s="68" t="str">
        <f t="shared" si="100"/>
        <v/>
      </c>
      <c r="AL670" s="68" t="str">
        <f>IF(V670="","",IF(V670-Tableau3[[#This Row],[Heure sans Majoration]]&lt;0,0,V670-Tableau3[[#This Row],[Heure sans Majoration]]))</f>
        <v/>
      </c>
      <c r="AM670" s="68" t="str">
        <f t="shared" si="109"/>
        <v/>
      </c>
      <c r="AN670" s="68" t="str">
        <f t="shared" si="101"/>
        <v/>
      </c>
      <c r="AO670" s="68" t="str">
        <f t="shared" si="102"/>
        <v/>
      </c>
      <c r="AP670" s="72" t="str">
        <f>IF(C670="","",IF(F670=0,"",(V670*Tableau3[[#This Row],[Salaire Horaire]]*Tableau3[[#This Row],[Coef Multi]])))</f>
        <v/>
      </c>
      <c r="AQ670" s="72" t="str">
        <f>IF(C670="","",IF(F670=0,"",(Tableau3[[#This Row],[Heure avec majoration]]*Tableau3[[#This Row],[Salaire Horaire]]*Tableau3[[#This Row],[Coef Multi]]*25%)))</f>
        <v/>
      </c>
    </row>
    <row r="671" spans="2:43" ht="15" thickBot="1" x14ac:dyDescent="0.35">
      <c r="B671" s="73" t="s">
        <v>96</v>
      </c>
      <c r="C671" s="74" t="str">
        <f>IF('[1]H S14'!BE12="","",'[1]H S14'!BE12)</f>
        <v/>
      </c>
      <c r="D671" s="74" t="str">
        <f>IF(C671="","",VLOOKUP(C671,[1]!Tableau1[#All],5,FALSE))</f>
        <v/>
      </c>
      <c r="E671" s="74" t="str">
        <f>IF(C671="","",VLOOKUP(C671,[1]!Tableau1[#All],11,FALSE))</f>
        <v/>
      </c>
      <c r="F671" s="74" t="str">
        <f>IFERROR(IF(C671="","",VLOOKUP(C671,[1]!Tableau1[#All],12,FALSE)),"")</f>
        <v/>
      </c>
      <c r="G671" s="74" t="str">
        <f>IFERROR(IF(C671="","",VLOOKUP(C671,[1]!Tableau1[#All],6,FALSE)),"")</f>
        <v/>
      </c>
      <c r="H671" s="74" t="str">
        <f>IFERROR(IF(C671="","",VLOOKUP(C671,[1]!Tableau1[#All],13,FALSE)),"")</f>
        <v/>
      </c>
      <c r="I671" s="74" t="str">
        <f>IFERROR(IF(C671="","",VLOOKUP(C671,[1]!Tableau1[#All],14,FALSE)),"")</f>
        <v/>
      </c>
      <c r="J671" s="74" t="str">
        <f>IFERROR(IF(C671="","",VLOOKUP(C671,[1]!Tableau1[#All],8,FALSE)),"")</f>
        <v/>
      </c>
      <c r="K671" s="75" t="str">
        <f>VLOOKUP('[1]Cumul H'!$C671,'[1]H S14'!$BE$9:$CU$60,6,FALSE)</f>
        <v/>
      </c>
      <c r="L671" s="75" t="str">
        <f>VLOOKUP('[1]Cumul H'!$C671,'[1]H S14'!$BE$9:$CU$60,10,FALSE)</f>
        <v/>
      </c>
      <c r="M671" s="75" t="str">
        <f>VLOOKUP('[1]Cumul H'!$C671,'[1]H S14'!$BE$9:$CU$60,14,FALSE)</f>
        <v/>
      </c>
      <c r="N671" s="75" t="str">
        <f>VLOOKUP('[1]Cumul H'!$C671,'[1]H S14'!$BE$9:$CU$60,18,FALSE)</f>
        <v/>
      </c>
      <c r="O671" s="75" t="str">
        <f>VLOOKUP('[1]Cumul H'!$C671,'[1]H S14'!$BE$9:$CU$60,22,FALSE)</f>
        <v/>
      </c>
      <c r="P671" s="75" t="str">
        <f>VLOOKUP('[1]Cumul H'!$C671,'[1]H S14'!$BE$9:$CU$60,26,FALSE)</f>
        <v/>
      </c>
      <c r="Q671" s="75" t="str">
        <f>VLOOKUP('[1]Cumul H'!$C671,'[1]H S14'!$BE$9:$CU$60,30,FALSE)</f>
        <v/>
      </c>
      <c r="R671" s="75" t="str">
        <f>VLOOKUP('[1]Cumul H'!$C671,'[1]H S14'!$BE$9:$CU$60,34,FALSE)</f>
        <v/>
      </c>
      <c r="S671" s="75" t="str">
        <f>VLOOKUP('[1]Cumul H'!$C671,'[1]H S14'!$BE$9:$CU$60,33,FALSE)</f>
        <v/>
      </c>
      <c r="T671" s="75" t="str">
        <f>VLOOKUP('[1]Cumul H'!$C671,'[1]H S14'!$BE$9:$CU$60,35,FALSE)</f>
        <v/>
      </c>
      <c r="U671" s="75" t="str">
        <f>VLOOKUP('[1]Cumul H'!$C671,'[1]H S14'!$BE$9:$CU$60,36,FALSE)</f>
        <v/>
      </c>
      <c r="V671" s="76" t="str">
        <f t="shared" si="103"/>
        <v/>
      </c>
      <c r="W671" s="76" t="str" cm="1">
        <f t="array" ref="W671">IFERROR(_xlfn.IFS(V671="","",V671=39,"",V671&gt;39,V671-39),"")</f>
        <v/>
      </c>
      <c r="X671" s="76" t="str">
        <f t="shared" si="104"/>
        <v/>
      </c>
      <c r="Y671" s="76" t="str">
        <f t="shared" si="105"/>
        <v/>
      </c>
      <c r="Z671" s="76" t="str">
        <f t="shared" si="106"/>
        <v/>
      </c>
      <c r="AA671" s="77" t="str">
        <f t="shared" si="107"/>
        <v/>
      </c>
      <c r="AB671" s="76" t="str">
        <f t="shared" si="108"/>
        <v/>
      </c>
      <c r="AC671" s="74" t="str">
        <f>VLOOKUP('[1]Cumul H'!$C671,'[1]H S14'!$BE$9:$CU$60,37,FALSE)</f>
        <v/>
      </c>
      <c r="AD671" s="74" t="str">
        <f>VLOOKUP('[1]Cumul H'!$C671,'[1]H S14'!$BE$9:$CU$60,38,FALSE)</f>
        <v/>
      </c>
      <c r="AE671" s="74" t="str">
        <f>VLOOKUP('[1]Cumul H'!$C671,'[1]H S14'!$BE$9:$CU$60,39,FALSE)</f>
        <v/>
      </c>
      <c r="AF671" s="74" t="str">
        <f>VLOOKUP('[1]Cumul H'!$C671,'[1]H S14'!$BE$9:$CU$60,40,FALSE)</f>
        <v/>
      </c>
      <c r="AG671" s="74" t="str">
        <f>VLOOKUP('[1]Cumul H'!$C671,'[1]H S14'!$BE$9:$CU$60,41,FALSE)</f>
        <v/>
      </c>
      <c r="AH671" s="74" t="str">
        <f>VLOOKUP('[1]Cumul H'!$C671,'[1]H S14'!$BE$9:$CU$60,42,FALSE)</f>
        <v/>
      </c>
      <c r="AI671" s="74">
        <f>SUM('[1]Cumul H'!$AE671:$AH671)</f>
        <v>0</v>
      </c>
      <c r="AJ671" s="78" t="str" cm="1">
        <f t="array" ref="AJ671">IF(E671="INTERIM",_xlfn.IFS(J671="NON",$AK$2,J671="OUI",$AK$3),"")</f>
        <v/>
      </c>
      <c r="AK671" s="74" t="str">
        <f t="shared" si="100"/>
        <v/>
      </c>
      <c r="AL671" s="74" t="str">
        <f>IF(V671="","",IF(V671-Tableau3[[#This Row],[Heure sans Majoration]]&lt;0,0,V671-Tableau3[[#This Row],[Heure sans Majoration]]))</f>
        <v/>
      </c>
      <c r="AM671" s="74" t="str">
        <f t="shared" si="109"/>
        <v/>
      </c>
      <c r="AN671" s="74" t="str">
        <f t="shared" si="101"/>
        <v/>
      </c>
      <c r="AO671" s="74" t="str">
        <f t="shared" si="102"/>
        <v/>
      </c>
      <c r="AP671" s="78" t="str">
        <f>IF(C671="","",IF(F671=0,"",(V671*Tableau3[[#This Row],[Salaire Horaire]]*Tableau3[[#This Row],[Coef Multi]])))</f>
        <v/>
      </c>
      <c r="AQ671" s="78" t="str">
        <f>IF(C671="","",IF(F671=0,"",(Tableau3[[#This Row],[Heure avec majoration]]*Tableau3[[#This Row],[Salaire Horaire]]*Tableau3[[#This Row],[Coef Multi]]*25%)))</f>
        <v/>
      </c>
    </row>
    <row r="672" spans="2:43" ht="15" thickTop="1" x14ac:dyDescent="0.3">
      <c r="B672" s="73" t="s">
        <v>96</v>
      </c>
      <c r="C672" s="74" t="str">
        <f>IF('[1]H S14'!BE13="","",'[1]H S14'!BE13)</f>
        <v/>
      </c>
      <c r="D672" s="74" t="str">
        <f>IF(C672="","",VLOOKUP(C672,[1]!Tableau1[#All],5,FALSE))</f>
        <v/>
      </c>
      <c r="E672" s="74" t="str">
        <f>IF(C672="","",VLOOKUP(C672,[1]!Tableau1[#All],11,FALSE))</f>
        <v/>
      </c>
      <c r="F672" s="74" t="str">
        <f>IFERROR(IF(C672="","",VLOOKUP(C672,[1]!Tableau1[#All],12,FALSE)),"")</f>
        <v/>
      </c>
      <c r="G672" s="74" t="str">
        <f>IFERROR(IF(C672="","",VLOOKUP(C672,[1]!Tableau1[#All],6,FALSE)),"")</f>
        <v/>
      </c>
      <c r="H672" s="74" t="str">
        <f>IFERROR(IF(C672="","",VLOOKUP(C672,[1]!Tableau1[#All],13,FALSE)),"")</f>
        <v/>
      </c>
      <c r="I672" s="74" t="str">
        <f>IFERROR(IF(C672="","",VLOOKUP(C672,[1]!Tableau1[#All],14,FALSE)),"")</f>
        <v/>
      </c>
      <c r="J672" s="74" t="str">
        <f>IFERROR(IF(C672="","",VLOOKUP(C672,[1]!Tableau1[#All],8,FALSE)),"")</f>
        <v/>
      </c>
      <c r="K672" s="75" t="str">
        <f>VLOOKUP('[1]Cumul H'!$C672,'[1]H S14'!$BE$9:$CU$60,6,FALSE)</f>
        <v/>
      </c>
      <c r="L672" s="75" t="str">
        <f>VLOOKUP('[1]Cumul H'!$C672,'[1]H S14'!$BE$9:$CU$60,10,FALSE)</f>
        <v/>
      </c>
      <c r="M672" s="75" t="str">
        <f>VLOOKUP('[1]Cumul H'!$C672,'[1]H S14'!$BE$9:$CU$60,14,FALSE)</f>
        <v/>
      </c>
      <c r="N672" s="75" t="str">
        <f>VLOOKUP('[1]Cumul H'!$C672,'[1]H S14'!$BE$9:$CU$60,18,FALSE)</f>
        <v/>
      </c>
      <c r="O672" s="75" t="str">
        <f>VLOOKUP('[1]Cumul H'!$C672,'[1]H S14'!$BE$9:$CU$60,22,FALSE)</f>
        <v/>
      </c>
      <c r="P672" s="75" t="str">
        <f>VLOOKUP('[1]Cumul H'!$C672,'[1]H S14'!$BE$9:$CU$60,26,FALSE)</f>
        <v/>
      </c>
      <c r="Q672" s="75" t="str">
        <f>VLOOKUP('[1]Cumul H'!$C672,'[1]H S14'!$BE$9:$CU$60,30,FALSE)</f>
        <v/>
      </c>
      <c r="R672" s="75" t="str">
        <f>VLOOKUP('[1]Cumul H'!$C672,'[1]H S14'!$BE$9:$CU$60,34,FALSE)</f>
        <v/>
      </c>
      <c r="S672" s="75" t="str">
        <f>VLOOKUP('[1]Cumul H'!$C672,'[1]H S14'!$BE$9:$CU$60,33,FALSE)</f>
        <v/>
      </c>
      <c r="T672" s="75" t="str">
        <f>VLOOKUP('[1]Cumul H'!$C672,'[1]H S14'!$BE$9:$CU$60,35,FALSE)</f>
        <v/>
      </c>
      <c r="U672" s="75" t="str">
        <f>VLOOKUP('[1]Cumul H'!$C672,'[1]H S14'!$BE$9:$CU$60,36,FALSE)</f>
        <v/>
      </c>
      <c r="V672" s="76" t="str">
        <f t="shared" si="103"/>
        <v/>
      </c>
      <c r="W672" s="76" t="str" cm="1">
        <f t="array" ref="W672">IFERROR(_xlfn.IFS(V672="","",V672=39,"",V672&gt;39,V672-39),"")</f>
        <v/>
      </c>
      <c r="X672" s="76" t="str">
        <f t="shared" si="104"/>
        <v/>
      </c>
      <c r="Y672" s="76" t="str">
        <f t="shared" si="105"/>
        <v/>
      </c>
      <c r="Z672" s="76" t="str">
        <f t="shared" si="106"/>
        <v/>
      </c>
      <c r="AA672" s="77" t="str">
        <f t="shared" si="107"/>
        <v/>
      </c>
      <c r="AB672" s="76" t="str">
        <f t="shared" si="108"/>
        <v/>
      </c>
      <c r="AC672" s="74" t="str">
        <f>VLOOKUP('[1]Cumul H'!$C672,'[1]H S14'!$BE$9:$CU$60,37,FALSE)</f>
        <v/>
      </c>
      <c r="AD672" s="74" t="str">
        <f>VLOOKUP('[1]Cumul H'!$C672,'[1]H S14'!$BE$9:$CU$60,38,FALSE)</f>
        <v/>
      </c>
      <c r="AE672" s="74" t="str">
        <f>VLOOKUP('[1]Cumul H'!$C672,'[1]H S14'!$BE$9:$CU$60,39,FALSE)</f>
        <v/>
      </c>
      <c r="AF672" s="74" t="str">
        <f>VLOOKUP('[1]Cumul H'!$C672,'[1]H S14'!$BE$9:$CU$60,40,FALSE)</f>
        <v/>
      </c>
      <c r="AG672" s="74" t="str">
        <f>VLOOKUP('[1]Cumul H'!$C672,'[1]H S14'!$BE$9:$CU$60,41,FALSE)</f>
        <v/>
      </c>
      <c r="AH672" s="74" t="str">
        <f>VLOOKUP('[1]Cumul H'!$C672,'[1]H S14'!$BE$9:$CU$60,42,FALSE)</f>
        <v/>
      </c>
      <c r="AI672" s="74">
        <f>SUM('[1]Cumul H'!$AE672:$AH672)</f>
        <v>0</v>
      </c>
      <c r="AJ672" s="72" t="str" cm="1">
        <f t="array" ref="AJ672">IF(E672="INTERIM",_xlfn.IFS(J672="NON",$AK$2,J672="OUI",$AK$3),"")</f>
        <v/>
      </c>
      <c r="AK672" s="68" t="str">
        <f t="shared" si="100"/>
        <v/>
      </c>
      <c r="AL672" s="68" t="str">
        <f>IF(V672="","",IF(V672-Tableau3[[#This Row],[Heure sans Majoration]]&lt;0,0,V672-Tableau3[[#This Row],[Heure sans Majoration]]))</f>
        <v/>
      </c>
      <c r="AM672" s="68" t="str">
        <f t="shared" si="109"/>
        <v/>
      </c>
      <c r="AN672" s="68" t="str">
        <f t="shared" si="101"/>
        <v/>
      </c>
      <c r="AO672" s="68" t="str">
        <f t="shared" si="102"/>
        <v/>
      </c>
      <c r="AP672" s="72" t="str">
        <f>IF(C672="","",IF(F672=0,"",(V672*Tableau3[[#This Row],[Salaire Horaire]]*Tableau3[[#This Row],[Coef Multi]])))</f>
        <v/>
      </c>
      <c r="AQ672" s="72" t="str">
        <f>IF(C672="","",IF(F672=0,"",(Tableau3[[#This Row],[Heure avec majoration]]*Tableau3[[#This Row],[Salaire Horaire]]*Tableau3[[#This Row],[Coef Multi]]*25%)))</f>
        <v/>
      </c>
    </row>
    <row r="673" spans="2:43" ht="15" thickBot="1" x14ac:dyDescent="0.35">
      <c r="B673" s="73" t="s">
        <v>96</v>
      </c>
      <c r="C673" s="74" t="str">
        <f>IF('[1]H S14'!BE14="","",'[1]H S14'!BE14)</f>
        <v/>
      </c>
      <c r="D673" s="74" t="str">
        <f>IF(C673="","",VLOOKUP(C673,[1]!Tableau1[#All],5,FALSE))</f>
        <v/>
      </c>
      <c r="E673" s="74" t="str">
        <f>IF(C673="","",VLOOKUP(C673,[1]!Tableau1[#All],11,FALSE))</f>
        <v/>
      </c>
      <c r="F673" s="74" t="str">
        <f>IFERROR(IF(C673="","",VLOOKUP(C673,[1]!Tableau1[#All],12,FALSE)),"")</f>
        <v/>
      </c>
      <c r="G673" s="74" t="str">
        <f>IFERROR(IF(C673="","",VLOOKUP(C673,[1]!Tableau1[#All],6,FALSE)),"")</f>
        <v/>
      </c>
      <c r="H673" s="74" t="str">
        <f>IFERROR(IF(C673="","",VLOOKUP(C673,[1]!Tableau1[#All],13,FALSE)),"")</f>
        <v/>
      </c>
      <c r="I673" s="74" t="str">
        <f>IFERROR(IF(C673="","",VLOOKUP(C673,[1]!Tableau1[#All],14,FALSE)),"")</f>
        <v/>
      </c>
      <c r="J673" s="74" t="str">
        <f>IFERROR(IF(C673="","",VLOOKUP(C673,[1]!Tableau1[#All],8,FALSE)),"")</f>
        <v/>
      </c>
      <c r="K673" s="75" t="str">
        <f>VLOOKUP('[1]Cumul H'!$C673,'[1]H S14'!$BE$9:$CU$60,6,FALSE)</f>
        <v/>
      </c>
      <c r="L673" s="75" t="str">
        <f>VLOOKUP('[1]Cumul H'!$C673,'[1]H S14'!$BE$9:$CU$60,10,FALSE)</f>
        <v/>
      </c>
      <c r="M673" s="75" t="str">
        <f>VLOOKUP('[1]Cumul H'!$C673,'[1]H S14'!$BE$9:$CU$60,14,FALSE)</f>
        <v/>
      </c>
      <c r="N673" s="75" t="str">
        <f>VLOOKUP('[1]Cumul H'!$C673,'[1]H S14'!$BE$9:$CU$60,18,FALSE)</f>
        <v/>
      </c>
      <c r="O673" s="75" t="str">
        <f>VLOOKUP('[1]Cumul H'!$C673,'[1]H S14'!$BE$9:$CU$60,22,FALSE)</f>
        <v/>
      </c>
      <c r="P673" s="75" t="str">
        <f>VLOOKUP('[1]Cumul H'!$C673,'[1]H S14'!$BE$9:$CU$60,26,FALSE)</f>
        <v/>
      </c>
      <c r="Q673" s="75" t="str">
        <f>VLOOKUP('[1]Cumul H'!$C673,'[1]H S14'!$BE$9:$CU$60,30,FALSE)</f>
        <v/>
      </c>
      <c r="R673" s="75" t="str">
        <f>VLOOKUP('[1]Cumul H'!$C673,'[1]H S14'!$BE$9:$CU$60,34,FALSE)</f>
        <v/>
      </c>
      <c r="S673" s="75" t="str">
        <f>VLOOKUP('[1]Cumul H'!$C673,'[1]H S14'!$BE$9:$CU$60,33,FALSE)</f>
        <v/>
      </c>
      <c r="T673" s="75" t="str">
        <f>VLOOKUP('[1]Cumul H'!$C673,'[1]H S14'!$BE$9:$CU$60,35,FALSE)</f>
        <v/>
      </c>
      <c r="U673" s="75" t="str">
        <f>VLOOKUP('[1]Cumul H'!$C673,'[1]H S14'!$BE$9:$CU$60,36,FALSE)</f>
        <v/>
      </c>
      <c r="V673" s="76" t="str">
        <f t="shared" si="103"/>
        <v/>
      </c>
      <c r="W673" s="76" t="str" cm="1">
        <f t="array" ref="W673">IFERROR(_xlfn.IFS(V673="","",V673=39,"",V673&gt;39,V673-39),"")</f>
        <v/>
      </c>
      <c r="X673" s="76" t="str">
        <f t="shared" si="104"/>
        <v/>
      </c>
      <c r="Y673" s="76" t="str">
        <f t="shared" si="105"/>
        <v/>
      </c>
      <c r="Z673" s="76" t="str">
        <f t="shared" si="106"/>
        <v/>
      </c>
      <c r="AA673" s="77" t="str">
        <f t="shared" si="107"/>
        <v/>
      </c>
      <c r="AB673" s="76" t="str">
        <f t="shared" si="108"/>
        <v/>
      </c>
      <c r="AC673" s="74" t="str">
        <f>VLOOKUP('[1]Cumul H'!$C673,'[1]H S14'!$BE$9:$CU$60,37,FALSE)</f>
        <v/>
      </c>
      <c r="AD673" s="74" t="str">
        <f>VLOOKUP('[1]Cumul H'!$C673,'[1]H S14'!$BE$9:$CU$60,38,FALSE)</f>
        <v/>
      </c>
      <c r="AE673" s="74" t="str">
        <f>VLOOKUP('[1]Cumul H'!$C673,'[1]H S14'!$BE$9:$CU$60,39,FALSE)</f>
        <v/>
      </c>
      <c r="AF673" s="74" t="str">
        <f>VLOOKUP('[1]Cumul H'!$C673,'[1]H S14'!$BE$9:$CU$60,40,FALSE)</f>
        <v/>
      </c>
      <c r="AG673" s="74" t="str">
        <f>VLOOKUP('[1]Cumul H'!$C673,'[1]H S14'!$BE$9:$CU$60,41,FALSE)</f>
        <v/>
      </c>
      <c r="AH673" s="74" t="str">
        <f>VLOOKUP('[1]Cumul H'!$C673,'[1]H S14'!$BE$9:$CU$60,42,FALSE)</f>
        <v/>
      </c>
      <c r="AI673" s="74">
        <f>SUM('[1]Cumul H'!$AE673:$AH673)</f>
        <v>0</v>
      </c>
      <c r="AJ673" s="78" t="str" cm="1">
        <f t="array" ref="AJ673">IF(E673="INTERIM",_xlfn.IFS(J673="NON",$AK$2,J673="OUI",$AK$3),"")</f>
        <v/>
      </c>
      <c r="AK673" s="74" t="str">
        <f t="shared" si="100"/>
        <v/>
      </c>
      <c r="AL673" s="74" t="str">
        <f>IF(V673="","",IF(V673-Tableau3[[#This Row],[Heure sans Majoration]]&lt;0,0,V673-Tableau3[[#This Row],[Heure sans Majoration]]))</f>
        <v/>
      </c>
      <c r="AM673" s="74" t="str">
        <f t="shared" si="109"/>
        <v/>
      </c>
      <c r="AN673" s="74" t="str">
        <f t="shared" si="101"/>
        <v/>
      </c>
      <c r="AO673" s="74" t="str">
        <f t="shared" si="102"/>
        <v/>
      </c>
      <c r="AP673" s="78" t="str">
        <f>IF(C673="","",IF(F673=0,"",(V673*Tableau3[[#This Row],[Salaire Horaire]]*Tableau3[[#This Row],[Coef Multi]])))</f>
        <v/>
      </c>
      <c r="AQ673" s="78" t="str">
        <f>IF(C673="","",IF(F673=0,"",(Tableau3[[#This Row],[Heure avec majoration]]*Tableau3[[#This Row],[Salaire Horaire]]*Tableau3[[#This Row],[Coef Multi]]*25%)))</f>
        <v/>
      </c>
    </row>
    <row r="674" spans="2:43" ht="15" thickTop="1" x14ac:dyDescent="0.3">
      <c r="B674" s="73" t="s">
        <v>96</v>
      </c>
      <c r="C674" s="74" t="str">
        <f>IF('[1]H S14'!BE15="","",'[1]H S14'!BE15)</f>
        <v/>
      </c>
      <c r="D674" s="74" t="str">
        <f>IF(C674="","",VLOOKUP(C674,[1]!Tableau1[#All],5,FALSE))</f>
        <v/>
      </c>
      <c r="E674" s="74" t="str">
        <f>IF(C674="","",VLOOKUP(C674,[1]!Tableau1[#All],11,FALSE))</f>
        <v/>
      </c>
      <c r="F674" s="74" t="str">
        <f>IFERROR(IF(C674="","",VLOOKUP(C674,[1]!Tableau1[#All],12,FALSE)),"")</f>
        <v/>
      </c>
      <c r="G674" s="74" t="str">
        <f>IFERROR(IF(C674="","",VLOOKUP(C674,[1]!Tableau1[#All],6,FALSE)),"")</f>
        <v/>
      </c>
      <c r="H674" s="74" t="str">
        <f>IFERROR(IF(C674="","",VLOOKUP(C674,[1]!Tableau1[#All],13,FALSE)),"")</f>
        <v/>
      </c>
      <c r="I674" s="74" t="str">
        <f>IFERROR(IF(C674="","",VLOOKUP(C674,[1]!Tableau1[#All],14,FALSE)),"")</f>
        <v/>
      </c>
      <c r="J674" s="74" t="str">
        <f>IFERROR(IF(C674="","",VLOOKUP(C674,[1]!Tableau1[#All],8,FALSE)),"")</f>
        <v/>
      </c>
      <c r="K674" s="75" t="str">
        <f>VLOOKUP('[1]Cumul H'!$C674,'[1]H S14'!$BE$9:$CU$60,6,FALSE)</f>
        <v/>
      </c>
      <c r="L674" s="75" t="str">
        <f>VLOOKUP('[1]Cumul H'!$C674,'[1]H S14'!$BE$9:$CU$60,10,FALSE)</f>
        <v/>
      </c>
      <c r="M674" s="75" t="str">
        <f>VLOOKUP('[1]Cumul H'!$C674,'[1]H S14'!$BE$9:$CU$60,14,FALSE)</f>
        <v/>
      </c>
      <c r="N674" s="75" t="str">
        <f>VLOOKUP('[1]Cumul H'!$C674,'[1]H S14'!$BE$9:$CU$60,18,FALSE)</f>
        <v/>
      </c>
      <c r="O674" s="75" t="str">
        <f>VLOOKUP('[1]Cumul H'!$C674,'[1]H S14'!$BE$9:$CU$60,22,FALSE)</f>
        <v/>
      </c>
      <c r="P674" s="75" t="str">
        <f>VLOOKUP('[1]Cumul H'!$C674,'[1]H S14'!$BE$9:$CU$60,26,FALSE)</f>
        <v/>
      </c>
      <c r="Q674" s="75" t="str">
        <f>VLOOKUP('[1]Cumul H'!$C674,'[1]H S14'!$BE$9:$CU$60,30,FALSE)</f>
        <v/>
      </c>
      <c r="R674" s="75" t="str">
        <f>VLOOKUP('[1]Cumul H'!$C674,'[1]H S14'!$BE$9:$CU$60,34,FALSE)</f>
        <v/>
      </c>
      <c r="S674" s="75" t="str">
        <f>VLOOKUP('[1]Cumul H'!$C674,'[1]H S14'!$BE$9:$CU$60,33,FALSE)</f>
        <v/>
      </c>
      <c r="T674" s="75" t="str">
        <f>VLOOKUP('[1]Cumul H'!$C674,'[1]H S14'!$BE$9:$CU$60,35,FALSE)</f>
        <v/>
      </c>
      <c r="U674" s="75" t="str">
        <f>VLOOKUP('[1]Cumul H'!$C674,'[1]H S14'!$BE$9:$CU$60,36,FALSE)</f>
        <v/>
      </c>
      <c r="V674" s="76" t="str">
        <f t="shared" si="103"/>
        <v/>
      </c>
      <c r="W674" s="76" t="str" cm="1">
        <f t="array" ref="W674">IFERROR(_xlfn.IFS(V674="","",V674=39,"",V674&gt;39,V674-39),"")</f>
        <v/>
      </c>
      <c r="X674" s="76" t="str">
        <f t="shared" si="104"/>
        <v/>
      </c>
      <c r="Y674" s="76" t="str">
        <f t="shared" si="105"/>
        <v/>
      </c>
      <c r="Z674" s="76" t="str">
        <f t="shared" si="106"/>
        <v/>
      </c>
      <c r="AA674" s="77" t="str">
        <f t="shared" si="107"/>
        <v/>
      </c>
      <c r="AB674" s="76" t="str">
        <f t="shared" si="108"/>
        <v/>
      </c>
      <c r="AC674" s="74" t="str">
        <f>VLOOKUP('[1]Cumul H'!$C674,'[1]H S14'!$BE$9:$CU$60,37,FALSE)</f>
        <v/>
      </c>
      <c r="AD674" s="74" t="str">
        <f>VLOOKUP('[1]Cumul H'!$C674,'[1]H S14'!$BE$9:$CU$60,38,FALSE)</f>
        <v/>
      </c>
      <c r="AE674" s="74" t="str">
        <f>VLOOKUP('[1]Cumul H'!$C674,'[1]H S14'!$BE$9:$CU$60,39,FALSE)</f>
        <v/>
      </c>
      <c r="AF674" s="74" t="str">
        <f>VLOOKUP('[1]Cumul H'!$C674,'[1]H S14'!$BE$9:$CU$60,40,FALSE)</f>
        <v/>
      </c>
      <c r="AG674" s="74" t="str">
        <f>VLOOKUP('[1]Cumul H'!$C674,'[1]H S14'!$BE$9:$CU$60,41,FALSE)</f>
        <v/>
      </c>
      <c r="AH674" s="74" t="str">
        <f>VLOOKUP('[1]Cumul H'!$C674,'[1]H S14'!$BE$9:$CU$60,42,FALSE)</f>
        <v/>
      </c>
      <c r="AI674" s="74">
        <f>SUM('[1]Cumul H'!$AE674:$AH674)</f>
        <v>0</v>
      </c>
      <c r="AJ674" s="72" t="str" cm="1">
        <f t="array" ref="AJ674">IF(E674="INTERIM",_xlfn.IFS(J674="NON",$AK$2,J674="OUI",$AK$3),"")</f>
        <v/>
      </c>
      <c r="AK674" s="68" t="str">
        <f t="shared" si="100"/>
        <v/>
      </c>
      <c r="AL674" s="68" t="str">
        <f>IF(V674="","",IF(V674-Tableau3[[#This Row],[Heure sans Majoration]]&lt;0,0,V674-Tableau3[[#This Row],[Heure sans Majoration]]))</f>
        <v/>
      </c>
      <c r="AM674" s="68" t="str">
        <f t="shared" si="109"/>
        <v/>
      </c>
      <c r="AN674" s="68" t="str">
        <f t="shared" si="101"/>
        <v/>
      </c>
      <c r="AO674" s="68" t="str">
        <f t="shared" si="102"/>
        <v/>
      </c>
      <c r="AP674" s="72" t="str">
        <f>IF(C674="","",IF(F674=0,"",(V674*Tableau3[[#This Row],[Salaire Horaire]]*Tableau3[[#This Row],[Coef Multi]])))</f>
        <v/>
      </c>
      <c r="AQ674" s="72" t="str">
        <f>IF(C674="","",IF(F674=0,"",(Tableau3[[#This Row],[Heure avec majoration]]*Tableau3[[#This Row],[Salaire Horaire]]*Tableau3[[#This Row],[Coef Multi]]*25%)))</f>
        <v/>
      </c>
    </row>
    <row r="675" spans="2:43" ht="15" thickBot="1" x14ac:dyDescent="0.35">
      <c r="B675" s="73" t="s">
        <v>96</v>
      </c>
      <c r="C675" s="74" t="str">
        <f>IF('[1]H S14'!BE16="","",'[1]H S14'!BE16)</f>
        <v/>
      </c>
      <c r="D675" s="74" t="str">
        <f>IF(C675="","",VLOOKUP(C675,[1]!Tableau1[#All],5,FALSE))</f>
        <v/>
      </c>
      <c r="E675" s="74" t="str">
        <f>IF(C675="","",VLOOKUP(C675,[1]!Tableau1[#All],11,FALSE))</f>
        <v/>
      </c>
      <c r="F675" s="74" t="str">
        <f>IFERROR(IF(C675="","",VLOOKUP(C675,[1]!Tableau1[#All],12,FALSE)),"")</f>
        <v/>
      </c>
      <c r="G675" s="74" t="str">
        <f>IFERROR(IF(C675="","",VLOOKUP(C675,[1]!Tableau1[#All],6,FALSE)),"")</f>
        <v/>
      </c>
      <c r="H675" s="74" t="str">
        <f>IFERROR(IF(C675="","",VLOOKUP(C675,[1]!Tableau1[#All],13,FALSE)),"")</f>
        <v/>
      </c>
      <c r="I675" s="74" t="str">
        <f>IFERROR(IF(C675="","",VLOOKUP(C675,[1]!Tableau1[#All],14,FALSE)),"")</f>
        <v/>
      </c>
      <c r="J675" s="74" t="str">
        <f>IFERROR(IF(C675="","",VLOOKUP(C675,[1]!Tableau1[#All],8,FALSE)),"")</f>
        <v/>
      </c>
      <c r="K675" s="75" t="str">
        <f>VLOOKUP('[1]Cumul H'!$C675,'[1]H S14'!$BE$9:$CU$60,6,FALSE)</f>
        <v/>
      </c>
      <c r="L675" s="75" t="str">
        <f>VLOOKUP('[1]Cumul H'!$C675,'[1]H S14'!$BE$9:$CU$60,10,FALSE)</f>
        <v/>
      </c>
      <c r="M675" s="75" t="str">
        <f>VLOOKUP('[1]Cumul H'!$C675,'[1]H S14'!$BE$9:$CU$60,14,FALSE)</f>
        <v/>
      </c>
      <c r="N675" s="75" t="str">
        <f>VLOOKUP('[1]Cumul H'!$C675,'[1]H S14'!$BE$9:$CU$60,18,FALSE)</f>
        <v/>
      </c>
      <c r="O675" s="75" t="str">
        <f>VLOOKUP('[1]Cumul H'!$C675,'[1]H S14'!$BE$9:$CU$60,22,FALSE)</f>
        <v/>
      </c>
      <c r="P675" s="75" t="str">
        <f>VLOOKUP('[1]Cumul H'!$C675,'[1]H S14'!$BE$9:$CU$60,26,FALSE)</f>
        <v/>
      </c>
      <c r="Q675" s="75" t="str">
        <f>VLOOKUP('[1]Cumul H'!$C675,'[1]H S14'!$BE$9:$CU$60,30,FALSE)</f>
        <v/>
      </c>
      <c r="R675" s="75" t="str">
        <f>VLOOKUP('[1]Cumul H'!$C675,'[1]H S14'!$BE$9:$CU$60,34,FALSE)</f>
        <v/>
      </c>
      <c r="S675" s="75" t="str">
        <f>VLOOKUP('[1]Cumul H'!$C675,'[1]H S14'!$BE$9:$CU$60,33,FALSE)</f>
        <v/>
      </c>
      <c r="T675" s="75" t="str">
        <f>VLOOKUP('[1]Cumul H'!$C675,'[1]H S14'!$BE$9:$CU$60,35,FALSE)</f>
        <v/>
      </c>
      <c r="U675" s="75" t="str">
        <f>VLOOKUP('[1]Cumul H'!$C675,'[1]H S14'!$BE$9:$CU$60,36,FALSE)</f>
        <v/>
      </c>
      <c r="V675" s="76" t="str">
        <f t="shared" si="103"/>
        <v/>
      </c>
      <c r="W675" s="76" t="str" cm="1">
        <f t="array" ref="W675">IFERROR(_xlfn.IFS(V675="","",V675=39,"",V675&gt;39,V675-39),"")</f>
        <v/>
      </c>
      <c r="X675" s="76" t="str">
        <f t="shared" si="104"/>
        <v/>
      </c>
      <c r="Y675" s="76" t="str">
        <f t="shared" si="105"/>
        <v/>
      </c>
      <c r="Z675" s="76" t="str">
        <f t="shared" si="106"/>
        <v/>
      </c>
      <c r="AA675" s="77" t="str">
        <f t="shared" si="107"/>
        <v/>
      </c>
      <c r="AB675" s="76" t="str">
        <f t="shared" si="108"/>
        <v/>
      </c>
      <c r="AC675" s="74" t="str">
        <f>VLOOKUP('[1]Cumul H'!$C675,'[1]H S14'!$BE$9:$CU$60,37,FALSE)</f>
        <v/>
      </c>
      <c r="AD675" s="74" t="str">
        <f>VLOOKUP('[1]Cumul H'!$C675,'[1]H S14'!$BE$9:$CU$60,38,FALSE)</f>
        <v/>
      </c>
      <c r="AE675" s="74" t="str">
        <f>VLOOKUP('[1]Cumul H'!$C675,'[1]H S14'!$BE$9:$CU$60,39,FALSE)</f>
        <v/>
      </c>
      <c r="AF675" s="74" t="str">
        <f>VLOOKUP('[1]Cumul H'!$C675,'[1]H S14'!$BE$9:$CU$60,40,FALSE)</f>
        <v/>
      </c>
      <c r="AG675" s="74" t="str">
        <f>VLOOKUP('[1]Cumul H'!$C675,'[1]H S14'!$BE$9:$CU$60,41,FALSE)</f>
        <v/>
      </c>
      <c r="AH675" s="74" t="str">
        <f>VLOOKUP('[1]Cumul H'!$C675,'[1]H S14'!$BE$9:$CU$60,42,FALSE)</f>
        <v/>
      </c>
      <c r="AI675" s="74">
        <f>SUM('[1]Cumul H'!$AE675:$AH675)</f>
        <v>0</v>
      </c>
      <c r="AJ675" s="78" t="str" cm="1">
        <f t="array" ref="AJ675">IF(E675="INTERIM",_xlfn.IFS(J675="NON",$AK$2,J675="OUI",$AK$3),"")</f>
        <v/>
      </c>
      <c r="AK675" s="74" t="str">
        <f t="shared" si="100"/>
        <v/>
      </c>
      <c r="AL675" s="74" t="str">
        <f>IF(V675="","",IF(V675-Tableau3[[#This Row],[Heure sans Majoration]]&lt;0,0,V675-Tableau3[[#This Row],[Heure sans Majoration]]))</f>
        <v/>
      </c>
      <c r="AM675" s="74" t="str">
        <f t="shared" si="109"/>
        <v/>
      </c>
      <c r="AN675" s="74" t="str">
        <f t="shared" si="101"/>
        <v/>
      </c>
      <c r="AO675" s="74" t="str">
        <f t="shared" si="102"/>
        <v/>
      </c>
      <c r="AP675" s="78" t="str">
        <f>IF(C675="","",IF(F675=0,"",(V675*Tableau3[[#This Row],[Salaire Horaire]]*Tableau3[[#This Row],[Coef Multi]])))</f>
        <v/>
      </c>
      <c r="AQ675" s="78" t="str">
        <f>IF(C675="","",IF(F675=0,"",(Tableau3[[#This Row],[Heure avec majoration]]*Tableau3[[#This Row],[Salaire Horaire]]*Tableau3[[#This Row],[Coef Multi]]*25%)))</f>
        <v/>
      </c>
    </row>
    <row r="676" spans="2:43" ht="15" thickTop="1" x14ac:dyDescent="0.3">
      <c r="B676" s="73" t="s">
        <v>96</v>
      </c>
      <c r="C676" s="74" t="str">
        <f>IF('[1]H S14'!BE17="","",'[1]H S14'!BE17)</f>
        <v/>
      </c>
      <c r="D676" s="74" t="str">
        <f>IF(C676="","",VLOOKUP(C676,[1]!Tableau1[#All],5,FALSE))</f>
        <v/>
      </c>
      <c r="E676" s="74" t="str">
        <f>IF(C676="","",VLOOKUP(C676,[1]!Tableau1[#All],11,FALSE))</f>
        <v/>
      </c>
      <c r="F676" s="74" t="str">
        <f>IFERROR(IF(C676="","",VLOOKUP(C676,[1]!Tableau1[#All],12,FALSE)),"")</f>
        <v/>
      </c>
      <c r="G676" s="74" t="str">
        <f>IFERROR(IF(C676="","",VLOOKUP(C676,[1]!Tableau1[#All],6,FALSE)),"")</f>
        <v/>
      </c>
      <c r="H676" s="74" t="str">
        <f>IFERROR(IF(C676="","",VLOOKUP(C676,[1]!Tableau1[#All],13,FALSE)),"")</f>
        <v/>
      </c>
      <c r="I676" s="74" t="str">
        <f>IFERROR(IF(C676="","",VLOOKUP(C676,[1]!Tableau1[#All],14,FALSE)),"")</f>
        <v/>
      </c>
      <c r="J676" s="74" t="str">
        <f>IFERROR(IF(C676="","",VLOOKUP(C676,[1]!Tableau1[#All],8,FALSE)),"")</f>
        <v/>
      </c>
      <c r="K676" s="75" t="str">
        <f>VLOOKUP('[1]Cumul H'!$C676,'[1]H S14'!$BE$9:$CU$60,6,FALSE)</f>
        <v/>
      </c>
      <c r="L676" s="75" t="str">
        <f>VLOOKUP('[1]Cumul H'!$C676,'[1]H S14'!$BE$9:$CU$60,10,FALSE)</f>
        <v/>
      </c>
      <c r="M676" s="75" t="str">
        <f>VLOOKUP('[1]Cumul H'!$C676,'[1]H S14'!$BE$9:$CU$60,14,FALSE)</f>
        <v/>
      </c>
      <c r="N676" s="75" t="str">
        <f>VLOOKUP('[1]Cumul H'!$C676,'[1]H S14'!$BE$9:$CU$60,18,FALSE)</f>
        <v/>
      </c>
      <c r="O676" s="75" t="str">
        <f>VLOOKUP('[1]Cumul H'!$C676,'[1]H S14'!$BE$9:$CU$60,22,FALSE)</f>
        <v/>
      </c>
      <c r="P676" s="75" t="str">
        <f>VLOOKUP('[1]Cumul H'!$C676,'[1]H S14'!$BE$9:$CU$60,26,FALSE)</f>
        <v/>
      </c>
      <c r="Q676" s="75" t="str">
        <f>VLOOKUP('[1]Cumul H'!$C676,'[1]H S14'!$BE$9:$CU$60,30,FALSE)</f>
        <v/>
      </c>
      <c r="R676" s="75" t="str">
        <f>VLOOKUP('[1]Cumul H'!$C676,'[1]H S14'!$BE$9:$CU$60,34,FALSE)</f>
        <v/>
      </c>
      <c r="S676" s="75" t="str">
        <f>VLOOKUP('[1]Cumul H'!$C676,'[1]H S14'!$BE$9:$CU$60,33,FALSE)</f>
        <v/>
      </c>
      <c r="T676" s="75" t="str">
        <f>VLOOKUP('[1]Cumul H'!$C676,'[1]H S14'!$BE$9:$CU$60,35,FALSE)</f>
        <v/>
      </c>
      <c r="U676" s="75" t="str">
        <f>VLOOKUP('[1]Cumul H'!$C676,'[1]H S14'!$BE$9:$CU$60,36,FALSE)</f>
        <v/>
      </c>
      <c r="V676" s="76" t="str">
        <f t="shared" si="103"/>
        <v/>
      </c>
      <c r="W676" s="76" t="str" cm="1">
        <f t="array" ref="W676">IFERROR(_xlfn.IFS(V676="","",V676=39,"",V676&gt;39,V676-39),"")</f>
        <v/>
      </c>
      <c r="X676" s="76" t="str">
        <f t="shared" si="104"/>
        <v/>
      </c>
      <c r="Y676" s="76" t="str">
        <f t="shared" si="105"/>
        <v/>
      </c>
      <c r="Z676" s="76" t="str">
        <f t="shared" si="106"/>
        <v/>
      </c>
      <c r="AA676" s="77" t="str">
        <f t="shared" si="107"/>
        <v/>
      </c>
      <c r="AB676" s="76" t="str">
        <f t="shared" si="108"/>
        <v/>
      </c>
      <c r="AC676" s="74" t="str">
        <f>VLOOKUP('[1]Cumul H'!$C676,'[1]H S14'!$BE$9:$CU$60,37,FALSE)</f>
        <v/>
      </c>
      <c r="AD676" s="74" t="str">
        <f>VLOOKUP('[1]Cumul H'!$C676,'[1]H S14'!$BE$9:$CU$60,38,FALSE)</f>
        <v/>
      </c>
      <c r="AE676" s="74" t="str">
        <f>VLOOKUP('[1]Cumul H'!$C676,'[1]H S14'!$BE$9:$CU$60,39,FALSE)</f>
        <v/>
      </c>
      <c r="AF676" s="74" t="str">
        <f>VLOOKUP('[1]Cumul H'!$C676,'[1]H S14'!$BE$9:$CU$60,40,FALSE)</f>
        <v/>
      </c>
      <c r="AG676" s="74" t="str">
        <f>VLOOKUP('[1]Cumul H'!$C676,'[1]H S14'!$BE$9:$CU$60,41,FALSE)</f>
        <v/>
      </c>
      <c r="AH676" s="74" t="str">
        <f>VLOOKUP('[1]Cumul H'!$C676,'[1]H S14'!$BE$9:$CU$60,42,FALSE)</f>
        <v/>
      </c>
      <c r="AI676" s="74">
        <f>SUM('[1]Cumul H'!$AE676:$AH676)</f>
        <v>0</v>
      </c>
      <c r="AJ676" s="72" t="str" cm="1">
        <f t="array" ref="AJ676">IF(E676="INTERIM",_xlfn.IFS(J676="NON",$AK$2,J676="OUI",$AK$3),"")</f>
        <v/>
      </c>
      <c r="AK676" s="68" t="str">
        <f t="shared" si="100"/>
        <v/>
      </c>
      <c r="AL676" s="68" t="str">
        <f>IF(V676="","",IF(V676-Tableau3[[#This Row],[Heure sans Majoration]]&lt;0,0,V676-Tableau3[[#This Row],[Heure sans Majoration]]))</f>
        <v/>
      </c>
      <c r="AM676" s="68" t="str">
        <f t="shared" si="109"/>
        <v/>
      </c>
      <c r="AN676" s="68" t="str">
        <f t="shared" si="101"/>
        <v/>
      </c>
      <c r="AO676" s="68" t="str">
        <f t="shared" si="102"/>
        <v/>
      </c>
      <c r="AP676" s="72" t="str">
        <f>IF(C676="","",IF(F676=0,"",(V676*Tableau3[[#This Row],[Salaire Horaire]]*Tableau3[[#This Row],[Coef Multi]])))</f>
        <v/>
      </c>
      <c r="AQ676" s="72" t="str">
        <f>IF(C676="","",IF(F676=0,"",(Tableau3[[#This Row],[Heure avec majoration]]*Tableau3[[#This Row],[Salaire Horaire]]*Tableau3[[#This Row],[Coef Multi]]*25%)))</f>
        <v/>
      </c>
    </row>
    <row r="677" spans="2:43" ht="15" thickBot="1" x14ac:dyDescent="0.35">
      <c r="B677" s="73" t="s">
        <v>96</v>
      </c>
      <c r="C677" s="74" t="str">
        <f>IF('[1]H S14'!BE18="","",'[1]H S14'!BE18)</f>
        <v/>
      </c>
      <c r="D677" s="74" t="str">
        <f>IF(C677="","",VLOOKUP(C677,[1]!Tableau1[#All],5,FALSE))</f>
        <v/>
      </c>
      <c r="E677" s="74" t="str">
        <f>IF(C677="","",VLOOKUP(C677,[1]!Tableau1[#All],11,FALSE))</f>
        <v/>
      </c>
      <c r="F677" s="74" t="str">
        <f>IFERROR(IF(C677="","",VLOOKUP(C677,[1]!Tableau1[#All],12,FALSE)),"")</f>
        <v/>
      </c>
      <c r="G677" s="74" t="str">
        <f>IFERROR(IF(C677="","",VLOOKUP(C677,[1]!Tableau1[#All],6,FALSE)),"")</f>
        <v/>
      </c>
      <c r="H677" s="74" t="str">
        <f>IFERROR(IF(C677="","",VLOOKUP(C677,[1]!Tableau1[#All],13,FALSE)),"")</f>
        <v/>
      </c>
      <c r="I677" s="74" t="str">
        <f>IFERROR(IF(C677="","",VLOOKUP(C677,[1]!Tableau1[#All],14,FALSE)),"")</f>
        <v/>
      </c>
      <c r="J677" s="74" t="str">
        <f>IFERROR(IF(C677="","",VLOOKUP(C677,[1]!Tableau1[#All],8,FALSE)),"")</f>
        <v/>
      </c>
      <c r="K677" s="75" t="str">
        <f>VLOOKUP('[1]Cumul H'!$C677,'[1]H S14'!$BE$9:$CU$60,6,FALSE)</f>
        <v/>
      </c>
      <c r="L677" s="75" t="str">
        <f>VLOOKUP('[1]Cumul H'!$C677,'[1]H S14'!$BE$9:$CU$60,10,FALSE)</f>
        <v/>
      </c>
      <c r="M677" s="75" t="str">
        <f>VLOOKUP('[1]Cumul H'!$C677,'[1]H S14'!$BE$9:$CU$60,14,FALSE)</f>
        <v/>
      </c>
      <c r="N677" s="75" t="str">
        <f>VLOOKUP('[1]Cumul H'!$C677,'[1]H S14'!$BE$9:$CU$60,18,FALSE)</f>
        <v/>
      </c>
      <c r="O677" s="75" t="str">
        <f>VLOOKUP('[1]Cumul H'!$C677,'[1]H S14'!$BE$9:$CU$60,22,FALSE)</f>
        <v/>
      </c>
      <c r="P677" s="75" t="str">
        <f>VLOOKUP('[1]Cumul H'!$C677,'[1]H S14'!$BE$9:$CU$60,26,FALSE)</f>
        <v/>
      </c>
      <c r="Q677" s="75" t="str">
        <f>VLOOKUP('[1]Cumul H'!$C677,'[1]H S14'!$BE$9:$CU$60,30,FALSE)</f>
        <v/>
      </c>
      <c r="R677" s="75" t="str">
        <f>VLOOKUP('[1]Cumul H'!$C677,'[1]H S14'!$BE$9:$CU$60,34,FALSE)</f>
        <v/>
      </c>
      <c r="S677" s="75" t="str">
        <f>VLOOKUP('[1]Cumul H'!$C677,'[1]H S14'!$BE$9:$CU$60,33,FALSE)</f>
        <v/>
      </c>
      <c r="T677" s="75" t="str">
        <f>VLOOKUP('[1]Cumul H'!$C677,'[1]H S14'!$BE$9:$CU$60,35,FALSE)</f>
        <v/>
      </c>
      <c r="U677" s="75" t="str">
        <f>VLOOKUP('[1]Cumul H'!$C677,'[1]H S14'!$BE$9:$CU$60,36,FALSE)</f>
        <v/>
      </c>
      <c r="V677" s="76" t="str">
        <f t="shared" si="103"/>
        <v/>
      </c>
      <c r="W677" s="76" t="str" cm="1">
        <f t="array" ref="W677">IFERROR(_xlfn.IFS(V677="","",V677=39,"",V677&gt;39,V677-39),"")</f>
        <v/>
      </c>
      <c r="X677" s="76" t="str">
        <f t="shared" si="104"/>
        <v/>
      </c>
      <c r="Y677" s="76" t="str">
        <f t="shared" si="105"/>
        <v/>
      </c>
      <c r="Z677" s="76" t="str">
        <f t="shared" si="106"/>
        <v/>
      </c>
      <c r="AA677" s="77" t="str">
        <f t="shared" si="107"/>
        <v/>
      </c>
      <c r="AB677" s="76" t="str">
        <f t="shared" si="108"/>
        <v/>
      </c>
      <c r="AC677" s="74" t="str">
        <f>VLOOKUP('[1]Cumul H'!$C677,'[1]H S14'!$BE$9:$CU$60,37,FALSE)</f>
        <v/>
      </c>
      <c r="AD677" s="74" t="str">
        <f>VLOOKUP('[1]Cumul H'!$C677,'[1]H S14'!$BE$9:$CU$60,38,FALSE)</f>
        <v/>
      </c>
      <c r="AE677" s="74" t="str">
        <f>VLOOKUP('[1]Cumul H'!$C677,'[1]H S14'!$BE$9:$CU$60,39,FALSE)</f>
        <v/>
      </c>
      <c r="AF677" s="74" t="str">
        <f>VLOOKUP('[1]Cumul H'!$C677,'[1]H S14'!$BE$9:$CU$60,40,FALSE)</f>
        <v/>
      </c>
      <c r="AG677" s="74" t="str">
        <f>VLOOKUP('[1]Cumul H'!$C677,'[1]H S14'!$BE$9:$CU$60,41,FALSE)</f>
        <v/>
      </c>
      <c r="AH677" s="74" t="str">
        <f>VLOOKUP('[1]Cumul H'!$C677,'[1]H S14'!$BE$9:$CU$60,42,FALSE)</f>
        <v/>
      </c>
      <c r="AI677" s="74">
        <f>SUM('[1]Cumul H'!$AE677:$AH677)</f>
        <v>0</v>
      </c>
      <c r="AJ677" s="78" t="str" cm="1">
        <f t="array" ref="AJ677">IF(E677="INTERIM",_xlfn.IFS(J677="NON",$AK$2,J677="OUI",$AK$3),"")</f>
        <v/>
      </c>
      <c r="AK677" s="74" t="str">
        <f t="shared" si="100"/>
        <v/>
      </c>
      <c r="AL677" s="74" t="str">
        <f>IF(V677="","",IF(V677-Tableau3[[#This Row],[Heure sans Majoration]]&lt;0,0,V677-Tableau3[[#This Row],[Heure sans Majoration]]))</f>
        <v/>
      </c>
      <c r="AM677" s="74" t="str">
        <f t="shared" si="109"/>
        <v/>
      </c>
      <c r="AN677" s="74" t="str">
        <f t="shared" si="101"/>
        <v/>
      </c>
      <c r="AO677" s="74" t="str">
        <f t="shared" si="102"/>
        <v/>
      </c>
      <c r="AP677" s="78" t="str">
        <f>IF(C677="","",IF(F677=0,"",(V677*Tableau3[[#This Row],[Salaire Horaire]]*Tableau3[[#This Row],[Coef Multi]])))</f>
        <v/>
      </c>
      <c r="AQ677" s="78" t="str">
        <f>IF(C677="","",IF(F677=0,"",(Tableau3[[#This Row],[Heure avec majoration]]*Tableau3[[#This Row],[Salaire Horaire]]*Tableau3[[#This Row],[Coef Multi]]*25%)))</f>
        <v/>
      </c>
    </row>
    <row r="678" spans="2:43" ht="15" thickTop="1" x14ac:dyDescent="0.3">
      <c r="B678" s="73" t="s">
        <v>96</v>
      </c>
      <c r="C678" s="74" t="str">
        <f>IF('[1]H S14'!BE19="","",'[1]H S14'!BE19)</f>
        <v/>
      </c>
      <c r="D678" s="74" t="str">
        <f>IF(C678="","",VLOOKUP(C678,[1]!Tableau1[#All],5,FALSE))</f>
        <v/>
      </c>
      <c r="E678" s="74" t="str">
        <f>IF(C678="","",VLOOKUP(C678,[1]!Tableau1[#All],11,FALSE))</f>
        <v/>
      </c>
      <c r="F678" s="74" t="str">
        <f>IFERROR(IF(C678="","",VLOOKUP(C678,[1]!Tableau1[#All],12,FALSE)),"")</f>
        <v/>
      </c>
      <c r="G678" s="74" t="str">
        <f>IFERROR(IF(C678="","",VLOOKUP(C678,[1]!Tableau1[#All],6,FALSE)),"")</f>
        <v/>
      </c>
      <c r="H678" s="74" t="str">
        <f>IFERROR(IF(C678="","",VLOOKUP(C678,[1]!Tableau1[#All],13,FALSE)),"")</f>
        <v/>
      </c>
      <c r="I678" s="74" t="str">
        <f>IFERROR(IF(C678="","",VLOOKUP(C678,[1]!Tableau1[#All],14,FALSE)),"")</f>
        <v/>
      </c>
      <c r="J678" s="74" t="str">
        <f>IFERROR(IF(C678="","",VLOOKUP(C678,[1]!Tableau1[#All],8,FALSE)),"")</f>
        <v/>
      </c>
      <c r="K678" s="75" t="str">
        <f>VLOOKUP('[1]Cumul H'!$C678,'[1]H S14'!$BE$9:$CU$60,6,FALSE)</f>
        <v/>
      </c>
      <c r="L678" s="75" t="str">
        <f>VLOOKUP('[1]Cumul H'!$C678,'[1]H S14'!$BE$9:$CU$60,10,FALSE)</f>
        <v/>
      </c>
      <c r="M678" s="75" t="str">
        <f>VLOOKUP('[1]Cumul H'!$C678,'[1]H S14'!$BE$9:$CU$60,14,FALSE)</f>
        <v/>
      </c>
      <c r="N678" s="75" t="str">
        <f>VLOOKUP('[1]Cumul H'!$C678,'[1]H S14'!$BE$9:$CU$60,18,FALSE)</f>
        <v/>
      </c>
      <c r="O678" s="75" t="str">
        <f>VLOOKUP('[1]Cumul H'!$C678,'[1]H S14'!$BE$9:$CU$60,22,FALSE)</f>
        <v/>
      </c>
      <c r="P678" s="75" t="str">
        <f>VLOOKUP('[1]Cumul H'!$C678,'[1]H S14'!$BE$9:$CU$60,26,FALSE)</f>
        <v/>
      </c>
      <c r="Q678" s="75" t="str">
        <f>VLOOKUP('[1]Cumul H'!$C678,'[1]H S14'!$BE$9:$CU$60,30,FALSE)</f>
        <v/>
      </c>
      <c r="R678" s="75" t="str">
        <f>VLOOKUP('[1]Cumul H'!$C678,'[1]H S14'!$BE$9:$CU$60,34,FALSE)</f>
        <v/>
      </c>
      <c r="S678" s="75" t="str">
        <f>VLOOKUP('[1]Cumul H'!$C678,'[1]H S14'!$BE$9:$CU$60,33,FALSE)</f>
        <v/>
      </c>
      <c r="T678" s="75" t="str">
        <f>VLOOKUP('[1]Cumul H'!$C678,'[1]H S14'!$BE$9:$CU$60,35,FALSE)</f>
        <v/>
      </c>
      <c r="U678" s="75" t="str">
        <f>VLOOKUP('[1]Cumul H'!$C678,'[1]H S14'!$BE$9:$CU$60,36,FALSE)</f>
        <v/>
      </c>
      <c r="V678" s="76" t="str">
        <f t="shared" si="103"/>
        <v/>
      </c>
      <c r="W678" s="76" t="str" cm="1">
        <f t="array" ref="W678">IFERROR(_xlfn.IFS(V678="","",V678=39,"",V678&gt;39,V678-39),"")</f>
        <v/>
      </c>
      <c r="X678" s="76" t="str">
        <f t="shared" si="104"/>
        <v/>
      </c>
      <c r="Y678" s="76" t="str">
        <f t="shared" si="105"/>
        <v/>
      </c>
      <c r="Z678" s="76" t="str">
        <f t="shared" si="106"/>
        <v/>
      </c>
      <c r="AA678" s="77" t="str">
        <f t="shared" si="107"/>
        <v/>
      </c>
      <c r="AB678" s="76" t="str">
        <f t="shared" si="108"/>
        <v/>
      </c>
      <c r="AC678" s="74" t="str">
        <f>VLOOKUP('[1]Cumul H'!$C678,'[1]H S14'!$BE$9:$CU$60,37,FALSE)</f>
        <v/>
      </c>
      <c r="AD678" s="74" t="str">
        <f>VLOOKUP('[1]Cumul H'!$C678,'[1]H S14'!$BE$9:$CU$60,38,FALSE)</f>
        <v/>
      </c>
      <c r="AE678" s="74" t="str">
        <f>VLOOKUP('[1]Cumul H'!$C678,'[1]H S14'!$BE$9:$CU$60,39,FALSE)</f>
        <v/>
      </c>
      <c r="AF678" s="74" t="str">
        <f>VLOOKUP('[1]Cumul H'!$C678,'[1]H S14'!$BE$9:$CU$60,40,FALSE)</f>
        <v/>
      </c>
      <c r="AG678" s="74" t="str">
        <f>VLOOKUP('[1]Cumul H'!$C678,'[1]H S14'!$BE$9:$CU$60,41,FALSE)</f>
        <v/>
      </c>
      <c r="AH678" s="74" t="str">
        <f>VLOOKUP('[1]Cumul H'!$C678,'[1]H S14'!$BE$9:$CU$60,42,FALSE)</f>
        <v/>
      </c>
      <c r="AI678" s="74">
        <f>SUM('[1]Cumul H'!$AE678:$AH678)</f>
        <v>0</v>
      </c>
      <c r="AJ678" s="72" t="str" cm="1">
        <f t="array" ref="AJ678">IF(E678="INTERIM",_xlfn.IFS(J678="NON",$AK$2,J678="OUI",$AK$3),"")</f>
        <v/>
      </c>
      <c r="AK678" s="68" t="str">
        <f t="shared" si="100"/>
        <v/>
      </c>
      <c r="AL678" s="68" t="str">
        <f>IF(V678="","",IF(V678-Tableau3[[#This Row],[Heure sans Majoration]]&lt;0,0,V678-Tableau3[[#This Row],[Heure sans Majoration]]))</f>
        <v/>
      </c>
      <c r="AM678" s="68" t="str">
        <f t="shared" si="109"/>
        <v/>
      </c>
      <c r="AN678" s="68" t="str">
        <f t="shared" si="101"/>
        <v/>
      </c>
      <c r="AO678" s="68" t="str">
        <f t="shared" si="102"/>
        <v/>
      </c>
      <c r="AP678" s="72" t="str">
        <f>IF(C678="","",IF(F678=0,"",(V678*Tableau3[[#This Row],[Salaire Horaire]]*Tableau3[[#This Row],[Coef Multi]])))</f>
        <v/>
      </c>
      <c r="AQ678" s="72" t="str">
        <f>IF(C678="","",IF(F678=0,"",(Tableau3[[#This Row],[Heure avec majoration]]*Tableau3[[#This Row],[Salaire Horaire]]*Tableau3[[#This Row],[Coef Multi]]*25%)))</f>
        <v/>
      </c>
    </row>
    <row r="679" spans="2:43" ht="15" thickBot="1" x14ac:dyDescent="0.35">
      <c r="B679" s="73" t="s">
        <v>96</v>
      </c>
      <c r="C679" s="74" t="str">
        <f>IF('[1]H S14'!BE20="","",'[1]H S14'!BE20)</f>
        <v/>
      </c>
      <c r="D679" s="74" t="str">
        <f>IF(C679="","",VLOOKUP(C679,[1]!Tableau1[#All],5,FALSE))</f>
        <v/>
      </c>
      <c r="E679" s="74" t="str">
        <f>IF(C679="","",VLOOKUP(C679,[1]!Tableau1[#All],11,FALSE))</f>
        <v/>
      </c>
      <c r="F679" s="74" t="str">
        <f>IFERROR(IF(C679="","",VLOOKUP(C679,[1]!Tableau1[#All],12,FALSE)),"")</f>
        <v/>
      </c>
      <c r="G679" s="74" t="str">
        <f>IFERROR(IF(C679="","",VLOOKUP(C679,[1]!Tableau1[#All],6,FALSE)),"")</f>
        <v/>
      </c>
      <c r="H679" s="74" t="str">
        <f>IFERROR(IF(C679="","",VLOOKUP(C679,[1]!Tableau1[#All],13,FALSE)),"")</f>
        <v/>
      </c>
      <c r="I679" s="74" t="str">
        <f>IFERROR(IF(C679="","",VLOOKUP(C679,[1]!Tableau1[#All],14,FALSE)),"")</f>
        <v/>
      </c>
      <c r="J679" s="74" t="str">
        <f>IFERROR(IF(C679="","",VLOOKUP(C679,[1]!Tableau1[#All],8,FALSE)),"")</f>
        <v/>
      </c>
      <c r="K679" s="75" t="str">
        <f>VLOOKUP('[1]Cumul H'!$C679,'[1]H S14'!$BE$9:$CU$60,6,FALSE)</f>
        <v/>
      </c>
      <c r="L679" s="75" t="str">
        <f>VLOOKUP('[1]Cumul H'!$C679,'[1]H S14'!$BE$9:$CU$60,10,FALSE)</f>
        <v/>
      </c>
      <c r="M679" s="75" t="str">
        <f>VLOOKUP('[1]Cumul H'!$C679,'[1]H S14'!$BE$9:$CU$60,14,FALSE)</f>
        <v/>
      </c>
      <c r="N679" s="75" t="str">
        <f>VLOOKUP('[1]Cumul H'!$C679,'[1]H S14'!$BE$9:$CU$60,18,FALSE)</f>
        <v/>
      </c>
      <c r="O679" s="75" t="str">
        <f>VLOOKUP('[1]Cumul H'!$C679,'[1]H S14'!$BE$9:$CU$60,22,FALSE)</f>
        <v/>
      </c>
      <c r="P679" s="75" t="str">
        <f>VLOOKUP('[1]Cumul H'!$C679,'[1]H S14'!$BE$9:$CU$60,26,FALSE)</f>
        <v/>
      </c>
      <c r="Q679" s="75" t="str">
        <f>VLOOKUP('[1]Cumul H'!$C679,'[1]H S14'!$BE$9:$CU$60,30,FALSE)</f>
        <v/>
      </c>
      <c r="R679" s="75" t="str">
        <f>VLOOKUP('[1]Cumul H'!$C679,'[1]H S14'!$BE$9:$CU$60,34,FALSE)</f>
        <v/>
      </c>
      <c r="S679" s="75" t="str">
        <f>VLOOKUP('[1]Cumul H'!$C679,'[1]H S14'!$BE$9:$CU$60,33,FALSE)</f>
        <v/>
      </c>
      <c r="T679" s="75" t="str">
        <f>VLOOKUP('[1]Cumul H'!$C679,'[1]H S14'!$BE$9:$CU$60,35,FALSE)</f>
        <v/>
      </c>
      <c r="U679" s="75" t="str">
        <f>VLOOKUP('[1]Cumul H'!$C679,'[1]H S14'!$BE$9:$CU$60,36,FALSE)</f>
        <v/>
      </c>
      <c r="V679" s="76" t="str">
        <f t="shared" si="103"/>
        <v/>
      </c>
      <c r="W679" s="76" t="str" cm="1">
        <f t="array" ref="W679">IFERROR(_xlfn.IFS(V679="","",V679=39,"",V679&gt;39,V679-39),"")</f>
        <v/>
      </c>
      <c r="X679" s="76" t="str">
        <f t="shared" si="104"/>
        <v/>
      </c>
      <c r="Y679" s="76" t="str">
        <f t="shared" si="105"/>
        <v/>
      </c>
      <c r="Z679" s="76" t="str">
        <f t="shared" si="106"/>
        <v/>
      </c>
      <c r="AA679" s="77" t="str">
        <f t="shared" si="107"/>
        <v/>
      </c>
      <c r="AB679" s="76" t="str">
        <f t="shared" si="108"/>
        <v/>
      </c>
      <c r="AC679" s="74" t="str">
        <f>VLOOKUP('[1]Cumul H'!$C679,'[1]H S14'!$BE$9:$CU$60,37,FALSE)</f>
        <v/>
      </c>
      <c r="AD679" s="74" t="str">
        <f>VLOOKUP('[1]Cumul H'!$C679,'[1]H S14'!$BE$9:$CU$60,38,FALSE)</f>
        <v/>
      </c>
      <c r="AE679" s="74" t="str">
        <f>VLOOKUP('[1]Cumul H'!$C679,'[1]H S14'!$BE$9:$CU$60,39,FALSE)</f>
        <v/>
      </c>
      <c r="AF679" s="74" t="str">
        <f>VLOOKUP('[1]Cumul H'!$C679,'[1]H S14'!$BE$9:$CU$60,40,FALSE)</f>
        <v/>
      </c>
      <c r="AG679" s="74" t="str">
        <f>VLOOKUP('[1]Cumul H'!$C679,'[1]H S14'!$BE$9:$CU$60,41,FALSE)</f>
        <v/>
      </c>
      <c r="AH679" s="74" t="str">
        <f>VLOOKUP('[1]Cumul H'!$C679,'[1]H S14'!$BE$9:$CU$60,42,FALSE)</f>
        <v/>
      </c>
      <c r="AI679" s="74">
        <f>SUM('[1]Cumul H'!$AE679:$AH679)</f>
        <v>0</v>
      </c>
      <c r="AJ679" s="78" t="str" cm="1">
        <f t="array" ref="AJ679">IF(E679="INTERIM",_xlfn.IFS(J679="NON",$AK$2,J679="OUI",$AK$3),"")</f>
        <v/>
      </c>
      <c r="AK679" s="74" t="str">
        <f t="shared" si="100"/>
        <v/>
      </c>
      <c r="AL679" s="74" t="str">
        <f>IF(V679="","",IF(V679-Tableau3[[#This Row],[Heure sans Majoration]]&lt;0,0,V679-Tableau3[[#This Row],[Heure sans Majoration]]))</f>
        <v/>
      </c>
      <c r="AM679" s="74" t="str">
        <f t="shared" si="109"/>
        <v/>
      </c>
      <c r="AN679" s="74" t="str">
        <f t="shared" si="101"/>
        <v/>
      </c>
      <c r="AO679" s="74" t="str">
        <f t="shared" si="102"/>
        <v/>
      </c>
      <c r="AP679" s="78" t="str">
        <f>IF(C679="","",IF(F679=0,"",(V679*Tableau3[[#This Row],[Salaire Horaire]]*Tableau3[[#This Row],[Coef Multi]])))</f>
        <v/>
      </c>
      <c r="AQ679" s="78" t="str">
        <f>IF(C679="","",IF(F679=0,"",(Tableau3[[#This Row],[Heure avec majoration]]*Tableau3[[#This Row],[Salaire Horaire]]*Tableau3[[#This Row],[Coef Multi]]*25%)))</f>
        <v/>
      </c>
    </row>
    <row r="680" spans="2:43" ht="15" thickTop="1" x14ac:dyDescent="0.3">
      <c r="B680" s="73" t="s">
        <v>96</v>
      </c>
      <c r="C680" s="74" t="str">
        <f>IF('[1]H S14'!BE21="","",'[1]H S14'!BE21)</f>
        <v/>
      </c>
      <c r="D680" s="74" t="str">
        <f>IF(C680="","",VLOOKUP(C680,[1]!Tableau1[#All],5,FALSE))</f>
        <v/>
      </c>
      <c r="E680" s="74" t="str">
        <f>IF(C680="","",VLOOKUP(C680,[1]!Tableau1[#All],11,FALSE))</f>
        <v/>
      </c>
      <c r="F680" s="74" t="str">
        <f>IFERROR(IF(C680="","",VLOOKUP(C680,[1]!Tableau1[#All],12,FALSE)),"")</f>
        <v/>
      </c>
      <c r="G680" s="74" t="str">
        <f>IFERROR(IF(C680="","",VLOOKUP(C680,[1]!Tableau1[#All],6,FALSE)),"")</f>
        <v/>
      </c>
      <c r="H680" s="74" t="str">
        <f>IFERROR(IF(C680="","",VLOOKUP(C680,[1]!Tableau1[#All],13,FALSE)),"")</f>
        <v/>
      </c>
      <c r="I680" s="74" t="str">
        <f>IFERROR(IF(C680="","",VLOOKUP(C680,[1]!Tableau1[#All],14,FALSE)),"")</f>
        <v/>
      </c>
      <c r="J680" s="74" t="str">
        <f>IFERROR(IF(C680="","",VLOOKUP(C680,[1]!Tableau1[#All],8,FALSE)),"")</f>
        <v/>
      </c>
      <c r="K680" s="75" t="str">
        <f>VLOOKUP('[1]Cumul H'!$C680,'[1]H S14'!$BE$9:$CU$60,6,FALSE)</f>
        <v/>
      </c>
      <c r="L680" s="75" t="str">
        <f>VLOOKUP('[1]Cumul H'!$C680,'[1]H S14'!$BE$9:$CU$60,10,FALSE)</f>
        <v/>
      </c>
      <c r="M680" s="75" t="str">
        <f>VLOOKUP('[1]Cumul H'!$C680,'[1]H S14'!$BE$9:$CU$60,14,FALSE)</f>
        <v/>
      </c>
      <c r="N680" s="75" t="str">
        <f>VLOOKUP('[1]Cumul H'!$C680,'[1]H S14'!$BE$9:$CU$60,18,FALSE)</f>
        <v/>
      </c>
      <c r="O680" s="75" t="str">
        <f>VLOOKUP('[1]Cumul H'!$C680,'[1]H S14'!$BE$9:$CU$60,22,FALSE)</f>
        <v/>
      </c>
      <c r="P680" s="75" t="str">
        <f>VLOOKUP('[1]Cumul H'!$C680,'[1]H S14'!$BE$9:$CU$60,26,FALSE)</f>
        <v/>
      </c>
      <c r="Q680" s="75" t="str">
        <f>VLOOKUP('[1]Cumul H'!$C680,'[1]H S14'!$BE$9:$CU$60,30,FALSE)</f>
        <v/>
      </c>
      <c r="R680" s="75" t="str">
        <f>VLOOKUP('[1]Cumul H'!$C680,'[1]H S14'!$BE$9:$CU$60,34,FALSE)</f>
        <v/>
      </c>
      <c r="S680" s="75" t="str">
        <f>VLOOKUP('[1]Cumul H'!$C680,'[1]H S14'!$BE$9:$CU$60,33,FALSE)</f>
        <v/>
      </c>
      <c r="T680" s="75" t="str">
        <f>VLOOKUP('[1]Cumul H'!$C680,'[1]H S14'!$BE$9:$CU$60,35,FALSE)</f>
        <v/>
      </c>
      <c r="U680" s="75" t="str">
        <f>VLOOKUP('[1]Cumul H'!$C680,'[1]H S14'!$BE$9:$CU$60,36,FALSE)</f>
        <v/>
      </c>
      <c r="V680" s="76" t="str">
        <f t="shared" si="103"/>
        <v/>
      </c>
      <c r="W680" s="76" t="str" cm="1">
        <f t="array" ref="W680">IFERROR(_xlfn.IFS(V680="","",V680=39,"",V680&gt;39,V680-39),"")</f>
        <v/>
      </c>
      <c r="X680" s="76" t="str">
        <f t="shared" si="104"/>
        <v/>
      </c>
      <c r="Y680" s="76" t="str">
        <f t="shared" si="105"/>
        <v/>
      </c>
      <c r="Z680" s="76" t="str">
        <f t="shared" si="106"/>
        <v/>
      </c>
      <c r="AA680" s="77" t="str">
        <f t="shared" si="107"/>
        <v/>
      </c>
      <c r="AB680" s="76" t="str">
        <f t="shared" si="108"/>
        <v/>
      </c>
      <c r="AC680" s="74" t="str">
        <f>VLOOKUP('[1]Cumul H'!$C680,'[1]H S14'!$BE$9:$CU$60,37,FALSE)</f>
        <v/>
      </c>
      <c r="AD680" s="74" t="str">
        <f>VLOOKUP('[1]Cumul H'!$C680,'[1]H S14'!$BE$9:$CU$60,38,FALSE)</f>
        <v/>
      </c>
      <c r="AE680" s="74" t="str">
        <f>VLOOKUP('[1]Cumul H'!$C680,'[1]H S14'!$BE$9:$CU$60,39,FALSE)</f>
        <v/>
      </c>
      <c r="AF680" s="74" t="str">
        <f>VLOOKUP('[1]Cumul H'!$C680,'[1]H S14'!$BE$9:$CU$60,40,FALSE)</f>
        <v/>
      </c>
      <c r="AG680" s="74" t="str">
        <f>VLOOKUP('[1]Cumul H'!$C680,'[1]H S14'!$BE$9:$CU$60,41,FALSE)</f>
        <v/>
      </c>
      <c r="AH680" s="74" t="str">
        <f>VLOOKUP('[1]Cumul H'!$C680,'[1]H S14'!$BE$9:$CU$60,42,FALSE)</f>
        <v/>
      </c>
      <c r="AI680" s="74">
        <f>SUM('[1]Cumul H'!$AE680:$AH680)</f>
        <v>0</v>
      </c>
      <c r="AJ680" s="72" t="str" cm="1">
        <f t="array" ref="AJ680">IF(E680="INTERIM",_xlfn.IFS(J680="NON",$AK$2,J680="OUI",$AK$3),"")</f>
        <v/>
      </c>
      <c r="AK680" s="68" t="str">
        <f t="shared" si="100"/>
        <v/>
      </c>
      <c r="AL680" s="68" t="str">
        <f>IF(V680="","",IF(V680-Tableau3[[#This Row],[Heure sans Majoration]]&lt;0,0,V680-Tableau3[[#This Row],[Heure sans Majoration]]))</f>
        <v/>
      </c>
      <c r="AM680" s="68" t="str">
        <f t="shared" si="109"/>
        <v/>
      </c>
      <c r="AN680" s="68" t="str">
        <f t="shared" si="101"/>
        <v/>
      </c>
      <c r="AO680" s="68" t="str">
        <f t="shared" si="102"/>
        <v/>
      </c>
      <c r="AP680" s="72" t="str">
        <f>IF(C680="","",IF(F680=0,"",(V680*Tableau3[[#This Row],[Salaire Horaire]]*Tableau3[[#This Row],[Coef Multi]])))</f>
        <v/>
      </c>
      <c r="AQ680" s="72" t="str">
        <f>IF(C680="","",IF(F680=0,"",(Tableau3[[#This Row],[Heure avec majoration]]*Tableau3[[#This Row],[Salaire Horaire]]*Tableau3[[#This Row],[Coef Multi]]*25%)))</f>
        <v/>
      </c>
    </row>
    <row r="681" spans="2:43" ht="15" thickBot="1" x14ac:dyDescent="0.35">
      <c r="B681" s="73" t="s">
        <v>96</v>
      </c>
      <c r="C681" s="74" t="str">
        <f>IF('[1]H S14'!BE22="","",'[1]H S14'!BE22)</f>
        <v/>
      </c>
      <c r="D681" s="74" t="str">
        <f>IF(C681="","",VLOOKUP(C681,[1]!Tableau1[#All],5,FALSE))</f>
        <v/>
      </c>
      <c r="E681" s="74" t="str">
        <f>IF(C681="","",VLOOKUP(C681,[1]!Tableau1[#All],11,FALSE))</f>
        <v/>
      </c>
      <c r="F681" s="74" t="str">
        <f>IFERROR(IF(C681="","",VLOOKUP(C681,[1]!Tableau1[#All],12,FALSE)),"")</f>
        <v/>
      </c>
      <c r="G681" s="74" t="str">
        <f>IFERROR(IF(C681="","",VLOOKUP(C681,[1]!Tableau1[#All],6,FALSE)),"")</f>
        <v/>
      </c>
      <c r="H681" s="74" t="str">
        <f>IFERROR(IF(C681="","",VLOOKUP(C681,[1]!Tableau1[#All],13,FALSE)),"")</f>
        <v/>
      </c>
      <c r="I681" s="74" t="str">
        <f>IFERROR(IF(C681="","",VLOOKUP(C681,[1]!Tableau1[#All],14,FALSE)),"")</f>
        <v/>
      </c>
      <c r="J681" s="74" t="str">
        <f>IFERROR(IF(C681="","",VLOOKUP(C681,[1]!Tableau1[#All],8,FALSE)),"")</f>
        <v/>
      </c>
      <c r="K681" s="75" t="str">
        <f>VLOOKUP('[1]Cumul H'!$C681,'[1]H S14'!$BE$9:$CU$60,6,FALSE)</f>
        <v/>
      </c>
      <c r="L681" s="75" t="str">
        <f>VLOOKUP('[1]Cumul H'!$C681,'[1]H S14'!$BE$9:$CU$60,10,FALSE)</f>
        <v/>
      </c>
      <c r="M681" s="75" t="str">
        <f>VLOOKUP('[1]Cumul H'!$C681,'[1]H S14'!$BE$9:$CU$60,14,FALSE)</f>
        <v/>
      </c>
      <c r="N681" s="75" t="str">
        <f>VLOOKUP('[1]Cumul H'!$C681,'[1]H S14'!$BE$9:$CU$60,18,FALSE)</f>
        <v/>
      </c>
      <c r="O681" s="75" t="str">
        <f>VLOOKUP('[1]Cumul H'!$C681,'[1]H S14'!$BE$9:$CU$60,22,FALSE)</f>
        <v/>
      </c>
      <c r="P681" s="75" t="str">
        <f>VLOOKUP('[1]Cumul H'!$C681,'[1]H S14'!$BE$9:$CU$60,26,FALSE)</f>
        <v/>
      </c>
      <c r="Q681" s="75" t="str">
        <f>VLOOKUP('[1]Cumul H'!$C681,'[1]H S14'!$BE$9:$CU$60,30,FALSE)</f>
        <v/>
      </c>
      <c r="R681" s="75" t="str">
        <f>VLOOKUP('[1]Cumul H'!$C681,'[1]H S14'!$BE$9:$CU$60,34,FALSE)</f>
        <v/>
      </c>
      <c r="S681" s="75" t="str">
        <f>VLOOKUP('[1]Cumul H'!$C681,'[1]H S14'!$BE$9:$CU$60,33,FALSE)</f>
        <v/>
      </c>
      <c r="T681" s="75" t="str">
        <f>VLOOKUP('[1]Cumul H'!$C681,'[1]H S14'!$BE$9:$CU$60,35,FALSE)</f>
        <v/>
      </c>
      <c r="U681" s="75" t="str">
        <f>VLOOKUP('[1]Cumul H'!$C681,'[1]H S14'!$BE$9:$CU$60,36,FALSE)</f>
        <v/>
      </c>
      <c r="V681" s="76" t="str">
        <f t="shared" si="103"/>
        <v/>
      </c>
      <c r="W681" s="76" t="str" cm="1">
        <f t="array" ref="W681">IFERROR(_xlfn.IFS(V681="","",V681=39,"",V681&gt;39,V681-39),"")</f>
        <v/>
      </c>
      <c r="X681" s="76" t="str">
        <f t="shared" si="104"/>
        <v/>
      </c>
      <c r="Y681" s="76" t="str">
        <f t="shared" si="105"/>
        <v/>
      </c>
      <c r="Z681" s="76" t="str">
        <f t="shared" si="106"/>
        <v/>
      </c>
      <c r="AA681" s="77" t="str">
        <f t="shared" si="107"/>
        <v/>
      </c>
      <c r="AB681" s="76" t="str">
        <f t="shared" si="108"/>
        <v/>
      </c>
      <c r="AC681" s="74" t="str">
        <f>VLOOKUP('[1]Cumul H'!$C681,'[1]H S14'!$BE$9:$CU$60,37,FALSE)</f>
        <v/>
      </c>
      <c r="AD681" s="74" t="str">
        <f>VLOOKUP('[1]Cumul H'!$C681,'[1]H S14'!$BE$9:$CU$60,38,FALSE)</f>
        <v/>
      </c>
      <c r="AE681" s="74" t="str">
        <f>VLOOKUP('[1]Cumul H'!$C681,'[1]H S14'!$BE$9:$CU$60,39,FALSE)</f>
        <v/>
      </c>
      <c r="AF681" s="74" t="str">
        <f>VLOOKUP('[1]Cumul H'!$C681,'[1]H S14'!$BE$9:$CU$60,40,FALSE)</f>
        <v/>
      </c>
      <c r="AG681" s="74" t="str">
        <f>VLOOKUP('[1]Cumul H'!$C681,'[1]H S14'!$BE$9:$CU$60,41,FALSE)</f>
        <v/>
      </c>
      <c r="AH681" s="74" t="str">
        <f>VLOOKUP('[1]Cumul H'!$C681,'[1]H S14'!$BE$9:$CU$60,42,FALSE)</f>
        <v/>
      </c>
      <c r="AI681" s="74">
        <f>SUM('[1]Cumul H'!$AE681:$AH681)</f>
        <v>0</v>
      </c>
      <c r="AJ681" s="78" t="str" cm="1">
        <f t="array" ref="AJ681">IF(E681="INTERIM",_xlfn.IFS(J681="NON",$AK$2,J681="OUI",$AK$3),"")</f>
        <v/>
      </c>
      <c r="AK681" s="74" t="str">
        <f t="shared" si="100"/>
        <v/>
      </c>
      <c r="AL681" s="74" t="str">
        <f>IF(V681="","",IF(V681-Tableau3[[#This Row],[Heure sans Majoration]]&lt;0,0,V681-Tableau3[[#This Row],[Heure sans Majoration]]))</f>
        <v/>
      </c>
      <c r="AM681" s="74" t="str">
        <f t="shared" si="109"/>
        <v/>
      </c>
      <c r="AN681" s="74" t="str">
        <f t="shared" si="101"/>
        <v/>
      </c>
      <c r="AO681" s="74" t="str">
        <f t="shared" si="102"/>
        <v/>
      </c>
      <c r="AP681" s="78" t="str">
        <f>IF(C681="","",IF(F681=0,"",(V681*Tableau3[[#This Row],[Salaire Horaire]]*Tableau3[[#This Row],[Coef Multi]])))</f>
        <v/>
      </c>
      <c r="AQ681" s="78" t="str">
        <f>IF(C681="","",IF(F681=0,"",(Tableau3[[#This Row],[Heure avec majoration]]*Tableau3[[#This Row],[Salaire Horaire]]*Tableau3[[#This Row],[Coef Multi]]*25%)))</f>
        <v/>
      </c>
    </row>
    <row r="682" spans="2:43" ht="15" thickTop="1" x14ac:dyDescent="0.3">
      <c r="B682" s="73" t="s">
        <v>96</v>
      </c>
      <c r="C682" s="74" t="str">
        <f>IF('[1]H S14'!BE23="","",'[1]H S14'!BE23)</f>
        <v/>
      </c>
      <c r="D682" s="74" t="str">
        <f>IF(C682="","",VLOOKUP(C682,[1]!Tableau1[#All],5,FALSE))</f>
        <v/>
      </c>
      <c r="E682" s="74" t="str">
        <f>IF(C682="","",VLOOKUP(C682,[1]!Tableau1[#All],11,FALSE))</f>
        <v/>
      </c>
      <c r="F682" s="74" t="str">
        <f>IFERROR(IF(C682="","",VLOOKUP(C682,[1]!Tableau1[#All],12,FALSE)),"")</f>
        <v/>
      </c>
      <c r="G682" s="74" t="str">
        <f>IFERROR(IF(C682="","",VLOOKUP(C682,[1]!Tableau1[#All],6,FALSE)),"")</f>
        <v/>
      </c>
      <c r="H682" s="74" t="str">
        <f>IFERROR(IF(C682="","",VLOOKUP(C682,[1]!Tableau1[#All],13,FALSE)),"")</f>
        <v/>
      </c>
      <c r="I682" s="74" t="str">
        <f>IFERROR(IF(C682="","",VLOOKUP(C682,[1]!Tableau1[#All],14,FALSE)),"")</f>
        <v/>
      </c>
      <c r="J682" s="74" t="str">
        <f>IFERROR(IF(C682="","",VLOOKUP(C682,[1]!Tableau1[#All],8,FALSE)),"")</f>
        <v/>
      </c>
      <c r="K682" s="75" t="str">
        <f>VLOOKUP('[1]Cumul H'!$C682,'[1]H S14'!$BE$9:$CU$60,6,FALSE)</f>
        <v/>
      </c>
      <c r="L682" s="75" t="str">
        <f>VLOOKUP('[1]Cumul H'!$C682,'[1]H S14'!$BE$9:$CU$60,10,FALSE)</f>
        <v/>
      </c>
      <c r="M682" s="75" t="str">
        <f>VLOOKUP('[1]Cumul H'!$C682,'[1]H S14'!$BE$9:$CU$60,14,FALSE)</f>
        <v/>
      </c>
      <c r="N682" s="75" t="str">
        <f>VLOOKUP('[1]Cumul H'!$C682,'[1]H S14'!$BE$9:$CU$60,18,FALSE)</f>
        <v/>
      </c>
      <c r="O682" s="75" t="str">
        <f>VLOOKUP('[1]Cumul H'!$C682,'[1]H S14'!$BE$9:$CU$60,22,FALSE)</f>
        <v/>
      </c>
      <c r="P682" s="75" t="str">
        <f>VLOOKUP('[1]Cumul H'!$C682,'[1]H S14'!$BE$9:$CU$60,26,FALSE)</f>
        <v/>
      </c>
      <c r="Q682" s="75" t="str">
        <f>VLOOKUP('[1]Cumul H'!$C682,'[1]H S14'!$BE$9:$CU$60,30,FALSE)</f>
        <v/>
      </c>
      <c r="R682" s="75" t="str">
        <f>VLOOKUP('[1]Cumul H'!$C682,'[1]H S14'!$BE$9:$CU$60,34,FALSE)</f>
        <v/>
      </c>
      <c r="S682" s="75" t="str">
        <f>VLOOKUP('[1]Cumul H'!$C682,'[1]H S14'!$BE$9:$CU$60,33,FALSE)</f>
        <v/>
      </c>
      <c r="T682" s="75" t="str">
        <f>VLOOKUP('[1]Cumul H'!$C682,'[1]H S14'!$BE$9:$CU$60,35,FALSE)</f>
        <v/>
      </c>
      <c r="U682" s="75" t="str">
        <f>VLOOKUP('[1]Cumul H'!$C682,'[1]H S14'!$BE$9:$CU$60,36,FALSE)</f>
        <v/>
      </c>
      <c r="V682" s="76" t="str">
        <f t="shared" si="103"/>
        <v/>
      </c>
      <c r="W682" s="76" t="str" cm="1">
        <f t="array" ref="W682">IFERROR(_xlfn.IFS(V682="","",V682=39,"",V682&gt;39,V682-39),"")</f>
        <v/>
      </c>
      <c r="X682" s="76" t="str">
        <f t="shared" si="104"/>
        <v/>
      </c>
      <c r="Y682" s="76" t="str">
        <f t="shared" si="105"/>
        <v/>
      </c>
      <c r="Z682" s="76" t="str">
        <f t="shared" si="106"/>
        <v/>
      </c>
      <c r="AA682" s="77" t="str">
        <f t="shared" si="107"/>
        <v/>
      </c>
      <c r="AB682" s="76" t="str">
        <f t="shared" si="108"/>
        <v/>
      </c>
      <c r="AC682" s="74" t="str">
        <f>VLOOKUP('[1]Cumul H'!$C682,'[1]H S14'!$BE$9:$CU$60,37,FALSE)</f>
        <v/>
      </c>
      <c r="AD682" s="74" t="str">
        <f>VLOOKUP('[1]Cumul H'!$C682,'[1]H S14'!$BE$9:$CU$60,38,FALSE)</f>
        <v/>
      </c>
      <c r="AE682" s="74" t="str">
        <f>VLOOKUP('[1]Cumul H'!$C682,'[1]H S14'!$BE$9:$CU$60,39,FALSE)</f>
        <v/>
      </c>
      <c r="AF682" s="74" t="str">
        <f>VLOOKUP('[1]Cumul H'!$C682,'[1]H S14'!$BE$9:$CU$60,40,FALSE)</f>
        <v/>
      </c>
      <c r="AG682" s="74" t="str">
        <f>VLOOKUP('[1]Cumul H'!$C682,'[1]H S14'!$BE$9:$CU$60,41,FALSE)</f>
        <v/>
      </c>
      <c r="AH682" s="74" t="str">
        <f>VLOOKUP('[1]Cumul H'!$C682,'[1]H S14'!$BE$9:$CU$60,42,FALSE)</f>
        <v/>
      </c>
      <c r="AI682" s="74">
        <f>SUM('[1]Cumul H'!$AE682:$AH682)</f>
        <v>0</v>
      </c>
      <c r="AJ682" s="72" t="str" cm="1">
        <f t="array" ref="AJ682">IF(E682="INTERIM",_xlfn.IFS(J682="NON",$AK$2,J682="OUI",$AK$3),"")</f>
        <v/>
      </c>
      <c r="AK682" s="68" t="str">
        <f t="shared" si="100"/>
        <v/>
      </c>
      <c r="AL682" s="68" t="str">
        <f>IF(V682="","",IF(V682-Tableau3[[#This Row],[Heure sans Majoration]]&lt;0,0,V682-Tableau3[[#This Row],[Heure sans Majoration]]))</f>
        <v/>
      </c>
      <c r="AM682" s="68" t="str">
        <f t="shared" si="109"/>
        <v/>
      </c>
      <c r="AN682" s="68" t="str">
        <f t="shared" si="101"/>
        <v/>
      </c>
      <c r="AO682" s="68" t="str">
        <f t="shared" si="102"/>
        <v/>
      </c>
      <c r="AP682" s="72" t="str">
        <f>IF(C682="","",IF(F682=0,"",(V682*Tableau3[[#This Row],[Salaire Horaire]]*Tableau3[[#This Row],[Coef Multi]])))</f>
        <v/>
      </c>
      <c r="AQ682" s="72" t="str">
        <f>IF(C682="","",IF(F682=0,"",(Tableau3[[#This Row],[Heure avec majoration]]*Tableau3[[#This Row],[Salaire Horaire]]*Tableau3[[#This Row],[Coef Multi]]*25%)))</f>
        <v/>
      </c>
    </row>
    <row r="683" spans="2:43" ht="15" thickBot="1" x14ac:dyDescent="0.35">
      <c r="B683" s="73" t="s">
        <v>96</v>
      </c>
      <c r="C683" s="74" t="str">
        <f>IF('[1]H S14'!BE24="","",'[1]H S14'!BE24)</f>
        <v/>
      </c>
      <c r="D683" s="74" t="str">
        <f>IF(C683="","",VLOOKUP(C683,[1]!Tableau1[#All],5,FALSE))</f>
        <v/>
      </c>
      <c r="E683" s="74" t="str">
        <f>IF(C683="","",VLOOKUP(C683,[1]!Tableau1[#All],11,FALSE))</f>
        <v/>
      </c>
      <c r="F683" s="74" t="str">
        <f>IFERROR(IF(C683="","",VLOOKUP(C683,[1]!Tableau1[#All],12,FALSE)),"")</f>
        <v/>
      </c>
      <c r="G683" s="74" t="str">
        <f>IFERROR(IF(C683="","",VLOOKUP(C683,[1]!Tableau1[#All],6,FALSE)),"")</f>
        <v/>
      </c>
      <c r="H683" s="74" t="str">
        <f>IFERROR(IF(C683="","",VLOOKUP(C683,[1]!Tableau1[#All],13,FALSE)),"")</f>
        <v/>
      </c>
      <c r="I683" s="74" t="str">
        <f>IFERROR(IF(C683="","",VLOOKUP(C683,[1]!Tableau1[#All],14,FALSE)),"")</f>
        <v/>
      </c>
      <c r="J683" s="74" t="str">
        <f>IFERROR(IF(C683="","",VLOOKUP(C683,[1]!Tableau1[#All],8,FALSE)),"")</f>
        <v/>
      </c>
      <c r="K683" s="75" t="str">
        <f>VLOOKUP('[1]Cumul H'!$C683,'[1]H S14'!$BE$9:$CU$60,6,FALSE)</f>
        <v/>
      </c>
      <c r="L683" s="75" t="str">
        <f>VLOOKUP('[1]Cumul H'!$C683,'[1]H S14'!$BE$9:$CU$60,10,FALSE)</f>
        <v/>
      </c>
      <c r="M683" s="75" t="str">
        <f>VLOOKUP('[1]Cumul H'!$C683,'[1]H S14'!$BE$9:$CU$60,14,FALSE)</f>
        <v/>
      </c>
      <c r="N683" s="75" t="str">
        <f>VLOOKUP('[1]Cumul H'!$C683,'[1]H S14'!$BE$9:$CU$60,18,FALSE)</f>
        <v/>
      </c>
      <c r="O683" s="75" t="str">
        <f>VLOOKUP('[1]Cumul H'!$C683,'[1]H S14'!$BE$9:$CU$60,22,FALSE)</f>
        <v/>
      </c>
      <c r="P683" s="75" t="str">
        <f>VLOOKUP('[1]Cumul H'!$C683,'[1]H S14'!$BE$9:$CU$60,26,FALSE)</f>
        <v/>
      </c>
      <c r="Q683" s="75" t="str">
        <f>VLOOKUP('[1]Cumul H'!$C683,'[1]H S14'!$BE$9:$CU$60,30,FALSE)</f>
        <v/>
      </c>
      <c r="R683" s="75" t="str">
        <f>VLOOKUP('[1]Cumul H'!$C683,'[1]H S14'!$BE$9:$CU$60,34,FALSE)</f>
        <v/>
      </c>
      <c r="S683" s="75" t="str">
        <f>VLOOKUP('[1]Cumul H'!$C683,'[1]H S14'!$BE$9:$CU$60,33,FALSE)</f>
        <v/>
      </c>
      <c r="T683" s="75" t="str">
        <f>VLOOKUP('[1]Cumul H'!$C683,'[1]H S14'!$BE$9:$CU$60,35,FALSE)</f>
        <v/>
      </c>
      <c r="U683" s="75" t="str">
        <f>VLOOKUP('[1]Cumul H'!$C683,'[1]H S14'!$BE$9:$CU$60,36,FALSE)</f>
        <v/>
      </c>
      <c r="V683" s="76" t="str">
        <f t="shared" si="103"/>
        <v/>
      </c>
      <c r="W683" s="76" t="str" cm="1">
        <f t="array" ref="W683">IFERROR(_xlfn.IFS(V683="","",V683=39,"",V683&gt;39,V683-39),"")</f>
        <v/>
      </c>
      <c r="X683" s="76" t="str">
        <f t="shared" si="104"/>
        <v/>
      </c>
      <c r="Y683" s="76" t="str">
        <f t="shared" si="105"/>
        <v/>
      </c>
      <c r="Z683" s="76" t="str">
        <f t="shared" si="106"/>
        <v/>
      </c>
      <c r="AA683" s="77" t="str">
        <f t="shared" si="107"/>
        <v/>
      </c>
      <c r="AB683" s="76" t="str">
        <f t="shared" si="108"/>
        <v/>
      </c>
      <c r="AC683" s="74" t="str">
        <f>VLOOKUP('[1]Cumul H'!$C683,'[1]H S14'!$BE$9:$CU$60,37,FALSE)</f>
        <v/>
      </c>
      <c r="AD683" s="74" t="str">
        <f>VLOOKUP('[1]Cumul H'!$C683,'[1]H S14'!$BE$9:$CU$60,38,FALSE)</f>
        <v/>
      </c>
      <c r="AE683" s="74" t="str">
        <f>VLOOKUP('[1]Cumul H'!$C683,'[1]H S14'!$BE$9:$CU$60,39,FALSE)</f>
        <v/>
      </c>
      <c r="AF683" s="74" t="str">
        <f>VLOOKUP('[1]Cumul H'!$C683,'[1]H S14'!$BE$9:$CU$60,40,FALSE)</f>
        <v/>
      </c>
      <c r="AG683" s="74" t="str">
        <f>VLOOKUP('[1]Cumul H'!$C683,'[1]H S14'!$BE$9:$CU$60,41,FALSE)</f>
        <v/>
      </c>
      <c r="AH683" s="74" t="str">
        <f>VLOOKUP('[1]Cumul H'!$C683,'[1]H S14'!$BE$9:$CU$60,42,FALSE)</f>
        <v/>
      </c>
      <c r="AI683" s="74">
        <f>SUM('[1]Cumul H'!$AE683:$AH683)</f>
        <v>0</v>
      </c>
      <c r="AJ683" s="78" t="str" cm="1">
        <f t="array" ref="AJ683">IF(E683="INTERIM",_xlfn.IFS(J683="NON",$AK$2,J683="OUI",$AK$3),"")</f>
        <v/>
      </c>
      <c r="AK683" s="74" t="str">
        <f t="shared" si="100"/>
        <v/>
      </c>
      <c r="AL683" s="74" t="str">
        <f>IF(V683="","",IF(V683-Tableau3[[#This Row],[Heure sans Majoration]]&lt;0,0,V683-Tableau3[[#This Row],[Heure sans Majoration]]))</f>
        <v/>
      </c>
      <c r="AM683" s="74" t="str">
        <f t="shared" si="109"/>
        <v/>
      </c>
      <c r="AN683" s="74" t="str">
        <f t="shared" si="101"/>
        <v/>
      </c>
      <c r="AO683" s="74" t="str">
        <f t="shared" si="102"/>
        <v/>
      </c>
      <c r="AP683" s="78" t="str">
        <f>IF(C683="","",IF(F683=0,"",(V683*Tableau3[[#This Row],[Salaire Horaire]]*Tableau3[[#This Row],[Coef Multi]])))</f>
        <v/>
      </c>
      <c r="AQ683" s="78" t="str">
        <f>IF(C683="","",IF(F683=0,"",(Tableau3[[#This Row],[Heure avec majoration]]*Tableau3[[#This Row],[Salaire Horaire]]*Tableau3[[#This Row],[Coef Multi]]*25%)))</f>
        <v/>
      </c>
    </row>
    <row r="684" spans="2:43" ht="15" thickTop="1" x14ac:dyDescent="0.3">
      <c r="B684" s="73" t="s">
        <v>96</v>
      </c>
      <c r="C684" s="74" t="str">
        <f>IF('[1]H S14'!BE25="","",'[1]H S14'!BE25)</f>
        <v/>
      </c>
      <c r="D684" s="74" t="str">
        <f>IF(C684="","",VLOOKUP(C684,[1]!Tableau1[#All],5,FALSE))</f>
        <v/>
      </c>
      <c r="E684" s="74" t="str">
        <f>IF(C684="","",VLOOKUP(C684,[1]!Tableau1[#All],11,FALSE))</f>
        <v/>
      </c>
      <c r="F684" s="74" t="str">
        <f>IFERROR(IF(C684="","",VLOOKUP(C684,[1]!Tableau1[#All],12,FALSE)),"")</f>
        <v/>
      </c>
      <c r="G684" s="74" t="str">
        <f>IFERROR(IF(C684="","",VLOOKUP(C684,[1]!Tableau1[#All],6,FALSE)),"")</f>
        <v/>
      </c>
      <c r="H684" s="74" t="str">
        <f>IFERROR(IF(C684="","",VLOOKUP(C684,[1]!Tableau1[#All],13,FALSE)),"")</f>
        <v/>
      </c>
      <c r="I684" s="74" t="str">
        <f>IFERROR(IF(C684="","",VLOOKUP(C684,[1]!Tableau1[#All],14,FALSE)),"")</f>
        <v/>
      </c>
      <c r="J684" s="74" t="str">
        <f>IFERROR(IF(C684="","",VLOOKUP(C684,[1]!Tableau1[#All],8,FALSE)),"")</f>
        <v/>
      </c>
      <c r="K684" s="75" t="str">
        <f>VLOOKUP('[1]Cumul H'!$C684,'[1]H S14'!$BE$9:$CU$60,6,FALSE)</f>
        <v/>
      </c>
      <c r="L684" s="75" t="str">
        <f>VLOOKUP('[1]Cumul H'!$C684,'[1]H S14'!$BE$9:$CU$60,10,FALSE)</f>
        <v/>
      </c>
      <c r="M684" s="75" t="str">
        <f>VLOOKUP('[1]Cumul H'!$C684,'[1]H S14'!$BE$9:$CU$60,14,FALSE)</f>
        <v/>
      </c>
      <c r="N684" s="75" t="str">
        <f>VLOOKUP('[1]Cumul H'!$C684,'[1]H S14'!$BE$9:$CU$60,18,FALSE)</f>
        <v/>
      </c>
      <c r="O684" s="75" t="str">
        <f>VLOOKUP('[1]Cumul H'!$C684,'[1]H S14'!$BE$9:$CU$60,22,FALSE)</f>
        <v/>
      </c>
      <c r="P684" s="75" t="str">
        <f>VLOOKUP('[1]Cumul H'!$C684,'[1]H S14'!$BE$9:$CU$60,26,FALSE)</f>
        <v/>
      </c>
      <c r="Q684" s="75" t="str">
        <f>VLOOKUP('[1]Cumul H'!$C684,'[1]H S14'!$BE$9:$CU$60,30,FALSE)</f>
        <v/>
      </c>
      <c r="R684" s="75" t="str">
        <f>VLOOKUP('[1]Cumul H'!$C684,'[1]H S14'!$BE$9:$CU$60,34,FALSE)</f>
        <v/>
      </c>
      <c r="S684" s="75" t="str">
        <f>VLOOKUP('[1]Cumul H'!$C684,'[1]H S14'!$BE$9:$CU$60,33,FALSE)</f>
        <v/>
      </c>
      <c r="T684" s="75" t="str">
        <f>VLOOKUP('[1]Cumul H'!$C684,'[1]H S14'!$BE$9:$CU$60,35,FALSE)</f>
        <v/>
      </c>
      <c r="U684" s="75" t="str">
        <f>VLOOKUP('[1]Cumul H'!$C684,'[1]H S14'!$BE$9:$CU$60,36,FALSE)</f>
        <v/>
      </c>
      <c r="V684" s="76" t="str">
        <f t="shared" si="103"/>
        <v/>
      </c>
      <c r="W684" s="76" t="str" cm="1">
        <f t="array" ref="W684">IFERROR(_xlfn.IFS(V684="","",V684=39,"",V684&gt;39,V684-39),"")</f>
        <v/>
      </c>
      <c r="X684" s="76" t="str">
        <f t="shared" si="104"/>
        <v/>
      </c>
      <c r="Y684" s="76" t="str">
        <f t="shared" si="105"/>
        <v/>
      </c>
      <c r="Z684" s="76" t="str">
        <f t="shared" si="106"/>
        <v/>
      </c>
      <c r="AA684" s="77" t="str">
        <f t="shared" si="107"/>
        <v/>
      </c>
      <c r="AB684" s="76" t="str">
        <f t="shared" si="108"/>
        <v/>
      </c>
      <c r="AC684" s="74" t="str">
        <f>VLOOKUP('[1]Cumul H'!$C684,'[1]H S14'!$BE$9:$CU$60,37,FALSE)</f>
        <v/>
      </c>
      <c r="AD684" s="74" t="str">
        <f>VLOOKUP('[1]Cumul H'!$C684,'[1]H S14'!$BE$9:$CU$60,38,FALSE)</f>
        <v/>
      </c>
      <c r="AE684" s="74" t="str">
        <f>VLOOKUP('[1]Cumul H'!$C684,'[1]H S14'!$BE$9:$CU$60,39,FALSE)</f>
        <v/>
      </c>
      <c r="AF684" s="74" t="str">
        <f>VLOOKUP('[1]Cumul H'!$C684,'[1]H S14'!$BE$9:$CU$60,40,FALSE)</f>
        <v/>
      </c>
      <c r="AG684" s="74" t="str">
        <f>VLOOKUP('[1]Cumul H'!$C684,'[1]H S14'!$BE$9:$CU$60,41,FALSE)</f>
        <v/>
      </c>
      <c r="AH684" s="74" t="str">
        <f>VLOOKUP('[1]Cumul H'!$C684,'[1]H S14'!$BE$9:$CU$60,42,FALSE)</f>
        <v/>
      </c>
      <c r="AI684" s="74">
        <f>SUM('[1]Cumul H'!$AE684:$AH684)</f>
        <v>0</v>
      </c>
      <c r="AJ684" s="72" t="str" cm="1">
        <f t="array" ref="AJ684">IF(E684="INTERIM",_xlfn.IFS(J684="NON",$AK$2,J684="OUI",$AK$3),"")</f>
        <v/>
      </c>
      <c r="AK684" s="68" t="str">
        <f t="shared" si="100"/>
        <v/>
      </c>
      <c r="AL684" s="68" t="str">
        <f>IF(V684="","",IF(V684-Tableau3[[#This Row],[Heure sans Majoration]]&lt;0,0,V684-Tableau3[[#This Row],[Heure sans Majoration]]))</f>
        <v/>
      </c>
      <c r="AM684" s="68" t="str">
        <f t="shared" si="109"/>
        <v/>
      </c>
      <c r="AN684" s="68" t="str">
        <f t="shared" si="101"/>
        <v/>
      </c>
      <c r="AO684" s="68" t="str">
        <f t="shared" si="102"/>
        <v/>
      </c>
      <c r="AP684" s="72" t="str">
        <f>IF(C684="","",IF(F684=0,"",(V684*Tableau3[[#This Row],[Salaire Horaire]]*Tableau3[[#This Row],[Coef Multi]])))</f>
        <v/>
      </c>
      <c r="AQ684" s="72" t="str">
        <f>IF(C684="","",IF(F684=0,"",(Tableau3[[#This Row],[Heure avec majoration]]*Tableau3[[#This Row],[Salaire Horaire]]*Tableau3[[#This Row],[Coef Multi]]*25%)))</f>
        <v/>
      </c>
    </row>
    <row r="685" spans="2:43" ht="15" thickBot="1" x14ac:dyDescent="0.35">
      <c r="B685" s="73" t="s">
        <v>96</v>
      </c>
      <c r="C685" s="74" t="str">
        <f>IF('[1]H S14'!BE26="","",'[1]H S14'!BE26)</f>
        <v/>
      </c>
      <c r="D685" s="74" t="str">
        <f>IF(C685="","",VLOOKUP(C685,[1]!Tableau1[#All],5,FALSE))</f>
        <v/>
      </c>
      <c r="E685" s="74" t="str">
        <f>IF(C685="","",VLOOKUP(C685,[1]!Tableau1[#All],11,FALSE))</f>
        <v/>
      </c>
      <c r="F685" s="74" t="str">
        <f>IFERROR(IF(C685="","",VLOOKUP(C685,[1]!Tableau1[#All],12,FALSE)),"")</f>
        <v/>
      </c>
      <c r="G685" s="74" t="str">
        <f>IFERROR(IF(C685="","",VLOOKUP(C685,[1]!Tableau1[#All],6,FALSE)),"")</f>
        <v/>
      </c>
      <c r="H685" s="74" t="str">
        <f>IFERROR(IF(C685="","",VLOOKUP(C685,[1]!Tableau1[#All],13,FALSE)),"")</f>
        <v/>
      </c>
      <c r="I685" s="74" t="str">
        <f>IFERROR(IF(C685="","",VLOOKUP(C685,[1]!Tableau1[#All],14,FALSE)),"")</f>
        <v/>
      </c>
      <c r="J685" s="74" t="str">
        <f>IFERROR(IF(C685="","",VLOOKUP(C685,[1]!Tableau1[#All],8,FALSE)),"")</f>
        <v/>
      </c>
      <c r="K685" s="75" t="str">
        <f>VLOOKUP('[1]Cumul H'!$C685,'[1]H S14'!$BE$9:$CU$60,6,FALSE)</f>
        <v/>
      </c>
      <c r="L685" s="75" t="str">
        <f>VLOOKUP('[1]Cumul H'!$C685,'[1]H S14'!$BE$9:$CU$60,10,FALSE)</f>
        <v/>
      </c>
      <c r="M685" s="75" t="str">
        <f>VLOOKUP('[1]Cumul H'!$C685,'[1]H S14'!$BE$9:$CU$60,14,FALSE)</f>
        <v/>
      </c>
      <c r="N685" s="75" t="str">
        <f>VLOOKUP('[1]Cumul H'!$C685,'[1]H S14'!$BE$9:$CU$60,18,FALSE)</f>
        <v/>
      </c>
      <c r="O685" s="75" t="str">
        <f>VLOOKUP('[1]Cumul H'!$C685,'[1]H S14'!$BE$9:$CU$60,22,FALSE)</f>
        <v/>
      </c>
      <c r="P685" s="75" t="str">
        <f>VLOOKUP('[1]Cumul H'!$C685,'[1]H S14'!$BE$9:$CU$60,26,FALSE)</f>
        <v/>
      </c>
      <c r="Q685" s="75" t="str">
        <f>VLOOKUP('[1]Cumul H'!$C685,'[1]H S14'!$BE$9:$CU$60,30,FALSE)</f>
        <v/>
      </c>
      <c r="R685" s="75" t="str">
        <f>VLOOKUP('[1]Cumul H'!$C685,'[1]H S14'!$BE$9:$CU$60,34,FALSE)</f>
        <v/>
      </c>
      <c r="S685" s="75" t="str">
        <f>VLOOKUP('[1]Cumul H'!$C685,'[1]H S14'!$BE$9:$CU$60,33,FALSE)</f>
        <v/>
      </c>
      <c r="T685" s="75" t="str">
        <f>VLOOKUP('[1]Cumul H'!$C685,'[1]H S14'!$BE$9:$CU$60,35,FALSE)</f>
        <v/>
      </c>
      <c r="U685" s="75" t="str">
        <f>VLOOKUP('[1]Cumul H'!$C685,'[1]H S14'!$BE$9:$CU$60,36,FALSE)</f>
        <v/>
      </c>
      <c r="V685" s="76" t="str">
        <f t="shared" si="103"/>
        <v/>
      </c>
      <c r="W685" s="76" t="str" cm="1">
        <f t="array" ref="W685">IFERROR(_xlfn.IFS(V685="","",V685=39,"",V685&gt;39,V685-39),"")</f>
        <v/>
      </c>
      <c r="X685" s="76" t="str">
        <f t="shared" si="104"/>
        <v/>
      </c>
      <c r="Y685" s="76" t="str">
        <f t="shared" si="105"/>
        <v/>
      </c>
      <c r="Z685" s="76" t="str">
        <f t="shared" si="106"/>
        <v/>
      </c>
      <c r="AA685" s="77" t="str">
        <f t="shared" si="107"/>
        <v/>
      </c>
      <c r="AB685" s="76" t="str">
        <f t="shared" si="108"/>
        <v/>
      </c>
      <c r="AC685" s="74" t="str">
        <f>VLOOKUP('[1]Cumul H'!$C685,'[1]H S14'!$BE$9:$CU$60,37,FALSE)</f>
        <v/>
      </c>
      <c r="AD685" s="74" t="str">
        <f>VLOOKUP('[1]Cumul H'!$C685,'[1]H S14'!$BE$9:$CU$60,38,FALSE)</f>
        <v/>
      </c>
      <c r="AE685" s="74" t="str">
        <f>VLOOKUP('[1]Cumul H'!$C685,'[1]H S14'!$BE$9:$CU$60,39,FALSE)</f>
        <v/>
      </c>
      <c r="AF685" s="74" t="str">
        <f>VLOOKUP('[1]Cumul H'!$C685,'[1]H S14'!$BE$9:$CU$60,40,FALSE)</f>
        <v/>
      </c>
      <c r="AG685" s="74" t="str">
        <f>VLOOKUP('[1]Cumul H'!$C685,'[1]H S14'!$BE$9:$CU$60,41,FALSE)</f>
        <v/>
      </c>
      <c r="AH685" s="74" t="str">
        <f>VLOOKUP('[1]Cumul H'!$C685,'[1]H S14'!$BE$9:$CU$60,42,FALSE)</f>
        <v/>
      </c>
      <c r="AI685" s="74">
        <f>SUM('[1]Cumul H'!$AE685:$AH685)</f>
        <v>0</v>
      </c>
      <c r="AJ685" s="78" t="str" cm="1">
        <f t="array" ref="AJ685">IF(E685="INTERIM",_xlfn.IFS(J685="NON",$AK$2,J685="OUI",$AK$3),"")</f>
        <v/>
      </c>
      <c r="AK685" s="74" t="str">
        <f t="shared" si="100"/>
        <v/>
      </c>
      <c r="AL685" s="74" t="str">
        <f>IF(V685="","",IF(V685-Tableau3[[#This Row],[Heure sans Majoration]]&lt;0,0,V685-Tableau3[[#This Row],[Heure sans Majoration]]))</f>
        <v/>
      </c>
      <c r="AM685" s="74" t="str">
        <f t="shared" si="109"/>
        <v/>
      </c>
      <c r="AN685" s="74" t="str">
        <f t="shared" si="101"/>
        <v/>
      </c>
      <c r="AO685" s="74" t="str">
        <f t="shared" si="102"/>
        <v/>
      </c>
      <c r="AP685" s="78" t="str">
        <f>IF(C685="","",IF(F685=0,"",(V685*Tableau3[[#This Row],[Salaire Horaire]]*Tableau3[[#This Row],[Coef Multi]])))</f>
        <v/>
      </c>
      <c r="AQ685" s="78" t="str">
        <f>IF(C685="","",IF(F685=0,"",(Tableau3[[#This Row],[Heure avec majoration]]*Tableau3[[#This Row],[Salaire Horaire]]*Tableau3[[#This Row],[Coef Multi]]*25%)))</f>
        <v/>
      </c>
    </row>
    <row r="686" spans="2:43" ht="15" thickTop="1" x14ac:dyDescent="0.3">
      <c r="B686" s="73" t="s">
        <v>96</v>
      </c>
      <c r="C686" s="74" t="str">
        <f>IF('[1]H S14'!BE27="","",'[1]H S14'!BE27)</f>
        <v/>
      </c>
      <c r="D686" s="74" t="str">
        <f>IF(C686="","",VLOOKUP(C686,[1]!Tableau1[#All],5,FALSE))</f>
        <v/>
      </c>
      <c r="E686" s="74" t="str">
        <f>IF(C686="","",VLOOKUP(C686,[1]!Tableau1[#All],11,FALSE))</f>
        <v/>
      </c>
      <c r="F686" s="74" t="str">
        <f>IFERROR(IF(C686="","",VLOOKUP(C686,[1]!Tableau1[#All],12,FALSE)),"")</f>
        <v/>
      </c>
      <c r="G686" s="74" t="str">
        <f>IFERROR(IF(C686="","",VLOOKUP(C686,[1]!Tableau1[#All],6,FALSE)),"")</f>
        <v/>
      </c>
      <c r="H686" s="74" t="str">
        <f>IFERROR(IF(C686="","",VLOOKUP(C686,[1]!Tableau1[#All],13,FALSE)),"")</f>
        <v/>
      </c>
      <c r="I686" s="74" t="str">
        <f>IFERROR(IF(C686="","",VLOOKUP(C686,[1]!Tableau1[#All],14,FALSE)),"")</f>
        <v/>
      </c>
      <c r="J686" s="74" t="str">
        <f>IFERROR(IF(C686="","",VLOOKUP(C686,[1]!Tableau1[#All],8,FALSE)),"")</f>
        <v/>
      </c>
      <c r="K686" s="75" t="str">
        <f>VLOOKUP('[1]Cumul H'!$C686,'[1]H S14'!$BE$9:$CU$60,6,FALSE)</f>
        <v/>
      </c>
      <c r="L686" s="75" t="str">
        <f>VLOOKUP('[1]Cumul H'!$C686,'[1]H S14'!$BE$9:$CU$60,10,FALSE)</f>
        <v/>
      </c>
      <c r="M686" s="75" t="str">
        <f>VLOOKUP('[1]Cumul H'!$C686,'[1]H S14'!$BE$9:$CU$60,14,FALSE)</f>
        <v/>
      </c>
      <c r="N686" s="75" t="str">
        <f>VLOOKUP('[1]Cumul H'!$C686,'[1]H S14'!$BE$9:$CU$60,18,FALSE)</f>
        <v/>
      </c>
      <c r="O686" s="75" t="str">
        <f>VLOOKUP('[1]Cumul H'!$C686,'[1]H S14'!$BE$9:$CU$60,22,FALSE)</f>
        <v/>
      </c>
      <c r="P686" s="75" t="str">
        <f>VLOOKUP('[1]Cumul H'!$C686,'[1]H S14'!$BE$9:$CU$60,26,FALSE)</f>
        <v/>
      </c>
      <c r="Q686" s="75" t="str">
        <f>VLOOKUP('[1]Cumul H'!$C686,'[1]H S14'!$BE$9:$CU$60,30,FALSE)</f>
        <v/>
      </c>
      <c r="R686" s="75" t="str">
        <f>VLOOKUP('[1]Cumul H'!$C686,'[1]H S14'!$BE$9:$CU$60,34,FALSE)</f>
        <v/>
      </c>
      <c r="S686" s="75" t="str">
        <f>VLOOKUP('[1]Cumul H'!$C686,'[1]H S14'!$BE$9:$CU$60,33,FALSE)</f>
        <v/>
      </c>
      <c r="T686" s="75" t="str">
        <f>VLOOKUP('[1]Cumul H'!$C686,'[1]H S14'!$BE$9:$CU$60,35,FALSE)</f>
        <v/>
      </c>
      <c r="U686" s="75" t="str">
        <f>VLOOKUP('[1]Cumul H'!$C686,'[1]H S14'!$BE$9:$CU$60,36,FALSE)</f>
        <v/>
      </c>
      <c r="V686" s="76" t="str">
        <f t="shared" si="103"/>
        <v/>
      </c>
      <c r="W686" s="76" t="str" cm="1">
        <f t="array" ref="W686">IFERROR(_xlfn.IFS(V686="","",V686=39,"",V686&gt;39,V686-39),"")</f>
        <v/>
      </c>
      <c r="X686" s="76" t="str">
        <f t="shared" si="104"/>
        <v/>
      </c>
      <c r="Y686" s="76" t="str">
        <f t="shared" si="105"/>
        <v/>
      </c>
      <c r="Z686" s="76" t="str">
        <f t="shared" si="106"/>
        <v/>
      </c>
      <c r="AA686" s="77" t="str">
        <f t="shared" si="107"/>
        <v/>
      </c>
      <c r="AB686" s="76" t="str">
        <f t="shared" si="108"/>
        <v/>
      </c>
      <c r="AC686" s="74" t="str">
        <f>VLOOKUP('[1]Cumul H'!$C686,'[1]H S14'!$BE$9:$CU$60,37,FALSE)</f>
        <v/>
      </c>
      <c r="AD686" s="74" t="str">
        <f>VLOOKUP('[1]Cumul H'!$C686,'[1]H S14'!$BE$9:$CU$60,38,FALSE)</f>
        <v/>
      </c>
      <c r="AE686" s="74" t="str">
        <f>VLOOKUP('[1]Cumul H'!$C686,'[1]H S14'!$BE$9:$CU$60,39,FALSE)</f>
        <v/>
      </c>
      <c r="AF686" s="74" t="str">
        <f>VLOOKUP('[1]Cumul H'!$C686,'[1]H S14'!$BE$9:$CU$60,40,FALSE)</f>
        <v/>
      </c>
      <c r="AG686" s="74" t="str">
        <f>VLOOKUP('[1]Cumul H'!$C686,'[1]H S14'!$BE$9:$CU$60,41,FALSE)</f>
        <v/>
      </c>
      <c r="AH686" s="74" t="str">
        <f>VLOOKUP('[1]Cumul H'!$C686,'[1]H S14'!$BE$9:$CU$60,42,FALSE)</f>
        <v/>
      </c>
      <c r="AI686" s="74">
        <f>SUM('[1]Cumul H'!$AE686:$AH686)</f>
        <v>0</v>
      </c>
      <c r="AJ686" s="72" t="str" cm="1">
        <f t="array" ref="AJ686">IF(E686="INTERIM",_xlfn.IFS(J686="NON",$AK$2,J686="OUI",$AK$3),"")</f>
        <v/>
      </c>
      <c r="AK686" s="68" t="str">
        <f t="shared" si="100"/>
        <v/>
      </c>
      <c r="AL686" s="68" t="str">
        <f>IF(V686="","",IF(V686-Tableau3[[#This Row],[Heure sans Majoration]]&lt;0,0,V686-Tableau3[[#This Row],[Heure sans Majoration]]))</f>
        <v/>
      </c>
      <c r="AM686" s="68" t="str">
        <f t="shared" si="109"/>
        <v/>
      </c>
      <c r="AN686" s="68" t="str">
        <f t="shared" si="101"/>
        <v/>
      </c>
      <c r="AO686" s="68" t="str">
        <f t="shared" si="102"/>
        <v/>
      </c>
      <c r="AP686" s="72" t="str">
        <f>IF(C686="","",IF(F686=0,"",(V686*Tableau3[[#This Row],[Salaire Horaire]]*Tableau3[[#This Row],[Coef Multi]])))</f>
        <v/>
      </c>
      <c r="AQ686" s="72" t="str">
        <f>IF(C686="","",IF(F686=0,"",(Tableau3[[#This Row],[Heure avec majoration]]*Tableau3[[#This Row],[Salaire Horaire]]*Tableau3[[#This Row],[Coef Multi]]*25%)))</f>
        <v/>
      </c>
    </row>
    <row r="687" spans="2:43" ht="15" thickBot="1" x14ac:dyDescent="0.35">
      <c r="B687" s="73" t="s">
        <v>96</v>
      </c>
      <c r="C687" s="74" t="str">
        <f>IF('[1]H S14'!BE28="","",'[1]H S14'!BE28)</f>
        <v/>
      </c>
      <c r="D687" s="74" t="str">
        <f>IF(C687="","",VLOOKUP(C687,[1]!Tableau1[#All],5,FALSE))</f>
        <v/>
      </c>
      <c r="E687" s="74" t="str">
        <f>IF(C687="","",VLOOKUP(C687,[1]!Tableau1[#All],11,FALSE))</f>
        <v/>
      </c>
      <c r="F687" s="74" t="str">
        <f>IFERROR(IF(C687="","",VLOOKUP(C687,[1]!Tableau1[#All],12,FALSE)),"")</f>
        <v/>
      </c>
      <c r="G687" s="74" t="str">
        <f>IFERROR(IF(C687="","",VLOOKUP(C687,[1]!Tableau1[#All],6,FALSE)),"")</f>
        <v/>
      </c>
      <c r="H687" s="74" t="str">
        <f>IFERROR(IF(C687="","",VLOOKUP(C687,[1]!Tableau1[#All],13,FALSE)),"")</f>
        <v/>
      </c>
      <c r="I687" s="74" t="str">
        <f>IFERROR(IF(C687="","",VLOOKUP(C687,[1]!Tableau1[#All],14,FALSE)),"")</f>
        <v/>
      </c>
      <c r="J687" s="74" t="str">
        <f>IFERROR(IF(C687="","",VLOOKUP(C687,[1]!Tableau1[#All],8,FALSE)),"")</f>
        <v/>
      </c>
      <c r="K687" s="75" t="str">
        <f>VLOOKUP('[1]Cumul H'!$C687,'[1]H S14'!$BE$9:$CU$60,6,FALSE)</f>
        <v/>
      </c>
      <c r="L687" s="75" t="str">
        <f>VLOOKUP('[1]Cumul H'!$C687,'[1]H S14'!$BE$9:$CU$60,10,FALSE)</f>
        <v/>
      </c>
      <c r="M687" s="75" t="str">
        <f>VLOOKUP('[1]Cumul H'!$C687,'[1]H S14'!$BE$9:$CU$60,14,FALSE)</f>
        <v/>
      </c>
      <c r="N687" s="75" t="str">
        <f>VLOOKUP('[1]Cumul H'!$C687,'[1]H S14'!$BE$9:$CU$60,18,FALSE)</f>
        <v/>
      </c>
      <c r="O687" s="75" t="str">
        <f>VLOOKUP('[1]Cumul H'!$C687,'[1]H S14'!$BE$9:$CU$60,22,FALSE)</f>
        <v/>
      </c>
      <c r="P687" s="75" t="str">
        <f>VLOOKUP('[1]Cumul H'!$C687,'[1]H S14'!$BE$9:$CU$60,26,FALSE)</f>
        <v/>
      </c>
      <c r="Q687" s="75" t="str">
        <f>VLOOKUP('[1]Cumul H'!$C687,'[1]H S14'!$BE$9:$CU$60,30,FALSE)</f>
        <v/>
      </c>
      <c r="R687" s="75" t="str">
        <f>VLOOKUP('[1]Cumul H'!$C687,'[1]H S14'!$BE$9:$CU$60,34,FALSE)</f>
        <v/>
      </c>
      <c r="S687" s="75" t="str">
        <f>VLOOKUP('[1]Cumul H'!$C687,'[1]H S14'!$BE$9:$CU$60,33,FALSE)</f>
        <v/>
      </c>
      <c r="T687" s="75" t="str">
        <f>VLOOKUP('[1]Cumul H'!$C687,'[1]H S14'!$BE$9:$CU$60,35,FALSE)</f>
        <v/>
      </c>
      <c r="U687" s="75" t="str">
        <f>VLOOKUP('[1]Cumul H'!$C687,'[1]H S14'!$BE$9:$CU$60,36,FALSE)</f>
        <v/>
      </c>
      <c r="V687" s="76" t="str">
        <f t="shared" si="103"/>
        <v/>
      </c>
      <c r="W687" s="76" t="str" cm="1">
        <f t="array" ref="W687">IFERROR(_xlfn.IFS(V687="","",V687=39,"",V687&gt;39,V687-39),"")</f>
        <v/>
      </c>
      <c r="X687" s="76" t="str">
        <f t="shared" si="104"/>
        <v/>
      </c>
      <c r="Y687" s="76" t="str">
        <f t="shared" si="105"/>
        <v/>
      </c>
      <c r="Z687" s="76" t="str">
        <f t="shared" si="106"/>
        <v/>
      </c>
      <c r="AA687" s="77" t="str">
        <f t="shared" si="107"/>
        <v/>
      </c>
      <c r="AB687" s="76" t="str">
        <f t="shared" si="108"/>
        <v/>
      </c>
      <c r="AC687" s="74" t="str">
        <f>VLOOKUP('[1]Cumul H'!$C687,'[1]H S14'!$BE$9:$CU$60,37,FALSE)</f>
        <v/>
      </c>
      <c r="AD687" s="74" t="str">
        <f>VLOOKUP('[1]Cumul H'!$C687,'[1]H S14'!$BE$9:$CU$60,38,FALSE)</f>
        <v/>
      </c>
      <c r="AE687" s="74" t="str">
        <f>VLOOKUP('[1]Cumul H'!$C687,'[1]H S14'!$BE$9:$CU$60,39,FALSE)</f>
        <v/>
      </c>
      <c r="AF687" s="74" t="str">
        <f>VLOOKUP('[1]Cumul H'!$C687,'[1]H S14'!$BE$9:$CU$60,40,FALSE)</f>
        <v/>
      </c>
      <c r="AG687" s="74" t="str">
        <f>VLOOKUP('[1]Cumul H'!$C687,'[1]H S14'!$BE$9:$CU$60,41,FALSE)</f>
        <v/>
      </c>
      <c r="AH687" s="74" t="str">
        <f>VLOOKUP('[1]Cumul H'!$C687,'[1]H S14'!$BE$9:$CU$60,42,FALSE)</f>
        <v/>
      </c>
      <c r="AI687" s="74">
        <f>SUM('[1]Cumul H'!$AE687:$AH687)</f>
        <v>0</v>
      </c>
      <c r="AJ687" s="78" t="str" cm="1">
        <f t="array" ref="AJ687">IF(E687="INTERIM",_xlfn.IFS(J687="NON",$AK$2,J687="OUI",$AK$3),"")</f>
        <v/>
      </c>
      <c r="AK687" s="74" t="str">
        <f t="shared" si="100"/>
        <v/>
      </c>
      <c r="AL687" s="74" t="str">
        <f>IF(V687="","",IF(V687-Tableau3[[#This Row],[Heure sans Majoration]]&lt;0,0,V687-Tableau3[[#This Row],[Heure sans Majoration]]))</f>
        <v/>
      </c>
      <c r="AM687" s="74" t="str">
        <f t="shared" si="109"/>
        <v/>
      </c>
      <c r="AN687" s="74" t="str">
        <f t="shared" si="101"/>
        <v/>
      </c>
      <c r="AO687" s="74" t="str">
        <f t="shared" si="102"/>
        <v/>
      </c>
      <c r="AP687" s="78" t="str">
        <f>IF(C687="","",IF(F687=0,"",(V687*Tableau3[[#This Row],[Salaire Horaire]]*Tableau3[[#This Row],[Coef Multi]])))</f>
        <v/>
      </c>
      <c r="AQ687" s="78" t="str">
        <f>IF(C687="","",IF(F687=0,"",(Tableau3[[#This Row],[Heure avec majoration]]*Tableau3[[#This Row],[Salaire Horaire]]*Tableau3[[#This Row],[Coef Multi]]*25%)))</f>
        <v/>
      </c>
    </row>
    <row r="688" spans="2:43" ht="15" thickTop="1" x14ac:dyDescent="0.3">
      <c r="B688" s="73" t="s">
        <v>96</v>
      </c>
      <c r="C688" s="74" t="str">
        <f>IF('[1]H S14'!BE29="","",'[1]H S14'!BE29)</f>
        <v/>
      </c>
      <c r="D688" s="74" t="str">
        <f>IF(C688="","",VLOOKUP(C688,[1]!Tableau1[#All],5,FALSE))</f>
        <v/>
      </c>
      <c r="E688" s="74" t="str">
        <f>IF(C688="","",VLOOKUP(C688,[1]!Tableau1[#All],11,FALSE))</f>
        <v/>
      </c>
      <c r="F688" s="74" t="str">
        <f>IFERROR(IF(C688="","",VLOOKUP(C688,[1]!Tableau1[#All],12,FALSE)),"")</f>
        <v/>
      </c>
      <c r="G688" s="74" t="str">
        <f>IFERROR(IF(C688="","",VLOOKUP(C688,[1]!Tableau1[#All],6,FALSE)),"")</f>
        <v/>
      </c>
      <c r="H688" s="74" t="str">
        <f>IFERROR(IF(C688="","",VLOOKUP(C688,[1]!Tableau1[#All],13,FALSE)),"")</f>
        <v/>
      </c>
      <c r="I688" s="74" t="str">
        <f>IFERROR(IF(C688="","",VLOOKUP(C688,[1]!Tableau1[#All],14,FALSE)),"")</f>
        <v/>
      </c>
      <c r="J688" s="74" t="str">
        <f>IFERROR(IF(C688="","",VLOOKUP(C688,[1]!Tableau1[#All],8,FALSE)),"")</f>
        <v/>
      </c>
      <c r="K688" s="75" t="str">
        <f>VLOOKUP('[1]Cumul H'!$C688,'[1]H S14'!$BE$9:$CU$60,6,FALSE)</f>
        <v/>
      </c>
      <c r="L688" s="75" t="str">
        <f>VLOOKUP('[1]Cumul H'!$C688,'[1]H S14'!$BE$9:$CU$60,10,FALSE)</f>
        <v/>
      </c>
      <c r="M688" s="75" t="str">
        <f>VLOOKUP('[1]Cumul H'!$C688,'[1]H S14'!$BE$9:$CU$60,14,FALSE)</f>
        <v/>
      </c>
      <c r="N688" s="75" t="str">
        <f>VLOOKUP('[1]Cumul H'!$C688,'[1]H S14'!$BE$9:$CU$60,18,FALSE)</f>
        <v/>
      </c>
      <c r="O688" s="75" t="str">
        <f>VLOOKUP('[1]Cumul H'!$C688,'[1]H S14'!$BE$9:$CU$60,22,FALSE)</f>
        <v/>
      </c>
      <c r="P688" s="75" t="str">
        <f>VLOOKUP('[1]Cumul H'!$C688,'[1]H S14'!$BE$9:$CU$60,26,FALSE)</f>
        <v/>
      </c>
      <c r="Q688" s="75" t="str">
        <f>VLOOKUP('[1]Cumul H'!$C688,'[1]H S14'!$BE$9:$CU$60,30,FALSE)</f>
        <v/>
      </c>
      <c r="R688" s="75" t="str">
        <f>VLOOKUP('[1]Cumul H'!$C688,'[1]H S14'!$BE$9:$CU$60,34,FALSE)</f>
        <v/>
      </c>
      <c r="S688" s="75" t="str">
        <f>VLOOKUP('[1]Cumul H'!$C688,'[1]H S14'!$BE$9:$CU$60,33,FALSE)</f>
        <v/>
      </c>
      <c r="T688" s="75" t="str">
        <f>VLOOKUP('[1]Cumul H'!$C688,'[1]H S14'!$BE$9:$CU$60,35,FALSE)</f>
        <v/>
      </c>
      <c r="U688" s="75" t="str">
        <f>VLOOKUP('[1]Cumul H'!$C688,'[1]H S14'!$BE$9:$CU$60,36,FALSE)</f>
        <v/>
      </c>
      <c r="V688" s="76" t="str">
        <f t="shared" si="103"/>
        <v/>
      </c>
      <c r="W688" s="76" t="str" cm="1">
        <f t="array" ref="W688">IFERROR(_xlfn.IFS(V688="","",V688=39,"",V688&gt;39,V688-39),"")</f>
        <v/>
      </c>
      <c r="X688" s="76" t="str">
        <f t="shared" si="104"/>
        <v/>
      </c>
      <c r="Y688" s="76" t="str">
        <f t="shared" si="105"/>
        <v/>
      </c>
      <c r="Z688" s="76" t="str">
        <f t="shared" si="106"/>
        <v/>
      </c>
      <c r="AA688" s="77" t="str">
        <f t="shared" si="107"/>
        <v/>
      </c>
      <c r="AB688" s="76" t="str">
        <f t="shared" si="108"/>
        <v/>
      </c>
      <c r="AC688" s="74" t="str">
        <f>VLOOKUP('[1]Cumul H'!$C688,'[1]H S14'!$BE$9:$CU$60,37,FALSE)</f>
        <v/>
      </c>
      <c r="AD688" s="74" t="str">
        <f>VLOOKUP('[1]Cumul H'!$C688,'[1]H S14'!$BE$9:$CU$60,38,FALSE)</f>
        <v/>
      </c>
      <c r="AE688" s="74" t="str">
        <f>VLOOKUP('[1]Cumul H'!$C688,'[1]H S14'!$BE$9:$CU$60,39,FALSE)</f>
        <v/>
      </c>
      <c r="AF688" s="74" t="str">
        <f>VLOOKUP('[1]Cumul H'!$C688,'[1]H S14'!$BE$9:$CU$60,40,FALSE)</f>
        <v/>
      </c>
      <c r="AG688" s="74" t="str">
        <f>VLOOKUP('[1]Cumul H'!$C688,'[1]H S14'!$BE$9:$CU$60,41,FALSE)</f>
        <v/>
      </c>
      <c r="AH688" s="74" t="str">
        <f>VLOOKUP('[1]Cumul H'!$C688,'[1]H S14'!$BE$9:$CU$60,42,FALSE)</f>
        <v/>
      </c>
      <c r="AI688" s="74">
        <f>SUM('[1]Cumul H'!$AE688:$AH688)</f>
        <v>0</v>
      </c>
      <c r="AJ688" s="72" t="str" cm="1">
        <f t="array" ref="AJ688">IF(E688="INTERIM",_xlfn.IFS(J688="NON",$AK$2,J688="OUI",$AK$3),"")</f>
        <v/>
      </c>
      <c r="AK688" s="68" t="str">
        <f t="shared" si="100"/>
        <v/>
      </c>
      <c r="AL688" s="68" t="str">
        <f>IF(V688="","",IF(V688-Tableau3[[#This Row],[Heure sans Majoration]]&lt;0,0,V688-Tableau3[[#This Row],[Heure sans Majoration]]))</f>
        <v/>
      </c>
      <c r="AM688" s="68" t="str">
        <f t="shared" si="109"/>
        <v/>
      </c>
      <c r="AN688" s="68" t="str">
        <f t="shared" si="101"/>
        <v/>
      </c>
      <c r="AO688" s="68" t="str">
        <f t="shared" si="102"/>
        <v/>
      </c>
      <c r="AP688" s="72" t="str">
        <f>IF(C688="","",IF(F688=0,"",(V688*Tableau3[[#This Row],[Salaire Horaire]]*Tableau3[[#This Row],[Coef Multi]])))</f>
        <v/>
      </c>
      <c r="AQ688" s="72" t="str">
        <f>IF(C688="","",IF(F688=0,"",(Tableau3[[#This Row],[Heure avec majoration]]*Tableau3[[#This Row],[Salaire Horaire]]*Tableau3[[#This Row],[Coef Multi]]*25%)))</f>
        <v/>
      </c>
    </row>
    <row r="689" spans="2:43" ht="15" thickBot="1" x14ac:dyDescent="0.35">
      <c r="B689" s="73" t="s">
        <v>96</v>
      </c>
      <c r="C689" s="74" t="str">
        <f>IF('[1]H S14'!BE30="","",'[1]H S14'!BE30)</f>
        <v/>
      </c>
      <c r="D689" s="74" t="str">
        <f>IF(C689="","",VLOOKUP(C689,[1]!Tableau1[#All],5,FALSE))</f>
        <v/>
      </c>
      <c r="E689" s="74" t="str">
        <f>IF(C689="","",VLOOKUP(C689,[1]!Tableau1[#All],11,FALSE))</f>
        <v/>
      </c>
      <c r="F689" s="74" t="str">
        <f>IFERROR(IF(C689="","",VLOOKUP(C689,[1]!Tableau1[#All],12,FALSE)),"")</f>
        <v/>
      </c>
      <c r="G689" s="74" t="str">
        <f>IFERROR(IF(C689="","",VLOOKUP(C689,[1]!Tableau1[#All],6,FALSE)),"")</f>
        <v/>
      </c>
      <c r="H689" s="74" t="str">
        <f>IFERROR(IF(C689="","",VLOOKUP(C689,[1]!Tableau1[#All],13,FALSE)),"")</f>
        <v/>
      </c>
      <c r="I689" s="74" t="str">
        <f>IFERROR(IF(C689="","",VLOOKUP(C689,[1]!Tableau1[#All],14,FALSE)),"")</f>
        <v/>
      </c>
      <c r="J689" s="74" t="str">
        <f>IFERROR(IF(C689="","",VLOOKUP(C689,[1]!Tableau1[#All],8,FALSE)),"")</f>
        <v/>
      </c>
      <c r="K689" s="75" t="str">
        <f>VLOOKUP('[1]Cumul H'!$C689,'[1]H S14'!$BE$9:$CU$60,6,FALSE)</f>
        <v/>
      </c>
      <c r="L689" s="75" t="str">
        <f>VLOOKUP('[1]Cumul H'!$C689,'[1]H S14'!$BE$9:$CU$60,10,FALSE)</f>
        <v/>
      </c>
      <c r="M689" s="75" t="str">
        <f>VLOOKUP('[1]Cumul H'!$C689,'[1]H S14'!$BE$9:$CU$60,14,FALSE)</f>
        <v/>
      </c>
      <c r="N689" s="75" t="str">
        <f>VLOOKUP('[1]Cumul H'!$C689,'[1]H S14'!$BE$9:$CU$60,18,FALSE)</f>
        <v/>
      </c>
      <c r="O689" s="75" t="str">
        <f>VLOOKUP('[1]Cumul H'!$C689,'[1]H S14'!$BE$9:$CU$60,22,FALSE)</f>
        <v/>
      </c>
      <c r="P689" s="75" t="str">
        <f>VLOOKUP('[1]Cumul H'!$C689,'[1]H S14'!$BE$9:$CU$60,26,FALSE)</f>
        <v/>
      </c>
      <c r="Q689" s="75" t="str">
        <f>VLOOKUP('[1]Cumul H'!$C689,'[1]H S14'!$BE$9:$CU$60,30,FALSE)</f>
        <v/>
      </c>
      <c r="R689" s="75" t="str">
        <f>VLOOKUP('[1]Cumul H'!$C689,'[1]H S14'!$BE$9:$CU$60,34,FALSE)</f>
        <v/>
      </c>
      <c r="S689" s="75" t="str">
        <f>VLOOKUP('[1]Cumul H'!$C689,'[1]H S14'!$BE$9:$CU$60,33,FALSE)</f>
        <v/>
      </c>
      <c r="T689" s="75" t="str">
        <f>VLOOKUP('[1]Cumul H'!$C689,'[1]H S14'!$BE$9:$CU$60,35,FALSE)</f>
        <v/>
      </c>
      <c r="U689" s="75" t="str">
        <f>VLOOKUP('[1]Cumul H'!$C689,'[1]H S14'!$BE$9:$CU$60,36,FALSE)</f>
        <v/>
      </c>
      <c r="V689" s="76" t="str">
        <f t="shared" si="103"/>
        <v/>
      </c>
      <c r="W689" s="76" t="str" cm="1">
        <f t="array" ref="W689">IFERROR(_xlfn.IFS(V689="","",V689=39,"",V689&gt;39,V689-39),"")</f>
        <v/>
      </c>
      <c r="X689" s="76" t="str">
        <f t="shared" si="104"/>
        <v/>
      </c>
      <c r="Y689" s="76" t="str">
        <f t="shared" si="105"/>
        <v/>
      </c>
      <c r="Z689" s="76" t="str">
        <f t="shared" si="106"/>
        <v/>
      </c>
      <c r="AA689" s="77" t="str">
        <f t="shared" si="107"/>
        <v/>
      </c>
      <c r="AB689" s="76" t="str">
        <f t="shared" si="108"/>
        <v/>
      </c>
      <c r="AC689" s="74" t="str">
        <f>VLOOKUP('[1]Cumul H'!$C689,'[1]H S14'!$BE$9:$CU$60,37,FALSE)</f>
        <v/>
      </c>
      <c r="AD689" s="74" t="str">
        <f>VLOOKUP('[1]Cumul H'!$C689,'[1]H S14'!$BE$9:$CU$60,38,FALSE)</f>
        <v/>
      </c>
      <c r="AE689" s="74" t="str">
        <f>VLOOKUP('[1]Cumul H'!$C689,'[1]H S14'!$BE$9:$CU$60,39,FALSE)</f>
        <v/>
      </c>
      <c r="AF689" s="74" t="str">
        <f>VLOOKUP('[1]Cumul H'!$C689,'[1]H S14'!$BE$9:$CU$60,40,FALSE)</f>
        <v/>
      </c>
      <c r="AG689" s="74" t="str">
        <f>VLOOKUP('[1]Cumul H'!$C689,'[1]H S14'!$BE$9:$CU$60,41,FALSE)</f>
        <v/>
      </c>
      <c r="AH689" s="74" t="str">
        <f>VLOOKUP('[1]Cumul H'!$C689,'[1]H S14'!$BE$9:$CU$60,42,FALSE)</f>
        <v/>
      </c>
      <c r="AI689" s="74">
        <f>SUM('[1]Cumul H'!$AE689:$AH689)</f>
        <v>0</v>
      </c>
      <c r="AJ689" s="78" t="str" cm="1">
        <f t="array" ref="AJ689">IF(E689="INTERIM",_xlfn.IFS(J689="NON",$AK$2,J689="OUI",$AK$3),"")</f>
        <v/>
      </c>
      <c r="AK689" s="74" t="str">
        <f t="shared" si="100"/>
        <v/>
      </c>
      <c r="AL689" s="74" t="str">
        <f>IF(V689="","",IF(V689-Tableau3[[#This Row],[Heure sans Majoration]]&lt;0,0,V689-Tableau3[[#This Row],[Heure sans Majoration]]))</f>
        <v/>
      </c>
      <c r="AM689" s="74" t="str">
        <f t="shared" si="109"/>
        <v/>
      </c>
      <c r="AN689" s="74" t="str">
        <f t="shared" si="101"/>
        <v/>
      </c>
      <c r="AO689" s="74" t="str">
        <f t="shared" si="102"/>
        <v/>
      </c>
      <c r="AP689" s="78" t="str">
        <f>IF(C689="","",IF(F689=0,"",(V689*Tableau3[[#This Row],[Salaire Horaire]]*Tableau3[[#This Row],[Coef Multi]])))</f>
        <v/>
      </c>
      <c r="AQ689" s="78" t="str">
        <f>IF(C689="","",IF(F689=0,"",(Tableau3[[#This Row],[Heure avec majoration]]*Tableau3[[#This Row],[Salaire Horaire]]*Tableau3[[#This Row],[Coef Multi]]*25%)))</f>
        <v/>
      </c>
    </row>
    <row r="690" spans="2:43" ht="15" thickTop="1" x14ac:dyDescent="0.3">
      <c r="B690" s="73" t="s">
        <v>96</v>
      </c>
      <c r="C690" s="74" t="str">
        <f>IF('[1]H S14'!BE31="","",'[1]H S14'!BE31)</f>
        <v/>
      </c>
      <c r="D690" s="74" t="str">
        <f>IF(C690="","",VLOOKUP(C690,[1]!Tableau1[#All],5,FALSE))</f>
        <v/>
      </c>
      <c r="E690" s="74" t="str">
        <f>IF(C690="","",VLOOKUP(C690,[1]!Tableau1[#All],11,FALSE))</f>
        <v/>
      </c>
      <c r="F690" s="74" t="str">
        <f>IFERROR(IF(C690="","",VLOOKUP(C690,[1]!Tableau1[#All],12,FALSE)),"")</f>
        <v/>
      </c>
      <c r="G690" s="74" t="str">
        <f>IFERROR(IF(C690="","",VLOOKUP(C690,[1]!Tableau1[#All],6,FALSE)),"")</f>
        <v/>
      </c>
      <c r="H690" s="74" t="str">
        <f>IFERROR(IF(C690="","",VLOOKUP(C690,[1]!Tableau1[#All],13,FALSE)),"")</f>
        <v/>
      </c>
      <c r="I690" s="74" t="str">
        <f>IFERROR(IF(C690="","",VLOOKUP(C690,[1]!Tableau1[#All],14,FALSE)),"")</f>
        <v/>
      </c>
      <c r="J690" s="74" t="str">
        <f>IFERROR(IF(C690="","",VLOOKUP(C690,[1]!Tableau1[#All],8,FALSE)),"")</f>
        <v/>
      </c>
      <c r="K690" s="75" t="str">
        <f>VLOOKUP('[1]Cumul H'!$C690,'[1]H S14'!$BE$9:$CU$60,6,FALSE)</f>
        <v/>
      </c>
      <c r="L690" s="75" t="str">
        <f>VLOOKUP('[1]Cumul H'!$C690,'[1]H S14'!$BE$9:$CU$60,10,FALSE)</f>
        <v/>
      </c>
      <c r="M690" s="75" t="str">
        <f>VLOOKUP('[1]Cumul H'!$C690,'[1]H S14'!$BE$9:$CU$60,14,FALSE)</f>
        <v/>
      </c>
      <c r="N690" s="75" t="str">
        <f>VLOOKUP('[1]Cumul H'!$C690,'[1]H S14'!$BE$9:$CU$60,18,FALSE)</f>
        <v/>
      </c>
      <c r="O690" s="75" t="str">
        <f>VLOOKUP('[1]Cumul H'!$C690,'[1]H S14'!$BE$9:$CU$60,22,FALSE)</f>
        <v/>
      </c>
      <c r="P690" s="75" t="str">
        <f>VLOOKUP('[1]Cumul H'!$C690,'[1]H S14'!$BE$9:$CU$60,26,FALSE)</f>
        <v/>
      </c>
      <c r="Q690" s="75" t="str">
        <f>VLOOKUP('[1]Cumul H'!$C690,'[1]H S14'!$BE$9:$CU$60,30,FALSE)</f>
        <v/>
      </c>
      <c r="R690" s="75" t="str">
        <f>VLOOKUP('[1]Cumul H'!$C690,'[1]H S14'!$BE$9:$CU$60,34,FALSE)</f>
        <v/>
      </c>
      <c r="S690" s="75" t="str">
        <f>VLOOKUP('[1]Cumul H'!$C690,'[1]H S14'!$BE$9:$CU$60,33,FALSE)</f>
        <v/>
      </c>
      <c r="T690" s="75" t="str">
        <f>VLOOKUP('[1]Cumul H'!$C690,'[1]H S14'!$BE$9:$CU$60,35,FALSE)</f>
        <v/>
      </c>
      <c r="U690" s="75" t="str">
        <f>VLOOKUP('[1]Cumul H'!$C690,'[1]H S14'!$BE$9:$CU$60,36,FALSE)</f>
        <v/>
      </c>
      <c r="V690" s="76" t="str">
        <f t="shared" si="103"/>
        <v/>
      </c>
      <c r="W690" s="76" t="str" cm="1">
        <f t="array" ref="W690">IFERROR(_xlfn.IFS(V690="","",V690=39,"",V690&gt;39,V690-39),"")</f>
        <v/>
      </c>
      <c r="X690" s="76" t="str">
        <f t="shared" si="104"/>
        <v/>
      </c>
      <c r="Y690" s="76" t="str">
        <f t="shared" si="105"/>
        <v/>
      </c>
      <c r="Z690" s="76" t="str">
        <f t="shared" si="106"/>
        <v/>
      </c>
      <c r="AA690" s="77" t="str">
        <f t="shared" si="107"/>
        <v/>
      </c>
      <c r="AB690" s="76" t="str">
        <f t="shared" si="108"/>
        <v/>
      </c>
      <c r="AC690" s="74" t="str">
        <f>VLOOKUP('[1]Cumul H'!$C690,'[1]H S14'!$BE$9:$CU$60,37,FALSE)</f>
        <v/>
      </c>
      <c r="AD690" s="74" t="str">
        <f>VLOOKUP('[1]Cumul H'!$C690,'[1]H S14'!$BE$9:$CU$60,38,FALSE)</f>
        <v/>
      </c>
      <c r="AE690" s="74" t="str">
        <f>VLOOKUP('[1]Cumul H'!$C690,'[1]H S14'!$BE$9:$CU$60,39,FALSE)</f>
        <v/>
      </c>
      <c r="AF690" s="74" t="str">
        <f>VLOOKUP('[1]Cumul H'!$C690,'[1]H S14'!$BE$9:$CU$60,40,FALSE)</f>
        <v/>
      </c>
      <c r="AG690" s="74" t="str">
        <f>VLOOKUP('[1]Cumul H'!$C690,'[1]H S14'!$BE$9:$CU$60,41,FALSE)</f>
        <v/>
      </c>
      <c r="AH690" s="74" t="str">
        <f>VLOOKUP('[1]Cumul H'!$C690,'[1]H S14'!$BE$9:$CU$60,42,FALSE)</f>
        <v/>
      </c>
      <c r="AI690" s="74">
        <f>SUM('[1]Cumul H'!$AE690:$AH690)</f>
        <v>0</v>
      </c>
      <c r="AJ690" s="72" t="str" cm="1">
        <f t="array" ref="AJ690">IF(E690="INTERIM",_xlfn.IFS(J690="NON",$AK$2,J690="OUI",$AK$3),"")</f>
        <v/>
      </c>
      <c r="AK690" s="68" t="str">
        <f t="shared" si="100"/>
        <v/>
      </c>
      <c r="AL690" s="68" t="str">
        <f>IF(V690="","",IF(V690-Tableau3[[#This Row],[Heure sans Majoration]]&lt;0,0,V690-Tableau3[[#This Row],[Heure sans Majoration]]))</f>
        <v/>
      </c>
      <c r="AM690" s="68" t="str">
        <f t="shared" si="109"/>
        <v/>
      </c>
      <c r="AN690" s="68" t="str">
        <f t="shared" si="101"/>
        <v/>
      </c>
      <c r="AO690" s="68" t="str">
        <f t="shared" si="102"/>
        <v/>
      </c>
      <c r="AP690" s="72" t="str">
        <f>IF(C690="","",IF(F690=0,"",(V690*Tableau3[[#This Row],[Salaire Horaire]]*Tableau3[[#This Row],[Coef Multi]])))</f>
        <v/>
      </c>
      <c r="AQ690" s="72" t="str">
        <f>IF(C690="","",IF(F690=0,"",(Tableau3[[#This Row],[Heure avec majoration]]*Tableau3[[#This Row],[Salaire Horaire]]*Tableau3[[#This Row],[Coef Multi]]*25%)))</f>
        <v/>
      </c>
    </row>
    <row r="691" spans="2:43" ht="15" thickBot="1" x14ac:dyDescent="0.35">
      <c r="B691" s="73" t="s">
        <v>96</v>
      </c>
      <c r="C691" s="74" t="str">
        <f>IF('[1]H S14'!BE32="","",'[1]H S14'!BE32)</f>
        <v/>
      </c>
      <c r="D691" s="74" t="str">
        <f>IF(C691="","",VLOOKUP(C691,[1]!Tableau1[#All],5,FALSE))</f>
        <v/>
      </c>
      <c r="E691" s="74" t="str">
        <f>IF(C691="","",VLOOKUP(C691,[1]!Tableau1[#All],11,FALSE))</f>
        <v/>
      </c>
      <c r="F691" s="74" t="str">
        <f>IFERROR(IF(C691="","",VLOOKUP(C691,[1]!Tableau1[#All],12,FALSE)),"")</f>
        <v/>
      </c>
      <c r="G691" s="74" t="str">
        <f>IFERROR(IF(C691="","",VLOOKUP(C691,[1]!Tableau1[#All],6,FALSE)),"")</f>
        <v/>
      </c>
      <c r="H691" s="74" t="str">
        <f>IFERROR(IF(C691="","",VLOOKUP(C691,[1]!Tableau1[#All],13,FALSE)),"")</f>
        <v/>
      </c>
      <c r="I691" s="74" t="str">
        <f>IFERROR(IF(C691="","",VLOOKUP(C691,[1]!Tableau1[#All],14,FALSE)),"")</f>
        <v/>
      </c>
      <c r="J691" s="74" t="str">
        <f>IFERROR(IF(C691="","",VLOOKUP(C691,[1]!Tableau1[#All],8,FALSE)),"")</f>
        <v/>
      </c>
      <c r="K691" s="75" t="str">
        <f>VLOOKUP('[1]Cumul H'!$C691,'[1]H S14'!$BE$9:$CU$60,6,FALSE)</f>
        <v/>
      </c>
      <c r="L691" s="75" t="str">
        <f>VLOOKUP('[1]Cumul H'!$C691,'[1]H S14'!$BE$9:$CU$60,10,FALSE)</f>
        <v/>
      </c>
      <c r="M691" s="75" t="str">
        <f>VLOOKUP('[1]Cumul H'!$C691,'[1]H S14'!$BE$9:$CU$60,14,FALSE)</f>
        <v/>
      </c>
      <c r="N691" s="75" t="str">
        <f>VLOOKUP('[1]Cumul H'!$C691,'[1]H S14'!$BE$9:$CU$60,18,FALSE)</f>
        <v/>
      </c>
      <c r="O691" s="75" t="str">
        <f>VLOOKUP('[1]Cumul H'!$C691,'[1]H S14'!$BE$9:$CU$60,22,FALSE)</f>
        <v/>
      </c>
      <c r="P691" s="75" t="str">
        <f>VLOOKUP('[1]Cumul H'!$C691,'[1]H S14'!$BE$9:$CU$60,26,FALSE)</f>
        <v/>
      </c>
      <c r="Q691" s="75" t="str">
        <f>VLOOKUP('[1]Cumul H'!$C691,'[1]H S14'!$BE$9:$CU$60,30,FALSE)</f>
        <v/>
      </c>
      <c r="R691" s="75" t="str">
        <f>VLOOKUP('[1]Cumul H'!$C691,'[1]H S14'!$BE$9:$CU$60,34,FALSE)</f>
        <v/>
      </c>
      <c r="S691" s="75" t="str">
        <f>VLOOKUP('[1]Cumul H'!$C691,'[1]H S14'!$BE$9:$CU$60,33,FALSE)</f>
        <v/>
      </c>
      <c r="T691" s="75" t="str">
        <f>VLOOKUP('[1]Cumul H'!$C691,'[1]H S14'!$BE$9:$CU$60,35,FALSE)</f>
        <v/>
      </c>
      <c r="U691" s="75" t="str">
        <f>VLOOKUP('[1]Cumul H'!$C691,'[1]H S14'!$BE$9:$CU$60,36,FALSE)</f>
        <v/>
      </c>
      <c r="V691" s="76" t="str">
        <f t="shared" si="103"/>
        <v/>
      </c>
      <c r="W691" s="76" t="str" cm="1">
        <f t="array" ref="W691">IFERROR(_xlfn.IFS(V691="","",V691=39,"",V691&gt;39,V691-39),"")</f>
        <v/>
      </c>
      <c r="X691" s="76" t="str">
        <f t="shared" si="104"/>
        <v/>
      </c>
      <c r="Y691" s="76" t="str">
        <f t="shared" si="105"/>
        <v/>
      </c>
      <c r="Z691" s="76" t="str">
        <f t="shared" si="106"/>
        <v/>
      </c>
      <c r="AA691" s="77" t="str">
        <f t="shared" si="107"/>
        <v/>
      </c>
      <c r="AB691" s="76" t="str">
        <f t="shared" si="108"/>
        <v/>
      </c>
      <c r="AC691" s="74" t="str">
        <f>VLOOKUP('[1]Cumul H'!$C691,'[1]H S14'!$BE$9:$CU$60,37,FALSE)</f>
        <v/>
      </c>
      <c r="AD691" s="74" t="str">
        <f>VLOOKUP('[1]Cumul H'!$C691,'[1]H S14'!$BE$9:$CU$60,38,FALSE)</f>
        <v/>
      </c>
      <c r="AE691" s="74" t="str">
        <f>VLOOKUP('[1]Cumul H'!$C691,'[1]H S14'!$BE$9:$CU$60,39,FALSE)</f>
        <v/>
      </c>
      <c r="AF691" s="74" t="str">
        <f>VLOOKUP('[1]Cumul H'!$C691,'[1]H S14'!$BE$9:$CU$60,40,FALSE)</f>
        <v/>
      </c>
      <c r="AG691" s="74" t="str">
        <f>VLOOKUP('[1]Cumul H'!$C691,'[1]H S14'!$BE$9:$CU$60,41,FALSE)</f>
        <v/>
      </c>
      <c r="AH691" s="74" t="str">
        <f>VLOOKUP('[1]Cumul H'!$C691,'[1]H S14'!$BE$9:$CU$60,42,FALSE)</f>
        <v/>
      </c>
      <c r="AI691" s="74">
        <f>SUM('[1]Cumul H'!$AE691:$AH691)</f>
        <v>0</v>
      </c>
      <c r="AJ691" s="78" t="str" cm="1">
        <f t="array" ref="AJ691">IF(E691="INTERIM",_xlfn.IFS(J691="NON",$AK$2,J691="OUI",$AK$3),"")</f>
        <v/>
      </c>
      <c r="AK691" s="74" t="str">
        <f t="shared" si="100"/>
        <v/>
      </c>
      <c r="AL691" s="74" t="str">
        <f>IF(V691="","",IF(V691-Tableau3[[#This Row],[Heure sans Majoration]]&lt;0,0,V691-Tableau3[[#This Row],[Heure sans Majoration]]))</f>
        <v/>
      </c>
      <c r="AM691" s="74" t="str">
        <f t="shared" si="109"/>
        <v/>
      </c>
      <c r="AN691" s="74" t="str">
        <f t="shared" si="101"/>
        <v/>
      </c>
      <c r="AO691" s="74" t="str">
        <f t="shared" si="102"/>
        <v/>
      </c>
      <c r="AP691" s="78" t="str">
        <f>IF(C691="","",IF(F691=0,"",(V691*Tableau3[[#This Row],[Salaire Horaire]]*Tableau3[[#This Row],[Coef Multi]])))</f>
        <v/>
      </c>
      <c r="AQ691" s="78" t="str">
        <f>IF(C691="","",IF(F691=0,"",(Tableau3[[#This Row],[Heure avec majoration]]*Tableau3[[#This Row],[Salaire Horaire]]*Tableau3[[#This Row],[Coef Multi]]*25%)))</f>
        <v/>
      </c>
    </row>
    <row r="692" spans="2:43" ht="15" thickTop="1" x14ac:dyDescent="0.3">
      <c r="B692" s="73" t="s">
        <v>96</v>
      </c>
      <c r="C692" s="74" t="str">
        <f>IF('[1]H S14'!BE33="","",'[1]H S14'!BE33)</f>
        <v/>
      </c>
      <c r="D692" s="74" t="str">
        <f>IF(C692="","",VLOOKUP(C692,[1]!Tableau1[#All],5,FALSE))</f>
        <v/>
      </c>
      <c r="E692" s="74" t="str">
        <f>IF(C692="","",VLOOKUP(C692,[1]!Tableau1[#All],11,FALSE))</f>
        <v/>
      </c>
      <c r="F692" s="74" t="str">
        <f>IFERROR(IF(C692="","",VLOOKUP(C692,[1]!Tableau1[#All],12,FALSE)),"")</f>
        <v/>
      </c>
      <c r="G692" s="74" t="str">
        <f>IFERROR(IF(C692="","",VLOOKUP(C692,[1]!Tableau1[#All],6,FALSE)),"")</f>
        <v/>
      </c>
      <c r="H692" s="74" t="str">
        <f>IFERROR(IF(C692="","",VLOOKUP(C692,[1]!Tableau1[#All],13,FALSE)),"")</f>
        <v/>
      </c>
      <c r="I692" s="74" t="str">
        <f>IFERROR(IF(C692="","",VLOOKUP(C692,[1]!Tableau1[#All],14,FALSE)),"")</f>
        <v/>
      </c>
      <c r="J692" s="74" t="str">
        <f>IFERROR(IF(C692="","",VLOOKUP(C692,[1]!Tableau1[#All],8,FALSE)),"")</f>
        <v/>
      </c>
      <c r="K692" s="75" t="str">
        <f>VLOOKUP('[1]Cumul H'!$C692,'[1]H S14'!$BE$9:$CU$60,6,FALSE)</f>
        <v/>
      </c>
      <c r="L692" s="75" t="str">
        <f>VLOOKUP('[1]Cumul H'!$C692,'[1]H S14'!$BE$9:$CU$60,10,FALSE)</f>
        <v/>
      </c>
      <c r="M692" s="75" t="str">
        <f>VLOOKUP('[1]Cumul H'!$C692,'[1]H S14'!$BE$9:$CU$60,14,FALSE)</f>
        <v/>
      </c>
      <c r="N692" s="75" t="str">
        <f>VLOOKUP('[1]Cumul H'!$C692,'[1]H S14'!$BE$9:$CU$60,18,FALSE)</f>
        <v/>
      </c>
      <c r="O692" s="75" t="str">
        <f>VLOOKUP('[1]Cumul H'!$C692,'[1]H S14'!$BE$9:$CU$60,22,FALSE)</f>
        <v/>
      </c>
      <c r="P692" s="75" t="str">
        <f>VLOOKUP('[1]Cumul H'!$C692,'[1]H S14'!$BE$9:$CU$60,26,FALSE)</f>
        <v/>
      </c>
      <c r="Q692" s="75" t="str">
        <f>VLOOKUP('[1]Cumul H'!$C692,'[1]H S14'!$BE$9:$CU$60,30,FALSE)</f>
        <v/>
      </c>
      <c r="R692" s="75" t="str">
        <f>VLOOKUP('[1]Cumul H'!$C692,'[1]H S14'!$BE$9:$CU$60,34,FALSE)</f>
        <v/>
      </c>
      <c r="S692" s="75" t="str">
        <f>VLOOKUP('[1]Cumul H'!$C692,'[1]H S14'!$BE$9:$CU$60,33,FALSE)</f>
        <v/>
      </c>
      <c r="T692" s="75" t="str">
        <f>VLOOKUP('[1]Cumul H'!$C692,'[1]H S14'!$BE$9:$CU$60,35,FALSE)</f>
        <v/>
      </c>
      <c r="U692" s="75" t="str">
        <f>VLOOKUP('[1]Cumul H'!$C692,'[1]H S14'!$BE$9:$CU$60,36,FALSE)</f>
        <v/>
      </c>
      <c r="V692" s="76" t="str">
        <f t="shared" si="103"/>
        <v/>
      </c>
      <c r="W692" s="76" t="str" cm="1">
        <f t="array" ref="W692">IFERROR(_xlfn.IFS(V692="","",V692=39,"",V692&gt;39,V692-39),"")</f>
        <v/>
      </c>
      <c r="X692" s="76" t="str">
        <f t="shared" si="104"/>
        <v/>
      </c>
      <c r="Y692" s="76" t="str">
        <f t="shared" si="105"/>
        <v/>
      </c>
      <c r="Z692" s="76" t="str">
        <f t="shared" si="106"/>
        <v/>
      </c>
      <c r="AA692" s="77" t="str">
        <f t="shared" si="107"/>
        <v/>
      </c>
      <c r="AB692" s="76" t="str">
        <f t="shared" si="108"/>
        <v/>
      </c>
      <c r="AC692" s="74" t="str">
        <f>VLOOKUP('[1]Cumul H'!$C692,'[1]H S14'!$BE$9:$CU$60,37,FALSE)</f>
        <v/>
      </c>
      <c r="AD692" s="74" t="str">
        <f>VLOOKUP('[1]Cumul H'!$C692,'[1]H S14'!$BE$9:$CU$60,38,FALSE)</f>
        <v/>
      </c>
      <c r="AE692" s="74" t="str">
        <f>VLOOKUP('[1]Cumul H'!$C692,'[1]H S14'!$BE$9:$CU$60,39,FALSE)</f>
        <v/>
      </c>
      <c r="AF692" s="74" t="str">
        <f>VLOOKUP('[1]Cumul H'!$C692,'[1]H S14'!$BE$9:$CU$60,40,FALSE)</f>
        <v/>
      </c>
      <c r="AG692" s="74" t="str">
        <f>VLOOKUP('[1]Cumul H'!$C692,'[1]H S14'!$BE$9:$CU$60,41,FALSE)</f>
        <v/>
      </c>
      <c r="AH692" s="74" t="str">
        <f>VLOOKUP('[1]Cumul H'!$C692,'[1]H S14'!$BE$9:$CU$60,42,FALSE)</f>
        <v/>
      </c>
      <c r="AI692" s="74">
        <f>SUM('[1]Cumul H'!$AE692:$AH692)</f>
        <v>0</v>
      </c>
      <c r="AJ692" s="72" t="str" cm="1">
        <f t="array" ref="AJ692">IF(E692="INTERIM",_xlfn.IFS(J692="NON",$AK$2,J692="OUI",$AK$3),"")</f>
        <v/>
      </c>
      <c r="AK692" s="68" t="str">
        <f t="shared" si="100"/>
        <v/>
      </c>
      <c r="AL692" s="68" t="str">
        <f>IF(V692="","",IF(V692-Tableau3[[#This Row],[Heure sans Majoration]]&lt;0,0,V692-Tableau3[[#This Row],[Heure sans Majoration]]))</f>
        <v/>
      </c>
      <c r="AM692" s="68" t="str">
        <f t="shared" si="109"/>
        <v/>
      </c>
      <c r="AN692" s="68" t="str">
        <f t="shared" si="101"/>
        <v/>
      </c>
      <c r="AO692" s="68" t="str">
        <f t="shared" si="102"/>
        <v/>
      </c>
      <c r="AP692" s="72" t="str">
        <f>IF(C692="","",IF(F692=0,"",(V692*Tableau3[[#This Row],[Salaire Horaire]]*Tableau3[[#This Row],[Coef Multi]])))</f>
        <v/>
      </c>
      <c r="AQ692" s="72" t="str">
        <f>IF(C692="","",IF(F692=0,"",(Tableau3[[#This Row],[Heure avec majoration]]*Tableau3[[#This Row],[Salaire Horaire]]*Tableau3[[#This Row],[Coef Multi]]*25%)))</f>
        <v/>
      </c>
    </row>
    <row r="693" spans="2:43" ht="15" thickBot="1" x14ac:dyDescent="0.35">
      <c r="B693" s="73" t="s">
        <v>96</v>
      </c>
      <c r="C693" s="74" t="str">
        <f>IF('[1]H S14'!BE34="","",'[1]H S14'!BE34)</f>
        <v/>
      </c>
      <c r="D693" s="74" t="str">
        <f>IF(C693="","",VLOOKUP(C693,[1]!Tableau1[#All],5,FALSE))</f>
        <v/>
      </c>
      <c r="E693" s="74" t="str">
        <f>IF(C693="","",VLOOKUP(C693,[1]!Tableau1[#All],11,FALSE))</f>
        <v/>
      </c>
      <c r="F693" s="74" t="str">
        <f>IFERROR(IF(C693="","",VLOOKUP(C693,[1]!Tableau1[#All],12,FALSE)),"")</f>
        <v/>
      </c>
      <c r="G693" s="74" t="str">
        <f>IFERROR(IF(C693="","",VLOOKUP(C693,[1]!Tableau1[#All],6,FALSE)),"")</f>
        <v/>
      </c>
      <c r="H693" s="74" t="str">
        <f>IFERROR(IF(C693="","",VLOOKUP(C693,[1]!Tableau1[#All],13,FALSE)),"")</f>
        <v/>
      </c>
      <c r="I693" s="74" t="str">
        <f>IFERROR(IF(C693="","",VLOOKUP(C693,[1]!Tableau1[#All],14,FALSE)),"")</f>
        <v/>
      </c>
      <c r="J693" s="74" t="str">
        <f>IFERROR(IF(C693="","",VLOOKUP(C693,[1]!Tableau1[#All],8,FALSE)),"")</f>
        <v/>
      </c>
      <c r="K693" s="75" t="str">
        <f>VLOOKUP('[1]Cumul H'!$C693,'[1]H S14'!$BE$9:$CU$60,6,FALSE)</f>
        <v/>
      </c>
      <c r="L693" s="75" t="str">
        <f>VLOOKUP('[1]Cumul H'!$C693,'[1]H S14'!$BE$9:$CU$60,10,FALSE)</f>
        <v/>
      </c>
      <c r="M693" s="75" t="str">
        <f>VLOOKUP('[1]Cumul H'!$C693,'[1]H S14'!$BE$9:$CU$60,14,FALSE)</f>
        <v/>
      </c>
      <c r="N693" s="75" t="str">
        <f>VLOOKUP('[1]Cumul H'!$C693,'[1]H S14'!$BE$9:$CU$60,18,FALSE)</f>
        <v/>
      </c>
      <c r="O693" s="75" t="str">
        <f>VLOOKUP('[1]Cumul H'!$C693,'[1]H S14'!$BE$9:$CU$60,22,FALSE)</f>
        <v/>
      </c>
      <c r="P693" s="75" t="str">
        <f>VLOOKUP('[1]Cumul H'!$C693,'[1]H S14'!$BE$9:$CU$60,26,FALSE)</f>
        <v/>
      </c>
      <c r="Q693" s="75" t="str">
        <f>VLOOKUP('[1]Cumul H'!$C693,'[1]H S14'!$BE$9:$CU$60,30,FALSE)</f>
        <v/>
      </c>
      <c r="R693" s="75" t="str">
        <f>VLOOKUP('[1]Cumul H'!$C693,'[1]H S14'!$BE$9:$CU$60,34,FALSE)</f>
        <v/>
      </c>
      <c r="S693" s="75" t="str">
        <f>VLOOKUP('[1]Cumul H'!$C693,'[1]H S14'!$BE$9:$CU$60,33,FALSE)</f>
        <v/>
      </c>
      <c r="T693" s="75" t="str">
        <f>VLOOKUP('[1]Cumul H'!$C693,'[1]H S14'!$BE$9:$CU$60,35,FALSE)</f>
        <v/>
      </c>
      <c r="U693" s="75" t="str">
        <f>VLOOKUP('[1]Cumul H'!$C693,'[1]H S14'!$BE$9:$CU$60,36,FALSE)</f>
        <v/>
      </c>
      <c r="V693" s="76" t="str">
        <f t="shared" si="103"/>
        <v/>
      </c>
      <c r="W693" s="76" t="str" cm="1">
        <f t="array" ref="W693">IFERROR(_xlfn.IFS(V693="","",V693=39,"",V693&gt;39,V693-39),"")</f>
        <v/>
      </c>
      <c r="X693" s="76" t="str">
        <f t="shared" si="104"/>
        <v/>
      </c>
      <c r="Y693" s="76" t="str">
        <f t="shared" si="105"/>
        <v/>
      </c>
      <c r="Z693" s="76" t="str">
        <f t="shared" si="106"/>
        <v/>
      </c>
      <c r="AA693" s="77" t="str">
        <f t="shared" si="107"/>
        <v/>
      </c>
      <c r="AB693" s="76" t="str">
        <f t="shared" si="108"/>
        <v/>
      </c>
      <c r="AC693" s="74" t="str">
        <f>VLOOKUP('[1]Cumul H'!$C693,'[1]H S14'!$BE$9:$CU$60,37,FALSE)</f>
        <v/>
      </c>
      <c r="AD693" s="74" t="str">
        <f>VLOOKUP('[1]Cumul H'!$C693,'[1]H S14'!$BE$9:$CU$60,38,FALSE)</f>
        <v/>
      </c>
      <c r="AE693" s="74" t="str">
        <f>VLOOKUP('[1]Cumul H'!$C693,'[1]H S14'!$BE$9:$CU$60,39,FALSE)</f>
        <v/>
      </c>
      <c r="AF693" s="74" t="str">
        <f>VLOOKUP('[1]Cumul H'!$C693,'[1]H S14'!$BE$9:$CU$60,40,FALSE)</f>
        <v/>
      </c>
      <c r="AG693" s="74" t="str">
        <f>VLOOKUP('[1]Cumul H'!$C693,'[1]H S14'!$BE$9:$CU$60,41,FALSE)</f>
        <v/>
      </c>
      <c r="AH693" s="74" t="str">
        <f>VLOOKUP('[1]Cumul H'!$C693,'[1]H S14'!$BE$9:$CU$60,42,FALSE)</f>
        <v/>
      </c>
      <c r="AI693" s="74">
        <f>SUM('[1]Cumul H'!$AE693:$AH693)</f>
        <v>0</v>
      </c>
      <c r="AJ693" s="78" t="str" cm="1">
        <f t="array" ref="AJ693">IF(E693="INTERIM",_xlfn.IFS(J693="NON",$AK$2,J693="OUI",$AK$3),"")</f>
        <v/>
      </c>
      <c r="AK693" s="74" t="str">
        <f t="shared" si="100"/>
        <v/>
      </c>
      <c r="AL693" s="74" t="str">
        <f>IF(V693="","",IF(V693-Tableau3[[#This Row],[Heure sans Majoration]]&lt;0,0,V693-Tableau3[[#This Row],[Heure sans Majoration]]))</f>
        <v/>
      </c>
      <c r="AM693" s="74" t="str">
        <f t="shared" si="109"/>
        <v/>
      </c>
      <c r="AN693" s="74" t="str">
        <f t="shared" si="101"/>
        <v/>
      </c>
      <c r="AO693" s="74" t="str">
        <f t="shared" si="102"/>
        <v/>
      </c>
      <c r="AP693" s="78" t="str">
        <f>IF(C693="","",IF(F693=0,"",(V693*Tableau3[[#This Row],[Salaire Horaire]]*Tableau3[[#This Row],[Coef Multi]])))</f>
        <v/>
      </c>
      <c r="AQ693" s="78" t="str">
        <f>IF(C693="","",IF(F693=0,"",(Tableau3[[#This Row],[Heure avec majoration]]*Tableau3[[#This Row],[Salaire Horaire]]*Tableau3[[#This Row],[Coef Multi]]*25%)))</f>
        <v/>
      </c>
    </row>
    <row r="694" spans="2:43" ht="15" thickTop="1" x14ac:dyDescent="0.3">
      <c r="B694" s="73" t="s">
        <v>96</v>
      </c>
      <c r="C694" s="74" t="str">
        <f>IF('[1]H S14'!BE35="","",'[1]H S14'!BE35)</f>
        <v/>
      </c>
      <c r="D694" s="74" t="str">
        <f>IF(C694="","",VLOOKUP(C694,[1]!Tableau1[#All],5,FALSE))</f>
        <v/>
      </c>
      <c r="E694" s="74" t="str">
        <f>IF(C694="","",VLOOKUP(C694,[1]!Tableau1[#All],11,FALSE))</f>
        <v/>
      </c>
      <c r="F694" s="74" t="str">
        <f>IFERROR(IF(C694="","",VLOOKUP(C694,[1]!Tableau1[#All],12,FALSE)),"")</f>
        <v/>
      </c>
      <c r="G694" s="74" t="str">
        <f>IFERROR(IF(C694="","",VLOOKUP(C694,[1]!Tableau1[#All],6,FALSE)),"")</f>
        <v/>
      </c>
      <c r="H694" s="74" t="str">
        <f>IFERROR(IF(C694="","",VLOOKUP(C694,[1]!Tableau1[#All],13,FALSE)),"")</f>
        <v/>
      </c>
      <c r="I694" s="74" t="str">
        <f>IFERROR(IF(C694="","",VLOOKUP(C694,[1]!Tableau1[#All],14,FALSE)),"")</f>
        <v/>
      </c>
      <c r="J694" s="74" t="str">
        <f>IFERROR(IF(C694="","",VLOOKUP(C694,[1]!Tableau1[#All],8,FALSE)),"")</f>
        <v/>
      </c>
      <c r="K694" s="75" t="str">
        <f>VLOOKUP('[1]Cumul H'!$C694,'[1]H S14'!$BE$9:$CU$60,6,FALSE)</f>
        <v/>
      </c>
      <c r="L694" s="75" t="str">
        <f>VLOOKUP('[1]Cumul H'!$C694,'[1]H S14'!$BE$9:$CU$60,10,FALSE)</f>
        <v/>
      </c>
      <c r="M694" s="75" t="str">
        <f>VLOOKUP('[1]Cumul H'!$C694,'[1]H S14'!$BE$9:$CU$60,14,FALSE)</f>
        <v/>
      </c>
      <c r="N694" s="75" t="str">
        <f>VLOOKUP('[1]Cumul H'!$C694,'[1]H S14'!$BE$9:$CU$60,18,FALSE)</f>
        <v/>
      </c>
      <c r="O694" s="75" t="str">
        <f>VLOOKUP('[1]Cumul H'!$C694,'[1]H S14'!$BE$9:$CU$60,22,FALSE)</f>
        <v/>
      </c>
      <c r="P694" s="75" t="str">
        <f>VLOOKUP('[1]Cumul H'!$C694,'[1]H S14'!$BE$9:$CU$60,26,FALSE)</f>
        <v/>
      </c>
      <c r="Q694" s="75" t="str">
        <f>VLOOKUP('[1]Cumul H'!$C694,'[1]H S14'!$BE$9:$CU$60,30,FALSE)</f>
        <v/>
      </c>
      <c r="R694" s="75" t="str">
        <f>VLOOKUP('[1]Cumul H'!$C694,'[1]H S14'!$BE$9:$CU$60,34,FALSE)</f>
        <v/>
      </c>
      <c r="S694" s="75" t="str">
        <f>VLOOKUP('[1]Cumul H'!$C694,'[1]H S14'!$BE$9:$CU$60,33,FALSE)</f>
        <v/>
      </c>
      <c r="T694" s="75" t="str">
        <f>VLOOKUP('[1]Cumul H'!$C694,'[1]H S14'!$BE$9:$CU$60,35,FALSE)</f>
        <v/>
      </c>
      <c r="U694" s="75" t="str">
        <f>VLOOKUP('[1]Cumul H'!$C694,'[1]H S14'!$BE$9:$CU$60,36,FALSE)</f>
        <v/>
      </c>
      <c r="V694" s="76" t="str">
        <f t="shared" si="103"/>
        <v/>
      </c>
      <c r="W694" s="76" t="str" cm="1">
        <f t="array" ref="W694">IFERROR(_xlfn.IFS(V694="","",V694=39,"",V694&gt;39,V694-39),"")</f>
        <v/>
      </c>
      <c r="X694" s="76" t="str">
        <f t="shared" si="104"/>
        <v/>
      </c>
      <c r="Y694" s="76" t="str">
        <f t="shared" si="105"/>
        <v/>
      </c>
      <c r="Z694" s="76" t="str">
        <f t="shared" si="106"/>
        <v/>
      </c>
      <c r="AA694" s="77" t="str">
        <f t="shared" si="107"/>
        <v/>
      </c>
      <c r="AB694" s="76" t="str">
        <f t="shared" si="108"/>
        <v/>
      </c>
      <c r="AC694" s="74" t="str">
        <f>VLOOKUP('[1]Cumul H'!$C694,'[1]H S14'!$BE$9:$CU$60,37,FALSE)</f>
        <v/>
      </c>
      <c r="AD694" s="74" t="str">
        <f>VLOOKUP('[1]Cumul H'!$C694,'[1]H S14'!$BE$9:$CU$60,38,FALSE)</f>
        <v/>
      </c>
      <c r="AE694" s="74" t="str">
        <f>VLOOKUP('[1]Cumul H'!$C694,'[1]H S14'!$BE$9:$CU$60,39,FALSE)</f>
        <v/>
      </c>
      <c r="AF694" s="74" t="str">
        <f>VLOOKUP('[1]Cumul H'!$C694,'[1]H S14'!$BE$9:$CU$60,40,FALSE)</f>
        <v/>
      </c>
      <c r="AG694" s="74" t="str">
        <f>VLOOKUP('[1]Cumul H'!$C694,'[1]H S14'!$BE$9:$CU$60,41,FALSE)</f>
        <v/>
      </c>
      <c r="AH694" s="74" t="str">
        <f>VLOOKUP('[1]Cumul H'!$C694,'[1]H S14'!$BE$9:$CU$60,42,FALSE)</f>
        <v/>
      </c>
      <c r="AI694" s="74">
        <f>SUM('[1]Cumul H'!$AE694:$AH694)</f>
        <v>0</v>
      </c>
      <c r="AJ694" s="72" t="str" cm="1">
        <f t="array" ref="AJ694">IF(E694="INTERIM",_xlfn.IFS(J694="NON",$AK$2,J694="OUI",$AK$3),"")</f>
        <v/>
      </c>
      <c r="AK694" s="68" t="str">
        <f t="shared" si="100"/>
        <v/>
      </c>
      <c r="AL694" s="68" t="str">
        <f>IF(V694="","",IF(V694-Tableau3[[#This Row],[Heure sans Majoration]]&lt;0,0,V694-Tableau3[[#This Row],[Heure sans Majoration]]))</f>
        <v/>
      </c>
      <c r="AM694" s="68" t="str">
        <f t="shared" si="109"/>
        <v/>
      </c>
      <c r="AN694" s="68" t="str">
        <f t="shared" si="101"/>
        <v/>
      </c>
      <c r="AO694" s="68" t="str">
        <f t="shared" si="102"/>
        <v/>
      </c>
      <c r="AP694" s="72" t="str">
        <f>IF(C694="","",IF(F694=0,"",(V694*Tableau3[[#This Row],[Salaire Horaire]]*Tableau3[[#This Row],[Coef Multi]])))</f>
        <v/>
      </c>
      <c r="AQ694" s="72" t="str">
        <f>IF(C694="","",IF(F694=0,"",(Tableau3[[#This Row],[Heure avec majoration]]*Tableau3[[#This Row],[Salaire Horaire]]*Tableau3[[#This Row],[Coef Multi]]*25%)))</f>
        <v/>
      </c>
    </row>
    <row r="695" spans="2:43" ht="15" thickBot="1" x14ac:dyDescent="0.35">
      <c r="B695" s="73" t="s">
        <v>96</v>
      </c>
      <c r="C695" s="74" t="str">
        <f>IF('[1]H S14'!BE36="","",'[1]H S14'!BE36)</f>
        <v/>
      </c>
      <c r="D695" s="74" t="str">
        <f>IF(C695="","",VLOOKUP(C695,[1]!Tableau1[#All],5,FALSE))</f>
        <v/>
      </c>
      <c r="E695" s="74" t="str">
        <f>IF(C695="","",VLOOKUP(C695,[1]!Tableau1[#All],11,FALSE))</f>
        <v/>
      </c>
      <c r="F695" s="74" t="str">
        <f>IFERROR(IF(C695="","",VLOOKUP(C695,[1]!Tableau1[#All],12,FALSE)),"")</f>
        <v/>
      </c>
      <c r="G695" s="74" t="str">
        <f>IFERROR(IF(C695="","",VLOOKUP(C695,[1]!Tableau1[#All],6,FALSE)),"")</f>
        <v/>
      </c>
      <c r="H695" s="74" t="str">
        <f>IFERROR(IF(C695="","",VLOOKUP(C695,[1]!Tableau1[#All],13,FALSE)),"")</f>
        <v/>
      </c>
      <c r="I695" s="74" t="str">
        <f>IFERROR(IF(C695="","",VLOOKUP(C695,[1]!Tableau1[#All],14,FALSE)),"")</f>
        <v/>
      </c>
      <c r="J695" s="74" t="str">
        <f>IFERROR(IF(C695="","",VLOOKUP(C695,[1]!Tableau1[#All],8,FALSE)),"")</f>
        <v/>
      </c>
      <c r="K695" s="75" t="str">
        <f>VLOOKUP('[1]Cumul H'!$C695,'[1]H S14'!$BE$9:$CU$60,6,FALSE)</f>
        <v/>
      </c>
      <c r="L695" s="75" t="str">
        <f>VLOOKUP('[1]Cumul H'!$C695,'[1]H S14'!$BE$9:$CU$60,10,FALSE)</f>
        <v/>
      </c>
      <c r="M695" s="75" t="str">
        <f>VLOOKUP('[1]Cumul H'!$C695,'[1]H S14'!$BE$9:$CU$60,14,FALSE)</f>
        <v/>
      </c>
      <c r="N695" s="75" t="str">
        <f>VLOOKUP('[1]Cumul H'!$C695,'[1]H S14'!$BE$9:$CU$60,18,FALSE)</f>
        <v/>
      </c>
      <c r="O695" s="75" t="str">
        <f>VLOOKUP('[1]Cumul H'!$C695,'[1]H S14'!$BE$9:$CU$60,22,FALSE)</f>
        <v/>
      </c>
      <c r="P695" s="75" t="str">
        <f>VLOOKUP('[1]Cumul H'!$C695,'[1]H S14'!$BE$9:$CU$60,26,FALSE)</f>
        <v/>
      </c>
      <c r="Q695" s="75" t="str">
        <f>VLOOKUP('[1]Cumul H'!$C695,'[1]H S14'!$BE$9:$CU$60,30,FALSE)</f>
        <v/>
      </c>
      <c r="R695" s="75" t="str">
        <f>VLOOKUP('[1]Cumul H'!$C695,'[1]H S14'!$BE$9:$CU$60,34,FALSE)</f>
        <v/>
      </c>
      <c r="S695" s="75" t="str">
        <f>VLOOKUP('[1]Cumul H'!$C695,'[1]H S14'!$BE$9:$CU$60,33,FALSE)</f>
        <v/>
      </c>
      <c r="T695" s="75" t="str">
        <f>VLOOKUP('[1]Cumul H'!$C695,'[1]H S14'!$BE$9:$CU$60,35,FALSE)</f>
        <v/>
      </c>
      <c r="U695" s="75" t="str">
        <f>VLOOKUP('[1]Cumul H'!$C695,'[1]H S14'!$BE$9:$CU$60,36,FALSE)</f>
        <v/>
      </c>
      <c r="V695" s="76" t="str">
        <f t="shared" si="103"/>
        <v/>
      </c>
      <c r="W695" s="76" t="str" cm="1">
        <f t="array" ref="W695">IFERROR(_xlfn.IFS(V695="","",V695=39,"",V695&gt;39,V695-39),"")</f>
        <v/>
      </c>
      <c r="X695" s="76" t="str">
        <f t="shared" si="104"/>
        <v/>
      </c>
      <c r="Y695" s="76" t="str">
        <f t="shared" si="105"/>
        <v/>
      </c>
      <c r="Z695" s="76" t="str">
        <f t="shared" si="106"/>
        <v/>
      </c>
      <c r="AA695" s="77" t="str">
        <f t="shared" si="107"/>
        <v/>
      </c>
      <c r="AB695" s="76" t="str">
        <f t="shared" si="108"/>
        <v/>
      </c>
      <c r="AC695" s="74" t="str">
        <f>VLOOKUP('[1]Cumul H'!$C695,'[1]H S14'!$BE$9:$CU$60,37,FALSE)</f>
        <v/>
      </c>
      <c r="AD695" s="74" t="str">
        <f>VLOOKUP('[1]Cumul H'!$C695,'[1]H S14'!$BE$9:$CU$60,38,FALSE)</f>
        <v/>
      </c>
      <c r="AE695" s="74" t="str">
        <f>VLOOKUP('[1]Cumul H'!$C695,'[1]H S14'!$BE$9:$CU$60,39,FALSE)</f>
        <v/>
      </c>
      <c r="AF695" s="74" t="str">
        <f>VLOOKUP('[1]Cumul H'!$C695,'[1]H S14'!$BE$9:$CU$60,40,FALSE)</f>
        <v/>
      </c>
      <c r="AG695" s="74" t="str">
        <f>VLOOKUP('[1]Cumul H'!$C695,'[1]H S14'!$BE$9:$CU$60,41,FALSE)</f>
        <v/>
      </c>
      <c r="AH695" s="74" t="str">
        <f>VLOOKUP('[1]Cumul H'!$C695,'[1]H S14'!$BE$9:$CU$60,42,FALSE)</f>
        <v/>
      </c>
      <c r="AI695" s="74">
        <f>SUM('[1]Cumul H'!$AE695:$AH695)</f>
        <v>0</v>
      </c>
      <c r="AJ695" s="78" t="str" cm="1">
        <f t="array" ref="AJ695">IF(E695="INTERIM",_xlfn.IFS(J695="NON",$AK$2,J695="OUI",$AK$3),"")</f>
        <v/>
      </c>
      <c r="AK695" s="74" t="str">
        <f t="shared" si="100"/>
        <v/>
      </c>
      <c r="AL695" s="74" t="str">
        <f>IF(V695="","",IF(V695-Tableau3[[#This Row],[Heure sans Majoration]]&lt;0,0,V695-Tableau3[[#This Row],[Heure sans Majoration]]))</f>
        <v/>
      </c>
      <c r="AM695" s="74" t="str">
        <f t="shared" si="109"/>
        <v/>
      </c>
      <c r="AN695" s="74" t="str">
        <f t="shared" si="101"/>
        <v/>
      </c>
      <c r="AO695" s="74" t="str">
        <f t="shared" si="102"/>
        <v/>
      </c>
      <c r="AP695" s="78" t="str">
        <f>IF(C695="","",IF(F695=0,"",(V695*Tableau3[[#This Row],[Salaire Horaire]]*Tableau3[[#This Row],[Coef Multi]])))</f>
        <v/>
      </c>
      <c r="AQ695" s="78" t="str">
        <f>IF(C695="","",IF(F695=0,"",(Tableau3[[#This Row],[Heure avec majoration]]*Tableau3[[#This Row],[Salaire Horaire]]*Tableau3[[#This Row],[Coef Multi]]*25%)))</f>
        <v/>
      </c>
    </row>
    <row r="696" spans="2:43" ht="15" thickTop="1" x14ac:dyDescent="0.3">
      <c r="B696" s="73" t="s">
        <v>96</v>
      </c>
      <c r="C696" s="74" t="str">
        <f>IF('[1]H S14'!BE37="","",'[1]H S14'!BE37)</f>
        <v/>
      </c>
      <c r="D696" s="74" t="str">
        <f>IF(C696="","",VLOOKUP(C696,[1]!Tableau1[#All],5,FALSE))</f>
        <v/>
      </c>
      <c r="E696" s="74" t="str">
        <f>IF(C696="","",VLOOKUP(C696,[1]!Tableau1[#All],11,FALSE))</f>
        <v/>
      </c>
      <c r="F696" s="74" t="str">
        <f>IFERROR(IF(C696="","",VLOOKUP(C696,[1]!Tableau1[#All],12,FALSE)),"")</f>
        <v/>
      </c>
      <c r="G696" s="74" t="str">
        <f>IFERROR(IF(C696="","",VLOOKUP(C696,[1]!Tableau1[#All],6,FALSE)),"")</f>
        <v/>
      </c>
      <c r="H696" s="74" t="str">
        <f>IFERROR(IF(C696="","",VLOOKUP(C696,[1]!Tableau1[#All],13,FALSE)),"")</f>
        <v/>
      </c>
      <c r="I696" s="74" t="str">
        <f>IFERROR(IF(C696="","",VLOOKUP(C696,[1]!Tableau1[#All],14,FALSE)),"")</f>
        <v/>
      </c>
      <c r="J696" s="74" t="str">
        <f>IFERROR(IF(C696="","",VLOOKUP(C696,[1]!Tableau1[#All],8,FALSE)),"")</f>
        <v/>
      </c>
      <c r="K696" s="75" t="str">
        <f>VLOOKUP('[1]Cumul H'!$C696,'[1]H S14'!$BE$9:$CU$60,6,FALSE)</f>
        <v/>
      </c>
      <c r="L696" s="75" t="str">
        <f>VLOOKUP('[1]Cumul H'!$C696,'[1]H S14'!$BE$9:$CU$60,10,FALSE)</f>
        <v/>
      </c>
      <c r="M696" s="75" t="str">
        <f>VLOOKUP('[1]Cumul H'!$C696,'[1]H S14'!$BE$9:$CU$60,14,FALSE)</f>
        <v/>
      </c>
      <c r="N696" s="75" t="str">
        <f>VLOOKUP('[1]Cumul H'!$C696,'[1]H S14'!$BE$9:$CU$60,18,FALSE)</f>
        <v/>
      </c>
      <c r="O696" s="75" t="str">
        <f>VLOOKUP('[1]Cumul H'!$C696,'[1]H S14'!$BE$9:$CU$60,22,FALSE)</f>
        <v/>
      </c>
      <c r="P696" s="75" t="str">
        <f>VLOOKUP('[1]Cumul H'!$C696,'[1]H S14'!$BE$9:$CU$60,26,FALSE)</f>
        <v/>
      </c>
      <c r="Q696" s="75" t="str">
        <f>VLOOKUP('[1]Cumul H'!$C696,'[1]H S14'!$BE$9:$CU$60,30,FALSE)</f>
        <v/>
      </c>
      <c r="R696" s="75" t="str">
        <f>VLOOKUP('[1]Cumul H'!$C696,'[1]H S14'!$BE$9:$CU$60,34,FALSE)</f>
        <v/>
      </c>
      <c r="S696" s="75" t="str">
        <f>VLOOKUP('[1]Cumul H'!$C696,'[1]H S14'!$BE$9:$CU$60,33,FALSE)</f>
        <v/>
      </c>
      <c r="T696" s="75" t="str">
        <f>VLOOKUP('[1]Cumul H'!$C696,'[1]H S14'!$BE$9:$CU$60,35,FALSE)</f>
        <v/>
      </c>
      <c r="U696" s="75" t="str">
        <f>VLOOKUP('[1]Cumul H'!$C696,'[1]H S14'!$BE$9:$CU$60,36,FALSE)</f>
        <v/>
      </c>
      <c r="V696" s="76" t="str">
        <f t="shared" si="103"/>
        <v/>
      </c>
      <c r="W696" s="76" t="str" cm="1">
        <f t="array" ref="W696">IFERROR(_xlfn.IFS(V696="","",V696=39,"",V696&gt;39,V696-39),"")</f>
        <v/>
      </c>
      <c r="X696" s="76" t="str">
        <f t="shared" si="104"/>
        <v/>
      </c>
      <c r="Y696" s="76" t="str">
        <f t="shared" si="105"/>
        <v/>
      </c>
      <c r="Z696" s="76" t="str">
        <f t="shared" si="106"/>
        <v/>
      </c>
      <c r="AA696" s="77" t="str">
        <f t="shared" si="107"/>
        <v/>
      </c>
      <c r="AB696" s="76" t="str">
        <f t="shared" si="108"/>
        <v/>
      </c>
      <c r="AC696" s="74" t="str">
        <f>VLOOKUP('[1]Cumul H'!$C696,'[1]H S14'!$BE$9:$CU$60,37,FALSE)</f>
        <v/>
      </c>
      <c r="AD696" s="74" t="str">
        <f>VLOOKUP('[1]Cumul H'!$C696,'[1]H S14'!$BE$9:$CU$60,38,FALSE)</f>
        <v/>
      </c>
      <c r="AE696" s="74" t="str">
        <f>VLOOKUP('[1]Cumul H'!$C696,'[1]H S14'!$BE$9:$CU$60,39,FALSE)</f>
        <v/>
      </c>
      <c r="AF696" s="74" t="str">
        <f>VLOOKUP('[1]Cumul H'!$C696,'[1]H S14'!$BE$9:$CU$60,40,FALSE)</f>
        <v/>
      </c>
      <c r="AG696" s="74" t="str">
        <f>VLOOKUP('[1]Cumul H'!$C696,'[1]H S14'!$BE$9:$CU$60,41,FALSE)</f>
        <v/>
      </c>
      <c r="AH696" s="74" t="str">
        <f>VLOOKUP('[1]Cumul H'!$C696,'[1]H S14'!$BE$9:$CU$60,42,FALSE)</f>
        <v/>
      </c>
      <c r="AI696" s="74">
        <f>SUM('[1]Cumul H'!$AE696:$AH696)</f>
        <v>0</v>
      </c>
      <c r="AJ696" s="72" t="str" cm="1">
        <f t="array" ref="AJ696">IF(E696="INTERIM",_xlfn.IFS(J696="NON",$AK$2,J696="OUI",$AK$3),"")</f>
        <v/>
      </c>
      <c r="AK696" s="68" t="str">
        <f t="shared" si="100"/>
        <v/>
      </c>
      <c r="AL696" s="68" t="str">
        <f>IF(V696="","",IF(V696-Tableau3[[#This Row],[Heure sans Majoration]]&lt;0,0,V696-Tableau3[[#This Row],[Heure sans Majoration]]))</f>
        <v/>
      </c>
      <c r="AM696" s="68" t="str">
        <f t="shared" si="109"/>
        <v/>
      </c>
      <c r="AN696" s="68" t="str">
        <f t="shared" si="101"/>
        <v/>
      </c>
      <c r="AO696" s="68" t="str">
        <f t="shared" si="102"/>
        <v/>
      </c>
      <c r="AP696" s="72" t="str">
        <f>IF(C696="","",IF(F696=0,"",(V696*Tableau3[[#This Row],[Salaire Horaire]]*Tableau3[[#This Row],[Coef Multi]])))</f>
        <v/>
      </c>
      <c r="AQ696" s="72" t="str">
        <f>IF(C696="","",IF(F696=0,"",(Tableau3[[#This Row],[Heure avec majoration]]*Tableau3[[#This Row],[Salaire Horaire]]*Tableau3[[#This Row],[Coef Multi]]*25%)))</f>
        <v/>
      </c>
    </row>
    <row r="697" spans="2:43" ht="15" thickBot="1" x14ac:dyDescent="0.35">
      <c r="B697" s="73" t="s">
        <v>96</v>
      </c>
      <c r="C697" s="74" t="str">
        <f>IF('[1]H S14'!BE38="","",'[1]H S14'!BE38)</f>
        <v/>
      </c>
      <c r="D697" s="74" t="str">
        <f>IF(C697="","",VLOOKUP(C697,[1]!Tableau1[#All],5,FALSE))</f>
        <v/>
      </c>
      <c r="E697" s="74" t="str">
        <f>IF(C697="","",VLOOKUP(C697,[1]!Tableau1[#All],11,FALSE))</f>
        <v/>
      </c>
      <c r="F697" s="74" t="str">
        <f>IFERROR(IF(C697="","",VLOOKUP(C697,[1]!Tableau1[#All],12,FALSE)),"")</f>
        <v/>
      </c>
      <c r="G697" s="74" t="str">
        <f>IFERROR(IF(C697="","",VLOOKUP(C697,[1]!Tableau1[#All],6,FALSE)),"")</f>
        <v/>
      </c>
      <c r="H697" s="74" t="str">
        <f>IFERROR(IF(C697="","",VLOOKUP(C697,[1]!Tableau1[#All],13,FALSE)),"")</f>
        <v/>
      </c>
      <c r="I697" s="74" t="str">
        <f>IFERROR(IF(C697="","",VLOOKUP(C697,[1]!Tableau1[#All],14,FALSE)),"")</f>
        <v/>
      </c>
      <c r="J697" s="74" t="str">
        <f>IFERROR(IF(C697="","",VLOOKUP(C697,[1]!Tableau1[#All],8,FALSE)),"")</f>
        <v/>
      </c>
      <c r="K697" s="75" t="str">
        <f>VLOOKUP('[1]Cumul H'!$C697,'[1]H S14'!$BE$9:$CU$60,6,FALSE)</f>
        <v/>
      </c>
      <c r="L697" s="75" t="str">
        <f>VLOOKUP('[1]Cumul H'!$C697,'[1]H S14'!$BE$9:$CU$60,10,FALSE)</f>
        <v/>
      </c>
      <c r="M697" s="75" t="str">
        <f>VLOOKUP('[1]Cumul H'!$C697,'[1]H S14'!$BE$9:$CU$60,14,FALSE)</f>
        <v/>
      </c>
      <c r="N697" s="75" t="str">
        <f>VLOOKUP('[1]Cumul H'!$C697,'[1]H S14'!$BE$9:$CU$60,18,FALSE)</f>
        <v/>
      </c>
      <c r="O697" s="75" t="str">
        <f>VLOOKUP('[1]Cumul H'!$C697,'[1]H S14'!$BE$9:$CU$60,22,FALSE)</f>
        <v/>
      </c>
      <c r="P697" s="75" t="str">
        <f>VLOOKUP('[1]Cumul H'!$C697,'[1]H S14'!$BE$9:$CU$60,26,FALSE)</f>
        <v/>
      </c>
      <c r="Q697" s="75" t="str">
        <f>VLOOKUP('[1]Cumul H'!$C697,'[1]H S14'!$BE$9:$CU$60,30,FALSE)</f>
        <v/>
      </c>
      <c r="R697" s="75" t="str">
        <f>VLOOKUP('[1]Cumul H'!$C697,'[1]H S14'!$BE$9:$CU$60,34,FALSE)</f>
        <v/>
      </c>
      <c r="S697" s="75" t="str">
        <f>VLOOKUP('[1]Cumul H'!$C697,'[1]H S14'!$BE$9:$CU$60,33,FALSE)</f>
        <v/>
      </c>
      <c r="T697" s="75" t="str">
        <f>VLOOKUP('[1]Cumul H'!$C697,'[1]H S14'!$BE$9:$CU$60,35,FALSE)</f>
        <v/>
      </c>
      <c r="U697" s="75" t="str">
        <f>VLOOKUP('[1]Cumul H'!$C697,'[1]H S14'!$BE$9:$CU$60,36,FALSE)</f>
        <v/>
      </c>
      <c r="V697" s="76" t="str">
        <f t="shared" si="103"/>
        <v/>
      </c>
      <c r="W697" s="76" t="str" cm="1">
        <f t="array" ref="W697">IFERROR(_xlfn.IFS(V697="","",V697=39,"",V697&gt;39,V697-39),"")</f>
        <v/>
      </c>
      <c r="X697" s="76" t="str">
        <f t="shared" si="104"/>
        <v/>
      </c>
      <c r="Y697" s="76" t="str">
        <f t="shared" si="105"/>
        <v/>
      </c>
      <c r="Z697" s="76" t="str">
        <f t="shared" si="106"/>
        <v/>
      </c>
      <c r="AA697" s="77" t="str">
        <f t="shared" si="107"/>
        <v/>
      </c>
      <c r="AB697" s="76" t="str">
        <f t="shared" si="108"/>
        <v/>
      </c>
      <c r="AC697" s="74" t="str">
        <f>VLOOKUP('[1]Cumul H'!$C697,'[1]H S14'!$BE$9:$CU$60,37,FALSE)</f>
        <v/>
      </c>
      <c r="AD697" s="74" t="str">
        <f>VLOOKUP('[1]Cumul H'!$C697,'[1]H S14'!$BE$9:$CU$60,38,FALSE)</f>
        <v/>
      </c>
      <c r="AE697" s="74" t="str">
        <f>VLOOKUP('[1]Cumul H'!$C697,'[1]H S14'!$BE$9:$CU$60,39,FALSE)</f>
        <v/>
      </c>
      <c r="AF697" s="74" t="str">
        <f>VLOOKUP('[1]Cumul H'!$C697,'[1]H S14'!$BE$9:$CU$60,40,FALSE)</f>
        <v/>
      </c>
      <c r="AG697" s="74" t="str">
        <f>VLOOKUP('[1]Cumul H'!$C697,'[1]H S14'!$BE$9:$CU$60,41,FALSE)</f>
        <v/>
      </c>
      <c r="AH697" s="74" t="str">
        <f>VLOOKUP('[1]Cumul H'!$C697,'[1]H S14'!$BE$9:$CU$60,42,FALSE)</f>
        <v/>
      </c>
      <c r="AI697" s="74">
        <f>SUM('[1]Cumul H'!$AE697:$AH697)</f>
        <v>0</v>
      </c>
      <c r="AJ697" s="78" t="str" cm="1">
        <f t="array" ref="AJ697">IF(E697="INTERIM",_xlfn.IFS(J697="NON",$AK$2,J697="OUI",$AK$3),"")</f>
        <v/>
      </c>
      <c r="AK697" s="74" t="str">
        <f t="shared" si="100"/>
        <v/>
      </c>
      <c r="AL697" s="74" t="str">
        <f>IF(V697="","",IF(V697-Tableau3[[#This Row],[Heure sans Majoration]]&lt;0,0,V697-Tableau3[[#This Row],[Heure sans Majoration]]))</f>
        <v/>
      </c>
      <c r="AM697" s="74" t="str">
        <f t="shared" si="109"/>
        <v/>
      </c>
      <c r="AN697" s="74" t="str">
        <f t="shared" si="101"/>
        <v/>
      </c>
      <c r="AO697" s="74" t="str">
        <f t="shared" si="102"/>
        <v/>
      </c>
      <c r="AP697" s="78" t="str">
        <f>IF(C697="","",IF(F697=0,"",(V697*Tableau3[[#This Row],[Salaire Horaire]]*Tableau3[[#This Row],[Coef Multi]])))</f>
        <v/>
      </c>
      <c r="AQ697" s="78" t="str">
        <f>IF(C697="","",IF(F697=0,"",(Tableau3[[#This Row],[Heure avec majoration]]*Tableau3[[#This Row],[Salaire Horaire]]*Tableau3[[#This Row],[Coef Multi]]*25%)))</f>
        <v/>
      </c>
    </row>
    <row r="698" spans="2:43" ht="15" thickTop="1" x14ac:dyDescent="0.3">
      <c r="B698" s="73" t="s">
        <v>96</v>
      </c>
      <c r="C698" s="74" t="str">
        <f>IF('[1]H S14'!BE39="","",'[1]H S14'!BE39)</f>
        <v/>
      </c>
      <c r="D698" s="74" t="str">
        <f>IF(C698="","",VLOOKUP(C698,[1]!Tableau1[#All],5,FALSE))</f>
        <v/>
      </c>
      <c r="E698" s="74" t="str">
        <f>IF(C698="","",VLOOKUP(C698,[1]!Tableau1[#All],11,FALSE))</f>
        <v/>
      </c>
      <c r="F698" s="74" t="str">
        <f>IFERROR(IF(C698="","",VLOOKUP(C698,[1]!Tableau1[#All],12,FALSE)),"")</f>
        <v/>
      </c>
      <c r="G698" s="74" t="str">
        <f>IFERROR(IF(C698="","",VLOOKUP(C698,[1]!Tableau1[#All],6,FALSE)),"")</f>
        <v/>
      </c>
      <c r="H698" s="74" t="str">
        <f>IFERROR(IF(C698="","",VLOOKUP(C698,[1]!Tableau1[#All],13,FALSE)),"")</f>
        <v/>
      </c>
      <c r="I698" s="74" t="str">
        <f>IFERROR(IF(C698="","",VLOOKUP(C698,[1]!Tableau1[#All],14,FALSE)),"")</f>
        <v/>
      </c>
      <c r="J698" s="74" t="str">
        <f>IFERROR(IF(C698="","",VLOOKUP(C698,[1]!Tableau1[#All],8,FALSE)),"")</f>
        <v/>
      </c>
      <c r="K698" s="75" t="str">
        <f>VLOOKUP('[1]Cumul H'!$C698,'[1]H S14'!$BE$9:$CU$60,6,FALSE)</f>
        <v/>
      </c>
      <c r="L698" s="75" t="str">
        <f>VLOOKUP('[1]Cumul H'!$C698,'[1]H S14'!$BE$9:$CU$60,10,FALSE)</f>
        <v/>
      </c>
      <c r="M698" s="75" t="str">
        <f>VLOOKUP('[1]Cumul H'!$C698,'[1]H S14'!$BE$9:$CU$60,14,FALSE)</f>
        <v/>
      </c>
      <c r="N698" s="75" t="str">
        <f>VLOOKUP('[1]Cumul H'!$C698,'[1]H S14'!$BE$9:$CU$60,18,FALSE)</f>
        <v/>
      </c>
      <c r="O698" s="75" t="str">
        <f>VLOOKUP('[1]Cumul H'!$C698,'[1]H S14'!$BE$9:$CU$60,22,FALSE)</f>
        <v/>
      </c>
      <c r="P698" s="75" t="str">
        <f>VLOOKUP('[1]Cumul H'!$C698,'[1]H S14'!$BE$9:$CU$60,26,FALSE)</f>
        <v/>
      </c>
      <c r="Q698" s="75" t="str">
        <f>VLOOKUP('[1]Cumul H'!$C698,'[1]H S14'!$BE$9:$CU$60,30,FALSE)</f>
        <v/>
      </c>
      <c r="R698" s="75" t="str">
        <f>VLOOKUP('[1]Cumul H'!$C698,'[1]H S14'!$BE$9:$CU$60,34,FALSE)</f>
        <v/>
      </c>
      <c r="S698" s="75" t="str">
        <f>VLOOKUP('[1]Cumul H'!$C698,'[1]H S14'!$BE$9:$CU$60,33,FALSE)</f>
        <v/>
      </c>
      <c r="T698" s="75" t="str">
        <f>VLOOKUP('[1]Cumul H'!$C698,'[1]H S14'!$BE$9:$CU$60,35,FALSE)</f>
        <v/>
      </c>
      <c r="U698" s="75" t="str">
        <f>VLOOKUP('[1]Cumul H'!$C698,'[1]H S14'!$BE$9:$CU$60,36,FALSE)</f>
        <v/>
      </c>
      <c r="V698" s="76" t="str">
        <f t="shared" si="103"/>
        <v/>
      </c>
      <c r="W698" s="76" t="str" cm="1">
        <f t="array" ref="W698">IFERROR(_xlfn.IFS(V698="","",V698=39,"",V698&gt;39,V698-39),"")</f>
        <v/>
      </c>
      <c r="X698" s="76" t="str">
        <f t="shared" si="104"/>
        <v/>
      </c>
      <c r="Y698" s="76" t="str">
        <f t="shared" si="105"/>
        <v/>
      </c>
      <c r="Z698" s="76" t="str">
        <f t="shared" si="106"/>
        <v/>
      </c>
      <c r="AA698" s="77" t="str">
        <f t="shared" si="107"/>
        <v/>
      </c>
      <c r="AB698" s="76" t="str">
        <f t="shared" si="108"/>
        <v/>
      </c>
      <c r="AC698" s="74" t="str">
        <f>VLOOKUP('[1]Cumul H'!$C698,'[1]H S14'!$BE$9:$CU$60,37,FALSE)</f>
        <v/>
      </c>
      <c r="AD698" s="74" t="str">
        <f>VLOOKUP('[1]Cumul H'!$C698,'[1]H S14'!$BE$9:$CU$60,38,FALSE)</f>
        <v/>
      </c>
      <c r="AE698" s="74" t="str">
        <f>VLOOKUP('[1]Cumul H'!$C698,'[1]H S14'!$BE$9:$CU$60,39,FALSE)</f>
        <v/>
      </c>
      <c r="AF698" s="74" t="str">
        <f>VLOOKUP('[1]Cumul H'!$C698,'[1]H S14'!$BE$9:$CU$60,40,FALSE)</f>
        <v/>
      </c>
      <c r="AG698" s="74" t="str">
        <f>VLOOKUP('[1]Cumul H'!$C698,'[1]H S14'!$BE$9:$CU$60,41,FALSE)</f>
        <v/>
      </c>
      <c r="AH698" s="74" t="str">
        <f>VLOOKUP('[1]Cumul H'!$C698,'[1]H S14'!$BE$9:$CU$60,42,FALSE)</f>
        <v/>
      </c>
      <c r="AI698" s="74">
        <f>SUM('[1]Cumul H'!$AE698:$AH698)</f>
        <v>0</v>
      </c>
      <c r="AJ698" s="72" t="str" cm="1">
        <f t="array" ref="AJ698">IF(E698="INTERIM",_xlfn.IFS(J698="NON",$AK$2,J698="OUI",$AK$3),"")</f>
        <v/>
      </c>
      <c r="AK698" s="68" t="str">
        <f t="shared" si="100"/>
        <v/>
      </c>
      <c r="AL698" s="68" t="str">
        <f>IF(V698="","",IF(V698-Tableau3[[#This Row],[Heure sans Majoration]]&lt;0,0,V698-Tableau3[[#This Row],[Heure sans Majoration]]))</f>
        <v/>
      </c>
      <c r="AM698" s="68" t="str">
        <f t="shared" si="109"/>
        <v/>
      </c>
      <c r="AN698" s="68" t="str">
        <f t="shared" si="101"/>
        <v/>
      </c>
      <c r="AO698" s="68" t="str">
        <f t="shared" si="102"/>
        <v/>
      </c>
      <c r="AP698" s="72" t="str">
        <f>IF(C698="","",IF(F698=0,"",(V698*Tableau3[[#This Row],[Salaire Horaire]]*Tableau3[[#This Row],[Coef Multi]])))</f>
        <v/>
      </c>
      <c r="AQ698" s="72" t="str">
        <f>IF(C698="","",IF(F698=0,"",(Tableau3[[#This Row],[Heure avec majoration]]*Tableau3[[#This Row],[Salaire Horaire]]*Tableau3[[#This Row],[Coef Multi]]*25%)))</f>
        <v/>
      </c>
    </row>
    <row r="699" spans="2:43" ht="15" thickBot="1" x14ac:dyDescent="0.35">
      <c r="B699" s="73" t="s">
        <v>96</v>
      </c>
      <c r="C699" s="74" t="str">
        <f>IF('[1]H S14'!BE40="","",'[1]H S14'!BE40)</f>
        <v/>
      </c>
      <c r="D699" s="74" t="str">
        <f>IF(C699="","",VLOOKUP(C699,[1]!Tableau1[#All],5,FALSE))</f>
        <v/>
      </c>
      <c r="E699" s="74" t="str">
        <f>IF(C699="","",VLOOKUP(C699,[1]!Tableau1[#All],11,FALSE))</f>
        <v/>
      </c>
      <c r="F699" s="74" t="str">
        <f>IFERROR(IF(C699="","",VLOOKUP(C699,[1]!Tableau1[#All],12,FALSE)),"")</f>
        <v/>
      </c>
      <c r="G699" s="74" t="str">
        <f>IFERROR(IF(C699="","",VLOOKUP(C699,[1]!Tableau1[#All],6,FALSE)),"")</f>
        <v/>
      </c>
      <c r="H699" s="74" t="str">
        <f>IFERROR(IF(C699="","",VLOOKUP(C699,[1]!Tableau1[#All],13,FALSE)),"")</f>
        <v/>
      </c>
      <c r="I699" s="74" t="str">
        <f>IFERROR(IF(C699="","",VLOOKUP(C699,[1]!Tableau1[#All],14,FALSE)),"")</f>
        <v/>
      </c>
      <c r="J699" s="74" t="str">
        <f>IFERROR(IF(C699="","",VLOOKUP(C699,[1]!Tableau1[#All],8,FALSE)),"")</f>
        <v/>
      </c>
      <c r="K699" s="75" t="str">
        <f>VLOOKUP('[1]Cumul H'!$C699,'[1]H S14'!$BE$9:$CU$60,6,FALSE)</f>
        <v/>
      </c>
      <c r="L699" s="75" t="str">
        <f>VLOOKUP('[1]Cumul H'!$C699,'[1]H S14'!$BE$9:$CU$60,10,FALSE)</f>
        <v/>
      </c>
      <c r="M699" s="75" t="str">
        <f>VLOOKUP('[1]Cumul H'!$C699,'[1]H S14'!$BE$9:$CU$60,14,FALSE)</f>
        <v/>
      </c>
      <c r="N699" s="75" t="str">
        <f>VLOOKUP('[1]Cumul H'!$C699,'[1]H S14'!$BE$9:$CU$60,18,FALSE)</f>
        <v/>
      </c>
      <c r="O699" s="75" t="str">
        <f>VLOOKUP('[1]Cumul H'!$C699,'[1]H S14'!$BE$9:$CU$60,22,FALSE)</f>
        <v/>
      </c>
      <c r="P699" s="75" t="str">
        <f>VLOOKUP('[1]Cumul H'!$C699,'[1]H S14'!$BE$9:$CU$60,26,FALSE)</f>
        <v/>
      </c>
      <c r="Q699" s="75" t="str">
        <f>VLOOKUP('[1]Cumul H'!$C699,'[1]H S14'!$BE$9:$CU$60,30,FALSE)</f>
        <v/>
      </c>
      <c r="R699" s="75" t="str">
        <f>VLOOKUP('[1]Cumul H'!$C699,'[1]H S14'!$BE$9:$CU$60,34,FALSE)</f>
        <v/>
      </c>
      <c r="S699" s="75" t="str">
        <f>VLOOKUP('[1]Cumul H'!$C699,'[1]H S14'!$BE$9:$CU$60,33,FALSE)</f>
        <v/>
      </c>
      <c r="T699" s="75" t="str">
        <f>VLOOKUP('[1]Cumul H'!$C699,'[1]H S14'!$BE$9:$CU$60,35,FALSE)</f>
        <v/>
      </c>
      <c r="U699" s="75" t="str">
        <f>VLOOKUP('[1]Cumul H'!$C699,'[1]H S14'!$BE$9:$CU$60,36,FALSE)</f>
        <v/>
      </c>
      <c r="V699" s="76" t="str">
        <f t="shared" si="103"/>
        <v/>
      </c>
      <c r="W699" s="76" t="str" cm="1">
        <f t="array" ref="W699">IFERROR(_xlfn.IFS(V699="","",V699=39,"",V699&gt;39,V699-39),"")</f>
        <v/>
      </c>
      <c r="X699" s="76" t="str">
        <f t="shared" si="104"/>
        <v/>
      </c>
      <c r="Y699" s="76" t="str">
        <f t="shared" si="105"/>
        <v/>
      </c>
      <c r="Z699" s="76" t="str">
        <f t="shared" si="106"/>
        <v/>
      </c>
      <c r="AA699" s="77" t="str">
        <f t="shared" si="107"/>
        <v/>
      </c>
      <c r="AB699" s="76" t="str">
        <f t="shared" si="108"/>
        <v/>
      </c>
      <c r="AC699" s="74" t="str">
        <f>VLOOKUP('[1]Cumul H'!$C699,'[1]H S14'!$BE$9:$CU$60,37,FALSE)</f>
        <v/>
      </c>
      <c r="AD699" s="74" t="str">
        <f>VLOOKUP('[1]Cumul H'!$C699,'[1]H S14'!$BE$9:$CU$60,38,FALSE)</f>
        <v/>
      </c>
      <c r="AE699" s="74" t="str">
        <f>VLOOKUP('[1]Cumul H'!$C699,'[1]H S14'!$BE$9:$CU$60,39,FALSE)</f>
        <v/>
      </c>
      <c r="AF699" s="74" t="str">
        <f>VLOOKUP('[1]Cumul H'!$C699,'[1]H S14'!$BE$9:$CU$60,40,FALSE)</f>
        <v/>
      </c>
      <c r="AG699" s="74" t="str">
        <f>VLOOKUP('[1]Cumul H'!$C699,'[1]H S14'!$BE$9:$CU$60,41,FALSE)</f>
        <v/>
      </c>
      <c r="AH699" s="74" t="str">
        <f>VLOOKUP('[1]Cumul H'!$C699,'[1]H S14'!$BE$9:$CU$60,42,FALSE)</f>
        <v/>
      </c>
      <c r="AI699" s="74">
        <f>SUM('[1]Cumul H'!$AE699:$AH699)</f>
        <v>0</v>
      </c>
      <c r="AJ699" s="78" t="str" cm="1">
        <f t="array" ref="AJ699">IF(E699="INTERIM",_xlfn.IFS(J699="NON",$AK$2,J699="OUI",$AK$3),"")</f>
        <v/>
      </c>
      <c r="AK699" s="74" t="str">
        <f t="shared" si="100"/>
        <v/>
      </c>
      <c r="AL699" s="74" t="str">
        <f>IF(V699="","",IF(V699-Tableau3[[#This Row],[Heure sans Majoration]]&lt;0,0,V699-Tableau3[[#This Row],[Heure sans Majoration]]))</f>
        <v/>
      </c>
      <c r="AM699" s="74" t="str">
        <f t="shared" si="109"/>
        <v/>
      </c>
      <c r="AN699" s="74" t="str">
        <f t="shared" si="101"/>
        <v/>
      </c>
      <c r="AO699" s="74" t="str">
        <f t="shared" si="102"/>
        <v/>
      </c>
      <c r="AP699" s="78" t="str">
        <f>IF(C699="","",IF(F699=0,"",(V699*Tableau3[[#This Row],[Salaire Horaire]]*Tableau3[[#This Row],[Coef Multi]])))</f>
        <v/>
      </c>
      <c r="AQ699" s="78" t="str">
        <f>IF(C699="","",IF(F699=0,"",(Tableau3[[#This Row],[Heure avec majoration]]*Tableau3[[#This Row],[Salaire Horaire]]*Tableau3[[#This Row],[Coef Multi]]*25%)))</f>
        <v/>
      </c>
    </row>
    <row r="700" spans="2:43" ht="15" thickTop="1" x14ac:dyDescent="0.3">
      <c r="B700" s="73" t="s">
        <v>96</v>
      </c>
      <c r="C700" s="74" t="str">
        <f>IF('[1]H S14'!BE41="","",'[1]H S14'!BE41)</f>
        <v/>
      </c>
      <c r="D700" s="74" t="str">
        <f>IF(C700="","",VLOOKUP(C700,[1]!Tableau1[#All],5,FALSE))</f>
        <v/>
      </c>
      <c r="E700" s="74" t="str">
        <f>IF(C700="","",VLOOKUP(C700,[1]!Tableau1[#All],11,FALSE))</f>
        <v/>
      </c>
      <c r="F700" s="74" t="str">
        <f>IFERROR(IF(C700="","",VLOOKUP(C700,[1]!Tableau1[#All],12,FALSE)),"")</f>
        <v/>
      </c>
      <c r="G700" s="74" t="str">
        <f>IFERROR(IF(C700="","",VLOOKUP(C700,[1]!Tableau1[#All],6,FALSE)),"")</f>
        <v/>
      </c>
      <c r="H700" s="74" t="str">
        <f>IFERROR(IF(C700="","",VLOOKUP(C700,[1]!Tableau1[#All],13,FALSE)),"")</f>
        <v/>
      </c>
      <c r="I700" s="74" t="str">
        <f>IFERROR(IF(C700="","",VLOOKUP(C700,[1]!Tableau1[#All],14,FALSE)),"")</f>
        <v/>
      </c>
      <c r="J700" s="74" t="str">
        <f>IFERROR(IF(C700="","",VLOOKUP(C700,[1]!Tableau1[#All],8,FALSE)),"")</f>
        <v/>
      </c>
      <c r="K700" s="75" t="str">
        <f>VLOOKUP('[1]Cumul H'!$C700,'[1]H S14'!$BE$9:$CU$60,6,FALSE)</f>
        <v/>
      </c>
      <c r="L700" s="75" t="str">
        <f>VLOOKUP('[1]Cumul H'!$C700,'[1]H S14'!$BE$9:$CU$60,10,FALSE)</f>
        <v/>
      </c>
      <c r="M700" s="75" t="str">
        <f>VLOOKUP('[1]Cumul H'!$C700,'[1]H S14'!$BE$9:$CU$60,14,FALSE)</f>
        <v/>
      </c>
      <c r="N700" s="75" t="str">
        <f>VLOOKUP('[1]Cumul H'!$C700,'[1]H S14'!$BE$9:$CU$60,18,FALSE)</f>
        <v/>
      </c>
      <c r="O700" s="75" t="str">
        <f>VLOOKUP('[1]Cumul H'!$C700,'[1]H S14'!$BE$9:$CU$60,22,FALSE)</f>
        <v/>
      </c>
      <c r="P700" s="75" t="str">
        <f>VLOOKUP('[1]Cumul H'!$C700,'[1]H S14'!$BE$9:$CU$60,26,FALSE)</f>
        <v/>
      </c>
      <c r="Q700" s="75" t="str">
        <f>VLOOKUP('[1]Cumul H'!$C700,'[1]H S14'!$BE$9:$CU$60,30,FALSE)</f>
        <v/>
      </c>
      <c r="R700" s="75" t="str">
        <f>VLOOKUP('[1]Cumul H'!$C700,'[1]H S14'!$BE$9:$CU$60,34,FALSE)</f>
        <v/>
      </c>
      <c r="S700" s="75" t="str">
        <f>VLOOKUP('[1]Cumul H'!$C700,'[1]H S14'!$BE$9:$CU$60,33,FALSE)</f>
        <v/>
      </c>
      <c r="T700" s="75" t="str">
        <f>VLOOKUP('[1]Cumul H'!$C700,'[1]H S14'!$BE$9:$CU$60,35,FALSE)</f>
        <v/>
      </c>
      <c r="U700" s="75" t="str">
        <f>VLOOKUP('[1]Cumul H'!$C700,'[1]H S14'!$BE$9:$CU$60,36,FALSE)</f>
        <v/>
      </c>
      <c r="V700" s="76" t="str">
        <f t="shared" si="103"/>
        <v/>
      </c>
      <c r="W700" s="76" t="str" cm="1">
        <f t="array" ref="W700">IFERROR(_xlfn.IFS(V700="","",V700=39,"",V700&gt;39,V700-39),"")</f>
        <v/>
      </c>
      <c r="X700" s="76" t="str">
        <f t="shared" si="104"/>
        <v/>
      </c>
      <c r="Y700" s="76" t="str">
        <f t="shared" si="105"/>
        <v/>
      </c>
      <c r="Z700" s="76" t="str">
        <f t="shared" si="106"/>
        <v/>
      </c>
      <c r="AA700" s="77" t="str">
        <f t="shared" si="107"/>
        <v/>
      </c>
      <c r="AB700" s="76" t="str">
        <f t="shared" si="108"/>
        <v/>
      </c>
      <c r="AC700" s="74" t="str">
        <f>VLOOKUP('[1]Cumul H'!$C700,'[1]H S14'!$BE$9:$CU$60,37,FALSE)</f>
        <v/>
      </c>
      <c r="AD700" s="74" t="str">
        <f>VLOOKUP('[1]Cumul H'!$C700,'[1]H S14'!$BE$9:$CU$60,38,FALSE)</f>
        <v/>
      </c>
      <c r="AE700" s="74" t="str">
        <f>VLOOKUP('[1]Cumul H'!$C700,'[1]H S14'!$BE$9:$CU$60,39,FALSE)</f>
        <v/>
      </c>
      <c r="AF700" s="74" t="str">
        <f>VLOOKUP('[1]Cumul H'!$C700,'[1]H S14'!$BE$9:$CU$60,40,FALSE)</f>
        <v/>
      </c>
      <c r="AG700" s="74" t="str">
        <f>VLOOKUP('[1]Cumul H'!$C700,'[1]H S14'!$BE$9:$CU$60,41,FALSE)</f>
        <v/>
      </c>
      <c r="AH700" s="74" t="str">
        <f>VLOOKUP('[1]Cumul H'!$C700,'[1]H S14'!$BE$9:$CU$60,42,FALSE)</f>
        <v/>
      </c>
      <c r="AI700" s="74">
        <f>SUM('[1]Cumul H'!$AE700:$AH700)</f>
        <v>0</v>
      </c>
      <c r="AJ700" s="72" t="str" cm="1">
        <f t="array" ref="AJ700">IF(E700="INTERIM",_xlfn.IFS(J700="NON",$AK$2,J700="OUI",$AK$3),"")</f>
        <v/>
      </c>
      <c r="AK700" s="68" t="str">
        <f t="shared" si="100"/>
        <v/>
      </c>
      <c r="AL700" s="68" t="str">
        <f>IF(V700="","",IF(V700-Tableau3[[#This Row],[Heure sans Majoration]]&lt;0,0,V700-Tableau3[[#This Row],[Heure sans Majoration]]))</f>
        <v/>
      </c>
      <c r="AM700" s="68" t="str">
        <f t="shared" si="109"/>
        <v/>
      </c>
      <c r="AN700" s="68" t="str">
        <f t="shared" si="101"/>
        <v/>
      </c>
      <c r="AO700" s="68" t="str">
        <f t="shared" si="102"/>
        <v/>
      </c>
      <c r="AP700" s="72" t="str">
        <f>IF(C700="","",IF(F700=0,"",(V700*Tableau3[[#This Row],[Salaire Horaire]]*Tableau3[[#This Row],[Coef Multi]])))</f>
        <v/>
      </c>
      <c r="AQ700" s="72" t="str">
        <f>IF(C700="","",IF(F700=0,"",(Tableau3[[#This Row],[Heure avec majoration]]*Tableau3[[#This Row],[Salaire Horaire]]*Tableau3[[#This Row],[Coef Multi]]*25%)))</f>
        <v/>
      </c>
    </row>
    <row r="701" spans="2:43" ht="15" thickBot="1" x14ac:dyDescent="0.35">
      <c r="B701" s="73" t="s">
        <v>96</v>
      </c>
      <c r="C701" s="74" t="str">
        <f>IF('[1]H S14'!BE42="","",'[1]H S14'!BE42)</f>
        <v/>
      </c>
      <c r="D701" s="74" t="str">
        <f>IF(C701="","",VLOOKUP(C701,[1]!Tableau1[#All],5,FALSE))</f>
        <v/>
      </c>
      <c r="E701" s="74" t="str">
        <f>IF(C701="","",VLOOKUP(C701,[1]!Tableau1[#All],11,FALSE))</f>
        <v/>
      </c>
      <c r="F701" s="74" t="str">
        <f>IFERROR(IF(C701="","",VLOOKUP(C701,[1]!Tableau1[#All],12,FALSE)),"")</f>
        <v/>
      </c>
      <c r="G701" s="74" t="str">
        <f>IFERROR(IF(C701="","",VLOOKUP(C701,[1]!Tableau1[#All],6,FALSE)),"")</f>
        <v/>
      </c>
      <c r="H701" s="74" t="str">
        <f>IFERROR(IF(C701="","",VLOOKUP(C701,[1]!Tableau1[#All],13,FALSE)),"")</f>
        <v/>
      </c>
      <c r="I701" s="74" t="str">
        <f>IFERROR(IF(C701="","",VLOOKUP(C701,[1]!Tableau1[#All],14,FALSE)),"")</f>
        <v/>
      </c>
      <c r="J701" s="74" t="str">
        <f>IFERROR(IF(C701="","",VLOOKUP(C701,[1]!Tableau1[#All],8,FALSE)),"")</f>
        <v/>
      </c>
      <c r="K701" s="75" t="str">
        <f>VLOOKUP('[1]Cumul H'!$C701,'[1]H S14'!$BE$9:$CU$60,6,FALSE)</f>
        <v/>
      </c>
      <c r="L701" s="75" t="str">
        <f>VLOOKUP('[1]Cumul H'!$C701,'[1]H S14'!$BE$9:$CU$60,10,FALSE)</f>
        <v/>
      </c>
      <c r="M701" s="75" t="str">
        <f>VLOOKUP('[1]Cumul H'!$C701,'[1]H S14'!$BE$9:$CU$60,14,FALSE)</f>
        <v/>
      </c>
      <c r="N701" s="75" t="str">
        <f>VLOOKUP('[1]Cumul H'!$C701,'[1]H S14'!$BE$9:$CU$60,18,FALSE)</f>
        <v/>
      </c>
      <c r="O701" s="75" t="str">
        <f>VLOOKUP('[1]Cumul H'!$C701,'[1]H S14'!$BE$9:$CU$60,22,FALSE)</f>
        <v/>
      </c>
      <c r="P701" s="75" t="str">
        <f>VLOOKUP('[1]Cumul H'!$C701,'[1]H S14'!$BE$9:$CU$60,26,FALSE)</f>
        <v/>
      </c>
      <c r="Q701" s="75" t="str">
        <f>VLOOKUP('[1]Cumul H'!$C701,'[1]H S14'!$BE$9:$CU$60,30,FALSE)</f>
        <v/>
      </c>
      <c r="R701" s="75" t="str">
        <f>VLOOKUP('[1]Cumul H'!$C701,'[1]H S14'!$BE$9:$CU$60,34,FALSE)</f>
        <v/>
      </c>
      <c r="S701" s="75" t="str">
        <f>VLOOKUP('[1]Cumul H'!$C701,'[1]H S14'!$BE$9:$CU$60,33,FALSE)</f>
        <v/>
      </c>
      <c r="T701" s="75" t="str">
        <f>VLOOKUP('[1]Cumul H'!$C701,'[1]H S14'!$BE$9:$CU$60,35,FALSE)</f>
        <v/>
      </c>
      <c r="U701" s="75" t="str">
        <f>VLOOKUP('[1]Cumul H'!$C701,'[1]H S14'!$BE$9:$CU$60,36,FALSE)</f>
        <v/>
      </c>
      <c r="V701" s="76" t="str">
        <f t="shared" si="103"/>
        <v/>
      </c>
      <c r="W701" s="76" t="str" cm="1">
        <f t="array" ref="W701">IFERROR(_xlfn.IFS(V701="","",V701=39,"",V701&gt;39,V701-39),"")</f>
        <v/>
      </c>
      <c r="X701" s="76" t="str">
        <f t="shared" si="104"/>
        <v/>
      </c>
      <c r="Y701" s="76" t="str">
        <f t="shared" si="105"/>
        <v/>
      </c>
      <c r="Z701" s="76" t="str">
        <f t="shared" si="106"/>
        <v/>
      </c>
      <c r="AA701" s="77" t="str">
        <f t="shared" si="107"/>
        <v/>
      </c>
      <c r="AB701" s="76" t="str">
        <f t="shared" si="108"/>
        <v/>
      </c>
      <c r="AC701" s="74" t="str">
        <f>VLOOKUP('[1]Cumul H'!$C701,'[1]H S14'!$BE$9:$CU$60,37,FALSE)</f>
        <v/>
      </c>
      <c r="AD701" s="74" t="str">
        <f>VLOOKUP('[1]Cumul H'!$C701,'[1]H S14'!$BE$9:$CU$60,38,FALSE)</f>
        <v/>
      </c>
      <c r="AE701" s="74" t="str">
        <f>VLOOKUP('[1]Cumul H'!$C701,'[1]H S14'!$BE$9:$CU$60,39,FALSE)</f>
        <v/>
      </c>
      <c r="AF701" s="74" t="str">
        <f>VLOOKUP('[1]Cumul H'!$C701,'[1]H S14'!$BE$9:$CU$60,40,FALSE)</f>
        <v/>
      </c>
      <c r="AG701" s="74" t="str">
        <f>VLOOKUP('[1]Cumul H'!$C701,'[1]H S14'!$BE$9:$CU$60,41,FALSE)</f>
        <v/>
      </c>
      <c r="AH701" s="74" t="str">
        <f>VLOOKUP('[1]Cumul H'!$C701,'[1]H S14'!$BE$9:$CU$60,42,FALSE)</f>
        <v/>
      </c>
      <c r="AI701" s="74">
        <f>SUM('[1]Cumul H'!$AE701:$AH701)</f>
        <v>0</v>
      </c>
      <c r="AJ701" s="78" t="str" cm="1">
        <f t="array" ref="AJ701">IF(E701="INTERIM",_xlfn.IFS(J701="NON",$AK$2,J701="OUI",$AK$3),"")</f>
        <v/>
      </c>
      <c r="AK701" s="74" t="str">
        <f t="shared" si="100"/>
        <v/>
      </c>
      <c r="AL701" s="74" t="str">
        <f>IF(V701="","",IF(V701-Tableau3[[#This Row],[Heure sans Majoration]]&lt;0,0,V701-Tableau3[[#This Row],[Heure sans Majoration]]))</f>
        <v/>
      </c>
      <c r="AM701" s="74" t="str">
        <f t="shared" si="109"/>
        <v/>
      </c>
      <c r="AN701" s="74" t="str">
        <f t="shared" si="101"/>
        <v/>
      </c>
      <c r="AO701" s="74" t="str">
        <f t="shared" si="102"/>
        <v/>
      </c>
      <c r="AP701" s="78" t="str">
        <f>IF(C701="","",IF(F701=0,"",(V701*Tableau3[[#This Row],[Salaire Horaire]]*Tableau3[[#This Row],[Coef Multi]])))</f>
        <v/>
      </c>
      <c r="AQ701" s="78" t="str">
        <f>IF(C701="","",IF(F701=0,"",(Tableau3[[#This Row],[Heure avec majoration]]*Tableau3[[#This Row],[Salaire Horaire]]*Tableau3[[#This Row],[Coef Multi]]*25%)))</f>
        <v/>
      </c>
    </row>
    <row r="702" spans="2:43" ht="15" thickTop="1" x14ac:dyDescent="0.3">
      <c r="B702" s="73" t="s">
        <v>96</v>
      </c>
      <c r="C702" s="74" t="str">
        <f>IF('[1]H S14'!BE43="","",'[1]H S14'!BE43)</f>
        <v/>
      </c>
      <c r="D702" s="74" t="str">
        <f>IF(C702="","",VLOOKUP(C702,[1]!Tableau1[#All],5,FALSE))</f>
        <v/>
      </c>
      <c r="E702" s="74" t="str">
        <f>IF(C702="","",VLOOKUP(C702,[1]!Tableau1[#All],11,FALSE))</f>
        <v/>
      </c>
      <c r="F702" s="74" t="str">
        <f>IFERROR(IF(C702="","",VLOOKUP(C702,[1]!Tableau1[#All],12,FALSE)),"")</f>
        <v/>
      </c>
      <c r="G702" s="74" t="str">
        <f>IFERROR(IF(C702="","",VLOOKUP(C702,[1]!Tableau1[#All],6,FALSE)),"")</f>
        <v/>
      </c>
      <c r="H702" s="74" t="str">
        <f>IFERROR(IF(C702="","",VLOOKUP(C702,[1]!Tableau1[#All],13,FALSE)),"")</f>
        <v/>
      </c>
      <c r="I702" s="74" t="str">
        <f>IFERROR(IF(C702="","",VLOOKUP(C702,[1]!Tableau1[#All],14,FALSE)),"")</f>
        <v/>
      </c>
      <c r="J702" s="74" t="str">
        <f>IFERROR(IF(C702="","",VLOOKUP(C702,[1]!Tableau1[#All],8,FALSE)),"")</f>
        <v/>
      </c>
      <c r="K702" s="75" t="str">
        <f>VLOOKUP('[1]Cumul H'!$C702,'[1]H S14'!$BE$9:$CU$60,6,FALSE)</f>
        <v/>
      </c>
      <c r="L702" s="75" t="str">
        <f>VLOOKUP('[1]Cumul H'!$C702,'[1]H S14'!$BE$9:$CU$60,10,FALSE)</f>
        <v/>
      </c>
      <c r="M702" s="75" t="str">
        <f>VLOOKUP('[1]Cumul H'!$C702,'[1]H S14'!$BE$9:$CU$60,14,FALSE)</f>
        <v/>
      </c>
      <c r="N702" s="75" t="str">
        <f>VLOOKUP('[1]Cumul H'!$C702,'[1]H S14'!$BE$9:$CU$60,18,FALSE)</f>
        <v/>
      </c>
      <c r="O702" s="75" t="str">
        <f>VLOOKUP('[1]Cumul H'!$C702,'[1]H S14'!$BE$9:$CU$60,22,FALSE)</f>
        <v/>
      </c>
      <c r="P702" s="75" t="str">
        <f>VLOOKUP('[1]Cumul H'!$C702,'[1]H S14'!$BE$9:$CU$60,26,FALSE)</f>
        <v/>
      </c>
      <c r="Q702" s="75" t="str">
        <f>VLOOKUP('[1]Cumul H'!$C702,'[1]H S14'!$BE$9:$CU$60,30,FALSE)</f>
        <v/>
      </c>
      <c r="R702" s="75" t="str">
        <f>VLOOKUP('[1]Cumul H'!$C702,'[1]H S14'!$BE$9:$CU$60,34,FALSE)</f>
        <v/>
      </c>
      <c r="S702" s="75" t="str">
        <f>VLOOKUP('[1]Cumul H'!$C702,'[1]H S14'!$BE$9:$CU$60,33,FALSE)</f>
        <v/>
      </c>
      <c r="T702" s="75" t="str">
        <f>VLOOKUP('[1]Cumul H'!$C702,'[1]H S14'!$BE$9:$CU$60,35,FALSE)</f>
        <v/>
      </c>
      <c r="U702" s="75" t="str">
        <f>VLOOKUP('[1]Cumul H'!$C702,'[1]H S14'!$BE$9:$CU$60,36,FALSE)</f>
        <v/>
      </c>
      <c r="V702" s="76" t="str">
        <f t="shared" si="103"/>
        <v/>
      </c>
      <c r="W702" s="76" t="str" cm="1">
        <f t="array" ref="W702">IFERROR(_xlfn.IFS(V702="","",V702=39,"",V702&gt;39,V702-39),"")</f>
        <v/>
      </c>
      <c r="X702" s="76" t="str">
        <f t="shared" si="104"/>
        <v/>
      </c>
      <c r="Y702" s="76" t="str">
        <f t="shared" si="105"/>
        <v/>
      </c>
      <c r="Z702" s="76" t="str">
        <f t="shared" si="106"/>
        <v/>
      </c>
      <c r="AA702" s="77" t="str">
        <f t="shared" si="107"/>
        <v/>
      </c>
      <c r="AB702" s="76" t="str">
        <f t="shared" si="108"/>
        <v/>
      </c>
      <c r="AC702" s="74" t="str">
        <f>VLOOKUP('[1]Cumul H'!$C702,'[1]H S14'!$BE$9:$CU$60,37,FALSE)</f>
        <v/>
      </c>
      <c r="AD702" s="74" t="str">
        <f>VLOOKUP('[1]Cumul H'!$C702,'[1]H S14'!$BE$9:$CU$60,38,FALSE)</f>
        <v/>
      </c>
      <c r="AE702" s="74" t="str">
        <f>VLOOKUP('[1]Cumul H'!$C702,'[1]H S14'!$BE$9:$CU$60,39,FALSE)</f>
        <v/>
      </c>
      <c r="AF702" s="74" t="str">
        <f>VLOOKUP('[1]Cumul H'!$C702,'[1]H S14'!$BE$9:$CU$60,40,FALSE)</f>
        <v/>
      </c>
      <c r="AG702" s="74" t="str">
        <f>VLOOKUP('[1]Cumul H'!$C702,'[1]H S14'!$BE$9:$CU$60,41,FALSE)</f>
        <v/>
      </c>
      <c r="AH702" s="74" t="str">
        <f>VLOOKUP('[1]Cumul H'!$C702,'[1]H S14'!$BE$9:$CU$60,42,FALSE)</f>
        <v/>
      </c>
      <c r="AI702" s="74">
        <f>SUM('[1]Cumul H'!$AE702:$AH702)</f>
        <v>0</v>
      </c>
      <c r="AJ702" s="72" t="str" cm="1">
        <f t="array" ref="AJ702">IF(E702="INTERIM",_xlfn.IFS(J702="NON",$AK$2,J702="OUI",$AK$3),"")</f>
        <v/>
      </c>
      <c r="AK702" s="68" t="str">
        <f t="shared" si="100"/>
        <v/>
      </c>
      <c r="AL702" s="68" t="str">
        <f>IF(V702="","",IF(V702-Tableau3[[#This Row],[Heure sans Majoration]]&lt;0,0,V702-Tableau3[[#This Row],[Heure sans Majoration]]))</f>
        <v/>
      </c>
      <c r="AM702" s="68" t="str">
        <f t="shared" si="109"/>
        <v/>
      </c>
      <c r="AN702" s="68" t="str">
        <f t="shared" si="101"/>
        <v/>
      </c>
      <c r="AO702" s="68" t="str">
        <f t="shared" si="102"/>
        <v/>
      </c>
      <c r="AP702" s="72" t="str">
        <f>IF(C702="","",IF(F702=0,"",(V702*Tableau3[[#This Row],[Salaire Horaire]]*Tableau3[[#This Row],[Coef Multi]])))</f>
        <v/>
      </c>
      <c r="AQ702" s="72" t="str">
        <f>IF(C702="","",IF(F702=0,"",(Tableau3[[#This Row],[Heure avec majoration]]*Tableau3[[#This Row],[Salaire Horaire]]*Tableau3[[#This Row],[Coef Multi]]*25%)))</f>
        <v/>
      </c>
    </row>
    <row r="703" spans="2:43" ht="15" thickBot="1" x14ac:dyDescent="0.35">
      <c r="B703" s="73" t="s">
        <v>96</v>
      </c>
      <c r="C703" s="74" t="str">
        <f>IF('[1]H S14'!BE44="","",'[1]H S14'!BE44)</f>
        <v/>
      </c>
      <c r="D703" s="74" t="str">
        <f>IF(C703="","",VLOOKUP(C703,[1]!Tableau1[#All],5,FALSE))</f>
        <v/>
      </c>
      <c r="E703" s="74" t="str">
        <f>IF(C703="","",VLOOKUP(C703,[1]!Tableau1[#All],11,FALSE))</f>
        <v/>
      </c>
      <c r="F703" s="74" t="str">
        <f>IFERROR(IF(C703="","",VLOOKUP(C703,[1]!Tableau1[#All],12,FALSE)),"")</f>
        <v/>
      </c>
      <c r="G703" s="74" t="str">
        <f>IFERROR(IF(C703="","",VLOOKUP(C703,[1]!Tableau1[#All],6,FALSE)),"")</f>
        <v/>
      </c>
      <c r="H703" s="74" t="str">
        <f>IFERROR(IF(C703="","",VLOOKUP(C703,[1]!Tableau1[#All],13,FALSE)),"")</f>
        <v/>
      </c>
      <c r="I703" s="74" t="str">
        <f>IFERROR(IF(C703="","",VLOOKUP(C703,[1]!Tableau1[#All],14,FALSE)),"")</f>
        <v/>
      </c>
      <c r="J703" s="74" t="str">
        <f>IFERROR(IF(C703="","",VLOOKUP(C703,[1]!Tableau1[#All],8,FALSE)),"")</f>
        <v/>
      </c>
      <c r="K703" s="75" t="str">
        <f>VLOOKUP('[1]Cumul H'!$C703,'[1]H S14'!$BE$9:$CU$60,6,FALSE)</f>
        <v/>
      </c>
      <c r="L703" s="75" t="str">
        <f>VLOOKUP('[1]Cumul H'!$C703,'[1]H S14'!$BE$9:$CU$60,10,FALSE)</f>
        <v/>
      </c>
      <c r="M703" s="75" t="str">
        <f>VLOOKUP('[1]Cumul H'!$C703,'[1]H S14'!$BE$9:$CU$60,14,FALSE)</f>
        <v/>
      </c>
      <c r="N703" s="75" t="str">
        <f>VLOOKUP('[1]Cumul H'!$C703,'[1]H S14'!$BE$9:$CU$60,18,FALSE)</f>
        <v/>
      </c>
      <c r="O703" s="75" t="str">
        <f>VLOOKUP('[1]Cumul H'!$C703,'[1]H S14'!$BE$9:$CU$60,22,FALSE)</f>
        <v/>
      </c>
      <c r="P703" s="75" t="str">
        <f>VLOOKUP('[1]Cumul H'!$C703,'[1]H S14'!$BE$9:$CU$60,26,FALSE)</f>
        <v/>
      </c>
      <c r="Q703" s="75" t="str">
        <f>VLOOKUP('[1]Cumul H'!$C703,'[1]H S14'!$BE$9:$CU$60,30,FALSE)</f>
        <v/>
      </c>
      <c r="R703" s="75" t="str">
        <f>VLOOKUP('[1]Cumul H'!$C703,'[1]H S14'!$BE$9:$CU$60,34,FALSE)</f>
        <v/>
      </c>
      <c r="S703" s="75" t="str">
        <f>VLOOKUP('[1]Cumul H'!$C703,'[1]H S14'!$BE$9:$CU$60,33,FALSE)</f>
        <v/>
      </c>
      <c r="T703" s="75" t="str">
        <f>VLOOKUP('[1]Cumul H'!$C703,'[1]H S14'!$BE$9:$CU$60,35,FALSE)</f>
        <v/>
      </c>
      <c r="U703" s="75" t="str">
        <f>VLOOKUP('[1]Cumul H'!$C703,'[1]H S14'!$BE$9:$CU$60,36,FALSE)</f>
        <v/>
      </c>
      <c r="V703" s="76" t="str">
        <f t="shared" si="103"/>
        <v/>
      </c>
      <c r="W703" s="76" t="str" cm="1">
        <f t="array" ref="W703">IFERROR(_xlfn.IFS(V703="","",V703=39,"",V703&gt;39,V703-39),"")</f>
        <v/>
      </c>
      <c r="X703" s="76" t="str">
        <f t="shared" si="104"/>
        <v/>
      </c>
      <c r="Y703" s="76" t="str">
        <f t="shared" si="105"/>
        <v/>
      </c>
      <c r="Z703" s="76" t="str">
        <f t="shared" si="106"/>
        <v/>
      </c>
      <c r="AA703" s="77" t="str">
        <f t="shared" si="107"/>
        <v/>
      </c>
      <c r="AB703" s="76" t="str">
        <f t="shared" si="108"/>
        <v/>
      </c>
      <c r="AC703" s="74" t="str">
        <f>VLOOKUP('[1]Cumul H'!$C703,'[1]H S14'!$BE$9:$CU$60,37,FALSE)</f>
        <v/>
      </c>
      <c r="AD703" s="74" t="str">
        <f>VLOOKUP('[1]Cumul H'!$C703,'[1]H S14'!$BE$9:$CU$60,38,FALSE)</f>
        <v/>
      </c>
      <c r="AE703" s="74" t="str">
        <f>VLOOKUP('[1]Cumul H'!$C703,'[1]H S14'!$BE$9:$CU$60,39,FALSE)</f>
        <v/>
      </c>
      <c r="AF703" s="74" t="str">
        <f>VLOOKUP('[1]Cumul H'!$C703,'[1]H S14'!$BE$9:$CU$60,40,FALSE)</f>
        <v/>
      </c>
      <c r="AG703" s="74" t="str">
        <f>VLOOKUP('[1]Cumul H'!$C703,'[1]H S14'!$BE$9:$CU$60,41,FALSE)</f>
        <v/>
      </c>
      <c r="AH703" s="74" t="str">
        <f>VLOOKUP('[1]Cumul H'!$C703,'[1]H S14'!$BE$9:$CU$60,42,FALSE)</f>
        <v/>
      </c>
      <c r="AI703" s="74">
        <f>SUM('[1]Cumul H'!$AE703:$AH703)</f>
        <v>0</v>
      </c>
      <c r="AJ703" s="78" t="str" cm="1">
        <f t="array" ref="AJ703">IF(E703="INTERIM",_xlfn.IFS(J703="NON",$AK$2,J703="OUI",$AK$3),"")</f>
        <v/>
      </c>
      <c r="AK703" s="74" t="str">
        <f t="shared" si="100"/>
        <v/>
      </c>
      <c r="AL703" s="74" t="str">
        <f>IF(V703="","",IF(V703-Tableau3[[#This Row],[Heure sans Majoration]]&lt;0,0,V703-Tableau3[[#This Row],[Heure sans Majoration]]))</f>
        <v/>
      </c>
      <c r="AM703" s="74" t="str">
        <f t="shared" si="109"/>
        <v/>
      </c>
      <c r="AN703" s="74" t="str">
        <f t="shared" si="101"/>
        <v/>
      </c>
      <c r="AO703" s="74" t="str">
        <f t="shared" si="102"/>
        <v/>
      </c>
      <c r="AP703" s="78" t="str">
        <f>IF(C703="","",IF(F703=0,"",(V703*Tableau3[[#This Row],[Salaire Horaire]]*Tableau3[[#This Row],[Coef Multi]])))</f>
        <v/>
      </c>
      <c r="AQ703" s="78" t="str">
        <f>IF(C703="","",IF(F703=0,"",(Tableau3[[#This Row],[Heure avec majoration]]*Tableau3[[#This Row],[Salaire Horaire]]*Tableau3[[#This Row],[Coef Multi]]*25%)))</f>
        <v/>
      </c>
    </row>
    <row r="704" spans="2:43" ht="15" thickTop="1" x14ac:dyDescent="0.3">
      <c r="B704" s="73" t="s">
        <v>96</v>
      </c>
      <c r="C704" s="74" t="str">
        <f>IF('[1]H S14'!BE45="","",'[1]H S14'!BE45)</f>
        <v/>
      </c>
      <c r="D704" s="74" t="str">
        <f>IF(C704="","",VLOOKUP(C704,[1]!Tableau1[#All],5,FALSE))</f>
        <v/>
      </c>
      <c r="E704" s="74" t="str">
        <f>IF(C704="","",VLOOKUP(C704,[1]!Tableau1[#All],11,FALSE))</f>
        <v/>
      </c>
      <c r="F704" s="74" t="str">
        <f>IFERROR(IF(C704="","",VLOOKUP(C704,[1]!Tableau1[#All],12,FALSE)),"")</f>
        <v/>
      </c>
      <c r="G704" s="74" t="str">
        <f>IFERROR(IF(C704="","",VLOOKUP(C704,[1]!Tableau1[#All],6,FALSE)),"")</f>
        <v/>
      </c>
      <c r="H704" s="74" t="str">
        <f>IFERROR(IF(C704="","",VLOOKUP(C704,[1]!Tableau1[#All],13,FALSE)),"")</f>
        <v/>
      </c>
      <c r="I704" s="74" t="str">
        <f>IFERROR(IF(C704="","",VLOOKUP(C704,[1]!Tableau1[#All],14,FALSE)),"")</f>
        <v/>
      </c>
      <c r="J704" s="74" t="str">
        <f>IFERROR(IF(C704="","",VLOOKUP(C704,[1]!Tableau1[#All],8,FALSE)),"")</f>
        <v/>
      </c>
      <c r="K704" s="75" t="str">
        <f>VLOOKUP('[1]Cumul H'!$C704,'[1]H S14'!$BE$9:$CU$60,6,FALSE)</f>
        <v/>
      </c>
      <c r="L704" s="75" t="str">
        <f>VLOOKUP('[1]Cumul H'!$C704,'[1]H S14'!$BE$9:$CU$60,10,FALSE)</f>
        <v/>
      </c>
      <c r="M704" s="75" t="str">
        <f>VLOOKUP('[1]Cumul H'!$C704,'[1]H S14'!$BE$9:$CU$60,14,FALSE)</f>
        <v/>
      </c>
      <c r="N704" s="75" t="str">
        <f>VLOOKUP('[1]Cumul H'!$C704,'[1]H S14'!$BE$9:$CU$60,18,FALSE)</f>
        <v/>
      </c>
      <c r="O704" s="75" t="str">
        <f>VLOOKUP('[1]Cumul H'!$C704,'[1]H S14'!$BE$9:$CU$60,22,FALSE)</f>
        <v/>
      </c>
      <c r="P704" s="75" t="str">
        <f>VLOOKUP('[1]Cumul H'!$C704,'[1]H S14'!$BE$9:$CU$60,26,FALSE)</f>
        <v/>
      </c>
      <c r="Q704" s="75" t="str">
        <f>VLOOKUP('[1]Cumul H'!$C704,'[1]H S14'!$BE$9:$CU$60,30,FALSE)</f>
        <v/>
      </c>
      <c r="R704" s="75" t="str">
        <f>VLOOKUP('[1]Cumul H'!$C704,'[1]H S14'!$BE$9:$CU$60,34,FALSE)</f>
        <v/>
      </c>
      <c r="S704" s="75" t="str">
        <f>VLOOKUP('[1]Cumul H'!$C704,'[1]H S14'!$BE$9:$CU$60,33,FALSE)</f>
        <v/>
      </c>
      <c r="T704" s="75" t="str">
        <f>VLOOKUP('[1]Cumul H'!$C704,'[1]H S14'!$BE$9:$CU$60,35,FALSE)</f>
        <v/>
      </c>
      <c r="U704" s="75" t="str">
        <f>VLOOKUP('[1]Cumul H'!$C704,'[1]H S14'!$BE$9:$CU$60,36,FALSE)</f>
        <v/>
      </c>
      <c r="V704" s="76" t="str">
        <f t="shared" si="103"/>
        <v/>
      </c>
      <c r="W704" s="76" t="str" cm="1">
        <f t="array" ref="W704">IFERROR(_xlfn.IFS(V704="","",V704=39,"",V704&gt;39,V704-39),"")</f>
        <v/>
      </c>
      <c r="X704" s="76" t="str">
        <f t="shared" si="104"/>
        <v/>
      </c>
      <c r="Y704" s="76" t="str">
        <f t="shared" si="105"/>
        <v/>
      </c>
      <c r="Z704" s="76" t="str">
        <f t="shared" si="106"/>
        <v/>
      </c>
      <c r="AA704" s="77" t="str">
        <f t="shared" si="107"/>
        <v/>
      </c>
      <c r="AB704" s="76" t="str">
        <f t="shared" si="108"/>
        <v/>
      </c>
      <c r="AC704" s="74" t="str">
        <f>VLOOKUP('[1]Cumul H'!$C704,'[1]H S14'!$BE$9:$CU$60,37,FALSE)</f>
        <v/>
      </c>
      <c r="AD704" s="74" t="str">
        <f>VLOOKUP('[1]Cumul H'!$C704,'[1]H S14'!$BE$9:$CU$60,38,FALSE)</f>
        <v/>
      </c>
      <c r="AE704" s="74" t="str">
        <f>VLOOKUP('[1]Cumul H'!$C704,'[1]H S14'!$BE$9:$CU$60,39,FALSE)</f>
        <v/>
      </c>
      <c r="AF704" s="74" t="str">
        <f>VLOOKUP('[1]Cumul H'!$C704,'[1]H S14'!$BE$9:$CU$60,40,FALSE)</f>
        <v/>
      </c>
      <c r="AG704" s="74" t="str">
        <f>VLOOKUP('[1]Cumul H'!$C704,'[1]H S14'!$BE$9:$CU$60,41,FALSE)</f>
        <v/>
      </c>
      <c r="AH704" s="74" t="str">
        <f>VLOOKUP('[1]Cumul H'!$C704,'[1]H S14'!$BE$9:$CU$60,42,FALSE)</f>
        <v/>
      </c>
      <c r="AI704" s="74">
        <f>SUM('[1]Cumul H'!$AE704:$AH704)</f>
        <v>0</v>
      </c>
      <c r="AJ704" s="72" t="str" cm="1">
        <f t="array" ref="AJ704">IF(E704="INTERIM",_xlfn.IFS(J704="NON",$AK$2,J704="OUI",$AK$3),"")</f>
        <v/>
      </c>
      <c r="AK704" s="68" t="str">
        <f t="shared" si="100"/>
        <v/>
      </c>
      <c r="AL704" s="68" t="str">
        <f>IF(V704="","",IF(V704-Tableau3[[#This Row],[Heure sans Majoration]]&lt;0,0,V704-Tableau3[[#This Row],[Heure sans Majoration]]))</f>
        <v/>
      </c>
      <c r="AM704" s="68" t="str">
        <f t="shared" si="109"/>
        <v/>
      </c>
      <c r="AN704" s="68" t="str">
        <f t="shared" si="101"/>
        <v/>
      </c>
      <c r="AO704" s="68" t="str">
        <f t="shared" si="102"/>
        <v/>
      </c>
      <c r="AP704" s="72" t="str">
        <f>IF(C704="","",IF(F704=0,"",(V704*Tableau3[[#This Row],[Salaire Horaire]]*Tableau3[[#This Row],[Coef Multi]])))</f>
        <v/>
      </c>
      <c r="AQ704" s="72" t="str">
        <f>IF(C704="","",IF(F704=0,"",(Tableau3[[#This Row],[Heure avec majoration]]*Tableau3[[#This Row],[Salaire Horaire]]*Tableau3[[#This Row],[Coef Multi]]*25%)))</f>
        <v/>
      </c>
    </row>
    <row r="705" spans="2:43" ht="15" thickBot="1" x14ac:dyDescent="0.35">
      <c r="B705" s="73" t="s">
        <v>96</v>
      </c>
      <c r="C705" s="74" t="str">
        <f>IF('[1]H S14'!BE46="","",'[1]H S14'!BE46)</f>
        <v/>
      </c>
      <c r="D705" s="74" t="str">
        <f>IF(C705="","",VLOOKUP(C705,[1]!Tableau1[#All],5,FALSE))</f>
        <v/>
      </c>
      <c r="E705" s="74" t="str">
        <f>IF(C705="","",VLOOKUP(C705,[1]!Tableau1[#All],11,FALSE))</f>
        <v/>
      </c>
      <c r="F705" s="74" t="str">
        <f>IFERROR(IF(C705="","",VLOOKUP(C705,[1]!Tableau1[#All],12,FALSE)),"")</f>
        <v/>
      </c>
      <c r="G705" s="74" t="str">
        <f>IFERROR(IF(C705="","",VLOOKUP(C705,[1]!Tableau1[#All],6,FALSE)),"")</f>
        <v/>
      </c>
      <c r="H705" s="74" t="str">
        <f>IFERROR(IF(C705="","",VLOOKUP(C705,[1]!Tableau1[#All],13,FALSE)),"")</f>
        <v/>
      </c>
      <c r="I705" s="74" t="str">
        <f>IFERROR(IF(C705="","",VLOOKUP(C705,[1]!Tableau1[#All],14,FALSE)),"")</f>
        <v/>
      </c>
      <c r="J705" s="74" t="str">
        <f>IFERROR(IF(C705="","",VLOOKUP(C705,[1]!Tableau1[#All],8,FALSE)),"")</f>
        <v/>
      </c>
      <c r="K705" s="75" t="str">
        <f>VLOOKUP('[1]Cumul H'!$C705,'[1]H S14'!$BE$9:$CU$60,6,FALSE)</f>
        <v/>
      </c>
      <c r="L705" s="75" t="str">
        <f>VLOOKUP('[1]Cumul H'!$C705,'[1]H S14'!$BE$9:$CU$60,10,FALSE)</f>
        <v/>
      </c>
      <c r="M705" s="75" t="str">
        <f>VLOOKUP('[1]Cumul H'!$C705,'[1]H S14'!$BE$9:$CU$60,14,FALSE)</f>
        <v/>
      </c>
      <c r="N705" s="75" t="str">
        <f>VLOOKUP('[1]Cumul H'!$C705,'[1]H S14'!$BE$9:$CU$60,18,FALSE)</f>
        <v/>
      </c>
      <c r="O705" s="75" t="str">
        <f>VLOOKUP('[1]Cumul H'!$C705,'[1]H S14'!$BE$9:$CU$60,22,FALSE)</f>
        <v/>
      </c>
      <c r="P705" s="75" t="str">
        <f>VLOOKUP('[1]Cumul H'!$C705,'[1]H S14'!$BE$9:$CU$60,26,FALSE)</f>
        <v/>
      </c>
      <c r="Q705" s="75" t="str">
        <f>VLOOKUP('[1]Cumul H'!$C705,'[1]H S14'!$BE$9:$CU$60,30,FALSE)</f>
        <v/>
      </c>
      <c r="R705" s="75" t="str">
        <f>VLOOKUP('[1]Cumul H'!$C705,'[1]H S14'!$BE$9:$CU$60,34,FALSE)</f>
        <v/>
      </c>
      <c r="S705" s="75" t="str">
        <f>VLOOKUP('[1]Cumul H'!$C705,'[1]H S14'!$BE$9:$CU$60,33,FALSE)</f>
        <v/>
      </c>
      <c r="T705" s="75" t="str">
        <f>VLOOKUP('[1]Cumul H'!$C705,'[1]H S14'!$BE$9:$CU$60,35,FALSE)</f>
        <v/>
      </c>
      <c r="U705" s="75" t="str">
        <f>VLOOKUP('[1]Cumul H'!$C705,'[1]H S14'!$BE$9:$CU$60,36,FALSE)</f>
        <v/>
      </c>
      <c r="V705" s="76" t="str">
        <f t="shared" si="103"/>
        <v/>
      </c>
      <c r="W705" s="76" t="str" cm="1">
        <f t="array" ref="W705">IFERROR(_xlfn.IFS(V705="","",V705=39,"",V705&gt;39,V705-39),"")</f>
        <v/>
      </c>
      <c r="X705" s="76" t="str">
        <f t="shared" si="104"/>
        <v/>
      </c>
      <c r="Y705" s="76" t="str">
        <f t="shared" si="105"/>
        <v/>
      </c>
      <c r="Z705" s="76" t="str">
        <f t="shared" si="106"/>
        <v/>
      </c>
      <c r="AA705" s="77" t="str">
        <f t="shared" si="107"/>
        <v/>
      </c>
      <c r="AB705" s="76" t="str">
        <f t="shared" si="108"/>
        <v/>
      </c>
      <c r="AC705" s="74" t="str">
        <f>VLOOKUP('[1]Cumul H'!$C705,'[1]H S14'!$BE$9:$CU$60,37,FALSE)</f>
        <v/>
      </c>
      <c r="AD705" s="74" t="str">
        <f>VLOOKUP('[1]Cumul H'!$C705,'[1]H S14'!$BE$9:$CU$60,38,FALSE)</f>
        <v/>
      </c>
      <c r="AE705" s="74" t="str">
        <f>VLOOKUP('[1]Cumul H'!$C705,'[1]H S14'!$BE$9:$CU$60,39,FALSE)</f>
        <v/>
      </c>
      <c r="AF705" s="74" t="str">
        <f>VLOOKUP('[1]Cumul H'!$C705,'[1]H S14'!$BE$9:$CU$60,40,FALSE)</f>
        <v/>
      </c>
      <c r="AG705" s="74" t="str">
        <f>VLOOKUP('[1]Cumul H'!$C705,'[1]H S14'!$BE$9:$CU$60,41,FALSE)</f>
        <v/>
      </c>
      <c r="AH705" s="74" t="str">
        <f>VLOOKUP('[1]Cumul H'!$C705,'[1]H S14'!$BE$9:$CU$60,42,FALSE)</f>
        <v/>
      </c>
      <c r="AI705" s="74">
        <f>SUM('[1]Cumul H'!$AE705:$AH705)</f>
        <v>0</v>
      </c>
      <c r="AJ705" s="78" t="str" cm="1">
        <f t="array" ref="AJ705">IF(E705="INTERIM",_xlfn.IFS(J705="NON",$AK$2,J705="OUI",$AK$3),"")</f>
        <v/>
      </c>
      <c r="AK705" s="74" t="str">
        <f t="shared" si="100"/>
        <v/>
      </c>
      <c r="AL705" s="74" t="str">
        <f>IF(V705="","",IF(V705-Tableau3[[#This Row],[Heure sans Majoration]]&lt;0,0,V705-Tableau3[[#This Row],[Heure sans Majoration]]))</f>
        <v/>
      </c>
      <c r="AM705" s="74" t="str">
        <f t="shared" si="109"/>
        <v/>
      </c>
      <c r="AN705" s="74" t="str">
        <f t="shared" si="101"/>
        <v/>
      </c>
      <c r="AO705" s="74" t="str">
        <f t="shared" si="102"/>
        <v/>
      </c>
      <c r="AP705" s="78" t="str">
        <f>IF(C705="","",IF(F705=0,"",(V705*Tableau3[[#This Row],[Salaire Horaire]]*Tableau3[[#This Row],[Coef Multi]])))</f>
        <v/>
      </c>
      <c r="AQ705" s="78" t="str">
        <f>IF(C705="","",IF(F705=0,"",(Tableau3[[#This Row],[Heure avec majoration]]*Tableau3[[#This Row],[Salaire Horaire]]*Tableau3[[#This Row],[Coef Multi]]*25%)))</f>
        <v/>
      </c>
    </row>
    <row r="706" spans="2:43" ht="15" thickTop="1" x14ac:dyDescent="0.3">
      <c r="B706" s="73" t="s">
        <v>96</v>
      </c>
      <c r="C706" s="74" t="str">
        <f>IF('[1]H S14'!BE47="","",'[1]H S14'!BE47)</f>
        <v/>
      </c>
      <c r="D706" s="74" t="str">
        <f>IF(C706="","",VLOOKUP(C706,[1]!Tableau1[#All],5,FALSE))</f>
        <v/>
      </c>
      <c r="E706" s="74" t="str">
        <f>IF(C706="","",VLOOKUP(C706,[1]!Tableau1[#All],11,FALSE))</f>
        <v/>
      </c>
      <c r="F706" s="74" t="str">
        <f>IFERROR(IF(C706="","",VLOOKUP(C706,[1]!Tableau1[#All],12,FALSE)),"")</f>
        <v/>
      </c>
      <c r="G706" s="74" t="str">
        <f>IFERROR(IF(C706="","",VLOOKUP(C706,[1]!Tableau1[#All],6,FALSE)),"")</f>
        <v/>
      </c>
      <c r="H706" s="74" t="str">
        <f>IFERROR(IF(C706="","",VLOOKUP(C706,[1]!Tableau1[#All],13,FALSE)),"")</f>
        <v/>
      </c>
      <c r="I706" s="74" t="str">
        <f>IFERROR(IF(C706="","",VLOOKUP(C706,[1]!Tableau1[#All],14,FALSE)),"")</f>
        <v/>
      </c>
      <c r="J706" s="74" t="str">
        <f>IFERROR(IF(C706="","",VLOOKUP(C706,[1]!Tableau1[#All],8,FALSE)),"")</f>
        <v/>
      </c>
      <c r="K706" s="75" t="str">
        <f>VLOOKUP('[1]Cumul H'!$C706,'[1]H S14'!$BE$9:$CU$60,6,FALSE)</f>
        <v/>
      </c>
      <c r="L706" s="75" t="str">
        <f>VLOOKUP('[1]Cumul H'!$C706,'[1]H S14'!$BE$9:$CU$60,10,FALSE)</f>
        <v/>
      </c>
      <c r="M706" s="75" t="str">
        <f>VLOOKUP('[1]Cumul H'!$C706,'[1]H S14'!$BE$9:$CU$60,14,FALSE)</f>
        <v/>
      </c>
      <c r="N706" s="75" t="str">
        <f>VLOOKUP('[1]Cumul H'!$C706,'[1]H S14'!$BE$9:$CU$60,18,FALSE)</f>
        <v/>
      </c>
      <c r="O706" s="75" t="str">
        <f>VLOOKUP('[1]Cumul H'!$C706,'[1]H S14'!$BE$9:$CU$60,22,FALSE)</f>
        <v/>
      </c>
      <c r="P706" s="75" t="str">
        <f>VLOOKUP('[1]Cumul H'!$C706,'[1]H S14'!$BE$9:$CU$60,26,FALSE)</f>
        <v/>
      </c>
      <c r="Q706" s="75" t="str">
        <f>VLOOKUP('[1]Cumul H'!$C706,'[1]H S14'!$BE$9:$CU$60,30,FALSE)</f>
        <v/>
      </c>
      <c r="R706" s="75" t="str">
        <f>VLOOKUP('[1]Cumul H'!$C706,'[1]H S14'!$BE$9:$CU$60,34,FALSE)</f>
        <v/>
      </c>
      <c r="S706" s="75" t="str">
        <f>VLOOKUP('[1]Cumul H'!$C706,'[1]H S14'!$BE$9:$CU$60,33,FALSE)</f>
        <v/>
      </c>
      <c r="T706" s="75" t="str">
        <f>VLOOKUP('[1]Cumul H'!$C706,'[1]H S14'!$BE$9:$CU$60,35,FALSE)</f>
        <v/>
      </c>
      <c r="U706" s="75" t="str">
        <f>VLOOKUP('[1]Cumul H'!$C706,'[1]H S14'!$BE$9:$CU$60,36,FALSE)</f>
        <v/>
      </c>
      <c r="V706" s="76" t="str">
        <f t="shared" si="103"/>
        <v/>
      </c>
      <c r="W706" s="76" t="str" cm="1">
        <f t="array" ref="W706">IFERROR(_xlfn.IFS(V706="","",V706=39,"",V706&gt;39,V706-39),"")</f>
        <v/>
      </c>
      <c r="X706" s="76" t="str">
        <f t="shared" si="104"/>
        <v/>
      </c>
      <c r="Y706" s="76" t="str">
        <f t="shared" si="105"/>
        <v/>
      </c>
      <c r="Z706" s="76" t="str">
        <f t="shared" si="106"/>
        <v/>
      </c>
      <c r="AA706" s="77" t="str">
        <f t="shared" si="107"/>
        <v/>
      </c>
      <c r="AB706" s="76" t="str">
        <f t="shared" si="108"/>
        <v/>
      </c>
      <c r="AC706" s="74" t="str">
        <f>VLOOKUP('[1]Cumul H'!$C706,'[1]H S14'!$BE$9:$CU$60,37,FALSE)</f>
        <v/>
      </c>
      <c r="AD706" s="74" t="str">
        <f>VLOOKUP('[1]Cumul H'!$C706,'[1]H S14'!$BE$9:$CU$60,38,FALSE)</f>
        <v/>
      </c>
      <c r="AE706" s="74" t="str">
        <f>VLOOKUP('[1]Cumul H'!$C706,'[1]H S14'!$BE$9:$CU$60,39,FALSE)</f>
        <v/>
      </c>
      <c r="AF706" s="74" t="str">
        <f>VLOOKUP('[1]Cumul H'!$C706,'[1]H S14'!$BE$9:$CU$60,40,FALSE)</f>
        <v/>
      </c>
      <c r="AG706" s="74" t="str">
        <f>VLOOKUP('[1]Cumul H'!$C706,'[1]H S14'!$BE$9:$CU$60,41,FALSE)</f>
        <v/>
      </c>
      <c r="AH706" s="74" t="str">
        <f>VLOOKUP('[1]Cumul H'!$C706,'[1]H S14'!$BE$9:$CU$60,42,FALSE)</f>
        <v/>
      </c>
      <c r="AI706" s="74">
        <f>SUM('[1]Cumul H'!$AE706:$AH706)</f>
        <v>0</v>
      </c>
      <c r="AJ706" s="72" t="str" cm="1">
        <f t="array" ref="AJ706">IF(E706="INTERIM",_xlfn.IFS(J706="NON",$AK$2,J706="OUI",$AK$3),"")</f>
        <v/>
      </c>
      <c r="AK706" s="68" t="str">
        <f t="shared" si="100"/>
        <v/>
      </c>
      <c r="AL706" s="68" t="str">
        <f>IF(V706="","",IF(V706-Tableau3[[#This Row],[Heure sans Majoration]]&lt;0,0,V706-Tableau3[[#This Row],[Heure sans Majoration]]))</f>
        <v/>
      </c>
      <c r="AM706" s="68" t="str">
        <f t="shared" si="109"/>
        <v/>
      </c>
      <c r="AN706" s="68" t="str">
        <f t="shared" si="101"/>
        <v/>
      </c>
      <c r="AO706" s="68" t="str">
        <f t="shared" si="102"/>
        <v/>
      </c>
      <c r="AP706" s="72" t="str">
        <f>IF(C706="","",IF(F706=0,"",(V706*Tableau3[[#This Row],[Salaire Horaire]]*Tableau3[[#This Row],[Coef Multi]])))</f>
        <v/>
      </c>
      <c r="AQ706" s="72" t="str">
        <f>IF(C706="","",IF(F706=0,"",(Tableau3[[#This Row],[Heure avec majoration]]*Tableau3[[#This Row],[Salaire Horaire]]*Tableau3[[#This Row],[Coef Multi]]*25%)))</f>
        <v/>
      </c>
    </row>
    <row r="707" spans="2:43" ht="15" thickBot="1" x14ac:dyDescent="0.35">
      <c r="B707" s="73" t="s">
        <v>96</v>
      </c>
      <c r="C707" s="74" t="str">
        <f>IF('[1]H S14'!BE48="","",'[1]H S14'!BE48)</f>
        <v/>
      </c>
      <c r="D707" s="74" t="str">
        <f>IF(C707="","",VLOOKUP(C707,[1]!Tableau1[#All],5,FALSE))</f>
        <v/>
      </c>
      <c r="E707" s="74" t="str">
        <f>IF(C707="","",VLOOKUP(C707,[1]!Tableau1[#All],11,FALSE))</f>
        <v/>
      </c>
      <c r="F707" s="74" t="str">
        <f>IFERROR(IF(C707="","",VLOOKUP(C707,[1]!Tableau1[#All],12,FALSE)),"")</f>
        <v/>
      </c>
      <c r="G707" s="74" t="str">
        <f>IFERROR(IF(C707="","",VLOOKUP(C707,[1]!Tableau1[#All],6,FALSE)),"")</f>
        <v/>
      </c>
      <c r="H707" s="74" t="str">
        <f>IFERROR(IF(C707="","",VLOOKUP(C707,[1]!Tableau1[#All],13,FALSE)),"")</f>
        <v/>
      </c>
      <c r="I707" s="74" t="str">
        <f>IFERROR(IF(C707="","",VLOOKUP(C707,[1]!Tableau1[#All],14,FALSE)),"")</f>
        <v/>
      </c>
      <c r="J707" s="74" t="str">
        <f>IFERROR(IF(C707="","",VLOOKUP(C707,[1]!Tableau1[#All],8,FALSE)),"")</f>
        <v/>
      </c>
      <c r="K707" s="75" t="str">
        <f>VLOOKUP('[1]Cumul H'!$C707,'[1]H S14'!$BE$9:$CU$60,6,FALSE)</f>
        <v/>
      </c>
      <c r="L707" s="75" t="str">
        <f>VLOOKUP('[1]Cumul H'!$C707,'[1]H S14'!$BE$9:$CU$60,10,FALSE)</f>
        <v/>
      </c>
      <c r="M707" s="75" t="str">
        <f>VLOOKUP('[1]Cumul H'!$C707,'[1]H S14'!$BE$9:$CU$60,14,FALSE)</f>
        <v/>
      </c>
      <c r="N707" s="75" t="str">
        <f>VLOOKUP('[1]Cumul H'!$C707,'[1]H S14'!$BE$9:$CU$60,18,FALSE)</f>
        <v/>
      </c>
      <c r="O707" s="75" t="str">
        <f>VLOOKUP('[1]Cumul H'!$C707,'[1]H S14'!$BE$9:$CU$60,22,FALSE)</f>
        <v/>
      </c>
      <c r="P707" s="75" t="str">
        <f>VLOOKUP('[1]Cumul H'!$C707,'[1]H S14'!$BE$9:$CU$60,26,FALSE)</f>
        <v/>
      </c>
      <c r="Q707" s="75" t="str">
        <f>VLOOKUP('[1]Cumul H'!$C707,'[1]H S14'!$BE$9:$CU$60,30,FALSE)</f>
        <v/>
      </c>
      <c r="R707" s="75" t="str">
        <f>VLOOKUP('[1]Cumul H'!$C707,'[1]H S14'!$BE$9:$CU$60,34,FALSE)</f>
        <v/>
      </c>
      <c r="S707" s="75" t="str">
        <f>VLOOKUP('[1]Cumul H'!$C707,'[1]H S14'!$BE$9:$CU$60,33,FALSE)</f>
        <v/>
      </c>
      <c r="T707" s="75" t="str">
        <f>VLOOKUP('[1]Cumul H'!$C707,'[1]H S14'!$BE$9:$CU$60,35,FALSE)</f>
        <v/>
      </c>
      <c r="U707" s="75" t="str">
        <f>VLOOKUP('[1]Cumul H'!$C707,'[1]H S14'!$BE$9:$CU$60,36,FALSE)</f>
        <v/>
      </c>
      <c r="V707" s="76" t="str">
        <f t="shared" si="103"/>
        <v/>
      </c>
      <c r="W707" s="76" t="str" cm="1">
        <f t="array" ref="W707">IFERROR(_xlfn.IFS(V707="","",V707=39,"",V707&gt;39,V707-39),"")</f>
        <v/>
      </c>
      <c r="X707" s="76" t="str">
        <f t="shared" si="104"/>
        <v/>
      </c>
      <c r="Y707" s="76" t="str">
        <f t="shared" si="105"/>
        <v/>
      </c>
      <c r="Z707" s="76" t="str">
        <f t="shared" si="106"/>
        <v/>
      </c>
      <c r="AA707" s="77" t="str">
        <f t="shared" si="107"/>
        <v/>
      </c>
      <c r="AB707" s="76" t="str">
        <f t="shared" si="108"/>
        <v/>
      </c>
      <c r="AC707" s="74" t="str">
        <f>VLOOKUP('[1]Cumul H'!$C707,'[1]H S14'!$BE$9:$CU$60,37,FALSE)</f>
        <v/>
      </c>
      <c r="AD707" s="74" t="str">
        <f>VLOOKUP('[1]Cumul H'!$C707,'[1]H S14'!$BE$9:$CU$60,38,FALSE)</f>
        <v/>
      </c>
      <c r="AE707" s="74" t="str">
        <f>VLOOKUP('[1]Cumul H'!$C707,'[1]H S14'!$BE$9:$CU$60,39,FALSE)</f>
        <v/>
      </c>
      <c r="AF707" s="74" t="str">
        <f>VLOOKUP('[1]Cumul H'!$C707,'[1]H S14'!$BE$9:$CU$60,40,FALSE)</f>
        <v/>
      </c>
      <c r="AG707" s="74" t="str">
        <f>VLOOKUP('[1]Cumul H'!$C707,'[1]H S14'!$BE$9:$CU$60,41,FALSE)</f>
        <v/>
      </c>
      <c r="AH707" s="74" t="str">
        <f>VLOOKUP('[1]Cumul H'!$C707,'[1]H S14'!$BE$9:$CU$60,42,FALSE)</f>
        <v/>
      </c>
      <c r="AI707" s="74">
        <f>SUM('[1]Cumul H'!$AE707:$AH707)</f>
        <v>0</v>
      </c>
      <c r="AJ707" s="78" t="str" cm="1">
        <f t="array" ref="AJ707">IF(E707="INTERIM",_xlfn.IFS(J707="NON",$AK$2,J707="OUI",$AK$3),"")</f>
        <v/>
      </c>
      <c r="AK707" s="74" t="str">
        <f t="shared" si="100"/>
        <v/>
      </c>
      <c r="AL707" s="74" t="str">
        <f>IF(V707="","",IF(V707-Tableau3[[#This Row],[Heure sans Majoration]]&lt;0,0,V707-Tableau3[[#This Row],[Heure sans Majoration]]))</f>
        <v/>
      </c>
      <c r="AM707" s="74" t="str">
        <f t="shared" si="109"/>
        <v/>
      </c>
      <c r="AN707" s="74" t="str">
        <f t="shared" si="101"/>
        <v/>
      </c>
      <c r="AO707" s="74" t="str">
        <f t="shared" si="102"/>
        <v/>
      </c>
      <c r="AP707" s="78" t="str">
        <f>IF(C707="","",IF(F707=0,"",(V707*Tableau3[[#This Row],[Salaire Horaire]]*Tableau3[[#This Row],[Coef Multi]])))</f>
        <v/>
      </c>
      <c r="AQ707" s="78" t="str">
        <f>IF(C707="","",IF(F707=0,"",(Tableau3[[#This Row],[Heure avec majoration]]*Tableau3[[#This Row],[Salaire Horaire]]*Tableau3[[#This Row],[Coef Multi]]*25%)))</f>
        <v/>
      </c>
    </row>
    <row r="708" spans="2:43" ht="15" thickTop="1" x14ac:dyDescent="0.3">
      <c r="B708" s="73" t="s">
        <v>96</v>
      </c>
      <c r="C708" s="74" t="str">
        <f>IF('[1]H S14'!BE49="","",'[1]H S14'!BE49)</f>
        <v/>
      </c>
      <c r="D708" s="74" t="str">
        <f>IF(C708="","",VLOOKUP(C708,[1]!Tableau1[#All],5,FALSE))</f>
        <v/>
      </c>
      <c r="E708" s="74" t="str">
        <f>IF(C708="","",VLOOKUP(C708,[1]!Tableau1[#All],11,FALSE))</f>
        <v/>
      </c>
      <c r="F708" s="74" t="str">
        <f>IFERROR(IF(C708="","",VLOOKUP(C708,[1]!Tableau1[#All],12,FALSE)),"")</f>
        <v/>
      </c>
      <c r="G708" s="74" t="str">
        <f>IFERROR(IF(C708="","",VLOOKUP(C708,[1]!Tableau1[#All],6,FALSE)),"")</f>
        <v/>
      </c>
      <c r="H708" s="74" t="str">
        <f>IFERROR(IF(C708="","",VLOOKUP(C708,[1]!Tableau1[#All],13,FALSE)),"")</f>
        <v/>
      </c>
      <c r="I708" s="74" t="str">
        <f>IFERROR(IF(C708="","",VLOOKUP(C708,[1]!Tableau1[#All],14,FALSE)),"")</f>
        <v/>
      </c>
      <c r="J708" s="74" t="str">
        <f>IFERROR(IF(C708="","",VLOOKUP(C708,[1]!Tableau1[#All],8,FALSE)),"")</f>
        <v/>
      </c>
      <c r="K708" s="75" t="str">
        <f>VLOOKUP('[1]Cumul H'!$C708,'[1]H S14'!$BE$9:$CU$60,6,FALSE)</f>
        <v/>
      </c>
      <c r="L708" s="75" t="str">
        <f>VLOOKUP('[1]Cumul H'!$C708,'[1]H S14'!$BE$9:$CU$60,10,FALSE)</f>
        <v/>
      </c>
      <c r="M708" s="75" t="str">
        <f>VLOOKUP('[1]Cumul H'!$C708,'[1]H S14'!$BE$9:$CU$60,14,FALSE)</f>
        <v/>
      </c>
      <c r="N708" s="75" t="str">
        <f>VLOOKUP('[1]Cumul H'!$C708,'[1]H S14'!$BE$9:$CU$60,18,FALSE)</f>
        <v/>
      </c>
      <c r="O708" s="75" t="str">
        <f>VLOOKUP('[1]Cumul H'!$C708,'[1]H S14'!$BE$9:$CU$60,22,FALSE)</f>
        <v/>
      </c>
      <c r="P708" s="75" t="str">
        <f>VLOOKUP('[1]Cumul H'!$C708,'[1]H S14'!$BE$9:$CU$60,26,FALSE)</f>
        <v/>
      </c>
      <c r="Q708" s="75" t="str">
        <f>VLOOKUP('[1]Cumul H'!$C708,'[1]H S14'!$BE$9:$CU$60,30,FALSE)</f>
        <v/>
      </c>
      <c r="R708" s="75" t="str">
        <f>VLOOKUP('[1]Cumul H'!$C708,'[1]H S14'!$BE$9:$CU$60,34,FALSE)</f>
        <v/>
      </c>
      <c r="S708" s="75" t="str">
        <f>VLOOKUP('[1]Cumul H'!$C708,'[1]H S14'!$BE$9:$CU$60,33,FALSE)</f>
        <v/>
      </c>
      <c r="T708" s="75" t="str">
        <f>VLOOKUP('[1]Cumul H'!$C708,'[1]H S14'!$BE$9:$CU$60,35,FALSE)</f>
        <v/>
      </c>
      <c r="U708" s="75" t="str">
        <f>VLOOKUP('[1]Cumul H'!$C708,'[1]H S14'!$BE$9:$CU$60,36,FALSE)</f>
        <v/>
      </c>
      <c r="V708" s="76" t="str">
        <f t="shared" si="103"/>
        <v/>
      </c>
      <c r="W708" s="76" t="str" cm="1">
        <f t="array" ref="W708">IFERROR(_xlfn.IFS(V708="","",V708=39,"",V708&gt;39,V708-39),"")</f>
        <v/>
      </c>
      <c r="X708" s="76" t="str">
        <f t="shared" si="104"/>
        <v/>
      </c>
      <c r="Y708" s="76" t="str">
        <f t="shared" si="105"/>
        <v/>
      </c>
      <c r="Z708" s="76" t="str">
        <f t="shared" si="106"/>
        <v/>
      </c>
      <c r="AA708" s="77" t="str">
        <f t="shared" si="107"/>
        <v/>
      </c>
      <c r="AB708" s="76" t="str">
        <f t="shared" si="108"/>
        <v/>
      </c>
      <c r="AC708" s="74" t="str">
        <f>VLOOKUP('[1]Cumul H'!$C708,'[1]H S14'!$BE$9:$CU$60,37,FALSE)</f>
        <v/>
      </c>
      <c r="AD708" s="74" t="str">
        <f>VLOOKUP('[1]Cumul H'!$C708,'[1]H S14'!$BE$9:$CU$60,38,FALSE)</f>
        <v/>
      </c>
      <c r="AE708" s="74" t="str">
        <f>VLOOKUP('[1]Cumul H'!$C708,'[1]H S14'!$BE$9:$CU$60,39,FALSE)</f>
        <v/>
      </c>
      <c r="AF708" s="74" t="str">
        <f>VLOOKUP('[1]Cumul H'!$C708,'[1]H S14'!$BE$9:$CU$60,40,FALSE)</f>
        <v/>
      </c>
      <c r="AG708" s="74" t="str">
        <f>VLOOKUP('[1]Cumul H'!$C708,'[1]H S14'!$BE$9:$CU$60,41,FALSE)</f>
        <v/>
      </c>
      <c r="AH708" s="74" t="str">
        <f>VLOOKUP('[1]Cumul H'!$C708,'[1]H S14'!$BE$9:$CU$60,42,FALSE)</f>
        <v/>
      </c>
      <c r="AI708" s="74">
        <f>SUM('[1]Cumul H'!$AE708:$AH708)</f>
        <v>0</v>
      </c>
      <c r="AJ708" s="72" t="str" cm="1">
        <f t="array" ref="AJ708">IF(E708="INTERIM",_xlfn.IFS(J708="NON",$AK$2,J708="OUI",$AK$3),"")</f>
        <v/>
      </c>
      <c r="AK708" s="68" t="str">
        <f t="shared" si="100"/>
        <v/>
      </c>
      <c r="AL708" s="68" t="str">
        <f>IF(V708="","",IF(V708-Tableau3[[#This Row],[Heure sans Majoration]]&lt;0,0,V708-Tableau3[[#This Row],[Heure sans Majoration]]))</f>
        <v/>
      </c>
      <c r="AM708" s="68" t="str">
        <f t="shared" si="109"/>
        <v/>
      </c>
      <c r="AN708" s="68" t="str">
        <f t="shared" si="101"/>
        <v/>
      </c>
      <c r="AO708" s="68" t="str">
        <f t="shared" si="102"/>
        <v/>
      </c>
      <c r="AP708" s="72" t="str">
        <f>IF(C708="","",IF(F708=0,"",(V708*Tableau3[[#This Row],[Salaire Horaire]]*Tableau3[[#This Row],[Coef Multi]])))</f>
        <v/>
      </c>
      <c r="AQ708" s="72" t="str">
        <f>IF(C708="","",IF(F708=0,"",(Tableau3[[#This Row],[Heure avec majoration]]*Tableau3[[#This Row],[Salaire Horaire]]*Tableau3[[#This Row],[Coef Multi]]*25%)))</f>
        <v/>
      </c>
    </row>
    <row r="709" spans="2:43" ht="15" thickBot="1" x14ac:dyDescent="0.35">
      <c r="B709" s="73" t="s">
        <v>96</v>
      </c>
      <c r="C709" s="74" t="str">
        <f>IF('[1]H S14'!BE50="","",'[1]H S14'!BE50)</f>
        <v/>
      </c>
      <c r="D709" s="74" t="str">
        <f>IF(C709="","",VLOOKUP(C709,[1]!Tableau1[#All],5,FALSE))</f>
        <v/>
      </c>
      <c r="E709" s="74" t="str">
        <f>IF(C709="","",VLOOKUP(C709,[1]!Tableau1[#All],11,FALSE))</f>
        <v/>
      </c>
      <c r="F709" s="74" t="str">
        <f>IFERROR(IF(C709="","",VLOOKUP(C709,[1]!Tableau1[#All],12,FALSE)),"")</f>
        <v/>
      </c>
      <c r="G709" s="74" t="str">
        <f>IFERROR(IF(C709="","",VLOOKUP(C709,[1]!Tableau1[#All],6,FALSE)),"")</f>
        <v/>
      </c>
      <c r="H709" s="74" t="str">
        <f>IFERROR(IF(C709="","",VLOOKUP(C709,[1]!Tableau1[#All],13,FALSE)),"")</f>
        <v/>
      </c>
      <c r="I709" s="74" t="str">
        <f>IFERROR(IF(C709="","",VLOOKUP(C709,[1]!Tableau1[#All],14,FALSE)),"")</f>
        <v/>
      </c>
      <c r="J709" s="74" t="str">
        <f>IFERROR(IF(C709="","",VLOOKUP(C709,[1]!Tableau1[#All],8,FALSE)),"")</f>
        <v/>
      </c>
      <c r="K709" s="75" t="str">
        <f>VLOOKUP('[1]Cumul H'!$C709,'[1]H S14'!$BE$9:$CU$60,6,FALSE)</f>
        <v/>
      </c>
      <c r="L709" s="75" t="str">
        <f>VLOOKUP('[1]Cumul H'!$C709,'[1]H S14'!$BE$9:$CU$60,10,FALSE)</f>
        <v/>
      </c>
      <c r="M709" s="75" t="str">
        <f>VLOOKUP('[1]Cumul H'!$C709,'[1]H S14'!$BE$9:$CU$60,14,FALSE)</f>
        <v/>
      </c>
      <c r="N709" s="75" t="str">
        <f>VLOOKUP('[1]Cumul H'!$C709,'[1]H S14'!$BE$9:$CU$60,18,FALSE)</f>
        <v/>
      </c>
      <c r="O709" s="75" t="str">
        <f>VLOOKUP('[1]Cumul H'!$C709,'[1]H S14'!$BE$9:$CU$60,22,FALSE)</f>
        <v/>
      </c>
      <c r="P709" s="75" t="str">
        <f>VLOOKUP('[1]Cumul H'!$C709,'[1]H S14'!$BE$9:$CU$60,26,FALSE)</f>
        <v/>
      </c>
      <c r="Q709" s="75" t="str">
        <f>VLOOKUP('[1]Cumul H'!$C709,'[1]H S14'!$BE$9:$CU$60,30,FALSE)</f>
        <v/>
      </c>
      <c r="R709" s="75" t="str">
        <f>VLOOKUP('[1]Cumul H'!$C709,'[1]H S14'!$BE$9:$CU$60,34,FALSE)</f>
        <v/>
      </c>
      <c r="S709" s="75" t="str">
        <f>VLOOKUP('[1]Cumul H'!$C709,'[1]H S14'!$BE$9:$CU$60,33,FALSE)</f>
        <v/>
      </c>
      <c r="T709" s="75" t="str">
        <f>VLOOKUP('[1]Cumul H'!$C709,'[1]H S14'!$BE$9:$CU$60,35,FALSE)</f>
        <v/>
      </c>
      <c r="U709" s="75" t="str">
        <f>VLOOKUP('[1]Cumul H'!$C709,'[1]H S14'!$BE$9:$CU$60,36,FALSE)</f>
        <v/>
      </c>
      <c r="V709" s="76" t="str">
        <f t="shared" si="103"/>
        <v/>
      </c>
      <c r="W709" s="76" t="str" cm="1">
        <f t="array" ref="W709">IFERROR(_xlfn.IFS(V709="","",V709=39,"",V709&gt;39,V709-39),"")</f>
        <v/>
      </c>
      <c r="X709" s="76" t="str">
        <f t="shared" si="104"/>
        <v/>
      </c>
      <c r="Y709" s="76" t="str">
        <f t="shared" si="105"/>
        <v/>
      </c>
      <c r="Z709" s="76" t="str">
        <f t="shared" si="106"/>
        <v/>
      </c>
      <c r="AA709" s="77" t="str">
        <f t="shared" si="107"/>
        <v/>
      </c>
      <c r="AB709" s="76" t="str">
        <f t="shared" si="108"/>
        <v/>
      </c>
      <c r="AC709" s="74" t="str">
        <f>VLOOKUP('[1]Cumul H'!$C709,'[1]H S14'!$BE$9:$CU$60,37,FALSE)</f>
        <v/>
      </c>
      <c r="AD709" s="74" t="str">
        <f>VLOOKUP('[1]Cumul H'!$C709,'[1]H S14'!$BE$9:$CU$60,38,FALSE)</f>
        <v/>
      </c>
      <c r="AE709" s="74" t="str">
        <f>VLOOKUP('[1]Cumul H'!$C709,'[1]H S14'!$BE$9:$CU$60,39,FALSE)</f>
        <v/>
      </c>
      <c r="AF709" s="74" t="str">
        <f>VLOOKUP('[1]Cumul H'!$C709,'[1]H S14'!$BE$9:$CU$60,40,FALSE)</f>
        <v/>
      </c>
      <c r="AG709" s="74" t="str">
        <f>VLOOKUP('[1]Cumul H'!$C709,'[1]H S14'!$BE$9:$CU$60,41,FALSE)</f>
        <v/>
      </c>
      <c r="AH709" s="74" t="str">
        <f>VLOOKUP('[1]Cumul H'!$C709,'[1]H S14'!$BE$9:$CU$60,42,FALSE)</f>
        <v/>
      </c>
      <c r="AI709" s="74">
        <f>SUM('[1]Cumul H'!$AE709:$AH709)</f>
        <v>0</v>
      </c>
      <c r="AJ709" s="78" t="str" cm="1">
        <f t="array" ref="AJ709">IF(E709="INTERIM",_xlfn.IFS(J709="NON",$AK$2,J709="OUI",$AK$3),"")</f>
        <v/>
      </c>
      <c r="AK709" s="74" t="str">
        <f t="shared" si="100"/>
        <v/>
      </c>
      <c r="AL709" s="74" t="str">
        <f>IF(V709="","",IF(V709-Tableau3[[#This Row],[Heure sans Majoration]]&lt;0,0,V709-Tableau3[[#This Row],[Heure sans Majoration]]))</f>
        <v/>
      </c>
      <c r="AM709" s="74" t="str">
        <f t="shared" si="109"/>
        <v/>
      </c>
      <c r="AN709" s="74" t="str">
        <f t="shared" si="101"/>
        <v/>
      </c>
      <c r="AO709" s="74" t="str">
        <f t="shared" si="102"/>
        <v/>
      </c>
      <c r="AP709" s="78" t="str">
        <f>IF(C709="","",IF(F709=0,"",(V709*Tableau3[[#This Row],[Salaire Horaire]]*Tableau3[[#This Row],[Coef Multi]])))</f>
        <v/>
      </c>
      <c r="AQ709" s="78" t="str">
        <f>IF(C709="","",IF(F709=0,"",(Tableau3[[#This Row],[Heure avec majoration]]*Tableau3[[#This Row],[Salaire Horaire]]*Tableau3[[#This Row],[Coef Multi]]*25%)))</f>
        <v/>
      </c>
    </row>
    <row r="710" spans="2:43" ht="15" thickTop="1" x14ac:dyDescent="0.3">
      <c r="B710" s="73" t="s">
        <v>96</v>
      </c>
      <c r="C710" s="74" t="str">
        <f>IF('[1]H S14'!BE51="","",'[1]H S14'!BE51)</f>
        <v/>
      </c>
      <c r="D710" s="74" t="str">
        <f>IF(C710="","",VLOOKUP(C710,[1]!Tableau1[#All],5,FALSE))</f>
        <v/>
      </c>
      <c r="E710" s="74" t="str">
        <f>IF(C710="","",VLOOKUP(C710,[1]!Tableau1[#All],11,FALSE))</f>
        <v/>
      </c>
      <c r="F710" s="74" t="str">
        <f>IFERROR(IF(C710="","",VLOOKUP(C710,[1]!Tableau1[#All],12,FALSE)),"")</f>
        <v/>
      </c>
      <c r="G710" s="74" t="str">
        <f>IFERROR(IF(C710="","",VLOOKUP(C710,[1]!Tableau1[#All],6,FALSE)),"")</f>
        <v/>
      </c>
      <c r="H710" s="74" t="str">
        <f>IFERROR(IF(C710="","",VLOOKUP(C710,[1]!Tableau1[#All],13,FALSE)),"")</f>
        <v/>
      </c>
      <c r="I710" s="74" t="str">
        <f>IFERROR(IF(C710="","",VLOOKUP(C710,[1]!Tableau1[#All],14,FALSE)),"")</f>
        <v/>
      </c>
      <c r="J710" s="74" t="str">
        <f>IFERROR(IF(C710="","",VLOOKUP(C710,[1]!Tableau1[#All],8,FALSE)),"")</f>
        <v/>
      </c>
      <c r="K710" s="75" t="str">
        <f>VLOOKUP('[1]Cumul H'!$C710,'[1]H S14'!$BE$9:$CU$60,6,FALSE)</f>
        <v/>
      </c>
      <c r="L710" s="75" t="str">
        <f>VLOOKUP('[1]Cumul H'!$C710,'[1]H S14'!$BE$9:$CU$60,10,FALSE)</f>
        <v/>
      </c>
      <c r="M710" s="75" t="str">
        <f>VLOOKUP('[1]Cumul H'!$C710,'[1]H S14'!$BE$9:$CU$60,14,FALSE)</f>
        <v/>
      </c>
      <c r="N710" s="75" t="str">
        <f>VLOOKUP('[1]Cumul H'!$C710,'[1]H S14'!$BE$9:$CU$60,18,FALSE)</f>
        <v/>
      </c>
      <c r="O710" s="75" t="str">
        <f>VLOOKUP('[1]Cumul H'!$C710,'[1]H S14'!$BE$9:$CU$60,22,FALSE)</f>
        <v/>
      </c>
      <c r="P710" s="75" t="str">
        <f>VLOOKUP('[1]Cumul H'!$C710,'[1]H S14'!$BE$9:$CU$60,26,FALSE)</f>
        <v/>
      </c>
      <c r="Q710" s="75" t="str">
        <f>VLOOKUP('[1]Cumul H'!$C710,'[1]H S14'!$BE$9:$CU$60,30,FALSE)</f>
        <v/>
      </c>
      <c r="R710" s="75" t="str">
        <f>VLOOKUP('[1]Cumul H'!$C710,'[1]H S14'!$BE$9:$CU$60,34,FALSE)</f>
        <v/>
      </c>
      <c r="S710" s="75" t="str">
        <f>VLOOKUP('[1]Cumul H'!$C710,'[1]H S14'!$BE$9:$CU$60,33,FALSE)</f>
        <v/>
      </c>
      <c r="T710" s="75" t="str">
        <f>VLOOKUP('[1]Cumul H'!$C710,'[1]H S14'!$BE$9:$CU$60,35,FALSE)</f>
        <v/>
      </c>
      <c r="U710" s="75" t="str">
        <f>VLOOKUP('[1]Cumul H'!$C710,'[1]H S14'!$BE$9:$CU$60,36,FALSE)</f>
        <v/>
      </c>
      <c r="V710" s="76" t="str">
        <f t="shared" si="103"/>
        <v/>
      </c>
      <c r="W710" s="76" t="str" cm="1">
        <f t="array" ref="W710">IFERROR(_xlfn.IFS(V710="","",V710=39,"",V710&gt;39,V710-39),"")</f>
        <v/>
      </c>
      <c r="X710" s="76" t="str">
        <f t="shared" si="104"/>
        <v/>
      </c>
      <c r="Y710" s="76" t="str">
        <f t="shared" si="105"/>
        <v/>
      </c>
      <c r="Z710" s="76" t="str">
        <f t="shared" si="106"/>
        <v/>
      </c>
      <c r="AA710" s="77" t="str">
        <f t="shared" si="107"/>
        <v/>
      </c>
      <c r="AB710" s="76" t="str">
        <f t="shared" si="108"/>
        <v/>
      </c>
      <c r="AC710" s="74" t="str">
        <f>VLOOKUP('[1]Cumul H'!$C710,'[1]H S14'!$BE$9:$CU$60,37,FALSE)</f>
        <v/>
      </c>
      <c r="AD710" s="74" t="str">
        <f>VLOOKUP('[1]Cumul H'!$C710,'[1]H S14'!$BE$9:$CU$60,38,FALSE)</f>
        <v/>
      </c>
      <c r="AE710" s="74" t="str">
        <f>VLOOKUP('[1]Cumul H'!$C710,'[1]H S14'!$BE$9:$CU$60,39,FALSE)</f>
        <v/>
      </c>
      <c r="AF710" s="74" t="str">
        <f>VLOOKUP('[1]Cumul H'!$C710,'[1]H S14'!$BE$9:$CU$60,40,FALSE)</f>
        <v/>
      </c>
      <c r="AG710" s="74" t="str">
        <f>VLOOKUP('[1]Cumul H'!$C710,'[1]H S14'!$BE$9:$CU$60,41,FALSE)</f>
        <v/>
      </c>
      <c r="AH710" s="74" t="str">
        <f>VLOOKUP('[1]Cumul H'!$C710,'[1]H S14'!$BE$9:$CU$60,42,FALSE)</f>
        <v/>
      </c>
      <c r="AI710" s="74">
        <f>SUM('[1]Cumul H'!$AE710:$AH710)</f>
        <v>0</v>
      </c>
      <c r="AJ710" s="72" t="str" cm="1">
        <f t="array" ref="AJ710">IF(E710="INTERIM",_xlfn.IFS(J710="NON",$AK$2,J710="OUI",$AK$3),"")</f>
        <v/>
      </c>
      <c r="AK710" s="68" t="str">
        <f t="shared" si="100"/>
        <v/>
      </c>
      <c r="AL710" s="68" t="str">
        <f>IF(V710="","",IF(V710-Tableau3[[#This Row],[Heure sans Majoration]]&lt;0,0,V710-Tableau3[[#This Row],[Heure sans Majoration]]))</f>
        <v/>
      </c>
      <c r="AM710" s="68" t="str">
        <f t="shared" si="109"/>
        <v/>
      </c>
      <c r="AN710" s="68" t="str">
        <f t="shared" si="101"/>
        <v/>
      </c>
      <c r="AO710" s="68" t="str">
        <f t="shared" si="102"/>
        <v/>
      </c>
      <c r="AP710" s="72" t="str">
        <f>IF(C710="","",IF(F710=0,"",(V710*Tableau3[[#This Row],[Salaire Horaire]]*Tableau3[[#This Row],[Coef Multi]])))</f>
        <v/>
      </c>
      <c r="AQ710" s="72" t="str">
        <f>IF(C710="","",IF(F710=0,"",(Tableau3[[#This Row],[Heure avec majoration]]*Tableau3[[#This Row],[Salaire Horaire]]*Tableau3[[#This Row],[Coef Multi]]*25%)))</f>
        <v/>
      </c>
    </row>
    <row r="711" spans="2:43" ht="15" thickBot="1" x14ac:dyDescent="0.35">
      <c r="B711" s="73" t="s">
        <v>96</v>
      </c>
      <c r="C711" s="74" t="str">
        <f>IF('[1]H S14'!BE52="","",'[1]H S14'!BE52)</f>
        <v/>
      </c>
      <c r="D711" s="74" t="str">
        <f>IF(C711="","",VLOOKUP(C711,[1]!Tableau1[#All],5,FALSE))</f>
        <v/>
      </c>
      <c r="E711" s="74" t="str">
        <f>IF(C711="","",VLOOKUP(C711,[1]!Tableau1[#All],11,FALSE))</f>
        <v/>
      </c>
      <c r="F711" s="74" t="str">
        <f>IFERROR(IF(C711="","",VLOOKUP(C711,[1]!Tableau1[#All],12,FALSE)),"")</f>
        <v/>
      </c>
      <c r="G711" s="74" t="str">
        <f>IFERROR(IF(C711="","",VLOOKUP(C711,[1]!Tableau1[#All],6,FALSE)),"")</f>
        <v/>
      </c>
      <c r="H711" s="74" t="str">
        <f>IFERROR(IF(C711="","",VLOOKUP(C711,[1]!Tableau1[#All],13,FALSE)),"")</f>
        <v/>
      </c>
      <c r="I711" s="74" t="str">
        <f>IFERROR(IF(C711="","",VLOOKUP(C711,[1]!Tableau1[#All],14,FALSE)),"")</f>
        <v/>
      </c>
      <c r="J711" s="74" t="str">
        <f>IFERROR(IF(C711="","",VLOOKUP(C711,[1]!Tableau1[#All],8,FALSE)),"")</f>
        <v/>
      </c>
      <c r="K711" s="75" t="str">
        <f>VLOOKUP('[1]Cumul H'!$C711,'[1]H S14'!$BE$9:$CU$60,6,FALSE)</f>
        <v/>
      </c>
      <c r="L711" s="75" t="str">
        <f>VLOOKUP('[1]Cumul H'!$C711,'[1]H S14'!$BE$9:$CU$60,10,FALSE)</f>
        <v/>
      </c>
      <c r="M711" s="75" t="str">
        <f>VLOOKUP('[1]Cumul H'!$C711,'[1]H S14'!$BE$9:$CU$60,14,FALSE)</f>
        <v/>
      </c>
      <c r="N711" s="75" t="str">
        <f>VLOOKUP('[1]Cumul H'!$C711,'[1]H S14'!$BE$9:$CU$60,18,FALSE)</f>
        <v/>
      </c>
      <c r="O711" s="75" t="str">
        <f>VLOOKUP('[1]Cumul H'!$C711,'[1]H S14'!$BE$9:$CU$60,22,FALSE)</f>
        <v/>
      </c>
      <c r="P711" s="75" t="str">
        <f>VLOOKUP('[1]Cumul H'!$C711,'[1]H S14'!$BE$9:$CU$60,26,FALSE)</f>
        <v/>
      </c>
      <c r="Q711" s="75" t="str">
        <f>VLOOKUP('[1]Cumul H'!$C711,'[1]H S14'!$BE$9:$CU$60,30,FALSE)</f>
        <v/>
      </c>
      <c r="R711" s="75" t="str">
        <f>VLOOKUP('[1]Cumul H'!$C711,'[1]H S14'!$BE$9:$CU$60,34,FALSE)</f>
        <v/>
      </c>
      <c r="S711" s="75" t="str">
        <f>VLOOKUP('[1]Cumul H'!$C711,'[1]H S14'!$BE$9:$CU$60,33,FALSE)</f>
        <v/>
      </c>
      <c r="T711" s="75" t="str">
        <f>VLOOKUP('[1]Cumul H'!$C711,'[1]H S14'!$BE$9:$CU$60,35,FALSE)</f>
        <v/>
      </c>
      <c r="U711" s="75" t="str">
        <f>VLOOKUP('[1]Cumul H'!$C711,'[1]H S14'!$BE$9:$CU$60,36,FALSE)</f>
        <v/>
      </c>
      <c r="V711" s="76" t="str">
        <f t="shared" si="103"/>
        <v/>
      </c>
      <c r="W711" s="76" t="str" cm="1">
        <f t="array" ref="W711">IFERROR(_xlfn.IFS(V711="","",V711=39,"",V711&gt;39,V711-39),"")</f>
        <v/>
      </c>
      <c r="X711" s="76" t="str">
        <f t="shared" si="104"/>
        <v/>
      </c>
      <c r="Y711" s="76" t="str">
        <f t="shared" si="105"/>
        <v/>
      </c>
      <c r="Z711" s="76" t="str">
        <f t="shared" si="106"/>
        <v/>
      </c>
      <c r="AA711" s="77" t="str">
        <f t="shared" si="107"/>
        <v/>
      </c>
      <c r="AB711" s="76" t="str">
        <f t="shared" si="108"/>
        <v/>
      </c>
      <c r="AC711" s="74" t="str">
        <f>VLOOKUP('[1]Cumul H'!$C711,'[1]H S14'!$BE$9:$CU$60,37,FALSE)</f>
        <v/>
      </c>
      <c r="AD711" s="74" t="str">
        <f>VLOOKUP('[1]Cumul H'!$C711,'[1]H S14'!$BE$9:$CU$60,38,FALSE)</f>
        <v/>
      </c>
      <c r="AE711" s="74" t="str">
        <f>VLOOKUP('[1]Cumul H'!$C711,'[1]H S14'!$BE$9:$CU$60,39,FALSE)</f>
        <v/>
      </c>
      <c r="AF711" s="74" t="str">
        <f>VLOOKUP('[1]Cumul H'!$C711,'[1]H S14'!$BE$9:$CU$60,40,FALSE)</f>
        <v/>
      </c>
      <c r="AG711" s="74" t="str">
        <f>VLOOKUP('[1]Cumul H'!$C711,'[1]H S14'!$BE$9:$CU$60,41,FALSE)</f>
        <v/>
      </c>
      <c r="AH711" s="74" t="str">
        <f>VLOOKUP('[1]Cumul H'!$C711,'[1]H S14'!$BE$9:$CU$60,42,FALSE)</f>
        <v/>
      </c>
      <c r="AI711" s="74">
        <f>SUM('[1]Cumul H'!$AE711:$AH711)</f>
        <v>0</v>
      </c>
      <c r="AJ711" s="78" t="str" cm="1">
        <f t="array" ref="AJ711">IF(E711="INTERIM",_xlfn.IFS(J711="NON",$AK$2,J711="OUI",$AK$3),"")</f>
        <v/>
      </c>
      <c r="AK711" s="74" t="str">
        <f t="shared" si="100"/>
        <v/>
      </c>
      <c r="AL711" s="74" t="str">
        <f>IF(V711="","",IF(V711-Tableau3[[#This Row],[Heure sans Majoration]]&lt;0,0,V711-Tableau3[[#This Row],[Heure sans Majoration]]))</f>
        <v/>
      </c>
      <c r="AM711" s="74" t="str">
        <f t="shared" si="109"/>
        <v/>
      </c>
      <c r="AN711" s="74" t="str">
        <f t="shared" si="101"/>
        <v/>
      </c>
      <c r="AO711" s="74" t="str">
        <f t="shared" si="102"/>
        <v/>
      </c>
      <c r="AP711" s="78" t="str">
        <f>IF(C711="","",IF(F711=0,"",(V711*Tableau3[[#This Row],[Salaire Horaire]]*Tableau3[[#This Row],[Coef Multi]])))</f>
        <v/>
      </c>
      <c r="AQ711" s="78" t="str">
        <f>IF(C711="","",IF(F711=0,"",(Tableau3[[#This Row],[Heure avec majoration]]*Tableau3[[#This Row],[Salaire Horaire]]*Tableau3[[#This Row],[Coef Multi]]*25%)))</f>
        <v/>
      </c>
    </row>
    <row r="712" spans="2:43" ht="15" thickTop="1" x14ac:dyDescent="0.3">
      <c r="B712" s="73" t="s">
        <v>96</v>
      </c>
      <c r="C712" s="74" t="str">
        <f>IF('[1]H S14'!BE53="","",'[1]H S14'!BE53)</f>
        <v/>
      </c>
      <c r="D712" s="74" t="str">
        <f>IF(C712="","",VLOOKUP(C712,[1]!Tableau1[#All],5,FALSE))</f>
        <v/>
      </c>
      <c r="E712" s="74" t="str">
        <f>IF(C712="","",VLOOKUP(C712,[1]!Tableau1[#All],11,FALSE))</f>
        <v/>
      </c>
      <c r="F712" s="74" t="str">
        <f>IFERROR(IF(C712="","",VLOOKUP(C712,[1]!Tableau1[#All],12,FALSE)),"")</f>
        <v/>
      </c>
      <c r="G712" s="74" t="str">
        <f>IFERROR(IF(C712="","",VLOOKUP(C712,[1]!Tableau1[#All],6,FALSE)),"")</f>
        <v/>
      </c>
      <c r="H712" s="74" t="str">
        <f>IFERROR(IF(C712="","",VLOOKUP(C712,[1]!Tableau1[#All],13,FALSE)),"")</f>
        <v/>
      </c>
      <c r="I712" s="74" t="str">
        <f>IFERROR(IF(C712="","",VLOOKUP(C712,[1]!Tableau1[#All],14,FALSE)),"")</f>
        <v/>
      </c>
      <c r="J712" s="74" t="str">
        <f>IFERROR(IF(C712="","",VLOOKUP(C712,[1]!Tableau1[#All],8,FALSE)),"")</f>
        <v/>
      </c>
      <c r="K712" s="75" t="str">
        <f>VLOOKUP('[1]Cumul H'!$C712,'[1]H S14'!$BE$9:$CU$60,6,FALSE)</f>
        <v/>
      </c>
      <c r="L712" s="75" t="str">
        <f>VLOOKUP('[1]Cumul H'!$C712,'[1]H S14'!$BE$9:$CU$60,10,FALSE)</f>
        <v/>
      </c>
      <c r="M712" s="75" t="str">
        <f>VLOOKUP('[1]Cumul H'!$C712,'[1]H S14'!$BE$9:$CU$60,14,FALSE)</f>
        <v/>
      </c>
      <c r="N712" s="75" t="str">
        <f>VLOOKUP('[1]Cumul H'!$C712,'[1]H S14'!$BE$9:$CU$60,18,FALSE)</f>
        <v/>
      </c>
      <c r="O712" s="75" t="str">
        <f>VLOOKUP('[1]Cumul H'!$C712,'[1]H S14'!$BE$9:$CU$60,22,FALSE)</f>
        <v/>
      </c>
      <c r="P712" s="75" t="str">
        <f>VLOOKUP('[1]Cumul H'!$C712,'[1]H S14'!$BE$9:$CU$60,26,FALSE)</f>
        <v/>
      </c>
      <c r="Q712" s="75" t="str">
        <f>VLOOKUP('[1]Cumul H'!$C712,'[1]H S14'!$BE$9:$CU$60,30,FALSE)</f>
        <v/>
      </c>
      <c r="R712" s="75" t="str">
        <f>VLOOKUP('[1]Cumul H'!$C712,'[1]H S14'!$BE$9:$CU$60,34,FALSE)</f>
        <v/>
      </c>
      <c r="S712" s="75" t="str">
        <f>VLOOKUP('[1]Cumul H'!$C712,'[1]H S14'!$BE$9:$CU$60,33,FALSE)</f>
        <v/>
      </c>
      <c r="T712" s="75" t="str">
        <f>VLOOKUP('[1]Cumul H'!$C712,'[1]H S14'!$BE$9:$CU$60,35,FALSE)</f>
        <v/>
      </c>
      <c r="U712" s="75" t="str">
        <f>VLOOKUP('[1]Cumul H'!$C712,'[1]H S14'!$BE$9:$CU$60,36,FALSE)</f>
        <v/>
      </c>
      <c r="V712" s="76" t="str">
        <f t="shared" si="103"/>
        <v/>
      </c>
      <c r="W712" s="76" t="str" cm="1">
        <f t="array" ref="W712">IFERROR(_xlfn.IFS(V712="","",V712=39,"",V712&gt;39,V712-39),"")</f>
        <v/>
      </c>
      <c r="X712" s="76" t="str">
        <f t="shared" si="104"/>
        <v/>
      </c>
      <c r="Y712" s="76" t="str">
        <f t="shared" si="105"/>
        <v/>
      </c>
      <c r="Z712" s="76" t="str">
        <f t="shared" si="106"/>
        <v/>
      </c>
      <c r="AA712" s="77" t="str">
        <f t="shared" si="107"/>
        <v/>
      </c>
      <c r="AB712" s="76" t="str">
        <f t="shared" si="108"/>
        <v/>
      </c>
      <c r="AC712" s="74" t="str">
        <f>VLOOKUP('[1]Cumul H'!$C712,'[1]H S14'!$BE$9:$CU$60,37,FALSE)</f>
        <v/>
      </c>
      <c r="AD712" s="74" t="str">
        <f>VLOOKUP('[1]Cumul H'!$C712,'[1]H S14'!$BE$9:$CU$60,38,FALSE)</f>
        <v/>
      </c>
      <c r="AE712" s="74" t="str">
        <f>VLOOKUP('[1]Cumul H'!$C712,'[1]H S14'!$BE$9:$CU$60,39,FALSE)</f>
        <v/>
      </c>
      <c r="AF712" s="74" t="str">
        <f>VLOOKUP('[1]Cumul H'!$C712,'[1]H S14'!$BE$9:$CU$60,40,FALSE)</f>
        <v/>
      </c>
      <c r="AG712" s="74" t="str">
        <f>VLOOKUP('[1]Cumul H'!$C712,'[1]H S14'!$BE$9:$CU$60,41,FALSE)</f>
        <v/>
      </c>
      <c r="AH712" s="74" t="str">
        <f>VLOOKUP('[1]Cumul H'!$C712,'[1]H S14'!$BE$9:$CU$60,42,FALSE)</f>
        <v/>
      </c>
      <c r="AI712" s="74">
        <f>SUM('[1]Cumul H'!$AE712:$AH712)</f>
        <v>0</v>
      </c>
      <c r="AJ712" s="72" t="str" cm="1">
        <f t="array" ref="AJ712">IF(E712="INTERIM",_xlfn.IFS(J712="NON",$AK$2,J712="OUI",$AK$3),"")</f>
        <v/>
      </c>
      <c r="AK712" s="68" t="str">
        <f t="shared" si="100"/>
        <v/>
      </c>
      <c r="AL712" s="68" t="str">
        <f>IF(V712="","",IF(V712-Tableau3[[#This Row],[Heure sans Majoration]]&lt;0,0,V712-Tableau3[[#This Row],[Heure sans Majoration]]))</f>
        <v/>
      </c>
      <c r="AM712" s="68" t="str">
        <f t="shared" si="109"/>
        <v/>
      </c>
      <c r="AN712" s="68" t="str">
        <f t="shared" si="101"/>
        <v/>
      </c>
      <c r="AO712" s="68" t="str">
        <f t="shared" si="102"/>
        <v/>
      </c>
      <c r="AP712" s="72" t="str">
        <f>IF(C712="","",IF(F712=0,"",(V712*Tableau3[[#This Row],[Salaire Horaire]]*Tableau3[[#This Row],[Coef Multi]])))</f>
        <v/>
      </c>
      <c r="AQ712" s="72" t="str">
        <f>IF(C712="","",IF(F712=0,"",(Tableau3[[#This Row],[Heure avec majoration]]*Tableau3[[#This Row],[Salaire Horaire]]*Tableau3[[#This Row],[Coef Multi]]*25%)))</f>
        <v/>
      </c>
    </row>
    <row r="713" spans="2:43" ht="15" thickBot="1" x14ac:dyDescent="0.35">
      <c r="B713" s="73" t="s">
        <v>96</v>
      </c>
      <c r="C713" s="74" t="str">
        <f>IF('[1]H S14'!BE54="","",'[1]H S14'!BE54)</f>
        <v/>
      </c>
      <c r="D713" s="74" t="str">
        <f>IF(C713="","",VLOOKUP(C713,[1]!Tableau1[#All],5,FALSE))</f>
        <v/>
      </c>
      <c r="E713" s="74" t="str">
        <f>IF(C713="","",VLOOKUP(C713,[1]!Tableau1[#All],11,FALSE))</f>
        <v/>
      </c>
      <c r="F713" s="74" t="str">
        <f>IFERROR(IF(C713="","",VLOOKUP(C713,[1]!Tableau1[#All],12,FALSE)),"")</f>
        <v/>
      </c>
      <c r="G713" s="74" t="str">
        <f>IFERROR(IF(C713="","",VLOOKUP(C713,[1]!Tableau1[#All],6,FALSE)),"")</f>
        <v/>
      </c>
      <c r="H713" s="74" t="str">
        <f>IFERROR(IF(C713="","",VLOOKUP(C713,[1]!Tableau1[#All],13,FALSE)),"")</f>
        <v/>
      </c>
      <c r="I713" s="74" t="str">
        <f>IFERROR(IF(C713="","",VLOOKUP(C713,[1]!Tableau1[#All],14,FALSE)),"")</f>
        <v/>
      </c>
      <c r="J713" s="74" t="str">
        <f>IFERROR(IF(C713="","",VLOOKUP(C713,[1]!Tableau1[#All],8,FALSE)),"")</f>
        <v/>
      </c>
      <c r="K713" s="75" t="str">
        <f>VLOOKUP('[1]Cumul H'!$C713,'[1]H S14'!$BE$9:$CU$60,6,FALSE)</f>
        <v/>
      </c>
      <c r="L713" s="75" t="str">
        <f>VLOOKUP('[1]Cumul H'!$C713,'[1]H S14'!$BE$9:$CU$60,10,FALSE)</f>
        <v/>
      </c>
      <c r="M713" s="75" t="str">
        <f>VLOOKUP('[1]Cumul H'!$C713,'[1]H S14'!$BE$9:$CU$60,14,FALSE)</f>
        <v/>
      </c>
      <c r="N713" s="75" t="str">
        <f>VLOOKUP('[1]Cumul H'!$C713,'[1]H S14'!$BE$9:$CU$60,18,FALSE)</f>
        <v/>
      </c>
      <c r="O713" s="75" t="str">
        <f>VLOOKUP('[1]Cumul H'!$C713,'[1]H S14'!$BE$9:$CU$60,22,FALSE)</f>
        <v/>
      </c>
      <c r="P713" s="75" t="str">
        <f>VLOOKUP('[1]Cumul H'!$C713,'[1]H S14'!$BE$9:$CU$60,26,FALSE)</f>
        <v/>
      </c>
      <c r="Q713" s="75" t="str">
        <f>VLOOKUP('[1]Cumul H'!$C713,'[1]H S14'!$BE$9:$CU$60,30,FALSE)</f>
        <v/>
      </c>
      <c r="R713" s="75" t="str">
        <f>VLOOKUP('[1]Cumul H'!$C713,'[1]H S14'!$BE$9:$CU$60,34,FALSE)</f>
        <v/>
      </c>
      <c r="S713" s="75" t="str">
        <f>VLOOKUP('[1]Cumul H'!$C713,'[1]H S14'!$BE$9:$CU$60,33,FALSE)</f>
        <v/>
      </c>
      <c r="T713" s="75" t="str">
        <f>VLOOKUP('[1]Cumul H'!$C713,'[1]H S14'!$BE$9:$CU$60,35,FALSE)</f>
        <v/>
      </c>
      <c r="U713" s="75" t="str">
        <f>VLOOKUP('[1]Cumul H'!$C713,'[1]H S14'!$BE$9:$CU$60,36,FALSE)</f>
        <v/>
      </c>
      <c r="V713" s="76" t="str">
        <f t="shared" si="103"/>
        <v/>
      </c>
      <c r="W713" s="76" t="str" cm="1">
        <f t="array" ref="W713">IFERROR(_xlfn.IFS(V713="","",V713=39,"",V713&gt;39,V713-39),"")</f>
        <v/>
      </c>
      <c r="X713" s="76" t="str">
        <f t="shared" si="104"/>
        <v/>
      </c>
      <c r="Y713" s="76" t="str">
        <f t="shared" si="105"/>
        <v/>
      </c>
      <c r="Z713" s="76" t="str">
        <f t="shared" si="106"/>
        <v/>
      </c>
      <c r="AA713" s="77" t="str">
        <f t="shared" si="107"/>
        <v/>
      </c>
      <c r="AB713" s="76" t="str">
        <f t="shared" si="108"/>
        <v/>
      </c>
      <c r="AC713" s="74" t="str">
        <f>VLOOKUP('[1]Cumul H'!$C713,'[1]H S14'!$BE$9:$CU$60,37,FALSE)</f>
        <v/>
      </c>
      <c r="AD713" s="74" t="str">
        <f>VLOOKUP('[1]Cumul H'!$C713,'[1]H S14'!$BE$9:$CU$60,38,FALSE)</f>
        <v/>
      </c>
      <c r="AE713" s="74" t="str">
        <f>VLOOKUP('[1]Cumul H'!$C713,'[1]H S14'!$BE$9:$CU$60,39,FALSE)</f>
        <v/>
      </c>
      <c r="AF713" s="74" t="str">
        <f>VLOOKUP('[1]Cumul H'!$C713,'[1]H S14'!$BE$9:$CU$60,40,FALSE)</f>
        <v/>
      </c>
      <c r="AG713" s="74" t="str">
        <f>VLOOKUP('[1]Cumul H'!$C713,'[1]H S14'!$BE$9:$CU$60,41,FALSE)</f>
        <v/>
      </c>
      <c r="AH713" s="74" t="str">
        <f>VLOOKUP('[1]Cumul H'!$C713,'[1]H S14'!$BE$9:$CU$60,42,FALSE)</f>
        <v/>
      </c>
      <c r="AI713" s="74">
        <f>SUM('[1]Cumul H'!$AE713:$AH713)</f>
        <v>0</v>
      </c>
      <c r="AJ713" s="78" t="str" cm="1">
        <f t="array" ref="AJ713">IF(E713="INTERIM",_xlfn.IFS(J713="NON",$AK$2,J713="OUI",$AK$3),"")</f>
        <v/>
      </c>
      <c r="AK713" s="74" t="str">
        <f t="shared" si="100"/>
        <v/>
      </c>
      <c r="AL713" s="74" t="str">
        <f>IF(V713="","",IF(V713-Tableau3[[#This Row],[Heure sans Majoration]]&lt;0,0,V713-Tableau3[[#This Row],[Heure sans Majoration]]))</f>
        <v/>
      </c>
      <c r="AM713" s="74" t="str">
        <f t="shared" si="109"/>
        <v/>
      </c>
      <c r="AN713" s="74" t="str">
        <f t="shared" si="101"/>
        <v/>
      </c>
      <c r="AO713" s="74" t="str">
        <f t="shared" si="102"/>
        <v/>
      </c>
      <c r="AP713" s="78" t="str">
        <f>IF(C713="","",IF(F713=0,"",(V713*Tableau3[[#This Row],[Salaire Horaire]]*Tableau3[[#This Row],[Coef Multi]])))</f>
        <v/>
      </c>
      <c r="AQ713" s="78" t="str">
        <f>IF(C713="","",IF(F713=0,"",(Tableau3[[#This Row],[Heure avec majoration]]*Tableau3[[#This Row],[Salaire Horaire]]*Tableau3[[#This Row],[Coef Multi]]*25%)))</f>
        <v/>
      </c>
    </row>
    <row r="714" spans="2:43" ht="15" thickTop="1" x14ac:dyDescent="0.3">
      <c r="B714" s="73" t="s">
        <v>96</v>
      </c>
      <c r="C714" s="74" t="str">
        <f>IF('[1]H S14'!BE55="","",'[1]H S14'!BE55)</f>
        <v/>
      </c>
      <c r="D714" s="74" t="str">
        <f>IF(C714="","",VLOOKUP(C714,[1]!Tableau1[#All],5,FALSE))</f>
        <v/>
      </c>
      <c r="E714" s="74" t="str">
        <f>IF(C714="","",VLOOKUP(C714,[1]!Tableau1[#All],11,FALSE))</f>
        <v/>
      </c>
      <c r="F714" s="74" t="str">
        <f>IFERROR(IF(C714="","",VLOOKUP(C714,[1]!Tableau1[#All],12,FALSE)),"")</f>
        <v/>
      </c>
      <c r="G714" s="74" t="str">
        <f>IFERROR(IF(C714="","",VLOOKUP(C714,[1]!Tableau1[#All],6,FALSE)),"")</f>
        <v/>
      </c>
      <c r="H714" s="74" t="str">
        <f>IFERROR(IF(C714="","",VLOOKUP(C714,[1]!Tableau1[#All],13,FALSE)),"")</f>
        <v/>
      </c>
      <c r="I714" s="74" t="str">
        <f>IFERROR(IF(C714="","",VLOOKUP(C714,[1]!Tableau1[#All],14,FALSE)),"")</f>
        <v/>
      </c>
      <c r="J714" s="74" t="str">
        <f>IFERROR(IF(C714="","",VLOOKUP(C714,[1]!Tableau1[#All],8,FALSE)),"")</f>
        <v/>
      </c>
      <c r="K714" s="75" t="str">
        <f>VLOOKUP('[1]Cumul H'!$C714,'[1]H S14'!$BE$9:$CU$60,6,FALSE)</f>
        <v/>
      </c>
      <c r="L714" s="75" t="str">
        <f>VLOOKUP('[1]Cumul H'!$C714,'[1]H S14'!$BE$9:$CU$60,10,FALSE)</f>
        <v/>
      </c>
      <c r="M714" s="75" t="str">
        <f>VLOOKUP('[1]Cumul H'!$C714,'[1]H S14'!$BE$9:$CU$60,14,FALSE)</f>
        <v/>
      </c>
      <c r="N714" s="75" t="str">
        <f>VLOOKUP('[1]Cumul H'!$C714,'[1]H S14'!$BE$9:$CU$60,18,FALSE)</f>
        <v/>
      </c>
      <c r="O714" s="75" t="str">
        <f>VLOOKUP('[1]Cumul H'!$C714,'[1]H S14'!$BE$9:$CU$60,22,FALSE)</f>
        <v/>
      </c>
      <c r="P714" s="75" t="str">
        <f>VLOOKUP('[1]Cumul H'!$C714,'[1]H S14'!$BE$9:$CU$60,26,FALSE)</f>
        <v/>
      </c>
      <c r="Q714" s="75" t="str">
        <f>VLOOKUP('[1]Cumul H'!$C714,'[1]H S14'!$BE$9:$CU$60,30,FALSE)</f>
        <v/>
      </c>
      <c r="R714" s="75" t="str">
        <f>VLOOKUP('[1]Cumul H'!$C714,'[1]H S14'!$BE$9:$CU$60,34,FALSE)</f>
        <v/>
      </c>
      <c r="S714" s="75" t="str">
        <f>VLOOKUP('[1]Cumul H'!$C714,'[1]H S14'!$BE$9:$CU$60,33,FALSE)</f>
        <v/>
      </c>
      <c r="T714" s="75" t="str">
        <f>VLOOKUP('[1]Cumul H'!$C714,'[1]H S14'!$BE$9:$CU$60,35,FALSE)</f>
        <v/>
      </c>
      <c r="U714" s="75" t="str">
        <f>VLOOKUP('[1]Cumul H'!$C714,'[1]H S14'!$BE$9:$CU$60,36,FALSE)</f>
        <v/>
      </c>
      <c r="V714" s="76" t="str">
        <f t="shared" si="103"/>
        <v/>
      </c>
      <c r="W714" s="76" t="str" cm="1">
        <f t="array" ref="W714">IFERROR(_xlfn.IFS(V714="","",V714=39,"",V714&gt;39,V714-39),"")</f>
        <v/>
      </c>
      <c r="X714" s="76" t="str">
        <f t="shared" si="104"/>
        <v/>
      </c>
      <c r="Y714" s="76" t="str">
        <f t="shared" si="105"/>
        <v/>
      </c>
      <c r="Z714" s="76" t="str">
        <f t="shared" si="106"/>
        <v/>
      </c>
      <c r="AA714" s="77" t="str">
        <f t="shared" si="107"/>
        <v/>
      </c>
      <c r="AB714" s="76" t="str">
        <f t="shared" si="108"/>
        <v/>
      </c>
      <c r="AC714" s="74" t="str">
        <f>VLOOKUP('[1]Cumul H'!$C714,'[1]H S14'!$BE$9:$CU$60,37,FALSE)</f>
        <v/>
      </c>
      <c r="AD714" s="74" t="str">
        <f>VLOOKUP('[1]Cumul H'!$C714,'[1]H S14'!$BE$9:$CU$60,38,FALSE)</f>
        <v/>
      </c>
      <c r="AE714" s="74" t="str">
        <f>VLOOKUP('[1]Cumul H'!$C714,'[1]H S14'!$BE$9:$CU$60,39,FALSE)</f>
        <v/>
      </c>
      <c r="AF714" s="74" t="str">
        <f>VLOOKUP('[1]Cumul H'!$C714,'[1]H S14'!$BE$9:$CU$60,40,FALSE)</f>
        <v/>
      </c>
      <c r="AG714" s="74" t="str">
        <f>VLOOKUP('[1]Cumul H'!$C714,'[1]H S14'!$BE$9:$CU$60,41,FALSE)</f>
        <v/>
      </c>
      <c r="AH714" s="74" t="str">
        <f>VLOOKUP('[1]Cumul H'!$C714,'[1]H S14'!$BE$9:$CU$60,42,FALSE)</f>
        <v/>
      </c>
      <c r="AI714" s="74">
        <f>SUM('[1]Cumul H'!$AE714:$AH714)</f>
        <v>0</v>
      </c>
      <c r="AJ714" s="72" t="str" cm="1">
        <f t="array" ref="AJ714">IF(E714="INTERIM",_xlfn.IFS(J714="NON",$AK$2,J714="OUI",$AK$3),"")</f>
        <v/>
      </c>
      <c r="AK714" s="68" t="str">
        <f t="shared" si="100"/>
        <v/>
      </c>
      <c r="AL714" s="68" t="str">
        <f>IF(V714="","",IF(V714-Tableau3[[#This Row],[Heure sans Majoration]]&lt;0,0,V714-Tableau3[[#This Row],[Heure sans Majoration]]))</f>
        <v/>
      </c>
      <c r="AM714" s="68" t="str">
        <f t="shared" si="109"/>
        <v/>
      </c>
      <c r="AN714" s="68" t="str">
        <f t="shared" si="101"/>
        <v/>
      </c>
      <c r="AO714" s="68" t="str">
        <f t="shared" si="102"/>
        <v/>
      </c>
      <c r="AP714" s="72" t="str">
        <f>IF(C714="","",IF(F714=0,"",(V714*Tableau3[[#This Row],[Salaire Horaire]]*Tableau3[[#This Row],[Coef Multi]])))</f>
        <v/>
      </c>
      <c r="AQ714" s="72" t="str">
        <f>IF(C714="","",IF(F714=0,"",(Tableau3[[#This Row],[Heure avec majoration]]*Tableau3[[#This Row],[Salaire Horaire]]*Tableau3[[#This Row],[Coef Multi]]*25%)))</f>
        <v/>
      </c>
    </row>
    <row r="715" spans="2:43" ht="15" thickBot="1" x14ac:dyDescent="0.35">
      <c r="B715" s="73" t="s">
        <v>96</v>
      </c>
      <c r="C715" s="74" t="str">
        <f>IF('[1]H S14'!BE56="","",'[1]H S14'!BE56)</f>
        <v/>
      </c>
      <c r="D715" s="74" t="str">
        <f>IF(C715="","",VLOOKUP(C715,[1]!Tableau1[#All],5,FALSE))</f>
        <v/>
      </c>
      <c r="E715" s="74" t="str">
        <f>IF(C715="","",VLOOKUP(C715,[1]!Tableau1[#All],11,FALSE))</f>
        <v/>
      </c>
      <c r="F715" s="74" t="str">
        <f>IFERROR(IF(C715="","",VLOOKUP(C715,[1]!Tableau1[#All],12,FALSE)),"")</f>
        <v/>
      </c>
      <c r="G715" s="74" t="str">
        <f>IFERROR(IF(C715="","",VLOOKUP(C715,[1]!Tableau1[#All],6,FALSE)),"")</f>
        <v/>
      </c>
      <c r="H715" s="74" t="str">
        <f>IFERROR(IF(C715="","",VLOOKUP(C715,[1]!Tableau1[#All],13,FALSE)),"")</f>
        <v/>
      </c>
      <c r="I715" s="74" t="str">
        <f>IFERROR(IF(C715="","",VLOOKUP(C715,[1]!Tableau1[#All],14,FALSE)),"")</f>
        <v/>
      </c>
      <c r="J715" s="74" t="str">
        <f>IFERROR(IF(C715="","",VLOOKUP(C715,[1]!Tableau1[#All],8,FALSE)),"")</f>
        <v/>
      </c>
      <c r="K715" s="75" t="str">
        <f>VLOOKUP('[1]Cumul H'!$C715,'[1]H S14'!$BE$9:$CU$60,6,FALSE)</f>
        <v/>
      </c>
      <c r="L715" s="75" t="str">
        <f>VLOOKUP('[1]Cumul H'!$C715,'[1]H S14'!$BE$9:$CU$60,10,FALSE)</f>
        <v/>
      </c>
      <c r="M715" s="75" t="str">
        <f>VLOOKUP('[1]Cumul H'!$C715,'[1]H S14'!$BE$9:$CU$60,14,FALSE)</f>
        <v/>
      </c>
      <c r="N715" s="75" t="str">
        <f>VLOOKUP('[1]Cumul H'!$C715,'[1]H S14'!$BE$9:$CU$60,18,FALSE)</f>
        <v/>
      </c>
      <c r="O715" s="75" t="str">
        <f>VLOOKUP('[1]Cumul H'!$C715,'[1]H S14'!$BE$9:$CU$60,22,FALSE)</f>
        <v/>
      </c>
      <c r="P715" s="75" t="str">
        <f>VLOOKUP('[1]Cumul H'!$C715,'[1]H S14'!$BE$9:$CU$60,26,FALSE)</f>
        <v/>
      </c>
      <c r="Q715" s="75" t="str">
        <f>VLOOKUP('[1]Cumul H'!$C715,'[1]H S14'!$BE$9:$CU$60,30,FALSE)</f>
        <v/>
      </c>
      <c r="R715" s="75" t="str">
        <f>VLOOKUP('[1]Cumul H'!$C715,'[1]H S14'!$BE$9:$CU$60,34,FALSE)</f>
        <v/>
      </c>
      <c r="S715" s="75" t="str">
        <f>VLOOKUP('[1]Cumul H'!$C715,'[1]H S14'!$BE$9:$CU$60,33,FALSE)</f>
        <v/>
      </c>
      <c r="T715" s="75" t="str">
        <f>VLOOKUP('[1]Cumul H'!$C715,'[1]H S14'!$BE$9:$CU$60,35,FALSE)</f>
        <v/>
      </c>
      <c r="U715" s="75" t="str">
        <f>VLOOKUP('[1]Cumul H'!$C715,'[1]H S14'!$BE$9:$CU$60,36,FALSE)</f>
        <v/>
      </c>
      <c r="V715" s="76" t="str">
        <f t="shared" si="103"/>
        <v/>
      </c>
      <c r="W715" s="76" t="str" cm="1">
        <f t="array" ref="W715">IFERROR(_xlfn.IFS(V715="","",V715=39,"",V715&gt;39,V715-39),"")</f>
        <v/>
      </c>
      <c r="X715" s="76" t="str">
        <f t="shared" si="104"/>
        <v/>
      </c>
      <c r="Y715" s="76" t="str">
        <f t="shared" si="105"/>
        <v/>
      </c>
      <c r="Z715" s="76" t="str">
        <f t="shared" si="106"/>
        <v/>
      </c>
      <c r="AA715" s="77" t="str">
        <f t="shared" si="107"/>
        <v/>
      </c>
      <c r="AB715" s="76" t="str">
        <f t="shared" si="108"/>
        <v/>
      </c>
      <c r="AC715" s="74" t="str">
        <f>VLOOKUP('[1]Cumul H'!$C715,'[1]H S14'!$BE$9:$CU$60,37,FALSE)</f>
        <v/>
      </c>
      <c r="AD715" s="74" t="str">
        <f>VLOOKUP('[1]Cumul H'!$C715,'[1]H S14'!$BE$9:$CU$60,38,FALSE)</f>
        <v/>
      </c>
      <c r="AE715" s="74" t="str">
        <f>VLOOKUP('[1]Cumul H'!$C715,'[1]H S14'!$BE$9:$CU$60,39,FALSE)</f>
        <v/>
      </c>
      <c r="AF715" s="74" t="str">
        <f>VLOOKUP('[1]Cumul H'!$C715,'[1]H S14'!$BE$9:$CU$60,40,FALSE)</f>
        <v/>
      </c>
      <c r="AG715" s="74" t="str">
        <f>VLOOKUP('[1]Cumul H'!$C715,'[1]H S14'!$BE$9:$CU$60,41,FALSE)</f>
        <v/>
      </c>
      <c r="AH715" s="74" t="str">
        <f>VLOOKUP('[1]Cumul H'!$C715,'[1]H S14'!$BE$9:$CU$60,42,FALSE)</f>
        <v/>
      </c>
      <c r="AI715" s="74">
        <f>SUM('[1]Cumul H'!$AE715:$AH715)</f>
        <v>0</v>
      </c>
      <c r="AJ715" s="78" t="str" cm="1">
        <f t="array" ref="AJ715">IF(E715="INTERIM",_xlfn.IFS(J715="NON",$AK$2,J715="OUI",$AK$3),"")</f>
        <v/>
      </c>
      <c r="AK715" s="74" t="str">
        <f t="shared" si="100"/>
        <v/>
      </c>
      <c r="AL715" s="74" t="str">
        <f>IF(V715="","",IF(V715-Tableau3[[#This Row],[Heure sans Majoration]]&lt;0,0,V715-Tableau3[[#This Row],[Heure sans Majoration]]))</f>
        <v/>
      </c>
      <c r="AM715" s="74" t="str">
        <f t="shared" si="109"/>
        <v/>
      </c>
      <c r="AN715" s="74" t="str">
        <f t="shared" si="101"/>
        <v/>
      </c>
      <c r="AO715" s="74" t="str">
        <f t="shared" si="102"/>
        <v/>
      </c>
      <c r="AP715" s="78" t="str">
        <f>IF(C715="","",IF(F715=0,"",(V715*Tableau3[[#This Row],[Salaire Horaire]]*Tableau3[[#This Row],[Coef Multi]])))</f>
        <v/>
      </c>
      <c r="AQ715" s="78" t="str">
        <f>IF(C715="","",IF(F715=0,"",(Tableau3[[#This Row],[Heure avec majoration]]*Tableau3[[#This Row],[Salaire Horaire]]*Tableau3[[#This Row],[Coef Multi]]*25%)))</f>
        <v/>
      </c>
    </row>
    <row r="716" spans="2:43" ht="15" thickTop="1" x14ac:dyDescent="0.3">
      <c r="B716" s="73" t="s">
        <v>96</v>
      </c>
      <c r="C716" s="74" t="str">
        <f>IF('[1]H S14'!BE57="","",'[1]H S14'!BE57)</f>
        <v/>
      </c>
      <c r="D716" s="74" t="str">
        <f>IF(C716="","",VLOOKUP(C716,[1]!Tableau1[#All],5,FALSE))</f>
        <v/>
      </c>
      <c r="E716" s="74" t="str">
        <f>IF(C716="","",VLOOKUP(C716,[1]!Tableau1[#All],11,FALSE))</f>
        <v/>
      </c>
      <c r="F716" s="74" t="str">
        <f>IFERROR(IF(C716="","",VLOOKUP(C716,[1]!Tableau1[#All],12,FALSE)),"")</f>
        <v/>
      </c>
      <c r="G716" s="74" t="str">
        <f>IFERROR(IF(C716="","",VLOOKUP(C716,[1]!Tableau1[#All],6,FALSE)),"")</f>
        <v/>
      </c>
      <c r="H716" s="74" t="str">
        <f>IFERROR(IF(C716="","",VLOOKUP(C716,[1]!Tableau1[#All],13,FALSE)),"")</f>
        <v/>
      </c>
      <c r="I716" s="74" t="str">
        <f>IFERROR(IF(C716="","",VLOOKUP(C716,[1]!Tableau1[#All],14,FALSE)),"")</f>
        <v/>
      </c>
      <c r="J716" s="74" t="str">
        <f>IFERROR(IF(C716="","",VLOOKUP(C716,[1]!Tableau1[#All],8,FALSE)),"")</f>
        <v/>
      </c>
      <c r="K716" s="75" t="str">
        <f>VLOOKUP('[1]Cumul H'!$C716,'[1]H S14'!$BE$9:$CU$60,6,FALSE)</f>
        <v/>
      </c>
      <c r="L716" s="75" t="str">
        <f>VLOOKUP('[1]Cumul H'!$C716,'[1]H S14'!$BE$9:$CU$60,10,FALSE)</f>
        <v/>
      </c>
      <c r="M716" s="75" t="str">
        <f>VLOOKUP('[1]Cumul H'!$C716,'[1]H S14'!$BE$9:$CU$60,14,FALSE)</f>
        <v/>
      </c>
      <c r="N716" s="75" t="str">
        <f>VLOOKUP('[1]Cumul H'!$C716,'[1]H S14'!$BE$9:$CU$60,18,FALSE)</f>
        <v/>
      </c>
      <c r="O716" s="75" t="str">
        <f>VLOOKUP('[1]Cumul H'!$C716,'[1]H S14'!$BE$9:$CU$60,22,FALSE)</f>
        <v/>
      </c>
      <c r="P716" s="75" t="str">
        <f>VLOOKUP('[1]Cumul H'!$C716,'[1]H S14'!$BE$9:$CU$60,26,FALSE)</f>
        <v/>
      </c>
      <c r="Q716" s="75" t="str">
        <f>VLOOKUP('[1]Cumul H'!$C716,'[1]H S14'!$BE$9:$CU$60,30,FALSE)</f>
        <v/>
      </c>
      <c r="R716" s="75" t="str">
        <f>VLOOKUP('[1]Cumul H'!$C716,'[1]H S14'!$BE$9:$CU$60,34,FALSE)</f>
        <v/>
      </c>
      <c r="S716" s="75" t="str">
        <f>VLOOKUP('[1]Cumul H'!$C716,'[1]H S14'!$BE$9:$CU$60,33,FALSE)</f>
        <v/>
      </c>
      <c r="T716" s="75" t="str">
        <f>VLOOKUP('[1]Cumul H'!$C716,'[1]H S14'!$BE$9:$CU$60,35,FALSE)</f>
        <v/>
      </c>
      <c r="U716" s="75" t="str">
        <f>VLOOKUP('[1]Cumul H'!$C716,'[1]H S14'!$BE$9:$CU$60,36,FALSE)</f>
        <v/>
      </c>
      <c r="V716" s="76" t="str">
        <f t="shared" si="103"/>
        <v/>
      </c>
      <c r="W716" s="76" t="str" cm="1">
        <f t="array" ref="W716">IFERROR(_xlfn.IFS(V716="","",V716=39,"",V716&gt;39,V716-39),"")</f>
        <v/>
      </c>
      <c r="X716" s="76" t="str">
        <f t="shared" si="104"/>
        <v/>
      </c>
      <c r="Y716" s="76" t="str">
        <f t="shared" si="105"/>
        <v/>
      </c>
      <c r="Z716" s="76" t="str">
        <f t="shared" si="106"/>
        <v/>
      </c>
      <c r="AA716" s="77" t="str">
        <f t="shared" si="107"/>
        <v/>
      </c>
      <c r="AB716" s="76" t="str">
        <f t="shared" si="108"/>
        <v/>
      </c>
      <c r="AC716" s="74" t="str">
        <f>VLOOKUP('[1]Cumul H'!$C716,'[1]H S14'!$BE$9:$CU$60,37,FALSE)</f>
        <v/>
      </c>
      <c r="AD716" s="74" t="str">
        <f>VLOOKUP('[1]Cumul H'!$C716,'[1]H S14'!$BE$9:$CU$60,38,FALSE)</f>
        <v/>
      </c>
      <c r="AE716" s="74" t="str">
        <f>VLOOKUP('[1]Cumul H'!$C716,'[1]H S14'!$BE$9:$CU$60,39,FALSE)</f>
        <v/>
      </c>
      <c r="AF716" s="74" t="str">
        <f>VLOOKUP('[1]Cumul H'!$C716,'[1]H S14'!$BE$9:$CU$60,40,FALSE)</f>
        <v/>
      </c>
      <c r="AG716" s="74" t="str">
        <f>VLOOKUP('[1]Cumul H'!$C716,'[1]H S14'!$BE$9:$CU$60,41,FALSE)</f>
        <v/>
      </c>
      <c r="AH716" s="74" t="str">
        <f>VLOOKUP('[1]Cumul H'!$C716,'[1]H S14'!$BE$9:$CU$60,42,FALSE)</f>
        <v/>
      </c>
      <c r="AI716" s="74">
        <f>SUM('[1]Cumul H'!$AE716:$AH716)</f>
        <v>0</v>
      </c>
      <c r="AJ716" s="72" t="str" cm="1">
        <f t="array" ref="AJ716">IF(E716="INTERIM",_xlfn.IFS(J716="NON",$AK$2,J716="OUI",$AK$3),"")</f>
        <v/>
      </c>
      <c r="AK716" s="68" t="str">
        <f t="shared" si="100"/>
        <v/>
      </c>
      <c r="AL716" s="68" t="str">
        <f>IF(V716="","",IF(V716-Tableau3[[#This Row],[Heure sans Majoration]]&lt;0,0,V716-Tableau3[[#This Row],[Heure sans Majoration]]))</f>
        <v/>
      </c>
      <c r="AM716" s="68" t="str">
        <f t="shared" si="109"/>
        <v/>
      </c>
      <c r="AN716" s="68" t="str">
        <f t="shared" si="101"/>
        <v/>
      </c>
      <c r="AO716" s="68" t="str">
        <f t="shared" si="102"/>
        <v/>
      </c>
      <c r="AP716" s="72" t="str">
        <f>IF(C716="","",IF(F716=0,"",(V716*Tableau3[[#This Row],[Salaire Horaire]]*Tableau3[[#This Row],[Coef Multi]])))</f>
        <v/>
      </c>
      <c r="AQ716" s="72" t="str">
        <f>IF(C716="","",IF(F716=0,"",(Tableau3[[#This Row],[Heure avec majoration]]*Tableau3[[#This Row],[Salaire Horaire]]*Tableau3[[#This Row],[Coef Multi]]*25%)))</f>
        <v/>
      </c>
    </row>
    <row r="717" spans="2:43" ht="15" thickBot="1" x14ac:dyDescent="0.35">
      <c r="B717" s="73" t="s">
        <v>96</v>
      </c>
      <c r="C717" s="74" t="str">
        <f>IF('[1]H S14'!BE58="","",'[1]H S14'!BE58)</f>
        <v/>
      </c>
      <c r="D717" s="74" t="str">
        <f>IF(C717="","",VLOOKUP(C717,[1]!Tableau1[#All],5,FALSE))</f>
        <v/>
      </c>
      <c r="E717" s="74" t="str">
        <f>IF(C717="","",VLOOKUP(C717,[1]!Tableau1[#All],11,FALSE))</f>
        <v/>
      </c>
      <c r="F717" s="74" t="str">
        <f>IFERROR(IF(C717="","",VLOOKUP(C717,[1]!Tableau1[#All],12,FALSE)),"")</f>
        <v/>
      </c>
      <c r="G717" s="74" t="str">
        <f>IFERROR(IF(C717="","",VLOOKUP(C717,[1]!Tableau1[#All],6,FALSE)),"")</f>
        <v/>
      </c>
      <c r="H717" s="74" t="str">
        <f>IFERROR(IF(C717="","",VLOOKUP(C717,[1]!Tableau1[#All],13,FALSE)),"")</f>
        <v/>
      </c>
      <c r="I717" s="74" t="str">
        <f>IFERROR(IF(C717="","",VLOOKUP(C717,[1]!Tableau1[#All],14,FALSE)),"")</f>
        <v/>
      </c>
      <c r="J717" s="74" t="str">
        <f>IFERROR(IF(C717="","",VLOOKUP(C717,[1]!Tableau1[#All],8,FALSE)),"")</f>
        <v/>
      </c>
      <c r="K717" s="75" t="str">
        <f>VLOOKUP('[1]Cumul H'!$C717,'[1]H S14'!$BE$9:$CU$60,6,FALSE)</f>
        <v/>
      </c>
      <c r="L717" s="75" t="str">
        <f>VLOOKUP('[1]Cumul H'!$C717,'[1]H S14'!$BE$9:$CU$60,10,FALSE)</f>
        <v/>
      </c>
      <c r="M717" s="75" t="str">
        <f>VLOOKUP('[1]Cumul H'!$C717,'[1]H S14'!$BE$9:$CU$60,14,FALSE)</f>
        <v/>
      </c>
      <c r="N717" s="75" t="str">
        <f>VLOOKUP('[1]Cumul H'!$C717,'[1]H S14'!$BE$9:$CU$60,18,FALSE)</f>
        <v/>
      </c>
      <c r="O717" s="75" t="str">
        <f>VLOOKUP('[1]Cumul H'!$C717,'[1]H S14'!$BE$9:$CU$60,22,FALSE)</f>
        <v/>
      </c>
      <c r="P717" s="75" t="str">
        <f>VLOOKUP('[1]Cumul H'!$C717,'[1]H S14'!$BE$9:$CU$60,26,FALSE)</f>
        <v/>
      </c>
      <c r="Q717" s="75" t="str">
        <f>VLOOKUP('[1]Cumul H'!$C717,'[1]H S14'!$BE$9:$CU$60,30,FALSE)</f>
        <v/>
      </c>
      <c r="R717" s="75" t="str">
        <f>VLOOKUP('[1]Cumul H'!$C717,'[1]H S14'!$BE$9:$CU$60,34,FALSE)</f>
        <v/>
      </c>
      <c r="S717" s="75" t="str">
        <f>VLOOKUP('[1]Cumul H'!$C717,'[1]H S14'!$BE$9:$CU$60,33,FALSE)</f>
        <v/>
      </c>
      <c r="T717" s="75" t="str">
        <f>VLOOKUP('[1]Cumul H'!$C717,'[1]H S14'!$BE$9:$CU$60,35,FALSE)</f>
        <v/>
      </c>
      <c r="U717" s="75" t="str">
        <f>VLOOKUP('[1]Cumul H'!$C717,'[1]H S14'!$BE$9:$CU$60,36,FALSE)</f>
        <v/>
      </c>
      <c r="V717" s="76" t="str">
        <f t="shared" si="103"/>
        <v/>
      </c>
      <c r="W717" s="76" t="str" cm="1">
        <f t="array" ref="W717">IFERROR(_xlfn.IFS(V717="","",V717=39,"",V717&gt;39,V717-39),"")</f>
        <v/>
      </c>
      <c r="X717" s="76" t="str">
        <f t="shared" si="104"/>
        <v/>
      </c>
      <c r="Y717" s="76" t="str">
        <f t="shared" si="105"/>
        <v/>
      </c>
      <c r="Z717" s="76" t="str">
        <f t="shared" si="106"/>
        <v/>
      </c>
      <c r="AA717" s="77" t="str">
        <f t="shared" si="107"/>
        <v/>
      </c>
      <c r="AB717" s="76" t="str">
        <f t="shared" si="108"/>
        <v/>
      </c>
      <c r="AC717" s="74" t="str">
        <f>VLOOKUP('[1]Cumul H'!$C717,'[1]H S14'!$BE$9:$CU$60,37,FALSE)</f>
        <v/>
      </c>
      <c r="AD717" s="74" t="str">
        <f>VLOOKUP('[1]Cumul H'!$C717,'[1]H S14'!$BE$9:$CU$60,38,FALSE)</f>
        <v/>
      </c>
      <c r="AE717" s="74" t="str">
        <f>VLOOKUP('[1]Cumul H'!$C717,'[1]H S14'!$BE$9:$CU$60,39,FALSE)</f>
        <v/>
      </c>
      <c r="AF717" s="74" t="str">
        <f>VLOOKUP('[1]Cumul H'!$C717,'[1]H S14'!$BE$9:$CU$60,40,FALSE)</f>
        <v/>
      </c>
      <c r="AG717" s="74" t="str">
        <f>VLOOKUP('[1]Cumul H'!$C717,'[1]H S14'!$BE$9:$CU$60,41,FALSE)</f>
        <v/>
      </c>
      <c r="AH717" s="74" t="str">
        <f>VLOOKUP('[1]Cumul H'!$C717,'[1]H S14'!$BE$9:$CU$60,42,FALSE)</f>
        <v/>
      </c>
      <c r="AI717" s="74">
        <f>SUM('[1]Cumul H'!$AE717:$AH717)</f>
        <v>0</v>
      </c>
      <c r="AJ717" s="78" t="str" cm="1">
        <f t="array" ref="AJ717">IF(E717="INTERIM",_xlfn.IFS(J717="NON",$AK$2,J717="OUI",$AK$3),"")</f>
        <v/>
      </c>
      <c r="AK717" s="74" t="str">
        <f t="shared" si="100"/>
        <v/>
      </c>
      <c r="AL717" s="74" t="str">
        <f>IF(V717="","",IF(V717-Tableau3[[#This Row],[Heure sans Majoration]]&lt;0,0,V717-Tableau3[[#This Row],[Heure sans Majoration]]))</f>
        <v/>
      </c>
      <c r="AM717" s="74" t="str">
        <f t="shared" si="109"/>
        <v/>
      </c>
      <c r="AN717" s="74" t="str">
        <f t="shared" si="101"/>
        <v/>
      </c>
      <c r="AO717" s="74" t="str">
        <f t="shared" si="102"/>
        <v/>
      </c>
      <c r="AP717" s="78" t="str">
        <f>IF(C717="","",IF(F717=0,"",(V717*Tableau3[[#This Row],[Salaire Horaire]]*Tableau3[[#This Row],[Coef Multi]])))</f>
        <v/>
      </c>
      <c r="AQ717" s="78" t="str">
        <f>IF(C717="","",IF(F717=0,"",(Tableau3[[#This Row],[Heure avec majoration]]*Tableau3[[#This Row],[Salaire Horaire]]*Tableau3[[#This Row],[Coef Multi]]*25%)))</f>
        <v/>
      </c>
    </row>
    <row r="718" spans="2:43" ht="15" thickTop="1" x14ac:dyDescent="0.3">
      <c r="B718" s="73" t="s">
        <v>96</v>
      </c>
      <c r="C718" s="74" t="str">
        <f>IF('[1]H S14'!BE59="","",'[1]H S14'!BE59)</f>
        <v/>
      </c>
      <c r="D718" s="74" t="str">
        <f>IF(C718="","",VLOOKUP(C718,[1]!Tableau1[#All],5,FALSE))</f>
        <v/>
      </c>
      <c r="E718" s="74" t="str">
        <f>IF(C718="","",VLOOKUP(C718,[1]!Tableau1[#All],11,FALSE))</f>
        <v/>
      </c>
      <c r="F718" s="74" t="str">
        <f>IFERROR(IF(C718="","",VLOOKUP(C718,[1]!Tableau1[#All],12,FALSE)),"")</f>
        <v/>
      </c>
      <c r="G718" s="74" t="str">
        <f>IFERROR(IF(C718="","",VLOOKUP(C718,[1]!Tableau1[#All],6,FALSE)),"")</f>
        <v/>
      </c>
      <c r="H718" s="74" t="str">
        <f>IFERROR(IF(C718="","",VLOOKUP(C718,[1]!Tableau1[#All],13,FALSE)),"")</f>
        <v/>
      </c>
      <c r="I718" s="74" t="str">
        <f>IFERROR(IF(C718="","",VLOOKUP(C718,[1]!Tableau1[#All],14,FALSE)),"")</f>
        <v/>
      </c>
      <c r="J718" s="74" t="str">
        <f>IFERROR(IF(C718="","",VLOOKUP(C718,[1]!Tableau1[#All],8,FALSE)),"")</f>
        <v/>
      </c>
      <c r="K718" s="75" t="str">
        <f>VLOOKUP('[1]Cumul H'!$C718,'[1]H S14'!$BE$9:$CU$60,6,FALSE)</f>
        <v/>
      </c>
      <c r="L718" s="75" t="str">
        <f>VLOOKUP('[1]Cumul H'!$C718,'[1]H S14'!$BE$9:$CU$60,10,FALSE)</f>
        <v/>
      </c>
      <c r="M718" s="75" t="str">
        <f>VLOOKUP('[1]Cumul H'!$C718,'[1]H S14'!$BE$9:$CU$60,14,FALSE)</f>
        <v/>
      </c>
      <c r="N718" s="75" t="str">
        <f>VLOOKUP('[1]Cumul H'!$C718,'[1]H S14'!$BE$9:$CU$60,18,FALSE)</f>
        <v/>
      </c>
      <c r="O718" s="75" t="str">
        <f>VLOOKUP('[1]Cumul H'!$C718,'[1]H S14'!$BE$9:$CU$60,22,FALSE)</f>
        <v/>
      </c>
      <c r="P718" s="75" t="str">
        <f>VLOOKUP('[1]Cumul H'!$C718,'[1]H S14'!$BE$9:$CU$60,26,FALSE)</f>
        <v/>
      </c>
      <c r="Q718" s="75" t="str">
        <f>VLOOKUP('[1]Cumul H'!$C718,'[1]H S14'!$BE$9:$CU$60,30,FALSE)</f>
        <v/>
      </c>
      <c r="R718" s="75" t="str">
        <f>VLOOKUP('[1]Cumul H'!$C718,'[1]H S14'!$BE$9:$CU$60,34,FALSE)</f>
        <v/>
      </c>
      <c r="S718" s="75" t="str">
        <f>VLOOKUP('[1]Cumul H'!$C718,'[1]H S14'!$BE$9:$CU$60,33,FALSE)</f>
        <v/>
      </c>
      <c r="T718" s="75" t="str">
        <f>VLOOKUP('[1]Cumul H'!$C718,'[1]H S14'!$BE$9:$CU$60,35,FALSE)</f>
        <v/>
      </c>
      <c r="U718" s="75" t="str">
        <f>VLOOKUP('[1]Cumul H'!$C718,'[1]H S14'!$BE$9:$CU$60,36,FALSE)</f>
        <v/>
      </c>
      <c r="V718" s="76" t="str">
        <f t="shared" si="103"/>
        <v/>
      </c>
      <c r="W718" s="76" t="str" cm="1">
        <f t="array" ref="W718">IFERROR(_xlfn.IFS(V718="","",V718=39,"",V718&gt;39,V718-39),"")</f>
        <v/>
      </c>
      <c r="X718" s="76" t="str">
        <f t="shared" si="104"/>
        <v/>
      </c>
      <c r="Y718" s="76" t="str">
        <f t="shared" si="105"/>
        <v/>
      </c>
      <c r="Z718" s="76" t="str">
        <f t="shared" si="106"/>
        <v/>
      </c>
      <c r="AA718" s="77" t="str">
        <f t="shared" si="107"/>
        <v/>
      </c>
      <c r="AB718" s="76" t="str">
        <f t="shared" si="108"/>
        <v/>
      </c>
      <c r="AC718" s="74" t="str">
        <f>VLOOKUP('[1]Cumul H'!$C718,'[1]H S14'!$BE$9:$CU$60,37,FALSE)</f>
        <v/>
      </c>
      <c r="AD718" s="74" t="str">
        <f>VLOOKUP('[1]Cumul H'!$C718,'[1]H S14'!$BE$9:$CU$60,38,FALSE)</f>
        <v/>
      </c>
      <c r="AE718" s="74" t="str">
        <f>VLOOKUP('[1]Cumul H'!$C718,'[1]H S14'!$BE$9:$CU$60,39,FALSE)</f>
        <v/>
      </c>
      <c r="AF718" s="74" t="str">
        <f>VLOOKUP('[1]Cumul H'!$C718,'[1]H S14'!$BE$9:$CU$60,40,FALSE)</f>
        <v/>
      </c>
      <c r="AG718" s="74" t="str">
        <f>VLOOKUP('[1]Cumul H'!$C718,'[1]H S14'!$BE$9:$CU$60,41,FALSE)</f>
        <v/>
      </c>
      <c r="AH718" s="74" t="str">
        <f>VLOOKUP('[1]Cumul H'!$C718,'[1]H S14'!$BE$9:$CU$60,42,FALSE)</f>
        <v/>
      </c>
      <c r="AI718" s="74">
        <f>SUM('[1]Cumul H'!$AE718:$AH718)</f>
        <v>0</v>
      </c>
      <c r="AJ718" s="72" t="str" cm="1">
        <f t="array" ref="AJ718">IF(E718="INTERIM",_xlfn.IFS(J718="NON",$AK$2,J718="OUI",$AK$3),"")</f>
        <v/>
      </c>
      <c r="AK718" s="68" t="str">
        <f t="shared" ref="AK718:AK781" si="110">IF(V718="","",IF(V717&gt;35,35,V718))</f>
        <v/>
      </c>
      <c r="AL718" s="68" t="str">
        <f>IF(V718="","",IF(V718-Tableau3[[#This Row],[Heure sans Majoration]]&lt;0,0,V718-Tableau3[[#This Row],[Heure sans Majoration]]))</f>
        <v/>
      </c>
      <c r="AM718" s="68" t="str">
        <f t="shared" si="109"/>
        <v/>
      </c>
      <c r="AN718" s="68" t="str">
        <f t="shared" ref="AN718:AN781" si="111">IFERROR(VLOOKUP(F718,$AJ$5:$AN$11,4,FALSE),"")</f>
        <v/>
      </c>
      <c r="AO718" s="68" t="str">
        <f t="shared" ref="AO718:AO781" si="112">IF(C718="","",IF(F718=0,"",IFERROR(VLOOKUP(F718,$AJ$5:$AN$11,5,FALSE),"")*AB718))</f>
        <v/>
      </c>
      <c r="AP718" s="72" t="str">
        <f>IF(C718="","",IF(F718=0,"",(V718*Tableau3[[#This Row],[Salaire Horaire]]*Tableau3[[#This Row],[Coef Multi]])))</f>
        <v/>
      </c>
      <c r="AQ718" s="72" t="str">
        <f>IF(C718="","",IF(F718=0,"",(Tableau3[[#This Row],[Heure avec majoration]]*Tableau3[[#This Row],[Salaire Horaire]]*Tableau3[[#This Row],[Coef Multi]]*25%)))</f>
        <v/>
      </c>
    </row>
    <row r="719" spans="2:43" ht="15" thickBot="1" x14ac:dyDescent="0.35">
      <c r="B719" s="73" t="s">
        <v>97</v>
      </c>
      <c r="C719" s="74" t="str">
        <f>IF('[1]H S15'!BE10="","",'[1]H S15'!BE10)</f>
        <v/>
      </c>
      <c r="D719" s="74" t="str">
        <f>IF(C719="","",VLOOKUP(C719,[1]!Tableau1[#All],5,FALSE))</f>
        <v/>
      </c>
      <c r="E719" s="74" t="str">
        <f>IF(C719="","",VLOOKUP(C719,[1]!Tableau1[#All],11,FALSE))</f>
        <v/>
      </c>
      <c r="F719" s="74" t="str">
        <f>IFERROR(IF(C719="","",VLOOKUP(C719,[1]!Tableau1[#All],12,FALSE)),"")</f>
        <v/>
      </c>
      <c r="G719" s="74" t="str">
        <f>IFERROR(IF(C719="","",VLOOKUP(C719,[1]!Tableau1[#All],6,FALSE)),"")</f>
        <v/>
      </c>
      <c r="H719" s="74" t="str">
        <f>IFERROR(IF(C719="","",VLOOKUP(C719,[1]!Tableau1[#All],13,FALSE)),"")</f>
        <v/>
      </c>
      <c r="I719" s="74" t="str">
        <f>IFERROR(IF(C719="","",VLOOKUP(C719,[1]!Tableau1[#All],14,FALSE)),"")</f>
        <v/>
      </c>
      <c r="J719" s="74" t="str">
        <f>IFERROR(IF(C719="","",VLOOKUP(C719,[1]!Tableau1[#All],8,FALSE)),"")</f>
        <v/>
      </c>
      <c r="K719" s="75" t="str">
        <f>VLOOKUP('[1]Cumul H'!$C719,'[1]H S15'!$BE$9:$CU$60,6,FALSE)</f>
        <v/>
      </c>
      <c r="L719" s="75" t="str">
        <f>VLOOKUP('[1]Cumul H'!$C719,'[1]H S15'!$BE$9:$CU$60,10,FALSE)</f>
        <v/>
      </c>
      <c r="M719" s="75" t="str">
        <f>VLOOKUP('[1]Cumul H'!$C719,'[1]H S15'!$BE$9:$CU$60,14,FALSE)</f>
        <v/>
      </c>
      <c r="N719" s="75" t="str">
        <f>VLOOKUP('[1]Cumul H'!$C719,'[1]H S15'!$BE$9:$CU$60,18,FALSE)</f>
        <v/>
      </c>
      <c r="O719" s="75" t="str">
        <f>VLOOKUP('[1]Cumul H'!$C719,'[1]H S15'!$BE$9:$CU$60,22,FALSE)</f>
        <v/>
      </c>
      <c r="P719" s="75" t="str">
        <f>VLOOKUP('[1]Cumul H'!$C719,'[1]H S15'!$BE$9:$CU$60,26,FALSE)</f>
        <v/>
      </c>
      <c r="Q719" s="75" t="str">
        <f>VLOOKUP('[1]Cumul H'!$C719,'[1]H S15'!$BE$9:$CU$60,30,FALSE)</f>
        <v/>
      </c>
      <c r="R719" s="75" t="str">
        <f>VLOOKUP('[1]Cumul H'!$C719,'[1]H S15'!$BE$9:$CU$60,34,FALSE)</f>
        <v/>
      </c>
      <c r="S719" s="75" t="str">
        <f>VLOOKUP('[1]Cumul H'!$C719,'[1]H S15'!$BE$9:$CU$60,33,FALSE)</f>
        <v/>
      </c>
      <c r="T719" s="75" t="str">
        <f>VLOOKUP('[1]Cumul H'!$C719,'[1]H S15'!$BE$9:$CU$60,35,FALSE)</f>
        <v/>
      </c>
      <c r="U719" s="75" t="str">
        <f>VLOOKUP('[1]Cumul H'!$C719,'[1]H S15'!$BE$9:$CU$60,36,FALSE)</f>
        <v/>
      </c>
      <c r="V719" s="76" t="str">
        <f t="shared" ref="V719:V782" si="113">IF(R719="","",R719*24)</f>
        <v/>
      </c>
      <c r="W719" s="76" t="str" cm="1">
        <f t="array" ref="W719">IFERROR(_xlfn.IFS(V719="","",V719=39,"",V719&gt;39,V719-39),"")</f>
        <v/>
      </c>
      <c r="X719" s="76" t="str">
        <f t="shared" ref="X719:X782" si="114">IF(W719="","",IF(W719&lt;3,W719*1.25,3*1.25))</f>
        <v/>
      </c>
      <c r="Y719" s="76" t="str">
        <f t="shared" ref="Y719:Y782" si="115">IF(W719="","",IF(W719&gt;3,(W719-3)*1.5,IF(W719&lt;3,"")))</f>
        <v/>
      </c>
      <c r="Z719" s="76" t="str">
        <f t="shared" ref="Z719:Z782" si="116">IF(W719="","",SUM(X719:Y719))</f>
        <v/>
      </c>
      <c r="AA719" s="77" t="str">
        <f t="shared" ref="AA719:AA782" si="117">IF(Z719="","",Z719/24)</f>
        <v/>
      </c>
      <c r="AB719" s="76" t="str">
        <f t="shared" ref="AB719:AB782" si="118">IF(C719="","",COUNTIF(K719:Q719,"&gt;0"))</f>
        <v/>
      </c>
      <c r="AC719" s="74" t="str">
        <f>VLOOKUP('[1]Cumul H'!$C719,'[1]H S15'!$BE$9:$CU$60,37,FALSE)</f>
        <v/>
      </c>
      <c r="AD719" s="74" t="str">
        <f>VLOOKUP('[1]Cumul H'!$C719,'[1]H S15'!$BE$9:$CU$60,38,FALSE)</f>
        <v/>
      </c>
      <c r="AE719" s="74" t="str">
        <f>VLOOKUP('[1]Cumul H'!$C719,'[1]H S15'!$BE$9:$CU$60,39,FALSE)</f>
        <v/>
      </c>
      <c r="AF719" s="74" t="str">
        <f>VLOOKUP('[1]Cumul H'!$C719,'[1]H S15'!$BE$9:$CU$60,40,FALSE)</f>
        <v/>
      </c>
      <c r="AG719" s="74" t="str">
        <f>VLOOKUP('[1]Cumul H'!$C719,'[1]H S15'!$BE$9:$CU$60,41,FALSE)</f>
        <v/>
      </c>
      <c r="AH719" s="74" t="str">
        <f>VLOOKUP('[1]Cumul H'!$C719,'[1]H S15'!$BE$9:$CU$60,42,FALSE)</f>
        <v/>
      </c>
      <c r="AI719" s="74">
        <f>SUM('[1]Cumul H'!$AE719:$AH719)</f>
        <v>0</v>
      </c>
      <c r="AJ719" s="78" t="str" cm="1">
        <f t="array" ref="AJ719">IF(E719="INTERIM",_xlfn.IFS(J719="NON",$AK$2,J719="OUI",$AK$3),"")</f>
        <v/>
      </c>
      <c r="AK719" s="74" t="str">
        <f t="shared" si="110"/>
        <v/>
      </c>
      <c r="AL719" s="74" t="str">
        <f>IF(V719="","",IF(V719-Tableau3[[#This Row],[Heure sans Majoration]]&lt;0,0,V719-Tableau3[[#This Row],[Heure sans Majoration]]))</f>
        <v/>
      </c>
      <c r="AM719" s="74" t="str">
        <f t="shared" ref="AM719:AM782" si="119">IF(E719="","",IF(E719="CDI","",IF(J719="oui",VLOOKUP(F719,$AJ$5:$AL$11,3,FALSE),VLOOKUP(F719,$AJ$5:$AL$11,2,FALSE))))</f>
        <v/>
      </c>
      <c r="AN719" s="74" t="str">
        <f t="shared" si="111"/>
        <v/>
      </c>
      <c r="AO719" s="74" t="str">
        <f t="shared" si="112"/>
        <v/>
      </c>
      <c r="AP719" s="78" t="str">
        <f>IF(C719="","",IF(F719=0,"",(V719*Tableau3[[#This Row],[Salaire Horaire]]*Tableau3[[#This Row],[Coef Multi]])))</f>
        <v/>
      </c>
      <c r="AQ719" s="78" t="str">
        <f>IF(C719="","",IF(F719=0,"",(Tableau3[[#This Row],[Heure avec majoration]]*Tableau3[[#This Row],[Salaire Horaire]]*Tableau3[[#This Row],[Coef Multi]]*25%)))</f>
        <v/>
      </c>
    </row>
    <row r="720" spans="2:43" ht="15" thickTop="1" x14ac:dyDescent="0.3">
      <c r="B720" s="73" t="s">
        <v>97</v>
      </c>
      <c r="C720" s="74" t="str">
        <f>IF('[1]H S15'!BE11="","",'[1]H S15'!BE11)</f>
        <v/>
      </c>
      <c r="D720" s="74" t="str">
        <f>IF(C720="","",VLOOKUP(C720,[1]!Tableau1[#All],5,FALSE))</f>
        <v/>
      </c>
      <c r="E720" s="74" t="str">
        <f>IF(C720="","",VLOOKUP(C720,[1]!Tableau1[#All],11,FALSE))</f>
        <v/>
      </c>
      <c r="F720" s="74" t="str">
        <f>IFERROR(IF(C720="","",VLOOKUP(C720,[1]!Tableau1[#All],12,FALSE)),"")</f>
        <v/>
      </c>
      <c r="G720" s="74" t="str">
        <f>IFERROR(IF(C720="","",VLOOKUP(C720,[1]!Tableau1[#All],6,FALSE)),"")</f>
        <v/>
      </c>
      <c r="H720" s="74" t="str">
        <f>IFERROR(IF(C720="","",VLOOKUP(C720,[1]!Tableau1[#All],13,FALSE)),"")</f>
        <v/>
      </c>
      <c r="I720" s="74" t="str">
        <f>IFERROR(IF(C720="","",VLOOKUP(C720,[1]!Tableau1[#All],14,FALSE)),"")</f>
        <v/>
      </c>
      <c r="J720" s="74" t="str">
        <f>IFERROR(IF(C720="","",VLOOKUP(C720,[1]!Tableau1[#All],8,FALSE)),"")</f>
        <v/>
      </c>
      <c r="K720" s="75" t="str">
        <f>VLOOKUP('[1]Cumul H'!$C720,'[1]H S15'!$BE$9:$CU$60,6,FALSE)</f>
        <v/>
      </c>
      <c r="L720" s="75" t="str">
        <f>VLOOKUP('[1]Cumul H'!$C720,'[1]H S15'!$BE$9:$CU$60,10,FALSE)</f>
        <v/>
      </c>
      <c r="M720" s="75" t="str">
        <f>VLOOKUP('[1]Cumul H'!$C720,'[1]H S15'!$BE$9:$CU$60,14,FALSE)</f>
        <v/>
      </c>
      <c r="N720" s="75" t="str">
        <f>VLOOKUP('[1]Cumul H'!$C720,'[1]H S15'!$BE$9:$CU$60,18,FALSE)</f>
        <v/>
      </c>
      <c r="O720" s="75" t="str">
        <f>VLOOKUP('[1]Cumul H'!$C720,'[1]H S15'!$BE$9:$CU$60,22,FALSE)</f>
        <v/>
      </c>
      <c r="P720" s="75" t="str">
        <f>VLOOKUP('[1]Cumul H'!$C720,'[1]H S15'!$BE$9:$CU$60,26,FALSE)</f>
        <v/>
      </c>
      <c r="Q720" s="75" t="str">
        <f>VLOOKUP('[1]Cumul H'!$C720,'[1]H S15'!$BE$9:$CU$60,30,FALSE)</f>
        <v/>
      </c>
      <c r="R720" s="75" t="str">
        <f>VLOOKUP('[1]Cumul H'!$C720,'[1]H S15'!$BE$9:$CU$60,34,FALSE)</f>
        <v/>
      </c>
      <c r="S720" s="75" t="str">
        <f>VLOOKUP('[1]Cumul H'!$C720,'[1]H S15'!$BE$9:$CU$60,33,FALSE)</f>
        <v/>
      </c>
      <c r="T720" s="75" t="str">
        <f>VLOOKUP('[1]Cumul H'!$C720,'[1]H S15'!$BE$9:$CU$60,35,FALSE)</f>
        <v/>
      </c>
      <c r="U720" s="75" t="str">
        <f>VLOOKUP('[1]Cumul H'!$C720,'[1]H S15'!$BE$9:$CU$60,36,FALSE)</f>
        <v/>
      </c>
      <c r="V720" s="76" t="str">
        <f t="shared" si="113"/>
        <v/>
      </c>
      <c r="W720" s="76" t="str" cm="1">
        <f t="array" ref="W720">IFERROR(_xlfn.IFS(V720="","",V720=39,"",V720&gt;39,V720-39),"")</f>
        <v/>
      </c>
      <c r="X720" s="76" t="str">
        <f t="shared" si="114"/>
        <v/>
      </c>
      <c r="Y720" s="76" t="str">
        <f t="shared" si="115"/>
        <v/>
      </c>
      <c r="Z720" s="76" t="str">
        <f t="shared" si="116"/>
        <v/>
      </c>
      <c r="AA720" s="77" t="str">
        <f t="shared" si="117"/>
        <v/>
      </c>
      <c r="AB720" s="76" t="str">
        <f t="shared" si="118"/>
        <v/>
      </c>
      <c r="AC720" s="74" t="str">
        <f>VLOOKUP('[1]Cumul H'!$C720,'[1]H S15'!$BE$9:$CU$60,37,FALSE)</f>
        <v/>
      </c>
      <c r="AD720" s="74" t="str">
        <f>VLOOKUP('[1]Cumul H'!$C720,'[1]H S15'!$BE$9:$CU$60,38,FALSE)</f>
        <v/>
      </c>
      <c r="AE720" s="74" t="str">
        <f>VLOOKUP('[1]Cumul H'!$C720,'[1]H S15'!$BE$9:$CU$60,39,FALSE)</f>
        <v/>
      </c>
      <c r="AF720" s="74" t="str">
        <f>VLOOKUP('[1]Cumul H'!$C720,'[1]H S15'!$BE$9:$CU$60,40,FALSE)</f>
        <v/>
      </c>
      <c r="AG720" s="74" t="str">
        <f>VLOOKUP('[1]Cumul H'!$C720,'[1]H S15'!$BE$9:$CU$60,41,FALSE)</f>
        <v/>
      </c>
      <c r="AH720" s="74" t="str">
        <f>VLOOKUP('[1]Cumul H'!$C720,'[1]H S15'!$BE$9:$CU$60,42,FALSE)</f>
        <v/>
      </c>
      <c r="AI720" s="74">
        <f>SUM('[1]Cumul H'!$AE720:$AH720)</f>
        <v>0</v>
      </c>
      <c r="AJ720" s="72" t="str" cm="1">
        <f t="array" ref="AJ720">IF(E720="INTERIM",_xlfn.IFS(J720="NON",$AK$2,J720="OUI",$AK$3),"")</f>
        <v/>
      </c>
      <c r="AK720" s="68" t="str">
        <f t="shared" si="110"/>
        <v/>
      </c>
      <c r="AL720" s="68" t="str">
        <f>IF(V720="","",IF(V720-Tableau3[[#This Row],[Heure sans Majoration]]&lt;0,0,V720-Tableau3[[#This Row],[Heure sans Majoration]]))</f>
        <v/>
      </c>
      <c r="AM720" s="68" t="str">
        <f t="shared" si="119"/>
        <v/>
      </c>
      <c r="AN720" s="68" t="str">
        <f t="shared" si="111"/>
        <v/>
      </c>
      <c r="AO720" s="68" t="str">
        <f t="shared" si="112"/>
        <v/>
      </c>
      <c r="AP720" s="72" t="str">
        <f>IF(C720="","",IF(F720=0,"",(V720*Tableau3[[#This Row],[Salaire Horaire]]*Tableau3[[#This Row],[Coef Multi]])))</f>
        <v/>
      </c>
      <c r="AQ720" s="72" t="str">
        <f>IF(C720="","",IF(F720=0,"",(Tableau3[[#This Row],[Heure avec majoration]]*Tableau3[[#This Row],[Salaire Horaire]]*Tableau3[[#This Row],[Coef Multi]]*25%)))</f>
        <v/>
      </c>
    </row>
    <row r="721" spans="2:43" ht="15" thickBot="1" x14ac:dyDescent="0.35">
      <c r="B721" s="73" t="s">
        <v>97</v>
      </c>
      <c r="C721" s="74" t="str">
        <f>IF('[1]H S15'!BE12="","",'[1]H S15'!BE12)</f>
        <v/>
      </c>
      <c r="D721" s="74" t="str">
        <f>IF(C721="","",VLOOKUP(C721,[1]!Tableau1[#All],5,FALSE))</f>
        <v/>
      </c>
      <c r="E721" s="74" t="str">
        <f>IF(C721="","",VLOOKUP(C721,[1]!Tableau1[#All],11,FALSE))</f>
        <v/>
      </c>
      <c r="F721" s="74" t="str">
        <f>IFERROR(IF(C721="","",VLOOKUP(C721,[1]!Tableau1[#All],12,FALSE)),"")</f>
        <v/>
      </c>
      <c r="G721" s="74" t="str">
        <f>IFERROR(IF(C721="","",VLOOKUP(C721,[1]!Tableau1[#All],6,FALSE)),"")</f>
        <v/>
      </c>
      <c r="H721" s="74" t="str">
        <f>IFERROR(IF(C721="","",VLOOKUP(C721,[1]!Tableau1[#All],13,FALSE)),"")</f>
        <v/>
      </c>
      <c r="I721" s="74" t="str">
        <f>IFERROR(IF(C721="","",VLOOKUP(C721,[1]!Tableau1[#All],14,FALSE)),"")</f>
        <v/>
      </c>
      <c r="J721" s="74" t="str">
        <f>IFERROR(IF(C721="","",VLOOKUP(C721,[1]!Tableau1[#All],8,FALSE)),"")</f>
        <v/>
      </c>
      <c r="K721" s="75" t="str">
        <f>VLOOKUP('[1]Cumul H'!$C721,'[1]H S15'!$BE$9:$CU$60,6,FALSE)</f>
        <v/>
      </c>
      <c r="L721" s="75" t="str">
        <f>VLOOKUP('[1]Cumul H'!$C721,'[1]H S15'!$BE$9:$CU$60,10,FALSE)</f>
        <v/>
      </c>
      <c r="M721" s="75" t="str">
        <f>VLOOKUP('[1]Cumul H'!$C721,'[1]H S15'!$BE$9:$CU$60,14,FALSE)</f>
        <v/>
      </c>
      <c r="N721" s="75" t="str">
        <f>VLOOKUP('[1]Cumul H'!$C721,'[1]H S15'!$BE$9:$CU$60,18,FALSE)</f>
        <v/>
      </c>
      <c r="O721" s="75" t="str">
        <f>VLOOKUP('[1]Cumul H'!$C721,'[1]H S15'!$BE$9:$CU$60,22,FALSE)</f>
        <v/>
      </c>
      <c r="P721" s="75" t="str">
        <f>VLOOKUP('[1]Cumul H'!$C721,'[1]H S15'!$BE$9:$CU$60,26,FALSE)</f>
        <v/>
      </c>
      <c r="Q721" s="75" t="str">
        <f>VLOOKUP('[1]Cumul H'!$C721,'[1]H S15'!$BE$9:$CU$60,30,FALSE)</f>
        <v/>
      </c>
      <c r="R721" s="75" t="str">
        <f>VLOOKUP('[1]Cumul H'!$C721,'[1]H S15'!$BE$9:$CU$60,34,FALSE)</f>
        <v/>
      </c>
      <c r="S721" s="75" t="str">
        <f>VLOOKUP('[1]Cumul H'!$C721,'[1]H S15'!$BE$9:$CU$60,33,FALSE)</f>
        <v/>
      </c>
      <c r="T721" s="75" t="str">
        <f>VLOOKUP('[1]Cumul H'!$C721,'[1]H S15'!$BE$9:$CU$60,35,FALSE)</f>
        <v/>
      </c>
      <c r="U721" s="75" t="str">
        <f>VLOOKUP('[1]Cumul H'!$C721,'[1]H S15'!$BE$9:$CU$60,36,FALSE)</f>
        <v/>
      </c>
      <c r="V721" s="76" t="str">
        <f t="shared" si="113"/>
        <v/>
      </c>
      <c r="W721" s="76" t="str" cm="1">
        <f t="array" ref="W721">IFERROR(_xlfn.IFS(V721="","",V721=39,"",V721&gt;39,V721-39),"")</f>
        <v/>
      </c>
      <c r="X721" s="76" t="str">
        <f t="shared" si="114"/>
        <v/>
      </c>
      <c r="Y721" s="76" t="str">
        <f t="shared" si="115"/>
        <v/>
      </c>
      <c r="Z721" s="76" t="str">
        <f t="shared" si="116"/>
        <v/>
      </c>
      <c r="AA721" s="77" t="str">
        <f t="shared" si="117"/>
        <v/>
      </c>
      <c r="AB721" s="76" t="str">
        <f t="shared" si="118"/>
        <v/>
      </c>
      <c r="AC721" s="74" t="str">
        <f>VLOOKUP('[1]Cumul H'!$C721,'[1]H S15'!$BE$9:$CU$60,37,FALSE)</f>
        <v/>
      </c>
      <c r="AD721" s="74" t="str">
        <f>VLOOKUP('[1]Cumul H'!$C721,'[1]H S15'!$BE$9:$CU$60,38,FALSE)</f>
        <v/>
      </c>
      <c r="AE721" s="74" t="str">
        <f>VLOOKUP('[1]Cumul H'!$C721,'[1]H S15'!$BE$9:$CU$60,39,FALSE)</f>
        <v/>
      </c>
      <c r="AF721" s="74" t="str">
        <f>VLOOKUP('[1]Cumul H'!$C721,'[1]H S15'!$BE$9:$CU$60,40,FALSE)</f>
        <v/>
      </c>
      <c r="AG721" s="74" t="str">
        <f>VLOOKUP('[1]Cumul H'!$C721,'[1]H S15'!$BE$9:$CU$60,41,FALSE)</f>
        <v/>
      </c>
      <c r="AH721" s="74" t="str">
        <f>VLOOKUP('[1]Cumul H'!$C721,'[1]H S15'!$BE$9:$CU$60,42,FALSE)</f>
        <v/>
      </c>
      <c r="AI721" s="74">
        <f>SUM('[1]Cumul H'!$AE721:$AH721)</f>
        <v>0</v>
      </c>
      <c r="AJ721" s="78" t="str" cm="1">
        <f t="array" ref="AJ721">IF(E721="INTERIM",_xlfn.IFS(J721="NON",$AK$2,J721="OUI",$AK$3),"")</f>
        <v/>
      </c>
      <c r="AK721" s="74" t="str">
        <f t="shared" si="110"/>
        <v/>
      </c>
      <c r="AL721" s="74" t="str">
        <f>IF(V721="","",IF(V721-Tableau3[[#This Row],[Heure sans Majoration]]&lt;0,0,V721-Tableau3[[#This Row],[Heure sans Majoration]]))</f>
        <v/>
      </c>
      <c r="AM721" s="74" t="str">
        <f t="shared" si="119"/>
        <v/>
      </c>
      <c r="AN721" s="74" t="str">
        <f t="shared" si="111"/>
        <v/>
      </c>
      <c r="AO721" s="74" t="str">
        <f t="shared" si="112"/>
        <v/>
      </c>
      <c r="AP721" s="78" t="str">
        <f>IF(C721="","",IF(F721=0,"",(V721*Tableau3[[#This Row],[Salaire Horaire]]*Tableau3[[#This Row],[Coef Multi]])))</f>
        <v/>
      </c>
      <c r="AQ721" s="78" t="str">
        <f>IF(C721="","",IF(F721=0,"",(Tableau3[[#This Row],[Heure avec majoration]]*Tableau3[[#This Row],[Salaire Horaire]]*Tableau3[[#This Row],[Coef Multi]]*25%)))</f>
        <v/>
      </c>
    </row>
    <row r="722" spans="2:43" ht="15" thickTop="1" x14ac:dyDescent="0.3">
      <c r="B722" s="73" t="s">
        <v>97</v>
      </c>
      <c r="C722" s="74" t="str">
        <f>IF('[1]H S15'!BE13="","",'[1]H S15'!BE13)</f>
        <v/>
      </c>
      <c r="D722" s="74" t="str">
        <f>IF(C722="","",VLOOKUP(C722,[1]!Tableau1[#All],5,FALSE))</f>
        <v/>
      </c>
      <c r="E722" s="74" t="str">
        <f>IF(C722="","",VLOOKUP(C722,[1]!Tableau1[#All],11,FALSE))</f>
        <v/>
      </c>
      <c r="F722" s="74" t="str">
        <f>IFERROR(IF(C722="","",VLOOKUP(C722,[1]!Tableau1[#All],12,FALSE)),"")</f>
        <v/>
      </c>
      <c r="G722" s="74" t="str">
        <f>IFERROR(IF(C722="","",VLOOKUP(C722,[1]!Tableau1[#All],6,FALSE)),"")</f>
        <v/>
      </c>
      <c r="H722" s="74" t="str">
        <f>IFERROR(IF(C722="","",VLOOKUP(C722,[1]!Tableau1[#All],13,FALSE)),"")</f>
        <v/>
      </c>
      <c r="I722" s="74" t="str">
        <f>IFERROR(IF(C722="","",VLOOKUP(C722,[1]!Tableau1[#All],14,FALSE)),"")</f>
        <v/>
      </c>
      <c r="J722" s="74" t="str">
        <f>IFERROR(IF(C722="","",VLOOKUP(C722,[1]!Tableau1[#All],8,FALSE)),"")</f>
        <v/>
      </c>
      <c r="K722" s="75" t="str">
        <f>VLOOKUP('[1]Cumul H'!$C722,'[1]H S15'!$BE$9:$CU$60,6,FALSE)</f>
        <v/>
      </c>
      <c r="L722" s="75" t="str">
        <f>VLOOKUP('[1]Cumul H'!$C722,'[1]H S15'!$BE$9:$CU$60,10,FALSE)</f>
        <v/>
      </c>
      <c r="M722" s="75" t="str">
        <f>VLOOKUP('[1]Cumul H'!$C722,'[1]H S15'!$BE$9:$CU$60,14,FALSE)</f>
        <v/>
      </c>
      <c r="N722" s="75" t="str">
        <f>VLOOKUP('[1]Cumul H'!$C722,'[1]H S15'!$BE$9:$CU$60,18,FALSE)</f>
        <v/>
      </c>
      <c r="O722" s="75" t="str">
        <f>VLOOKUP('[1]Cumul H'!$C722,'[1]H S15'!$BE$9:$CU$60,22,FALSE)</f>
        <v/>
      </c>
      <c r="P722" s="75" t="str">
        <f>VLOOKUP('[1]Cumul H'!$C722,'[1]H S15'!$BE$9:$CU$60,26,FALSE)</f>
        <v/>
      </c>
      <c r="Q722" s="75" t="str">
        <f>VLOOKUP('[1]Cumul H'!$C722,'[1]H S15'!$BE$9:$CU$60,30,FALSE)</f>
        <v/>
      </c>
      <c r="R722" s="75" t="str">
        <f>VLOOKUP('[1]Cumul H'!$C722,'[1]H S15'!$BE$9:$CU$60,34,FALSE)</f>
        <v/>
      </c>
      <c r="S722" s="75" t="str">
        <f>VLOOKUP('[1]Cumul H'!$C722,'[1]H S15'!$BE$9:$CU$60,33,FALSE)</f>
        <v/>
      </c>
      <c r="T722" s="75" t="str">
        <f>VLOOKUP('[1]Cumul H'!$C722,'[1]H S15'!$BE$9:$CU$60,35,FALSE)</f>
        <v/>
      </c>
      <c r="U722" s="75" t="str">
        <f>VLOOKUP('[1]Cumul H'!$C722,'[1]H S15'!$BE$9:$CU$60,36,FALSE)</f>
        <v/>
      </c>
      <c r="V722" s="76" t="str">
        <f t="shared" si="113"/>
        <v/>
      </c>
      <c r="W722" s="76" t="str" cm="1">
        <f t="array" ref="W722">IFERROR(_xlfn.IFS(V722="","",V722=39,"",V722&gt;39,V722-39),"")</f>
        <v/>
      </c>
      <c r="X722" s="76" t="str">
        <f t="shared" si="114"/>
        <v/>
      </c>
      <c r="Y722" s="76" t="str">
        <f t="shared" si="115"/>
        <v/>
      </c>
      <c r="Z722" s="76" t="str">
        <f t="shared" si="116"/>
        <v/>
      </c>
      <c r="AA722" s="77" t="str">
        <f t="shared" si="117"/>
        <v/>
      </c>
      <c r="AB722" s="76" t="str">
        <f t="shared" si="118"/>
        <v/>
      </c>
      <c r="AC722" s="74" t="str">
        <f>VLOOKUP('[1]Cumul H'!$C722,'[1]H S15'!$BE$9:$CU$60,37,FALSE)</f>
        <v/>
      </c>
      <c r="AD722" s="74" t="str">
        <f>VLOOKUP('[1]Cumul H'!$C722,'[1]H S15'!$BE$9:$CU$60,38,FALSE)</f>
        <v/>
      </c>
      <c r="AE722" s="74" t="str">
        <f>VLOOKUP('[1]Cumul H'!$C722,'[1]H S15'!$BE$9:$CU$60,39,FALSE)</f>
        <v/>
      </c>
      <c r="AF722" s="74" t="str">
        <f>VLOOKUP('[1]Cumul H'!$C722,'[1]H S15'!$BE$9:$CU$60,40,FALSE)</f>
        <v/>
      </c>
      <c r="AG722" s="74" t="str">
        <f>VLOOKUP('[1]Cumul H'!$C722,'[1]H S15'!$BE$9:$CU$60,41,FALSE)</f>
        <v/>
      </c>
      <c r="AH722" s="74" t="str">
        <f>VLOOKUP('[1]Cumul H'!$C722,'[1]H S15'!$BE$9:$CU$60,42,FALSE)</f>
        <v/>
      </c>
      <c r="AI722" s="74">
        <f>SUM('[1]Cumul H'!$AE722:$AH722)</f>
        <v>0</v>
      </c>
      <c r="AJ722" s="72" t="str" cm="1">
        <f t="array" ref="AJ722">IF(E722="INTERIM",_xlfn.IFS(J722="NON",$AK$2,J722="OUI",$AK$3),"")</f>
        <v/>
      </c>
      <c r="AK722" s="68" t="str">
        <f t="shared" si="110"/>
        <v/>
      </c>
      <c r="AL722" s="68" t="str">
        <f>IF(V722="","",IF(V722-Tableau3[[#This Row],[Heure sans Majoration]]&lt;0,0,V722-Tableau3[[#This Row],[Heure sans Majoration]]))</f>
        <v/>
      </c>
      <c r="AM722" s="68" t="str">
        <f t="shared" si="119"/>
        <v/>
      </c>
      <c r="AN722" s="68" t="str">
        <f t="shared" si="111"/>
        <v/>
      </c>
      <c r="AO722" s="68" t="str">
        <f t="shared" si="112"/>
        <v/>
      </c>
      <c r="AP722" s="72" t="str">
        <f>IF(C722="","",IF(F722=0,"",(V722*Tableau3[[#This Row],[Salaire Horaire]]*Tableau3[[#This Row],[Coef Multi]])))</f>
        <v/>
      </c>
      <c r="AQ722" s="72" t="str">
        <f>IF(C722="","",IF(F722=0,"",(Tableau3[[#This Row],[Heure avec majoration]]*Tableau3[[#This Row],[Salaire Horaire]]*Tableau3[[#This Row],[Coef Multi]]*25%)))</f>
        <v/>
      </c>
    </row>
    <row r="723" spans="2:43" ht="15" thickBot="1" x14ac:dyDescent="0.35">
      <c r="B723" s="73" t="s">
        <v>97</v>
      </c>
      <c r="C723" s="74" t="str">
        <f>IF('[1]H S15'!BE14="","",'[1]H S15'!BE14)</f>
        <v/>
      </c>
      <c r="D723" s="74" t="str">
        <f>IF(C723="","",VLOOKUP(C723,[1]!Tableau1[#All],5,FALSE))</f>
        <v/>
      </c>
      <c r="E723" s="74" t="str">
        <f>IF(C723="","",VLOOKUP(C723,[1]!Tableau1[#All],11,FALSE))</f>
        <v/>
      </c>
      <c r="F723" s="74" t="str">
        <f>IFERROR(IF(C723="","",VLOOKUP(C723,[1]!Tableau1[#All],12,FALSE)),"")</f>
        <v/>
      </c>
      <c r="G723" s="74" t="str">
        <f>IFERROR(IF(C723="","",VLOOKUP(C723,[1]!Tableau1[#All],6,FALSE)),"")</f>
        <v/>
      </c>
      <c r="H723" s="74" t="str">
        <f>IFERROR(IF(C723="","",VLOOKUP(C723,[1]!Tableau1[#All],13,FALSE)),"")</f>
        <v/>
      </c>
      <c r="I723" s="74" t="str">
        <f>IFERROR(IF(C723="","",VLOOKUP(C723,[1]!Tableau1[#All],14,FALSE)),"")</f>
        <v/>
      </c>
      <c r="J723" s="74" t="str">
        <f>IFERROR(IF(C723="","",VLOOKUP(C723,[1]!Tableau1[#All],8,FALSE)),"")</f>
        <v/>
      </c>
      <c r="K723" s="75" t="str">
        <f>VLOOKUP('[1]Cumul H'!$C723,'[1]H S15'!$BE$9:$CU$60,6,FALSE)</f>
        <v/>
      </c>
      <c r="L723" s="75" t="str">
        <f>VLOOKUP('[1]Cumul H'!$C723,'[1]H S15'!$BE$9:$CU$60,10,FALSE)</f>
        <v/>
      </c>
      <c r="M723" s="75" t="str">
        <f>VLOOKUP('[1]Cumul H'!$C723,'[1]H S15'!$BE$9:$CU$60,14,FALSE)</f>
        <v/>
      </c>
      <c r="N723" s="75" t="str">
        <f>VLOOKUP('[1]Cumul H'!$C723,'[1]H S15'!$BE$9:$CU$60,18,FALSE)</f>
        <v/>
      </c>
      <c r="O723" s="75" t="str">
        <f>VLOOKUP('[1]Cumul H'!$C723,'[1]H S15'!$BE$9:$CU$60,22,FALSE)</f>
        <v/>
      </c>
      <c r="P723" s="75" t="str">
        <f>VLOOKUP('[1]Cumul H'!$C723,'[1]H S15'!$BE$9:$CU$60,26,FALSE)</f>
        <v/>
      </c>
      <c r="Q723" s="75" t="str">
        <f>VLOOKUP('[1]Cumul H'!$C723,'[1]H S15'!$BE$9:$CU$60,30,FALSE)</f>
        <v/>
      </c>
      <c r="R723" s="75" t="str">
        <f>VLOOKUP('[1]Cumul H'!$C723,'[1]H S15'!$BE$9:$CU$60,34,FALSE)</f>
        <v/>
      </c>
      <c r="S723" s="75" t="str">
        <f>VLOOKUP('[1]Cumul H'!$C723,'[1]H S15'!$BE$9:$CU$60,33,FALSE)</f>
        <v/>
      </c>
      <c r="T723" s="75" t="str">
        <f>VLOOKUP('[1]Cumul H'!$C723,'[1]H S15'!$BE$9:$CU$60,35,FALSE)</f>
        <v/>
      </c>
      <c r="U723" s="75" t="str">
        <f>VLOOKUP('[1]Cumul H'!$C723,'[1]H S15'!$BE$9:$CU$60,36,FALSE)</f>
        <v/>
      </c>
      <c r="V723" s="76" t="str">
        <f t="shared" si="113"/>
        <v/>
      </c>
      <c r="W723" s="76" t="str" cm="1">
        <f t="array" ref="W723">IFERROR(_xlfn.IFS(V723="","",V723=39,"",V723&gt;39,V723-39),"")</f>
        <v/>
      </c>
      <c r="X723" s="76" t="str">
        <f t="shared" si="114"/>
        <v/>
      </c>
      <c r="Y723" s="76" t="str">
        <f t="shared" si="115"/>
        <v/>
      </c>
      <c r="Z723" s="76" t="str">
        <f t="shared" si="116"/>
        <v/>
      </c>
      <c r="AA723" s="77" t="str">
        <f t="shared" si="117"/>
        <v/>
      </c>
      <c r="AB723" s="76" t="str">
        <f t="shared" si="118"/>
        <v/>
      </c>
      <c r="AC723" s="74" t="str">
        <f>VLOOKUP('[1]Cumul H'!$C723,'[1]H S15'!$BE$9:$CU$60,37,FALSE)</f>
        <v/>
      </c>
      <c r="AD723" s="74" t="str">
        <f>VLOOKUP('[1]Cumul H'!$C723,'[1]H S15'!$BE$9:$CU$60,38,FALSE)</f>
        <v/>
      </c>
      <c r="AE723" s="74" t="str">
        <f>VLOOKUP('[1]Cumul H'!$C723,'[1]H S15'!$BE$9:$CU$60,39,FALSE)</f>
        <v/>
      </c>
      <c r="AF723" s="74" t="str">
        <f>VLOOKUP('[1]Cumul H'!$C723,'[1]H S15'!$BE$9:$CU$60,40,FALSE)</f>
        <v/>
      </c>
      <c r="AG723" s="74" t="str">
        <f>VLOOKUP('[1]Cumul H'!$C723,'[1]H S15'!$BE$9:$CU$60,41,FALSE)</f>
        <v/>
      </c>
      <c r="AH723" s="74" t="str">
        <f>VLOOKUP('[1]Cumul H'!$C723,'[1]H S15'!$BE$9:$CU$60,42,FALSE)</f>
        <v/>
      </c>
      <c r="AI723" s="74">
        <f>SUM('[1]Cumul H'!$AE723:$AH723)</f>
        <v>0</v>
      </c>
      <c r="AJ723" s="78" t="str" cm="1">
        <f t="array" ref="AJ723">IF(E723="INTERIM",_xlfn.IFS(J723="NON",$AK$2,J723="OUI",$AK$3),"")</f>
        <v/>
      </c>
      <c r="AK723" s="74" t="str">
        <f t="shared" si="110"/>
        <v/>
      </c>
      <c r="AL723" s="74" t="str">
        <f>IF(V723="","",IF(V723-Tableau3[[#This Row],[Heure sans Majoration]]&lt;0,0,V723-Tableau3[[#This Row],[Heure sans Majoration]]))</f>
        <v/>
      </c>
      <c r="AM723" s="74" t="str">
        <f t="shared" si="119"/>
        <v/>
      </c>
      <c r="AN723" s="74" t="str">
        <f t="shared" si="111"/>
        <v/>
      </c>
      <c r="AO723" s="74" t="str">
        <f t="shared" si="112"/>
        <v/>
      </c>
      <c r="AP723" s="78" t="str">
        <f>IF(C723="","",IF(F723=0,"",(V723*Tableau3[[#This Row],[Salaire Horaire]]*Tableau3[[#This Row],[Coef Multi]])))</f>
        <v/>
      </c>
      <c r="AQ723" s="78" t="str">
        <f>IF(C723="","",IF(F723=0,"",(Tableau3[[#This Row],[Heure avec majoration]]*Tableau3[[#This Row],[Salaire Horaire]]*Tableau3[[#This Row],[Coef Multi]]*25%)))</f>
        <v/>
      </c>
    </row>
    <row r="724" spans="2:43" ht="15" thickTop="1" x14ac:dyDescent="0.3">
      <c r="B724" s="73" t="s">
        <v>97</v>
      </c>
      <c r="C724" s="74" t="str">
        <f>IF('[1]H S15'!BE15="","",'[1]H S15'!BE15)</f>
        <v/>
      </c>
      <c r="D724" s="74" t="str">
        <f>IF(C724="","",VLOOKUP(C724,[1]!Tableau1[#All],5,FALSE))</f>
        <v/>
      </c>
      <c r="E724" s="74" t="str">
        <f>IF(C724="","",VLOOKUP(C724,[1]!Tableau1[#All],11,FALSE))</f>
        <v/>
      </c>
      <c r="F724" s="74" t="str">
        <f>IFERROR(IF(C724="","",VLOOKUP(C724,[1]!Tableau1[#All],12,FALSE)),"")</f>
        <v/>
      </c>
      <c r="G724" s="74" t="str">
        <f>IFERROR(IF(C724="","",VLOOKUP(C724,[1]!Tableau1[#All],6,FALSE)),"")</f>
        <v/>
      </c>
      <c r="H724" s="74" t="str">
        <f>IFERROR(IF(C724="","",VLOOKUP(C724,[1]!Tableau1[#All],13,FALSE)),"")</f>
        <v/>
      </c>
      <c r="I724" s="74" t="str">
        <f>IFERROR(IF(C724="","",VLOOKUP(C724,[1]!Tableau1[#All],14,FALSE)),"")</f>
        <v/>
      </c>
      <c r="J724" s="74" t="str">
        <f>IFERROR(IF(C724="","",VLOOKUP(C724,[1]!Tableau1[#All],8,FALSE)),"")</f>
        <v/>
      </c>
      <c r="K724" s="75" t="str">
        <f>VLOOKUP('[1]Cumul H'!$C724,'[1]H S15'!$BE$9:$CU$60,6,FALSE)</f>
        <v/>
      </c>
      <c r="L724" s="75" t="str">
        <f>VLOOKUP('[1]Cumul H'!$C724,'[1]H S15'!$BE$9:$CU$60,10,FALSE)</f>
        <v/>
      </c>
      <c r="M724" s="75" t="str">
        <f>VLOOKUP('[1]Cumul H'!$C724,'[1]H S15'!$BE$9:$CU$60,14,FALSE)</f>
        <v/>
      </c>
      <c r="N724" s="75" t="str">
        <f>VLOOKUP('[1]Cumul H'!$C724,'[1]H S15'!$BE$9:$CU$60,18,FALSE)</f>
        <v/>
      </c>
      <c r="O724" s="75" t="str">
        <f>VLOOKUP('[1]Cumul H'!$C724,'[1]H S15'!$BE$9:$CU$60,22,FALSE)</f>
        <v/>
      </c>
      <c r="P724" s="75" t="str">
        <f>VLOOKUP('[1]Cumul H'!$C724,'[1]H S15'!$BE$9:$CU$60,26,FALSE)</f>
        <v/>
      </c>
      <c r="Q724" s="75" t="str">
        <f>VLOOKUP('[1]Cumul H'!$C724,'[1]H S15'!$BE$9:$CU$60,30,FALSE)</f>
        <v/>
      </c>
      <c r="R724" s="75" t="str">
        <f>VLOOKUP('[1]Cumul H'!$C724,'[1]H S15'!$BE$9:$CU$60,34,FALSE)</f>
        <v/>
      </c>
      <c r="S724" s="75" t="str">
        <f>VLOOKUP('[1]Cumul H'!$C724,'[1]H S15'!$BE$9:$CU$60,33,FALSE)</f>
        <v/>
      </c>
      <c r="T724" s="75" t="str">
        <f>VLOOKUP('[1]Cumul H'!$C724,'[1]H S15'!$BE$9:$CU$60,35,FALSE)</f>
        <v/>
      </c>
      <c r="U724" s="75" t="str">
        <f>VLOOKUP('[1]Cumul H'!$C724,'[1]H S15'!$BE$9:$CU$60,36,FALSE)</f>
        <v/>
      </c>
      <c r="V724" s="76" t="str">
        <f t="shared" si="113"/>
        <v/>
      </c>
      <c r="W724" s="76" t="str" cm="1">
        <f t="array" ref="W724">IFERROR(_xlfn.IFS(V724="","",V724=39,"",V724&gt;39,V724-39),"")</f>
        <v/>
      </c>
      <c r="X724" s="76" t="str">
        <f t="shared" si="114"/>
        <v/>
      </c>
      <c r="Y724" s="76" t="str">
        <f t="shared" si="115"/>
        <v/>
      </c>
      <c r="Z724" s="76" t="str">
        <f t="shared" si="116"/>
        <v/>
      </c>
      <c r="AA724" s="77" t="str">
        <f t="shared" si="117"/>
        <v/>
      </c>
      <c r="AB724" s="76" t="str">
        <f t="shared" si="118"/>
        <v/>
      </c>
      <c r="AC724" s="74" t="str">
        <f>VLOOKUP('[1]Cumul H'!$C724,'[1]H S15'!$BE$9:$CU$60,37,FALSE)</f>
        <v/>
      </c>
      <c r="AD724" s="74" t="str">
        <f>VLOOKUP('[1]Cumul H'!$C724,'[1]H S15'!$BE$9:$CU$60,38,FALSE)</f>
        <v/>
      </c>
      <c r="AE724" s="74" t="str">
        <f>VLOOKUP('[1]Cumul H'!$C724,'[1]H S15'!$BE$9:$CU$60,39,FALSE)</f>
        <v/>
      </c>
      <c r="AF724" s="74" t="str">
        <f>VLOOKUP('[1]Cumul H'!$C724,'[1]H S15'!$BE$9:$CU$60,40,FALSE)</f>
        <v/>
      </c>
      <c r="AG724" s="74" t="str">
        <f>VLOOKUP('[1]Cumul H'!$C724,'[1]H S15'!$BE$9:$CU$60,41,FALSE)</f>
        <v/>
      </c>
      <c r="AH724" s="74" t="str">
        <f>VLOOKUP('[1]Cumul H'!$C724,'[1]H S15'!$BE$9:$CU$60,42,FALSE)</f>
        <v/>
      </c>
      <c r="AI724" s="74">
        <f>SUM('[1]Cumul H'!$AE724:$AH724)</f>
        <v>0</v>
      </c>
      <c r="AJ724" s="72" t="str" cm="1">
        <f t="array" ref="AJ724">IF(E724="INTERIM",_xlfn.IFS(J724="NON",$AK$2,J724="OUI",$AK$3),"")</f>
        <v/>
      </c>
      <c r="AK724" s="68" t="str">
        <f t="shared" si="110"/>
        <v/>
      </c>
      <c r="AL724" s="68" t="str">
        <f>IF(V724="","",IF(V724-Tableau3[[#This Row],[Heure sans Majoration]]&lt;0,0,V724-Tableau3[[#This Row],[Heure sans Majoration]]))</f>
        <v/>
      </c>
      <c r="AM724" s="68" t="str">
        <f t="shared" si="119"/>
        <v/>
      </c>
      <c r="AN724" s="68" t="str">
        <f t="shared" si="111"/>
        <v/>
      </c>
      <c r="AO724" s="68" t="str">
        <f t="shared" si="112"/>
        <v/>
      </c>
      <c r="AP724" s="72" t="str">
        <f>IF(C724="","",IF(F724=0,"",(V724*Tableau3[[#This Row],[Salaire Horaire]]*Tableau3[[#This Row],[Coef Multi]])))</f>
        <v/>
      </c>
      <c r="AQ724" s="72" t="str">
        <f>IF(C724="","",IF(F724=0,"",(Tableau3[[#This Row],[Heure avec majoration]]*Tableau3[[#This Row],[Salaire Horaire]]*Tableau3[[#This Row],[Coef Multi]]*25%)))</f>
        <v/>
      </c>
    </row>
    <row r="725" spans="2:43" ht="15" thickBot="1" x14ac:dyDescent="0.35">
      <c r="B725" s="73" t="s">
        <v>97</v>
      </c>
      <c r="C725" s="74" t="str">
        <f>IF('[1]H S15'!BE16="","",'[1]H S15'!BE16)</f>
        <v/>
      </c>
      <c r="D725" s="74" t="str">
        <f>IF(C725="","",VLOOKUP(C725,[1]!Tableau1[#All],5,FALSE))</f>
        <v/>
      </c>
      <c r="E725" s="74" t="str">
        <f>IF(C725="","",VLOOKUP(C725,[1]!Tableau1[#All],11,FALSE))</f>
        <v/>
      </c>
      <c r="F725" s="74" t="str">
        <f>IFERROR(IF(C725="","",VLOOKUP(C725,[1]!Tableau1[#All],12,FALSE)),"")</f>
        <v/>
      </c>
      <c r="G725" s="74" t="str">
        <f>IFERROR(IF(C725="","",VLOOKUP(C725,[1]!Tableau1[#All],6,FALSE)),"")</f>
        <v/>
      </c>
      <c r="H725" s="74" t="str">
        <f>IFERROR(IF(C725="","",VLOOKUP(C725,[1]!Tableau1[#All],13,FALSE)),"")</f>
        <v/>
      </c>
      <c r="I725" s="74" t="str">
        <f>IFERROR(IF(C725="","",VLOOKUP(C725,[1]!Tableau1[#All],14,FALSE)),"")</f>
        <v/>
      </c>
      <c r="J725" s="74" t="str">
        <f>IFERROR(IF(C725="","",VLOOKUP(C725,[1]!Tableau1[#All],8,FALSE)),"")</f>
        <v/>
      </c>
      <c r="K725" s="75" t="str">
        <f>VLOOKUP('[1]Cumul H'!$C725,'[1]H S15'!$BE$9:$CU$60,6,FALSE)</f>
        <v/>
      </c>
      <c r="L725" s="75" t="str">
        <f>VLOOKUP('[1]Cumul H'!$C725,'[1]H S15'!$BE$9:$CU$60,10,FALSE)</f>
        <v/>
      </c>
      <c r="M725" s="75" t="str">
        <f>VLOOKUP('[1]Cumul H'!$C725,'[1]H S15'!$BE$9:$CU$60,14,FALSE)</f>
        <v/>
      </c>
      <c r="N725" s="75" t="str">
        <f>VLOOKUP('[1]Cumul H'!$C725,'[1]H S15'!$BE$9:$CU$60,18,FALSE)</f>
        <v/>
      </c>
      <c r="O725" s="75" t="str">
        <f>VLOOKUP('[1]Cumul H'!$C725,'[1]H S15'!$BE$9:$CU$60,22,FALSE)</f>
        <v/>
      </c>
      <c r="P725" s="75" t="str">
        <f>VLOOKUP('[1]Cumul H'!$C725,'[1]H S15'!$BE$9:$CU$60,26,FALSE)</f>
        <v/>
      </c>
      <c r="Q725" s="75" t="str">
        <f>VLOOKUP('[1]Cumul H'!$C725,'[1]H S15'!$BE$9:$CU$60,30,FALSE)</f>
        <v/>
      </c>
      <c r="R725" s="75" t="str">
        <f>VLOOKUP('[1]Cumul H'!$C725,'[1]H S15'!$BE$9:$CU$60,34,FALSE)</f>
        <v/>
      </c>
      <c r="S725" s="75" t="str">
        <f>VLOOKUP('[1]Cumul H'!$C725,'[1]H S15'!$BE$9:$CU$60,33,FALSE)</f>
        <v/>
      </c>
      <c r="T725" s="75" t="str">
        <f>VLOOKUP('[1]Cumul H'!$C725,'[1]H S15'!$BE$9:$CU$60,35,FALSE)</f>
        <v/>
      </c>
      <c r="U725" s="75" t="str">
        <f>VLOOKUP('[1]Cumul H'!$C725,'[1]H S15'!$BE$9:$CU$60,36,FALSE)</f>
        <v/>
      </c>
      <c r="V725" s="76" t="str">
        <f t="shared" si="113"/>
        <v/>
      </c>
      <c r="W725" s="76" t="str" cm="1">
        <f t="array" ref="W725">IFERROR(_xlfn.IFS(V725="","",V725=39,"",V725&gt;39,V725-39),"")</f>
        <v/>
      </c>
      <c r="X725" s="76" t="str">
        <f t="shared" si="114"/>
        <v/>
      </c>
      <c r="Y725" s="76" t="str">
        <f t="shared" si="115"/>
        <v/>
      </c>
      <c r="Z725" s="76" t="str">
        <f t="shared" si="116"/>
        <v/>
      </c>
      <c r="AA725" s="77" t="str">
        <f t="shared" si="117"/>
        <v/>
      </c>
      <c r="AB725" s="76" t="str">
        <f t="shared" si="118"/>
        <v/>
      </c>
      <c r="AC725" s="74" t="str">
        <f>VLOOKUP('[1]Cumul H'!$C725,'[1]H S15'!$BE$9:$CU$60,37,FALSE)</f>
        <v/>
      </c>
      <c r="AD725" s="74" t="str">
        <f>VLOOKUP('[1]Cumul H'!$C725,'[1]H S15'!$BE$9:$CU$60,38,FALSE)</f>
        <v/>
      </c>
      <c r="AE725" s="74" t="str">
        <f>VLOOKUP('[1]Cumul H'!$C725,'[1]H S15'!$BE$9:$CU$60,39,FALSE)</f>
        <v/>
      </c>
      <c r="AF725" s="74" t="str">
        <f>VLOOKUP('[1]Cumul H'!$C725,'[1]H S15'!$BE$9:$CU$60,40,FALSE)</f>
        <v/>
      </c>
      <c r="AG725" s="74" t="str">
        <f>VLOOKUP('[1]Cumul H'!$C725,'[1]H S15'!$BE$9:$CU$60,41,FALSE)</f>
        <v/>
      </c>
      <c r="AH725" s="74" t="str">
        <f>VLOOKUP('[1]Cumul H'!$C725,'[1]H S15'!$BE$9:$CU$60,42,FALSE)</f>
        <v/>
      </c>
      <c r="AI725" s="74">
        <f>SUM('[1]Cumul H'!$AE725:$AH725)</f>
        <v>0</v>
      </c>
      <c r="AJ725" s="78" t="str" cm="1">
        <f t="array" ref="AJ725">IF(E725="INTERIM",_xlfn.IFS(J725="NON",$AK$2,J725="OUI",$AK$3),"")</f>
        <v/>
      </c>
      <c r="AK725" s="74" t="str">
        <f t="shared" si="110"/>
        <v/>
      </c>
      <c r="AL725" s="74" t="str">
        <f>IF(V725="","",IF(V725-Tableau3[[#This Row],[Heure sans Majoration]]&lt;0,0,V725-Tableau3[[#This Row],[Heure sans Majoration]]))</f>
        <v/>
      </c>
      <c r="AM725" s="74" t="str">
        <f t="shared" si="119"/>
        <v/>
      </c>
      <c r="AN725" s="74" t="str">
        <f t="shared" si="111"/>
        <v/>
      </c>
      <c r="AO725" s="74" t="str">
        <f t="shared" si="112"/>
        <v/>
      </c>
      <c r="AP725" s="78" t="str">
        <f>IF(C725="","",IF(F725=0,"",(V725*Tableau3[[#This Row],[Salaire Horaire]]*Tableau3[[#This Row],[Coef Multi]])))</f>
        <v/>
      </c>
      <c r="AQ725" s="78" t="str">
        <f>IF(C725="","",IF(F725=0,"",(Tableau3[[#This Row],[Heure avec majoration]]*Tableau3[[#This Row],[Salaire Horaire]]*Tableau3[[#This Row],[Coef Multi]]*25%)))</f>
        <v/>
      </c>
    </row>
    <row r="726" spans="2:43" ht="15" thickTop="1" x14ac:dyDescent="0.3">
      <c r="B726" s="73" t="s">
        <v>97</v>
      </c>
      <c r="C726" s="74" t="str">
        <f>IF('[1]H S15'!BE17="","",'[1]H S15'!BE17)</f>
        <v/>
      </c>
      <c r="D726" s="74" t="str">
        <f>IF(C726="","",VLOOKUP(C726,[1]!Tableau1[#All],5,FALSE))</f>
        <v/>
      </c>
      <c r="E726" s="74" t="str">
        <f>IF(C726="","",VLOOKUP(C726,[1]!Tableau1[#All],11,FALSE))</f>
        <v/>
      </c>
      <c r="F726" s="74" t="str">
        <f>IFERROR(IF(C726="","",VLOOKUP(C726,[1]!Tableau1[#All],12,FALSE)),"")</f>
        <v/>
      </c>
      <c r="G726" s="74" t="str">
        <f>IFERROR(IF(C726="","",VLOOKUP(C726,[1]!Tableau1[#All],6,FALSE)),"")</f>
        <v/>
      </c>
      <c r="H726" s="74" t="str">
        <f>IFERROR(IF(C726="","",VLOOKUP(C726,[1]!Tableau1[#All],13,FALSE)),"")</f>
        <v/>
      </c>
      <c r="I726" s="74" t="str">
        <f>IFERROR(IF(C726="","",VLOOKUP(C726,[1]!Tableau1[#All],14,FALSE)),"")</f>
        <v/>
      </c>
      <c r="J726" s="74" t="str">
        <f>IFERROR(IF(C726="","",VLOOKUP(C726,[1]!Tableau1[#All],8,FALSE)),"")</f>
        <v/>
      </c>
      <c r="K726" s="75" t="str">
        <f>VLOOKUP('[1]Cumul H'!$C726,'[1]H S15'!$BE$9:$CU$60,6,FALSE)</f>
        <v/>
      </c>
      <c r="L726" s="75" t="str">
        <f>VLOOKUP('[1]Cumul H'!$C726,'[1]H S15'!$BE$9:$CU$60,10,FALSE)</f>
        <v/>
      </c>
      <c r="M726" s="75" t="str">
        <f>VLOOKUP('[1]Cumul H'!$C726,'[1]H S15'!$BE$9:$CU$60,14,FALSE)</f>
        <v/>
      </c>
      <c r="N726" s="75" t="str">
        <f>VLOOKUP('[1]Cumul H'!$C726,'[1]H S15'!$BE$9:$CU$60,18,FALSE)</f>
        <v/>
      </c>
      <c r="O726" s="75" t="str">
        <f>VLOOKUP('[1]Cumul H'!$C726,'[1]H S15'!$BE$9:$CU$60,22,FALSE)</f>
        <v/>
      </c>
      <c r="P726" s="75" t="str">
        <f>VLOOKUP('[1]Cumul H'!$C726,'[1]H S15'!$BE$9:$CU$60,26,FALSE)</f>
        <v/>
      </c>
      <c r="Q726" s="75" t="str">
        <f>VLOOKUP('[1]Cumul H'!$C726,'[1]H S15'!$BE$9:$CU$60,30,FALSE)</f>
        <v/>
      </c>
      <c r="R726" s="75" t="str">
        <f>VLOOKUP('[1]Cumul H'!$C726,'[1]H S15'!$BE$9:$CU$60,34,FALSE)</f>
        <v/>
      </c>
      <c r="S726" s="75" t="str">
        <f>VLOOKUP('[1]Cumul H'!$C726,'[1]H S15'!$BE$9:$CU$60,33,FALSE)</f>
        <v/>
      </c>
      <c r="T726" s="75" t="str">
        <f>VLOOKUP('[1]Cumul H'!$C726,'[1]H S15'!$BE$9:$CU$60,35,FALSE)</f>
        <v/>
      </c>
      <c r="U726" s="75" t="str">
        <f>VLOOKUP('[1]Cumul H'!$C726,'[1]H S15'!$BE$9:$CU$60,36,FALSE)</f>
        <v/>
      </c>
      <c r="V726" s="76" t="str">
        <f t="shared" si="113"/>
        <v/>
      </c>
      <c r="W726" s="76" t="str" cm="1">
        <f t="array" ref="W726">IFERROR(_xlfn.IFS(V726="","",V726=39,"",V726&gt;39,V726-39),"")</f>
        <v/>
      </c>
      <c r="X726" s="76" t="str">
        <f t="shared" si="114"/>
        <v/>
      </c>
      <c r="Y726" s="76" t="str">
        <f t="shared" si="115"/>
        <v/>
      </c>
      <c r="Z726" s="76" t="str">
        <f t="shared" si="116"/>
        <v/>
      </c>
      <c r="AA726" s="77" t="str">
        <f t="shared" si="117"/>
        <v/>
      </c>
      <c r="AB726" s="76" t="str">
        <f t="shared" si="118"/>
        <v/>
      </c>
      <c r="AC726" s="74" t="str">
        <f>VLOOKUP('[1]Cumul H'!$C726,'[1]H S15'!$BE$9:$CU$60,37,FALSE)</f>
        <v/>
      </c>
      <c r="AD726" s="74" t="str">
        <f>VLOOKUP('[1]Cumul H'!$C726,'[1]H S15'!$BE$9:$CU$60,38,FALSE)</f>
        <v/>
      </c>
      <c r="AE726" s="74" t="str">
        <f>VLOOKUP('[1]Cumul H'!$C726,'[1]H S15'!$BE$9:$CU$60,39,FALSE)</f>
        <v/>
      </c>
      <c r="AF726" s="74" t="str">
        <f>VLOOKUP('[1]Cumul H'!$C726,'[1]H S15'!$BE$9:$CU$60,40,FALSE)</f>
        <v/>
      </c>
      <c r="AG726" s="74" t="str">
        <f>VLOOKUP('[1]Cumul H'!$C726,'[1]H S15'!$BE$9:$CU$60,41,FALSE)</f>
        <v/>
      </c>
      <c r="AH726" s="74" t="str">
        <f>VLOOKUP('[1]Cumul H'!$C726,'[1]H S15'!$BE$9:$CU$60,42,FALSE)</f>
        <v/>
      </c>
      <c r="AI726" s="74">
        <f>SUM('[1]Cumul H'!$AE726:$AH726)</f>
        <v>0</v>
      </c>
      <c r="AJ726" s="72" t="str" cm="1">
        <f t="array" ref="AJ726">IF(E726="INTERIM",_xlfn.IFS(J726="NON",$AK$2,J726="OUI",$AK$3),"")</f>
        <v/>
      </c>
      <c r="AK726" s="68" t="str">
        <f t="shared" si="110"/>
        <v/>
      </c>
      <c r="AL726" s="68" t="str">
        <f>IF(V726="","",IF(V726-Tableau3[[#This Row],[Heure sans Majoration]]&lt;0,0,V726-Tableau3[[#This Row],[Heure sans Majoration]]))</f>
        <v/>
      </c>
      <c r="AM726" s="68" t="str">
        <f t="shared" si="119"/>
        <v/>
      </c>
      <c r="AN726" s="68" t="str">
        <f t="shared" si="111"/>
        <v/>
      </c>
      <c r="AO726" s="68" t="str">
        <f t="shared" si="112"/>
        <v/>
      </c>
      <c r="AP726" s="72" t="str">
        <f>IF(C726="","",IF(F726=0,"",(V726*Tableau3[[#This Row],[Salaire Horaire]]*Tableau3[[#This Row],[Coef Multi]])))</f>
        <v/>
      </c>
      <c r="AQ726" s="72" t="str">
        <f>IF(C726="","",IF(F726=0,"",(Tableau3[[#This Row],[Heure avec majoration]]*Tableau3[[#This Row],[Salaire Horaire]]*Tableau3[[#This Row],[Coef Multi]]*25%)))</f>
        <v/>
      </c>
    </row>
    <row r="727" spans="2:43" ht="15" thickBot="1" x14ac:dyDescent="0.35">
      <c r="B727" s="73" t="s">
        <v>97</v>
      </c>
      <c r="C727" s="74" t="str">
        <f>IF('[1]H S15'!BE18="","",'[1]H S15'!BE18)</f>
        <v/>
      </c>
      <c r="D727" s="74" t="str">
        <f>IF(C727="","",VLOOKUP(C727,[1]!Tableau1[#All],5,FALSE))</f>
        <v/>
      </c>
      <c r="E727" s="74" t="str">
        <f>IF(C727="","",VLOOKUP(C727,[1]!Tableau1[#All],11,FALSE))</f>
        <v/>
      </c>
      <c r="F727" s="74" t="str">
        <f>IFERROR(IF(C727="","",VLOOKUP(C727,[1]!Tableau1[#All],12,FALSE)),"")</f>
        <v/>
      </c>
      <c r="G727" s="74" t="str">
        <f>IFERROR(IF(C727="","",VLOOKUP(C727,[1]!Tableau1[#All],6,FALSE)),"")</f>
        <v/>
      </c>
      <c r="H727" s="74" t="str">
        <f>IFERROR(IF(C727="","",VLOOKUP(C727,[1]!Tableau1[#All],13,FALSE)),"")</f>
        <v/>
      </c>
      <c r="I727" s="74" t="str">
        <f>IFERROR(IF(C727="","",VLOOKUP(C727,[1]!Tableau1[#All],14,FALSE)),"")</f>
        <v/>
      </c>
      <c r="J727" s="74" t="str">
        <f>IFERROR(IF(C727="","",VLOOKUP(C727,[1]!Tableau1[#All],8,FALSE)),"")</f>
        <v/>
      </c>
      <c r="K727" s="75" t="str">
        <f>VLOOKUP('[1]Cumul H'!$C727,'[1]H S15'!$BE$9:$CU$60,6,FALSE)</f>
        <v/>
      </c>
      <c r="L727" s="75" t="str">
        <f>VLOOKUP('[1]Cumul H'!$C727,'[1]H S15'!$BE$9:$CU$60,10,FALSE)</f>
        <v/>
      </c>
      <c r="M727" s="75" t="str">
        <f>VLOOKUP('[1]Cumul H'!$C727,'[1]H S15'!$BE$9:$CU$60,14,FALSE)</f>
        <v/>
      </c>
      <c r="N727" s="75" t="str">
        <f>VLOOKUP('[1]Cumul H'!$C727,'[1]H S15'!$BE$9:$CU$60,18,FALSE)</f>
        <v/>
      </c>
      <c r="O727" s="75" t="str">
        <f>VLOOKUP('[1]Cumul H'!$C727,'[1]H S15'!$BE$9:$CU$60,22,FALSE)</f>
        <v/>
      </c>
      <c r="P727" s="75" t="str">
        <f>VLOOKUP('[1]Cumul H'!$C727,'[1]H S15'!$BE$9:$CU$60,26,FALSE)</f>
        <v/>
      </c>
      <c r="Q727" s="75" t="str">
        <f>VLOOKUP('[1]Cumul H'!$C727,'[1]H S15'!$BE$9:$CU$60,30,FALSE)</f>
        <v/>
      </c>
      <c r="R727" s="75" t="str">
        <f>VLOOKUP('[1]Cumul H'!$C727,'[1]H S15'!$BE$9:$CU$60,34,FALSE)</f>
        <v/>
      </c>
      <c r="S727" s="75" t="str">
        <f>VLOOKUP('[1]Cumul H'!$C727,'[1]H S15'!$BE$9:$CU$60,33,FALSE)</f>
        <v/>
      </c>
      <c r="T727" s="75" t="str">
        <f>VLOOKUP('[1]Cumul H'!$C727,'[1]H S15'!$BE$9:$CU$60,35,FALSE)</f>
        <v/>
      </c>
      <c r="U727" s="75" t="str">
        <f>VLOOKUP('[1]Cumul H'!$C727,'[1]H S15'!$BE$9:$CU$60,36,FALSE)</f>
        <v/>
      </c>
      <c r="V727" s="76" t="str">
        <f t="shared" si="113"/>
        <v/>
      </c>
      <c r="W727" s="76" t="str" cm="1">
        <f t="array" ref="W727">IFERROR(_xlfn.IFS(V727="","",V727=39,"",V727&gt;39,V727-39),"")</f>
        <v/>
      </c>
      <c r="X727" s="76" t="str">
        <f t="shared" si="114"/>
        <v/>
      </c>
      <c r="Y727" s="76" t="str">
        <f t="shared" si="115"/>
        <v/>
      </c>
      <c r="Z727" s="76" t="str">
        <f t="shared" si="116"/>
        <v/>
      </c>
      <c r="AA727" s="77" t="str">
        <f t="shared" si="117"/>
        <v/>
      </c>
      <c r="AB727" s="76" t="str">
        <f t="shared" si="118"/>
        <v/>
      </c>
      <c r="AC727" s="74" t="str">
        <f>VLOOKUP('[1]Cumul H'!$C727,'[1]H S15'!$BE$9:$CU$60,37,FALSE)</f>
        <v/>
      </c>
      <c r="AD727" s="74" t="str">
        <f>VLOOKUP('[1]Cumul H'!$C727,'[1]H S15'!$BE$9:$CU$60,38,FALSE)</f>
        <v/>
      </c>
      <c r="AE727" s="74" t="str">
        <f>VLOOKUP('[1]Cumul H'!$C727,'[1]H S15'!$BE$9:$CU$60,39,FALSE)</f>
        <v/>
      </c>
      <c r="AF727" s="74" t="str">
        <f>VLOOKUP('[1]Cumul H'!$C727,'[1]H S15'!$BE$9:$CU$60,40,FALSE)</f>
        <v/>
      </c>
      <c r="AG727" s="74" t="str">
        <f>VLOOKUP('[1]Cumul H'!$C727,'[1]H S15'!$BE$9:$CU$60,41,FALSE)</f>
        <v/>
      </c>
      <c r="AH727" s="74" t="str">
        <f>VLOOKUP('[1]Cumul H'!$C727,'[1]H S15'!$BE$9:$CU$60,42,FALSE)</f>
        <v/>
      </c>
      <c r="AI727" s="74">
        <f>SUM('[1]Cumul H'!$AE727:$AH727)</f>
        <v>0</v>
      </c>
      <c r="AJ727" s="78" t="str" cm="1">
        <f t="array" ref="AJ727">IF(E727="INTERIM",_xlfn.IFS(J727="NON",$AK$2,J727="OUI",$AK$3),"")</f>
        <v/>
      </c>
      <c r="AK727" s="74" t="str">
        <f t="shared" si="110"/>
        <v/>
      </c>
      <c r="AL727" s="74" t="str">
        <f>IF(V727="","",IF(V727-Tableau3[[#This Row],[Heure sans Majoration]]&lt;0,0,V727-Tableau3[[#This Row],[Heure sans Majoration]]))</f>
        <v/>
      </c>
      <c r="AM727" s="74" t="str">
        <f t="shared" si="119"/>
        <v/>
      </c>
      <c r="AN727" s="74" t="str">
        <f t="shared" si="111"/>
        <v/>
      </c>
      <c r="AO727" s="74" t="str">
        <f t="shared" si="112"/>
        <v/>
      </c>
      <c r="AP727" s="78" t="str">
        <f>IF(C727="","",IF(F727=0,"",(V727*Tableau3[[#This Row],[Salaire Horaire]]*Tableau3[[#This Row],[Coef Multi]])))</f>
        <v/>
      </c>
      <c r="AQ727" s="78" t="str">
        <f>IF(C727="","",IF(F727=0,"",(Tableau3[[#This Row],[Heure avec majoration]]*Tableau3[[#This Row],[Salaire Horaire]]*Tableau3[[#This Row],[Coef Multi]]*25%)))</f>
        <v/>
      </c>
    </row>
    <row r="728" spans="2:43" ht="15" thickTop="1" x14ac:dyDescent="0.3">
      <c r="B728" s="73" t="s">
        <v>97</v>
      </c>
      <c r="C728" s="74" t="str">
        <f>IF('[1]H S15'!BE19="","",'[1]H S15'!BE19)</f>
        <v/>
      </c>
      <c r="D728" s="74" t="str">
        <f>IF(C728="","",VLOOKUP(C728,[1]!Tableau1[#All],5,FALSE))</f>
        <v/>
      </c>
      <c r="E728" s="74" t="str">
        <f>IF(C728="","",VLOOKUP(C728,[1]!Tableau1[#All],11,FALSE))</f>
        <v/>
      </c>
      <c r="F728" s="74" t="str">
        <f>IFERROR(IF(C728="","",VLOOKUP(C728,[1]!Tableau1[#All],12,FALSE)),"")</f>
        <v/>
      </c>
      <c r="G728" s="74" t="str">
        <f>IFERROR(IF(C728="","",VLOOKUP(C728,[1]!Tableau1[#All],6,FALSE)),"")</f>
        <v/>
      </c>
      <c r="H728" s="74" t="str">
        <f>IFERROR(IF(C728="","",VLOOKUP(C728,[1]!Tableau1[#All],13,FALSE)),"")</f>
        <v/>
      </c>
      <c r="I728" s="74" t="str">
        <f>IFERROR(IF(C728="","",VLOOKUP(C728,[1]!Tableau1[#All],14,FALSE)),"")</f>
        <v/>
      </c>
      <c r="J728" s="74" t="str">
        <f>IFERROR(IF(C728="","",VLOOKUP(C728,[1]!Tableau1[#All],8,FALSE)),"")</f>
        <v/>
      </c>
      <c r="K728" s="75" t="str">
        <f>VLOOKUP('[1]Cumul H'!$C728,'[1]H S15'!$BE$9:$CU$60,6,FALSE)</f>
        <v/>
      </c>
      <c r="L728" s="75" t="str">
        <f>VLOOKUP('[1]Cumul H'!$C728,'[1]H S15'!$BE$9:$CU$60,10,FALSE)</f>
        <v/>
      </c>
      <c r="M728" s="75" t="str">
        <f>VLOOKUP('[1]Cumul H'!$C728,'[1]H S15'!$BE$9:$CU$60,14,FALSE)</f>
        <v/>
      </c>
      <c r="N728" s="75" t="str">
        <f>VLOOKUP('[1]Cumul H'!$C728,'[1]H S15'!$BE$9:$CU$60,18,FALSE)</f>
        <v/>
      </c>
      <c r="O728" s="75" t="str">
        <f>VLOOKUP('[1]Cumul H'!$C728,'[1]H S15'!$BE$9:$CU$60,22,FALSE)</f>
        <v/>
      </c>
      <c r="P728" s="75" t="str">
        <f>VLOOKUP('[1]Cumul H'!$C728,'[1]H S15'!$BE$9:$CU$60,26,FALSE)</f>
        <v/>
      </c>
      <c r="Q728" s="75" t="str">
        <f>VLOOKUP('[1]Cumul H'!$C728,'[1]H S15'!$BE$9:$CU$60,30,FALSE)</f>
        <v/>
      </c>
      <c r="R728" s="75" t="str">
        <f>VLOOKUP('[1]Cumul H'!$C728,'[1]H S15'!$BE$9:$CU$60,34,FALSE)</f>
        <v/>
      </c>
      <c r="S728" s="75" t="str">
        <f>VLOOKUP('[1]Cumul H'!$C728,'[1]H S15'!$BE$9:$CU$60,33,FALSE)</f>
        <v/>
      </c>
      <c r="T728" s="75" t="str">
        <f>VLOOKUP('[1]Cumul H'!$C728,'[1]H S15'!$BE$9:$CU$60,35,FALSE)</f>
        <v/>
      </c>
      <c r="U728" s="75" t="str">
        <f>VLOOKUP('[1]Cumul H'!$C728,'[1]H S15'!$BE$9:$CU$60,36,FALSE)</f>
        <v/>
      </c>
      <c r="V728" s="76" t="str">
        <f t="shared" si="113"/>
        <v/>
      </c>
      <c r="W728" s="76" t="str" cm="1">
        <f t="array" ref="W728">IFERROR(_xlfn.IFS(V728="","",V728=39,"",V728&gt;39,V728-39),"")</f>
        <v/>
      </c>
      <c r="X728" s="76" t="str">
        <f t="shared" si="114"/>
        <v/>
      </c>
      <c r="Y728" s="76" t="str">
        <f t="shared" si="115"/>
        <v/>
      </c>
      <c r="Z728" s="76" t="str">
        <f t="shared" si="116"/>
        <v/>
      </c>
      <c r="AA728" s="77" t="str">
        <f t="shared" si="117"/>
        <v/>
      </c>
      <c r="AB728" s="76" t="str">
        <f t="shared" si="118"/>
        <v/>
      </c>
      <c r="AC728" s="74" t="str">
        <f>VLOOKUP('[1]Cumul H'!$C728,'[1]H S15'!$BE$9:$CU$60,37,FALSE)</f>
        <v/>
      </c>
      <c r="AD728" s="74" t="str">
        <f>VLOOKUP('[1]Cumul H'!$C728,'[1]H S15'!$BE$9:$CU$60,38,FALSE)</f>
        <v/>
      </c>
      <c r="AE728" s="74" t="str">
        <f>VLOOKUP('[1]Cumul H'!$C728,'[1]H S15'!$BE$9:$CU$60,39,FALSE)</f>
        <v/>
      </c>
      <c r="AF728" s="74" t="str">
        <f>VLOOKUP('[1]Cumul H'!$C728,'[1]H S15'!$BE$9:$CU$60,40,FALSE)</f>
        <v/>
      </c>
      <c r="AG728" s="74" t="str">
        <f>VLOOKUP('[1]Cumul H'!$C728,'[1]H S15'!$BE$9:$CU$60,41,FALSE)</f>
        <v/>
      </c>
      <c r="AH728" s="74" t="str">
        <f>VLOOKUP('[1]Cumul H'!$C728,'[1]H S15'!$BE$9:$CU$60,42,FALSE)</f>
        <v/>
      </c>
      <c r="AI728" s="74">
        <f>SUM('[1]Cumul H'!$AE728:$AH728)</f>
        <v>0</v>
      </c>
      <c r="AJ728" s="72" t="str" cm="1">
        <f t="array" ref="AJ728">IF(E728="INTERIM",_xlfn.IFS(J728="NON",$AK$2,J728="OUI",$AK$3),"")</f>
        <v/>
      </c>
      <c r="AK728" s="68" t="str">
        <f t="shared" si="110"/>
        <v/>
      </c>
      <c r="AL728" s="68" t="str">
        <f>IF(V728="","",IF(V728-Tableau3[[#This Row],[Heure sans Majoration]]&lt;0,0,V728-Tableau3[[#This Row],[Heure sans Majoration]]))</f>
        <v/>
      </c>
      <c r="AM728" s="68" t="str">
        <f t="shared" si="119"/>
        <v/>
      </c>
      <c r="AN728" s="68" t="str">
        <f t="shared" si="111"/>
        <v/>
      </c>
      <c r="AO728" s="68" t="str">
        <f t="shared" si="112"/>
        <v/>
      </c>
      <c r="AP728" s="72" t="str">
        <f>IF(C728="","",IF(F728=0,"",(V728*Tableau3[[#This Row],[Salaire Horaire]]*Tableau3[[#This Row],[Coef Multi]])))</f>
        <v/>
      </c>
      <c r="AQ728" s="72" t="str">
        <f>IF(C728="","",IF(F728=0,"",(Tableau3[[#This Row],[Heure avec majoration]]*Tableau3[[#This Row],[Salaire Horaire]]*Tableau3[[#This Row],[Coef Multi]]*25%)))</f>
        <v/>
      </c>
    </row>
    <row r="729" spans="2:43" ht="15" thickBot="1" x14ac:dyDescent="0.35">
      <c r="B729" s="73" t="s">
        <v>97</v>
      </c>
      <c r="C729" s="74" t="str">
        <f>IF('[1]H S15'!BE20="","",'[1]H S15'!BE20)</f>
        <v/>
      </c>
      <c r="D729" s="74" t="str">
        <f>IF(C729="","",VLOOKUP(C729,[1]!Tableau1[#All],5,FALSE))</f>
        <v/>
      </c>
      <c r="E729" s="74" t="str">
        <f>IF(C729="","",VLOOKUP(C729,[1]!Tableau1[#All],11,FALSE))</f>
        <v/>
      </c>
      <c r="F729" s="74" t="str">
        <f>IFERROR(IF(C729="","",VLOOKUP(C729,[1]!Tableau1[#All],12,FALSE)),"")</f>
        <v/>
      </c>
      <c r="G729" s="74" t="str">
        <f>IFERROR(IF(C729="","",VLOOKUP(C729,[1]!Tableau1[#All],6,FALSE)),"")</f>
        <v/>
      </c>
      <c r="H729" s="74" t="str">
        <f>IFERROR(IF(C729="","",VLOOKUP(C729,[1]!Tableau1[#All],13,FALSE)),"")</f>
        <v/>
      </c>
      <c r="I729" s="74" t="str">
        <f>IFERROR(IF(C729="","",VLOOKUP(C729,[1]!Tableau1[#All],14,FALSE)),"")</f>
        <v/>
      </c>
      <c r="J729" s="74" t="str">
        <f>IFERROR(IF(C729="","",VLOOKUP(C729,[1]!Tableau1[#All],8,FALSE)),"")</f>
        <v/>
      </c>
      <c r="K729" s="75" t="str">
        <f>VLOOKUP('[1]Cumul H'!$C729,'[1]H S15'!$BE$9:$CU$60,6,FALSE)</f>
        <v/>
      </c>
      <c r="L729" s="75" t="str">
        <f>VLOOKUP('[1]Cumul H'!$C729,'[1]H S15'!$BE$9:$CU$60,10,FALSE)</f>
        <v/>
      </c>
      <c r="M729" s="75" t="str">
        <f>VLOOKUP('[1]Cumul H'!$C729,'[1]H S15'!$BE$9:$CU$60,14,FALSE)</f>
        <v/>
      </c>
      <c r="N729" s="75" t="str">
        <f>VLOOKUP('[1]Cumul H'!$C729,'[1]H S15'!$BE$9:$CU$60,18,FALSE)</f>
        <v/>
      </c>
      <c r="O729" s="75" t="str">
        <f>VLOOKUP('[1]Cumul H'!$C729,'[1]H S15'!$BE$9:$CU$60,22,FALSE)</f>
        <v/>
      </c>
      <c r="P729" s="75" t="str">
        <f>VLOOKUP('[1]Cumul H'!$C729,'[1]H S15'!$BE$9:$CU$60,26,FALSE)</f>
        <v/>
      </c>
      <c r="Q729" s="75" t="str">
        <f>VLOOKUP('[1]Cumul H'!$C729,'[1]H S15'!$BE$9:$CU$60,30,FALSE)</f>
        <v/>
      </c>
      <c r="R729" s="75" t="str">
        <f>VLOOKUP('[1]Cumul H'!$C729,'[1]H S15'!$BE$9:$CU$60,34,FALSE)</f>
        <v/>
      </c>
      <c r="S729" s="75" t="str">
        <f>VLOOKUP('[1]Cumul H'!$C729,'[1]H S15'!$BE$9:$CU$60,33,FALSE)</f>
        <v/>
      </c>
      <c r="T729" s="75" t="str">
        <f>VLOOKUP('[1]Cumul H'!$C729,'[1]H S15'!$BE$9:$CU$60,35,FALSE)</f>
        <v/>
      </c>
      <c r="U729" s="75" t="str">
        <f>VLOOKUP('[1]Cumul H'!$C729,'[1]H S15'!$BE$9:$CU$60,36,FALSE)</f>
        <v/>
      </c>
      <c r="V729" s="76" t="str">
        <f t="shared" si="113"/>
        <v/>
      </c>
      <c r="W729" s="76" t="str" cm="1">
        <f t="array" ref="W729">IFERROR(_xlfn.IFS(V729="","",V729=39,"",V729&gt;39,V729-39),"")</f>
        <v/>
      </c>
      <c r="X729" s="76" t="str">
        <f t="shared" si="114"/>
        <v/>
      </c>
      <c r="Y729" s="76" t="str">
        <f t="shared" si="115"/>
        <v/>
      </c>
      <c r="Z729" s="76" t="str">
        <f t="shared" si="116"/>
        <v/>
      </c>
      <c r="AA729" s="77" t="str">
        <f t="shared" si="117"/>
        <v/>
      </c>
      <c r="AB729" s="76" t="str">
        <f t="shared" si="118"/>
        <v/>
      </c>
      <c r="AC729" s="74" t="str">
        <f>VLOOKUP('[1]Cumul H'!$C729,'[1]H S15'!$BE$9:$CU$60,37,FALSE)</f>
        <v/>
      </c>
      <c r="AD729" s="74" t="str">
        <f>VLOOKUP('[1]Cumul H'!$C729,'[1]H S15'!$BE$9:$CU$60,38,FALSE)</f>
        <v/>
      </c>
      <c r="AE729" s="74" t="str">
        <f>VLOOKUP('[1]Cumul H'!$C729,'[1]H S15'!$BE$9:$CU$60,39,FALSE)</f>
        <v/>
      </c>
      <c r="AF729" s="74" t="str">
        <f>VLOOKUP('[1]Cumul H'!$C729,'[1]H S15'!$BE$9:$CU$60,40,FALSE)</f>
        <v/>
      </c>
      <c r="AG729" s="74" t="str">
        <f>VLOOKUP('[1]Cumul H'!$C729,'[1]H S15'!$BE$9:$CU$60,41,FALSE)</f>
        <v/>
      </c>
      <c r="AH729" s="74" t="str">
        <f>VLOOKUP('[1]Cumul H'!$C729,'[1]H S15'!$BE$9:$CU$60,42,FALSE)</f>
        <v/>
      </c>
      <c r="AI729" s="74">
        <f>SUM('[1]Cumul H'!$AE729:$AH729)</f>
        <v>0</v>
      </c>
      <c r="AJ729" s="78" t="str" cm="1">
        <f t="array" ref="AJ729">IF(E729="INTERIM",_xlfn.IFS(J729="NON",$AK$2,J729="OUI",$AK$3),"")</f>
        <v/>
      </c>
      <c r="AK729" s="74" t="str">
        <f t="shared" si="110"/>
        <v/>
      </c>
      <c r="AL729" s="74" t="str">
        <f>IF(V729="","",IF(V729-Tableau3[[#This Row],[Heure sans Majoration]]&lt;0,0,V729-Tableau3[[#This Row],[Heure sans Majoration]]))</f>
        <v/>
      </c>
      <c r="AM729" s="74" t="str">
        <f t="shared" si="119"/>
        <v/>
      </c>
      <c r="AN729" s="74" t="str">
        <f t="shared" si="111"/>
        <v/>
      </c>
      <c r="AO729" s="74" t="str">
        <f t="shared" si="112"/>
        <v/>
      </c>
      <c r="AP729" s="78" t="str">
        <f>IF(C729="","",IF(F729=0,"",(V729*Tableau3[[#This Row],[Salaire Horaire]]*Tableau3[[#This Row],[Coef Multi]])))</f>
        <v/>
      </c>
      <c r="AQ729" s="78" t="str">
        <f>IF(C729="","",IF(F729=0,"",(Tableau3[[#This Row],[Heure avec majoration]]*Tableau3[[#This Row],[Salaire Horaire]]*Tableau3[[#This Row],[Coef Multi]]*25%)))</f>
        <v/>
      </c>
    </row>
    <row r="730" spans="2:43" ht="15" thickTop="1" x14ac:dyDescent="0.3">
      <c r="B730" s="73" t="s">
        <v>97</v>
      </c>
      <c r="C730" s="74" t="str">
        <f>IF('[1]H S15'!BE21="","",'[1]H S15'!BE21)</f>
        <v/>
      </c>
      <c r="D730" s="74" t="str">
        <f>IF(C730="","",VLOOKUP(C730,[1]!Tableau1[#All],5,FALSE))</f>
        <v/>
      </c>
      <c r="E730" s="74" t="str">
        <f>IF(C730="","",VLOOKUP(C730,[1]!Tableau1[#All],11,FALSE))</f>
        <v/>
      </c>
      <c r="F730" s="74" t="str">
        <f>IFERROR(IF(C730="","",VLOOKUP(C730,[1]!Tableau1[#All],12,FALSE)),"")</f>
        <v/>
      </c>
      <c r="G730" s="74" t="str">
        <f>IFERROR(IF(C730="","",VLOOKUP(C730,[1]!Tableau1[#All],6,FALSE)),"")</f>
        <v/>
      </c>
      <c r="H730" s="74" t="str">
        <f>IFERROR(IF(C730="","",VLOOKUP(C730,[1]!Tableau1[#All],13,FALSE)),"")</f>
        <v/>
      </c>
      <c r="I730" s="74" t="str">
        <f>IFERROR(IF(C730="","",VLOOKUP(C730,[1]!Tableau1[#All],14,FALSE)),"")</f>
        <v/>
      </c>
      <c r="J730" s="74" t="str">
        <f>IFERROR(IF(C730="","",VLOOKUP(C730,[1]!Tableau1[#All],8,FALSE)),"")</f>
        <v/>
      </c>
      <c r="K730" s="75" t="str">
        <f>VLOOKUP('[1]Cumul H'!$C730,'[1]H S15'!$BE$9:$CU$60,6,FALSE)</f>
        <v/>
      </c>
      <c r="L730" s="75" t="str">
        <f>VLOOKUP('[1]Cumul H'!$C730,'[1]H S15'!$BE$9:$CU$60,10,FALSE)</f>
        <v/>
      </c>
      <c r="M730" s="75" t="str">
        <f>VLOOKUP('[1]Cumul H'!$C730,'[1]H S15'!$BE$9:$CU$60,14,FALSE)</f>
        <v/>
      </c>
      <c r="N730" s="75" t="str">
        <f>VLOOKUP('[1]Cumul H'!$C730,'[1]H S15'!$BE$9:$CU$60,18,FALSE)</f>
        <v/>
      </c>
      <c r="O730" s="75" t="str">
        <f>VLOOKUP('[1]Cumul H'!$C730,'[1]H S15'!$BE$9:$CU$60,22,FALSE)</f>
        <v/>
      </c>
      <c r="P730" s="75" t="str">
        <f>VLOOKUP('[1]Cumul H'!$C730,'[1]H S15'!$BE$9:$CU$60,26,FALSE)</f>
        <v/>
      </c>
      <c r="Q730" s="75" t="str">
        <f>VLOOKUP('[1]Cumul H'!$C730,'[1]H S15'!$BE$9:$CU$60,30,FALSE)</f>
        <v/>
      </c>
      <c r="R730" s="75" t="str">
        <f>VLOOKUP('[1]Cumul H'!$C730,'[1]H S15'!$BE$9:$CU$60,34,FALSE)</f>
        <v/>
      </c>
      <c r="S730" s="75" t="str">
        <f>VLOOKUP('[1]Cumul H'!$C730,'[1]H S15'!$BE$9:$CU$60,33,FALSE)</f>
        <v/>
      </c>
      <c r="T730" s="75" t="str">
        <f>VLOOKUP('[1]Cumul H'!$C730,'[1]H S15'!$BE$9:$CU$60,35,FALSE)</f>
        <v/>
      </c>
      <c r="U730" s="75" t="str">
        <f>VLOOKUP('[1]Cumul H'!$C730,'[1]H S15'!$BE$9:$CU$60,36,FALSE)</f>
        <v/>
      </c>
      <c r="V730" s="76" t="str">
        <f t="shared" si="113"/>
        <v/>
      </c>
      <c r="W730" s="76" t="str" cm="1">
        <f t="array" ref="W730">IFERROR(_xlfn.IFS(V730="","",V730=39,"",V730&gt;39,V730-39),"")</f>
        <v/>
      </c>
      <c r="X730" s="76" t="str">
        <f t="shared" si="114"/>
        <v/>
      </c>
      <c r="Y730" s="76" t="str">
        <f t="shared" si="115"/>
        <v/>
      </c>
      <c r="Z730" s="76" t="str">
        <f t="shared" si="116"/>
        <v/>
      </c>
      <c r="AA730" s="77" t="str">
        <f t="shared" si="117"/>
        <v/>
      </c>
      <c r="AB730" s="76" t="str">
        <f t="shared" si="118"/>
        <v/>
      </c>
      <c r="AC730" s="74" t="str">
        <f>VLOOKUP('[1]Cumul H'!$C730,'[1]H S15'!$BE$9:$CU$60,37,FALSE)</f>
        <v/>
      </c>
      <c r="AD730" s="74" t="str">
        <f>VLOOKUP('[1]Cumul H'!$C730,'[1]H S15'!$BE$9:$CU$60,38,FALSE)</f>
        <v/>
      </c>
      <c r="AE730" s="74" t="str">
        <f>VLOOKUP('[1]Cumul H'!$C730,'[1]H S15'!$BE$9:$CU$60,39,FALSE)</f>
        <v/>
      </c>
      <c r="AF730" s="74" t="str">
        <f>VLOOKUP('[1]Cumul H'!$C730,'[1]H S15'!$BE$9:$CU$60,40,FALSE)</f>
        <v/>
      </c>
      <c r="AG730" s="74" t="str">
        <f>VLOOKUP('[1]Cumul H'!$C730,'[1]H S15'!$BE$9:$CU$60,41,FALSE)</f>
        <v/>
      </c>
      <c r="AH730" s="74" t="str">
        <f>VLOOKUP('[1]Cumul H'!$C730,'[1]H S15'!$BE$9:$CU$60,42,FALSE)</f>
        <v/>
      </c>
      <c r="AI730" s="74">
        <f>SUM('[1]Cumul H'!$AE730:$AH730)</f>
        <v>0</v>
      </c>
      <c r="AJ730" s="72" t="str" cm="1">
        <f t="array" ref="AJ730">IF(E730="INTERIM",_xlfn.IFS(J730="NON",$AK$2,J730="OUI",$AK$3),"")</f>
        <v/>
      </c>
      <c r="AK730" s="68" t="str">
        <f t="shared" si="110"/>
        <v/>
      </c>
      <c r="AL730" s="68" t="str">
        <f>IF(V730="","",IF(V730-Tableau3[[#This Row],[Heure sans Majoration]]&lt;0,0,V730-Tableau3[[#This Row],[Heure sans Majoration]]))</f>
        <v/>
      </c>
      <c r="AM730" s="68" t="str">
        <f t="shared" si="119"/>
        <v/>
      </c>
      <c r="AN730" s="68" t="str">
        <f t="shared" si="111"/>
        <v/>
      </c>
      <c r="AO730" s="68" t="str">
        <f t="shared" si="112"/>
        <v/>
      </c>
      <c r="AP730" s="72" t="str">
        <f>IF(C730="","",IF(F730=0,"",(V730*Tableau3[[#This Row],[Salaire Horaire]]*Tableau3[[#This Row],[Coef Multi]])))</f>
        <v/>
      </c>
      <c r="AQ730" s="72" t="str">
        <f>IF(C730="","",IF(F730=0,"",(Tableau3[[#This Row],[Heure avec majoration]]*Tableau3[[#This Row],[Salaire Horaire]]*Tableau3[[#This Row],[Coef Multi]]*25%)))</f>
        <v/>
      </c>
    </row>
    <row r="731" spans="2:43" ht="15" thickBot="1" x14ac:dyDescent="0.35">
      <c r="B731" s="73" t="s">
        <v>97</v>
      </c>
      <c r="C731" s="74" t="str">
        <f>IF('[1]H S15'!BE22="","",'[1]H S15'!BE22)</f>
        <v/>
      </c>
      <c r="D731" s="74" t="str">
        <f>IF(C731="","",VLOOKUP(C731,[1]!Tableau1[#All],5,FALSE))</f>
        <v/>
      </c>
      <c r="E731" s="74" t="str">
        <f>IF(C731="","",VLOOKUP(C731,[1]!Tableau1[#All],11,FALSE))</f>
        <v/>
      </c>
      <c r="F731" s="74" t="str">
        <f>IFERROR(IF(C731="","",VLOOKUP(C731,[1]!Tableau1[#All],12,FALSE)),"")</f>
        <v/>
      </c>
      <c r="G731" s="74" t="str">
        <f>IFERROR(IF(C731="","",VLOOKUP(C731,[1]!Tableau1[#All],6,FALSE)),"")</f>
        <v/>
      </c>
      <c r="H731" s="74" t="str">
        <f>IFERROR(IF(C731="","",VLOOKUP(C731,[1]!Tableau1[#All],13,FALSE)),"")</f>
        <v/>
      </c>
      <c r="I731" s="74" t="str">
        <f>IFERROR(IF(C731="","",VLOOKUP(C731,[1]!Tableau1[#All],14,FALSE)),"")</f>
        <v/>
      </c>
      <c r="J731" s="74" t="str">
        <f>IFERROR(IF(C731="","",VLOOKUP(C731,[1]!Tableau1[#All],8,FALSE)),"")</f>
        <v/>
      </c>
      <c r="K731" s="75" t="str">
        <f>VLOOKUP('[1]Cumul H'!$C731,'[1]H S15'!$BE$9:$CU$60,6,FALSE)</f>
        <v/>
      </c>
      <c r="L731" s="75" t="str">
        <f>VLOOKUP('[1]Cumul H'!$C731,'[1]H S15'!$BE$9:$CU$60,10,FALSE)</f>
        <v/>
      </c>
      <c r="M731" s="75" t="str">
        <f>VLOOKUP('[1]Cumul H'!$C731,'[1]H S15'!$BE$9:$CU$60,14,FALSE)</f>
        <v/>
      </c>
      <c r="N731" s="75" t="str">
        <f>VLOOKUP('[1]Cumul H'!$C731,'[1]H S15'!$BE$9:$CU$60,18,FALSE)</f>
        <v/>
      </c>
      <c r="O731" s="75" t="str">
        <f>VLOOKUP('[1]Cumul H'!$C731,'[1]H S15'!$BE$9:$CU$60,22,FALSE)</f>
        <v/>
      </c>
      <c r="P731" s="75" t="str">
        <f>VLOOKUP('[1]Cumul H'!$C731,'[1]H S15'!$BE$9:$CU$60,26,FALSE)</f>
        <v/>
      </c>
      <c r="Q731" s="75" t="str">
        <f>VLOOKUP('[1]Cumul H'!$C731,'[1]H S15'!$BE$9:$CU$60,30,FALSE)</f>
        <v/>
      </c>
      <c r="R731" s="75" t="str">
        <f>VLOOKUP('[1]Cumul H'!$C731,'[1]H S15'!$BE$9:$CU$60,34,FALSE)</f>
        <v/>
      </c>
      <c r="S731" s="75" t="str">
        <f>VLOOKUP('[1]Cumul H'!$C731,'[1]H S15'!$BE$9:$CU$60,33,FALSE)</f>
        <v/>
      </c>
      <c r="T731" s="75" t="str">
        <f>VLOOKUP('[1]Cumul H'!$C731,'[1]H S15'!$BE$9:$CU$60,35,FALSE)</f>
        <v/>
      </c>
      <c r="U731" s="75" t="str">
        <f>VLOOKUP('[1]Cumul H'!$C731,'[1]H S15'!$BE$9:$CU$60,36,FALSE)</f>
        <v/>
      </c>
      <c r="V731" s="76" t="str">
        <f t="shared" si="113"/>
        <v/>
      </c>
      <c r="W731" s="76" t="str" cm="1">
        <f t="array" ref="W731">IFERROR(_xlfn.IFS(V731="","",V731=39,"",V731&gt;39,V731-39),"")</f>
        <v/>
      </c>
      <c r="X731" s="76" t="str">
        <f t="shared" si="114"/>
        <v/>
      </c>
      <c r="Y731" s="76" t="str">
        <f t="shared" si="115"/>
        <v/>
      </c>
      <c r="Z731" s="76" t="str">
        <f t="shared" si="116"/>
        <v/>
      </c>
      <c r="AA731" s="77" t="str">
        <f t="shared" si="117"/>
        <v/>
      </c>
      <c r="AB731" s="76" t="str">
        <f t="shared" si="118"/>
        <v/>
      </c>
      <c r="AC731" s="74" t="str">
        <f>VLOOKUP('[1]Cumul H'!$C731,'[1]H S15'!$BE$9:$CU$60,37,FALSE)</f>
        <v/>
      </c>
      <c r="AD731" s="74" t="str">
        <f>VLOOKUP('[1]Cumul H'!$C731,'[1]H S15'!$BE$9:$CU$60,38,FALSE)</f>
        <v/>
      </c>
      <c r="AE731" s="74" t="str">
        <f>VLOOKUP('[1]Cumul H'!$C731,'[1]H S15'!$BE$9:$CU$60,39,FALSE)</f>
        <v/>
      </c>
      <c r="AF731" s="74" t="str">
        <f>VLOOKUP('[1]Cumul H'!$C731,'[1]H S15'!$BE$9:$CU$60,40,FALSE)</f>
        <v/>
      </c>
      <c r="AG731" s="74" t="str">
        <f>VLOOKUP('[1]Cumul H'!$C731,'[1]H S15'!$BE$9:$CU$60,41,FALSE)</f>
        <v/>
      </c>
      <c r="AH731" s="74" t="str">
        <f>VLOOKUP('[1]Cumul H'!$C731,'[1]H S15'!$BE$9:$CU$60,42,FALSE)</f>
        <v/>
      </c>
      <c r="AI731" s="74">
        <f>SUM('[1]Cumul H'!$AE731:$AH731)</f>
        <v>0</v>
      </c>
      <c r="AJ731" s="78" t="str" cm="1">
        <f t="array" ref="AJ731">IF(E731="INTERIM",_xlfn.IFS(J731="NON",$AK$2,J731="OUI",$AK$3),"")</f>
        <v/>
      </c>
      <c r="AK731" s="74" t="str">
        <f t="shared" si="110"/>
        <v/>
      </c>
      <c r="AL731" s="74" t="str">
        <f>IF(V731="","",IF(V731-Tableau3[[#This Row],[Heure sans Majoration]]&lt;0,0,V731-Tableau3[[#This Row],[Heure sans Majoration]]))</f>
        <v/>
      </c>
      <c r="AM731" s="74" t="str">
        <f t="shared" si="119"/>
        <v/>
      </c>
      <c r="AN731" s="74" t="str">
        <f t="shared" si="111"/>
        <v/>
      </c>
      <c r="AO731" s="74" t="str">
        <f t="shared" si="112"/>
        <v/>
      </c>
      <c r="AP731" s="78" t="str">
        <f>IF(C731="","",IF(F731=0,"",(V731*Tableau3[[#This Row],[Salaire Horaire]]*Tableau3[[#This Row],[Coef Multi]])))</f>
        <v/>
      </c>
      <c r="AQ731" s="78" t="str">
        <f>IF(C731="","",IF(F731=0,"",(Tableau3[[#This Row],[Heure avec majoration]]*Tableau3[[#This Row],[Salaire Horaire]]*Tableau3[[#This Row],[Coef Multi]]*25%)))</f>
        <v/>
      </c>
    </row>
    <row r="732" spans="2:43" ht="15" thickTop="1" x14ac:dyDescent="0.3">
      <c r="B732" s="73" t="s">
        <v>97</v>
      </c>
      <c r="C732" s="74" t="str">
        <f>IF('[1]H S15'!BE23="","",'[1]H S15'!BE23)</f>
        <v/>
      </c>
      <c r="D732" s="74" t="str">
        <f>IF(C732="","",VLOOKUP(C732,[1]!Tableau1[#All],5,FALSE))</f>
        <v/>
      </c>
      <c r="E732" s="74" t="str">
        <f>IF(C732="","",VLOOKUP(C732,[1]!Tableau1[#All],11,FALSE))</f>
        <v/>
      </c>
      <c r="F732" s="74" t="str">
        <f>IFERROR(IF(C732="","",VLOOKUP(C732,[1]!Tableau1[#All],12,FALSE)),"")</f>
        <v/>
      </c>
      <c r="G732" s="74" t="str">
        <f>IFERROR(IF(C732="","",VLOOKUP(C732,[1]!Tableau1[#All],6,FALSE)),"")</f>
        <v/>
      </c>
      <c r="H732" s="74" t="str">
        <f>IFERROR(IF(C732="","",VLOOKUP(C732,[1]!Tableau1[#All],13,FALSE)),"")</f>
        <v/>
      </c>
      <c r="I732" s="74" t="str">
        <f>IFERROR(IF(C732="","",VLOOKUP(C732,[1]!Tableau1[#All],14,FALSE)),"")</f>
        <v/>
      </c>
      <c r="J732" s="74" t="str">
        <f>IFERROR(IF(C732="","",VLOOKUP(C732,[1]!Tableau1[#All],8,FALSE)),"")</f>
        <v/>
      </c>
      <c r="K732" s="75" t="str">
        <f>VLOOKUP('[1]Cumul H'!$C732,'[1]H S15'!$BE$9:$CU$60,6,FALSE)</f>
        <v/>
      </c>
      <c r="L732" s="75" t="str">
        <f>VLOOKUP('[1]Cumul H'!$C732,'[1]H S15'!$BE$9:$CU$60,10,FALSE)</f>
        <v/>
      </c>
      <c r="M732" s="75" t="str">
        <f>VLOOKUP('[1]Cumul H'!$C732,'[1]H S15'!$BE$9:$CU$60,14,FALSE)</f>
        <v/>
      </c>
      <c r="N732" s="75" t="str">
        <f>VLOOKUP('[1]Cumul H'!$C732,'[1]H S15'!$BE$9:$CU$60,18,FALSE)</f>
        <v/>
      </c>
      <c r="O732" s="75" t="str">
        <f>VLOOKUP('[1]Cumul H'!$C732,'[1]H S15'!$BE$9:$CU$60,22,FALSE)</f>
        <v/>
      </c>
      <c r="P732" s="75" t="str">
        <f>VLOOKUP('[1]Cumul H'!$C732,'[1]H S15'!$BE$9:$CU$60,26,FALSE)</f>
        <v/>
      </c>
      <c r="Q732" s="75" t="str">
        <f>VLOOKUP('[1]Cumul H'!$C732,'[1]H S15'!$BE$9:$CU$60,30,FALSE)</f>
        <v/>
      </c>
      <c r="R732" s="75" t="str">
        <f>VLOOKUP('[1]Cumul H'!$C732,'[1]H S15'!$BE$9:$CU$60,34,FALSE)</f>
        <v/>
      </c>
      <c r="S732" s="75" t="str">
        <f>VLOOKUP('[1]Cumul H'!$C732,'[1]H S15'!$BE$9:$CU$60,33,FALSE)</f>
        <v/>
      </c>
      <c r="T732" s="75" t="str">
        <f>VLOOKUP('[1]Cumul H'!$C732,'[1]H S15'!$BE$9:$CU$60,35,FALSE)</f>
        <v/>
      </c>
      <c r="U732" s="75" t="str">
        <f>VLOOKUP('[1]Cumul H'!$C732,'[1]H S15'!$BE$9:$CU$60,36,FALSE)</f>
        <v/>
      </c>
      <c r="V732" s="76" t="str">
        <f t="shared" si="113"/>
        <v/>
      </c>
      <c r="W732" s="76" t="str" cm="1">
        <f t="array" ref="W732">IFERROR(_xlfn.IFS(V732="","",V732=39,"",V732&gt;39,V732-39),"")</f>
        <v/>
      </c>
      <c r="X732" s="76" t="str">
        <f t="shared" si="114"/>
        <v/>
      </c>
      <c r="Y732" s="76" t="str">
        <f t="shared" si="115"/>
        <v/>
      </c>
      <c r="Z732" s="76" t="str">
        <f t="shared" si="116"/>
        <v/>
      </c>
      <c r="AA732" s="77" t="str">
        <f t="shared" si="117"/>
        <v/>
      </c>
      <c r="AB732" s="76" t="str">
        <f t="shared" si="118"/>
        <v/>
      </c>
      <c r="AC732" s="74" t="str">
        <f>VLOOKUP('[1]Cumul H'!$C732,'[1]H S15'!$BE$9:$CU$60,37,FALSE)</f>
        <v/>
      </c>
      <c r="AD732" s="74" t="str">
        <f>VLOOKUP('[1]Cumul H'!$C732,'[1]H S15'!$BE$9:$CU$60,38,FALSE)</f>
        <v/>
      </c>
      <c r="AE732" s="74" t="str">
        <f>VLOOKUP('[1]Cumul H'!$C732,'[1]H S15'!$BE$9:$CU$60,39,FALSE)</f>
        <v/>
      </c>
      <c r="AF732" s="74" t="str">
        <f>VLOOKUP('[1]Cumul H'!$C732,'[1]H S15'!$BE$9:$CU$60,40,FALSE)</f>
        <v/>
      </c>
      <c r="AG732" s="74" t="str">
        <f>VLOOKUP('[1]Cumul H'!$C732,'[1]H S15'!$BE$9:$CU$60,41,FALSE)</f>
        <v/>
      </c>
      <c r="AH732" s="74" t="str">
        <f>VLOOKUP('[1]Cumul H'!$C732,'[1]H S15'!$BE$9:$CU$60,42,FALSE)</f>
        <v/>
      </c>
      <c r="AI732" s="74">
        <f>SUM('[1]Cumul H'!$AE732:$AH732)</f>
        <v>0</v>
      </c>
      <c r="AJ732" s="72" t="str" cm="1">
        <f t="array" ref="AJ732">IF(E732="INTERIM",_xlfn.IFS(J732="NON",$AK$2,J732="OUI",$AK$3),"")</f>
        <v/>
      </c>
      <c r="AK732" s="68" t="str">
        <f t="shared" si="110"/>
        <v/>
      </c>
      <c r="AL732" s="68" t="str">
        <f>IF(V732="","",IF(V732-Tableau3[[#This Row],[Heure sans Majoration]]&lt;0,0,V732-Tableau3[[#This Row],[Heure sans Majoration]]))</f>
        <v/>
      </c>
      <c r="AM732" s="68" t="str">
        <f t="shared" si="119"/>
        <v/>
      </c>
      <c r="AN732" s="68" t="str">
        <f t="shared" si="111"/>
        <v/>
      </c>
      <c r="AO732" s="68" t="str">
        <f t="shared" si="112"/>
        <v/>
      </c>
      <c r="AP732" s="72" t="str">
        <f>IF(C732="","",IF(F732=0,"",(V732*Tableau3[[#This Row],[Salaire Horaire]]*Tableau3[[#This Row],[Coef Multi]])))</f>
        <v/>
      </c>
      <c r="AQ732" s="72" t="str">
        <f>IF(C732="","",IF(F732=0,"",(Tableau3[[#This Row],[Heure avec majoration]]*Tableau3[[#This Row],[Salaire Horaire]]*Tableau3[[#This Row],[Coef Multi]]*25%)))</f>
        <v/>
      </c>
    </row>
    <row r="733" spans="2:43" ht="15" thickBot="1" x14ac:dyDescent="0.35">
      <c r="B733" s="73" t="s">
        <v>97</v>
      </c>
      <c r="C733" s="74" t="str">
        <f>IF('[1]H S15'!BE24="","",'[1]H S15'!BE24)</f>
        <v/>
      </c>
      <c r="D733" s="74" t="str">
        <f>IF(C733="","",VLOOKUP(C733,[1]!Tableau1[#All],5,FALSE))</f>
        <v/>
      </c>
      <c r="E733" s="74" t="str">
        <f>IF(C733="","",VLOOKUP(C733,[1]!Tableau1[#All],11,FALSE))</f>
        <v/>
      </c>
      <c r="F733" s="74" t="str">
        <f>IFERROR(IF(C733="","",VLOOKUP(C733,[1]!Tableau1[#All],12,FALSE)),"")</f>
        <v/>
      </c>
      <c r="G733" s="74" t="str">
        <f>IFERROR(IF(C733="","",VLOOKUP(C733,[1]!Tableau1[#All],6,FALSE)),"")</f>
        <v/>
      </c>
      <c r="H733" s="74" t="str">
        <f>IFERROR(IF(C733="","",VLOOKUP(C733,[1]!Tableau1[#All],13,FALSE)),"")</f>
        <v/>
      </c>
      <c r="I733" s="74" t="str">
        <f>IFERROR(IF(C733="","",VLOOKUP(C733,[1]!Tableau1[#All],14,FALSE)),"")</f>
        <v/>
      </c>
      <c r="J733" s="74" t="str">
        <f>IFERROR(IF(C733="","",VLOOKUP(C733,[1]!Tableau1[#All],8,FALSE)),"")</f>
        <v/>
      </c>
      <c r="K733" s="75" t="str">
        <f>VLOOKUP('[1]Cumul H'!$C733,'[1]H S15'!$BE$9:$CU$60,6,FALSE)</f>
        <v/>
      </c>
      <c r="L733" s="75" t="str">
        <f>VLOOKUP('[1]Cumul H'!$C733,'[1]H S15'!$BE$9:$CU$60,10,FALSE)</f>
        <v/>
      </c>
      <c r="M733" s="75" t="str">
        <f>VLOOKUP('[1]Cumul H'!$C733,'[1]H S15'!$BE$9:$CU$60,14,FALSE)</f>
        <v/>
      </c>
      <c r="N733" s="75" t="str">
        <f>VLOOKUP('[1]Cumul H'!$C733,'[1]H S15'!$BE$9:$CU$60,18,FALSE)</f>
        <v/>
      </c>
      <c r="O733" s="75" t="str">
        <f>VLOOKUP('[1]Cumul H'!$C733,'[1]H S15'!$BE$9:$CU$60,22,FALSE)</f>
        <v/>
      </c>
      <c r="P733" s="75" t="str">
        <f>VLOOKUP('[1]Cumul H'!$C733,'[1]H S15'!$BE$9:$CU$60,26,FALSE)</f>
        <v/>
      </c>
      <c r="Q733" s="75" t="str">
        <f>VLOOKUP('[1]Cumul H'!$C733,'[1]H S15'!$BE$9:$CU$60,30,FALSE)</f>
        <v/>
      </c>
      <c r="R733" s="75" t="str">
        <f>VLOOKUP('[1]Cumul H'!$C733,'[1]H S15'!$BE$9:$CU$60,34,FALSE)</f>
        <v/>
      </c>
      <c r="S733" s="75" t="str">
        <f>VLOOKUP('[1]Cumul H'!$C733,'[1]H S15'!$BE$9:$CU$60,33,FALSE)</f>
        <v/>
      </c>
      <c r="T733" s="75" t="str">
        <f>VLOOKUP('[1]Cumul H'!$C733,'[1]H S15'!$BE$9:$CU$60,35,FALSE)</f>
        <v/>
      </c>
      <c r="U733" s="75" t="str">
        <f>VLOOKUP('[1]Cumul H'!$C733,'[1]H S15'!$BE$9:$CU$60,36,FALSE)</f>
        <v/>
      </c>
      <c r="V733" s="76" t="str">
        <f t="shared" si="113"/>
        <v/>
      </c>
      <c r="W733" s="76" t="str" cm="1">
        <f t="array" ref="W733">IFERROR(_xlfn.IFS(V733="","",V733=39,"",V733&gt;39,V733-39),"")</f>
        <v/>
      </c>
      <c r="X733" s="76" t="str">
        <f t="shared" si="114"/>
        <v/>
      </c>
      <c r="Y733" s="76" t="str">
        <f t="shared" si="115"/>
        <v/>
      </c>
      <c r="Z733" s="76" t="str">
        <f t="shared" si="116"/>
        <v/>
      </c>
      <c r="AA733" s="77" t="str">
        <f t="shared" si="117"/>
        <v/>
      </c>
      <c r="AB733" s="76" t="str">
        <f t="shared" si="118"/>
        <v/>
      </c>
      <c r="AC733" s="74" t="str">
        <f>VLOOKUP('[1]Cumul H'!$C733,'[1]H S15'!$BE$9:$CU$60,37,FALSE)</f>
        <v/>
      </c>
      <c r="AD733" s="74" t="str">
        <f>VLOOKUP('[1]Cumul H'!$C733,'[1]H S15'!$BE$9:$CU$60,38,FALSE)</f>
        <v/>
      </c>
      <c r="AE733" s="74" t="str">
        <f>VLOOKUP('[1]Cumul H'!$C733,'[1]H S15'!$BE$9:$CU$60,39,FALSE)</f>
        <v/>
      </c>
      <c r="AF733" s="74" t="str">
        <f>VLOOKUP('[1]Cumul H'!$C733,'[1]H S15'!$BE$9:$CU$60,40,FALSE)</f>
        <v/>
      </c>
      <c r="AG733" s="74" t="str">
        <f>VLOOKUP('[1]Cumul H'!$C733,'[1]H S15'!$BE$9:$CU$60,41,FALSE)</f>
        <v/>
      </c>
      <c r="AH733" s="74" t="str">
        <f>VLOOKUP('[1]Cumul H'!$C733,'[1]H S15'!$BE$9:$CU$60,42,FALSE)</f>
        <v/>
      </c>
      <c r="AI733" s="74">
        <f>SUM('[1]Cumul H'!$AE733:$AH733)</f>
        <v>0</v>
      </c>
      <c r="AJ733" s="78" t="str" cm="1">
        <f t="array" ref="AJ733">IF(E733="INTERIM",_xlfn.IFS(J733="NON",$AK$2,J733="OUI",$AK$3),"")</f>
        <v/>
      </c>
      <c r="AK733" s="74" t="str">
        <f t="shared" si="110"/>
        <v/>
      </c>
      <c r="AL733" s="74" t="str">
        <f>IF(V733="","",IF(V733-Tableau3[[#This Row],[Heure sans Majoration]]&lt;0,0,V733-Tableau3[[#This Row],[Heure sans Majoration]]))</f>
        <v/>
      </c>
      <c r="AM733" s="74" t="str">
        <f t="shared" si="119"/>
        <v/>
      </c>
      <c r="AN733" s="74" t="str">
        <f t="shared" si="111"/>
        <v/>
      </c>
      <c r="AO733" s="74" t="str">
        <f t="shared" si="112"/>
        <v/>
      </c>
      <c r="AP733" s="78" t="str">
        <f>IF(C733="","",IF(F733=0,"",(V733*Tableau3[[#This Row],[Salaire Horaire]]*Tableau3[[#This Row],[Coef Multi]])))</f>
        <v/>
      </c>
      <c r="AQ733" s="78" t="str">
        <f>IF(C733="","",IF(F733=0,"",(Tableau3[[#This Row],[Heure avec majoration]]*Tableau3[[#This Row],[Salaire Horaire]]*Tableau3[[#This Row],[Coef Multi]]*25%)))</f>
        <v/>
      </c>
    </row>
    <row r="734" spans="2:43" ht="15" thickTop="1" x14ac:dyDescent="0.3">
      <c r="B734" s="73" t="s">
        <v>97</v>
      </c>
      <c r="C734" s="74" t="str">
        <f>IF('[1]H S15'!BE25="","",'[1]H S15'!BE25)</f>
        <v/>
      </c>
      <c r="D734" s="74" t="str">
        <f>IF(C734="","",VLOOKUP(C734,[1]!Tableau1[#All],5,FALSE))</f>
        <v/>
      </c>
      <c r="E734" s="74" t="str">
        <f>IF(C734="","",VLOOKUP(C734,[1]!Tableau1[#All],11,FALSE))</f>
        <v/>
      </c>
      <c r="F734" s="74" t="str">
        <f>IFERROR(IF(C734="","",VLOOKUP(C734,[1]!Tableau1[#All],12,FALSE)),"")</f>
        <v/>
      </c>
      <c r="G734" s="74" t="str">
        <f>IFERROR(IF(C734="","",VLOOKUP(C734,[1]!Tableau1[#All],6,FALSE)),"")</f>
        <v/>
      </c>
      <c r="H734" s="74" t="str">
        <f>IFERROR(IF(C734="","",VLOOKUP(C734,[1]!Tableau1[#All],13,FALSE)),"")</f>
        <v/>
      </c>
      <c r="I734" s="74" t="str">
        <f>IFERROR(IF(C734="","",VLOOKUP(C734,[1]!Tableau1[#All],14,FALSE)),"")</f>
        <v/>
      </c>
      <c r="J734" s="74" t="str">
        <f>IFERROR(IF(C734="","",VLOOKUP(C734,[1]!Tableau1[#All],8,FALSE)),"")</f>
        <v/>
      </c>
      <c r="K734" s="75" t="str">
        <f>VLOOKUP('[1]Cumul H'!$C734,'[1]H S15'!$BE$9:$CU$60,6,FALSE)</f>
        <v/>
      </c>
      <c r="L734" s="75" t="str">
        <f>VLOOKUP('[1]Cumul H'!$C734,'[1]H S15'!$BE$9:$CU$60,10,FALSE)</f>
        <v/>
      </c>
      <c r="M734" s="75" t="str">
        <f>VLOOKUP('[1]Cumul H'!$C734,'[1]H S15'!$BE$9:$CU$60,14,FALSE)</f>
        <v/>
      </c>
      <c r="N734" s="75" t="str">
        <f>VLOOKUP('[1]Cumul H'!$C734,'[1]H S15'!$BE$9:$CU$60,18,FALSE)</f>
        <v/>
      </c>
      <c r="O734" s="75" t="str">
        <f>VLOOKUP('[1]Cumul H'!$C734,'[1]H S15'!$BE$9:$CU$60,22,FALSE)</f>
        <v/>
      </c>
      <c r="P734" s="75" t="str">
        <f>VLOOKUP('[1]Cumul H'!$C734,'[1]H S15'!$BE$9:$CU$60,26,FALSE)</f>
        <v/>
      </c>
      <c r="Q734" s="75" t="str">
        <f>VLOOKUP('[1]Cumul H'!$C734,'[1]H S15'!$BE$9:$CU$60,30,FALSE)</f>
        <v/>
      </c>
      <c r="R734" s="75" t="str">
        <f>VLOOKUP('[1]Cumul H'!$C734,'[1]H S15'!$BE$9:$CU$60,34,FALSE)</f>
        <v/>
      </c>
      <c r="S734" s="75" t="str">
        <f>VLOOKUP('[1]Cumul H'!$C734,'[1]H S15'!$BE$9:$CU$60,33,FALSE)</f>
        <v/>
      </c>
      <c r="T734" s="75" t="str">
        <f>VLOOKUP('[1]Cumul H'!$C734,'[1]H S15'!$BE$9:$CU$60,35,FALSE)</f>
        <v/>
      </c>
      <c r="U734" s="75" t="str">
        <f>VLOOKUP('[1]Cumul H'!$C734,'[1]H S15'!$BE$9:$CU$60,36,FALSE)</f>
        <v/>
      </c>
      <c r="V734" s="76" t="str">
        <f t="shared" si="113"/>
        <v/>
      </c>
      <c r="W734" s="76" t="str" cm="1">
        <f t="array" ref="W734">IFERROR(_xlfn.IFS(V734="","",V734=39,"",V734&gt;39,V734-39),"")</f>
        <v/>
      </c>
      <c r="X734" s="76" t="str">
        <f t="shared" si="114"/>
        <v/>
      </c>
      <c r="Y734" s="76" t="str">
        <f t="shared" si="115"/>
        <v/>
      </c>
      <c r="Z734" s="76" t="str">
        <f t="shared" si="116"/>
        <v/>
      </c>
      <c r="AA734" s="77" t="str">
        <f t="shared" si="117"/>
        <v/>
      </c>
      <c r="AB734" s="76" t="str">
        <f t="shared" si="118"/>
        <v/>
      </c>
      <c r="AC734" s="74" t="str">
        <f>VLOOKUP('[1]Cumul H'!$C734,'[1]H S15'!$BE$9:$CU$60,37,FALSE)</f>
        <v/>
      </c>
      <c r="AD734" s="74" t="str">
        <f>VLOOKUP('[1]Cumul H'!$C734,'[1]H S15'!$BE$9:$CU$60,38,FALSE)</f>
        <v/>
      </c>
      <c r="AE734" s="74" t="str">
        <f>VLOOKUP('[1]Cumul H'!$C734,'[1]H S15'!$BE$9:$CU$60,39,FALSE)</f>
        <v/>
      </c>
      <c r="AF734" s="74" t="str">
        <f>VLOOKUP('[1]Cumul H'!$C734,'[1]H S15'!$BE$9:$CU$60,40,FALSE)</f>
        <v/>
      </c>
      <c r="AG734" s="74" t="str">
        <f>VLOOKUP('[1]Cumul H'!$C734,'[1]H S15'!$BE$9:$CU$60,41,FALSE)</f>
        <v/>
      </c>
      <c r="AH734" s="74" t="str">
        <f>VLOOKUP('[1]Cumul H'!$C734,'[1]H S15'!$BE$9:$CU$60,42,FALSE)</f>
        <v/>
      </c>
      <c r="AI734" s="74">
        <f>SUM('[1]Cumul H'!$AE734:$AH734)</f>
        <v>0</v>
      </c>
      <c r="AJ734" s="72" t="str" cm="1">
        <f t="array" ref="AJ734">IF(E734="INTERIM",_xlfn.IFS(J734="NON",$AK$2,J734="OUI",$AK$3),"")</f>
        <v/>
      </c>
      <c r="AK734" s="68" t="str">
        <f t="shared" si="110"/>
        <v/>
      </c>
      <c r="AL734" s="68" t="str">
        <f>IF(V734="","",IF(V734-Tableau3[[#This Row],[Heure sans Majoration]]&lt;0,0,V734-Tableau3[[#This Row],[Heure sans Majoration]]))</f>
        <v/>
      </c>
      <c r="AM734" s="68" t="str">
        <f t="shared" si="119"/>
        <v/>
      </c>
      <c r="AN734" s="68" t="str">
        <f t="shared" si="111"/>
        <v/>
      </c>
      <c r="AO734" s="68" t="str">
        <f t="shared" si="112"/>
        <v/>
      </c>
      <c r="AP734" s="72" t="str">
        <f>IF(C734="","",IF(F734=0,"",(V734*Tableau3[[#This Row],[Salaire Horaire]]*Tableau3[[#This Row],[Coef Multi]])))</f>
        <v/>
      </c>
      <c r="AQ734" s="72" t="str">
        <f>IF(C734="","",IF(F734=0,"",(Tableau3[[#This Row],[Heure avec majoration]]*Tableau3[[#This Row],[Salaire Horaire]]*Tableau3[[#This Row],[Coef Multi]]*25%)))</f>
        <v/>
      </c>
    </row>
    <row r="735" spans="2:43" ht="15" thickBot="1" x14ac:dyDescent="0.35">
      <c r="B735" s="73" t="s">
        <v>97</v>
      </c>
      <c r="C735" s="74" t="str">
        <f>IF('[1]H S15'!BE26="","",'[1]H S15'!BE26)</f>
        <v/>
      </c>
      <c r="D735" s="74" t="str">
        <f>IF(C735="","",VLOOKUP(C735,[1]!Tableau1[#All],5,FALSE))</f>
        <v/>
      </c>
      <c r="E735" s="74" t="str">
        <f>IF(C735="","",VLOOKUP(C735,[1]!Tableau1[#All],11,FALSE))</f>
        <v/>
      </c>
      <c r="F735" s="74" t="str">
        <f>IFERROR(IF(C735="","",VLOOKUP(C735,[1]!Tableau1[#All],12,FALSE)),"")</f>
        <v/>
      </c>
      <c r="G735" s="74" t="str">
        <f>IFERROR(IF(C735="","",VLOOKUP(C735,[1]!Tableau1[#All],6,FALSE)),"")</f>
        <v/>
      </c>
      <c r="H735" s="74" t="str">
        <f>IFERROR(IF(C735="","",VLOOKUP(C735,[1]!Tableau1[#All],13,FALSE)),"")</f>
        <v/>
      </c>
      <c r="I735" s="74" t="str">
        <f>IFERROR(IF(C735="","",VLOOKUP(C735,[1]!Tableau1[#All],14,FALSE)),"")</f>
        <v/>
      </c>
      <c r="J735" s="74" t="str">
        <f>IFERROR(IF(C735="","",VLOOKUP(C735,[1]!Tableau1[#All],8,FALSE)),"")</f>
        <v/>
      </c>
      <c r="K735" s="75" t="str">
        <f>VLOOKUP('[1]Cumul H'!$C735,'[1]H S15'!$BE$9:$CU$60,6,FALSE)</f>
        <v/>
      </c>
      <c r="L735" s="75" t="str">
        <f>VLOOKUP('[1]Cumul H'!$C735,'[1]H S15'!$BE$9:$CU$60,10,FALSE)</f>
        <v/>
      </c>
      <c r="M735" s="75" t="str">
        <f>VLOOKUP('[1]Cumul H'!$C735,'[1]H S15'!$BE$9:$CU$60,14,FALSE)</f>
        <v/>
      </c>
      <c r="N735" s="75" t="str">
        <f>VLOOKUP('[1]Cumul H'!$C735,'[1]H S15'!$BE$9:$CU$60,18,FALSE)</f>
        <v/>
      </c>
      <c r="O735" s="75" t="str">
        <f>VLOOKUP('[1]Cumul H'!$C735,'[1]H S15'!$BE$9:$CU$60,22,FALSE)</f>
        <v/>
      </c>
      <c r="P735" s="75" t="str">
        <f>VLOOKUP('[1]Cumul H'!$C735,'[1]H S15'!$BE$9:$CU$60,26,FALSE)</f>
        <v/>
      </c>
      <c r="Q735" s="75" t="str">
        <f>VLOOKUP('[1]Cumul H'!$C735,'[1]H S15'!$BE$9:$CU$60,30,FALSE)</f>
        <v/>
      </c>
      <c r="R735" s="75" t="str">
        <f>VLOOKUP('[1]Cumul H'!$C735,'[1]H S15'!$BE$9:$CU$60,34,FALSE)</f>
        <v/>
      </c>
      <c r="S735" s="75" t="str">
        <f>VLOOKUP('[1]Cumul H'!$C735,'[1]H S15'!$BE$9:$CU$60,33,FALSE)</f>
        <v/>
      </c>
      <c r="T735" s="75" t="str">
        <f>VLOOKUP('[1]Cumul H'!$C735,'[1]H S15'!$BE$9:$CU$60,35,FALSE)</f>
        <v/>
      </c>
      <c r="U735" s="75" t="str">
        <f>VLOOKUP('[1]Cumul H'!$C735,'[1]H S15'!$BE$9:$CU$60,36,FALSE)</f>
        <v/>
      </c>
      <c r="V735" s="76" t="str">
        <f t="shared" si="113"/>
        <v/>
      </c>
      <c r="W735" s="76" t="str" cm="1">
        <f t="array" ref="W735">IFERROR(_xlfn.IFS(V735="","",V735=39,"",V735&gt;39,V735-39),"")</f>
        <v/>
      </c>
      <c r="X735" s="76" t="str">
        <f t="shared" si="114"/>
        <v/>
      </c>
      <c r="Y735" s="76" t="str">
        <f t="shared" si="115"/>
        <v/>
      </c>
      <c r="Z735" s="76" t="str">
        <f t="shared" si="116"/>
        <v/>
      </c>
      <c r="AA735" s="77" t="str">
        <f t="shared" si="117"/>
        <v/>
      </c>
      <c r="AB735" s="76" t="str">
        <f t="shared" si="118"/>
        <v/>
      </c>
      <c r="AC735" s="74" t="str">
        <f>VLOOKUP('[1]Cumul H'!$C735,'[1]H S15'!$BE$9:$CU$60,37,FALSE)</f>
        <v/>
      </c>
      <c r="AD735" s="74" t="str">
        <f>VLOOKUP('[1]Cumul H'!$C735,'[1]H S15'!$BE$9:$CU$60,38,FALSE)</f>
        <v/>
      </c>
      <c r="AE735" s="74" t="str">
        <f>VLOOKUP('[1]Cumul H'!$C735,'[1]H S15'!$BE$9:$CU$60,39,FALSE)</f>
        <v/>
      </c>
      <c r="AF735" s="74" t="str">
        <f>VLOOKUP('[1]Cumul H'!$C735,'[1]H S15'!$BE$9:$CU$60,40,FALSE)</f>
        <v/>
      </c>
      <c r="AG735" s="74" t="str">
        <f>VLOOKUP('[1]Cumul H'!$C735,'[1]H S15'!$BE$9:$CU$60,41,FALSE)</f>
        <v/>
      </c>
      <c r="AH735" s="74" t="str">
        <f>VLOOKUP('[1]Cumul H'!$C735,'[1]H S15'!$BE$9:$CU$60,42,FALSE)</f>
        <v/>
      </c>
      <c r="AI735" s="74">
        <f>SUM('[1]Cumul H'!$AE735:$AH735)</f>
        <v>0</v>
      </c>
      <c r="AJ735" s="78" t="str" cm="1">
        <f t="array" ref="AJ735">IF(E735="INTERIM",_xlfn.IFS(J735="NON",$AK$2,J735="OUI",$AK$3),"")</f>
        <v/>
      </c>
      <c r="AK735" s="74" t="str">
        <f t="shared" si="110"/>
        <v/>
      </c>
      <c r="AL735" s="74" t="str">
        <f>IF(V735="","",IF(V735-Tableau3[[#This Row],[Heure sans Majoration]]&lt;0,0,V735-Tableau3[[#This Row],[Heure sans Majoration]]))</f>
        <v/>
      </c>
      <c r="AM735" s="74" t="str">
        <f t="shared" si="119"/>
        <v/>
      </c>
      <c r="AN735" s="74" t="str">
        <f t="shared" si="111"/>
        <v/>
      </c>
      <c r="AO735" s="74" t="str">
        <f t="shared" si="112"/>
        <v/>
      </c>
      <c r="AP735" s="78" t="str">
        <f>IF(C735="","",IF(F735=0,"",(V735*Tableau3[[#This Row],[Salaire Horaire]]*Tableau3[[#This Row],[Coef Multi]])))</f>
        <v/>
      </c>
      <c r="AQ735" s="78" t="str">
        <f>IF(C735="","",IF(F735=0,"",(Tableau3[[#This Row],[Heure avec majoration]]*Tableau3[[#This Row],[Salaire Horaire]]*Tableau3[[#This Row],[Coef Multi]]*25%)))</f>
        <v/>
      </c>
    </row>
    <row r="736" spans="2:43" ht="15" thickTop="1" x14ac:dyDescent="0.3">
      <c r="B736" s="73" t="s">
        <v>97</v>
      </c>
      <c r="C736" s="74" t="str">
        <f>IF('[1]H S15'!BE27="","",'[1]H S15'!BE27)</f>
        <v/>
      </c>
      <c r="D736" s="74" t="str">
        <f>IF(C736="","",VLOOKUP(C736,[1]!Tableau1[#All],5,FALSE))</f>
        <v/>
      </c>
      <c r="E736" s="74" t="str">
        <f>IF(C736="","",VLOOKUP(C736,[1]!Tableau1[#All],11,FALSE))</f>
        <v/>
      </c>
      <c r="F736" s="74" t="str">
        <f>IFERROR(IF(C736="","",VLOOKUP(C736,[1]!Tableau1[#All],12,FALSE)),"")</f>
        <v/>
      </c>
      <c r="G736" s="74" t="str">
        <f>IFERROR(IF(C736="","",VLOOKUP(C736,[1]!Tableau1[#All],6,FALSE)),"")</f>
        <v/>
      </c>
      <c r="H736" s="74" t="str">
        <f>IFERROR(IF(C736="","",VLOOKUP(C736,[1]!Tableau1[#All],13,FALSE)),"")</f>
        <v/>
      </c>
      <c r="I736" s="74" t="str">
        <f>IFERROR(IF(C736="","",VLOOKUP(C736,[1]!Tableau1[#All],14,FALSE)),"")</f>
        <v/>
      </c>
      <c r="J736" s="74" t="str">
        <f>IFERROR(IF(C736="","",VLOOKUP(C736,[1]!Tableau1[#All],8,FALSE)),"")</f>
        <v/>
      </c>
      <c r="K736" s="75" t="str">
        <f>VLOOKUP('[1]Cumul H'!$C736,'[1]H S15'!$BE$9:$CU$60,6,FALSE)</f>
        <v/>
      </c>
      <c r="L736" s="75" t="str">
        <f>VLOOKUP('[1]Cumul H'!$C736,'[1]H S15'!$BE$9:$CU$60,10,FALSE)</f>
        <v/>
      </c>
      <c r="M736" s="75" t="str">
        <f>VLOOKUP('[1]Cumul H'!$C736,'[1]H S15'!$BE$9:$CU$60,14,FALSE)</f>
        <v/>
      </c>
      <c r="N736" s="75" t="str">
        <f>VLOOKUP('[1]Cumul H'!$C736,'[1]H S15'!$BE$9:$CU$60,18,FALSE)</f>
        <v/>
      </c>
      <c r="O736" s="75" t="str">
        <f>VLOOKUP('[1]Cumul H'!$C736,'[1]H S15'!$BE$9:$CU$60,22,FALSE)</f>
        <v/>
      </c>
      <c r="P736" s="75" t="str">
        <f>VLOOKUP('[1]Cumul H'!$C736,'[1]H S15'!$BE$9:$CU$60,26,FALSE)</f>
        <v/>
      </c>
      <c r="Q736" s="75" t="str">
        <f>VLOOKUP('[1]Cumul H'!$C736,'[1]H S15'!$BE$9:$CU$60,30,FALSE)</f>
        <v/>
      </c>
      <c r="R736" s="75" t="str">
        <f>VLOOKUP('[1]Cumul H'!$C736,'[1]H S15'!$BE$9:$CU$60,34,FALSE)</f>
        <v/>
      </c>
      <c r="S736" s="75" t="str">
        <f>VLOOKUP('[1]Cumul H'!$C736,'[1]H S15'!$BE$9:$CU$60,33,FALSE)</f>
        <v/>
      </c>
      <c r="T736" s="75" t="str">
        <f>VLOOKUP('[1]Cumul H'!$C736,'[1]H S15'!$BE$9:$CU$60,35,FALSE)</f>
        <v/>
      </c>
      <c r="U736" s="75" t="str">
        <f>VLOOKUP('[1]Cumul H'!$C736,'[1]H S15'!$BE$9:$CU$60,36,FALSE)</f>
        <v/>
      </c>
      <c r="V736" s="76" t="str">
        <f t="shared" si="113"/>
        <v/>
      </c>
      <c r="W736" s="76" t="str" cm="1">
        <f t="array" ref="W736">IFERROR(_xlfn.IFS(V736="","",V736=39,"",V736&gt;39,V736-39),"")</f>
        <v/>
      </c>
      <c r="X736" s="76" t="str">
        <f t="shared" si="114"/>
        <v/>
      </c>
      <c r="Y736" s="76" t="str">
        <f t="shared" si="115"/>
        <v/>
      </c>
      <c r="Z736" s="76" t="str">
        <f t="shared" si="116"/>
        <v/>
      </c>
      <c r="AA736" s="77" t="str">
        <f t="shared" si="117"/>
        <v/>
      </c>
      <c r="AB736" s="76" t="str">
        <f t="shared" si="118"/>
        <v/>
      </c>
      <c r="AC736" s="74" t="str">
        <f>VLOOKUP('[1]Cumul H'!$C736,'[1]H S15'!$BE$9:$CU$60,37,FALSE)</f>
        <v/>
      </c>
      <c r="AD736" s="74" t="str">
        <f>VLOOKUP('[1]Cumul H'!$C736,'[1]H S15'!$BE$9:$CU$60,38,FALSE)</f>
        <v/>
      </c>
      <c r="AE736" s="74" t="str">
        <f>VLOOKUP('[1]Cumul H'!$C736,'[1]H S15'!$BE$9:$CU$60,39,FALSE)</f>
        <v/>
      </c>
      <c r="AF736" s="74" t="str">
        <f>VLOOKUP('[1]Cumul H'!$C736,'[1]H S15'!$BE$9:$CU$60,40,FALSE)</f>
        <v/>
      </c>
      <c r="AG736" s="74" t="str">
        <f>VLOOKUP('[1]Cumul H'!$C736,'[1]H S15'!$BE$9:$CU$60,41,FALSE)</f>
        <v/>
      </c>
      <c r="AH736" s="74" t="str">
        <f>VLOOKUP('[1]Cumul H'!$C736,'[1]H S15'!$BE$9:$CU$60,42,FALSE)</f>
        <v/>
      </c>
      <c r="AI736" s="74">
        <f>SUM('[1]Cumul H'!$AE736:$AH736)</f>
        <v>0</v>
      </c>
      <c r="AJ736" s="72" t="str" cm="1">
        <f t="array" ref="AJ736">IF(E736="INTERIM",_xlfn.IFS(J736="NON",$AK$2,J736="OUI",$AK$3),"")</f>
        <v/>
      </c>
      <c r="AK736" s="68" t="str">
        <f t="shared" si="110"/>
        <v/>
      </c>
      <c r="AL736" s="68" t="str">
        <f>IF(V736="","",IF(V736-Tableau3[[#This Row],[Heure sans Majoration]]&lt;0,0,V736-Tableau3[[#This Row],[Heure sans Majoration]]))</f>
        <v/>
      </c>
      <c r="AM736" s="68" t="str">
        <f t="shared" si="119"/>
        <v/>
      </c>
      <c r="AN736" s="68" t="str">
        <f t="shared" si="111"/>
        <v/>
      </c>
      <c r="AO736" s="68" t="str">
        <f t="shared" si="112"/>
        <v/>
      </c>
      <c r="AP736" s="72" t="str">
        <f>IF(C736="","",IF(F736=0,"",(V736*Tableau3[[#This Row],[Salaire Horaire]]*Tableau3[[#This Row],[Coef Multi]])))</f>
        <v/>
      </c>
      <c r="AQ736" s="72" t="str">
        <f>IF(C736="","",IF(F736=0,"",(Tableau3[[#This Row],[Heure avec majoration]]*Tableau3[[#This Row],[Salaire Horaire]]*Tableau3[[#This Row],[Coef Multi]]*25%)))</f>
        <v/>
      </c>
    </row>
    <row r="737" spans="2:43" ht="15" thickBot="1" x14ac:dyDescent="0.35">
      <c r="B737" s="73" t="s">
        <v>97</v>
      </c>
      <c r="C737" s="74" t="str">
        <f>IF('[1]H S15'!BE28="","",'[1]H S15'!BE28)</f>
        <v/>
      </c>
      <c r="D737" s="74" t="str">
        <f>IF(C737="","",VLOOKUP(C737,[1]!Tableau1[#All],5,FALSE))</f>
        <v/>
      </c>
      <c r="E737" s="74" t="str">
        <f>IF(C737="","",VLOOKUP(C737,[1]!Tableau1[#All],11,FALSE))</f>
        <v/>
      </c>
      <c r="F737" s="74" t="str">
        <f>IFERROR(IF(C737="","",VLOOKUP(C737,[1]!Tableau1[#All],12,FALSE)),"")</f>
        <v/>
      </c>
      <c r="G737" s="74" t="str">
        <f>IFERROR(IF(C737="","",VLOOKUP(C737,[1]!Tableau1[#All],6,FALSE)),"")</f>
        <v/>
      </c>
      <c r="H737" s="74" t="str">
        <f>IFERROR(IF(C737="","",VLOOKUP(C737,[1]!Tableau1[#All],13,FALSE)),"")</f>
        <v/>
      </c>
      <c r="I737" s="74" t="str">
        <f>IFERROR(IF(C737="","",VLOOKUP(C737,[1]!Tableau1[#All],14,FALSE)),"")</f>
        <v/>
      </c>
      <c r="J737" s="74" t="str">
        <f>IFERROR(IF(C737="","",VLOOKUP(C737,[1]!Tableau1[#All],8,FALSE)),"")</f>
        <v/>
      </c>
      <c r="K737" s="75" t="str">
        <f>VLOOKUP('[1]Cumul H'!$C737,'[1]H S15'!$BE$9:$CU$60,6,FALSE)</f>
        <v/>
      </c>
      <c r="L737" s="75" t="str">
        <f>VLOOKUP('[1]Cumul H'!$C737,'[1]H S15'!$BE$9:$CU$60,10,FALSE)</f>
        <v/>
      </c>
      <c r="M737" s="75" t="str">
        <f>VLOOKUP('[1]Cumul H'!$C737,'[1]H S15'!$BE$9:$CU$60,14,FALSE)</f>
        <v/>
      </c>
      <c r="N737" s="75" t="str">
        <f>VLOOKUP('[1]Cumul H'!$C737,'[1]H S15'!$BE$9:$CU$60,18,FALSE)</f>
        <v/>
      </c>
      <c r="O737" s="75" t="str">
        <f>VLOOKUP('[1]Cumul H'!$C737,'[1]H S15'!$BE$9:$CU$60,22,FALSE)</f>
        <v/>
      </c>
      <c r="P737" s="75" t="str">
        <f>VLOOKUP('[1]Cumul H'!$C737,'[1]H S15'!$BE$9:$CU$60,26,FALSE)</f>
        <v/>
      </c>
      <c r="Q737" s="75" t="str">
        <f>VLOOKUP('[1]Cumul H'!$C737,'[1]H S15'!$BE$9:$CU$60,30,FALSE)</f>
        <v/>
      </c>
      <c r="R737" s="75" t="str">
        <f>VLOOKUP('[1]Cumul H'!$C737,'[1]H S15'!$BE$9:$CU$60,34,FALSE)</f>
        <v/>
      </c>
      <c r="S737" s="75" t="str">
        <f>VLOOKUP('[1]Cumul H'!$C737,'[1]H S15'!$BE$9:$CU$60,33,FALSE)</f>
        <v/>
      </c>
      <c r="T737" s="75" t="str">
        <f>VLOOKUP('[1]Cumul H'!$C737,'[1]H S15'!$BE$9:$CU$60,35,FALSE)</f>
        <v/>
      </c>
      <c r="U737" s="75" t="str">
        <f>VLOOKUP('[1]Cumul H'!$C737,'[1]H S15'!$BE$9:$CU$60,36,FALSE)</f>
        <v/>
      </c>
      <c r="V737" s="76" t="str">
        <f t="shared" si="113"/>
        <v/>
      </c>
      <c r="W737" s="76" t="str" cm="1">
        <f t="array" ref="W737">IFERROR(_xlfn.IFS(V737="","",V737=39,"",V737&gt;39,V737-39),"")</f>
        <v/>
      </c>
      <c r="X737" s="76" t="str">
        <f t="shared" si="114"/>
        <v/>
      </c>
      <c r="Y737" s="76" t="str">
        <f t="shared" si="115"/>
        <v/>
      </c>
      <c r="Z737" s="76" t="str">
        <f t="shared" si="116"/>
        <v/>
      </c>
      <c r="AA737" s="77" t="str">
        <f t="shared" si="117"/>
        <v/>
      </c>
      <c r="AB737" s="76" t="str">
        <f t="shared" si="118"/>
        <v/>
      </c>
      <c r="AC737" s="74" t="str">
        <f>VLOOKUP('[1]Cumul H'!$C737,'[1]H S15'!$BE$9:$CU$60,37,FALSE)</f>
        <v/>
      </c>
      <c r="AD737" s="74" t="str">
        <f>VLOOKUP('[1]Cumul H'!$C737,'[1]H S15'!$BE$9:$CU$60,38,FALSE)</f>
        <v/>
      </c>
      <c r="AE737" s="74" t="str">
        <f>VLOOKUP('[1]Cumul H'!$C737,'[1]H S15'!$BE$9:$CU$60,39,FALSE)</f>
        <v/>
      </c>
      <c r="AF737" s="74" t="str">
        <f>VLOOKUP('[1]Cumul H'!$C737,'[1]H S15'!$BE$9:$CU$60,40,FALSE)</f>
        <v/>
      </c>
      <c r="AG737" s="74" t="str">
        <f>VLOOKUP('[1]Cumul H'!$C737,'[1]H S15'!$BE$9:$CU$60,41,FALSE)</f>
        <v/>
      </c>
      <c r="AH737" s="74" t="str">
        <f>VLOOKUP('[1]Cumul H'!$C737,'[1]H S15'!$BE$9:$CU$60,42,FALSE)</f>
        <v/>
      </c>
      <c r="AI737" s="74">
        <f>SUM('[1]Cumul H'!$AE737:$AH737)</f>
        <v>0</v>
      </c>
      <c r="AJ737" s="78" t="str" cm="1">
        <f t="array" ref="AJ737">IF(E737="INTERIM",_xlfn.IFS(J737="NON",$AK$2,J737="OUI",$AK$3),"")</f>
        <v/>
      </c>
      <c r="AK737" s="74" t="str">
        <f t="shared" si="110"/>
        <v/>
      </c>
      <c r="AL737" s="74" t="str">
        <f>IF(V737="","",IF(V737-Tableau3[[#This Row],[Heure sans Majoration]]&lt;0,0,V737-Tableau3[[#This Row],[Heure sans Majoration]]))</f>
        <v/>
      </c>
      <c r="AM737" s="74" t="str">
        <f t="shared" si="119"/>
        <v/>
      </c>
      <c r="AN737" s="74" t="str">
        <f t="shared" si="111"/>
        <v/>
      </c>
      <c r="AO737" s="74" t="str">
        <f t="shared" si="112"/>
        <v/>
      </c>
      <c r="AP737" s="78" t="str">
        <f>IF(C737="","",IF(F737=0,"",(V737*Tableau3[[#This Row],[Salaire Horaire]]*Tableau3[[#This Row],[Coef Multi]])))</f>
        <v/>
      </c>
      <c r="AQ737" s="78" t="str">
        <f>IF(C737="","",IF(F737=0,"",(Tableau3[[#This Row],[Heure avec majoration]]*Tableau3[[#This Row],[Salaire Horaire]]*Tableau3[[#This Row],[Coef Multi]]*25%)))</f>
        <v/>
      </c>
    </row>
    <row r="738" spans="2:43" ht="15" thickTop="1" x14ac:dyDescent="0.3">
      <c r="B738" s="73" t="s">
        <v>97</v>
      </c>
      <c r="C738" s="74" t="str">
        <f>IF('[1]H S15'!BE29="","",'[1]H S15'!BE29)</f>
        <v/>
      </c>
      <c r="D738" s="74" t="str">
        <f>IF(C738="","",VLOOKUP(C738,[1]!Tableau1[#All],5,FALSE))</f>
        <v/>
      </c>
      <c r="E738" s="74" t="str">
        <f>IF(C738="","",VLOOKUP(C738,[1]!Tableau1[#All],11,FALSE))</f>
        <v/>
      </c>
      <c r="F738" s="74" t="str">
        <f>IFERROR(IF(C738="","",VLOOKUP(C738,[1]!Tableau1[#All],12,FALSE)),"")</f>
        <v/>
      </c>
      <c r="G738" s="74" t="str">
        <f>IFERROR(IF(C738="","",VLOOKUP(C738,[1]!Tableau1[#All],6,FALSE)),"")</f>
        <v/>
      </c>
      <c r="H738" s="74" t="str">
        <f>IFERROR(IF(C738="","",VLOOKUP(C738,[1]!Tableau1[#All],13,FALSE)),"")</f>
        <v/>
      </c>
      <c r="I738" s="74" t="str">
        <f>IFERROR(IF(C738="","",VLOOKUP(C738,[1]!Tableau1[#All],14,FALSE)),"")</f>
        <v/>
      </c>
      <c r="J738" s="74" t="str">
        <f>IFERROR(IF(C738="","",VLOOKUP(C738,[1]!Tableau1[#All],8,FALSE)),"")</f>
        <v/>
      </c>
      <c r="K738" s="75" t="str">
        <f>VLOOKUP('[1]Cumul H'!$C738,'[1]H S15'!$BE$9:$CU$60,6,FALSE)</f>
        <v/>
      </c>
      <c r="L738" s="75" t="str">
        <f>VLOOKUP('[1]Cumul H'!$C738,'[1]H S15'!$BE$9:$CU$60,10,FALSE)</f>
        <v/>
      </c>
      <c r="M738" s="75" t="str">
        <f>VLOOKUP('[1]Cumul H'!$C738,'[1]H S15'!$BE$9:$CU$60,14,FALSE)</f>
        <v/>
      </c>
      <c r="N738" s="75" t="str">
        <f>VLOOKUP('[1]Cumul H'!$C738,'[1]H S15'!$BE$9:$CU$60,18,FALSE)</f>
        <v/>
      </c>
      <c r="O738" s="75" t="str">
        <f>VLOOKUP('[1]Cumul H'!$C738,'[1]H S15'!$BE$9:$CU$60,22,FALSE)</f>
        <v/>
      </c>
      <c r="P738" s="75" t="str">
        <f>VLOOKUP('[1]Cumul H'!$C738,'[1]H S15'!$BE$9:$CU$60,26,FALSE)</f>
        <v/>
      </c>
      <c r="Q738" s="75" t="str">
        <f>VLOOKUP('[1]Cumul H'!$C738,'[1]H S15'!$BE$9:$CU$60,30,FALSE)</f>
        <v/>
      </c>
      <c r="R738" s="75" t="str">
        <f>VLOOKUP('[1]Cumul H'!$C738,'[1]H S15'!$BE$9:$CU$60,34,FALSE)</f>
        <v/>
      </c>
      <c r="S738" s="75" t="str">
        <f>VLOOKUP('[1]Cumul H'!$C738,'[1]H S15'!$BE$9:$CU$60,33,FALSE)</f>
        <v/>
      </c>
      <c r="T738" s="75" t="str">
        <f>VLOOKUP('[1]Cumul H'!$C738,'[1]H S15'!$BE$9:$CU$60,35,FALSE)</f>
        <v/>
      </c>
      <c r="U738" s="75" t="str">
        <f>VLOOKUP('[1]Cumul H'!$C738,'[1]H S15'!$BE$9:$CU$60,36,FALSE)</f>
        <v/>
      </c>
      <c r="V738" s="76" t="str">
        <f t="shared" si="113"/>
        <v/>
      </c>
      <c r="W738" s="76" t="str" cm="1">
        <f t="array" ref="W738">IFERROR(_xlfn.IFS(V738="","",V738=39,"",V738&gt;39,V738-39),"")</f>
        <v/>
      </c>
      <c r="X738" s="76" t="str">
        <f t="shared" si="114"/>
        <v/>
      </c>
      <c r="Y738" s="76" t="str">
        <f t="shared" si="115"/>
        <v/>
      </c>
      <c r="Z738" s="76" t="str">
        <f t="shared" si="116"/>
        <v/>
      </c>
      <c r="AA738" s="77" t="str">
        <f t="shared" si="117"/>
        <v/>
      </c>
      <c r="AB738" s="76" t="str">
        <f t="shared" si="118"/>
        <v/>
      </c>
      <c r="AC738" s="74" t="str">
        <f>VLOOKUP('[1]Cumul H'!$C738,'[1]H S15'!$BE$9:$CU$60,37,FALSE)</f>
        <v/>
      </c>
      <c r="AD738" s="74" t="str">
        <f>VLOOKUP('[1]Cumul H'!$C738,'[1]H S15'!$BE$9:$CU$60,38,FALSE)</f>
        <v/>
      </c>
      <c r="AE738" s="74" t="str">
        <f>VLOOKUP('[1]Cumul H'!$C738,'[1]H S15'!$BE$9:$CU$60,39,FALSE)</f>
        <v/>
      </c>
      <c r="AF738" s="74" t="str">
        <f>VLOOKUP('[1]Cumul H'!$C738,'[1]H S15'!$BE$9:$CU$60,40,FALSE)</f>
        <v/>
      </c>
      <c r="AG738" s="74" t="str">
        <f>VLOOKUP('[1]Cumul H'!$C738,'[1]H S15'!$BE$9:$CU$60,41,FALSE)</f>
        <v/>
      </c>
      <c r="AH738" s="74" t="str">
        <f>VLOOKUP('[1]Cumul H'!$C738,'[1]H S15'!$BE$9:$CU$60,42,FALSE)</f>
        <v/>
      </c>
      <c r="AI738" s="74">
        <f>SUM('[1]Cumul H'!$AE738:$AH738)</f>
        <v>0</v>
      </c>
      <c r="AJ738" s="72" t="str" cm="1">
        <f t="array" ref="AJ738">IF(E738="INTERIM",_xlfn.IFS(J738="NON",$AK$2,J738="OUI",$AK$3),"")</f>
        <v/>
      </c>
      <c r="AK738" s="68" t="str">
        <f t="shared" si="110"/>
        <v/>
      </c>
      <c r="AL738" s="68" t="str">
        <f>IF(V738="","",IF(V738-Tableau3[[#This Row],[Heure sans Majoration]]&lt;0,0,V738-Tableau3[[#This Row],[Heure sans Majoration]]))</f>
        <v/>
      </c>
      <c r="AM738" s="68" t="str">
        <f t="shared" si="119"/>
        <v/>
      </c>
      <c r="AN738" s="68" t="str">
        <f t="shared" si="111"/>
        <v/>
      </c>
      <c r="AO738" s="68" t="str">
        <f t="shared" si="112"/>
        <v/>
      </c>
      <c r="AP738" s="72" t="str">
        <f>IF(C738="","",IF(F738=0,"",(V738*Tableau3[[#This Row],[Salaire Horaire]]*Tableau3[[#This Row],[Coef Multi]])))</f>
        <v/>
      </c>
      <c r="AQ738" s="72" t="str">
        <f>IF(C738="","",IF(F738=0,"",(Tableau3[[#This Row],[Heure avec majoration]]*Tableau3[[#This Row],[Salaire Horaire]]*Tableau3[[#This Row],[Coef Multi]]*25%)))</f>
        <v/>
      </c>
    </row>
    <row r="739" spans="2:43" ht="15" thickBot="1" x14ac:dyDescent="0.35">
      <c r="B739" s="73" t="s">
        <v>97</v>
      </c>
      <c r="C739" s="74" t="str">
        <f>IF('[1]H S15'!BE30="","",'[1]H S15'!BE30)</f>
        <v/>
      </c>
      <c r="D739" s="74" t="str">
        <f>IF(C739="","",VLOOKUP(C739,[1]!Tableau1[#All],5,FALSE))</f>
        <v/>
      </c>
      <c r="E739" s="74" t="str">
        <f>IF(C739="","",VLOOKUP(C739,[1]!Tableau1[#All],11,FALSE))</f>
        <v/>
      </c>
      <c r="F739" s="74" t="str">
        <f>IFERROR(IF(C739="","",VLOOKUP(C739,[1]!Tableau1[#All],12,FALSE)),"")</f>
        <v/>
      </c>
      <c r="G739" s="74" t="str">
        <f>IFERROR(IF(C739="","",VLOOKUP(C739,[1]!Tableau1[#All],6,FALSE)),"")</f>
        <v/>
      </c>
      <c r="H739" s="74" t="str">
        <f>IFERROR(IF(C739="","",VLOOKUP(C739,[1]!Tableau1[#All],13,FALSE)),"")</f>
        <v/>
      </c>
      <c r="I739" s="74" t="str">
        <f>IFERROR(IF(C739="","",VLOOKUP(C739,[1]!Tableau1[#All],14,FALSE)),"")</f>
        <v/>
      </c>
      <c r="J739" s="74" t="str">
        <f>IFERROR(IF(C739="","",VLOOKUP(C739,[1]!Tableau1[#All],8,FALSE)),"")</f>
        <v/>
      </c>
      <c r="K739" s="75" t="str">
        <f>VLOOKUP('[1]Cumul H'!$C739,'[1]H S15'!$BE$9:$CU$60,6,FALSE)</f>
        <v/>
      </c>
      <c r="L739" s="75" t="str">
        <f>VLOOKUP('[1]Cumul H'!$C739,'[1]H S15'!$BE$9:$CU$60,10,FALSE)</f>
        <v/>
      </c>
      <c r="M739" s="75" t="str">
        <f>VLOOKUP('[1]Cumul H'!$C739,'[1]H S15'!$BE$9:$CU$60,14,FALSE)</f>
        <v/>
      </c>
      <c r="N739" s="75" t="str">
        <f>VLOOKUP('[1]Cumul H'!$C739,'[1]H S15'!$BE$9:$CU$60,18,FALSE)</f>
        <v/>
      </c>
      <c r="O739" s="75" t="str">
        <f>VLOOKUP('[1]Cumul H'!$C739,'[1]H S15'!$BE$9:$CU$60,22,FALSE)</f>
        <v/>
      </c>
      <c r="P739" s="75" t="str">
        <f>VLOOKUP('[1]Cumul H'!$C739,'[1]H S15'!$BE$9:$CU$60,26,FALSE)</f>
        <v/>
      </c>
      <c r="Q739" s="75" t="str">
        <f>VLOOKUP('[1]Cumul H'!$C739,'[1]H S15'!$BE$9:$CU$60,30,FALSE)</f>
        <v/>
      </c>
      <c r="R739" s="75" t="str">
        <f>VLOOKUP('[1]Cumul H'!$C739,'[1]H S15'!$BE$9:$CU$60,34,FALSE)</f>
        <v/>
      </c>
      <c r="S739" s="75" t="str">
        <f>VLOOKUP('[1]Cumul H'!$C739,'[1]H S15'!$BE$9:$CU$60,33,FALSE)</f>
        <v/>
      </c>
      <c r="T739" s="75" t="str">
        <f>VLOOKUP('[1]Cumul H'!$C739,'[1]H S15'!$BE$9:$CU$60,35,FALSE)</f>
        <v/>
      </c>
      <c r="U739" s="75" t="str">
        <f>VLOOKUP('[1]Cumul H'!$C739,'[1]H S15'!$BE$9:$CU$60,36,FALSE)</f>
        <v/>
      </c>
      <c r="V739" s="76" t="str">
        <f t="shared" si="113"/>
        <v/>
      </c>
      <c r="W739" s="76" t="str" cm="1">
        <f t="array" ref="W739">IFERROR(_xlfn.IFS(V739="","",V739=39,"",V739&gt;39,V739-39),"")</f>
        <v/>
      </c>
      <c r="X739" s="76" t="str">
        <f t="shared" si="114"/>
        <v/>
      </c>
      <c r="Y739" s="76" t="str">
        <f t="shared" si="115"/>
        <v/>
      </c>
      <c r="Z739" s="76" t="str">
        <f t="shared" si="116"/>
        <v/>
      </c>
      <c r="AA739" s="77" t="str">
        <f t="shared" si="117"/>
        <v/>
      </c>
      <c r="AB739" s="76" t="str">
        <f t="shared" si="118"/>
        <v/>
      </c>
      <c r="AC739" s="74" t="str">
        <f>VLOOKUP('[1]Cumul H'!$C739,'[1]H S15'!$BE$9:$CU$60,37,FALSE)</f>
        <v/>
      </c>
      <c r="AD739" s="74" t="str">
        <f>VLOOKUP('[1]Cumul H'!$C739,'[1]H S15'!$BE$9:$CU$60,38,FALSE)</f>
        <v/>
      </c>
      <c r="AE739" s="74" t="str">
        <f>VLOOKUP('[1]Cumul H'!$C739,'[1]H S15'!$BE$9:$CU$60,39,FALSE)</f>
        <v/>
      </c>
      <c r="AF739" s="74" t="str">
        <f>VLOOKUP('[1]Cumul H'!$C739,'[1]H S15'!$BE$9:$CU$60,40,FALSE)</f>
        <v/>
      </c>
      <c r="AG739" s="74" t="str">
        <f>VLOOKUP('[1]Cumul H'!$C739,'[1]H S15'!$BE$9:$CU$60,41,FALSE)</f>
        <v/>
      </c>
      <c r="AH739" s="74" t="str">
        <f>VLOOKUP('[1]Cumul H'!$C739,'[1]H S15'!$BE$9:$CU$60,42,FALSE)</f>
        <v/>
      </c>
      <c r="AI739" s="74">
        <f>SUM('[1]Cumul H'!$AE739:$AH739)</f>
        <v>0</v>
      </c>
      <c r="AJ739" s="78" t="str" cm="1">
        <f t="array" ref="AJ739">IF(E739="INTERIM",_xlfn.IFS(J739="NON",$AK$2,J739="OUI",$AK$3),"")</f>
        <v/>
      </c>
      <c r="AK739" s="74" t="str">
        <f t="shared" si="110"/>
        <v/>
      </c>
      <c r="AL739" s="74" t="str">
        <f>IF(V739="","",IF(V739-Tableau3[[#This Row],[Heure sans Majoration]]&lt;0,0,V739-Tableau3[[#This Row],[Heure sans Majoration]]))</f>
        <v/>
      </c>
      <c r="AM739" s="74" t="str">
        <f t="shared" si="119"/>
        <v/>
      </c>
      <c r="AN739" s="74" t="str">
        <f t="shared" si="111"/>
        <v/>
      </c>
      <c r="AO739" s="74" t="str">
        <f t="shared" si="112"/>
        <v/>
      </c>
      <c r="AP739" s="78" t="str">
        <f>IF(C739="","",IF(F739=0,"",(V739*Tableau3[[#This Row],[Salaire Horaire]]*Tableau3[[#This Row],[Coef Multi]])))</f>
        <v/>
      </c>
      <c r="AQ739" s="78" t="str">
        <f>IF(C739="","",IF(F739=0,"",(Tableau3[[#This Row],[Heure avec majoration]]*Tableau3[[#This Row],[Salaire Horaire]]*Tableau3[[#This Row],[Coef Multi]]*25%)))</f>
        <v/>
      </c>
    </row>
    <row r="740" spans="2:43" ht="15" thickTop="1" x14ac:dyDescent="0.3">
      <c r="B740" s="73" t="s">
        <v>97</v>
      </c>
      <c r="C740" s="74" t="str">
        <f>IF('[1]H S15'!BE31="","",'[1]H S15'!BE31)</f>
        <v/>
      </c>
      <c r="D740" s="74" t="str">
        <f>IF(C740="","",VLOOKUP(C740,[1]!Tableau1[#All],5,FALSE))</f>
        <v/>
      </c>
      <c r="E740" s="74" t="str">
        <f>IF(C740="","",VLOOKUP(C740,[1]!Tableau1[#All],11,FALSE))</f>
        <v/>
      </c>
      <c r="F740" s="74" t="str">
        <f>IFERROR(IF(C740="","",VLOOKUP(C740,[1]!Tableau1[#All],12,FALSE)),"")</f>
        <v/>
      </c>
      <c r="G740" s="74" t="str">
        <f>IFERROR(IF(C740="","",VLOOKUP(C740,[1]!Tableau1[#All],6,FALSE)),"")</f>
        <v/>
      </c>
      <c r="H740" s="74" t="str">
        <f>IFERROR(IF(C740="","",VLOOKUP(C740,[1]!Tableau1[#All],13,FALSE)),"")</f>
        <v/>
      </c>
      <c r="I740" s="74" t="str">
        <f>IFERROR(IF(C740="","",VLOOKUP(C740,[1]!Tableau1[#All],14,FALSE)),"")</f>
        <v/>
      </c>
      <c r="J740" s="74" t="str">
        <f>IFERROR(IF(C740="","",VLOOKUP(C740,[1]!Tableau1[#All],8,FALSE)),"")</f>
        <v/>
      </c>
      <c r="K740" s="75" t="str">
        <f>VLOOKUP('[1]Cumul H'!$C740,'[1]H S15'!$BE$9:$CU$60,6,FALSE)</f>
        <v/>
      </c>
      <c r="L740" s="75" t="str">
        <f>VLOOKUP('[1]Cumul H'!$C740,'[1]H S15'!$BE$9:$CU$60,10,FALSE)</f>
        <v/>
      </c>
      <c r="M740" s="75" t="str">
        <f>VLOOKUP('[1]Cumul H'!$C740,'[1]H S15'!$BE$9:$CU$60,14,FALSE)</f>
        <v/>
      </c>
      <c r="N740" s="75" t="str">
        <f>VLOOKUP('[1]Cumul H'!$C740,'[1]H S15'!$BE$9:$CU$60,18,FALSE)</f>
        <v/>
      </c>
      <c r="O740" s="75" t="str">
        <f>VLOOKUP('[1]Cumul H'!$C740,'[1]H S15'!$BE$9:$CU$60,22,FALSE)</f>
        <v/>
      </c>
      <c r="P740" s="75" t="str">
        <f>VLOOKUP('[1]Cumul H'!$C740,'[1]H S15'!$BE$9:$CU$60,26,FALSE)</f>
        <v/>
      </c>
      <c r="Q740" s="75" t="str">
        <f>VLOOKUP('[1]Cumul H'!$C740,'[1]H S15'!$BE$9:$CU$60,30,FALSE)</f>
        <v/>
      </c>
      <c r="R740" s="75" t="str">
        <f>VLOOKUP('[1]Cumul H'!$C740,'[1]H S15'!$BE$9:$CU$60,34,FALSE)</f>
        <v/>
      </c>
      <c r="S740" s="75" t="str">
        <f>VLOOKUP('[1]Cumul H'!$C740,'[1]H S15'!$BE$9:$CU$60,33,FALSE)</f>
        <v/>
      </c>
      <c r="T740" s="75" t="str">
        <f>VLOOKUP('[1]Cumul H'!$C740,'[1]H S15'!$BE$9:$CU$60,35,FALSE)</f>
        <v/>
      </c>
      <c r="U740" s="75" t="str">
        <f>VLOOKUP('[1]Cumul H'!$C740,'[1]H S15'!$BE$9:$CU$60,36,FALSE)</f>
        <v/>
      </c>
      <c r="V740" s="76" t="str">
        <f t="shared" si="113"/>
        <v/>
      </c>
      <c r="W740" s="76" t="str" cm="1">
        <f t="array" ref="W740">IFERROR(_xlfn.IFS(V740="","",V740=39,"",V740&gt;39,V740-39),"")</f>
        <v/>
      </c>
      <c r="X740" s="76" t="str">
        <f t="shared" si="114"/>
        <v/>
      </c>
      <c r="Y740" s="76" t="str">
        <f t="shared" si="115"/>
        <v/>
      </c>
      <c r="Z740" s="76" t="str">
        <f t="shared" si="116"/>
        <v/>
      </c>
      <c r="AA740" s="77" t="str">
        <f t="shared" si="117"/>
        <v/>
      </c>
      <c r="AB740" s="76" t="str">
        <f t="shared" si="118"/>
        <v/>
      </c>
      <c r="AC740" s="74" t="str">
        <f>VLOOKUP('[1]Cumul H'!$C740,'[1]H S15'!$BE$9:$CU$60,37,FALSE)</f>
        <v/>
      </c>
      <c r="AD740" s="74" t="str">
        <f>VLOOKUP('[1]Cumul H'!$C740,'[1]H S15'!$BE$9:$CU$60,38,FALSE)</f>
        <v/>
      </c>
      <c r="AE740" s="74" t="str">
        <f>VLOOKUP('[1]Cumul H'!$C740,'[1]H S15'!$BE$9:$CU$60,39,FALSE)</f>
        <v/>
      </c>
      <c r="AF740" s="74" t="str">
        <f>VLOOKUP('[1]Cumul H'!$C740,'[1]H S15'!$BE$9:$CU$60,40,FALSE)</f>
        <v/>
      </c>
      <c r="AG740" s="74" t="str">
        <f>VLOOKUP('[1]Cumul H'!$C740,'[1]H S15'!$BE$9:$CU$60,41,FALSE)</f>
        <v/>
      </c>
      <c r="AH740" s="74" t="str">
        <f>VLOOKUP('[1]Cumul H'!$C740,'[1]H S15'!$BE$9:$CU$60,42,FALSE)</f>
        <v/>
      </c>
      <c r="AI740" s="74">
        <f>SUM('[1]Cumul H'!$AE740:$AH740)</f>
        <v>0</v>
      </c>
      <c r="AJ740" s="72" t="str" cm="1">
        <f t="array" ref="AJ740">IF(E740="INTERIM",_xlfn.IFS(J740="NON",$AK$2,J740="OUI",$AK$3),"")</f>
        <v/>
      </c>
      <c r="AK740" s="68" t="str">
        <f t="shared" si="110"/>
        <v/>
      </c>
      <c r="AL740" s="68" t="str">
        <f>IF(V740="","",IF(V740-Tableau3[[#This Row],[Heure sans Majoration]]&lt;0,0,V740-Tableau3[[#This Row],[Heure sans Majoration]]))</f>
        <v/>
      </c>
      <c r="AM740" s="68" t="str">
        <f t="shared" si="119"/>
        <v/>
      </c>
      <c r="AN740" s="68" t="str">
        <f t="shared" si="111"/>
        <v/>
      </c>
      <c r="AO740" s="68" t="str">
        <f t="shared" si="112"/>
        <v/>
      </c>
      <c r="AP740" s="72" t="str">
        <f>IF(C740="","",IF(F740=0,"",(V740*Tableau3[[#This Row],[Salaire Horaire]]*Tableau3[[#This Row],[Coef Multi]])))</f>
        <v/>
      </c>
      <c r="AQ740" s="72" t="str">
        <f>IF(C740="","",IF(F740=0,"",(Tableau3[[#This Row],[Heure avec majoration]]*Tableau3[[#This Row],[Salaire Horaire]]*Tableau3[[#This Row],[Coef Multi]]*25%)))</f>
        <v/>
      </c>
    </row>
    <row r="741" spans="2:43" ht="15" thickBot="1" x14ac:dyDescent="0.35">
      <c r="B741" s="73" t="s">
        <v>97</v>
      </c>
      <c r="C741" s="74" t="str">
        <f>IF('[1]H S15'!BE32="","",'[1]H S15'!BE32)</f>
        <v/>
      </c>
      <c r="D741" s="74" t="str">
        <f>IF(C741="","",VLOOKUP(C741,[1]!Tableau1[#All],5,FALSE))</f>
        <v/>
      </c>
      <c r="E741" s="74" t="str">
        <f>IF(C741="","",VLOOKUP(C741,[1]!Tableau1[#All],11,FALSE))</f>
        <v/>
      </c>
      <c r="F741" s="74" t="str">
        <f>IFERROR(IF(C741="","",VLOOKUP(C741,[1]!Tableau1[#All],12,FALSE)),"")</f>
        <v/>
      </c>
      <c r="G741" s="74" t="str">
        <f>IFERROR(IF(C741="","",VLOOKUP(C741,[1]!Tableau1[#All],6,FALSE)),"")</f>
        <v/>
      </c>
      <c r="H741" s="74" t="str">
        <f>IFERROR(IF(C741="","",VLOOKUP(C741,[1]!Tableau1[#All],13,FALSE)),"")</f>
        <v/>
      </c>
      <c r="I741" s="74" t="str">
        <f>IFERROR(IF(C741="","",VLOOKUP(C741,[1]!Tableau1[#All],14,FALSE)),"")</f>
        <v/>
      </c>
      <c r="J741" s="74" t="str">
        <f>IFERROR(IF(C741="","",VLOOKUP(C741,[1]!Tableau1[#All],8,FALSE)),"")</f>
        <v/>
      </c>
      <c r="K741" s="75" t="str">
        <f>VLOOKUP('[1]Cumul H'!$C741,'[1]H S15'!$BE$9:$CU$60,6,FALSE)</f>
        <v/>
      </c>
      <c r="L741" s="75" t="str">
        <f>VLOOKUP('[1]Cumul H'!$C741,'[1]H S15'!$BE$9:$CU$60,10,FALSE)</f>
        <v/>
      </c>
      <c r="M741" s="75" t="str">
        <f>VLOOKUP('[1]Cumul H'!$C741,'[1]H S15'!$BE$9:$CU$60,14,FALSE)</f>
        <v/>
      </c>
      <c r="N741" s="75" t="str">
        <f>VLOOKUP('[1]Cumul H'!$C741,'[1]H S15'!$BE$9:$CU$60,18,FALSE)</f>
        <v/>
      </c>
      <c r="O741" s="75" t="str">
        <f>VLOOKUP('[1]Cumul H'!$C741,'[1]H S15'!$BE$9:$CU$60,22,FALSE)</f>
        <v/>
      </c>
      <c r="P741" s="75" t="str">
        <f>VLOOKUP('[1]Cumul H'!$C741,'[1]H S15'!$BE$9:$CU$60,26,FALSE)</f>
        <v/>
      </c>
      <c r="Q741" s="75" t="str">
        <f>VLOOKUP('[1]Cumul H'!$C741,'[1]H S15'!$BE$9:$CU$60,30,FALSE)</f>
        <v/>
      </c>
      <c r="R741" s="75" t="str">
        <f>VLOOKUP('[1]Cumul H'!$C741,'[1]H S15'!$BE$9:$CU$60,34,FALSE)</f>
        <v/>
      </c>
      <c r="S741" s="75" t="str">
        <f>VLOOKUP('[1]Cumul H'!$C741,'[1]H S15'!$BE$9:$CU$60,33,FALSE)</f>
        <v/>
      </c>
      <c r="T741" s="75" t="str">
        <f>VLOOKUP('[1]Cumul H'!$C741,'[1]H S15'!$BE$9:$CU$60,35,FALSE)</f>
        <v/>
      </c>
      <c r="U741" s="75" t="str">
        <f>VLOOKUP('[1]Cumul H'!$C741,'[1]H S15'!$BE$9:$CU$60,36,FALSE)</f>
        <v/>
      </c>
      <c r="V741" s="76" t="str">
        <f t="shared" si="113"/>
        <v/>
      </c>
      <c r="W741" s="76" t="str" cm="1">
        <f t="array" ref="W741">IFERROR(_xlfn.IFS(V741="","",V741=39,"",V741&gt;39,V741-39),"")</f>
        <v/>
      </c>
      <c r="X741" s="76" t="str">
        <f t="shared" si="114"/>
        <v/>
      </c>
      <c r="Y741" s="76" t="str">
        <f t="shared" si="115"/>
        <v/>
      </c>
      <c r="Z741" s="76" t="str">
        <f t="shared" si="116"/>
        <v/>
      </c>
      <c r="AA741" s="77" t="str">
        <f t="shared" si="117"/>
        <v/>
      </c>
      <c r="AB741" s="76" t="str">
        <f t="shared" si="118"/>
        <v/>
      </c>
      <c r="AC741" s="74" t="str">
        <f>VLOOKUP('[1]Cumul H'!$C741,'[1]H S15'!$BE$9:$CU$60,37,FALSE)</f>
        <v/>
      </c>
      <c r="AD741" s="74" t="str">
        <f>VLOOKUP('[1]Cumul H'!$C741,'[1]H S15'!$BE$9:$CU$60,38,FALSE)</f>
        <v/>
      </c>
      <c r="AE741" s="74" t="str">
        <f>VLOOKUP('[1]Cumul H'!$C741,'[1]H S15'!$BE$9:$CU$60,39,FALSE)</f>
        <v/>
      </c>
      <c r="AF741" s="74" t="str">
        <f>VLOOKUP('[1]Cumul H'!$C741,'[1]H S15'!$BE$9:$CU$60,40,FALSE)</f>
        <v/>
      </c>
      <c r="AG741" s="74" t="str">
        <f>VLOOKUP('[1]Cumul H'!$C741,'[1]H S15'!$BE$9:$CU$60,41,FALSE)</f>
        <v/>
      </c>
      <c r="AH741" s="74" t="str">
        <f>VLOOKUP('[1]Cumul H'!$C741,'[1]H S15'!$BE$9:$CU$60,42,FALSE)</f>
        <v/>
      </c>
      <c r="AI741" s="74">
        <f>SUM('[1]Cumul H'!$AE741:$AH741)</f>
        <v>0</v>
      </c>
      <c r="AJ741" s="78" t="str" cm="1">
        <f t="array" ref="AJ741">IF(E741="INTERIM",_xlfn.IFS(J741="NON",$AK$2,J741="OUI",$AK$3),"")</f>
        <v/>
      </c>
      <c r="AK741" s="74" t="str">
        <f t="shared" si="110"/>
        <v/>
      </c>
      <c r="AL741" s="74" t="str">
        <f>IF(V741="","",IF(V741-Tableau3[[#This Row],[Heure sans Majoration]]&lt;0,0,V741-Tableau3[[#This Row],[Heure sans Majoration]]))</f>
        <v/>
      </c>
      <c r="AM741" s="74" t="str">
        <f t="shared" si="119"/>
        <v/>
      </c>
      <c r="AN741" s="74" t="str">
        <f t="shared" si="111"/>
        <v/>
      </c>
      <c r="AO741" s="74" t="str">
        <f t="shared" si="112"/>
        <v/>
      </c>
      <c r="AP741" s="78" t="str">
        <f>IF(C741="","",IF(F741=0,"",(V741*Tableau3[[#This Row],[Salaire Horaire]]*Tableau3[[#This Row],[Coef Multi]])))</f>
        <v/>
      </c>
      <c r="AQ741" s="78" t="str">
        <f>IF(C741="","",IF(F741=0,"",(Tableau3[[#This Row],[Heure avec majoration]]*Tableau3[[#This Row],[Salaire Horaire]]*Tableau3[[#This Row],[Coef Multi]]*25%)))</f>
        <v/>
      </c>
    </row>
    <row r="742" spans="2:43" ht="15" thickTop="1" x14ac:dyDescent="0.3">
      <c r="B742" s="73" t="s">
        <v>97</v>
      </c>
      <c r="C742" s="74" t="str">
        <f>IF('[1]H S15'!BE33="","",'[1]H S15'!BE33)</f>
        <v/>
      </c>
      <c r="D742" s="74" t="str">
        <f>IF(C742="","",VLOOKUP(C742,[1]!Tableau1[#All],5,FALSE))</f>
        <v/>
      </c>
      <c r="E742" s="74" t="str">
        <f>IF(C742="","",VLOOKUP(C742,[1]!Tableau1[#All],11,FALSE))</f>
        <v/>
      </c>
      <c r="F742" s="74" t="str">
        <f>IFERROR(IF(C742="","",VLOOKUP(C742,[1]!Tableau1[#All],12,FALSE)),"")</f>
        <v/>
      </c>
      <c r="G742" s="74" t="str">
        <f>IFERROR(IF(C742="","",VLOOKUP(C742,[1]!Tableau1[#All],6,FALSE)),"")</f>
        <v/>
      </c>
      <c r="H742" s="74" t="str">
        <f>IFERROR(IF(C742="","",VLOOKUP(C742,[1]!Tableau1[#All],13,FALSE)),"")</f>
        <v/>
      </c>
      <c r="I742" s="74" t="str">
        <f>IFERROR(IF(C742="","",VLOOKUP(C742,[1]!Tableau1[#All],14,FALSE)),"")</f>
        <v/>
      </c>
      <c r="J742" s="74" t="str">
        <f>IFERROR(IF(C742="","",VLOOKUP(C742,[1]!Tableau1[#All],8,FALSE)),"")</f>
        <v/>
      </c>
      <c r="K742" s="75" t="str">
        <f>VLOOKUP('[1]Cumul H'!$C742,'[1]H S15'!$BE$9:$CU$60,6,FALSE)</f>
        <v/>
      </c>
      <c r="L742" s="75" t="str">
        <f>VLOOKUP('[1]Cumul H'!$C742,'[1]H S15'!$BE$9:$CU$60,10,FALSE)</f>
        <v/>
      </c>
      <c r="M742" s="75" t="str">
        <f>VLOOKUP('[1]Cumul H'!$C742,'[1]H S15'!$BE$9:$CU$60,14,FALSE)</f>
        <v/>
      </c>
      <c r="N742" s="75" t="str">
        <f>VLOOKUP('[1]Cumul H'!$C742,'[1]H S15'!$BE$9:$CU$60,18,FALSE)</f>
        <v/>
      </c>
      <c r="O742" s="75" t="str">
        <f>VLOOKUP('[1]Cumul H'!$C742,'[1]H S15'!$BE$9:$CU$60,22,FALSE)</f>
        <v/>
      </c>
      <c r="P742" s="75" t="str">
        <f>VLOOKUP('[1]Cumul H'!$C742,'[1]H S15'!$BE$9:$CU$60,26,FALSE)</f>
        <v/>
      </c>
      <c r="Q742" s="75" t="str">
        <f>VLOOKUP('[1]Cumul H'!$C742,'[1]H S15'!$BE$9:$CU$60,30,FALSE)</f>
        <v/>
      </c>
      <c r="R742" s="75" t="str">
        <f>VLOOKUP('[1]Cumul H'!$C742,'[1]H S15'!$BE$9:$CU$60,34,FALSE)</f>
        <v/>
      </c>
      <c r="S742" s="75" t="str">
        <f>VLOOKUP('[1]Cumul H'!$C742,'[1]H S15'!$BE$9:$CU$60,33,FALSE)</f>
        <v/>
      </c>
      <c r="T742" s="75" t="str">
        <f>VLOOKUP('[1]Cumul H'!$C742,'[1]H S15'!$BE$9:$CU$60,35,FALSE)</f>
        <v/>
      </c>
      <c r="U742" s="75" t="str">
        <f>VLOOKUP('[1]Cumul H'!$C742,'[1]H S15'!$BE$9:$CU$60,36,FALSE)</f>
        <v/>
      </c>
      <c r="V742" s="76" t="str">
        <f t="shared" si="113"/>
        <v/>
      </c>
      <c r="W742" s="76" t="str" cm="1">
        <f t="array" ref="W742">IFERROR(_xlfn.IFS(V742="","",V742=39,"",V742&gt;39,V742-39),"")</f>
        <v/>
      </c>
      <c r="X742" s="76" t="str">
        <f t="shared" si="114"/>
        <v/>
      </c>
      <c r="Y742" s="76" t="str">
        <f t="shared" si="115"/>
        <v/>
      </c>
      <c r="Z742" s="76" t="str">
        <f t="shared" si="116"/>
        <v/>
      </c>
      <c r="AA742" s="77" t="str">
        <f t="shared" si="117"/>
        <v/>
      </c>
      <c r="AB742" s="76" t="str">
        <f t="shared" si="118"/>
        <v/>
      </c>
      <c r="AC742" s="74" t="str">
        <f>VLOOKUP('[1]Cumul H'!$C742,'[1]H S15'!$BE$9:$CU$60,37,FALSE)</f>
        <v/>
      </c>
      <c r="AD742" s="74" t="str">
        <f>VLOOKUP('[1]Cumul H'!$C742,'[1]H S15'!$BE$9:$CU$60,38,FALSE)</f>
        <v/>
      </c>
      <c r="AE742" s="74" t="str">
        <f>VLOOKUP('[1]Cumul H'!$C742,'[1]H S15'!$BE$9:$CU$60,39,FALSE)</f>
        <v/>
      </c>
      <c r="AF742" s="74" t="str">
        <f>VLOOKUP('[1]Cumul H'!$C742,'[1]H S15'!$BE$9:$CU$60,40,FALSE)</f>
        <v/>
      </c>
      <c r="AG742" s="74" t="str">
        <f>VLOOKUP('[1]Cumul H'!$C742,'[1]H S15'!$BE$9:$CU$60,41,FALSE)</f>
        <v/>
      </c>
      <c r="AH742" s="74" t="str">
        <f>VLOOKUP('[1]Cumul H'!$C742,'[1]H S15'!$BE$9:$CU$60,42,FALSE)</f>
        <v/>
      </c>
      <c r="AI742" s="74">
        <f>SUM('[1]Cumul H'!$AE742:$AH742)</f>
        <v>0</v>
      </c>
      <c r="AJ742" s="72" t="str" cm="1">
        <f t="array" ref="AJ742">IF(E742="INTERIM",_xlfn.IFS(J742="NON",$AK$2,J742="OUI",$AK$3),"")</f>
        <v/>
      </c>
      <c r="AK742" s="68" t="str">
        <f t="shared" si="110"/>
        <v/>
      </c>
      <c r="AL742" s="68" t="str">
        <f>IF(V742="","",IF(V742-Tableau3[[#This Row],[Heure sans Majoration]]&lt;0,0,V742-Tableau3[[#This Row],[Heure sans Majoration]]))</f>
        <v/>
      </c>
      <c r="AM742" s="68" t="str">
        <f t="shared" si="119"/>
        <v/>
      </c>
      <c r="AN742" s="68" t="str">
        <f t="shared" si="111"/>
        <v/>
      </c>
      <c r="AO742" s="68" t="str">
        <f t="shared" si="112"/>
        <v/>
      </c>
      <c r="AP742" s="72" t="str">
        <f>IF(C742="","",IF(F742=0,"",(V742*Tableau3[[#This Row],[Salaire Horaire]]*Tableau3[[#This Row],[Coef Multi]])))</f>
        <v/>
      </c>
      <c r="AQ742" s="72" t="str">
        <f>IF(C742="","",IF(F742=0,"",(Tableau3[[#This Row],[Heure avec majoration]]*Tableau3[[#This Row],[Salaire Horaire]]*Tableau3[[#This Row],[Coef Multi]]*25%)))</f>
        <v/>
      </c>
    </row>
    <row r="743" spans="2:43" ht="15" thickBot="1" x14ac:dyDescent="0.35">
      <c r="B743" s="73" t="s">
        <v>97</v>
      </c>
      <c r="C743" s="74" t="str">
        <f>IF('[1]H S15'!BE34="","",'[1]H S15'!BE34)</f>
        <v/>
      </c>
      <c r="D743" s="74" t="str">
        <f>IF(C743="","",VLOOKUP(C743,[1]!Tableau1[#All],5,FALSE))</f>
        <v/>
      </c>
      <c r="E743" s="74" t="str">
        <f>IF(C743="","",VLOOKUP(C743,[1]!Tableau1[#All],11,FALSE))</f>
        <v/>
      </c>
      <c r="F743" s="74" t="str">
        <f>IFERROR(IF(C743="","",VLOOKUP(C743,[1]!Tableau1[#All],12,FALSE)),"")</f>
        <v/>
      </c>
      <c r="G743" s="74" t="str">
        <f>IFERROR(IF(C743="","",VLOOKUP(C743,[1]!Tableau1[#All],6,FALSE)),"")</f>
        <v/>
      </c>
      <c r="H743" s="74" t="str">
        <f>IFERROR(IF(C743="","",VLOOKUP(C743,[1]!Tableau1[#All],13,FALSE)),"")</f>
        <v/>
      </c>
      <c r="I743" s="74" t="str">
        <f>IFERROR(IF(C743="","",VLOOKUP(C743,[1]!Tableau1[#All],14,FALSE)),"")</f>
        <v/>
      </c>
      <c r="J743" s="74" t="str">
        <f>IFERROR(IF(C743="","",VLOOKUP(C743,[1]!Tableau1[#All],8,FALSE)),"")</f>
        <v/>
      </c>
      <c r="K743" s="75" t="str">
        <f>VLOOKUP('[1]Cumul H'!$C743,'[1]H S15'!$BE$9:$CU$60,6,FALSE)</f>
        <v/>
      </c>
      <c r="L743" s="75" t="str">
        <f>VLOOKUP('[1]Cumul H'!$C743,'[1]H S15'!$BE$9:$CU$60,10,FALSE)</f>
        <v/>
      </c>
      <c r="M743" s="75" t="str">
        <f>VLOOKUP('[1]Cumul H'!$C743,'[1]H S15'!$BE$9:$CU$60,14,FALSE)</f>
        <v/>
      </c>
      <c r="N743" s="75" t="str">
        <f>VLOOKUP('[1]Cumul H'!$C743,'[1]H S15'!$BE$9:$CU$60,18,FALSE)</f>
        <v/>
      </c>
      <c r="O743" s="75" t="str">
        <f>VLOOKUP('[1]Cumul H'!$C743,'[1]H S15'!$BE$9:$CU$60,22,FALSE)</f>
        <v/>
      </c>
      <c r="P743" s="75" t="str">
        <f>VLOOKUP('[1]Cumul H'!$C743,'[1]H S15'!$BE$9:$CU$60,26,FALSE)</f>
        <v/>
      </c>
      <c r="Q743" s="75" t="str">
        <f>VLOOKUP('[1]Cumul H'!$C743,'[1]H S15'!$BE$9:$CU$60,30,FALSE)</f>
        <v/>
      </c>
      <c r="R743" s="75" t="str">
        <f>VLOOKUP('[1]Cumul H'!$C743,'[1]H S15'!$BE$9:$CU$60,34,FALSE)</f>
        <v/>
      </c>
      <c r="S743" s="75" t="str">
        <f>VLOOKUP('[1]Cumul H'!$C743,'[1]H S15'!$BE$9:$CU$60,33,FALSE)</f>
        <v/>
      </c>
      <c r="T743" s="75" t="str">
        <f>VLOOKUP('[1]Cumul H'!$C743,'[1]H S15'!$BE$9:$CU$60,35,FALSE)</f>
        <v/>
      </c>
      <c r="U743" s="75" t="str">
        <f>VLOOKUP('[1]Cumul H'!$C743,'[1]H S15'!$BE$9:$CU$60,36,FALSE)</f>
        <v/>
      </c>
      <c r="V743" s="76" t="str">
        <f t="shared" si="113"/>
        <v/>
      </c>
      <c r="W743" s="76" t="str" cm="1">
        <f t="array" ref="W743">IFERROR(_xlfn.IFS(V743="","",V743=39,"",V743&gt;39,V743-39),"")</f>
        <v/>
      </c>
      <c r="X743" s="76" t="str">
        <f t="shared" si="114"/>
        <v/>
      </c>
      <c r="Y743" s="76" t="str">
        <f t="shared" si="115"/>
        <v/>
      </c>
      <c r="Z743" s="76" t="str">
        <f t="shared" si="116"/>
        <v/>
      </c>
      <c r="AA743" s="77" t="str">
        <f t="shared" si="117"/>
        <v/>
      </c>
      <c r="AB743" s="76" t="str">
        <f t="shared" si="118"/>
        <v/>
      </c>
      <c r="AC743" s="74" t="str">
        <f>VLOOKUP('[1]Cumul H'!$C743,'[1]H S15'!$BE$9:$CU$60,37,FALSE)</f>
        <v/>
      </c>
      <c r="AD743" s="74" t="str">
        <f>VLOOKUP('[1]Cumul H'!$C743,'[1]H S15'!$BE$9:$CU$60,38,FALSE)</f>
        <v/>
      </c>
      <c r="AE743" s="74" t="str">
        <f>VLOOKUP('[1]Cumul H'!$C743,'[1]H S15'!$BE$9:$CU$60,39,FALSE)</f>
        <v/>
      </c>
      <c r="AF743" s="74" t="str">
        <f>VLOOKUP('[1]Cumul H'!$C743,'[1]H S15'!$BE$9:$CU$60,40,FALSE)</f>
        <v/>
      </c>
      <c r="AG743" s="74" t="str">
        <f>VLOOKUP('[1]Cumul H'!$C743,'[1]H S15'!$BE$9:$CU$60,41,FALSE)</f>
        <v/>
      </c>
      <c r="AH743" s="74" t="str">
        <f>VLOOKUP('[1]Cumul H'!$C743,'[1]H S15'!$BE$9:$CU$60,42,FALSE)</f>
        <v/>
      </c>
      <c r="AI743" s="74">
        <f>SUM('[1]Cumul H'!$AE743:$AH743)</f>
        <v>0</v>
      </c>
      <c r="AJ743" s="78" t="str" cm="1">
        <f t="array" ref="AJ743">IF(E743="INTERIM",_xlfn.IFS(J743="NON",$AK$2,J743="OUI",$AK$3),"")</f>
        <v/>
      </c>
      <c r="AK743" s="74" t="str">
        <f t="shared" si="110"/>
        <v/>
      </c>
      <c r="AL743" s="74" t="str">
        <f>IF(V743="","",IF(V743-Tableau3[[#This Row],[Heure sans Majoration]]&lt;0,0,V743-Tableau3[[#This Row],[Heure sans Majoration]]))</f>
        <v/>
      </c>
      <c r="AM743" s="74" t="str">
        <f t="shared" si="119"/>
        <v/>
      </c>
      <c r="AN743" s="74" t="str">
        <f t="shared" si="111"/>
        <v/>
      </c>
      <c r="AO743" s="74" t="str">
        <f t="shared" si="112"/>
        <v/>
      </c>
      <c r="AP743" s="78" t="str">
        <f>IF(C743="","",IF(F743=0,"",(V743*Tableau3[[#This Row],[Salaire Horaire]]*Tableau3[[#This Row],[Coef Multi]])))</f>
        <v/>
      </c>
      <c r="AQ743" s="78" t="str">
        <f>IF(C743="","",IF(F743=0,"",(Tableau3[[#This Row],[Heure avec majoration]]*Tableau3[[#This Row],[Salaire Horaire]]*Tableau3[[#This Row],[Coef Multi]]*25%)))</f>
        <v/>
      </c>
    </row>
    <row r="744" spans="2:43" ht="15" thickTop="1" x14ac:dyDescent="0.3">
      <c r="B744" s="73" t="s">
        <v>97</v>
      </c>
      <c r="C744" s="74" t="str">
        <f>IF('[1]H S15'!BE35="","",'[1]H S15'!BE35)</f>
        <v/>
      </c>
      <c r="D744" s="74" t="str">
        <f>IF(C744="","",VLOOKUP(C744,[1]!Tableau1[#All],5,FALSE))</f>
        <v/>
      </c>
      <c r="E744" s="74" t="str">
        <f>IF(C744="","",VLOOKUP(C744,[1]!Tableau1[#All],11,FALSE))</f>
        <v/>
      </c>
      <c r="F744" s="74" t="str">
        <f>IFERROR(IF(C744="","",VLOOKUP(C744,[1]!Tableau1[#All],12,FALSE)),"")</f>
        <v/>
      </c>
      <c r="G744" s="74" t="str">
        <f>IFERROR(IF(C744="","",VLOOKUP(C744,[1]!Tableau1[#All],6,FALSE)),"")</f>
        <v/>
      </c>
      <c r="H744" s="74" t="str">
        <f>IFERROR(IF(C744="","",VLOOKUP(C744,[1]!Tableau1[#All],13,FALSE)),"")</f>
        <v/>
      </c>
      <c r="I744" s="74" t="str">
        <f>IFERROR(IF(C744="","",VLOOKUP(C744,[1]!Tableau1[#All],14,FALSE)),"")</f>
        <v/>
      </c>
      <c r="J744" s="74" t="str">
        <f>IFERROR(IF(C744="","",VLOOKUP(C744,[1]!Tableau1[#All],8,FALSE)),"")</f>
        <v/>
      </c>
      <c r="K744" s="75" t="str">
        <f>VLOOKUP('[1]Cumul H'!$C744,'[1]H S15'!$BE$9:$CU$60,6,FALSE)</f>
        <v/>
      </c>
      <c r="L744" s="75" t="str">
        <f>VLOOKUP('[1]Cumul H'!$C744,'[1]H S15'!$BE$9:$CU$60,10,FALSE)</f>
        <v/>
      </c>
      <c r="M744" s="75" t="str">
        <f>VLOOKUP('[1]Cumul H'!$C744,'[1]H S15'!$BE$9:$CU$60,14,FALSE)</f>
        <v/>
      </c>
      <c r="N744" s="75" t="str">
        <f>VLOOKUP('[1]Cumul H'!$C744,'[1]H S15'!$BE$9:$CU$60,18,FALSE)</f>
        <v/>
      </c>
      <c r="O744" s="75" t="str">
        <f>VLOOKUP('[1]Cumul H'!$C744,'[1]H S15'!$BE$9:$CU$60,22,FALSE)</f>
        <v/>
      </c>
      <c r="P744" s="75" t="str">
        <f>VLOOKUP('[1]Cumul H'!$C744,'[1]H S15'!$BE$9:$CU$60,26,FALSE)</f>
        <v/>
      </c>
      <c r="Q744" s="75" t="str">
        <f>VLOOKUP('[1]Cumul H'!$C744,'[1]H S15'!$BE$9:$CU$60,30,FALSE)</f>
        <v/>
      </c>
      <c r="R744" s="75" t="str">
        <f>VLOOKUP('[1]Cumul H'!$C744,'[1]H S15'!$BE$9:$CU$60,34,FALSE)</f>
        <v/>
      </c>
      <c r="S744" s="75" t="str">
        <f>VLOOKUP('[1]Cumul H'!$C744,'[1]H S15'!$BE$9:$CU$60,33,FALSE)</f>
        <v/>
      </c>
      <c r="T744" s="75" t="str">
        <f>VLOOKUP('[1]Cumul H'!$C744,'[1]H S15'!$BE$9:$CU$60,35,FALSE)</f>
        <v/>
      </c>
      <c r="U744" s="75" t="str">
        <f>VLOOKUP('[1]Cumul H'!$C744,'[1]H S15'!$BE$9:$CU$60,36,FALSE)</f>
        <v/>
      </c>
      <c r="V744" s="76" t="str">
        <f t="shared" si="113"/>
        <v/>
      </c>
      <c r="W744" s="76" t="str" cm="1">
        <f t="array" ref="W744">IFERROR(_xlfn.IFS(V744="","",V744=39,"",V744&gt;39,V744-39),"")</f>
        <v/>
      </c>
      <c r="X744" s="76" t="str">
        <f t="shared" si="114"/>
        <v/>
      </c>
      <c r="Y744" s="76" t="str">
        <f t="shared" si="115"/>
        <v/>
      </c>
      <c r="Z744" s="76" t="str">
        <f t="shared" si="116"/>
        <v/>
      </c>
      <c r="AA744" s="77" t="str">
        <f t="shared" si="117"/>
        <v/>
      </c>
      <c r="AB744" s="76" t="str">
        <f t="shared" si="118"/>
        <v/>
      </c>
      <c r="AC744" s="74" t="str">
        <f>VLOOKUP('[1]Cumul H'!$C744,'[1]H S15'!$BE$9:$CU$60,37,FALSE)</f>
        <v/>
      </c>
      <c r="AD744" s="74" t="str">
        <f>VLOOKUP('[1]Cumul H'!$C744,'[1]H S15'!$BE$9:$CU$60,38,FALSE)</f>
        <v/>
      </c>
      <c r="AE744" s="74" t="str">
        <f>VLOOKUP('[1]Cumul H'!$C744,'[1]H S15'!$BE$9:$CU$60,39,FALSE)</f>
        <v/>
      </c>
      <c r="AF744" s="74" t="str">
        <f>VLOOKUP('[1]Cumul H'!$C744,'[1]H S15'!$BE$9:$CU$60,40,FALSE)</f>
        <v/>
      </c>
      <c r="AG744" s="74" t="str">
        <f>VLOOKUP('[1]Cumul H'!$C744,'[1]H S15'!$BE$9:$CU$60,41,FALSE)</f>
        <v/>
      </c>
      <c r="AH744" s="74" t="str">
        <f>VLOOKUP('[1]Cumul H'!$C744,'[1]H S15'!$BE$9:$CU$60,42,FALSE)</f>
        <v/>
      </c>
      <c r="AI744" s="74">
        <f>SUM('[1]Cumul H'!$AE744:$AH744)</f>
        <v>0</v>
      </c>
      <c r="AJ744" s="72" t="str" cm="1">
        <f t="array" ref="AJ744">IF(E744="INTERIM",_xlfn.IFS(J744="NON",$AK$2,J744="OUI",$AK$3),"")</f>
        <v/>
      </c>
      <c r="AK744" s="68" t="str">
        <f t="shared" si="110"/>
        <v/>
      </c>
      <c r="AL744" s="68" t="str">
        <f>IF(V744="","",IF(V744-Tableau3[[#This Row],[Heure sans Majoration]]&lt;0,0,V744-Tableau3[[#This Row],[Heure sans Majoration]]))</f>
        <v/>
      </c>
      <c r="AM744" s="68" t="str">
        <f t="shared" si="119"/>
        <v/>
      </c>
      <c r="AN744" s="68" t="str">
        <f t="shared" si="111"/>
        <v/>
      </c>
      <c r="AO744" s="68" t="str">
        <f t="shared" si="112"/>
        <v/>
      </c>
      <c r="AP744" s="72" t="str">
        <f>IF(C744="","",IF(F744=0,"",(V744*Tableau3[[#This Row],[Salaire Horaire]]*Tableau3[[#This Row],[Coef Multi]])))</f>
        <v/>
      </c>
      <c r="AQ744" s="72" t="str">
        <f>IF(C744="","",IF(F744=0,"",(Tableau3[[#This Row],[Heure avec majoration]]*Tableau3[[#This Row],[Salaire Horaire]]*Tableau3[[#This Row],[Coef Multi]]*25%)))</f>
        <v/>
      </c>
    </row>
    <row r="745" spans="2:43" ht="15" thickBot="1" x14ac:dyDescent="0.35">
      <c r="B745" s="73" t="s">
        <v>97</v>
      </c>
      <c r="C745" s="74" t="str">
        <f>IF('[1]H S15'!BE36="","",'[1]H S15'!BE36)</f>
        <v/>
      </c>
      <c r="D745" s="74" t="str">
        <f>IF(C745="","",VLOOKUP(C745,[1]!Tableau1[#All],5,FALSE))</f>
        <v/>
      </c>
      <c r="E745" s="74" t="str">
        <f>IF(C745="","",VLOOKUP(C745,[1]!Tableau1[#All],11,FALSE))</f>
        <v/>
      </c>
      <c r="F745" s="74" t="str">
        <f>IFERROR(IF(C745="","",VLOOKUP(C745,[1]!Tableau1[#All],12,FALSE)),"")</f>
        <v/>
      </c>
      <c r="G745" s="74" t="str">
        <f>IFERROR(IF(C745="","",VLOOKUP(C745,[1]!Tableau1[#All],6,FALSE)),"")</f>
        <v/>
      </c>
      <c r="H745" s="74" t="str">
        <f>IFERROR(IF(C745="","",VLOOKUP(C745,[1]!Tableau1[#All],13,FALSE)),"")</f>
        <v/>
      </c>
      <c r="I745" s="74" t="str">
        <f>IFERROR(IF(C745="","",VLOOKUP(C745,[1]!Tableau1[#All],14,FALSE)),"")</f>
        <v/>
      </c>
      <c r="J745" s="74" t="str">
        <f>IFERROR(IF(C745="","",VLOOKUP(C745,[1]!Tableau1[#All],8,FALSE)),"")</f>
        <v/>
      </c>
      <c r="K745" s="75" t="str">
        <f>VLOOKUP('[1]Cumul H'!$C745,'[1]H S15'!$BE$9:$CU$60,6,FALSE)</f>
        <v/>
      </c>
      <c r="L745" s="75" t="str">
        <f>VLOOKUP('[1]Cumul H'!$C745,'[1]H S15'!$BE$9:$CU$60,10,FALSE)</f>
        <v/>
      </c>
      <c r="M745" s="75" t="str">
        <f>VLOOKUP('[1]Cumul H'!$C745,'[1]H S15'!$BE$9:$CU$60,14,FALSE)</f>
        <v/>
      </c>
      <c r="N745" s="75" t="str">
        <f>VLOOKUP('[1]Cumul H'!$C745,'[1]H S15'!$BE$9:$CU$60,18,FALSE)</f>
        <v/>
      </c>
      <c r="O745" s="75" t="str">
        <f>VLOOKUP('[1]Cumul H'!$C745,'[1]H S15'!$BE$9:$CU$60,22,FALSE)</f>
        <v/>
      </c>
      <c r="P745" s="75" t="str">
        <f>VLOOKUP('[1]Cumul H'!$C745,'[1]H S15'!$BE$9:$CU$60,26,FALSE)</f>
        <v/>
      </c>
      <c r="Q745" s="75" t="str">
        <f>VLOOKUP('[1]Cumul H'!$C745,'[1]H S15'!$BE$9:$CU$60,30,FALSE)</f>
        <v/>
      </c>
      <c r="R745" s="75" t="str">
        <f>VLOOKUP('[1]Cumul H'!$C745,'[1]H S15'!$BE$9:$CU$60,34,FALSE)</f>
        <v/>
      </c>
      <c r="S745" s="75" t="str">
        <f>VLOOKUP('[1]Cumul H'!$C745,'[1]H S15'!$BE$9:$CU$60,33,FALSE)</f>
        <v/>
      </c>
      <c r="T745" s="75" t="str">
        <f>VLOOKUP('[1]Cumul H'!$C745,'[1]H S15'!$BE$9:$CU$60,35,FALSE)</f>
        <v/>
      </c>
      <c r="U745" s="75" t="str">
        <f>VLOOKUP('[1]Cumul H'!$C745,'[1]H S15'!$BE$9:$CU$60,36,FALSE)</f>
        <v/>
      </c>
      <c r="V745" s="76" t="str">
        <f t="shared" si="113"/>
        <v/>
      </c>
      <c r="W745" s="76" t="str" cm="1">
        <f t="array" ref="W745">IFERROR(_xlfn.IFS(V745="","",V745=39,"",V745&gt;39,V745-39),"")</f>
        <v/>
      </c>
      <c r="X745" s="76" t="str">
        <f t="shared" si="114"/>
        <v/>
      </c>
      <c r="Y745" s="76" t="str">
        <f t="shared" si="115"/>
        <v/>
      </c>
      <c r="Z745" s="76" t="str">
        <f t="shared" si="116"/>
        <v/>
      </c>
      <c r="AA745" s="77" t="str">
        <f t="shared" si="117"/>
        <v/>
      </c>
      <c r="AB745" s="76" t="str">
        <f t="shared" si="118"/>
        <v/>
      </c>
      <c r="AC745" s="74" t="str">
        <f>VLOOKUP('[1]Cumul H'!$C745,'[1]H S15'!$BE$9:$CU$60,37,FALSE)</f>
        <v/>
      </c>
      <c r="AD745" s="74" t="str">
        <f>VLOOKUP('[1]Cumul H'!$C745,'[1]H S15'!$BE$9:$CU$60,38,FALSE)</f>
        <v/>
      </c>
      <c r="AE745" s="74" t="str">
        <f>VLOOKUP('[1]Cumul H'!$C745,'[1]H S15'!$BE$9:$CU$60,39,FALSE)</f>
        <v/>
      </c>
      <c r="AF745" s="74" t="str">
        <f>VLOOKUP('[1]Cumul H'!$C745,'[1]H S15'!$BE$9:$CU$60,40,FALSE)</f>
        <v/>
      </c>
      <c r="AG745" s="74" t="str">
        <f>VLOOKUP('[1]Cumul H'!$C745,'[1]H S15'!$BE$9:$CU$60,41,FALSE)</f>
        <v/>
      </c>
      <c r="AH745" s="74" t="str">
        <f>VLOOKUP('[1]Cumul H'!$C745,'[1]H S15'!$BE$9:$CU$60,42,FALSE)</f>
        <v/>
      </c>
      <c r="AI745" s="74">
        <f>SUM('[1]Cumul H'!$AE745:$AH745)</f>
        <v>0</v>
      </c>
      <c r="AJ745" s="78" t="str" cm="1">
        <f t="array" ref="AJ745">IF(E745="INTERIM",_xlfn.IFS(J745="NON",$AK$2,J745="OUI",$AK$3),"")</f>
        <v/>
      </c>
      <c r="AK745" s="74" t="str">
        <f t="shared" si="110"/>
        <v/>
      </c>
      <c r="AL745" s="74" t="str">
        <f>IF(V745="","",IF(V745-Tableau3[[#This Row],[Heure sans Majoration]]&lt;0,0,V745-Tableau3[[#This Row],[Heure sans Majoration]]))</f>
        <v/>
      </c>
      <c r="AM745" s="74" t="str">
        <f t="shared" si="119"/>
        <v/>
      </c>
      <c r="AN745" s="74" t="str">
        <f t="shared" si="111"/>
        <v/>
      </c>
      <c r="AO745" s="74" t="str">
        <f t="shared" si="112"/>
        <v/>
      </c>
      <c r="AP745" s="78" t="str">
        <f>IF(C745="","",IF(F745=0,"",(V745*Tableau3[[#This Row],[Salaire Horaire]]*Tableau3[[#This Row],[Coef Multi]])))</f>
        <v/>
      </c>
      <c r="AQ745" s="78" t="str">
        <f>IF(C745="","",IF(F745=0,"",(Tableau3[[#This Row],[Heure avec majoration]]*Tableau3[[#This Row],[Salaire Horaire]]*Tableau3[[#This Row],[Coef Multi]]*25%)))</f>
        <v/>
      </c>
    </row>
    <row r="746" spans="2:43" ht="15" thickTop="1" x14ac:dyDescent="0.3">
      <c r="B746" s="73" t="s">
        <v>97</v>
      </c>
      <c r="C746" s="74" t="str">
        <f>IF('[1]H S15'!BE37="","",'[1]H S15'!BE37)</f>
        <v/>
      </c>
      <c r="D746" s="74" t="str">
        <f>IF(C746="","",VLOOKUP(C746,[1]!Tableau1[#All],5,FALSE))</f>
        <v/>
      </c>
      <c r="E746" s="74" t="str">
        <f>IF(C746="","",VLOOKUP(C746,[1]!Tableau1[#All],11,FALSE))</f>
        <v/>
      </c>
      <c r="F746" s="74" t="str">
        <f>IFERROR(IF(C746="","",VLOOKUP(C746,[1]!Tableau1[#All],12,FALSE)),"")</f>
        <v/>
      </c>
      <c r="G746" s="74" t="str">
        <f>IFERROR(IF(C746="","",VLOOKUP(C746,[1]!Tableau1[#All],6,FALSE)),"")</f>
        <v/>
      </c>
      <c r="H746" s="74" t="str">
        <f>IFERROR(IF(C746="","",VLOOKUP(C746,[1]!Tableau1[#All],13,FALSE)),"")</f>
        <v/>
      </c>
      <c r="I746" s="74" t="str">
        <f>IFERROR(IF(C746="","",VLOOKUP(C746,[1]!Tableau1[#All],14,FALSE)),"")</f>
        <v/>
      </c>
      <c r="J746" s="74" t="str">
        <f>IFERROR(IF(C746="","",VLOOKUP(C746,[1]!Tableau1[#All],8,FALSE)),"")</f>
        <v/>
      </c>
      <c r="K746" s="75" t="str">
        <f>VLOOKUP('[1]Cumul H'!$C746,'[1]H S15'!$BE$9:$CU$60,6,FALSE)</f>
        <v/>
      </c>
      <c r="L746" s="75" t="str">
        <f>VLOOKUP('[1]Cumul H'!$C746,'[1]H S15'!$BE$9:$CU$60,10,FALSE)</f>
        <v/>
      </c>
      <c r="M746" s="75" t="str">
        <f>VLOOKUP('[1]Cumul H'!$C746,'[1]H S15'!$BE$9:$CU$60,14,FALSE)</f>
        <v/>
      </c>
      <c r="N746" s="75" t="str">
        <f>VLOOKUP('[1]Cumul H'!$C746,'[1]H S15'!$BE$9:$CU$60,18,FALSE)</f>
        <v/>
      </c>
      <c r="O746" s="75" t="str">
        <f>VLOOKUP('[1]Cumul H'!$C746,'[1]H S15'!$BE$9:$CU$60,22,FALSE)</f>
        <v/>
      </c>
      <c r="P746" s="75" t="str">
        <f>VLOOKUP('[1]Cumul H'!$C746,'[1]H S15'!$BE$9:$CU$60,26,FALSE)</f>
        <v/>
      </c>
      <c r="Q746" s="75" t="str">
        <f>VLOOKUP('[1]Cumul H'!$C746,'[1]H S15'!$BE$9:$CU$60,30,FALSE)</f>
        <v/>
      </c>
      <c r="R746" s="75" t="str">
        <f>VLOOKUP('[1]Cumul H'!$C746,'[1]H S15'!$BE$9:$CU$60,34,FALSE)</f>
        <v/>
      </c>
      <c r="S746" s="75" t="str">
        <f>VLOOKUP('[1]Cumul H'!$C746,'[1]H S15'!$BE$9:$CU$60,33,FALSE)</f>
        <v/>
      </c>
      <c r="T746" s="75" t="str">
        <f>VLOOKUP('[1]Cumul H'!$C746,'[1]H S15'!$BE$9:$CU$60,35,FALSE)</f>
        <v/>
      </c>
      <c r="U746" s="75" t="str">
        <f>VLOOKUP('[1]Cumul H'!$C746,'[1]H S15'!$BE$9:$CU$60,36,FALSE)</f>
        <v/>
      </c>
      <c r="V746" s="76" t="str">
        <f t="shared" si="113"/>
        <v/>
      </c>
      <c r="W746" s="76" t="str" cm="1">
        <f t="array" ref="W746">IFERROR(_xlfn.IFS(V746="","",V746=39,"",V746&gt;39,V746-39),"")</f>
        <v/>
      </c>
      <c r="X746" s="76" t="str">
        <f t="shared" si="114"/>
        <v/>
      </c>
      <c r="Y746" s="76" t="str">
        <f t="shared" si="115"/>
        <v/>
      </c>
      <c r="Z746" s="76" t="str">
        <f t="shared" si="116"/>
        <v/>
      </c>
      <c r="AA746" s="77" t="str">
        <f t="shared" si="117"/>
        <v/>
      </c>
      <c r="AB746" s="76" t="str">
        <f t="shared" si="118"/>
        <v/>
      </c>
      <c r="AC746" s="74" t="str">
        <f>VLOOKUP('[1]Cumul H'!$C746,'[1]H S15'!$BE$9:$CU$60,37,FALSE)</f>
        <v/>
      </c>
      <c r="AD746" s="74" t="str">
        <f>VLOOKUP('[1]Cumul H'!$C746,'[1]H S15'!$BE$9:$CU$60,38,FALSE)</f>
        <v/>
      </c>
      <c r="AE746" s="74" t="str">
        <f>VLOOKUP('[1]Cumul H'!$C746,'[1]H S15'!$BE$9:$CU$60,39,FALSE)</f>
        <v/>
      </c>
      <c r="AF746" s="74" t="str">
        <f>VLOOKUP('[1]Cumul H'!$C746,'[1]H S15'!$BE$9:$CU$60,40,FALSE)</f>
        <v/>
      </c>
      <c r="AG746" s="74" t="str">
        <f>VLOOKUP('[1]Cumul H'!$C746,'[1]H S15'!$BE$9:$CU$60,41,FALSE)</f>
        <v/>
      </c>
      <c r="AH746" s="74" t="str">
        <f>VLOOKUP('[1]Cumul H'!$C746,'[1]H S15'!$BE$9:$CU$60,42,FALSE)</f>
        <v/>
      </c>
      <c r="AI746" s="74">
        <f>SUM('[1]Cumul H'!$AE746:$AH746)</f>
        <v>0</v>
      </c>
      <c r="AJ746" s="72" t="str" cm="1">
        <f t="array" ref="AJ746">IF(E746="INTERIM",_xlfn.IFS(J746="NON",$AK$2,J746="OUI",$AK$3),"")</f>
        <v/>
      </c>
      <c r="AK746" s="68" t="str">
        <f t="shared" si="110"/>
        <v/>
      </c>
      <c r="AL746" s="68" t="str">
        <f>IF(V746="","",IF(V746-Tableau3[[#This Row],[Heure sans Majoration]]&lt;0,0,V746-Tableau3[[#This Row],[Heure sans Majoration]]))</f>
        <v/>
      </c>
      <c r="AM746" s="68" t="str">
        <f t="shared" si="119"/>
        <v/>
      </c>
      <c r="AN746" s="68" t="str">
        <f t="shared" si="111"/>
        <v/>
      </c>
      <c r="AO746" s="68" t="str">
        <f t="shared" si="112"/>
        <v/>
      </c>
      <c r="AP746" s="72" t="str">
        <f>IF(C746="","",IF(F746=0,"",(V746*Tableau3[[#This Row],[Salaire Horaire]]*Tableau3[[#This Row],[Coef Multi]])))</f>
        <v/>
      </c>
      <c r="AQ746" s="72" t="str">
        <f>IF(C746="","",IF(F746=0,"",(Tableau3[[#This Row],[Heure avec majoration]]*Tableau3[[#This Row],[Salaire Horaire]]*Tableau3[[#This Row],[Coef Multi]]*25%)))</f>
        <v/>
      </c>
    </row>
    <row r="747" spans="2:43" ht="15" thickBot="1" x14ac:dyDescent="0.35">
      <c r="B747" s="73" t="s">
        <v>97</v>
      </c>
      <c r="C747" s="74" t="str">
        <f>IF('[1]H S15'!BE38="","",'[1]H S15'!BE38)</f>
        <v/>
      </c>
      <c r="D747" s="74" t="str">
        <f>IF(C747="","",VLOOKUP(C747,[1]!Tableau1[#All],5,FALSE))</f>
        <v/>
      </c>
      <c r="E747" s="74" t="str">
        <f>IF(C747="","",VLOOKUP(C747,[1]!Tableau1[#All],11,FALSE))</f>
        <v/>
      </c>
      <c r="F747" s="74" t="str">
        <f>IFERROR(IF(C747="","",VLOOKUP(C747,[1]!Tableau1[#All],12,FALSE)),"")</f>
        <v/>
      </c>
      <c r="G747" s="74" t="str">
        <f>IFERROR(IF(C747="","",VLOOKUP(C747,[1]!Tableau1[#All],6,FALSE)),"")</f>
        <v/>
      </c>
      <c r="H747" s="74" t="str">
        <f>IFERROR(IF(C747="","",VLOOKUP(C747,[1]!Tableau1[#All],13,FALSE)),"")</f>
        <v/>
      </c>
      <c r="I747" s="74" t="str">
        <f>IFERROR(IF(C747="","",VLOOKUP(C747,[1]!Tableau1[#All],14,FALSE)),"")</f>
        <v/>
      </c>
      <c r="J747" s="74" t="str">
        <f>IFERROR(IF(C747="","",VLOOKUP(C747,[1]!Tableau1[#All],8,FALSE)),"")</f>
        <v/>
      </c>
      <c r="K747" s="75" t="str">
        <f>VLOOKUP('[1]Cumul H'!$C747,'[1]H S15'!$BE$9:$CU$60,6,FALSE)</f>
        <v/>
      </c>
      <c r="L747" s="75" t="str">
        <f>VLOOKUP('[1]Cumul H'!$C747,'[1]H S15'!$BE$9:$CU$60,10,FALSE)</f>
        <v/>
      </c>
      <c r="M747" s="75" t="str">
        <f>VLOOKUP('[1]Cumul H'!$C747,'[1]H S15'!$BE$9:$CU$60,14,FALSE)</f>
        <v/>
      </c>
      <c r="N747" s="75" t="str">
        <f>VLOOKUP('[1]Cumul H'!$C747,'[1]H S15'!$BE$9:$CU$60,18,FALSE)</f>
        <v/>
      </c>
      <c r="O747" s="75" t="str">
        <f>VLOOKUP('[1]Cumul H'!$C747,'[1]H S15'!$BE$9:$CU$60,22,FALSE)</f>
        <v/>
      </c>
      <c r="P747" s="75" t="str">
        <f>VLOOKUP('[1]Cumul H'!$C747,'[1]H S15'!$BE$9:$CU$60,26,FALSE)</f>
        <v/>
      </c>
      <c r="Q747" s="75" t="str">
        <f>VLOOKUP('[1]Cumul H'!$C747,'[1]H S15'!$BE$9:$CU$60,30,FALSE)</f>
        <v/>
      </c>
      <c r="R747" s="75" t="str">
        <f>VLOOKUP('[1]Cumul H'!$C747,'[1]H S15'!$BE$9:$CU$60,34,FALSE)</f>
        <v/>
      </c>
      <c r="S747" s="75" t="str">
        <f>VLOOKUP('[1]Cumul H'!$C747,'[1]H S15'!$BE$9:$CU$60,33,FALSE)</f>
        <v/>
      </c>
      <c r="T747" s="75" t="str">
        <f>VLOOKUP('[1]Cumul H'!$C747,'[1]H S15'!$BE$9:$CU$60,35,FALSE)</f>
        <v/>
      </c>
      <c r="U747" s="75" t="str">
        <f>VLOOKUP('[1]Cumul H'!$C747,'[1]H S15'!$BE$9:$CU$60,36,FALSE)</f>
        <v/>
      </c>
      <c r="V747" s="76" t="str">
        <f t="shared" si="113"/>
        <v/>
      </c>
      <c r="W747" s="76" t="str" cm="1">
        <f t="array" ref="W747">IFERROR(_xlfn.IFS(V747="","",V747=39,"",V747&gt;39,V747-39),"")</f>
        <v/>
      </c>
      <c r="X747" s="76" t="str">
        <f t="shared" si="114"/>
        <v/>
      </c>
      <c r="Y747" s="76" t="str">
        <f t="shared" si="115"/>
        <v/>
      </c>
      <c r="Z747" s="76" t="str">
        <f t="shared" si="116"/>
        <v/>
      </c>
      <c r="AA747" s="77" t="str">
        <f t="shared" si="117"/>
        <v/>
      </c>
      <c r="AB747" s="76" t="str">
        <f t="shared" si="118"/>
        <v/>
      </c>
      <c r="AC747" s="74" t="str">
        <f>VLOOKUP('[1]Cumul H'!$C747,'[1]H S15'!$BE$9:$CU$60,37,FALSE)</f>
        <v/>
      </c>
      <c r="AD747" s="74" t="str">
        <f>VLOOKUP('[1]Cumul H'!$C747,'[1]H S15'!$BE$9:$CU$60,38,FALSE)</f>
        <v/>
      </c>
      <c r="AE747" s="74" t="str">
        <f>VLOOKUP('[1]Cumul H'!$C747,'[1]H S15'!$BE$9:$CU$60,39,FALSE)</f>
        <v/>
      </c>
      <c r="AF747" s="74" t="str">
        <f>VLOOKUP('[1]Cumul H'!$C747,'[1]H S15'!$BE$9:$CU$60,40,FALSE)</f>
        <v/>
      </c>
      <c r="AG747" s="74" t="str">
        <f>VLOOKUP('[1]Cumul H'!$C747,'[1]H S15'!$BE$9:$CU$60,41,FALSE)</f>
        <v/>
      </c>
      <c r="AH747" s="74" t="str">
        <f>VLOOKUP('[1]Cumul H'!$C747,'[1]H S15'!$BE$9:$CU$60,42,FALSE)</f>
        <v/>
      </c>
      <c r="AI747" s="74">
        <f>SUM('[1]Cumul H'!$AE747:$AH747)</f>
        <v>0</v>
      </c>
      <c r="AJ747" s="78" t="str" cm="1">
        <f t="array" ref="AJ747">IF(E747="INTERIM",_xlfn.IFS(J747="NON",$AK$2,J747="OUI",$AK$3),"")</f>
        <v/>
      </c>
      <c r="AK747" s="74" t="str">
        <f t="shared" si="110"/>
        <v/>
      </c>
      <c r="AL747" s="74" t="str">
        <f>IF(V747="","",IF(V747-Tableau3[[#This Row],[Heure sans Majoration]]&lt;0,0,V747-Tableau3[[#This Row],[Heure sans Majoration]]))</f>
        <v/>
      </c>
      <c r="AM747" s="74" t="str">
        <f t="shared" si="119"/>
        <v/>
      </c>
      <c r="AN747" s="74" t="str">
        <f t="shared" si="111"/>
        <v/>
      </c>
      <c r="AO747" s="74" t="str">
        <f t="shared" si="112"/>
        <v/>
      </c>
      <c r="AP747" s="78" t="str">
        <f>IF(C747="","",IF(F747=0,"",(V747*Tableau3[[#This Row],[Salaire Horaire]]*Tableau3[[#This Row],[Coef Multi]])))</f>
        <v/>
      </c>
      <c r="AQ747" s="78" t="str">
        <f>IF(C747="","",IF(F747=0,"",(Tableau3[[#This Row],[Heure avec majoration]]*Tableau3[[#This Row],[Salaire Horaire]]*Tableau3[[#This Row],[Coef Multi]]*25%)))</f>
        <v/>
      </c>
    </row>
    <row r="748" spans="2:43" ht="15" thickTop="1" x14ac:dyDescent="0.3">
      <c r="B748" s="73" t="s">
        <v>97</v>
      </c>
      <c r="C748" s="74" t="str">
        <f>IF('[1]H S15'!BE39="","",'[1]H S15'!BE39)</f>
        <v/>
      </c>
      <c r="D748" s="74" t="str">
        <f>IF(C748="","",VLOOKUP(C748,[1]!Tableau1[#All],5,FALSE))</f>
        <v/>
      </c>
      <c r="E748" s="74" t="str">
        <f>IF(C748="","",VLOOKUP(C748,[1]!Tableau1[#All],11,FALSE))</f>
        <v/>
      </c>
      <c r="F748" s="74" t="str">
        <f>IFERROR(IF(C748="","",VLOOKUP(C748,[1]!Tableau1[#All],12,FALSE)),"")</f>
        <v/>
      </c>
      <c r="G748" s="74" t="str">
        <f>IFERROR(IF(C748="","",VLOOKUP(C748,[1]!Tableau1[#All],6,FALSE)),"")</f>
        <v/>
      </c>
      <c r="H748" s="74" t="str">
        <f>IFERROR(IF(C748="","",VLOOKUP(C748,[1]!Tableau1[#All],13,FALSE)),"")</f>
        <v/>
      </c>
      <c r="I748" s="74" t="str">
        <f>IFERROR(IF(C748="","",VLOOKUP(C748,[1]!Tableau1[#All],14,FALSE)),"")</f>
        <v/>
      </c>
      <c r="J748" s="74" t="str">
        <f>IFERROR(IF(C748="","",VLOOKUP(C748,[1]!Tableau1[#All],8,FALSE)),"")</f>
        <v/>
      </c>
      <c r="K748" s="75" t="str">
        <f>VLOOKUP('[1]Cumul H'!$C748,'[1]H S15'!$BE$9:$CU$60,6,FALSE)</f>
        <v/>
      </c>
      <c r="L748" s="75" t="str">
        <f>VLOOKUP('[1]Cumul H'!$C748,'[1]H S15'!$BE$9:$CU$60,10,FALSE)</f>
        <v/>
      </c>
      <c r="M748" s="75" t="str">
        <f>VLOOKUP('[1]Cumul H'!$C748,'[1]H S15'!$BE$9:$CU$60,14,FALSE)</f>
        <v/>
      </c>
      <c r="N748" s="75" t="str">
        <f>VLOOKUP('[1]Cumul H'!$C748,'[1]H S15'!$BE$9:$CU$60,18,FALSE)</f>
        <v/>
      </c>
      <c r="O748" s="75" t="str">
        <f>VLOOKUP('[1]Cumul H'!$C748,'[1]H S15'!$BE$9:$CU$60,22,FALSE)</f>
        <v/>
      </c>
      <c r="P748" s="75" t="str">
        <f>VLOOKUP('[1]Cumul H'!$C748,'[1]H S15'!$BE$9:$CU$60,26,FALSE)</f>
        <v/>
      </c>
      <c r="Q748" s="75" t="str">
        <f>VLOOKUP('[1]Cumul H'!$C748,'[1]H S15'!$BE$9:$CU$60,30,FALSE)</f>
        <v/>
      </c>
      <c r="R748" s="75" t="str">
        <f>VLOOKUP('[1]Cumul H'!$C748,'[1]H S15'!$BE$9:$CU$60,34,FALSE)</f>
        <v/>
      </c>
      <c r="S748" s="75" t="str">
        <f>VLOOKUP('[1]Cumul H'!$C748,'[1]H S15'!$BE$9:$CU$60,33,FALSE)</f>
        <v/>
      </c>
      <c r="T748" s="75" t="str">
        <f>VLOOKUP('[1]Cumul H'!$C748,'[1]H S15'!$BE$9:$CU$60,35,FALSE)</f>
        <v/>
      </c>
      <c r="U748" s="75" t="str">
        <f>VLOOKUP('[1]Cumul H'!$C748,'[1]H S15'!$BE$9:$CU$60,36,FALSE)</f>
        <v/>
      </c>
      <c r="V748" s="76" t="str">
        <f t="shared" si="113"/>
        <v/>
      </c>
      <c r="W748" s="76" t="str" cm="1">
        <f t="array" ref="W748">IFERROR(_xlfn.IFS(V748="","",V748=39,"",V748&gt;39,V748-39),"")</f>
        <v/>
      </c>
      <c r="X748" s="76" t="str">
        <f t="shared" si="114"/>
        <v/>
      </c>
      <c r="Y748" s="76" t="str">
        <f t="shared" si="115"/>
        <v/>
      </c>
      <c r="Z748" s="76" t="str">
        <f t="shared" si="116"/>
        <v/>
      </c>
      <c r="AA748" s="77" t="str">
        <f t="shared" si="117"/>
        <v/>
      </c>
      <c r="AB748" s="76" t="str">
        <f t="shared" si="118"/>
        <v/>
      </c>
      <c r="AC748" s="74" t="str">
        <f>VLOOKUP('[1]Cumul H'!$C748,'[1]H S15'!$BE$9:$CU$60,37,FALSE)</f>
        <v/>
      </c>
      <c r="AD748" s="74" t="str">
        <f>VLOOKUP('[1]Cumul H'!$C748,'[1]H S15'!$BE$9:$CU$60,38,FALSE)</f>
        <v/>
      </c>
      <c r="AE748" s="74" t="str">
        <f>VLOOKUP('[1]Cumul H'!$C748,'[1]H S15'!$BE$9:$CU$60,39,FALSE)</f>
        <v/>
      </c>
      <c r="AF748" s="74" t="str">
        <f>VLOOKUP('[1]Cumul H'!$C748,'[1]H S15'!$BE$9:$CU$60,40,FALSE)</f>
        <v/>
      </c>
      <c r="AG748" s="74" t="str">
        <f>VLOOKUP('[1]Cumul H'!$C748,'[1]H S15'!$BE$9:$CU$60,41,FALSE)</f>
        <v/>
      </c>
      <c r="AH748" s="74" t="str">
        <f>VLOOKUP('[1]Cumul H'!$C748,'[1]H S15'!$BE$9:$CU$60,42,FALSE)</f>
        <v/>
      </c>
      <c r="AI748" s="74">
        <f>SUM('[1]Cumul H'!$AE748:$AH748)</f>
        <v>0</v>
      </c>
      <c r="AJ748" s="72" t="str" cm="1">
        <f t="array" ref="AJ748">IF(E748="INTERIM",_xlfn.IFS(J748="NON",$AK$2,J748="OUI",$AK$3),"")</f>
        <v/>
      </c>
      <c r="AK748" s="68" t="str">
        <f t="shared" si="110"/>
        <v/>
      </c>
      <c r="AL748" s="68" t="str">
        <f>IF(V748="","",IF(V748-Tableau3[[#This Row],[Heure sans Majoration]]&lt;0,0,V748-Tableau3[[#This Row],[Heure sans Majoration]]))</f>
        <v/>
      </c>
      <c r="AM748" s="68" t="str">
        <f t="shared" si="119"/>
        <v/>
      </c>
      <c r="AN748" s="68" t="str">
        <f t="shared" si="111"/>
        <v/>
      </c>
      <c r="AO748" s="68" t="str">
        <f t="shared" si="112"/>
        <v/>
      </c>
      <c r="AP748" s="72" t="str">
        <f>IF(C748="","",IF(F748=0,"",(V748*Tableau3[[#This Row],[Salaire Horaire]]*Tableau3[[#This Row],[Coef Multi]])))</f>
        <v/>
      </c>
      <c r="AQ748" s="72" t="str">
        <f>IF(C748="","",IF(F748=0,"",(Tableau3[[#This Row],[Heure avec majoration]]*Tableau3[[#This Row],[Salaire Horaire]]*Tableau3[[#This Row],[Coef Multi]]*25%)))</f>
        <v/>
      </c>
    </row>
    <row r="749" spans="2:43" ht="15" thickBot="1" x14ac:dyDescent="0.35">
      <c r="B749" s="73" t="s">
        <v>97</v>
      </c>
      <c r="C749" s="74" t="str">
        <f>IF('[1]H S15'!BE40="","",'[1]H S15'!BE40)</f>
        <v/>
      </c>
      <c r="D749" s="74" t="str">
        <f>IF(C749="","",VLOOKUP(C749,[1]!Tableau1[#All],5,FALSE))</f>
        <v/>
      </c>
      <c r="E749" s="74" t="str">
        <f>IF(C749="","",VLOOKUP(C749,[1]!Tableau1[#All],11,FALSE))</f>
        <v/>
      </c>
      <c r="F749" s="74" t="str">
        <f>IFERROR(IF(C749="","",VLOOKUP(C749,[1]!Tableau1[#All],12,FALSE)),"")</f>
        <v/>
      </c>
      <c r="G749" s="74" t="str">
        <f>IFERROR(IF(C749="","",VLOOKUP(C749,[1]!Tableau1[#All],6,FALSE)),"")</f>
        <v/>
      </c>
      <c r="H749" s="74" t="str">
        <f>IFERROR(IF(C749="","",VLOOKUP(C749,[1]!Tableau1[#All],13,FALSE)),"")</f>
        <v/>
      </c>
      <c r="I749" s="74" t="str">
        <f>IFERROR(IF(C749="","",VLOOKUP(C749,[1]!Tableau1[#All],14,FALSE)),"")</f>
        <v/>
      </c>
      <c r="J749" s="74" t="str">
        <f>IFERROR(IF(C749="","",VLOOKUP(C749,[1]!Tableau1[#All],8,FALSE)),"")</f>
        <v/>
      </c>
      <c r="K749" s="75" t="str">
        <f>VLOOKUP('[1]Cumul H'!$C749,'[1]H S15'!$BE$9:$CU$60,6,FALSE)</f>
        <v/>
      </c>
      <c r="L749" s="75" t="str">
        <f>VLOOKUP('[1]Cumul H'!$C749,'[1]H S15'!$BE$9:$CU$60,10,FALSE)</f>
        <v/>
      </c>
      <c r="M749" s="75" t="str">
        <f>VLOOKUP('[1]Cumul H'!$C749,'[1]H S15'!$BE$9:$CU$60,14,FALSE)</f>
        <v/>
      </c>
      <c r="N749" s="75" t="str">
        <f>VLOOKUP('[1]Cumul H'!$C749,'[1]H S15'!$BE$9:$CU$60,18,FALSE)</f>
        <v/>
      </c>
      <c r="O749" s="75" t="str">
        <f>VLOOKUP('[1]Cumul H'!$C749,'[1]H S15'!$BE$9:$CU$60,22,FALSE)</f>
        <v/>
      </c>
      <c r="P749" s="75" t="str">
        <f>VLOOKUP('[1]Cumul H'!$C749,'[1]H S15'!$BE$9:$CU$60,26,FALSE)</f>
        <v/>
      </c>
      <c r="Q749" s="75" t="str">
        <f>VLOOKUP('[1]Cumul H'!$C749,'[1]H S15'!$BE$9:$CU$60,30,FALSE)</f>
        <v/>
      </c>
      <c r="R749" s="75" t="str">
        <f>VLOOKUP('[1]Cumul H'!$C749,'[1]H S15'!$BE$9:$CU$60,34,FALSE)</f>
        <v/>
      </c>
      <c r="S749" s="75" t="str">
        <f>VLOOKUP('[1]Cumul H'!$C749,'[1]H S15'!$BE$9:$CU$60,33,FALSE)</f>
        <v/>
      </c>
      <c r="T749" s="75" t="str">
        <f>VLOOKUP('[1]Cumul H'!$C749,'[1]H S15'!$BE$9:$CU$60,35,FALSE)</f>
        <v/>
      </c>
      <c r="U749" s="75" t="str">
        <f>VLOOKUP('[1]Cumul H'!$C749,'[1]H S15'!$BE$9:$CU$60,36,FALSE)</f>
        <v/>
      </c>
      <c r="V749" s="76" t="str">
        <f t="shared" si="113"/>
        <v/>
      </c>
      <c r="W749" s="76" t="str" cm="1">
        <f t="array" ref="W749">IFERROR(_xlfn.IFS(V749="","",V749=39,"",V749&gt;39,V749-39),"")</f>
        <v/>
      </c>
      <c r="X749" s="76" t="str">
        <f t="shared" si="114"/>
        <v/>
      </c>
      <c r="Y749" s="76" t="str">
        <f t="shared" si="115"/>
        <v/>
      </c>
      <c r="Z749" s="76" t="str">
        <f t="shared" si="116"/>
        <v/>
      </c>
      <c r="AA749" s="77" t="str">
        <f t="shared" si="117"/>
        <v/>
      </c>
      <c r="AB749" s="76" t="str">
        <f t="shared" si="118"/>
        <v/>
      </c>
      <c r="AC749" s="74" t="str">
        <f>VLOOKUP('[1]Cumul H'!$C749,'[1]H S15'!$BE$9:$CU$60,37,FALSE)</f>
        <v/>
      </c>
      <c r="AD749" s="74" t="str">
        <f>VLOOKUP('[1]Cumul H'!$C749,'[1]H S15'!$BE$9:$CU$60,38,FALSE)</f>
        <v/>
      </c>
      <c r="AE749" s="74" t="str">
        <f>VLOOKUP('[1]Cumul H'!$C749,'[1]H S15'!$BE$9:$CU$60,39,FALSE)</f>
        <v/>
      </c>
      <c r="AF749" s="74" t="str">
        <f>VLOOKUP('[1]Cumul H'!$C749,'[1]H S15'!$BE$9:$CU$60,40,FALSE)</f>
        <v/>
      </c>
      <c r="AG749" s="74" t="str">
        <f>VLOOKUP('[1]Cumul H'!$C749,'[1]H S15'!$BE$9:$CU$60,41,FALSE)</f>
        <v/>
      </c>
      <c r="AH749" s="74" t="str">
        <f>VLOOKUP('[1]Cumul H'!$C749,'[1]H S15'!$BE$9:$CU$60,42,FALSE)</f>
        <v/>
      </c>
      <c r="AI749" s="74">
        <f>SUM('[1]Cumul H'!$AE749:$AH749)</f>
        <v>0</v>
      </c>
      <c r="AJ749" s="78" t="str" cm="1">
        <f t="array" ref="AJ749">IF(E749="INTERIM",_xlfn.IFS(J749="NON",$AK$2,J749="OUI",$AK$3),"")</f>
        <v/>
      </c>
      <c r="AK749" s="74" t="str">
        <f t="shared" si="110"/>
        <v/>
      </c>
      <c r="AL749" s="74" t="str">
        <f>IF(V749="","",IF(V749-Tableau3[[#This Row],[Heure sans Majoration]]&lt;0,0,V749-Tableau3[[#This Row],[Heure sans Majoration]]))</f>
        <v/>
      </c>
      <c r="AM749" s="74" t="str">
        <f t="shared" si="119"/>
        <v/>
      </c>
      <c r="AN749" s="74" t="str">
        <f t="shared" si="111"/>
        <v/>
      </c>
      <c r="AO749" s="74" t="str">
        <f t="shared" si="112"/>
        <v/>
      </c>
      <c r="AP749" s="78" t="str">
        <f>IF(C749="","",IF(F749=0,"",(V749*Tableau3[[#This Row],[Salaire Horaire]]*Tableau3[[#This Row],[Coef Multi]])))</f>
        <v/>
      </c>
      <c r="AQ749" s="78" t="str">
        <f>IF(C749="","",IF(F749=0,"",(Tableau3[[#This Row],[Heure avec majoration]]*Tableau3[[#This Row],[Salaire Horaire]]*Tableau3[[#This Row],[Coef Multi]]*25%)))</f>
        <v/>
      </c>
    </row>
    <row r="750" spans="2:43" ht="15" thickTop="1" x14ac:dyDescent="0.3">
      <c r="B750" s="73" t="s">
        <v>97</v>
      </c>
      <c r="C750" s="74" t="str">
        <f>IF('[1]H S15'!BE41="","",'[1]H S15'!BE41)</f>
        <v/>
      </c>
      <c r="D750" s="74" t="str">
        <f>IF(C750="","",VLOOKUP(C750,[1]!Tableau1[#All],5,FALSE))</f>
        <v/>
      </c>
      <c r="E750" s="74" t="str">
        <f>IF(C750="","",VLOOKUP(C750,[1]!Tableau1[#All],11,FALSE))</f>
        <v/>
      </c>
      <c r="F750" s="74" t="str">
        <f>IFERROR(IF(C750="","",VLOOKUP(C750,[1]!Tableau1[#All],12,FALSE)),"")</f>
        <v/>
      </c>
      <c r="G750" s="74" t="str">
        <f>IFERROR(IF(C750="","",VLOOKUP(C750,[1]!Tableau1[#All],6,FALSE)),"")</f>
        <v/>
      </c>
      <c r="H750" s="74" t="str">
        <f>IFERROR(IF(C750="","",VLOOKUP(C750,[1]!Tableau1[#All],13,FALSE)),"")</f>
        <v/>
      </c>
      <c r="I750" s="74" t="str">
        <f>IFERROR(IF(C750="","",VLOOKUP(C750,[1]!Tableau1[#All],14,FALSE)),"")</f>
        <v/>
      </c>
      <c r="J750" s="74" t="str">
        <f>IFERROR(IF(C750="","",VLOOKUP(C750,[1]!Tableau1[#All],8,FALSE)),"")</f>
        <v/>
      </c>
      <c r="K750" s="75" t="str">
        <f>VLOOKUP('[1]Cumul H'!$C750,'[1]H S15'!$BE$9:$CU$60,6,FALSE)</f>
        <v/>
      </c>
      <c r="L750" s="75" t="str">
        <f>VLOOKUP('[1]Cumul H'!$C750,'[1]H S15'!$BE$9:$CU$60,10,FALSE)</f>
        <v/>
      </c>
      <c r="M750" s="75" t="str">
        <f>VLOOKUP('[1]Cumul H'!$C750,'[1]H S15'!$BE$9:$CU$60,14,FALSE)</f>
        <v/>
      </c>
      <c r="N750" s="75" t="str">
        <f>VLOOKUP('[1]Cumul H'!$C750,'[1]H S15'!$BE$9:$CU$60,18,FALSE)</f>
        <v/>
      </c>
      <c r="O750" s="75" t="str">
        <f>VLOOKUP('[1]Cumul H'!$C750,'[1]H S15'!$BE$9:$CU$60,22,FALSE)</f>
        <v/>
      </c>
      <c r="P750" s="75" t="str">
        <f>VLOOKUP('[1]Cumul H'!$C750,'[1]H S15'!$BE$9:$CU$60,26,FALSE)</f>
        <v/>
      </c>
      <c r="Q750" s="75" t="str">
        <f>VLOOKUP('[1]Cumul H'!$C750,'[1]H S15'!$BE$9:$CU$60,30,FALSE)</f>
        <v/>
      </c>
      <c r="R750" s="75" t="str">
        <f>VLOOKUP('[1]Cumul H'!$C750,'[1]H S15'!$BE$9:$CU$60,34,FALSE)</f>
        <v/>
      </c>
      <c r="S750" s="75" t="str">
        <f>VLOOKUP('[1]Cumul H'!$C750,'[1]H S15'!$BE$9:$CU$60,33,FALSE)</f>
        <v/>
      </c>
      <c r="T750" s="75" t="str">
        <f>VLOOKUP('[1]Cumul H'!$C750,'[1]H S15'!$BE$9:$CU$60,35,FALSE)</f>
        <v/>
      </c>
      <c r="U750" s="75" t="str">
        <f>VLOOKUP('[1]Cumul H'!$C750,'[1]H S15'!$BE$9:$CU$60,36,FALSE)</f>
        <v/>
      </c>
      <c r="V750" s="76" t="str">
        <f t="shared" si="113"/>
        <v/>
      </c>
      <c r="W750" s="76" t="str" cm="1">
        <f t="array" ref="W750">IFERROR(_xlfn.IFS(V750="","",V750=39,"",V750&gt;39,V750-39),"")</f>
        <v/>
      </c>
      <c r="X750" s="76" t="str">
        <f t="shared" si="114"/>
        <v/>
      </c>
      <c r="Y750" s="76" t="str">
        <f t="shared" si="115"/>
        <v/>
      </c>
      <c r="Z750" s="76" t="str">
        <f t="shared" si="116"/>
        <v/>
      </c>
      <c r="AA750" s="77" t="str">
        <f t="shared" si="117"/>
        <v/>
      </c>
      <c r="AB750" s="76" t="str">
        <f t="shared" si="118"/>
        <v/>
      </c>
      <c r="AC750" s="74" t="str">
        <f>VLOOKUP('[1]Cumul H'!$C750,'[1]H S15'!$BE$9:$CU$60,37,FALSE)</f>
        <v/>
      </c>
      <c r="AD750" s="74" t="str">
        <f>VLOOKUP('[1]Cumul H'!$C750,'[1]H S15'!$BE$9:$CU$60,38,FALSE)</f>
        <v/>
      </c>
      <c r="AE750" s="74" t="str">
        <f>VLOOKUP('[1]Cumul H'!$C750,'[1]H S15'!$BE$9:$CU$60,39,FALSE)</f>
        <v/>
      </c>
      <c r="AF750" s="74" t="str">
        <f>VLOOKUP('[1]Cumul H'!$C750,'[1]H S15'!$BE$9:$CU$60,40,FALSE)</f>
        <v/>
      </c>
      <c r="AG750" s="74" t="str">
        <f>VLOOKUP('[1]Cumul H'!$C750,'[1]H S15'!$BE$9:$CU$60,41,FALSE)</f>
        <v/>
      </c>
      <c r="AH750" s="74" t="str">
        <f>VLOOKUP('[1]Cumul H'!$C750,'[1]H S15'!$BE$9:$CU$60,42,FALSE)</f>
        <v/>
      </c>
      <c r="AI750" s="74">
        <f>SUM('[1]Cumul H'!$AE750:$AH750)</f>
        <v>0</v>
      </c>
      <c r="AJ750" s="72" t="str" cm="1">
        <f t="array" ref="AJ750">IF(E750="INTERIM",_xlfn.IFS(J750="NON",$AK$2,J750="OUI",$AK$3),"")</f>
        <v/>
      </c>
      <c r="AK750" s="68" t="str">
        <f t="shared" si="110"/>
        <v/>
      </c>
      <c r="AL750" s="68" t="str">
        <f>IF(V750="","",IF(V750-Tableau3[[#This Row],[Heure sans Majoration]]&lt;0,0,V750-Tableau3[[#This Row],[Heure sans Majoration]]))</f>
        <v/>
      </c>
      <c r="AM750" s="68" t="str">
        <f t="shared" si="119"/>
        <v/>
      </c>
      <c r="AN750" s="68" t="str">
        <f t="shared" si="111"/>
        <v/>
      </c>
      <c r="AO750" s="68" t="str">
        <f t="shared" si="112"/>
        <v/>
      </c>
      <c r="AP750" s="72" t="str">
        <f>IF(C750="","",IF(F750=0,"",(V750*Tableau3[[#This Row],[Salaire Horaire]]*Tableau3[[#This Row],[Coef Multi]])))</f>
        <v/>
      </c>
      <c r="AQ750" s="72" t="str">
        <f>IF(C750="","",IF(F750=0,"",(Tableau3[[#This Row],[Heure avec majoration]]*Tableau3[[#This Row],[Salaire Horaire]]*Tableau3[[#This Row],[Coef Multi]]*25%)))</f>
        <v/>
      </c>
    </row>
    <row r="751" spans="2:43" ht="15" thickBot="1" x14ac:dyDescent="0.35">
      <c r="B751" s="73" t="s">
        <v>97</v>
      </c>
      <c r="C751" s="74" t="str">
        <f>IF('[1]H S15'!BE42="","",'[1]H S15'!BE42)</f>
        <v/>
      </c>
      <c r="D751" s="74" t="str">
        <f>IF(C751="","",VLOOKUP(C751,[1]!Tableau1[#All],5,FALSE))</f>
        <v/>
      </c>
      <c r="E751" s="74" t="str">
        <f>IF(C751="","",VLOOKUP(C751,[1]!Tableau1[#All],11,FALSE))</f>
        <v/>
      </c>
      <c r="F751" s="74" t="str">
        <f>IFERROR(IF(C751="","",VLOOKUP(C751,[1]!Tableau1[#All],12,FALSE)),"")</f>
        <v/>
      </c>
      <c r="G751" s="74" t="str">
        <f>IFERROR(IF(C751="","",VLOOKUP(C751,[1]!Tableau1[#All],6,FALSE)),"")</f>
        <v/>
      </c>
      <c r="H751" s="74" t="str">
        <f>IFERROR(IF(C751="","",VLOOKUP(C751,[1]!Tableau1[#All],13,FALSE)),"")</f>
        <v/>
      </c>
      <c r="I751" s="74" t="str">
        <f>IFERROR(IF(C751="","",VLOOKUP(C751,[1]!Tableau1[#All],14,FALSE)),"")</f>
        <v/>
      </c>
      <c r="J751" s="74" t="str">
        <f>IFERROR(IF(C751="","",VLOOKUP(C751,[1]!Tableau1[#All],8,FALSE)),"")</f>
        <v/>
      </c>
      <c r="K751" s="75" t="str">
        <f>VLOOKUP('[1]Cumul H'!$C751,'[1]H S15'!$BE$9:$CU$60,6,FALSE)</f>
        <v/>
      </c>
      <c r="L751" s="75" t="str">
        <f>VLOOKUP('[1]Cumul H'!$C751,'[1]H S15'!$BE$9:$CU$60,10,FALSE)</f>
        <v/>
      </c>
      <c r="M751" s="75" t="str">
        <f>VLOOKUP('[1]Cumul H'!$C751,'[1]H S15'!$BE$9:$CU$60,14,FALSE)</f>
        <v/>
      </c>
      <c r="N751" s="75" t="str">
        <f>VLOOKUP('[1]Cumul H'!$C751,'[1]H S15'!$BE$9:$CU$60,18,FALSE)</f>
        <v/>
      </c>
      <c r="O751" s="75" t="str">
        <f>VLOOKUP('[1]Cumul H'!$C751,'[1]H S15'!$BE$9:$CU$60,22,FALSE)</f>
        <v/>
      </c>
      <c r="P751" s="75" t="str">
        <f>VLOOKUP('[1]Cumul H'!$C751,'[1]H S15'!$BE$9:$CU$60,26,FALSE)</f>
        <v/>
      </c>
      <c r="Q751" s="75" t="str">
        <f>VLOOKUP('[1]Cumul H'!$C751,'[1]H S15'!$BE$9:$CU$60,30,FALSE)</f>
        <v/>
      </c>
      <c r="R751" s="75" t="str">
        <f>VLOOKUP('[1]Cumul H'!$C751,'[1]H S15'!$BE$9:$CU$60,34,FALSE)</f>
        <v/>
      </c>
      <c r="S751" s="75" t="str">
        <f>VLOOKUP('[1]Cumul H'!$C751,'[1]H S15'!$BE$9:$CU$60,33,FALSE)</f>
        <v/>
      </c>
      <c r="T751" s="75" t="str">
        <f>VLOOKUP('[1]Cumul H'!$C751,'[1]H S15'!$BE$9:$CU$60,35,FALSE)</f>
        <v/>
      </c>
      <c r="U751" s="75" t="str">
        <f>VLOOKUP('[1]Cumul H'!$C751,'[1]H S15'!$BE$9:$CU$60,36,FALSE)</f>
        <v/>
      </c>
      <c r="V751" s="76" t="str">
        <f t="shared" si="113"/>
        <v/>
      </c>
      <c r="W751" s="76" t="str" cm="1">
        <f t="array" ref="W751">IFERROR(_xlfn.IFS(V751="","",V751=39,"",V751&gt;39,V751-39),"")</f>
        <v/>
      </c>
      <c r="X751" s="76" t="str">
        <f t="shared" si="114"/>
        <v/>
      </c>
      <c r="Y751" s="76" t="str">
        <f t="shared" si="115"/>
        <v/>
      </c>
      <c r="Z751" s="76" t="str">
        <f t="shared" si="116"/>
        <v/>
      </c>
      <c r="AA751" s="77" t="str">
        <f t="shared" si="117"/>
        <v/>
      </c>
      <c r="AB751" s="76" t="str">
        <f t="shared" si="118"/>
        <v/>
      </c>
      <c r="AC751" s="74" t="str">
        <f>VLOOKUP('[1]Cumul H'!$C751,'[1]H S15'!$BE$9:$CU$60,37,FALSE)</f>
        <v/>
      </c>
      <c r="AD751" s="74" t="str">
        <f>VLOOKUP('[1]Cumul H'!$C751,'[1]H S15'!$BE$9:$CU$60,38,FALSE)</f>
        <v/>
      </c>
      <c r="AE751" s="74" t="str">
        <f>VLOOKUP('[1]Cumul H'!$C751,'[1]H S15'!$BE$9:$CU$60,39,FALSE)</f>
        <v/>
      </c>
      <c r="AF751" s="74" t="str">
        <f>VLOOKUP('[1]Cumul H'!$C751,'[1]H S15'!$BE$9:$CU$60,40,FALSE)</f>
        <v/>
      </c>
      <c r="AG751" s="74" t="str">
        <f>VLOOKUP('[1]Cumul H'!$C751,'[1]H S15'!$BE$9:$CU$60,41,FALSE)</f>
        <v/>
      </c>
      <c r="AH751" s="74" t="str">
        <f>VLOOKUP('[1]Cumul H'!$C751,'[1]H S15'!$BE$9:$CU$60,42,FALSE)</f>
        <v/>
      </c>
      <c r="AI751" s="74">
        <f>SUM('[1]Cumul H'!$AE751:$AH751)</f>
        <v>0</v>
      </c>
      <c r="AJ751" s="78" t="str" cm="1">
        <f t="array" ref="AJ751">IF(E751="INTERIM",_xlfn.IFS(J751="NON",$AK$2,J751="OUI",$AK$3),"")</f>
        <v/>
      </c>
      <c r="AK751" s="74" t="str">
        <f t="shared" si="110"/>
        <v/>
      </c>
      <c r="AL751" s="74" t="str">
        <f>IF(V751="","",IF(V751-Tableau3[[#This Row],[Heure sans Majoration]]&lt;0,0,V751-Tableau3[[#This Row],[Heure sans Majoration]]))</f>
        <v/>
      </c>
      <c r="AM751" s="74" t="str">
        <f t="shared" si="119"/>
        <v/>
      </c>
      <c r="AN751" s="74" t="str">
        <f t="shared" si="111"/>
        <v/>
      </c>
      <c r="AO751" s="74" t="str">
        <f t="shared" si="112"/>
        <v/>
      </c>
      <c r="AP751" s="78" t="str">
        <f>IF(C751="","",IF(F751=0,"",(V751*Tableau3[[#This Row],[Salaire Horaire]]*Tableau3[[#This Row],[Coef Multi]])))</f>
        <v/>
      </c>
      <c r="AQ751" s="78" t="str">
        <f>IF(C751="","",IF(F751=0,"",(Tableau3[[#This Row],[Heure avec majoration]]*Tableau3[[#This Row],[Salaire Horaire]]*Tableau3[[#This Row],[Coef Multi]]*25%)))</f>
        <v/>
      </c>
    </row>
    <row r="752" spans="2:43" ht="15" thickTop="1" x14ac:dyDescent="0.3">
      <c r="B752" s="73" t="s">
        <v>97</v>
      </c>
      <c r="C752" s="74" t="str">
        <f>IF('[1]H S15'!BE43="","",'[1]H S15'!BE43)</f>
        <v/>
      </c>
      <c r="D752" s="74" t="str">
        <f>IF(C752="","",VLOOKUP(C752,[1]!Tableau1[#All],5,FALSE))</f>
        <v/>
      </c>
      <c r="E752" s="74" t="str">
        <f>IF(C752="","",VLOOKUP(C752,[1]!Tableau1[#All],11,FALSE))</f>
        <v/>
      </c>
      <c r="F752" s="74" t="str">
        <f>IFERROR(IF(C752="","",VLOOKUP(C752,[1]!Tableau1[#All],12,FALSE)),"")</f>
        <v/>
      </c>
      <c r="G752" s="74" t="str">
        <f>IFERROR(IF(C752="","",VLOOKUP(C752,[1]!Tableau1[#All],6,FALSE)),"")</f>
        <v/>
      </c>
      <c r="H752" s="74" t="str">
        <f>IFERROR(IF(C752="","",VLOOKUP(C752,[1]!Tableau1[#All],13,FALSE)),"")</f>
        <v/>
      </c>
      <c r="I752" s="74" t="str">
        <f>IFERROR(IF(C752="","",VLOOKUP(C752,[1]!Tableau1[#All],14,FALSE)),"")</f>
        <v/>
      </c>
      <c r="J752" s="74" t="str">
        <f>IFERROR(IF(C752="","",VLOOKUP(C752,[1]!Tableau1[#All],8,FALSE)),"")</f>
        <v/>
      </c>
      <c r="K752" s="75" t="str">
        <f>VLOOKUP('[1]Cumul H'!$C752,'[1]H S15'!$BE$9:$CU$60,6,FALSE)</f>
        <v/>
      </c>
      <c r="L752" s="75" t="str">
        <f>VLOOKUP('[1]Cumul H'!$C752,'[1]H S15'!$BE$9:$CU$60,10,FALSE)</f>
        <v/>
      </c>
      <c r="M752" s="75" t="str">
        <f>VLOOKUP('[1]Cumul H'!$C752,'[1]H S15'!$BE$9:$CU$60,14,FALSE)</f>
        <v/>
      </c>
      <c r="N752" s="75" t="str">
        <f>VLOOKUP('[1]Cumul H'!$C752,'[1]H S15'!$BE$9:$CU$60,18,FALSE)</f>
        <v/>
      </c>
      <c r="O752" s="75" t="str">
        <f>VLOOKUP('[1]Cumul H'!$C752,'[1]H S15'!$BE$9:$CU$60,22,FALSE)</f>
        <v/>
      </c>
      <c r="P752" s="75" t="str">
        <f>VLOOKUP('[1]Cumul H'!$C752,'[1]H S15'!$BE$9:$CU$60,26,FALSE)</f>
        <v/>
      </c>
      <c r="Q752" s="75" t="str">
        <f>VLOOKUP('[1]Cumul H'!$C752,'[1]H S15'!$BE$9:$CU$60,30,FALSE)</f>
        <v/>
      </c>
      <c r="R752" s="75" t="str">
        <f>VLOOKUP('[1]Cumul H'!$C752,'[1]H S15'!$BE$9:$CU$60,34,FALSE)</f>
        <v/>
      </c>
      <c r="S752" s="75" t="str">
        <f>VLOOKUP('[1]Cumul H'!$C752,'[1]H S15'!$BE$9:$CU$60,33,FALSE)</f>
        <v/>
      </c>
      <c r="T752" s="75" t="str">
        <f>VLOOKUP('[1]Cumul H'!$C752,'[1]H S15'!$BE$9:$CU$60,35,FALSE)</f>
        <v/>
      </c>
      <c r="U752" s="75" t="str">
        <f>VLOOKUP('[1]Cumul H'!$C752,'[1]H S15'!$BE$9:$CU$60,36,FALSE)</f>
        <v/>
      </c>
      <c r="V752" s="76" t="str">
        <f t="shared" si="113"/>
        <v/>
      </c>
      <c r="W752" s="76" t="str" cm="1">
        <f t="array" ref="W752">IFERROR(_xlfn.IFS(V752="","",V752=39,"",V752&gt;39,V752-39),"")</f>
        <v/>
      </c>
      <c r="X752" s="76" t="str">
        <f t="shared" si="114"/>
        <v/>
      </c>
      <c r="Y752" s="76" t="str">
        <f t="shared" si="115"/>
        <v/>
      </c>
      <c r="Z752" s="76" t="str">
        <f t="shared" si="116"/>
        <v/>
      </c>
      <c r="AA752" s="77" t="str">
        <f t="shared" si="117"/>
        <v/>
      </c>
      <c r="AB752" s="76" t="str">
        <f t="shared" si="118"/>
        <v/>
      </c>
      <c r="AC752" s="74" t="str">
        <f>VLOOKUP('[1]Cumul H'!$C752,'[1]H S15'!$BE$9:$CU$60,37,FALSE)</f>
        <v/>
      </c>
      <c r="AD752" s="74" t="str">
        <f>VLOOKUP('[1]Cumul H'!$C752,'[1]H S15'!$BE$9:$CU$60,38,FALSE)</f>
        <v/>
      </c>
      <c r="AE752" s="74" t="str">
        <f>VLOOKUP('[1]Cumul H'!$C752,'[1]H S15'!$BE$9:$CU$60,39,FALSE)</f>
        <v/>
      </c>
      <c r="AF752" s="74" t="str">
        <f>VLOOKUP('[1]Cumul H'!$C752,'[1]H S15'!$BE$9:$CU$60,40,FALSE)</f>
        <v/>
      </c>
      <c r="AG752" s="74" t="str">
        <f>VLOOKUP('[1]Cumul H'!$C752,'[1]H S15'!$BE$9:$CU$60,41,FALSE)</f>
        <v/>
      </c>
      <c r="AH752" s="74" t="str">
        <f>VLOOKUP('[1]Cumul H'!$C752,'[1]H S15'!$BE$9:$CU$60,42,FALSE)</f>
        <v/>
      </c>
      <c r="AI752" s="74">
        <f>SUM('[1]Cumul H'!$AE752:$AH752)</f>
        <v>0</v>
      </c>
      <c r="AJ752" s="72" t="str" cm="1">
        <f t="array" ref="AJ752">IF(E752="INTERIM",_xlfn.IFS(J752="NON",$AK$2,J752="OUI",$AK$3),"")</f>
        <v/>
      </c>
      <c r="AK752" s="68" t="str">
        <f t="shared" si="110"/>
        <v/>
      </c>
      <c r="AL752" s="68" t="str">
        <f>IF(V752="","",IF(V752-Tableau3[[#This Row],[Heure sans Majoration]]&lt;0,0,V752-Tableau3[[#This Row],[Heure sans Majoration]]))</f>
        <v/>
      </c>
      <c r="AM752" s="68" t="str">
        <f t="shared" si="119"/>
        <v/>
      </c>
      <c r="AN752" s="68" t="str">
        <f t="shared" si="111"/>
        <v/>
      </c>
      <c r="AO752" s="68" t="str">
        <f t="shared" si="112"/>
        <v/>
      </c>
      <c r="AP752" s="72" t="str">
        <f>IF(C752="","",IF(F752=0,"",(V752*Tableau3[[#This Row],[Salaire Horaire]]*Tableau3[[#This Row],[Coef Multi]])))</f>
        <v/>
      </c>
      <c r="AQ752" s="72" t="str">
        <f>IF(C752="","",IF(F752=0,"",(Tableau3[[#This Row],[Heure avec majoration]]*Tableau3[[#This Row],[Salaire Horaire]]*Tableau3[[#This Row],[Coef Multi]]*25%)))</f>
        <v/>
      </c>
    </row>
    <row r="753" spans="2:43" ht="15" thickBot="1" x14ac:dyDescent="0.35">
      <c r="B753" s="73" t="s">
        <v>97</v>
      </c>
      <c r="C753" s="74" t="str">
        <f>IF('[1]H S15'!BE44="","",'[1]H S15'!BE44)</f>
        <v/>
      </c>
      <c r="D753" s="74" t="str">
        <f>IF(C753="","",VLOOKUP(C753,[1]!Tableau1[#All],5,FALSE))</f>
        <v/>
      </c>
      <c r="E753" s="74" t="str">
        <f>IF(C753="","",VLOOKUP(C753,[1]!Tableau1[#All],11,FALSE))</f>
        <v/>
      </c>
      <c r="F753" s="74" t="str">
        <f>IFERROR(IF(C753="","",VLOOKUP(C753,[1]!Tableau1[#All],12,FALSE)),"")</f>
        <v/>
      </c>
      <c r="G753" s="74" t="str">
        <f>IFERROR(IF(C753="","",VLOOKUP(C753,[1]!Tableau1[#All],6,FALSE)),"")</f>
        <v/>
      </c>
      <c r="H753" s="74" t="str">
        <f>IFERROR(IF(C753="","",VLOOKUP(C753,[1]!Tableau1[#All],13,FALSE)),"")</f>
        <v/>
      </c>
      <c r="I753" s="74" t="str">
        <f>IFERROR(IF(C753="","",VLOOKUP(C753,[1]!Tableau1[#All],14,FALSE)),"")</f>
        <v/>
      </c>
      <c r="J753" s="74" t="str">
        <f>IFERROR(IF(C753="","",VLOOKUP(C753,[1]!Tableau1[#All],8,FALSE)),"")</f>
        <v/>
      </c>
      <c r="K753" s="75" t="str">
        <f>VLOOKUP('[1]Cumul H'!$C753,'[1]H S15'!$BE$9:$CU$60,6,FALSE)</f>
        <v/>
      </c>
      <c r="L753" s="75" t="str">
        <f>VLOOKUP('[1]Cumul H'!$C753,'[1]H S15'!$BE$9:$CU$60,10,FALSE)</f>
        <v/>
      </c>
      <c r="M753" s="75" t="str">
        <f>VLOOKUP('[1]Cumul H'!$C753,'[1]H S15'!$BE$9:$CU$60,14,FALSE)</f>
        <v/>
      </c>
      <c r="N753" s="75" t="str">
        <f>VLOOKUP('[1]Cumul H'!$C753,'[1]H S15'!$BE$9:$CU$60,18,FALSE)</f>
        <v/>
      </c>
      <c r="O753" s="75" t="str">
        <f>VLOOKUP('[1]Cumul H'!$C753,'[1]H S15'!$BE$9:$CU$60,22,FALSE)</f>
        <v/>
      </c>
      <c r="P753" s="75" t="str">
        <f>VLOOKUP('[1]Cumul H'!$C753,'[1]H S15'!$BE$9:$CU$60,26,FALSE)</f>
        <v/>
      </c>
      <c r="Q753" s="75" t="str">
        <f>VLOOKUP('[1]Cumul H'!$C753,'[1]H S15'!$BE$9:$CU$60,30,FALSE)</f>
        <v/>
      </c>
      <c r="R753" s="75" t="str">
        <f>VLOOKUP('[1]Cumul H'!$C753,'[1]H S15'!$BE$9:$CU$60,34,FALSE)</f>
        <v/>
      </c>
      <c r="S753" s="75" t="str">
        <f>VLOOKUP('[1]Cumul H'!$C753,'[1]H S15'!$BE$9:$CU$60,33,FALSE)</f>
        <v/>
      </c>
      <c r="T753" s="75" t="str">
        <f>VLOOKUP('[1]Cumul H'!$C753,'[1]H S15'!$BE$9:$CU$60,35,FALSE)</f>
        <v/>
      </c>
      <c r="U753" s="75" t="str">
        <f>VLOOKUP('[1]Cumul H'!$C753,'[1]H S15'!$BE$9:$CU$60,36,FALSE)</f>
        <v/>
      </c>
      <c r="V753" s="76" t="str">
        <f t="shared" si="113"/>
        <v/>
      </c>
      <c r="W753" s="76" t="str" cm="1">
        <f t="array" ref="W753">IFERROR(_xlfn.IFS(V753="","",V753=39,"",V753&gt;39,V753-39),"")</f>
        <v/>
      </c>
      <c r="X753" s="76" t="str">
        <f t="shared" si="114"/>
        <v/>
      </c>
      <c r="Y753" s="76" t="str">
        <f t="shared" si="115"/>
        <v/>
      </c>
      <c r="Z753" s="76" t="str">
        <f t="shared" si="116"/>
        <v/>
      </c>
      <c r="AA753" s="77" t="str">
        <f t="shared" si="117"/>
        <v/>
      </c>
      <c r="AB753" s="76" t="str">
        <f t="shared" si="118"/>
        <v/>
      </c>
      <c r="AC753" s="74" t="str">
        <f>VLOOKUP('[1]Cumul H'!$C753,'[1]H S15'!$BE$9:$CU$60,37,FALSE)</f>
        <v/>
      </c>
      <c r="AD753" s="74" t="str">
        <f>VLOOKUP('[1]Cumul H'!$C753,'[1]H S15'!$BE$9:$CU$60,38,FALSE)</f>
        <v/>
      </c>
      <c r="AE753" s="74" t="str">
        <f>VLOOKUP('[1]Cumul H'!$C753,'[1]H S15'!$BE$9:$CU$60,39,FALSE)</f>
        <v/>
      </c>
      <c r="AF753" s="74" t="str">
        <f>VLOOKUP('[1]Cumul H'!$C753,'[1]H S15'!$BE$9:$CU$60,40,FALSE)</f>
        <v/>
      </c>
      <c r="AG753" s="74" t="str">
        <f>VLOOKUP('[1]Cumul H'!$C753,'[1]H S15'!$BE$9:$CU$60,41,FALSE)</f>
        <v/>
      </c>
      <c r="AH753" s="74" t="str">
        <f>VLOOKUP('[1]Cumul H'!$C753,'[1]H S15'!$BE$9:$CU$60,42,FALSE)</f>
        <v/>
      </c>
      <c r="AI753" s="74">
        <f>SUM('[1]Cumul H'!$AE753:$AH753)</f>
        <v>0</v>
      </c>
      <c r="AJ753" s="78" t="str" cm="1">
        <f t="array" ref="AJ753">IF(E753="INTERIM",_xlfn.IFS(J753="NON",$AK$2,J753="OUI",$AK$3),"")</f>
        <v/>
      </c>
      <c r="AK753" s="74" t="str">
        <f t="shared" si="110"/>
        <v/>
      </c>
      <c r="AL753" s="74" t="str">
        <f>IF(V753="","",IF(V753-Tableau3[[#This Row],[Heure sans Majoration]]&lt;0,0,V753-Tableau3[[#This Row],[Heure sans Majoration]]))</f>
        <v/>
      </c>
      <c r="AM753" s="74" t="str">
        <f t="shared" si="119"/>
        <v/>
      </c>
      <c r="AN753" s="74" t="str">
        <f t="shared" si="111"/>
        <v/>
      </c>
      <c r="AO753" s="74" t="str">
        <f t="shared" si="112"/>
        <v/>
      </c>
      <c r="AP753" s="78" t="str">
        <f>IF(C753="","",IF(F753=0,"",(V753*Tableau3[[#This Row],[Salaire Horaire]]*Tableau3[[#This Row],[Coef Multi]])))</f>
        <v/>
      </c>
      <c r="AQ753" s="78" t="str">
        <f>IF(C753="","",IF(F753=0,"",(Tableau3[[#This Row],[Heure avec majoration]]*Tableau3[[#This Row],[Salaire Horaire]]*Tableau3[[#This Row],[Coef Multi]]*25%)))</f>
        <v/>
      </c>
    </row>
    <row r="754" spans="2:43" ht="15" thickTop="1" x14ac:dyDescent="0.3">
      <c r="B754" s="73" t="s">
        <v>97</v>
      </c>
      <c r="C754" s="74" t="str">
        <f>IF('[1]H S15'!BE45="","",'[1]H S15'!BE45)</f>
        <v/>
      </c>
      <c r="D754" s="74" t="str">
        <f>IF(C754="","",VLOOKUP(C754,[1]!Tableau1[#All],5,FALSE))</f>
        <v/>
      </c>
      <c r="E754" s="74" t="str">
        <f>IF(C754="","",VLOOKUP(C754,[1]!Tableau1[#All],11,FALSE))</f>
        <v/>
      </c>
      <c r="F754" s="74" t="str">
        <f>IFERROR(IF(C754="","",VLOOKUP(C754,[1]!Tableau1[#All],12,FALSE)),"")</f>
        <v/>
      </c>
      <c r="G754" s="74" t="str">
        <f>IFERROR(IF(C754="","",VLOOKUP(C754,[1]!Tableau1[#All],6,FALSE)),"")</f>
        <v/>
      </c>
      <c r="H754" s="74" t="str">
        <f>IFERROR(IF(C754="","",VLOOKUP(C754,[1]!Tableau1[#All],13,FALSE)),"")</f>
        <v/>
      </c>
      <c r="I754" s="74" t="str">
        <f>IFERROR(IF(C754="","",VLOOKUP(C754,[1]!Tableau1[#All],14,FALSE)),"")</f>
        <v/>
      </c>
      <c r="J754" s="74" t="str">
        <f>IFERROR(IF(C754="","",VLOOKUP(C754,[1]!Tableau1[#All],8,FALSE)),"")</f>
        <v/>
      </c>
      <c r="K754" s="75" t="str">
        <f>VLOOKUP('[1]Cumul H'!$C754,'[1]H S15'!$BE$9:$CU$60,6,FALSE)</f>
        <v/>
      </c>
      <c r="L754" s="75" t="str">
        <f>VLOOKUP('[1]Cumul H'!$C754,'[1]H S15'!$BE$9:$CU$60,10,FALSE)</f>
        <v/>
      </c>
      <c r="M754" s="75" t="str">
        <f>VLOOKUP('[1]Cumul H'!$C754,'[1]H S15'!$BE$9:$CU$60,14,FALSE)</f>
        <v/>
      </c>
      <c r="N754" s="75" t="str">
        <f>VLOOKUP('[1]Cumul H'!$C754,'[1]H S15'!$BE$9:$CU$60,18,FALSE)</f>
        <v/>
      </c>
      <c r="O754" s="75" t="str">
        <f>VLOOKUP('[1]Cumul H'!$C754,'[1]H S15'!$BE$9:$CU$60,22,FALSE)</f>
        <v/>
      </c>
      <c r="P754" s="75" t="str">
        <f>VLOOKUP('[1]Cumul H'!$C754,'[1]H S15'!$BE$9:$CU$60,26,FALSE)</f>
        <v/>
      </c>
      <c r="Q754" s="75" t="str">
        <f>VLOOKUP('[1]Cumul H'!$C754,'[1]H S15'!$BE$9:$CU$60,30,FALSE)</f>
        <v/>
      </c>
      <c r="R754" s="75" t="str">
        <f>VLOOKUP('[1]Cumul H'!$C754,'[1]H S15'!$BE$9:$CU$60,34,FALSE)</f>
        <v/>
      </c>
      <c r="S754" s="75" t="str">
        <f>VLOOKUP('[1]Cumul H'!$C754,'[1]H S15'!$BE$9:$CU$60,33,FALSE)</f>
        <v/>
      </c>
      <c r="T754" s="75" t="str">
        <f>VLOOKUP('[1]Cumul H'!$C754,'[1]H S15'!$BE$9:$CU$60,35,FALSE)</f>
        <v/>
      </c>
      <c r="U754" s="75" t="str">
        <f>VLOOKUP('[1]Cumul H'!$C754,'[1]H S15'!$BE$9:$CU$60,36,FALSE)</f>
        <v/>
      </c>
      <c r="V754" s="76" t="str">
        <f t="shared" si="113"/>
        <v/>
      </c>
      <c r="W754" s="76" t="str" cm="1">
        <f t="array" ref="W754">IFERROR(_xlfn.IFS(V754="","",V754=39,"",V754&gt;39,V754-39),"")</f>
        <v/>
      </c>
      <c r="X754" s="76" t="str">
        <f t="shared" si="114"/>
        <v/>
      </c>
      <c r="Y754" s="76" t="str">
        <f t="shared" si="115"/>
        <v/>
      </c>
      <c r="Z754" s="76" t="str">
        <f t="shared" si="116"/>
        <v/>
      </c>
      <c r="AA754" s="77" t="str">
        <f t="shared" si="117"/>
        <v/>
      </c>
      <c r="AB754" s="76" t="str">
        <f t="shared" si="118"/>
        <v/>
      </c>
      <c r="AC754" s="74" t="str">
        <f>VLOOKUP('[1]Cumul H'!$C754,'[1]H S15'!$BE$9:$CU$60,37,FALSE)</f>
        <v/>
      </c>
      <c r="AD754" s="74" t="str">
        <f>VLOOKUP('[1]Cumul H'!$C754,'[1]H S15'!$BE$9:$CU$60,38,FALSE)</f>
        <v/>
      </c>
      <c r="AE754" s="74" t="str">
        <f>VLOOKUP('[1]Cumul H'!$C754,'[1]H S15'!$BE$9:$CU$60,39,FALSE)</f>
        <v/>
      </c>
      <c r="AF754" s="74" t="str">
        <f>VLOOKUP('[1]Cumul H'!$C754,'[1]H S15'!$BE$9:$CU$60,40,FALSE)</f>
        <v/>
      </c>
      <c r="AG754" s="74" t="str">
        <f>VLOOKUP('[1]Cumul H'!$C754,'[1]H S15'!$BE$9:$CU$60,41,FALSE)</f>
        <v/>
      </c>
      <c r="AH754" s="74" t="str">
        <f>VLOOKUP('[1]Cumul H'!$C754,'[1]H S15'!$BE$9:$CU$60,42,FALSE)</f>
        <v/>
      </c>
      <c r="AI754" s="74">
        <f>SUM('[1]Cumul H'!$AE754:$AH754)</f>
        <v>0</v>
      </c>
      <c r="AJ754" s="72" t="str" cm="1">
        <f t="array" ref="AJ754">IF(E754="INTERIM",_xlfn.IFS(J754="NON",$AK$2,J754="OUI",$AK$3),"")</f>
        <v/>
      </c>
      <c r="AK754" s="68" t="str">
        <f t="shared" si="110"/>
        <v/>
      </c>
      <c r="AL754" s="68" t="str">
        <f>IF(V754="","",IF(V754-Tableau3[[#This Row],[Heure sans Majoration]]&lt;0,0,V754-Tableau3[[#This Row],[Heure sans Majoration]]))</f>
        <v/>
      </c>
      <c r="AM754" s="68" t="str">
        <f t="shared" si="119"/>
        <v/>
      </c>
      <c r="AN754" s="68" t="str">
        <f t="shared" si="111"/>
        <v/>
      </c>
      <c r="AO754" s="68" t="str">
        <f t="shared" si="112"/>
        <v/>
      </c>
      <c r="AP754" s="72" t="str">
        <f>IF(C754="","",IF(F754=0,"",(V754*Tableau3[[#This Row],[Salaire Horaire]]*Tableau3[[#This Row],[Coef Multi]])))</f>
        <v/>
      </c>
      <c r="AQ754" s="72" t="str">
        <f>IF(C754="","",IF(F754=0,"",(Tableau3[[#This Row],[Heure avec majoration]]*Tableau3[[#This Row],[Salaire Horaire]]*Tableau3[[#This Row],[Coef Multi]]*25%)))</f>
        <v/>
      </c>
    </row>
    <row r="755" spans="2:43" ht="15" thickBot="1" x14ac:dyDescent="0.35">
      <c r="B755" s="73" t="s">
        <v>97</v>
      </c>
      <c r="C755" s="74" t="str">
        <f>IF('[1]H S15'!BE46="","",'[1]H S15'!BE46)</f>
        <v/>
      </c>
      <c r="D755" s="74" t="str">
        <f>IF(C755="","",VLOOKUP(C755,[1]!Tableau1[#All],5,FALSE))</f>
        <v/>
      </c>
      <c r="E755" s="74" t="str">
        <f>IF(C755="","",VLOOKUP(C755,[1]!Tableau1[#All],11,FALSE))</f>
        <v/>
      </c>
      <c r="F755" s="74" t="str">
        <f>IFERROR(IF(C755="","",VLOOKUP(C755,[1]!Tableau1[#All],12,FALSE)),"")</f>
        <v/>
      </c>
      <c r="G755" s="74" t="str">
        <f>IFERROR(IF(C755="","",VLOOKUP(C755,[1]!Tableau1[#All],6,FALSE)),"")</f>
        <v/>
      </c>
      <c r="H755" s="74" t="str">
        <f>IFERROR(IF(C755="","",VLOOKUP(C755,[1]!Tableau1[#All],13,FALSE)),"")</f>
        <v/>
      </c>
      <c r="I755" s="74" t="str">
        <f>IFERROR(IF(C755="","",VLOOKUP(C755,[1]!Tableau1[#All],14,FALSE)),"")</f>
        <v/>
      </c>
      <c r="J755" s="74" t="str">
        <f>IFERROR(IF(C755="","",VLOOKUP(C755,[1]!Tableau1[#All],8,FALSE)),"")</f>
        <v/>
      </c>
      <c r="K755" s="75" t="str">
        <f>VLOOKUP('[1]Cumul H'!$C755,'[1]H S15'!$BE$9:$CU$60,6,FALSE)</f>
        <v/>
      </c>
      <c r="L755" s="75" t="str">
        <f>VLOOKUP('[1]Cumul H'!$C755,'[1]H S15'!$BE$9:$CU$60,10,FALSE)</f>
        <v/>
      </c>
      <c r="M755" s="75" t="str">
        <f>VLOOKUP('[1]Cumul H'!$C755,'[1]H S15'!$BE$9:$CU$60,14,FALSE)</f>
        <v/>
      </c>
      <c r="N755" s="75" t="str">
        <f>VLOOKUP('[1]Cumul H'!$C755,'[1]H S15'!$BE$9:$CU$60,18,FALSE)</f>
        <v/>
      </c>
      <c r="O755" s="75" t="str">
        <f>VLOOKUP('[1]Cumul H'!$C755,'[1]H S15'!$BE$9:$CU$60,22,FALSE)</f>
        <v/>
      </c>
      <c r="P755" s="75" t="str">
        <f>VLOOKUP('[1]Cumul H'!$C755,'[1]H S15'!$BE$9:$CU$60,26,FALSE)</f>
        <v/>
      </c>
      <c r="Q755" s="75" t="str">
        <f>VLOOKUP('[1]Cumul H'!$C755,'[1]H S15'!$BE$9:$CU$60,30,FALSE)</f>
        <v/>
      </c>
      <c r="R755" s="75" t="str">
        <f>VLOOKUP('[1]Cumul H'!$C755,'[1]H S15'!$BE$9:$CU$60,34,FALSE)</f>
        <v/>
      </c>
      <c r="S755" s="75" t="str">
        <f>VLOOKUP('[1]Cumul H'!$C755,'[1]H S15'!$BE$9:$CU$60,33,FALSE)</f>
        <v/>
      </c>
      <c r="T755" s="75" t="str">
        <f>VLOOKUP('[1]Cumul H'!$C755,'[1]H S15'!$BE$9:$CU$60,35,FALSE)</f>
        <v/>
      </c>
      <c r="U755" s="75" t="str">
        <f>VLOOKUP('[1]Cumul H'!$C755,'[1]H S15'!$BE$9:$CU$60,36,FALSE)</f>
        <v/>
      </c>
      <c r="V755" s="76" t="str">
        <f t="shared" si="113"/>
        <v/>
      </c>
      <c r="W755" s="76" t="str" cm="1">
        <f t="array" ref="W755">IFERROR(_xlfn.IFS(V755="","",V755=39,"",V755&gt;39,V755-39),"")</f>
        <v/>
      </c>
      <c r="X755" s="76" t="str">
        <f t="shared" si="114"/>
        <v/>
      </c>
      <c r="Y755" s="76" t="str">
        <f t="shared" si="115"/>
        <v/>
      </c>
      <c r="Z755" s="76" t="str">
        <f t="shared" si="116"/>
        <v/>
      </c>
      <c r="AA755" s="77" t="str">
        <f t="shared" si="117"/>
        <v/>
      </c>
      <c r="AB755" s="76" t="str">
        <f t="shared" si="118"/>
        <v/>
      </c>
      <c r="AC755" s="74" t="str">
        <f>VLOOKUP('[1]Cumul H'!$C755,'[1]H S15'!$BE$9:$CU$60,37,FALSE)</f>
        <v/>
      </c>
      <c r="AD755" s="74" t="str">
        <f>VLOOKUP('[1]Cumul H'!$C755,'[1]H S15'!$BE$9:$CU$60,38,FALSE)</f>
        <v/>
      </c>
      <c r="AE755" s="74" t="str">
        <f>VLOOKUP('[1]Cumul H'!$C755,'[1]H S15'!$BE$9:$CU$60,39,FALSE)</f>
        <v/>
      </c>
      <c r="AF755" s="74" t="str">
        <f>VLOOKUP('[1]Cumul H'!$C755,'[1]H S15'!$BE$9:$CU$60,40,FALSE)</f>
        <v/>
      </c>
      <c r="AG755" s="74" t="str">
        <f>VLOOKUP('[1]Cumul H'!$C755,'[1]H S15'!$BE$9:$CU$60,41,FALSE)</f>
        <v/>
      </c>
      <c r="AH755" s="74" t="str">
        <f>VLOOKUP('[1]Cumul H'!$C755,'[1]H S15'!$BE$9:$CU$60,42,FALSE)</f>
        <v/>
      </c>
      <c r="AI755" s="74">
        <f>SUM('[1]Cumul H'!$AE755:$AH755)</f>
        <v>0</v>
      </c>
      <c r="AJ755" s="78" t="str" cm="1">
        <f t="array" ref="AJ755">IF(E755="INTERIM",_xlfn.IFS(J755="NON",$AK$2,J755="OUI",$AK$3),"")</f>
        <v/>
      </c>
      <c r="AK755" s="74" t="str">
        <f t="shared" si="110"/>
        <v/>
      </c>
      <c r="AL755" s="74" t="str">
        <f>IF(V755="","",IF(V755-Tableau3[[#This Row],[Heure sans Majoration]]&lt;0,0,V755-Tableau3[[#This Row],[Heure sans Majoration]]))</f>
        <v/>
      </c>
      <c r="AM755" s="74" t="str">
        <f t="shared" si="119"/>
        <v/>
      </c>
      <c r="AN755" s="74" t="str">
        <f t="shared" si="111"/>
        <v/>
      </c>
      <c r="AO755" s="74" t="str">
        <f t="shared" si="112"/>
        <v/>
      </c>
      <c r="AP755" s="78" t="str">
        <f>IF(C755="","",IF(F755=0,"",(V755*Tableau3[[#This Row],[Salaire Horaire]]*Tableau3[[#This Row],[Coef Multi]])))</f>
        <v/>
      </c>
      <c r="AQ755" s="78" t="str">
        <f>IF(C755="","",IF(F755=0,"",(Tableau3[[#This Row],[Heure avec majoration]]*Tableau3[[#This Row],[Salaire Horaire]]*Tableau3[[#This Row],[Coef Multi]]*25%)))</f>
        <v/>
      </c>
    </row>
    <row r="756" spans="2:43" ht="15" thickTop="1" x14ac:dyDescent="0.3">
      <c r="B756" s="73" t="s">
        <v>97</v>
      </c>
      <c r="C756" s="74" t="str">
        <f>IF('[1]H S15'!BE47="","",'[1]H S15'!BE47)</f>
        <v/>
      </c>
      <c r="D756" s="74" t="str">
        <f>IF(C756="","",VLOOKUP(C756,[1]!Tableau1[#All],5,FALSE))</f>
        <v/>
      </c>
      <c r="E756" s="74" t="str">
        <f>IF(C756="","",VLOOKUP(C756,[1]!Tableau1[#All],11,FALSE))</f>
        <v/>
      </c>
      <c r="F756" s="74" t="str">
        <f>IFERROR(IF(C756="","",VLOOKUP(C756,[1]!Tableau1[#All],12,FALSE)),"")</f>
        <v/>
      </c>
      <c r="G756" s="74" t="str">
        <f>IFERROR(IF(C756="","",VLOOKUP(C756,[1]!Tableau1[#All],6,FALSE)),"")</f>
        <v/>
      </c>
      <c r="H756" s="74" t="str">
        <f>IFERROR(IF(C756="","",VLOOKUP(C756,[1]!Tableau1[#All],13,FALSE)),"")</f>
        <v/>
      </c>
      <c r="I756" s="74" t="str">
        <f>IFERROR(IF(C756="","",VLOOKUP(C756,[1]!Tableau1[#All],14,FALSE)),"")</f>
        <v/>
      </c>
      <c r="J756" s="74" t="str">
        <f>IFERROR(IF(C756="","",VLOOKUP(C756,[1]!Tableau1[#All],8,FALSE)),"")</f>
        <v/>
      </c>
      <c r="K756" s="75" t="str">
        <f>VLOOKUP('[1]Cumul H'!$C756,'[1]H S15'!$BE$9:$CU$60,6,FALSE)</f>
        <v/>
      </c>
      <c r="L756" s="75" t="str">
        <f>VLOOKUP('[1]Cumul H'!$C756,'[1]H S15'!$BE$9:$CU$60,10,FALSE)</f>
        <v/>
      </c>
      <c r="M756" s="75" t="str">
        <f>VLOOKUP('[1]Cumul H'!$C756,'[1]H S15'!$BE$9:$CU$60,14,FALSE)</f>
        <v/>
      </c>
      <c r="N756" s="75" t="str">
        <f>VLOOKUP('[1]Cumul H'!$C756,'[1]H S15'!$BE$9:$CU$60,18,FALSE)</f>
        <v/>
      </c>
      <c r="O756" s="75" t="str">
        <f>VLOOKUP('[1]Cumul H'!$C756,'[1]H S15'!$BE$9:$CU$60,22,FALSE)</f>
        <v/>
      </c>
      <c r="P756" s="75" t="str">
        <f>VLOOKUP('[1]Cumul H'!$C756,'[1]H S15'!$BE$9:$CU$60,26,FALSE)</f>
        <v/>
      </c>
      <c r="Q756" s="75" t="str">
        <f>VLOOKUP('[1]Cumul H'!$C756,'[1]H S15'!$BE$9:$CU$60,30,FALSE)</f>
        <v/>
      </c>
      <c r="R756" s="75" t="str">
        <f>VLOOKUP('[1]Cumul H'!$C756,'[1]H S15'!$BE$9:$CU$60,34,FALSE)</f>
        <v/>
      </c>
      <c r="S756" s="75" t="str">
        <f>VLOOKUP('[1]Cumul H'!$C756,'[1]H S15'!$BE$9:$CU$60,33,FALSE)</f>
        <v/>
      </c>
      <c r="T756" s="75" t="str">
        <f>VLOOKUP('[1]Cumul H'!$C756,'[1]H S15'!$BE$9:$CU$60,35,FALSE)</f>
        <v/>
      </c>
      <c r="U756" s="75" t="str">
        <f>VLOOKUP('[1]Cumul H'!$C756,'[1]H S15'!$BE$9:$CU$60,36,FALSE)</f>
        <v/>
      </c>
      <c r="V756" s="76" t="str">
        <f t="shared" si="113"/>
        <v/>
      </c>
      <c r="W756" s="76" t="str" cm="1">
        <f t="array" ref="W756">IFERROR(_xlfn.IFS(V756="","",V756=39,"",V756&gt;39,V756-39),"")</f>
        <v/>
      </c>
      <c r="X756" s="76" t="str">
        <f t="shared" si="114"/>
        <v/>
      </c>
      <c r="Y756" s="76" t="str">
        <f t="shared" si="115"/>
        <v/>
      </c>
      <c r="Z756" s="76" t="str">
        <f t="shared" si="116"/>
        <v/>
      </c>
      <c r="AA756" s="77" t="str">
        <f t="shared" si="117"/>
        <v/>
      </c>
      <c r="AB756" s="76" t="str">
        <f t="shared" si="118"/>
        <v/>
      </c>
      <c r="AC756" s="74" t="str">
        <f>VLOOKUP('[1]Cumul H'!$C756,'[1]H S15'!$BE$9:$CU$60,37,FALSE)</f>
        <v/>
      </c>
      <c r="AD756" s="74" t="str">
        <f>VLOOKUP('[1]Cumul H'!$C756,'[1]H S15'!$BE$9:$CU$60,38,FALSE)</f>
        <v/>
      </c>
      <c r="AE756" s="74" t="str">
        <f>VLOOKUP('[1]Cumul H'!$C756,'[1]H S15'!$BE$9:$CU$60,39,FALSE)</f>
        <v/>
      </c>
      <c r="AF756" s="74" t="str">
        <f>VLOOKUP('[1]Cumul H'!$C756,'[1]H S15'!$BE$9:$CU$60,40,FALSE)</f>
        <v/>
      </c>
      <c r="AG756" s="74" t="str">
        <f>VLOOKUP('[1]Cumul H'!$C756,'[1]H S15'!$BE$9:$CU$60,41,FALSE)</f>
        <v/>
      </c>
      <c r="AH756" s="74" t="str">
        <f>VLOOKUP('[1]Cumul H'!$C756,'[1]H S15'!$BE$9:$CU$60,42,FALSE)</f>
        <v/>
      </c>
      <c r="AI756" s="74">
        <f>SUM('[1]Cumul H'!$AE756:$AH756)</f>
        <v>0</v>
      </c>
      <c r="AJ756" s="72" t="str" cm="1">
        <f t="array" ref="AJ756">IF(E756="INTERIM",_xlfn.IFS(J756="NON",$AK$2,J756="OUI",$AK$3),"")</f>
        <v/>
      </c>
      <c r="AK756" s="68" t="str">
        <f t="shared" si="110"/>
        <v/>
      </c>
      <c r="AL756" s="68" t="str">
        <f>IF(V756="","",IF(V756-Tableau3[[#This Row],[Heure sans Majoration]]&lt;0,0,V756-Tableau3[[#This Row],[Heure sans Majoration]]))</f>
        <v/>
      </c>
      <c r="AM756" s="68" t="str">
        <f t="shared" si="119"/>
        <v/>
      </c>
      <c r="AN756" s="68" t="str">
        <f t="shared" si="111"/>
        <v/>
      </c>
      <c r="AO756" s="68" t="str">
        <f t="shared" si="112"/>
        <v/>
      </c>
      <c r="AP756" s="72" t="str">
        <f>IF(C756="","",IF(F756=0,"",(V756*Tableau3[[#This Row],[Salaire Horaire]]*Tableau3[[#This Row],[Coef Multi]])))</f>
        <v/>
      </c>
      <c r="AQ756" s="72" t="str">
        <f>IF(C756="","",IF(F756=0,"",(Tableau3[[#This Row],[Heure avec majoration]]*Tableau3[[#This Row],[Salaire Horaire]]*Tableau3[[#This Row],[Coef Multi]]*25%)))</f>
        <v/>
      </c>
    </row>
    <row r="757" spans="2:43" ht="15" thickBot="1" x14ac:dyDescent="0.35">
      <c r="B757" s="73" t="s">
        <v>97</v>
      </c>
      <c r="C757" s="74" t="str">
        <f>IF('[1]H S15'!BE48="","",'[1]H S15'!BE48)</f>
        <v/>
      </c>
      <c r="D757" s="74" t="str">
        <f>IF(C757="","",VLOOKUP(C757,[1]!Tableau1[#All],5,FALSE))</f>
        <v/>
      </c>
      <c r="E757" s="74" t="str">
        <f>IF(C757="","",VLOOKUP(C757,[1]!Tableau1[#All],11,FALSE))</f>
        <v/>
      </c>
      <c r="F757" s="74" t="str">
        <f>IFERROR(IF(C757="","",VLOOKUP(C757,[1]!Tableau1[#All],12,FALSE)),"")</f>
        <v/>
      </c>
      <c r="G757" s="74" t="str">
        <f>IFERROR(IF(C757="","",VLOOKUP(C757,[1]!Tableau1[#All],6,FALSE)),"")</f>
        <v/>
      </c>
      <c r="H757" s="74" t="str">
        <f>IFERROR(IF(C757="","",VLOOKUP(C757,[1]!Tableau1[#All],13,FALSE)),"")</f>
        <v/>
      </c>
      <c r="I757" s="74" t="str">
        <f>IFERROR(IF(C757="","",VLOOKUP(C757,[1]!Tableau1[#All],14,FALSE)),"")</f>
        <v/>
      </c>
      <c r="J757" s="74" t="str">
        <f>IFERROR(IF(C757="","",VLOOKUP(C757,[1]!Tableau1[#All],8,FALSE)),"")</f>
        <v/>
      </c>
      <c r="K757" s="75" t="str">
        <f>VLOOKUP('[1]Cumul H'!$C757,'[1]H S15'!$BE$9:$CU$60,6,FALSE)</f>
        <v/>
      </c>
      <c r="L757" s="75" t="str">
        <f>VLOOKUP('[1]Cumul H'!$C757,'[1]H S15'!$BE$9:$CU$60,10,FALSE)</f>
        <v/>
      </c>
      <c r="M757" s="75" t="str">
        <f>VLOOKUP('[1]Cumul H'!$C757,'[1]H S15'!$BE$9:$CU$60,14,FALSE)</f>
        <v/>
      </c>
      <c r="N757" s="75" t="str">
        <f>VLOOKUP('[1]Cumul H'!$C757,'[1]H S15'!$BE$9:$CU$60,18,FALSE)</f>
        <v/>
      </c>
      <c r="O757" s="75" t="str">
        <f>VLOOKUP('[1]Cumul H'!$C757,'[1]H S15'!$BE$9:$CU$60,22,FALSE)</f>
        <v/>
      </c>
      <c r="P757" s="75" t="str">
        <f>VLOOKUP('[1]Cumul H'!$C757,'[1]H S15'!$BE$9:$CU$60,26,FALSE)</f>
        <v/>
      </c>
      <c r="Q757" s="75" t="str">
        <f>VLOOKUP('[1]Cumul H'!$C757,'[1]H S15'!$BE$9:$CU$60,30,FALSE)</f>
        <v/>
      </c>
      <c r="R757" s="75" t="str">
        <f>VLOOKUP('[1]Cumul H'!$C757,'[1]H S15'!$BE$9:$CU$60,34,FALSE)</f>
        <v/>
      </c>
      <c r="S757" s="75" t="str">
        <f>VLOOKUP('[1]Cumul H'!$C757,'[1]H S15'!$BE$9:$CU$60,33,FALSE)</f>
        <v/>
      </c>
      <c r="T757" s="75" t="str">
        <f>VLOOKUP('[1]Cumul H'!$C757,'[1]H S15'!$BE$9:$CU$60,35,FALSE)</f>
        <v/>
      </c>
      <c r="U757" s="75" t="str">
        <f>VLOOKUP('[1]Cumul H'!$C757,'[1]H S15'!$BE$9:$CU$60,36,FALSE)</f>
        <v/>
      </c>
      <c r="V757" s="76" t="str">
        <f t="shared" si="113"/>
        <v/>
      </c>
      <c r="W757" s="76" t="str" cm="1">
        <f t="array" ref="W757">IFERROR(_xlfn.IFS(V757="","",V757=39,"",V757&gt;39,V757-39),"")</f>
        <v/>
      </c>
      <c r="X757" s="76" t="str">
        <f t="shared" si="114"/>
        <v/>
      </c>
      <c r="Y757" s="76" t="str">
        <f t="shared" si="115"/>
        <v/>
      </c>
      <c r="Z757" s="76" t="str">
        <f t="shared" si="116"/>
        <v/>
      </c>
      <c r="AA757" s="77" t="str">
        <f t="shared" si="117"/>
        <v/>
      </c>
      <c r="AB757" s="76" t="str">
        <f t="shared" si="118"/>
        <v/>
      </c>
      <c r="AC757" s="74" t="str">
        <f>VLOOKUP('[1]Cumul H'!$C757,'[1]H S15'!$BE$9:$CU$60,37,FALSE)</f>
        <v/>
      </c>
      <c r="AD757" s="74" t="str">
        <f>VLOOKUP('[1]Cumul H'!$C757,'[1]H S15'!$BE$9:$CU$60,38,FALSE)</f>
        <v/>
      </c>
      <c r="AE757" s="74" t="str">
        <f>VLOOKUP('[1]Cumul H'!$C757,'[1]H S15'!$BE$9:$CU$60,39,FALSE)</f>
        <v/>
      </c>
      <c r="AF757" s="74" t="str">
        <f>VLOOKUP('[1]Cumul H'!$C757,'[1]H S15'!$BE$9:$CU$60,40,FALSE)</f>
        <v/>
      </c>
      <c r="AG757" s="74" t="str">
        <f>VLOOKUP('[1]Cumul H'!$C757,'[1]H S15'!$BE$9:$CU$60,41,FALSE)</f>
        <v/>
      </c>
      <c r="AH757" s="74" t="str">
        <f>VLOOKUP('[1]Cumul H'!$C757,'[1]H S15'!$BE$9:$CU$60,42,FALSE)</f>
        <v/>
      </c>
      <c r="AI757" s="74">
        <f>SUM('[1]Cumul H'!$AE757:$AH757)</f>
        <v>0</v>
      </c>
      <c r="AJ757" s="78" t="str" cm="1">
        <f t="array" ref="AJ757">IF(E757="INTERIM",_xlfn.IFS(J757="NON",$AK$2,J757="OUI",$AK$3),"")</f>
        <v/>
      </c>
      <c r="AK757" s="74" t="str">
        <f t="shared" si="110"/>
        <v/>
      </c>
      <c r="AL757" s="74" t="str">
        <f>IF(V757="","",IF(V757-Tableau3[[#This Row],[Heure sans Majoration]]&lt;0,0,V757-Tableau3[[#This Row],[Heure sans Majoration]]))</f>
        <v/>
      </c>
      <c r="AM757" s="74" t="str">
        <f t="shared" si="119"/>
        <v/>
      </c>
      <c r="AN757" s="74" t="str">
        <f t="shared" si="111"/>
        <v/>
      </c>
      <c r="AO757" s="74" t="str">
        <f t="shared" si="112"/>
        <v/>
      </c>
      <c r="AP757" s="78" t="str">
        <f>IF(C757="","",IF(F757=0,"",(V757*Tableau3[[#This Row],[Salaire Horaire]]*Tableau3[[#This Row],[Coef Multi]])))</f>
        <v/>
      </c>
      <c r="AQ757" s="78" t="str">
        <f>IF(C757="","",IF(F757=0,"",(Tableau3[[#This Row],[Heure avec majoration]]*Tableau3[[#This Row],[Salaire Horaire]]*Tableau3[[#This Row],[Coef Multi]]*25%)))</f>
        <v/>
      </c>
    </row>
    <row r="758" spans="2:43" ht="15" thickTop="1" x14ac:dyDescent="0.3">
      <c r="B758" s="73" t="s">
        <v>97</v>
      </c>
      <c r="C758" s="74" t="str">
        <f>IF('[1]H S15'!BE49="","",'[1]H S15'!BE49)</f>
        <v/>
      </c>
      <c r="D758" s="74" t="str">
        <f>IF(C758="","",VLOOKUP(C758,[1]!Tableau1[#All],5,FALSE))</f>
        <v/>
      </c>
      <c r="E758" s="74" t="str">
        <f>IF(C758="","",VLOOKUP(C758,[1]!Tableau1[#All],11,FALSE))</f>
        <v/>
      </c>
      <c r="F758" s="74" t="str">
        <f>IFERROR(IF(C758="","",VLOOKUP(C758,[1]!Tableau1[#All],12,FALSE)),"")</f>
        <v/>
      </c>
      <c r="G758" s="74" t="str">
        <f>IFERROR(IF(C758="","",VLOOKUP(C758,[1]!Tableau1[#All],6,FALSE)),"")</f>
        <v/>
      </c>
      <c r="H758" s="74" t="str">
        <f>IFERROR(IF(C758="","",VLOOKUP(C758,[1]!Tableau1[#All],13,FALSE)),"")</f>
        <v/>
      </c>
      <c r="I758" s="74" t="str">
        <f>IFERROR(IF(C758="","",VLOOKUP(C758,[1]!Tableau1[#All],14,FALSE)),"")</f>
        <v/>
      </c>
      <c r="J758" s="74" t="str">
        <f>IFERROR(IF(C758="","",VLOOKUP(C758,[1]!Tableau1[#All],8,FALSE)),"")</f>
        <v/>
      </c>
      <c r="K758" s="75" t="str">
        <f>VLOOKUP('[1]Cumul H'!$C758,'[1]H S15'!$BE$9:$CU$60,6,FALSE)</f>
        <v/>
      </c>
      <c r="L758" s="75" t="str">
        <f>VLOOKUP('[1]Cumul H'!$C758,'[1]H S15'!$BE$9:$CU$60,10,FALSE)</f>
        <v/>
      </c>
      <c r="M758" s="75" t="str">
        <f>VLOOKUP('[1]Cumul H'!$C758,'[1]H S15'!$BE$9:$CU$60,14,FALSE)</f>
        <v/>
      </c>
      <c r="N758" s="75" t="str">
        <f>VLOOKUP('[1]Cumul H'!$C758,'[1]H S15'!$BE$9:$CU$60,18,FALSE)</f>
        <v/>
      </c>
      <c r="O758" s="75" t="str">
        <f>VLOOKUP('[1]Cumul H'!$C758,'[1]H S15'!$BE$9:$CU$60,22,FALSE)</f>
        <v/>
      </c>
      <c r="P758" s="75" t="str">
        <f>VLOOKUP('[1]Cumul H'!$C758,'[1]H S15'!$BE$9:$CU$60,26,FALSE)</f>
        <v/>
      </c>
      <c r="Q758" s="75" t="str">
        <f>VLOOKUP('[1]Cumul H'!$C758,'[1]H S15'!$BE$9:$CU$60,30,FALSE)</f>
        <v/>
      </c>
      <c r="R758" s="75" t="str">
        <f>VLOOKUP('[1]Cumul H'!$C758,'[1]H S15'!$BE$9:$CU$60,34,FALSE)</f>
        <v/>
      </c>
      <c r="S758" s="75" t="str">
        <f>VLOOKUP('[1]Cumul H'!$C758,'[1]H S15'!$BE$9:$CU$60,33,FALSE)</f>
        <v/>
      </c>
      <c r="T758" s="75" t="str">
        <f>VLOOKUP('[1]Cumul H'!$C758,'[1]H S15'!$BE$9:$CU$60,35,FALSE)</f>
        <v/>
      </c>
      <c r="U758" s="75" t="str">
        <f>VLOOKUP('[1]Cumul H'!$C758,'[1]H S15'!$BE$9:$CU$60,36,FALSE)</f>
        <v/>
      </c>
      <c r="V758" s="76" t="str">
        <f t="shared" si="113"/>
        <v/>
      </c>
      <c r="W758" s="76" t="str" cm="1">
        <f t="array" ref="W758">IFERROR(_xlfn.IFS(V758="","",V758=39,"",V758&gt;39,V758-39),"")</f>
        <v/>
      </c>
      <c r="X758" s="76" t="str">
        <f t="shared" si="114"/>
        <v/>
      </c>
      <c r="Y758" s="76" t="str">
        <f t="shared" si="115"/>
        <v/>
      </c>
      <c r="Z758" s="76" t="str">
        <f t="shared" si="116"/>
        <v/>
      </c>
      <c r="AA758" s="77" t="str">
        <f t="shared" si="117"/>
        <v/>
      </c>
      <c r="AB758" s="76" t="str">
        <f t="shared" si="118"/>
        <v/>
      </c>
      <c r="AC758" s="74" t="str">
        <f>VLOOKUP('[1]Cumul H'!$C758,'[1]H S15'!$BE$9:$CU$60,37,FALSE)</f>
        <v/>
      </c>
      <c r="AD758" s="74" t="str">
        <f>VLOOKUP('[1]Cumul H'!$C758,'[1]H S15'!$BE$9:$CU$60,38,FALSE)</f>
        <v/>
      </c>
      <c r="AE758" s="74" t="str">
        <f>VLOOKUP('[1]Cumul H'!$C758,'[1]H S15'!$BE$9:$CU$60,39,FALSE)</f>
        <v/>
      </c>
      <c r="AF758" s="74" t="str">
        <f>VLOOKUP('[1]Cumul H'!$C758,'[1]H S15'!$BE$9:$CU$60,40,FALSE)</f>
        <v/>
      </c>
      <c r="AG758" s="74" t="str">
        <f>VLOOKUP('[1]Cumul H'!$C758,'[1]H S15'!$BE$9:$CU$60,41,FALSE)</f>
        <v/>
      </c>
      <c r="AH758" s="74" t="str">
        <f>VLOOKUP('[1]Cumul H'!$C758,'[1]H S15'!$BE$9:$CU$60,42,FALSE)</f>
        <v/>
      </c>
      <c r="AI758" s="74">
        <f>SUM('[1]Cumul H'!$AE758:$AH758)</f>
        <v>0</v>
      </c>
      <c r="AJ758" s="72" t="str" cm="1">
        <f t="array" ref="AJ758">IF(E758="INTERIM",_xlfn.IFS(J758="NON",$AK$2,J758="OUI",$AK$3),"")</f>
        <v/>
      </c>
      <c r="AK758" s="68" t="str">
        <f t="shared" si="110"/>
        <v/>
      </c>
      <c r="AL758" s="68" t="str">
        <f>IF(V758="","",IF(V758-Tableau3[[#This Row],[Heure sans Majoration]]&lt;0,0,V758-Tableau3[[#This Row],[Heure sans Majoration]]))</f>
        <v/>
      </c>
      <c r="AM758" s="68" t="str">
        <f t="shared" si="119"/>
        <v/>
      </c>
      <c r="AN758" s="68" t="str">
        <f t="shared" si="111"/>
        <v/>
      </c>
      <c r="AO758" s="68" t="str">
        <f t="shared" si="112"/>
        <v/>
      </c>
      <c r="AP758" s="72" t="str">
        <f>IF(C758="","",IF(F758=0,"",(V758*Tableau3[[#This Row],[Salaire Horaire]]*Tableau3[[#This Row],[Coef Multi]])))</f>
        <v/>
      </c>
      <c r="AQ758" s="72" t="str">
        <f>IF(C758="","",IF(F758=0,"",(Tableau3[[#This Row],[Heure avec majoration]]*Tableau3[[#This Row],[Salaire Horaire]]*Tableau3[[#This Row],[Coef Multi]]*25%)))</f>
        <v/>
      </c>
    </row>
    <row r="759" spans="2:43" ht="15" thickBot="1" x14ac:dyDescent="0.35">
      <c r="B759" s="73" t="s">
        <v>97</v>
      </c>
      <c r="C759" s="74" t="str">
        <f>IF('[1]H S15'!BE50="","",'[1]H S15'!BE50)</f>
        <v/>
      </c>
      <c r="D759" s="74" t="str">
        <f>IF(C759="","",VLOOKUP(C759,[1]!Tableau1[#All],5,FALSE))</f>
        <v/>
      </c>
      <c r="E759" s="74" t="str">
        <f>IF(C759="","",VLOOKUP(C759,[1]!Tableau1[#All],11,FALSE))</f>
        <v/>
      </c>
      <c r="F759" s="74" t="str">
        <f>IFERROR(IF(C759="","",VLOOKUP(C759,[1]!Tableau1[#All],12,FALSE)),"")</f>
        <v/>
      </c>
      <c r="G759" s="74" t="str">
        <f>IFERROR(IF(C759="","",VLOOKUP(C759,[1]!Tableau1[#All],6,FALSE)),"")</f>
        <v/>
      </c>
      <c r="H759" s="74" t="str">
        <f>IFERROR(IF(C759="","",VLOOKUP(C759,[1]!Tableau1[#All],13,FALSE)),"")</f>
        <v/>
      </c>
      <c r="I759" s="74" t="str">
        <f>IFERROR(IF(C759="","",VLOOKUP(C759,[1]!Tableau1[#All],14,FALSE)),"")</f>
        <v/>
      </c>
      <c r="J759" s="74" t="str">
        <f>IFERROR(IF(C759="","",VLOOKUP(C759,[1]!Tableau1[#All],8,FALSE)),"")</f>
        <v/>
      </c>
      <c r="K759" s="75" t="str">
        <f>VLOOKUP('[1]Cumul H'!$C759,'[1]H S15'!$BE$9:$CU$60,6,FALSE)</f>
        <v/>
      </c>
      <c r="L759" s="75" t="str">
        <f>VLOOKUP('[1]Cumul H'!$C759,'[1]H S15'!$BE$9:$CU$60,10,FALSE)</f>
        <v/>
      </c>
      <c r="M759" s="75" t="str">
        <f>VLOOKUP('[1]Cumul H'!$C759,'[1]H S15'!$BE$9:$CU$60,14,FALSE)</f>
        <v/>
      </c>
      <c r="N759" s="75" t="str">
        <f>VLOOKUP('[1]Cumul H'!$C759,'[1]H S15'!$BE$9:$CU$60,18,FALSE)</f>
        <v/>
      </c>
      <c r="O759" s="75" t="str">
        <f>VLOOKUP('[1]Cumul H'!$C759,'[1]H S15'!$BE$9:$CU$60,22,FALSE)</f>
        <v/>
      </c>
      <c r="P759" s="75" t="str">
        <f>VLOOKUP('[1]Cumul H'!$C759,'[1]H S15'!$BE$9:$CU$60,26,FALSE)</f>
        <v/>
      </c>
      <c r="Q759" s="75" t="str">
        <f>VLOOKUP('[1]Cumul H'!$C759,'[1]H S15'!$BE$9:$CU$60,30,FALSE)</f>
        <v/>
      </c>
      <c r="R759" s="75" t="str">
        <f>VLOOKUP('[1]Cumul H'!$C759,'[1]H S15'!$BE$9:$CU$60,34,FALSE)</f>
        <v/>
      </c>
      <c r="S759" s="75" t="str">
        <f>VLOOKUP('[1]Cumul H'!$C759,'[1]H S15'!$BE$9:$CU$60,33,FALSE)</f>
        <v/>
      </c>
      <c r="T759" s="75" t="str">
        <f>VLOOKUP('[1]Cumul H'!$C759,'[1]H S15'!$BE$9:$CU$60,35,FALSE)</f>
        <v/>
      </c>
      <c r="U759" s="75" t="str">
        <f>VLOOKUP('[1]Cumul H'!$C759,'[1]H S15'!$BE$9:$CU$60,36,FALSE)</f>
        <v/>
      </c>
      <c r="V759" s="76" t="str">
        <f t="shared" si="113"/>
        <v/>
      </c>
      <c r="W759" s="76" t="str" cm="1">
        <f t="array" ref="W759">IFERROR(_xlfn.IFS(V759="","",V759=39,"",V759&gt;39,V759-39),"")</f>
        <v/>
      </c>
      <c r="X759" s="76" t="str">
        <f t="shared" si="114"/>
        <v/>
      </c>
      <c r="Y759" s="76" t="str">
        <f t="shared" si="115"/>
        <v/>
      </c>
      <c r="Z759" s="76" t="str">
        <f t="shared" si="116"/>
        <v/>
      </c>
      <c r="AA759" s="77" t="str">
        <f t="shared" si="117"/>
        <v/>
      </c>
      <c r="AB759" s="76" t="str">
        <f t="shared" si="118"/>
        <v/>
      </c>
      <c r="AC759" s="74" t="str">
        <f>VLOOKUP('[1]Cumul H'!$C759,'[1]H S15'!$BE$9:$CU$60,37,FALSE)</f>
        <v/>
      </c>
      <c r="AD759" s="74" t="str">
        <f>VLOOKUP('[1]Cumul H'!$C759,'[1]H S15'!$BE$9:$CU$60,38,FALSE)</f>
        <v/>
      </c>
      <c r="AE759" s="74" t="str">
        <f>VLOOKUP('[1]Cumul H'!$C759,'[1]H S15'!$BE$9:$CU$60,39,FALSE)</f>
        <v/>
      </c>
      <c r="AF759" s="74" t="str">
        <f>VLOOKUP('[1]Cumul H'!$C759,'[1]H S15'!$BE$9:$CU$60,40,FALSE)</f>
        <v/>
      </c>
      <c r="AG759" s="74" t="str">
        <f>VLOOKUP('[1]Cumul H'!$C759,'[1]H S15'!$BE$9:$CU$60,41,FALSE)</f>
        <v/>
      </c>
      <c r="AH759" s="74" t="str">
        <f>VLOOKUP('[1]Cumul H'!$C759,'[1]H S15'!$BE$9:$CU$60,42,FALSE)</f>
        <v/>
      </c>
      <c r="AI759" s="74">
        <f>SUM('[1]Cumul H'!$AE759:$AH759)</f>
        <v>0</v>
      </c>
      <c r="AJ759" s="78" t="str" cm="1">
        <f t="array" ref="AJ759">IF(E759="INTERIM",_xlfn.IFS(J759="NON",$AK$2,J759="OUI",$AK$3),"")</f>
        <v/>
      </c>
      <c r="AK759" s="74" t="str">
        <f t="shared" si="110"/>
        <v/>
      </c>
      <c r="AL759" s="74" t="str">
        <f>IF(V759="","",IF(V759-Tableau3[[#This Row],[Heure sans Majoration]]&lt;0,0,V759-Tableau3[[#This Row],[Heure sans Majoration]]))</f>
        <v/>
      </c>
      <c r="AM759" s="74" t="str">
        <f t="shared" si="119"/>
        <v/>
      </c>
      <c r="AN759" s="74" t="str">
        <f t="shared" si="111"/>
        <v/>
      </c>
      <c r="AO759" s="74" t="str">
        <f t="shared" si="112"/>
        <v/>
      </c>
      <c r="AP759" s="78" t="str">
        <f>IF(C759="","",IF(F759=0,"",(V759*Tableau3[[#This Row],[Salaire Horaire]]*Tableau3[[#This Row],[Coef Multi]])))</f>
        <v/>
      </c>
      <c r="AQ759" s="78" t="str">
        <f>IF(C759="","",IF(F759=0,"",(Tableau3[[#This Row],[Heure avec majoration]]*Tableau3[[#This Row],[Salaire Horaire]]*Tableau3[[#This Row],[Coef Multi]]*25%)))</f>
        <v/>
      </c>
    </row>
    <row r="760" spans="2:43" ht="15" thickTop="1" x14ac:dyDescent="0.3">
      <c r="B760" s="73" t="s">
        <v>97</v>
      </c>
      <c r="C760" s="74" t="str">
        <f>IF('[1]H S15'!BE51="","",'[1]H S15'!BE51)</f>
        <v/>
      </c>
      <c r="D760" s="74" t="str">
        <f>IF(C760="","",VLOOKUP(C760,[1]!Tableau1[#All],5,FALSE))</f>
        <v/>
      </c>
      <c r="E760" s="74" t="str">
        <f>IF(C760="","",VLOOKUP(C760,[1]!Tableau1[#All],11,FALSE))</f>
        <v/>
      </c>
      <c r="F760" s="74" t="str">
        <f>IFERROR(IF(C760="","",VLOOKUP(C760,[1]!Tableau1[#All],12,FALSE)),"")</f>
        <v/>
      </c>
      <c r="G760" s="74" t="str">
        <f>IFERROR(IF(C760="","",VLOOKUP(C760,[1]!Tableau1[#All],6,FALSE)),"")</f>
        <v/>
      </c>
      <c r="H760" s="74" t="str">
        <f>IFERROR(IF(C760="","",VLOOKUP(C760,[1]!Tableau1[#All],13,FALSE)),"")</f>
        <v/>
      </c>
      <c r="I760" s="74" t="str">
        <f>IFERROR(IF(C760="","",VLOOKUP(C760,[1]!Tableau1[#All],14,FALSE)),"")</f>
        <v/>
      </c>
      <c r="J760" s="74" t="str">
        <f>IFERROR(IF(C760="","",VLOOKUP(C760,[1]!Tableau1[#All],8,FALSE)),"")</f>
        <v/>
      </c>
      <c r="K760" s="75" t="str">
        <f>VLOOKUP('[1]Cumul H'!$C760,'[1]H S15'!$BE$9:$CU$60,6,FALSE)</f>
        <v/>
      </c>
      <c r="L760" s="75" t="str">
        <f>VLOOKUP('[1]Cumul H'!$C760,'[1]H S15'!$BE$9:$CU$60,10,FALSE)</f>
        <v/>
      </c>
      <c r="M760" s="75" t="str">
        <f>VLOOKUP('[1]Cumul H'!$C760,'[1]H S15'!$BE$9:$CU$60,14,FALSE)</f>
        <v/>
      </c>
      <c r="N760" s="75" t="str">
        <f>VLOOKUP('[1]Cumul H'!$C760,'[1]H S15'!$BE$9:$CU$60,18,FALSE)</f>
        <v/>
      </c>
      <c r="O760" s="75" t="str">
        <f>VLOOKUP('[1]Cumul H'!$C760,'[1]H S15'!$BE$9:$CU$60,22,FALSE)</f>
        <v/>
      </c>
      <c r="P760" s="75" t="str">
        <f>VLOOKUP('[1]Cumul H'!$C760,'[1]H S15'!$BE$9:$CU$60,26,FALSE)</f>
        <v/>
      </c>
      <c r="Q760" s="75" t="str">
        <f>VLOOKUP('[1]Cumul H'!$C760,'[1]H S15'!$BE$9:$CU$60,30,FALSE)</f>
        <v/>
      </c>
      <c r="R760" s="75" t="str">
        <f>VLOOKUP('[1]Cumul H'!$C760,'[1]H S15'!$BE$9:$CU$60,34,FALSE)</f>
        <v/>
      </c>
      <c r="S760" s="75" t="str">
        <f>VLOOKUP('[1]Cumul H'!$C760,'[1]H S15'!$BE$9:$CU$60,33,FALSE)</f>
        <v/>
      </c>
      <c r="T760" s="75" t="str">
        <f>VLOOKUP('[1]Cumul H'!$C760,'[1]H S15'!$BE$9:$CU$60,35,FALSE)</f>
        <v/>
      </c>
      <c r="U760" s="75" t="str">
        <f>VLOOKUP('[1]Cumul H'!$C760,'[1]H S15'!$BE$9:$CU$60,36,FALSE)</f>
        <v/>
      </c>
      <c r="V760" s="76" t="str">
        <f t="shared" si="113"/>
        <v/>
      </c>
      <c r="W760" s="76" t="str" cm="1">
        <f t="array" ref="W760">IFERROR(_xlfn.IFS(V760="","",V760=39,"",V760&gt;39,V760-39),"")</f>
        <v/>
      </c>
      <c r="X760" s="76" t="str">
        <f t="shared" si="114"/>
        <v/>
      </c>
      <c r="Y760" s="76" t="str">
        <f t="shared" si="115"/>
        <v/>
      </c>
      <c r="Z760" s="76" t="str">
        <f t="shared" si="116"/>
        <v/>
      </c>
      <c r="AA760" s="77" t="str">
        <f t="shared" si="117"/>
        <v/>
      </c>
      <c r="AB760" s="76" t="str">
        <f t="shared" si="118"/>
        <v/>
      </c>
      <c r="AC760" s="74" t="str">
        <f>VLOOKUP('[1]Cumul H'!$C760,'[1]H S15'!$BE$9:$CU$60,37,FALSE)</f>
        <v/>
      </c>
      <c r="AD760" s="74" t="str">
        <f>VLOOKUP('[1]Cumul H'!$C760,'[1]H S15'!$BE$9:$CU$60,38,FALSE)</f>
        <v/>
      </c>
      <c r="AE760" s="74" t="str">
        <f>VLOOKUP('[1]Cumul H'!$C760,'[1]H S15'!$BE$9:$CU$60,39,FALSE)</f>
        <v/>
      </c>
      <c r="AF760" s="74" t="str">
        <f>VLOOKUP('[1]Cumul H'!$C760,'[1]H S15'!$BE$9:$CU$60,40,FALSE)</f>
        <v/>
      </c>
      <c r="AG760" s="74" t="str">
        <f>VLOOKUP('[1]Cumul H'!$C760,'[1]H S15'!$BE$9:$CU$60,41,FALSE)</f>
        <v/>
      </c>
      <c r="AH760" s="74" t="str">
        <f>VLOOKUP('[1]Cumul H'!$C760,'[1]H S15'!$BE$9:$CU$60,42,FALSE)</f>
        <v/>
      </c>
      <c r="AI760" s="74">
        <f>SUM('[1]Cumul H'!$AE760:$AH760)</f>
        <v>0</v>
      </c>
      <c r="AJ760" s="72" t="str" cm="1">
        <f t="array" ref="AJ760">IF(E760="INTERIM",_xlfn.IFS(J760="NON",$AK$2,J760="OUI",$AK$3),"")</f>
        <v/>
      </c>
      <c r="AK760" s="68" t="str">
        <f t="shared" si="110"/>
        <v/>
      </c>
      <c r="AL760" s="68" t="str">
        <f>IF(V760="","",IF(V760-Tableau3[[#This Row],[Heure sans Majoration]]&lt;0,0,V760-Tableau3[[#This Row],[Heure sans Majoration]]))</f>
        <v/>
      </c>
      <c r="AM760" s="68" t="str">
        <f t="shared" si="119"/>
        <v/>
      </c>
      <c r="AN760" s="68" t="str">
        <f t="shared" si="111"/>
        <v/>
      </c>
      <c r="AO760" s="68" t="str">
        <f t="shared" si="112"/>
        <v/>
      </c>
      <c r="AP760" s="72" t="str">
        <f>IF(C760="","",IF(F760=0,"",(V760*Tableau3[[#This Row],[Salaire Horaire]]*Tableau3[[#This Row],[Coef Multi]])))</f>
        <v/>
      </c>
      <c r="AQ760" s="72" t="str">
        <f>IF(C760="","",IF(F760=0,"",(Tableau3[[#This Row],[Heure avec majoration]]*Tableau3[[#This Row],[Salaire Horaire]]*Tableau3[[#This Row],[Coef Multi]]*25%)))</f>
        <v/>
      </c>
    </row>
    <row r="761" spans="2:43" ht="15" thickBot="1" x14ac:dyDescent="0.35">
      <c r="B761" s="73" t="s">
        <v>97</v>
      </c>
      <c r="C761" s="74" t="str">
        <f>IF('[1]H S15'!BE52="","",'[1]H S15'!BE52)</f>
        <v/>
      </c>
      <c r="D761" s="74" t="str">
        <f>IF(C761="","",VLOOKUP(C761,[1]!Tableau1[#All],5,FALSE))</f>
        <v/>
      </c>
      <c r="E761" s="74" t="str">
        <f>IF(C761="","",VLOOKUP(C761,[1]!Tableau1[#All],11,FALSE))</f>
        <v/>
      </c>
      <c r="F761" s="74" t="str">
        <f>IFERROR(IF(C761="","",VLOOKUP(C761,[1]!Tableau1[#All],12,FALSE)),"")</f>
        <v/>
      </c>
      <c r="G761" s="74" t="str">
        <f>IFERROR(IF(C761="","",VLOOKUP(C761,[1]!Tableau1[#All],6,FALSE)),"")</f>
        <v/>
      </c>
      <c r="H761" s="74" t="str">
        <f>IFERROR(IF(C761="","",VLOOKUP(C761,[1]!Tableau1[#All],13,FALSE)),"")</f>
        <v/>
      </c>
      <c r="I761" s="74" t="str">
        <f>IFERROR(IF(C761="","",VLOOKUP(C761,[1]!Tableau1[#All],14,FALSE)),"")</f>
        <v/>
      </c>
      <c r="J761" s="74" t="str">
        <f>IFERROR(IF(C761="","",VLOOKUP(C761,[1]!Tableau1[#All],8,FALSE)),"")</f>
        <v/>
      </c>
      <c r="K761" s="75" t="str">
        <f>VLOOKUP('[1]Cumul H'!$C761,'[1]H S15'!$BE$9:$CU$60,6,FALSE)</f>
        <v/>
      </c>
      <c r="L761" s="75" t="str">
        <f>VLOOKUP('[1]Cumul H'!$C761,'[1]H S15'!$BE$9:$CU$60,10,FALSE)</f>
        <v/>
      </c>
      <c r="M761" s="75" t="str">
        <f>VLOOKUP('[1]Cumul H'!$C761,'[1]H S15'!$BE$9:$CU$60,14,FALSE)</f>
        <v/>
      </c>
      <c r="N761" s="75" t="str">
        <f>VLOOKUP('[1]Cumul H'!$C761,'[1]H S15'!$BE$9:$CU$60,18,FALSE)</f>
        <v/>
      </c>
      <c r="O761" s="75" t="str">
        <f>VLOOKUP('[1]Cumul H'!$C761,'[1]H S15'!$BE$9:$CU$60,22,FALSE)</f>
        <v/>
      </c>
      <c r="P761" s="75" t="str">
        <f>VLOOKUP('[1]Cumul H'!$C761,'[1]H S15'!$BE$9:$CU$60,26,FALSE)</f>
        <v/>
      </c>
      <c r="Q761" s="75" t="str">
        <f>VLOOKUP('[1]Cumul H'!$C761,'[1]H S15'!$BE$9:$CU$60,30,FALSE)</f>
        <v/>
      </c>
      <c r="R761" s="75" t="str">
        <f>VLOOKUP('[1]Cumul H'!$C761,'[1]H S15'!$BE$9:$CU$60,34,FALSE)</f>
        <v/>
      </c>
      <c r="S761" s="75" t="str">
        <f>VLOOKUP('[1]Cumul H'!$C761,'[1]H S15'!$BE$9:$CU$60,33,FALSE)</f>
        <v/>
      </c>
      <c r="T761" s="75" t="str">
        <f>VLOOKUP('[1]Cumul H'!$C761,'[1]H S15'!$BE$9:$CU$60,35,FALSE)</f>
        <v/>
      </c>
      <c r="U761" s="75" t="str">
        <f>VLOOKUP('[1]Cumul H'!$C761,'[1]H S15'!$BE$9:$CU$60,36,FALSE)</f>
        <v/>
      </c>
      <c r="V761" s="76" t="str">
        <f t="shared" si="113"/>
        <v/>
      </c>
      <c r="W761" s="76" t="str" cm="1">
        <f t="array" ref="W761">IFERROR(_xlfn.IFS(V761="","",V761=39,"",V761&gt;39,V761-39),"")</f>
        <v/>
      </c>
      <c r="X761" s="76" t="str">
        <f t="shared" si="114"/>
        <v/>
      </c>
      <c r="Y761" s="76" t="str">
        <f t="shared" si="115"/>
        <v/>
      </c>
      <c r="Z761" s="76" t="str">
        <f t="shared" si="116"/>
        <v/>
      </c>
      <c r="AA761" s="77" t="str">
        <f t="shared" si="117"/>
        <v/>
      </c>
      <c r="AB761" s="76" t="str">
        <f t="shared" si="118"/>
        <v/>
      </c>
      <c r="AC761" s="74" t="str">
        <f>VLOOKUP('[1]Cumul H'!$C761,'[1]H S15'!$BE$9:$CU$60,37,FALSE)</f>
        <v/>
      </c>
      <c r="AD761" s="74" t="str">
        <f>VLOOKUP('[1]Cumul H'!$C761,'[1]H S15'!$BE$9:$CU$60,38,FALSE)</f>
        <v/>
      </c>
      <c r="AE761" s="74" t="str">
        <f>VLOOKUP('[1]Cumul H'!$C761,'[1]H S15'!$BE$9:$CU$60,39,FALSE)</f>
        <v/>
      </c>
      <c r="AF761" s="74" t="str">
        <f>VLOOKUP('[1]Cumul H'!$C761,'[1]H S15'!$BE$9:$CU$60,40,FALSE)</f>
        <v/>
      </c>
      <c r="AG761" s="74" t="str">
        <f>VLOOKUP('[1]Cumul H'!$C761,'[1]H S15'!$BE$9:$CU$60,41,FALSE)</f>
        <v/>
      </c>
      <c r="AH761" s="74" t="str">
        <f>VLOOKUP('[1]Cumul H'!$C761,'[1]H S15'!$BE$9:$CU$60,42,FALSE)</f>
        <v/>
      </c>
      <c r="AI761" s="74">
        <f>SUM('[1]Cumul H'!$AE761:$AH761)</f>
        <v>0</v>
      </c>
      <c r="AJ761" s="78" t="str" cm="1">
        <f t="array" ref="AJ761">IF(E761="INTERIM",_xlfn.IFS(J761="NON",$AK$2,J761="OUI",$AK$3),"")</f>
        <v/>
      </c>
      <c r="AK761" s="74" t="str">
        <f t="shared" si="110"/>
        <v/>
      </c>
      <c r="AL761" s="74" t="str">
        <f>IF(V761="","",IF(V761-Tableau3[[#This Row],[Heure sans Majoration]]&lt;0,0,V761-Tableau3[[#This Row],[Heure sans Majoration]]))</f>
        <v/>
      </c>
      <c r="AM761" s="74" t="str">
        <f t="shared" si="119"/>
        <v/>
      </c>
      <c r="AN761" s="74" t="str">
        <f t="shared" si="111"/>
        <v/>
      </c>
      <c r="AO761" s="74" t="str">
        <f t="shared" si="112"/>
        <v/>
      </c>
      <c r="AP761" s="78" t="str">
        <f>IF(C761="","",IF(F761=0,"",(V761*Tableau3[[#This Row],[Salaire Horaire]]*Tableau3[[#This Row],[Coef Multi]])))</f>
        <v/>
      </c>
      <c r="AQ761" s="78" t="str">
        <f>IF(C761="","",IF(F761=0,"",(Tableau3[[#This Row],[Heure avec majoration]]*Tableau3[[#This Row],[Salaire Horaire]]*Tableau3[[#This Row],[Coef Multi]]*25%)))</f>
        <v/>
      </c>
    </row>
    <row r="762" spans="2:43" ht="15" thickTop="1" x14ac:dyDescent="0.3">
      <c r="B762" s="73" t="s">
        <v>97</v>
      </c>
      <c r="C762" s="74" t="str">
        <f>IF('[1]H S15'!BE53="","",'[1]H S15'!BE53)</f>
        <v/>
      </c>
      <c r="D762" s="74" t="str">
        <f>IF(C762="","",VLOOKUP(C762,[1]!Tableau1[#All],5,FALSE))</f>
        <v/>
      </c>
      <c r="E762" s="74" t="str">
        <f>IF(C762="","",VLOOKUP(C762,[1]!Tableau1[#All],11,FALSE))</f>
        <v/>
      </c>
      <c r="F762" s="74" t="str">
        <f>IFERROR(IF(C762="","",VLOOKUP(C762,[1]!Tableau1[#All],12,FALSE)),"")</f>
        <v/>
      </c>
      <c r="G762" s="74" t="str">
        <f>IFERROR(IF(C762="","",VLOOKUP(C762,[1]!Tableau1[#All],6,FALSE)),"")</f>
        <v/>
      </c>
      <c r="H762" s="74" t="str">
        <f>IFERROR(IF(C762="","",VLOOKUP(C762,[1]!Tableau1[#All],13,FALSE)),"")</f>
        <v/>
      </c>
      <c r="I762" s="74" t="str">
        <f>IFERROR(IF(C762="","",VLOOKUP(C762,[1]!Tableau1[#All],14,FALSE)),"")</f>
        <v/>
      </c>
      <c r="J762" s="74" t="str">
        <f>IFERROR(IF(C762="","",VLOOKUP(C762,[1]!Tableau1[#All],8,FALSE)),"")</f>
        <v/>
      </c>
      <c r="K762" s="75" t="str">
        <f>VLOOKUP('[1]Cumul H'!$C762,'[1]H S15'!$BE$9:$CU$60,6,FALSE)</f>
        <v/>
      </c>
      <c r="L762" s="75" t="str">
        <f>VLOOKUP('[1]Cumul H'!$C762,'[1]H S15'!$BE$9:$CU$60,10,FALSE)</f>
        <v/>
      </c>
      <c r="M762" s="75" t="str">
        <f>VLOOKUP('[1]Cumul H'!$C762,'[1]H S15'!$BE$9:$CU$60,14,FALSE)</f>
        <v/>
      </c>
      <c r="N762" s="75" t="str">
        <f>VLOOKUP('[1]Cumul H'!$C762,'[1]H S15'!$BE$9:$CU$60,18,FALSE)</f>
        <v/>
      </c>
      <c r="O762" s="75" t="str">
        <f>VLOOKUP('[1]Cumul H'!$C762,'[1]H S15'!$BE$9:$CU$60,22,FALSE)</f>
        <v/>
      </c>
      <c r="P762" s="75" t="str">
        <f>VLOOKUP('[1]Cumul H'!$C762,'[1]H S15'!$BE$9:$CU$60,26,FALSE)</f>
        <v/>
      </c>
      <c r="Q762" s="75" t="str">
        <f>VLOOKUP('[1]Cumul H'!$C762,'[1]H S15'!$BE$9:$CU$60,30,FALSE)</f>
        <v/>
      </c>
      <c r="R762" s="75" t="str">
        <f>VLOOKUP('[1]Cumul H'!$C762,'[1]H S15'!$BE$9:$CU$60,34,FALSE)</f>
        <v/>
      </c>
      <c r="S762" s="75" t="str">
        <f>VLOOKUP('[1]Cumul H'!$C762,'[1]H S15'!$BE$9:$CU$60,33,FALSE)</f>
        <v/>
      </c>
      <c r="T762" s="75" t="str">
        <f>VLOOKUP('[1]Cumul H'!$C762,'[1]H S15'!$BE$9:$CU$60,35,FALSE)</f>
        <v/>
      </c>
      <c r="U762" s="75" t="str">
        <f>VLOOKUP('[1]Cumul H'!$C762,'[1]H S15'!$BE$9:$CU$60,36,FALSE)</f>
        <v/>
      </c>
      <c r="V762" s="76" t="str">
        <f t="shared" si="113"/>
        <v/>
      </c>
      <c r="W762" s="76" t="str" cm="1">
        <f t="array" ref="W762">IFERROR(_xlfn.IFS(V762="","",V762=39,"",V762&gt;39,V762-39),"")</f>
        <v/>
      </c>
      <c r="X762" s="76" t="str">
        <f t="shared" si="114"/>
        <v/>
      </c>
      <c r="Y762" s="76" t="str">
        <f t="shared" si="115"/>
        <v/>
      </c>
      <c r="Z762" s="76" t="str">
        <f t="shared" si="116"/>
        <v/>
      </c>
      <c r="AA762" s="77" t="str">
        <f t="shared" si="117"/>
        <v/>
      </c>
      <c r="AB762" s="76" t="str">
        <f t="shared" si="118"/>
        <v/>
      </c>
      <c r="AC762" s="74" t="str">
        <f>VLOOKUP('[1]Cumul H'!$C762,'[1]H S15'!$BE$9:$CU$60,37,FALSE)</f>
        <v/>
      </c>
      <c r="AD762" s="74" t="str">
        <f>VLOOKUP('[1]Cumul H'!$C762,'[1]H S15'!$BE$9:$CU$60,38,FALSE)</f>
        <v/>
      </c>
      <c r="AE762" s="74" t="str">
        <f>VLOOKUP('[1]Cumul H'!$C762,'[1]H S15'!$BE$9:$CU$60,39,FALSE)</f>
        <v/>
      </c>
      <c r="AF762" s="74" t="str">
        <f>VLOOKUP('[1]Cumul H'!$C762,'[1]H S15'!$BE$9:$CU$60,40,FALSE)</f>
        <v/>
      </c>
      <c r="AG762" s="74" t="str">
        <f>VLOOKUP('[1]Cumul H'!$C762,'[1]H S15'!$BE$9:$CU$60,41,FALSE)</f>
        <v/>
      </c>
      <c r="AH762" s="74" t="str">
        <f>VLOOKUP('[1]Cumul H'!$C762,'[1]H S15'!$BE$9:$CU$60,42,FALSE)</f>
        <v/>
      </c>
      <c r="AI762" s="74">
        <f>SUM('[1]Cumul H'!$AE762:$AH762)</f>
        <v>0</v>
      </c>
      <c r="AJ762" s="72" t="str" cm="1">
        <f t="array" ref="AJ762">IF(E762="INTERIM",_xlfn.IFS(J762="NON",$AK$2,J762="OUI",$AK$3),"")</f>
        <v/>
      </c>
      <c r="AK762" s="68" t="str">
        <f t="shared" si="110"/>
        <v/>
      </c>
      <c r="AL762" s="68" t="str">
        <f>IF(V762="","",IF(V762-Tableau3[[#This Row],[Heure sans Majoration]]&lt;0,0,V762-Tableau3[[#This Row],[Heure sans Majoration]]))</f>
        <v/>
      </c>
      <c r="AM762" s="68" t="str">
        <f t="shared" si="119"/>
        <v/>
      </c>
      <c r="AN762" s="68" t="str">
        <f t="shared" si="111"/>
        <v/>
      </c>
      <c r="AO762" s="68" t="str">
        <f t="shared" si="112"/>
        <v/>
      </c>
      <c r="AP762" s="72" t="str">
        <f>IF(C762="","",IF(F762=0,"",(V762*Tableau3[[#This Row],[Salaire Horaire]]*Tableau3[[#This Row],[Coef Multi]])))</f>
        <v/>
      </c>
      <c r="AQ762" s="72" t="str">
        <f>IF(C762="","",IF(F762=0,"",(Tableau3[[#This Row],[Heure avec majoration]]*Tableau3[[#This Row],[Salaire Horaire]]*Tableau3[[#This Row],[Coef Multi]]*25%)))</f>
        <v/>
      </c>
    </row>
    <row r="763" spans="2:43" ht="15" thickBot="1" x14ac:dyDescent="0.35">
      <c r="B763" s="73" t="s">
        <v>97</v>
      </c>
      <c r="C763" s="74" t="str">
        <f>IF('[1]H S15'!BE54="","",'[1]H S15'!BE54)</f>
        <v/>
      </c>
      <c r="D763" s="74" t="str">
        <f>IF(C763="","",VLOOKUP(C763,[1]!Tableau1[#All],5,FALSE))</f>
        <v/>
      </c>
      <c r="E763" s="74" t="str">
        <f>IF(C763="","",VLOOKUP(C763,[1]!Tableau1[#All],11,FALSE))</f>
        <v/>
      </c>
      <c r="F763" s="74" t="str">
        <f>IFERROR(IF(C763="","",VLOOKUP(C763,[1]!Tableau1[#All],12,FALSE)),"")</f>
        <v/>
      </c>
      <c r="G763" s="74" t="str">
        <f>IFERROR(IF(C763="","",VLOOKUP(C763,[1]!Tableau1[#All],6,FALSE)),"")</f>
        <v/>
      </c>
      <c r="H763" s="74" t="str">
        <f>IFERROR(IF(C763="","",VLOOKUP(C763,[1]!Tableau1[#All],13,FALSE)),"")</f>
        <v/>
      </c>
      <c r="I763" s="74" t="str">
        <f>IFERROR(IF(C763="","",VLOOKUP(C763,[1]!Tableau1[#All],14,FALSE)),"")</f>
        <v/>
      </c>
      <c r="J763" s="74" t="str">
        <f>IFERROR(IF(C763="","",VLOOKUP(C763,[1]!Tableau1[#All],8,FALSE)),"")</f>
        <v/>
      </c>
      <c r="K763" s="75" t="str">
        <f>VLOOKUP('[1]Cumul H'!$C763,'[1]H S15'!$BE$9:$CU$60,6,FALSE)</f>
        <v/>
      </c>
      <c r="L763" s="75" t="str">
        <f>VLOOKUP('[1]Cumul H'!$C763,'[1]H S15'!$BE$9:$CU$60,10,FALSE)</f>
        <v/>
      </c>
      <c r="M763" s="75" t="str">
        <f>VLOOKUP('[1]Cumul H'!$C763,'[1]H S15'!$BE$9:$CU$60,14,FALSE)</f>
        <v/>
      </c>
      <c r="N763" s="75" t="str">
        <f>VLOOKUP('[1]Cumul H'!$C763,'[1]H S15'!$BE$9:$CU$60,18,FALSE)</f>
        <v/>
      </c>
      <c r="O763" s="75" t="str">
        <f>VLOOKUP('[1]Cumul H'!$C763,'[1]H S15'!$BE$9:$CU$60,22,FALSE)</f>
        <v/>
      </c>
      <c r="P763" s="75" t="str">
        <f>VLOOKUP('[1]Cumul H'!$C763,'[1]H S15'!$BE$9:$CU$60,26,FALSE)</f>
        <v/>
      </c>
      <c r="Q763" s="75" t="str">
        <f>VLOOKUP('[1]Cumul H'!$C763,'[1]H S15'!$BE$9:$CU$60,30,FALSE)</f>
        <v/>
      </c>
      <c r="R763" s="75" t="str">
        <f>VLOOKUP('[1]Cumul H'!$C763,'[1]H S15'!$BE$9:$CU$60,34,FALSE)</f>
        <v/>
      </c>
      <c r="S763" s="75" t="str">
        <f>VLOOKUP('[1]Cumul H'!$C763,'[1]H S15'!$BE$9:$CU$60,33,FALSE)</f>
        <v/>
      </c>
      <c r="T763" s="75" t="str">
        <f>VLOOKUP('[1]Cumul H'!$C763,'[1]H S15'!$BE$9:$CU$60,35,FALSE)</f>
        <v/>
      </c>
      <c r="U763" s="75" t="str">
        <f>VLOOKUP('[1]Cumul H'!$C763,'[1]H S15'!$BE$9:$CU$60,36,FALSE)</f>
        <v/>
      </c>
      <c r="V763" s="76" t="str">
        <f t="shared" si="113"/>
        <v/>
      </c>
      <c r="W763" s="76" t="str" cm="1">
        <f t="array" ref="W763">IFERROR(_xlfn.IFS(V763="","",V763=39,"",V763&gt;39,V763-39),"")</f>
        <v/>
      </c>
      <c r="X763" s="76" t="str">
        <f t="shared" si="114"/>
        <v/>
      </c>
      <c r="Y763" s="76" t="str">
        <f t="shared" si="115"/>
        <v/>
      </c>
      <c r="Z763" s="76" t="str">
        <f t="shared" si="116"/>
        <v/>
      </c>
      <c r="AA763" s="77" t="str">
        <f t="shared" si="117"/>
        <v/>
      </c>
      <c r="AB763" s="76" t="str">
        <f t="shared" si="118"/>
        <v/>
      </c>
      <c r="AC763" s="74" t="str">
        <f>VLOOKUP('[1]Cumul H'!$C763,'[1]H S15'!$BE$9:$CU$60,37,FALSE)</f>
        <v/>
      </c>
      <c r="AD763" s="74" t="str">
        <f>VLOOKUP('[1]Cumul H'!$C763,'[1]H S15'!$BE$9:$CU$60,38,FALSE)</f>
        <v/>
      </c>
      <c r="AE763" s="74" t="str">
        <f>VLOOKUP('[1]Cumul H'!$C763,'[1]H S15'!$BE$9:$CU$60,39,FALSE)</f>
        <v/>
      </c>
      <c r="AF763" s="74" t="str">
        <f>VLOOKUP('[1]Cumul H'!$C763,'[1]H S15'!$BE$9:$CU$60,40,FALSE)</f>
        <v/>
      </c>
      <c r="AG763" s="74" t="str">
        <f>VLOOKUP('[1]Cumul H'!$C763,'[1]H S15'!$BE$9:$CU$60,41,FALSE)</f>
        <v/>
      </c>
      <c r="AH763" s="74" t="str">
        <f>VLOOKUP('[1]Cumul H'!$C763,'[1]H S15'!$BE$9:$CU$60,42,FALSE)</f>
        <v/>
      </c>
      <c r="AI763" s="74">
        <f>SUM('[1]Cumul H'!$AE763:$AH763)</f>
        <v>0</v>
      </c>
      <c r="AJ763" s="78" t="str" cm="1">
        <f t="array" ref="AJ763">IF(E763="INTERIM",_xlfn.IFS(J763="NON",$AK$2,J763="OUI",$AK$3),"")</f>
        <v/>
      </c>
      <c r="AK763" s="74" t="str">
        <f t="shared" si="110"/>
        <v/>
      </c>
      <c r="AL763" s="74" t="str">
        <f>IF(V763="","",IF(V763-Tableau3[[#This Row],[Heure sans Majoration]]&lt;0,0,V763-Tableau3[[#This Row],[Heure sans Majoration]]))</f>
        <v/>
      </c>
      <c r="AM763" s="74" t="str">
        <f t="shared" si="119"/>
        <v/>
      </c>
      <c r="AN763" s="74" t="str">
        <f t="shared" si="111"/>
        <v/>
      </c>
      <c r="AO763" s="74" t="str">
        <f t="shared" si="112"/>
        <v/>
      </c>
      <c r="AP763" s="78" t="str">
        <f>IF(C763="","",IF(F763=0,"",(V763*Tableau3[[#This Row],[Salaire Horaire]]*Tableau3[[#This Row],[Coef Multi]])))</f>
        <v/>
      </c>
      <c r="AQ763" s="78" t="str">
        <f>IF(C763="","",IF(F763=0,"",(Tableau3[[#This Row],[Heure avec majoration]]*Tableau3[[#This Row],[Salaire Horaire]]*Tableau3[[#This Row],[Coef Multi]]*25%)))</f>
        <v/>
      </c>
    </row>
    <row r="764" spans="2:43" ht="15" thickTop="1" x14ac:dyDescent="0.3">
      <c r="B764" s="73" t="s">
        <v>97</v>
      </c>
      <c r="C764" s="74" t="str">
        <f>IF('[1]H S15'!BE55="","",'[1]H S15'!BE55)</f>
        <v/>
      </c>
      <c r="D764" s="74" t="str">
        <f>IF(C764="","",VLOOKUP(C764,[1]!Tableau1[#All],5,FALSE))</f>
        <v/>
      </c>
      <c r="E764" s="74" t="str">
        <f>IF(C764="","",VLOOKUP(C764,[1]!Tableau1[#All],11,FALSE))</f>
        <v/>
      </c>
      <c r="F764" s="74" t="str">
        <f>IFERROR(IF(C764="","",VLOOKUP(C764,[1]!Tableau1[#All],12,FALSE)),"")</f>
        <v/>
      </c>
      <c r="G764" s="74" t="str">
        <f>IFERROR(IF(C764="","",VLOOKUP(C764,[1]!Tableau1[#All],6,FALSE)),"")</f>
        <v/>
      </c>
      <c r="H764" s="74" t="str">
        <f>IFERROR(IF(C764="","",VLOOKUP(C764,[1]!Tableau1[#All],13,FALSE)),"")</f>
        <v/>
      </c>
      <c r="I764" s="74" t="str">
        <f>IFERROR(IF(C764="","",VLOOKUP(C764,[1]!Tableau1[#All],14,FALSE)),"")</f>
        <v/>
      </c>
      <c r="J764" s="74" t="str">
        <f>IFERROR(IF(C764="","",VLOOKUP(C764,[1]!Tableau1[#All],8,FALSE)),"")</f>
        <v/>
      </c>
      <c r="K764" s="75" t="str">
        <f>VLOOKUP('[1]Cumul H'!$C764,'[1]H S15'!$BE$9:$CU$60,6,FALSE)</f>
        <v/>
      </c>
      <c r="L764" s="75" t="str">
        <f>VLOOKUP('[1]Cumul H'!$C764,'[1]H S15'!$BE$9:$CU$60,10,FALSE)</f>
        <v/>
      </c>
      <c r="M764" s="75" t="str">
        <f>VLOOKUP('[1]Cumul H'!$C764,'[1]H S15'!$BE$9:$CU$60,14,FALSE)</f>
        <v/>
      </c>
      <c r="N764" s="75" t="str">
        <f>VLOOKUP('[1]Cumul H'!$C764,'[1]H S15'!$BE$9:$CU$60,18,FALSE)</f>
        <v/>
      </c>
      <c r="O764" s="75" t="str">
        <f>VLOOKUP('[1]Cumul H'!$C764,'[1]H S15'!$BE$9:$CU$60,22,FALSE)</f>
        <v/>
      </c>
      <c r="P764" s="75" t="str">
        <f>VLOOKUP('[1]Cumul H'!$C764,'[1]H S15'!$BE$9:$CU$60,26,FALSE)</f>
        <v/>
      </c>
      <c r="Q764" s="75" t="str">
        <f>VLOOKUP('[1]Cumul H'!$C764,'[1]H S15'!$BE$9:$CU$60,30,FALSE)</f>
        <v/>
      </c>
      <c r="R764" s="75" t="str">
        <f>VLOOKUP('[1]Cumul H'!$C764,'[1]H S15'!$BE$9:$CU$60,34,FALSE)</f>
        <v/>
      </c>
      <c r="S764" s="75" t="str">
        <f>VLOOKUP('[1]Cumul H'!$C764,'[1]H S15'!$BE$9:$CU$60,33,FALSE)</f>
        <v/>
      </c>
      <c r="T764" s="75" t="str">
        <f>VLOOKUP('[1]Cumul H'!$C764,'[1]H S15'!$BE$9:$CU$60,35,FALSE)</f>
        <v/>
      </c>
      <c r="U764" s="75" t="str">
        <f>VLOOKUP('[1]Cumul H'!$C764,'[1]H S15'!$BE$9:$CU$60,36,FALSE)</f>
        <v/>
      </c>
      <c r="V764" s="76" t="str">
        <f t="shared" si="113"/>
        <v/>
      </c>
      <c r="W764" s="76" t="str" cm="1">
        <f t="array" ref="W764">IFERROR(_xlfn.IFS(V764="","",V764=39,"",V764&gt;39,V764-39),"")</f>
        <v/>
      </c>
      <c r="X764" s="76" t="str">
        <f t="shared" si="114"/>
        <v/>
      </c>
      <c r="Y764" s="76" t="str">
        <f t="shared" si="115"/>
        <v/>
      </c>
      <c r="Z764" s="76" t="str">
        <f t="shared" si="116"/>
        <v/>
      </c>
      <c r="AA764" s="77" t="str">
        <f t="shared" si="117"/>
        <v/>
      </c>
      <c r="AB764" s="76" t="str">
        <f t="shared" si="118"/>
        <v/>
      </c>
      <c r="AC764" s="74" t="str">
        <f>VLOOKUP('[1]Cumul H'!$C764,'[1]H S15'!$BE$9:$CU$60,37,FALSE)</f>
        <v/>
      </c>
      <c r="AD764" s="74" t="str">
        <f>VLOOKUP('[1]Cumul H'!$C764,'[1]H S15'!$BE$9:$CU$60,38,FALSE)</f>
        <v/>
      </c>
      <c r="AE764" s="74" t="str">
        <f>VLOOKUP('[1]Cumul H'!$C764,'[1]H S15'!$BE$9:$CU$60,39,FALSE)</f>
        <v/>
      </c>
      <c r="AF764" s="74" t="str">
        <f>VLOOKUP('[1]Cumul H'!$C764,'[1]H S15'!$BE$9:$CU$60,40,FALSE)</f>
        <v/>
      </c>
      <c r="AG764" s="74" t="str">
        <f>VLOOKUP('[1]Cumul H'!$C764,'[1]H S15'!$BE$9:$CU$60,41,FALSE)</f>
        <v/>
      </c>
      <c r="AH764" s="74" t="str">
        <f>VLOOKUP('[1]Cumul H'!$C764,'[1]H S15'!$BE$9:$CU$60,42,FALSE)</f>
        <v/>
      </c>
      <c r="AI764" s="74">
        <f>SUM('[1]Cumul H'!$AE764:$AH764)</f>
        <v>0</v>
      </c>
      <c r="AJ764" s="72" t="str" cm="1">
        <f t="array" ref="AJ764">IF(E764="INTERIM",_xlfn.IFS(J764="NON",$AK$2,J764="OUI",$AK$3),"")</f>
        <v/>
      </c>
      <c r="AK764" s="68" t="str">
        <f t="shared" si="110"/>
        <v/>
      </c>
      <c r="AL764" s="68" t="str">
        <f>IF(V764="","",IF(V764-Tableau3[[#This Row],[Heure sans Majoration]]&lt;0,0,V764-Tableau3[[#This Row],[Heure sans Majoration]]))</f>
        <v/>
      </c>
      <c r="AM764" s="68" t="str">
        <f t="shared" si="119"/>
        <v/>
      </c>
      <c r="AN764" s="68" t="str">
        <f t="shared" si="111"/>
        <v/>
      </c>
      <c r="AO764" s="68" t="str">
        <f t="shared" si="112"/>
        <v/>
      </c>
      <c r="AP764" s="72" t="str">
        <f>IF(C764="","",IF(F764=0,"",(V764*Tableau3[[#This Row],[Salaire Horaire]]*Tableau3[[#This Row],[Coef Multi]])))</f>
        <v/>
      </c>
      <c r="AQ764" s="72" t="str">
        <f>IF(C764="","",IF(F764=0,"",(Tableau3[[#This Row],[Heure avec majoration]]*Tableau3[[#This Row],[Salaire Horaire]]*Tableau3[[#This Row],[Coef Multi]]*25%)))</f>
        <v/>
      </c>
    </row>
    <row r="765" spans="2:43" ht="15" thickBot="1" x14ac:dyDescent="0.35">
      <c r="B765" s="73" t="s">
        <v>97</v>
      </c>
      <c r="C765" s="74" t="str">
        <f>IF('[1]H S15'!BE56="","",'[1]H S15'!BE56)</f>
        <v/>
      </c>
      <c r="D765" s="74" t="str">
        <f>IF(C765="","",VLOOKUP(C765,[1]!Tableau1[#All],5,FALSE))</f>
        <v/>
      </c>
      <c r="E765" s="74" t="str">
        <f>IF(C765="","",VLOOKUP(C765,[1]!Tableau1[#All],11,FALSE))</f>
        <v/>
      </c>
      <c r="F765" s="74" t="str">
        <f>IFERROR(IF(C765="","",VLOOKUP(C765,[1]!Tableau1[#All],12,FALSE)),"")</f>
        <v/>
      </c>
      <c r="G765" s="74" t="str">
        <f>IFERROR(IF(C765="","",VLOOKUP(C765,[1]!Tableau1[#All],6,FALSE)),"")</f>
        <v/>
      </c>
      <c r="H765" s="74" t="str">
        <f>IFERROR(IF(C765="","",VLOOKUP(C765,[1]!Tableau1[#All],13,FALSE)),"")</f>
        <v/>
      </c>
      <c r="I765" s="74" t="str">
        <f>IFERROR(IF(C765="","",VLOOKUP(C765,[1]!Tableau1[#All],14,FALSE)),"")</f>
        <v/>
      </c>
      <c r="J765" s="74" t="str">
        <f>IFERROR(IF(C765="","",VLOOKUP(C765,[1]!Tableau1[#All],8,FALSE)),"")</f>
        <v/>
      </c>
      <c r="K765" s="75" t="str">
        <f>VLOOKUP('[1]Cumul H'!$C765,'[1]H S15'!$BE$9:$CU$60,6,FALSE)</f>
        <v/>
      </c>
      <c r="L765" s="75" t="str">
        <f>VLOOKUP('[1]Cumul H'!$C765,'[1]H S15'!$BE$9:$CU$60,10,FALSE)</f>
        <v/>
      </c>
      <c r="M765" s="75" t="str">
        <f>VLOOKUP('[1]Cumul H'!$C765,'[1]H S15'!$BE$9:$CU$60,14,FALSE)</f>
        <v/>
      </c>
      <c r="N765" s="75" t="str">
        <f>VLOOKUP('[1]Cumul H'!$C765,'[1]H S15'!$BE$9:$CU$60,18,FALSE)</f>
        <v/>
      </c>
      <c r="O765" s="75" t="str">
        <f>VLOOKUP('[1]Cumul H'!$C765,'[1]H S15'!$BE$9:$CU$60,22,FALSE)</f>
        <v/>
      </c>
      <c r="P765" s="75" t="str">
        <f>VLOOKUP('[1]Cumul H'!$C765,'[1]H S15'!$BE$9:$CU$60,26,FALSE)</f>
        <v/>
      </c>
      <c r="Q765" s="75" t="str">
        <f>VLOOKUP('[1]Cumul H'!$C765,'[1]H S15'!$BE$9:$CU$60,30,FALSE)</f>
        <v/>
      </c>
      <c r="R765" s="75" t="str">
        <f>VLOOKUP('[1]Cumul H'!$C765,'[1]H S15'!$BE$9:$CU$60,34,FALSE)</f>
        <v/>
      </c>
      <c r="S765" s="75" t="str">
        <f>VLOOKUP('[1]Cumul H'!$C765,'[1]H S15'!$BE$9:$CU$60,33,FALSE)</f>
        <v/>
      </c>
      <c r="T765" s="75" t="str">
        <f>VLOOKUP('[1]Cumul H'!$C765,'[1]H S15'!$BE$9:$CU$60,35,FALSE)</f>
        <v/>
      </c>
      <c r="U765" s="75" t="str">
        <f>VLOOKUP('[1]Cumul H'!$C765,'[1]H S15'!$BE$9:$CU$60,36,FALSE)</f>
        <v/>
      </c>
      <c r="V765" s="76" t="str">
        <f t="shared" si="113"/>
        <v/>
      </c>
      <c r="W765" s="76" t="str" cm="1">
        <f t="array" ref="W765">IFERROR(_xlfn.IFS(V765="","",V765=39,"",V765&gt;39,V765-39),"")</f>
        <v/>
      </c>
      <c r="X765" s="76" t="str">
        <f t="shared" si="114"/>
        <v/>
      </c>
      <c r="Y765" s="76" t="str">
        <f t="shared" si="115"/>
        <v/>
      </c>
      <c r="Z765" s="76" t="str">
        <f t="shared" si="116"/>
        <v/>
      </c>
      <c r="AA765" s="77" t="str">
        <f t="shared" si="117"/>
        <v/>
      </c>
      <c r="AB765" s="76" t="str">
        <f t="shared" si="118"/>
        <v/>
      </c>
      <c r="AC765" s="74" t="str">
        <f>VLOOKUP('[1]Cumul H'!$C765,'[1]H S15'!$BE$9:$CU$60,37,FALSE)</f>
        <v/>
      </c>
      <c r="AD765" s="74" t="str">
        <f>VLOOKUP('[1]Cumul H'!$C765,'[1]H S15'!$BE$9:$CU$60,38,FALSE)</f>
        <v/>
      </c>
      <c r="AE765" s="74" t="str">
        <f>VLOOKUP('[1]Cumul H'!$C765,'[1]H S15'!$BE$9:$CU$60,39,FALSE)</f>
        <v/>
      </c>
      <c r="AF765" s="74" t="str">
        <f>VLOOKUP('[1]Cumul H'!$C765,'[1]H S15'!$BE$9:$CU$60,40,FALSE)</f>
        <v/>
      </c>
      <c r="AG765" s="74" t="str">
        <f>VLOOKUP('[1]Cumul H'!$C765,'[1]H S15'!$BE$9:$CU$60,41,FALSE)</f>
        <v/>
      </c>
      <c r="AH765" s="74" t="str">
        <f>VLOOKUP('[1]Cumul H'!$C765,'[1]H S15'!$BE$9:$CU$60,42,FALSE)</f>
        <v/>
      </c>
      <c r="AI765" s="74">
        <f>SUM('[1]Cumul H'!$AE765:$AH765)</f>
        <v>0</v>
      </c>
      <c r="AJ765" s="78" t="str" cm="1">
        <f t="array" ref="AJ765">IF(E765="INTERIM",_xlfn.IFS(J765="NON",$AK$2,J765="OUI",$AK$3),"")</f>
        <v/>
      </c>
      <c r="AK765" s="74" t="str">
        <f t="shared" si="110"/>
        <v/>
      </c>
      <c r="AL765" s="74" t="str">
        <f>IF(V765="","",IF(V765-Tableau3[[#This Row],[Heure sans Majoration]]&lt;0,0,V765-Tableau3[[#This Row],[Heure sans Majoration]]))</f>
        <v/>
      </c>
      <c r="AM765" s="74" t="str">
        <f t="shared" si="119"/>
        <v/>
      </c>
      <c r="AN765" s="74" t="str">
        <f t="shared" si="111"/>
        <v/>
      </c>
      <c r="AO765" s="74" t="str">
        <f t="shared" si="112"/>
        <v/>
      </c>
      <c r="AP765" s="78" t="str">
        <f>IF(C765="","",IF(F765=0,"",(V765*Tableau3[[#This Row],[Salaire Horaire]]*Tableau3[[#This Row],[Coef Multi]])))</f>
        <v/>
      </c>
      <c r="AQ765" s="78" t="str">
        <f>IF(C765="","",IF(F765=0,"",(Tableau3[[#This Row],[Heure avec majoration]]*Tableau3[[#This Row],[Salaire Horaire]]*Tableau3[[#This Row],[Coef Multi]]*25%)))</f>
        <v/>
      </c>
    </row>
    <row r="766" spans="2:43" ht="15" thickTop="1" x14ac:dyDescent="0.3">
      <c r="B766" s="73" t="s">
        <v>97</v>
      </c>
      <c r="C766" s="74" t="str">
        <f>IF('[1]H S15'!BE57="","",'[1]H S15'!BE57)</f>
        <v/>
      </c>
      <c r="D766" s="74" t="str">
        <f>IF(C766="","",VLOOKUP(C766,[1]!Tableau1[#All],5,FALSE))</f>
        <v/>
      </c>
      <c r="E766" s="74" t="str">
        <f>IF(C766="","",VLOOKUP(C766,[1]!Tableau1[#All],11,FALSE))</f>
        <v/>
      </c>
      <c r="F766" s="74" t="str">
        <f>IFERROR(IF(C766="","",VLOOKUP(C766,[1]!Tableau1[#All],12,FALSE)),"")</f>
        <v/>
      </c>
      <c r="G766" s="74" t="str">
        <f>IFERROR(IF(C766="","",VLOOKUP(C766,[1]!Tableau1[#All],6,FALSE)),"")</f>
        <v/>
      </c>
      <c r="H766" s="74" t="str">
        <f>IFERROR(IF(C766="","",VLOOKUP(C766,[1]!Tableau1[#All],13,FALSE)),"")</f>
        <v/>
      </c>
      <c r="I766" s="74" t="str">
        <f>IFERROR(IF(C766="","",VLOOKUP(C766,[1]!Tableau1[#All],14,FALSE)),"")</f>
        <v/>
      </c>
      <c r="J766" s="74" t="str">
        <f>IFERROR(IF(C766="","",VLOOKUP(C766,[1]!Tableau1[#All],8,FALSE)),"")</f>
        <v/>
      </c>
      <c r="K766" s="75" t="str">
        <f>VLOOKUP('[1]Cumul H'!$C766,'[1]H S15'!$BE$9:$CU$60,6,FALSE)</f>
        <v/>
      </c>
      <c r="L766" s="75" t="str">
        <f>VLOOKUP('[1]Cumul H'!$C766,'[1]H S15'!$BE$9:$CU$60,10,FALSE)</f>
        <v/>
      </c>
      <c r="M766" s="75" t="str">
        <f>VLOOKUP('[1]Cumul H'!$C766,'[1]H S15'!$BE$9:$CU$60,14,FALSE)</f>
        <v/>
      </c>
      <c r="N766" s="75" t="str">
        <f>VLOOKUP('[1]Cumul H'!$C766,'[1]H S15'!$BE$9:$CU$60,18,FALSE)</f>
        <v/>
      </c>
      <c r="O766" s="75" t="str">
        <f>VLOOKUP('[1]Cumul H'!$C766,'[1]H S15'!$BE$9:$CU$60,22,FALSE)</f>
        <v/>
      </c>
      <c r="P766" s="75" t="str">
        <f>VLOOKUP('[1]Cumul H'!$C766,'[1]H S15'!$BE$9:$CU$60,26,FALSE)</f>
        <v/>
      </c>
      <c r="Q766" s="75" t="str">
        <f>VLOOKUP('[1]Cumul H'!$C766,'[1]H S15'!$BE$9:$CU$60,30,FALSE)</f>
        <v/>
      </c>
      <c r="R766" s="75" t="str">
        <f>VLOOKUP('[1]Cumul H'!$C766,'[1]H S15'!$BE$9:$CU$60,34,FALSE)</f>
        <v/>
      </c>
      <c r="S766" s="75" t="str">
        <f>VLOOKUP('[1]Cumul H'!$C766,'[1]H S15'!$BE$9:$CU$60,33,FALSE)</f>
        <v/>
      </c>
      <c r="T766" s="75" t="str">
        <f>VLOOKUP('[1]Cumul H'!$C766,'[1]H S15'!$BE$9:$CU$60,35,FALSE)</f>
        <v/>
      </c>
      <c r="U766" s="75" t="str">
        <f>VLOOKUP('[1]Cumul H'!$C766,'[1]H S15'!$BE$9:$CU$60,36,FALSE)</f>
        <v/>
      </c>
      <c r="V766" s="76" t="str">
        <f t="shared" si="113"/>
        <v/>
      </c>
      <c r="W766" s="76" t="str" cm="1">
        <f t="array" ref="W766">IFERROR(_xlfn.IFS(V766="","",V766=39,"",V766&gt;39,V766-39),"")</f>
        <v/>
      </c>
      <c r="X766" s="76" t="str">
        <f t="shared" si="114"/>
        <v/>
      </c>
      <c r="Y766" s="76" t="str">
        <f t="shared" si="115"/>
        <v/>
      </c>
      <c r="Z766" s="76" t="str">
        <f t="shared" si="116"/>
        <v/>
      </c>
      <c r="AA766" s="77" t="str">
        <f t="shared" si="117"/>
        <v/>
      </c>
      <c r="AB766" s="76" t="str">
        <f t="shared" si="118"/>
        <v/>
      </c>
      <c r="AC766" s="74" t="str">
        <f>VLOOKUP('[1]Cumul H'!$C766,'[1]H S15'!$BE$9:$CU$60,37,FALSE)</f>
        <v/>
      </c>
      <c r="AD766" s="74" t="str">
        <f>VLOOKUP('[1]Cumul H'!$C766,'[1]H S15'!$BE$9:$CU$60,38,FALSE)</f>
        <v/>
      </c>
      <c r="AE766" s="74" t="str">
        <f>VLOOKUP('[1]Cumul H'!$C766,'[1]H S15'!$BE$9:$CU$60,39,FALSE)</f>
        <v/>
      </c>
      <c r="AF766" s="74" t="str">
        <f>VLOOKUP('[1]Cumul H'!$C766,'[1]H S15'!$BE$9:$CU$60,40,FALSE)</f>
        <v/>
      </c>
      <c r="AG766" s="74" t="str">
        <f>VLOOKUP('[1]Cumul H'!$C766,'[1]H S15'!$BE$9:$CU$60,41,FALSE)</f>
        <v/>
      </c>
      <c r="AH766" s="74" t="str">
        <f>VLOOKUP('[1]Cumul H'!$C766,'[1]H S15'!$BE$9:$CU$60,42,FALSE)</f>
        <v/>
      </c>
      <c r="AI766" s="74">
        <f>SUM('[1]Cumul H'!$AE766:$AH766)</f>
        <v>0</v>
      </c>
      <c r="AJ766" s="72" t="str" cm="1">
        <f t="array" ref="AJ766">IF(E766="INTERIM",_xlfn.IFS(J766="NON",$AK$2,J766="OUI",$AK$3),"")</f>
        <v/>
      </c>
      <c r="AK766" s="68" t="str">
        <f t="shared" si="110"/>
        <v/>
      </c>
      <c r="AL766" s="68" t="str">
        <f>IF(V766="","",IF(V766-Tableau3[[#This Row],[Heure sans Majoration]]&lt;0,0,V766-Tableau3[[#This Row],[Heure sans Majoration]]))</f>
        <v/>
      </c>
      <c r="AM766" s="68" t="str">
        <f t="shared" si="119"/>
        <v/>
      </c>
      <c r="AN766" s="68" t="str">
        <f t="shared" si="111"/>
        <v/>
      </c>
      <c r="AO766" s="68" t="str">
        <f t="shared" si="112"/>
        <v/>
      </c>
      <c r="AP766" s="72" t="str">
        <f>IF(C766="","",IF(F766=0,"",(V766*Tableau3[[#This Row],[Salaire Horaire]]*Tableau3[[#This Row],[Coef Multi]])))</f>
        <v/>
      </c>
      <c r="AQ766" s="72" t="str">
        <f>IF(C766="","",IF(F766=0,"",(Tableau3[[#This Row],[Heure avec majoration]]*Tableau3[[#This Row],[Salaire Horaire]]*Tableau3[[#This Row],[Coef Multi]]*25%)))</f>
        <v/>
      </c>
    </row>
    <row r="767" spans="2:43" ht="15" thickBot="1" x14ac:dyDescent="0.35">
      <c r="B767" s="73" t="s">
        <v>97</v>
      </c>
      <c r="C767" s="74" t="str">
        <f>IF('[1]H S15'!BE58="","",'[1]H S15'!BE58)</f>
        <v/>
      </c>
      <c r="D767" s="74" t="str">
        <f>IF(C767="","",VLOOKUP(C767,[1]!Tableau1[#All],5,FALSE))</f>
        <v/>
      </c>
      <c r="E767" s="74" t="str">
        <f>IF(C767="","",VLOOKUP(C767,[1]!Tableau1[#All],11,FALSE))</f>
        <v/>
      </c>
      <c r="F767" s="74" t="str">
        <f>IFERROR(IF(C767="","",VLOOKUP(C767,[1]!Tableau1[#All],12,FALSE)),"")</f>
        <v/>
      </c>
      <c r="G767" s="74" t="str">
        <f>IFERROR(IF(C767="","",VLOOKUP(C767,[1]!Tableau1[#All],6,FALSE)),"")</f>
        <v/>
      </c>
      <c r="H767" s="74" t="str">
        <f>IFERROR(IF(C767="","",VLOOKUP(C767,[1]!Tableau1[#All],13,FALSE)),"")</f>
        <v/>
      </c>
      <c r="I767" s="74" t="str">
        <f>IFERROR(IF(C767="","",VLOOKUP(C767,[1]!Tableau1[#All],14,FALSE)),"")</f>
        <v/>
      </c>
      <c r="J767" s="74" t="str">
        <f>IFERROR(IF(C767="","",VLOOKUP(C767,[1]!Tableau1[#All],8,FALSE)),"")</f>
        <v/>
      </c>
      <c r="K767" s="75" t="str">
        <f>VLOOKUP('[1]Cumul H'!$C767,'[1]H S15'!$BE$9:$CU$60,6,FALSE)</f>
        <v/>
      </c>
      <c r="L767" s="75" t="str">
        <f>VLOOKUP('[1]Cumul H'!$C767,'[1]H S15'!$BE$9:$CU$60,10,FALSE)</f>
        <v/>
      </c>
      <c r="M767" s="75" t="str">
        <f>VLOOKUP('[1]Cumul H'!$C767,'[1]H S15'!$BE$9:$CU$60,14,FALSE)</f>
        <v/>
      </c>
      <c r="N767" s="75" t="str">
        <f>VLOOKUP('[1]Cumul H'!$C767,'[1]H S15'!$BE$9:$CU$60,18,FALSE)</f>
        <v/>
      </c>
      <c r="O767" s="75" t="str">
        <f>VLOOKUP('[1]Cumul H'!$C767,'[1]H S15'!$BE$9:$CU$60,22,FALSE)</f>
        <v/>
      </c>
      <c r="P767" s="75" t="str">
        <f>VLOOKUP('[1]Cumul H'!$C767,'[1]H S15'!$BE$9:$CU$60,26,FALSE)</f>
        <v/>
      </c>
      <c r="Q767" s="75" t="str">
        <f>VLOOKUP('[1]Cumul H'!$C767,'[1]H S15'!$BE$9:$CU$60,30,FALSE)</f>
        <v/>
      </c>
      <c r="R767" s="75" t="str">
        <f>VLOOKUP('[1]Cumul H'!$C767,'[1]H S15'!$BE$9:$CU$60,34,FALSE)</f>
        <v/>
      </c>
      <c r="S767" s="75" t="str">
        <f>VLOOKUP('[1]Cumul H'!$C767,'[1]H S15'!$BE$9:$CU$60,33,FALSE)</f>
        <v/>
      </c>
      <c r="T767" s="75" t="str">
        <f>VLOOKUP('[1]Cumul H'!$C767,'[1]H S15'!$BE$9:$CU$60,35,FALSE)</f>
        <v/>
      </c>
      <c r="U767" s="75" t="str">
        <f>VLOOKUP('[1]Cumul H'!$C767,'[1]H S15'!$BE$9:$CU$60,36,FALSE)</f>
        <v/>
      </c>
      <c r="V767" s="76" t="str">
        <f t="shared" si="113"/>
        <v/>
      </c>
      <c r="W767" s="76" t="str" cm="1">
        <f t="array" ref="W767">IFERROR(_xlfn.IFS(V767="","",V767=39,"",V767&gt;39,V767-39),"")</f>
        <v/>
      </c>
      <c r="X767" s="76" t="str">
        <f t="shared" si="114"/>
        <v/>
      </c>
      <c r="Y767" s="76" t="str">
        <f t="shared" si="115"/>
        <v/>
      </c>
      <c r="Z767" s="76" t="str">
        <f t="shared" si="116"/>
        <v/>
      </c>
      <c r="AA767" s="77" t="str">
        <f t="shared" si="117"/>
        <v/>
      </c>
      <c r="AB767" s="76" t="str">
        <f t="shared" si="118"/>
        <v/>
      </c>
      <c r="AC767" s="74" t="str">
        <f>VLOOKUP('[1]Cumul H'!$C767,'[1]H S15'!$BE$9:$CU$60,37,FALSE)</f>
        <v/>
      </c>
      <c r="AD767" s="74" t="str">
        <f>VLOOKUP('[1]Cumul H'!$C767,'[1]H S15'!$BE$9:$CU$60,38,FALSE)</f>
        <v/>
      </c>
      <c r="AE767" s="74" t="str">
        <f>VLOOKUP('[1]Cumul H'!$C767,'[1]H S15'!$BE$9:$CU$60,39,FALSE)</f>
        <v/>
      </c>
      <c r="AF767" s="74" t="str">
        <f>VLOOKUP('[1]Cumul H'!$C767,'[1]H S15'!$BE$9:$CU$60,40,FALSE)</f>
        <v/>
      </c>
      <c r="AG767" s="74" t="str">
        <f>VLOOKUP('[1]Cumul H'!$C767,'[1]H S15'!$BE$9:$CU$60,41,FALSE)</f>
        <v/>
      </c>
      <c r="AH767" s="74" t="str">
        <f>VLOOKUP('[1]Cumul H'!$C767,'[1]H S15'!$BE$9:$CU$60,42,FALSE)</f>
        <v/>
      </c>
      <c r="AI767" s="74">
        <f>SUM('[1]Cumul H'!$AE767:$AH767)</f>
        <v>0</v>
      </c>
      <c r="AJ767" s="78" t="str" cm="1">
        <f t="array" ref="AJ767">IF(E767="INTERIM",_xlfn.IFS(J767="NON",$AK$2,J767="OUI",$AK$3),"")</f>
        <v/>
      </c>
      <c r="AK767" s="74" t="str">
        <f t="shared" si="110"/>
        <v/>
      </c>
      <c r="AL767" s="74" t="str">
        <f>IF(V767="","",IF(V767-Tableau3[[#This Row],[Heure sans Majoration]]&lt;0,0,V767-Tableau3[[#This Row],[Heure sans Majoration]]))</f>
        <v/>
      </c>
      <c r="AM767" s="74" t="str">
        <f t="shared" si="119"/>
        <v/>
      </c>
      <c r="AN767" s="74" t="str">
        <f t="shared" si="111"/>
        <v/>
      </c>
      <c r="AO767" s="74" t="str">
        <f t="shared" si="112"/>
        <v/>
      </c>
      <c r="AP767" s="78" t="str">
        <f>IF(C767="","",IF(F767=0,"",(V767*Tableau3[[#This Row],[Salaire Horaire]]*Tableau3[[#This Row],[Coef Multi]])))</f>
        <v/>
      </c>
      <c r="AQ767" s="78" t="str">
        <f>IF(C767="","",IF(F767=0,"",(Tableau3[[#This Row],[Heure avec majoration]]*Tableau3[[#This Row],[Salaire Horaire]]*Tableau3[[#This Row],[Coef Multi]]*25%)))</f>
        <v/>
      </c>
    </row>
    <row r="768" spans="2:43" ht="15" thickTop="1" x14ac:dyDescent="0.3">
      <c r="B768" s="73" t="s">
        <v>97</v>
      </c>
      <c r="C768" s="74" t="str">
        <f>IF('[1]H S15'!BE59="","",'[1]H S15'!BE59)</f>
        <v/>
      </c>
      <c r="D768" s="74" t="str">
        <f>IF(C768="","",VLOOKUP(C768,[1]!Tableau1[#All],5,FALSE))</f>
        <v/>
      </c>
      <c r="E768" s="74" t="str">
        <f>IF(C768="","",VLOOKUP(C768,[1]!Tableau1[#All],11,FALSE))</f>
        <v/>
      </c>
      <c r="F768" s="74" t="str">
        <f>IFERROR(IF(C768="","",VLOOKUP(C768,[1]!Tableau1[#All],12,FALSE)),"")</f>
        <v/>
      </c>
      <c r="G768" s="74" t="str">
        <f>IFERROR(IF(C768="","",VLOOKUP(C768,[1]!Tableau1[#All],6,FALSE)),"")</f>
        <v/>
      </c>
      <c r="H768" s="74" t="str">
        <f>IFERROR(IF(C768="","",VLOOKUP(C768,[1]!Tableau1[#All],13,FALSE)),"")</f>
        <v/>
      </c>
      <c r="I768" s="74" t="str">
        <f>IFERROR(IF(C768="","",VLOOKUP(C768,[1]!Tableau1[#All],14,FALSE)),"")</f>
        <v/>
      </c>
      <c r="J768" s="74" t="str">
        <f>IFERROR(IF(C768="","",VLOOKUP(C768,[1]!Tableau1[#All],8,FALSE)),"")</f>
        <v/>
      </c>
      <c r="K768" s="75" t="str">
        <f>VLOOKUP('[1]Cumul H'!$C768,'[1]H S15'!$BE$9:$CU$60,6,FALSE)</f>
        <v/>
      </c>
      <c r="L768" s="75" t="str">
        <f>VLOOKUP('[1]Cumul H'!$C768,'[1]H S15'!$BE$9:$CU$60,10,FALSE)</f>
        <v/>
      </c>
      <c r="M768" s="75" t="str">
        <f>VLOOKUP('[1]Cumul H'!$C768,'[1]H S15'!$BE$9:$CU$60,14,FALSE)</f>
        <v/>
      </c>
      <c r="N768" s="75" t="str">
        <f>VLOOKUP('[1]Cumul H'!$C768,'[1]H S15'!$BE$9:$CU$60,18,FALSE)</f>
        <v/>
      </c>
      <c r="O768" s="75" t="str">
        <f>VLOOKUP('[1]Cumul H'!$C768,'[1]H S15'!$BE$9:$CU$60,22,FALSE)</f>
        <v/>
      </c>
      <c r="P768" s="75" t="str">
        <f>VLOOKUP('[1]Cumul H'!$C768,'[1]H S15'!$BE$9:$CU$60,26,FALSE)</f>
        <v/>
      </c>
      <c r="Q768" s="75" t="str">
        <f>VLOOKUP('[1]Cumul H'!$C768,'[1]H S15'!$BE$9:$CU$60,30,FALSE)</f>
        <v/>
      </c>
      <c r="R768" s="75" t="str">
        <f>VLOOKUP('[1]Cumul H'!$C768,'[1]H S15'!$BE$9:$CU$60,34,FALSE)</f>
        <v/>
      </c>
      <c r="S768" s="75" t="str">
        <f>VLOOKUP('[1]Cumul H'!$C768,'[1]H S15'!$BE$9:$CU$60,33,FALSE)</f>
        <v/>
      </c>
      <c r="T768" s="75" t="str">
        <f>VLOOKUP('[1]Cumul H'!$C768,'[1]H S15'!$BE$9:$CU$60,35,FALSE)</f>
        <v/>
      </c>
      <c r="U768" s="75" t="str">
        <f>VLOOKUP('[1]Cumul H'!$C768,'[1]H S15'!$BE$9:$CU$60,36,FALSE)</f>
        <v/>
      </c>
      <c r="V768" s="76" t="str">
        <f t="shared" si="113"/>
        <v/>
      </c>
      <c r="W768" s="76" t="str" cm="1">
        <f t="array" ref="W768">IFERROR(_xlfn.IFS(V768="","",V768=39,"",V768&gt;39,V768-39),"")</f>
        <v/>
      </c>
      <c r="X768" s="76" t="str">
        <f t="shared" si="114"/>
        <v/>
      </c>
      <c r="Y768" s="76" t="str">
        <f t="shared" si="115"/>
        <v/>
      </c>
      <c r="Z768" s="76" t="str">
        <f t="shared" si="116"/>
        <v/>
      </c>
      <c r="AA768" s="77" t="str">
        <f t="shared" si="117"/>
        <v/>
      </c>
      <c r="AB768" s="76" t="str">
        <f t="shared" si="118"/>
        <v/>
      </c>
      <c r="AC768" s="74" t="str">
        <f>VLOOKUP('[1]Cumul H'!$C768,'[1]H S15'!$BE$9:$CU$60,37,FALSE)</f>
        <v/>
      </c>
      <c r="AD768" s="74" t="str">
        <f>VLOOKUP('[1]Cumul H'!$C768,'[1]H S15'!$BE$9:$CU$60,38,FALSE)</f>
        <v/>
      </c>
      <c r="AE768" s="74" t="str">
        <f>VLOOKUP('[1]Cumul H'!$C768,'[1]H S15'!$BE$9:$CU$60,39,FALSE)</f>
        <v/>
      </c>
      <c r="AF768" s="74" t="str">
        <f>VLOOKUP('[1]Cumul H'!$C768,'[1]H S15'!$BE$9:$CU$60,40,FALSE)</f>
        <v/>
      </c>
      <c r="AG768" s="74" t="str">
        <f>VLOOKUP('[1]Cumul H'!$C768,'[1]H S15'!$BE$9:$CU$60,41,FALSE)</f>
        <v/>
      </c>
      <c r="AH768" s="74" t="str">
        <f>VLOOKUP('[1]Cumul H'!$C768,'[1]H S15'!$BE$9:$CU$60,42,FALSE)</f>
        <v/>
      </c>
      <c r="AI768" s="74">
        <f>SUM('[1]Cumul H'!$AE768:$AH768)</f>
        <v>0</v>
      </c>
      <c r="AJ768" s="72" t="str" cm="1">
        <f t="array" ref="AJ768">IF(E768="INTERIM",_xlfn.IFS(J768="NON",$AK$2,J768="OUI",$AK$3),"")</f>
        <v/>
      </c>
      <c r="AK768" s="68" t="str">
        <f t="shared" si="110"/>
        <v/>
      </c>
      <c r="AL768" s="68" t="str">
        <f>IF(V768="","",IF(V768-Tableau3[[#This Row],[Heure sans Majoration]]&lt;0,0,V768-Tableau3[[#This Row],[Heure sans Majoration]]))</f>
        <v/>
      </c>
      <c r="AM768" s="68" t="str">
        <f t="shared" si="119"/>
        <v/>
      </c>
      <c r="AN768" s="68" t="str">
        <f t="shared" si="111"/>
        <v/>
      </c>
      <c r="AO768" s="68" t="str">
        <f t="shared" si="112"/>
        <v/>
      </c>
      <c r="AP768" s="72" t="str">
        <f>IF(C768="","",IF(F768=0,"",(V768*Tableau3[[#This Row],[Salaire Horaire]]*Tableau3[[#This Row],[Coef Multi]])))</f>
        <v/>
      </c>
      <c r="AQ768" s="72" t="str">
        <f>IF(C768="","",IF(F768=0,"",(Tableau3[[#This Row],[Heure avec majoration]]*Tableau3[[#This Row],[Salaire Horaire]]*Tableau3[[#This Row],[Coef Multi]]*25%)))</f>
        <v/>
      </c>
    </row>
    <row r="769" spans="2:43" ht="15" thickBot="1" x14ac:dyDescent="0.35">
      <c r="B769" s="73" t="s">
        <v>98</v>
      </c>
      <c r="C769" s="74" t="str">
        <f>IF('[1]H S16'!BE10="","",'[1]H S16'!BE10)</f>
        <v/>
      </c>
      <c r="D769" s="74" t="str">
        <f>IF(C769="","",VLOOKUP(C769,[1]!Tableau1[#All],5,FALSE))</f>
        <v/>
      </c>
      <c r="E769" s="74" t="str">
        <f>IF(C769="","",VLOOKUP(C769,[1]!Tableau1[#All],11,FALSE))</f>
        <v/>
      </c>
      <c r="F769" s="74" t="str">
        <f>IFERROR(IF(C769="","",VLOOKUP(C769,[1]!Tableau1[#All],12,FALSE)),"")</f>
        <v/>
      </c>
      <c r="G769" s="74" t="str">
        <f>IFERROR(IF(C769="","",VLOOKUP(C769,[1]!Tableau1[#All],6,FALSE)),"")</f>
        <v/>
      </c>
      <c r="H769" s="74" t="str">
        <f>IFERROR(IF(C769="","",VLOOKUP(C769,[1]!Tableau1[#All],13,FALSE)),"")</f>
        <v/>
      </c>
      <c r="I769" s="74" t="str">
        <f>IFERROR(IF(C769="","",VLOOKUP(C769,[1]!Tableau1[#All],14,FALSE)),"")</f>
        <v/>
      </c>
      <c r="J769" s="74" t="str">
        <f>IFERROR(IF(C769="","",VLOOKUP(C769,[1]!Tableau1[#All],8,FALSE)),"")</f>
        <v/>
      </c>
      <c r="K769" s="75" t="str">
        <f>VLOOKUP('[1]Cumul H'!$C769,'[1]H S16'!$BE$9:$CU$60,6,FALSE)</f>
        <v/>
      </c>
      <c r="L769" s="75" t="str">
        <f>VLOOKUP('[1]Cumul H'!$C769,'[1]H S16'!$BE$9:$CU$60,10,FALSE)</f>
        <v/>
      </c>
      <c r="M769" s="75" t="str">
        <f>VLOOKUP('[1]Cumul H'!$C769,'[1]H S16'!$BE$9:$CU$60,14,FALSE)</f>
        <v/>
      </c>
      <c r="N769" s="75" t="str">
        <f>VLOOKUP('[1]Cumul H'!$C769,'[1]H S16'!$BE$9:$CU$60,18,FALSE)</f>
        <v/>
      </c>
      <c r="O769" s="75" t="str">
        <f>VLOOKUP('[1]Cumul H'!$C769,'[1]H S16'!$BE$9:$CU$60,22,FALSE)</f>
        <v/>
      </c>
      <c r="P769" s="75" t="str">
        <f>VLOOKUP('[1]Cumul H'!$C769,'[1]H S16'!$BE$9:$CU$60,26,FALSE)</f>
        <v/>
      </c>
      <c r="Q769" s="75" t="str">
        <f>VLOOKUP('[1]Cumul H'!$C769,'[1]H S16'!$BE$9:$CU$60,30,FALSE)</f>
        <v/>
      </c>
      <c r="R769" s="75" t="str">
        <f>VLOOKUP('[1]Cumul H'!$C769,'[1]H S16'!$BE$9:$CU$60,34,FALSE)</f>
        <v/>
      </c>
      <c r="S769" s="75" t="str">
        <f>VLOOKUP('[1]Cumul H'!$C769,'[1]H S16'!$BE$9:$CU$60,33,FALSE)</f>
        <v/>
      </c>
      <c r="T769" s="75" t="str">
        <f>VLOOKUP('[1]Cumul H'!$C769,'[1]H S16'!$BE$9:$CU$60,35,FALSE)</f>
        <v/>
      </c>
      <c r="U769" s="75" t="str">
        <f>VLOOKUP('[1]Cumul H'!$C769,'[1]H S16'!$BE$9:$CU$60,36,FALSE)</f>
        <v/>
      </c>
      <c r="V769" s="76" t="str">
        <f t="shared" si="113"/>
        <v/>
      </c>
      <c r="W769" s="76" t="str" cm="1">
        <f t="array" ref="W769">IFERROR(_xlfn.IFS(V769="","",V769=39,"",V769&gt;39,V769-39),"")</f>
        <v/>
      </c>
      <c r="X769" s="76" t="str">
        <f t="shared" si="114"/>
        <v/>
      </c>
      <c r="Y769" s="76" t="str">
        <f t="shared" si="115"/>
        <v/>
      </c>
      <c r="Z769" s="76" t="str">
        <f t="shared" si="116"/>
        <v/>
      </c>
      <c r="AA769" s="77" t="str">
        <f t="shared" si="117"/>
        <v/>
      </c>
      <c r="AB769" s="76" t="str">
        <f t="shared" si="118"/>
        <v/>
      </c>
      <c r="AC769" s="74" t="str">
        <f>VLOOKUP('[1]Cumul H'!$C769,'[1]H S16'!$BE$9:$CU$60,37,FALSE)</f>
        <v/>
      </c>
      <c r="AD769" s="74" t="str">
        <f>VLOOKUP('[1]Cumul H'!$C769,'[1]H S16'!$BE$9:$CU$60,38,FALSE)</f>
        <v/>
      </c>
      <c r="AE769" s="74" t="str">
        <f>VLOOKUP('[1]Cumul H'!$C769,'[1]H S16'!$BE$9:$CU$60,39,FALSE)</f>
        <v/>
      </c>
      <c r="AF769" s="74" t="str">
        <f>VLOOKUP('[1]Cumul H'!$C769,'[1]H S16'!$BE$9:$CU$60,40,FALSE)</f>
        <v/>
      </c>
      <c r="AG769" s="74" t="str">
        <f>VLOOKUP('[1]Cumul H'!$C769,'[1]H S16'!$BE$9:$CU$60,41,FALSE)</f>
        <v/>
      </c>
      <c r="AH769" s="74" t="str">
        <f>VLOOKUP('[1]Cumul H'!$C769,'[1]H S16'!$BE$9:$CU$60,42,FALSE)</f>
        <v/>
      </c>
      <c r="AI769" s="74">
        <f>SUM('[1]Cumul H'!$AE769:$AH769)</f>
        <v>0</v>
      </c>
      <c r="AJ769" s="78" t="str" cm="1">
        <f t="array" ref="AJ769">IF(E769="INTERIM",_xlfn.IFS(J769="NON",$AK$2,J769="OUI",$AK$3),"")</f>
        <v/>
      </c>
      <c r="AK769" s="74" t="str">
        <f t="shared" si="110"/>
        <v/>
      </c>
      <c r="AL769" s="74" t="str">
        <f>IF(V769="","",IF(V769-Tableau3[[#This Row],[Heure sans Majoration]]&lt;0,0,V769-Tableau3[[#This Row],[Heure sans Majoration]]))</f>
        <v/>
      </c>
      <c r="AM769" s="74" t="str">
        <f t="shared" si="119"/>
        <v/>
      </c>
      <c r="AN769" s="74" t="str">
        <f t="shared" si="111"/>
        <v/>
      </c>
      <c r="AO769" s="74" t="str">
        <f t="shared" si="112"/>
        <v/>
      </c>
      <c r="AP769" s="78" t="str">
        <f>IF(C769="","",IF(F769=0,"",(V769*Tableau3[[#This Row],[Salaire Horaire]]*Tableau3[[#This Row],[Coef Multi]])))</f>
        <v/>
      </c>
      <c r="AQ769" s="78" t="str">
        <f>IF(C769="","",IF(F769=0,"",(Tableau3[[#This Row],[Heure avec majoration]]*Tableau3[[#This Row],[Salaire Horaire]]*Tableau3[[#This Row],[Coef Multi]]*25%)))</f>
        <v/>
      </c>
    </row>
    <row r="770" spans="2:43" ht="15" thickTop="1" x14ac:dyDescent="0.3">
      <c r="B770" s="73" t="s">
        <v>98</v>
      </c>
      <c r="C770" s="74" t="str">
        <f>IF('[1]H S16'!BE11="","",'[1]H S16'!BE11)</f>
        <v/>
      </c>
      <c r="D770" s="74" t="str">
        <f>IF(C770="","",VLOOKUP(C770,[1]!Tableau1[#All],5,FALSE))</f>
        <v/>
      </c>
      <c r="E770" s="74" t="str">
        <f>IF(C770="","",VLOOKUP(C770,[1]!Tableau1[#All],11,FALSE))</f>
        <v/>
      </c>
      <c r="F770" s="74" t="str">
        <f>IFERROR(IF(C770="","",VLOOKUP(C770,[1]!Tableau1[#All],12,FALSE)),"")</f>
        <v/>
      </c>
      <c r="G770" s="74" t="str">
        <f>IFERROR(IF(C770="","",VLOOKUP(C770,[1]!Tableau1[#All],6,FALSE)),"")</f>
        <v/>
      </c>
      <c r="H770" s="74" t="str">
        <f>IFERROR(IF(C770="","",VLOOKUP(C770,[1]!Tableau1[#All],13,FALSE)),"")</f>
        <v/>
      </c>
      <c r="I770" s="74" t="str">
        <f>IFERROR(IF(C770="","",VLOOKUP(C770,[1]!Tableau1[#All],14,FALSE)),"")</f>
        <v/>
      </c>
      <c r="J770" s="74" t="str">
        <f>IFERROR(IF(C770="","",VLOOKUP(C770,[1]!Tableau1[#All],8,FALSE)),"")</f>
        <v/>
      </c>
      <c r="K770" s="75" t="str">
        <f>VLOOKUP('[1]Cumul H'!$C770,'[1]H S16'!$BE$9:$CU$60,6,FALSE)</f>
        <v/>
      </c>
      <c r="L770" s="75" t="str">
        <f>VLOOKUP('[1]Cumul H'!$C770,'[1]H S16'!$BE$9:$CU$60,10,FALSE)</f>
        <v/>
      </c>
      <c r="M770" s="75" t="str">
        <f>VLOOKUP('[1]Cumul H'!$C770,'[1]H S16'!$BE$9:$CU$60,14,FALSE)</f>
        <v/>
      </c>
      <c r="N770" s="75" t="str">
        <f>VLOOKUP('[1]Cumul H'!$C770,'[1]H S16'!$BE$9:$CU$60,18,FALSE)</f>
        <v/>
      </c>
      <c r="O770" s="75" t="str">
        <f>VLOOKUP('[1]Cumul H'!$C770,'[1]H S16'!$BE$9:$CU$60,22,FALSE)</f>
        <v/>
      </c>
      <c r="P770" s="75" t="str">
        <f>VLOOKUP('[1]Cumul H'!$C770,'[1]H S16'!$BE$9:$CU$60,26,FALSE)</f>
        <v/>
      </c>
      <c r="Q770" s="75" t="str">
        <f>VLOOKUP('[1]Cumul H'!$C770,'[1]H S16'!$BE$9:$CU$60,30,FALSE)</f>
        <v/>
      </c>
      <c r="R770" s="75" t="str">
        <f>VLOOKUP('[1]Cumul H'!$C770,'[1]H S16'!$BE$9:$CU$60,34,FALSE)</f>
        <v/>
      </c>
      <c r="S770" s="75" t="str">
        <f>VLOOKUP('[1]Cumul H'!$C770,'[1]H S16'!$BE$9:$CU$60,33,FALSE)</f>
        <v/>
      </c>
      <c r="T770" s="75" t="str">
        <f>VLOOKUP('[1]Cumul H'!$C770,'[1]H S16'!$BE$9:$CU$60,35,FALSE)</f>
        <v/>
      </c>
      <c r="U770" s="75" t="str">
        <f>VLOOKUP('[1]Cumul H'!$C770,'[1]H S16'!$BE$9:$CU$60,36,FALSE)</f>
        <v/>
      </c>
      <c r="V770" s="76" t="str">
        <f t="shared" si="113"/>
        <v/>
      </c>
      <c r="W770" s="76" t="str" cm="1">
        <f t="array" ref="W770">IFERROR(_xlfn.IFS(V770="","",V770=39,"",V770&gt;39,V770-39),"")</f>
        <v/>
      </c>
      <c r="X770" s="76" t="str">
        <f t="shared" si="114"/>
        <v/>
      </c>
      <c r="Y770" s="76" t="str">
        <f t="shared" si="115"/>
        <v/>
      </c>
      <c r="Z770" s="76" t="str">
        <f t="shared" si="116"/>
        <v/>
      </c>
      <c r="AA770" s="77" t="str">
        <f t="shared" si="117"/>
        <v/>
      </c>
      <c r="AB770" s="76" t="str">
        <f t="shared" si="118"/>
        <v/>
      </c>
      <c r="AC770" s="74" t="str">
        <f>VLOOKUP('[1]Cumul H'!$C770,'[1]H S16'!$BE$9:$CU$60,37,FALSE)</f>
        <v/>
      </c>
      <c r="AD770" s="74" t="str">
        <f>VLOOKUP('[1]Cumul H'!$C770,'[1]H S16'!$BE$9:$CU$60,38,FALSE)</f>
        <v/>
      </c>
      <c r="AE770" s="74" t="str">
        <f>VLOOKUP('[1]Cumul H'!$C770,'[1]H S16'!$BE$9:$CU$60,39,FALSE)</f>
        <v/>
      </c>
      <c r="AF770" s="74" t="str">
        <f>VLOOKUP('[1]Cumul H'!$C770,'[1]H S16'!$BE$9:$CU$60,40,FALSE)</f>
        <v/>
      </c>
      <c r="AG770" s="74" t="str">
        <f>VLOOKUP('[1]Cumul H'!$C770,'[1]H S16'!$BE$9:$CU$60,41,FALSE)</f>
        <v/>
      </c>
      <c r="AH770" s="74" t="str">
        <f>VLOOKUP('[1]Cumul H'!$C770,'[1]H S16'!$BE$9:$CU$60,42,FALSE)</f>
        <v/>
      </c>
      <c r="AI770" s="74">
        <f>SUM('[1]Cumul H'!$AE770:$AH770)</f>
        <v>0</v>
      </c>
      <c r="AJ770" s="72" t="str" cm="1">
        <f t="array" ref="AJ770">IF(E770="INTERIM",_xlfn.IFS(J770="NON",$AK$2,J770="OUI",$AK$3),"")</f>
        <v/>
      </c>
      <c r="AK770" s="68" t="str">
        <f t="shared" si="110"/>
        <v/>
      </c>
      <c r="AL770" s="68" t="str">
        <f>IF(V770="","",IF(V770-Tableau3[[#This Row],[Heure sans Majoration]]&lt;0,0,V770-Tableau3[[#This Row],[Heure sans Majoration]]))</f>
        <v/>
      </c>
      <c r="AM770" s="68" t="str">
        <f t="shared" si="119"/>
        <v/>
      </c>
      <c r="AN770" s="68" t="str">
        <f t="shared" si="111"/>
        <v/>
      </c>
      <c r="AO770" s="68" t="str">
        <f t="shared" si="112"/>
        <v/>
      </c>
      <c r="AP770" s="72" t="str">
        <f>IF(C770="","",IF(F770=0,"",(V770*Tableau3[[#This Row],[Salaire Horaire]]*Tableau3[[#This Row],[Coef Multi]])))</f>
        <v/>
      </c>
      <c r="AQ770" s="72" t="str">
        <f>IF(C770="","",IF(F770=0,"",(Tableau3[[#This Row],[Heure avec majoration]]*Tableau3[[#This Row],[Salaire Horaire]]*Tableau3[[#This Row],[Coef Multi]]*25%)))</f>
        <v/>
      </c>
    </row>
    <row r="771" spans="2:43" ht="15" thickBot="1" x14ac:dyDescent="0.35">
      <c r="B771" s="73" t="s">
        <v>98</v>
      </c>
      <c r="C771" s="74" t="str">
        <f>IF('[1]H S16'!BE12="","",'[1]H S16'!BE12)</f>
        <v/>
      </c>
      <c r="D771" s="74" t="str">
        <f>IF(C771="","",VLOOKUP(C771,[1]!Tableau1[#All],5,FALSE))</f>
        <v/>
      </c>
      <c r="E771" s="74" t="str">
        <f>IF(C771="","",VLOOKUP(C771,[1]!Tableau1[#All],11,FALSE))</f>
        <v/>
      </c>
      <c r="F771" s="74" t="str">
        <f>IFERROR(IF(C771="","",VLOOKUP(C771,[1]!Tableau1[#All],12,FALSE)),"")</f>
        <v/>
      </c>
      <c r="G771" s="74" t="str">
        <f>IFERROR(IF(C771="","",VLOOKUP(C771,[1]!Tableau1[#All],6,FALSE)),"")</f>
        <v/>
      </c>
      <c r="H771" s="74" t="str">
        <f>IFERROR(IF(C771="","",VLOOKUP(C771,[1]!Tableau1[#All],13,FALSE)),"")</f>
        <v/>
      </c>
      <c r="I771" s="74" t="str">
        <f>IFERROR(IF(C771="","",VLOOKUP(C771,[1]!Tableau1[#All],14,FALSE)),"")</f>
        <v/>
      </c>
      <c r="J771" s="74" t="str">
        <f>IFERROR(IF(C771="","",VLOOKUP(C771,[1]!Tableau1[#All],8,FALSE)),"")</f>
        <v/>
      </c>
      <c r="K771" s="75" t="str">
        <f>VLOOKUP('[1]Cumul H'!$C771,'[1]H S16'!$BE$9:$CU$60,6,FALSE)</f>
        <v/>
      </c>
      <c r="L771" s="75" t="str">
        <f>VLOOKUP('[1]Cumul H'!$C771,'[1]H S16'!$BE$9:$CU$60,10,FALSE)</f>
        <v/>
      </c>
      <c r="M771" s="75" t="str">
        <f>VLOOKUP('[1]Cumul H'!$C771,'[1]H S16'!$BE$9:$CU$60,14,FALSE)</f>
        <v/>
      </c>
      <c r="N771" s="75" t="str">
        <f>VLOOKUP('[1]Cumul H'!$C771,'[1]H S16'!$BE$9:$CU$60,18,FALSE)</f>
        <v/>
      </c>
      <c r="O771" s="75" t="str">
        <f>VLOOKUP('[1]Cumul H'!$C771,'[1]H S16'!$BE$9:$CU$60,22,FALSE)</f>
        <v/>
      </c>
      <c r="P771" s="75" t="str">
        <f>VLOOKUP('[1]Cumul H'!$C771,'[1]H S16'!$BE$9:$CU$60,26,FALSE)</f>
        <v/>
      </c>
      <c r="Q771" s="75" t="str">
        <f>VLOOKUP('[1]Cumul H'!$C771,'[1]H S16'!$BE$9:$CU$60,30,FALSE)</f>
        <v/>
      </c>
      <c r="R771" s="75" t="str">
        <f>VLOOKUP('[1]Cumul H'!$C771,'[1]H S16'!$BE$9:$CU$60,34,FALSE)</f>
        <v/>
      </c>
      <c r="S771" s="75" t="str">
        <f>VLOOKUP('[1]Cumul H'!$C771,'[1]H S16'!$BE$9:$CU$60,33,FALSE)</f>
        <v/>
      </c>
      <c r="T771" s="75" t="str">
        <f>VLOOKUP('[1]Cumul H'!$C771,'[1]H S16'!$BE$9:$CU$60,35,FALSE)</f>
        <v/>
      </c>
      <c r="U771" s="75" t="str">
        <f>VLOOKUP('[1]Cumul H'!$C771,'[1]H S16'!$BE$9:$CU$60,36,FALSE)</f>
        <v/>
      </c>
      <c r="V771" s="76" t="str">
        <f t="shared" si="113"/>
        <v/>
      </c>
      <c r="W771" s="76" t="str" cm="1">
        <f t="array" ref="W771">IFERROR(_xlfn.IFS(V771="","",V771=39,"",V771&gt;39,V771-39),"")</f>
        <v/>
      </c>
      <c r="X771" s="76" t="str">
        <f t="shared" si="114"/>
        <v/>
      </c>
      <c r="Y771" s="76" t="str">
        <f t="shared" si="115"/>
        <v/>
      </c>
      <c r="Z771" s="76" t="str">
        <f t="shared" si="116"/>
        <v/>
      </c>
      <c r="AA771" s="77" t="str">
        <f t="shared" si="117"/>
        <v/>
      </c>
      <c r="AB771" s="76" t="str">
        <f t="shared" si="118"/>
        <v/>
      </c>
      <c r="AC771" s="74" t="str">
        <f>VLOOKUP('[1]Cumul H'!$C771,'[1]H S16'!$BE$9:$CU$60,37,FALSE)</f>
        <v/>
      </c>
      <c r="AD771" s="74" t="str">
        <f>VLOOKUP('[1]Cumul H'!$C771,'[1]H S16'!$BE$9:$CU$60,38,FALSE)</f>
        <v/>
      </c>
      <c r="AE771" s="74" t="str">
        <f>VLOOKUP('[1]Cumul H'!$C771,'[1]H S16'!$BE$9:$CU$60,39,FALSE)</f>
        <v/>
      </c>
      <c r="AF771" s="74" t="str">
        <f>VLOOKUP('[1]Cumul H'!$C771,'[1]H S16'!$BE$9:$CU$60,40,FALSE)</f>
        <v/>
      </c>
      <c r="AG771" s="74" t="str">
        <f>VLOOKUP('[1]Cumul H'!$C771,'[1]H S16'!$BE$9:$CU$60,41,FALSE)</f>
        <v/>
      </c>
      <c r="AH771" s="74" t="str">
        <f>VLOOKUP('[1]Cumul H'!$C771,'[1]H S16'!$BE$9:$CU$60,42,FALSE)</f>
        <v/>
      </c>
      <c r="AI771" s="74">
        <f>SUM('[1]Cumul H'!$AE771:$AH771)</f>
        <v>0</v>
      </c>
      <c r="AJ771" s="78" t="str" cm="1">
        <f t="array" ref="AJ771">IF(E771="INTERIM",_xlfn.IFS(J771="NON",$AK$2,J771="OUI",$AK$3),"")</f>
        <v/>
      </c>
      <c r="AK771" s="74" t="str">
        <f t="shared" si="110"/>
        <v/>
      </c>
      <c r="AL771" s="74" t="str">
        <f>IF(V771="","",IF(V771-Tableau3[[#This Row],[Heure sans Majoration]]&lt;0,0,V771-Tableau3[[#This Row],[Heure sans Majoration]]))</f>
        <v/>
      </c>
      <c r="AM771" s="74" t="str">
        <f t="shared" si="119"/>
        <v/>
      </c>
      <c r="AN771" s="74" t="str">
        <f t="shared" si="111"/>
        <v/>
      </c>
      <c r="AO771" s="74" t="str">
        <f t="shared" si="112"/>
        <v/>
      </c>
      <c r="AP771" s="78" t="str">
        <f>IF(C771="","",IF(F771=0,"",(V771*Tableau3[[#This Row],[Salaire Horaire]]*Tableau3[[#This Row],[Coef Multi]])))</f>
        <v/>
      </c>
      <c r="AQ771" s="78" t="str">
        <f>IF(C771="","",IF(F771=0,"",(Tableau3[[#This Row],[Heure avec majoration]]*Tableau3[[#This Row],[Salaire Horaire]]*Tableau3[[#This Row],[Coef Multi]]*25%)))</f>
        <v/>
      </c>
    </row>
    <row r="772" spans="2:43" ht="15" thickTop="1" x14ac:dyDescent="0.3">
      <c r="B772" s="73" t="s">
        <v>98</v>
      </c>
      <c r="C772" s="74" t="str">
        <f>IF('[1]H S16'!BE13="","",'[1]H S16'!BE13)</f>
        <v/>
      </c>
      <c r="D772" s="74" t="str">
        <f>IF(C772="","",VLOOKUP(C772,[1]!Tableau1[#All],5,FALSE))</f>
        <v/>
      </c>
      <c r="E772" s="74" t="str">
        <f>IF(C772="","",VLOOKUP(C772,[1]!Tableau1[#All],11,FALSE))</f>
        <v/>
      </c>
      <c r="F772" s="74" t="str">
        <f>IFERROR(IF(C772="","",VLOOKUP(C772,[1]!Tableau1[#All],12,FALSE)),"")</f>
        <v/>
      </c>
      <c r="G772" s="74" t="str">
        <f>IFERROR(IF(C772="","",VLOOKUP(C772,[1]!Tableau1[#All],6,FALSE)),"")</f>
        <v/>
      </c>
      <c r="H772" s="74" t="str">
        <f>IFERROR(IF(C772="","",VLOOKUP(C772,[1]!Tableau1[#All],13,FALSE)),"")</f>
        <v/>
      </c>
      <c r="I772" s="74" t="str">
        <f>IFERROR(IF(C772="","",VLOOKUP(C772,[1]!Tableau1[#All],14,FALSE)),"")</f>
        <v/>
      </c>
      <c r="J772" s="74" t="str">
        <f>IFERROR(IF(C772="","",VLOOKUP(C772,[1]!Tableau1[#All],8,FALSE)),"")</f>
        <v/>
      </c>
      <c r="K772" s="75" t="str">
        <f>VLOOKUP('[1]Cumul H'!$C772,'[1]H S16'!$BE$9:$CU$60,6,FALSE)</f>
        <v/>
      </c>
      <c r="L772" s="75" t="str">
        <f>VLOOKUP('[1]Cumul H'!$C772,'[1]H S16'!$BE$9:$CU$60,10,FALSE)</f>
        <v/>
      </c>
      <c r="M772" s="75" t="str">
        <f>VLOOKUP('[1]Cumul H'!$C772,'[1]H S16'!$BE$9:$CU$60,14,FALSE)</f>
        <v/>
      </c>
      <c r="N772" s="75" t="str">
        <f>VLOOKUP('[1]Cumul H'!$C772,'[1]H S16'!$BE$9:$CU$60,18,FALSE)</f>
        <v/>
      </c>
      <c r="O772" s="75" t="str">
        <f>VLOOKUP('[1]Cumul H'!$C772,'[1]H S16'!$BE$9:$CU$60,22,FALSE)</f>
        <v/>
      </c>
      <c r="P772" s="75" t="str">
        <f>VLOOKUP('[1]Cumul H'!$C772,'[1]H S16'!$BE$9:$CU$60,26,FALSE)</f>
        <v/>
      </c>
      <c r="Q772" s="75" t="str">
        <f>VLOOKUP('[1]Cumul H'!$C772,'[1]H S16'!$BE$9:$CU$60,30,FALSE)</f>
        <v/>
      </c>
      <c r="R772" s="75" t="str">
        <f>VLOOKUP('[1]Cumul H'!$C772,'[1]H S16'!$BE$9:$CU$60,34,FALSE)</f>
        <v/>
      </c>
      <c r="S772" s="75" t="str">
        <f>VLOOKUP('[1]Cumul H'!$C772,'[1]H S16'!$BE$9:$CU$60,33,FALSE)</f>
        <v/>
      </c>
      <c r="T772" s="75" t="str">
        <f>VLOOKUP('[1]Cumul H'!$C772,'[1]H S16'!$BE$9:$CU$60,35,FALSE)</f>
        <v/>
      </c>
      <c r="U772" s="75" t="str">
        <f>VLOOKUP('[1]Cumul H'!$C772,'[1]H S16'!$BE$9:$CU$60,36,FALSE)</f>
        <v/>
      </c>
      <c r="V772" s="76" t="str">
        <f t="shared" si="113"/>
        <v/>
      </c>
      <c r="W772" s="76" t="str" cm="1">
        <f t="array" ref="W772">IFERROR(_xlfn.IFS(V772="","",V772=39,"",V772&gt;39,V772-39),"")</f>
        <v/>
      </c>
      <c r="X772" s="76" t="str">
        <f t="shared" si="114"/>
        <v/>
      </c>
      <c r="Y772" s="76" t="str">
        <f t="shared" si="115"/>
        <v/>
      </c>
      <c r="Z772" s="76" t="str">
        <f t="shared" si="116"/>
        <v/>
      </c>
      <c r="AA772" s="77" t="str">
        <f t="shared" si="117"/>
        <v/>
      </c>
      <c r="AB772" s="76" t="str">
        <f t="shared" si="118"/>
        <v/>
      </c>
      <c r="AC772" s="74" t="str">
        <f>VLOOKUP('[1]Cumul H'!$C772,'[1]H S16'!$BE$9:$CU$60,37,FALSE)</f>
        <v/>
      </c>
      <c r="AD772" s="74" t="str">
        <f>VLOOKUP('[1]Cumul H'!$C772,'[1]H S16'!$BE$9:$CU$60,38,FALSE)</f>
        <v/>
      </c>
      <c r="AE772" s="74" t="str">
        <f>VLOOKUP('[1]Cumul H'!$C772,'[1]H S16'!$BE$9:$CU$60,39,FALSE)</f>
        <v/>
      </c>
      <c r="AF772" s="74" t="str">
        <f>VLOOKUP('[1]Cumul H'!$C772,'[1]H S16'!$BE$9:$CU$60,40,FALSE)</f>
        <v/>
      </c>
      <c r="AG772" s="74" t="str">
        <f>VLOOKUP('[1]Cumul H'!$C772,'[1]H S16'!$BE$9:$CU$60,41,FALSE)</f>
        <v/>
      </c>
      <c r="AH772" s="74" t="str">
        <f>VLOOKUP('[1]Cumul H'!$C772,'[1]H S16'!$BE$9:$CU$60,42,FALSE)</f>
        <v/>
      </c>
      <c r="AI772" s="74">
        <f>SUM('[1]Cumul H'!$AE772:$AH772)</f>
        <v>0</v>
      </c>
      <c r="AJ772" s="72" t="str" cm="1">
        <f t="array" ref="AJ772">IF(E772="INTERIM",_xlfn.IFS(J772="NON",$AK$2,J772="OUI",$AK$3),"")</f>
        <v/>
      </c>
      <c r="AK772" s="68" t="str">
        <f t="shared" si="110"/>
        <v/>
      </c>
      <c r="AL772" s="68" t="str">
        <f>IF(V772="","",IF(V772-Tableau3[[#This Row],[Heure sans Majoration]]&lt;0,0,V772-Tableau3[[#This Row],[Heure sans Majoration]]))</f>
        <v/>
      </c>
      <c r="AM772" s="68" t="str">
        <f t="shared" si="119"/>
        <v/>
      </c>
      <c r="AN772" s="68" t="str">
        <f t="shared" si="111"/>
        <v/>
      </c>
      <c r="AO772" s="68" t="str">
        <f t="shared" si="112"/>
        <v/>
      </c>
      <c r="AP772" s="72" t="str">
        <f>IF(C772="","",IF(F772=0,"",(V772*Tableau3[[#This Row],[Salaire Horaire]]*Tableau3[[#This Row],[Coef Multi]])))</f>
        <v/>
      </c>
      <c r="AQ772" s="72" t="str">
        <f>IF(C772="","",IF(F772=0,"",(Tableau3[[#This Row],[Heure avec majoration]]*Tableau3[[#This Row],[Salaire Horaire]]*Tableau3[[#This Row],[Coef Multi]]*25%)))</f>
        <v/>
      </c>
    </row>
    <row r="773" spans="2:43" ht="15" thickBot="1" x14ac:dyDescent="0.35">
      <c r="B773" s="73" t="s">
        <v>98</v>
      </c>
      <c r="C773" s="74" t="str">
        <f>IF('[1]H S16'!BE14="","",'[1]H S16'!BE14)</f>
        <v/>
      </c>
      <c r="D773" s="74" t="str">
        <f>IF(C773="","",VLOOKUP(C773,[1]!Tableau1[#All],5,FALSE))</f>
        <v/>
      </c>
      <c r="E773" s="74" t="str">
        <f>IF(C773="","",VLOOKUP(C773,[1]!Tableau1[#All],11,FALSE))</f>
        <v/>
      </c>
      <c r="F773" s="74" t="str">
        <f>IFERROR(IF(C773="","",VLOOKUP(C773,[1]!Tableau1[#All],12,FALSE)),"")</f>
        <v/>
      </c>
      <c r="G773" s="74" t="str">
        <f>IFERROR(IF(C773="","",VLOOKUP(C773,[1]!Tableau1[#All],6,FALSE)),"")</f>
        <v/>
      </c>
      <c r="H773" s="74" t="str">
        <f>IFERROR(IF(C773="","",VLOOKUP(C773,[1]!Tableau1[#All],13,FALSE)),"")</f>
        <v/>
      </c>
      <c r="I773" s="74" t="str">
        <f>IFERROR(IF(C773="","",VLOOKUP(C773,[1]!Tableau1[#All],14,FALSE)),"")</f>
        <v/>
      </c>
      <c r="J773" s="74" t="str">
        <f>IFERROR(IF(C773="","",VLOOKUP(C773,[1]!Tableau1[#All],8,FALSE)),"")</f>
        <v/>
      </c>
      <c r="K773" s="75" t="str">
        <f>VLOOKUP('[1]Cumul H'!$C773,'[1]H S16'!$BE$9:$CU$60,6,FALSE)</f>
        <v/>
      </c>
      <c r="L773" s="75" t="str">
        <f>VLOOKUP('[1]Cumul H'!$C773,'[1]H S16'!$BE$9:$CU$60,10,FALSE)</f>
        <v/>
      </c>
      <c r="M773" s="75" t="str">
        <f>VLOOKUP('[1]Cumul H'!$C773,'[1]H S16'!$BE$9:$CU$60,14,FALSE)</f>
        <v/>
      </c>
      <c r="N773" s="75" t="str">
        <f>VLOOKUP('[1]Cumul H'!$C773,'[1]H S16'!$BE$9:$CU$60,18,FALSE)</f>
        <v/>
      </c>
      <c r="O773" s="75" t="str">
        <f>VLOOKUP('[1]Cumul H'!$C773,'[1]H S16'!$BE$9:$CU$60,22,FALSE)</f>
        <v/>
      </c>
      <c r="P773" s="75" t="str">
        <f>VLOOKUP('[1]Cumul H'!$C773,'[1]H S16'!$BE$9:$CU$60,26,FALSE)</f>
        <v/>
      </c>
      <c r="Q773" s="75" t="str">
        <f>VLOOKUP('[1]Cumul H'!$C773,'[1]H S16'!$BE$9:$CU$60,30,FALSE)</f>
        <v/>
      </c>
      <c r="R773" s="75" t="str">
        <f>VLOOKUP('[1]Cumul H'!$C773,'[1]H S16'!$BE$9:$CU$60,34,FALSE)</f>
        <v/>
      </c>
      <c r="S773" s="75" t="str">
        <f>VLOOKUP('[1]Cumul H'!$C773,'[1]H S16'!$BE$9:$CU$60,33,FALSE)</f>
        <v/>
      </c>
      <c r="T773" s="75" t="str">
        <f>VLOOKUP('[1]Cumul H'!$C773,'[1]H S16'!$BE$9:$CU$60,35,FALSE)</f>
        <v/>
      </c>
      <c r="U773" s="75" t="str">
        <f>VLOOKUP('[1]Cumul H'!$C773,'[1]H S16'!$BE$9:$CU$60,36,FALSE)</f>
        <v/>
      </c>
      <c r="V773" s="76" t="str">
        <f t="shared" si="113"/>
        <v/>
      </c>
      <c r="W773" s="76" t="str" cm="1">
        <f t="array" ref="W773">IFERROR(_xlfn.IFS(V773="","",V773=39,"",V773&gt;39,V773-39),"")</f>
        <v/>
      </c>
      <c r="X773" s="76" t="str">
        <f t="shared" si="114"/>
        <v/>
      </c>
      <c r="Y773" s="76" t="str">
        <f t="shared" si="115"/>
        <v/>
      </c>
      <c r="Z773" s="76" t="str">
        <f t="shared" si="116"/>
        <v/>
      </c>
      <c r="AA773" s="77" t="str">
        <f t="shared" si="117"/>
        <v/>
      </c>
      <c r="AB773" s="76" t="str">
        <f t="shared" si="118"/>
        <v/>
      </c>
      <c r="AC773" s="74" t="str">
        <f>VLOOKUP('[1]Cumul H'!$C773,'[1]H S16'!$BE$9:$CU$60,37,FALSE)</f>
        <v/>
      </c>
      <c r="AD773" s="74" t="str">
        <f>VLOOKUP('[1]Cumul H'!$C773,'[1]H S16'!$BE$9:$CU$60,38,FALSE)</f>
        <v/>
      </c>
      <c r="AE773" s="74" t="str">
        <f>VLOOKUP('[1]Cumul H'!$C773,'[1]H S16'!$BE$9:$CU$60,39,FALSE)</f>
        <v/>
      </c>
      <c r="AF773" s="74" t="str">
        <f>VLOOKUP('[1]Cumul H'!$C773,'[1]H S16'!$BE$9:$CU$60,40,FALSE)</f>
        <v/>
      </c>
      <c r="AG773" s="74" t="str">
        <f>VLOOKUP('[1]Cumul H'!$C773,'[1]H S16'!$BE$9:$CU$60,41,FALSE)</f>
        <v/>
      </c>
      <c r="AH773" s="74" t="str">
        <f>VLOOKUP('[1]Cumul H'!$C773,'[1]H S16'!$BE$9:$CU$60,42,FALSE)</f>
        <v/>
      </c>
      <c r="AI773" s="74">
        <f>SUM('[1]Cumul H'!$AE773:$AH773)</f>
        <v>0</v>
      </c>
      <c r="AJ773" s="78" t="str" cm="1">
        <f t="array" ref="AJ773">IF(E773="INTERIM",_xlfn.IFS(J773="NON",$AK$2,J773="OUI",$AK$3),"")</f>
        <v/>
      </c>
      <c r="AK773" s="74" t="str">
        <f t="shared" si="110"/>
        <v/>
      </c>
      <c r="AL773" s="74" t="str">
        <f>IF(V773="","",IF(V773-Tableau3[[#This Row],[Heure sans Majoration]]&lt;0,0,V773-Tableau3[[#This Row],[Heure sans Majoration]]))</f>
        <v/>
      </c>
      <c r="AM773" s="74" t="str">
        <f t="shared" si="119"/>
        <v/>
      </c>
      <c r="AN773" s="74" t="str">
        <f t="shared" si="111"/>
        <v/>
      </c>
      <c r="AO773" s="74" t="str">
        <f t="shared" si="112"/>
        <v/>
      </c>
      <c r="AP773" s="78" t="str">
        <f>IF(C773="","",IF(F773=0,"",(V773*Tableau3[[#This Row],[Salaire Horaire]]*Tableau3[[#This Row],[Coef Multi]])))</f>
        <v/>
      </c>
      <c r="AQ773" s="78" t="str">
        <f>IF(C773="","",IF(F773=0,"",(Tableau3[[#This Row],[Heure avec majoration]]*Tableau3[[#This Row],[Salaire Horaire]]*Tableau3[[#This Row],[Coef Multi]]*25%)))</f>
        <v/>
      </c>
    </row>
    <row r="774" spans="2:43" ht="15" thickTop="1" x14ac:dyDescent="0.3">
      <c r="B774" s="73" t="s">
        <v>98</v>
      </c>
      <c r="C774" s="74" t="str">
        <f>IF('[1]H S16'!BE15="","",'[1]H S16'!BE15)</f>
        <v/>
      </c>
      <c r="D774" s="74" t="str">
        <f>IF(C774="","",VLOOKUP(C774,[1]!Tableau1[#All],5,FALSE))</f>
        <v/>
      </c>
      <c r="E774" s="74" t="str">
        <f>IF(C774="","",VLOOKUP(C774,[1]!Tableau1[#All],11,FALSE))</f>
        <v/>
      </c>
      <c r="F774" s="74" t="str">
        <f>IFERROR(IF(C774="","",VLOOKUP(C774,[1]!Tableau1[#All],12,FALSE)),"")</f>
        <v/>
      </c>
      <c r="G774" s="74" t="str">
        <f>IFERROR(IF(C774="","",VLOOKUP(C774,[1]!Tableau1[#All],6,FALSE)),"")</f>
        <v/>
      </c>
      <c r="H774" s="74" t="str">
        <f>IFERROR(IF(C774="","",VLOOKUP(C774,[1]!Tableau1[#All],13,FALSE)),"")</f>
        <v/>
      </c>
      <c r="I774" s="74" t="str">
        <f>IFERROR(IF(C774="","",VLOOKUP(C774,[1]!Tableau1[#All],14,FALSE)),"")</f>
        <v/>
      </c>
      <c r="J774" s="74" t="str">
        <f>IFERROR(IF(C774="","",VLOOKUP(C774,[1]!Tableau1[#All],8,FALSE)),"")</f>
        <v/>
      </c>
      <c r="K774" s="75" t="str">
        <f>VLOOKUP('[1]Cumul H'!$C774,'[1]H S16'!$BE$9:$CU$60,6,FALSE)</f>
        <v/>
      </c>
      <c r="L774" s="75" t="str">
        <f>VLOOKUP('[1]Cumul H'!$C774,'[1]H S16'!$BE$9:$CU$60,10,FALSE)</f>
        <v/>
      </c>
      <c r="M774" s="75" t="str">
        <f>VLOOKUP('[1]Cumul H'!$C774,'[1]H S16'!$BE$9:$CU$60,14,FALSE)</f>
        <v/>
      </c>
      <c r="N774" s="75" t="str">
        <f>VLOOKUP('[1]Cumul H'!$C774,'[1]H S16'!$BE$9:$CU$60,18,FALSE)</f>
        <v/>
      </c>
      <c r="O774" s="75" t="str">
        <f>VLOOKUP('[1]Cumul H'!$C774,'[1]H S16'!$BE$9:$CU$60,22,FALSE)</f>
        <v/>
      </c>
      <c r="P774" s="75" t="str">
        <f>VLOOKUP('[1]Cumul H'!$C774,'[1]H S16'!$BE$9:$CU$60,26,FALSE)</f>
        <v/>
      </c>
      <c r="Q774" s="75" t="str">
        <f>VLOOKUP('[1]Cumul H'!$C774,'[1]H S16'!$BE$9:$CU$60,30,FALSE)</f>
        <v/>
      </c>
      <c r="R774" s="75" t="str">
        <f>VLOOKUP('[1]Cumul H'!$C774,'[1]H S16'!$BE$9:$CU$60,34,FALSE)</f>
        <v/>
      </c>
      <c r="S774" s="75" t="str">
        <f>VLOOKUP('[1]Cumul H'!$C774,'[1]H S16'!$BE$9:$CU$60,33,FALSE)</f>
        <v/>
      </c>
      <c r="T774" s="75" t="str">
        <f>VLOOKUP('[1]Cumul H'!$C774,'[1]H S16'!$BE$9:$CU$60,35,FALSE)</f>
        <v/>
      </c>
      <c r="U774" s="75" t="str">
        <f>VLOOKUP('[1]Cumul H'!$C774,'[1]H S16'!$BE$9:$CU$60,36,FALSE)</f>
        <v/>
      </c>
      <c r="V774" s="76" t="str">
        <f t="shared" si="113"/>
        <v/>
      </c>
      <c r="W774" s="76" t="str" cm="1">
        <f t="array" ref="W774">IFERROR(_xlfn.IFS(V774="","",V774=39,"",V774&gt;39,V774-39),"")</f>
        <v/>
      </c>
      <c r="X774" s="76" t="str">
        <f t="shared" si="114"/>
        <v/>
      </c>
      <c r="Y774" s="76" t="str">
        <f t="shared" si="115"/>
        <v/>
      </c>
      <c r="Z774" s="76" t="str">
        <f t="shared" si="116"/>
        <v/>
      </c>
      <c r="AA774" s="77" t="str">
        <f t="shared" si="117"/>
        <v/>
      </c>
      <c r="AB774" s="76" t="str">
        <f t="shared" si="118"/>
        <v/>
      </c>
      <c r="AC774" s="74" t="str">
        <f>VLOOKUP('[1]Cumul H'!$C774,'[1]H S16'!$BE$9:$CU$60,37,FALSE)</f>
        <v/>
      </c>
      <c r="AD774" s="74" t="str">
        <f>VLOOKUP('[1]Cumul H'!$C774,'[1]H S16'!$BE$9:$CU$60,38,FALSE)</f>
        <v/>
      </c>
      <c r="AE774" s="74" t="str">
        <f>VLOOKUP('[1]Cumul H'!$C774,'[1]H S16'!$BE$9:$CU$60,39,FALSE)</f>
        <v/>
      </c>
      <c r="AF774" s="74" t="str">
        <f>VLOOKUP('[1]Cumul H'!$C774,'[1]H S16'!$BE$9:$CU$60,40,FALSE)</f>
        <v/>
      </c>
      <c r="AG774" s="74" t="str">
        <f>VLOOKUP('[1]Cumul H'!$C774,'[1]H S16'!$BE$9:$CU$60,41,FALSE)</f>
        <v/>
      </c>
      <c r="AH774" s="74" t="str">
        <f>VLOOKUP('[1]Cumul H'!$C774,'[1]H S16'!$BE$9:$CU$60,42,FALSE)</f>
        <v/>
      </c>
      <c r="AI774" s="74">
        <f>SUM('[1]Cumul H'!$AE774:$AH774)</f>
        <v>0</v>
      </c>
      <c r="AJ774" s="72" t="str" cm="1">
        <f t="array" ref="AJ774">IF(E774="INTERIM",_xlfn.IFS(J774="NON",$AK$2,J774="OUI",$AK$3),"")</f>
        <v/>
      </c>
      <c r="AK774" s="68" t="str">
        <f t="shared" si="110"/>
        <v/>
      </c>
      <c r="AL774" s="68" t="str">
        <f>IF(V774="","",IF(V774-Tableau3[[#This Row],[Heure sans Majoration]]&lt;0,0,V774-Tableau3[[#This Row],[Heure sans Majoration]]))</f>
        <v/>
      </c>
      <c r="AM774" s="68" t="str">
        <f t="shared" si="119"/>
        <v/>
      </c>
      <c r="AN774" s="68" t="str">
        <f t="shared" si="111"/>
        <v/>
      </c>
      <c r="AO774" s="68" t="str">
        <f t="shared" si="112"/>
        <v/>
      </c>
      <c r="AP774" s="72" t="str">
        <f>IF(C774="","",IF(F774=0,"",(V774*Tableau3[[#This Row],[Salaire Horaire]]*Tableau3[[#This Row],[Coef Multi]])))</f>
        <v/>
      </c>
      <c r="AQ774" s="72" t="str">
        <f>IF(C774="","",IF(F774=0,"",(Tableau3[[#This Row],[Heure avec majoration]]*Tableau3[[#This Row],[Salaire Horaire]]*Tableau3[[#This Row],[Coef Multi]]*25%)))</f>
        <v/>
      </c>
    </row>
    <row r="775" spans="2:43" ht="15" thickBot="1" x14ac:dyDescent="0.35">
      <c r="B775" s="73" t="s">
        <v>98</v>
      </c>
      <c r="C775" s="74" t="str">
        <f>IF('[1]H S16'!BE16="","",'[1]H S16'!BE16)</f>
        <v/>
      </c>
      <c r="D775" s="74" t="str">
        <f>IF(C775="","",VLOOKUP(C775,[1]!Tableau1[#All],5,FALSE))</f>
        <v/>
      </c>
      <c r="E775" s="74" t="str">
        <f>IF(C775="","",VLOOKUP(C775,[1]!Tableau1[#All],11,FALSE))</f>
        <v/>
      </c>
      <c r="F775" s="74" t="str">
        <f>IFERROR(IF(C775="","",VLOOKUP(C775,[1]!Tableau1[#All],12,FALSE)),"")</f>
        <v/>
      </c>
      <c r="G775" s="74" t="str">
        <f>IFERROR(IF(C775="","",VLOOKUP(C775,[1]!Tableau1[#All],6,FALSE)),"")</f>
        <v/>
      </c>
      <c r="H775" s="74" t="str">
        <f>IFERROR(IF(C775="","",VLOOKUP(C775,[1]!Tableau1[#All],13,FALSE)),"")</f>
        <v/>
      </c>
      <c r="I775" s="74" t="str">
        <f>IFERROR(IF(C775="","",VLOOKUP(C775,[1]!Tableau1[#All],14,FALSE)),"")</f>
        <v/>
      </c>
      <c r="J775" s="74" t="str">
        <f>IFERROR(IF(C775="","",VLOOKUP(C775,[1]!Tableau1[#All],8,FALSE)),"")</f>
        <v/>
      </c>
      <c r="K775" s="75" t="str">
        <f>VLOOKUP('[1]Cumul H'!$C775,'[1]H S16'!$BE$9:$CU$60,6,FALSE)</f>
        <v/>
      </c>
      <c r="L775" s="75" t="str">
        <f>VLOOKUP('[1]Cumul H'!$C775,'[1]H S16'!$BE$9:$CU$60,10,FALSE)</f>
        <v/>
      </c>
      <c r="M775" s="75" t="str">
        <f>VLOOKUP('[1]Cumul H'!$C775,'[1]H S16'!$BE$9:$CU$60,14,FALSE)</f>
        <v/>
      </c>
      <c r="N775" s="75" t="str">
        <f>VLOOKUP('[1]Cumul H'!$C775,'[1]H S16'!$BE$9:$CU$60,18,FALSE)</f>
        <v/>
      </c>
      <c r="O775" s="75" t="str">
        <f>VLOOKUP('[1]Cumul H'!$C775,'[1]H S16'!$BE$9:$CU$60,22,FALSE)</f>
        <v/>
      </c>
      <c r="P775" s="75" t="str">
        <f>VLOOKUP('[1]Cumul H'!$C775,'[1]H S16'!$BE$9:$CU$60,26,FALSE)</f>
        <v/>
      </c>
      <c r="Q775" s="75" t="str">
        <f>VLOOKUP('[1]Cumul H'!$C775,'[1]H S16'!$BE$9:$CU$60,30,FALSE)</f>
        <v/>
      </c>
      <c r="R775" s="75" t="str">
        <f>VLOOKUP('[1]Cumul H'!$C775,'[1]H S16'!$BE$9:$CU$60,34,FALSE)</f>
        <v/>
      </c>
      <c r="S775" s="75" t="str">
        <f>VLOOKUP('[1]Cumul H'!$C775,'[1]H S16'!$BE$9:$CU$60,33,FALSE)</f>
        <v/>
      </c>
      <c r="T775" s="75" t="str">
        <f>VLOOKUP('[1]Cumul H'!$C775,'[1]H S16'!$BE$9:$CU$60,35,FALSE)</f>
        <v/>
      </c>
      <c r="U775" s="75" t="str">
        <f>VLOOKUP('[1]Cumul H'!$C775,'[1]H S16'!$BE$9:$CU$60,36,FALSE)</f>
        <v/>
      </c>
      <c r="V775" s="76" t="str">
        <f t="shared" si="113"/>
        <v/>
      </c>
      <c r="W775" s="76" t="str" cm="1">
        <f t="array" ref="W775">IFERROR(_xlfn.IFS(V775="","",V775=39,"",V775&gt;39,V775-39),"")</f>
        <v/>
      </c>
      <c r="X775" s="76" t="str">
        <f t="shared" si="114"/>
        <v/>
      </c>
      <c r="Y775" s="76" t="str">
        <f t="shared" si="115"/>
        <v/>
      </c>
      <c r="Z775" s="76" t="str">
        <f t="shared" si="116"/>
        <v/>
      </c>
      <c r="AA775" s="77" t="str">
        <f t="shared" si="117"/>
        <v/>
      </c>
      <c r="AB775" s="76" t="str">
        <f t="shared" si="118"/>
        <v/>
      </c>
      <c r="AC775" s="74" t="str">
        <f>VLOOKUP('[1]Cumul H'!$C775,'[1]H S16'!$BE$9:$CU$60,37,FALSE)</f>
        <v/>
      </c>
      <c r="AD775" s="74" t="str">
        <f>VLOOKUP('[1]Cumul H'!$C775,'[1]H S16'!$BE$9:$CU$60,38,FALSE)</f>
        <v/>
      </c>
      <c r="AE775" s="74" t="str">
        <f>VLOOKUP('[1]Cumul H'!$C775,'[1]H S16'!$BE$9:$CU$60,39,FALSE)</f>
        <v/>
      </c>
      <c r="AF775" s="74" t="str">
        <f>VLOOKUP('[1]Cumul H'!$C775,'[1]H S16'!$BE$9:$CU$60,40,FALSE)</f>
        <v/>
      </c>
      <c r="AG775" s="74" t="str">
        <f>VLOOKUP('[1]Cumul H'!$C775,'[1]H S16'!$BE$9:$CU$60,41,FALSE)</f>
        <v/>
      </c>
      <c r="AH775" s="74" t="str">
        <f>VLOOKUP('[1]Cumul H'!$C775,'[1]H S16'!$BE$9:$CU$60,42,FALSE)</f>
        <v/>
      </c>
      <c r="AI775" s="74">
        <f>SUM('[1]Cumul H'!$AE775:$AH775)</f>
        <v>0</v>
      </c>
      <c r="AJ775" s="78" t="str" cm="1">
        <f t="array" ref="AJ775">IF(E775="INTERIM",_xlfn.IFS(J775="NON",$AK$2,J775="OUI",$AK$3),"")</f>
        <v/>
      </c>
      <c r="AK775" s="74" t="str">
        <f t="shared" si="110"/>
        <v/>
      </c>
      <c r="AL775" s="74" t="str">
        <f>IF(V775="","",IF(V775-Tableau3[[#This Row],[Heure sans Majoration]]&lt;0,0,V775-Tableau3[[#This Row],[Heure sans Majoration]]))</f>
        <v/>
      </c>
      <c r="AM775" s="74" t="str">
        <f t="shared" si="119"/>
        <v/>
      </c>
      <c r="AN775" s="74" t="str">
        <f t="shared" si="111"/>
        <v/>
      </c>
      <c r="AO775" s="74" t="str">
        <f t="shared" si="112"/>
        <v/>
      </c>
      <c r="AP775" s="78" t="str">
        <f>IF(C775="","",IF(F775=0,"",(V775*Tableau3[[#This Row],[Salaire Horaire]]*Tableau3[[#This Row],[Coef Multi]])))</f>
        <v/>
      </c>
      <c r="AQ775" s="78" t="str">
        <f>IF(C775="","",IF(F775=0,"",(Tableau3[[#This Row],[Heure avec majoration]]*Tableau3[[#This Row],[Salaire Horaire]]*Tableau3[[#This Row],[Coef Multi]]*25%)))</f>
        <v/>
      </c>
    </row>
    <row r="776" spans="2:43" ht="15" thickTop="1" x14ac:dyDescent="0.3">
      <c r="B776" s="73" t="s">
        <v>98</v>
      </c>
      <c r="C776" s="74" t="str">
        <f>IF('[1]H S16'!BE17="","",'[1]H S16'!BE17)</f>
        <v/>
      </c>
      <c r="D776" s="74" t="str">
        <f>IF(C776="","",VLOOKUP(C776,[1]!Tableau1[#All],5,FALSE))</f>
        <v/>
      </c>
      <c r="E776" s="74" t="str">
        <f>IF(C776="","",VLOOKUP(C776,[1]!Tableau1[#All],11,FALSE))</f>
        <v/>
      </c>
      <c r="F776" s="74" t="str">
        <f>IFERROR(IF(C776="","",VLOOKUP(C776,[1]!Tableau1[#All],12,FALSE)),"")</f>
        <v/>
      </c>
      <c r="G776" s="74" t="str">
        <f>IFERROR(IF(C776="","",VLOOKUP(C776,[1]!Tableau1[#All],6,FALSE)),"")</f>
        <v/>
      </c>
      <c r="H776" s="74" t="str">
        <f>IFERROR(IF(C776="","",VLOOKUP(C776,[1]!Tableau1[#All],13,FALSE)),"")</f>
        <v/>
      </c>
      <c r="I776" s="74" t="str">
        <f>IFERROR(IF(C776="","",VLOOKUP(C776,[1]!Tableau1[#All],14,FALSE)),"")</f>
        <v/>
      </c>
      <c r="J776" s="74" t="str">
        <f>IFERROR(IF(C776="","",VLOOKUP(C776,[1]!Tableau1[#All],8,FALSE)),"")</f>
        <v/>
      </c>
      <c r="K776" s="75" t="str">
        <f>VLOOKUP('[1]Cumul H'!$C776,'[1]H S16'!$BE$9:$CU$60,6,FALSE)</f>
        <v/>
      </c>
      <c r="L776" s="75" t="str">
        <f>VLOOKUP('[1]Cumul H'!$C776,'[1]H S16'!$BE$9:$CU$60,10,FALSE)</f>
        <v/>
      </c>
      <c r="M776" s="75" t="str">
        <f>VLOOKUP('[1]Cumul H'!$C776,'[1]H S16'!$BE$9:$CU$60,14,FALSE)</f>
        <v/>
      </c>
      <c r="N776" s="75" t="str">
        <f>VLOOKUP('[1]Cumul H'!$C776,'[1]H S16'!$BE$9:$CU$60,18,FALSE)</f>
        <v/>
      </c>
      <c r="O776" s="75" t="str">
        <f>VLOOKUP('[1]Cumul H'!$C776,'[1]H S16'!$BE$9:$CU$60,22,FALSE)</f>
        <v/>
      </c>
      <c r="P776" s="75" t="str">
        <f>VLOOKUP('[1]Cumul H'!$C776,'[1]H S16'!$BE$9:$CU$60,26,FALSE)</f>
        <v/>
      </c>
      <c r="Q776" s="75" t="str">
        <f>VLOOKUP('[1]Cumul H'!$C776,'[1]H S16'!$BE$9:$CU$60,30,FALSE)</f>
        <v/>
      </c>
      <c r="R776" s="75" t="str">
        <f>VLOOKUP('[1]Cumul H'!$C776,'[1]H S16'!$BE$9:$CU$60,34,FALSE)</f>
        <v/>
      </c>
      <c r="S776" s="75" t="str">
        <f>VLOOKUP('[1]Cumul H'!$C776,'[1]H S16'!$BE$9:$CU$60,33,FALSE)</f>
        <v/>
      </c>
      <c r="T776" s="75" t="str">
        <f>VLOOKUP('[1]Cumul H'!$C776,'[1]H S16'!$BE$9:$CU$60,35,FALSE)</f>
        <v/>
      </c>
      <c r="U776" s="75" t="str">
        <f>VLOOKUP('[1]Cumul H'!$C776,'[1]H S16'!$BE$9:$CU$60,36,FALSE)</f>
        <v/>
      </c>
      <c r="V776" s="76" t="str">
        <f t="shared" si="113"/>
        <v/>
      </c>
      <c r="W776" s="76" t="str" cm="1">
        <f t="array" ref="W776">IFERROR(_xlfn.IFS(V776="","",V776=39,"",V776&gt;39,V776-39),"")</f>
        <v/>
      </c>
      <c r="X776" s="76" t="str">
        <f t="shared" si="114"/>
        <v/>
      </c>
      <c r="Y776" s="76" t="str">
        <f t="shared" si="115"/>
        <v/>
      </c>
      <c r="Z776" s="76" t="str">
        <f t="shared" si="116"/>
        <v/>
      </c>
      <c r="AA776" s="77" t="str">
        <f t="shared" si="117"/>
        <v/>
      </c>
      <c r="AB776" s="76" t="str">
        <f t="shared" si="118"/>
        <v/>
      </c>
      <c r="AC776" s="74" t="str">
        <f>VLOOKUP('[1]Cumul H'!$C776,'[1]H S16'!$BE$9:$CU$60,37,FALSE)</f>
        <v/>
      </c>
      <c r="AD776" s="74" t="str">
        <f>VLOOKUP('[1]Cumul H'!$C776,'[1]H S16'!$BE$9:$CU$60,38,FALSE)</f>
        <v/>
      </c>
      <c r="AE776" s="74" t="str">
        <f>VLOOKUP('[1]Cumul H'!$C776,'[1]H S16'!$BE$9:$CU$60,39,FALSE)</f>
        <v/>
      </c>
      <c r="AF776" s="74" t="str">
        <f>VLOOKUP('[1]Cumul H'!$C776,'[1]H S16'!$BE$9:$CU$60,40,FALSE)</f>
        <v/>
      </c>
      <c r="AG776" s="74" t="str">
        <f>VLOOKUP('[1]Cumul H'!$C776,'[1]H S16'!$BE$9:$CU$60,41,FALSE)</f>
        <v/>
      </c>
      <c r="AH776" s="74" t="str">
        <f>VLOOKUP('[1]Cumul H'!$C776,'[1]H S16'!$BE$9:$CU$60,42,FALSE)</f>
        <v/>
      </c>
      <c r="AI776" s="74">
        <f>SUM('[1]Cumul H'!$AE776:$AH776)</f>
        <v>0</v>
      </c>
      <c r="AJ776" s="72" t="str" cm="1">
        <f t="array" ref="AJ776">IF(E776="INTERIM",_xlfn.IFS(J776="NON",$AK$2,J776="OUI",$AK$3),"")</f>
        <v/>
      </c>
      <c r="AK776" s="68" t="str">
        <f t="shared" si="110"/>
        <v/>
      </c>
      <c r="AL776" s="68" t="str">
        <f>IF(V776="","",IF(V776-Tableau3[[#This Row],[Heure sans Majoration]]&lt;0,0,V776-Tableau3[[#This Row],[Heure sans Majoration]]))</f>
        <v/>
      </c>
      <c r="AM776" s="68" t="str">
        <f t="shared" si="119"/>
        <v/>
      </c>
      <c r="AN776" s="68" t="str">
        <f t="shared" si="111"/>
        <v/>
      </c>
      <c r="AO776" s="68" t="str">
        <f t="shared" si="112"/>
        <v/>
      </c>
      <c r="AP776" s="72" t="str">
        <f>IF(C776="","",IF(F776=0,"",(V776*Tableau3[[#This Row],[Salaire Horaire]]*Tableau3[[#This Row],[Coef Multi]])))</f>
        <v/>
      </c>
      <c r="AQ776" s="72" t="str">
        <f>IF(C776="","",IF(F776=0,"",(Tableau3[[#This Row],[Heure avec majoration]]*Tableau3[[#This Row],[Salaire Horaire]]*Tableau3[[#This Row],[Coef Multi]]*25%)))</f>
        <v/>
      </c>
    </row>
    <row r="777" spans="2:43" ht="15" thickBot="1" x14ac:dyDescent="0.35">
      <c r="B777" s="73" t="s">
        <v>98</v>
      </c>
      <c r="C777" s="74" t="str">
        <f>IF('[1]H S16'!BE18="","",'[1]H S16'!BE18)</f>
        <v/>
      </c>
      <c r="D777" s="74" t="str">
        <f>IF(C777="","",VLOOKUP(C777,[1]!Tableau1[#All],5,FALSE))</f>
        <v/>
      </c>
      <c r="E777" s="74" t="str">
        <f>IF(C777="","",VLOOKUP(C777,[1]!Tableau1[#All],11,FALSE))</f>
        <v/>
      </c>
      <c r="F777" s="74" t="str">
        <f>IFERROR(IF(C777="","",VLOOKUP(C777,[1]!Tableau1[#All],12,FALSE)),"")</f>
        <v/>
      </c>
      <c r="G777" s="74" t="str">
        <f>IFERROR(IF(C777="","",VLOOKUP(C777,[1]!Tableau1[#All],6,FALSE)),"")</f>
        <v/>
      </c>
      <c r="H777" s="74" t="str">
        <f>IFERROR(IF(C777="","",VLOOKUP(C777,[1]!Tableau1[#All],13,FALSE)),"")</f>
        <v/>
      </c>
      <c r="I777" s="74" t="str">
        <f>IFERROR(IF(C777="","",VLOOKUP(C777,[1]!Tableau1[#All],14,FALSE)),"")</f>
        <v/>
      </c>
      <c r="J777" s="74" t="str">
        <f>IFERROR(IF(C777="","",VLOOKUP(C777,[1]!Tableau1[#All],8,FALSE)),"")</f>
        <v/>
      </c>
      <c r="K777" s="75" t="str">
        <f>VLOOKUP('[1]Cumul H'!$C777,'[1]H S16'!$BE$9:$CU$60,6,FALSE)</f>
        <v/>
      </c>
      <c r="L777" s="75" t="str">
        <f>VLOOKUP('[1]Cumul H'!$C777,'[1]H S16'!$BE$9:$CU$60,10,FALSE)</f>
        <v/>
      </c>
      <c r="M777" s="75" t="str">
        <f>VLOOKUP('[1]Cumul H'!$C777,'[1]H S16'!$BE$9:$CU$60,14,FALSE)</f>
        <v/>
      </c>
      <c r="N777" s="75" t="str">
        <f>VLOOKUP('[1]Cumul H'!$C777,'[1]H S16'!$BE$9:$CU$60,18,FALSE)</f>
        <v/>
      </c>
      <c r="O777" s="75" t="str">
        <f>VLOOKUP('[1]Cumul H'!$C777,'[1]H S16'!$BE$9:$CU$60,22,FALSE)</f>
        <v/>
      </c>
      <c r="P777" s="75" t="str">
        <f>VLOOKUP('[1]Cumul H'!$C777,'[1]H S16'!$BE$9:$CU$60,26,FALSE)</f>
        <v/>
      </c>
      <c r="Q777" s="75" t="str">
        <f>VLOOKUP('[1]Cumul H'!$C777,'[1]H S16'!$BE$9:$CU$60,30,FALSE)</f>
        <v/>
      </c>
      <c r="R777" s="75" t="str">
        <f>VLOOKUP('[1]Cumul H'!$C777,'[1]H S16'!$BE$9:$CU$60,34,FALSE)</f>
        <v/>
      </c>
      <c r="S777" s="75" t="str">
        <f>VLOOKUP('[1]Cumul H'!$C777,'[1]H S16'!$BE$9:$CU$60,33,FALSE)</f>
        <v/>
      </c>
      <c r="T777" s="75" t="str">
        <f>VLOOKUP('[1]Cumul H'!$C777,'[1]H S16'!$BE$9:$CU$60,35,FALSE)</f>
        <v/>
      </c>
      <c r="U777" s="75" t="str">
        <f>VLOOKUP('[1]Cumul H'!$C777,'[1]H S16'!$BE$9:$CU$60,36,FALSE)</f>
        <v/>
      </c>
      <c r="V777" s="76" t="str">
        <f t="shared" si="113"/>
        <v/>
      </c>
      <c r="W777" s="76" t="str" cm="1">
        <f t="array" ref="W777">IFERROR(_xlfn.IFS(V777="","",V777=39,"",V777&gt;39,V777-39),"")</f>
        <v/>
      </c>
      <c r="X777" s="76" t="str">
        <f t="shared" si="114"/>
        <v/>
      </c>
      <c r="Y777" s="76" t="str">
        <f t="shared" si="115"/>
        <v/>
      </c>
      <c r="Z777" s="76" t="str">
        <f t="shared" si="116"/>
        <v/>
      </c>
      <c r="AA777" s="77" t="str">
        <f t="shared" si="117"/>
        <v/>
      </c>
      <c r="AB777" s="76" t="str">
        <f t="shared" si="118"/>
        <v/>
      </c>
      <c r="AC777" s="74" t="str">
        <f>VLOOKUP('[1]Cumul H'!$C777,'[1]H S16'!$BE$9:$CU$60,37,FALSE)</f>
        <v/>
      </c>
      <c r="AD777" s="74" t="str">
        <f>VLOOKUP('[1]Cumul H'!$C777,'[1]H S16'!$BE$9:$CU$60,38,FALSE)</f>
        <v/>
      </c>
      <c r="AE777" s="74" t="str">
        <f>VLOOKUP('[1]Cumul H'!$C777,'[1]H S16'!$BE$9:$CU$60,39,FALSE)</f>
        <v/>
      </c>
      <c r="AF777" s="74" t="str">
        <f>VLOOKUP('[1]Cumul H'!$C777,'[1]H S16'!$BE$9:$CU$60,40,FALSE)</f>
        <v/>
      </c>
      <c r="AG777" s="74" t="str">
        <f>VLOOKUP('[1]Cumul H'!$C777,'[1]H S16'!$BE$9:$CU$60,41,FALSE)</f>
        <v/>
      </c>
      <c r="AH777" s="74" t="str">
        <f>VLOOKUP('[1]Cumul H'!$C777,'[1]H S16'!$BE$9:$CU$60,42,FALSE)</f>
        <v/>
      </c>
      <c r="AI777" s="74">
        <f>SUM('[1]Cumul H'!$AE777:$AH777)</f>
        <v>0</v>
      </c>
      <c r="AJ777" s="78" t="str" cm="1">
        <f t="array" ref="AJ777">IF(E777="INTERIM",_xlfn.IFS(J777="NON",$AK$2,J777="OUI",$AK$3),"")</f>
        <v/>
      </c>
      <c r="AK777" s="74" t="str">
        <f t="shared" si="110"/>
        <v/>
      </c>
      <c r="AL777" s="74" t="str">
        <f>IF(V777="","",IF(V777-Tableau3[[#This Row],[Heure sans Majoration]]&lt;0,0,V777-Tableau3[[#This Row],[Heure sans Majoration]]))</f>
        <v/>
      </c>
      <c r="AM777" s="74" t="str">
        <f t="shared" si="119"/>
        <v/>
      </c>
      <c r="AN777" s="74" t="str">
        <f t="shared" si="111"/>
        <v/>
      </c>
      <c r="AO777" s="74" t="str">
        <f t="shared" si="112"/>
        <v/>
      </c>
      <c r="AP777" s="78" t="str">
        <f>IF(C777="","",IF(F777=0,"",(V777*Tableau3[[#This Row],[Salaire Horaire]]*Tableau3[[#This Row],[Coef Multi]])))</f>
        <v/>
      </c>
      <c r="AQ777" s="78" t="str">
        <f>IF(C777="","",IF(F777=0,"",(Tableau3[[#This Row],[Heure avec majoration]]*Tableau3[[#This Row],[Salaire Horaire]]*Tableau3[[#This Row],[Coef Multi]]*25%)))</f>
        <v/>
      </c>
    </row>
    <row r="778" spans="2:43" ht="15" thickTop="1" x14ac:dyDescent="0.3">
      <c r="B778" s="73" t="s">
        <v>98</v>
      </c>
      <c r="C778" s="74" t="str">
        <f>IF('[1]H S16'!BE19="","",'[1]H S16'!BE19)</f>
        <v/>
      </c>
      <c r="D778" s="74" t="str">
        <f>IF(C778="","",VLOOKUP(C778,[1]!Tableau1[#All],5,FALSE))</f>
        <v/>
      </c>
      <c r="E778" s="74" t="str">
        <f>IF(C778="","",VLOOKUP(C778,[1]!Tableau1[#All],11,FALSE))</f>
        <v/>
      </c>
      <c r="F778" s="74" t="str">
        <f>IFERROR(IF(C778="","",VLOOKUP(C778,[1]!Tableau1[#All],12,FALSE)),"")</f>
        <v/>
      </c>
      <c r="G778" s="74" t="str">
        <f>IFERROR(IF(C778="","",VLOOKUP(C778,[1]!Tableau1[#All],6,FALSE)),"")</f>
        <v/>
      </c>
      <c r="H778" s="74" t="str">
        <f>IFERROR(IF(C778="","",VLOOKUP(C778,[1]!Tableau1[#All],13,FALSE)),"")</f>
        <v/>
      </c>
      <c r="I778" s="74" t="str">
        <f>IFERROR(IF(C778="","",VLOOKUP(C778,[1]!Tableau1[#All],14,FALSE)),"")</f>
        <v/>
      </c>
      <c r="J778" s="74" t="str">
        <f>IFERROR(IF(C778="","",VLOOKUP(C778,[1]!Tableau1[#All],8,FALSE)),"")</f>
        <v/>
      </c>
      <c r="K778" s="75" t="str">
        <f>VLOOKUP('[1]Cumul H'!$C778,'[1]H S16'!$BE$9:$CU$60,6,FALSE)</f>
        <v/>
      </c>
      <c r="L778" s="75" t="str">
        <f>VLOOKUP('[1]Cumul H'!$C778,'[1]H S16'!$BE$9:$CU$60,10,FALSE)</f>
        <v/>
      </c>
      <c r="M778" s="75" t="str">
        <f>VLOOKUP('[1]Cumul H'!$C778,'[1]H S16'!$BE$9:$CU$60,14,FALSE)</f>
        <v/>
      </c>
      <c r="N778" s="75" t="str">
        <f>VLOOKUP('[1]Cumul H'!$C778,'[1]H S16'!$BE$9:$CU$60,18,FALSE)</f>
        <v/>
      </c>
      <c r="O778" s="75" t="str">
        <f>VLOOKUP('[1]Cumul H'!$C778,'[1]H S16'!$BE$9:$CU$60,22,FALSE)</f>
        <v/>
      </c>
      <c r="P778" s="75" t="str">
        <f>VLOOKUP('[1]Cumul H'!$C778,'[1]H S16'!$BE$9:$CU$60,26,FALSE)</f>
        <v/>
      </c>
      <c r="Q778" s="75" t="str">
        <f>VLOOKUP('[1]Cumul H'!$C778,'[1]H S16'!$BE$9:$CU$60,30,FALSE)</f>
        <v/>
      </c>
      <c r="R778" s="75" t="str">
        <f>VLOOKUP('[1]Cumul H'!$C778,'[1]H S16'!$BE$9:$CU$60,34,FALSE)</f>
        <v/>
      </c>
      <c r="S778" s="75" t="str">
        <f>VLOOKUP('[1]Cumul H'!$C778,'[1]H S16'!$BE$9:$CU$60,33,FALSE)</f>
        <v/>
      </c>
      <c r="T778" s="75" t="str">
        <f>VLOOKUP('[1]Cumul H'!$C778,'[1]H S16'!$BE$9:$CU$60,35,FALSE)</f>
        <v/>
      </c>
      <c r="U778" s="75" t="str">
        <f>VLOOKUP('[1]Cumul H'!$C778,'[1]H S16'!$BE$9:$CU$60,36,FALSE)</f>
        <v/>
      </c>
      <c r="V778" s="76" t="str">
        <f t="shared" si="113"/>
        <v/>
      </c>
      <c r="W778" s="76" t="str" cm="1">
        <f t="array" ref="W778">IFERROR(_xlfn.IFS(V778="","",V778=39,"",V778&gt;39,V778-39),"")</f>
        <v/>
      </c>
      <c r="X778" s="76" t="str">
        <f t="shared" si="114"/>
        <v/>
      </c>
      <c r="Y778" s="76" t="str">
        <f t="shared" si="115"/>
        <v/>
      </c>
      <c r="Z778" s="76" t="str">
        <f t="shared" si="116"/>
        <v/>
      </c>
      <c r="AA778" s="77" t="str">
        <f t="shared" si="117"/>
        <v/>
      </c>
      <c r="AB778" s="76" t="str">
        <f t="shared" si="118"/>
        <v/>
      </c>
      <c r="AC778" s="74" t="str">
        <f>VLOOKUP('[1]Cumul H'!$C778,'[1]H S16'!$BE$9:$CU$60,37,FALSE)</f>
        <v/>
      </c>
      <c r="AD778" s="74" t="str">
        <f>VLOOKUP('[1]Cumul H'!$C778,'[1]H S16'!$BE$9:$CU$60,38,FALSE)</f>
        <v/>
      </c>
      <c r="AE778" s="74" t="str">
        <f>VLOOKUP('[1]Cumul H'!$C778,'[1]H S16'!$BE$9:$CU$60,39,FALSE)</f>
        <v/>
      </c>
      <c r="AF778" s="74" t="str">
        <f>VLOOKUP('[1]Cumul H'!$C778,'[1]H S16'!$BE$9:$CU$60,40,FALSE)</f>
        <v/>
      </c>
      <c r="AG778" s="74" t="str">
        <f>VLOOKUP('[1]Cumul H'!$C778,'[1]H S16'!$BE$9:$CU$60,41,FALSE)</f>
        <v/>
      </c>
      <c r="AH778" s="74" t="str">
        <f>VLOOKUP('[1]Cumul H'!$C778,'[1]H S16'!$BE$9:$CU$60,42,FALSE)</f>
        <v/>
      </c>
      <c r="AI778" s="74">
        <f>SUM('[1]Cumul H'!$AE778:$AH778)</f>
        <v>0</v>
      </c>
      <c r="AJ778" s="72" t="str" cm="1">
        <f t="array" ref="AJ778">IF(E778="INTERIM",_xlfn.IFS(J778="NON",$AK$2,J778="OUI",$AK$3),"")</f>
        <v/>
      </c>
      <c r="AK778" s="68" t="str">
        <f t="shared" si="110"/>
        <v/>
      </c>
      <c r="AL778" s="68" t="str">
        <f>IF(V778="","",IF(V778-Tableau3[[#This Row],[Heure sans Majoration]]&lt;0,0,V778-Tableau3[[#This Row],[Heure sans Majoration]]))</f>
        <v/>
      </c>
      <c r="AM778" s="68" t="str">
        <f t="shared" si="119"/>
        <v/>
      </c>
      <c r="AN778" s="68" t="str">
        <f t="shared" si="111"/>
        <v/>
      </c>
      <c r="AO778" s="68" t="str">
        <f t="shared" si="112"/>
        <v/>
      </c>
      <c r="AP778" s="72" t="str">
        <f>IF(C778="","",IF(F778=0,"",(V778*Tableau3[[#This Row],[Salaire Horaire]]*Tableau3[[#This Row],[Coef Multi]])))</f>
        <v/>
      </c>
      <c r="AQ778" s="72" t="str">
        <f>IF(C778="","",IF(F778=0,"",(Tableau3[[#This Row],[Heure avec majoration]]*Tableau3[[#This Row],[Salaire Horaire]]*Tableau3[[#This Row],[Coef Multi]]*25%)))</f>
        <v/>
      </c>
    </row>
    <row r="779" spans="2:43" ht="15" thickBot="1" x14ac:dyDescent="0.35">
      <c r="B779" s="73" t="s">
        <v>98</v>
      </c>
      <c r="C779" s="74" t="str">
        <f>IF('[1]H S16'!BE20="","",'[1]H S16'!BE20)</f>
        <v/>
      </c>
      <c r="D779" s="74" t="str">
        <f>IF(C779="","",VLOOKUP(C779,[1]!Tableau1[#All],5,FALSE))</f>
        <v/>
      </c>
      <c r="E779" s="74" t="str">
        <f>IF(C779="","",VLOOKUP(C779,[1]!Tableau1[#All],11,FALSE))</f>
        <v/>
      </c>
      <c r="F779" s="74" t="str">
        <f>IFERROR(IF(C779="","",VLOOKUP(C779,[1]!Tableau1[#All],12,FALSE)),"")</f>
        <v/>
      </c>
      <c r="G779" s="74" t="str">
        <f>IFERROR(IF(C779="","",VLOOKUP(C779,[1]!Tableau1[#All],6,FALSE)),"")</f>
        <v/>
      </c>
      <c r="H779" s="74" t="str">
        <f>IFERROR(IF(C779="","",VLOOKUP(C779,[1]!Tableau1[#All],13,FALSE)),"")</f>
        <v/>
      </c>
      <c r="I779" s="74" t="str">
        <f>IFERROR(IF(C779="","",VLOOKUP(C779,[1]!Tableau1[#All],14,FALSE)),"")</f>
        <v/>
      </c>
      <c r="J779" s="74" t="str">
        <f>IFERROR(IF(C779="","",VLOOKUP(C779,[1]!Tableau1[#All],8,FALSE)),"")</f>
        <v/>
      </c>
      <c r="K779" s="75" t="str">
        <f>VLOOKUP('[1]Cumul H'!$C779,'[1]H S16'!$BE$9:$CU$60,6,FALSE)</f>
        <v/>
      </c>
      <c r="L779" s="75" t="str">
        <f>VLOOKUP('[1]Cumul H'!$C779,'[1]H S16'!$BE$9:$CU$60,10,FALSE)</f>
        <v/>
      </c>
      <c r="M779" s="75" t="str">
        <f>VLOOKUP('[1]Cumul H'!$C779,'[1]H S16'!$BE$9:$CU$60,14,FALSE)</f>
        <v/>
      </c>
      <c r="N779" s="75" t="str">
        <f>VLOOKUP('[1]Cumul H'!$C779,'[1]H S16'!$BE$9:$CU$60,18,FALSE)</f>
        <v/>
      </c>
      <c r="O779" s="75" t="str">
        <f>VLOOKUP('[1]Cumul H'!$C779,'[1]H S16'!$BE$9:$CU$60,22,FALSE)</f>
        <v/>
      </c>
      <c r="P779" s="75" t="str">
        <f>VLOOKUP('[1]Cumul H'!$C779,'[1]H S16'!$BE$9:$CU$60,26,FALSE)</f>
        <v/>
      </c>
      <c r="Q779" s="75" t="str">
        <f>VLOOKUP('[1]Cumul H'!$C779,'[1]H S16'!$BE$9:$CU$60,30,FALSE)</f>
        <v/>
      </c>
      <c r="R779" s="75" t="str">
        <f>VLOOKUP('[1]Cumul H'!$C779,'[1]H S16'!$BE$9:$CU$60,34,FALSE)</f>
        <v/>
      </c>
      <c r="S779" s="75" t="str">
        <f>VLOOKUP('[1]Cumul H'!$C779,'[1]H S16'!$BE$9:$CU$60,33,FALSE)</f>
        <v/>
      </c>
      <c r="T779" s="75" t="str">
        <f>VLOOKUP('[1]Cumul H'!$C779,'[1]H S16'!$BE$9:$CU$60,35,FALSE)</f>
        <v/>
      </c>
      <c r="U779" s="75" t="str">
        <f>VLOOKUP('[1]Cumul H'!$C779,'[1]H S16'!$BE$9:$CU$60,36,FALSE)</f>
        <v/>
      </c>
      <c r="V779" s="76" t="str">
        <f t="shared" si="113"/>
        <v/>
      </c>
      <c r="W779" s="76" t="str" cm="1">
        <f t="array" ref="W779">IFERROR(_xlfn.IFS(V779="","",V779=39,"",V779&gt;39,V779-39),"")</f>
        <v/>
      </c>
      <c r="X779" s="76" t="str">
        <f t="shared" si="114"/>
        <v/>
      </c>
      <c r="Y779" s="76" t="str">
        <f t="shared" si="115"/>
        <v/>
      </c>
      <c r="Z779" s="76" t="str">
        <f t="shared" si="116"/>
        <v/>
      </c>
      <c r="AA779" s="77" t="str">
        <f t="shared" si="117"/>
        <v/>
      </c>
      <c r="AB779" s="76" t="str">
        <f t="shared" si="118"/>
        <v/>
      </c>
      <c r="AC779" s="74" t="str">
        <f>VLOOKUP('[1]Cumul H'!$C779,'[1]H S16'!$BE$9:$CU$60,37,FALSE)</f>
        <v/>
      </c>
      <c r="AD779" s="74" t="str">
        <f>VLOOKUP('[1]Cumul H'!$C779,'[1]H S16'!$BE$9:$CU$60,38,FALSE)</f>
        <v/>
      </c>
      <c r="AE779" s="74" t="str">
        <f>VLOOKUP('[1]Cumul H'!$C779,'[1]H S16'!$BE$9:$CU$60,39,FALSE)</f>
        <v/>
      </c>
      <c r="AF779" s="74" t="str">
        <f>VLOOKUP('[1]Cumul H'!$C779,'[1]H S16'!$BE$9:$CU$60,40,FALSE)</f>
        <v/>
      </c>
      <c r="AG779" s="74" t="str">
        <f>VLOOKUP('[1]Cumul H'!$C779,'[1]H S16'!$BE$9:$CU$60,41,FALSE)</f>
        <v/>
      </c>
      <c r="AH779" s="74" t="str">
        <f>VLOOKUP('[1]Cumul H'!$C779,'[1]H S16'!$BE$9:$CU$60,42,FALSE)</f>
        <v/>
      </c>
      <c r="AI779" s="74">
        <f>SUM('[1]Cumul H'!$AE779:$AH779)</f>
        <v>0</v>
      </c>
      <c r="AJ779" s="78" t="str" cm="1">
        <f t="array" ref="AJ779">IF(E779="INTERIM",_xlfn.IFS(J779="NON",$AK$2,J779="OUI",$AK$3),"")</f>
        <v/>
      </c>
      <c r="AK779" s="74" t="str">
        <f t="shared" si="110"/>
        <v/>
      </c>
      <c r="AL779" s="74" t="str">
        <f>IF(V779="","",IF(V779-Tableau3[[#This Row],[Heure sans Majoration]]&lt;0,0,V779-Tableau3[[#This Row],[Heure sans Majoration]]))</f>
        <v/>
      </c>
      <c r="AM779" s="74" t="str">
        <f t="shared" si="119"/>
        <v/>
      </c>
      <c r="AN779" s="74" t="str">
        <f t="shared" si="111"/>
        <v/>
      </c>
      <c r="AO779" s="74" t="str">
        <f t="shared" si="112"/>
        <v/>
      </c>
      <c r="AP779" s="78" t="str">
        <f>IF(C779="","",IF(F779=0,"",(V779*Tableau3[[#This Row],[Salaire Horaire]]*Tableau3[[#This Row],[Coef Multi]])))</f>
        <v/>
      </c>
      <c r="AQ779" s="78" t="str">
        <f>IF(C779="","",IF(F779=0,"",(Tableau3[[#This Row],[Heure avec majoration]]*Tableau3[[#This Row],[Salaire Horaire]]*Tableau3[[#This Row],[Coef Multi]]*25%)))</f>
        <v/>
      </c>
    </row>
    <row r="780" spans="2:43" ht="15" thickTop="1" x14ac:dyDescent="0.3">
      <c r="B780" s="73" t="s">
        <v>98</v>
      </c>
      <c r="C780" s="74" t="str">
        <f>IF('[1]H S16'!BE21="","",'[1]H S16'!BE21)</f>
        <v/>
      </c>
      <c r="D780" s="74" t="str">
        <f>IF(C780="","",VLOOKUP(C780,[1]!Tableau1[#All],5,FALSE))</f>
        <v/>
      </c>
      <c r="E780" s="74" t="str">
        <f>IF(C780="","",VLOOKUP(C780,[1]!Tableau1[#All],11,FALSE))</f>
        <v/>
      </c>
      <c r="F780" s="74" t="str">
        <f>IFERROR(IF(C780="","",VLOOKUP(C780,[1]!Tableau1[#All],12,FALSE)),"")</f>
        <v/>
      </c>
      <c r="G780" s="74" t="str">
        <f>IFERROR(IF(C780="","",VLOOKUP(C780,[1]!Tableau1[#All],6,FALSE)),"")</f>
        <v/>
      </c>
      <c r="H780" s="74" t="str">
        <f>IFERROR(IF(C780="","",VLOOKUP(C780,[1]!Tableau1[#All],13,FALSE)),"")</f>
        <v/>
      </c>
      <c r="I780" s="74" t="str">
        <f>IFERROR(IF(C780="","",VLOOKUP(C780,[1]!Tableau1[#All],14,FALSE)),"")</f>
        <v/>
      </c>
      <c r="J780" s="74" t="str">
        <f>IFERROR(IF(C780="","",VLOOKUP(C780,[1]!Tableau1[#All],8,FALSE)),"")</f>
        <v/>
      </c>
      <c r="K780" s="75" t="str">
        <f>VLOOKUP('[1]Cumul H'!$C780,'[1]H S16'!$BE$9:$CU$60,6,FALSE)</f>
        <v/>
      </c>
      <c r="L780" s="75" t="str">
        <f>VLOOKUP('[1]Cumul H'!$C780,'[1]H S16'!$BE$9:$CU$60,10,FALSE)</f>
        <v/>
      </c>
      <c r="M780" s="75" t="str">
        <f>VLOOKUP('[1]Cumul H'!$C780,'[1]H S16'!$BE$9:$CU$60,14,FALSE)</f>
        <v/>
      </c>
      <c r="N780" s="75" t="str">
        <f>VLOOKUP('[1]Cumul H'!$C780,'[1]H S16'!$BE$9:$CU$60,18,FALSE)</f>
        <v/>
      </c>
      <c r="O780" s="75" t="str">
        <f>VLOOKUP('[1]Cumul H'!$C780,'[1]H S16'!$BE$9:$CU$60,22,FALSE)</f>
        <v/>
      </c>
      <c r="P780" s="75" t="str">
        <f>VLOOKUP('[1]Cumul H'!$C780,'[1]H S16'!$BE$9:$CU$60,26,FALSE)</f>
        <v/>
      </c>
      <c r="Q780" s="75" t="str">
        <f>VLOOKUP('[1]Cumul H'!$C780,'[1]H S16'!$BE$9:$CU$60,30,FALSE)</f>
        <v/>
      </c>
      <c r="R780" s="75" t="str">
        <f>VLOOKUP('[1]Cumul H'!$C780,'[1]H S16'!$BE$9:$CU$60,34,FALSE)</f>
        <v/>
      </c>
      <c r="S780" s="75" t="str">
        <f>VLOOKUP('[1]Cumul H'!$C780,'[1]H S16'!$BE$9:$CU$60,33,FALSE)</f>
        <v/>
      </c>
      <c r="T780" s="75" t="str">
        <f>VLOOKUP('[1]Cumul H'!$C780,'[1]H S16'!$BE$9:$CU$60,35,FALSE)</f>
        <v/>
      </c>
      <c r="U780" s="75" t="str">
        <f>VLOOKUP('[1]Cumul H'!$C780,'[1]H S16'!$BE$9:$CU$60,36,FALSE)</f>
        <v/>
      </c>
      <c r="V780" s="76" t="str">
        <f t="shared" si="113"/>
        <v/>
      </c>
      <c r="W780" s="76" t="str" cm="1">
        <f t="array" ref="W780">IFERROR(_xlfn.IFS(V780="","",V780=39,"",V780&gt;39,V780-39),"")</f>
        <v/>
      </c>
      <c r="X780" s="76" t="str">
        <f t="shared" si="114"/>
        <v/>
      </c>
      <c r="Y780" s="76" t="str">
        <f t="shared" si="115"/>
        <v/>
      </c>
      <c r="Z780" s="76" t="str">
        <f t="shared" si="116"/>
        <v/>
      </c>
      <c r="AA780" s="77" t="str">
        <f t="shared" si="117"/>
        <v/>
      </c>
      <c r="AB780" s="76" t="str">
        <f t="shared" si="118"/>
        <v/>
      </c>
      <c r="AC780" s="74" t="str">
        <f>VLOOKUP('[1]Cumul H'!$C780,'[1]H S16'!$BE$9:$CU$60,37,FALSE)</f>
        <v/>
      </c>
      <c r="AD780" s="74" t="str">
        <f>VLOOKUP('[1]Cumul H'!$C780,'[1]H S16'!$BE$9:$CU$60,38,FALSE)</f>
        <v/>
      </c>
      <c r="AE780" s="74" t="str">
        <f>VLOOKUP('[1]Cumul H'!$C780,'[1]H S16'!$BE$9:$CU$60,39,FALSE)</f>
        <v/>
      </c>
      <c r="AF780" s="74" t="str">
        <f>VLOOKUP('[1]Cumul H'!$C780,'[1]H S16'!$BE$9:$CU$60,40,FALSE)</f>
        <v/>
      </c>
      <c r="AG780" s="74" t="str">
        <f>VLOOKUP('[1]Cumul H'!$C780,'[1]H S16'!$BE$9:$CU$60,41,FALSE)</f>
        <v/>
      </c>
      <c r="AH780" s="74" t="str">
        <f>VLOOKUP('[1]Cumul H'!$C780,'[1]H S16'!$BE$9:$CU$60,42,FALSE)</f>
        <v/>
      </c>
      <c r="AI780" s="74">
        <f>SUM('[1]Cumul H'!$AE780:$AH780)</f>
        <v>0</v>
      </c>
      <c r="AJ780" s="72" t="str" cm="1">
        <f t="array" ref="AJ780">IF(E780="INTERIM",_xlfn.IFS(J780="NON",$AK$2,J780="OUI",$AK$3),"")</f>
        <v/>
      </c>
      <c r="AK780" s="68" t="str">
        <f t="shared" si="110"/>
        <v/>
      </c>
      <c r="AL780" s="68" t="str">
        <f>IF(V780="","",IF(V780-Tableau3[[#This Row],[Heure sans Majoration]]&lt;0,0,V780-Tableau3[[#This Row],[Heure sans Majoration]]))</f>
        <v/>
      </c>
      <c r="AM780" s="68" t="str">
        <f t="shared" si="119"/>
        <v/>
      </c>
      <c r="AN780" s="68" t="str">
        <f t="shared" si="111"/>
        <v/>
      </c>
      <c r="AO780" s="68" t="str">
        <f t="shared" si="112"/>
        <v/>
      </c>
      <c r="AP780" s="72" t="str">
        <f>IF(C780="","",IF(F780=0,"",(V780*Tableau3[[#This Row],[Salaire Horaire]]*Tableau3[[#This Row],[Coef Multi]])))</f>
        <v/>
      </c>
      <c r="AQ780" s="72" t="str">
        <f>IF(C780="","",IF(F780=0,"",(Tableau3[[#This Row],[Heure avec majoration]]*Tableau3[[#This Row],[Salaire Horaire]]*Tableau3[[#This Row],[Coef Multi]]*25%)))</f>
        <v/>
      </c>
    </row>
    <row r="781" spans="2:43" ht="15" thickBot="1" x14ac:dyDescent="0.35">
      <c r="B781" s="73" t="s">
        <v>98</v>
      </c>
      <c r="C781" s="74" t="str">
        <f>IF('[1]H S16'!BE22="","",'[1]H S16'!BE22)</f>
        <v/>
      </c>
      <c r="D781" s="74" t="str">
        <f>IF(C781="","",VLOOKUP(C781,[1]!Tableau1[#All],5,FALSE))</f>
        <v/>
      </c>
      <c r="E781" s="74" t="str">
        <f>IF(C781="","",VLOOKUP(C781,[1]!Tableau1[#All],11,FALSE))</f>
        <v/>
      </c>
      <c r="F781" s="74" t="str">
        <f>IFERROR(IF(C781="","",VLOOKUP(C781,[1]!Tableau1[#All],12,FALSE)),"")</f>
        <v/>
      </c>
      <c r="G781" s="74" t="str">
        <f>IFERROR(IF(C781="","",VLOOKUP(C781,[1]!Tableau1[#All],6,FALSE)),"")</f>
        <v/>
      </c>
      <c r="H781" s="74" t="str">
        <f>IFERROR(IF(C781="","",VLOOKUP(C781,[1]!Tableau1[#All],13,FALSE)),"")</f>
        <v/>
      </c>
      <c r="I781" s="74" t="str">
        <f>IFERROR(IF(C781="","",VLOOKUP(C781,[1]!Tableau1[#All],14,FALSE)),"")</f>
        <v/>
      </c>
      <c r="J781" s="74" t="str">
        <f>IFERROR(IF(C781="","",VLOOKUP(C781,[1]!Tableau1[#All],8,FALSE)),"")</f>
        <v/>
      </c>
      <c r="K781" s="75" t="str">
        <f>VLOOKUP('[1]Cumul H'!$C781,'[1]H S16'!$BE$9:$CU$60,6,FALSE)</f>
        <v/>
      </c>
      <c r="L781" s="75" t="str">
        <f>VLOOKUP('[1]Cumul H'!$C781,'[1]H S16'!$BE$9:$CU$60,10,FALSE)</f>
        <v/>
      </c>
      <c r="M781" s="75" t="str">
        <f>VLOOKUP('[1]Cumul H'!$C781,'[1]H S16'!$BE$9:$CU$60,14,FALSE)</f>
        <v/>
      </c>
      <c r="N781" s="75" t="str">
        <f>VLOOKUP('[1]Cumul H'!$C781,'[1]H S16'!$BE$9:$CU$60,18,FALSE)</f>
        <v/>
      </c>
      <c r="O781" s="75" t="str">
        <f>VLOOKUP('[1]Cumul H'!$C781,'[1]H S16'!$BE$9:$CU$60,22,FALSE)</f>
        <v/>
      </c>
      <c r="P781" s="75" t="str">
        <f>VLOOKUP('[1]Cumul H'!$C781,'[1]H S16'!$BE$9:$CU$60,26,FALSE)</f>
        <v/>
      </c>
      <c r="Q781" s="75" t="str">
        <f>VLOOKUP('[1]Cumul H'!$C781,'[1]H S16'!$BE$9:$CU$60,30,FALSE)</f>
        <v/>
      </c>
      <c r="R781" s="75" t="str">
        <f>VLOOKUP('[1]Cumul H'!$C781,'[1]H S16'!$BE$9:$CU$60,34,FALSE)</f>
        <v/>
      </c>
      <c r="S781" s="75" t="str">
        <f>VLOOKUP('[1]Cumul H'!$C781,'[1]H S16'!$BE$9:$CU$60,33,FALSE)</f>
        <v/>
      </c>
      <c r="T781" s="75" t="str">
        <f>VLOOKUP('[1]Cumul H'!$C781,'[1]H S16'!$BE$9:$CU$60,35,FALSE)</f>
        <v/>
      </c>
      <c r="U781" s="75" t="str">
        <f>VLOOKUP('[1]Cumul H'!$C781,'[1]H S16'!$BE$9:$CU$60,36,FALSE)</f>
        <v/>
      </c>
      <c r="V781" s="76" t="str">
        <f t="shared" si="113"/>
        <v/>
      </c>
      <c r="W781" s="76" t="str" cm="1">
        <f t="array" ref="W781">IFERROR(_xlfn.IFS(V781="","",V781=39,"",V781&gt;39,V781-39),"")</f>
        <v/>
      </c>
      <c r="X781" s="76" t="str">
        <f t="shared" si="114"/>
        <v/>
      </c>
      <c r="Y781" s="76" t="str">
        <f t="shared" si="115"/>
        <v/>
      </c>
      <c r="Z781" s="76" t="str">
        <f t="shared" si="116"/>
        <v/>
      </c>
      <c r="AA781" s="77" t="str">
        <f t="shared" si="117"/>
        <v/>
      </c>
      <c r="AB781" s="76" t="str">
        <f t="shared" si="118"/>
        <v/>
      </c>
      <c r="AC781" s="74" t="str">
        <f>VLOOKUP('[1]Cumul H'!$C781,'[1]H S16'!$BE$9:$CU$60,37,FALSE)</f>
        <v/>
      </c>
      <c r="AD781" s="74" t="str">
        <f>VLOOKUP('[1]Cumul H'!$C781,'[1]H S16'!$BE$9:$CU$60,38,FALSE)</f>
        <v/>
      </c>
      <c r="AE781" s="74" t="str">
        <f>VLOOKUP('[1]Cumul H'!$C781,'[1]H S16'!$BE$9:$CU$60,39,FALSE)</f>
        <v/>
      </c>
      <c r="AF781" s="74" t="str">
        <f>VLOOKUP('[1]Cumul H'!$C781,'[1]H S16'!$BE$9:$CU$60,40,FALSE)</f>
        <v/>
      </c>
      <c r="AG781" s="74" t="str">
        <f>VLOOKUP('[1]Cumul H'!$C781,'[1]H S16'!$BE$9:$CU$60,41,FALSE)</f>
        <v/>
      </c>
      <c r="AH781" s="74" t="str">
        <f>VLOOKUP('[1]Cumul H'!$C781,'[1]H S16'!$BE$9:$CU$60,42,FALSE)</f>
        <v/>
      </c>
      <c r="AI781" s="74">
        <f>SUM('[1]Cumul H'!$AE781:$AH781)</f>
        <v>0</v>
      </c>
      <c r="AJ781" s="78" t="str" cm="1">
        <f t="array" ref="AJ781">IF(E781="INTERIM",_xlfn.IFS(J781="NON",$AK$2,J781="OUI",$AK$3),"")</f>
        <v/>
      </c>
      <c r="AK781" s="74" t="str">
        <f t="shared" si="110"/>
        <v/>
      </c>
      <c r="AL781" s="74" t="str">
        <f>IF(V781="","",IF(V781-Tableau3[[#This Row],[Heure sans Majoration]]&lt;0,0,V781-Tableau3[[#This Row],[Heure sans Majoration]]))</f>
        <v/>
      </c>
      <c r="AM781" s="74" t="str">
        <f t="shared" si="119"/>
        <v/>
      </c>
      <c r="AN781" s="74" t="str">
        <f t="shared" si="111"/>
        <v/>
      </c>
      <c r="AO781" s="74" t="str">
        <f t="shared" si="112"/>
        <v/>
      </c>
      <c r="AP781" s="78" t="str">
        <f>IF(C781="","",IF(F781=0,"",(V781*Tableau3[[#This Row],[Salaire Horaire]]*Tableau3[[#This Row],[Coef Multi]])))</f>
        <v/>
      </c>
      <c r="AQ781" s="78" t="str">
        <f>IF(C781="","",IF(F781=0,"",(Tableau3[[#This Row],[Heure avec majoration]]*Tableau3[[#This Row],[Salaire Horaire]]*Tableau3[[#This Row],[Coef Multi]]*25%)))</f>
        <v/>
      </c>
    </row>
    <row r="782" spans="2:43" ht="15" thickTop="1" x14ac:dyDescent="0.3">
      <c r="B782" s="73" t="s">
        <v>98</v>
      </c>
      <c r="C782" s="74" t="str">
        <f>IF('[1]H S16'!BE23="","",'[1]H S16'!BE23)</f>
        <v/>
      </c>
      <c r="D782" s="74" t="str">
        <f>IF(C782="","",VLOOKUP(C782,[1]!Tableau1[#All],5,FALSE))</f>
        <v/>
      </c>
      <c r="E782" s="74" t="str">
        <f>IF(C782="","",VLOOKUP(C782,[1]!Tableau1[#All],11,FALSE))</f>
        <v/>
      </c>
      <c r="F782" s="74" t="str">
        <f>IFERROR(IF(C782="","",VLOOKUP(C782,[1]!Tableau1[#All],12,FALSE)),"")</f>
        <v/>
      </c>
      <c r="G782" s="74" t="str">
        <f>IFERROR(IF(C782="","",VLOOKUP(C782,[1]!Tableau1[#All],6,FALSE)),"")</f>
        <v/>
      </c>
      <c r="H782" s="74" t="str">
        <f>IFERROR(IF(C782="","",VLOOKUP(C782,[1]!Tableau1[#All],13,FALSE)),"")</f>
        <v/>
      </c>
      <c r="I782" s="74" t="str">
        <f>IFERROR(IF(C782="","",VLOOKUP(C782,[1]!Tableau1[#All],14,FALSE)),"")</f>
        <v/>
      </c>
      <c r="J782" s="74" t="str">
        <f>IFERROR(IF(C782="","",VLOOKUP(C782,[1]!Tableau1[#All],8,FALSE)),"")</f>
        <v/>
      </c>
      <c r="K782" s="75" t="str">
        <f>VLOOKUP('[1]Cumul H'!$C782,'[1]H S16'!$BE$9:$CU$60,6,FALSE)</f>
        <v/>
      </c>
      <c r="L782" s="75" t="str">
        <f>VLOOKUP('[1]Cumul H'!$C782,'[1]H S16'!$BE$9:$CU$60,10,FALSE)</f>
        <v/>
      </c>
      <c r="M782" s="75" t="str">
        <f>VLOOKUP('[1]Cumul H'!$C782,'[1]H S16'!$BE$9:$CU$60,14,FALSE)</f>
        <v/>
      </c>
      <c r="N782" s="75" t="str">
        <f>VLOOKUP('[1]Cumul H'!$C782,'[1]H S16'!$BE$9:$CU$60,18,FALSE)</f>
        <v/>
      </c>
      <c r="O782" s="75" t="str">
        <f>VLOOKUP('[1]Cumul H'!$C782,'[1]H S16'!$BE$9:$CU$60,22,FALSE)</f>
        <v/>
      </c>
      <c r="P782" s="75" t="str">
        <f>VLOOKUP('[1]Cumul H'!$C782,'[1]H S16'!$BE$9:$CU$60,26,FALSE)</f>
        <v/>
      </c>
      <c r="Q782" s="75" t="str">
        <f>VLOOKUP('[1]Cumul H'!$C782,'[1]H S16'!$BE$9:$CU$60,30,FALSE)</f>
        <v/>
      </c>
      <c r="R782" s="75" t="str">
        <f>VLOOKUP('[1]Cumul H'!$C782,'[1]H S16'!$BE$9:$CU$60,34,FALSE)</f>
        <v/>
      </c>
      <c r="S782" s="75" t="str">
        <f>VLOOKUP('[1]Cumul H'!$C782,'[1]H S16'!$BE$9:$CU$60,33,FALSE)</f>
        <v/>
      </c>
      <c r="T782" s="75" t="str">
        <f>VLOOKUP('[1]Cumul H'!$C782,'[1]H S16'!$BE$9:$CU$60,35,FALSE)</f>
        <v/>
      </c>
      <c r="U782" s="75" t="str">
        <f>VLOOKUP('[1]Cumul H'!$C782,'[1]H S16'!$BE$9:$CU$60,36,FALSE)</f>
        <v/>
      </c>
      <c r="V782" s="76" t="str">
        <f t="shared" si="113"/>
        <v/>
      </c>
      <c r="W782" s="76" t="str" cm="1">
        <f t="array" ref="W782">IFERROR(_xlfn.IFS(V782="","",V782=39,"",V782&gt;39,V782-39),"")</f>
        <v/>
      </c>
      <c r="X782" s="76" t="str">
        <f t="shared" si="114"/>
        <v/>
      </c>
      <c r="Y782" s="76" t="str">
        <f t="shared" si="115"/>
        <v/>
      </c>
      <c r="Z782" s="76" t="str">
        <f t="shared" si="116"/>
        <v/>
      </c>
      <c r="AA782" s="77" t="str">
        <f t="shared" si="117"/>
        <v/>
      </c>
      <c r="AB782" s="76" t="str">
        <f t="shared" si="118"/>
        <v/>
      </c>
      <c r="AC782" s="74" t="str">
        <f>VLOOKUP('[1]Cumul H'!$C782,'[1]H S16'!$BE$9:$CU$60,37,FALSE)</f>
        <v/>
      </c>
      <c r="AD782" s="74" t="str">
        <f>VLOOKUP('[1]Cumul H'!$C782,'[1]H S16'!$BE$9:$CU$60,38,FALSE)</f>
        <v/>
      </c>
      <c r="AE782" s="74" t="str">
        <f>VLOOKUP('[1]Cumul H'!$C782,'[1]H S16'!$BE$9:$CU$60,39,FALSE)</f>
        <v/>
      </c>
      <c r="AF782" s="74" t="str">
        <f>VLOOKUP('[1]Cumul H'!$C782,'[1]H S16'!$BE$9:$CU$60,40,FALSE)</f>
        <v/>
      </c>
      <c r="AG782" s="74" t="str">
        <f>VLOOKUP('[1]Cumul H'!$C782,'[1]H S16'!$BE$9:$CU$60,41,FALSE)</f>
        <v/>
      </c>
      <c r="AH782" s="74" t="str">
        <f>VLOOKUP('[1]Cumul H'!$C782,'[1]H S16'!$BE$9:$CU$60,42,FALSE)</f>
        <v/>
      </c>
      <c r="AI782" s="74">
        <f>SUM('[1]Cumul H'!$AE782:$AH782)</f>
        <v>0</v>
      </c>
      <c r="AJ782" s="72" t="str" cm="1">
        <f t="array" ref="AJ782">IF(E782="INTERIM",_xlfn.IFS(J782="NON",$AK$2,J782="OUI",$AK$3),"")</f>
        <v/>
      </c>
      <c r="AK782" s="68" t="str">
        <f t="shared" ref="AK782:AK845" si="120">IF(V782="","",IF(V781&gt;35,35,V782))</f>
        <v/>
      </c>
      <c r="AL782" s="68" t="str">
        <f>IF(V782="","",IF(V782-Tableau3[[#This Row],[Heure sans Majoration]]&lt;0,0,V782-Tableau3[[#This Row],[Heure sans Majoration]]))</f>
        <v/>
      </c>
      <c r="AM782" s="68" t="str">
        <f t="shared" si="119"/>
        <v/>
      </c>
      <c r="AN782" s="68" t="str">
        <f t="shared" ref="AN782:AN845" si="121">IFERROR(VLOOKUP(F782,$AJ$5:$AN$11,4,FALSE),"")</f>
        <v/>
      </c>
      <c r="AO782" s="68" t="str">
        <f t="shared" ref="AO782:AO845" si="122">IF(C782="","",IF(F782=0,"",IFERROR(VLOOKUP(F782,$AJ$5:$AN$11,5,FALSE),"")*AB782))</f>
        <v/>
      </c>
      <c r="AP782" s="72" t="str">
        <f>IF(C782="","",IF(F782=0,"",(V782*Tableau3[[#This Row],[Salaire Horaire]]*Tableau3[[#This Row],[Coef Multi]])))</f>
        <v/>
      </c>
      <c r="AQ782" s="72" t="str">
        <f>IF(C782="","",IF(F782=0,"",(Tableau3[[#This Row],[Heure avec majoration]]*Tableau3[[#This Row],[Salaire Horaire]]*Tableau3[[#This Row],[Coef Multi]]*25%)))</f>
        <v/>
      </c>
    </row>
    <row r="783" spans="2:43" ht="15" thickBot="1" x14ac:dyDescent="0.35">
      <c r="B783" s="73" t="s">
        <v>98</v>
      </c>
      <c r="C783" s="74" t="str">
        <f>IF('[1]H S16'!BE24="","",'[1]H S16'!BE24)</f>
        <v/>
      </c>
      <c r="D783" s="74" t="str">
        <f>IF(C783="","",VLOOKUP(C783,[1]!Tableau1[#All],5,FALSE))</f>
        <v/>
      </c>
      <c r="E783" s="74" t="str">
        <f>IF(C783="","",VLOOKUP(C783,[1]!Tableau1[#All],11,FALSE))</f>
        <v/>
      </c>
      <c r="F783" s="74" t="str">
        <f>IFERROR(IF(C783="","",VLOOKUP(C783,[1]!Tableau1[#All],12,FALSE)),"")</f>
        <v/>
      </c>
      <c r="G783" s="74" t="str">
        <f>IFERROR(IF(C783="","",VLOOKUP(C783,[1]!Tableau1[#All],6,FALSE)),"")</f>
        <v/>
      </c>
      <c r="H783" s="74" t="str">
        <f>IFERROR(IF(C783="","",VLOOKUP(C783,[1]!Tableau1[#All],13,FALSE)),"")</f>
        <v/>
      </c>
      <c r="I783" s="74" t="str">
        <f>IFERROR(IF(C783="","",VLOOKUP(C783,[1]!Tableau1[#All],14,FALSE)),"")</f>
        <v/>
      </c>
      <c r="J783" s="74" t="str">
        <f>IFERROR(IF(C783="","",VLOOKUP(C783,[1]!Tableau1[#All],8,FALSE)),"")</f>
        <v/>
      </c>
      <c r="K783" s="75" t="str">
        <f>VLOOKUP('[1]Cumul H'!$C783,'[1]H S16'!$BE$9:$CU$60,6,FALSE)</f>
        <v/>
      </c>
      <c r="L783" s="75" t="str">
        <f>VLOOKUP('[1]Cumul H'!$C783,'[1]H S16'!$BE$9:$CU$60,10,FALSE)</f>
        <v/>
      </c>
      <c r="M783" s="75" t="str">
        <f>VLOOKUP('[1]Cumul H'!$C783,'[1]H S16'!$BE$9:$CU$60,14,FALSE)</f>
        <v/>
      </c>
      <c r="N783" s="75" t="str">
        <f>VLOOKUP('[1]Cumul H'!$C783,'[1]H S16'!$BE$9:$CU$60,18,FALSE)</f>
        <v/>
      </c>
      <c r="O783" s="75" t="str">
        <f>VLOOKUP('[1]Cumul H'!$C783,'[1]H S16'!$BE$9:$CU$60,22,FALSE)</f>
        <v/>
      </c>
      <c r="P783" s="75" t="str">
        <f>VLOOKUP('[1]Cumul H'!$C783,'[1]H S16'!$BE$9:$CU$60,26,FALSE)</f>
        <v/>
      </c>
      <c r="Q783" s="75" t="str">
        <f>VLOOKUP('[1]Cumul H'!$C783,'[1]H S16'!$BE$9:$CU$60,30,FALSE)</f>
        <v/>
      </c>
      <c r="R783" s="75" t="str">
        <f>VLOOKUP('[1]Cumul H'!$C783,'[1]H S16'!$BE$9:$CU$60,34,FALSE)</f>
        <v/>
      </c>
      <c r="S783" s="75" t="str">
        <f>VLOOKUP('[1]Cumul H'!$C783,'[1]H S16'!$BE$9:$CU$60,33,FALSE)</f>
        <v/>
      </c>
      <c r="T783" s="75" t="str">
        <f>VLOOKUP('[1]Cumul H'!$C783,'[1]H S16'!$BE$9:$CU$60,35,FALSE)</f>
        <v/>
      </c>
      <c r="U783" s="75" t="str">
        <f>VLOOKUP('[1]Cumul H'!$C783,'[1]H S16'!$BE$9:$CU$60,36,FALSE)</f>
        <v/>
      </c>
      <c r="V783" s="76" t="str">
        <f t="shared" ref="V783:V846" si="123">IF(R783="","",R783*24)</f>
        <v/>
      </c>
      <c r="W783" s="76" t="str" cm="1">
        <f t="array" ref="W783">IFERROR(_xlfn.IFS(V783="","",V783=39,"",V783&gt;39,V783-39),"")</f>
        <v/>
      </c>
      <c r="X783" s="76" t="str">
        <f t="shared" ref="X783:X846" si="124">IF(W783="","",IF(W783&lt;3,W783*1.25,3*1.25))</f>
        <v/>
      </c>
      <c r="Y783" s="76" t="str">
        <f t="shared" ref="Y783:Y846" si="125">IF(W783="","",IF(W783&gt;3,(W783-3)*1.5,IF(W783&lt;3,"")))</f>
        <v/>
      </c>
      <c r="Z783" s="76" t="str">
        <f t="shared" ref="Z783:Z846" si="126">IF(W783="","",SUM(X783:Y783))</f>
        <v/>
      </c>
      <c r="AA783" s="77" t="str">
        <f t="shared" ref="AA783:AA846" si="127">IF(Z783="","",Z783/24)</f>
        <v/>
      </c>
      <c r="AB783" s="76" t="str">
        <f t="shared" ref="AB783:AB846" si="128">IF(C783="","",COUNTIF(K783:Q783,"&gt;0"))</f>
        <v/>
      </c>
      <c r="AC783" s="74" t="str">
        <f>VLOOKUP('[1]Cumul H'!$C783,'[1]H S16'!$BE$9:$CU$60,37,FALSE)</f>
        <v/>
      </c>
      <c r="AD783" s="74" t="str">
        <f>VLOOKUP('[1]Cumul H'!$C783,'[1]H S16'!$BE$9:$CU$60,38,FALSE)</f>
        <v/>
      </c>
      <c r="AE783" s="74" t="str">
        <f>VLOOKUP('[1]Cumul H'!$C783,'[1]H S16'!$BE$9:$CU$60,39,FALSE)</f>
        <v/>
      </c>
      <c r="AF783" s="74" t="str">
        <f>VLOOKUP('[1]Cumul H'!$C783,'[1]H S16'!$BE$9:$CU$60,40,FALSE)</f>
        <v/>
      </c>
      <c r="AG783" s="74" t="str">
        <f>VLOOKUP('[1]Cumul H'!$C783,'[1]H S16'!$BE$9:$CU$60,41,FALSE)</f>
        <v/>
      </c>
      <c r="AH783" s="74" t="str">
        <f>VLOOKUP('[1]Cumul H'!$C783,'[1]H S16'!$BE$9:$CU$60,42,FALSE)</f>
        <v/>
      </c>
      <c r="AI783" s="74">
        <f>SUM('[1]Cumul H'!$AE783:$AH783)</f>
        <v>0</v>
      </c>
      <c r="AJ783" s="78" t="str" cm="1">
        <f t="array" ref="AJ783">IF(E783="INTERIM",_xlfn.IFS(J783="NON",$AK$2,J783="OUI",$AK$3),"")</f>
        <v/>
      </c>
      <c r="AK783" s="74" t="str">
        <f t="shared" si="120"/>
        <v/>
      </c>
      <c r="AL783" s="74" t="str">
        <f>IF(V783="","",IF(V783-Tableau3[[#This Row],[Heure sans Majoration]]&lt;0,0,V783-Tableau3[[#This Row],[Heure sans Majoration]]))</f>
        <v/>
      </c>
      <c r="AM783" s="74" t="str">
        <f t="shared" ref="AM783:AM846" si="129">IF(E783="","",IF(E783="CDI","",IF(J783="oui",VLOOKUP(F783,$AJ$5:$AL$11,3,FALSE),VLOOKUP(F783,$AJ$5:$AL$11,2,FALSE))))</f>
        <v/>
      </c>
      <c r="AN783" s="74" t="str">
        <f t="shared" si="121"/>
        <v/>
      </c>
      <c r="AO783" s="74" t="str">
        <f t="shared" si="122"/>
        <v/>
      </c>
      <c r="AP783" s="78" t="str">
        <f>IF(C783="","",IF(F783=0,"",(V783*Tableau3[[#This Row],[Salaire Horaire]]*Tableau3[[#This Row],[Coef Multi]])))</f>
        <v/>
      </c>
      <c r="AQ783" s="78" t="str">
        <f>IF(C783="","",IF(F783=0,"",(Tableau3[[#This Row],[Heure avec majoration]]*Tableau3[[#This Row],[Salaire Horaire]]*Tableau3[[#This Row],[Coef Multi]]*25%)))</f>
        <v/>
      </c>
    </row>
    <row r="784" spans="2:43" ht="15" thickTop="1" x14ac:dyDescent="0.3">
      <c r="B784" s="73" t="s">
        <v>98</v>
      </c>
      <c r="C784" s="74" t="str">
        <f>IF('[1]H S16'!BE25="","",'[1]H S16'!BE25)</f>
        <v/>
      </c>
      <c r="D784" s="74" t="str">
        <f>IF(C784="","",VLOOKUP(C784,[1]!Tableau1[#All],5,FALSE))</f>
        <v/>
      </c>
      <c r="E784" s="74" t="str">
        <f>IF(C784="","",VLOOKUP(C784,[1]!Tableau1[#All],11,FALSE))</f>
        <v/>
      </c>
      <c r="F784" s="74" t="str">
        <f>IFERROR(IF(C784="","",VLOOKUP(C784,[1]!Tableau1[#All],12,FALSE)),"")</f>
        <v/>
      </c>
      <c r="G784" s="74" t="str">
        <f>IFERROR(IF(C784="","",VLOOKUP(C784,[1]!Tableau1[#All],6,FALSE)),"")</f>
        <v/>
      </c>
      <c r="H784" s="74" t="str">
        <f>IFERROR(IF(C784="","",VLOOKUP(C784,[1]!Tableau1[#All],13,FALSE)),"")</f>
        <v/>
      </c>
      <c r="I784" s="74" t="str">
        <f>IFERROR(IF(C784="","",VLOOKUP(C784,[1]!Tableau1[#All],14,FALSE)),"")</f>
        <v/>
      </c>
      <c r="J784" s="74" t="str">
        <f>IFERROR(IF(C784="","",VLOOKUP(C784,[1]!Tableau1[#All],8,FALSE)),"")</f>
        <v/>
      </c>
      <c r="K784" s="75" t="str">
        <f>VLOOKUP('[1]Cumul H'!$C784,'[1]H S16'!$BE$9:$CU$60,6,FALSE)</f>
        <v/>
      </c>
      <c r="L784" s="75" t="str">
        <f>VLOOKUP('[1]Cumul H'!$C784,'[1]H S16'!$BE$9:$CU$60,10,FALSE)</f>
        <v/>
      </c>
      <c r="M784" s="75" t="str">
        <f>VLOOKUP('[1]Cumul H'!$C784,'[1]H S16'!$BE$9:$CU$60,14,FALSE)</f>
        <v/>
      </c>
      <c r="N784" s="75" t="str">
        <f>VLOOKUP('[1]Cumul H'!$C784,'[1]H S16'!$BE$9:$CU$60,18,FALSE)</f>
        <v/>
      </c>
      <c r="O784" s="75" t="str">
        <f>VLOOKUP('[1]Cumul H'!$C784,'[1]H S16'!$BE$9:$CU$60,22,FALSE)</f>
        <v/>
      </c>
      <c r="P784" s="75" t="str">
        <f>VLOOKUP('[1]Cumul H'!$C784,'[1]H S16'!$BE$9:$CU$60,26,FALSE)</f>
        <v/>
      </c>
      <c r="Q784" s="75" t="str">
        <f>VLOOKUP('[1]Cumul H'!$C784,'[1]H S16'!$BE$9:$CU$60,30,FALSE)</f>
        <v/>
      </c>
      <c r="R784" s="75" t="str">
        <f>VLOOKUP('[1]Cumul H'!$C784,'[1]H S16'!$BE$9:$CU$60,34,FALSE)</f>
        <v/>
      </c>
      <c r="S784" s="75" t="str">
        <f>VLOOKUP('[1]Cumul H'!$C784,'[1]H S16'!$BE$9:$CU$60,33,FALSE)</f>
        <v/>
      </c>
      <c r="T784" s="75" t="str">
        <f>VLOOKUP('[1]Cumul H'!$C784,'[1]H S16'!$BE$9:$CU$60,35,FALSE)</f>
        <v/>
      </c>
      <c r="U784" s="75" t="str">
        <f>VLOOKUP('[1]Cumul H'!$C784,'[1]H S16'!$BE$9:$CU$60,36,FALSE)</f>
        <v/>
      </c>
      <c r="V784" s="76" t="str">
        <f t="shared" si="123"/>
        <v/>
      </c>
      <c r="W784" s="76" t="str" cm="1">
        <f t="array" ref="W784">IFERROR(_xlfn.IFS(V784="","",V784=39,"",V784&gt;39,V784-39),"")</f>
        <v/>
      </c>
      <c r="X784" s="76" t="str">
        <f t="shared" si="124"/>
        <v/>
      </c>
      <c r="Y784" s="76" t="str">
        <f t="shared" si="125"/>
        <v/>
      </c>
      <c r="Z784" s="76" t="str">
        <f t="shared" si="126"/>
        <v/>
      </c>
      <c r="AA784" s="77" t="str">
        <f t="shared" si="127"/>
        <v/>
      </c>
      <c r="AB784" s="76" t="str">
        <f t="shared" si="128"/>
        <v/>
      </c>
      <c r="AC784" s="74" t="str">
        <f>VLOOKUP('[1]Cumul H'!$C784,'[1]H S16'!$BE$9:$CU$60,37,FALSE)</f>
        <v/>
      </c>
      <c r="AD784" s="74" t="str">
        <f>VLOOKUP('[1]Cumul H'!$C784,'[1]H S16'!$BE$9:$CU$60,38,FALSE)</f>
        <v/>
      </c>
      <c r="AE784" s="74" t="str">
        <f>VLOOKUP('[1]Cumul H'!$C784,'[1]H S16'!$BE$9:$CU$60,39,FALSE)</f>
        <v/>
      </c>
      <c r="AF784" s="74" t="str">
        <f>VLOOKUP('[1]Cumul H'!$C784,'[1]H S16'!$BE$9:$CU$60,40,FALSE)</f>
        <v/>
      </c>
      <c r="AG784" s="74" t="str">
        <f>VLOOKUP('[1]Cumul H'!$C784,'[1]H S16'!$BE$9:$CU$60,41,FALSE)</f>
        <v/>
      </c>
      <c r="AH784" s="74" t="str">
        <f>VLOOKUP('[1]Cumul H'!$C784,'[1]H S16'!$BE$9:$CU$60,42,FALSE)</f>
        <v/>
      </c>
      <c r="AI784" s="74">
        <f>SUM('[1]Cumul H'!$AE784:$AH784)</f>
        <v>0</v>
      </c>
      <c r="AJ784" s="72" t="str" cm="1">
        <f t="array" ref="AJ784">IF(E784="INTERIM",_xlfn.IFS(J784="NON",$AK$2,J784="OUI",$AK$3),"")</f>
        <v/>
      </c>
      <c r="AK784" s="68" t="str">
        <f t="shared" si="120"/>
        <v/>
      </c>
      <c r="AL784" s="68" t="str">
        <f>IF(V784="","",IF(V784-Tableau3[[#This Row],[Heure sans Majoration]]&lt;0,0,V784-Tableau3[[#This Row],[Heure sans Majoration]]))</f>
        <v/>
      </c>
      <c r="AM784" s="68" t="str">
        <f t="shared" si="129"/>
        <v/>
      </c>
      <c r="AN784" s="68" t="str">
        <f t="shared" si="121"/>
        <v/>
      </c>
      <c r="AO784" s="68" t="str">
        <f t="shared" si="122"/>
        <v/>
      </c>
      <c r="AP784" s="72" t="str">
        <f>IF(C784="","",IF(F784=0,"",(V784*Tableau3[[#This Row],[Salaire Horaire]]*Tableau3[[#This Row],[Coef Multi]])))</f>
        <v/>
      </c>
      <c r="AQ784" s="72" t="str">
        <f>IF(C784="","",IF(F784=0,"",(Tableau3[[#This Row],[Heure avec majoration]]*Tableau3[[#This Row],[Salaire Horaire]]*Tableau3[[#This Row],[Coef Multi]]*25%)))</f>
        <v/>
      </c>
    </row>
    <row r="785" spans="2:43" ht="15" thickBot="1" x14ac:dyDescent="0.35">
      <c r="B785" s="73" t="s">
        <v>98</v>
      </c>
      <c r="C785" s="74" t="str">
        <f>IF('[1]H S16'!BE26="","",'[1]H S16'!BE26)</f>
        <v/>
      </c>
      <c r="D785" s="74" t="str">
        <f>IF(C785="","",VLOOKUP(C785,[1]!Tableau1[#All],5,FALSE))</f>
        <v/>
      </c>
      <c r="E785" s="74" t="str">
        <f>IF(C785="","",VLOOKUP(C785,[1]!Tableau1[#All],11,FALSE))</f>
        <v/>
      </c>
      <c r="F785" s="74" t="str">
        <f>IFERROR(IF(C785="","",VLOOKUP(C785,[1]!Tableau1[#All],12,FALSE)),"")</f>
        <v/>
      </c>
      <c r="G785" s="74" t="str">
        <f>IFERROR(IF(C785="","",VLOOKUP(C785,[1]!Tableau1[#All],6,FALSE)),"")</f>
        <v/>
      </c>
      <c r="H785" s="74" t="str">
        <f>IFERROR(IF(C785="","",VLOOKUP(C785,[1]!Tableau1[#All],13,FALSE)),"")</f>
        <v/>
      </c>
      <c r="I785" s="74" t="str">
        <f>IFERROR(IF(C785="","",VLOOKUP(C785,[1]!Tableau1[#All],14,FALSE)),"")</f>
        <v/>
      </c>
      <c r="J785" s="74" t="str">
        <f>IFERROR(IF(C785="","",VLOOKUP(C785,[1]!Tableau1[#All],8,FALSE)),"")</f>
        <v/>
      </c>
      <c r="K785" s="75" t="str">
        <f>VLOOKUP('[1]Cumul H'!$C785,'[1]H S16'!$BE$9:$CU$60,6,FALSE)</f>
        <v/>
      </c>
      <c r="L785" s="75" t="str">
        <f>VLOOKUP('[1]Cumul H'!$C785,'[1]H S16'!$BE$9:$CU$60,10,FALSE)</f>
        <v/>
      </c>
      <c r="M785" s="75" t="str">
        <f>VLOOKUP('[1]Cumul H'!$C785,'[1]H S16'!$BE$9:$CU$60,14,FALSE)</f>
        <v/>
      </c>
      <c r="N785" s="75" t="str">
        <f>VLOOKUP('[1]Cumul H'!$C785,'[1]H S16'!$BE$9:$CU$60,18,FALSE)</f>
        <v/>
      </c>
      <c r="O785" s="75" t="str">
        <f>VLOOKUP('[1]Cumul H'!$C785,'[1]H S16'!$BE$9:$CU$60,22,FALSE)</f>
        <v/>
      </c>
      <c r="P785" s="75" t="str">
        <f>VLOOKUP('[1]Cumul H'!$C785,'[1]H S16'!$BE$9:$CU$60,26,FALSE)</f>
        <v/>
      </c>
      <c r="Q785" s="75" t="str">
        <f>VLOOKUP('[1]Cumul H'!$C785,'[1]H S16'!$BE$9:$CU$60,30,FALSE)</f>
        <v/>
      </c>
      <c r="R785" s="75" t="str">
        <f>VLOOKUP('[1]Cumul H'!$C785,'[1]H S16'!$BE$9:$CU$60,34,FALSE)</f>
        <v/>
      </c>
      <c r="S785" s="75" t="str">
        <f>VLOOKUP('[1]Cumul H'!$C785,'[1]H S16'!$BE$9:$CU$60,33,FALSE)</f>
        <v/>
      </c>
      <c r="T785" s="75" t="str">
        <f>VLOOKUP('[1]Cumul H'!$C785,'[1]H S16'!$BE$9:$CU$60,35,FALSE)</f>
        <v/>
      </c>
      <c r="U785" s="75" t="str">
        <f>VLOOKUP('[1]Cumul H'!$C785,'[1]H S16'!$BE$9:$CU$60,36,FALSE)</f>
        <v/>
      </c>
      <c r="V785" s="76" t="str">
        <f t="shared" si="123"/>
        <v/>
      </c>
      <c r="W785" s="76" t="str" cm="1">
        <f t="array" ref="W785">IFERROR(_xlfn.IFS(V785="","",V785=39,"",V785&gt;39,V785-39),"")</f>
        <v/>
      </c>
      <c r="X785" s="76" t="str">
        <f t="shared" si="124"/>
        <v/>
      </c>
      <c r="Y785" s="76" t="str">
        <f t="shared" si="125"/>
        <v/>
      </c>
      <c r="Z785" s="76" t="str">
        <f t="shared" si="126"/>
        <v/>
      </c>
      <c r="AA785" s="77" t="str">
        <f t="shared" si="127"/>
        <v/>
      </c>
      <c r="AB785" s="76" t="str">
        <f t="shared" si="128"/>
        <v/>
      </c>
      <c r="AC785" s="74" t="str">
        <f>VLOOKUP('[1]Cumul H'!$C785,'[1]H S16'!$BE$9:$CU$60,37,FALSE)</f>
        <v/>
      </c>
      <c r="AD785" s="74" t="str">
        <f>VLOOKUP('[1]Cumul H'!$C785,'[1]H S16'!$BE$9:$CU$60,38,FALSE)</f>
        <v/>
      </c>
      <c r="AE785" s="74" t="str">
        <f>VLOOKUP('[1]Cumul H'!$C785,'[1]H S16'!$BE$9:$CU$60,39,FALSE)</f>
        <v/>
      </c>
      <c r="AF785" s="74" t="str">
        <f>VLOOKUP('[1]Cumul H'!$C785,'[1]H S16'!$BE$9:$CU$60,40,FALSE)</f>
        <v/>
      </c>
      <c r="AG785" s="74" t="str">
        <f>VLOOKUP('[1]Cumul H'!$C785,'[1]H S16'!$BE$9:$CU$60,41,FALSE)</f>
        <v/>
      </c>
      <c r="AH785" s="74" t="str">
        <f>VLOOKUP('[1]Cumul H'!$C785,'[1]H S16'!$BE$9:$CU$60,42,FALSE)</f>
        <v/>
      </c>
      <c r="AI785" s="74">
        <f>SUM('[1]Cumul H'!$AE785:$AH785)</f>
        <v>0</v>
      </c>
      <c r="AJ785" s="78" t="str" cm="1">
        <f t="array" ref="AJ785">IF(E785="INTERIM",_xlfn.IFS(J785="NON",$AK$2,J785="OUI",$AK$3),"")</f>
        <v/>
      </c>
      <c r="AK785" s="74" t="str">
        <f t="shared" si="120"/>
        <v/>
      </c>
      <c r="AL785" s="74" t="str">
        <f>IF(V785="","",IF(V785-Tableau3[[#This Row],[Heure sans Majoration]]&lt;0,0,V785-Tableau3[[#This Row],[Heure sans Majoration]]))</f>
        <v/>
      </c>
      <c r="AM785" s="74" t="str">
        <f t="shared" si="129"/>
        <v/>
      </c>
      <c r="AN785" s="74" t="str">
        <f t="shared" si="121"/>
        <v/>
      </c>
      <c r="AO785" s="74" t="str">
        <f t="shared" si="122"/>
        <v/>
      </c>
      <c r="AP785" s="78" t="str">
        <f>IF(C785="","",IF(F785=0,"",(V785*Tableau3[[#This Row],[Salaire Horaire]]*Tableau3[[#This Row],[Coef Multi]])))</f>
        <v/>
      </c>
      <c r="AQ785" s="78" t="str">
        <f>IF(C785="","",IF(F785=0,"",(Tableau3[[#This Row],[Heure avec majoration]]*Tableau3[[#This Row],[Salaire Horaire]]*Tableau3[[#This Row],[Coef Multi]]*25%)))</f>
        <v/>
      </c>
    </row>
    <row r="786" spans="2:43" ht="15" thickTop="1" x14ac:dyDescent="0.3">
      <c r="B786" s="73" t="s">
        <v>98</v>
      </c>
      <c r="C786" s="74" t="str">
        <f>IF('[1]H S16'!BE27="","",'[1]H S16'!BE27)</f>
        <v/>
      </c>
      <c r="D786" s="74" t="str">
        <f>IF(C786="","",VLOOKUP(C786,[1]!Tableau1[#All],5,FALSE))</f>
        <v/>
      </c>
      <c r="E786" s="74" t="str">
        <f>IF(C786="","",VLOOKUP(C786,[1]!Tableau1[#All],11,FALSE))</f>
        <v/>
      </c>
      <c r="F786" s="74" t="str">
        <f>IFERROR(IF(C786="","",VLOOKUP(C786,[1]!Tableau1[#All],12,FALSE)),"")</f>
        <v/>
      </c>
      <c r="G786" s="74" t="str">
        <f>IFERROR(IF(C786="","",VLOOKUP(C786,[1]!Tableau1[#All],6,FALSE)),"")</f>
        <v/>
      </c>
      <c r="H786" s="74" t="str">
        <f>IFERROR(IF(C786="","",VLOOKUP(C786,[1]!Tableau1[#All],13,FALSE)),"")</f>
        <v/>
      </c>
      <c r="I786" s="74" t="str">
        <f>IFERROR(IF(C786="","",VLOOKUP(C786,[1]!Tableau1[#All],14,FALSE)),"")</f>
        <v/>
      </c>
      <c r="J786" s="74" t="str">
        <f>IFERROR(IF(C786="","",VLOOKUP(C786,[1]!Tableau1[#All],8,FALSE)),"")</f>
        <v/>
      </c>
      <c r="K786" s="75" t="str">
        <f>VLOOKUP('[1]Cumul H'!$C786,'[1]H S16'!$BE$9:$CU$60,6,FALSE)</f>
        <v/>
      </c>
      <c r="L786" s="75" t="str">
        <f>VLOOKUP('[1]Cumul H'!$C786,'[1]H S16'!$BE$9:$CU$60,10,FALSE)</f>
        <v/>
      </c>
      <c r="M786" s="75" t="str">
        <f>VLOOKUP('[1]Cumul H'!$C786,'[1]H S16'!$BE$9:$CU$60,14,FALSE)</f>
        <v/>
      </c>
      <c r="N786" s="75" t="str">
        <f>VLOOKUP('[1]Cumul H'!$C786,'[1]H S16'!$BE$9:$CU$60,18,FALSE)</f>
        <v/>
      </c>
      <c r="O786" s="75" t="str">
        <f>VLOOKUP('[1]Cumul H'!$C786,'[1]H S16'!$BE$9:$CU$60,22,FALSE)</f>
        <v/>
      </c>
      <c r="P786" s="75" t="str">
        <f>VLOOKUP('[1]Cumul H'!$C786,'[1]H S16'!$BE$9:$CU$60,26,FALSE)</f>
        <v/>
      </c>
      <c r="Q786" s="75" t="str">
        <f>VLOOKUP('[1]Cumul H'!$C786,'[1]H S16'!$BE$9:$CU$60,30,FALSE)</f>
        <v/>
      </c>
      <c r="R786" s="75" t="str">
        <f>VLOOKUP('[1]Cumul H'!$C786,'[1]H S16'!$BE$9:$CU$60,34,FALSE)</f>
        <v/>
      </c>
      <c r="S786" s="75" t="str">
        <f>VLOOKUP('[1]Cumul H'!$C786,'[1]H S16'!$BE$9:$CU$60,33,FALSE)</f>
        <v/>
      </c>
      <c r="T786" s="75" t="str">
        <f>VLOOKUP('[1]Cumul H'!$C786,'[1]H S16'!$BE$9:$CU$60,35,FALSE)</f>
        <v/>
      </c>
      <c r="U786" s="75" t="str">
        <f>VLOOKUP('[1]Cumul H'!$C786,'[1]H S16'!$BE$9:$CU$60,36,FALSE)</f>
        <v/>
      </c>
      <c r="V786" s="76" t="str">
        <f t="shared" si="123"/>
        <v/>
      </c>
      <c r="W786" s="76" t="str" cm="1">
        <f t="array" ref="W786">IFERROR(_xlfn.IFS(V786="","",V786=39,"",V786&gt;39,V786-39),"")</f>
        <v/>
      </c>
      <c r="X786" s="76" t="str">
        <f t="shared" si="124"/>
        <v/>
      </c>
      <c r="Y786" s="76" t="str">
        <f t="shared" si="125"/>
        <v/>
      </c>
      <c r="Z786" s="76" t="str">
        <f t="shared" si="126"/>
        <v/>
      </c>
      <c r="AA786" s="77" t="str">
        <f t="shared" si="127"/>
        <v/>
      </c>
      <c r="AB786" s="76" t="str">
        <f t="shared" si="128"/>
        <v/>
      </c>
      <c r="AC786" s="74" t="str">
        <f>VLOOKUP('[1]Cumul H'!$C786,'[1]H S16'!$BE$9:$CU$60,37,FALSE)</f>
        <v/>
      </c>
      <c r="AD786" s="74" t="str">
        <f>VLOOKUP('[1]Cumul H'!$C786,'[1]H S16'!$BE$9:$CU$60,38,FALSE)</f>
        <v/>
      </c>
      <c r="AE786" s="74" t="str">
        <f>VLOOKUP('[1]Cumul H'!$C786,'[1]H S16'!$BE$9:$CU$60,39,FALSE)</f>
        <v/>
      </c>
      <c r="AF786" s="74" t="str">
        <f>VLOOKUP('[1]Cumul H'!$C786,'[1]H S16'!$BE$9:$CU$60,40,FALSE)</f>
        <v/>
      </c>
      <c r="AG786" s="74" t="str">
        <f>VLOOKUP('[1]Cumul H'!$C786,'[1]H S16'!$BE$9:$CU$60,41,FALSE)</f>
        <v/>
      </c>
      <c r="AH786" s="74" t="str">
        <f>VLOOKUP('[1]Cumul H'!$C786,'[1]H S16'!$BE$9:$CU$60,42,FALSE)</f>
        <v/>
      </c>
      <c r="AI786" s="74">
        <f>SUM('[1]Cumul H'!$AE786:$AH786)</f>
        <v>0</v>
      </c>
      <c r="AJ786" s="72" t="str" cm="1">
        <f t="array" ref="AJ786">IF(E786="INTERIM",_xlfn.IFS(J786="NON",$AK$2,J786="OUI",$AK$3),"")</f>
        <v/>
      </c>
      <c r="AK786" s="68" t="str">
        <f t="shared" si="120"/>
        <v/>
      </c>
      <c r="AL786" s="68" t="str">
        <f>IF(V786="","",IF(V786-Tableau3[[#This Row],[Heure sans Majoration]]&lt;0,0,V786-Tableau3[[#This Row],[Heure sans Majoration]]))</f>
        <v/>
      </c>
      <c r="AM786" s="68" t="str">
        <f t="shared" si="129"/>
        <v/>
      </c>
      <c r="AN786" s="68" t="str">
        <f t="shared" si="121"/>
        <v/>
      </c>
      <c r="AO786" s="68" t="str">
        <f t="shared" si="122"/>
        <v/>
      </c>
      <c r="AP786" s="72" t="str">
        <f>IF(C786="","",IF(F786=0,"",(V786*Tableau3[[#This Row],[Salaire Horaire]]*Tableau3[[#This Row],[Coef Multi]])))</f>
        <v/>
      </c>
      <c r="AQ786" s="72" t="str">
        <f>IF(C786="","",IF(F786=0,"",(Tableau3[[#This Row],[Heure avec majoration]]*Tableau3[[#This Row],[Salaire Horaire]]*Tableau3[[#This Row],[Coef Multi]]*25%)))</f>
        <v/>
      </c>
    </row>
    <row r="787" spans="2:43" ht="15" thickBot="1" x14ac:dyDescent="0.35">
      <c r="B787" s="73" t="s">
        <v>98</v>
      </c>
      <c r="C787" s="74" t="str">
        <f>IF('[1]H S16'!BE28="","",'[1]H S16'!BE28)</f>
        <v/>
      </c>
      <c r="D787" s="74" t="str">
        <f>IF(C787="","",VLOOKUP(C787,[1]!Tableau1[#All],5,FALSE))</f>
        <v/>
      </c>
      <c r="E787" s="74" t="str">
        <f>IF(C787="","",VLOOKUP(C787,[1]!Tableau1[#All],11,FALSE))</f>
        <v/>
      </c>
      <c r="F787" s="74" t="str">
        <f>IFERROR(IF(C787="","",VLOOKUP(C787,[1]!Tableau1[#All],12,FALSE)),"")</f>
        <v/>
      </c>
      <c r="G787" s="74" t="str">
        <f>IFERROR(IF(C787="","",VLOOKUP(C787,[1]!Tableau1[#All],6,FALSE)),"")</f>
        <v/>
      </c>
      <c r="H787" s="74" t="str">
        <f>IFERROR(IF(C787="","",VLOOKUP(C787,[1]!Tableau1[#All],13,FALSE)),"")</f>
        <v/>
      </c>
      <c r="I787" s="74" t="str">
        <f>IFERROR(IF(C787="","",VLOOKUP(C787,[1]!Tableau1[#All],14,FALSE)),"")</f>
        <v/>
      </c>
      <c r="J787" s="74" t="str">
        <f>IFERROR(IF(C787="","",VLOOKUP(C787,[1]!Tableau1[#All],8,FALSE)),"")</f>
        <v/>
      </c>
      <c r="K787" s="75" t="str">
        <f>VLOOKUP('[1]Cumul H'!$C787,'[1]H S16'!$BE$9:$CU$60,6,FALSE)</f>
        <v/>
      </c>
      <c r="L787" s="75" t="str">
        <f>VLOOKUP('[1]Cumul H'!$C787,'[1]H S16'!$BE$9:$CU$60,10,FALSE)</f>
        <v/>
      </c>
      <c r="M787" s="75" t="str">
        <f>VLOOKUP('[1]Cumul H'!$C787,'[1]H S16'!$BE$9:$CU$60,14,FALSE)</f>
        <v/>
      </c>
      <c r="N787" s="75" t="str">
        <f>VLOOKUP('[1]Cumul H'!$C787,'[1]H S16'!$BE$9:$CU$60,18,FALSE)</f>
        <v/>
      </c>
      <c r="O787" s="75" t="str">
        <f>VLOOKUP('[1]Cumul H'!$C787,'[1]H S16'!$BE$9:$CU$60,22,FALSE)</f>
        <v/>
      </c>
      <c r="P787" s="75" t="str">
        <f>VLOOKUP('[1]Cumul H'!$C787,'[1]H S16'!$BE$9:$CU$60,26,FALSE)</f>
        <v/>
      </c>
      <c r="Q787" s="75" t="str">
        <f>VLOOKUP('[1]Cumul H'!$C787,'[1]H S16'!$BE$9:$CU$60,30,FALSE)</f>
        <v/>
      </c>
      <c r="R787" s="75" t="str">
        <f>VLOOKUP('[1]Cumul H'!$C787,'[1]H S16'!$BE$9:$CU$60,34,FALSE)</f>
        <v/>
      </c>
      <c r="S787" s="75" t="str">
        <f>VLOOKUP('[1]Cumul H'!$C787,'[1]H S16'!$BE$9:$CU$60,33,FALSE)</f>
        <v/>
      </c>
      <c r="T787" s="75" t="str">
        <f>VLOOKUP('[1]Cumul H'!$C787,'[1]H S16'!$BE$9:$CU$60,35,FALSE)</f>
        <v/>
      </c>
      <c r="U787" s="75" t="str">
        <f>VLOOKUP('[1]Cumul H'!$C787,'[1]H S16'!$BE$9:$CU$60,36,FALSE)</f>
        <v/>
      </c>
      <c r="V787" s="76" t="str">
        <f t="shared" si="123"/>
        <v/>
      </c>
      <c r="W787" s="76" t="str" cm="1">
        <f t="array" ref="W787">IFERROR(_xlfn.IFS(V787="","",V787=39,"",V787&gt;39,V787-39),"")</f>
        <v/>
      </c>
      <c r="X787" s="76" t="str">
        <f t="shared" si="124"/>
        <v/>
      </c>
      <c r="Y787" s="76" t="str">
        <f t="shared" si="125"/>
        <v/>
      </c>
      <c r="Z787" s="76" t="str">
        <f t="shared" si="126"/>
        <v/>
      </c>
      <c r="AA787" s="77" t="str">
        <f t="shared" si="127"/>
        <v/>
      </c>
      <c r="AB787" s="76" t="str">
        <f t="shared" si="128"/>
        <v/>
      </c>
      <c r="AC787" s="74" t="str">
        <f>VLOOKUP('[1]Cumul H'!$C787,'[1]H S16'!$BE$9:$CU$60,37,FALSE)</f>
        <v/>
      </c>
      <c r="AD787" s="74" t="str">
        <f>VLOOKUP('[1]Cumul H'!$C787,'[1]H S16'!$BE$9:$CU$60,38,FALSE)</f>
        <v/>
      </c>
      <c r="AE787" s="74" t="str">
        <f>VLOOKUP('[1]Cumul H'!$C787,'[1]H S16'!$BE$9:$CU$60,39,FALSE)</f>
        <v/>
      </c>
      <c r="AF787" s="74" t="str">
        <f>VLOOKUP('[1]Cumul H'!$C787,'[1]H S16'!$BE$9:$CU$60,40,FALSE)</f>
        <v/>
      </c>
      <c r="AG787" s="74" t="str">
        <f>VLOOKUP('[1]Cumul H'!$C787,'[1]H S16'!$BE$9:$CU$60,41,FALSE)</f>
        <v/>
      </c>
      <c r="AH787" s="74" t="str">
        <f>VLOOKUP('[1]Cumul H'!$C787,'[1]H S16'!$BE$9:$CU$60,42,FALSE)</f>
        <v/>
      </c>
      <c r="AI787" s="74">
        <f>SUM('[1]Cumul H'!$AE787:$AH787)</f>
        <v>0</v>
      </c>
      <c r="AJ787" s="78" t="str" cm="1">
        <f t="array" ref="AJ787">IF(E787="INTERIM",_xlfn.IFS(J787="NON",$AK$2,J787="OUI",$AK$3),"")</f>
        <v/>
      </c>
      <c r="AK787" s="74" t="str">
        <f t="shared" si="120"/>
        <v/>
      </c>
      <c r="AL787" s="74" t="str">
        <f>IF(V787="","",IF(V787-Tableau3[[#This Row],[Heure sans Majoration]]&lt;0,0,V787-Tableau3[[#This Row],[Heure sans Majoration]]))</f>
        <v/>
      </c>
      <c r="AM787" s="74" t="str">
        <f t="shared" si="129"/>
        <v/>
      </c>
      <c r="AN787" s="74" t="str">
        <f t="shared" si="121"/>
        <v/>
      </c>
      <c r="AO787" s="74" t="str">
        <f t="shared" si="122"/>
        <v/>
      </c>
      <c r="AP787" s="78" t="str">
        <f>IF(C787="","",IF(F787=0,"",(V787*Tableau3[[#This Row],[Salaire Horaire]]*Tableau3[[#This Row],[Coef Multi]])))</f>
        <v/>
      </c>
      <c r="AQ787" s="78" t="str">
        <f>IF(C787="","",IF(F787=0,"",(Tableau3[[#This Row],[Heure avec majoration]]*Tableau3[[#This Row],[Salaire Horaire]]*Tableau3[[#This Row],[Coef Multi]]*25%)))</f>
        <v/>
      </c>
    </row>
    <row r="788" spans="2:43" ht="15" thickTop="1" x14ac:dyDescent="0.3">
      <c r="B788" s="73" t="s">
        <v>98</v>
      </c>
      <c r="C788" s="74" t="str">
        <f>IF('[1]H S16'!BE29="","",'[1]H S16'!BE29)</f>
        <v/>
      </c>
      <c r="D788" s="74" t="str">
        <f>IF(C788="","",VLOOKUP(C788,[1]!Tableau1[#All],5,FALSE))</f>
        <v/>
      </c>
      <c r="E788" s="74" t="str">
        <f>IF(C788="","",VLOOKUP(C788,[1]!Tableau1[#All],11,FALSE))</f>
        <v/>
      </c>
      <c r="F788" s="74" t="str">
        <f>IFERROR(IF(C788="","",VLOOKUP(C788,[1]!Tableau1[#All],12,FALSE)),"")</f>
        <v/>
      </c>
      <c r="G788" s="74" t="str">
        <f>IFERROR(IF(C788="","",VLOOKUP(C788,[1]!Tableau1[#All],6,FALSE)),"")</f>
        <v/>
      </c>
      <c r="H788" s="74" t="str">
        <f>IFERROR(IF(C788="","",VLOOKUP(C788,[1]!Tableau1[#All],13,FALSE)),"")</f>
        <v/>
      </c>
      <c r="I788" s="74" t="str">
        <f>IFERROR(IF(C788="","",VLOOKUP(C788,[1]!Tableau1[#All],14,FALSE)),"")</f>
        <v/>
      </c>
      <c r="J788" s="74" t="str">
        <f>IFERROR(IF(C788="","",VLOOKUP(C788,[1]!Tableau1[#All],8,FALSE)),"")</f>
        <v/>
      </c>
      <c r="K788" s="75" t="str">
        <f>VLOOKUP('[1]Cumul H'!$C788,'[1]H S16'!$BE$9:$CU$60,6,FALSE)</f>
        <v/>
      </c>
      <c r="L788" s="75" t="str">
        <f>VLOOKUP('[1]Cumul H'!$C788,'[1]H S16'!$BE$9:$CU$60,10,FALSE)</f>
        <v/>
      </c>
      <c r="M788" s="75" t="str">
        <f>VLOOKUP('[1]Cumul H'!$C788,'[1]H S16'!$BE$9:$CU$60,14,FALSE)</f>
        <v/>
      </c>
      <c r="N788" s="75" t="str">
        <f>VLOOKUP('[1]Cumul H'!$C788,'[1]H S16'!$BE$9:$CU$60,18,FALSE)</f>
        <v/>
      </c>
      <c r="O788" s="75" t="str">
        <f>VLOOKUP('[1]Cumul H'!$C788,'[1]H S16'!$BE$9:$CU$60,22,FALSE)</f>
        <v/>
      </c>
      <c r="P788" s="75" t="str">
        <f>VLOOKUP('[1]Cumul H'!$C788,'[1]H S16'!$BE$9:$CU$60,26,FALSE)</f>
        <v/>
      </c>
      <c r="Q788" s="75" t="str">
        <f>VLOOKUP('[1]Cumul H'!$C788,'[1]H S16'!$BE$9:$CU$60,30,FALSE)</f>
        <v/>
      </c>
      <c r="R788" s="75" t="str">
        <f>VLOOKUP('[1]Cumul H'!$C788,'[1]H S16'!$BE$9:$CU$60,34,FALSE)</f>
        <v/>
      </c>
      <c r="S788" s="75" t="str">
        <f>VLOOKUP('[1]Cumul H'!$C788,'[1]H S16'!$BE$9:$CU$60,33,FALSE)</f>
        <v/>
      </c>
      <c r="T788" s="75" t="str">
        <f>VLOOKUP('[1]Cumul H'!$C788,'[1]H S16'!$BE$9:$CU$60,35,FALSE)</f>
        <v/>
      </c>
      <c r="U788" s="75" t="str">
        <f>VLOOKUP('[1]Cumul H'!$C788,'[1]H S16'!$BE$9:$CU$60,36,FALSE)</f>
        <v/>
      </c>
      <c r="V788" s="76" t="str">
        <f t="shared" si="123"/>
        <v/>
      </c>
      <c r="W788" s="76" t="str" cm="1">
        <f t="array" ref="W788">IFERROR(_xlfn.IFS(V788="","",V788=39,"",V788&gt;39,V788-39),"")</f>
        <v/>
      </c>
      <c r="X788" s="76" t="str">
        <f t="shared" si="124"/>
        <v/>
      </c>
      <c r="Y788" s="76" t="str">
        <f t="shared" si="125"/>
        <v/>
      </c>
      <c r="Z788" s="76" t="str">
        <f t="shared" si="126"/>
        <v/>
      </c>
      <c r="AA788" s="77" t="str">
        <f t="shared" si="127"/>
        <v/>
      </c>
      <c r="AB788" s="76" t="str">
        <f t="shared" si="128"/>
        <v/>
      </c>
      <c r="AC788" s="74" t="str">
        <f>VLOOKUP('[1]Cumul H'!$C788,'[1]H S16'!$BE$9:$CU$60,37,FALSE)</f>
        <v/>
      </c>
      <c r="AD788" s="74" t="str">
        <f>VLOOKUP('[1]Cumul H'!$C788,'[1]H S16'!$BE$9:$CU$60,38,FALSE)</f>
        <v/>
      </c>
      <c r="AE788" s="74" t="str">
        <f>VLOOKUP('[1]Cumul H'!$C788,'[1]H S16'!$BE$9:$CU$60,39,FALSE)</f>
        <v/>
      </c>
      <c r="AF788" s="74" t="str">
        <f>VLOOKUP('[1]Cumul H'!$C788,'[1]H S16'!$BE$9:$CU$60,40,FALSE)</f>
        <v/>
      </c>
      <c r="AG788" s="74" t="str">
        <f>VLOOKUP('[1]Cumul H'!$C788,'[1]H S16'!$BE$9:$CU$60,41,FALSE)</f>
        <v/>
      </c>
      <c r="AH788" s="74" t="str">
        <f>VLOOKUP('[1]Cumul H'!$C788,'[1]H S16'!$BE$9:$CU$60,42,FALSE)</f>
        <v/>
      </c>
      <c r="AI788" s="74">
        <f>SUM('[1]Cumul H'!$AE788:$AH788)</f>
        <v>0</v>
      </c>
      <c r="AJ788" s="72" t="str" cm="1">
        <f t="array" ref="AJ788">IF(E788="INTERIM",_xlfn.IFS(J788="NON",$AK$2,J788="OUI",$AK$3),"")</f>
        <v/>
      </c>
      <c r="AK788" s="68" t="str">
        <f t="shared" si="120"/>
        <v/>
      </c>
      <c r="AL788" s="68" t="str">
        <f>IF(V788="","",IF(V788-Tableau3[[#This Row],[Heure sans Majoration]]&lt;0,0,V788-Tableau3[[#This Row],[Heure sans Majoration]]))</f>
        <v/>
      </c>
      <c r="AM788" s="68" t="str">
        <f t="shared" si="129"/>
        <v/>
      </c>
      <c r="AN788" s="68" t="str">
        <f t="shared" si="121"/>
        <v/>
      </c>
      <c r="AO788" s="68" t="str">
        <f t="shared" si="122"/>
        <v/>
      </c>
      <c r="AP788" s="72" t="str">
        <f>IF(C788="","",IF(F788=0,"",(V788*Tableau3[[#This Row],[Salaire Horaire]]*Tableau3[[#This Row],[Coef Multi]])))</f>
        <v/>
      </c>
      <c r="AQ788" s="72" t="str">
        <f>IF(C788="","",IF(F788=0,"",(Tableau3[[#This Row],[Heure avec majoration]]*Tableau3[[#This Row],[Salaire Horaire]]*Tableau3[[#This Row],[Coef Multi]]*25%)))</f>
        <v/>
      </c>
    </row>
    <row r="789" spans="2:43" ht="15" thickBot="1" x14ac:dyDescent="0.35">
      <c r="B789" s="73" t="s">
        <v>98</v>
      </c>
      <c r="C789" s="74" t="str">
        <f>IF('[1]H S16'!BE30="","",'[1]H S16'!BE30)</f>
        <v/>
      </c>
      <c r="D789" s="74" t="str">
        <f>IF(C789="","",VLOOKUP(C789,[1]!Tableau1[#All],5,FALSE))</f>
        <v/>
      </c>
      <c r="E789" s="74" t="str">
        <f>IF(C789="","",VLOOKUP(C789,[1]!Tableau1[#All],11,FALSE))</f>
        <v/>
      </c>
      <c r="F789" s="74" t="str">
        <f>IFERROR(IF(C789="","",VLOOKUP(C789,[1]!Tableau1[#All],12,FALSE)),"")</f>
        <v/>
      </c>
      <c r="G789" s="74" t="str">
        <f>IFERROR(IF(C789="","",VLOOKUP(C789,[1]!Tableau1[#All],6,FALSE)),"")</f>
        <v/>
      </c>
      <c r="H789" s="74" t="str">
        <f>IFERROR(IF(C789="","",VLOOKUP(C789,[1]!Tableau1[#All],13,FALSE)),"")</f>
        <v/>
      </c>
      <c r="I789" s="74" t="str">
        <f>IFERROR(IF(C789="","",VLOOKUP(C789,[1]!Tableau1[#All],14,FALSE)),"")</f>
        <v/>
      </c>
      <c r="J789" s="74" t="str">
        <f>IFERROR(IF(C789="","",VLOOKUP(C789,[1]!Tableau1[#All],8,FALSE)),"")</f>
        <v/>
      </c>
      <c r="K789" s="75" t="str">
        <f>VLOOKUP('[1]Cumul H'!$C789,'[1]H S16'!$BE$9:$CU$60,6,FALSE)</f>
        <v/>
      </c>
      <c r="L789" s="75" t="str">
        <f>VLOOKUP('[1]Cumul H'!$C789,'[1]H S16'!$BE$9:$CU$60,10,FALSE)</f>
        <v/>
      </c>
      <c r="M789" s="75" t="str">
        <f>VLOOKUP('[1]Cumul H'!$C789,'[1]H S16'!$BE$9:$CU$60,14,FALSE)</f>
        <v/>
      </c>
      <c r="N789" s="75" t="str">
        <f>VLOOKUP('[1]Cumul H'!$C789,'[1]H S16'!$BE$9:$CU$60,18,FALSE)</f>
        <v/>
      </c>
      <c r="O789" s="75" t="str">
        <f>VLOOKUP('[1]Cumul H'!$C789,'[1]H S16'!$BE$9:$CU$60,22,FALSE)</f>
        <v/>
      </c>
      <c r="P789" s="75" t="str">
        <f>VLOOKUP('[1]Cumul H'!$C789,'[1]H S16'!$BE$9:$CU$60,26,FALSE)</f>
        <v/>
      </c>
      <c r="Q789" s="75" t="str">
        <f>VLOOKUP('[1]Cumul H'!$C789,'[1]H S16'!$BE$9:$CU$60,30,FALSE)</f>
        <v/>
      </c>
      <c r="R789" s="75" t="str">
        <f>VLOOKUP('[1]Cumul H'!$C789,'[1]H S16'!$BE$9:$CU$60,34,FALSE)</f>
        <v/>
      </c>
      <c r="S789" s="75" t="str">
        <f>VLOOKUP('[1]Cumul H'!$C789,'[1]H S16'!$BE$9:$CU$60,33,FALSE)</f>
        <v/>
      </c>
      <c r="T789" s="75" t="str">
        <f>VLOOKUP('[1]Cumul H'!$C789,'[1]H S16'!$BE$9:$CU$60,35,FALSE)</f>
        <v/>
      </c>
      <c r="U789" s="75" t="str">
        <f>VLOOKUP('[1]Cumul H'!$C789,'[1]H S16'!$BE$9:$CU$60,36,FALSE)</f>
        <v/>
      </c>
      <c r="V789" s="76" t="str">
        <f t="shared" si="123"/>
        <v/>
      </c>
      <c r="W789" s="76" t="str" cm="1">
        <f t="array" ref="W789">IFERROR(_xlfn.IFS(V789="","",V789=39,"",V789&gt;39,V789-39),"")</f>
        <v/>
      </c>
      <c r="X789" s="76" t="str">
        <f t="shared" si="124"/>
        <v/>
      </c>
      <c r="Y789" s="76" t="str">
        <f t="shared" si="125"/>
        <v/>
      </c>
      <c r="Z789" s="76" t="str">
        <f t="shared" si="126"/>
        <v/>
      </c>
      <c r="AA789" s="77" t="str">
        <f t="shared" si="127"/>
        <v/>
      </c>
      <c r="AB789" s="76" t="str">
        <f t="shared" si="128"/>
        <v/>
      </c>
      <c r="AC789" s="74" t="str">
        <f>VLOOKUP('[1]Cumul H'!$C789,'[1]H S16'!$BE$9:$CU$60,37,FALSE)</f>
        <v/>
      </c>
      <c r="AD789" s="74" t="str">
        <f>VLOOKUP('[1]Cumul H'!$C789,'[1]H S16'!$BE$9:$CU$60,38,FALSE)</f>
        <v/>
      </c>
      <c r="AE789" s="74" t="str">
        <f>VLOOKUP('[1]Cumul H'!$C789,'[1]H S16'!$BE$9:$CU$60,39,FALSE)</f>
        <v/>
      </c>
      <c r="AF789" s="74" t="str">
        <f>VLOOKUP('[1]Cumul H'!$C789,'[1]H S16'!$BE$9:$CU$60,40,FALSE)</f>
        <v/>
      </c>
      <c r="AG789" s="74" t="str">
        <f>VLOOKUP('[1]Cumul H'!$C789,'[1]H S16'!$BE$9:$CU$60,41,FALSE)</f>
        <v/>
      </c>
      <c r="AH789" s="74" t="str">
        <f>VLOOKUP('[1]Cumul H'!$C789,'[1]H S16'!$BE$9:$CU$60,42,FALSE)</f>
        <v/>
      </c>
      <c r="AI789" s="74">
        <f>SUM('[1]Cumul H'!$AE789:$AH789)</f>
        <v>0</v>
      </c>
      <c r="AJ789" s="78" t="str" cm="1">
        <f t="array" ref="AJ789">IF(E789="INTERIM",_xlfn.IFS(J789="NON",$AK$2,J789="OUI",$AK$3),"")</f>
        <v/>
      </c>
      <c r="AK789" s="74" t="str">
        <f t="shared" si="120"/>
        <v/>
      </c>
      <c r="AL789" s="74" t="str">
        <f>IF(V789="","",IF(V789-Tableau3[[#This Row],[Heure sans Majoration]]&lt;0,0,V789-Tableau3[[#This Row],[Heure sans Majoration]]))</f>
        <v/>
      </c>
      <c r="AM789" s="74" t="str">
        <f t="shared" si="129"/>
        <v/>
      </c>
      <c r="AN789" s="74" t="str">
        <f t="shared" si="121"/>
        <v/>
      </c>
      <c r="AO789" s="74" t="str">
        <f t="shared" si="122"/>
        <v/>
      </c>
      <c r="AP789" s="78" t="str">
        <f>IF(C789="","",IF(F789=0,"",(V789*Tableau3[[#This Row],[Salaire Horaire]]*Tableau3[[#This Row],[Coef Multi]])))</f>
        <v/>
      </c>
      <c r="AQ789" s="78" t="str">
        <f>IF(C789="","",IF(F789=0,"",(Tableau3[[#This Row],[Heure avec majoration]]*Tableau3[[#This Row],[Salaire Horaire]]*Tableau3[[#This Row],[Coef Multi]]*25%)))</f>
        <v/>
      </c>
    </row>
    <row r="790" spans="2:43" ht="15" thickTop="1" x14ac:dyDescent="0.3">
      <c r="B790" s="73" t="s">
        <v>98</v>
      </c>
      <c r="C790" s="74" t="str">
        <f>IF('[1]H S16'!BE31="","",'[1]H S16'!BE31)</f>
        <v/>
      </c>
      <c r="D790" s="74" t="str">
        <f>IF(C790="","",VLOOKUP(C790,[1]!Tableau1[#All],5,FALSE))</f>
        <v/>
      </c>
      <c r="E790" s="74" t="str">
        <f>IF(C790="","",VLOOKUP(C790,[1]!Tableau1[#All],11,FALSE))</f>
        <v/>
      </c>
      <c r="F790" s="74" t="str">
        <f>IFERROR(IF(C790="","",VLOOKUP(C790,[1]!Tableau1[#All],12,FALSE)),"")</f>
        <v/>
      </c>
      <c r="G790" s="74" t="str">
        <f>IFERROR(IF(C790="","",VLOOKUP(C790,[1]!Tableau1[#All],6,FALSE)),"")</f>
        <v/>
      </c>
      <c r="H790" s="74" t="str">
        <f>IFERROR(IF(C790="","",VLOOKUP(C790,[1]!Tableau1[#All],13,FALSE)),"")</f>
        <v/>
      </c>
      <c r="I790" s="74" t="str">
        <f>IFERROR(IF(C790="","",VLOOKUP(C790,[1]!Tableau1[#All],14,FALSE)),"")</f>
        <v/>
      </c>
      <c r="J790" s="74" t="str">
        <f>IFERROR(IF(C790="","",VLOOKUP(C790,[1]!Tableau1[#All],8,FALSE)),"")</f>
        <v/>
      </c>
      <c r="K790" s="75" t="str">
        <f>VLOOKUP('[1]Cumul H'!$C790,'[1]H S16'!$BE$9:$CU$60,6,FALSE)</f>
        <v/>
      </c>
      <c r="L790" s="75" t="str">
        <f>VLOOKUP('[1]Cumul H'!$C790,'[1]H S16'!$BE$9:$CU$60,10,FALSE)</f>
        <v/>
      </c>
      <c r="M790" s="75" t="str">
        <f>VLOOKUP('[1]Cumul H'!$C790,'[1]H S16'!$BE$9:$CU$60,14,FALSE)</f>
        <v/>
      </c>
      <c r="N790" s="75" t="str">
        <f>VLOOKUP('[1]Cumul H'!$C790,'[1]H S16'!$BE$9:$CU$60,18,FALSE)</f>
        <v/>
      </c>
      <c r="O790" s="75" t="str">
        <f>VLOOKUP('[1]Cumul H'!$C790,'[1]H S16'!$BE$9:$CU$60,22,FALSE)</f>
        <v/>
      </c>
      <c r="P790" s="75" t="str">
        <f>VLOOKUP('[1]Cumul H'!$C790,'[1]H S16'!$BE$9:$CU$60,26,FALSE)</f>
        <v/>
      </c>
      <c r="Q790" s="75" t="str">
        <f>VLOOKUP('[1]Cumul H'!$C790,'[1]H S16'!$BE$9:$CU$60,30,FALSE)</f>
        <v/>
      </c>
      <c r="R790" s="75" t="str">
        <f>VLOOKUP('[1]Cumul H'!$C790,'[1]H S16'!$BE$9:$CU$60,34,FALSE)</f>
        <v/>
      </c>
      <c r="S790" s="75" t="str">
        <f>VLOOKUP('[1]Cumul H'!$C790,'[1]H S16'!$BE$9:$CU$60,33,FALSE)</f>
        <v/>
      </c>
      <c r="T790" s="75" t="str">
        <f>VLOOKUP('[1]Cumul H'!$C790,'[1]H S16'!$BE$9:$CU$60,35,FALSE)</f>
        <v/>
      </c>
      <c r="U790" s="75" t="str">
        <f>VLOOKUP('[1]Cumul H'!$C790,'[1]H S16'!$BE$9:$CU$60,36,FALSE)</f>
        <v/>
      </c>
      <c r="V790" s="76" t="str">
        <f t="shared" si="123"/>
        <v/>
      </c>
      <c r="W790" s="76" t="str" cm="1">
        <f t="array" ref="W790">IFERROR(_xlfn.IFS(V790="","",V790=39,"",V790&gt;39,V790-39),"")</f>
        <v/>
      </c>
      <c r="X790" s="76" t="str">
        <f t="shared" si="124"/>
        <v/>
      </c>
      <c r="Y790" s="76" t="str">
        <f t="shared" si="125"/>
        <v/>
      </c>
      <c r="Z790" s="76" t="str">
        <f t="shared" si="126"/>
        <v/>
      </c>
      <c r="AA790" s="77" t="str">
        <f t="shared" si="127"/>
        <v/>
      </c>
      <c r="AB790" s="76" t="str">
        <f t="shared" si="128"/>
        <v/>
      </c>
      <c r="AC790" s="74" t="str">
        <f>VLOOKUP('[1]Cumul H'!$C790,'[1]H S16'!$BE$9:$CU$60,37,FALSE)</f>
        <v/>
      </c>
      <c r="AD790" s="74" t="str">
        <f>VLOOKUP('[1]Cumul H'!$C790,'[1]H S16'!$BE$9:$CU$60,38,FALSE)</f>
        <v/>
      </c>
      <c r="AE790" s="74" t="str">
        <f>VLOOKUP('[1]Cumul H'!$C790,'[1]H S16'!$BE$9:$CU$60,39,FALSE)</f>
        <v/>
      </c>
      <c r="AF790" s="74" t="str">
        <f>VLOOKUP('[1]Cumul H'!$C790,'[1]H S16'!$BE$9:$CU$60,40,FALSE)</f>
        <v/>
      </c>
      <c r="AG790" s="74" t="str">
        <f>VLOOKUP('[1]Cumul H'!$C790,'[1]H S16'!$BE$9:$CU$60,41,FALSE)</f>
        <v/>
      </c>
      <c r="AH790" s="74" t="str">
        <f>VLOOKUP('[1]Cumul H'!$C790,'[1]H S16'!$BE$9:$CU$60,42,FALSE)</f>
        <v/>
      </c>
      <c r="AI790" s="74">
        <f>SUM('[1]Cumul H'!$AE790:$AH790)</f>
        <v>0</v>
      </c>
      <c r="AJ790" s="72" t="str" cm="1">
        <f t="array" ref="AJ790">IF(E790="INTERIM",_xlfn.IFS(J790="NON",$AK$2,J790="OUI",$AK$3),"")</f>
        <v/>
      </c>
      <c r="AK790" s="68" t="str">
        <f t="shared" si="120"/>
        <v/>
      </c>
      <c r="AL790" s="68" t="str">
        <f>IF(V790="","",IF(V790-Tableau3[[#This Row],[Heure sans Majoration]]&lt;0,0,V790-Tableau3[[#This Row],[Heure sans Majoration]]))</f>
        <v/>
      </c>
      <c r="AM790" s="68" t="str">
        <f t="shared" si="129"/>
        <v/>
      </c>
      <c r="AN790" s="68" t="str">
        <f t="shared" si="121"/>
        <v/>
      </c>
      <c r="AO790" s="68" t="str">
        <f t="shared" si="122"/>
        <v/>
      </c>
      <c r="AP790" s="72" t="str">
        <f>IF(C790="","",IF(F790=0,"",(V790*Tableau3[[#This Row],[Salaire Horaire]]*Tableau3[[#This Row],[Coef Multi]])))</f>
        <v/>
      </c>
      <c r="AQ790" s="72" t="str">
        <f>IF(C790="","",IF(F790=0,"",(Tableau3[[#This Row],[Heure avec majoration]]*Tableau3[[#This Row],[Salaire Horaire]]*Tableau3[[#This Row],[Coef Multi]]*25%)))</f>
        <v/>
      </c>
    </row>
    <row r="791" spans="2:43" ht="15" thickBot="1" x14ac:dyDescent="0.35">
      <c r="B791" s="73" t="s">
        <v>98</v>
      </c>
      <c r="C791" s="74" t="str">
        <f>IF('[1]H S16'!BE32="","",'[1]H S16'!BE32)</f>
        <v/>
      </c>
      <c r="D791" s="74" t="str">
        <f>IF(C791="","",VLOOKUP(C791,[1]!Tableau1[#All],5,FALSE))</f>
        <v/>
      </c>
      <c r="E791" s="74" t="str">
        <f>IF(C791="","",VLOOKUP(C791,[1]!Tableau1[#All],11,FALSE))</f>
        <v/>
      </c>
      <c r="F791" s="74" t="str">
        <f>IFERROR(IF(C791="","",VLOOKUP(C791,[1]!Tableau1[#All],12,FALSE)),"")</f>
        <v/>
      </c>
      <c r="G791" s="74" t="str">
        <f>IFERROR(IF(C791="","",VLOOKUP(C791,[1]!Tableau1[#All],6,FALSE)),"")</f>
        <v/>
      </c>
      <c r="H791" s="74" t="str">
        <f>IFERROR(IF(C791="","",VLOOKUP(C791,[1]!Tableau1[#All],13,FALSE)),"")</f>
        <v/>
      </c>
      <c r="I791" s="74" t="str">
        <f>IFERROR(IF(C791="","",VLOOKUP(C791,[1]!Tableau1[#All],14,FALSE)),"")</f>
        <v/>
      </c>
      <c r="J791" s="74" t="str">
        <f>IFERROR(IF(C791="","",VLOOKUP(C791,[1]!Tableau1[#All],8,FALSE)),"")</f>
        <v/>
      </c>
      <c r="K791" s="75" t="str">
        <f>VLOOKUP('[1]Cumul H'!$C791,'[1]H S16'!$BE$9:$CU$60,6,FALSE)</f>
        <v/>
      </c>
      <c r="L791" s="75" t="str">
        <f>VLOOKUP('[1]Cumul H'!$C791,'[1]H S16'!$BE$9:$CU$60,10,FALSE)</f>
        <v/>
      </c>
      <c r="M791" s="75" t="str">
        <f>VLOOKUP('[1]Cumul H'!$C791,'[1]H S16'!$BE$9:$CU$60,14,FALSE)</f>
        <v/>
      </c>
      <c r="N791" s="75" t="str">
        <f>VLOOKUP('[1]Cumul H'!$C791,'[1]H S16'!$BE$9:$CU$60,18,FALSE)</f>
        <v/>
      </c>
      <c r="O791" s="75" t="str">
        <f>VLOOKUP('[1]Cumul H'!$C791,'[1]H S16'!$BE$9:$CU$60,22,FALSE)</f>
        <v/>
      </c>
      <c r="P791" s="75" t="str">
        <f>VLOOKUP('[1]Cumul H'!$C791,'[1]H S16'!$BE$9:$CU$60,26,FALSE)</f>
        <v/>
      </c>
      <c r="Q791" s="75" t="str">
        <f>VLOOKUP('[1]Cumul H'!$C791,'[1]H S16'!$BE$9:$CU$60,30,FALSE)</f>
        <v/>
      </c>
      <c r="R791" s="75" t="str">
        <f>VLOOKUP('[1]Cumul H'!$C791,'[1]H S16'!$BE$9:$CU$60,34,FALSE)</f>
        <v/>
      </c>
      <c r="S791" s="75" t="str">
        <f>VLOOKUP('[1]Cumul H'!$C791,'[1]H S16'!$BE$9:$CU$60,33,FALSE)</f>
        <v/>
      </c>
      <c r="T791" s="75" t="str">
        <f>VLOOKUP('[1]Cumul H'!$C791,'[1]H S16'!$BE$9:$CU$60,35,FALSE)</f>
        <v/>
      </c>
      <c r="U791" s="75" t="str">
        <f>VLOOKUP('[1]Cumul H'!$C791,'[1]H S16'!$BE$9:$CU$60,36,FALSE)</f>
        <v/>
      </c>
      <c r="V791" s="76" t="str">
        <f t="shared" si="123"/>
        <v/>
      </c>
      <c r="W791" s="76" t="str" cm="1">
        <f t="array" ref="W791">IFERROR(_xlfn.IFS(V791="","",V791=39,"",V791&gt;39,V791-39),"")</f>
        <v/>
      </c>
      <c r="X791" s="76" t="str">
        <f t="shared" si="124"/>
        <v/>
      </c>
      <c r="Y791" s="76" t="str">
        <f t="shared" si="125"/>
        <v/>
      </c>
      <c r="Z791" s="76" t="str">
        <f t="shared" si="126"/>
        <v/>
      </c>
      <c r="AA791" s="77" t="str">
        <f t="shared" si="127"/>
        <v/>
      </c>
      <c r="AB791" s="76" t="str">
        <f t="shared" si="128"/>
        <v/>
      </c>
      <c r="AC791" s="74" t="str">
        <f>VLOOKUP('[1]Cumul H'!$C791,'[1]H S16'!$BE$9:$CU$60,37,FALSE)</f>
        <v/>
      </c>
      <c r="AD791" s="74" t="str">
        <f>VLOOKUP('[1]Cumul H'!$C791,'[1]H S16'!$BE$9:$CU$60,38,FALSE)</f>
        <v/>
      </c>
      <c r="AE791" s="74" t="str">
        <f>VLOOKUP('[1]Cumul H'!$C791,'[1]H S16'!$BE$9:$CU$60,39,FALSE)</f>
        <v/>
      </c>
      <c r="AF791" s="74" t="str">
        <f>VLOOKUP('[1]Cumul H'!$C791,'[1]H S16'!$BE$9:$CU$60,40,FALSE)</f>
        <v/>
      </c>
      <c r="AG791" s="74" t="str">
        <f>VLOOKUP('[1]Cumul H'!$C791,'[1]H S16'!$BE$9:$CU$60,41,FALSE)</f>
        <v/>
      </c>
      <c r="AH791" s="74" t="str">
        <f>VLOOKUP('[1]Cumul H'!$C791,'[1]H S16'!$BE$9:$CU$60,42,FALSE)</f>
        <v/>
      </c>
      <c r="AI791" s="74">
        <f>SUM('[1]Cumul H'!$AE791:$AH791)</f>
        <v>0</v>
      </c>
      <c r="AJ791" s="78" t="str" cm="1">
        <f t="array" ref="AJ791">IF(E791="INTERIM",_xlfn.IFS(J791="NON",$AK$2,J791="OUI",$AK$3),"")</f>
        <v/>
      </c>
      <c r="AK791" s="74" t="str">
        <f t="shared" si="120"/>
        <v/>
      </c>
      <c r="AL791" s="74" t="str">
        <f>IF(V791="","",IF(V791-Tableau3[[#This Row],[Heure sans Majoration]]&lt;0,0,V791-Tableau3[[#This Row],[Heure sans Majoration]]))</f>
        <v/>
      </c>
      <c r="AM791" s="74" t="str">
        <f t="shared" si="129"/>
        <v/>
      </c>
      <c r="AN791" s="74" t="str">
        <f t="shared" si="121"/>
        <v/>
      </c>
      <c r="AO791" s="74" t="str">
        <f t="shared" si="122"/>
        <v/>
      </c>
      <c r="AP791" s="78" t="str">
        <f>IF(C791="","",IF(F791=0,"",(V791*Tableau3[[#This Row],[Salaire Horaire]]*Tableau3[[#This Row],[Coef Multi]])))</f>
        <v/>
      </c>
      <c r="AQ791" s="78" t="str">
        <f>IF(C791="","",IF(F791=0,"",(Tableau3[[#This Row],[Heure avec majoration]]*Tableau3[[#This Row],[Salaire Horaire]]*Tableau3[[#This Row],[Coef Multi]]*25%)))</f>
        <v/>
      </c>
    </row>
    <row r="792" spans="2:43" ht="15" thickTop="1" x14ac:dyDescent="0.3">
      <c r="B792" s="73" t="s">
        <v>98</v>
      </c>
      <c r="C792" s="74" t="str">
        <f>IF('[1]H S16'!BE33="","",'[1]H S16'!BE33)</f>
        <v/>
      </c>
      <c r="D792" s="74" t="str">
        <f>IF(C792="","",VLOOKUP(C792,[1]!Tableau1[#All],5,FALSE))</f>
        <v/>
      </c>
      <c r="E792" s="74" t="str">
        <f>IF(C792="","",VLOOKUP(C792,[1]!Tableau1[#All],11,FALSE))</f>
        <v/>
      </c>
      <c r="F792" s="74" t="str">
        <f>IFERROR(IF(C792="","",VLOOKUP(C792,[1]!Tableau1[#All],12,FALSE)),"")</f>
        <v/>
      </c>
      <c r="G792" s="74" t="str">
        <f>IFERROR(IF(C792="","",VLOOKUP(C792,[1]!Tableau1[#All],6,FALSE)),"")</f>
        <v/>
      </c>
      <c r="H792" s="74" t="str">
        <f>IFERROR(IF(C792="","",VLOOKUP(C792,[1]!Tableau1[#All],13,FALSE)),"")</f>
        <v/>
      </c>
      <c r="I792" s="74" t="str">
        <f>IFERROR(IF(C792="","",VLOOKUP(C792,[1]!Tableau1[#All],14,FALSE)),"")</f>
        <v/>
      </c>
      <c r="J792" s="74" t="str">
        <f>IFERROR(IF(C792="","",VLOOKUP(C792,[1]!Tableau1[#All],8,FALSE)),"")</f>
        <v/>
      </c>
      <c r="K792" s="75" t="str">
        <f>VLOOKUP('[1]Cumul H'!$C792,'[1]H S16'!$BE$9:$CU$60,6,FALSE)</f>
        <v/>
      </c>
      <c r="L792" s="75" t="str">
        <f>VLOOKUP('[1]Cumul H'!$C792,'[1]H S16'!$BE$9:$CU$60,10,FALSE)</f>
        <v/>
      </c>
      <c r="M792" s="75" t="str">
        <f>VLOOKUP('[1]Cumul H'!$C792,'[1]H S16'!$BE$9:$CU$60,14,FALSE)</f>
        <v/>
      </c>
      <c r="N792" s="75" t="str">
        <f>VLOOKUP('[1]Cumul H'!$C792,'[1]H S16'!$BE$9:$CU$60,18,FALSE)</f>
        <v/>
      </c>
      <c r="O792" s="75" t="str">
        <f>VLOOKUP('[1]Cumul H'!$C792,'[1]H S16'!$BE$9:$CU$60,22,FALSE)</f>
        <v/>
      </c>
      <c r="P792" s="75" t="str">
        <f>VLOOKUP('[1]Cumul H'!$C792,'[1]H S16'!$BE$9:$CU$60,26,FALSE)</f>
        <v/>
      </c>
      <c r="Q792" s="75" t="str">
        <f>VLOOKUP('[1]Cumul H'!$C792,'[1]H S16'!$BE$9:$CU$60,30,FALSE)</f>
        <v/>
      </c>
      <c r="R792" s="75" t="str">
        <f>VLOOKUP('[1]Cumul H'!$C792,'[1]H S16'!$BE$9:$CU$60,34,FALSE)</f>
        <v/>
      </c>
      <c r="S792" s="75" t="str">
        <f>VLOOKUP('[1]Cumul H'!$C792,'[1]H S16'!$BE$9:$CU$60,33,FALSE)</f>
        <v/>
      </c>
      <c r="T792" s="75" t="str">
        <f>VLOOKUP('[1]Cumul H'!$C792,'[1]H S16'!$BE$9:$CU$60,35,FALSE)</f>
        <v/>
      </c>
      <c r="U792" s="75" t="str">
        <f>VLOOKUP('[1]Cumul H'!$C792,'[1]H S16'!$BE$9:$CU$60,36,FALSE)</f>
        <v/>
      </c>
      <c r="V792" s="76" t="str">
        <f t="shared" si="123"/>
        <v/>
      </c>
      <c r="W792" s="76" t="str" cm="1">
        <f t="array" ref="W792">IFERROR(_xlfn.IFS(V792="","",V792=39,"",V792&gt;39,V792-39),"")</f>
        <v/>
      </c>
      <c r="X792" s="76" t="str">
        <f t="shared" si="124"/>
        <v/>
      </c>
      <c r="Y792" s="76" t="str">
        <f t="shared" si="125"/>
        <v/>
      </c>
      <c r="Z792" s="76" t="str">
        <f t="shared" si="126"/>
        <v/>
      </c>
      <c r="AA792" s="77" t="str">
        <f t="shared" si="127"/>
        <v/>
      </c>
      <c r="AB792" s="76" t="str">
        <f t="shared" si="128"/>
        <v/>
      </c>
      <c r="AC792" s="74" t="str">
        <f>VLOOKUP('[1]Cumul H'!$C792,'[1]H S16'!$BE$9:$CU$60,37,FALSE)</f>
        <v/>
      </c>
      <c r="AD792" s="74" t="str">
        <f>VLOOKUP('[1]Cumul H'!$C792,'[1]H S16'!$BE$9:$CU$60,38,FALSE)</f>
        <v/>
      </c>
      <c r="AE792" s="74" t="str">
        <f>VLOOKUP('[1]Cumul H'!$C792,'[1]H S16'!$BE$9:$CU$60,39,FALSE)</f>
        <v/>
      </c>
      <c r="AF792" s="74" t="str">
        <f>VLOOKUP('[1]Cumul H'!$C792,'[1]H S16'!$BE$9:$CU$60,40,FALSE)</f>
        <v/>
      </c>
      <c r="AG792" s="74" t="str">
        <f>VLOOKUP('[1]Cumul H'!$C792,'[1]H S16'!$BE$9:$CU$60,41,FALSE)</f>
        <v/>
      </c>
      <c r="AH792" s="74" t="str">
        <f>VLOOKUP('[1]Cumul H'!$C792,'[1]H S16'!$BE$9:$CU$60,42,FALSE)</f>
        <v/>
      </c>
      <c r="AI792" s="74">
        <f>SUM('[1]Cumul H'!$AE792:$AH792)</f>
        <v>0</v>
      </c>
      <c r="AJ792" s="72" t="str" cm="1">
        <f t="array" ref="AJ792">IF(E792="INTERIM",_xlfn.IFS(J792="NON",$AK$2,J792="OUI",$AK$3),"")</f>
        <v/>
      </c>
      <c r="AK792" s="68" t="str">
        <f t="shared" si="120"/>
        <v/>
      </c>
      <c r="AL792" s="68" t="str">
        <f>IF(V792="","",IF(V792-Tableau3[[#This Row],[Heure sans Majoration]]&lt;0,0,V792-Tableau3[[#This Row],[Heure sans Majoration]]))</f>
        <v/>
      </c>
      <c r="AM792" s="68" t="str">
        <f t="shared" si="129"/>
        <v/>
      </c>
      <c r="AN792" s="68" t="str">
        <f t="shared" si="121"/>
        <v/>
      </c>
      <c r="AO792" s="68" t="str">
        <f t="shared" si="122"/>
        <v/>
      </c>
      <c r="AP792" s="72" t="str">
        <f>IF(C792="","",IF(F792=0,"",(V792*Tableau3[[#This Row],[Salaire Horaire]]*Tableau3[[#This Row],[Coef Multi]])))</f>
        <v/>
      </c>
      <c r="AQ792" s="72" t="str">
        <f>IF(C792="","",IF(F792=0,"",(Tableau3[[#This Row],[Heure avec majoration]]*Tableau3[[#This Row],[Salaire Horaire]]*Tableau3[[#This Row],[Coef Multi]]*25%)))</f>
        <v/>
      </c>
    </row>
    <row r="793" spans="2:43" ht="15" thickBot="1" x14ac:dyDescent="0.35">
      <c r="B793" s="73" t="s">
        <v>98</v>
      </c>
      <c r="C793" s="74" t="str">
        <f>IF('[1]H S16'!BE34="","",'[1]H S16'!BE34)</f>
        <v/>
      </c>
      <c r="D793" s="74" t="str">
        <f>IF(C793="","",VLOOKUP(C793,[1]!Tableau1[#All],5,FALSE))</f>
        <v/>
      </c>
      <c r="E793" s="74" t="str">
        <f>IF(C793="","",VLOOKUP(C793,[1]!Tableau1[#All],11,FALSE))</f>
        <v/>
      </c>
      <c r="F793" s="74" t="str">
        <f>IFERROR(IF(C793="","",VLOOKUP(C793,[1]!Tableau1[#All],12,FALSE)),"")</f>
        <v/>
      </c>
      <c r="G793" s="74" t="str">
        <f>IFERROR(IF(C793="","",VLOOKUP(C793,[1]!Tableau1[#All],6,FALSE)),"")</f>
        <v/>
      </c>
      <c r="H793" s="74" t="str">
        <f>IFERROR(IF(C793="","",VLOOKUP(C793,[1]!Tableau1[#All],13,FALSE)),"")</f>
        <v/>
      </c>
      <c r="I793" s="74" t="str">
        <f>IFERROR(IF(C793="","",VLOOKUP(C793,[1]!Tableau1[#All],14,FALSE)),"")</f>
        <v/>
      </c>
      <c r="J793" s="74" t="str">
        <f>IFERROR(IF(C793="","",VLOOKUP(C793,[1]!Tableau1[#All],8,FALSE)),"")</f>
        <v/>
      </c>
      <c r="K793" s="75" t="str">
        <f>VLOOKUP('[1]Cumul H'!$C793,'[1]H S16'!$BE$9:$CU$60,6,FALSE)</f>
        <v/>
      </c>
      <c r="L793" s="75" t="str">
        <f>VLOOKUP('[1]Cumul H'!$C793,'[1]H S16'!$BE$9:$CU$60,10,FALSE)</f>
        <v/>
      </c>
      <c r="M793" s="75" t="str">
        <f>VLOOKUP('[1]Cumul H'!$C793,'[1]H S16'!$BE$9:$CU$60,14,FALSE)</f>
        <v/>
      </c>
      <c r="N793" s="75" t="str">
        <f>VLOOKUP('[1]Cumul H'!$C793,'[1]H S16'!$BE$9:$CU$60,18,FALSE)</f>
        <v/>
      </c>
      <c r="O793" s="75" t="str">
        <f>VLOOKUP('[1]Cumul H'!$C793,'[1]H S16'!$BE$9:$CU$60,22,FALSE)</f>
        <v/>
      </c>
      <c r="P793" s="75" t="str">
        <f>VLOOKUP('[1]Cumul H'!$C793,'[1]H S16'!$BE$9:$CU$60,26,FALSE)</f>
        <v/>
      </c>
      <c r="Q793" s="75" t="str">
        <f>VLOOKUP('[1]Cumul H'!$C793,'[1]H S16'!$BE$9:$CU$60,30,FALSE)</f>
        <v/>
      </c>
      <c r="R793" s="75" t="str">
        <f>VLOOKUP('[1]Cumul H'!$C793,'[1]H S16'!$BE$9:$CU$60,34,FALSE)</f>
        <v/>
      </c>
      <c r="S793" s="75" t="str">
        <f>VLOOKUP('[1]Cumul H'!$C793,'[1]H S16'!$BE$9:$CU$60,33,FALSE)</f>
        <v/>
      </c>
      <c r="T793" s="75" t="str">
        <f>VLOOKUP('[1]Cumul H'!$C793,'[1]H S16'!$BE$9:$CU$60,35,FALSE)</f>
        <v/>
      </c>
      <c r="U793" s="75" t="str">
        <f>VLOOKUP('[1]Cumul H'!$C793,'[1]H S16'!$BE$9:$CU$60,36,FALSE)</f>
        <v/>
      </c>
      <c r="V793" s="76" t="str">
        <f t="shared" si="123"/>
        <v/>
      </c>
      <c r="W793" s="76" t="str" cm="1">
        <f t="array" ref="W793">IFERROR(_xlfn.IFS(V793="","",V793=39,"",V793&gt;39,V793-39),"")</f>
        <v/>
      </c>
      <c r="X793" s="76" t="str">
        <f t="shared" si="124"/>
        <v/>
      </c>
      <c r="Y793" s="76" t="str">
        <f t="shared" si="125"/>
        <v/>
      </c>
      <c r="Z793" s="76" t="str">
        <f t="shared" si="126"/>
        <v/>
      </c>
      <c r="AA793" s="77" t="str">
        <f t="shared" si="127"/>
        <v/>
      </c>
      <c r="AB793" s="76" t="str">
        <f t="shared" si="128"/>
        <v/>
      </c>
      <c r="AC793" s="74" t="str">
        <f>VLOOKUP('[1]Cumul H'!$C793,'[1]H S16'!$BE$9:$CU$60,37,FALSE)</f>
        <v/>
      </c>
      <c r="AD793" s="74" t="str">
        <f>VLOOKUP('[1]Cumul H'!$C793,'[1]H S16'!$BE$9:$CU$60,38,FALSE)</f>
        <v/>
      </c>
      <c r="AE793" s="74" t="str">
        <f>VLOOKUP('[1]Cumul H'!$C793,'[1]H S16'!$BE$9:$CU$60,39,FALSE)</f>
        <v/>
      </c>
      <c r="AF793" s="74" t="str">
        <f>VLOOKUP('[1]Cumul H'!$C793,'[1]H S16'!$BE$9:$CU$60,40,FALSE)</f>
        <v/>
      </c>
      <c r="AG793" s="74" t="str">
        <f>VLOOKUP('[1]Cumul H'!$C793,'[1]H S16'!$BE$9:$CU$60,41,FALSE)</f>
        <v/>
      </c>
      <c r="AH793" s="74" t="str">
        <f>VLOOKUP('[1]Cumul H'!$C793,'[1]H S16'!$BE$9:$CU$60,42,FALSE)</f>
        <v/>
      </c>
      <c r="AI793" s="74">
        <f>SUM('[1]Cumul H'!$AE793:$AH793)</f>
        <v>0</v>
      </c>
      <c r="AJ793" s="78" t="str" cm="1">
        <f t="array" ref="AJ793">IF(E793="INTERIM",_xlfn.IFS(J793="NON",$AK$2,J793="OUI",$AK$3),"")</f>
        <v/>
      </c>
      <c r="AK793" s="74" t="str">
        <f t="shared" si="120"/>
        <v/>
      </c>
      <c r="AL793" s="74" t="str">
        <f>IF(V793="","",IF(V793-Tableau3[[#This Row],[Heure sans Majoration]]&lt;0,0,V793-Tableau3[[#This Row],[Heure sans Majoration]]))</f>
        <v/>
      </c>
      <c r="AM793" s="74" t="str">
        <f t="shared" si="129"/>
        <v/>
      </c>
      <c r="AN793" s="74" t="str">
        <f t="shared" si="121"/>
        <v/>
      </c>
      <c r="AO793" s="74" t="str">
        <f t="shared" si="122"/>
        <v/>
      </c>
      <c r="AP793" s="78" t="str">
        <f>IF(C793="","",IF(F793=0,"",(V793*Tableau3[[#This Row],[Salaire Horaire]]*Tableau3[[#This Row],[Coef Multi]])))</f>
        <v/>
      </c>
      <c r="AQ793" s="78" t="str">
        <f>IF(C793="","",IF(F793=0,"",(Tableau3[[#This Row],[Heure avec majoration]]*Tableau3[[#This Row],[Salaire Horaire]]*Tableau3[[#This Row],[Coef Multi]]*25%)))</f>
        <v/>
      </c>
    </row>
    <row r="794" spans="2:43" ht="15" thickTop="1" x14ac:dyDescent="0.3">
      <c r="B794" s="73" t="s">
        <v>98</v>
      </c>
      <c r="C794" s="74" t="str">
        <f>IF('[1]H S16'!BE35="","",'[1]H S16'!BE35)</f>
        <v/>
      </c>
      <c r="D794" s="74" t="str">
        <f>IF(C794="","",VLOOKUP(C794,[1]!Tableau1[#All],5,FALSE))</f>
        <v/>
      </c>
      <c r="E794" s="74" t="str">
        <f>IF(C794="","",VLOOKUP(C794,[1]!Tableau1[#All],11,FALSE))</f>
        <v/>
      </c>
      <c r="F794" s="74" t="str">
        <f>IFERROR(IF(C794="","",VLOOKUP(C794,[1]!Tableau1[#All],12,FALSE)),"")</f>
        <v/>
      </c>
      <c r="G794" s="74" t="str">
        <f>IFERROR(IF(C794="","",VLOOKUP(C794,[1]!Tableau1[#All],6,FALSE)),"")</f>
        <v/>
      </c>
      <c r="H794" s="74" t="str">
        <f>IFERROR(IF(C794="","",VLOOKUP(C794,[1]!Tableau1[#All],13,FALSE)),"")</f>
        <v/>
      </c>
      <c r="I794" s="74" t="str">
        <f>IFERROR(IF(C794="","",VLOOKUP(C794,[1]!Tableau1[#All],14,FALSE)),"")</f>
        <v/>
      </c>
      <c r="J794" s="74" t="str">
        <f>IFERROR(IF(C794="","",VLOOKUP(C794,[1]!Tableau1[#All],8,FALSE)),"")</f>
        <v/>
      </c>
      <c r="K794" s="75" t="str">
        <f>VLOOKUP('[1]Cumul H'!$C794,'[1]H S16'!$BE$9:$CU$60,6,FALSE)</f>
        <v/>
      </c>
      <c r="L794" s="75" t="str">
        <f>VLOOKUP('[1]Cumul H'!$C794,'[1]H S16'!$BE$9:$CU$60,10,FALSE)</f>
        <v/>
      </c>
      <c r="M794" s="75" t="str">
        <f>VLOOKUP('[1]Cumul H'!$C794,'[1]H S16'!$BE$9:$CU$60,14,FALSE)</f>
        <v/>
      </c>
      <c r="N794" s="75" t="str">
        <f>VLOOKUP('[1]Cumul H'!$C794,'[1]H S16'!$BE$9:$CU$60,18,FALSE)</f>
        <v/>
      </c>
      <c r="O794" s="75" t="str">
        <f>VLOOKUP('[1]Cumul H'!$C794,'[1]H S16'!$BE$9:$CU$60,22,FALSE)</f>
        <v/>
      </c>
      <c r="P794" s="75" t="str">
        <f>VLOOKUP('[1]Cumul H'!$C794,'[1]H S16'!$BE$9:$CU$60,26,FALSE)</f>
        <v/>
      </c>
      <c r="Q794" s="75" t="str">
        <f>VLOOKUP('[1]Cumul H'!$C794,'[1]H S16'!$BE$9:$CU$60,30,FALSE)</f>
        <v/>
      </c>
      <c r="R794" s="75" t="str">
        <f>VLOOKUP('[1]Cumul H'!$C794,'[1]H S16'!$BE$9:$CU$60,34,FALSE)</f>
        <v/>
      </c>
      <c r="S794" s="75" t="str">
        <f>VLOOKUP('[1]Cumul H'!$C794,'[1]H S16'!$BE$9:$CU$60,33,FALSE)</f>
        <v/>
      </c>
      <c r="T794" s="75" t="str">
        <f>VLOOKUP('[1]Cumul H'!$C794,'[1]H S16'!$BE$9:$CU$60,35,FALSE)</f>
        <v/>
      </c>
      <c r="U794" s="75" t="str">
        <f>VLOOKUP('[1]Cumul H'!$C794,'[1]H S16'!$BE$9:$CU$60,36,FALSE)</f>
        <v/>
      </c>
      <c r="V794" s="76" t="str">
        <f t="shared" si="123"/>
        <v/>
      </c>
      <c r="W794" s="76" t="str" cm="1">
        <f t="array" ref="W794">IFERROR(_xlfn.IFS(V794="","",V794=39,"",V794&gt;39,V794-39),"")</f>
        <v/>
      </c>
      <c r="X794" s="76" t="str">
        <f t="shared" si="124"/>
        <v/>
      </c>
      <c r="Y794" s="76" t="str">
        <f t="shared" si="125"/>
        <v/>
      </c>
      <c r="Z794" s="76" t="str">
        <f t="shared" si="126"/>
        <v/>
      </c>
      <c r="AA794" s="77" t="str">
        <f t="shared" si="127"/>
        <v/>
      </c>
      <c r="AB794" s="76" t="str">
        <f t="shared" si="128"/>
        <v/>
      </c>
      <c r="AC794" s="74" t="str">
        <f>VLOOKUP('[1]Cumul H'!$C794,'[1]H S16'!$BE$9:$CU$60,37,FALSE)</f>
        <v/>
      </c>
      <c r="AD794" s="74" t="str">
        <f>VLOOKUP('[1]Cumul H'!$C794,'[1]H S16'!$BE$9:$CU$60,38,FALSE)</f>
        <v/>
      </c>
      <c r="AE794" s="74" t="str">
        <f>VLOOKUP('[1]Cumul H'!$C794,'[1]H S16'!$BE$9:$CU$60,39,FALSE)</f>
        <v/>
      </c>
      <c r="AF794" s="74" t="str">
        <f>VLOOKUP('[1]Cumul H'!$C794,'[1]H S16'!$BE$9:$CU$60,40,FALSE)</f>
        <v/>
      </c>
      <c r="AG794" s="74" t="str">
        <f>VLOOKUP('[1]Cumul H'!$C794,'[1]H S16'!$BE$9:$CU$60,41,FALSE)</f>
        <v/>
      </c>
      <c r="AH794" s="74" t="str">
        <f>VLOOKUP('[1]Cumul H'!$C794,'[1]H S16'!$BE$9:$CU$60,42,FALSE)</f>
        <v/>
      </c>
      <c r="AI794" s="74">
        <f>SUM('[1]Cumul H'!$AE794:$AH794)</f>
        <v>0</v>
      </c>
      <c r="AJ794" s="72" t="str" cm="1">
        <f t="array" ref="AJ794">IF(E794="INTERIM",_xlfn.IFS(J794="NON",$AK$2,J794="OUI",$AK$3),"")</f>
        <v/>
      </c>
      <c r="AK794" s="68" t="str">
        <f t="shared" si="120"/>
        <v/>
      </c>
      <c r="AL794" s="68" t="str">
        <f>IF(V794="","",IF(V794-Tableau3[[#This Row],[Heure sans Majoration]]&lt;0,0,V794-Tableau3[[#This Row],[Heure sans Majoration]]))</f>
        <v/>
      </c>
      <c r="AM794" s="68" t="str">
        <f t="shared" si="129"/>
        <v/>
      </c>
      <c r="AN794" s="68" t="str">
        <f t="shared" si="121"/>
        <v/>
      </c>
      <c r="AO794" s="68" t="str">
        <f t="shared" si="122"/>
        <v/>
      </c>
      <c r="AP794" s="72" t="str">
        <f>IF(C794="","",IF(F794=0,"",(V794*Tableau3[[#This Row],[Salaire Horaire]]*Tableau3[[#This Row],[Coef Multi]])))</f>
        <v/>
      </c>
      <c r="AQ794" s="72" t="str">
        <f>IF(C794="","",IF(F794=0,"",(Tableau3[[#This Row],[Heure avec majoration]]*Tableau3[[#This Row],[Salaire Horaire]]*Tableau3[[#This Row],[Coef Multi]]*25%)))</f>
        <v/>
      </c>
    </row>
    <row r="795" spans="2:43" ht="15" thickBot="1" x14ac:dyDescent="0.35">
      <c r="B795" s="73" t="s">
        <v>98</v>
      </c>
      <c r="C795" s="74" t="str">
        <f>IF('[1]H S16'!BE36="","",'[1]H S16'!BE36)</f>
        <v/>
      </c>
      <c r="D795" s="74" t="str">
        <f>IF(C795="","",VLOOKUP(C795,[1]!Tableau1[#All],5,FALSE))</f>
        <v/>
      </c>
      <c r="E795" s="74" t="str">
        <f>IF(C795="","",VLOOKUP(C795,[1]!Tableau1[#All],11,FALSE))</f>
        <v/>
      </c>
      <c r="F795" s="74" t="str">
        <f>IFERROR(IF(C795="","",VLOOKUP(C795,[1]!Tableau1[#All],12,FALSE)),"")</f>
        <v/>
      </c>
      <c r="G795" s="74" t="str">
        <f>IFERROR(IF(C795="","",VLOOKUP(C795,[1]!Tableau1[#All],6,FALSE)),"")</f>
        <v/>
      </c>
      <c r="H795" s="74" t="str">
        <f>IFERROR(IF(C795="","",VLOOKUP(C795,[1]!Tableau1[#All],13,FALSE)),"")</f>
        <v/>
      </c>
      <c r="I795" s="74" t="str">
        <f>IFERROR(IF(C795="","",VLOOKUP(C795,[1]!Tableau1[#All],14,FALSE)),"")</f>
        <v/>
      </c>
      <c r="J795" s="74" t="str">
        <f>IFERROR(IF(C795="","",VLOOKUP(C795,[1]!Tableau1[#All],8,FALSE)),"")</f>
        <v/>
      </c>
      <c r="K795" s="75" t="str">
        <f>VLOOKUP('[1]Cumul H'!$C795,'[1]H S16'!$BE$9:$CU$60,6,FALSE)</f>
        <v/>
      </c>
      <c r="L795" s="75" t="str">
        <f>VLOOKUP('[1]Cumul H'!$C795,'[1]H S16'!$BE$9:$CU$60,10,FALSE)</f>
        <v/>
      </c>
      <c r="M795" s="75" t="str">
        <f>VLOOKUP('[1]Cumul H'!$C795,'[1]H S16'!$BE$9:$CU$60,14,FALSE)</f>
        <v/>
      </c>
      <c r="N795" s="75" t="str">
        <f>VLOOKUP('[1]Cumul H'!$C795,'[1]H S16'!$BE$9:$CU$60,18,FALSE)</f>
        <v/>
      </c>
      <c r="O795" s="75" t="str">
        <f>VLOOKUP('[1]Cumul H'!$C795,'[1]H S16'!$BE$9:$CU$60,22,FALSE)</f>
        <v/>
      </c>
      <c r="P795" s="75" t="str">
        <f>VLOOKUP('[1]Cumul H'!$C795,'[1]H S16'!$BE$9:$CU$60,26,FALSE)</f>
        <v/>
      </c>
      <c r="Q795" s="75" t="str">
        <f>VLOOKUP('[1]Cumul H'!$C795,'[1]H S16'!$BE$9:$CU$60,30,FALSE)</f>
        <v/>
      </c>
      <c r="R795" s="75" t="str">
        <f>VLOOKUP('[1]Cumul H'!$C795,'[1]H S16'!$BE$9:$CU$60,34,FALSE)</f>
        <v/>
      </c>
      <c r="S795" s="75" t="str">
        <f>VLOOKUP('[1]Cumul H'!$C795,'[1]H S16'!$BE$9:$CU$60,33,FALSE)</f>
        <v/>
      </c>
      <c r="T795" s="75" t="str">
        <f>VLOOKUP('[1]Cumul H'!$C795,'[1]H S16'!$BE$9:$CU$60,35,FALSE)</f>
        <v/>
      </c>
      <c r="U795" s="75" t="str">
        <f>VLOOKUP('[1]Cumul H'!$C795,'[1]H S16'!$BE$9:$CU$60,36,FALSE)</f>
        <v/>
      </c>
      <c r="V795" s="76" t="str">
        <f t="shared" si="123"/>
        <v/>
      </c>
      <c r="W795" s="76" t="str" cm="1">
        <f t="array" ref="W795">IFERROR(_xlfn.IFS(V795="","",V795=39,"",V795&gt;39,V795-39),"")</f>
        <v/>
      </c>
      <c r="X795" s="76" t="str">
        <f t="shared" si="124"/>
        <v/>
      </c>
      <c r="Y795" s="76" t="str">
        <f t="shared" si="125"/>
        <v/>
      </c>
      <c r="Z795" s="76" t="str">
        <f t="shared" si="126"/>
        <v/>
      </c>
      <c r="AA795" s="77" t="str">
        <f t="shared" si="127"/>
        <v/>
      </c>
      <c r="AB795" s="76" t="str">
        <f t="shared" si="128"/>
        <v/>
      </c>
      <c r="AC795" s="74" t="str">
        <f>VLOOKUP('[1]Cumul H'!$C795,'[1]H S16'!$BE$9:$CU$60,37,FALSE)</f>
        <v/>
      </c>
      <c r="AD795" s="74" t="str">
        <f>VLOOKUP('[1]Cumul H'!$C795,'[1]H S16'!$BE$9:$CU$60,38,FALSE)</f>
        <v/>
      </c>
      <c r="AE795" s="74" t="str">
        <f>VLOOKUP('[1]Cumul H'!$C795,'[1]H S16'!$BE$9:$CU$60,39,FALSE)</f>
        <v/>
      </c>
      <c r="AF795" s="74" t="str">
        <f>VLOOKUP('[1]Cumul H'!$C795,'[1]H S16'!$BE$9:$CU$60,40,FALSE)</f>
        <v/>
      </c>
      <c r="AG795" s="74" t="str">
        <f>VLOOKUP('[1]Cumul H'!$C795,'[1]H S16'!$BE$9:$CU$60,41,FALSE)</f>
        <v/>
      </c>
      <c r="AH795" s="74" t="str">
        <f>VLOOKUP('[1]Cumul H'!$C795,'[1]H S16'!$BE$9:$CU$60,42,FALSE)</f>
        <v/>
      </c>
      <c r="AI795" s="74">
        <f>SUM('[1]Cumul H'!$AE795:$AH795)</f>
        <v>0</v>
      </c>
      <c r="AJ795" s="78" t="str" cm="1">
        <f t="array" ref="AJ795">IF(E795="INTERIM",_xlfn.IFS(J795="NON",$AK$2,J795="OUI",$AK$3),"")</f>
        <v/>
      </c>
      <c r="AK795" s="74" t="str">
        <f t="shared" si="120"/>
        <v/>
      </c>
      <c r="AL795" s="74" t="str">
        <f>IF(V795="","",IF(V795-Tableau3[[#This Row],[Heure sans Majoration]]&lt;0,0,V795-Tableau3[[#This Row],[Heure sans Majoration]]))</f>
        <v/>
      </c>
      <c r="AM795" s="74" t="str">
        <f t="shared" si="129"/>
        <v/>
      </c>
      <c r="AN795" s="74" t="str">
        <f t="shared" si="121"/>
        <v/>
      </c>
      <c r="AO795" s="74" t="str">
        <f t="shared" si="122"/>
        <v/>
      </c>
      <c r="AP795" s="78" t="str">
        <f>IF(C795="","",IF(F795=0,"",(V795*Tableau3[[#This Row],[Salaire Horaire]]*Tableau3[[#This Row],[Coef Multi]])))</f>
        <v/>
      </c>
      <c r="AQ795" s="78" t="str">
        <f>IF(C795="","",IF(F795=0,"",(Tableau3[[#This Row],[Heure avec majoration]]*Tableau3[[#This Row],[Salaire Horaire]]*Tableau3[[#This Row],[Coef Multi]]*25%)))</f>
        <v/>
      </c>
    </row>
    <row r="796" spans="2:43" ht="15" thickTop="1" x14ac:dyDescent="0.3">
      <c r="B796" s="73" t="s">
        <v>98</v>
      </c>
      <c r="C796" s="74" t="str">
        <f>IF('[1]H S16'!BE37="","",'[1]H S16'!BE37)</f>
        <v/>
      </c>
      <c r="D796" s="74" t="str">
        <f>IF(C796="","",VLOOKUP(C796,[1]!Tableau1[#All],5,FALSE))</f>
        <v/>
      </c>
      <c r="E796" s="74" t="str">
        <f>IF(C796="","",VLOOKUP(C796,[1]!Tableau1[#All],11,FALSE))</f>
        <v/>
      </c>
      <c r="F796" s="74" t="str">
        <f>IFERROR(IF(C796="","",VLOOKUP(C796,[1]!Tableau1[#All],12,FALSE)),"")</f>
        <v/>
      </c>
      <c r="G796" s="74" t="str">
        <f>IFERROR(IF(C796="","",VLOOKUP(C796,[1]!Tableau1[#All],6,FALSE)),"")</f>
        <v/>
      </c>
      <c r="H796" s="74" t="str">
        <f>IFERROR(IF(C796="","",VLOOKUP(C796,[1]!Tableau1[#All],13,FALSE)),"")</f>
        <v/>
      </c>
      <c r="I796" s="74" t="str">
        <f>IFERROR(IF(C796="","",VLOOKUP(C796,[1]!Tableau1[#All],14,FALSE)),"")</f>
        <v/>
      </c>
      <c r="J796" s="74" t="str">
        <f>IFERROR(IF(C796="","",VLOOKUP(C796,[1]!Tableau1[#All],8,FALSE)),"")</f>
        <v/>
      </c>
      <c r="K796" s="75" t="str">
        <f>VLOOKUP('[1]Cumul H'!$C796,'[1]H S16'!$BE$9:$CU$60,6,FALSE)</f>
        <v/>
      </c>
      <c r="L796" s="75" t="str">
        <f>VLOOKUP('[1]Cumul H'!$C796,'[1]H S16'!$BE$9:$CU$60,10,FALSE)</f>
        <v/>
      </c>
      <c r="M796" s="75" t="str">
        <f>VLOOKUP('[1]Cumul H'!$C796,'[1]H S16'!$BE$9:$CU$60,14,FALSE)</f>
        <v/>
      </c>
      <c r="N796" s="75" t="str">
        <f>VLOOKUP('[1]Cumul H'!$C796,'[1]H S16'!$BE$9:$CU$60,18,FALSE)</f>
        <v/>
      </c>
      <c r="O796" s="75" t="str">
        <f>VLOOKUP('[1]Cumul H'!$C796,'[1]H S16'!$BE$9:$CU$60,22,FALSE)</f>
        <v/>
      </c>
      <c r="P796" s="75" t="str">
        <f>VLOOKUP('[1]Cumul H'!$C796,'[1]H S16'!$BE$9:$CU$60,26,FALSE)</f>
        <v/>
      </c>
      <c r="Q796" s="75" t="str">
        <f>VLOOKUP('[1]Cumul H'!$C796,'[1]H S16'!$BE$9:$CU$60,30,FALSE)</f>
        <v/>
      </c>
      <c r="R796" s="75" t="str">
        <f>VLOOKUP('[1]Cumul H'!$C796,'[1]H S16'!$BE$9:$CU$60,34,FALSE)</f>
        <v/>
      </c>
      <c r="S796" s="75" t="str">
        <f>VLOOKUP('[1]Cumul H'!$C796,'[1]H S16'!$BE$9:$CU$60,33,FALSE)</f>
        <v/>
      </c>
      <c r="T796" s="75" t="str">
        <f>VLOOKUP('[1]Cumul H'!$C796,'[1]H S16'!$BE$9:$CU$60,35,FALSE)</f>
        <v/>
      </c>
      <c r="U796" s="75" t="str">
        <f>VLOOKUP('[1]Cumul H'!$C796,'[1]H S16'!$BE$9:$CU$60,36,FALSE)</f>
        <v/>
      </c>
      <c r="V796" s="76" t="str">
        <f t="shared" si="123"/>
        <v/>
      </c>
      <c r="W796" s="76" t="str" cm="1">
        <f t="array" ref="W796">IFERROR(_xlfn.IFS(V796="","",V796=39,"",V796&gt;39,V796-39),"")</f>
        <v/>
      </c>
      <c r="X796" s="76" t="str">
        <f t="shared" si="124"/>
        <v/>
      </c>
      <c r="Y796" s="76" t="str">
        <f t="shared" si="125"/>
        <v/>
      </c>
      <c r="Z796" s="76" t="str">
        <f t="shared" si="126"/>
        <v/>
      </c>
      <c r="AA796" s="77" t="str">
        <f t="shared" si="127"/>
        <v/>
      </c>
      <c r="AB796" s="76" t="str">
        <f t="shared" si="128"/>
        <v/>
      </c>
      <c r="AC796" s="74" t="str">
        <f>VLOOKUP('[1]Cumul H'!$C796,'[1]H S16'!$BE$9:$CU$60,37,FALSE)</f>
        <v/>
      </c>
      <c r="AD796" s="74" t="str">
        <f>VLOOKUP('[1]Cumul H'!$C796,'[1]H S16'!$BE$9:$CU$60,38,FALSE)</f>
        <v/>
      </c>
      <c r="AE796" s="74" t="str">
        <f>VLOOKUP('[1]Cumul H'!$C796,'[1]H S16'!$BE$9:$CU$60,39,FALSE)</f>
        <v/>
      </c>
      <c r="AF796" s="74" t="str">
        <f>VLOOKUP('[1]Cumul H'!$C796,'[1]H S16'!$BE$9:$CU$60,40,FALSE)</f>
        <v/>
      </c>
      <c r="AG796" s="74" t="str">
        <f>VLOOKUP('[1]Cumul H'!$C796,'[1]H S16'!$BE$9:$CU$60,41,FALSE)</f>
        <v/>
      </c>
      <c r="AH796" s="74" t="str">
        <f>VLOOKUP('[1]Cumul H'!$C796,'[1]H S16'!$BE$9:$CU$60,42,FALSE)</f>
        <v/>
      </c>
      <c r="AI796" s="74">
        <f>SUM('[1]Cumul H'!$AE796:$AH796)</f>
        <v>0</v>
      </c>
      <c r="AJ796" s="72" t="str" cm="1">
        <f t="array" ref="AJ796">IF(E796="INTERIM",_xlfn.IFS(J796="NON",$AK$2,J796="OUI",$AK$3),"")</f>
        <v/>
      </c>
      <c r="AK796" s="68" t="str">
        <f t="shared" si="120"/>
        <v/>
      </c>
      <c r="AL796" s="68" t="str">
        <f>IF(V796="","",IF(V796-Tableau3[[#This Row],[Heure sans Majoration]]&lt;0,0,V796-Tableau3[[#This Row],[Heure sans Majoration]]))</f>
        <v/>
      </c>
      <c r="AM796" s="68" t="str">
        <f t="shared" si="129"/>
        <v/>
      </c>
      <c r="AN796" s="68" t="str">
        <f t="shared" si="121"/>
        <v/>
      </c>
      <c r="AO796" s="68" t="str">
        <f t="shared" si="122"/>
        <v/>
      </c>
      <c r="AP796" s="72" t="str">
        <f>IF(C796="","",IF(F796=0,"",(V796*Tableau3[[#This Row],[Salaire Horaire]]*Tableau3[[#This Row],[Coef Multi]])))</f>
        <v/>
      </c>
      <c r="AQ796" s="72" t="str">
        <f>IF(C796="","",IF(F796=0,"",(Tableau3[[#This Row],[Heure avec majoration]]*Tableau3[[#This Row],[Salaire Horaire]]*Tableau3[[#This Row],[Coef Multi]]*25%)))</f>
        <v/>
      </c>
    </row>
    <row r="797" spans="2:43" ht="15" thickBot="1" x14ac:dyDescent="0.35">
      <c r="B797" s="73" t="s">
        <v>98</v>
      </c>
      <c r="C797" s="74" t="str">
        <f>IF('[1]H S16'!BE38="","",'[1]H S16'!BE38)</f>
        <v/>
      </c>
      <c r="D797" s="74" t="str">
        <f>IF(C797="","",VLOOKUP(C797,[1]!Tableau1[#All],5,FALSE))</f>
        <v/>
      </c>
      <c r="E797" s="74" t="str">
        <f>IF(C797="","",VLOOKUP(C797,[1]!Tableau1[#All],11,FALSE))</f>
        <v/>
      </c>
      <c r="F797" s="74" t="str">
        <f>IFERROR(IF(C797="","",VLOOKUP(C797,[1]!Tableau1[#All],12,FALSE)),"")</f>
        <v/>
      </c>
      <c r="G797" s="74" t="str">
        <f>IFERROR(IF(C797="","",VLOOKUP(C797,[1]!Tableau1[#All],6,FALSE)),"")</f>
        <v/>
      </c>
      <c r="H797" s="74" t="str">
        <f>IFERROR(IF(C797="","",VLOOKUP(C797,[1]!Tableau1[#All],13,FALSE)),"")</f>
        <v/>
      </c>
      <c r="I797" s="74" t="str">
        <f>IFERROR(IF(C797="","",VLOOKUP(C797,[1]!Tableau1[#All],14,FALSE)),"")</f>
        <v/>
      </c>
      <c r="J797" s="74" t="str">
        <f>IFERROR(IF(C797="","",VLOOKUP(C797,[1]!Tableau1[#All],8,FALSE)),"")</f>
        <v/>
      </c>
      <c r="K797" s="75" t="str">
        <f>VLOOKUP('[1]Cumul H'!$C797,'[1]H S16'!$BE$9:$CU$60,6,FALSE)</f>
        <v/>
      </c>
      <c r="L797" s="75" t="str">
        <f>VLOOKUP('[1]Cumul H'!$C797,'[1]H S16'!$BE$9:$CU$60,10,FALSE)</f>
        <v/>
      </c>
      <c r="M797" s="75" t="str">
        <f>VLOOKUP('[1]Cumul H'!$C797,'[1]H S16'!$BE$9:$CU$60,14,FALSE)</f>
        <v/>
      </c>
      <c r="N797" s="75" t="str">
        <f>VLOOKUP('[1]Cumul H'!$C797,'[1]H S16'!$BE$9:$CU$60,18,FALSE)</f>
        <v/>
      </c>
      <c r="O797" s="75" t="str">
        <f>VLOOKUP('[1]Cumul H'!$C797,'[1]H S16'!$BE$9:$CU$60,22,FALSE)</f>
        <v/>
      </c>
      <c r="P797" s="75" t="str">
        <f>VLOOKUP('[1]Cumul H'!$C797,'[1]H S16'!$BE$9:$CU$60,26,FALSE)</f>
        <v/>
      </c>
      <c r="Q797" s="75" t="str">
        <f>VLOOKUP('[1]Cumul H'!$C797,'[1]H S16'!$BE$9:$CU$60,30,FALSE)</f>
        <v/>
      </c>
      <c r="R797" s="75" t="str">
        <f>VLOOKUP('[1]Cumul H'!$C797,'[1]H S16'!$BE$9:$CU$60,34,FALSE)</f>
        <v/>
      </c>
      <c r="S797" s="75" t="str">
        <f>VLOOKUP('[1]Cumul H'!$C797,'[1]H S16'!$BE$9:$CU$60,33,FALSE)</f>
        <v/>
      </c>
      <c r="T797" s="75" t="str">
        <f>VLOOKUP('[1]Cumul H'!$C797,'[1]H S16'!$BE$9:$CU$60,35,FALSE)</f>
        <v/>
      </c>
      <c r="U797" s="75" t="str">
        <f>VLOOKUP('[1]Cumul H'!$C797,'[1]H S16'!$BE$9:$CU$60,36,FALSE)</f>
        <v/>
      </c>
      <c r="V797" s="76" t="str">
        <f t="shared" si="123"/>
        <v/>
      </c>
      <c r="W797" s="76" t="str" cm="1">
        <f t="array" ref="W797">IFERROR(_xlfn.IFS(V797="","",V797=39,"",V797&gt;39,V797-39),"")</f>
        <v/>
      </c>
      <c r="X797" s="76" t="str">
        <f t="shared" si="124"/>
        <v/>
      </c>
      <c r="Y797" s="76" t="str">
        <f t="shared" si="125"/>
        <v/>
      </c>
      <c r="Z797" s="76" t="str">
        <f t="shared" si="126"/>
        <v/>
      </c>
      <c r="AA797" s="77" t="str">
        <f t="shared" si="127"/>
        <v/>
      </c>
      <c r="AB797" s="76" t="str">
        <f t="shared" si="128"/>
        <v/>
      </c>
      <c r="AC797" s="74" t="str">
        <f>VLOOKUP('[1]Cumul H'!$C797,'[1]H S16'!$BE$9:$CU$60,37,FALSE)</f>
        <v/>
      </c>
      <c r="AD797" s="74" t="str">
        <f>VLOOKUP('[1]Cumul H'!$C797,'[1]H S16'!$BE$9:$CU$60,38,FALSE)</f>
        <v/>
      </c>
      <c r="AE797" s="74" t="str">
        <f>VLOOKUP('[1]Cumul H'!$C797,'[1]H S16'!$BE$9:$CU$60,39,FALSE)</f>
        <v/>
      </c>
      <c r="AF797" s="74" t="str">
        <f>VLOOKUP('[1]Cumul H'!$C797,'[1]H S16'!$BE$9:$CU$60,40,FALSE)</f>
        <v/>
      </c>
      <c r="AG797" s="74" t="str">
        <f>VLOOKUP('[1]Cumul H'!$C797,'[1]H S16'!$BE$9:$CU$60,41,FALSE)</f>
        <v/>
      </c>
      <c r="AH797" s="74" t="str">
        <f>VLOOKUP('[1]Cumul H'!$C797,'[1]H S16'!$BE$9:$CU$60,42,FALSE)</f>
        <v/>
      </c>
      <c r="AI797" s="74">
        <f>SUM('[1]Cumul H'!$AE797:$AH797)</f>
        <v>0</v>
      </c>
      <c r="AJ797" s="78" t="str" cm="1">
        <f t="array" ref="AJ797">IF(E797="INTERIM",_xlfn.IFS(J797="NON",$AK$2,J797="OUI",$AK$3),"")</f>
        <v/>
      </c>
      <c r="AK797" s="74" t="str">
        <f t="shared" si="120"/>
        <v/>
      </c>
      <c r="AL797" s="74" t="str">
        <f>IF(V797="","",IF(V797-Tableau3[[#This Row],[Heure sans Majoration]]&lt;0,0,V797-Tableau3[[#This Row],[Heure sans Majoration]]))</f>
        <v/>
      </c>
      <c r="AM797" s="74" t="str">
        <f t="shared" si="129"/>
        <v/>
      </c>
      <c r="AN797" s="74" t="str">
        <f t="shared" si="121"/>
        <v/>
      </c>
      <c r="AO797" s="74" t="str">
        <f t="shared" si="122"/>
        <v/>
      </c>
      <c r="AP797" s="78" t="str">
        <f>IF(C797="","",IF(F797=0,"",(V797*Tableau3[[#This Row],[Salaire Horaire]]*Tableau3[[#This Row],[Coef Multi]])))</f>
        <v/>
      </c>
      <c r="AQ797" s="78" t="str">
        <f>IF(C797="","",IF(F797=0,"",(Tableau3[[#This Row],[Heure avec majoration]]*Tableau3[[#This Row],[Salaire Horaire]]*Tableau3[[#This Row],[Coef Multi]]*25%)))</f>
        <v/>
      </c>
    </row>
    <row r="798" spans="2:43" ht="15" thickTop="1" x14ac:dyDescent="0.3">
      <c r="B798" s="73" t="s">
        <v>98</v>
      </c>
      <c r="C798" s="74" t="str">
        <f>IF('[1]H S16'!BE39="","",'[1]H S16'!BE39)</f>
        <v/>
      </c>
      <c r="D798" s="74" t="str">
        <f>IF(C798="","",VLOOKUP(C798,[1]!Tableau1[#All],5,FALSE))</f>
        <v/>
      </c>
      <c r="E798" s="74" t="str">
        <f>IF(C798="","",VLOOKUP(C798,[1]!Tableau1[#All],11,FALSE))</f>
        <v/>
      </c>
      <c r="F798" s="74" t="str">
        <f>IFERROR(IF(C798="","",VLOOKUP(C798,[1]!Tableau1[#All],12,FALSE)),"")</f>
        <v/>
      </c>
      <c r="G798" s="74" t="str">
        <f>IFERROR(IF(C798="","",VLOOKUP(C798,[1]!Tableau1[#All],6,FALSE)),"")</f>
        <v/>
      </c>
      <c r="H798" s="74" t="str">
        <f>IFERROR(IF(C798="","",VLOOKUP(C798,[1]!Tableau1[#All],13,FALSE)),"")</f>
        <v/>
      </c>
      <c r="I798" s="74" t="str">
        <f>IFERROR(IF(C798="","",VLOOKUP(C798,[1]!Tableau1[#All],14,FALSE)),"")</f>
        <v/>
      </c>
      <c r="J798" s="74" t="str">
        <f>IFERROR(IF(C798="","",VLOOKUP(C798,[1]!Tableau1[#All],8,FALSE)),"")</f>
        <v/>
      </c>
      <c r="K798" s="75" t="str">
        <f>VLOOKUP('[1]Cumul H'!$C798,'[1]H S16'!$BE$9:$CU$60,6,FALSE)</f>
        <v/>
      </c>
      <c r="L798" s="75" t="str">
        <f>VLOOKUP('[1]Cumul H'!$C798,'[1]H S16'!$BE$9:$CU$60,10,FALSE)</f>
        <v/>
      </c>
      <c r="M798" s="75" t="str">
        <f>VLOOKUP('[1]Cumul H'!$C798,'[1]H S16'!$BE$9:$CU$60,14,FALSE)</f>
        <v/>
      </c>
      <c r="N798" s="75" t="str">
        <f>VLOOKUP('[1]Cumul H'!$C798,'[1]H S16'!$BE$9:$CU$60,18,FALSE)</f>
        <v/>
      </c>
      <c r="O798" s="75" t="str">
        <f>VLOOKUP('[1]Cumul H'!$C798,'[1]H S16'!$BE$9:$CU$60,22,FALSE)</f>
        <v/>
      </c>
      <c r="P798" s="75" t="str">
        <f>VLOOKUP('[1]Cumul H'!$C798,'[1]H S16'!$BE$9:$CU$60,26,FALSE)</f>
        <v/>
      </c>
      <c r="Q798" s="75" t="str">
        <f>VLOOKUP('[1]Cumul H'!$C798,'[1]H S16'!$BE$9:$CU$60,30,FALSE)</f>
        <v/>
      </c>
      <c r="R798" s="75" t="str">
        <f>VLOOKUP('[1]Cumul H'!$C798,'[1]H S16'!$BE$9:$CU$60,34,FALSE)</f>
        <v/>
      </c>
      <c r="S798" s="75" t="str">
        <f>VLOOKUP('[1]Cumul H'!$C798,'[1]H S16'!$BE$9:$CU$60,33,FALSE)</f>
        <v/>
      </c>
      <c r="T798" s="75" t="str">
        <f>VLOOKUP('[1]Cumul H'!$C798,'[1]H S16'!$BE$9:$CU$60,35,FALSE)</f>
        <v/>
      </c>
      <c r="U798" s="75" t="str">
        <f>VLOOKUP('[1]Cumul H'!$C798,'[1]H S16'!$BE$9:$CU$60,36,FALSE)</f>
        <v/>
      </c>
      <c r="V798" s="76" t="str">
        <f t="shared" si="123"/>
        <v/>
      </c>
      <c r="W798" s="76" t="str" cm="1">
        <f t="array" ref="W798">IFERROR(_xlfn.IFS(V798="","",V798=39,"",V798&gt;39,V798-39),"")</f>
        <v/>
      </c>
      <c r="X798" s="76" t="str">
        <f t="shared" si="124"/>
        <v/>
      </c>
      <c r="Y798" s="76" t="str">
        <f t="shared" si="125"/>
        <v/>
      </c>
      <c r="Z798" s="76" t="str">
        <f t="shared" si="126"/>
        <v/>
      </c>
      <c r="AA798" s="77" t="str">
        <f t="shared" si="127"/>
        <v/>
      </c>
      <c r="AB798" s="76" t="str">
        <f t="shared" si="128"/>
        <v/>
      </c>
      <c r="AC798" s="74" t="str">
        <f>VLOOKUP('[1]Cumul H'!$C798,'[1]H S16'!$BE$9:$CU$60,37,FALSE)</f>
        <v/>
      </c>
      <c r="AD798" s="74" t="str">
        <f>VLOOKUP('[1]Cumul H'!$C798,'[1]H S16'!$BE$9:$CU$60,38,FALSE)</f>
        <v/>
      </c>
      <c r="AE798" s="74" t="str">
        <f>VLOOKUP('[1]Cumul H'!$C798,'[1]H S16'!$BE$9:$CU$60,39,FALSE)</f>
        <v/>
      </c>
      <c r="AF798" s="74" t="str">
        <f>VLOOKUP('[1]Cumul H'!$C798,'[1]H S16'!$BE$9:$CU$60,40,FALSE)</f>
        <v/>
      </c>
      <c r="AG798" s="74" t="str">
        <f>VLOOKUP('[1]Cumul H'!$C798,'[1]H S16'!$BE$9:$CU$60,41,FALSE)</f>
        <v/>
      </c>
      <c r="AH798" s="74" t="str">
        <f>VLOOKUP('[1]Cumul H'!$C798,'[1]H S16'!$BE$9:$CU$60,42,FALSE)</f>
        <v/>
      </c>
      <c r="AI798" s="74">
        <f>SUM('[1]Cumul H'!$AE798:$AH798)</f>
        <v>0</v>
      </c>
      <c r="AJ798" s="72" t="str" cm="1">
        <f t="array" ref="AJ798">IF(E798="INTERIM",_xlfn.IFS(J798="NON",$AK$2,J798="OUI",$AK$3),"")</f>
        <v/>
      </c>
      <c r="AK798" s="68" t="str">
        <f t="shared" si="120"/>
        <v/>
      </c>
      <c r="AL798" s="68" t="str">
        <f>IF(V798="","",IF(V798-Tableau3[[#This Row],[Heure sans Majoration]]&lt;0,0,V798-Tableau3[[#This Row],[Heure sans Majoration]]))</f>
        <v/>
      </c>
      <c r="AM798" s="68" t="str">
        <f t="shared" si="129"/>
        <v/>
      </c>
      <c r="AN798" s="68" t="str">
        <f t="shared" si="121"/>
        <v/>
      </c>
      <c r="AO798" s="68" t="str">
        <f t="shared" si="122"/>
        <v/>
      </c>
      <c r="AP798" s="72" t="str">
        <f>IF(C798="","",IF(F798=0,"",(V798*Tableau3[[#This Row],[Salaire Horaire]]*Tableau3[[#This Row],[Coef Multi]])))</f>
        <v/>
      </c>
      <c r="AQ798" s="72" t="str">
        <f>IF(C798="","",IF(F798=0,"",(Tableau3[[#This Row],[Heure avec majoration]]*Tableau3[[#This Row],[Salaire Horaire]]*Tableau3[[#This Row],[Coef Multi]]*25%)))</f>
        <v/>
      </c>
    </row>
    <row r="799" spans="2:43" ht="15" thickBot="1" x14ac:dyDescent="0.35">
      <c r="B799" s="73" t="s">
        <v>98</v>
      </c>
      <c r="C799" s="74" t="str">
        <f>IF('[1]H S16'!BE40="","",'[1]H S16'!BE40)</f>
        <v/>
      </c>
      <c r="D799" s="74" t="str">
        <f>IF(C799="","",VLOOKUP(C799,[1]!Tableau1[#All],5,FALSE))</f>
        <v/>
      </c>
      <c r="E799" s="74" t="str">
        <f>IF(C799="","",VLOOKUP(C799,[1]!Tableau1[#All],11,FALSE))</f>
        <v/>
      </c>
      <c r="F799" s="74" t="str">
        <f>IFERROR(IF(C799="","",VLOOKUP(C799,[1]!Tableau1[#All],12,FALSE)),"")</f>
        <v/>
      </c>
      <c r="G799" s="74" t="str">
        <f>IFERROR(IF(C799="","",VLOOKUP(C799,[1]!Tableau1[#All],6,FALSE)),"")</f>
        <v/>
      </c>
      <c r="H799" s="74" t="str">
        <f>IFERROR(IF(C799="","",VLOOKUP(C799,[1]!Tableau1[#All],13,FALSE)),"")</f>
        <v/>
      </c>
      <c r="I799" s="74" t="str">
        <f>IFERROR(IF(C799="","",VLOOKUP(C799,[1]!Tableau1[#All],14,FALSE)),"")</f>
        <v/>
      </c>
      <c r="J799" s="74" t="str">
        <f>IFERROR(IF(C799="","",VLOOKUP(C799,[1]!Tableau1[#All],8,FALSE)),"")</f>
        <v/>
      </c>
      <c r="K799" s="75" t="str">
        <f>VLOOKUP('[1]Cumul H'!$C799,'[1]H S16'!$BE$9:$CU$60,6,FALSE)</f>
        <v/>
      </c>
      <c r="L799" s="75" t="str">
        <f>VLOOKUP('[1]Cumul H'!$C799,'[1]H S16'!$BE$9:$CU$60,10,FALSE)</f>
        <v/>
      </c>
      <c r="M799" s="75" t="str">
        <f>VLOOKUP('[1]Cumul H'!$C799,'[1]H S16'!$BE$9:$CU$60,14,FALSE)</f>
        <v/>
      </c>
      <c r="N799" s="75" t="str">
        <f>VLOOKUP('[1]Cumul H'!$C799,'[1]H S16'!$BE$9:$CU$60,18,FALSE)</f>
        <v/>
      </c>
      <c r="O799" s="75" t="str">
        <f>VLOOKUP('[1]Cumul H'!$C799,'[1]H S16'!$BE$9:$CU$60,22,FALSE)</f>
        <v/>
      </c>
      <c r="P799" s="75" t="str">
        <f>VLOOKUP('[1]Cumul H'!$C799,'[1]H S16'!$BE$9:$CU$60,26,FALSE)</f>
        <v/>
      </c>
      <c r="Q799" s="75" t="str">
        <f>VLOOKUP('[1]Cumul H'!$C799,'[1]H S16'!$BE$9:$CU$60,30,FALSE)</f>
        <v/>
      </c>
      <c r="R799" s="75" t="str">
        <f>VLOOKUP('[1]Cumul H'!$C799,'[1]H S16'!$BE$9:$CU$60,34,FALSE)</f>
        <v/>
      </c>
      <c r="S799" s="75" t="str">
        <f>VLOOKUP('[1]Cumul H'!$C799,'[1]H S16'!$BE$9:$CU$60,33,FALSE)</f>
        <v/>
      </c>
      <c r="T799" s="75" t="str">
        <f>VLOOKUP('[1]Cumul H'!$C799,'[1]H S16'!$BE$9:$CU$60,35,FALSE)</f>
        <v/>
      </c>
      <c r="U799" s="75" t="str">
        <f>VLOOKUP('[1]Cumul H'!$C799,'[1]H S16'!$BE$9:$CU$60,36,FALSE)</f>
        <v/>
      </c>
      <c r="V799" s="76" t="str">
        <f t="shared" si="123"/>
        <v/>
      </c>
      <c r="W799" s="76" t="str" cm="1">
        <f t="array" ref="W799">IFERROR(_xlfn.IFS(V799="","",V799=39,"",V799&gt;39,V799-39),"")</f>
        <v/>
      </c>
      <c r="X799" s="76" t="str">
        <f t="shared" si="124"/>
        <v/>
      </c>
      <c r="Y799" s="76" t="str">
        <f t="shared" si="125"/>
        <v/>
      </c>
      <c r="Z799" s="76" t="str">
        <f t="shared" si="126"/>
        <v/>
      </c>
      <c r="AA799" s="77" t="str">
        <f t="shared" si="127"/>
        <v/>
      </c>
      <c r="AB799" s="76" t="str">
        <f t="shared" si="128"/>
        <v/>
      </c>
      <c r="AC799" s="74" t="str">
        <f>VLOOKUP('[1]Cumul H'!$C799,'[1]H S16'!$BE$9:$CU$60,37,FALSE)</f>
        <v/>
      </c>
      <c r="AD799" s="74" t="str">
        <f>VLOOKUP('[1]Cumul H'!$C799,'[1]H S16'!$BE$9:$CU$60,38,FALSE)</f>
        <v/>
      </c>
      <c r="AE799" s="74" t="str">
        <f>VLOOKUP('[1]Cumul H'!$C799,'[1]H S16'!$BE$9:$CU$60,39,FALSE)</f>
        <v/>
      </c>
      <c r="AF799" s="74" t="str">
        <f>VLOOKUP('[1]Cumul H'!$C799,'[1]H S16'!$BE$9:$CU$60,40,FALSE)</f>
        <v/>
      </c>
      <c r="AG799" s="74" t="str">
        <f>VLOOKUP('[1]Cumul H'!$C799,'[1]H S16'!$BE$9:$CU$60,41,FALSE)</f>
        <v/>
      </c>
      <c r="AH799" s="74" t="str">
        <f>VLOOKUP('[1]Cumul H'!$C799,'[1]H S16'!$BE$9:$CU$60,42,FALSE)</f>
        <v/>
      </c>
      <c r="AI799" s="74">
        <f>SUM('[1]Cumul H'!$AE799:$AH799)</f>
        <v>0</v>
      </c>
      <c r="AJ799" s="78" t="str" cm="1">
        <f t="array" ref="AJ799">IF(E799="INTERIM",_xlfn.IFS(J799="NON",$AK$2,J799="OUI",$AK$3),"")</f>
        <v/>
      </c>
      <c r="AK799" s="74" t="str">
        <f t="shared" si="120"/>
        <v/>
      </c>
      <c r="AL799" s="74" t="str">
        <f>IF(V799="","",IF(V799-Tableau3[[#This Row],[Heure sans Majoration]]&lt;0,0,V799-Tableau3[[#This Row],[Heure sans Majoration]]))</f>
        <v/>
      </c>
      <c r="AM799" s="74" t="str">
        <f t="shared" si="129"/>
        <v/>
      </c>
      <c r="AN799" s="74" t="str">
        <f t="shared" si="121"/>
        <v/>
      </c>
      <c r="AO799" s="74" t="str">
        <f t="shared" si="122"/>
        <v/>
      </c>
      <c r="AP799" s="78" t="str">
        <f>IF(C799="","",IF(F799=0,"",(V799*Tableau3[[#This Row],[Salaire Horaire]]*Tableau3[[#This Row],[Coef Multi]])))</f>
        <v/>
      </c>
      <c r="AQ799" s="78" t="str">
        <f>IF(C799="","",IF(F799=0,"",(Tableau3[[#This Row],[Heure avec majoration]]*Tableau3[[#This Row],[Salaire Horaire]]*Tableau3[[#This Row],[Coef Multi]]*25%)))</f>
        <v/>
      </c>
    </row>
    <row r="800" spans="2:43" ht="15" thickTop="1" x14ac:dyDescent="0.3">
      <c r="B800" s="73" t="s">
        <v>98</v>
      </c>
      <c r="C800" s="74" t="str">
        <f>IF('[1]H S16'!BE41="","",'[1]H S16'!BE41)</f>
        <v/>
      </c>
      <c r="D800" s="74" t="str">
        <f>IF(C800="","",VLOOKUP(C800,[1]!Tableau1[#All],5,FALSE))</f>
        <v/>
      </c>
      <c r="E800" s="74" t="str">
        <f>IF(C800="","",VLOOKUP(C800,[1]!Tableau1[#All],11,FALSE))</f>
        <v/>
      </c>
      <c r="F800" s="74" t="str">
        <f>IFERROR(IF(C800="","",VLOOKUP(C800,[1]!Tableau1[#All],12,FALSE)),"")</f>
        <v/>
      </c>
      <c r="G800" s="74" t="str">
        <f>IFERROR(IF(C800="","",VLOOKUP(C800,[1]!Tableau1[#All],6,FALSE)),"")</f>
        <v/>
      </c>
      <c r="H800" s="74" t="str">
        <f>IFERROR(IF(C800="","",VLOOKUP(C800,[1]!Tableau1[#All],13,FALSE)),"")</f>
        <v/>
      </c>
      <c r="I800" s="74" t="str">
        <f>IFERROR(IF(C800="","",VLOOKUP(C800,[1]!Tableau1[#All],14,FALSE)),"")</f>
        <v/>
      </c>
      <c r="J800" s="74" t="str">
        <f>IFERROR(IF(C800="","",VLOOKUP(C800,[1]!Tableau1[#All],8,FALSE)),"")</f>
        <v/>
      </c>
      <c r="K800" s="75" t="str">
        <f>VLOOKUP('[1]Cumul H'!$C800,'[1]H S16'!$BE$9:$CU$60,6,FALSE)</f>
        <v/>
      </c>
      <c r="L800" s="75" t="str">
        <f>VLOOKUP('[1]Cumul H'!$C800,'[1]H S16'!$BE$9:$CU$60,10,FALSE)</f>
        <v/>
      </c>
      <c r="M800" s="75" t="str">
        <f>VLOOKUP('[1]Cumul H'!$C800,'[1]H S16'!$BE$9:$CU$60,14,FALSE)</f>
        <v/>
      </c>
      <c r="N800" s="75" t="str">
        <f>VLOOKUP('[1]Cumul H'!$C800,'[1]H S16'!$BE$9:$CU$60,18,FALSE)</f>
        <v/>
      </c>
      <c r="O800" s="75" t="str">
        <f>VLOOKUP('[1]Cumul H'!$C800,'[1]H S16'!$BE$9:$CU$60,22,FALSE)</f>
        <v/>
      </c>
      <c r="P800" s="75" t="str">
        <f>VLOOKUP('[1]Cumul H'!$C800,'[1]H S16'!$BE$9:$CU$60,26,FALSE)</f>
        <v/>
      </c>
      <c r="Q800" s="75" t="str">
        <f>VLOOKUP('[1]Cumul H'!$C800,'[1]H S16'!$BE$9:$CU$60,30,FALSE)</f>
        <v/>
      </c>
      <c r="R800" s="75" t="str">
        <f>VLOOKUP('[1]Cumul H'!$C800,'[1]H S16'!$BE$9:$CU$60,34,FALSE)</f>
        <v/>
      </c>
      <c r="S800" s="75" t="str">
        <f>VLOOKUP('[1]Cumul H'!$C800,'[1]H S16'!$BE$9:$CU$60,33,FALSE)</f>
        <v/>
      </c>
      <c r="T800" s="75" t="str">
        <f>VLOOKUP('[1]Cumul H'!$C800,'[1]H S16'!$BE$9:$CU$60,35,FALSE)</f>
        <v/>
      </c>
      <c r="U800" s="75" t="str">
        <f>VLOOKUP('[1]Cumul H'!$C800,'[1]H S16'!$BE$9:$CU$60,36,FALSE)</f>
        <v/>
      </c>
      <c r="V800" s="76" t="str">
        <f t="shared" si="123"/>
        <v/>
      </c>
      <c r="W800" s="76" t="str" cm="1">
        <f t="array" ref="W800">IFERROR(_xlfn.IFS(V800="","",V800=39,"",V800&gt;39,V800-39),"")</f>
        <v/>
      </c>
      <c r="X800" s="76" t="str">
        <f t="shared" si="124"/>
        <v/>
      </c>
      <c r="Y800" s="76" t="str">
        <f t="shared" si="125"/>
        <v/>
      </c>
      <c r="Z800" s="76" t="str">
        <f t="shared" si="126"/>
        <v/>
      </c>
      <c r="AA800" s="77" t="str">
        <f t="shared" si="127"/>
        <v/>
      </c>
      <c r="AB800" s="76" t="str">
        <f t="shared" si="128"/>
        <v/>
      </c>
      <c r="AC800" s="74" t="str">
        <f>VLOOKUP('[1]Cumul H'!$C800,'[1]H S16'!$BE$9:$CU$60,37,FALSE)</f>
        <v/>
      </c>
      <c r="AD800" s="74" t="str">
        <f>VLOOKUP('[1]Cumul H'!$C800,'[1]H S16'!$BE$9:$CU$60,38,FALSE)</f>
        <v/>
      </c>
      <c r="AE800" s="74" t="str">
        <f>VLOOKUP('[1]Cumul H'!$C800,'[1]H S16'!$BE$9:$CU$60,39,FALSE)</f>
        <v/>
      </c>
      <c r="AF800" s="74" t="str">
        <f>VLOOKUP('[1]Cumul H'!$C800,'[1]H S16'!$BE$9:$CU$60,40,FALSE)</f>
        <v/>
      </c>
      <c r="AG800" s="74" t="str">
        <f>VLOOKUP('[1]Cumul H'!$C800,'[1]H S16'!$BE$9:$CU$60,41,FALSE)</f>
        <v/>
      </c>
      <c r="AH800" s="74" t="str">
        <f>VLOOKUP('[1]Cumul H'!$C800,'[1]H S16'!$BE$9:$CU$60,42,FALSE)</f>
        <v/>
      </c>
      <c r="AI800" s="74">
        <f>SUM('[1]Cumul H'!$AE800:$AH800)</f>
        <v>0</v>
      </c>
      <c r="AJ800" s="72" t="str" cm="1">
        <f t="array" ref="AJ800">IF(E800="INTERIM",_xlfn.IFS(J800="NON",$AK$2,J800="OUI",$AK$3),"")</f>
        <v/>
      </c>
      <c r="AK800" s="68" t="str">
        <f t="shared" si="120"/>
        <v/>
      </c>
      <c r="AL800" s="68" t="str">
        <f>IF(V800="","",IF(V800-Tableau3[[#This Row],[Heure sans Majoration]]&lt;0,0,V800-Tableau3[[#This Row],[Heure sans Majoration]]))</f>
        <v/>
      </c>
      <c r="AM800" s="68" t="str">
        <f t="shared" si="129"/>
        <v/>
      </c>
      <c r="AN800" s="68" t="str">
        <f t="shared" si="121"/>
        <v/>
      </c>
      <c r="AO800" s="68" t="str">
        <f t="shared" si="122"/>
        <v/>
      </c>
      <c r="AP800" s="72" t="str">
        <f>IF(C800="","",IF(F800=0,"",(V800*Tableau3[[#This Row],[Salaire Horaire]]*Tableau3[[#This Row],[Coef Multi]])))</f>
        <v/>
      </c>
      <c r="AQ800" s="72" t="str">
        <f>IF(C800="","",IF(F800=0,"",(Tableau3[[#This Row],[Heure avec majoration]]*Tableau3[[#This Row],[Salaire Horaire]]*Tableau3[[#This Row],[Coef Multi]]*25%)))</f>
        <v/>
      </c>
    </row>
    <row r="801" spans="2:43" ht="15" thickBot="1" x14ac:dyDescent="0.35">
      <c r="B801" s="73" t="s">
        <v>98</v>
      </c>
      <c r="C801" s="74" t="str">
        <f>IF('[1]H S16'!BE42="","",'[1]H S16'!BE42)</f>
        <v/>
      </c>
      <c r="D801" s="74" t="str">
        <f>IF(C801="","",VLOOKUP(C801,[1]!Tableau1[#All],5,FALSE))</f>
        <v/>
      </c>
      <c r="E801" s="74" t="str">
        <f>IF(C801="","",VLOOKUP(C801,[1]!Tableau1[#All],11,FALSE))</f>
        <v/>
      </c>
      <c r="F801" s="74" t="str">
        <f>IFERROR(IF(C801="","",VLOOKUP(C801,[1]!Tableau1[#All],12,FALSE)),"")</f>
        <v/>
      </c>
      <c r="G801" s="74" t="str">
        <f>IFERROR(IF(C801="","",VLOOKUP(C801,[1]!Tableau1[#All],6,FALSE)),"")</f>
        <v/>
      </c>
      <c r="H801" s="74" t="str">
        <f>IFERROR(IF(C801="","",VLOOKUP(C801,[1]!Tableau1[#All],13,FALSE)),"")</f>
        <v/>
      </c>
      <c r="I801" s="74" t="str">
        <f>IFERROR(IF(C801="","",VLOOKUP(C801,[1]!Tableau1[#All],14,FALSE)),"")</f>
        <v/>
      </c>
      <c r="J801" s="74" t="str">
        <f>IFERROR(IF(C801="","",VLOOKUP(C801,[1]!Tableau1[#All],8,FALSE)),"")</f>
        <v/>
      </c>
      <c r="K801" s="75" t="str">
        <f>VLOOKUP('[1]Cumul H'!$C801,'[1]H S16'!$BE$9:$CU$60,6,FALSE)</f>
        <v/>
      </c>
      <c r="L801" s="75" t="str">
        <f>VLOOKUP('[1]Cumul H'!$C801,'[1]H S16'!$BE$9:$CU$60,10,FALSE)</f>
        <v/>
      </c>
      <c r="M801" s="75" t="str">
        <f>VLOOKUP('[1]Cumul H'!$C801,'[1]H S16'!$BE$9:$CU$60,14,FALSE)</f>
        <v/>
      </c>
      <c r="N801" s="75" t="str">
        <f>VLOOKUP('[1]Cumul H'!$C801,'[1]H S16'!$BE$9:$CU$60,18,FALSE)</f>
        <v/>
      </c>
      <c r="O801" s="75" t="str">
        <f>VLOOKUP('[1]Cumul H'!$C801,'[1]H S16'!$BE$9:$CU$60,22,FALSE)</f>
        <v/>
      </c>
      <c r="P801" s="75" t="str">
        <f>VLOOKUP('[1]Cumul H'!$C801,'[1]H S16'!$BE$9:$CU$60,26,FALSE)</f>
        <v/>
      </c>
      <c r="Q801" s="75" t="str">
        <f>VLOOKUP('[1]Cumul H'!$C801,'[1]H S16'!$BE$9:$CU$60,30,FALSE)</f>
        <v/>
      </c>
      <c r="R801" s="75" t="str">
        <f>VLOOKUP('[1]Cumul H'!$C801,'[1]H S16'!$BE$9:$CU$60,34,FALSE)</f>
        <v/>
      </c>
      <c r="S801" s="75" t="str">
        <f>VLOOKUP('[1]Cumul H'!$C801,'[1]H S16'!$BE$9:$CU$60,33,FALSE)</f>
        <v/>
      </c>
      <c r="T801" s="75" t="str">
        <f>VLOOKUP('[1]Cumul H'!$C801,'[1]H S16'!$BE$9:$CU$60,35,FALSE)</f>
        <v/>
      </c>
      <c r="U801" s="75" t="str">
        <f>VLOOKUP('[1]Cumul H'!$C801,'[1]H S16'!$BE$9:$CU$60,36,FALSE)</f>
        <v/>
      </c>
      <c r="V801" s="76" t="str">
        <f t="shared" si="123"/>
        <v/>
      </c>
      <c r="W801" s="76" t="str" cm="1">
        <f t="array" ref="W801">IFERROR(_xlfn.IFS(V801="","",V801=39,"",V801&gt;39,V801-39),"")</f>
        <v/>
      </c>
      <c r="X801" s="76" t="str">
        <f t="shared" si="124"/>
        <v/>
      </c>
      <c r="Y801" s="76" t="str">
        <f t="shared" si="125"/>
        <v/>
      </c>
      <c r="Z801" s="76" t="str">
        <f t="shared" si="126"/>
        <v/>
      </c>
      <c r="AA801" s="77" t="str">
        <f t="shared" si="127"/>
        <v/>
      </c>
      <c r="AB801" s="76" t="str">
        <f t="shared" si="128"/>
        <v/>
      </c>
      <c r="AC801" s="74" t="str">
        <f>VLOOKUP('[1]Cumul H'!$C801,'[1]H S16'!$BE$9:$CU$60,37,FALSE)</f>
        <v/>
      </c>
      <c r="AD801" s="74" t="str">
        <f>VLOOKUP('[1]Cumul H'!$C801,'[1]H S16'!$BE$9:$CU$60,38,FALSE)</f>
        <v/>
      </c>
      <c r="AE801" s="74" t="str">
        <f>VLOOKUP('[1]Cumul H'!$C801,'[1]H S16'!$BE$9:$CU$60,39,FALSE)</f>
        <v/>
      </c>
      <c r="AF801" s="74" t="str">
        <f>VLOOKUP('[1]Cumul H'!$C801,'[1]H S16'!$BE$9:$CU$60,40,FALSE)</f>
        <v/>
      </c>
      <c r="AG801" s="74" t="str">
        <f>VLOOKUP('[1]Cumul H'!$C801,'[1]H S16'!$BE$9:$CU$60,41,FALSE)</f>
        <v/>
      </c>
      <c r="AH801" s="74" t="str">
        <f>VLOOKUP('[1]Cumul H'!$C801,'[1]H S16'!$BE$9:$CU$60,42,FALSE)</f>
        <v/>
      </c>
      <c r="AI801" s="74">
        <f>SUM('[1]Cumul H'!$AE801:$AH801)</f>
        <v>0</v>
      </c>
      <c r="AJ801" s="78" t="str" cm="1">
        <f t="array" ref="AJ801">IF(E801="INTERIM",_xlfn.IFS(J801="NON",$AK$2,J801="OUI",$AK$3),"")</f>
        <v/>
      </c>
      <c r="AK801" s="74" t="str">
        <f t="shared" si="120"/>
        <v/>
      </c>
      <c r="AL801" s="74" t="str">
        <f>IF(V801="","",IF(V801-Tableau3[[#This Row],[Heure sans Majoration]]&lt;0,0,V801-Tableau3[[#This Row],[Heure sans Majoration]]))</f>
        <v/>
      </c>
      <c r="AM801" s="74" t="str">
        <f t="shared" si="129"/>
        <v/>
      </c>
      <c r="AN801" s="74" t="str">
        <f t="shared" si="121"/>
        <v/>
      </c>
      <c r="AO801" s="74" t="str">
        <f t="shared" si="122"/>
        <v/>
      </c>
      <c r="AP801" s="78" t="str">
        <f>IF(C801="","",IF(F801=0,"",(V801*Tableau3[[#This Row],[Salaire Horaire]]*Tableau3[[#This Row],[Coef Multi]])))</f>
        <v/>
      </c>
      <c r="AQ801" s="78" t="str">
        <f>IF(C801="","",IF(F801=0,"",(Tableau3[[#This Row],[Heure avec majoration]]*Tableau3[[#This Row],[Salaire Horaire]]*Tableau3[[#This Row],[Coef Multi]]*25%)))</f>
        <v/>
      </c>
    </row>
    <row r="802" spans="2:43" ht="15" thickTop="1" x14ac:dyDescent="0.3">
      <c r="B802" s="73" t="s">
        <v>98</v>
      </c>
      <c r="C802" s="74" t="str">
        <f>IF('[1]H S16'!BE43="","",'[1]H S16'!BE43)</f>
        <v/>
      </c>
      <c r="D802" s="74" t="str">
        <f>IF(C802="","",VLOOKUP(C802,[1]!Tableau1[#All],5,FALSE))</f>
        <v/>
      </c>
      <c r="E802" s="74" t="str">
        <f>IF(C802="","",VLOOKUP(C802,[1]!Tableau1[#All],11,FALSE))</f>
        <v/>
      </c>
      <c r="F802" s="74" t="str">
        <f>IFERROR(IF(C802="","",VLOOKUP(C802,[1]!Tableau1[#All],12,FALSE)),"")</f>
        <v/>
      </c>
      <c r="G802" s="74" t="str">
        <f>IFERROR(IF(C802="","",VLOOKUP(C802,[1]!Tableau1[#All],6,FALSE)),"")</f>
        <v/>
      </c>
      <c r="H802" s="74" t="str">
        <f>IFERROR(IF(C802="","",VLOOKUP(C802,[1]!Tableau1[#All],13,FALSE)),"")</f>
        <v/>
      </c>
      <c r="I802" s="74" t="str">
        <f>IFERROR(IF(C802="","",VLOOKUP(C802,[1]!Tableau1[#All],14,FALSE)),"")</f>
        <v/>
      </c>
      <c r="J802" s="74" t="str">
        <f>IFERROR(IF(C802="","",VLOOKUP(C802,[1]!Tableau1[#All],8,FALSE)),"")</f>
        <v/>
      </c>
      <c r="K802" s="75" t="str">
        <f>VLOOKUP('[1]Cumul H'!$C802,'[1]H S16'!$BE$9:$CU$60,6,FALSE)</f>
        <v/>
      </c>
      <c r="L802" s="75" t="str">
        <f>VLOOKUP('[1]Cumul H'!$C802,'[1]H S16'!$BE$9:$CU$60,10,FALSE)</f>
        <v/>
      </c>
      <c r="M802" s="75" t="str">
        <f>VLOOKUP('[1]Cumul H'!$C802,'[1]H S16'!$BE$9:$CU$60,14,FALSE)</f>
        <v/>
      </c>
      <c r="N802" s="75" t="str">
        <f>VLOOKUP('[1]Cumul H'!$C802,'[1]H S16'!$BE$9:$CU$60,18,FALSE)</f>
        <v/>
      </c>
      <c r="O802" s="75" t="str">
        <f>VLOOKUP('[1]Cumul H'!$C802,'[1]H S16'!$BE$9:$CU$60,22,FALSE)</f>
        <v/>
      </c>
      <c r="P802" s="75" t="str">
        <f>VLOOKUP('[1]Cumul H'!$C802,'[1]H S16'!$BE$9:$CU$60,26,FALSE)</f>
        <v/>
      </c>
      <c r="Q802" s="75" t="str">
        <f>VLOOKUP('[1]Cumul H'!$C802,'[1]H S16'!$BE$9:$CU$60,30,FALSE)</f>
        <v/>
      </c>
      <c r="R802" s="75" t="str">
        <f>VLOOKUP('[1]Cumul H'!$C802,'[1]H S16'!$BE$9:$CU$60,34,FALSE)</f>
        <v/>
      </c>
      <c r="S802" s="75" t="str">
        <f>VLOOKUP('[1]Cumul H'!$C802,'[1]H S16'!$BE$9:$CU$60,33,FALSE)</f>
        <v/>
      </c>
      <c r="T802" s="75" t="str">
        <f>VLOOKUP('[1]Cumul H'!$C802,'[1]H S16'!$BE$9:$CU$60,35,FALSE)</f>
        <v/>
      </c>
      <c r="U802" s="75" t="str">
        <f>VLOOKUP('[1]Cumul H'!$C802,'[1]H S16'!$BE$9:$CU$60,36,FALSE)</f>
        <v/>
      </c>
      <c r="V802" s="76" t="str">
        <f t="shared" si="123"/>
        <v/>
      </c>
      <c r="W802" s="76" t="str" cm="1">
        <f t="array" ref="W802">IFERROR(_xlfn.IFS(V802="","",V802=39,"",V802&gt;39,V802-39),"")</f>
        <v/>
      </c>
      <c r="X802" s="76" t="str">
        <f t="shared" si="124"/>
        <v/>
      </c>
      <c r="Y802" s="76" t="str">
        <f t="shared" si="125"/>
        <v/>
      </c>
      <c r="Z802" s="76" t="str">
        <f t="shared" si="126"/>
        <v/>
      </c>
      <c r="AA802" s="77" t="str">
        <f t="shared" si="127"/>
        <v/>
      </c>
      <c r="AB802" s="76" t="str">
        <f t="shared" si="128"/>
        <v/>
      </c>
      <c r="AC802" s="74" t="str">
        <f>VLOOKUP('[1]Cumul H'!$C802,'[1]H S16'!$BE$9:$CU$60,37,FALSE)</f>
        <v/>
      </c>
      <c r="AD802" s="74" t="str">
        <f>VLOOKUP('[1]Cumul H'!$C802,'[1]H S16'!$BE$9:$CU$60,38,FALSE)</f>
        <v/>
      </c>
      <c r="AE802" s="74" t="str">
        <f>VLOOKUP('[1]Cumul H'!$C802,'[1]H S16'!$BE$9:$CU$60,39,FALSE)</f>
        <v/>
      </c>
      <c r="AF802" s="74" t="str">
        <f>VLOOKUP('[1]Cumul H'!$C802,'[1]H S16'!$BE$9:$CU$60,40,FALSE)</f>
        <v/>
      </c>
      <c r="AG802" s="74" t="str">
        <f>VLOOKUP('[1]Cumul H'!$C802,'[1]H S16'!$BE$9:$CU$60,41,FALSE)</f>
        <v/>
      </c>
      <c r="AH802" s="74" t="str">
        <f>VLOOKUP('[1]Cumul H'!$C802,'[1]H S16'!$BE$9:$CU$60,42,FALSE)</f>
        <v/>
      </c>
      <c r="AI802" s="74">
        <f>SUM('[1]Cumul H'!$AE802:$AH802)</f>
        <v>0</v>
      </c>
      <c r="AJ802" s="72" t="str" cm="1">
        <f t="array" ref="AJ802">IF(E802="INTERIM",_xlfn.IFS(J802="NON",$AK$2,J802="OUI",$AK$3),"")</f>
        <v/>
      </c>
      <c r="AK802" s="68" t="str">
        <f t="shared" si="120"/>
        <v/>
      </c>
      <c r="AL802" s="68" t="str">
        <f>IF(V802="","",IF(V802-Tableau3[[#This Row],[Heure sans Majoration]]&lt;0,0,V802-Tableau3[[#This Row],[Heure sans Majoration]]))</f>
        <v/>
      </c>
      <c r="AM802" s="68" t="str">
        <f t="shared" si="129"/>
        <v/>
      </c>
      <c r="AN802" s="68" t="str">
        <f t="shared" si="121"/>
        <v/>
      </c>
      <c r="AO802" s="68" t="str">
        <f t="shared" si="122"/>
        <v/>
      </c>
      <c r="AP802" s="72" t="str">
        <f>IF(C802="","",IF(F802=0,"",(V802*Tableau3[[#This Row],[Salaire Horaire]]*Tableau3[[#This Row],[Coef Multi]])))</f>
        <v/>
      </c>
      <c r="AQ802" s="72" t="str">
        <f>IF(C802="","",IF(F802=0,"",(Tableau3[[#This Row],[Heure avec majoration]]*Tableau3[[#This Row],[Salaire Horaire]]*Tableau3[[#This Row],[Coef Multi]]*25%)))</f>
        <v/>
      </c>
    </row>
    <row r="803" spans="2:43" ht="15" thickBot="1" x14ac:dyDescent="0.35">
      <c r="B803" s="73" t="s">
        <v>98</v>
      </c>
      <c r="C803" s="74" t="str">
        <f>IF('[1]H S16'!BE44="","",'[1]H S16'!BE44)</f>
        <v/>
      </c>
      <c r="D803" s="74" t="str">
        <f>IF(C803="","",VLOOKUP(C803,[1]!Tableau1[#All],5,FALSE))</f>
        <v/>
      </c>
      <c r="E803" s="74" t="str">
        <f>IF(C803="","",VLOOKUP(C803,[1]!Tableau1[#All],11,FALSE))</f>
        <v/>
      </c>
      <c r="F803" s="74" t="str">
        <f>IFERROR(IF(C803="","",VLOOKUP(C803,[1]!Tableau1[#All],12,FALSE)),"")</f>
        <v/>
      </c>
      <c r="G803" s="74" t="str">
        <f>IFERROR(IF(C803="","",VLOOKUP(C803,[1]!Tableau1[#All],6,FALSE)),"")</f>
        <v/>
      </c>
      <c r="H803" s="74" t="str">
        <f>IFERROR(IF(C803="","",VLOOKUP(C803,[1]!Tableau1[#All],13,FALSE)),"")</f>
        <v/>
      </c>
      <c r="I803" s="74" t="str">
        <f>IFERROR(IF(C803="","",VLOOKUP(C803,[1]!Tableau1[#All],14,FALSE)),"")</f>
        <v/>
      </c>
      <c r="J803" s="74" t="str">
        <f>IFERROR(IF(C803="","",VLOOKUP(C803,[1]!Tableau1[#All],8,FALSE)),"")</f>
        <v/>
      </c>
      <c r="K803" s="75" t="str">
        <f>VLOOKUP('[1]Cumul H'!$C803,'[1]H S16'!$BE$9:$CU$60,6,FALSE)</f>
        <v/>
      </c>
      <c r="L803" s="75" t="str">
        <f>VLOOKUP('[1]Cumul H'!$C803,'[1]H S16'!$BE$9:$CU$60,10,FALSE)</f>
        <v/>
      </c>
      <c r="M803" s="75" t="str">
        <f>VLOOKUP('[1]Cumul H'!$C803,'[1]H S16'!$BE$9:$CU$60,14,FALSE)</f>
        <v/>
      </c>
      <c r="N803" s="75" t="str">
        <f>VLOOKUP('[1]Cumul H'!$C803,'[1]H S16'!$BE$9:$CU$60,18,FALSE)</f>
        <v/>
      </c>
      <c r="O803" s="75" t="str">
        <f>VLOOKUP('[1]Cumul H'!$C803,'[1]H S16'!$BE$9:$CU$60,22,FALSE)</f>
        <v/>
      </c>
      <c r="P803" s="75" t="str">
        <f>VLOOKUP('[1]Cumul H'!$C803,'[1]H S16'!$BE$9:$CU$60,26,FALSE)</f>
        <v/>
      </c>
      <c r="Q803" s="75" t="str">
        <f>VLOOKUP('[1]Cumul H'!$C803,'[1]H S16'!$BE$9:$CU$60,30,FALSE)</f>
        <v/>
      </c>
      <c r="R803" s="75" t="str">
        <f>VLOOKUP('[1]Cumul H'!$C803,'[1]H S16'!$BE$9:$CU$60,34,FALSE)</f>
        <v/>
      </c>
      <c r="S803" s="75" t="str">
        <f>VLOOKUP('[1]Cumul H'!$C803,'[1]H S16'!$BE$9:$CU$60,33,FALSE)</f>
        <v/>
      </c>
      <c r="T803" s="75" t="str">
        <f>VLOOKUP('[1]Cumul H'!$C803,'[1]H S16'!$BE$9:$CU$60,35,FALSE)</f>
        <v/>
      </c>
      <c r="U803" s="75" t="str">
        <f>VLOOKUP('[1]Cumul H'!$C803,'[1]H S16'!$BE$9:$CU$60,36,FALSE)</f>
        <v/>
      </c>
      <c r="V803" s="76" t="str">
        <f t="shared" si="123"/>
        <v/>
      </c>
      <c r="W803" s="76" t="str" cm="1">
        <f t="array" ref="W803">IFERROR(_xlfn.IFS(V803="","",V803=39,"",V803&gt;39,V803-39),"")</f>
        <v/>
      </c>
      <c r="X803" s="76" t="str">
        <f t="shared" si="124"/>
        <v/>
      </c>
      <c r="Y803" s="76" t="str">
        <f t="shared" si="125"/>
        <v/>
      </c>
      <c r="Z803" s="76" t="str">
        <f t="shared" si="126"/>
        <v/>
      </c>
      <c r="AA803" s="77" t="str">
        <f t="shared" si="127"/>
        <v/>
      </c>
      <c r="AB803" s="76" t="str">
        <f t="shared" si="128"/>
        <v/>
      </c>
      <c r="AC803" s="74" t="str">
        <f>VLOOKUP('[1]Cumul H'!$C803,'[1]H S16'!$BE$9:$CU$60,37,FALSE)</f>
        <v/>
      </c>
      <c r="AD803" s="74" t="str">
        <f>VLOOKUP('[1]Cumul H'!$C803,'[1]H S16'!$BE$9:$CU$60,38,FALSE)</f>
        <v/>
      </c>
      <c r="AE803" s="74" t="str">
        <f>VLOOKUP('[1]Cumul H'!$C803,'[1]H S16'!$BE$9:$CU$60,39,FALSE)</f>
        <v/>
      </c>
      <c r="AF803" s="74" t="str">
        <f>VLOOKUP('[1]Cumul H'!$C803,'[1]H S16'!$BE$9:$CU$60,40,FALSE)</f>
        <v/>
      </c>
      <c r="AG803" s="74" t="str">
        <f>VLOOKUP('[1]Cumul H'!$C803,'[1]H S16'!$BE$9:$CU$60,41,FALSE)</f>
        <v/>
      </c>
      <c r="AH803" s="74" t="str">
        <f>VLOOKUP('[1]Cumul H'!$C803,'[1]H S16'!$BE$9:$CU$60,42,FALSE)</f>
        <v/>
      </c>
      <c r="AI803" s="74">
        <f>SUM('[1]Cumul H'!$AE803:$AH803)</f>
        <v>0</v>
      </c>
      <c r="AJ803" s="78" t="str" cm="1">
        <f t="array" ref="AJ803">IF(E803="INTERIM",_xlfn.IFS(J803="NON",$AK$2,J803="OUI",$AK$3),"")</f>
        <v/>
      </c>
      <c r="AK803" s="74" t="str">
        <f t="shared" si="120"/>
        <v/>
      </c>
      <c r="AL803" s="74" t="str">
        <f>IF(V803="","",IF(V803-Tableau3[[#This Row],[Heure sans Majoration]]&lt;0,0,V803-Tableau3[[#This Row],[Heure sans Majoration]]))</f>
        <v/>
      </c>
      <c r="AM803" s="74" t="str">
        <f t="shared" si="129"/>
        <v/>
      </c>
      <c r="AN803" s="74" t="str">
        <f t="shared" si="121"/>
        <v/>
      </c>
      <c r="AO803" s="74" t="str">
        <f t="shared" si="122"/>
        <v/>
      </c>
      <c r="AP803" s="78" t="str">
        <f>IF(C803="","",IF(F803=0,"",(V803*Tableau3[[#This Row],[Salaire Horaire]]*Tableau3[[#This Row],[Coef Multi]])))</f>
        <v/>
      </c>
      <c r="AQ803" s="78" t="str">
        <f>IF(C803="","",IF(F803=0,"",(Tableau3[[#This Row],[Heure avec majoration]]*Tableau3[[#This Row],[Salaire Horaire]]*Tableau3[[#This Row],[Coef Multi]]*25%)))</f>
        <v/>
      </c>
    </row>
    <row r="804" spans="2:43" ht="15" thickTop="1" x14ac:dyDescent="0.3">
      <c r="B804" s="73" t="s">
        <v>98</v>
      </c>
      <c r="C804" s="74" t="str">
        <f>IF('[1]H S16'!BE45="","",'[1]H S16'!BE45)</f>
        <v/>
      </c>
      <c r="D804" s="74" t="str">
        <f>IF(C804="","",VLOOKUP(C804,[1]!Tableau1[#All],5,FALSE))</f>
        <v/>
      </c>
      <c r="E804" s="74" t="str">
        <f>IF(C804="","",VLOOKUP(C804,[1]!Tableau1[#All],11,FALSE))</f>
        <v/>
      </c>
      <c r="F804" s="74" t="str">
        <f>IFERROR(IF(C804="","",VLOOKUP(C804,[1]!Tableau1[#All],12,FALSE)),"")</f>
        <v/>
      </c>
      <c r="G804" s="74" t="str">
        <f>IFERROR(IF(C804="","",VLOOKUP(C804,[1]!Tableau1[#All],6,FALSE)),"")</f>
        <v/>
      </c>
      <c r="H804" s="74" t="str">
        <f>IFERROR(IF(C804="","",VLOOKUP(C804,[1]!Tableau1[#All],13,FALSE)),"")</f>
        <v/>
      </c>
      <c r="I804" s="74" t="str">
        <f>IFERROR(IF(C804="","",VLOOKUP(C804,[1]!Tableau1[#All],14,FALSE)),"")</f>
        <v/>
      </c>
      <c r="J804" s="74" t="str">
        <f>IFERROR(IF(C804="","",VLOOKUP(C804,[1]!Tableau1[#All],8,FALSE)),"")</f>
        <v/>
      </c>
      <c r="K804" s="75" t="str">
        <f>VLOOKUP('[1]Cumul H'!$C804,'[1]H S16'!$BE$9:$CU$60,6,FALSE)</f>
        <v/>
      </c>
      <c r="L804" s="75" t="str">
        <f>VLOOKUP('[1]Cumul H'!$C804,'[1]H S16'!$BE$9:$CU$60,10,FALSE)</f>
        <v/>
      </c>
      <c r="M804" s="75" t="str">
        <f>VLOOKUP('[1]Cumul H'!$C804,'[1]H S16'!$BE$9:$CU$60,14,FALSE)</f>
        <v/>
      </c>
      <c r="N804" s="75" t="str">
        <f>VLOOKUP('[1]Cumul H'!$C804,'[1]H S16'!$BE$9:$CU$60,18,FALSE)</f>
        <v/>
      </c>
      <c r="O804" s="75" t="str">
        <f>VLOOKUP('[1]Cumul H'!$C804,'[1]H S16'!$BE$9:$CU$60,22,FALSE)</f>
        <v/>
      </c>
      <c r="P804" s="75" t="str">
        <f>VLOOKUP('[1]Cumul H'!$C804,'[1]H S16'!$BE$9:$CU$60,26,FALSE)</f>
        <v/>
      </c>
      <c r="Q804" s="75" t="str">
        <f>VLOOKUP('[1]Cumul H'!$C804,'[1]H S16'!$BE$9:$CU$60,30,FALSE)</f>
        <v/>
      </c>
      <c r="R804" s="75" t="str">
        <f>VLOOKUP('[1]Cumul H'!$C804,'[1]H S16'!$BE$9:$CU$60,34,FALSE)</f>
        <v/>
      </c>
      <c r="S804" s="75" t="str">
        <f>VLOOKUP('[1]Cumul H'!$C804,'[1]H S16'!$BE$9:$CU$60,33,FALSE)</f>
        <v/>
      </c>
      <c r="T804" s="75" t="str">
        <f>VLOOKUP('[1]Cumul H'!$C804,'[1]H S16'!$BE$9:$CU$60,35,FALSE)</f>
        <v/>
      </c>
      <c r="U804" s="75" t="str">
        <f>VLOOKUP('[1]Cumul H'!$C804,'[1]H S16'!$BE$9:$CU$60,36,FALSE)</f>
        <v/>
      </c>
      <c r="V804" s="76" t="str">
        <f t="shared" si="123"/>
        <v/>
      </c>
      <c r="W804" s="76" t="str" cm="1">
        <f t="array" ref="W804">IFERROR(_xlfn.IFS(V804="","",V804=39,"",V804&gt;39,V804-39),"")</f>
        <v/>
      </c>
      <c r="X804" s="76" t="str">
        <f t="shared" si="124"/>
        <v/>
      </c>
      <c r="Y804" s="76" t="str">
        <f t="shared" si="125"/>
        <v/>
      </c>
      <c r="Z804" s="76" t="str">
        <f t="shared" si="126"/>
        <v/>
      </c>
      <c r="AA804" s="77" t="str">
        <f t="shared" si="127"/>
        <v/>
      </c>
      <c r="AB804" s="76" t="str">
        <f t="shared" si="128"/>
        <v/>
      </c>
      <c r="AC804" s="74" t="str">
        <f>VLOOKUP('[1]Cumul H'!$C804,'[1]H S16'!$BE$9:$CU$60,37,FALSE)</f>
        <v/>
      </c>
      <c r="AD804" s="74" t="str">
        <f>VLOOKUP('[1]Cumul H'!$C804,'[1]H S16'!$BE$9:$CU$60,38,FALSE)</f>
        <v/>
      </c>
      <c r="AE804" s="74" t="str">
        <f>VLOOKUP('[1]Cumul H'!$C804,'[1]H S16'!$BE$9:$CU$60,39,FALSE)</f>
        <v/>
      </c>
      <c r="AF804" s="74" t="str">
        <f>VLOOKUP('[1]Cumul H'!$C804,'[1]H S16'!$BE$9:$CU$60,40,FALSE)</f>
        <v/>
      </c>
      <c r="AG804" s="74" t="str">
        <f>VLOOKUP('[1]Cumul H'!$C804,'[1]H S16'!$BE$9:$CU$60,41,FALSE)</f>
        <v/>
      </c>
      <c r="AH804" s="74" t="str">
        <f>VLOOKUP('[1]Cumul H'!$C804,'[1]H S16'!$BE$9:$CU$60,42,FALSE)</f>
        <v/>
      </c>
      <c r="AI804" s="74">
        <f>SUM('[1]Cumul H'!$AE804:$AH804)</f>
        <v>0</v>
      </c>
      <c r="AJ804" s="72" t="str" cm="1">
        <f t="array" ref="AJ804">IF(E804="INTERIM",_xlfn.IFS(J804="NON",$AK$2,J804="OUI",$AK$3),"")</f>
        <v/>
      </c>
      <c r="AK804" s="68" t="str">
        <f t="shared" si="120"/>
        <v/>
      </c>
      <c r="AL804" s="68" t="str">
        <f>IF(V804="","",IF(V804-Tableau3[[#This Row],[Heure sans Majoration]]&lt;0,0,V804-Tableau3[[#This Row],[Heure sans Majoration]]))</f>
        <v/>
      </c>
      <c r="AM804" s="68" t="str">
        <f t="shared" si="129"/>
        <v/>
      </c>
      <c r="AN804" s="68" t="str">
        <f t="shared" si="121"/>
        <v/>
      </c>
      <c r="AO804" s="68" t="str">
        <f t="shared" si="122"/>
        <v/>
      </c>
      <c r="AP804" s="72" t="str">
        <f>IF(C804="","",IF(F804=0,"",(V804*Tableau3[[#This Row],[Salaire Horaire]]*Tableau3[[#This Row],[Coef Multi]])))</f>
        <v/>
      </c>
      <c r="AQ804" s="72" t="str">
        <f>IF(C804="","",IF(F804=0,"",(Tableau3[[#This Row],[Heure avec majoration]]*Tableau3[[#This Row],[Salaire Horaire]]*Tableau3[[#This Row],[Coef Multi]]*25%)))</f>
        <v/>
      </c>
    </row>
    <row r="805" spans="2:43" ht="15" thickBot="1" x14ac:dyDescent="0.35">
      <c r="B805" s="73" t="s">
        <v>98</v>
      </c>
      <c r="C805" s="74" t="str">
        <f>IF('[1]H S16'!BE46="","",'[1]H S16'!BE46)</f>
        <v/>
      </c>
      <c r="D805" s="74" t="str">
        <f>IF(C805="","",VLOOKUP(C805,[1]!Tableau1[#All],5,FALSE))</f>
        <v/>
      </c>
      <c r="E805" s="74" t="str">
        <f>IF(C805="","",VLOOKUP(C805,[1]!Tableau1[#All],11,FALSE))</f>
        <v/>
      </c>
      <c r="F805" s="74" t="str">
        <f>IFERROR(IF(C805="","",VLOOKUP(C805,[1]!Tableau1[#All],12,FALSE)),"")</f>
        <v/>
      </c>
      <c r="G805" s="74" t="str">
        <f>IFERROR(IF(C805="","",VLOOKUP(C805,[1]!Tableau1[#All],6,FALSE)),"")</f>
        <v/>
      </c>
      <c r="H805" s="74" t="str">
        <f>IFERROR(IF(C805="","",VLOOKUP(C805,[1]!Tableau1[#All],13,FALSE)),"")</f>
        <v/>
      </c>
      <c r="I805" s="74" t="str">
        <f>IFERROR(IF(C805="","",VLOOKUP(C805,[1]!Tableau1[#All],14,FALSE)),"")</f>
        <v/>
      </c>
      <c r="J805" s="74" t="str">
        <f>IFERROR(IF(C805="","",VLOOKUP(C805,[1]!Tableau1[#All],8,FALSE)),"")</f>
        <v/>
      </c>
      <c r="K805" s="75" t="str">
        <f>VLOOKUP('[1]Cumul H'!$C805,'[1]H S16'!$BE$9:$CU$60,6,FALSE)</f>
        <v/>
      </c>
      <c r="L805" s="75" t="str">
        <f>VLOOKUP('[1]Cumul H'!$C805,'[1]H S16'!$BE$9:$CU$60,10,FALSE)</f>
        <v/>
      </c>
      <c r="M805" s="75" t="str">
        <f>VLOOKUP('[1]Cumul H'!$C805,'[1]H S16'!$BE$9:$CU$60,14,FALSE)</f>
        <v/>
      </c>
      <c r="N805" s="75" t="str">
        <f>VLOOKUP('[1]Cumul H'!$C805,'[1]H S16'!$BE$9:$CU$60,18,FALSE)</f>
        <v/>
      </c>
      <c r="O805" s="75" t="str">
        <f>VLOOKUP('[1]Cumul H'!$C805,'[1]H S16'!$BE$9:$CU$60,22,FALSE)</f>
        <v/>
      </c>
      <c r="P805" s="75" t="str">
        <f>VLOOKUP('[1]Cumul H'!$C805,'[1]H S16'!$BE$9:$CU$60,26,FALSE)</f>
        <v/>
      </c>
      <c r="Q805" s="75" t="str">
        <f>VLOOKUP('[1]Cumul H'!$C805,'[1]H S16'!$BE$9:$CU$60,30,FALSE)</f>
        <v/>
      </c>
      <c r="R805" s="75" t="str">
        <f>VLOOKUP('[1]Cumul H'!$C805,'[1]H S16'!$BE$9:$CU$60,34,FALSE)</f>
        <v/>
      </c>
      <c r="S805" s="75" t="str">
        <f>VLOOKUP('[1]Cumul H'!$C805,'[1]H S16'!$BE$9:$CU$60,33,FALSE)</f>
        <v/>
      </c>
      <c r="T805" s="75" t="str">
        <f>VLOOKUP('[1]Cumul H'!$C805,'[1]H S16'!$BE$9:$CU$60,35,FALSE)</f>
        <v/>
      </c>
      <c r="U805" s="75" t="str">
        <f>VLOOKUP('[1]Cumul H'!$C805,'[1]H S16'!$BE$9:$CU$60,36,FALSE)</f>
        <v/>
      </c>
      <c r="V805" s="76" t="str">
        <f t="shared" si="123"/>
        <v/>
      </c>
      <c r="W805" s="76" t="str" cm="1">
        <f t="array" ref="W805">IFERROR(_xlfn.IFS(V805="","",V805=39,"",V805&gt;39,V805-39),"")</f>
        <v/>
      </c>
      <c r="X805" s="76" t="str">
        <f t="shared" si="124"/>
        <v/>
      </c>
      <c r="Y805" s="76" t="str">
        <f t="shared" si="125"/>
        <v/>
      </c>
      <c r="Z805" s="76" t="str">
        <f t="shared" si="126"/>
        <v/>
      </c>
      <c r="AA805" s="77" t="str">
        <f t="shared" si="127"/>
        <v/>
      </c>
      <c r="AB805" s="76" t="str">
        <f t="shared" si="128"/>
        <v/>
      </c>
      <c r="AC805" s="74" t="str">
        <f>VLOOKUP('[1]Cumul H'!$C805,'[1]H S16'!$BE$9:$CU$60,37,FALSE)</f>
        <v/>
      </c>
      <c r="AD805" s="74" t="str">
        <f>VLOOKUP('[1]Cumul H'!$C805,'[1]H S16'!$BE$9:$CU$60,38,FALSE)</f>
        <v/>
      </c>
      <c r="AE805" s="74" t="str">
        <f>VLOOKUP('[1]Cumul H'!$C805,'[1]H S16'!$BE$9:$CU$60,39,FALSE)</f>
        <v/>
      </c>
      <c r="AF805" s="74" t="str">
        <f>VLOOKUP('[1]Cumul H'!$C805,'[1]H S16'!$BE$9:$CU$60,40,FALSE)</f>
        <v/>
      </c>
      <c r="AG805" s="74" t="str">
        <f>VLOOKUP('[1]Cumul H'!$C805,'[1]H S16'!$BE$9:$CU$60,41,FALSE)</f>
        <v/>
      </c>
      <c r="AH805" s="74" t="str">
        <f>VLOOKUP('[1]Cumul H'!$C805,'[1]H S16'!$BE$9:$CU$60,42,FALSE)</f>
        <v/>
      </c>
      <c r="AI805" s="74">
        <f>SUM('[1]Cumul H'!$AE805:$AH805)</f>
        <v>0</v>
      </c>
      <c r="AJ805" s="78" t="str" cm="1">
        <f t="array" ref="AJ805">IF(E805="INTERIM",_xlfn.IFS(J805="NON",$AK$2,J805="OUI",$AK$3),"")</f>
        <v/>
      </c>
      <c r="AK805" s="74" t="str">
        <f t="shared" si="120"/>
        <v/>
      </c>
      <c r="AL805" s="74" t="str">
        <f>IF(V805="","",IF(V805-Tableau3[[#This Row],[Heure sans Majoration]]&lt;0,0,V805-Tableau3[[#This Row],[Heure sans Majoration]]))</f>
        <v/>
      </c>
      <c r="AM805" s="74" t="str">
        <f t="shared" si="129"/>
        <v/>
      </c>
      <c r="AN805" s="74" t="str">
        <f t="shared" si="121"/>
        <v/>
      </c>
      <c r="AO805" s="74" t="str">
        <f t="shared" si="122"/>
        <v/>
      </c>
      <c r="AP805" s="78" t="str">
        <f>IF(C805="","",IF(F805=0,"",(V805*Tableau3[[#This Row],[Salaire Horaire]]*Tableau3[[#This Row],[Coef Multi]])))</f>
        <v/>
      </c>
      <c r="AQ805" s="78" t="str">
        <f>IF(C805="","",IF(F805=0,"",(Tableau3[[#This Row],[Heure avec majoration]]*Tableau3[[#This Row],[Salaire Horaire]]*Tableau3[[#This Row],[Coef Multi]]*25%)))</f>
        <v/>
      </c>
    </row>
    <row r="806" spans="2:43" ht="15" thickTop="1" x14ac:dyDescent="0.3">
      <c r="B806" s="73" t="s">
        <v>98</v>
      </c>
      <c r="C806" s="74" t="str">
        <f>IF('[1]H S16'!BE47="","",'[1]H S16'!BE47)</f>
        <v/>
      </c>
      <c r="D806" s="74" t="str">
        <f>IF(C806="","",VLOOKUP(C806,[1]!Tableau1[#All],5,FALSE))</f>
        <v/>
      </c>
      <c r="E806" s="74" t="str">
        <f>IF(C806="","",VLOOKUP(C806,[1]!Tableau1[#All],11,FALSE))</f>
        <v/>
      </c>
      <c r="F806" s="74" t="str">
        <f>IFERROR(IF(C806="","",VLOOKUP(C806,[1]!Tableau1[#All],12,FALSE)),"")</f>
        <v/>
      </c>
      <c r="G806" s="74" t="str">
        <f>IFERROR(IF(C806="","",VLOOKUP(C806,[1]!Tableau1[#All],6,FALSE)),"")</f>
        <v/>
      </c>
      <c r="H806" s="74" t="str">
        <f>IFERROR(IF(C806="","",VLOOKUP(C806,[1]!Tableau1[#All],13,FALSE)),"")</f>
        <v/>
      </c>
      <c r="I806" s="74" t="str">
        <f>IFERROR(IF(C806="","",VLOOKUP(C806,[1]!Tableau1[#All],14,FALSE)),"")</f>
        <v/>
      </c>
      <c r="J806" s="74" t="str">
        <f>IFERROR(IF(C806="","",VLOOKUP(C806,[1]!Tableau1[#All],8,FALSE)),"")</f>
        <v/>
      </c>
      <c r="K806" s="75" t="str">
        <f>VLOOKUP('[1]Cumul H'!$C806,'[1]H S16'!$BE$9:$CU$60,6,FALSE)</f>
        <v/>
      </c>
      <c r="L806" s="75" t="str">
        <f>VLOOKUP('[1]Cumul H'!$C806,'[1]H S16'!$BE$9:$CU$60,10,FALSE)</f>
        <v/>
      </c>
      <c r="M806" s="75" t="str">
        <f>VLOOKUP('[1]Cumul H'!$C806,'[1]H S16'!$BE$9:$CU$60,14,FALSE)</f>
        <v/>
      </c>
      <c r="N806" s="75" t="str">
        <f>VLOOKUP('[1]Cumul H'!$C806,'[1]H S16'!$BE$9:$CU$60,18,FALSE)</f>
        <v/>
      </c>
      <c r="O806" s="75" t="str">
        <f>VLOOKUP('[1]Cumul H'!$C806,'[1]H S16'!$BE$9:$CU$60,22,FALSE)</f>
        <v/>
      </c>
      <c r="P806" s="75" t="str">
        <f>VLOOKUP('[1]Cumul H'!$C806,'[1]H S16'!$BE$9:$CU$60,26,FALSE)</f>
        <v/>
      </c>
      <c r="Q806" s="75" t="str">
        <f>VLOOKUP('[1]Cumul H'!$C806,'[1]H S16'!$BE$9:$CU$60,30,FALSE)</f>
        <v/>
      </c>
      <c r="R806" s="75" t="str">
        <f>VLOOKUP('[1]Cumul H'!$C806,'[1]H S16'!$BE$9:$CU$60,34,FALSE)</f>
        <v/>
      </c>
      <c r="S806" s="75" t="str">
        <f>VLOOKUP('[1]Cumul H'!$C806,'[1]H S16'!$BE$9:$CU$60,33,FALSE)</f>
        <v/>
      </c>
      <c r="T806" s="75" t="str">
        <f>VLOOKUP('[1]Cumul H'!$C806,'[1]H S16'!$BE$9:$CU$60,35,FALSE)</f>
        <v/>
      </c>
      <c r="U806" s="75" t="str">
        <f>VLOOKUP('[1]Cumul H'!$C806,'[1]H S16'!$BE$9:$CU$60,36,FALSE)</f>
        <v/>
      </c>
      <c r="V806" s="76" t="str">
        <f t="shared" si="123"/>
        <v/>
      </c>
      <c r="W806" s="76" t="str" cm="1">
        <f t="array" ref="W806">IFERROR(_xlfn.IFS(V806="","",V806=39,"",V806&gt;39,V806-39),"")</f>
        <v/>
      </c>
      <c r="X806" s="76" t="str">
        <f t="shared" si="124"/>
        <v/>
      </c>
      <c r="Y806" s="76" t="str">
        <f t="shared" si="125"/>
        <v/>
      </c>
      <c r="Z806" s="76" t="str">
        <f t="shared" si="126"/>
        <v/>
      </c>
      <c r="AA806" s="77" t="str">
        <f t="shared" si="127"/>
        <v/>
      </c>
      <c r="AB806" s="76" t="str">
        <f t="shared" si="128"/>
        <v/>
      </c>
      <c r="AC806" s="74" t="str">
        <f>VLOOKUP('[1]Cumul H'!$C806,'[1]H S16'!$BE$9:$CU$60,37,FALSE)</f>
        <v/>
      </c>
      <c r="AD806" s="74" t="str">
        <f>VLOOKUP('[1]Cumul H'!$C806,'[1]H S16'!$BE$9:$CU$60,38,FALSE)</f>
        <v/>
      </c>
      <c r="AE806" s="74" t="str">
        <f>VLOOKUP('[1]Cumul H'!$C806,'[1]H S16'!$BE$9:$CU$60,39,FALSE)</f>
        <v/>
      </c>
      <c r="AF806" s="74" t="str">
        <f>VLOOKUP('[1]Cumul H'!$C806,'[1]H S16'!$BE$9:$CU$60,40,FALSE)</f>
        <v/>
      </c>
      <c r="AG806" s="74" t="str">
        <f>VLOOKUP('[1]Cumul H'!$C806,'[1]H S16'!$BE$9:$CU$60,41,FALSE)</f>
        <v/>
      </c>
      <c r="AH806" s="74" t="str">
        <f>VLOOKUP('[1]Cumul H'!$C806,'[1]H S16'!$BE$9:$CU$60,42,FALSE)</f>
        <v/>
      </c>
      <c r="AI806" s="74">
        <f>SUM('[1]Cumul H'!$AE806:$AH806)</f>
        <v>0</v>
      </c>
      <c r="AJ806" s="72" t="str" cm="1">
        <f t="array" ref="AJ806">IF(E806="INTERIM",_xlfn.IFS(J806="NON",$AK$2,J806="OUI",$AK$3),"")</f>
        <v/>
      </c>
      <c r="AK806" s="68" t="str">
        <f t="shared" si="120"/>
        <v/>
      </c>
      <c r="AL806" s="68" t="str">
        <f>IF(V806="","",IF(V806-Tableau3[[#This Row],[Heure sans Majoration]]&lt;0,0,V806-Tableau3[[#This Row],[Heure sans Majoration]]))</f>
        <v/>
      </c>
      <c r="AM806" s="68" t="str">
        <f t="shared" si="129"/>
        <v/>
      </c>
      <c r="AN806" s="68" t="str">
        <f t="shared" si="121"/>
        <v/>
      </c>
      <c r="AO806" s="68" t="str">
        <f t="shared" si="122"/>
        <v/>
      </c>
      <c r="AP806" s="72" t="str">
        <f>IF(C806="","",IF(F806=0,"",(V806*Tableau3[[#This Row],[Salaire Horaire]]*Tableau3[[#This Row],[Coef Multi]])))</f>
        <v/>
      </c>
      <c r="AQ806" s="72" t="str">
        <f>IF(C806="","",IF(F806=0,"",(Tableau3[[#This Row],[Heure avec majoration]]*Tableau3[[#This Row],[Salaire Horaire]]*Tableau3[[#This Row],[Coef Multi]]*25%)))</f>
        <v/>
      </c>
    </row>
    <row r="807" spans="2:43" ht="15" thickBot="1" x14ac:dyDescent="0.35">
      <c r="B807" s="73" t="s">
        <v>98</v>
      </c>
      <c r="C807" s="74" t="str">
        <f>IF('[1]H S16'!BE48="","",'[1]H S16'!BE48)</f>
        <v/>
      </c>
      <c r="D807" s="74" t="str">
        <f>IF(C807="","",VLOOKUP(C807,[1]!Tableau1[#All],5,FALSE))</f>
        <v/>
      </c>
      <c r="E807" s="74" t="str">
        <f>IF(C807="","",VLOOKUP(C807,[1]!Tableau1[#All],11,FALSE))</f>
        <v/>
      </c>
      <c r="F807" s="74" t="str">
        <f>IFERROR(IF(C807="","",VLOOKUP(C807,[1]!Tableau1[#All],12,FALSE)),"")</f>
        <v/>
      </c>
      <c r="G807" s="74" t="str">
        <f>IFERROR(IF(C807="","",VLOOKUP(C807,[1]!Tableau1[#All],6,FALSE)),"")</f>
        <v/>
      </c>
      <c r="H807" s="74" t="str">
        <f>IFERROR(IF(C807="","",VLOOKUP(C807,[1]!Tableau1[#All],13,FALSE)),"")</f>
        <v/>
      </c>
      <c r="I807" s="74" t="str">
        <f>IFERROR(IF(C807="","",VLOOKUP(C807,[1]!Tableau1[#All],14,FALSE)),"")</f>
        <v/>
      </c>
      <c r="J807" s="74" t="str">
        <f>IFERROR(IF(C807="","",VLOOKUP(C807,[1]!Tableau1[#All],8,FALSE)),"")</f>
        <v/>
      </c>
      <c r="K807" s="75" t="str">
        <f>VLOOKUP('[1]Cumul H'!$C807,'[1]H S16'!$BE$9:$CU$60,6,FALSE)</f>
        <v/>
      </c>
      <c r="L807" s="75" t="str">
        <f>VLOOKUP('[1]Cumul H'!$C807,'[1]H S16'!$BE$9:$CU$60,10,FALSE)</f>
        <v/>
      </c>
      <c r="M807" s="75" t="str">
        <f>VLOOKUP('[1]Cumul H'!$C807,'[1]H S16'!$BE$9:$CU$60,14,FALSE)</f>
        <v/>
      </c>
      <c r="N807" s="75" t="str">
        <f>VLOOKUP('[1]Cumul H'!$C807,'[1]H S16'!$BE$9:$CU$60,18,FALSE)</f>
        <v/>
      </c>
      <c r="O807" s="75" t="str">
        <f>VLOOKUP('[1]Cumul H'!$C807,'[1]H S16'!$BE$9:$CU$60,22,FALSE)</f>
        <v/>
      </c>
      <c r="P807" s="75" t="str">
        <f>VLOOKUP('[1]Cumul H'!$C807,'[1]H S16'!$BE$9:$CU$60,26,FALSE)</f>
        <v/>
      </c>
      <c r="Q807" s="75" t="str">
        <f>VLOOKUP('[1]Cumul H'!$C807,'[1]H S16'!$BE$9:$CU$60,30,FALSE)</f>
        <v/>
      </c>
      <c r="R807" s="75" t="str">
        <f>VLOOKUP('[1]Cumul H'!$C807,'[1]H S16'!$BE$9:$CU$60,34,FALSE)</f>
        <v/>
      </c>
      <c r="S807" s="75" t="str">
        <f>VLOOKUP('[1]Cumul H'!$C807,'[1]H S16'!$BE$9:$CU$60,33,FALSE)</f>
        <v/>
      </c>
      <c r="T807" s="75" t="str">
        <f>VLOOKUP('[1]Cumul H'!$C807,'[1]H S16'!$BE$9:$CU$60,35,FALSE)</f>
        <v/>
      </c>
      <c r="U807" s="75" t="str">
        <f>VLOOKUP('[1]Cumul H'!$C807,'[1]H S16'!$BE$9:$CU$60,36,FALSE)</f>
        <v/>
      </c>
      <c r="V807" s="76" t="str">
        <f t="shared" si="123"/>
        <v/>
      </c>
      <c r="W807" s="76" t="str" cm="1">
        <f t="array" ref="W807">IFERROR(_xlfn.IFS(V807="","",V807=39,"",V807&gt;39,V807-39),"")</f>
        <v/>
      </c>
      <c r="X807" s="76" t="str">
        <f t="shared" si="124"/>
        <v/>
      </c>
      <c r="Y807" s="76" t="str">
        <f t="shared" si="125"/>
        <v/>
      </c>
      <c r="Z807" s="76" t="str">
        <f t="shared" si="126"/>
        <v/>
      </c>
      <c r="AA807" s="77" t="str">
        <f t="shared" si="127"/>
        <v/>
      </c>
      <c r="AB807" s="76" t="str">
        <f t="shared" si="128"/>
        <v/>
      </c>
      <c r="AC807" s="74" t="str">
        <f>VLOOKUP('[1]Cumul H'!$C807,'[1]H S16'!$BE$9:$CU$60,37,FALSE)</f>
        <v/>
      </c>
      <c r="AD807" s="74" t="str">
        <f>VLOOKUP('[1]Cumul H'!$C807,'[1]H S16'!$BE$9:$CU$60,38,FALSE)</f>
        <v/>
      </c>
      <c r="AE807" s="74" t="str">
        <f>VLOOKUP('[1]Cumul H'!$C807,'[1]H S16'!$BE$9:$CU$60,39,FALSE)</f>
        <v/>
      </c>
      <c r="AF807" s="74" t="str">
        <f>VLOOKUP('[1]Cumul H'!$C807,'[1]H S16'!$BE$9:$CU$60,40,FALSE)</f>
        <v/>
      </c>
      <c r="AG807" s="74" t="str">
        <f>VLOOKUP('[1]Cumul H'!$C807,'[1]H S16'!$BE$9:$CU$60,41,FALSE)</f>
        <v/>
      </c>
      <c r="AH807" s="74" t="str">
        <f>VLOOKUP('[1]Cumul H'!$C807,'[1]H S16'!$BE$9:$CU$60,42,FALSE)</f>
        <v/>
      </c>
      <c r="AI807" s="74">
        <f>SUM('[1]Cumul H'!$AE807:$AH807)</f>
        <v>0</v>
      </c>
      <c r="AJ807" s="78" t="str" cm="1">
        <f t="array" ref="AJ807">IF(E807="INTERIM",_xlfn.IFS(J807="NON",$AK$2,J807="OUI",$AK$3),"")</f>
        <v/>
      </c>
      <c r="AK807" s="74" t="str">
        <f t="shared" si="120"/>
        <v/>
      </c>
      <c r="AL807" s="74" t="str">
        <f>IF(V807="","",IF(V807-Tableau3[[#This Row],[Heure sans Majoration]]&lt;0,0,V807-Tableau3[[#This Row],[Heure sans Majoration]]))</f>
        <v/>
      </c>
      <c r="AM807" s="74" t="str">
        <f t="shared" si="129"/>
        <v/>
      </c>
      <c r="AN807" s="74" t="str">
        <f t="shared" si="121"/>
        <v/>
      </c>
      <c r="AO807" s="74" t="str">
        <f t="shared" si="122"/>
        <v/>
      </c>
      <c r="AP807" s="78" t="str">
        <f>IF(C807="","",IF(F807=0,"",(V807*Tableau3[[#This Row],[Salaire Horaire]]*Tableau3[[#This Row],[Coef Multi]])))</f>
        <v/>
      </c>
      <c r="AQ807" s="78" t="str">
        <f>IF(C807="","",IF(F807=0,"",(Tableau3[[#This Row],[Heure avec majoration]]*Tableau3[[#This Row],[Salaire Horaire]]*Tableau3[[#This Row],[Coef Multi]]*25%)))</f>
        <v/>
      </c>
    </row>
    <row r="808" spans="2:43" ht="15" thickTop="1" x14ac:dyDescent="0.3">
      <c r="B808" s="73" t="s">
        <v>98</v>
      </c>
      <c r="C808" s="74" t="str">
        <f>IF('[1]H S16'!BE49="","",'[1]H S16'!BE49)</f>
        <v/>
      </c>
      <c r="D808" s="74" t="str">
        <f>IF(C808="","",VLOOKUP(C808,[1]!Tableau1[#All],5,FALSE))</f>
        <v/>
      </c>
      <c r="E808" s="74" t="str">
        <f>IF(C808="","",VLOOKUP(C808,[1]!Tableau1[#All],11,FALSE))</f>
        <v/>
      </c>
      <c r="F808" s="74" t="str">
        <f>IFERROR(IF(C808="","",VLOOKUP(C808,[1]!Tableau1[#All],12,FALSE)),"")</f>
        <v/>
      </c>
      <c r="G808" s="74" t="str">
        <f>IFERROR(IF(C808="","",VLOOKUP(C808,[1]!Tableau1[#All],6,FALSE)),"")</f>
        <v/>
      </c>
      <c r="H808" s="74" t="str">
        <f>IFERROR(IF(C808="","",VLOOKUP(C808,[1]!Tableau1[#All],13,FALSE)),"")</f>
        <v/>
      </c>
      <c r="I808" s="74" t="str">
        <f>IFERROR(IF(C808="","",VLOOKUP(C808,[1]!Tableau1[#All],14,FALSE)),"")</f>
        <v/>
      </c>
      <c r="J808" s="74" t="str">
        <f>IFERROR(IF(C808="","",VLOOKUP(C808,[1]!Tableau1[#All],8,FALSE)),"")</f>
        <v/>
      </c>
      <c r="K808" s="75" t="str">
        <f>VLOOKUP('[1]Cumul H'!$C808,'[1]H S16'!$BE$9:$CU$60,6,FALSE)</f>
        <v/>
      </c>
      <c r="L808" s="75" t="str">
        <f>VLOOKUP('[1]Cumul H'!$C808,'[1]H S16'!$BE$9:$CU$60,10,FALSE)</f>
        <v/>
      </c>
      <c r="M808" s="75" t="str">
        <f>VLOOKUP('[1]Cumul H'!$C808,'[1]H S16'!$BE$9:$CU$60,14,FALSE)</f>
        <v/>
      </c>
      <c r="N808" s="75" t="str">
        <f>VLOOKUP('[1]Cumul H'!$C808,'[1]H S16'!$BE$9:$CU$60,18,FALSE)</f>
        <v/>
      </c>
      <c r="O808" s="75" t="str">
        <f>VLOOKUP('[1]Cumul H'!$C808,'[1]H S16'!$BE$9:$CU$60,22,FALSE)</f>
        <v/>
      </c>
      <c r="P808" s="75" t="str">
        <f>VLOOKUP('[1]Cumul H'!$C808,'[1]H S16'!$BE$9:$CU$60,26,FALSE)</f>
        <v/>
      </c>
      <c r="Q808" s="75" t="str">
        <f>VLOOKUP('[1]Cumul H'!$C808,'[1]H S16'!$BE$9:$CU$60,30,FALSE)</f>
        <v/>
      </c>
      <c r="R808" s="75" t="str">
        <f>VLOOKUP('[1]Cumul H'!$C808,'[1]H S16'!$BE$9:$CU$60,34,FALSE)</f>
        <v/>
      </c>
      <c r="S808" s="75" t="str">
        <f>VLOOKUP('[1]Cumul H'!$C808,'[1]H S16'!$BE$9:$CU$60,33,FALSE)</f>
        <v/>
      </c>
      <c r="T808" s="75" t="str">
        <f>VLOOKUP('[1]Cumul H'!$C808,'[1]H S16'!$BE$9:$CU$60,35,FALSE)</f>
        <v/>
      </c>
      <c r="U808" s="75" t="str">
        <f>VLOOKUP('[1]Cumul H'!$C808,'[1]H S16'!$BE$9:$CU$60,36,FALSE)</f>
        <v/>
      </c>
      <c r="V808" s="76" t="str">
        <f t="shared" si="123"/>
        <v/>
      </c>
      <c r="W808" s="76" t="str" cm="1">
        <f t="array" ref="W808">IFERROR(_xlfn.IFS(V808="","",V808=39,"",V808&gt;39,V808-39),"")</f>
        <v/>
      </c>
      <c r="X808" s="76" t="str">
        <f t="shared" si="124"/>
        <v/>
      </c>
      <c r="Y808" s="76" t="str">
        <f t="shared" si="125"/>
        <v/>
      </c>
      <c r="Z808" s="76" t="str">
        <f t="shared" si="126"/>
        <v/>
      </c>
      <c r="AA808" s="77" t="str">
        <f t="shared" si="127"/>
        <v/>
      </c>
      <c r="AB808" s="76" t="str">
        <f t="shared" si="128"/>
        <v/>
      </c>
      <c r="AC808" s="74" t="str">
        <f>VLOOKUP('[1]Cumul H'!$C808,'[1]H S16'!$BE$9:$CU$60,37,FALSE)</f>
        <v/>
      </c>
      <c r="AD808" s="74" t="str">
        <f>VLOOKUP('[1]Cumul H'!$C808,'[1]H S16'!$BE$9:$CU$60,38,FALSE)</f>
        <v/>
      </c>
      <c r="AE808" s="74" t="str">
        <f>VLOOKUP('[1]Cumul H'!$C808,'[1]H S16'!$BE$9:$CU$60,39,FALSE)</f>
        <v/>
      </c>
      <c r="AF808" s="74" t="str">
        <f>VLOOKUP('[1]Cumul H'!$C808,'[1]H S16'!$BE$9:$CU$60,40,FALSE)</f>
        <v/>
      </c>
      <c r="AG808" s="74" t="str">
        <f>VLOOKUP('[1]Cumul H'!$C808,'[1]H S16'!$BE$9:$CU$60,41,FALSE)</f>
        <v/>
      </c>
      <c r="AH808" s="74" t="str">
        <f>VLOOKUP('[1]Cumul H'!$C808,'[1]H S16'!$BE$9:$CU$60,42,FALSE)</f>
        <v/>
      </c>
      <c r="AI808" s="74">
        <f>SUM('[1]Cumul H'!$AE808:$AH808)</f>
        <v>0</v>
      </c>
      <c r="AJ808" s="72" t="str" cm="1">
        <f t="array" ref="AJ808">IF(E808="INTERIM",_xlfn.IFS(J808="NON",$AK$2,J808="OUI",$AK$3),"")</f>
        <v/>
      </c>
      <c r="AK808" s="68" t="str">
        <f t="shared" si="120"/>
        <v/>
      </c>
      <c r="AL808" s="68" t="str">
        <f>IF(V808="","",IF(V808-Tableau3[[#This Row],[Heure sans Majoration]]&lt;0,0,V808-Tableau3[[#This Row],[Heure sans Majoration]]))</f>
        <v/>
      </c>
      <c r="AM808" s="68" t="str">
        <f t="shared" si="129"/>
        <v/>
      </c>
      <c r="AN808" s="68" t="str">
        <f t="shared" si="121"/>
        <v/>
      </c>
      <c r="AO808" s="68" t="str">
        <f t="shared" si="122"/>
        <v/>
      </c>
      <c r="AP808" s="72" t="str">
        <f>IF(C808="","",IF(F808=0,"",(V808*Tableau3[[#This Row],[Salaire Horaire]]*Tableau3[[#This Row],[Coef Multi]])))</f>
        <v/>
      </c>
      <c r="AQ808" s="72" t="str">
        <f>IF(C808="","",IF(F808=0,"",(Tableau3[[#This Row],[Heure avec majoration]]*Tableau3[[#This Row],[Salaire Horaire]]*Tableau3[[#This Row],[Coef Multi]]*25%)))</f>
        <v/>
      </c>
    </row>
    <row r="809" spans="2:43" ht="15" thickBot="1" x14ac:dyDescent="0.35">
      <c r="B809" s="73" t="s">
        <v>98</v>
      </c>
      <c r="C809" s="74" t="str">
        <f>IF('[1]H S16'!BE50="","",'[1]H S16'!BE50)</f>
        <v/>
      </c>
      <c r="D809" s="74" t="str">
        <f>IF(C809="","",VLOOKUP(C809,[1]!Tableau1[#All],5,FALSE))</f>
        <v/>
      </c>
      <c r="E809" s="74" t="str">
        <f>IF(C809="","",VLOOKUP(C809,[1]!Tableau1[#All],11,FALSE))</f>
        <v/>
      </c>
      <c r="F809" s="74" t="str">
        <f>IFERROR(IF(C809="","",VLOOKUP(C809,[1]!Tableau1[#All],12,FALSE)),"")</f>
        <v/>
      </c>
      <c r="G809" s="74" t="str">
        <f>IFERROR(IF(C809="","",VLOOKUP(C809,[1]!Tableau1[#All],6,FALSE)),"")</f>
        <v/>
      </c>
      <c r="H809" s="74" t="str">
        <f>IFERROR(IF(C809="","",VLOOKUP(C809,[1]!Tableau1[#All],13,FALSE)),"")</f>
        <v/>
      </c>
      <c r="I809" s="74" t="str">
        <f>IFERROR(IF(C809="","",VLOOKUP(C809,[1]!Tableau1[#All],14,FALSE)),"")</f>
        <v/>
      </c>
      <c r="J809" s="74" t="str">
        <f>IFERROR(IF(C809="","",VLOOKUP(C809,[1]!Tableau1[#All],8,FALSE)),"")</f>
        <v/>
      </c>
      <c r="K809" s="75" t="str">
        <f>VLOOKUP('[1]Cumul H'!$C809,'[1]H S16'!$BE$9:$CU$60,6,FALSE)</f>
        <v/>
      </c>
      <c r="L809" s="75" t="str">
        <f>VLOOKUP('[1]Cumul H'!$C809,'[1]H S16'!$BE$9:$CU$60,10,FALSE)</f>
        <v/>
      </c>
      <c r="M809" s="75" t="str">
        <f>VLOOKUP('[1]Cumul H'!$C809,'[1]H S16'!$BE$9:$CU$60,14,FALSE)</f>
        <v/>
      </c>
      <c r="N809" s="75" t="str">
        <f>VLOOKUP('[1]Cumul H'!$C809,'[1]H S16'!$BE$9:$CU$60,18,FALSE)</f>
        <v/>
      </c>
      <c r="O809" s="75" t="str">
        <f>VLOOKUP('[1]Cumul H'!$C809,'[1]H S16'!$BE$9:$CU$60,22,FALSE)</f>
        <v/>
      </c>
      <c r="P809" s="75" t="str">
        <f>VLOOKUP('[1]Cumul H'!$C809,'[1]H S16'!$BE$9:$CU$60,26,FALSE)</f>
        <v/>
      </c>
      <c r="Q809" s="75" t="str">
        <f>VLOOKUP('[1]Cumul H'!$C809,'[1]H S16'!$BE$9:$CU$60,30,FALSE)</f>
        <v/>
      </c>
      <c r="R809" s="75" t="str">
        <f>VLOOKUP('[1]Cumul H'!$C809,'[1]H S16'!$BE$9:$CU$60,34,FALSE)</f>
        <v/>
      </c>
      <c r="S809" s="75" t="str">
        <f>VLOOKUP('[1]Cumul H'!$C809,'[1]H S16'!$BE$9:$CU$60,33,FALSE)</f>
        <v/>
      </c>
      <c r="T809" s="75" t="str">
        <f>VLOOKUP('[1]Cumul H'!$C809,'[1]H S16'!$BE$9:$CU$60,35,FALSE)</f>
        <v/>
      </c>
      <c r="U809" s="75" t="str">
        <f>VLOOKUP('[1]Cumul H'!$C809,'[1]H S16'!$BE$9:$CU$60,36,FALSE)</f>
        <v/>
      </c>
      <c r="V809" s="76" t="str">
        <f t="shared" si="123"/>
        <v/>
      </c>
      <c r="W809" s="76" t="str" cm="1">
        <f t="array" ref="W809">IFERROR(_xlfn.IFS(V809="","",V809=39,"",V809&gt;39,V809-39),"")</f>
        <v/>
      </c>
      <c r="X809" s="76" t="str">
        <f t="shared" si="124"/>
        <v/>
      </c>
      <c r="Y809" s="76" t="str">
        <f t="shared" si="125"/>
        <v/>
      </c>
      <c r="Z809" s="76" t="str">
        <f t="shared" si="126"/>
        <v/>
      </c>
      <c r="AA809" s="77" t="str">
        <f t="shared" si="127"/>
        <v/>
      </c>
      <c r="AB809" s="76" t="str">
        <f t="shared" si="128"/>
        <v/>
      </c>
      <c r="AC809" s="74" t="str">
        <f>VLOOKUP('[1]Cumul H'!$C809,'[1]H S16'!$BE$9:$CU$60,37,FALSE)</f>
        <v/>
      </c>
      <c r="AD809" s="74" t="str">
        <f>VLOOKUP('[1]Cumul H'!$C809,'[1]H S16'!$BE$9:$CU$60,38,FALSE)</f>
        <v/>
      </c>
      <c r="AE809" s="74" t="str">
        <f>VLOOKUP('[1]Cumul H'!$C809,'[1]H S16'!$BE$9:$CU$60,39,FALSE)</f>
        <v/>
      </c>
      <c r="AF809" s="74" t="str">
        <f>VLOOKUP('[1]Cumul H'!$C809,'[1]H S16'!$BE$9:$CU$60,40,FALSE)</f>
        <v/>
      </c>
      <c r="AG809" s="74" t="str">
        <f>VLOOKUP('[1]Cumul H'!$C809,'[1]H S16'!$BE$9:$CU$60,41,FALSE)</f>
        <v/>
      </c>
      <c r="AH809" s="74" t="str">
        <f>VLOOKUP('[1]Cumul H'!$C809,'[1]H S16'!$BE$9:$CU$60,42,FALSE)</f>
        <v/>
      </c>
      <c r="AI809" s="74">
        <f>SUM('[1]Cumul H'!$AE809:$AH809)</f>
        <v>0</v>
      </c>
      <c r="AJ809" s="78" t="str" cm="1">
        <f t="array" ref="AJ809">IF(E809="INTERIM",_xlfn.IFS(J809="NON",$AK$2,J809="OUI",$AK$3),"")</f>
        <v/>
      </c>
      <c r="AK809" s="74" t="str">
        <f t="shared" si="120"/>
        <v/>
      </c>
      <c r="AL809" s="74" t="str">
        <f>IF(V809="","",IF(V809-Tableau3[[#This Row],[Heure sans Majoration]]&lt;0,0,V809-Tableau3[[#This Row],[Heure sans Majoration]]))</f>
        <v/>
      </c>
      <c r="AM809" s="74" t="str">
        <f t="shared" si="129"/>
        <v/>
      </c>
      <c r="AN809" s="74" t="str">
        <f t="shared" si="121"/>
        <v/>
      </c>
      <c r="AO809" s="74" t="str">
        <f t="shared" si="122"/>
        <v/>
      </c>
      <c r="AP809" s="78" t="str">
        <f>IF(C809="","",IF(F809=0,"",(V809*Tableau3[[#This Row],[Salaire Horaire]]*Tableau3[[#This Row],[Coef Multi]])))</f>
        <v/>
      </c>
      <c r="AQ809" s="78" t="str">
        <f>IF(C809="","",IF(F809=0,"",(Tableau3[[#This Row],[Heure avec majoration]]*Tableau3[[#This Row],[Salaire Horaire]]*Tableau3[[#This Row],[Coef Multi]]*25%)))</f>
        <v/>
      </c>
    </row>
    <row r="810" spans="2:43" ht="15" thickTop="1" x14ac:dyDescent="0.3">
      <c r="B810" s="73" t="s">
        <v>98</v>
      </c>
      <c r="C810" s="74" t="str">
        <f>IF('[1]H S16'!BE51="","",'[1]H S16'!BE51)</f>
        <v/>
      </c>
      <c r="D810" s="74" t="str">
        <f>IF(C810="","",VLOOKUP(C810,[1]!Tableau1[#All],5,FALSE))</f>
        <v/>
      </c>
      <c r="E810" s="74" t="str">
        <f>IF(C810="","",VLOOKUP(C810,[1]!Tableau1[#All],11,FALSE))</f>
        <v/>
      </c>
      <c r="F810" s="74" t="str">
        <f>IFERROR(IF(C810="","",VLOOKUP(C810,[1]!Tableau1[#All],12,FALSE)),"")</f>
        <v/>
      </c>
      <c r="G810" s="74" t="str">
        <f>IFERROR(IF(C810="","",VLOOKUP(C810,[1]!Tableau1[#All],6,FALSE)),"")</f>
        <v/>
      </c>
      <c r="H810" s="74" t="str">
        <f>IFERROR(IF(C810="","",VLOOKUP(C810,[1]!Tableau1[#All],13,FALSE)),"")</f>
        <v/>
      </c>
      <c r="I810" s="74" t="str">
        <f>IFERROR(IF(C810="","",VLOOKUP(C810,[1]!Tableau1[#All],14,FALSE)),"")</f>
        <v/>
      </c>
      <c r="J810" s="74" t="str">
        <f>IFERROR(IF(C810="","",VLOOKUP(C810,[1]!Tableau1[#All],8,FALSE)),"")</f>
        <v/>
      </c>
      <c r="K810" s="75" t="str">
        <f>VLOOKUP('[1]Cumul H'!$C810,'[1]H S16'!$BE$9:$CU$60,6,FALSE)</f>
        <v/>
      </c>
      <c r="L810" s="75" t="str">
        <f>VLOOKUP('[1]Cumul H'!$C810,'[1]H S16'!$BE$9:$CU$60,10,FALSE)</f>
        <v/>
      </c>
      <c r="M810" s="75" t="str">
        <f>VLOOKUP('[1]Cumul H'!$C810,'[1]H S16'!$BE$9:$CU$60,14,FALSE)</f>
        <v/>
      </c>
      <c r="N810" s="75" t="str">
        <f>VLOOKUP('[1]Cumul H'!$C810,'[1]H S16'!$BE$9:$CU$60,18,FALSE)</f>
        <v/>
      </c>
      <c r="O810" s="75" t="str">
        <f>VLOOKUP('[1]Cumul H'!$C810,'[1]H S16'!$BE$9:$CU$60,22,FALSE)</f>
        <v/>
      </c>
      <c r="P810" s="75" t="str">
        <f>VLOOKUP('[1]Cumul H'!$C810,'[1]H S16'!$BE$9:$CU$60,26,FALSE)</f>
        <v/>
      </c>
      <c r="Q810" s="75" t="str">
        <f>VLOOKUP('[1]Cumul H'!$C810,'[1]H S16'!$BE$9:$CU$60,30,FALSE)</f>
        <v/>
      </c>
      <c r="R810" s="75" t="str">
        <f>VLOOKUP('[1]Cumul H'!$C810,'[1]H S16'!$BE$9:$CU$60,34,FALSE)</f>
        <v/>
      </c>
      <c r="S810" s="75" t="str">
        <f>VLOOKUP('[1]Cumul H'!$C810,'[1]H S16'!$BE$9:$CU$60,33,FALSE)</f>
        <v/>
      </c>
      <c r="T810" s="75" t="str">
        <f>VLOOKUP('[1]Cumul H'!$C810,'[1]H S16'!$BE$9:$CU$60,35,FALSE)</f>
        <v/>
      </c>
      <c r="U810" s="75" t="str">
        <f>VLOOKUP('[1]Cumul H'!$C810,'[1]H S16'!$BE$9:$CU$60,36,FALSE)</f>
        <v/>
      </c>
      <c r="V810" s="76" t="str">
        <f t="shared" si="123"/>
        <v/>
      </c>
      <c r="W810" s="76" t="str" cm="1">
        <f t="array" ref="W810">IFERROR(_xlfn.IFS(V810="","",V810=39,"",V810&gt;39,V810-39),"")</f>
        <v/>
      </c>
      <c r="X810" s="76" t="str">
        <f t="shared" si="124"/>
        <v/>
      </c>
      <c r="Y810" s="76" t="str">
        <f t="shared" si="125"/>
        <v/>
      </c>
      <c r="Z810" s="76" t="str">
        <f t="shared" si="126"/>
        <v/>
      </c>
      <c r="AA810" s="77" t="str">
        <f t="shared" si="127"/>
        <v/>
      </c>
      <c r="AB810" s="76" t="str">
        <f t="shared" si="128"/>
        <v/>
      </c>
      <c r="AC810" s="74" t="str">
        <f>VLOOKUP('[1]Cumul H'!$C810,'[1]H S16'!$BE$9:$CU$60,37,FALSE)</f>
        <v/>
      </c>
      <c r="AD810" s="74" t="str">
        <f>VLOOKUP('[1]Cumul H'!$C810,'[1]H S16'!$BE$9:$CU$60,38,FALSE)</f>
        <v/>
      </c>
      <c r="AE810" s="74" t="str">
        <f>VLOOKUP('[1]Cumul H'!$C810,'[1]H S16'!$BE$9:$CU$60,39,FALSE)</f>
        <v/>
      </c>
      <c r="AF810" s="74" t="str">
        <f>VLOOKUP('[1]Cumul H'!$C810,'[1]H S16'!$BE$9:$CU$60,40,FALSE)</f>
        <v/>
      </c>
      <c r="AG810" s="74" t="str">
        <f>VLOOKUP('[1]Cumul H'!$C810,'[1]H S16'!$BE$9:$CU$60,41,FALSE)</f>
        <v/>
      </c>
      <c r="AH810" s="74" t="str">
        <f>VLOOKUP('[1]Cumul H'!$C810,'[1]H S16'!$BE$9:$CU$60,42,FALSE)</f>
        <v/>
      </c>
      <c r="AI810" s="74">
        <f>SUM('[1]Cumul H'!$AE810:$AH810)</f>
        <v>0</v>
      </c>
      <c r="AJ810" s="72" t="str" cm="1">
        <f t="array" ref="AJ810">IF(E810="INTERIM",_xlfn.IFS(J810="NON",$AK$2,J810="OUI",$AK$3),"")</f>
        <v/>
      </c>
      <c r="AK810" s="68" t="str">
        <f t="shared" si="120"/>
        <v/>
      </c>
      <c r="AL810" s="68" t="str">
        <f>IF(V810="","",IF(V810-Tableau3[[#This Row],[Heure sans Majoration]]&lt;0,0,V810-Tableau3[[#This Row],[Heure sans Majoration]]))</f>
        <v/>
      </c>
      <c r="AM810" s="68" t="str">
        <f t="shared" si="129"/>
        <v/>
      </c>
      <c r="AN810" s="68" t="str">
        <f t="shared" si="121"/>
        <v/>
      </c>
      <c r="AO810" s="68" t="str">
        <f t="shared" si="122"/>
        <v/>
      </c>
      <c r="AP810" s="72" t="str">
        <f>IF(C810="","",IF(F810=0,"",(V810*Tableau3[[#This Row],[Salaire Horaire]]*Tableau3[[#This Row],[Coef Multi]])))</f>
        <v/>
      </c>
      <c r="AQ810" s="72" t="str">
        <f>IF(C810="","",IF(F810=0,"",(Tableau3[[#This Row],[Heure avec majoration]]*Tableau3[[#This Row],[Salaire Horaire]]*Tableau3[[#This Row],[Coef Multi]]*25%)))</f>
        <v/>
      </c>
    </row>
    <row r="811" spans="2:43" ht="15" thickBot="1" x14ac:dyDescent="0.35">
      <c r="B811" s="73" t="s">
        <v>98</v>
      </c>
      <c r="C811" s="74" t="str">
        <f>IF('[1]H S16'!BE52="","",'[1]H S16'!BE52)</f>
        <v/>
      </c>
      <c r="D811" s="74" t="str">
        <f>IF(C811="","",VLOOKUP(C811,[1]!Tableau1[#All],5,FALSE))</f>
        <v/>
      </c>
      <c r="E811" s="74" t="str">
        <f>IF(C811="","",VLOOKUP(C811,[1]!Tableau1[#All],11,FALSE))</f>
        <v/>
      </c>
      <c r="F811" s="74" t="str">
        <f>IFERROR(IF(C811="","",VLOOKUP(C811,[1]!Tableau1[#All],12,FALSE)),"")</f>
        <v/>
      </c>
      <c r="G811" s="74" t="str">
        <f>IFERROR(IF(C811="","",VLOOKUP(C811,[1]!Tableau1[#All],6,FALSE)),"")</f>
        <v/>
      </c>
      <c r="H811" s="74" t="str">
        <f>IFERROR(IF(C811="","",VLOOKUP(C811,[1]!Tableau1[#All],13,FALSE)),"")</f>
        <v/>
      </c>
      <c r="I811" s="74" t="str">
        <f>IFERROR(IF(C811="","",VLOOKUP(C811,[1]!Tableau1[#All],14,FALSE)),"")</f>
        <v/>
      </c>
      <c r="J811" s="74" t="str">
        <f>IFERROR(IF(C811="","",VLOOKUP(C811,[1]!Tableau1[#All],8,FALSE)),"")</f>
        <v/>
      </c>
      <c r="K811" s="75" t="str">
        <f>VLOOKUP('[1]Cumul H'!$C811,'[1]H S16'!$BE$9:$CU$60,6,FALSE)</f>
        <v/>
      </c>
      <c r="L811" s="75" t="str">
        <f>VLOOKUP('[1]Cumul H'!$C811,'[1]H S16'!$BE$9:$CU$60,10,FALSE)</f>
        <v/>
      </c>
      <c r="M811" s="75" t="str">
        <f>VLOOKUP('[1]Cumul H'!$C811,'[1]H S16'!$BE$9:$CU$60,14,FALSE)</f>
        <v/>
      </c>
      <c r="N811" s="75" t="str">
        <f>VLOOKUP('[1]Cumul H'!$C811,'[1]H S16'!$BE$9:$CU$60,18,FALSE)</f>
        <v/>
      </c>
      <c r="O811" s="75" t="str">
        <f>VLOOKUP('[1]Cumul H'!$C811,'[1]H S16'!$BE$9:$CU$60,22,FALSE)</f>
        <v/>
      </c>
      <c r="P811" s="75" t="str">
        <f>VLOOKUP('[1]Cumul H'!$C811,'[1]H S16'!$BE$9:$CU$60,26,FALSE)</f>
        <v/>
      </c>
      <c r="Q811" s="75" t="str">
        <f>VLOOKUP('[1]Cumul H'!$C811,'[1]H S16'!$BE$9:$CU$60,30,FALSE)</f>
        <v/>
      </c>
      <c r="R811" s="75" t="str">
        <f>VLOOKUP('[1]Cumul H'!$C811,'[1]H S16'!$BE$9:$CU$60,34,FALSE)</f>
        <v/>
      </c>
      <c r="S811" s="75" t="str">
        <f>VLOOKUP('[1]Cumul H'!$C811,'[1]H S16'!$BE$9:$CU$60,33,FALSE)</f>
        <v/>
      </c>
      <c r="T811" s="75" t="str">
        <f>VLOOKUP('[1]Cumul H'!$C811,'[1]H S16'!$BE$9:$CU$60,35,FALSE)</f>
        <v/>
      </c>
      <c r="U811" s="75" t="str">
        <f>VLOOKUP('[1]Cumul H'!$C811,'[1]H S16'!$BE$9:$CU$60,36,FALSE)</f>
        <v/>
      </c>
      <c r="V811" s="76" t="str">
        <f t="shared" si="123"/>
        <v/>
      </c>
      <c r="W811" s="76" t="str" cm="1">
        <f t="array" ref="W811">IFERROR(_xlfn.IFS(V811="","",V811=39,"",V811&gt;39,V811-39),"")</f>
        <v/>
      </c>
      <c r="X811" s="76" t="str">
        <f t="shared" si="124"/>
        <v/>
      </c>
      <c r="Y811" s="76" t="str">
        <f t="shared" si="125"/>
        <v/>
      </c>
      <c r="Z811" s="76" t="str">
        <f t="shared" si="126"/>
        <v/>
      </c>
      <c r="AA811" s="77" t="str">
        <f t="shared" si="127"/>
        <v/>
      </c>
      <c r="AB811" s="76" t="str">
        <f t="shared" si="128"/>
        <v/>
      </c>
      <c r="AC811" s="74" t="str">
        <f>VLOOKUP('[1]Cumul H'!$C811,'[1]H S16'!$BE$9:$CU$60,37,FALSE)</f>
        <v/>
      </c>
      <c r="AD811" s="74" t="str">
        <f>VLOOKUP('[1]Cumul H'!$C811,'[1]H S16'!$BE$9:$CU$60,38,FALSE)</f>
        <v/>
      </c>
      <c r="AE811" s="74" t="str">
        <f>VLOOKUP('[1]Cumul H'!$C811,'[1]H S16'!$BE$9:$CU$60,39,FALSE)</f>
        <v/>
      </c>
      <c r="AF811" s="74" t="str">
        <f>VLOOKUP('[1]Cumul H'!$C811,'[1]H S16'!$BE$9:$CU$60,40,FALSE)</f>
        <v/>
      </c>
      <c r="AG811" s="74" t="str">
        <f>VLOOKUP('[1]Cumul H'!$C811,'[1]H S16'!$BE$9:$CU$60,41,FALSE)</f>
        <v/>
      </c>
      <c r="AH811" s="74" t="str">
        <f>VLOOKUP('[1]Cumul H'!$C811,'[1]H S16'!$BE$9:$CU$60,42,FALSE)</f>
        <v/>
      </c>
      <c r="AI811" s="74">
        <f>SUM('[1]Cumul H'!$AE811:$AH811)</f>
        <v>0</v>
      </c>
      <c r="AJ811" s="78" t="str" cm="1">
        <f t="array" ref="AJ811">IF(E811="INTERIM",_xlfn.IFS(J811="NON",$AK$2,J811="OUI",$AK$3),"")</f>
        <v/>
      </c>
      <c r="AK811" s="74" t="str">
        <f t="shared" si="120"/>
        <v/>
      </c>
      <c r="AL811" s="74" t="str">
        <f>IF(V811="","",IF(V811-Tableau3[[#This Row],[Heure sans Majoration]]&lt;0,0,V811-Tableau3[[#This Row],[Heure sans Majoration]]))</f>
        <v/>
      </c>
      <c r="AM811" s="74" t="str">
        <f t="shared" si="129"/>
        <v/>
      </c>
      <c r="AN811" s="74" t="str">
        <f t="shared" si="121"/>
        <v/>
      </c>
      <c r="AO811" s="74" t="str">
        <f t="shared" si="122"/>
        <v/>
      </c>
      <c r="AP811" s="78" t="str">
        <f>IF(C811="","",IF(F811=0,"",(V811*Tableau3[[#This Row],[Salaire Horaire]]*Tableau3[[#This Row],[Coef Multi]])))</f>
        <v/>
      </c>
      <c r="AQ811" s="78" t="str">
        <f>IF(C811="","",IF(F811=0,"",(Tableau3[[#This Row],[Heure avec majoration]]*Tableau3[[#This Row],[Salaire Horaire]]*Tableau3[[#This Row],[Coef Multi]]*25%)))</f>
        <v/>
      </c>
    </row>
    <row r="812" spans="2:43" ht="15" thickTop="1" x14ac:dyDescent="0.3">
      <c r="B812" s="73" t="s">
        <v>98</v>
      </c>
      <c r="C812" s="74" t="str">
        <f>IF('[1]H S16'!BE53="","",'[1]H S16'!BE53)</f>
        <v/>
      </c>
      <c r="D812" s="74" t="str">
        <f>IF(C812="","",VLOOKUP(C812,[1]!Tableau1[#All],5,FALSE))</f>
        <v/>
      </c>
      <c r="E812" s="74" t="str">
        <f>IF(C812="","",VLOOKUP(C812,[1]!Tableau1[#All],11,FALSE))</f>
        <v/>
      </c>
      <c r="F812" s="74" t="str">
        <f>IFERROR(IF(C812="","",VLOOKUP(C812,[1]!Tableau1[#All],12,FALSE)),"")</f>
        <v/>
      </c>
      <c r="G812" s="74" t="str">
        <f>IFERROR(IF(C812="","",VLOOKUP(C812,[1]!Tableau1[#All],6,FALSE)),"")</f>
        <v/>
      </c>
      <c r="H812" s="74" t="str">
        <f>IFERROR(IF(C812="","",VLOOKUP(C812,[1]!Tableau1[#All],13,FALSE)),"")</f>
        <v/>
      </c>
      <c r="I812" s="74" t="str">
        <f>IFERROR(IF(C812="","",VLOOKUP(C812,[1]!Tableau1[#All],14,FALSE)),"")</f>
        <v/>
      </c>
      <c r="J812" s="74" t="str">
        <f>IFERROR(IF(C812="","",VLOOKUP(C812,[1]!Tableau1[#All],8,FALSE)),"")</f>
        <v/>
      </c>
      <c r="K812" s="75" t="str">
        <f>VLOOKUP('[1]Cumul H'!$C812,'[1]H S16'!$BE$9:$CU$60,6,FALSE)</f>
        <v/>
      </c>
      <c r="L812" s="75" t="str">
        <f>VLOOKUP('[1]Cumul H'!$C812,'[1]H S16'!$BE$9:$CU$60,10,FALSE)</f>
        <v/>
      </c>
      <c r="M812" s="75" t="str">
        <f>VLOOKUP('[1]Cumul H'!$C812,'[1]H S16'!$BE$9:$CU$60,14,FALSE)</f>
        <v/>
      </c>
      <c r="N812" s="75" t="str">
        <f>VLOOKUP('[1]Cumul H'!$C812,'[1]H S16'!$BE$9:$CU$60,18,FALSE)</f>
        <v/>
      </c>
      <c r="O812" s="75" t="str">
        <f>VLOOKUP('[1]Cumul H'!$C812,'[1]H S16'!$BE$9:$CU$60,22,FALSE)</f>
        <v/>
      </c>
      <c r="P812" s="75" t="str">
        <f>VLOOKUP('[1]Cumul H'!$C812,'[1]H S16'!$BE$9:$CU$60,26,FALSE)</f>
        <v/>
      </c>
      <c r="Q812" s="75" t="str">
        <f>VLOOKUP('[1]Cumul H'!$C812,'[1]H S16'!$BE$9:$CU$60,30,FALSE)</f>
        <v/>
      </c>
      <c r="R812" s="75" t="str">
        <f>VLOOKUP('[1]Cumul H'!$C812,'[1]H S16'!$BE$9:$CU$60,34,FALSE)</f>
        <v/>
      </c>
      <c r="S812" s="75" t="str">
        <f>VLOOKUP('[1]Cumul H'!$C812,'[1]H S16'!$BE$9:$CU$60,33,FALSE)</f>
        <v/>
      </c>
      <c r="T812" s="75" t="str">
        <f>VLOOKUP('[1]Cumul H'!$C812,'[1]H S16'!$BE$9:$CU$60,35,FALSE)</f>
        <v/>
      </c>
      <c r="U812" s="75" t="str">
        <f>VLOOKUP('[1]Cumul H'!$C812,'[1]H S16'!$BE$9:$CU$60,36,FALSE)</f>
        <v/>
      </c>
      <c r="V812" s="76" t="str">
        <f t="shared" si="123"/>
        <v/>
      </c>
      <c r="W812" s="76" t="str" cm="1">
        <f t="array" ref="W812">IFERROR(_xlfn.IFS(V812="","",V812=39,"",V812&gt;39,V812-39),"")</f>
        <v/>
      </c>
      <c r="X812" s="76" t="str">
        <f t="shared" si="124"/>
        <v/>
      </c>
      <c r="Y812" s="76" t="str">
        <f t="shared" si="125"/>
        <v/>
      </c>
      <c r="Z812" s="76" t="str">
        <f t="shared" si="126"/>
        <v/>
      </c>
      <c r="AA812" s="77" t="str">
        <f t="shared" si="127"/>
        <v/>
      </c>
      <c r="AB812" s="76" t="str">
        <f t="shared" si="128"/>
        <v/>
      </c>
      <c r="AC812" s="74" t="str">
        <f>VLOOKUP('[1]Cumul H'!$C812,'[1]H S16'!$BE$9:$CU$60,37,FALSE)</f>
        <v/>
      </c>
      <c r="AD812" s="74" t="str">
        <f>VLOOKUP('[1]Cumul H'!$C812,'[1]H S16'!$BE$9:$CU$60,38,FALSE)</f>
        <v/>
      </c>
      <c r="AE812" s="74" t="str">
        <f>VLOOKUP('[1]Cumul H'!$C812,'[1]H S16'!$BE$9:$CU$60,39,FALSE)</f>
        <v/>
      </c>
      <c r="AF812" s="74" t="str">
        <f>VLOOKUP('[1]Cumul H'!$C812,'[1]H S16'!$BE$9:$CU$60,40,FALSE)</f>
        <v/>
      </c>
      <c r="AG812" s="74" t="str">
        <f>VLOOKUP('[1]Cumul H'!$C812,'[1]H S16'!$BE$9:$CU$60,41,FALSE)</f>
        <v/>
      </c>
      <c r="AH812" s="74" t="str">
        <f>VLOOKUP('[1]Cumul H'!$C812,'[1]H S16'!$BE$9:$CU$60,42,FALSE)</f>
        <v/>
      </c>
      <c r="AI812" s="74">
        <f>SUM('[1]Cumul H'!$AE812:$AH812)</f>
        <v>0</v>
      </c>
      <c r="AJ812" s="72" t="str" cm="1">
        <f t="array" ref="AJ812">IF(E812="INTERIM",_xlfn.IFS(J812="NON",$AK$2,J812="OUI",$AK$3),"")</f>
        <v/>
      </c>
      <c r="AK812" s="68" t="str">
        <f t="shared" si="120"/>
        <v/>
      </c>
      <c r="AL812" s="68" t="str">
        <f>IF(V812="","",IF(V812-Tableau3[[#This Row],[Heure sans Majoration]]&lt;0,0,V812-Tableau3[[#This Row],[Heure sans Majoration]]))</f>
        <v/>
      </c>
      <c r="AM812" s="68" t="str">
        <f t="shared" si="129"/>
        <v/>
      </c>
      <c r="AN812" s="68" t="str">
        <f t="shared" si="121"/>
        <v/>
      </c>
      <c r="AO812" s="68" t="str">
        <f t="shared" si="122"/>
        <v/>
      </c>
      <c r="AP812" s="72" t="str">
        <f>IF(C812="","",IF(F812=0,"",(V812*Tableau3[[#This Row],[Salaire Horaire]]*Tableau3[[#This Row],[Coef Multi]])))</f>
        <v/>
      </c>
      <c r="AQ812" s="72" t="str">
        <f>IF(C812="","",IF(F812=0,"",(Tableau3[[#This Row],[Heure avec majoration]]*Tableau3[[#This Row],[Salaire Horaire]]*Tableau3[[#This Row],[Coef Multi]]*25%)))</f>
        <v/>
      </c>
    </row>
    <row r="813" spans="2:43" ht="15" thickBot="1" x14ac:dyDescent="0.35">
      <c r="B813" s="73" t="s">
        <v>98</v>
      </c>
      <c r="C813" s="74" t="str">
        <f>IF('[1]H S16'!BE54="","",'[1]H S16'!BE54)</f>
        <v/>
      </c>
      <c r="D813" s="74" t="str">
        <f>IF(C813="","",VLOOKUP(C813,[1]!Tableau1[#All],5,FALSE))</f>
        <v/>
      </c>
      <c r="E813" s="74" t="str">
        <f>IF(C813="","",VLOOKUP(C813,[1]!Tableau1[#All],11,FALSE))</f>
        <v/>
      </c>
      <c r="F813" s="74" t="str">
        <f>IFERROR(IF(C813="","",VLOOKUP(C813,[1]!Tableau1[#All],12,FALSE)),"")</f>
        <v/>
      </c>
      <c r="G813" s="74" t="str">
        <f>IFERROR(IF(C813="","",VLOOKUP(C813,[1]!Tableau1[#All],6,FALSE)),"")</f>
        <v/>
      </c>
      <c r="H813" s="74" t="str">
        <f>IFERROR(IF(C813="","",VLOOKUP(C813,[1]!Tableau1[#All],13,FALSE)),"")</f>
        <v/>
      </c>
      <c r="I813" s="74" t="str">
        <f>IFERROR(IF(C813="","",VLOOKUP(C813,[1]!Tableau1[#All],14,FALSE)),"")</f>
        <v/>
      </c>
      <c r="J813" s="74" t="str">
        <f>IFERROR(IF(C813="","",VLOOKUP(C813,[1]!Tableau1[#All],8,FALSE)),"")</f>
        <v/>
      </c>
      <c r="K813" s="75" t="str">
        <f>VLOOKUP('[1]Cumul H'!$C813,'[1]H S16'!$BE$9:$CU$60,6,FALSE)</f>
        <v/>
      </c>
      <c r="L813" s="75" t="str">
        <f>VLOOKUP('[1]Cumul H'!$C813,'[1]H S16'!$BE$9:$CU$60,10,FALSE)</f>
        <v/>
      </c>
      <c r="M813" s="75" t="str">
        <f>VLOOKUP('[1]Cumul H'!$C813,'[1]H S16'!$BE$9:$CU$60,14,FALSE)</f>
        <v/>
      </c>
      <c r="N813" s="75" t="str">
        <f>VLOOKUP('[1]Cumul H'!$C813,'[1]H S16'!$BE$9:$CU$60,18,FALSE)</f>
        <v/>
      </c>
      <c r="O813" s="75" t="str">
        <f>VLOOKUP('[1]Cumul H'!$C813,'[1]H S16'!$BE$9:$CU$60,22,FALSE)</f>
        <v/>
      </c>
      <c r="P813" s="75" t="str">
        <f>VLOOKUP('[1]Cumul H'!$C813,'[1]H S16'!$BE$9:$CU$60,26,FALSE)</f>
        <v/>
      </c>
      <c r="Q813" s="75" t="str">
        <f>VLOOKUP('[1]Cumul H'!$C813,'[1]H S16'!$BE$9:$CU$60,30,FALSE)</f>
        <v/>
      </c>
      <c r="R813" s="75" t="str">
        <f>VLOOKUP('[1]Cumul H'!$C813,'[1]H S16'!$BE$9:$CU$60,34,FALSE)</f>
        <v/>
      </c>
      <c r="S813" s="75" t="str">
        <f>VLOOKUP('[1]Cumul H'!$C813,'[1]H S16'!$BE$9:$CU$60,33,FALSE)</f>
        <v/>
      </c>
      <c r="T813" s="75" t="str">
        <f>VLOOKUP('[1]Cumul H'!$C813,'[1]H S16'!$BE$9:$CU$60,35,FALSE)</f>
        <v/>
      </c>
      <c r="U813" s="75" t="str">
        <f>VLOOKUP('[1]Cumul H'!$C813,'[1]H S16'!$BE$9:$CU$60,36,FALSE)</f>
        <v/>
      </c>
      <c r="V813" s="76" t="str">
        <f t="shared" si="123"/>
        <v/>
      </c>
      <c r="W813" s="76" t="str" cm="1">
        <f t="array" ref="W813">IFERROR(_xlfn.IFS(V813="","",V813=39,"",V813&gt;39,V813-39),"")</f>
        <v/>
      </c>
      <c r="X813" s="76" t="str">
        <f t="shared" si="124"/>
        <v/>
      </c>
      <c r="Y813" s="76" t="str">
        <f t="shared" si="125"/>
        <v/>
      </c>
      <c r="Z813" s="76" t="str">
        <f t="shared" si="126"/>
        <v/>
      </c>
      <c r="AA813" s="77" t="str">
        <f t="shared" si="127"/>
        <v/>
      </c>
      <c r="AB813" s="76" t="str">
        <f t="shared" si="128"/>
        <v/>
      </c>
      <c r="AC813" s="74" t="str">
        <f>VLOOKUP('[1]Cumul H'!$C813,'[1]H S16'!$BE$9:$CU$60,37,FALSE)</f>
        <v/>
      </c>
      <c r="AD813" s="74" t="str">
        <f>VLOOKUP('[1]Cumul H'!$C813,'[1]H S16'!$BE$9:$CU$60,38,FALSE)</f>
        <v/>
      </c>
      <c r="AE813" s="74" t="str">
        <f>VLOOKUP('[1]Cumul H'!$C813,'[1]H S16'!$BE$9:$CU$60,39,FALSE)</f>
        <v/>
      </c>
      <c r="AF813" s="74" t="str">
        <f>VLOOKUP('[1]Cumul H'!$C813,'[1]H S16'!$BE$9:$CU$60,40,FALSE)</f>
        <v/>
      </c>
      <c r="AG813" s="74" t="str">
        <f>VLOOKUP('[1]Cumul H'!$C813,'[1]H S16'!$BE$9:$CU$60,41,FALSE)</f>
        <v/>
      </c>
      <c r="AH813" s="74" t="str">
        <f>VLOOKUP('[1]Cumul H'!$C813,'[1]H S16'!$BE$9:$CU$60,42,FALSE)</f>
        <v/>
      </c>
      <c r="AI813" s="74">
        <f>SUM('[1]Cumul H'!$AE813:$AH813)</f>
        <v>0</v>
      </c>
      <c r="AJ813" s="78" t="str" cm="1">
        <f t="array" ref="AJ813">IF(E813="INTERIM",_xlfn.IFS(J813="NON",$AK$2,J813="OUI",$AK$3),"")</f>
        <v/>
      </c>
      <c r="AK813" s="74" t="str">
        <f t="shared" si="120"/>
        <v/>
      </c>
      <c r="AL813" s="74" t="str">
        <f>IF(V813="","",IF(V813-Tableau3[[#This Row],[Heure sans Majoration]]&lt;0,0,V813-Tableau3[[#This Row],[Heure sans Majoration]]))</f>
        <v/>
      </c>
      <c r="AM813" s="74" t="str">
        <f t="shared" si="129"/>
        <v/>
      </c>
      <c r="AN813" s="74" t="str">
        <f t="shared" si="121"/>
        <v/>
      </c>
      <c r="AO813" s="74" t="str">
        <f t="shared" si="122"/>
        <v/>
      </c>
      <c r="AP813" s="78" t="str">
        <f>IF(C813="","",IF(F813=0,"",(V813*Tableau3[[#This Row],[Salaire Horaire]]*Tableau3[[#This Row],[Coef Multi]])))</f>
        <v/>
      </c>
      <c r="AQ813" s="78" t="str">
        <f>IF(C813="","",IF(F813=0,"",(Tableau3[[#This Row],[Heure avec majoration]]*Tableau3[[#This Row],[Salaire Horaire]]*Tableau3[[#This Row],[Coef Multi]]*25%)))</f>
        <v/>
      </c>
    </row>
    <row r="814" spans="2:43" ht="15" thickTop="1" x14ac:dyDescent="0.3">
      <c r="B814" s="73" t="s">
        <v>98</v>
      </c>
      <c r="C814" s="74" t="str">
        <f>IF('[1]H S16'!BE55="","",'[1]H S16'!BE55)</f>
        <v/>
      </c>
      <c r="D814" s="74" t="str">
        <f>IF(C814="","",VLOOKUP(C814,[1]!Tableau1[#All],5,FALSE))</f>
        <v/>
      </c>
      <c r="E814" s="74" t="str">
        <f>IF(C814="","",VLOOKUP(C814,[1]!Tableau1[#All],11,FALSE))</f>
        <v/>
      </c>
      <c r="F814" s="74" t="str">
        <f>IFERROR(IF(C814="","",VLOOKUP(C814,[1]!Tableau1[#All],12,FALSE)),"")</f>
        <v/>
      </c>
      <c r="G814" s="74" t="str">
        <f>IFERROR(IF(C814="","",VLOOKUP(C814,[1]!Tableau1[#All],6,FALSE)),"")</f>
        <v/>
      </c>
      <c r="H814" s="74" t="str">
        <f>IFERROR(IF(C814="","",VLOOKUP(C814,[1]!Tableau1[#All],13,FALSE)),"")</f>
        <v/>
      </c>
      <c r="I814" s="74" t="str">
        <f>IFERROR(IF(C814="","",VLOOKUP(C814,[1]!Tableau1[#All],14,FALSE)),"")</f>
        <v/>
      </c>
      <c r="J814" s="74" t="str">
        <f>IFERROR(IF(C814="","",VLOOKUP(C814,[1]!Tableau1[#All],8,FALSE)),"")</f>
        <v/>
      </c>
      <c r="K814" s="75" t="str">
        <f>VLOOKUP('[1]Cumul H'!$C814,'[1]H S16'!$BE$9:$CU$60,6,FALSE)</f>
        <v/>
      </c>
      <c r="L814" s="75" t="str">
        <f>VLOOKUP('[1]Cumul H'!$C814,'[1]H S16'!$BE$9:$CU$60,10,FALSE)</f>
        <v/>
      </c>
      <c r="M814" s="75" t="str">
        <f>VLOOKUP('[1]Cumul H'!$C814,'[1]H S16'!$BE$9:$CU$60,14,FALSE)</f>
        <v/>
      </c>
      <c r="N814" s="75" t="str">
        <f>VLOOKUP('[1]Cumul H'!$C814,'[1]H S16'!$BE$9:$CU$60,18,FALSE)</f>
        <v/>
      </c>
      <c r="O814" s="75" t="str">
        <f>VLOOKUP('[1]Cumul H'!$C814,'[1]H S16'!$BE$9:$CU$60,22,FALSE)</f>
        <v/>
      </c>
      <c r="P814" s="75" t="str">
        <f>VLOOKUP('[1]Cumul H'!$C814,'[1]H S16'!$BE$9:$CU$60,26,FALSE)</f>
        <v/>
      </c>
      <c r="Q814" s="75" t="str">
        <f>VLOOKUP('[1]Cumul H'!$C814,'[1]H S16'!$BE$9:$CU$60,30,FALSE)</f>
        <v/>
      </c>
      <c r="R814" s="75" t="str">
        <f>VLOOKUP('[1]Cumul H'!$C814,'[1]H S16'!$BE$9:$CU$60,34,FALSE)</f>
        <v/>
      </c>
      <c r="S814" s="75" t="str">
        <f>VLOOKUP('[1]Cumul H'!$C814,'[1]H S16'!$BE$9:$CU$60,33,FALSE)</f>
        <v/>
      </c>
      <c r="T814" s="75" t="str">
        <f>VLOOKUP('[1]Cumul H'!$C814,'[1]H S16'!$BE$9:$CU$60,35,FALSE)</f>
        <v/>
      </c>
      <c r="U814" s="75" t="str">
        <f>VLOOKUP('[1]Cumul H'!$C814,'[1]H S16'!$BE$9:$CU$60,36,FALSE)</f>
        <v/>
      </c>
      <c r="V814" s="76" t="str">
        <f t="shared" si="123"/>
        <v/>
      </c>
      <c r="W814" s="76" t="str" cm="1">
        <f t="array" ref="W814">IFERROR(_xlfn.IFS(V814="","",V814=39,"",V814&gt;39,V814-39),"")</f>
        <v/>
      </c>
      <c r="X814" s="76" t="str">
        <f t="shared" si="124"/>
        <v/>
      </c>
      <c r="Y814" s="76" t="str">
        <f t="shared" si="125"/>
        <v/>
      </c>
      <c r="Z814" s="76" t="str">
        <f t="shared" si="126"/>
        <v/>
      </c>
      <c r="AA814" s="77" t="str">
        <f t="shared" si="127"/>
        <v/>
      </c>
      <c r="AB814" s="76" t="str">
        <f t="shared" si="128"/>
        <v/>
      </c>
      <c r="AC814" s="74" t="str">
        <f>VLOOKUP('[1]Cumul H'!$C814,'[1]H S16'!$BE$9:$CU$60,37,FALSE)</f>
        <v/>
      </c>
      <c r="AD814" s="74" t="str">
        <f>VLOOKUP('[1]Cumul H'!$C814,'[1]H S16'!$BE$9:$CU$60,38,FALSE)</f>
        <v/>
      </c>
      <c r="AE814" s="74" t="str">
        <f>VLOOKUP('[1]Cumul H'!$C814,'[1]H S16'!$BE$9:$CU$60,39,FALSE)</f>
        <v/>
      </c>
      <c r="AF814" s="74" t="str">
        <f>VLOOKUP('[1]Cumul H'!$C814,'[1]H S16'!$BE$9:$CU$60,40,FALSE)</f>
        <v/>
      </c>
      <c r="AG814" s="74" t="str">
        <f>VLOOKUP('[1]Cumul H'!$C814,'[1]H S16'!$BE$9:$CU$60,41,FALSE)</f>
        <v/>
      </c>
      <c r="AH814" s="74" t="str">
        <f>VLOOKUP('[1]Cumul H'!$C814,'[1]H S16'!$BE$9:$CU$60,42,FALSE)</f>
        <v/>
      </c>
      <c r="AI814" s="74">
        <f>SUM('[1]Cumul H'!$AE814:$AH814)</f>
        <v>0</v>
      </c>
      <c r="AJ814" s="72" t="str" cm="1">
        <f t="array" ref="AJ814">IF(E814="INTERIM",_xlfn.IFS(J814="NON",$AK$2,J814="OUI",$AK$3),"")</f>
        <v/>
      </c>
      <c r="AK814" s="68" t="str">
        <f t="shared" si="120"/>
        <v/>
      </c>
      <c r="AL814" s="68" t="str">
        <f>IF(V814="","",IF(V814-Tableau3[[#This Row],[Heure sans Majoration]]&lt;0,0,V814-Tableau3[[#This Row],[Heure sans Majoration]]))</f>
        <v/>
      </c>
      <c r="AM814" s="68" t="str">
        <f t="shared" si="129"/>
        <v/>
      </c>
      <c r="AN814" s="68" t="str">
        <f t="shared" si="121"/>
        <v/>
      </c>
      <c r="AO814" s="68" t="str">
        <f t="shared" si="122"/>
        <v/>
      </c>
      <c r="AP814" s="72" t="str">
        <f>IF(C814="","",IF(F814=0,"",(V814*Tableau3[[#This Row],[Salaire Horaire]]*Tableau3[[#This Row],[Coef Multi]])))</f>
        <v/>
      </c>
      <c r="AQ814" s="72" t="str">
        <f>IF(C814="","",IF(F814=0,"",(Tableau3[[#This Row],[Heure avec majoration]]*Tableau3[[#This Row],[Salaire Horaire]]*Tableau3[[#This Row],[Coef Multi]]*25%)))</f>
        <v/>
      </c>
    </row>
    <row r="815" spans="2:43" ht="15" thickBot="1" x14ac:dyDescent="0.35">
      <c r="B815" s="73" t="s">
        <v>98</v>
      </c>
      <c r="C815" s="74" t="str">
        <f>IF('[1]H S16'!BE56="","",'[1]H S16'!BE56)</f>
        <v/>
      </c>
      <c r="D815" s="74" t="str">
        <f>IF(C815="","",VLOOKUP(C815,[1]!Tableau1[#All],5,FALSE))</f>
        <v/>
      </c>
      <c r="E815" s="74" t="str">
        <f>IF(C815="","",VLOOKUP(C815,[1]!Tableau1[#All],11,FALSE))</f>
        <v/>
      </c>
      <c r="F815" s="74" t="str">
        <f>IFERROR(IF(C815="","",VLOOKUP(C815,[1]!Tableau1[#All],12,FALSE)),"")</f>
        <v/>
      </c>
      <c r="G815" s="74" t="str">
        <f>IFERROR(IF(C815="","",VLOOKUP(C815,[1]!Tableau1[#All],6,FALSE)),"")</f>
        <v/>
      </c>
      <c r="H815" s="74" t="str">
        <f>IFERROR(IF(C815="","",VLOOKUP(C815,[1]!Tableau1[#All],13,FALSE)),"")</f>
        <v/>
      </c>
      <c r="I815" s="74" t="str">
        <f>IFERROR(IF(C815="","",VLOOKUP(C815,[1]!Tableau1[#All],14,FALSE)),"")</f>
        <v/>
      </c>
      <c r="J815" s="74" t="str">
        <f>IFERROR(IF(C815="","",VLOOKUP(C815,[1]!Tableau1[#All],8,FALSE)),"")</f>
        <v/>
      </c>
      <c r="K815" s="75" t="str">
        <f>VLOOKUP('[1]Cumul H'!$C815,'[1]H S16'!$BE$9:$CU$60,6,FALSE)</f>
        <v/>
      </c>
      <c r="L815" s="75" t="str">
        <f>VLOOKUP('[1]Cumul H'!$C815,'[1]H S16'!$BE$9:$CU$60,10,FALSE)</f>
        <v/>
      </c>
      <c r="M815" s="75" t="str">
        <f>VLOOKUP('[1]Cumul H'!$C815,'[1]H S16'!$BE$9:$CU$60,14,FALSE)</f>
        <v/>
      </c>
      <c r="N815" s="75" t="str">
        <f>VLOOKUP('[1]Cumul H'!$C815,'[1]H S16'!$BE$9:$CU$60,18,FALSE)</f>
        <v/>
      </c>
      <c r="O815" s="75" t="str">
        <f>VLOOKUP('[1]Cumul H'!$C815,'[1]H S16'!$BE$9:$CU$60,22,FALSE)</f>
        <v/>
      </c>
      <c r="P815" s="75" t="str">
        <f>VLOOKUP('[1]Cumul H'!$C815,'[1]H S16'!$BE$9:$CU$60,26,FALSE)</f>
        <v/>
      </c>
      <c r="Q815" s="75" t="str">
        <f>VLOOKUP('[1]Cumul H'!$C815,'[1]H S16'!$BE$9:$CU$60,30,FALSE)</f>
        <v/>
      </c>
      <c r="R815" s="75" t="str">
        <f>VLOOKUP('[1]Cumul H'!$C815,'[1]H S16'!$BE$9:$CU$60,34,FALSE)</f>
        <v/>
      </c>
      <c r="S815" s="75" t="str">
        <f>VLOOKUP('[1]Cumul H'!$C815,'[1]H S16'!$BE$9:$CU$60,33,FALSE)</f>
        <v/>
      </c>
      <c r="T815" s="75" t="str">
        <f>VLOOKUP('[1]Cumul H'!$C815,'[1]H S16'!$BE$9:$CU$60,35,FALSE)</f>
        <v/>
      </c>
      <c r="U815" s="75" t="str">
        <f>VLOOKUP('[1]Cumul H'!$C815,'[1]H S16'!$BE$9:$CU$60,36,FALSE)</f>
        <v/>
      </c>
      <c r="V815" s="76" t="str">
        <f t="shared" si="123"/>
        <v/>
      </c>
      <c r="W815" s="76" t="str" cm="1">
        <f t="array" ref="W815">IFERROR(_xlfn.IFS(V815="","",V815=39,"",V815&gt;39,V815-39),"")</f>
        <v/>
      </c>
      <c r="X815" s="76" t="str">
        <f t="shared" si="124"/>
        <v/>
      </c>
      <c r="Y815" s="76" t="str">
        <f t="shared" si="125"/>
        <v/>
      </c>
      <c r="Z815" s="76" t="str">
        <f t="shared" si="126"/>
        <v/>
      </c>
      <c r="AA815" s="77" t="str">
        <f t="shared" si="127"/>
        <v/>
      </c>
      <c r="AB815" s="76" t="str">
        <f t="shared" si="128"/>
        <v/>
      </c>
      <c r="AC815" s="74" t="str">
        <f>VLOOKUP('[1]Cumul H'!$C815,'[1]H S16'!$BE$9:$CU$60,37,FALSE)</f>
        <v/>
      </c>
      <c r="AD815" s="74" t="str">
        <f>VLOOKUP('[1]Cumul H'!$C815,'[1]H S16'!$BE$9:$CU$60,38,FALSE)</f>
        <v/>
      </c>
      <c r="AE815" s="74" t="str">
        <f>VLOOKUP('[1]Cumul H'!$C815,'[1]H S16'!$BE$9:$CU$60,39,FALSE)</f>
        <v/>
      </c>
      <c r="AF815" s="74" t="str">
        <f>VLOOKUP('[1]Cumul H'!$C815,'[1]H S16'!$BE$9:$CU$60,40,FALSE)</f>
        <v/>
      </c>
      <c r="AG815" s="74" t="str">
        <f>VLOOKUP('[1]Cumul H'!$C815,'[1]H S16'!$BE$9:$CU$60,41,FALSE)</f>
        <v/>
      </c>
      <c r="AH815" s="74" t="str">
        <f>VLOOKUP('[1]Cumul H'!$C815,'[1]H S16'!$BE$9:$CU$60,42,FALSE)</f>
        <v/>
      </c>
      <c r="AI815" s="74">
        <f>SUM('[1]Cumul H'!$AE815:$AH815)</f>
        <v>0</v>
      </c>
      <c r="AJ815" s="78" t="str" cm="1">
        <f t="array" ref="AJ815">IF(E815="INTERIM",_xlfn.IFS(J815="NON",$AK$2,J815="OUI",$AK$3),"")</f>
        <v/>
      </c>
      <c r="AK815" s="74" t="str">
        <f t="shared" si="120"/>
        <v/>
      </c>
      <c r="AL815" s="74" t="str">
        <f>IF(V815="","",IF(V815-Tableau3[[#This Row],[Heure sans Majoration]]&lt;0,0,V815-Tableau3[[#This Row],[Heure sans Majoration]]))</f>
        <v/>
      </c>
      <c r="AM815" s="74" t="str">
        <f t="shared" si="129"/>
        <v/>
      </c>
      <c r="AN815" s="74" t="str">
        <f t="shared" si="121"/>
        <v/>
      </c>
      <c r="AO815" s="74" t="str">
        <f t="shared" si="122"/>
        <v/>
      </c>
      <c r="AP815" s="78" t="str">
        <f>IF(C815="","",IF(F815=0,"",(V815*Tableau3[[#This Row],[Salaire Horaire]]*Tableau3[[#This Row],[Coef Multi]])))</f>
        <v/>
      </c>
      <c r="AQ815" s="78" t="str">
        <f>IF(C815="","",IF(F815=0,"",(Tableau3[[#This Row],[Heure avec majoration]]*Tableau3[[#This Row],[Salaire Horaire]]*Tableau3[[#This Row],[Coef Multi]]*25%)))</f>
        <v/>
      </c>
    </row>
    <row r="816" spans="2:43" ht="15" thickTop="1" x14ac:dyDescent="0.3">
      <c r="B816" s="73" t="s">
        <v>98</v>
      </c>
      <c r="C816" s="74" t="str">
        <f>IF('[1]H S16'!BE57="","",'[1]H S16'!BE57)</f>
        <v/>
      </c>
      <c r="D816" s="74" t="str">
        <f>IF(C816="","",VLOOKUP(C816,[1]!Tableau1[#All],5,FALSE))</f>
        <v/>
      </c>
      <c r="E816" s="74" t="str">
        <f>IF(C816="","",VLOOKUP(C816,[1]!Tableau1[#All],11,FALSE))</f>
        <v/>
      </c>
      <c r="F816" s="74" t="str">
        <f>IFERROR(IF(C816="","",VLOOKUP(C816,[1]!Tableau1[#All],12,FALSE)),"")</f>
        <v/>
      </c>
      <c r="G816" s="74" t="str">
        <f>IFERROR(IF(C816="","",VLOOKUP(C816,[1]!Tableau1[#All],6,FALSE)),"")</f>
        <v/>
      </c>
      <c r="H816" s="74" t="str">
        <f>IFERROR(IF(C816="","",VLOOKUP(C816,[1]!Tableau1[#All],13,FALSE)),"")</f>
        <v/>
      </c>
      <c r="I816" s="74" t="str">
        <f>IFERROR(IF(C816="","",VLOOKUP(C816,[1]!Tableau1[#All],14,FALSE)),"")</f>
        <v/>
      </c>
      <c r="J816" s="74" t="str">
        <f>IFERROR(IF(C816="","",VLOOKUP(C816,[1]!Tableau1[#All],8,FALSE)),"")</f>
        <v/>
      </c>
      <c r="K816" s="75" t="str">
        <f>VLOOKUP('[1]Cumul H'!$C816,'[1]H S16'!$BE$9:$CU$60,6,FALSE)</f>
        <v/>
      </c>
      <c r="L816" s="75" t="str">
        <f>VLOOKUP('[1]Cumul H'!$C816,'[1]H S16'!$BE$9:$CU$60,10,FALSE)</f>
        <v/>
      </c>
      <c r="M816" s="75" t="str">
        <f>VLOOKUP('[1]Cumul H'!$C816,'[1]H S16'!$BE$9:$CU$60,14,FALSE)</f>
        <v/>
      </c>
      <c r="N816" s="75" t="str">
        <f>VLOOKUP('[1]Cumul H'!$C816,'[1]H S16'!$BE$9:$CU$60,18,FALSE)</f>
        <v/>
      </c>
      <c r="O816" s="75" t="str">
        <f>VLOOKUP('[1]Cumul H'!$C816,'[1]H S16'!$BE$9:$CU$60,22,FALSE)</f>
        <v/>
      </c>
      <c r="P816" s="75" t="str">
        <f>VLOOKUP('[1]Cumul H'!$C816,'[1]H S16'!$BE$9:$CU$60,26,FALSE)</f>
        <v/>
      </c>
      <c r="Q816" s="75" t="str">
        <f>VLOOKUP('[1]Cumul H'!$C816,'[1]H S16'!$BE$9:$CU$60,30,FALSE)</f>
        <v/>
      </c>
      <c r="R816" s="75" t="str">
        <f>VLOOKUP('[1]Cumul H'!$C816,'[1]H S16'!$BE$9:$CU$60,34,FALSE)</f>
        <v/>
      </c>
      <c r="S816" s="75" t="str">
        <f>VLOOKUP('[1]Cumul H'!$C816,'[1]H S16'!$BE$9:$CU$60,33,FALSE)</f>
        <v/>
      </c>
      <c r="T816" s="75" t="str">
        <f>VLOOKUP('[1]Cumul H'!$C816,'[1]H S16'!$BE$9:$CU$60,35,FALSE)</f>
        <v/>
      </c>
      <c r="U816" s="75" t="str">
        <f>VLOOKUP('[1]Cumul H'!$C816,'[1]H S16'!$BE$9:$CU$60,36,FALSE)</f>
        <v/>
      </c>
      <c r="V816" s="76" t="str">
        <f t="shared" si="123"/>
        <v/>
      </c>
      <c r="W816" s="76" t="str" cm="1">
        <f t="array" ref="W816">IFERROR(_xlfn.IFS(V816="","",V816=39,"",V816&gt;39,V816-39),"")</f>
        <v/>
      </c>
      <c r="X816" s="76" t="str">
        <f t="shared" si="124"/>
        <v/>
      </c>
      <c r="Y816" s="76" t="str">
        <f t="shared" si="125"/>
        <v/>
      </c>
      <c r="Z816" s="76" t="str">
        <f t="shared" si="126"/>
        <v/>
      </c>
      <c r="AA816" s="77" t="str">
        <f t="shared" si="127"/>
        <v/>
      </c>
      <c r="AB816" s="76" t="str">
        <f t="shared" si="128"/>
        <v/>
      </c>
      <c r="AC816" s="74" t="str">
        <f>VLOOKUP('[1]Cumul H'!$C816,'[1]H S16'!$BE$9:$CU$60,37,FALSE)</f>
        <v/>
      </c>
      <c r="AD816" s="74" t="str">
        <f>VLOOKUP('[1]Cumul H'!$C816,'[1]H S16'!$BE$9:$CU$60,38,FALSE)</f>
        <v/>
      </c>
      <c r="AE816" s="74" t="str">
        <f>VLOOKUP('[1]Cumul H'!$C816,'[1]H S16'!$BE$9:$CU$60,39,FALSE)</f>
        <v/>
      </c>
      <c r="AF816" s="74" t="str">
        <f>VLOOKUP('[1]Cumul H'!$C816,'[1]H S16'!$BE$9:$CU$60,40,FALSE)</f>
        <v/>
      </c>
      <c r="AG816" s="74" t="str">
        <f>VLOOKUP('[1]Cumul H'!$C816,'[1]H S16'!$BE$9:$CU$60,41,FALSE)</f>
        <v/>
      </c>
      <c r="AH816" s="74" t="str">
        <f>VLOOKUP('[1]Cumul H'!$C816,'[1]H S16'!$BE$9:$CU$60,42,FALSE)</f>
        <v/>
      </c>
      <c r="AI816" s="74">
        <f>SUM('[1]Cumul H'!$AE816:$AH816)</f>
        <v>0</v>
      </c>
      <c r="AJ816" s="72" t="str" cm="1">
        <f t="array" ref="AJ816">IF(E816="INTERIM",_xlfn.IFS(J816="NON",$AK$2,J816="OUI",$AK$3),"")</f>
        <v/>
      </c>
      <c r="AK816" s="68" t="str">
        <f t="shared" si="120"/>
        <v/>
      </c>
      <c r="AL816" s="68" t="str">
        <f>IF(V816="","",IF(V816-Tableau3[[#This Row],[Heure sans Majoration]]&lt;0,0,V816-Tableau3[[#This Row],[Heure sans Majoration]]))</f>
        <v/>
      </c>
      <c r="AM816" s="68" t="str">
        <f t="shared" si="129"/>
        <v/>
      </c>
      <c r="AN816" s="68" t="str">
        <f t="shared" si="121"/>
        <v/>
      </c>
      <c r="AO816" s="68" t="str">
        <f t="shared" si="122"/>
        <v/>
      </c>
      <c r="AP816" s="72" t="str">
        <f>IF(C816="","",IF(F816=0,"",(V816*Tableau3[[#This Row],[Salaire Horaire]]*Tableau3[[#This Row],[Coef Multi]])))</f>
        <v/>
      </c>
      <c r="AQ816" s="72" t="str">
        <f>IF(C816="","",IF(F816=0,"",(Tableau3[[#This Row],[Heure avec majoration]]*Tableau3[[#This Row],[Salaire Horaire]]*Tableau3[[#This Row],[Coef Multi]]*25%)))</f>
        <v/>
      </c>
    </row>
    <row r="817" spans="2:43" ht="15" thickBot="1" x14ac:dyDescent="0.35">
      <c r="B817" s="73" t="s">
        <v>98</v>
      </c>
      <c r="C817" s="74" t="str">
        <f>IF('[1]H S16'!BE58="","",'[1]H S16'!BE58)</f>
        <v/>
      </c>
      <c r="D817" s="74" t="str">
        <f>IF(C817="","",VLOOKUP(C817,[1]!Tableau1[#All],5,FALSE))</f>
        <v/>
      </c>
      <c r="E817" s="74" t="str">
        <f>IF(C817="","",VLOOKUP(C817,[1]!Tableau1[#All],11,FALSE))</f>
        <v/>
      </c>
      <c r="F817" s="74" t="str">
        <f>IFERROR(IF(C817="","",VLOOKUP(C817,[1]!Tableau1[#All],12,FALSE)),"")</f>
        <v/>
      </c>
      <c r="G817" s="74" t="str">
        <f>IFERROR(IF(C817="","",VLOOKUP(C817,[1]!Tableau1[#All],6,FALSE)),"")</f>
        <v/>
      </c>
      <c r="H817" s="74" t="str">
        <f>IFERROR(IF(C817="","",VLOOKUP(C817,[1]!Tableau1[#All],13,FALSE)),"")</f>
        <v/>
      </c>
      <c r="I817" s="74" t="str">
        <f>IFERROR(IF(C817="","",VLOOKUP(C817,[1]!Tableau1[#All],14,FALSE)),"")</f>
        <v/>
      </c>
      <c r="J817" s="74" t="str">
        <f>IFERROR(IF(C817="","",VLOOKUP(C817,[1]!Tableau1[#All],8,FALSE)),"")</f>
        <v/>
      </c>
      <c r="K817" s="75" t="str">
        <f>VLOOKUP('[1]Cumul H'!$C817,'[1]H S16'!$BE$9:$CU$60,6,FALSE)</f>
        <v/>
      </c>
      <c r="L817" s="75" t="str">
        <f>VLOOKUP('[1]Cumul H'!$C817,'[1]H S16'!$BE$9:$CU$60,10,FALSE)</f>
        <v/>
      </c>
      <c r="M817" s="75" t="str">
        <f>VLOOKUP('[1]Cumul H'!$C817,'[1]H S16'!$BE$9:$CU$60,14,FALSE)</f>
        <v/>
      </c>
      <c r="N817" s="75" t="str">
        <f>VLOOKUP('[1]Cumul H'!$C817,'[1]H S16'!$BE$9:$CU$60,18,FALSE)</f>
        <v/>
      </c>
      <c r="O817" s="75" t="str">
        <f>VLOOKUP('[1]Cumul H'!$C817,'[1]H S16'!$BE$9:$CU$60,22,FALSE)</f>
        <v/>
      </c>
      <c r="P817" s="75" t="str">
        <f>VLOOKUP('[1]Cumul H'!$C817,'[1]H S16'!$BE$9:$CU$60,26,FALSE)</f>
        <v/>
      </c>
      <c r="Q817" s="75" t="str">
        <f>VLOOKUP('[1]Cumul H'!$C817,'[1]H S16'!$BE$9:$CU$60,30,FALSE)</f>
        <v/>
      </c>
      <c r="R817" s="75" t="str">
        <f>VLOOKUP('[1]Cumul H'!$C817,'[1]H S16'!$BE$9:$CU$60,34,FALSE)</f>
        <v/>
      </c>
      <c r="S817" s="75" t="str">
        <f>VLOOKUP('[1]Cumul H'!$C817,'[1]H S16'!$BE$9:$CU$60,33,FALSE)</f>
        <v/>
      </c>
      <c r="T817" s="75" t="str">
        <f>VLOOKUP('[1]Cumul H'!$C817,'[1]H S16'!$BE$9:$CU$60,35,FALSE)</f>
        <v/>
      </c>
      <c r="U817" s="75" t="str">
        <f>VLOOKUP('[1]Cumul H'!$C817,'[1]H S16'!$BE$9:$CU$60,36,FALSE)</f>
        <v/>
      </c>
      <c r="V817" s="76" t="str">
        <f t="shared" si="123"/>
        <v/>
      </c>
      <c r="W817" s="76" t="str" cm="1">
        <f t="array" ref="W817">IFERROR(_xlfn.IFS(V817="","",V817=39,"",V817&gt;39,V817-39),"")</f>
        <v/>
      </c>
      <c r="X817" s="76" t="str">
        <f t="shared" si="124"/>
        <v/>
      </c>
      <c r="Y817" s="76" t="str">
        <f t="shared" si="125"/>
        <v/>
      </c>
      <c r="Z817" s="76" t="str">
        <f t="shared" si="126"/>
        <v/>
      </c>
      <c r="AA817" s="77" t="str">
        <f t="shared" si="127"/>
        <v/>
      </c>
      <c r="AB817" s="76" t="str">
        <f t="shared" si="128"/>
        <v/>
      </c>
      <c r="AC817" s="74" t="str">
        <f>VLOOKUP('[1]Cumul H'!$C817,'[1]H S16'!$BE$9:$CU$60,37,FALSE)</f>
        <v/>
      </c>
      <c r="AD817" s="74" t="str">
        <f>VLOOKUP('[1]Cumul H'!$C817,'[1]H S16'!$BE$9:$CU$60,38,FALSE)</f>
        <v/>
      </c>
      <c r="AE817" s="74" t="str">
        <f>VLOOKUP('[1]Cumul H'!$C817,'[1]H S16'!$BE$9:$CU$60,39,FALSE)</f>
        <v/>
      </c>
      <c r="AF817" s="74" t="str">
        <f>VLOOKUP('[1]Cumul H'!$C817,'[1]H S16'!$BE$9:$CU$60,40,FALSE)</f>
        <v/>
      </c>
      <c r="AG817" s="74" t="str">
        <f>VLOOKUP('[1]Cumul H'!$C817,'[1]H S16'!$BE$9:$CU$60,41,FALSE)</f>
        <v/>
      </c>
      <c r="AH817" s="74" t="str">
        <f>VLOOKUP('[1]Cumul H'!$C817,'[1]H S16'!$BE$9:$CU$60,42,FALSE)</f>
        <v/>
      </c>
      <c r="AI817" s="74">
        <f>SUM('[1]Cumul H'!$AE817:$AH817)</f>
        <v>0</v>
      </c>
      <c r="AJ817" s="78" t="str" cm="1">
        <f t="array" ref="AJ817">IF(E817="INTERIM",_xlfn.IFS(J817="NON",$AK$2,J817="OUI",$AK$3),"")</f>
        <v/>
      </c>
      <c r="AK817" s="74" t="str">
        <f t="shared" si="120"/>
        <v/>
      </c>
      <c r="AL817" s="74" t="str">
        <f>IF(V817="","",IF(V817-Tableau3[[#This Row],[Heure sans Majoration]]&lt;0,0,V817-Tableau3[[#This Row],[Heure sans Majoration]]))</f>
        <v/>
      </c>
      <c r="AM817" s="74" t="str">
        <f t="shared" si="129"/>
        <v/>
      </c>
      <c r="AN817" s="74" t="str">
        <f t="shared" si="121"/>
        <v/>
      </c>
      <c r="AO817" s="74" t="str">
        <f t="shared" si="122"/>
        <v/>
      </c>
      <c r="AP817" s="78" t="str">
        <f>IF(C817="","",IF(F817=0,"",(V817*Tableau3[[#This Row],[Salaire Horaire]]*Tableau3[[#This Row],[Coef Multi]])))</f>
        <v/>
      </c>
      <c r="AQ817" s="78" t="str">
        <f>IF(C817="","",IF(F817=0,"",(Tableau3[[#This Row],[Heure avec majoration]]*Tableau3[[#This Row],[Salaire Horaire]]*Tableau3[[#This Row],[Coef Multi]]*25%)))</f>
        <v/>
      </c>
    </row>
    <row r="818" spans="2:43" ht="15" thickTop="1" x14ac:dyDescent="0.3">
      <c r="B818" s="73" t="s">
        <v>98</v>
      </c>
      <c r="C818" s="74" t="str">
        <f>IF('[1]H S16'!BE59="","",'[1]H S16'!BE59)</f>
        <v/>
      </c>
      <c r="D818" s="74" t="str">
        <f>IF(C818="","",VLOOKUP(C818,[1]!Tableau1[#All],5,FALSE))</f>
        <v/>
      </c>
      <c r="E818" s="74" t="str">
        <f>IF(C818="","",VLOOKUP(C818,[1]!Tableau1[#All],11,FALSE))</f>
        <v/>
      </c>
      <c r="F818" s="74" t="str">
        <f>IFERROR(IF(C818="","",VLOOKUP(C818,[1]!Tableau1[#All],12,FALSE)),"")</f>
        <v/>
      </c>
      <c r="G818" s="74" t="str">
        <f>IFERROR(IF(C818="","",VLOOKUP(C818,[1]!Tableau1[#All],6,FALSE)),"")</f>
        <v/>
      </c>
      <c r="H818" s="74" t="str">
        <f>IFERROR(IF(C818="","",VLOOKUP(C818,[1]!Tableau1[#All],13,FALSE)),"")</f>
        <v/>
      </c>
      <c r="I818" s="74" t="str">
        <f>IFERROR(IF(C818="","",VLOOKUP(C818,[1]!Tableau1[#All],14,FALSE)),"")</f>
        <v/>
      </c>
      <c r="J818" s="74" t="str">
        <f>IFERROR(IF(C818="","",VLOOKUP(C818,[1]!Tableau1[#All],8,FALSE)),"")</f>
        <v/>
      </c>
      <c r="K818" s="75" t="str">
        <f>VLOOKUP('[1]Cumul H'!$C818,'[1]H S16'!$BE$9:$CU$60,6,FALSE)</f>
        <v/>
      </c>
      <c r="L818" s="75" t="str">
        <f>VLOOKUP('[1]Cumul H'!$C818,'[1]H S16'!$BE$9:$CU$60,10,FALSE)</f>
        <v/>
      </c>
      <c r="M818" s="75" t="str">
        <f>VLOOKUP('[1]Cumul H'!$C818,'[1]H S16'!$BE$9:$CU$60,14,FALSE)</f>
        <v/>
      </c>
      <c r="N818" s="75" t="str">
        <f>VLOOKUP('[1]Cumul H'!$C818,'[1]H S16'!$BE$9:$CU$60,18,FALSE)</f>
        <v/>
      </c>
      <c r="O818" s="75" t="str">
        <f>VLOOKUP('[1]Cumul H'!$C818,'[1]H S16'!$BE$9:$CU$60,22,FALSE)</f>
        <v/>
      </c>
      <c r="P818" s="75" t="str">
        <f>VLOOKUP('[1]Cumul H'!$C818,'[1]H S16'!$BE$9:$CU$60,26,FALSE)</f>
        <v/>
      </c>
      <c r="Q818" s="75" t="str">
        <f>VLOOKUP('[1]Cumul H'!$C818,'[1]H S16'!$BE$9:$CU$60,30,FALSE)</f>
        <v/>
      </c>
      <c r="R818" s="75" t="str">
        <f>VLOOKUP('[1]Cumul H'!$C818,'[1]H S16'!$BE$9:$CU$60,34,FALSE)</f>
        <v/>
      </c>
      <c r="S818" s="75" t="str">
        <f>VLOOKUP('[1]Cumul H'!$C818,'[1]H S16'!$BE$9:$CU$60,33,FALSE)</f>
        <v/>
      </c>
      <c r="T818" s="75" t="str">
        <f>VLOOKUP('[1]Cumul H'!$C818,'[1]H S16'!$BE$9:$CU$60,35,FALSE)</f>
        <v/>
      </c>
      <c r="U818" s="75" t="str">
        <f>VLOOKUP('[1]Cumul H'!$C818,'[1]H S16'!$BE$9:$CU$60,36,FALSE)</f>
        <v/>
      </c>
      <c r="V818" s="76" t="str">
        <f t="shared" si="123"/>
        <v/>
      </c>
      <c r="W818" s="76" t="str" cm="1">
        <f t="array" ref="W818">IFERROR(_xlfn.IFS(V818="","",V818=39,"",V818&gt;39,V818-39),"")</f>
        <v/>
      </c>
      <c r="X818" s="76" t="str">
        <f t="shared" si="124"/>
        <v/>
      </c>
      <c r="Y818" s="76" t="str">
        <f t="shared" si="125"/>
        <v/>
      </c>
      <c r="Z818" s="76" t="str">
        <f t="shared" si="126"/>
        <v/>
      </c>
      <c r="AA818" s="77" t="str">
        <f t="shared" si="127"/>
        <v/>
      </c>
      <c r="AB818" s="76" t="str">
        <f t="shared" si="128"/>
        <v/>
      </c>
      <c r="AC818" s="74" t="str">
        <f>VLOOKUP('[1]Cumul H'!$C818,'[1]H S16'!$BE$9:$CU$60,37,FALSE)</f>
        <v/>
      </c>
      <c r="AD818" s="74" t="str">
        <f>VLOOKUP('[1]Cumul H'!$C818,'[1]H S16'!$BE$9:$CU$60,38,FALSE)</f>
        <v/>
      </c>
      <c r="AE818" s="74" t="str">
        <f>VLOOKUP('[1]Cumul H'!$C818,'[1]H S16'!$BE$9:$CU$60,39,FALSE)</f>
        <v/>
      </c>
      <c r="AF818" s="74" t="str">
        <f>VLOOKUP('[1]Cumul H'!$C818,'[1]H S16'!$BE$9:$CU$60,40,FALSE)</f>
        <v/>
      </c>
      <c r="AG818" s="74" t="str">
        <f>VLOOKUP('[1]Cumul H'!$C818,'[1]H S16'!$BE$9:$CU$60,41,FALSE)</f>
        <v/>
      </c>
      <c r="AH818" s="74" t="str">
        <f>VLOOKUP('[1]Cumul H'!$C818,'[1]H S16'!$BE$9:$CU$60,42,FALSE)</f>
        <v/>
      </c>
      <c r="AI818" s="74">
        <f>SUM('[1]Cumul H'!$AE818:$AH818)</f>
        <v>0</v>
      </c>
      <c r="AJ818" s="72" t="str" cm="1">
        <f t="array" ref="AJ818">IF(E818="INTERIM",_xlfn.IFS(J818="NON",$AK$2,J818="OUI",$AK$3),"")</f>
        <v/>
      </c>
      <c r="AK818" s="68" t="str">
        <f t="shared" si="120"/>
        <v/>
      </c>
      <c r="AL818" s="68" t="str">
        <f>IF(V818="","",IF(V818-Tableau3[[#This Row],[Heure sans Majoration]]&lt;0,0,V818-Tableau3[[#This Row],[Heure sans Majoration]]))</f>
        <v/>
      </c>
      <c r="AM818" s="68" t="str">
        <f t="shared" si="129"/>
        <v/>
      </c>
      <c r="AN818" s="68" t="str">
        <f t="shared" si="121"/>
        <v/>
      </c>
      <c r="AO818" s="68" t="str">
        <f t="shared" si="122"/>
        <v/>
      </c>
      <c r="AP818" s="72" t="str">
        <f>IF(C818="","",IF(F818=0,"",(V818*Tableau3[[#This Row],[Salaire Horaire]]*Tableau3[[#This Row],[Coef Multi]])))</f>
        <v/>
      </c>
      <c r="AQ818" s="72" t="str">
        <f>IF(C818="","",IF(F818=0,"",(Tableau3[[#This Row],[Heure avec majoration]]*Tableau3[[#This Row],[Salaire Horaire]]*Tableau3[[#This Row],[Coef Multi]]*25%)))</f>
        <v/>
      </c>
    </row>
    <row r="819" spans="2:43" ht="15" thickBot="1" x14ac:dyDescent="0.35">
      <c r="B819" s="73" t="s">
        <v>99</v>
      </c>
      <c r="C819" s="74" t="str">
        <f>IF('[1]H S17'!BE10="","",'[1]H S17'!BE10)</f>
        <v/>
      </c>
      <c r="D819" s="74" t="str">
        <f>IF(C819="","",VLOOKUP(C819,[1]!Tableau1[#All],5,FALSE))</f>
        <v/>
      </c>
      <c r="E819" s="74" t="str">
        <f>IF(C819="","",VLOOKUP(C819,[1]!Tableau1[#All],11,FALSE))</f>
        <v/>
      </c>
      <c r="F819" s="74" t="str">
        <f>IFERROR(IF(C819="","",VLOOKUP(C819,[1]!Tableau1[#All],12,FALSE)),"")</f>
        <v/>
      </c>
      <c r="G819" s="74" t="str">
        <f>IFERROR(IF(C819="","",VLOOKUP(C819,[1]!Tableau1[#All],6,FALSE)),"")</f>
        <v/>
      </c>
      <c r="H819" s="74" t="str">
        <f>IFERROR(IF(C819="","",VLOOKUP(C819,[1]!Tableau1[#All],13,FALSE)),"")</f>
        <v/>
      </c>
      <c r="I819" s="74" t="str">
        <f>IFERROR(IF(C819="","",VLOOKUP(C819,[1]!Tableau1[#All],14,FALSE)),"")</f>
        <v/>
      </c>
      <c r="J819" s="74" t="str">
        <f>IFERROR(IF(C819="","",VLOOKUP(C819,[1]!Tableau1[#All],8,FALSE)),"")</f>
        <v/>
      </c>
      <c r="K819" s="75" t="str">
        <f>VLOOKUP('[1]Cumul H'!$C819,'[1]H S17'!$BE$9:$CU$60,6,FALSE)</f>
        <v/>
      </c>
      <c r="L819" s="75" t="str">
        <f>VLOOKUP('[1]Cumul H'!$C819,'[1]H S17'!$BE$9:$CU$60,10,FALSE)</f>
        <v/>
      </c>
      <c r="M819" s="75" t="str">
        <f>VLOOKUP('[1]Cumul H'!$C819,'[1]H S17'!$BE$9:$CU$60,14,FALSE)</f>
        <v/>
      </c>
      <c r="N819" s="75" t="str">
        <f>VLOOKUP('[1]Cumul H'!$C819,'[1]H S17'!$BE$9:$CU$60,18,FALSE)</f>
        <v/>
      </c>
      <c r="O819" s="75" t="str">
        <f>VLOOKUP('[1]Cumul H'!$C819,'[1]H S17'!$BE$9:$CU$60,22,FALSE)</f>
        <v/>
      </c>
      <c r="P819" s="75" t="str">
        <f>VLOOKUP('[1]Cumul H'!$C819,'[1]H S17'!$BE$9:$CU$60,26,FALSE)</f>
        <v/>
      </c>
      <c r="Q819" s="75" t="str">
        <f>VLOOKUP('[1]Cumul H'!$C819,'[1]H S17'!$BE$9:$CU$60,30,FALSE)</f>
        <v/>
      </c>
      <c r="R819" s="75" t="str">
        <f>VLOOKUP('[1]Cumul H'!$C819,'[1]H S17'!$BE$9:$CU$60,34,FALSE)</f>
        <v/>
      </c>
      <c r="S819" s="75" t="str">
        <f>VLOOKUP('[1]Cumul H'!$C819,'[1]H S17'!$BE$9:$CU$60,33,FALSE)</f>
        <v/>
      </c>
      <c r="T819" s="75" t="str">
        <f>VLOOKUP('[1]Cumul H'!$C819,'[1]H S17'!$BE$9:$CU$60,35,FALSE)</f>
        <v/>
      </c>
      <c r="U819" s="75" t="str">
        <f>VLOOKUP('[1]Cumul H'!$C819,'[1]H S17'!$BE$9:$CU$60,36,FALSE)</f>
        <v/>
      </c>
      <c r="V819" s="76" t="str">
        <f t="shared" si="123"/>
        <v/>
      </c>
      <c r="W819" s="76" t="str" cm="1">
        <f t="array" ref="W819">IFERROR(_xlfn.IFS(V819="","",V819=39,"",V819&gt;39,V819-39),"")</f>
        <v/>
      </c>
      <c r="X819" s="76" t="str">
        <f t="shared" si="124"/>
        <v/>
      </c>
      <c r="Y819" s="76" t="str">
        <f t="shared" si="125"/>
        <v/>
      </c>
      <c r="Z819" s="76" t="str">
        <f t="shared" si="126"/>
        <v/>
      </c>
      <c r="AA819" s="77" t="str">
        <f t="shared" si="127"/>
        <v/>
      </c>
      <c r="AB819" s="76" t="str">
        <f t="shared" si="128"/>
        <v/>
      </c>
      <c r="AC819" s="74" t="str">
        <f>VLOOKUP('[1]Cumul H'!$C819,'[1]H S17'!$BE$9:$CU$60,37,FALSE)</f>
        <v/>
      </c>
      <c r="AD819" s="74" t="str">
        <f>VLOOKUP('[1]Cumul H'!$C819,'[1]H S17'!$BE$9:$CU$60,38,FALSE)</f>
        <v/>
      </c>
      <c r="AE819" s="74" t="str">
        <f>VLOOKUP('[1]Cumul H'!$C819,'[1]H S17'!$BE$9:$CU$60,39,FALSE)</f>
        <v/>
      </c>
      <c r="AF819" s="74" t="str">
        <f>VLOOKUP('[1]Cumul H'!$C819,'[1]H S17'!$BE$9:$CU$60,40,FALSE)</f>
        <v/>
      </c>
      <c r="AG819" s="74" t="str">
        <f>VLOOKUP('[1]Cumul H'!$C819,'[1]H S17'!$BE$9:$CU$60,41,FALSE)</f>
        <v/>
      </c>
      <c r="AH819" s="74" t="str">
        <f>VLOOKUP('[1]Cumul H'!$C819,'[1]H S17'!$BE$9:$CU$60,42,FALSE)</f>
        <v/>
      </c>
      <c r="AI819" s="74">
        <f>SUM('[1]Cumul H'!$AE819:$AH819)</f>
        <v>0</v>
      </c>
      <c r="AJ819" s="78" t="str" cm="1">
        <f t="array" ref="AJ819">IF(E819="INTERIM",_xlfn.IFS(J819="NON",$AK$2,J819="OUI",$AK$3),"")</f>
        <v/>
      </c>
      <c r="AK819" s="74" t="str">
        <f t="shared" si="120"/>
        <v/>
      </c>
      <c r="AL819" s="74" t="str">
        <f>IF(V819="","",IF(V819-Tableau3[[#This Row],[Heure sans Majoration]]&lt;0,0,V819-Tableau3[[#This Row],[Heure sans Majoration]]))</f>
        <v/>
      </c>
      <c r="AM819" s="74" t="str">
        <f t="shared" si="129"/>
        <v/>
      </c>
      <c r="AN819" s="74" t="str">
        <f t="shared" si="121"/>
        <v/>
      </c>
      <c r="AO819" s="74" t="str">
        <f t="shared" si="122"/>
        <v/>
      </c>
      <c r="AP819" s="78" t="str">
        <f>IF(C819="","",IF(F819=0,"",(V819*Tableau3[[#This Row],[Salaire Horaire]]*Tableau3[[#This Row],[Coef Multi]])))</f>
        <v/>
      </c>
      <c r="AQ819" s="78" t="str">
        <f>IF(C819="","",IF(F819=0,"",(Tableau3[[#This Row],[Heure avec majoration]]*Tableau3[[#This Row],[Salaire Horaire]]*Tableau3[[#This Row],[Coef Multi]]*25%)))</f>
        <v/>
      </c>
    </row>
    <row r="820" spans="2:43" ht="15" thickTop="1" x14ac:dyDescent="0.3">
      <c r="B820" s="73" t="s">
        <v>99</v>
      </c>
      <c r="C820" s="74" t="str">
        <f>IF('[1]H S17'!BE11="","",'[1]H S17'!BE11)</f>
        <v/>
      </c>
      <c r="D820" s="74" t="str">
        <f>IF(C820="","",VLOOKUP(C820,[1]!Tableau1[#All],5,FALSE))</f>
        <v/>
      </c>
      <c r="E820" s="74" t="str">
        <f>IF(C820="","",VLOOKUP(C820,[1]!Tableau1[#All],11,FALSE))</f>
        <v/>
      </c>
      <c r="F820" s="74" t="str">
        <f>IFERROR(IF(C820="","",VLOOKUP(C820,[1]!Tableau1[#All],12,FALSE)),"")</f>
        <v/>
      </c>
      <c r="G820" s="74" t="str">
        <f>IFERROR(IF(C820="","",VLOOKUP(C820,[1]!Tableau1[#All],6,FALSE)),"")</f>
        <v/>
      </c>
      <c r="H820" s="74" t="str">
        <f>IFERROR(IF(C820="","",VLOOKUP(C820,[1]!Tableau1[#All],13,FALSE)),"")</f>
        <v/>
      </c>
      <c r="I820" s="74" t="str">
        <f>IFERROR(IF(C820="","",VLOOKUP(C820,[1]!Tableau1[#All],14,FALSE)),"")</f>
        <v/>
      </c>
      <c r="J820" s="74" t="str">
        <f>IFERROR(IF(C820="","",VLOOKUP(C820,[1]!Tableau1[#All],8,FALSE)),"")</f>
        <v/>
      </c>
      <c r="K820" s="75" t="str">
        <f>VLOOKUP('[1]Cumul H'!$C820,'[1]H S17'!$BE$9:$CU$60,6,FALSE)</f>
        <v/>
      </c>
      <c r="L820" s="75" t="str">
        <f>VLOOKUP('[1]Cumul H'!$C820,'[1]H S17'!$BE$9:$CU$60,10,FALSE)</f>
        <v/>
      </c>
      <c r="M820" s="75" t="str">
        <f>VLOOKUP('[1]Cumul H'!$C820,'[1]H S17'!$BE$9:$CU$60,14,FALSE)</f>
        <v/>
      </c>
      <c r="N820" s="75" t="str">
        <f>VLOOKUP('[1]Cumul H'!$C820,'[1]H S17'!$BE$9:$CU$60,18,FALSE)</f>
        <v/>
      </c>
      <c r="O820" s="75" t="str">
        <f>VLOOKUP('[1]Cumul H'!$C820,'[1]H S17'!$BE$9:$CU$60,22,FALSE)</f>
        <v/>
      </c>
      <c r="P820" s="75" t="str">
        <f>VLOOKUP('[1]Cumul H'!$C820,'[1]H S17'!$BE$9:$CU$60,26,FALSE)</f>
        <v/>
      </c>
      <c r="Q820" s="75" t="str">
        <f>VLOOKUP('[1]Cumul H'!$C820,'[1]H S17'!$BE$9:$CU$60,30,FALSE)</f>
        <v/>
      </c>
      <c r="R820" s="75" t="str">
        <f>VLOOKUP('[1]Cumul H'!$C820,'[1]H S17'!$BE$9:$CU$60,34,FALSE)</f>
        <v/>
      </c>
      <c r="S820" s="75" t="str">
        <f>VLOOKUP('[1]Cumul H'!$C820,'[1]H S17'!$BE$9:$CU$60,33,FALSE)</f>
        <v/>
      </c>
      <c r="T820" s="75" t="str">
        <f>VLOOKUP('[1]Cumul H'!$C820,'[1]H S17'!$BE$9:$CU$60,35,FALSE)</f>
        <v/>
      </c>
      <c r="U820" s="75" t="str">
        <f>VLOOKUP('[1]Cumul H'!$C820,'[1]H S17'!$BE$9:$CU$60,36,FALSE)</f>
        <v/>
      </c>
      <c r="V820" s="76" t="str">
        <f t="shared" si="123"/>
        <v/>
      </c>
      <c r="W820" s="76" t="str" cm="1">
        <f t="array" ref="W820">IFERROR(_xlfn.IFS(V820="","",V820=39,"",V820&gt;39,V820-39),"")</f>
        <v/>
      </c>
      <c r="X820" s="76" t="str">
        <f t="shared" si="124"/>
        <v/>
      </c>
      <c r="Y820" s="76" t="str">
        <f t="shared" si="125"/>
        <v/>
      </c>
      <c r="Z820" s="76" t="str">
        <f t="shared" si="126"/>
        <v/>
      </c>
      <c r="AA820" s="77" t="str">
        <f t="shared" si="127"/>
        <v/>
      </c>
      <c r="AB820" s="76" t="str">
        <f t="shared" si="128"/>
        <v/>
      </c>
      <c r="AC820" s="74" t="str">
        <f>VLOOKUP('[1]Cumul H'!$C820,'[1]H S17'!$BE$9:$CU$60,37,FALSE)</f>
        <v/>
      </c>
      <c r="AD820" s="74" t="str">
        <f>VLOOKUP('[1]Cumul H'!$C820,'[1]H S17'!$BE$9:$CU$60,38,FALSE)</f>
        <v/>
      </c>
      <c r="AE820" s="74" t="str">
        <f>VLOOKUP('[1]Cumul H'!$C820,'[1]H S17'!$BE$9:$CU$60,39,FALSE)</f>
        <v/>
      </c>
      <c r="AF820" s="74" t="str">
        <f>VLOOKUP('[1]Cumul H'!$C820,'[1]H S17'!$BE$9:$CU$60,40,FALSE)</f>
        <v/>
      </c>
      <c r="AG820" s="74" t="str">
        <f>VLOOKUP('[1]Cumul H'!$C820,'[1]H S17'!$BE$9:$CU$60,41,FALSE)</f>
        <v/>
      </c>
      <c r="AH820" s="74" t="str">
        <f>VLOOKUP('[1]Cumul H'!$C820,'[1]H S17'!$BE$9:$CU$60,42,FALSE)</f>
        <v/>
      </c>
      <c r="AI820" s="74">
        <f>SUM('[1]Cumul H'!$AE820:$AH820)</f>
        <v>0</v>
      </c>
      <c r="AJ820" s="72" t="str" cm="1">
        <f t="array" ref="AJ820">IF(E820="INTERIM",_xlfn.IFS(J820="NON",$AK$2,J820="OUI",$AK$3),"")</f>
        <v/>
      </c>
      <c r="AK820" s="68" t="str">
        <f t="shared" si="120"/>
        <v/>
      </c>
      <c r="AL820" s="68" t="str">
        <f>IF(V820="","",IF(V820-Tableau3[[#This Row],[Heure sans Majoration]]&lt;0,0,V820-Tableau3[[#This Row],[Heure sans Majoration]]))</f>
        <v/>
      </c>
      <c r="AM820" s="68" t="str">
        <f t="shared" si="129"/>
        <v/>
      </c>
      <c r="AN820" s="68" t="str">
        <f t="shared" si="121"/>
        <v/>
      </c>
      <c r="AO820" s="68" t="str">
        <f t="shared" si="122"/>
        <v/>
      </c>
      <c r="AP820" s="72" t="str">
        <f>IF(C820="","",IF(F820=0,"",(V820*Tableau3[[#This Row],[Salaire Horaire]]*Tableau3[[#This Row],[Coef Multi]])))</f>
        <v/>
      </c>
      <c r="AQ820" s="72" t="str">
        <f>IF(C820="","",IF(F820=0,"",(Tableau3[[#This Row],[Heure avec majoration]]*Tableau3[[#This Row],[Salaire Horaire]]*Tableau3[[#This Row],[Coef Multi]]*25%)))</f>
        <v/>
      </c>
    </row>
    <row r="821" spans="2:43" ht="15" thickBot="1" x14ac:dyDescent="0.35">
      <c r="B821" s="73" t="s">
        <v>99</v>
      </c>
      <c r="C821" s="74" t="str">
        <f>IF('[1]H S17'!BE12="","",'[1]H S17'!BE12)</f>
        <v/>
      </c>
      <c r="D821" s="74" t="str">
        <f>IF(C821="","",VLOOKUP(C821,[1]!Tableau1[#All],5,FALSE))</f>
        <v/>
      </c>
      <c r="E821" s="74" t="str">
        <f>IF(C821="","",VLOOKUP(C821,[1]!Tableau1[#All],11,FALSE))</f>
        <v/>
      </c>
      <c r="F821" s="74" t="str">
        <f>IFERROR(IF(C821="","",VLOOKUP(C821,[1]!Tableau1[#All],12,FALSE)),"")</f>
        <v/>
      </c>
      <c r="G821" s="74" t="str">
        <f>IFERROR(IF(C821="","",VLOOKUP(C821,[1]!Tableau1[#All],6,FALSE)),"")</f>
        <v/>
      </c>
      <c r="H821" s="74" t="str">
        <f>IFERROR(IF(C821="","",VLOOKUP(C821,[1]!Tableau1[#All],13,FALSE)),"")</f>
        <v/>
      </c>
      <c r="I821" s="74" t="str">
        <f>IFERROR(IF(C821="","",VLOOKUP(C821,[1]!Tableau1[#All],14,FALSE)),"")</f>
        <v/>
      </c>
      <c r="J821" s="74" t="str">
        <f>IFERROR(IF(C821="","",VLOOKUP(C821,[1]!Tableau1[#All],8,FALSE)),"")</f>
        <v/>
      </c>
      <c r="K821" s="75" t="str">
        <f>VLOOKUP('[1]Cumul H'!$C821,'[1]H S17'!$BE$9:$CU$60,6,FALSE)</f>
        <v/>
      </c>
      <c r="L821" s="75" t="str">
        <f>VLOOKUP('[1]Cumul H'!$C821,'[1]H S17'!$BE$9:$CU$60,10,FALSE)</f>
        <v/>
      </c>
      <c r="M821" s="75" t="str">
        <f>VLOOKUP('[1]Cumul H'!$C821,'[1]H S17'!$BE$9:$CU$60,14,FALSE)</f>
        <v/>
      </c>
      <c r="N821" s="75" t="str">
        <f>VLOOKUP('[1]Cumul H'!$C821,'[1]H S17'!$BE$9:$CU$60,18,FALSE)</f>
        <v/>
      </c>
      <c r="O821" s="75" t="str">
        <f>VLOOKUP('[1]Cumul H'!$C821,'[1]H S17'!$BE$9:$CU$60,22,FALSE)</f>
        <v/>
      </c>
      <c r="P821" s="75" t="str">
        <f>VLOOKUP('[1]Cumul H'!$C821,'[1]H S17'!$BE$9:$CU$60,26,FALSE)</f>
        <v/>
      </c>
      <c r="Q821" s="75" t="str">
        <f>VLOOKUP('[1]Cumul H'!$C821,'[1]H S17'!$BE$9:$CU$60,30,FALSE)</f>
        <v/>
      </c>
      <c r="R821" s="75" t="str">
        <f>VLOOKUP('[1]Cumul H'!$C821,'[1]H S17'!$BE$9:$CU$60,34,FALSE)</f>
        <v/>
      </c>
      <c r="S821" s="75" t="str">
        <f>VLOOKUP('[1]Cumul H'!$C821,'[1]H S17'!$BE$9:$CU$60,33,FALSE)</f>
        <v/>
      </c>
      <c r="T821" s="75" t="str">
        <f>VLOOKUP('[1]Cumul H'!$C821,'[1]H S17'!$BE$9:$CU$60,35,FALSE)</f>
        <v/>
      </c>
      <c r="U821" s="75" t="str">
        <f>VLOOKUP('[1]Cumul H'!$C821,'[1]H S17'!$BE$9:$CU$60,36,FALSE)</f>
        <v/>
      </c>
      <c r="V821" s="76" t="str">
        <f t="shared" si="123"/>
        <v/>
      </c>
      <c r="W821" s="76" t="str" cm="1">
        <f t="array" ref="W821">IFERROR(_xlfn.IFS(V821="","",V821=39,"",V821&gt;39,V821-39),"")</f>
        <v/>
      </c>
      <c r="X821" s="76" t="str">
        <f t="shared" si="124"/>
        <v/>
      </c>
      <c r="Y821" s="76" t="str">
        <f t="shared" si="125"/>
        <v/>
      </c>
      <c r="Z821" s="76" t="str">
        <f t="shared" si="126"/>
        <v/>
      </c>
      <c r="AA821" s="77" t="str">
        <f t="shared" si="127"/>
        <v/>
      </c>
      <c r="AB821" s="76" t="str">
        <f t="shared" si="128"/>
        <v/>
      </c>
      <c r="AC821" s="74" t="str">
        <f>VLOOKUP('[1]Cumul H'!$C821,'[1]H S17'!$BE$9:$CU$60,37,FALSE)</f>
        <v/>
      </c>
      <c r="AD821" s="74" t="str">
        <f>VLOOKUP('[1]Cumul H'!$C821,'[1]H S17'!$BE$9:$CU$60,38,FALSE)</f>
        <v/>
      </c>
      <c r="AE821" s="74" t="str">
        <f>VLOOKUP('[1]Cumul H'!$C821,'[1]H S17'!$BE$9:$CU$60,39,FALSE)</f>
        <v/>
      </c>
      <c r="AF821" s="74" t="str">
        <f>VLOOKUP('[1]Cumul H'!$C821,'[1]H S17'!$BE$9:$CU$60,40,FALSE)</f>
        <v/>
      </c>
      <c r="AG821" s="74" t="str">
        <f>VLOOKUP('[1]Cumul H'!$C821,'[1]H S17'!$BE$9:$CU$60,41,FALSE)</f>
        <v/>
      </c>
      <c r="AH821" s="74" t="str">
        <f>VLOOKUP('[1]Cumul H'!$C821,'[1]H S17'!$BE$9:$CU$60,42,FALSE)</f>
        <v/>
      </c>
      <c r="AI821" s="74">
        <f>SUM('[1]Cumul H'!$AE821:$AH821)</f>
        <v>0</v>
      </c>
      <c r="AJ821" s="78" t="str" cm="1">
        <f t="array" ref="AJ821">IF(E821="INTERIM",_xlfn.IFS(J821="NON",$AK$2,J821="OUI",$AK$3),"")</f>
        <v/>
      </c>
      <c r="AK821" s="74" t="str">
        <f t="shared" si="120"/>
        <v/>
      </c>
      <c r="AL821" s="74" t="str">
        <f>IF(V821="","",IF(V821-Tableau3[[#This Row],[Heure sans Majoration]]&lt;0,0,V821-Tableau3[[#This Row],[Heure sans Majoration]]))</f>
        <v/>
      </c>
      <c r="AM821" s="74" t="str">
        <f t="shared" si="129"/>
        <v/>
      </c>
      <c r="AN821" s="74" t="str">
        <f t="shared" si="121"/>
        <v/>
      </c>
      <c r="AO821" s="74" t="str">
        <f t="shared" si="122"/>
        <v/>
      </c>
      <c r="AP821" s="78" t="str">
        <f>IF(C821="","",IF(F821=0,"",(V821*Tableau3[[#This Row],[Salaire Horaire]]*Tableau3[[#This Row],[Coef Multi]])))</f>
        <v/>
      </c>
      <c r="AQ821" s="78" t="str">
        <f>IF(C821="","",IF(F821=0,"",(Tableau3[[#This Row],[Heure avec majoration]]*Tableau3[[#This Row],[Salaire Horaire]]*Tableau3[[#This Row],[Coef Multi]]*25%)))</f>
        <v/>
      </c>
    </row>
    <row r="822" spans="2:43" ht="15" thickTop="1" x14ac:dyDescent="0.3">
      <c r="B822" s="73" t="s">
        <v>99</v>
      </c>
      <c r="C822" s="74" t="str">
        <f>IF('[1]H S17'!BE13="","",'[1]H S17'!BE13)</f>
        <v/>
      </c>
      <c r="D822" s="74" t="str">
        <f>IF(C822="","",VLOOKUP(C822,[1]!Tableau1[#All],5,FALSE))</f>
        <v/>
      </c>
      <c r="E822" s="74" t="str">
        <f>IF(C822="","",VLOOKUP(C822,[1]!Tableau1[#All],11,FALSE))</f>
        <v/>
      </c>
      <c r="F822" s="74" t="str">
        <f>IFERROR(IF(C822="","",VLOOKUP(C822,[1]!Tableau1[#All],12,FALSE)),"")</f>
        <v/>
      </c>
      <c r="G822" s="74" t="str">
        <f>IFERROR(IF(C822="","",VLOOKUP(C822,[1]!Tableau1[#All],6,FALSE)),"")</f>
        <v/>
      </c>
      <c r="H822" s="74" t="str">
        <f>IFERROR(IF(C822="","",VLOOKUP(C822,[1]!Tableau1[#All],13,FALSE)),"")</f>
        <v/>
      </c>
      <c r="I822" s="74" t="str">
        <f>IFERROR(IF(C822="","",VLOOKUP(C822,[1]!Tableau1[#All],14,FALSE)),"")</f>
        <v/>
      </c>
      <c r="J822" s="74" t="str">
        <f>IFERROR(IF(C822="","",VLOOKUP(C822,[1]!Tableau1[#All],8,FALSE)),"")</f>
        <v/>
      </c>
      <c r="K822" s="75" t="str">
        <f>VLOOKUP('[1]Cumul H'!$C822,'[1]H S17'!$BE$9:$CU$60,6,FALSE)</f>
        <v/>
      </c>
      <c r="L822" s="75" t="str">
        <f>VLOOKUP('[1]Cumul H'!$C822,'[1]H S17'!$BE$9:$CU$60,10,FALSE)</f>
        <v/>
      </c>
      <c r="M822" s="75" t="str">
        <f>VLOOKUP('[1]Cumul H'!$C822,'[1]H S17'!$BE$9:$CU$60,14,FALSE)</f>
        <v/>
      </c>
      <c r="N822" s="75" t="str">
        <f>VLOOKUP('[1]Cumul H'!$C822,'[1]H S17'!$BE$9:$CU$60,18,FALSE)</f>
        <v/>
      </c>
      <c r="O822" s="75" t="str">
        <f>VLOOKUP('[1]Cumul H'!$C822,'[1]H S17'!$BE$9:$CU$60,22,FALSE)</f>
        <v/>
      </c>
      <c r="P822" s="75" t="str">
        <f>VLOOKUP('[1]Cumul H'!$C822,'[1]H S17'!$BE$9:$CU$60,26,FALSE)</f>
        <v/>
      </c>
      <c r="Q822" s="75" t="str">
        <f>VLOOKUP('[1]Cumul H'!$C822,'[1]H S17'!$BE$9:$CU$60,30,FALSE)</f>
        <v/>
      </c>
      <c r="R822" s="75" t="str">
        <f>VLOOKUP('[1]Cumul H'!$C822,'[1]H S17'!$BE$9:$CU$60,34,FALSE)</f>
        <v/>
      </c>
      <c r="S822" s="75" t="str">
        <f>VLOOKUP('[1]Cumul H'!$C822,'[1]H S17'!$BE$9:$CU$60,33,FALSE)</f>
        <v/>
      </c>
      <c r="T822" s="75" t="str">
        <f>VLOOKUP('[1]Cumul H'!$C822,'[1]H S17'!$BE$9:$CU$60,35,FALSE)</f>
        <v/>
      </c>
      <c r="U822" s="75" t="str">
        <f>VLOOKUP('[1]Cumul H'!$C822,'[1]H S17'!$BE$9:$CU$60,36,FALSE)</f>
        <v/>
      </c>
      <c r="V822" s="76" t="str">
        <f t="shared" si="123"/>
        <v/>
      </c>
      <c r="W822" s="76" t="str" cm="1">
        <f t="array" ref="W822">IFERROR(_xlfn.IFS(V822="","",V822=39,"",V822&gt;39,V822-39),"")</f>
        <v/>
      </c>
      <c r="X822" s="76" t="str">
        <f t="shared" si="124"/>
        <v/>
      </c>
      <c r="Y822" s="76" t="str">
        <f t="shared" si="125"/>
        <v/>
      </c>
      <c r="Z822" s="76" t="str">
        <f t="shared" si="126"/>
        <v/>
      </c>
      <c r="AA822" s="77" t="str">
        <f t="shared" si="127"/>
        <v/>
      </c>
      <c r="AB822" s="76" t="str">
        <f t="shared" si="128"/>
        <v/>
      </c>
      <c r="AC822" s="74" t="str">
        <f>VLOOKUP('[1]Cumul H'!$C822,'[1]H S17'!$BE$9:$CU$60,37,FALSE)</f>
        <v/>
      </c>
      <c r="AD822" s="74" t="str">
        <f>VLOOKUP('[1]Cumul H'!$C822,'[1]H S17'!$BE$9:$CU$60,38,FALSE)</f>
        <v/>
      </c>
      <c r="AE822" s="74" t="str">
        <f>VLOOKUP('[1]Cumul H'!$C822,'[1]H S17'!$BE$9:$CU$60,39,FALSE)</f>
        <v/>
      </c>
      <c r="AF822" s="74" t="str">
        <f>VLOOKUP('[1]Cumul H'!$C822,'[1]H S17'!$BE$9:$CU$60,40,FALSE)</f>
        <v/>
      </c>
      <c r="AG822" s="74" t="str">
        <f>VLOOKUP('[1]Cumul H'!$C822,'[1]H S17'!$BE$9:$CU$60,41,FALSE)</f>
        <v/>
      </c>
      <c r="AH822" s="74" t="str">
        <f>VLOOKUP('[1]Cumul H'!$C822,'[1]H S17'!$BE$9:$CU$60,42,FALSE)</f>
        <v/>
      </c>
      <c r="AI822" s="74">
        <f>SUM('[1]Cumul H'!$AE822:$AH822)</f>
        <v>0</v>
      </c>
      <c r="AJ822" s="72" t="str" cm="1">
        <f t="array" ref="AJ822">IF(E822="INTERIM",_xlfn.IFS(J822="NON",$AK$2,J822="OUI",$AK$3),"")</f>
        <v/>
      </c>
      <c r="AK822" s="68" t="str">
        <f t="shared" si="120"/>
        <v/>
      </c>
      <c r="AL822" s="68" t="str">
        <f>IF(V822="","",IF(V822-Tableau3[[#This Row],[Heure sans Majoration]]&lt;0,0,V822-Tableau3[[#This Row],[Heure sans Majoration]]))</f>
        <v/>
      </c>
      <c r="AM822" s="68" t="str">
        <f t="shared" si="129"/>
        <v/>
      </c>
      <c r="AN822" s="68" t="str">
        <f t="shared" si="121"/>
        <v/>
      </c>
      <c r="AO822" s="68" t="str">
        <f t="shared" si="122"/>
        <v/>
      </c>
      <c r="AP822" s="72" t="str">
        <f>IF(C822="","",IF(F822=0,"",(V822*Tableau3[[#This Row],[Salaire Horaire]]*Tableau3[[#This Row],[Coef Multi]])))</f>
        <v/>
      </c>
      <c r="AQ822" s="72" t="str">
        <f>IF(C822="","",IF(F822=0,"",(Tableau3[[#This Row],[Heure avec majoration]]*Tableau3[[#This Row],[Salaire Horaire]]*Tableau3[[#This Row],[Coef Multi]]*25%)))</f>
        <v/>
      </c>
    </row>
    <row r="823" spans="2:43" ht="15" thickBot="1" x14ac:dyDescent="0.35">
      <c r="B823" s="73" t="s">
        <v>99</v>
      </c>
      <c r="C823" s="74" t="str">
        <f>IF('[1]H S17'!BE14="","",'[1]H S17'!BE14)</f>
        <v/>
      </c>
      <c r="D823" s="74" t="str">
        <f>IF(C823="","",VLOOKUP(C823,[1]!Tableau1[#All],5,FALSE))</f>
        <v/>
      </c>
      <c r="E823" s="74" t="str">
        <f>IF(C823="","",VLOOKUP(C823,[1]!Tableau1[#All],11,FALSE))</f>
        <v/>
      </c>
      <c r="F823" s="74" t="str">
        <f>IFERROR(IF(C823="","",VLOOKUP(C823,[1]!Tableau1[#All],12,FALSE)),"")</f>
        <v/>
      </c>
      <c r="G823" s="74" t="str">
        <f>IFERROR(IF(C823="","",VLOOKUP(C823,[1]!Tableau1[#All],6,FALSE)),"")</f>
        <v/>
      </c>
      <c r="H823" s="74" t="str">
        <f>IFERROR(IF(C823="","",VLOOKUP(C823,[1]!Tableau1[#All],13,FALSE)),"")</f>
        <v/>
      </c>
      <c r="I823" s="74" t="str">
        <f>IFERROR(IF(C823="","",VLOOKUP(C823,[1]!Tableau1[#All],14,FALSE)),"")</f>
        <v/>
      </c>
      <c r="J823" s="74" t="str">
        <f>IFERROR(IF(C823="","",VLOOKUP(C823,[1]!Tableau1[#All],8,FALSE)),"")</f>
        <v/>
      </c>
      <c r="K823" s="75" t="str">
        <f>VLOOKUP('[1]Cumul H'!$C823,'[1]H S17'!$BE$9:$CU$60,6,FALSE)</f>
        <v/>
      </c>
      <c r="L823" s="75" t="str">
        <f>VLOOKUP('[1]Cumul H'!$C823,'[1]H S17'!$BE$9:$CU$60,10,FALSE)</f>
        <v/>
      </c>
      <c r="M823" s="75" t="str">
        <f>VLOOKUP('[1]Cumul H'!$C823,'[1]H S17'!$BE$9:$CU$60,14,FALSE)</f>
        <v/>
      </c>
      <c r="N823" s="75" t="str">
        <f>VLOOKUP('[1]Cumul H'!$C823,'[1]H S17'!$BE$9:$CU$60,18,FALSE)</f>
        <v/>
      </c>
      <c r="O823" s="75" t="str">
        <f>VLOOKUP('[1]Cumul H'!$C823,'[1]H S17'!$BE$9:$CU$60,22,FALSE)</f>
        <v/>
      </c>
      <c r="P823" s="75" t="str">
        <f>VLOOKUP('[1]Cumul H'!$C823,'[1]H S17'!$BE$9:$CU$60,26,FALSE)</f>
        <v/>
      </c>
      <c r="Q823" s="75" t="str">
        <f>VLOOKUP('[1]Cumul H'!$C823,'[1]H S17'!$BE$9:$CU$60,30,FALSE)</f>
        <v/>
      </c>
      <c r="R823" s="75" t="str">
        <f>VLOOKUP('[1]Cumul H'!$C823,'[1]H S17'!$BE$9:$CU$60,34,FALSE)</f>
        <v/>
      </c>
      <c r="S823" s="75" t="str">
        <f>VLOOKUP('[1]Cumul H'!$C823,'[1]H S17'!$BE$9:$CU$60,33,FALSE)</f>
        <v/>
      </c>
      <c r="T823" s="75" t="str">
        <f>VLOOKUP('[1]Cumul H'!$C823,'[1]H S17'!$BE$9:$CU$60,35,FALSE)</f>
        <v/>
      </c>
      <c r="U823" s="75" t="str">
        <f>VLOOKUP('[1]Cumul H'!$C823,'[1]H S17'!$BE$9:$CU$60,36,FALSE)</f>
        <v/>
      </c>
      <c r="V823" s="76" t="str">
        <f t="shared" si="123"/>
        <v/>
      </c>
      <c r="W823" s="76" t="str" cm="1">
        <f t="array" ref="W823">IFERROR(_xlfn.IFS(V823="","",V823=39,"",V823&gt;39,V823-39),"")</f>
        <v/>
      </c>
      <c r="X823" s="76" t="str">
        <f t="shared" si="124"/>
        <v/>
      </c>
      <c r="Y823" s="76" t="str">
        <f t="shared" si="125"/>
        <v/>
      </c>
      <c r="Z823" s="76" t="str">
        <f t="shared" si="126"/>
        <v/>
      </c>
      <c r="AA823" s="77" t="str">
        <f t="shared" si="127"/>
        <v/>
      </c>
      <c r="AB823" s="76" t="str">
        <f t="shared" si="128"/>
        <v/>
      </c>
      <c r="AC823" s="74" t="str">
        <f>VLOOKUP('[1]Cumul H'!$C823,'[1]H S17'!$BE$9:$CU$60,37,FALSE)</f>
        <v/>
      </c>
      <c r="AD823" s="74" t="str">
        <f>VLOOKUP('[1]Cumul H'!$C823,'[1]H S17'!$BE$9:$CU$60,38,FALSE)</f>
        <v/>
      </c>
      <c r="AE823" s="74" t="str">
        <f>VLOOKUP('[1]Cumul H'!$C823,'[1]H S17'!$BE$9:$CU$60,39,FALSE)</f>
        <v/>
      </c>
      <c r="AF823" s="74" t="str">
        <f>VLOOKUP('[1]Cumul H'!$C823,'[1]H S17'!$BE$9:$CU$60,40,FALSE)</f>
        <v/>
      </c>
      <c r="AG823" s="74" t="str">
        <f>VLOOKUP('[1]Cumul H'!$C823,'[1]H S17'!$BE$9:$CU$60,41,FALSE)</f>
        <v/>
      </c>
      <c r="AH823" s="74" t="str">
        <f>VLOOKUP('[1]Cumul H'!$C823,'[1]H S17'!$BE$9:$CU$60,42,FALSE)</f>
        <v/>
      </c>
      <c r="AI823" s="74">
        <f>SUM('[1]Cumul H'!$AE823:$AH823)</f>
        <v>0</v>
      </c>
      <c r="AJ823" s="78" t="str" cm="1">
        <f t="array" ref="AJ823">IF(E823="INTERIM",_xlfn.IFS(J823="NON",$AK$2,J823="OUI",$AK$3),"")</f>
        <v/>
      </c>
      <c r="AK823" s="74" t="str">
        <f t="shared" si="120"/>
        <v/>
      </c>
      <c r="AL823" s="74" t="str">
        <f>IF(V823="","",IF(V823-Tableau3[[#This Row],[Heure sans Majoration]]&lt;0,0,V823-Tableau3[[#This Row],[Heure sans Majoration]]))</f>
        <v/>
      </c>
      <c r="AM823" s="74" t="str">
        <f t="shared" si="129"/>
        <v/>
      </c>
      <c r="AN823" s="74" t="str">
        <f t="shared" si="121"/>
        <v/>
      </c>
      <c r="AO823" s="74" t="str">
        <f t="shared" si="122"/>
        <v/>
      </c>
      <c r="AP823" s="78" t="str">
        <f>IF(C823="","",IF(F823=0,"",(V823*Tableau3[[#This Row],[Salaire Horaire]]*Tableau3[[#This Row],[Coef Multi]])))</f>
        <v/>
      </c>
      <c r="AQ823" s="78" t="str">
        <f>IF(C823="","",IF(F823=0,"",(Tableau3[[#This Row],[Heure avec majoration]]*Tableau3[[#This Row],[Salaire Horaire]]*Tableau3[[#This Row],[Coef Multi]]*25%)))</f>
        <v/>
      </c>
    </row>
    <row r="824" spans="2:43" ht="15" thickTop="1" x14ac:dyDescent="0.3">
      <c r="B824" s="73" t="s">
        <v>99</v>
      </c>
      <c r="C824" s="74" t="str">
        <f>IF('[1]H S17'!BE15="","",'[1]H S17'!BE15)</f>
        <v/>
      </c>
      <c r="D824" s="74" t="str">
        <f>IF(C824="","",VLOOKUP(C824,[1]!Tableau1[#All],5,FALSE))</f>
        <v/>
      </c>
      <c r="E824" s="74" t="str">
        <f>IF(C824="","",VLOOKUP(C824,[1]!Tableau1[#All],11,FALSE))</f>
        <v/>
      </c>
      <c r="F824" s="74" t="str">
        <f>IFERROR(IF(C824="","",VLOOKUP(C824,[1]!Tableau1[#All],12,FALSE)),"")</f>
        <v/>
      </c>
      <c r="G824" s="74" t="str">
        <f>IFERROR(IF(C824="","",VLOOKUP(C824,[1]!Tableau1[#All],6,FALSE)),"")</f>
        <v/>
      </c>
      <c r="H824" s="74" t="str">
        <f>IFERROR(IF(C824="","",VLOOKUP(C824,[1]!Tableau1[#All],13,FALSE)),"")</f>
        <v/>
      </c>
      <c r="I824" s="74" t="str">
        <f>IFERROR(IF(C824="","",VLOOKUP(C824,[1]!Tableau1[#All],14,FALSE)),"")</f>
        <v/>
      </c>
      <c r="J824" s="74" t="str">
        <f>IFERROR(IF(C824="","",VLOOKUP(C824,[1]!Tableau1[#All],8,FALSE)),"")</f>
        <v/>
      </c>
      <c r="K824" s="75" t="str">
        <f>VLOOKUP('[1]Cumul H'!$C824,'[1]H S17'!$BE$9:$CU$60,6,FALSE)</f>
        <v/>
      </c>
      <c r="L824" s="75" t="str">
        <f>VLOOKUP('[1]Cumul H'!$C824,'[1]H S17'!$BE$9:$CU$60,10,FALSE)</f>
        <v/>
      </c>
      <c r="M824" s="75" t="str">
        <f>VLOOKUP('[1]Cumul H'!$C824,'[1]H S17'!$BE$9:$CU$60,14,FALSE)</f>
        <v/>
      </c>
      <c r="N824" s="75" t="str">
        <f>VLOOKUP('[1]Cumul H'!$C824,'[1]H S17'!$BE$9:$CU$60,18,FALSE)</f>
        <v/>
      </c>
      <c r="O824" s="75" t="str">
        <f>VLOOKUP('[1]Cumul H'!$C824,'[1]H S17'!$BE$9:$CU$60,22,FALSE)</f>
        <v/>
      </c>
      <c r="P824" s="75" t="str">
        <f>VLOOKUP('[1]Cumul H'!$C824,'[1]H S17'!$BE$9:$CU$60,26,FALSE)</f>
        <v/>
      </c>
      <c r="Q824" s="75" t="str">
        <f>VLOOKUP('[1]Cumul H'!$C824,'[1]H S17'!$BE$9:$CU$60,30,FALSE)</f>
        <v/>
      </c>
      <c r="R824" s="75" t="str">
        <f>VLOOKUP('[1]Cumul H'!$C824,'[1]H S17'!$BE$9:$CU$60,34,FALSE)</f>
        <v/>
      </c>
      <c r="S824" s="75" t="str">
        <f>VLOOKUP('[1]Cumul H'!$C824,'[1]H S17'!$BE$9:$CU$60,33,FALSE)</f>
        <v/>
      </c>
      <c r="T824" s="75" t="str">
        <f>VLOOKUP('[1]Cumul H'!$C824,'[1]H S17'!$BE$9:$CU$60,35,FALSE)</f>
        <v/>
      </c>
      <c r="U824" s="75" t="str">
        <f>VLOOKUP('[1]Cumul H'!$C824,'[1]H S17'!$BE$9:$CU$60,36,FALSE)</f>
        <v/>
      </c>
      <c r="V824" s="76" t="str">
        <f t="shared" si="123"/>
        <v/>
      </c>
      <c r="W824" s="76" t="str" cm="1">
        <f t="array" ref="W824">IFERROR(_xlfn.IFS(V824="","",V824=39,"",V824&gt;39,V824-39),"")</f>
        <v/>
      </c>
      <c r="X824" s="76" t="str">
        <f t="shared" si="124"/>
        <v/>
      </c>
      <c r="Y824" s="76" t="str">
        <f t="shared" si="125"/>
        <v/>
      </c>
      <c r="Z824" s="76" t="str">
        <f t="shared" si="126"/>
        <v/>
      </c>
      <c r="AA824" s="77" t="str">
        <f t="shared" si="127"/>
        <v/>
      </c>
      <c r="AB824" s="76" t="str">
        <f t="shared" si="128"/>
        <v/>
      </c>
      <c r="AC824" s="74" t="str">
        <f>VLOOKUP('[1]Cumul H'!$C824,'[1]H S17'!$BE$9:$CU$60,37,FALSE)</f>
        <v/>
      </c>
      <c r="AD824" s="74" t="str">
        <f>VLOOKUP('[1]Cumul H'!$C824,'[1]H S17'!$BE$9:$CU$60,38,FALSE)</f>
        <v/>
      </c>
      <c r="AE824" s="74" t="str">
        <f>VLOOKUP('[1]Cumul H'!$C824,'[1]H S17'!$BE$9:$CU$60,39,FALSE)</f>
        <v/>
      </c>
      <c r="AF824" s="74" t="str">
        <f>VLOOKUP('[1]Cumul H'!$C824,'[1]H S17'!$BE$9:$CU$60,40,FALSE)</f>
        <v/>
      </c>
      <c r="AG824" s="74" t="str">
        <f>VLOOKUP('[1]Cumul H'!$C824,'[1]H S17'!$BE$9:$CU$60,41,FALSE)</f>
        <v/>
      </c>
      <c r="AH824" s="74" t="str">
        <f>VLOOKUP('[1]Cumul H'!$C824,'[1]H S17'!$BE$9:$CU$60,42,FALSE)</f>
        <v/>
      </c>
      <c r="AI824" s="74">
        <f>SUM('[1]Cumul H'!$AE824:$AH824)</f>
        <v>0</v>
      </c>
      <c r="AJ824" s="72" t="str" cm="1">
        <f t="array" ref="AJ824">IF(E824="INTERIM",_xlfn.IFS(J824="NON",$AK$2,J824="OUI",$AK$3),"")</f>
        <v/>
      </c>
      <c r="AK824" s="68" t="str">
        <f t="shared" si="120"/>
        <v/>
      </c>
      <c r="AL824" s="68" t="str">
        <f>IF(V824="","",IF(V824-Tableau3[[#This Row],[Heure sans Majoration]]&lt;0,0,V824-Tableau3[[#This Row],[Heure sans Majoration]]))</f>
        <v/>
      </c>
      <c r="AM824" s="68" t="str">
        <f t="shared" si="129"/>
        <v/>
      </c>
      <c r="AN824" s="68" t="str">
        <f t="shared" si="121"/>
        <v/>
      </c>
      <c r="AO824" s="68" t="str">
        <f t="shared" si="122"/>
        <v/>
      </c>
      <c r="AP824" s="72" t="str">
        <f>IF(C824="","",IF(F824=0,"",(V824*Tableau3[[#This Row],[Salaire Horaire]]*Tableau3[[#This Row],[Coef Multi]])))</f>
        <v/>
      </c>
      <c r="AQ824" s="72" t="str">
        <f>IF(C824="","",IF(F824=0,"",(Tableau3[[#This Row],[Heure avec majoration]]*Tableau3[[#This Row],[Salaire Horaire]]*Tableau3[[#This Row],[Coef Multi]]*25%)))</f>
        <v/>
      </c>
    </row>
    <row r="825" spans="2:43" ht="15" thickBot="1" x14ac:dyDescent="0.35">
      <c r="B825" s="73" t="s">
        <v>99</v>
      </c>
      <c r="C825" s="74" t="str">
        <f>IF('[1]H S17'!BE16="","",'[1]H S17'!BE16)</f>
        <v/>
      </c>
      <c r="D825" s="74" t="str">
        <f>IF(C825="","",VLOOKUP(C825,[1]!Tableau1[#All],5,FALSE))</f>
        <v/>
      </c>
      <c r="E825" s="74" t="str">
        <f>IF(C825="","",VLOOKUP(C825,[1]!Tableau1[#All],11,FALSE))</f>
        <v/>
      </c>
      <c r="F825" s="74" t="str">
        <f>IFERROR(IF(C825="","",VLOOKUP(C825,[1]!Tableau1[#All],12,FALSE)),"")</f>
        <v/>
      </c>
      <c r="G825" s="74" t="str">
        <f>IFERROR(IF(C825="","",VLOOKUP(C825,[1]!Tableau1[#All],6,FALSE)),"")</f>
        <v/>
      </c>
      <c r="H825" s="74" t="str">
        <f>IFERROR(IF(C825="","",VLOOKUP(C825,[1]!Tableau1[#All],13,FALSE)),"")</f>
        <v/>
      </c>
      <c r="I825" s="74" t="str">
        <f>IFERROR(IF(C825="","",VLOOKUP(C825,[1]!Tableau1[#All],14,FALSE)),"")</f>
        <v/>
      </c>
      <c r="J825" s="74" t="str">
        <f>IFERROR(IF(C825="","",VLOOKUP(C825,[1]!Tableau1[#All],8,FALSE)),"")</f>
        <v/>
      </c>
      <c r="K825" s="75" t="str">
        <f>VLOOKUP('[1]Cumul H'!$C825,'[1]H S17'!$BE$9:$CU$60,6,FALSE)</f>
        <v/>
      </c>
      <c r="L825" s="75" t="str">
        <f>VLOOKUP('[1]Cumul H'!$C825,'[1]H S17'!$BE$9:$CU$60,10,FALSE)</f>
        <v/>
      </c>
      <c r="M825" s="75" t="str">
        <f>VLOOKUP('[1]Cumul H'!$C825,'[1]H S17'!$BE$9:$CU$60,14,FALSE)</f>
        <v/>
      </c>
      <c r="N825" s="75" t="str">
        <f>VLOOKUP('[1]Cumul H'!$C825,'[1]H S17'!$BE$9:$CU$60,18,FALSE)</f>
        <v/>
      </c>
      <c r="O825" s="75" t="str">
        <f>VLOOKUP('[1]Cumul H'!$C825,'[1]H S17'!$BE$9:$CU$60,22,FALSE)</f>
        <v/>
      </c>
      <c r="P825" s="75" t="str">
        <f>VLOOKUP('[1]Cumul H'!$C825,'[1]H S17'!$BE$9:$CU$60,26,FALSE)</f>
        <v/>
      </c>
      <c r="Q825" s="75" t="str">
        <f>VLOOKUP('[1]Cumul H'!$C825,'[1]H S17'!$BE$9:$CU$60,30,FALSE)</f>
        <v/>
      </c>
      <c r="R825" s="75" t="str">
        <f>VLOOKUP('[1]Cumul H'!$C825,'[1]H S17'!$BE$9:$CU$60,34,FALSE)</f>
        <v/>
      </c>
      <c r="S825" s="75" t="str">
        <f>VLOOKUP('[1]Cumul H'!$C825,'[1]H S17'!$BE$9:$CU$60,33,FALSE)</f>
        <v/>
      </c>
      <c r="T825" s="75" t="str">
        <f>VLOOKUP('[1]Cumul H'!$C825,'[1]H S17'!$BE$9:$CU$60,35,FALSE)</f>
        <v/>
      </c>
      <c r="U825" s="75" t="str">
        <f>VLOOKUP('[1]Cumul H'!$C825,'[1]H S17'!$BE$9:$CU$60,36,FALSE)</f>
        <v/>
      </c>
      <c r="V825" s="76" t="str">
        <f t="shared" si="123"/>
        <v/>
      </c>
      <c r="W825" s="76" t="str" cm="1">
        <f t="array" ref="W825">IFERROR(_xlfn.IFS(V825="","",V825=39,"",V825&gt;39,V825-39),"")</f>
        <v/>
      </c>
      <c r="X825" s="76" t="str">
        <f t="shared" si="124"/>
        <v/>
      </c>
      <c r="Y825" s="76" t="str">
        <f t="shared" si="125"/>
        <v/>
      </c>
      <c r="Z825" s="76" t="str">
        <f t="shared" si="126"/>
        <v/>
      </c>
      <c r="AA825" s="77" t="str">
        <f t="shared" si="127"/>
        <v/>
      </c>
      <c r="AB825" s="76" t="str">
        <f t="shared" si="128"/>
        <v/>
      </c>
      <c r="AC825" s="74" t="str">
        <f>VLOOKUP('[1]Cumul H'!$C825,'[1]H S17'!$BE$9:$CU$60,37,FALSE)</f>
        <v/>
      </c>
      <c r="AD825" s="74" t="str">
        <f>VLOOKUP('[1]Cumul H'!$C825,'[1]H S17'!$BE$9:$CU$60,38,FALSE)</f>
        <v/>
      </c>
      <c r="AE825" s="74" t="str">
        <f>VLOOKUP('[1]Cumul H'!$C825,'[1]H S17'!$BE$9:$CU$60,39,FALSE)</f>
        <v/>
      </c>
      <c r="AF825" s="74" t="str">
        <f>VLOOKUP('[1]Cumul H'!$C825,'[1]H S17'!$BE$9:$CU$60,40,FALSE)</f>
        <v/>
      </c>
      <c r="AG825" s="74" t="str">
        <f>VLOOKUP('[1]Cumul H'!$C825,'[1]H S17'!$BE$9:$CU$60,41,FALSE)</f>
        <v/>
      </c>
      <c r="AH825" s="74" t="str">
        <f>VLOOKUP('[1]Cumul H'!$C825,'[1]H S17'!$BE$9:$CU$60,42,FALSE)</f>
        <v/>
      </c>
      <c r="AI825" s="74">
        <f>SUM('[1]Cumul H'!$AE825:$AH825)</f>
        <v>0</v>
      </c>
      <c r="AJ825" s="78" t="str" cm="1">
        <f t="array" ref="AJ825">IF(E825="INTERIM",_xlfn.IFS(J825="NON",$AK$2,J825="OUI",$AK$3),"")</f>
        <v/>
      </c>
      <c r="AK825" s="74" t="str">
        <f t="shared" si="120"/>
        <v/>
      </c>
      <c r="AL825" s="74" t="str">
        <f>IF(V825="","",IF(V825-Tableau3[[#This Row],[Heure sans Majoration]]&lt;0,0,V825-Tableau3[[#This Row],[Heure sans Majoration]]))</f>
        <v/>
      </c>
      <c r="AM825" s="74" t="str">
        <f t="shared" si="129"/>
        <v/>
      </c>
      <c r="AN825" s="74" t="str">
        <f t="shared" si="121"/>
        <v/>
      </c>
      <c r="AO825" s="74" t="str">
        <f t="shared" si="122"/>
        <v/>
      </c>
      <c r="AP825" s="78" t="str">
        <f>IF(C825="","",IF(F825=0,"",(V825*Tableau3[[#This Row],[Salaire Horaire]]*Tableau3[[#This Row],[Coef Multi]])))</f>
        <v/>
      </c>
      <c r="AQ825" s="78" t="str">
        <f>IF(C825="","",IF(F825=0,"",(Tableau3[[#This Row],[Heure avec majoration]]*Tableau3[[#This Row],[Salaire Horaire]]*Tableau3[[#This Row],[Coef Multi]]*25%)))</f>
        <v/>
      </c>
    </row>
    <row r="826" spans="2:43" ht="15" thickTop="1" x14ac:dyDescent="0.3">
      <c r="B826" s="73" t="s">
        <v>99</v>
      </c>
      <c r="C826" s="74" t="str">
        <f>IF('[1]H S17'!BE17="","",'[1]H S17'!BE17)</f>
        <v/>
      </c>
      <c r="D826" s="74" t="str">
        <f>IF(C826="","",VLOOKUP(C826,[1]!Tableau1[#All],5,FALSE))</f>
        <v/>
      </c>
      <c r="E826" s="74" t="str">
        <f>IF(C826="","",VLOOKUP(C826,[1]!Tableau1[#All],11,FALSE))</f>
        <v/>
      </c>
      <c r="F826" s="74" t="str">
        <f>IFERROR(IF(C826="","",VLOOKUP(C826,[1]!Tableau1[#All],12,FALSE)),"")</f>
        <v/>
      </c>
      <c r="G826" s="74" t="str">
        <f>IFERROR(IF(C826="","",VLOOKUP(C826,[1]!Tableau1[#All],6,FALSE)),"")</f>
        <v/>
      </c>
      <c r="H826" s="74" t="str">
        <f>IFERROR(IF(C826="","",VLOOKUP(C826,[1]!Tableau1[#All],13,FALSE)),"")</f>
        <v/>
      </c>
      <c r="I826" s="74" t="str">
        <f>IFERROR(IF(C826="","",VLOOKUP(C826,[1]!Tableau1[#All],14,FALSE)),"")</f>
        <v/>
      </c>
      <c r="J826" s="74" t="str">
        <f>IFERROR(IF(C826="","",VLOOKUP(C826,[1]!Tableau1[#All],8,FALSE)),"")</f>
        <v/>
      </c>
      <c r="K826" s="75" t="str">
        <f>VLOOKUP('[1]Cumul H'!$C826,'[1]H S17'!$BE$9:$CU$60,6,FALSE)</f>
        <v/>
      </c>
      <c r="L826" s="75" t="str">
        <f>VLOOKUP('[1]Cumul H'!$C826,'[1]H S17'!$BE$9:$CU$60,10,FALSE)</f>
        <v/>
      </c>
      <c r="M826" s="75" t="str">
        <f>VLOOKUP('[1]Cumul H'!$C826,'[1]H S17'!$BE$9:$CU$60,14,FALSE)</f>
        <v/>
      </c>
      <c r="N826" s="75" t="str">
        <f>VLOOKUP('[1]Cumul H'!$C826,'[1]H S17'!$BE$9:$CU$60,18,FALSE)</f>
        <v/>
      </c>
      <c r="O826" s="75" t="str">
        <f>VLOOKUP('[1]Cumul H'!$C826,'[1]H S17'!$BE$9:$CU$60,22,FALSE)</f>
        <v/>
      </c>
      <c r="P826" s="75" t="str">
        <f>VLOOKUP('[1]Cumul H'!$C826,'[1]H S17'!$BE$9:$CU$60,26,FALSE)</f>
        <v/>
      </c>
      <c r="Q826" s="75" t="str">
        <f>VLOOKUP('[1]Cumul H'!$C826,'[1]H S17'!$BE$9:$CU$60,30,FALSE)</f>
        <v/>
      </c>
      <c r="R826" s="75" t="str">
        <f>VLOOKUP('[1]Cumul H'!$C826,'[1]H S17'!$BE$9:$CU$60,34,FALSE)</f>
        <v/>
      </c>
      <c r="S826" s="75" t="str">
        <f>VLOOKUP('[1]Cumul H'!$C826,'[1]H S17'!$BE$9:$CU$60,33,FALSE)</f>
        <v/>
      </c>
      <c r="T826" s="75" t="str">
        <f>VLOOKUP('[1]Cumul H'!$C826,'[1]H S17'!$BE$9:$CU$60,35,FALSE)</f>
        <v/>
      </c>
      <c r="U826" s="75" t="str">
        <f>VLOOKUP('[1]Cumul H'!$C826,'[1]H S17'!$BE$9:$CU$60,36,FALSE)</f>
        <v/>
      </c>
      <c r="V826" s="76" t="str">
        <f t="shared" si="123"/>
        <v/>
      </c>
      <c r="W826" s="76" t="str" cm="1">
        <f t="array" ref="W826">IFERROR(_xlfn.IFS(V826="","",V826=39,"",V826&gt;39,V826-39),"")</f>
        <v/>
      </c>
      <c r="X826" s="76" t="str">
        <f t="shared" si="124"/>
        <v/>
      </c>
      <c r="Y826" s="76" t="str">
        <f t="shared" si="125"/>
        <v/>
      </c>
      <c r="Z826" s="76" t="str">
        <f t="shared" si="126"/>
        <v/>
      </c>
      <c r="AA826" s="77" t="str">
        <f t="shared" si="127"/>
        <v/>
      </c>
      <c r="AB826" s="76" t="str">
        <f t="shared" si="128"/>
        <v/>
      </c>
      <c r="AC826" s="74" t="str">
        <f>VLOOKUP('[1]Cumul H'!$C826,'[1]H S17'!$BE$9:$CU$60,37,FALSE)</f>
        <v/>
      </c>
      <c r="AD826" s="74" t="str">
        <f>VLOOKUP('[1]Cumul H'!$C826,'[1]H S17'!$BE$9:$CU$60,38,FALSE)</f>
        <v/>
      </c>
      <c r="AE826" s="74" t="str">
        <f>VLOOKUP('[1]Cumul H'!$C826,'[1]H S17'!$BE$9:$CU$60,39,FALSE)</f>
        <v/>
      </c>
      <c r="AF826" s="74" t="str">
        <f>VLOOKUP('[1]Cumul H'!$C826,'[1]H S17'!$BE$9:$CU$60,40,FALSE)</f>
        <v/>
      </c>
      <c r="AG826" s="74" t="str">
        <f>VLOOKUP('[1]Cumul H'!$C826,'[1]H S17'!$BE$9:$CU$60,41,FALSE)</f>
        <v/>
      </c>
      <c r="AH826" s="74" t="str">
        <f>VLOOKUP('[1]Cumul H'!$C826,'[1]H S17'!$BE$9:$CU$60,42,FALSE)</f>
        <v/>
      </c>
      <c r="AI826" s="74">
        <f>SUM('[1]Cumul H'!$AE826:$AH826)</f>
        <v>0</v>
      </c>
      <c r="AJ826" s="72" t="str" cm="1">
        <f t="array" ref="AJ826">IF(E826="INTERIM",_xlfn.IFS(J826="NON",$AK$2,J826="OUI",$AK$3),"")</f>
        <v/>
      </c>
      <c r="AK826" s="68" t="str">
        <f t="shared" si="120"/>
        <v/>
      </c>
      <c r="AL826" s="68" t="str">
        <f>IF(V826="","",IF(V826-Tableau3[[#This Row],[Heure sans Majoration]]&lt;0,0,V826-Tableau3[[#This Row],[Heure sans Majoration]]))</f>
        <v/>
      </c>
      <c r="AM826" s="68" t="str">
        <f t="shared" si="129"/>
        <v/>
      </c>
      <c r="AN826" s="68" t="str">
        <f t="shared" si="121"/>
        <v/>
      </c>
      <c r="AO826" s="68" t="str">
        <f t="shared" si="122"/>
        <v/>
      </c>
      <c r="AP826" s="72" t="str">
        <f>IF(C826="","",IF(F826=0,"",(V826*Tableau3[[#This Row],[Salaire Horaire]]*Tableau3[[#This Row],[Coef Multi]])))</f>
        <v/>
      </c>
      <c r="AQ826" s="72" t="str">
        <f>IF(C826="","",IF(F826=0,"",(Tableau3[[#This Row],[Heure avec majoration]]*Tableau3[[#This Row],[Salaire Horaire]]*Tableau3[[#This Row],[Coef Multi]]*25%)))</f>
        <v/>
      </c>
    </row>
    <row r="827" spans="2:43" ht="15" thickBot="1" x14ac:dyDescent="0.35">
      <c r="B827" s="73" t="s">
        <v>99</v>
      </c>
      <c r="C827" s="74" t="str">
        <f>IF('[1]H S17'!BE18="","",'[1]H S17'!BE18)</f>
        <v/>
      </c>
      <c r="D827" s="74" t="str">
        <f>IF(C827="","",VLOOKUP(C827,[1]!Tableau1[#All],5,FALSE))</f>
        <v/>
      </c>
      <c r="E827" s="74" t="str">
        <f>IF(C827="","",VLOOKUP(C827,[1]!Tableau1[#All],11,FALSE))</f>
        <v/>
      </c>
      <c r="F827" s="74" t="str">
        <f>IFERROR(IF(C827="","",VLOOKUP(C827,[1]!Tableau1[#All],12,FALSE)),"")</f>
        <v/>
      </c>
      <c r="G827" s="74" t="str">
        <f>IFERROR(IF(C827="","",VLOOKUP(C827,[1]!Tableau1[#All],6,FALSE)),"")</f>
        <v/>
      </c>
      <c r="H827" s="74" t="str">
        <f>IFERROR(IF(C827="","",VLOOKUP(C827,[1]!Tableau1[#All],13,FALSE)),"")</f>
        <v/>
      </c>
      <c r="I827" s="74" t="str">
        <f>IFERROR(IF(C827="","",VLOOKUP(C827,[1]!Tableau1[#All],14,FALSE)),"")</f>
        <v/>
      </c>
      <c r="J827" s="74" t="str">
        <f>IFERROR(IF(C827="","",VLOOKUP(C827,[1]!Tableau1[#All],8,FALSE)),"")</f>
        <v/>
      </c>
      <c r="K827" s="75" t="str">
        <f>VLOOKUP('[1]Cumul H'!$C827,'[1]H S17'!$BE$9:$CU$60,6,FALSE)</f>
        <v/>
      </c>
      <c r="L827" s="75" t="str">
        <f>VLOOKUP('[1]Cumul H'!$C827,'[1]H S17'!$BE$9:$CU$60,10,FALSE)</f>
        <v/>
      </c>
      <c r="M827" s="75" t="str">
        <f>VLOOKUP('[1]Cumul H'!$C827,'[1]H S17'!$BE$9:$CU$60,14,FALSE)</f>
        <v/>
      </c>
      <c r="N827" s="75" t="str">
        <f>VLOOKUP('[1]Cumul H'!$C827,'[1]H S17'!$BE$9:$CU$60,18,FALSE)</f>
        <v/>
      </c>
      <c r="O827" s="75" t="str">
        <f>VLOOKUP('[1]Cumul H'!$C827,'[1]H S17'!$BE$9:$CU$60,22,FALSE)</f>
        <v/>
      </c>
      <c r="P827" s="75" t="str">
        <f>VLOOKUP('[1]Cumul H'!$C827,'[1]H S17'!$BE$9:$CU$60,26,FALSE)</f>
        <v/>
      </c>
      <c r="Q827" s="75" t="str">
        <f>VLOOKUP('[1]Cumul H'!$C827,'[1]H S17'!$BE$9:$CU$60,30,FALSE)</f>
        <v/>
      </c>
      <c r="R827" s="75" t="str">
        <f>VLOOKUP('[1]Cumul H'!$C827,'[1]H S17'!$BE$9:$CU$60,34,FALSE)</f>
        <v/>
      </c>
      <c r="S827" s="75" t="str">
        <f>VLOOKUP('[1]Cumul H'!$C827,'[1]H S17'!$BE$9:$CU$60,33,FALSE)</f>
        <v/>
      </c>
      <c r="T827" s="75" t="str">
        <f>VLOOKUP('[1]Cumul H'!$C827,'[1]H S17'!$BE$9:$CU$60,35,FALSE)</f>
        <v/>
      </c>
      <c r="U827" s="75" t="str">
        <f>VLOOKUP('[1]Cumul H'!$C827,'[1]H S17'!$BE$9:$CU$60,36,FALSE)</f>
        <v/>
      </c>
      <c r="V827" s="76" t="str">
        <f t="shared" si="123"/>
        <v/>
      </c>
      <c r="W827" s="76" t="str" cm="1">
        <f t="array" ref="W827">IFERROR(_xlfn.IFS(V827="","",V827=39,"",V827&gt;39,V827-39),"")</f>
        <v/>
      </c>
      <c r="X827" s="76" t="str">
        <f t="shared" si="124"/>
        <v/>
      </c>
      <c r="Y827" s="76" t="str">
        <f t="shared" si="125"/>
        <v/>
      </c>
      <c r="Z827" s="76" t="str">
        <f t="shared" si="126"/>
        <v/>
      </c>
      <c r="AA827" s="77" t="str">
        <f t="shared" si="127"/>
        <v/>
      </c>
      <c r="AB827" s="76" t="str">
        <f t="shared" si="128"/>
        <v/>
      </c>
      <c r="AC827" s="74" t="str">
        <f>VLOOKUP('[1]Cumul H'!$C827,'[1]H S17'!$BE$9:$CU$60,37,FALSE)</f>
        <v/>
      </c>
      <c r="AD827" s="74" t="str">
        <f>VLOOKUP('[1]Cumul H'!$C827,'[1]H S17'!$BE$9:$CU$60,38,FALSE)</f>
        <v/>
      </c>
      <c r="AE827" s="74" t="str">
        <f>VLOOKUP('[1]Cumul H'!$C827,'[1]H S17'!$BE$9:$CU$60,39,FALSE)</f>
        <v/>
      </c>
      <c r="AF827" s="74" t="str">
        <f>VLOOKUP('[1]Cumul H'!$C827,'[1]H S17'!$BE$9:$CU$60,40,FALSE)</f>
        <v/>
      </c>
      <c r="AG827" s="74" t="str">
        <f>VLOOKUP('[1]Cumul H'!$C827,'[1]H S17'!$BE$9:$CU$60,41,FALSE)</f>
        <v/>
      </c>
      <c r="AH827" s="74" t="str">
        <f>VLOOKUP('[1]Cumul H'!$C827,'[1]H S17'!$BE$9:$CU$60,42,FALSE)</f>
        <v/>
      </c>
      <c r="AI827" s="74">
        <f>SUM('[1]Cumul H'!$AE827:$AH827)</f>
        <v>0</v>
      </c>
      <c r="AJ827" s="78" t="str" cm="1">
        <f t="array" ref="AJ827">IF(E827="INTERIM",_xlfn.IFS(J827="NON",$AK$2,J827="OUI",$AK$3),"")</f>
        <v/>
      </c>
      <c r="AK827" s="74" t="str">
        <f t="shared" si="120"/>
        <v/>
      </c>
      <c r="AL827" s="74" t="str">
        <f>IF(V827="","",IF(V827-Tableau3[[#This Row],[Heure sans Majoration]]&lt;0,0,V827-Tableau3[[#This Row],[Heure sans Majoration]]))</f>
        <v/>
      </c>
      <c r="AM827" s="74" t="str">
        <f t="shared" si="129"/>
        <v/>
      </c>
      <c r="AN827" s="74" t="str">
        <f t="shared" si="121"/>
        <v/>
      </c>
      <c r="AO827" s="74" t="str">
        <f t="shared" si="122"/>
        <v/>
      </c>
      <c r="AP827" s="78" t="str">
        <f>IF(C827="","",IF(F827=0,"",(V827*Tableau3[[#This Row],[Salaire Horaire]]*Tableau3[[#This Row],[Coef Multi]])))</f>
        <v/>
      </c>
      <c r="AQ827" s="78" t="str">
        <f>IF(C827="","",IF(F827=0,"",(Tableau3[[#This Row],[Heure avec majoration]]*Tableau3[[#This Row],[Salaire Horaire]]*Tableau3[[#This Row],[Coef Multi]]*25%)))</f>
        <v/>
      </c>
    </row>
    <row r="828" spans="2:43" ht="15" thickTop="1" x14ac:dyDescent="0.3">
      <c r="B828" s="73" t="s">
        <v>99</v>
      </c>
      <c r="C828" s="74" t="str">
        <f>IF('[1]H S17'!BE19="","",'[1]H S17'!BE19)</f>
        <v/>
      </c>
      <c r="D828" s="74" t="str">
        <f>IF(C828="","",VLOOKUP(C828,[1]!Tableau1[#All],5,FALSE))</f>
        <v/>
      </c>
      <c r="E828" s="74" t="str">
        <f>IF(C828="","",VLOOKUP(C828,[1]!Tableau1[#All],11,FALSE))</f>
        <v/>
      </c>
      <c r="F828" s="74" t="str">
        <f>IFERROR(IF(C828="","",VLOOKUP(C828,[1]!Tableau1[#All],12,FALSE)),"")</f>
        <v/>
      </c>
      <c r="G828" s="74" t="str">
        <f>IFERROR(IF(C828="","",VLOOKUP(C828,[1]!Tableau1[#All],6,FALSE)),"")</f>
        <v/>
      </c>
      <c r="H828" s="74" t="str">
        <f>IFERROR(IF(C828="","",VLOOKUP(C828,[1]!Tableau1[#All],13,FALSE)),"")</f>
        <v/>
      </c>
      <c r="I828" s="74" t="str">
        <f>IFERROR(IF(C828="","",VLOOKUP(C828,[1]!Tableau1[#All],14,FALSE)),"")</f>
        <v/>
      </c>
      <c r="J828" s="74" t="str">
        <f>IFERROR(IF(C828="","",VLOOKUP(C828,[1]!Tableau1[#All],8,FALSE)),"")</f>
        <v/>
      </c>
      <c r="K828" s="75" t="str">
        <f>VLOOKUP('[1]Cumul H'!$C828,'[1]H S17'!$BE$9:$CU$60,6,FALSE)</f>
        <v/>
      </c>
      <c r="L828" s="75" t="str">
        <f>VLOOKUP('[1]Cumul H'!$C828,'[1]H S17'!$BE$9:$CU$60,10,FALSE)</f>
        <v/>
      </c>
      <c r="M828" s="75" t="str">
        <f>VLOOKUP('[1]Cumul H'!$C828,'[1]H S17'!$BE$9:$CU$60,14,FALSE)</f>
        <v/>
      </c>
      <c r="N828" s="75" t="str">
        <f>VLOOKUP('[1]Cumul H'!$C828,'[1]H S17'!$BE$9:$CU$60,18,FALSE)</f>
        <v/>
      </c>
      <c r="O828" s="75" t="str">
        <f>VLOOKUP('[1]Cumul H'!$C828,'[1]H S17'!$BE$9:$CU$60,22,FALSE)</f>
        <v/>
      </c>
      <c r="P828" s="75" t="str">
        <f>VLOOKUP('[1]Cumul H'!$C828,'[1]H S17'!$BE$9:$CU$60,26,FALSE)</f>
        <v/>
      </c>
      <c r="Q828" s="75" t="str">
        <f>VLOOKUP('[1]Cumul H'!$C828,'[1]H S17'!$BE$9:$CU$60,30,FALSE)</f>
        <v/>
      </c>
      <c r="R828" s="75" t="str">
        <f>VLOOKUP('[1]Cumul H'!$C828,'[1]H S17'!$BE$9:$CU$60,34,FALSE)</f>
        <v/>
      </c>
      <c r="S828" s="75" t="str">
        <f>VLOOKUP('[1]Cumul H'!$C828,'[1]H S17'!$BE$9:$CU$60,33,FALSE)</f>
        <v/>
      </c>
      <c r="T828" s="75" t="str">
        <f>VLOOKUP('[1]Cumul H'!$C828,'[1]H S17'!$BE$9:$CU$60,35,FALSE)</f>
        <v/>
      </c>
      <c r="U828" s="75" t="str">
        <f>VLOOKUP('[1]Cumul H'!$C828,'[1]H S17'!$BE$9:$CU$60,36,FALSE)</f>
        <v/>
      </c>
      <c r="V828" s="76" t="str">
        <f t="shared" si="123"/>
        <v/>
      </c>
      <c r="W828" s="76" t="str" cm="1">
        <f t="array" ref="W828">IFERROR(_xlfn.IFS(V828="","",V828=39,"",V828&gt;39,V828-39),"")</f>
        <v/>
      </c>
      <c r="X828" s="76" t="str">
        <f t="shared" si="124"/>
        <v/>
      </c>
      <c r="Y828" s="76" t="str">
        <f t="shared" si="125"/>
        <v/>
      </c>
      <c r="Z828" s="76" t="str">
        <f t="shared" si="126"/>
        <v/>
      </c>
      <c r="AA828" s="77" t="str">
        <f t="shared" si="127"/>
        <v/>
      </c>
      <c r="AB828" s="76" t="str">
        <f t="shared" si="128"/>
        <v/>
      </c>
      <c r="AC828" s="74" t="str">
        <f>VLOOKUP('[1]Cumul H'!$C828,'[1]H S17'!$BE$9:$CU$60,37,FALSE)</f>
        <v/>
      </c>
      <c r="AD828" s="74" t="str">
        <f>VLOOKUP('[1]Cumul H'!$C828,'[1]H S17'!$BE$9:$CU$60,38,FALSE)</f>
        <v/>
      </c>
      <c r="AE828" s="74" t="str">
        <f>VLOOKUP('[1]Cumul H'!$C828,'[1]H S17'!$BE$9:$CU$60,39,FALSE)</f>
        <v/>
      </c>
      <c r="AF828" s="74" t="str">
        <f>VLOOKUP('[1]Cumul H'!$C828,'[1]H S17'!$BE$9:$CU$60,40,FALSE)</f>
        <v/>
      </c>
      <c r="AG828" s="74" t="str">
        <f>VLOOKUP('[1]Cumul H'!$C828,'[1]H S17'!$BE$9:$CU$60,41,FALSE)</f>
        <v/>
      </c>
      <c r="AH828" s="74" t="str">
        <f>VLOOKUP('[1]Cumul H'!$C828,'[1]H S17'!$BE$9:$CU$60,42,FALSE)</f>
        <v/>
      </c>
      <c r="AI828" s="74">
        <f>SUM('[1]Cumul H'!$AE828:$AH828)</f>
        <v>0</v>
      </c>
      <c r="AJ828" s="72" t="str" cm="1">
        <f t="array" ref="AJ828">IF(E828="INTERIM",_xlfn.IFS(J828="NON",$AK$2,J828="OUI",$AK$3),"")</f>
        <v/>
      </c>
      <c r="AK828" s="68" t="str">
        <f t="shared" si="120"/>
        <v/>
      </c>
      <c r="AL828" s="68" t="str">
        <f>IF(V828="","",IF(V828-Tableau3[[#This Row],[Heure sans Majoration]]&lt;0,0,V828-Tableau3[[#This Row],[Heure sans Majoration]]))</f>
        <v/>
      </c>
      <c r="AM828" s="68" t="str">
        <f t="shared" si="129"/>
        <v/>
      </c>
      <c r="AN828" s="68" t="str">
        <f t="shared" si="121"/>
        <v/>
      </c>
      <c r="AO828" s="68" t="str">
        <f t="shared" si="122"/>
        <v/>
      </c>
      <c r="AP828" s="72" t="str">
        <f>IF(C828="","",IF(F828=0,"",(V828*Tableau3[[#This Row],[Salaire Horaire]]*Tableau3[[#This Row],[Coef Multi]])))</f>
        <v/>
      </c>
      <c r="AQ828" s="72" t="str">
        <f>IF(C828="","",IF(F828=0,"",(Tableau3[[#This Row],[Heure avec majoration]]*Tableau3[[#This Row],[Salaire Horaire]]*Tableau3[[#This Row],[Coef Multi]]*25%)))</f>
        <v/>
      </c>
    </row>
    <row r="829" spans="2:43" ht="15" thickBot="1" x14ac:dyDescent="0.35">
      <c r="B829" s="73" t="s">
        <v>99</v>
      </c>
      <c r="C829" s="74" t="str">
        <f>IF('[1]H S17'!BE20="","",'[1]H S17'!BE20)</f>
        <v/>
      </c>
      <c r="D829" s="74" t="str">
        <f>IF(C829="","",VLOOKUP(C829,[1]!Tableau1[#All],5,FALSE))</f>
        <v/>
      </c>
      <c r="E829" s="74" t="str">
        <f>IF(C829="","",VLOOKUP(C829,[1]!Tableau1[#All],11,FALSE))</f>
        <v/>
      </c>
      <c r="F829" s="74" t="str">
        <f>IFERROR(IF(C829="","",VLOOKUP(C829,[1]!Tableau1[#All],12,FALSE)),"")</f>
        <v/>
      </c>
      <c r="G829" s="74" t="str">
        <f>IFERROR(IF(C829="","",VLOOKUP(C829,[1]!Tableau1[#All],6,FALSE)),"")</f>
        <v/>
      </c>
      <c r="H829" s="74" t="str">
        <f>IFERROR(IF(C829="","",VLOOKUP(C829,[1]!Tableau1[#All],13,FALSE)),"")</f>
        <v/>
      </c>
      <c r="I829" s="74" t="str">
        <f>IFERROR(IF(C829="","",VLOOKUP(C829,[1]!Tableau1[#All],14,FALSE)),"")</f>
        <v/>
      </c>
      <c r="J829" s="74" t="str">
        <f>IFERROR(IF(C829="","",VLOOKUP(C829,[1]!Tableau1[#All],8,FALSE)),"")</f>
        <v/>
      </c>
      <c r="K829" s="75" t="str">
        <f>VLOOKUP('[1]Cumul H'!$C829,'[1]H S17'!$BE$9:$CU$60,6,FALSE)</f>
        <v/>
      </c>
      <c r="L829" s="75" t="str">
        <f>VLOOKUP('[1]Cumul H'!$C829,'[1]H S17'!$BE$9:$CU$60,10,FALSE)</f>
        <v/>
      </c>
      <c r="M829" s="75" t="str">
        <f>VLOOKUP('[1]Cumul H'!$C829,'[1]H S17'!$BE$9:$CU$60,14,FALSE)</f>
        <v/>
      </c>
      <c r="N829" s="75" t="str">
        <f>VLOOKUP('[1]Cumul H'!$C829,'[1]H S17'!$BE$9:$CU$60,18,FALSE)</f>
        <v/>
      </c>
      <c r="O829" s="75" t="str">
        <f>VLOOKUP('[1]Cumul H'!$C829,'[1]H S17'!$BE$9:$CU$60,22,FALSE)</f>
        <v/>
      </c>
      <c r="P829" s="75" t="str">
        <f>VLOOKUP('[1]Cumul H'!$C829,'[1]H S17'!$BE$9:$CU$60,26,FALSE)</f>
        <v/>
      </c>
      <c r="Q829" s="75" t="str">
        <f>VLOOKUP('[1]Cumul H'!$C829,'[1]H S17'!$BE$9:$CU$60,30,FALSE)</f>
        <v/>
      </c>
      <c r="R829" s="75" t="str">
        <f>VLOOKUP('[1]Cumul H'!$C829,'[1]H S17'!$BE$9:$CU$60,34,FALSE)</f>
        <v/>
      </c>
      <c r="S829" s="75" t="str">
        <f>VLOOKUP('[1]Cumul H'!$C829,'[1]H S17'!$BE$9:$CU$60,33,FALSE)</f>
        <v/>
      </c>
      <c r="T829" s="75" t="str">
        <f>VLOOKUP('[1]Cumul H'!$C829,'[1]H S17'!$BE$9:$CU$60,35,FALSE)</f>
        <v/>
      </c>
      <c r="U829" s="75" t="str">
        <f>VLOOKUP('[1]Cumul H'!$C829,'[1]H S17'!$BE$9:$CU$60,36,FALSE)</f>
        <v/>
      </c>
      <c r="V829" s="76" t="str">
        <f t="shared" si="123"/>
        <v/>
      </c>
      <c r="W829" s="76" t="str" cm="1">
        <f t="array" ref="W829">IFERROR(_xlfn.IFS(V829="","",V829=39,"",V829&gt;39,V829-39),"")</f>
        <v/>
      </c>
      <c r="X829" s="76" t="str">
        <f t="shared" si="124"/>
        <v/>
      </c>
      <c r="Y829" s="76" t="str">
        <f t="shared" si="125"/>
        <v/>
      </c>
      <c r="Z829" s="76" t="str">
        <f t="shared" si="126"/>
        <v/>
      </c>
      <c r="AA829" s="77" t="str">
        <f t="shared" si="127"/>
        <v/>
      </c>
      <c r="AB829" s="76" t="str">
        <f t="shared" si="128"/>
        <v/>
      </c>
      <c r="AC829" s="74" t="str">
        <f>VLOOKUP('[1]Cumul H'!$C829,'[1]H S17'!$BE$9:$CU$60,37,FALSE)</f>
        <v/>
      </c>
      <c r="AD829" s="74" t="str">
        <f>VLOOKUP('[1]Cumul H'!$C829,'[1]H S17'!$BE$9:$CU$60,38,FALSE)</f>
        <v/>
      </c>
      <c r="AE829" s="74" t="str">
        <f>VLOOKUP('[1]Cumul H'!$C829,'[1]H S17'!$BE$9:$CU$60,39,FALSE)</f>
        <v/>
      </c>
      <c r="AF829" s="74" t="str">
        <f>VLOOKUP('[1]Cumul H'!$C829,'[1]H S17'!$BE$9:$CU$60,40,FALSE)</f>
        <v/>
      </c>
      <c r="AG829" s="74" t="str">
        <f>VLOOKUP('[1]Cumul H'!$C829,'[1]H S17'!$BE$9:$CU$60,41,FALSE)</f>
        <v/>
      </c>
      <c r="AH829" s="74" t="str">
        <f>VLOOKUP('[1]Cumul H'!$C829,'[1]H S17'!$BE$9:$CU$60,42,FALSE)</f>
        <v/>
      </c>
      <c r="AI829" s="74">
        <f>SUM('[1]Cumul H'!$AE829:$AH829)</f>
        <v>0</v>
      </c>
      <c r="AJ829" s="78" t="str" cm="1">
        <f t="array" ref="AJ829">IF(E829="INTERIM",_xlfn.IFS(J829="NON",$AK$2,J829="OUI",$AK$3),"")</f>
        <v/>
      </c>
      <c r="AK829" s="74" t="str">
        <f t="shared" si="120"/>
        <v/>
      </c>
      <c r="AL829" s="74" t="str">
        <f>IF(V829="","",IF(V829-Tableau3[[#This Row],[Heure sans Majoration]]&lt;0,0,V829-Tableau3[[#This Row],[Heure sans Majoration]]))</f>
        <v/>
      </c>
      <c r="AM829" s="74" t="str">
        <f t="shared" si="129"/>
        <v/>
      </c>
      <c r="AN829" s="74" t="str">
        <f t="shared" si="121"/>
        <v/>
      </c>
      <c r="AO829" s="74" t="str">
        <f t="shared" si="122"/>
        <v/>
      </c>
      <c r="AP829" s="78" t="str">
        <f>IF(C829="","",IF(F829=0,"",(V829*Tableau3[[#This Row],[Salaire Horaire]]*Tableau3[[#This Row],[Coef Multi]])))</f>
        <v/>
      </c>
      <c r="AQ829" s="78" t="str">
        <f>IF(C829="","",IF(F829=0,"",(Tableau3[[#This Row],[Heure avec majoration]]*Tableau3[[#This Row],[Salaire Horaire]]*Tableau3[[#This Row],[Coef Multi]]*25%)))</f>
        <v/>
      </c>
    </row>
    <row r="830" spans="2:43" ht="15" thickTop="1" x14ac:dyDescent="0.3">
      <c r="B830" s="73" t="s">
        <v>99</v>
      </c>
      <c r="C830" s="74" t="str">
        <f>IF('[1]H S17'!BE21="","",'[1]H S17'!BE21)</f>
        <v/>
      </c>
      <c r="D830" s="74" t="str">
        <f>IF(C830="","",VLOOKUP(C830,[1]!Tableau1[#All],5,FALSE))</f>
        <v/>
      </c>
      <c r="E830" s="74" t="str">
        <f>IF(C830="","",VLOOKUP(C830,[1]!Tableau1[#All],11,FALSE))</f>
        <v/>
      </c>
      <c r="F830" s="74" t="str">
        <f>IFERROR(IF(C830="","",VLOOKUP(C830,[1]!Tableau1[#All],12,FALSE)),"")</f>
        <v/>
      </c>
      <c r="G830" s="74" t="str">
        <f>IFERROR(IF(C830="","",VLOOKUP(C830,[1]!Tableau1[#All],6,FALSE)),"")</f>
        <v/>
      </c>
      <c r="H830" s="74" t="str">
        <f>IFERROR(IF(C830="","",VLOOKUP(C830,[1]!Tableau1[#All],13,FALSE)),"")</f>
        <v/>
      </c>
      <c r="I830" s="74" t="str">
        <f>IFERROR(IF(C830="","",VLOOKUP(C830,[1]!Tableau1[#All],14,FALSE)),"")</f>
        <v/>
      </c>
      <c r="J830" s="74" t="str">
        <f>IFERROR(IF(C830="","",VLOOKUP(C830,[1]!Tableau1[#All],8,FALSE)),"")</f>
        <v/>
      </c>
      <c r="K830" s="75" t="str">
        <f>VLOOKUP('[1]Cumul H'!$C830,'[1]H S17'!$BE$9:$CU$60,6,FALSE)</f>
        <v/>
      </c>
      <c r="L830" s="75" t="str">
        <f>VLOOKUP('[1]Cumul H'!$C830,'[1]H S17'!$BE$9:$CU$60,10,FALSE)</f>
        <v/>
      </c>
      <c r="M830" s="75" t="str">
        <f>VLOOKUP('[1]Cumul H'!$C830,'[1]H S17'!$BE$9:$CU$60,14,FALSE)</f>
        <v/>
      </c>
      <c r="N830" s="75" t="str">
        <f>VLOOKUP('[1]Cumul H'!$C830,'[1]H S17'!$BE$9:$CU$60,18,FALSE)</f>
        <v/>
      </c>
      <c r="O830" s="75" t="str">
        <f>VLOOKUP('[1]Cumul H'!$C830,'[1]H S17'!$BE$9:$CU$60,22,FALSE)</f>
        <v/>
      </c>
      <c r="P830" s="75" t="str">
        <f>VLOOKUP('[1]Cumul H'!$C830,'[1]H S17'!$BE$9:$CU$60,26,FALSE)</f>
        <v/>
      </c>
      <c r="Q830" s="75" t="str">
        <f>VLOOKUP('[1]Cumul H'!$C830,'[1]H S17'!$BE$9:$CU$60,30,FALSE)</f>
        <v/>
      </c>
      <c r="R830" s="75" t="str">
        <f>VLOOKUP('[1]Cumul H'!$C830,'[1]H S17'!$BE$9:$CU$60,34,FALSE)</f>
        <v/>
      </c>
      <c r="S830" s="75" t="str">
        <f>VLOOKUP('[1]Cumul H'!$C830,'[1]H S17'!$BE$9:$CU$60,33,FALSE)</f>
        <v/>
      </c>
      <c r="T830" s="75" t="str">
        <f>VLOOKUP('[1]Cumul H'!$C830,'[1]H S17'!$BE$9:$CU$60,35,FALSE)</f>
        <v/>
      </c>
      <c r="U830" s="75" t="str">
        <f>VLOOKUP('[1]Cumul H'!$C830,'[1]H S17'!$BE$9:$CU$60,36,FALSE)</f>
        <v/>
      </c>
      <c r="V830" s="76" t="str">
        <f t="shared" si="123"/>
        <v/>
      </c>
      <c r="W830" s="76" t="str" cm="1">
        <f t="array" ref="W830">IFERROR(_xlfn.IFS(V830="","",V830=39,"",V830&gt;39,V830-39),"")</f>
        <v/>
      </c>
      <c r="X830" s="76" t="str">
        <f t="shared" si="124"/>
        <v/>
      </c>
      <c r="Y830" s="76" t="str">
        <f t="shared" si="125"/>
        <v/>
      </c>
      <c r="Z830" s="76" t="str">
        <f t="shared" si="126"/>
        <v/>
      </c>
      <c r="AA830" s="77" t="str">
        <f t="shared" si="127"/>
        <v/>
      </c>
      <c r="AB830" s="76" t="str">
        <f t="shared" si="128"/>
        <v/>
      </c>
      <c r="AC830" s="74" t="str">
        <f>VLOOKUP('[1]Cumul H'!$C830,'[1]H S17'!$BE$9:$CU$60,37,FALSE)</f>
        <v/>
      </c>
      <c r="AD830" s="74" t="str">
        <f>VLOOKUP('[1]Cumul H'!$C830,'[1]H S17'!$BE$9:$CU$60,38,FALSE)</f>
        <v/>
      </c>
      <c r="AE830" s="74" t="str">
        <f>VLOOKUP('[1]Cumul H'!$C830,'[1]H S17'!$BE$9:$CU$60,39,FALSE)</f>
        <v/>
      </c>
      <c r="AF830" s="74" t="str">
        <f>VLOOKUP('[1]Cumul H'!$C830,'[1]H S17'!$BE$9:$CU$60,40,FALSE)</f>
        <v/>
      </c>
      <c r="AG830" s="74" t="str">
        <f>VLOOKUP('[1]Cumul H'!$C830,'[1]H S17'!$BE$9:$CU$60,41,FALSE)</f>
        <v/>
      </c>
      <c r="AH830" s="74" t="str">
        <f>VLOOKUP('[1]Cumul H'!$C830,'[1]H S17'!$BE$9:$CU$60,42,FALSE)</f>
        <v/>
      </c>
      <c r="AI830" s="74">
        <f>SUM('[1]Cumul H'!$AE830:$AH830)</f>
        <v>0</v>
      </c>
      <c r="AJ830" s="72" t="str" cm="1">
        <f t="array" ref="AJ830">IF(E830="INTERIM",_xlfn.IFS(J830="NON",$AK$2,J830="OUI",$AK$3),"")</f>
        <v/>
      </c>
      <c r="AK830" s="68" t="str">
        <f t="shared" si="120"/>
        <v/>
      </c>
      <c r="AL830" s="68" t="str">
        <f>IF(V830="","",IF(V830-Tableau3[[#This Row],[Heure sans Majoration]]&lt;0,0,V830-Tableau3[[#This Row],[Heure sans Majoration]]))</f>
        <v/>
      </c>
      <c r="AM830" s="68" t="str">
        <f t="shared" si="129"/>
        <v/>
      </c>
      <c r="AN830" s="68" t="str">
        <f t="shared" si="121"/>
        <v/>
      </c>
      <c r="AO830" s="68" t="str">
        <f t="shared" si="122"/>
        <v/>
      </c>
      <c r="AP830" s="72" t="str">
        <f>IF(C830="","",IF(F830=0,"",(V830*Tableau3[[#This Row],[Salaire Horaire]]*Tableau3[[#This Row],[Coef Multi]])))</f>
        <v/>
      </c>
      <c r="AQ830" s="72" t="str">
        <f>IF(C830="","",IF(F830=0,"",(Tableau3[[#This Row],[Heure avec majoration]]*Tableau3[[#This Row],[Salaire Horaire]]*Tableau3[[#This Row],[Coef Multi]]*25%)))</f>
        <v/>
      </c>
    </row>
    <row r="831" spans="2:43" ht="15" thickBot="1" x14ac:dyDescent="0.35">
      <c r="B831" s="73" t="s">
        <v>99</v>
      </c>
      <c r="C831" s="74" t="str">
        <f>IF('[1]H S17'!BE22="","",'[1]H S17'!BE22)</f>
        <v/>
      </c>
      <c r="D831" s="74" t="str">
        <f>IF(C831="","",VLOOKUP(C831,[1]!Tableau1[#All],5,FALSE))</f>
        <v/>
      </c>
      <c r="E831" s="74" t="str">
        <f>IF(C831="","",VLOOKUP(C831,[1]!Tableau1[#All],11,FALSE))</f>
        <v/>
      </c>
      <c r="F831" s="74" t="str">
        <f>IFERROR(IF(C831="","",VLOOKUP(C831,[1]!Tableau1[#All],12,FALSE)),"")</f>
        <v/>
      </c>
      <c r="G831" s="74" t="str">
        <f>IFERROR(IF(C831="","",VLOOKUP(C831,[1]!Tableau1[#All],6,FALSE)),"")</f>
        <v/>
      </c>
      <c r="H831" s="74" t="str">
        <f>IFERROR(IF(C831="","",VLOOKUP(C831,[1]!Tableau1[#All],13,FALSE)),"")</f>
        <v/>
      </c>
      <c r="I831" s="74" t="str">
        <f>IFERROR(IF(C831="","",VLOOKUP(C831,[1]!Tableau1[#All],14,FALSE)),"")</f>
        <v/>
      </c>
      <c r="J831" s="74" t="str">
        <f>IFERROR(IF(C831="","",VLOOKUP(C831,[1]!Tableau1[#All],8,FALSE)),"")</f>
        <v/>
      </c>
      <c r="K831" s="75" t="str">
        <f>VLOOKUP('[1]Cumul H'!$C831,'[1]H S17'!$BE$9:$CU$60,6,FALSE)</f>
        <v/>
      </c>
      <c r="L831" s="75" t="str">
        <f>VLOOKUP('[1]Cumul H'!$C831,'[1]H S17'!$BE$9:$CU$60,10,FALSE)</f>
        <v/>
      </c>
      <c r="M831" s="75" t="str">
        <f>VLOOKUP('[1]Cumul H'!$C831,'[1]H S17'!$BE$9:$CU$60,14,FALSE)</f>
        <v/>
      </c>
      <c r="N831" s="75" t="str">
        <f>VLOOKUP('[1]Cumul H'!$C831,'[1]H S17'!$BE$9:$CU$60,18,FALSE)</f>
        <v/>
      </c>
      <c r="O831" s="75" t="str">
        <f>VLOOKUP('[1]Cumul H'!$C831,'[1]H S17'!$BE$9:$CU$60,22,FALSE)</f>
        <v/>
      </c>
      <c r="P831" s="75" t="str">
        <f>VLOOKUP('[1]Cumul H'!$C831,'[1]H S17'!$BE$9:$CU$60,26,FALSE)</f>
        <v/>
      </c>
      <c r="Q831" s="75" t="str">
        <f>VLOOKUP('[1]Cumul H'!$C831,'[1]H S17'!$BE$9:$CU$60,30,FALSE)</f>
        <v/>
      </c>
      <c r="R831" s="75" t="str">
        <f>VLOOKUP('[1]Cumul H'!$C831,'[1]H S17'!$BE$9:$CU$60,34,FALSE)</f>
        <v/>
      </c>
      <c r="S831" s="75" t="str">
        <f>VLOOKUP('[1]Cumul H'!$C831,'[1]H S17'!$BE$9:$CU$60,33,FALSE)</f>
        <v/>
      </c>
      <c r="T831" s="75" t="str">
        <f>VLOOKUP('[1]Cumul H'!$C831,'[1]H S17'!$BE$9:$CU$60,35,FALSE)</f>
        <v/>
      </c>
      <c r="U831" s="75" t="str">
        <f>VLOOKUP('[1]Cumul H'!$C831,'[1]H S17'!$BE$9:$CU$60,36,FALSE)</f>
        <v/>
      </c>
      <c r="V831" s="76" t="str">
        <f t="shared" si="123"/>
        <v/>
      </c>
      <c r="W831" s="76" t="str" cm="1">
        <f t="array" ref="W831">IFERROR(_xlfn.IFS(V831="","",V831=39,"",V831&gt;39,V831-39),"")</f>
        <v/>
      </c>
      <c r="X831" s="76" t="str">
        <f t="shared" si="124"/>
        <v/>
      </c>
      <c r="Y831" s="76" t="str">
        <f t="shared" si="125"/>
        <v/>
      </c>
      <c r="Z831" s="76" t="str">
        <f t="shared" si="126"/>
        <v/>
      </c>
      <c r="AA831" s="77" t="str">
        <f t="shared" si="127"/>
        <v/>
      </c>
      <c r="AB831" s="76" t="str">
        <f t="shared" si="128"/>
        <v/>
      </c>
      <c r="AC831" s="74" t="str">
        <f>VLOOKUP('[1]Cumul H'!$C831,'[1]H S17'!$BE$9:$CU$60,37,FALSE)</f>
        <v/>
      </c>
      <c r="AD831" s="74" t="str">
        <f>VLOOKUP('[1]Cumul H'!$C831,'[1]H S17'!$BE$9:$CU$60,38,FALSE)</f>
        <v/>
      </c>
      <c r="AE831" s="74" t="str">
        <f>VLOOKUP('[1]Cumul H'!$C831,'[1]H S17'!$BE$9:$CU$60,39,FALSE)</f>
        <v/>
      </c>
      <c r="AF831" s="74" t="str">
        <f>VLOOKUP('[1]Cumul H'!$C831,'[1]H S17'!$BE$9:$CU$60,40,FALSE)</f>
        <v/>
      </c>
      <c r="AG831" s="74" t="str">
        <f>VLOOKUP('[1]Cumul H'!$C831,'[1]H S17'!$BE$9:$CU$60,41,FALSE)</f>
        <v/>
      </c>
      <c r="AH831" s="74" t="str">
        <f>VLOOKUP('[1]Cumul H'!$C831,'[1]H S17'!$BE$9:$CU$60,42,FALSE)</f>
        <v/>
      </c>
      <c r="AI831" s="74">
        <f>SUM('[1]Cumul H'!$AE831:$AH831)</f>
        <v>0</v>
      </c>
      <c r="AJ831" s="78" t="str" cm="1">
        <f t="array" ref="AJ831">IF(E831="INTERIM",_xlfn.IFS(J831="NON",$AK$2,J831="OUI",$AK$3),"")</f>
        <v/>
      </c>
      <c r="AK831" s="74" t="str">
        <f t="shared" si="120"/>
        <v/>
      </c>
      <c r="AL831" s="74" t="str">
        <f>IF(V831="","",IF(V831-Tableau3[[#This Row],[Heure sans Majoration]]&lt;0,0,V831-Tableau3[[#This Row],[Heure sans Majoration]]))</f>
        <v/>
      </c>
      <c r="AM831" s="74" t="str">
        <f t="shared" si="129"/>
        <v/>
      </c>
      <c r="AN831" s="74" t="str">
        <f t="shared" si="121"/>
        <v/>
      </c>
      <c r="AO831" s="74" t="str">
        <f t="shared" si="122"/>
        <v/>
      </c>
      <c r="AP831" s="78" t="str">
        <f>IF(C831="","",IF(F831=0,"",(V831*Tableau3[[#This Row],[Salaire Horaire]]*Tableau3[[#This Row],[Coef Multi]])))</f>
        <v/>
      </c>
      <c r="AQ831" s="78" t="str">
        <f>IF(C831="","",IF(F831=0,"",(Tableau3[[#This Row],[Heure avec majoration]]*Tableau3[[#This Row],[Salaire Horaire]]*Tableau3[[#This Row],[Coef Multi]]*25%)))</f>
        <v/>
      </c>
    </row>
    <row r="832" spans="2:43" ht="15" thickTop="1" x14ac:dyDescent="0.3">
      <c r="B832" s="73" t="s">
        <v>99</v>
      </c>
      <c r="C832" s="74" t="str">
        <f>IF('[1]H S17'!BE23="","",'[1]H S17'!BE23)</f>
        <v/>
      </c>
      <c r="D832" s="74" t="str">
        <f>IF(C832="","",VLOOKUP(C832,[1]!Tableau1[#All],5,FALSE))</f>
        <v/>
      </c>
      <c r="E832" s="74" t="str">
        <f>IF(C832="","",VLOOKUP(C832,[1]!Tableau1[#All],11,FALSE))</f>
        <v/>
      </c>
      <c r="F832" s="74" t="str">
        <f>IFERROR(IF(C832="","",VLOOKUP(C832,[1]!Tableau1[#All],12,FALSE)),"")</f>
        <v/>
      </c>
      <c r="G832" s="74" t="str">
        <f>IFERROR(IF(C832="","",VLOOKUP(C832,[1]!Tableau1[#All],6,FALSE)),"")</f>
        <v/>
      </c>
      <c r="H832" s="74" t="str">
        <f>IFERROR(IF(C832="","",VLOOKUP(C832,[1]!Tableau1[#All],13,FALSE)),"")</f>
        <v/>
      </c>
      <c r="I832" s="74" t="str">
        <f>IFERROR(IF(C832="","",VLOOKUP(C832,[1]!Tableau1[#All],14,FALSE)),"")</f>
        <v/>
      </c>
      <c r="J832" s="74" t="str">
        <f>IFERROR(IF(C832="","",VLOOKUP(C832,[1]!Tableau1[#All],8,FALSE)),"")</f>
        <v/>
      </c>
      <c r="K832" s="75" t="str">
        <f>VLOOKUP('[1]Cumul H'!$C832,'[1]H S17'!$BE$9:$CU$60,6,FALSE)</f>
        <v/>
      </c>
      <c r="L832" s="75" t="str">
        <f>VLOOKUP('[1]Cumul H'!$C832,'[1]H S17'!$BE$9:$CU$60,10,FALSE)</f>
        <v/>
      </c>
      <c r="M832" s="75" t="str">
        <f>VLOOKUP('[1]Cumul H'!$C832,'[1]H S17'!$BE$9:$CU$60,14,FALSE)</f>
        <v/>
      </c>
      <c r="N832" s="75" t="str">
        <f>VLOOKUP('[1]Cumul H'!$C832,'[1]H S17'!$BE$9:$CU$60,18,FALSE)</f>
        <v/>
      </c>
      <c r="O832" s="75" t="str">
        <f>VLOOKUP('[1]Cumul H'!$C832,'[1]H S17'!$BE$9:$CU$60,22,FALSE)</f>
        <v/>
      </c>
      <c r="P832" s="75" t="str">
        <f>VLOOKUP('[1]Cumul H'!$C832,'[1]H S17'!$BE$9:$CU$60,26,FALSE)</f>
        <v/>
      </c>
      <c r="Q832" s="75" t="str">
        <f>VLOOKUP('[1]Cumul H'!$C832,'[1]H S17'!$BE$9:$CU$60,30,FALSE)</f>
        <v/>
      </c>
      <c r="R832" s="75" t="str">
        <f>VLOOKUP('[1]Cumul H'!$C832,'[1]H S17'!$BE$9:$CU$60,34,FALSE)</f>
        <v/>
      </c>
      <c r="S832" s="75" t="str">
        <f>VLOOKUP('[1]Cumul H'!$C832,'[1]H S17'!$BE$9:$CU$60,33,FALSE)</f>
        <v/>
      </c>
      <c r="T832" s="75" t="str">
        <f>VLOOKUP('[1]Cumul H'!$C832,'[1]H S17'!$BE$9:$CU$60,35,FALSE)</f>
        <v/>
      </c>
      <c r="U832" s="75" t="str">
        <f>VLOOKUP('[1]Cumul H'!$C832,'[1]H S17'!$BE$9:$CU$60,36,FALSE)</f>
        <v/>
      </c>
      <c r="V832" s="76" t="str">
        <f t="shared" si="123"/>
        <v/>
      </c>
      <c r="W832" s="76" t="str" cm="1">
        <f t="array" ref="W832">IFERROR(_xlfn.IFS(V832="","",V832=39,"",V832&gt;39,V832-39),"")</f>
        <v/>
      </c>
      <c r="X832" s="76" t="str">
        <f t="shared" si="124"/>
        <v/>
      </c>
      <c r="Y832" s="76" t="str">
        <f t="shared" si="125"/>
        <v/>
      </c>
      <c r="Z832" s="76" t="str">
        <f t="shared" si="126"/>
        <v/>
      </c>
      <c r="AA832" s="77" t="str">
        <f t="shared" si="127"/>
        <v/>
      </c>
      <c r="AB832" s="76" t="str">
        <f t="shared" si="128"/>
        <v/>
      </c>
      <c r="AC832" s="74" t="str">
        <f>VLOOKUP('[1]Cumul H'!$C832,'[1]H S17'!$BE$9:$CU$60,37,FALSE)</f>
        <v/>
      </c>
      <c r="AD832" s="74" t="str">
        <f>VLOOKUP('[1]Cumul H'!$C832,'[1]H S17'!$BE$9:$CU$60,38,FALSE)</f>
        <v/>
      </c>
      <c r="AE832" s="74" t="str">
        <f>VLOOKUP('[1]Cumul H'!$C832,'[1]H S17'!$BE$9:$CU$60,39,FALSE)</f>
        <v/>
      </c>
      <c r="AF832" s="74" t="str">
        <f>VLOOKUP('[1]Cumul H'!$C832,'[1]H S17'!$BE$9:$CU$60,40,FALSE)</f>
        <v/>
      </c>
      <c r="AG832" s="74" t="str">
        <f>VLOOKUP('[1]Cumul H'!$C832,'[1]H S17'!$BE$9:$CU$60,41,FALSE)</f>
        <v/>
      </c>
      <c r="AH832" s="74" t="str">
        <f>VLOOKUP('[1]Cumul H'!$C832,'[1]H S17'!$BE$9:$CU$60,42,FALSE)</f>
        <v/>
      </c>
      <c r="AI832" s="74">
        <f>SUM('[1]Cumul H'!$AE832:$AH832)</f>
        <v>0</v>
      </c>
      <c r="AJ832" s="72" t="str" cm="1">
        <f t="array" ref="AJ832">IF(E832="INTERIM",_xlfn.IFS(J832="NON",$AK$2,J832="OUI",$AK$3),"")</f>
        <v/>
      </c>
      <c r="AK832" s="68" t="str">
        <f t="shared" si="120"/>
        <v/>
      </c>
      <c r="AL832" s="68" t="str">
        <f>IF(V832="","",IF(V832-Tableau3[[#This Row],[Heure sans Majoration]]&lt;0,0,V832-Tableau3[[#This Row],[Heure sans Majoration]]))</f>
        <v/>
      </c>
      <c r="AM832" s="68" t="str">
        <f t="shared" si="129"/>
        <v/>
      </c>
      <c r="AN832" s="68" t="str">
        <f t="shared" si="121"/>
        <v/>
      </c>
      <c r="AO832" s="68" t="str">
        <f t="shared" si="122"/>
        <v/>
      </c>
      <c r="AP832" s="72" t="str">
        <f>IF(C832="","",IF(F832=0,"",(V832*Tableau3[[#This Row],[Salaire Horaire]]*Tableau3[[#This Row],[Coef Multi]])))</f>
        <v/>
      </c>
      <c r="AQ832" s="72" t="str">
        <f>IF(C832="","",IF(F832=0,"",(Tableau3[[#This Row],[Heure avec majoration]]*Tableau3[[#This Row],[Salaire Horaire]]*Tableau3[[#This Row],[Coef Multi]]*25%)))</f>
        <v/>
      </c>
    </row>
    <row r="833" spans="2:43" ht="15" thickBot="1" x14ac:dyDescent="0.35">
      <c r="B833" s="73" t="s">
        <v>99</v>
      </c>
      <c r="C833" s="74" t="str">
        <f>IF('[1]H S17'!BE24="","",'[1]H S17'!BE24)</f>
        <v/>
      </c>
      <c r="D833" s="74" t="str">
        <f>IF(C833="","",VLOOKUP(C833,[1]!Tableau1[#All],5,FALSE))</f>
        <v/>
      </c>
      <c r="E833" s="74" t="str">
        <f>IF(C833="","",VLOOKUP(C833,[1]!Tableau1[#All],11,FALSE))</f>
        <v/>
      </c>
      <c r="F833" s="74" t="str">
        <f>IFERROR(IF(C833="","",VLOOKUP(C833,[1]!Tableau1[#All],12,FALSE)),"")</f>
        <v/>
      </c>
      <c r="G833" s="74" t="str">
        <f>IFERROR(IF(C833="","",VLOOKUP(C833,[1]!Tableau1[#All],6,FALSE)),"")</f>
        <v/>
      </c>
      <c r="H833" s="74" t="str">
        <f>IFERROR(IF(C833="","",VLOOKUP(C833,[1]!Tableau1[#All],13,FALSE)),"")</f>
        <v/>
      </c>
      <c r="I833" s="74" t="str">
        <f>IFERROR(IF(C833="","",VLOOKUP(C833,[1]!Tableau1[#All],14,FALSE)),"")</f>
        <v/>
      </c>
      <c r="J833" s="74" t="str">
        <f>IFERROR(IF(C833="","",VLOOKUP(C833,[1]!Tableau1[#All],8,FALSE)),"")</f>
        <v/>
      </c>
      <c r="K833" s="75" t="str">
        <f>VLOOKUP('[1]Cumul H'!$C833,'[1]H S17'!$BE$9:$CU$60,6,FALSE)</f>
        <v/>
      </c>
      <c r="L833" s="75" t="str">
        <f>VLOOKUP('[1]Cumul H'!$C833,'[1]H S17'!$BE$9:$CU$60,10,FALSE)</f>
        <v/>
      </c>
      <c r="M833" s="75" t="str">
        <f>VLOOKUP('[1]Cumul H'!$C833,'[1]H S17'!$BE$9:$CU$60,14,FALSE)</f>
        <v/>
      </c>
      <c r="N833" s="75" t="str">
        <f>VLOOKUP('[1]Cumul H'!$C833,'[1]H S17'!$BE$9:$CU$60,18,FALSE)</f>
        <v/>
      </c>
      <c r="O833" s="75" t="str">
        <f>VLOOKUP('[1]Cumul H'!$C833,'[1]H S17'!$BE$9:$CU$60,22,FALSE)</f>
        <v/>
      </c>
      <c r="P833" s="75" t="str">
        <f>VLOOKUP('[1]Cumul H'!$C833,'[1]H S17'!$BE$9:$CU$60,26,FALSE)</f>
        <v/>
      </c>
      <c r="Q833" s="75" t="str">
        <f>VLOOKUP('[1]Cumul H'!$C833,'[1]H S17'!$BE$9:$CU$60,30,FALSE)</f>
        <v/>
      </c>
      <c r="R833" s="75" t="str">
        <f>VLOOKUP('[1]Cumul H'!$C833,'[1]H S17'!$BE$9:$CU$60,34,FALSE)</f>
        <v/>
      </c>
      <c r="S833" s="75" t="str">
        <f>VLOOKUP('[1]Cumul H'!$C833,'[1]H S17'!$BE$9:$CU$60,33,FALSE)</f>
        <v/>
      </c>
      <c r="T833" s="75" t="str">
        <f>VLOOKUP('[1]Cumul H'!$C833,'[1]H S17'!$BE$9:$CU$60,35,FALSE)</f>
        <v/>
      </c>
      <c r="U833" s="75" t="str">
        <f>VLOOKUP('[1]Cumul H'!$C833,'[1]H S17'!$BE$9:$CU$60,36,FALSE)</f>
        <v/>
      </c>
      <c r="V833" s="76" t="str">
        <f t="shared" si="123"/>
        <v/>
      </c>
      <c r="W833" s="76" t="str" cm="1">
        <f t="array" ref="W833">IFERROR(_xlfn.IFS(V833="","",V833=39,"",V833&gt;39,V833-39),"")</f>
        <v/>
      </c>
      <c r="X833" s="76" t="str">
        <f t="shared" si="124"/>
        <v/>
      </c>
      <c r="Y833" s="76" t="str">
        <f t="shared" si="125"/>
        <v/>
      </c>
      <c r="Z833" s="76" t="str">
        <f t="shared" si="126"/>
        <v/>
      </c>
      <c r="AA833" s="77" t="str">
        <f t="shared" si="127"/>
        <v/>
      </c>
      <c r="AB833" s="76" t="str">
        <f t="shared" si="128"/>
        <v/>
      </c>
      <c r="AC833" s="74" t="str">
        <f>VLOOKUP('[1]Cumul H'!$C833,'[1]H S17'!$BE$9:$CU$60,37,FALSE)</f>
        <v/>
      </c>
      <c r="AD833" s="74" t="str">
        <f>VLOOKUP('[1]Cumul H'!$C833,'[1]H S17'!$BE$9:$CU$60,38,FALSE)</f>
        <v/>
      </c>
      <c r="AE833" s="74" t="str">
        <f>VLOOKUP('[1]Cumul H'!$C833,'[1]H S17'!$BE$9:$CU$60,39,FALSE)</f>
        <v/>
      </c>
      <c r="AF833" s="74" t="str">
        <f>VLOOKUP('[1]Cumul H'!$C833,'[1]H S17'!$BE$9:$CU$60,40,FALSE)</f>
        <v/>
      </c>
      <c r="AG833" s="74" t="str">
        <f>VLOOKUP('[1]Cumul H'!$C833,'[1]H S17'!$BE$9:$CU$60,41,FALSE)</f>
        <v/>
      </c>
      <c r="AH833" s="74" t="str">
        <f>VLOOKUP('[1]Cumul H'!$C833,'[1]H S17'!$BE$9:$CU$60,42,FALSE)</f>
        <v/>
      </c>
      <c r="AI833" s="74">
        <f>SUM('[1]Cumul H'!$AE833:$AH833)</f>
        <v>0</v>
      </c>
      <c r="AJ833" s="78" t="str" cm="1">
        <f t="array" ref="AJ833">IF(E833="INTERIM",_xlfn.IFS(J833="NON",$AK$2,J833="OUI",$AK$3),"")</f>
        <v/>
      </c>
      <c r="AK833" s="74" t="str">
        <f t="shared" si="120"/>
        <v/>
      </c>
      <c r="AL833" s="74" t="str">
        <f>IF(V833="","",IF(V833-Tableau3[[#This Row],[Heure sans Majoration]]&lt;0,0,V833-Tableau3[[#This Row],[Heure sans Majoration]]))</f>
        <v/>
      </c>
      <c r="AM833" s="74" t="str">
        <f t="shared" si="129"/>
        <v/>
      </c>
      <c r="AN833" s="74" t="str">
        <f t="shared" si="121"/>
        <v/>
      </c>
      <c r="AO833" s="74" t="str">
        <f t="shared" si="122"/>
        <v/>
      </c>
      <c r="AP833" s="78" t="str">
        <f>IF(C833="","",IF(F833=0,"",(V833*Tableau3[[#This Row],[Salaire Horaire]]*Tableau3[[#This Row],[Coef Multi]])))</f>
        <v/>
      </c>
      <c r="AQ833" s="78" t="str">
        <f>IF(C833="","",IF(F833=0,"",(Tableau3[[#This Row],[Heure avec majoration]]*Tableau3[[#This Row],[Salaire Horaire]]*Tableau3[[#This Row],[Coef Multi]]*25%)))</f>
        <v/>
      </c>
    </row>
    <row r="834" spans="2:43" ht="15" thickTop="1" x14ac:dyDescent="0.3">
      <c r="B834" s="73" t="s">
        <v>99</v>
      </c>
      <c r="C834" s="74" t="str">
        <f>IF('[1]H S17'!BE25="","",'[1]H S17'!BE25)</f>
        <v/>
      </c>
      <c r="D834" s="74" t="str">
        <f>IF(C834="","",VLOOKUP(C834,[1]!Tableau1[#All],5,FALSE))</f>
        <v/>
      </c>
      <c r="E834" s="74" t="str">
        <f>IF(C834="","",VLOOKUP(C834,[1]!Tableau1[#All],11,FALSE))</f>
        <v/>
      </c>
      <c r="F834" s="74" t="str">
        <f>IFERROR(IF(C834="","",VLOOKUP(C834,[1]!Tableau1[#All],12,FALSE)),"")</f>
        <v/>
      </c>
      <c r="G834" s="74" t="str">
        <f>IFERROR(IF(C834="","",VLOOKUP(C834,[1]!Tableau1[#All],6,FALSE)),"")</f>
        <v/>
      </c>
      <c r="H834" s="74" t="str">
        <f>IFERROR(IF(C834="","",VLOOKUP(C834,[1]!Tableau1[#All],13,FALSE)),"")</f>
        <v/>
      </c>
      <c r="I834" s="74" t="str">
        <f>IFERROR(IF(C834="","",VLOOKUP(C834,[1]!Tableau1[#All],14,FALSE)),"")</f>
        <v/>
      </c>
      <c r="J834" s="74" t="str">
        <f>IFERROR(IF(C834="","",VLOOKUP(C834,[1]!Tableau1[#All],8,FALSE)),"")</f>
        <v/>
      </c>
      <c r="K834" s="75" t="str">
        <f>VLOOKUP('[1]Cumul H'!$C834,'[1]H S17'!$BE$9:$CU$60,6,FALSE)</f>
        <v/>
      </c>
      <c r="L834" s="75" t="str">
        <f>VLOOKUP('[1]Cumul H'!$C834,'[1]H S17'!$BE$9:$CU$60,10,FALSE)</f>
        <v/>
      </c>
      <c r="M834" s="75" t="str">
        <f>VLOOKUP('[1]Cumul H'!$C834,'[1]H S17'!$BE$9:$CU$60,14,FALSE)</f>
        <v/>
      </c>
      <c r="N834" s="75" t="str">
        <f>VLOOKUP('[1]Cumul H'!$C834,'[1]H S17'!$BE$9:$CU$60,18,FALSE)</f>
        <v/>
      </c>
      <c r="O834" s="75" t="str">
        <f>VLOOKUP('[1]Cumul H'!$C834,'[1]H S17'!$BE$9:$CU$60,22,FALSE)</f>
        <v/>
      </c>
      <c r="P834" s="75" t="str">
        <f>VLOOKUP('[1]Cumul H'!$C834,'[1]H S17'!$BE$9:$CU$60,26,FALSE)</f>
        <v/>
      </c>
      <c r="Q834" s="75" t="str">
        <f>VLOOKUP('[1]Cumul H'!$C834,'[1]H S17'!$BE$9:$CU$60,30,FALSE)</f>
        <v/>
      </c>
      <c r="R834" s="75" t="str">
        <f>VLOOKUP('[1]Cumul H'!$C834,'[1]H S17'!$BE$9:$CU$60,34,FALSE)</f>
        <v/>
      </c>
      <c r="S834" s="75" t="str">
        <f>VLOOKUP('[1]Cumul H'!$C834,'[1]H S17'!$BE$9:$CU$60,33,FALSE)</f>
        <v/>
      </c>
      <c r="T834" s="75" t="str">
        <f>VLOOKUP('[1]Cumul H'!$C834,'[1]H S17'!$BE$9:$CU$60,35,FALSE)</f>
        <v/>
      </c>
      <c r="U834" s="75" t="str">
        <f>VLOOKUP('[1]Cumul H'!$C834,'[1]H S17'!$BE$9:$CU$60,36,FALSE)</f>
        <v/>
      </c>
      <c r="V834" s="76" t="str">
        <f t="shared" si="123"/>
        <v/>
      </c>
      <c r="W834" s="76" t="str" cm="1">
        <f t="array" ref="W834">IFERROR(_xlfn.IFS(V834="","",V834=39,"",V834&gt;39,V834-39),"")</f>
        <v/>
      </c>
      <c r="X834" s="76" t="str">
        <f t="shared" si="124"/>
        <v/>
      </c>
      <c r="Y834" s="76" t="str">
        <f t="shared" si="125"/>
        <v/>
      </c>
      <c r="Z834" s="76" t="str">
        <f t="shared" si="126"/>
        <v/>
      </c>
      <c r="AA834" s="77" t="str">
        <f t="shared" si="127"/>
        <v/>
      </c>
      <c r="AB834" s="76" t="str">
        <f t="shared" si="128"/>
        <v/>
      </c>
      <c r="AC834" s="74" t="str">
        <f>VLOOKUP('[1]Cumul H'!$C834,'[1]H S17'!$BE$9:$CU$60,37,FALSE)</f>
        <v/>
      </c>
      <c r="AD834" s="74" t="str">
        <f>VLOOKUP('[1]Cumul H'!$C834,'[1]H S17'!$BE$9:$CU$60,38,FALSE)</f>
        <v/>
      </c>
      <c r="AE834" s="74" t="str">
        <f>VLOOKUP('[1]Cumul H'!$C834,'[1]H S17'!$BE$9:$CU$60,39,FALSE)</f>
        <v/>
      </c>
      <c r="AF834" s="74" t="str">
        <f>VLOOKUP('[1]Cumul H'!$C834,'[1]H S17'!$BE$9:$CU$60,40,FALSE)</f>
        <v/>
      </c>
      <c r="AG834" s="74" t="str">
        <f>VLOOKUP('[1]Cumul H'!$C834,'[1]H S17'!$BE$9:$CU$60,41,FALSE)</f>
        <v/>
      </c>
      <c r="AH834" s="74" t="str">
        <f>VLOOKUP('[1]Cumul H'!$C834,'[1]H S17'!$BE$9:$CU$60,42,FALSE)</f>
        <v/>
      </c>
      <c r="AI834" s="74">
        <f>SUM('[1]Cumul H'!$AE834:$AH834)</f>
        <v>0</v>
      </c>
      <c r="AJ834" s="72" t="str" cm="1">
        <f t="array" ref="AJ834">IF(E834="INTERIM",_xlfn.IFS(J834="NON",$AK$2,J834="OUI",$AK$3),"")</f>
        <v/>
      </c>
      <c r="AK834" s="68" t="str">
        <f t="shared" si="120"/>
        <v/>
      </c>
      <c r="AL834" s="68" t="str">
        <f>IF(V834="","",IF(V834-Tableau3[[#This Row],[Heure sans Majoration]]&lt;0,0,V834-Tableau3[[#This Row],[Heure sans Majoration]]))</f>
        <v/>
      </c>
      <c r="AM834" s="68" t="str">
        <f t="shared" si="129"/>
        <v/>
      </c>
      <c r="AN834" s="68" t="str">
        <f t="shared" si="121"/>
        <v/>
      </c>
      <c r="AO834" s="68" t="str">
        <f t="shared" si="122"/>
        <v/>
      </c>
      <c r="AP834" s="72" t="str">
        <f>IF(C834="","",IF(F834=0,"",(V834*Tableau3[[#This Row],[Salaire Horaire]]*Tableau3[[#This Row],[Coef Multi]])))</f>
        <v/>
      </c>
      <c r="AQ834" s="72" t="str">
        <f>IF(C834="","",IF(F834=0,"",(Tableau3[[#This Row],[Heure avec majoration]]*Tableau3[[#This Row],[Salaire Horaire]]*Tableau3[[#This Row],[Coef Multi]]*25%)))</f>
        <v/>
      </c>
    </row>
    <row r="835" spans="2:43" ht="15" thickBot="1" x14ac:dyDescent="0.35">
      <c r="B835" s="73" t="s">
        <v>99</v>
      </c>
      <c r="C835" s="74" t="str">
        <f>IF('[1]H S17'!BE26="","",'[1]H S17'!BE26)</f>
        <v/>
      </c>
      <c r="D835" s="74" t="str">
        <f>IF(C835="","",VLOOKUP(C835,[1]!Tableau1[#All],5,FALSE))</f>
        <v/>
      </c>
      <c r="E835" s="74" t="str">
        <f>IF(C835="","",VLOOKUP(C835,[1]!Tableau1[#All],11,FALSE))</f>
        <v/>
      </c>
      <c r="F835" s="74" t="str">
        <f>IFERROR(IF(C835="","",VLOOKUP(C835,[1]!Tableau1[#All],12,FALSE)),"")</f>
        <v/>
      </c>
      <c r="G835" s="74" t="str">
        <f>IFERROR(IF(C835="","",VLOOKUP(C835,[1]!Tableau1[#All],6,FALSE)),"")</f>
        <v/>
      </c>
      <c r="H835" s="74" t="str">
        <f>IFERROR(IF(C835="","",VLOOKUP(C835,[1]!Tableau1[#All],13,FALSE)),"")</f>
        <v/>
      </c>
      <c r="I835" s="74" t="str">
        <f>IFERROR(IF(C835="","",VLOOKUP(C835,[1]!Tableau1[#All],14,FALSE)),"")</f>
        <v/>
      </c>
      <c r="J835" s="74" t="str">
        <f>IFERROR(IF(C835="","",VLOOKUP(C835,[1]!Tableau1[#All],8,FALSE)),"")</f>
        <v/>
      </c>
      <c r="K835" s="75" t="str">
        <f>VLOOKUP('[1]Cumul H'!$C835,'[1]H S17'!$BE$9:$CU$60,6,FALSE)</f>
        <v/>
      </c>
      <c r="L835" s="75" t="str">
        <f>VLOOKUP('[1]Cumul H'!$C835,'[1]H S17'!$BE$9:$CU$60,10,FALSE)</f>
        <v/>
      </c>
      <c r="M835" s="75" t="str">
        <f>VLOOKUP('[1]Cumul H'!$C835,'[1]H S17'!$BE$9:$CU$60,14,FALSE)</f>
        <v/>
      </c>
      <c r="N835" s="75" t="str">
        <f>VLOOKUP('[1]Cumul H'!$C835,'[1]H S17'!$BE$9:$CU$60,18,FALSE)</f>
        <v/>
      </c>
      <c r="O835" s="75" t="str">
        <f>VLOOKUP('[1]Cumul H'!$C835,'[1]H S17'!$BE$9:$CU$60,22,FALSE)</f>
        <v/>
      </c>
      <c r="P835" s="75" t="str">
        <f>VLOOKUP('[1]Cumul H'!$C835,'[1]H S17'!$BE$9:$CU$60,26,FALSE)</f>
        <v/>
      </c>
      <c r="Q835" s="75" t="str">
        <f>VLOOKUP('[1]Cumul H'!$C835,'[1]H S17'!$BE$9:$CU$60,30,FALSE)</f>
        <v/>
      </c>
      <c r="R835" s="75" t="str">
        <f>VLOOKUP('[1]Cumul H'!$C835,'[1]H S17'!$BE$9:$CU$60,34,FALSE)</f>
        <v/>
      </c>
      <c r="S835" s="75" t="str">
        <f>VLOOKUP('[1]Cumul H'!$C835,'[1]H S17'!$BE$9:$CU$60,33,FALSE)</f>
        <v/>
      </c>
      <c r="T835" s="75" t="str">
        <f>VLOOKUP('[1]Cumul H'!$C835,'[1]H S17'!$BE$9:$CU$60,35,FALSE)</f>
        <v/>
      </c>
      <c r="U835" s="75" t="str">
        <f>VLOOKUP('[1]Cumul H'!$C835,'[1]H S17'!$BE$9:$CU$60,36,FALSE)</f>
        <v/>
      </c>
      <c r="V835" s="76" t="str">
        <f t="shared" si="123"/>
        <v/>
      </c>
      <c r="W835" s="76" t="str" cm="1">
        <f t="array" ref="W835">IFERROR(_xlfn.IFS(V835="","",V835=39,"",V835&gt;39,V835-39),"")</f>
        <v/>
      </c>
      <c r="X835" s="76" t="str">
        <f t="shared" si="124"/>
        <v/>
      </c>
      <c r="Y835" s="76" t="str">
        <f t="shared" si="125"/>
        <v/>
      </c>
      <c r="Z835" s="76" t="str">
        <f t="shared" si="126"/>
        <v/>
      </c>
      <c r="AA835" s="77" t="str">
        <f t="shared" si="127"/>
        <v/>
      </c>
      <c r="AB835" s="76" t="str">
        <f t="shared" si="128"/>
        <v/>
      </c>
      <c r="AC835" s="74" t="str">
        <f>VLOOKUP('[1]Cumul H'!$C835,'[1]H S17'!$BE$9:$CU$60,37,FALSE)</f>
        <v/>
      </c>
      <c r="AD835" s="74" t="str">
        <f>VLOOKUP('[1]Cumul H'!$C835,'[1]H S17'!$BE$9:$CU$60,38,FALSE)</f>
        <v/>
      </c>
      <c r="AE835" s="74" t="str">
        <f>VLOOKUP('[1]Cumul H'!$C835,'[1]H S17'!$BE$9:$CU$60,39,FALSE)</f>
        <v/>
      </c>
      <c r="AF835" s="74" t="str">
        <f>VLOOKUP('[1]Cumul H'!$C835,'[1]H S17'!$BE$9:$CU$60,40,FALSE)</f>
        <v/>
      </c>
      <c r="AG835" s="74" t="str">
        <f>VLOOKUP('[1]Cumul H'!$C835,'[1]H S17'!$BE$9:$CU$60,41,FALSE)</f>
        <v/>
      </c>
      <c r="AH835" s="74" t="str">
        <f>VLOOKUP('[1]Cumul H'!$C835,'[1]H S17'!$BE$9:$CU$60,42,FALSE)</f>
        <v/>
      </c>
      <c r="AI835" s="74">
        <f>SUM('[1]Cumul H'!$AE835:$AH835)</f>
        <v>0</v>
      </c>
      <c r="AJ835" s="78" t="str" cm="1">
        <f t="array" ref="AJ835">IF(E835="INTERIM",_xlfn.IFS(J835="NON",$AK$2,J835="OUI",$AK$3),"")</f>
        <v/>
      </c>
      <c r="AK835" s="74" t="str">
        <f t="shared" si="120"/>
        <v/>
      </c>
      <c r="AL835" s="74" t="str">
        <f>IF(V835="","",IF(V835-Tableau3[[#This Row],[Heure sans Majoration]]&lt;0,0,V835-Tableau3[[#This Row],[Heure sans Majoration]]))</f>
        <v/>
      </c>
      <c r="AM835" s="74" t="str">
        <f t="shared" si="129"/>
        <v/>
      </c>
      <c r="AN835" s="74" t="str">
        <f t="shared" si="121"/>
        <v/>
      </c>
      <c r="AO835" s="74" t="str">
        <f t="shared" si="122"/>
        <v/>
      </c>
      <c r="AP835" s="78" t="str">
        <f>IF(C835="","",IF(F835=0,"",(V835*Tableau3[[#This Row],[Salaire Horaire]]*Tableau3[[#This Row],[Coef Multi]])))</f>
        <v/>
      </c>
      <c r="AQ835" s="78" t="str">
        <f>IF(C835="","",IF(F835=0,"",(Tableau3[[#This Row],[Heure avec majoration]]*Tableau3[[#This Row],[Salaire Horaire]]*Tableau3[[#This Row],[Coef Multi]]*25%)))</f>
        <v/>
      </c>
    </row>
    <row r="836" spans="2:43" ht="15" thickTop="1" x14ac:dyDescent="0.3">
      <c r="B836" s="73" t="s">
        <v>99</v>
      </c>
      <c r="C836" s="74" t="str">
        <f>IF('[1]H S17'!BE27="","",'[1]H S17'!BE27)</f>
        <v/>
      </c>
      <c r="D836" s="74" t="str">
        <f>IF(C836="","",VLOOKUP(C836,[1]!Tableau1[#All],5,FALSE))</f>
        <v/>
      </c>
      <c r="E836" s="74" t="str">
        <f>IF(C836="","",VLOOKUP(C836,[1]!Tableau1[#All],11,FALSE))</f>
        <v/>
      </c>
      <c r="F836" s="74" t="str">
        <f>IFERROR(IF(C836="","",VLOOKUP(C836,[1]!Tableau1[#All],12,FALSE)),"")</f>
        <v/>
      </c>
      <c r="G836" s="74" t="str">
        <f>IFERROR(IF(C836="","",VLOOKUP(C836,[1]!Tableau1[#All],6,FALSE)),"")</f>
        <v/>
      </c>
      <c r="H836" s="74" t="str">
        <f>IFERROR(IF(C836="","",VLOOKUP(C836,[1]!Tableau1[#All],13,FALSE)),"")</f>
        <v/>
      </c>
      <c r="I836" s="74" t="str">
        <f>IFERROR(IF(C836="","",VLOOKUP(C836,[1]!Tableau1[#All],14,FALSE)),"")</f>
        <v/>
      </c>
      <c r="J836" s="74" t="str">
        <f>IFERROR(IF(C836="","",VLOOKUP(C836,[1]!Tableau1[#All],8,FALSE)),"")</f>
        <v/>
      </c>
      <c r="K836" s="75" t="str">
        <f>VLOOKUP('[1]Cumul H'!$C836,'[1]H S17'!$BE$9:$CU$60,6,FALSE)</f>
        <v/>
      </c>
      <c r="L836" s="75" t="str">
        <f>VLOOKUP('[1]Cumul H'!$C836,'[1]H S17'!$BE$9:$CU$60,10,FALSE)</f>
        <v/>
      </c>
      <c r="M836" s="75" t="str">
        <f>VLOOKUP('[1]Cumul H'!$C836,'[1]H S17'!$BE$9:$CU$60,14,FALSE)</f>
        <v/>
      </c>
      <c r="N836" s="75" t="str">
        <f>VLOOKUP('[1]Cumul H'!$C836,'[1]H S17'!$BE$9:$CU$60,18,FALSE)</f>
        <v/>
      </c>
      <c r="O836" s="75" t="str">
        <f>VLOOKUP('[1]Cumul H'!$C836,'[1]H S17'!$BE$9:$CU$60,22,FALSE)</f>
        <v/>
      </c>
      <c r="P836" s="75" t="str">
        <f>VLOOKUP('[1]Cumul H'!$C836,'[1]H S17'!$BE$9:$CU$60,26,FALSE)</f>
        <v/>
      </c>
      <c r="Q836" s="75" t="str">
        <f>VLOOKUP('[1]Cumul H'!$C836,'[1]H S17'!$BE$9:$CU$60,30,FALSE)</f>
        <v/>
      </c>
      <c r="R836" s="75" t="str">
        <f>VLOOKUP('[1]Cumul H'!$C836,'[1]H S17'!$BE$9:$CU$60,34,FALSE)</f>
        <v/>
      </c>
      <c r="S836" s="75" t="str">
        <f>VLOOKUP('[1]Cumul H'!$C836,'[1]H S17'!$BE$9:$CU$60,33,FALSE)</f>
        <v/>
      </c>
      <c r="T836" s="75" t="str">
        <f>VLOOKUP('[1]Cumul H'!$C836,'[1]H S17'!$BE$9:$CU$60,35,FALSE)</f>
        <v/>
      </c>
      <c r="U836" s="75" t="str">
        <f>VLOOKUP('[1]Cumul H'!$C836,'[1]H S17'!$BE$9:$CU$60,36,FALSE)</f>
        <v/>
      </c>
      <c r="V836" s="76" t="str">
        <f t="shared" si="123"/>
        <v/>
      </c>
      <c r="W836" s="76" t="str" cm="1">
        <f t="array" ref="W836">IFERROR(_xlfn.IFS(V836="","",V836=39,"",V836&gt;39,V836-39),"")</f>
        <v/>
      </c>
      <c r="X836" s="76" t="str">
        <f t="shared" si="124"/>
        <v/>
      </c>
      <c r="Y836" s="76" t="str">
        <f t="shared" si="125"/>
        <v/>
      </c>
      <c r="Z836" s="76" t="str">
        <f t="shared" si="126"/>
        <v/>
      </c>
      <c r="AA836" s="77" t="str">
        <f t="shared" si="127"/>
        <v/>
      </c>
      <c r="AB836" s="76" t="str">
        <f t="shared" si="128"/>
        <v/>
      </c>
      <c r="AC836" s="74" t="str">
        <f>VLOOKUP('[1]Cumul H'!$C836,'[1]H S17'!$BE$9:$CU$60,37,FALSE)</f>
        <v/>
      </c>
      <c r="AD836" s="74" t="str">
        <f>VLOOKUP('[1]Cumul H'!$C836,'[1]H S17'!$BE$9:$CU$60,38,FALSE)</f>
        <v/>
      </c>
      <c r="AE836" s="74" t="str">
        <f>VLOOKUP('[1]Cumul H'!$C836,'[1]H S17'!$BE$9:$CU$60,39,FALSE)</f>
        <v/>
      </c>
      <c r="AF836" s="74" t="str">
        <f>VLOOKUP('[1]Cumul H'!$C836,'[1]H S17'!$BE$9:$CU$60,40,FALSE)</f>
        <v/>
      </c>
      <c r="AG836" s="74" t="str">
        <f>VLOOKUP('[1]Cumul H'!$C836,'[1]H S17'!$BE$9:$CU$60,41,FALSE)</f>
        <v/>
      </c>
      <c r="AH836" s="74" t="str">
        <f>VLOOKUP('[1]Cumul H'!$C836,'[1]H S17'!$BE$9:$CU$60,42,FALSE)</f>
        <v/>
      </c>
      <c r="AI836" s="74">
        <f>SUM('[1]Cumul H'!$AE836:$AH836)</f>
        <v>0</v>
      </c>
      <c r="AJ836" s="72" t="str" cm="1">
        <f t="array" ref="AJ836">IF(E836="INTERIM",_xlfn.IFS(J836="NON",$AK$2,J836="OUI",$AK$3),"")</f>
        <v/>
      </c>
      <c r="AK836" s="68" t="str">
        <f t="shared" si="120"/>
        <v/>
      </c>
      <c r="AL836" s="68" t="str">
        <f>IF(V836="","",IF(V836-Tableau3[[#This Row],[Heure sans Majoration]]&lt;0,0,V836-Tableau3[[#This Row],[Heure sans Majoration]]))</f>
        <v/>
      </c>
      <c r="AM836" s="68" t="str">
        <f t="shared" si="129"/>
        <v/>
      </c>
      <c r="AN836" s="68" t="str">
        <f t="shared" si="121"/>
        <v/>
      </c>
      <c r="AO836" s="68" t="str">
        <f t="shared" si="122"/>
        <v/>
      </c>
      <c r="AP836" s="72" t="str">
        <f>IF(C836="","",IF(F836=0,"",(V836*Tableau3[[#This Row],[Salaire Horaire]]*Tableau3[[#This Row],[Coef Multi]])))</f>
        <v/>
      </c>
      <c r="AQ836" s="72" t="str">
        <f>IF(C836="","",IF(F836=0,"",(Tableau3[[#This Row],[Heure avec majoration]]*Tableau3[[#This Row],[Salaire Horaire]]*Tableau3[[#This Row],[Coef Multi]]*25%)))</f>
        <v/>
      </c>
    </row>
    <row r="837" spans="2:43" ht="15" thickBot="1" x14ac:dyDescent="0.35">
      <c r="B837" s="73" t="s">
        <v>99</v>
      </c>
      <c r="C837" s="74" t="str">
        <f>IF('[1]H S17'!BE28="","",'[1]H S17'!BE28)</f>
        <v/>
      </c>
      <c r="D837" s="74" t="str">
        <f>IF(C837="","",VLOOKUP(C837,[1]!Tableau1[#All],5,FALSE))</f>
        <v/>
      </c>
      <c r="E837" s="74" t="str">
        <f>IF(C837="","",VLOOKUP(C837,[1]!Tableau1[#All],11,FALSE))</f>
        <v/>
      </c>
      <c r="F837" s="74" t="str">
        <f>IFERROR(IF(C837="","",VLOOKUP(C837,[1]!Tableau1[#All],12,FALSE)),"")</f>
        <v/>
      </c>
      <c r="G837" s="74" t="str">
        <f>IFERROR(IF(C837="","",VLOOKUP(C837,[1]!Tableau1[#All],6,FALSE)),"")</f>
        <v/>
      </c>
      <c r="H837" s="74" t="str">
        <f>IFERROR(IF(C837="","",VLOOKUP(C837,[1]!Tableau1[#All],13,FALSE)),"")</f>
        <v/>
      </c>
      <c r="I837" s="74" t="str">
        <f>IFERROR(IF(C837="","",VLOOKUP(C837,[1]!Tableau1[#All],14,FALSE)),"")</f>
        <v/>
      </c>
      <c r="J837" s="74" t="str">
        <f>IFERROR(IF(C837="","",VLOOKUP(C837,[1]!Tableau1[#All],8,FALSE)),"")</f>
        <v/>
      </c>
      <c r="K837" s="75" t="str">
        <f>VLOOKUP('[1]Cumul H'!$C837,'[1]H S17'!$BE$9:$CU$60,6,FALSE)</f>
        <v/>
      </c>
      <c r="L837" s="75" t="str">
        <f>VLOOKUP('[1]Cumul H'!$C837,'[1]H S17'!$BE$9:$CU$60,10,FALSE)</f>
        <v/>
      </c>
      <c r="M837" s="75" t="str">
        <f>VLOOKUP('[1]Cumul H'!$C837,'[1]H S17'!$BE$9:$CU$60,14,FALSE)</f>
        <v/>
      </c>
      <c r="N837" s="75" t="str">
        <f>VLOOKUP('[1]Cumul H'!$C837,'[1]H S17'!$BE$9:$CU$60,18,FALSE)</f>
        <v/>
      </c>
      <c r="O837" s="75" t="str">
        <f>VLOOKUP('[1]Cumul H'!$C837,'[1]H S17'!$BE$9:$CU$60,22,FALSE)</f>
        <v/>
      </c>
      <c r="P837" s="75" t="str">
        <f>VLOOKUP('[1]Cumul H'!$C837,'[1]H S17'!$BE$9:$CU$60,26,FALSE)</f>
        <v/>
      </c>
      <c r="Q837" s="75" t="str">
        <f>VLOOKUP('[1]Cumul H'!$C837,'[1]H S17'!$BE$9:$CU$60,30,FALSE)</f>
        <v/>
      </c>
      <c r="R837" s="75" t="str">
        <f>VLOOKUP('[1]Cumul H'!$C837,'[1]H S17'!$BE$9:$CU$60,34,FALSE)</f>
        <v/>
      </c>
      <c r="S837" s="75" t="str">
        <f>VLOOKUP('[1]Cumul H'!$C837,'[1]H S17'!$BE$9:$CU$60,33,FALSE)</f>
        <v/>
      </c>
      <c r="T837" s="75" t="str">
        <f>VLOOKUP('[1]Cumul H'!$C837,'[1]H S17'!$BE$9:$CU$60,35,FALSE)</f>
        <v/>
      </c>
      <c r="U837" s="75" t="str">
        <f>VLOOKUP('[1]Cumul H'!$C837,'[1]H S17'!$BE$9:$CU$60,36,FALSE)</f>
        <v/>
      </c>
      <c r="V837" s="76" t="str">
        <f t="shared" si="123"/>
        <v/>
      </c>
      <c r="W837" s="76" t="str" cm="1">
        <f t="array" ref="W837">IFERROR(_xlfn.IFS(V837="","",V837=39,"",V837&gt;39,V837-39),"")</f>
        <v/>
      </c>
      <c r="X837" s="76" t="str">
        <f t="shared" si="124"/>
        <v/>
      </c>
      <c r="Y837" s="76" t="str">
        <f t="shared" si="125"/>
        <v/>
      </c>
      <c r="Z837" s="76" t="str">
        <f t="shared" si="126"/>
        <v/>
      </c>
      <c r="AA837" s="77" t="str">
        <f t="shared" si="127"/>
        <v/>
      </c>
      <c r="AB837" s="76" t="str">
        <f t="shared" si="128"/>
        <v/>
      </c>
      <c r="AC837" s="74" t="str">
        <f>VLOOKUP('[1]Cumul H'!$C837,'[1]H S17'!$BE$9:$CU$60,37,FALSE)</f>
        <v/>
      </c>
      <c r="AD837" s="74" t="str">
        <f>VLOOKUP('[1]Cumul H'!$C837,'[1]H S17'!$BE$9:$CU$60,38,FALSE)</f>
        <v/>
      </c>
      <c r="AE837" s="74" t="str">
        <f>VLOOKUP('[1]Cumul H'!$C837,'[1]H S17'!$BE$9:$CU$60,39,FALSE)</f>
        <v/>
      </c>
      <c r="AF837" s="74" t="str">
        <f>VLOOKUP('[1]Cumul H'!$C837,'[1]H S17'!$BE$9:$CU$60,40,FALSE)</f>
        <v/>
      </c>
      <c r="AG837" s="74" t="str">
        <f>VLOOKUP('[1]Cumul H'!$C837,'[1]H S17'!$BE$9:$CU$60,41,FALSE)</f>
        <v/>
      </c>
      <c r="AH837" s="74" t="str">
        <f>VLOOKUP('[1]Cumul H'!$C837,'[1]H S17'!$BE$9:$CU$60,42,FALSE)</f>
        <v/>
      </c>
      <c r="AI837" s="74">
        <f>SUM('[1]Cumul H'!$AE837:$AH837)</f>
        <v>0</v>
      </c>
      <c r="AJ837" s="78" t="str" cm="1">
        <f t="array" ref="AJ837">IF(E837="INTERIM",_xlfn.IFS(J837="NON",$AK$2,J837="OUI",$AK$3),"")</f>
        <v/>
      </c>
      <c r="AK837" s="74" t="str">
        <f t="shared" si="120"/>
        <v/>
      </c>
      <c r="AL837" s="74" t="str">
        <f>IF(V837="","",IF(V837-Tableau3[[#This Row],[Heure sans Majoration]]&lt;0,0,V837-Tableau3[[#This Row],[Heure sans Majoration]]))</f>
        <v/>
      </c>
      <c r="AM837" s="74" t="str">
        <f t="shared" si="129"/>
        <v/>
      </c>
      <c r="AN837" s="74" t="str">
        <f t="shared" si="121"/>
        <v/>
      </c>
      <c r="AO837" s="74" t="str">
        <f t="shared" si="122"/>
        <v/>
      </c>
      <c r="AP837" s="78" t="str">
        <f>IF(C837="","",IF(F837=0,"",(V837*Tableau3[[#This Row],[Salaire Horaire]]*Tableau3[[#This Row],[Coef Multi]])))</f>
        <v/>
      </c>
      <c r="AQ837" s="78" t="str">
        <f>IF(C837="","",IF(F837=0,"",(Tableau3[[#This Row],[Heure avec majoration]]*Tableau3[[#This Row],[Salaire Horaire]]*Tableau3[[#This Row],[Coef Multi]]*25%)))</f>
        <v/>
      </c>
    </row>
    <row r="838" spans="2:43" ht="15" thickTop="1" x14ac:dyDescent="0.3">
      <c r="B838" s="73" t="s">
        <v>99</v>
      </c>
      <c r="C838" s="74" t="str">
        <f>IF('[1]H S17'!BE29="","",'[1]H S17'!BE29)</f>
        <v/>
      </c>
      <c r="D838" s="74" t="str">
        <f>IF(C838="","",VLOOKUP(C838,[1]!Tableau1[#All],5,FALSE))</f>
        <v/>
      </c>
      <c r="E838" s="74" t="str">
        <f>IF(C838="","",VLOOKUP(C838,[1]!Tableau1[#All],11,FALSE))</f>
        <v/>
      </c>
      <c r="F838" s="74" t="str">
        <f>IFERROR(IF(C838="","",VLOOKUP(C838,[1]!Tableau1[#All],12,FALSE)),"")</f>
        <v/>
      </c>
      <c r="G838" s="74" t="str">
        <f>IFERROR(IF(C838="","",VLOOKUP(C838,[1]!Tableau1[#All],6,FALSE)),"")</f>
        <v/>
      </c>
      <c r="H838" s="74" t="str">
        <f>IFERROR(IF(C838="","",VLOOKUP(C838,[1]!Tableau1[#All],13,FALSE)),"")</f>
        <v/>
      </c>
      <c r="I838" s="74" t="str">
        <f>IFERROR(IF(C838="","",VLOOKUP(C838,[1]!Tableau1[#All],14,FALSE)),"")</f>
        <v/>
      </c>
      <c r="J838" s="74" t="str">
        <f>IFERROR(IF(C838="","",VLOOKUP(C838,[1]!Tableau1[#All],8,FALSE)),"")</f>
        <v/>
      </c>
      <c r="K838" s="75" t="str">
        <f>VLOOKUP('[1]Cumul H'!$C838,'[1]H S17'!$BE$9:$CU$60,6,FALSE)</f>
        <v/>
      </c>
      <c r="L838" s="75" t="str">
        <f>VLOOKUP('[1]Cumul H'!$C838,'[1]H S17'!$BE$9:$CU$60,10,FALSE)</f>
        <v/>
      </c>
      <c r="M838" s="75" t="str">
        <f>VLOOKUP('[1]Cumul H'!$C838,'[1]H S17'!$BE$9:$CU$60,14,FALSE)</f>
        <v/>
      </c>
      <c r="N838" s="75" t="str">
        <f>VLOOKUP('[1]Cumul H'!$C838,'[1]H S17'!$BE$9:$CU$60,18,FALSE)</f>
        <v/>
      </c>
      <c r="O838" s="75" t="str">
        <f>VLOOKUP('[1]Cumul H'!$C838,'[1]H S17'!$BE$9:$CU$60,22,FALSE)</f>
        <v/>
      </c>
      <c r="P838" s="75" t="str">
        <f>VLOOKUP('[1]Cumul H'!$C838,'[1]H S17'!$BE$9:$CU$60,26,FALSE)</f>
        <v/>
      </c>
      <c r="Q838" s="75" t="str">
        <f>VLOOKUP('[1]Cumul H'!$C838,'[1]H S17'!$BE$9:$CU$60,30,FALSE)</f>
        <v/>
      </c>
      <c r="R838" s="75" t="str">
        <f>VLOOKUP('[1]Cumul H'!$C838,'[1]H S17'!$BE$9:$CU$60,34,FALSE)</f>
        <v/>
      </c>
      <c r="S838" s="75" t="str">
        <f>VLOOKUP('[1]Cumul H'!$C838,'[1]H S17'!$BE$9:$CU$60,33,FALSE)</f>
        <v/>
      </c>
      <c r="T838" s="75" t="str">
        <f>VLOOKUP('[1]Cumul H'!$C838,'[1]H S17'!$BE$9:$CU$60,35,FALSE)</f>
        <v/>
      </c>
      <c r="U838" s="75" t="str">
        <f>VLOOKUP('[1]Cumul H'!$C838,'[1]H S17'!$BE$9:$CU$60,36,FALSE)</f>
        <v/>
      </c>
      <c r="V838" s="76" t="str">
        <f t="shared" si="123"/>
        <v/>
      </c>
      <c r="W838" s="76" t="str" cm="1">
        <f t="array" ref="W838">IFERROR(_xlfn.IFS(V838="","",V838=39,"",V838&gt;39,V838-39),"")</f>
        <v/>
      </c>
      <c r="X838" s="76" t="str">
        <f t="shared" si="124"/>
        <v/>
      </c>
      <c r="Y838" s="76" t="str">
        <f t="shared" si="125"/>
        <v/>
      </c>
      <c r="Z838" s="76" t="str">
        <f t="shared" si="126"/>
        <v/>
      </c>
      <c r="AA838" s="77" t="str">
        <f t="shared" si="127"/>
        <v/>
      </c>
      <c r="AB838" s="76" t="str">
        <f t="shared" si="128"/>
        <v/>
      </c>
      <c r="AC838" s="74" t="str">
        <f>VLOOKUP('[1]Cumul H'!$C838,'[1]H S17'!$BE$9:$CU$60,37,FALSE)</f>
        <v/>
      </c>
      <c r="AD838" s="74" t="str">
        <f>VLOOKUP('[1]Cumul H'!$C838,'[1]H S17'!$BE$9:$CU$60,38,FALSE)</f>
        <v/>
      </c>
      <c r="AE838" s="74" t="str">
        <f>VLOOKUP('[1]Cumul H'!$C838,'[1]H S17'!$BE$9:$CU$60,39,FALSE)</f>
        <v/>
      </c>
      <c r="AF838" s="74" t="str">
        <f>VLOOKUP('[1]Cumul H'!$C838,'[1]H S17'!$BE$9:$CU$60,40,FALSE)</f>
        <v/>
      </c>
      <c r="AG838" s="74" t="str">
        <f>VLOOKUP('[1]Cumul H'!$C838,'[1]H S17'!$BE$9:$CU$60,41,FALSE)</f>
        <v/>
      </c>
      <c r="AH838" s="74" t="str">
        <f>VLOOKUP('[1]Cumul H'!$C838,'[1]H S17'!$BE$9:$CU$60,42,FALSE)</f>
        <v/>
      </c>
      <c r="AI838" s="74">
        <f>SUM('[1]Cumul H'!$AE838:$AH838)</f>
        <v>0</v>
      </c>
      <c r="AJ838" s="72" t="str" cm="1">
        <f t="array" ref="AJ838">IF(E838="INTERIM",_xlfn.IFS(J838="NON",$AK$2,J838="OUI",$AK$3),"")</f>
        <v/>
      </c>
      <c r="AK838" s="68" t="str">
        <f t="shared" si="120"/>
        <v/>
      </c>
      <c r="AL838" s="68" t="str">
        <f>IF(V838="","",IF(V838-Tableau3[[#This Row],[Heure sans Majoration]]&lt;0,0,V838-Tableau3[[#This Row],[Heure sans Majoration]]))</f>
        <v/>
      </c>
      <c r="AM838" s="68" t="str">
        <f t="shared" si="129"/>
        <v/>
      </c>
      <c r="AN838" s="68" t="str">
        <f t="shared" si="121"/>
        <v/>
      </c>
      <c r="AO838" s="68" t="str">
        <f t="shared" si="122"/>
        <v/>
      </c>
      <c r="AP838" s="72" t="str">
        <f>IF(C838="","",IF(F838=0,"",(V838*Tableau3[[#This Row],[Salaire Horaire]]*Tableau3[[#This Row],[Coef Multi]])))</f>
        <v/>
      </c>
      <c r="AQ838" s="72" t="str">
        <f>IF(C838="","",IF(F838=0,"",(Tableau3[[#This Row],[Heure avec majoration]]*Tableau3[[#This Row],[Salaire Horaire]]*Tableau3[[#This Row],[Coef Multi]]*25%)))</f>
        <v/>
      </c>
    </row>
    <row r="839" spans="2:43" ht="15" thickBot="1" x14ac:dyDescent="0.35">
      <c r="B839" s="73" t="s">
        <v>99</v>
      </c>
      <c r="C839" s="74" t="str">
        <f>IF('[1]H S17'!BE30="","",'[1]H S17'!BE30)</f>
        <v/>
      </c>
      <c r="D839" s="74" t="str">
        <f>IF(C839="","",VLOOKUP(C839,[1]!Tableau1[#All],5,FALSE))</f>
        <v/>
      </c>
      <c r="E839" s="74" t="str">
        <f>IF(C839="","",VLOOKUP(C839,[1]!Tableau1[#All],11,FALSE))</f>
        <v/>
      </c>
      <c r="F839" s="74" t="str">
        <f>IFERROR(IF(C839="","",VLOOKUP(C839,[1]!Tableau1[#All],12,FALSE)),"")</f>
        <v/>
      </c>
      <c r="G839" s="74" t="str">
        <f>IFERROR(IF(C839="","",VLOOKUP(C839,[1]!Tableau1[#All],6,FALSE)),"")</f>
        <v/>
      </c>
      <c r="H839" s="74" t="str">
        <f>IFERROR(IF(C839="","",VLOOKUP(C839,[1]!Tableau1[#All],13,FALSE)),"")</f>
        <v/>
      </c>
      <c r="I839" s="74" t="str">
        <f>IFERROR(IF(C839="","",VLOOKUP(C839,[1]!Tableau1[#All],14,FALSE)),"")</f>
        <v/>
      </c>
      <c r="J839" s="74" t="str">
        <f>IFERROR(IF(C839="","",VLOOKUP(C839,[1]!Tableau1[#All],8,FALSE)),"")</f>
        <v/>
      </c>
      <c r="K839" s="75" t="str">
        <f>VLOOKUP('[1]Cumul H'!$C839,'[1]H S17'!$BE$9:$CU$60,6,FALSE)</f>
        <v/>
      </c>
      <c r="L839" s="75" t="str">
        <f>VLOOKUP('[1]Cumul H'!$C839,'[1]H S17'!$BE$9:$CU$60,10,FALSE)</f>
        <v/>
      </c>
      <c r="M839" s="75" t="str">
        <f>VLOOKUP('[1]Cumul H'!$C839,'[1]H S17'!$BE$9:$CU$60,14,FALSE)</f>
        <v/>
      </c>
      <c r="N839" s="75" t="str">
        <f>VLOOKUP('[1]Cumul H'!$C839,'[1]H S17'!$BE$9:$CU$60,18,FALSE)</f>
        <v/>
      </c>
      <c r="O839" s="75" t="str">
        <f>VLOOKUP('[1]Cumul H'!$C839,'[1]H S17'!$BE$9:$CU$60,22,FALSE)</f>
        <v/>
      </c>
      <c r="P839" s="75" t="str">
        <f>VLOOKUP('[1]Cumul H'!$C839,'[1]H S17'!$BE$9:$CU$60,26,FALSE)</f>
        <v/>
      </c>
      <c r="Q839" s="75" t="str">
        <f>VLOOKUP('[1]Cumul H'!$C839,'[1]H S17'!$BE$9:$CU$60,30,FALSE)</f>
        <v/>
      </c>
      <c r="R839" s="75" t="str">
        <f>VLOOKUP('[1]Cumul H'!$C839,'[1]H S17'!$BE$9:$CU$60,34,FALSE)</f>
        <v/>
      </c>
      <c r="S839" s="75" t="str">
        <f>VLOOKUP('[1]Cumul H'!$C839,'[1]H S17'!$BE$9:$CU$60,33,FALSE)</f>
        <v/>
      </c>
      <c r="T839" s="75" t="str">
        <f>VLOOKUP('[1]Cumul H'!$C839,'[1]H S17'!$BE$9:$CU$60,35,FALSE)</f>
        <v/>
      </c>
      <c r="U839" s="75" t="str">
        <f>VLOOKUP('[1]Cumul H'!$C839,'[1]H S17'!$BE$9:$CU$60,36,FALSE)</f>
        <v/>
      </c>
      <c r="V839" s="76" t="str">
        <f t="shared" si="123"/>
        <v/>
      </c>
      <c r="W839" s="76" t="str" cm="1">
        <f t="array" ref="W839">IFERROR(_xlfn.IFS(V839="","",V839=39,"",V839&gt;39,V839-39),"")</f>
        <v/>
      </c>
      <c r="X839" s="76" t="str">
        <f t="shared" si="124"/>
        <v/>
      </c>
      <c r="Y839" s="76" t="str">
        <f t="shared" si="125"/>
        <v/>
      </c>
      <c r="Z839" s="76" t="str">
        <f t="shared" si="126"/>
        <v/>
      </c>
      <c r="AA839" s="77" t="str">
        <f t="shared" si="127"/>
        <v/>
      </c>
      <c r="AB839" s="76" t="str">
        <f t="shared" si="128"/>
        <v/>
      </c>
      <c r="AC839" s="74" t="str">
        <f>VLOOKUP('[1]Cumul H'!$C839,'[1]H S17'!$BE$9:$CU$60,37,FALSE)</f>
        <v/>
      </c>
      <c r="AD839" s="74" t="str">
        <f>VLOOKUP('[1]Cumul H'!$C839,'[1]H S17'!$BE$9:$CU$60,38,FALSE)</f>
        <v/>
      </c>
      <c r="AE839" s="74" t="str">
        <f>VLOOKUP('[1]Cumul H'!$C839,'[1]H S17'!$BE$9:$CU$60,39,FALSE)</f>
        <v/>
      </c>
      <c r="AF839" s="74" t="str">
        <f>VLOOKUP('[1]Cumul H'!$C839,'[1]H S17'!$BE$9:$CU$60,40,FALSE)</f>
        <v/>
      </c>
      <c r="AG839" s="74" t="str">
        <f>VLOOKUP('[1]Cumul H'!$C839,'[1]H S17'!$BE$9:$CU$60,41,FALSE)</f>
        <v/>
      </c>
      <c r="AH839" s="74" t="str">
        <f>VLOOKUP('[1]Cumul H'!$C839,'[1]H S17'!$BE$9:$CU$60,42,FALSE)</f>
        <v/>
      </c>
      <c r="AI839" s="74">
        <f>SUM('[1]Cumul H'!$AE839:$AH839)</f>
        <v>0</v>
      </c>
      <c r="AJ839" s="78" t="str" cm="1">
        <f t="array" ref="AJ839">IF(E839="INTERIM",_xlfn.IFS(J839="NON",$AK$2,J839="OUI",$AK$3),"")</f>
        <v/>
      </c>
      <c r="AK839" s="74" t="str">
        <f t="shared" si="120"/>
        <v/>
      </c>
      <c r="AL839" s="74" t="str">
        <f>IF(V839="","",IF(V839-Tableau3[[#This Row],[Heure sans Majoration]]&lt;0,0,V839-Tableau3[[#This Row],[Heure sans Majoration]]))</f>
        <v/>
      </c>
      <c r="AM839" s="74" t="str">
        <f t="shared" si="129"/>
        <v/>
      </c>
      <c r="AN839" s="74" t="str">
        <f t="shared" si="121"/>
        <v/>
      </c>
      <c r="AO839" s="74" t="str">
        <f t="shared" si="122"/>
        <v/>
      </c>
      <c r="AP839" s="78" t="str">
        <f>IF(C839="","",IF(F839=0,"",(V839*Tableau3[[#This Row],[Salaire Horaire]]*Tableau3[[#This Row],[Coef Multi]])))</f>
        <v/>
      </c>
      <c r="AQ839" s="78" t="str">
        <f>IF(C839="","",IF(F839=0,"",(Tableau3[[#This Row],[Heure avec majoration]]*Tableau3[[#This Row],[Salaire Horaire]]*Tableau3[[#This Row],[Coef Multi]]*25%)))</f>
        <v/>
      </c>
    </row>
    <row r="840" spans="2:43" ht="15" thickTop="1" x14ac:dyDescent="0.3">
      <c r="B840" s="73" t="s">
        <v>99</v>
      </c>
      <c r="C840" s="74" t="str">
        <f>IF('[1]H S17'!BE31="","",'[1]H S17'!BE31)</f>
        <v/>
      </c>
      <c r="D840" s="74" t="str">
        <f>IF(C840="","",VLOOKUP(C840,[1]!Tableau1[#All],5,FALSE))</f>
        <v/>
      </c>
      <c r="E840" s="74" t="str">
        <f>IF(C840="","",VLOOKUP(C840,[1]!Tableau1[#All],11,FALSE))</f>
        <v/>
      </c>
      <c r="F840" s="74" t="str">
        <f>IFERROR(IF(C840="","",VLOOKUP(C840,[1]!Tableau1[#All],12,FALSE)),"")</f>
        <v/>
      </c>
      <c r="G840" s="74" t="str">
        <f>IFERROR(IF(C840="","",VLOOKUP(C840,[1]!Tableau1[#All],6,FALSE)),"")</f>
        <v/>
      </c>
      <c r="H840" s="74" t="str">
        <f>IFERROR(IF(C840="","",VLOOKUP(C840,[1]!Tableau1[#All],13,FALSE)),"")</f>
        <v/>
      </c>
      <c r="I840" s="74" t="str">
        <f>IFERROR(IF(C840="","",VLOOKUP(C840,[1]!Tableau1[#All],14,FALSE)),"")</f>
        <v/>
      </c>
      <c r="J840" s="74" t="str">
        <f>IFERROR(IF(C840="","",VLOOKUP(C840,[1]!Tableau1[#All],8,FALSE)),"")</f>
        <v/>
      </c>
      <c r="K840" s="75" t="str">
        <f>VLOOKUP('[1]Cumul H'!$C840,'[1]H S17'!$BE$9:$CU$60,6,FALSE)</f>
        <v/>
      </c>
      <c r="L840" s="75" t="str">
        <f>VLOOKUP('[1]Cumul H'!$C840,'[1]H S17'!$BE$9:$CU$60,10,FALSE)</f>
        <v/>
      </c>
      <c r="M840" s="75" t="str">
        <f>VLOOKUP('[1]Cumul H'!$C840,'[1]H S17'!$BE$9:$CU$60,14,FALSE)</f>
        <v/>
      </c>
      <c r="N840" s="75" t="str">
        <f>VLOOKUP('[1]Cumul H'!$C840,'[1]H S17'!$BE$9:$CU$60,18,FALSE)</f>
        <v/>
      </c>
      <c r="O840" s="75" t="str">
        <f>VLOOKUP('[1]Cumul H'!$C840,'[1]H S17'!$BE$9:$CU$60,22,FALSE)</f>
        <v/>
      </c>
      <c r="P840" s="75" t="str">
        <f>VLOOKUP('[1]Cumul H'!$C840,'[1]H S17'!$BE$9:$CU$60,26,FALSE)</f>
        <v/>
      </c>
      <c r="Q840" s="75" t="str">
        <f>VLOOKUP('[1]Cumul H'!$C840,'[1]H S17'!$BE$9:$CU$60,30,FALSE)</f>
        <v/>
      </c>
      <c r="R840" s="75" t="str">
        <f>VLOOKUP('[1]Cumul H'!$C840,'[1]H S17'!$BE$9:$CU$60,34,FALSE)</f>
        <v/>
      </c>
      <c r="S840" s="75" t="str">
        <f>VLOOKUP('[1]Cumul H'!$C840,'[1]H S17'!$BE$9:$CU$60,33,FALSE)</f>
        <v/>
      </c>
      <c r="T840" s="75" t="str">
        <f>VLOOKUP('[1]Cumul H'!$C840,'[1]H S17'!$BE$9:$CU$60,35,FALSE)</f>
        <v/>
      </c>
      <c r="U840" s="75" t="str">
        <f>VLOOKUP('[1]Cumul H'!$C840,'[1]H S17'!$BE$9:$CU$60,36,FALSE)</f>
        <v/>
      </c>
      <c r="V840" s="76" t="str">
        <f t="shared" si="123"/>
        <v/>
      </c>
      <c r="W840" s="76" t="str" cm="1">
        <f t="array" ref="W840">IFERROR(_xlfn.IFS(V840="","",V840=39,"",V840&gt;39,V840-39),"")</f>
        <v/>
      </c>
      <c r="X840" s="76" t="str">
        <f t="shared" si="124"/>
        <v/>
      </c>
      <c r="Y840" s="76" t="str">
        <f t="shared" si="125"/>
        <v/>
      </c>
      <c r="Z840" s="76" t="str">
        <f t="shared" si="126"/>
        <v/>
      </c>
      <c r="AA840" s="77" t="str">
        <f t="shared" si="127"/>
        <v/>
      </c>
      <c r="AB840" s="76" t="str">
        <f t="shared" si="128"/>
        <v/>
      </c>
      <c r="AC840" s="74" t="str">
        <f>VLOOKUP('[1]Cumul H'!$C840,'[1]H S17'!$BE$9:$CU$60,37,FALSE)</f>
        <v/>
      </c>
      <c r="AD840" s="74" t="str">
        <f>VLOOKUP('[1]Cumul H'!$C840,'[1]H S17'!$BE$9:$CU$60,38,FALSE)</f>
        <v/>
      </c>
      <c r="AE840" s="74" t="str">
        <f>VLOOKUP('[1]Cumul H'!$C840,'[1]H S17'!$BE$9:$CU$60,39,FALSE)</f>
        <v/>
      </c>
      <c r="AF840" s="74" t="str">
        <f>VLOOKUP('[1]Cumul H'!$C840,'[1]H S17'!$BE$9:$CU$60,40,FALSE)</f>
        <v/>
      </c>
      <c r="AG840" s="74" t="str">
        <f>VLOOKUP('[1]Cumul H'!$C840,'[1]H S17'!$BE$9:$CU$60,41,FALSE)</f>
        <v/>
      </c>
      <c r="AH840" s="74" t="str">
        <f>VLOOKUP('[1]Cumul H'!$C840,'[1]H S17'!$BE$9:$CU$60,42,FALSE)</f>
        <v/>
      </c>
      <c r="AI840" s="74">
        <f>SUM('[1]Cumul H'!$AE840:$AH840)</f>
        <v>0</v>
      </c>
      <c r="AJ840" s="72" t="str" cm="1">
        <f t="array" ref="AJ840">IF(E840="INTERIM",_xlfn.IFS(J840="NON",$AK$2,J840="OUI",$AK$3),"")</f>
        <v/>
      </c>
      <c r="AK840" s="68" t="str">
        <f t="shared" si="120"/>
        <v/>
      </c>
      <c r="AL840" s="68" t="str">
        <f>IF(V840="","",IF(V840-Tableau3[[#This Row],[Heure sans Majoration]]&lt;0,0,V840-Tableau3[[#This Row],[Heure sans Majoration]]))</f>
        <v/>
      </c>
      <c r="AM840" s="68" t="str">
        <f t="shared" si="129"/>
        <v/>
      </c>
      <c r="AN840" s="68" t="str">
        <f t="shared" si="121"/>
        <v/>
      </c>
      <c r="AO840" s="68" t="str">
        <f t="shared" si="122"/>
        <v/>
      </c>
      <c r="AP840" s="72" t="str">
        <f>IF(C840="","",IF(F840=0,"",(V840*Tableau3[[#This Row],[Salaire Horaire]]*Tableau3[[#This Row],[Coef Multi]])))</f>
        <v/>
      </c>
      <c r="AQ840" s="72" t="str">
        <f>IF(C840="","",IF(F840=0,"",(Tableau3[[#This Row],[Heure avec majoration]]*Tableau3[[#This Row],[Salaire Horaire]]*Tableau3[[#This Row],[Coef Multi]]*25%)))</f>
        <v/>
      </c>
    </row>
    <row r="841" spans="2:43" ht="15" thickBot="1" x14ac:dyDescent="0.35">
      <c r="B841" s="73" t="s">
        <v>99</v>
      </c>
      <c r="C841" s="74" t="str">
        <f>IF('[1]H S17'!BE32="","",'[1]H S17'!BE32)</f>
        <v/>
      </c>
      <c r="D841" s="74" t="str">
        <f>IF(C841="","",VLOOKUP(C841,[1]!Tableau1[#All],5,FALSE))</f>
        <v/>
      </c>
      <c r="E841" s="74" t="str">
        <f>IF(C841="","",VLOOKUP(C841,[1]!Tableau1[#All],11,FALSE))</f>
        <v/>
      </c>
      <c r="F841" s="74" t="str">
        <f>IFERROR(IF(C841="","",VLOOKUP(C841,[1]!Tableau1[#All],12,FALSE)),"")</f>
        <v/>
      </c>
      <c r="G841" s="74" t="str">
        <f>IFERROR(IF(C841="","",VLOOKUP(C841,[1]!Tableau1[#All],6,FALSE)),"")</f>
        <v/>
      </c>
      <c r="H841" s="74" t="str">
        <f>IFERROR(IF(C841="","",VLOOKUP(C841,[1]!Tableau1[#All],13,FALSE)),"")</f>
        <v/>
      </c>
      <c r="I841" s="74" t="str">
        <f>IFERROR(IF(C841="","",VLOOKUP(C841,[1]!Tableau1[#All],14,FALSE)),"")</f>
        <v/>
      </c>
      <c r="J841" s="74" t="str">
        <f>IFERROR(IF(C841="","",VLOOKUP(C841,[1]!Tableau1[#All],8,FALSE)),"")</f>
        <v/>
      </c>
      <c r="K841" s="75" t="str">
        <f>VLOOKUP('[1]Cumul H'!$C841,'[1]H S17'!$BE$9:$CU$60,6,FALSE)</f>
        <v/>
      </c>
      <c r="L841" s="75" t="str">
        <f>VLOOKUP('[1]Cumul H'!$C841,'[1]H S17'!$BE$9:$CU$60,10,FALSE)</f>
        <v/>
      </c>
      <c r="M841" s="75" t="str">
        <f>VLOOKUP('[1]Cumul H'!$C841,'[1]H S17'!$BE$9:$CU$60,14,FALSE)</f>
        <v/>
      </c>
      <c r="N841" s="75" t="str">
        <f>VLOOKUP('[1]Cumul H'!$C841,'[1]H S17'!$BE$9:$CU$60,18,FALSE)</f>
        <v/>
      </c>
      <c r="O841" s="75" t="str">
        <f>VLOOKUP('[1]Cumul H'!$C841,'[1]H S17'!$BE$9:$CU$60,22,FALSE)</f>
        <v/>
      </c>
      <c r="P841" s="75" t="str">
        <f>VLOOKUP('[1]Cumul H'!$C841,'[1]H S17'!$BE$9:$CU$60,26,FALSE)</f>
        <v/>
      </c>
      <c r="Q841" s="75" t="str">
        <f>VLOOKUP('[1]Cumul H'!$C841,'[1]H S17'!$BE$9:$CU$60,30,FALSE)</f>
        <v/>
      </c>
      <c r="R841" s="75" t="str">
        <f>VLOOKUP('[1]Cumul H'!$C841,'[1]H S17'!$BE$9:$CU$60,34,FALSE)</f>
        <v/>
      </c>
      <c r="S841" s="75" t="str">
        <f>VLOOKUP('[1]Cumul H'!$C841,'[1]H S17'!$BE$9:$CU$60,33,FALSE)</f>
        <v/>
      </c>
      <c r="T841" s="75" t="str">
        <f>VLOOKUP('[1]Cumul H'!$C841,'[1]H S17'!$BE$9:$CU$60,35,FALSE)</f>
        <v/>
      </c>
      <c r="U841" s="75" t="str">
        <f>VLOOKUP('[1]Cumul H'!$C841,'[1]H S17'!$BE$9:$CU$60,36,FALSE)</f>
        <v/>
      </c>
      <c r="V841" s="76" t="str">
        <f t="shared" si="123"/>
        <v/>
      </c>
      <c r="W841" s="76" t="str" cm="1">
        <f t="array" ref="W841">IFERROR(_xlfn.IFS(V841="","",V841=39,"",V841&gt;39,V841-39),"")</f>
        <v/>
      </c>
      <c r="X841" s="76" t="str">
        <f t="shared" si="124"/>
        <v/>
      </c>
      <c r="Y841" s="76" t="str">
        <f t="shared" si="125"/>
        <v/>
      </c>
      <c r="Z841" s="76" t="str">
        <f t="shared" si="126"/>
        <v/>
      </c>
      <c r="AA841" s="77" t="str">
        <f t="shared" si="127"/>
        <v/>
      </c>
      <c r="AB841" s="76" t="str">
        <f t="shared" si="128"/>
        <v/>
      </c>
      <c r="AC841" s="74" t="str">
        <f>VLOOKUP('[1]Cumul H'!$C841,'[1]H S17'!$BE$9:$CU$60,37,FALSE)</f>
        <v/>
      </c>
      <c r="AD841" s="74" t="str">
        <f>VLOOKUP('[1]Cumul H'!$C841,'[1]H S17'!$BE$9:$CU$60,38,FALSE)</f>
        <v/>
      </c>
      <c r="AE841" s="74" t="str">
        <f>VLOOKUP('[1]Cumul H'!$C841,'[1]H S17'!$BE$9:$CU$60,39,FALSE)</f>
        <v/>
      </c>
      <c r="AF841" s="74" t="str">
        <f>VLOOKUP('[1]Cumul H'!$C841,'[1]H S17'!$BE$9:$CU$60,40,FALSE)</f>
        <v/>
      </c>
      <c r="AG841" s="74" t="str">
        <f>VLOOKUP('[1]Cumul H'!$C841,'[1]H S17'!$BE$9:$CU$60,41,FALSE)</f>
        <v/>
      </c>
      <c r="AH841" s="74" t="str">
        <f>VLOOKUP('[1]Cumul H'!$C841,'[1]H S17'!$BE$9:$CU$60,42,FALSE)</f>
        <v/>
      </c>
      <c r="AI841" s="74">
        <f>SUM('[1]Cumul H'!$AE841:$AH841)</f>
        <v>0</v>
      </c>
      <c r="AJ841" s="78" t="str" cm="1">
        <f t="array" ref="AJ841">IF(E841="INTERIM",_xlfn.IFS(J841="NON",$AK$2,J841="OUI",$AK$3),"")</f>
        <v/>
      </c>
      <c r="AK841" s="74" t="str">
        <f t="shared" si="120"/>
        <v/>
      </c>
      <c r="AL841" s="74" t="str">
        <f>IF(V841="","",IF(V841-Tableau3[[#This Row],[Heure sans Majoration]]&lt;0,0,V841-Tableau3[[#This Row],[Heure sans Majoration]]))</f>
        <v/>
      </c>
      <c r="AM841" s="74" t="str">
        <f t="shared" si="129"/>
        <v/>
      </c>
      <c r="AN841" s="74" t="str">
        <f t="shared" si="121"/>
        <v/>
      </c>
      <c r="AO841" s="74" t="str">
        <f t="shared" si="122"/>
        <v/>
      </c>
      <c r="AP841" s="78" t="str">
        <f>IF(C841="","",IF(F841=0,"",(V841*Tableau3[[#This Row],[Salaire Horaire]]*Tableau3[[#This Row],[Coef Multi]])))</f>
        <v/>
      </c>
      <c r="AQ841" s="78" t="str">
        <f>IF(C841="","",IF(F841=0,"",(Tableau3[[#This Row],[Heure avec majoration]]*Tableau3[[#This Row],[Salaire Horaire]]*Tableau3[[#This Row],[Coef Multi]]*25%)))</f>
        <v/>
      </c>
    </row>
    <row r="842" spans="2:43" ht="15" thickTop="1" x14ac:dyDescent="0.3">
      <c r="B842" s="73" t="s">
        <v>99</v>
      </c>
      <c r="C842" s="74" t="str">
        <f>IF('[1]H S17'!BE33="","",'[1]H S17'!BE33)</f>
        <v/>
      </c>
      <c r="D842" s="74" t="str">
        <f>IF(C842="","",VLOOKUP(C842,[1]!Tableau1[#All],5,FALSE))</f>
        <v/>
      </c>
      <c r="E842" s="74" t="str">
        <f>IF(C842="","",VLOOKUP(C842,[1]!Tableau1[#All],11,FALSE))</f>
        <v/>
      </c>
      <c r="F842" s="74" t="str">
        <f>IFERROR(IF(C842="","",VLOOKUP(C842,[1]!Tableau1[#All],12,FALSE)),"")</f>
        <v/>
      </c>
      <c r="G842" s="74" t="str">
        <f>IFERROR(IF(C842="","",VLOOKUP(C842,[1]!Tableau1[#All],6,FALSE)),"")</f>
        <v/>
      </c>
      <c r="H842" s="74" t="str">
        <f>IFERROR(IF(C842="","",VLOOKUP(C842,[1]!Tableau1[#All],13,FALSE)),"")</f>
        <v/>
      </c>
      <c r="I842" s="74" t="str">
        <f>IFERROR(IF(C842="","",VLOOKUP(C842,[1]!Tableau1[#All],14,FALSE)),"")</f>
        <v/>
      </c>
      <c r="J842" s="74" t="str">
        <f>IFERROR(IF(C842="","",VLOOKUP(C842,[1]!Tableau1[#All],8,FALSE)),"")</f>
        <v/>
      </c>
      <c r="K842" s="75" t="str">
        <f>VLOOKUP('[1]Cumul H'!$C842,'[1]H S17'!$BE$9:$CU$60,6,FALSE)</f>
        <v/>
      </c>
      <c r="L842" s="75" t="str">
        <f>VLOOKUP('[1]Cumul H'!$C842,'[1]H S17'!$BE$9:$CU$60,10,FALSE)</f>
        <v/>
      </c>
      <c r="M842" s="75" t="str">
        <f>VLOOKUP('[1]Cumul H'!$C842,'[1]H S17'!$BE$9:$CU$60,14,FALSE)</f>
        <v/>
      </c>
      <c r="N842" s="75" t="str">
        <f>VLOOKUP('[1]Cumul H'!$C842,'[1]H S17'!$BE$9:$CU$60,18,FALSE)</f>
        <v/>
      </c>
      <c r="O842" s="75" t="str">
        <f>VLOOKUP('[1]Cumul H'!$C842,'[1]H S17'!$BE$9:$CU$60,22,FALSE)</f>
        <v/>
      </c>
      <c r="P842" s="75" t="str">
        <f>VLOOKUP('[1]Cumul H'!$C842,'[1]H S17'!$BE$9:$CU$60,26,FALSE)</f>
        <v/>
      </c>
      <c r="Q842" s="75" t="str">
        <f>VLOOKUP('[1]Cumul H'!$C842,'[1]H S17'!$BE$9:$CU$60,30,FALSE)</f>
        <v/>
      </c>
      <c r="R842" s="75" t="str">
        <f>VLOOKUP('[1]Cumul H'!$C842,'[1]H S17'!$BE$9:$CU$60,34,FALSE)</f>
        <v/>
      </c>
      <c r="S842" s="75" t="str">
        <f>VLOOKUP('[1]Cumul H'!$C842,'[1]H S17'!$BE$9:$CU$60,33,FALSE)</f>
        <v/>
      </c>
      <c r="T842" s="75" t="str">
        <f>VLOOKUP('[1]Cumul H'!$C842,'[1]H S17'!$BE$9:$CU$60,35,FALSE)</f>
        <v/>
      </c>
      <c r="U842" s="75" t="str">
        <f>VLOOKUP('[1]Cumul H'!$C842,'[1]H S17'!$BE$9:$CU$60,36,FALSE)</f>
        <v/>
      </c>
      <c r="V842" s="76" t="str">
        <f t="shared" si="123"/>
        <v/>
      </c>
      <c r="W842" s="76" t="str" cm="1">
        <f t="array" ref="W842">IFERROR(_xlfn.IFS(V842="","",V842=39,"",V842&gt;39,V842-39),"")</f>
        <v/>
      </c>
      <c r="X842" s="76" t="str">
        <f t="shared" si="124"/>
        <v/>
      </c>
      <c r="Y842" s="76" t="str">
        <f t="shared" si="125"/>
        <v/>
      </c>
      <c r="Z842" s="76" t="str">
        <f t="shared" si="126"/>
        <v/>
      </c>
      <c r="AA842" s="77" t="str">
        <f t="shared" si="127"/>
        <v/>
      </c>
      <c r="AB842" s="76" t="str">
        <f t="shared" si="128"/>
        <v/>
      </c>
      <c r="AC842" s="74" t="str">
        <f>VLOOKUP('[1]Cumul H'!$C842,'[1]H S17'!$BE$9:$CU$60,37,FALSE)</f>
        <v/>
      </c>
      <c r="AD842" s="74" t="str">
        <f>VLOOKUP('[1]Cumul H'!$C842,'[1]H S17'!$BE$9:$CU$60,38,FALSE)</f>
        <v/>
      </c>
      <c r="AE842" s="74" t="str">
        <f>VLOOKUP('[1]Cumul H'!$C842,'[1]H S17'!$BE$9:$CU$60,39,FALSE)</f>
        <v/>
      </c>
      <c r="AF842" s="74" t="str">
        <f>VLOOKUP('[1]Cumul H'!$C842,'[1]H S17'!$BE$9:$CU$60,40,FALSE)</f>
        <v/>
      </c>
      <c r="AG842" s="74" t="str">
        <f>VLOOKUP('[1]Cumul H'!$C842,'[1]H S17'!$BE$9:$CU$60,41,FALSE)</f>
        <v/>
      </c>
      <c r="AH842" s="74" t="str">
        <f>VLOOKUP('[1]Cumul H'!$C842,'[1]H S17'!$BE$9:$CU$60,42,FALSE)</f>
        <v/>
      </c>
      <c r="AI842" s="74">
        <f>SUM('[1]Cumul H'!$AE842:$AH842)</f>
        <v>0</v>
      </c>
      <c r="AJ842" s="72" t="str" cm="1">
        <f t="array" ref="AJ842">IF(E842="INTERIM",_xlfn.IFS(J842="NON",$AK$2,J842="OUI",$AK$3),"")</f>
        <v/>
      </c>
      <c r="AK842" s="68" t="str">
        <f t="shared" si="120"/>
        <v/>
      </c>
      <c r="AL842" s="68" t="str">
        <f>IF(V842="","",IF(V842-Tableau3[[#This Row],[Heure sans Majoration]]&lt;0,0,V842-Tableau3[[#This Row],[Heure sans Majoration]]))</f>
        <v/>
      </c>
      <c r="AM842" s="68" t="str">
        <f t="shared" si="129"/>
        <v/>
      </c>
      <c r="AN842" s="68" t="str">
        <f t="shared" si="121"/>
        <v/>
      </c>
      <c r="AO842" s="68" t="str">
        <f t="shared" si="122"/>
        <v/>
      </c>
      <c r="AP842" s="72" t="str">
        <f>IF(C842="","",IF(F842=0,"",(V842*Tableau3[[#This Row],[Salaire Horaire]]*Tableau3[[#This Row],[Coef Multi]])))</f>
        <v/>
      </c>
      <c r="AQ842" s="72" t="str">
        <f>IF(C842="","",IF(F842=0,"",(Tableau3[[#This Row],[Heure avec majoration]]*Tableau3[[#This Row],[Salaire Horaire]]*Tableau3[[#This Row],[Coef Multi]]*25%)))</f>
        <v/>
      </c>
    </row>
    <row r="843" spans="2:43" ht="15" thickBot="1" x14ac:dyDescent="0.35">
      <c r="B843" s="73" t="s">
        <v>99</v>
      </c>
      <c r="C843" s="74" t="str">
        <f>IF('[1]H S17'!BE34="","",'[1]H S17'!BE34)</f>
        <v/>
      </c>
      <c r="D843" s="74" t="str">
        <f>IF(C843="","",VLOOKUP(C843,[1]!Tableau1[#All],5,FALSE))</f>
        <v/>
      </c>
      <c r="E843" s="74" t="str">
        <f>IF(C843="","",VLOOKUP(C843,[1]!Tableau1[#All],11,FALSE))</f>
        <v/>
      </c>
      <c r="F843" s="74" t="str">
        <f>IFERROR(IF(C843="","",VLOOKUP(C843,[1]!Tableau1[#All],12,FALSE)),"")</f>
        <v/>
      </c>
      <c r="G843" s="74" t="str">
        <f>IFERROR(IF(C843="","",VLOOKUP(C843,[1]!Tableau1[#All],6,FALSE)),"")</f>
        <v/>
      </c>
      <c r="H843" s="74" t="str">
        <f>IFERROR(IF(C843="","",VLOOKUP(C843,[1]!Tableau1[#All],13,FALSE)),"")</f>
        <v/>
      </c>
      <c r="I843" s="74" t="str">
        <f>IFERROR(IF(C843="","",VLOOKUP(C843,[1]!Tableau1[#All],14,FALSE)),"")</f>
        <v/>
      </c>
      <c r="J843" s="74" t="str">
        <f>IFERROR(IF(C843="","",VLOOKUP(C843,[1]!Tableau1[#All],8,FALSE)),"")</f>
        <v/>
      </c>
      <c r="K843" s="75" t="str">
        <f>VLOOKUP('[1]Cumul H'!$C843,'[1]H S17'!$BE$9:$CU$60,6,FALSE)</f>
        <v/>
      </c>
      <c r="L843" s="75" t="str">
        <f>VLOOKUP('[1]Cumul H'!$C843,'[1]H S17'!$BE$9:$CU$60,10,FALSE)</f>
        <v/>
      </c>
      <c r="M843" s="75" t="str">
        <f>VLOOKUP('[1]Cumul H'!$C843,'[1]H S17'!$BE$9:$CU$60,14,FALSE)</f>
        <v/>
      </c>
      <c r="N843" s="75" t="str">
        <f>VLOOKUP('[1]Cumul H'!$C843,'[1]H S17'!$BE$9:$CU$60,18,FALSE)</f>
        <v/>
      </c>
      <c r="O843" s="75" t="str">
        <f>VLOOKUP('[1]Cumul H'!$C843,'[1]H S17'!$BE$9:$CU$60,22,FALSE)</f>
        <v/>
      </c>
      <c r="P843" s="75" t="str">
        <f>VLOOKUP('[1]Cumul H'!$C843,'[1]H S17'!$BE$9:$CU$60,26,FALSE)</f>
        <v/>
      </c>
      <c r="Q843" s="75" t="str">
        <f>VLOOKUP('[1]Cumul H'!$C843,'[1]H S17'!$BE$9:$CU$60,30,FALSE)</f>
        <v/>
      </c>
      <c r="R843" s="75" t="str">
        <f>VLOOKUP('[1]Cumul H'!$C843,'[1]H S17'!$BE$9:$CU$60,34,FALSE)</f>
        <v/>
      </c>
      <c r="S843" s="75" t="str">
        <f>VLOOKUP('[1]Cumul H'!$C843,'[1]H S17'!$BE$9:$CU$60,33,FALSE)</f>
        <v/>
      </c>
      <c r="T843" s="75" t="str">
        <f>VLOOKUP('[1]Cumul H'!$C843,'[1]H S17'!$BE$9:$CU$60,35,FALSE)</f>
        <v/>
      </c>
      <c r="U843" s="75" t="str">
        <f>VLOOKUP('[1]Cumul H'!$C843,'[1]H S17'!$BE$9:$CU$60,36,FALSE)</f>
        <v/>
      </c>
      <c r="V843" s="76" t="str">
        <f t="shared" si="123"/>
        <v/>
      </c>
      <c r="W843" s="76" t="str" cm="1">
        <f t="array" ref="W843">IFERROR(_xlfn.IFS(V843="","",V843=39,"",V843&gt;39,V843-39),"")</f>
        <v/>
      </c>
      <c r="X843" s="76" t="str">
        <f t="shared" si="124"/>
        <v/>
      </c>
      <c r="Y843" s="76" t="str">
        <f t="shared" si="125"/>
        <v/>
      </c>
      <c r="Z843" s="76" t="str">
        <f t="shared" si="126"/>
        <v/>
      </c>
      <c r="AA843" s="77" t="str">
        <f t="shared" si="127"/>
        <v/>
      </c>
      <c r="AB843" s="76" t="str">
        <f t="shared" si="128"/>
        <v/>
      </c>
      <c r="AC843" s="74" t="str">
        <f>VLOOKUP('[1]Cumul H'!$C843,'[1]H S17'!$BE$9:$CU$60,37,FALSE)</f>
        <v/>
      </c>
      <c r="AD843" s="74" t="str">
        <f>VLOOKUP('[1]Cumul H'!$C843,'[1]H S17'!$BE$9:$CU$60,38,FALSE)</f>
        <v/>
      </c>
      <c r="AE843" s="74" t="str">
        <f>VLOOKUP('[1]Cumul H'!$C843,'[1]H S17'!$BE$9:$CU$60,39,FALSE)</f>
        <v/>
      </c>
      <c r="AF843" s="74" t="str">
        <f>VLOOKUP('[1]Cumul H'!$C843,'[1]H S17'!$BE$9:$CU$60,40,FALSE)</f>
        <v/>
      </c>
      <c r="AG843" s="74" t="str">
        <f>VLOOKUP('[1]Cumul H'!$C843,'[1]H S17'!$BE$9:$CU$60,41,FALSE)</f>
        <v/>
      </c>
      <c r="AH843" s="74" t="str">
        <f>VLOOKUP('[1]Cumul H'!$C843,'[1]H S17'!$BE$9:$CU$60,42,FALSE)</f>
        <v/>
      </c>
      <c r="AI843" s="74">
        <f>SUM('[1]Cumul H'!$AE843:$AH843)</f>
        <v>0</v>
      </c>
      <c r="AJ843" s="78" t="str" cm="1">
        <f t="array" ref="AJ843">IF(E843="INTERIM",_xlfn.IFS(J843="NON",$AK$2,J843="OUI",$AK$3),"")</f>
        <v/>
      </c>
      <c r="AK843" s="74" t="str">
        <f t="shared" si="120"/>
        <v/>
      </c>
      <c r="AL843" s="74" t="str">
        <f>IF(V843="","",IF(V843-Tableau3[[#This Row],[Heure sans Majoration]]&lt;0,0,V843-Tableau3[[#This Row],[Heure sans Majoration]]))</f>
        <v/>
      </c>
      <c r="AM843" s="74" t="str">
        <f t="shared" si="129"/>
        <v/>
      </c>
      <c r="AN843" s="74" t="str">
        <f t="shared" si="121"/>
        <v/>
      </c>
      <c r="AO843" s="74" t="str">
        <f t="shared" si="122"/>
        <v/>
      </c>
      <c r="AP843" s="78" t="str">
        <f>IF(C843="","",IF(F843=0,"",(V843*Tableau3[[#This Row],[Salaire Horaire]]*Tableau3[[#This Row],[Coef Multi]])))</f>
        <v/>
      </c>
      <c r="AQ843" s="78" t="str">
        <f>IF(C843="","",IF(F843=0,"",(Tableau3[[#This Row],[Heure avec majoration]]*Tableau3[[#This Row],[Salaire Horaire]]*Tableau3[[#This Row],[Coef Multi]]*25%)))</f>
        <v/>
      </c>
    </row>
    <row r="844" spans="2:43" ht="15" thickTop="1" x14ac:dyDescent="0.3">
      <c r="B844" s="73" t="s">
        <v>99</v>
      </c>
      <c r="C844" s="74" t="str">
        <f>IF('[1]H S17'!BE35="","",'[1]H S17'!BE35)</f>
        <v/>
      </c>
      <c r="D844" s="74" t="str">
        <f>IF(C844="","",VLOOKUP(C844,[1]!Tableau1[#All],5,FALSE))</f>
        <v/>
      </c>
      <c r="E844" s="74" t="str">
        <f>IF(C844="","",VLOOKUP(C844,[1]!Tableau1[#All],11,FALSE))</f>
        <v/>
      </c>
      <c r="F844" s="74" t="str">
        <f>IFERROR(IF(C844="","",VLOOKUP(C844,[1]!Tableau1[#All],12,FALSE)),"")</f>
        <v/>
      </c>
      <c r="G844" s="74" t="str">
        <f>IFERROR(IF(C844="","",VLOOKUP(C844,[1]!Tableau1[#All],6,FALSE)),"")</f>
        <v/>
      </c>
      <c r="H844" s="74" t="str">
        <f>IFERROR(IF(C844="","",VLOOKUP(C844,[1]!Tableau1[#All],13,FALSE)),"")</f>
        <v/>
      </c>
      <c r="I844" s="74" t="str">
        <f>IFERROR(IF(C844="","",VLOOKUP(C844,[1]!Tableau1[#All],14,FALSE)),"")</f>
        <v/>
      </c>
      <c r="J844" s="74" t="str">
        <f>IFERROR(IF(C844="","",VLOOKUP(C844,[1]!Tableau1[#All],8,FALSE)),"")</f>
        <v/>
      </c>
      <c r="K844" s="75" t="str">
        <f>VLOOKUP('[1]Cumul H'!$C844,'[1]H S17'!$BE$9:$CU$60,6,FALSE)</f>
        <v/>
      </c>
      <c r="L844" s="75" t="str">
        <f>VLOOKUP('[1]Cumul H'!$C844,'[1]H S17'!$BE$9:$CU$60,10,FALSE)</f>
        <v/>
      </c>
      <c r="M844" s="75" t="str">
        <f>VLOOKUP('[1]Cumul H'!$C844,'[1]H S17'!$BE$9:$CU$60,14,FALSE)</f>
        <v/>
      </c>
      <c r="N844" s="75" t="str">
        <f>VLOOKUP('[1]Cumul H'!$C844,'[1]H S17'!$BE$9:$CU$60,18,FALSE)</f>
        <v/>
      </c>
      <c r="O844" s="75" t="str">
        <f>VLOOKUP('[1]Cumul H'!$C844,'[1]H S17'!$BE$9:$CU$60,22,FALSE)</f>
        <v/>
      </c>
      <c r="P844" s="75" t="str">
        <f>VLOOKUP('[1]Cumul H'!$C844,'[1]H S17'!$BE$9:$CU$60,26,FALSE)</f>
        <v/>
      </c>
      <c r="Q844" s="75" t="str">
        <f>VLOOKUP('[1]Cumul H'!$C844,'[1]H S17'!$BE$9:$CU$60,30,FALSE)</f>
        <v/>
      </c>
      <c r="R844" s="75" t="str">
        <f>VLOOKUP('[1]Cumul H'!$C844,'[1]H S17'!$BE$9:$CU$60,34,FALSE)</f>
        <v/>
      </c>
      <c r="S844" s="75" t="str">
        <f>VLOOKUP('[1]Cumul H'!$C844,'[1]H S17'!$BE$9:$CU$60,33,FALSE)</f>
        <v/>
      </c>
      <c r="T844" s="75" t="str">
        <f>VLOOKUP('[1]Cumul H'!$C844,'[1]H S17'!$BE$9:$CU$60,35,FALSE)</f>
        <v/>
      </c>
      <c r="U844" s="75" t="str">
        <f>VLOOKUP('[1]Cumul H'!$C844,'[1]H S17'!$BE$9:$CU$60,36,FALSE)</f>
        <v/>
      </c>
      <c r="V844" s="76" t="str">
        <f t="shared" si="123"/>
        <v/>
      </c>
      <c r="W844" s="76" t="str" cm="1">
        <f t="array" ref="W844">IFERROR(_xlfn.IFS(V844="","",V844=39,"",V844&gt;39,V844-39),"")</f>
        <v/>
      </c>
      <c r="X844" s="76" t="str">
        <f t="shared" si="124"/>
        <v/>
      </c>
      <c r="Y844" s="76" t="str">
        <f t="shared" si="125"/>
        <v/>
      </c>
      <c r="Z844" s="76" t="str">
        <f t="shared" si="126"/>
        <v/>
      </c>
      <c r="AA844" s="77" t="str">
        <f t="shared" si="127"/>
        <v/>
      </c>
      <c r="AB844" s="76" t="str">
        <f t="shared" si="128"/>
        <v/>
      </c>
      <c r="AC844" s="74" t="str">
        <f>VLOOKUP('[1]Cumul H'!$C844,'[1]H S17'!$BE$9:$CU$60,37,FALSE)</f>
        <v/>
      </c>
      <c r="AD844" s="74" t="str">
        <f>VLOOKUP('[1]Cumul H'!$C844,'[1]H S17'!$BE$9:$CU$60,38,FALSE)</f>
        <v/>
      </c>
      <c r="AE844" s="74" t="str">
        <f>VLOOKUP('[1]Cumul H'!$C844,'[1]H S17'!$BE$9:$CU$60,39,FALSE)</f>
        <v/>
      </c>
      <c r="AF844" s="74" t="str">
        <f>VLOOKUP('[1]Cumul H'!$C844,'[1]H S17'!$BE$9:$CU$60,40,FALSE)</f>
        <v/>
      </c>
      <c r="AG844" s="74" t="str">
        <f>VLOOKUP('[1]Cumul H'!$C844,'[1]H S17'!$BE$9:$CU$60,41,FALSE)</f>
        <v/>
      </c>
      <c r="AH844" s="74" t="str">
        <f>VLOOKUP('[1]Cumul H'!$C844,'[1]H S17'!$BE$9:$CU$60,42,FALSE)</f>
        <v/>
      </c>
      <c r="AI844" s="74">
        <f>SUM('[1]Cumul H'!$AE844:$AH844)</f>
        <v>0</v>
      </c>
      <c r="AJ844" s="72" t="str" cm="1">
        <f t="array" ref="AJ844">IF(E844="INTERIM",_xlfn.IFS(J844="NON",$AK$2,J844="OUI",$AK$3),"")</f>
        <v/>
      </c>
      <c r="AK844" s="68" t="str">
        <f t="shared" si="120"/>
        <v/>
      </c>
      <c r="AL844" s="68" t="str">
        <f>IF(V844="","",IF(V844-Tableau3[[#This Row],[Heure sans Majoration]]&lt;0,0,V844-Tableau3[[#This Row],[Heure sans Majoration]]))</f>
        <v/>
      </c>
      <c r="AM844" s="68" t="str">
        <f t="shared" si="129"/>
        <v/>
      </c>
      <c r="AN844" s="68" t="str">
        <f t="shared" si="121"/>
        <v/>
      </c>
      <c r="AO844" s="68" t="str">
        <f t="shared" si="122"/>
        <v/>
      </c>
      <c r="AP844" s="72" t="str">
        <f>IF(C844="","",IF(F844=0,"",(V844*Tableau3[[#This Row],[Salaire Horaire]]*Tableau3[[#This Row],[Coef Multi]])))</f>
        <v/>
      </c>
      <c r="AQ844" s="72" t="str">
        <f>IF(C844="","",IF(F844=0,"",(Tableau3[[#This Row],[Heure avec majoration]]*Tableau3[[#This Row],[Salaire Horaire]]*Tableau3[[#This Row],[Coef Multi]]*25%)))</f>
        <v/>
      </c>
    </row>
    <row r="845" spans="2:43" ht="15" thickBot="1" x14ac:dyDescent="0.35">
      <c r="B845" s="73" t="s">
        <v>99</v>
      </c>
      <c r="C845" s="74" t="str">
        <f>IF('[1]H S17'!BE36="","",'[1]H S17'!BE36)</f>
        <v/>
      </c>
      <c r="D845" s="74" t="str">
        <f>IF(C845="","",VLOOKUP(C845,[1]!Tableau1[#All],5,FALSE))</f>
        <v/>
      </c>
      <c r="E845" s="74" t="str">
        <f>IF(C845="","",VLOOKUP(C845,[1]!Tableau1[#All],11,FALSE))</f>
        <v/>
      </c>
      <c r="F845" s="74" t="str">
        <f>IFERROR(IF(C845="","",VLOOKUP(C845,[1]!Tableau1[#All],12,FALSE)),"")</f>
        <v/>
      </c>
      <c r="G845" s="74" t="str">
        <f>IFERROR(IF(C845="","",VLOOKUP(C845,[1]!Tableau1[#All],6,FALSE)),"")</f>
        <v/>
      </c>
      <c r="H845" s="74" t="str">
        <f>IFERROR(IF(C845="","",VLOOKUP(C845,[1]!Tableau1[#All],13,FALSE)),"")</f>
        <v/>
      </c>
      <c r="I845" s="74" t="str">
        <f>IFERROR(IF(C845="","",VLOOKUP(C845,[1]!Tableau1[#All],14,FALSE)),"")</f>
        <v/>
      </c>
      <c r="J845" s="74" t="str">
        <f>IFERROR(IF(C845="","",VLOOKUP(C845,[1]!Tableau1[#All],8,FALSE)),"")</f>
        <v/>
      </c>
      <c r="K845" s="75" t="str">
        <f>VLOOKUP('[1]Cumul H'!$C845,'[1]H S17'!$BE$9:$CU$60,6,FALSE)</f>
        <v/>
      </c>
      <c r="L845" s="75" t="str">
        <f>VLOOKUP('[1]Cumul H'!$C845,'[1]H S17'!$BE$9:$CU$60,10,FALSE)</f>
        <v/>
      </c>
      <c r="M845" s="75" t="str">
        <f>VLOOKUP('[1]Cumul H'!$C845,'[1]H S17'!$BE$9:$CU$60,14,FALSE)</f>
        <v/>
      </c>
      <c r="N845" s="75" t="str">
        <f>VLOOKUP('[1]Cumul H'!$C845,'[1]H S17'!$BE$9:$CU$60,18,FALSE)</f>
        <v/>
      </c>
      <c r="O845" s="75" t="str">
        <f>VLOOKUP('[1]Cumul H'!$C845,'[1]H S17'!$BE$9:$CU$60,22,FALSE)</f>
        <v/>
      </c>
      <c r="P845" s="75" t="str">
        <f>VLOOKUP('[1]Cumul H'!$C845,'[1]H S17'!$BE$9:$CU$60,26,FALSE)</f>
        <v/>
      </c>
      <c r="Q845" s="75" t="str">
        <f>VLOOKUP('[1]Cumul H'!$C845,'[1]H S17'!$BE$9:$CU$60,30,FALSE)</f>
        <v/>
      </c>
      <c r="R845" s="75" t="str">
        <f>VLOOKUP('[1]Cumul H'!$C845,'[1]H S17'!$BE$9:$CU$60,34,FALSE)</f>
        <v/>
      </c>
      <c r="S845" s="75" t="str">
        <f>VLOOKUP('[1]Cumul H'!$C845,'[1]H S17'!$BE$9:$CU$60,33,FALSE)</f>
        <v/>
      </c>
      <c r="T845" s="75" t="str">
        <f>VLOOKUP('[1]Cumul H'!$C845,'[1]H S17'!$BE$9:$CU$60,35,FALSE)</f>
        <v/>
      </c>
      <c r="U845" s="75" t="str">
        <f>VLOOKUP('[1]Cumul H'!$C845,'[1]H S17'!$BE$9:$CU$60,36,FALSE)</f>
        <v/>
      </c>
      <c r="V845" s="76" t="str">
        <f t="shared" si="123"/>
        <v/>
      </c>
      <c r="W845" s="76" t="str" cm="1">
        <f t="array" ref="W845">IFERROR(_xlfn.IFS(V845="","",V845=39,"",V845&gt;39,V845-39),"")</f>
        <v/>
      </c>
      <c r="X845" s="76" t="str">
        <f t="shared" si="124"/>
        <v/>
      </c>
      <c r="Y845" s="76" t="str">
        <f t="shared" si="125"/>
        <v/>
      </c>
      <c r="Z845" s="76" t="str">
        <f t="shared" si="126"/>
        <v/>
      </c>
      <c r="AA845" s="77" t="str">
        <f t="shared" si="127"/>
        <v/>
      </c>
      <c r="AB845" s="76" t="str">
        <f t="shared" si="128"/>
        <v/>
      </c>
      <c r="AC845" s="74" t="str">
        <f>VLOOKUP('[1]Cumul H'!$C845,'[1]H S17'!$BE$9:$CU$60,37,FALSE)</f>
        <v/>
      </c>
      <c r="AD845" s="74" t="str">
        <f>VLOOKUP('[1]Cumul H'!$C845,'[1]H S17'!$BE$9:$CU$60,38,FALSE)</f>
        <v/>
      </c>
      <c r="AE845" s="74" t="str">
        <f>VLOOKUP('[1]Cumul H'!$C845,'[1]H S17'!$BE$9:$CU$60,39,FALSE)</f>
        <v/>
      </c>
      <c r="AF845" s="74" t="str">
        <f>VLOOKUP('[1]Cumul H'!$C845,'[1]H S17'!$BE$9:$CU$60,40,FALSE)</f>
        <v/>
      </c>
      <c r="AG845" s="74" t="str">
        <f>VLOOKUP('[1]Cumul H'!$C845,'[1]H S17'!$BE$9:$CU$60,41,FALSE)</f>
        <v/>
      </c>
      <c r="AH845" s="74" t="str">
        <f>VLOOKUP('[1]Cumul H'!$C845,'[1]H S17'!$BE$9:$CU$60,42,FALSE)</f>
        <v/>
      </c>
      <c r="AI845" s="74">
        <f>SUM('[1]Cumul H'!$AE845:$AH845)</f>
        <v>0</v>
      </c>
      <c r="AJ845" s="78" t="str" cm="1">
        <f t="array" ref="AJ845">IF(E845="INTERIM",_xlfn.IFS(J845="NON",$AK$2,J845="OUI",$AK$3),"")</f>
        <v/>
      </c>
      <c r="AK845" s="74" t="str">
        <f t="shared" si="120"/>
        <v/>
      </c>
      <c r="AL845" s="74" t="str">
        <f>IF(V845="","",IF(V845-Tableau3[[#This Row],[Heure sans Majoration]]&lt;0,0,V845-Tableau3[[#This Row],[Heure sans Majoration]]))</f>
        <v/>
      </c>
      <c r="AM845" s="74" t="str">
        <f t="shared" si="129"/>
        <v/>
      </c>
      <c r="AN845" s="74" t="str">
        <f t="shared" si="121"/>
        <v/>
      </c>
      <c r="AO845" s="74" t="str">
        <f t="shared" si="122"/>
        <v/>
      </c>
      <c r="AP845" s="78" t="str">
        <f>IF(C845="","",IF(F845=0,"",(V845*Tableau3[[#This Row],[Salaire Horaire]]*Tableau3[[#This Row],[Coef Multi]])))</f>
        <v/>
      </c>
      <c r="AQ845" s="78" t="str">
        <f>IF(C845="","",IF(F845=0,"",(Tableau3[[#This Row],[Heure avec majoration]]*Tableau3[[#This Row],[Salaire Horaire]]*Tableau3[[#This Row],[Coef Multi]]*25%)))</f>
        <v/>
      </c>
    </row>
    <row r="846" spans="2:43" ht="15" thickTop="1" x14ac:dyDescent="0.3">
      <c r="B846" s="73" t="s">
        <v>99</v>
      </c>
      <c r="C846" s="74" t="str">
        <f>IF('[1]H S17'!BE37="","",'[1]H S17'!BE37)</f>
        <v/>
      </c>
      <c r="D846" s="74" t="str">
        <f>IF(C846="","",VLOOKUP(C846,[1]!Tableau1[#All],5,FALSE))</f>
        <v/>
      </c>
      <c r="E846" s="74" t="str">
        <f>IF(C846="","",VLOOKUP(C846,[1]!Tableau1[#All],11,FALSE))</f>
        <v/>
      </c>
      <c r="F846" s="74" t="str">
        <f>IFERROR(IF(C846="","",VLOOKUP(C846,[1]!Tableau1[#All],12,FALSE)),"")</f>
        <v/>
      </c>
      <c r="G846" s="74" t="str">
        <f>IFERROR(IF(C846="","",VLOOKUP(C846,[1]!Tableau1[#All],6,FALSE)),"")</f>
        <v/>
      </c>
      <c r="H846" s="74" t="str">
        <f>IFERROR(IF(C846="","",VLOOKUP(C846,[1]!Tableau1[#All],13,FALSE)),"")</f>
        <v/>
      </c>
      <c r="I846" s="74" t="str">
        <f>IFERROR(IF(C846="","",VLOOKUP(C846,[1]!Tableau1[#All],14,FALSE)),"")</f>
        <v/>
      </c>
      <c r="J846" s="74" t="str">
        <f>IFERROR(IF(C846="","",VLOOKUP(C846,[1]!Tableau1[#All],8,FALSE)),"")</f>
        <v/>
      </c>
      <c r="K846" s="75" t="str">
        <f>VLOOKUP('[1]Cumul H'!$C846,'[1]H S17'!$BE$9:$CU$60,6,FALSE)</f>
        <v/>
      </c>
      <c r="L846" s="75" t="str">
        <f>VLOOKUP('[1]Cumul H'!$C846,'[1]H S17'!$BE$9:$CU$60,10,FALSE)</f>
        <v/>
      </c>
      <c r="M846" s="75" t="str">
        <f>VLOOKUP('[1]Cumul H'!$C846,'[1]H S17'!$BE$9:$CU$60,14,FALSE)</f>
        <v/>
      </c>
      <c r="N846" s="75" t="str">
        <f>VLOOKUP('[1]Cumul H'!$C846,'[1]H S17'!$BE$9:$CU$60,18,FALSE)</f>
        <v/>
      </c>
      <c r="O846" s="75" t="str">
        <f>VLOOKUP('[1]Cumul H'!$C846,'[1]H S17'!$BE$9:$CU$60,22,FALSE)</f>
        <v/>
      </c>
      <c r="P846" s="75" t="str">
        <f>VLOOKUP('[1]Cumul H'!$C846,'[1]H S17'!$BE$9:$CU$60,26,FALSE)</f>
        <v/>
      </c>
      <c r="Q846" s="75" t="str">
        <f>VLOOKUP('[1]Cumul H'!$C846,'[1]H S17'!$BE$9:$CU$60,30,FALSE)</f>
        <v/>
      </c>
      <c r="R846" s="75" t="str">
        <f>VLOOKUP('[1]Cumul H'!$C846,'[1]H S17'!$BE$9:$CU$60,34,FALSE)</f>
        <v/>
      </c>
      <c r="S846" s="75" t="str">
        <f>VLOOKUP('[1]Cumul H'!$C846,'[1]H S17'!$BE$9:$CU$60,33,FALSE)</f>
        <v/>
      </c>
      <c r="T846" s="75" t="str">
        <f>VLOOKUP('[1]Cumul H'!$C846,'[1]H S17'!$BE$9:$CU$60,35,FALSE)</f>
        <v/>
      </c>
      <c r="U846" s="75" t="str">
        <f>VLOOKUP('[1]Cumul H'!$C846,'[1]H S17'!$BE$9:$CU$60,36,FALSE)</f>
        <v/>
      </c>
      <c r="V846" s="76" t="str">
        <f t="shared" si="123"/>
        <v/>
      </c>
      <c r="W846" s="76" t="str" cm="1">
        <f t="array" ref="W846">IFERROR(_xlfn.IFS(V846="","",V846=39,"",V846&gt;39,V846-39),"")</f>
        <v/>
      </c>
      <c r="X846" s="76" t="str">
        <f t="shared" si="124"/>
        <v/>
      </c>
      <c r="Y846" s="76" t="str">
        <f t="shared" si="125"/>
        <v/>
      </c>
      <c r="Z846" s="76" t="str">
        <f t="shared" si="126"/>
        <v/>
      </c>
      <c r="AA846" s="77" t="str">
        <f t="shared" si="127"/>
        <v/>
      </c>
      <c r="AB846" s="76" t="str">
        <f t="shared" si="128"/>
        <v/>
      </c>
      <c r="AC846" s="74" t="str">
        <f>VLOOKUP('[1]Cumul H'!$C846,'[1]H S17'!$BE$9:$CU$60,37,FALSE)</f>
        <v/>
      </c>
      <c r="AD846" s="74" t="str">
        <f>VLOOKUP('[1]Cumul H'!$C846,'[1]H S17'!$BE$9:$CU$60,38,FALSE)</f>
        <v/>
      </c>
      <c r="AE846" s="74" t="str">
        <f>VLOOKUP('[1]Cumul H'!$C846,'[1]H S17'!$BE$9:$CU$60,39,FALSE)</f>
        <v/>
      </c>
      <c r="AF846" s="74" t="str">
        <f>VLOOKUP('[1]Cumul H'!$C846,'[1]H S17'!$BE$9:$CU$60,40,FALSE)</f>
        <v/>
      </c>
      <c r="AG846" s="74" t="str">
        <f>VLOOKUP('[1]Cumul H'!$C846,'[1]H S17'!$BE$9:$CU$60,41,FALSE)</f>
        <v/>
      </c>
      <c r="AH846" s="74" t="str">
        <f>VLOOKUP('[1]Cumul H'!$C846,'[1]H S17'!$BE$9:$CU$60,42,FALSE)</f>
        <v/>
      </c>
      <c r="AI846" s="74">
        <f>SUM('[1]Cumul H'!$AE846:$AH846)</f>
        <v>0</v>
      </c>
      <c r="AJ846" s="72" t="str" cm="1">
        <f t="array" ref="AJ846">IF(E846="INTERIM",_xlfn.IFS(J846="NON",$AK$2,J846="OUI",$AK$3),"")</f>
        <v/>
      </c>
      <c r="AK846" s="68" t="str">
        <f t="shared" ref="AK846:AK909" si="130">IF(V846="","",IF(V845&gt;35,35,V846))</f>
        <v/>
      </c>
      <c r="AL846" s="68" t="str">
        <f>IF(V846="","",IF(V846-Tableau3[[#This Row],[Heure sans Majoration]]&lt;0,0,V846-Tableau3[[#This Row],[Heure sans Majoration]]))</f>
        <v/>
      </c>
      <c r="AM846" s="68" t="str">
        <f t="shared" si="129"/>
        <v/>
      </c>
      <c r="AN846" s="68" t="str">
        <f t="shared" ref="AN846:AN909" si="131">IFERROR(VLOOKUP(F846,$AJ$5:$AN$11,4,FALSE),"")</f>
        <v/>
      </c>
      <c r="AO846" s="68" t="str">
        <f t="shared" ref="AO846:AO909" si="132">IF(C846="","",IF(F846=0,"",IFERROR(VLOOKUP(F846,$AJ$5:$AN$11,5,FALSE),"")*AB846))</f>
        <v/>
      </c>
      <c r="AP846" s="72" t="str">
        <f>IF(C846="","",IF(F846=0,"",(V846*Tableau3[[#This Row],[Salaire Horaire]]*Tableau3[[#This Row],[Coef Multi]])))</f>
        <v/>
      </c>
      <c r="AQ846" s="72" t="str">
        <f>IF(C846="","",IF(F846=0,"",(Tableau3[[#This Row],[Heure avec majoration]]*Tableau3[[#This Row],[Salaire Horaire]]*Tableau3[[#This Row],[Coef Multi]]*25%)))</f>
        <v/>
      </c>
    </row>
    <row r="847" spans="2:43" ht="15" thickBot="1" x14ac:dyDescent="0.35">
      <c r="B847" s="73" t="s">
        <v>99</v>
      </c>
      <c r="C847" s="74" t="str">
        <f>IF('[1]H S17'!BE38="","",'[1]H S17'!BE38)</f>
        <v/>
      </c>
      <c r="D847" s="74" t="str">
        <f>IF(C847="","",VLOOKUP(C847,[1]!Tableau1[#All],5,FALSE))</f>
        <v/>
      </c>
      <c r="E847" s="74" t="str">
        <f>IF(C847="","",VLOOKUP(C847,[1]!Tableau1[#All],11,FALSE))</f>
        <v/>
      </c>
      <c r="F847" s="74" t="str">
        <f>IFERROR(IF(C847="","",VLOOKUP(C847,[1]!Tableau1[#All],12,FALSE)),"")</f>
        <v/>
      </c>
      <c r="G847" s="74" t="str">
        <f>IFERROR(IF(C847="","",VLOOKUP(C847,[1]!Tableau1[#All],6,FALSE)),"")</f>
        <v/>
      </c>
      <c r="H847" s="74" t="str">
        <f>IFERROR(IF(C847="","",VLOOKUP(C847,[1]!Tableau1[#All],13,FALSE)),"")</f>
        <v/>
      </c>
      <c r="I847" s="74" t="str">
        <f>IFERROR(IF(C847="","",VLOOKUP(C847,[1]!Tableau1[#All],14,FALSE)),"")</f>
        <v/>
      </c>
      <c r="J847" s="74" t="str">
        <f>IFERROR(IF(C847="","",VLOOKUP(C847,[1]!Tableau1[#All],8,FALSE)),"")</f>
        <v/>
      </c>
      <c r="K847" s="75" t="str">
        <f>VLOOKUP('[1]Cumul H'!$C847,'[1]H S17'!$BE$9:$CU$60,6,FALSE)</f>
        <v/>
      </c>
      <c r="L847" s="75" t="str">
        <f>VLOOKUP('[1]Cumul H'!$C847,'[1]H S17'!$BE$9:$CU$60,10,FALSE)</f>
        <v/>
      </c>
      <c r="M847" s="75" t="str">
        <f>VLOOKUP('[1]Cumul H'!$C847,'[1]H S17'!$BE$9:$CU$60,14,FALSE)</f>
        <v/>
      </c>
      <c r="N847" s="75" t="str">
        <f>VLOOKUP('[1]Cumul H'!$C847,'[1]H S17'!$BE$9:$CU$60,18,FALSE)</f>
        <v/>
      </c>
      <c r="O847" s="75" t="str">
        <f>VLOOKUP('[1]Cumul H'!$C847,'[1]H S17'!$BE$9:$CU$60,22,FALSE)</f>
        <v/>
      </c>
      <c r="P847" s="75" t="str">
        <f>VLOOKUP('[1]Cumul H'!$C847,'[1]H S17'!$BE$9:$CU$60,26,FALSE)</f>
        <v/>
      </c>
      <c r="Q847" s="75" t="str">
        <f>VLOOKUP('[1]Cumul H'!$C847,'[1]H S17'!$BE$9:$CU$60,30,FALSE)</f>
        <v/>
      </c>
      <c r="R847" s="75" t="str">
        <f>VLOOKUP('[1]Cumul H'!$C847,'[1]H S17'!$BE$9:$CU$60,34,FALSE)</f>
        <v/>
      </c>
      <c r="S847" s="75" t="str">
        <f>VLOOKUP('[1]Cumul H'!$C847,'[1]H S17'!$BE$9:$CU$60,33,FALSE)</f>
        <v/>
      </c>
      <c r="T847" s="75" t="str">
        <f>VLOOKUP('[1]Cumul H'!$C847,'[1]H S17'!$BE$9:$CU$60,35,FALSE)</f>
        <v/>
      </c>
      <c r="U847" s="75" t="str">
        <f>VLOOKUP('[1]Cumul H'!$C847,'[1]H S17'!$BE$9:$CU$60,36,FALSE)</f>
        <v/>
      </c>
      <c r="V847" s="76" t="str">
        <f t="shared" ref="V847:V910" si="133">IF(R847="","",R847*24)</f>
        <v/>
      </c>
      <c r="W847" s="76" t="str" cm="1">
        <f t="array" ref="W847">IFERROR(_xlfn.IFS(V847="","",V847=39,"",V847&gt;39,V847-39),"")</f>
        <v/>
      </c>
      <c r="X847" s="76" t="str">
        <f t="shared" ref="X847:X910" si="134">IF(W847="","",IF(W847&lt;3,W847*1.25,3*1.25))</f>
        <v/>
      </c>
      <c r="Y847" s="76" t="str">
        <f t="shared" ref="Y847:Y910" si="135">IF(W847="","",IF(W847&gt;3,(W847-3)*1.5,IF(W847&lt;3,"")))</f>
        <v/>
      </c>
      <c r="Z847" s="76" t="str">
        <f t="shared" ref="Z847:Z910" si="136">IF(W847="","",SUM(X847:Y847))</f>
        <v/>
      </c>
      <c r="AA847" s="77" t="str">
        <f t="shared" ref="AA847:AA910" si="137">IF(Z847="","",Z847/24)</f>
        <v/>
      </c>
      <c r="AB847" s="76" t="str">
        <f t="shared" ref="AB847:AB910" si="138">IF(C847="","",COUNTIF(K847:Q847,"&gt;0"))</f>
        <v/>
      </c>
      <c r="AC847" s="74" t="str">
        <f>VLOOKUP('[1]Cumul H'!$C847,'[1]H S17'!$BE$9:$CU$60,37,FALSE)</f>
        <v/>
      </c>
      <c r="AD847" s="74" t="str">
        <f>VLOOKUP('[1]Cumul H'!$C847,'[1]H S17'!$BE$9:$CU$60,38,FALSE)</f>
        <v/>
      </c>
      <c r="AE847" s="74" t="str">
        <f>VLOOKUP('[1]Cumul H'!$C847,'[1]H S17'!$BE$9:$CU$60,39,FALSE)</f>
        <v/>
      </c>
      <c r="AF847" s="74" t="str">
        <f>VLOOKUP('[1]Cumul H'!$C847,'[1]H S17'!$BE$9:$CU$60,40,FALSE)</f>
        <v/>
      </c>
      <c r="AG847" s="74" t="str">
        <f>VLOOKUP('[1]Cumul H'!$C847,'[1]H S17'!$BE$9:$CU$60,41,FALSE)</f>
        <v/>
      </c>
      <c r="AH847" s="74" t="str">
        <f>VLOOKUP('[1]Cumul H'!$C847,'[1]H S17'!$BE$9:$CU$60,42,FALSE)</f>
        <v/>
      </c>
      <c r="AI847" s="74">
        <f>SUM('[1]Cumul H'!$AE847:$AH847)</f>
        <v>0</v>
      </c>
      <c r="AJ847" s="78" t="str" cm="1">
        <f t="array" ref="AJ847">IF(E847="INTERIM",_xlfn.IFS(J847="NON",$AK$2,J847="OUI",$AK$3),"")</f>
        <v/>
      </c>
      <c r="AK847" s="74" t="str">
        <f t="shared" si="130"/>
        <v/>
      </c>
      <c r="AL847" s="74" t="str">
        <f>IF(V847="","",IF(V847-Tableau3[[#This Row],[Heure sans Majoration]]&lt;0,0,V847-Tableau3[[#This Row],[Heure sans Majoration]]))</f>
        <v/>
      </c>
      <c r="AM847" s="74" t="str">
        <f t="shared" ref="AM847:AM910" si="139">IF(E847="","",IF(E847="CDI","",IF(J847="oui",VLOOKUP(F847,$AJ$5:$AL$11,3,FALSE),VLOOKUP(F847,$AJ$5:$AL$11,2,FALSE))))</f>
        <v/>
      </c>
      <c r="AN847" s="74" t="str">
        <f t="shared" si="131"/>
        <v/>
      </c>
      <c r="AO847" s="74" t="str">
        <f t="shared" si="132"/>
        <v/>
      </c>
      <c r="AP847" s="78" t="str">
        <f>IF(C847="","",IF(F847=0,"",(V847*Tableau3[[#This Row],[Salaire Horaire]]*Tableau3[[#This Row],[Coef Multi]])))</f>
        <v/>
      </c>
      <c r="AQ847" s="78" t="str">
        <f>IF(C847="","",IF(F847=0,"",(Tableau3[[#This Row],[Heure avec majoration]]*Tableau3[[#This Row],[Salaire Horaire]]*Tableau3[[#This Row],[Coef Multi]]*25%)))</f>
        <v/>
      </c>
    </row>
    <row r="848" spans="2:43" ht="15" thickTop="1" x14ac:dyDescent="0.3">
      <c r="B848" s="73" t="s">
        <v>99</v>
      </c>
      <c r="C848" s="74" t="str">
        <f>IF('[1]H S17'!BE39="","",'[1]H S17'!BE39)</f>
        <v/>
      </c>
      <c r="D848" s="74" t="str">
        <f>IF(C848="","",VLOOKUP(C848,[1]!Tableau1[#All],5,FALSE))</f>
        <v/>
      </c>
      <c r="E848" s="74" t="str">
        <f>IF(C848="","",VLOOKUP(C848,[1]!Tableau1[#All],11,FALSE))</f>
        <v/>
      </c>
      <c r="F848" s="74" t="str">
        <f>IFERROR(IF(C848="","",VLOOKUP(C848,[1]!Tableau1[#All],12,FALSE)),"")</f>
        <v/>
      </c>
      <c r="G848" s="74" t="str">
        <f>IFERROR(IF(C848="","",VLOOKUP(C848,[1]!Tableau1[#All],6,FALSE)),"")</f>
        <v/>
      </c>
      <c r="H848" s="74" t="str">
        <f>IFERROR(IF(C848="","",VLOOKUP(C848,[1]!Tableau1[#All],13,FALSE)),"")</f>
        <v/>
      </c>
      <c r="I848" s="74" t="str">
        <f>IFERROR(IF(C848="","",VLOOKUP(C848,[1]!Tableau1[#All],14,FALSE)),"")</f>
        <v/>
      </c>
      <c r="J848" s="74" t="str">
        <f>IFERROR(IF(C848="","",VLOOKUP(C848,[1]!Tableau1[#All],8,FALSE)),"")</f>
        <v/>
      </c>
      <c r="K848" s="75" t="str">
        <f>VLOOKUP('[1]Cumul H'!$C848,'[1]H S17'!$BE$9:$CU$60,6,FALSE)</f>
        <v/>
      </c>
      <c r="L848" s="75" t="str">
        <f>VLOOKUP('[1]Cumul H'!$C848,'[1]H S17'!$BE$9:$CU$60,10,FALSE)</f>
        <v/>
      </c>
      <c r="M848" s="75" t="str">
        <f>VLOOKUP('[1]Cumul H'!$C848,'[1]H S17'!$BE$9:$CU$60,14,FALSE)</f>
        <v/>
      </c>
      <c r="N848" s="75" t="str">
        <f>VLOOKUP('[1]Cumul H'!$C848,'[1]H S17'!$BE$9:$CU$60,18,FALSE)</f>
        <v/>
      </c>
      <c r="O848" s="75" t="str">
        <f>VLOOKUP('[1]Cumul H'!$C848,'[1]H S17'!$BE$9:$CU$60,22,FALSE)</f>
        <v/>
      </c>
      <c r="P848" s="75" t="str">
        <f>VLOOKUP('[1]Cumul H'!$C848,'[1]H S17'!$BE$9:$CU$60,26,FALSE)</f>
        <v/>
      </c>
      <c r="Q848" s="75" t="str">
        <f>VLOOKUP('[1]Cumul H'!$C848,'[1]H S17'!$BE$9:$CU$60,30,FALSE)</f>
        <v/>
      </c>
      <c r="R848" s="75" t="str">
        <f>VLOOKUP('[1]Cumul H'!$C848,'[1]H S17'!$BE$9:$CU$60,34,FALSE)</f>
        <v/>
      </c>
      <c r="S848" s="75" t="str">
        <f>VLOOKUP('[1]Cumul H'!$C848,'[1]H S17'!$BE$9:$CU$60,33,FALSE)</f>
        <v/>
      </c>
      <c r="T848" s="75" t="str">
        <f>VLOOKUP('[1]Cumul H'!$C848,'[1]H S17'!$BE$9:$CU$60,35,FALSE)</f>
        <v/>
      </c>
      <c r="U848" s="75" t="str">
        <f>VLOOKUP('[1]Cumul H'!$C848,'[1]H S17'!$BE$9:$CU$60,36,FALSE)</f>
        <v/>
      </c>
      <c r="V848" s="76" t="str">
        <f t="shared" si="133"/>
        <v/>
      </c>
      <c r="W848" s="76" t="str" cm="1">
        <f t="array" ref="W848">IFERROR(_xlfn.IFS(V848="","",V848=39,"",V848&gt;39,V848-39),"")</f>
        <v/>
      </c>
      <c r="X848" s="76" t="str">
        <f t="shared" si="134"/>
        <v/>
      </c>
      <c r="Y848" s="76" t="str">
        <f t="shared" si="135"/>
        <v/>
      </c>
      <c r="Z848" s="76" t="str">
        <f t="shared" si="136"/>
        <v/>
      </c>
      <c r="AA848" s="77" t="str">
        <f t="shared" si="137"/>
        <v/>
      </c>
      <c r="AB848" s="76" t="str">
        <f t="shared" si="138"/>
        <v/>
      </c>
      <c r="AC848" s="74" t="str">
        <f>VLOOKUP('[1]Cumul H'!$C848,'[1]H S17'!$BE$9:$CU$60,37,FALSE)</f>
        <v/>
      </c>
      <c r="AD848" s="74" t="str">
        <f>VLOOKUP('[1]Cumul H'!$C848,'[1]H S17'!$BE$9:$CU$60,38,FALSE)</f>
        <v/>
      </c>
      <c r="AE848" s="74" t="str">
        <f>VLOOKUP('[1]Cumul H'!$C848,'[1]H S17'!$BE$9:$CU$60,39,FALSE)</f>
        <v/>
      </c>
      <c r="AF848" s="74" t="str">
        <f>VLOOKUP('[1]Cumul H'!$C848,'[1]H S17'!$BE$9:$CU$60,40,FALSE)</f>
        <v/>
      </c>
      <c r="AG848" s="74" t="str">
        <f>VLOOKUP('[1]Cumul H'!$C848,'[1]H S17'!$BE$9:$CU$60,41,FALSE)</f>
        <v/>
      </c>
      <c r="AH848" s="74" t="str">
        <f>VLOOKUP('[1]Cumul H'!$C848,'[1]H S17'!$BE$9:$CU$60,42,FALSE)</f>
        <v/>
      </c>
      <c r="AI848" s="74">
        <f>SUM('[1]Cumul H'!$AE848:$AH848)</f>
        <v>0</v>
      </c>
      <c r="AJ848" s="72" t="str" cm="1">
        <f t="array" ref="AJ848">IF(E848="INTERIM",_xlfn.IFS(J848="NON",$AK$2,J848="OUI",$AK$3),"")</f>
        <v/>
      </c>
      <c r="AK848" s="68" t="str">
        <f t="shared" si="130"/>
        <v/>
      </c>
      <c r="AL848" s="68" t="str">
        <f>IF(V848="","",IF(V848-Tableau3[[#This Row],[Heure sans Majoration]]&lt;0,0,V848-Tableau3[[#This Row],[Heure sans Majoration]]))</f>
        <v/>
      </c>
      <c r="AM848" s="68" t="str">
        <f t="shared" si="139"/>
        <v/>
      </c>
      <c r="AN848" s="68" t="str">
        <f t="shared" si="131"/>
        <v/>
      </c>
      <c r="AO848" s="68" t="str">
        <f t="shared" si="132"/>
        <v/>
      </c>
      <c r="AP848" s="72" t="str">
        <f>IF(C848="","",IF(F848=0,"",(V848*Tableau3[[#This Row],[Salaire Horaire]]*Tableau3[[#This Row],[Coef Multi]])))</f>
        <v/>
      </c>
      <c r="AQ848" s="72" t="str">
        <f>IF(C848="","",IF(F848=0,"",(Tableau3[[#This Row],[Heure avec majoration]]*Tableau3[[#This Row],[Salaire Horaire]]*Tableau3[[#This Row],[Coef Multi]]*25%)))</f>
        <v/>
      </c>
    </row>
    <row r="849" spans="2:43" ht="15" thickBot="1" x14ac:dyDescent="0.35">
      <c r="B849" s="73" t="s">
        <v>99</v>
      </c>
      <c r="C849" s="74" t="str">
        <f>IF('[1]H S17'!BE40="","",'[1]H S17'!BE40)</f>
        <v/>
      </c>
      <c r="D849" s="74" t="str">
        <f>IF(C849="","",VLOOKUP(C849,[1]!Tableau1[#All],5,FALSE))</f>
        <v/>
      </c>
      <c r="E849" s="74" t="str">
        <f>IF(C849="","",VLOOKUP(C849,[1]!Tableau1[#All],11,FALSE))</f>
        <v/>
      </c>
      <c r="F849" s="74" t="str">
        <f>IFERROR(IF(C849="","",VLOOKUP(C849,[1]!Tableau1[#All],12,FALSE)),"")</f>
        <v/>
      </c>
      <c r="G849" s="74" t="str">
        <f>IFERROR(IF(C849="","",VLOOKUP(C849,[1]!Tableau1[#All],6,FALSE)),"")</f>
        <v/>
      </c>
      <c r="H849" s="74" t="str">
        <f>IFERROR(IF(C849="","",VLOOKUP(C849,[1]!Tableau1[#All],13,FALSE)),"")</f>
        <v/>
      </c>
      <c r="I849" s="74" t="str">
        <f>IFERROR(IF(C849="","",VLOOKUP(C849,[1]!Tableau1[#All],14,FALSE)),"")</f>
        <v/>
      </c>
      <c r="J849" s="74" t="str">
        <f>IFERROR(IF(C849="","",VLOOKUP(C849,[1]!Tableau1[#All],8,FALSE)),"")</f>
        <v/>
      </c>
      <c r="K849" s="75" t="str">
        <f>VLOOKUP('[1]Cumul H'!$C849,'[1]H S17'!$BE$9:$CU$60,6,FALSE)</f>
        <v/>
      </c>
      <c r="L849" s="75" t="str">
        <f>VLOOKUP('[1]Cumul H'!$C849,'[1]H S17'!$BE$9:$CU$60,10,FALSE)</f>
        <v/>
      </c>
      <c r="M849" s="75" t="str">
        <f>VLOOKUP('[1]Cumul H'!$C849,'[1]H S17'!$BE$9:$CU$60,14,FALSE)</f>
        <v/>
      </c>
      <c r="N849" s="75" t="str">
        <f>VLOOKUP('[1]Cumul H'!$C849,'[1]H S17'!$BE$9:$CU$60,18,FALSE)</f>
        <v/>
      </c>
      <c r="O849" s="75" t="str">
        <f>VLOOKUP('[1]Cumul H'!$C849,'[1]H S17'!$BE$9:$CU$60,22,FALSE)</f>
        <v/>
      </c>
      <c r="P849" s="75" t="str">
        <f>VLOOKUP('[1]Cumul H'!$C849,'[1]H S17'!$BE$9:$CU$60,26,FALSE)</f>
        <v/>
      </c>
      <c r="Q849" s="75" t="str">
        <f>VLOOKUP('[1]Cumul H'!$C849,'[1]H S17'!$BE$9:$CU$60,30,FALSE)</f>
        <v/>
      </c>
      <c r="R849" s="75" t="str">
        <f>VLOOKUP('[1]Cumul H'!$C849,'[1]H S17'!$BE$9:$CU$60,34,FALSE)</f>
        <v/>
      </c>
      <c r="S849" s="75" t="str">
        <f>VLOOKUP('[1]Cumul H'!$C849,'[1]H S17'!$BE$9:$CU$60,33,FALSE)</f>
        <v/>
      </c>
      <c r="T849" s="75" t="str">
        <f>VLOOKUP('[1]Cumul H'!$C849,'[1]H S17'!$BE$9:$CU$60,35,FALSE)</f>
        <v/>
      </c>
      <c r="U849" s="75" t="str">
        <f>VLOOKUP('[1]Cumul H'!$C849,'[1]H S17'!$BE$9:$CU$60,36,FALSE)</f>
        <v/>
      </c>
      <c r="V849" s="76" t="str">
        <f t="shared" si="133"/>
        <v/>
      </c>
      <c r="W849" s="76" t="str" cm="1">
        <f t="array" ref="W849">IFERROR(_xlfn.IFS(V849="","",V849=39,"",V849&gt;39,V849-39),"")</f>
        <v/>
      </c>
      <c r="X849" s="76" t="str">
        <f t="shared" si="134"/>
        <v/>
      </c>
      <c r="Y849" s="76" t="str">
        <f t="shared" si="135"/>
        <v/>
      </c>
      <c r="Z849" s="76" t="str">
        <f t="shared" si="136"/>
        <v/>
      </c>
      <c r="AA849" s="77" t="str">
        <f t="shared" si="137"/>
        <v/>
      </c>
      <c r="AB849" s="76" t="str">
        <f t="shared" si="138"/>
        <v/>
      </c>
      <c r="AC849" s="74" t="str">
        <f>VLOOKUP('[1]Cumul H'!$C849,'[1]H S17'!$BE$9:$CU$60,37,FALSE)</f>
        <v/>
      </c>
      <c r="AD849" s="74" t="str">
        <f>VLOOKUP('[1]Cumul H'!$C849,'[1]H S17'!$BE$9:$CU$60,38,FALSE)</f>
        <v/>
      </c>
      <c r="AE849" s="74" t="str">
        <f>VLOOKUP('[1]Cumul H'!$C849,'[1]H S17'!$BE$9:$CU$60,39,FALSE)</f>
        <v/>
      </c>
      <c r="AF849" s="74" t="str">
        <f>VLOOKUP('[1]Cumul H'!$C849,'[1]H S17'!$BE$9:$CU$60,40,FALSE)</f>
        <v/>
      </c>
      <c r="AG849" s="74" t="str">
        <f>VLOOKUP('[1]Cumul H'!$C849,'[1]H S17'!$BE$9:$CU$60,41,FALSE)</f>
        <v/>
      </c>
      <c r="AH849" s="74" t="str">
        <f>VLOOKUP('[1]Cumul H'!$C849,'[1]H S17'!$BE$9:$CU$60,42,FALSE)</f>
        <v/>
      </c>
      <c r="AI849" s="74">
        <f>SUM('[1]Cumul H'!$AE849:$AH849)</f>
        <v>0</v>
      </c>
      <c r="AJ849" s="78" t="str" cm="1">
        <f t="array" ref="AJ849">IF(E849="INTERIM",_xlfn.IFS(J849="NON",$AK$2,J849="OUI",$AK$3),"")</f>
        <v/>
      </c>
      <c r="AK849" s="74" t="str">
        <f t="shared" si="130"/>
        <v/>
      </c>
      <c r="AL849" s="74" t="str">
        <f>IF(V849="","",IF(V849-Tableau3[[#This Row],[Heure sans Majoration]]&lt;0,0,V849-Tableau3[[#This Row],[Heure sans Majoration]]))</f>
        <v/>
      </c>
      <c r="AM849" s="74" t="str">
        <f t="shared" si="139"/>
        <v/>
      </c>
      <c r="AN849" s="74" t="str">
        <f t="shared" si="131"/>
        <v/>
      </c>
      <c r="AO849" s="74" t="str">
        <f t="shared" si="132"/>
        <v/>
      </c>
      <c r="AP849" s="78" t="str">
        <f>IF(C849="","",IF(F849=0,"",(V849*Tableau3[[#This Row],[Salaire Horaire]]*Tableau3[[#This Row],[Coef Multi]])))</f>
        <v/>
      </c>
      <c r="AQ849" s="78" t="str">
        <f>IF(C849="","",IF(F849=0,"",(Tableau3[[#This Row],[Heure avec majoration]]*Tableau3[[#This Row],[Salaire Horaire]]*Tableau3[[#This Row],[Coef Multi]]*25%)))</f>
        <v/>
      </c>
    </row>
    <row r="850" spans="2:43" ht="15" thickTop="1" x14ac:dyDescent="0.3">
      <c r="B850" s="73" t="s">
        <v>99</v>
      </c>
      <c r="C850" s="74" t="str">
        <f>IF('[1]H S17'!BE41="","",'[1]H S17'!BE41)</f>
        <v/>
      </c>
      <c r="D850" s="74" t="str">
        <f>IF(C850="","",VLOOKUP(C850,[1]!Tableau1[#All],5,FALSE))</f>
        <v/>
      </c>
      <c r="E850" s="74" t="str">
        <f>IF(C850="","",VLOOKUP(C850,[1]!Tableau1[#All],11,FALSE))</f>
        <v/>
      </c>
      <c r="F850" s="74" t="str">
        <f>IFERROR(IF(C850="","",VLOOKUP(C850,[1]!Tableau1[#All],12,FALSE)),"")</f>
        <v/>
      </c>
      <c r="G850" s="74" t="str">
        <f>IFERROR(IF(C850="","",VLOOKUP(C850,[1]!Tableau1[#All],6,FALSE)),"")</f>
        <v/>
      </c>
      <c r="H850" s="74" t="str">
        <f>IFERROR(IF(C850="","",VLOOKUP(C850,[1]!Tableau1[#All],13,FALSE)),"")</f>
        <v/>
      </c>
      <c r="I850" s="74" t="str">
        <f>IFERROR(IF(C850="","",VLOOKUP(C850,[1]!Tableau1[#All],14,FALSE)),"")</f>
        <v/>
      </c>
      <c r="J850" s="74" t="str">
        <f>IFERROR(IF(C850="","",VLOOKUP(C850,[1]!Tableau1[#All],8,FALSE)),"")</f>
        <v/>
      </c>
      <c r="K850" s="75" t="str">
        <f>VLOOKUP('[1]Cumul H'!$C850,'[1]H S17'!$BE$9:$CU$60,6,FALSE)</f>
        <v/>
      </c>
      <c r="L850" s="75" t="str">
        <f>VLOOKUP('[1]Cumul H'!$C850,'[1]H S17'!$BE$9:$CU$60,10,FALSE)</f>
        <v/>
      </c>
      <c r="M850" s="75" t="str">
        <f>VLOOKUP('[1]Cumul H'!$C850,'[1]H S17'!$BE$9:$CU$60,14,FALSE)</f>
        <v/>
      </c>
      <c r="N850" s="75" t="str">
        <f>VLOOKUP('[1]Cumul H'!$C850,'[1]H S17'!$BE$9:$CU$60,18,FALSE)</f>
        <v/>
      </c>
      <c r="O850" s="75" t="str">
        <f>VLOOKUP('[1]Cumul H'!$C850,'[1]H S17'!$BE$9:$CU$60,22,FALSE)</f>
        <v/>
      </c>
      <c r="P850" s="75" t="str">
        <f>VLOOKUP('[1]Cumul H'!$C850,'[1]H S17'!$BE$9:$CU$60,26,FALSE)</f>
        <v/>
      </c>
      <c r="Q850" s="75" t="str">
        <f>VLOOKUP('[1]Cumul H'!$C850,'[1]H S17'!$BE$9:$CU$60,30,FALSE)</f>
        <v/>
      </c>
      <c r="R850" s="75" t="str">
        <f>VLOOKUP('[1]Cumul H'!$C850,'[1]H S17'!$BE$9:$CU$60,34,FALSE)</f>
        <v/>
      </c>
      <c r="S850" s="75" t="str">
        <f>VLOOKUP('[1]Cumul H'!$C850,'[1]H S17'!$BE$9:$CU$60,33,FALSE)</f>
        <v/>
      </c>
      <c r="T850" s="75" t="str">
        <f>VLOOKUP('[1]Cumul H'!$C850,'[1]H S17'!$BE$9:$CU$60,35,FALSE)</f>
        <v/>
      </c>
      <c r="U850" s="75" t="str">
        <f>VLOOKUP('[1]Cumul H'!$C850,'[1]H S17'!$BE$9:$CU$60,36,FALSE)</f>
        <v/>
      </c>
      <c r="V850" s="76" t="str">
        <f t="shared" si="133"/>
        <v/>
      </c>
      <c r="W850" s="76" t="str" cm="1">
        <f t="array" ref="W850">IFERROR(_xlfn.IFS(V850="","",V850=39,"",V850&gt;39,V850-39),"")</f>
        <v/>
      </c>
      <c r="X850" s="76" t="str">
        <f t="shared" si="134"/>
        <v/>
      </c>
      <c r="Y850" s="76" t="str">
        <f t="shared" si="135"/>
        <v/>
      </c>
      <c r="Z850" s="76" t="str">
        <f t="shared" si="136"/>
        <v/>
      </c>
      <c r="AA850" s="77" t="str">
        <f t="shared" si="137"/>
        <v/>
      </c>
      <c r="AB850" s="76" t="str">
        <f t="shared" si="138"/>
        <v/>
      </c>
      <c r="AC850" s="74" t="str">
        <f>VLOOKUP('[1]Cumul H'!$C850,'[1]H S17'!$BE$9:$CU$60,37,FALSE)</f>
        <v/>
      </c>
      <c r="AD850" s="74" t="str">
        <f>VLOOKUP('[1]Cumul H'!$C850,'[1]H S17'!$BE$9:$CU$60,38,FALSE)</f>
        <v/>
      </c>
      <c r="AE850" s="74" t="str">
        <f>VLOOKUP('[1]Cumul H'!$C850,'[1]H S17'!$BE$9:$CU$60,39,FALSE)</f>
        <v/>
      </c>
      <c r="AF850" s="74" t="str">
        <f>VLOOKUP('[1]Cumul H'!$C850,'[1]H S17'!$BE$9:$CU$60,40,FALSE)</f>
        <v/>
      </c>
      <c r="AG850" s="74" t="str">
        <f>VLOOKUP('[1]Cumul H'!$C850,'[1]H S17'!$BE$9:$CU$60,41,FALSE)</f>
        <v/>
      </c>
      <c r="AH850" s="74" t="str">
        <f>VLOOKUP('[1]Cumul H'!$C850,'[1]H S17'!$BE$9:$CU$60,42,FALSE)</f>
        <v/>
      </c>
      <c r="AI850" s="74">
        <f>SUM('[1]Cumul H'!$AE850:$AH850)</f>
        <v>0</v>
      </c>
      <c r="AJ850" s="72" t="str" cm="1">
        <f t="array" ref="AJ850">IF(E850="INTERIM",_xlfn.IFS(J850="NON",$AK$2,J850="OUI",$AK$3),"")</f>
        <v/>
      </c>
      <c r="AK850" s="68" t="str">
        <f t="shared" si="130"/>
        <v/>
      </c>
      <c r="AL850" s="68" t="str">
        <f>IF(V850="","",IF(V850-Tableau3[[#This Row],[Heure sans Majoration]]&lt;0,0,V850-Tableau3[[#This Row],[Heure sans Majoration]]))</f>
        <v/>
      </c>
      <c r="AM850" s="68" t="str">
        <f t="shared" si="139"/>
        <v/>
      </c>
      <c r="AN850" s="68" t="str">
        <f t="shared" si="131"/>
        <v/>
      </c>
      <c r="AO850" s="68" t="str">
        <f t="shared" si="132"/>
        <v/>
      </c>
      <c r="AP850" s="72" t="str">
        <f>IF(C850="","",IF(F850=0,"",(V850*Tableau3[[#This Row],[Salaire Horaire]]*Tableau3[[#This Row],[Coef Multi]])))</f>
        <v/>
      </c>
      <c r="AQ850" s="72" t="str">
        <f>IF(C850="","",IF(F850=0,"",(Tableau3[[#This Row],[Heure avec majoration]]*Tableau3[[#This Row],[Salaire Horaire]]*Tableau3[[#This Row],[Coef Multi]]*25%)))</f>
        <v/>
      </c>
    </row>
    <row r="851" spans="2:43" ht="15" thickBot="1" x14ac:dyDescent="0.35">
      <c r="B851" s="73" t="s">
        <v>99</v>
      </c>
      <c r="C851" s="74" t="str">
        <f>IF('[1]H S17'!BE42="","",'[1]H S17'!BE42)</f>
        <v/>
      </c>
      <c r="D851" s="74" t="str">
        <f>IF(C851="","",VLOOKUP(C851,[1]!Tableau1[#All],5,FALSE))</f>
        <v/>
      </c>
      <c r="E851" s="74" t="str">
        <f>IF(C851="","",VLOOKUP(C851,[1]!Tableau1[#All],11,FALSE))</f>
        <v/>
      </c>
      <c r="F851" s="74" t="str">
        <f>IFERROR(IF(C851="","",VLOOKUP(C851,[1]!Tableau1[#All],12,FALSE)),"")</f>
        <v/>
      </c>
      <c r="G851" s="74" t="str">
        <f>IFERROR(IF(C851="","",VLOOKUP(C851,[1]!Tableau1[#All],6,FALSE)),"")</f>
        <v/>
      </c>
      <c r="H851" s="74" t="str">
        <f>IFERROR(IF(C851="","",VLOOKUP(C851,[1]!Tableau1[#All],13,FALSE)),"")</f>
        <v/>
      </c>
      <c r="I851" s="74" t="str">
        <f>IFERROR(IF(C851="","",VLOOKUP(C851,[1]!Tableau1[#All],14,FALSE)),"")</f>
        <v/>
      </c>
      <c r="J851" s="74" t="str">
        <f>IFERROR(IF(C851="","",VLOOKUP(C851,[1]!Tableau1[#All],8,FALSE)),"")</f>
        <v/>
      </c>
      <c r="K851" s="75" t="str">
        <f>VLOOKUP('[1]Cumul H'!$C851,'[1]H S17'!$BE$9:$CU$60,6,FALSE)</f>
        <v/>
      </c>
      <c r="L851" s="75" t="str">
        <f>VLOOKUP('[1]Cumul H'!$C851,'[1]H S17'!$BE$9:$CU$60,10,FALSE)</f>
        <v/>
      </c>
      <c r="M851" s="75" t="str">
        <f>VLOOKUP('[1]Cumul H'!$C851,'[1]H S17'!$BE$9:$CU$60,14,FALSE)</f>
        <v/>
      </c>
      <c r="N851" s="75" t="str">
        <f>VLOOKUP('[1]Cumul H'!$C851,'[1]H S17'!$BE$9:$CU$60,18,FALSE)</f>
        <v/>
      </c>
      <c r="O851" s="75" t="str">
        <f>VLOOKUP('[1]Cumul H'!$C851,'[1]H S17'!$BE$9:$CU$60,22,FALSE)</f>
        <v/>
      </c>
      <c r="P851" s="75" t="str">
        <f>VLOOKUP('[1]Cumul H'!$C851,'[1]H S17'!$BE$9:$CU$60,26,FALSE)</f>
        <v/>
      </c>
      <c r="Q851" s="75" t="str">
        <f>VLOOKUP('[1]Cumul H'!$C851,'[1]H S17'!$BE$9:$CU$60,30,FALSE)</f>
        <v/>
      </c>
      <c r="R851" s="75" t="str">
        <f>VLOOKUP('[1]Cumul H'!$C851,'[1]H S17'!$BE$9:$CU$60,34,FALSE)</f>
        <v/>
      </c>
      <c r="S851" s="75" t="str">
        <f>VLOOKUP('[1]Cumul H'!$C851,'[1]H S17'!$BE$9:$CU$60,33,FALSE)</f>
        <v/>
      </c>
      <c r="T851" s="75" t="str">
        <f>VLOOKUP('[1]Cumul H'!$C851,'[1]H S17'!$BE$9:$CU$60,35,FALSE)</f>
        <v/>
      </c>
      <c r="U851" s="75" t="str">
        <f>VLOOKUP('[1]Cumul H'!$C851,'[1]H S17'!$BE$9:$CU$60,36,FALSE)</f>
        <v/>
      </c>
      <c r="V851" s="76" t="str">
        <f t="shared" si="133"/>
        <v/>
      </c>
      <c r="W851" s="76" t="str" cm="1">
        <f t="array" ref="W851">IFERROR(_xlfn.IFS(V851="","",V851=39,"",V851&gt;39,V851-39),"")</f>
        <v/>
      </c>
      <c r="X851" s="76" t="str">
        <f t="shared" si="134"/>
        <v/>
      </c>
      <c r="Y851" s="76" t="str">
        <f t="shared" si="135"/>
        <v/>
      </c>
      <c r="Z851" s="76" t="str">
        <f t="shared" si="136"/>
        <v/>
      </c>
      <c r="AA851" s="77" t="str">
        <f t="shared" si="137"/>
        <v/>
      </c>
      <c r="AB851" s="76" t="str">
        <f t="shared" si="138"/>
        <v/>
      </c>
      <c r="AC851" s="74" t="str">
        <f>VLOOKUP('[1]Cumul H'!$C851,'[1]H S17'!$BE$9:$CU$60,37,FALSE)</f>
        <v/>
      </c>
      <c r="AD851" s="74" t="str">
        <f>VLOOKUP('[1]Cumul H'!$C851,'[1]H S17'!$BE$9:$CU$60,38,FALSE)</f>
        <v/>
      </c>
      <c r="AE851" s="74" t="str">
        <f>VLOOKUP('[1]Cumul H'!$C851,'[1]H S17'!$BE$9:$CU$60,39,FALSE)</f>
        <v/>
      </c>
      <c r="AF851" s="74" t="str">
        <f>VLOOKUP('[1]Cumul H'!$C851,'[1]H S17'!$BE$9:$CU$60,40,FALSE)</f>
        <v/>
      </c>
      <c r="AG851" s="74" t="str">
        <f>VLOOKUP('[1]Cumul H'!$C851,'[1]H S17'!$BE$9:$CU$60,41,FALSE)</f>
        <v/>
      </c>
      <c r="AH851" s="74" t="str">
        <f>VLOOKUP('[1]Cumul H'!$C851,'[1]H S17'!$BE$9:$CU$60,42,FALSE)</f>
        <v/>
      </c>
      <c r="AI851" s="74">
        <f>SUM('[1]Cumul H'!$AE851:$AH851)</f>
        <v>0</v>
      </c>
      <c r="AJ851" s="78" t="str" cm="1">
        <f t="array" ref="AJ851">IF(E851="INTERIM",_xlfn.IFS(J851="NON",$AK$2,J851="OUI",$AK$3),"")</f>
        <v/>
      </c>
      <c r="AK851" s="74" t="str">
        <f t="shared" si="130"/>
        <v/>
      </c>
      <c r="AL851" s="74" t="str">
        <f>IF(V851="","",IF(V851-Tableau3[[#This Row],[Heure sans Majoration]]&lt;0,0,V851-Tableau3[[#This Row],[Heure sans Majoration]]))</f>
        <v/>
      </c>
      <c r="AM851" s="74" t="str">
        <f t="shared" si="139"/>
        <v/>
      </c>
      <c r="AN851" s="74" t="str">
        <f t="shared" si="131"/>
        <v/>
      </c>
      <c r="AO851" s="74" t="str">
        <f t="shared" si="132"/>
        <v/>
      </c>
      <c r="AP851" s="78" t="str">
        <f>IF(C851="","",IF(F851=0,"",(V851*Tableau3[[#This Row],[Salaire Horaire]]*Tableau3[[#This Row],[Coef Multi]])))</f>
        <v/>
      </c>
      <c r="AQ851" s="78" t="str">
        <f>IF(C851="","",IF(F851=0,"",(Tableau3[[#This Row],[Heure avec majoration]]*Tableau3[[#This Row],[Salaire Horaire]]*Tableau3[[#This Row],[Coef Multi]]*25%)))</f>
        <v/>
      </c>
    </row>
    <row r="852" spans="2:43" ht="15" thickTop="1" x14ac:dyDescent="0.3">
      <c r="B852" s="73" t="s">
        <v>99</v>
      </c>
      <c r="C852" s="74" t="str">
        <f>IF('[1]H S17'!BE43="","",'[1]H S17'!BE43)</f>
        <v/>
      </c>
      <c r="D852" s="74" t="str">
        <f>IF(C852="","",VLOOKUP(C852,[1]!Tableau1[#All],5,FALSE))</f>
        <v/>
      </c>
      <c r="E852" s="74" t="str">
        <f>IF(C852="","",VLOOKUP(C852,[1]!Tableau1[#All],11,FALSE))</f>
        <v/>
      </c>
      <c r="F852" s="74" t="str">
        <f>IFERROR(IF(C852="","",VLOOKUP(C852,[1]!Tableau1[#All],12,FALSE)),"")</f>
        <v/>
      </c>
      <c r="G852" s="74" t="str">
        <f>IFERROR(IF(C852="","",VLOOKUP(C852,[1]!Tableau1[#All],6,FALSE)),"")</f>
        <v/>
      </c>
      <c r="H852" s="74" t="str">
        <f>IFERROR(IF(C852="","",VLOOKUP(C852,[1]!Tableau1[#All],13,FALSE)),"")</f>
        <v/>
      </c>
      <c r="I852" s="74" t="str">
        <f>IFERROR(IF(C852="","",VLOOKUP(C852,[1]!Tableau1[#All],14,FALSE)),"")</f>
        <v/>
      </c>
      <c r="J852" s="74" t="str">
        <f>IFERROR(IF(C852="","",VLOOKUP(C852,[1]!Tableau1[#All],8,FALSE)),"")</f>
        <v/>
      </c>
      <c r="K852" s="75" t="str">
        <f>VLOOKUP('[1]Cumul H'!$C852,'[1]H S17'!$BE$9:$CU$60,6,FALSE)</f>
        <v/>
      </c>
      <c r="L852" s="75" t="str">
        <f>VLOOKUP('[1]Cumul H'!$C852,'[1]H S17'!$BE$9:$CU$60,10,FALSE)</f>
        <v/>
      </c>
      <c r="M852" s="75" t="str">
        <f>VLOOKUP('[1]Cumul H'!$C852,'[1]H S17'!$BE$9:$CU$60,14,FALSE)</f>
        <v/>
      </c>
      <c r="N852" s="75" t="str">
        <f>VLOOKUP('[1]Cumul H'!$C852,'[1]H S17'!$BE$9:$CU$60,18,FALSE)</f>
        <v/>
      </c>
      <c r="O852" s="75" t="str">
        <f>VLOOKUP('[1]Cumul H'!$C852,'[1]H S17'!$BE$9:$CU$60,22,FALSE)</f>
        <v/>
      </c>
      <c r="P852" s="75" t="str">
        <f>VLOOKUP('[1]Cumul H'!$C852,'[1]H S17'!$BE$9:$CU$60,26,FALSE)</f>
        <v/>
      </c>
      <c r="Q852" s="75" t="str">
        <f>VLOOKUP('[1]Cumul H'!$C852,'[1]H S17'!$BE$9:$CU$60,30,FALSE)</f>
        <v/>
      </c>
      <c r="R852" s="75" t="str">
        <f>VLOOKUP('[1]Cumul H'!$C852,'[1]H S17'!$BE$9:$CU$60,34,FALSE)</f>
        <v/>
      </c>
      <c r="S852" s="75" t="str">
        <f>VLOOKUP('[1]Cumul H'!$C852,'[1]H S17'!$BE$9:$CU$60,33,FALSE)</f>
        <v/>
      </c>
      <c r="T852" s="75" t="str">
        <f>VLOOKUP('[1]Cumul H'!$C852,'[1]H S17'!$BE$9:$CU$60,35,FALSE)</f>
        <v/>
      </c>
      <c r="U852" s="75" t="str">
        <f>VLOOKUP('[1]Cumul H'!$C852,'[1]H S17'!$BE$9:$CU$60,36,FALSE)</f>
        <v/>
      </c>
      <c r="V852" s="76" t="str">
        <f t="shared" si="133"/>
        <v/>
      </c>
      <c r="W852" s="76" t="str" cm="1">
        <f t="array" ref="W852">IFERROR(_xlfn.IFS(V852="","",V852=39,"",V852&gt;39,V852-39),"")</f>
        <v/>
      </c>
      <c r="X852" s="76" t="str">
        <f t="shared" si="134"/>
        <v/>
      </c>
      <c r="Y852" s="76" t="str">
        <f t="shared" si="135"/>
        <v/>
      </c>
      <c r="Z852" s="76" t="str">
        <f t="shared" si="136"/>
        <v/>
      </c>
      <c r="AA852" s="77" t="str">
        <f t="shared" si="137"/>
        <v/>
      </c>
      <c r="AB852" s="76" t="str">
        <f t="shared" si="138"/>
        <v/>
      </c>
      <c r="AC852" s="74" t="str">
        <f>VLOOKUP('[1]Cumul H'!$C852,'[1]H S17'!$BE$9:$CU$60,37,FALSE)</f>
        <v/>
      </c>
      <c r="AD852" s="74" t="str">
        <f>VLOOKUP('[1]Cumul H'!$C852,'[1]H S17'!$BE$9:$CU$60,38,FALSE)</f>
        <v/>
      </c>
      <c r="AE852" s="74" t="str">
        <f>VLOOKUP('[1]Cumul H'!$C852,'[1]H S17'!$BE$9:$CU$60,39,FALSE)</f>
        <v/>
      </c>
      <c r="AF852" s="74" t="str">
        <f>VLOOKUP('[1]Cumul H'!$C852,'[1]H S17'!$BE$9:$CU$60,40,FALSE)</f>
        <v/>
      </c>
      <c r="AG852" s="74" t="str">
        <f>VLOOKUP('[1]Cumul H'!$C852,'[1]H S17'!$BE$9:$CU$60,41,FALSE)</f>
        <v/>
      </c>
      <c r="AH852" s="74" t="str">
        <f>VLOOKUP('[1]Cumul H'!$C852,'[1]H S17'!$BE$9:$CU$60,42,FALSE)</f>
        <v/>
      </c>
      <c r="AI852" s="74">
        <f>SUM('[1]Cumul H'!$AE852:$AH852)</f>
        <v>0</v>
      </c>
      <c r="AJ852" s="72" t="str" cm="1">
        <f t="array" ref="AJ852">IF(E852="INTERIM",_xlfn.IFS(J852="NON",$AK$2,J852="OUI",$AK$3),"")</f>
        <v/>
      </c>
      <c r="AK852" s="68" t="str">
        <f t="shared" si="130"/>
        <v/>
      </c>
      <c r="AL852" s="68" t="str">
        <f>IF(V852="","",IF(V852-Tableau3[[#This Row],[Heure sans Majoration]]&lt;0,0,V852-Tableau3[[#This Row],[Heure sans Majoration]]))</f>
        <v/>
      </c>
      <c r="AM852" s="68" t="str">
        <f t="shared" si="139"/>
        <v/>
      </c>
      <c r="AN852" s="68" t="str">
        <f t="shared" si="131"/>
        <v/>
      </c>
      <c r="AO852" s="68" t="str">
        <f t="shared" si="132"/>
        <v/>
      </c>
      <c r="AP852" s="72" t="str">
        <f>IF(C852="","",IF(F852=0,"",(V852*Tableau3[[#This Row],[Salaire Horaire]]*Tableau3[[#This Row],[Coef Multi]])))</f>
        <v/>
      </c>
      <c r="AQ852" s="72" t="str">
        <f>IF(C852="","",IF(F852=0,"",(Tableau3[[#This Row],[Heure avec majoration]]*Tableau3[[#This Row],[Salaire Horaire]]*Tableau3[[#This Row],[Coef Multi]]*25%)))</f>
        <v/>
      </c>
    </row>
    <row r="853" spans="2:43" ht="15" thickBot="1" x14ac:dyDescent="0.35">
      <c r="B853" s="73" t="s">
        <v>99</v>
      </c>
      <c r="C853" s="74" t="str">
        <f>IF('[1]H S17'!BE44="","",'[1]H S17'!BE44)</f>
        <v/>
      </c>
      <c r="D853" s="74" t="str">
        <f>IF(C853="","",VLOOKUP(C853,[1]!Tableau1[#All],5,FALSE))</f>
        <v/>
      </c>
      <c r="E853" s="74" t="str">
        <f>IF(C853="","",VLOOKUP(C853,[1]!Tableau1[#All],11,FALSE))</f>
        <v/>
      </c>
      <c r="F853" s="74" t="str">
        <f>IFERROR(IF(C853="","",VLOOKUP(C853,[1]!Tableau1[#All],12,FALSE)),"")</f>
        <v/>
      </c>
      <c r="G853" s="74" t="str">
        <f>IFERROR(IF(C853="","",VLOOKUP(C853,[1]!Tableau1[#All],6,FALSE)),"")</f>
        <v/>
      </c>
      <c r="H853" s="74" t="str">
        <f>IFERROR(IF(C853="","",VLOOKUP(C853,[1]!Tableau1[#All],13,FALSE)),"")</f>
        <v/>
      </c>
      <c r="I853" s="74" t="str">
        <f>IFERROR(IF(C853="","",VLOOKUP(C853,[1]!Tableau1[#All],14,FALSE)),"")</f>
        <v/>
      </c>
      <c r="J853" s="74" t="str">
        <f>IFERROR(IF(C853="","",VLOOKUP(C853,[1]!Tableau1[#All],8,FALSE)),"")</f>
        <v/>
      </c>
      <c r="K853" s="75" t="str">
        <f>VLOOKUP('[1]Cumul H'!$C853,'[1]H S17'!$BE$9:$CU$60,6,FALSE)</f>
        <v/>
      </c>
      <c r="L853" s="75" t="str">
        <f>VLOOKUP('[1]Cumul H'!$C853,'[1]H S17'!$BE$9:$CU$60,10,FALSE)</f>
        <v/>
      </c>
      <c r="M853" s="75" t="str">
        <f>VLOOKUP('[1]Cumul H'!$C853,'[1]H S17'!$BE$9:$CU$60,14,FALSE)</f>
        <v/>
      </c>
      <c r="N853" s="75" t="str">
        <f>VLOOKUP('[1]Cumul H'!$C853,'[1]H S17'!$BE$9:$CU$60,18,FALSE)</f>
        <v/>
      </c>
      <c r="O853" s="75" t="str">
        <f>VLOOKUP('[1]Cumul H'!$C853,'[1]H S17'!$BE$9:$CU$60,22,FALSE)</f>
        <v/>
      </c>
      <c r="P853" s="75" t="str">
        <f>VLOOKUP('[1]Cumul H'!$C853,'[1]H S17'!$BE$9:$CU$60,26,FALSE)</f>
        <v/>
      </c>
      <c r="Q853" s="75" t="str">
        <f>VLOOKUP('[1]Cumul H'!$C853,'[1]H S17'!$BE$9:$CU$60,30,FALSE)</f>
        <v/>
      </c>
      <c r="R853" s="75" t="str">
        <f>VLOOKUP('[1]Cumul H'!$C853,'[1]H S17'!$BE$9:$CU$60,34,FALSE)</f>
        <v/>
      </c>
      <c r="S853" s="75" t="str">
        <f>VLOOKUP('[1]Cumul H'!$C853,'[1]H S17'!$BE$9:$CU$60,33,FALSE)</f>
        <v/>
      </c>
      <c r="T853" s="75" t="str">
        <f>VLOOKUP('[1]Cumul H'!$C853,'[1]H S17'!$BE$9:$CU$60,35,FALSE)</f>
        <v/>
      </c>
      <c r="U853" s="75" t="str">
        <f>VLOOKUP('[1]Cumul H'!$C853,'[1]H S17'!$BE$9:$CU$60,36,FALSE)</f>
        <v/>
      </c>
      <c r="V853" s="76" t="str">
        <f t="shared" si="133"/>
        <v/>
      </c>
      <c r="W853" s="76" t="str" cm="1">
        <f t="array" ref="W853">IFERROR(_xlfn.IFS(V853="","",V853=39,"",V853&gt;39,V853-39),"")</f>
        <v/>
      </c>
      <c r="X853" s="76" t="str">
        <f t="shared" si="134"/>
        <v/>
      </c>
      <c r="Y853" s="76" t="str">
        <f t="shared" si="135"/>
        <v/>
      </c>
      <c r="Z853" s="76" t="str">
        <f t="shared" si="136"/>
        <v/>
      </c>
      <c r="AA853" s="77" t="str">
        <f t="shared" si="137"/>
        <v/>
      </c>
      <c r="AB853" s="76" t="str">
        <f t="shared" si="138"/>
        <v/>
      </c>
      <c r="AC853" s="74" t="str">
        <f>VLOOKUP('[1]Cumul H'!$C853,'[1]H S17'!$BE$9:$CU$60,37,FALSE)</f>
        <v/>
      </c>
      <c r="AD853" s="74" t="str">
        <f>VLOOKUP('[1]Cumul H'!$C853,'[1]H S17'!$BE$9:$CU$60,38,FALSE)</f>
        <v/>
      </c>
      <c r="AE853" s="74" t="str">
        <f>VLOOKUP('[1]Cumul H'!$C853,'[1]H S17'!$BE$9:$CU$60,39,FALSE)</f>
        <v/>
      </c>
      <c r="AF853" s="74" t="str">
        <f>VLOOKUP('[1]Cumul H'!$C853,'[1]H S17'!$BE$9:$CU$60,40,FALSE)</f>
        <v/>
      </c>
      <c r="AG853" s="74" t="str">
        <f>VLOOKUP('[1]Cumul H'!$C853,'[1]H S17'!$BE$9:$CU$60,41,FALSE)</f>
        <v/>
      </c>
      <c r="AH853" s="74" t="str">
        <f>VLOOKUP('[1]Cumul H'!$C853,'[1]H S17'!$BE$9:$CU$60,42,FALSE)</f>
        <v/>
      </c>
      <c r="AI853" s="74">
        <f>SUM('[1]Cumul H'!$AE853:$AH853)</f>
        <v>0</v>
      </c>
      <c r="AJ853" s="78" t="str" cm="1">
        <f t="array" ref="AJ853">IF(E853="INTERIM",_xlfn.IFS(J853="NON",$AK$2,J853="OUI",$AK$3),"")</f>
        <v/>
      </c>
      <c r="AK853" s="74" t="str">
        <f t="shared" si="130"/>
        <v/>
      </c>
      <c r="AL853" s="74" t="str">
        <f>IF(V853="","",IF(V853-Tableau3[[#This Row],[Heure sans Majoration]]&lt;0,0,V853-Tableau3[[#This Row],[Heure sans Majoration]]))</f>
        <v/>
      </c>
      <c r="AM853" s="74" t="str">
        <f t="shared" si="139"/>
        <v/>
      </c>
      <c r="AN853" s="74" t="str">
        <f t="shared" si="131"/>
        <v/>
      </c>
      <c r="AO853" s="74" t="str">
        <f t="shared" si="132"/>
        <v/>
      </c>
      <c r="AP853" s="78" t="str">
        <f>IF(C853="","",IF(F853=0,"",(V853*Tableau3[[#This Row],[Salaire Horaire]]*Tableau3[[#This Row],[Coef Multi]])))</f>
        <v/>
      </c>
      <c r="AQ853" s="78" t="str">
        <f>IF(C853="","",IF(F853=0,"",(Tableau3[[#This Row],[Heure avec majoration]]*Tableau3[[#This Row],[Salaire Horaire]]*Tableau3[[#This Row],[Coef Multi]]*25%)))</f>
        <v/>
      </c>
    </row>
    <row r="854" spans="2:43" ht="15" thickTop="1" x14ac:dyDescent="0.3">
      <c r="B854" s="73" t="s">
        <v>99</v>
      </c>
      <c r="C854" s="74" t="str">
        <f>IF('[1]H S17'!BE45="","",'[1]H S17'!BE45)</f>
        <v/>
      </c>
      <c r="D854" s="74" t="str">
        <f>IF(C854="","",VLOOKUP(C854,[1]!Tableau1[#All],5,FALSE))</f>
        <v/>
      </c>
      <c r="E854" s="74" t="str">
        <f>IF(C854="","",VLOOKUP(C854,[1]!Tableau1[#All],11,FALSE))</f>
        <v/>
      </c>
      <c r="F854" s="74" t="str">
        <f>IFERROR(IF(C854="","",VLOOKUP(C854,[1]!Tableau1[#All],12,FALSE)),"")</f>
        <v/>
      </c>
      <c r="G854" s="74" t="str">
        <f>IFERROR(IF(C854="","",VLOOKUP(C854,[1]!Tableau1[#All],6,FALSE)),"")</f>
        <v/>
      </c>
      <c r="H854" s="74" t="str">
        <f>IFERROR(IF(C854="","",VLOOKUP(C854,[1]!Tableau1[#All],13,FALSE)),"")</f>
        <v/>
      </c>
      <c r="I854" s="74" t="str">
        <f>IFERROR(IF(C854="","",VLOOKUP(C854,[1]!Tableau1[#All],14,FALSE)),"")</f>
        <v/>
      </c>
      <c r="J854" s="74" t="str">
        <f>IFERROR(IF(C854="","",VLOOKUP(C854,[1]!Tableau1[#All],8,FALSE)),"")</f>
        <v/>
      </c>
      <c r="K854" s="75" t="str">
        <f>VLOOKUP('[1]Cumul H'!$C854,'[1]H S17'!$BE$9:$CU$60,6,FALSE)</f>
        <v/>
      </c>
      <c r="L854" s="75" t="str">
        <f>VLOOKUP('[1]Cumul H'!$C854,'[1]H S17'!$BE$9:$CU$60,10,FALSE)</f>
        <v/>
      </c>
      <c r="M854" s="75" t="str">
        <f>VLOOKUP('[1]Cumul H'!$C854,'[1]H S17'!$BE$9:$CU$60,14,FALSE)</f>
        <v/>
      </c>
      <c r="N854" s="75" t="str">
        <f>VLOOKUP('[1]Cumul H'!$C854,'[1]H S17'!$BE$9:$CU$60,18,FALSE)</f>
        <v/>
      </c>
      <c r="O854" s="75" t="str">
        <f>VLOOKUP('[1]Cumul H'!$C854,'[1]H S17'!$BE$9:$CU$60,22,FALSE)</f>
        <v/>
      </c>
      <c r="P854" s="75" t="str">
        <f>VLOOKUP('[1]Cumul H'!$C854,'[1]H S17'!$BE$9:$CU$60,26,FALSE)</f>
        <v/>
      </c>
      <c r="Q854" s="75" t="str">
        <f>VLOOKUP('[1]Cumul H'!$C854,'[1]H S17'!$BE$9:$CU$60,30,FALSE)</f>
        <v/>
      </c>
      <c r="R854" s="75" t="str">
        <f>VLOOKUP('[1]Cumul H'!$C854,'[1]H S17'!$BE$9:$CU$60,34,FALSE)</f>
        <v/>
      </c>
      <c r="S854" s="75" t="str">
        <f>VLOOKUP('[1]Cumul H'!$C854,'[1]H S17'!$BE$9:$CU$60,33,FALSE)</f>
        <v/>
      </c>
      <c r="T854" s="75" t="str">
        <f>VLOOKUP('[1]Cumul H'!$C854,'[1]H S17'!$BE$9:$CU$60,35,FALSE)</f>
        <v/>
      </c>
      <c r="U854" s="75" t="str">
        <f>VLOOKUP('[1]Cumul H'!$C854,'[1]H S17'!$BE$9:$CU$60,36,FALSE)</f>
        <v/>
      </c>
      <c r="V854" s="76" t="str">
        <f t="shared" si="133"/>
        <v/>
      </c>
      <c r="W854" s="76" t="str" cm="1">
        <f t="array" ref="W854">IFERROR(_xlfn.IFS(V854="","",V854=39,"",V854&gt;39,V854-39),"")</f>
        <v/>
      </c>
      <c r="X854" s="76" t="str">
        <f t="shared" si="134"/>
        <v/>
      </c>
      <c r="Y854" s="76" t="str">
        <f t="shared" si="135"/>
        <v/>
      </c>
      <c r="Z854" s="76" t="str">
        <f t="shared" si="136"/>
        <v/>
      </c>
      <c r="AA854" s="77" t="str">
        <f t="shared" si="137"/>
        <v/>
      </c>
      <c r="AB854" s="76" t="str">
        <f t="shared" si="138"/>
        <v/>
      </c>
      <c r="AC854" s="74" t="str">
        <f>VLOOKUP('[1]Cumul H'!$C854,'[1]H S17'!$BE$9:$CU$60,37,FALSE)</f>
        <v/>
      </c>
      <c r="AD854" s="74" t="str">
        <f>VLOOKUP('[1]Cumul H'!$C854,'[1]H S17'!$BE$9:$CU$60,38,FALSE)</f>
        <v/>
      </c>
      <c r="AE854" s="74" t="str">
        <f>VLOOKUP('[1]Cumul H'!$C854,'[1]H S17'!$BE$9:$CU$60,39,FALSE)</f>
        <v/>
      </c>
      <c r="AF854" s="74" t="str">
        <f>VLOOKUP('[1]Cumul H'!$C854,'[1]H S17'!$BE$9:$CU$60,40,FALSE)</f>
        <v/>
      </c>
      <c r="AG854" s="74" t="str">
        <f>VLOOKUP('[1]Cumul H'!$C854,'[1]H S17'!$BE$9:$CU$60,41,FALSE)</f>
        <v/>
      </c>
      <c r="AH854" s="74" t="str">
        <f>VLOOKUP('[1]Cumul H'!$C854,'[1]H S17'!$BE$9:$CU$60,42,FALSE)</f>
        <v/>
      </c>
      <c r="AI854" s="74">
        <f>SUM('[1]Cumul H'!$AE854:$AH854)</f>
        <v>0</v>
      </c>
      <c r="AJ854" s="72" t="str" cm="1">
        <f t="array" ref="AJ854">IF(E854="INTERIM",_xlfn.IFS(J854="NON",$AK$2,J854="OUI",$AK$3),"")</f>
        <v/>
      </c>
      <c r="AK854" s="68" t="str">
        <f t="shared" si="130"/>
        <v/>
      </c>
      <c r="AL854" s="68" t="str">
        <f>IF(V854="","",IF(V854-Tableau3[[#This Row],[Heure sans Majoration]]&lt;0,0,V854-Tableau3[[#This Row],[Heure sans Majoration]]))</f>
        <v/>
      </c>
      <c r="AM854" s="68" t="str">
        <f t="shared" si="139"/>
        <v/>
      </c>
      <c r="AN854" s="68" t="str">
        <f t="shared" si="131"/>
        <v/>
      </c>
      <c r="AO854" s="68" t="str">
        <f t="shared" si="132"/>
        <v/>
      </c>
      <c r="AP854" s="72" t="str">
        <f>IF(C854="","",IF(F854=0,"",(V854*Tableau3[[#This Row],[Salaire Horaire]]*Tableau3[[#This Row],[Coef Multi]])))</f>
        <v/>
      </c>
      <c r="AQ854" s="72" t="str">
        <f>IF(C854="","",IF(F854=0,"",(Tableau3[[#This Row],[Heure avec majoration]]*Tableau3[[#This Row],[Salaire Horaire]]*Tableau3[[#This Row],[Coef Multi]]*25%)))</f>
        <v/>
      </c>
    </row>
    <row r="855" spans="2:43" ht="15" thickBot="1" x14ac:dyDescent="0.35">
      <c r="B855" s="73" t="s">
        <v>99</v>
      </c>
      <c r="C855" s="74" t="str">
        <f>IF('[1]H S17'!BE46="","",'[1]H S17'!BE46)</f>
        <v/>
      </c>
      <c r="D855" s="74" t="str">
        <f>IF(C855="","",VLOOKUP(C855,[1]!Tableau1[#All],5,FALSE))</f>
        <v/>
      </c>
      <c r="E855" s="74" t="str">
        <f>IF(C855="","",VLOOKUP(C855,[1]!Tableau1[#All],11,FALSE))</f>
        <v/>
      </c>
      <c r="F855" s="74" t="str">
        <f>IFERROR(IF(C855="","",VLOOKUP(C855,[1]!Tableau1[#All],12,FALSE)),"")</f>
        <v/>
      </c>
      <c r="G855" s="74" t="str">
        <f>IFERROR(IF(C855="","",VLOOKUP(C855,[1]!Tableau1[#All],6,FALSE)),"")</f>
        <v/>
      </c>
      <c r="H855" s="74" t="str">
        <f>IFERROR(IF(C855="","",VLOOKUP(C855,[1]!Tableau1[#All],13,FALSE)),"")</f>
        <v/>
      </c>
      <c r="I855" s="74" t="str">
        <f>IFERROR(IF(C855="","",VLOOKUP(C855,[1]!Tableau1[#All],14,FALSE)),"")</f>
        <v/>
      </c>
      <c r="J855" s="74" t="str">
        <f>IFERROR(IF(C855="","",VLOOKUP(C855,[1]!Tableau1[#All],8,FALSE)),"")</f>
        <v/>
      </c>
      <c r="K855" s="75" t="str">
        <f>VLOOKUP('[1]Cumul H'!$C855,'[1]H S17'!$BE$9:$CU$60,6,FALSE)</f>
        <v/>
      </c>
      <c r="L855" s="75" t="str">
        <f>VLOOKUP('[1]Cumul H'!$C855,'[1]H S17'!$BE$9:$CU$60,10,FALSE)</f>
        <v/>
      </c>
      <c r="M855" s="75" t="str">
        <f>VLOOKUP('[1]Cumul H'!$C855,'[1]H S17'!$BE$9:$CU$60,14,FALSE)</f>
        <v/>
      </c>
      <c r="N855" s="75" t="str">
        <f>VLOOKUP('[1]Cumul H'!$C855,'[1]H S17'!$BE$9:$CU$60,18,FALSE)</f>
        <v/>
      </c>
      <c r="O855" s="75" t="str">
        <f>VLOOKUP('[1]Cumul H'!$C855,'[1]H S17'!$BE$9:$CU$60,22,FALSE)</f>
        <v/>
      </c>
      <c r="P855" s="75" t="str">
        <f>VLOOKUP('[1]Cumul H'!$C855,'[1]H S17'!$BE$9:$CU$60,26,FALSE)</f>
        <v/>
      </c>
      <c r="Q855" s="75" t="str">
        <f>VLOOKUP('[1]Cumul H'!$C855,'[1]H S17'!$BE$9:$CU$60,30,FALSE)</f>
        <v/>
      </c>
      <c r="R855" s="75" t="str">
        <f>VLOOKUP('[1]Cumul H'!$C855,'[1]H S17'!$BE$9:$CU$60,34,FALSE)</f>
        <v/>
      </c>
      <c r="S855" s="75" t="str">
        <f>VLOOKUP('[1]Cumul H'!$C855,'[1]H S17'!$BE$9:$CU$60,33,FALSE)</f>
        <v/>
      </c>
      <c r="T855" s="75" t="str">
        <f>VLOOKUP('[1]Cumul H'!$C855,'[1]H S17'!$BE$9:$CU$60,35,FALSE)</f>
        <v/>
      </c>
      <c r="U855" s="75" t="str">
        <f>VLOOKUP('[1]Cumul H'!$C855,'[1]H S17'!$BE$9:$CU$60,36,FALSE)</f>
        <v/>
      </c>
      <c r="V855" s="76" t="str">
        <f t="shared" si="133"/>
        <v/>
      </c>
      <c r="W855" s="76" t="str" cm="1">
        <f t="array" ref="W855">IFERROR(_xlfn.IFS(V855="","",V855=39,"",V855&gt;39,V855-39),"")</f>
        <v/>
      </c>
      <c r="X855" s="76" t="str">
        <f t="shared" si="134"/>
        <v/>
      </c>
      <c r="Y855" s="76" t="str">
        <f t="shared" si="135"/>
        <v/>
      </c>
      <c r="Z855" s="76" t="str">
        <f t="shared" si="136"/>
        <v/>
      </c>
      <c r="AA855" s="77" t="str">
        <f t="shared" si="137"/>
        <v/>
      </c>
      <c r="AB855" s="76" t="str">
        <f t="shared" si="138"/>
        <v/>
      </c>
      <c r="AC855" s="74" t="str">
        <f>VLOOKUP('[1]Cumul H'!$C855,'[1]H S17'!$BE$9:$CU$60,37,FALSE)</f>
        <v/>
      </c>
      <c r="AD855" s="74" t="str">
        <f>VLOOKUP('[1]Cumul H'!$C855,'[1]H S17'!$BE$9:$CU$60,38,FALSE)</f>
        <v/>
      </c>
      <c r="AE855" s="74" t="str">
        <f>VLOOKUP('[1]Cumul H'!$C855,'[1]H S17'!$BE$9:$CU$60,39,FALSE)</f>
        <v/>
      </c>
      <c r="AF855" s="74" t="str">
        <f>VLOOKUP('[1]Cumul H'!$C855,'[1]H S17'!$BE$9:$CU$60,40,FALSE)</f>
        <v/>
      </c>
      <c r="AG855" s="74" t="str">
        <f>VLOOKUP('[1]Cumul H'!$C855,'[1]H S17'!$BE$9:$CU$60,41,FALSE)</f>
        <v/>
      </c>
      <c r="AH855" s="74" t="str">
        <f>VLOOKUP('[1]Cumul H'!$C855,'[1]H S17'!$BE$9:$CU$60,42,FALSE)</f>
        <v/>
      </c>
      <c r="AI855" s="74">
        <f>SUM('[1]Cumul H'!$AE855:$AH855)</f>
        <v>0</v>
      </c>
      <c r="AJ855" s="78" t="str" cm="1">
        <f t="array" ref="AJ855">IF(E855="INTERIM",_xlfn.IFS(J855="NON",$AK$2,J855="OUI",$AK$3),"")</f>
        <v/>
      </c>
      <c r="AK855" s="74" t="str">
        <f t="shared" si="130"/>
        <v/>
      </c>
      <c r="AL855" s="74" t="str">
        <f>IF(V855="","",IF(V855-Tableau3[[#This Row],[Heure sans Majoration]]&lt;0,0,V855-Tableau3[[#This Row],[Heure sans Majoration]]))</f>
        <v/>
      </c>
      <c r="AM855" s="74" t="str">
        <f t="shared" si="139"/>
        <v/>
      </c>
      <c r="AN855" s="74" t="str">
        <f t="shared" si="131"/>
        <v/>
      </c>
      <c r="AO855" s="74" t="str">
        <f t="shared" si="132"/>
        <v/>
      </c>
      <c r="AP855" s="78" t="str">
        <f>IF(C855="","",IF(F855=0,"",(V855*Tableau3[[#This Row],[Salaire Horaire]]*Tableau3[[#This Row],[Coef Multi]])))</f>
        <v/>
      </c>
      <c r="AQ855" s="78" t="str">
        <f>IF(C855="","",IF(F855=0,"",(Tableau3[[#This Row],[Heure avec majoration]]*Tableau3[[#This Row],[Salaire Horaire]]*Tableau3[[#This Row],[Coef Multi]]*25%)))</f>
        <v/>
      </c>
    </row>
    <row r="856" spans="2:43" ht="15" thickTop="1" x14ac:dyDescent="0.3">
      <c r="B856" s="73" t="s">
        <v>99</v>
      </c>
      <c r="C856" s="74" t="str">
        <f>IF('[1]H S17'!BE47="","",'[1]H S17'!BE47)</f>
        <v/>
      </c>
      <c r="D856" s="74" t="str">
        <f>IF(C856="","",VLOOKUP(C856,[1]!Tableau1[#All],5,FALSE))</f>
        <v/>
      </c>
      <c r="E856" s="74" t="str">
        <f>IF(C856="","",VLOOKUP(C856,[1]!Tableau1[#All],11,FALSE))</f>
        <v/>
      </c>
      <c r="F856" s="74" t="str">
        <f>IFERROR(IF(C856="","",VLOOKUP(C856,[1]!Tableau1[#All],12,FALSE)),"")</f>
        <v/>
      </c>
      <c r="G856" s="74" t="str">
        <f>IFERROR(IF(C856="","",VLOOKUP(C856,[1]!Tableau1[#All],6,FALSE)),"")</f>
        <v/>
      </c>
      <c r="H856" s="74" t="str">
        <f>IFERROR(IF(C856="","",VLOOKUP(C856,[1]!Tableau1[#All],13,FALSE)),"")</f>
        <v/>
      </c>
      <c r="I856" s="74" t="str">
        <f>IFERROR(IF(C856="","",VLOOKUP(C856,[1]!Tableau1[#All],14,FALSE)),"")</f>
        <v/>
      </c>
      <c r="J856" s="74" t="str">
        <f>IFERROR(IF(C856="","",VLOOKUP(C856,[1]!Tableau1[#All],8,FALSE)),"")</f>
        <v/>
      </c>
      <c r="K856" s="75" t="str">
        <f>VLOOKUP('[1]Cumul H'!$C856,'[1]H S17'!$BE$9:$CU$60,6,FALSE)</f>
        <v/>
      </c>
      <c r="L856" s="75" t="str">
        <f>VLOOKUP('[1]Cumul H'!$C856,'[1]H S17'!$BE$9:$CU$60,10,FALSE)</f>
        <v/>
      </c>
      <c r="M856" s="75" t="str">
        <f>VLOOKUP('[1]Cumul H'!$C856,'[1]H S17'!$BE$9:$CU$60,14,FALSE)</f>
        <v/>
      </c>
      <c r="N856" s="75" t="str">
        <f>VLOOKUP('[1]Cumul H'!$C856,'[1]H S17'!$BE$9:$CU$60,18,FALSE)</f>
        <v/>
      </c>
      <c r="O856" s="75" t="str">
        <f>VLOOKUP('[1]Cumul H'!$C856,'[1]H S17'!$BE$9:$CU$60,22,FALSE)</f>
        <v/>
      </c>
      <c r="P856" s="75" t="str">
        <f>VLOOKUP('[1]Cumul H'!$C856,'[1]H S17'!$BE$9:$CU$60,26,FALSE)</f>
        <v/>
      </c>
      <c r="Q856" s="75" t="str">
        <f>VLOOKUP('[1]Cumul H'!$C856,'[1]H S17'!$BE$9:$CU$60,30,FALSE)</f>
        <v/>
      </c>
      <c r="R856" s="75" t="str">
        <f>VLOOKUP('[1]Cumul H'!$C856,'[1]H S17'!$BE$9:$CU$60,34,FALSE)</f>
        <v/>
      </c>
      <c r="S856" s="75" t="str">
        <f>VLOOKUP('[1]Cumul H'!$C856,'[1]H S17'!$BE$9:$CU$60,33,FALSE)</f>
        <v/>
      </c>
      <c r="T856" s="75" t="str">
        <f>VLOOKUP('[1]Cumul H'!$C856,'[1]H S17'!$BE$9:$CU$60,35,FALSE)</f>
        <v/>
      </c>
      <c r="U856" s="75" t="str">
        <f>VLOOKUP('[1]Cumul H'!$C856,'[1]H S17'!$BE$9:$CU$60,36,FALSE)</f>
        <v/>
      </c>
      <c r="V856" s="76" t="str">
        <f t="shared" si="133"/>
        <v/>
      </c>
      <c r="W856" s="76" t="str" cm="1">
        <f t="array" ref="W856">IFERROR(_xlfn.IFS(V856="","",V856=39,"",V856&gt;39,V856-39),"")</f>
        <v/>
      </c>
      <c r="X856" s="76" t="str">
        <f t="shared" si="134"/>
        <v/>
      </c>
      <c r="Y856" s="76" t="str">
        <f t="shared" si="135"/>
        <v/>
      </c>
      <c r="Z856" s="76" t="str">
        <f t="shared" si="136"/>
        <v/>
      </c>
      <c r="AA856" s="77" t="str">
        <f t="shared" si="137"/>
        <v/>
      </c>
      <c r="AB856" s="76" t="str">
        <f t="shared" si="138"/>
        <v/>
      </c>
      <c r="AC856" s="74" t="str">
        <f>VLOOKUP('[1]Cumul H'!$C856,'[1]H S17'!$BE$9:$CU$60,37,FALSE)</f>
        <v/>
      </c>
      <c r="AD856" s="74" t="str">
        <f>VLOOKUP('[1]Cumul H'!$C856,'[1]H S17'!$BE$9:$CU$60,38,FALSE)</f>
        <v/>
      </c>
      <c r="AE856" s="74" t="str">
        <f>VLOOKUP('[1]Cumul H'!$C856,'[1]H S17'!$BE$9:$CU$60,39,FALSE)</f>
        <v/>
      </c>
      <c r="AF856" s="74" t="str">
        <f>VLOOKUP('[1]Cumul H'!$C856,'[1]H S17'!$BE$9:$CU$60,40,FALSE)</f>
        <v/>
      </c>
      <c r="AG856" s="74" t="str">
        <f>VLOOKUP('[1]Cumul H'!$C856,'[1]H S17'!$BE$9:$CU$60,41,FALSE)</f>
        <v/>
      </c>
      <c r="AH856" s="74" t="str">
        <f>VLOOKUP('[1]Cumul H'!$C856,'[1]H S17'!$BE$9:$CU$60,42,FALSE)</f>
        <v/>
      </c>
      <c r="AI856" s="74">
        <f>SUM('[1]Cumul H'!$AE856:$AH856)</f>
        <v>0</v>
      </c>
      <c r="AJ856" s="72" t="str" cm="1">
        <f t="array" ref="AJ856">IF(E856="INTERIM",_xlfn.IFS(J856="NON",$AK$2,J856="OUI",$AK$3),"")</f>
        <v/>
      </c>
      <c r="AK856" s="68" t="str">
        <f t="shared" si="130"/>
        <v/>
      </c>
      <c r="AL856" s="68" t="str">
        <f>IF(V856="","",IF(V856-Tableau3[[#This Row],[Heure sans Majoration]]&lt;0,0,V856-Tableau3[[#This Row],[Heure sans Majoration]]))</f>
        <v/>
      </c>
      <c r="AM856" s="68" t="str">
        <f t="shared" si="139"/>
        <v/>
      </c>
      <c r="AN856" s="68" t="str">
        <f t="shared" si="131"/>
        <v/>
      </c>
      <c r="AO856" s="68" t="str">
        <f t="shared" si="132"/>
        <v/>
      </c>
      <c r="AP856" s="72" t="str">
        <f>IF(C856="","",IF(F856=0,"",(V856*Tableau3[[#This Row],[Salaire Horaire]]*Tableau3[[#This Row],[Coef Multi]])))</f>
        <v/>
      </c>
      <c r="AQ856" s="72" t="str">
        <f>IF(C856="","",IF(F856=0,"",(Tableau3[[#This Row],[Heure avec majoration]]*Tableau3[[#This Row],[Salaire Horaire]]*Tableau3[[#This Row],[Coef Multi]]*25%)))</f>
        <v/>
      </c>
    </row>
    <row r="857" spans="2:43" ht="15" thickBot="1" x14ac:dyDescent="0.35">
      <c r="B857" s="73" t="s">
        <v>99</v>
      </c>
      <c r="C857" s="74" t="str">
        <f>IF('[1]H S17'!BE48="","",'[1]H S17'!BE48)</f>
        <v/>
      </c>
      <c r="D857" s="74" t="str">
        <f>IF(C857="","",VLOOKUP(C857,[1]!Tableau1[#All],5,FALSE))</f>
        <v/>
      </c>
      <c r="E857" s="74" t="str">
        <f>IF(C857="","",VLOOKUP(C857,[1]!Tableau1[#All],11,FALSE))</f>
        <v/>
      </c>
      <c r="F857" s="74" t="str">
        <f>IFERROR(IF(C857="","",VLOOKUP(C857,[1]!Tableau1[#All],12,FALSE)),"")</f>
        <v/>
      </c>
      <c r="G857" s="74" t="str">
        <f>IFERROR(IF(C857="","",VLOOKUP(C857,[1]!Tableau1[#All],6,FALSE)),"")</f>
        <v/>
      </c>
      <c r="H857" s="74" t="str">
        <f>IFERROR(IF(C857="","",VLOOKUP(C857,[1]!Tableau1[#All],13,FALSE)),"")</f>
        <v/>
      </c>
      <c r="I857" s="74" t="str">
        <f>IFERROR(IF(C857="","",VLOOKUP(C857,[1]!Tableau1[#All],14,FALSE)),"")</f>
        <v/>
      </c>
      <c r="J857" s="74" t="str">
        <f>IFERROR(IF(C857="","",VLOOKUP(C857,[1]!Tableau1[#All],8,FALSE)),"")</f>
        <v/>
      </c>
      <c r="K857" s="75" t="str">
        <f>VLOOKUP('[1]Cumul H'!$C857,'[1]H S17'!$BE$9:$CU$60,6,FALSE)</f>
        <v/>
      </c>
      <c r="L857" s="75" t="str">
        <f>VLOOKUP('[1]Cumul H'!$C857,'[1]H S17'!$BE$9:$CU$60,10,FALSE)</f>
        <v/>
      </c>
      <c r="M857" s="75" t="str">
        <f>VLOOKUP('[1]Cumul H'!$C857,'[1]H S17'!$BE$9:$CU$60,14,FALSE)</f>
        <v/>
      </c>
      <c r="N857" s="75" t="str">
        <f>VLOOKUP('[1]Cumul H'!$C857,'[1]H S17'!$BE$9:$CU$60,18,FALSE)</f>
        <v/>
      </c>
      <c r="O857" s="75" t="str">
        <f>VLOOKUP('[1]Cumul H'!$C857,'[1]H S17'!$BE$9:$CU$60,22,FALSE)</f>
        <v/>
      </c>
      <c r="P857" s="75" t="str">
        <f>VLOOKUP('[1]Cumul H'!$C857,'[1]H S17'!$BE$9:$CU$60,26,FALSE)</f>
        <v/>
      </c>
      <c r="Q857" s="75" t="str">
        <f>VLOOKUP('[1]Cumul H'!$C857,'[1]H S17'!$BE$9:$CU$60,30,FALSE)</f>
        <v/>
      </c>
      <c r="R857" s="75" t="str">
        <f>VLOOKUP('[1]Cumul H'!$C857,'[1]H S17'!$BE$9:$CU$60,34,FALSE)</f>
        <v/>
      </c>
      <c r="S857" s="75" t="str">
        <f>VLOOKUP('[1]Cumul H'!$C857,'[1]H S17'!$BE$9:$CU$60,33,FALSE)</f>
        <v/>
      </c>
      <c r="T857" s="75" t="str">
        <f>VLOOKUP('[1]Cumul H'!$C857,'[1]H S17'!$BE$9:$CU$60,35,FALSE)</f>
        <v/>
      </c>
      <c r="U857" s="75" t="str">
        <f>VLOOKUP('[1]Cumul H'!$C857,'[1]H S17'!$BE$9:$CU$60,36,FALSE)</f>
        <v/>
      </c>
      <c r="V857" s="76" t="str">
        <f t="shared" si="133"/>
        <v/>
      </c>
      <c r="W857" s="76" t="str" cm="1">
        <f t="array" ref="W857">IFERROR(_xlfn.IFS(V857="","",V857=39,"",V857&gt;39,V857-39),"")</f>
        <v/>
      </c>
      <c r="X857" s="76" t="str">
        <f t="shared" si="134"/>
        <v/>
      </c>
      <c r="Y857" s="76" t="str">
        <f t="shared" si="135"/>
        <v/>
      </c>
      <c r="Z857" s="76" t="str">
        <f t="shared" si="136"/>
        <v/>
      </c>
      <c r="AA857" s="77" t="str">
        <f t="shared" si="137"/>
        <v/>
      </c>
      <c r="AB857" s="76" t="str">
        <f t="shared" si="138"/>
        <v/>
      </c>
      <c r="AC857" s="74" t="str">
        <f>VLOOKUP('[1]Cumul H'!$C857,'[1]H S17'!$BE$9:$CU$60,37,FALSE)</f>
        <v/>
      </c>
      <c r="AD857" s="74" t="str">
        <f>VLOOKUP('[1]Cumul H'!$C857,'[1]H S17'!$BE$9:$CU$60,38,FALSE)</f>
        <v/>
      </c>
      <c r="AE857" s="74" t="str">
        <f>VLOOKUP('[1]Cumul H'!$C857,'[1]H S17'!$BE$9:$CU$60,39,FALSE)</f>
        <v/>
      </c>
      <c r="AF857" s="74" t="str">
        <f>VLOOKUP('[1]Cumul H'!$C857,'[1]H S17'!$BE$9:$CU$60,40,FALSE)</f>
        <v/>
      </c>
      <c r="AG857" s="74" t="str">
        <f>VLOOKUP('[1]Cumul H'!$C857,'[1]H S17'!$BE$9:$CU$60,41,FALSE)</f>
        <v/>
      </c>
      <c r="AH857" s="74" t="str">
        <f>VLOOKUP('[1]Cumul H'!$C857,'[1]H S17'!$BE$9:$CU$60,42,FALSE)</f>
        <v/>
      </c>
      <c r="AI857" s="74">
        <f>SUM('[1]Cumul H'!$AE857:$AH857)</f>
        <v>0</v>
      </c>
      <c r="AJ857" s="78" t="str" cm="1">
        <f t="array" ref="AJ857">IF(E857="INTERIM",_xlfn.IFS(J857="NON",$AK$2,J857="OUI",$AK$3),"")</f>
        <v/>
      </c>
      <c r="AK857" s="74" t="str">
        <f t="shared" si="130"/>
        <v/>
      </c>
      <c r="AL857" s="74" t="str">
        <f>IF(V857="","",IF(V857-Tableau3[[#This Row],[Heure sans Majoration]]&lt;0,0,V857-Tableau3[[#This Row],[Heure sans Majoration]]))</f>
        <v/>
      </c>
      <c r="AM857" s="74" t="str">
        <f t="shared" si="139"/>
        <v/>
      </c>
      <c r="AN857" s="74" t="str">
        <f t="shared" si="131"/>
        <v/>
      </c>
      <c r="AO857" s="74" t="str">
        <f t="shared" si="132"/>
        <v/>
      </c>
      <c r="AP857" s="78" t="str">
        <f>IF(C857="","",IF(F857=0,"",(V857*Tableau3[[#This Row],[Salaire Horaire]]*Tableau3[[#This Row],[Coef Multi]])))</f>
        <v/>
      </c>
      <c r="AQ857" s="78" t="str">
        <f>IF(C857="","",IF(F857=0,"",(Tableau3[[#This Row],[Heure avec majoration]]*Tableau3[[#This Row],[Salaire Horaire]]*Tableau3[[#This Row],[Coef Multi]]*25%)))</f>
        <v/>
      </c>
    </row>
    <row r="858" spans="2:43" ht="15" thickTop="1" x14ac:dyDescent="0.3">
      <c r="B858" s="73" t="s">
        <v>99</v>
      </c>
      <c r="C858" s="74" t="str">
        <f>IF('[1]H S17'!BE49="","",'[1]H S17'!BE49)</f>
        <v/>
      </c>
      <c r="D858" s="74" t="str">
        <f>IF(C858="","",VLOOKUP(C858,[1]!Tableau1[#All],5,FALSE))</f>
        <v/>
      </c>
      <c r="E858" s="74" t="str">
        <f>IF(C858="","",VLOOKUP(C858,[1]!Tableau1[#All],11,FALSE))</f>
        <v/>
      </c>
      <c r="F858" s="74" t="str">
        <f>IFERROR(IF(C858="","",VLOOKUP(C858,[1]!Tableau1[#All],12,FALSE)),"")</f>
        <v/>
      </c>
      <c r="G858" s="74" t="str">
        <f>IFERROR(IF(C858="","",VLOOKUP(C858,[1]!Tableau1[#All],6,FALSE)),"")</f>
        <v/>
      </c>
      <c r="H858" s="74" t="str">
        <f>IFERROR(IF(C858="","",VLOOKUP(C858,[1]!Tableau1[#All],13,FALSE)),"")</f>
        <v/>
      </c>
      <c r="I858" s="74" t="str">
        <f>IFERROR(IF(C858="","",VLOOKUP(C858,[1]!Tableau1[#All],14,FALSE)),"")</f>
        <v/>
      </c>
      <c r="J858" s="74" t="str">
        <f>IFERROR(IF(C858="","",VLOOKUP(C858,[1]!Tableau1[#All],8,FALSE)),"")</f>
        <v/>
      </c>
      <c r="K858" s="75" t="str">
        <f>VLOOKUP('[1]Cumul H'!$C858,'[1]H S17'!$BE$9:$CU$60,6,FALSE)</f>
        <v/>
      </c>
      <c r="L858" s="75" t="str">
        <f>VLOOKUP('[1]Cumul H'!$C858,'[1]H S17'!$BE$9:$CU$60,10,FALSE)</f>
        <v/>
      </c>
      <c r="M858" s="75" t="str">
        <f>VLOOKUP('[1]Cumul H'!$C858,'[1]H S17'!$BE$9:$CU$60,14,FALSE)</f>
        <v/>
      </c>
      <c r="N858" s="75" t="str">
        <f>VLOOKUP('[1]Cumul H'!$C858,'[1]H S17'!$BE$9:$CU$60,18,FALSE)</f>
        <v/>
      </c>
      <c r="O858" s="75" t="str">
        <f>VLOOKUP('[1]Cumul H'!$C858,'[1]H S17'!$BE$9:$CU$60,22,FALSE)</f>
        <v/>
      </c>
      <c r="P858" s="75" t="str">
        <f>VLOOKUP('[1]Cumul H'!$C858,'[1]H S17'!$BE$9:$CU$60,26,FALSE)</f>
        <v/>
      </c>
      <c r="Q858" s="75" t="str">
        <f>VLOOKUP('[1]Cumul H'!$C858,'[1]H S17'!$BE$9:$CU$60,30,FALSE)</f>
        <v/>
      </c>
      <c r="R858" s="75" t="str">
        <f>VLOOKUP('[1]Cumul H'!$C858,'[1]H S17'!$BE$9:$CU$60,34,FALSE)</f>
        <v/>
      </c>
      <c r="S858" s="75" t="str">
        <f>VLOOKUP('[1]Cumul H'!$C858,'[1]H S17'!$BE$9:$CU$60,33,FALSE)</f>
        <v/>
      </c>
      <c r="T858" s="75" t="str">
        <f>VLOOKUP('[1]Cumul H'!$C858,'[1]H S17'!$BE$9:$CU$60,35,FALSE)</f>
        <v/>
      </c>
      <c r="U858" s="75" t="str">
        <f>VLOOKUP('[1]Cumul H'!$C858,'[1]H S17'!$BE$9:$CU$60,36,FALSE)</f>
        <v/>
      </c>
      <c r="V858" s="76" t="str">
        <f t="shared" si="133"/>
        <v/>
      </c>
      <c r="W858" s="76" t="str" cm="1">
        <f t="array" ref="W858">IFERROR(_xlfn.IFS(V858="","",V858=39,"",V858&gt;39,V858-39),"")</f>
        <v/>
      </c>
      <c r="X858" s="76" t="str">
        <f t="shared" si="134"/>
        <v/>
      </c>
      <c r="Y858" s="76" t="str">
        <f t="shared" si="135"/>
        <v/>
      </c>
      <c r="Z858" s="76" t="str">
        <f t="shared" si="136"/>
        <v/>
      </c>
      <c r="AA858" s="77" t="str">
        <f t="shared" si="137"/>
        <v/>
      </c>
      <c r="AB858" s="76" t="str">
        <f t="shared" si="138"/>
        <v/>
      </c>
      <c r="AC858" s="74" t="str">
        <f>VLOOKUP('[1]Cumul H'!$C858,'[1]H S17'!$BE$9:$CU$60,37,FALSE)</f>
        <v/>
      </c>
      <c r="AD858" s="74" t="str">
        <f>VLOOKUP('[1]Cumul H'!$C858,'[1]H S17'!$BE$9:$CU$60,38,FALSE)</f>
        <v/>
      </c>
      <c r="AE858" s="74" t="str">
        <f>VLOOKUP('[1]Cumul H'!$C858,'[1]H S17'!$BE$9:$CU$60,39,FALSE)</f>
        <v/>
      </c>
      <c r="AF858" s="74" t="str">
        <f>VLOOKUP('[1]Cumul H'!$C858,'[1]H S17'!$BE$9:$CU$60,40,FALSE)</f>
        <v/>
      </c>
      <c r="AG858" s="74" t="str">
        <f>VLOOKUP('[1]Cumul H'!$C858,'[1]H S17'!$BE$9:$CU$60,41,FALSE)</f>
        <v/>
      </c>
      <c r="AH858" s="74" t="str">
        <f>VLOOKUP('[1]Cumul H'!$C858,'[1]H S17'!$BE$9:$CU$60,42,FALSE)</f>
        <v/>
      </c>
      <c r="AI858" s="74">
        <f>SUM('[1]Cumul H'!$AE858:$AH858)</f>
        <v>0</v>
      </c>
      <c r="AJ858" s="72" t="str" cm="1">
        <f t="array" ref="AJ858">IF(E858="INTERIM",_xlfn.IFS(J858="NON",$AK$2,J858="OUI",$AK$3),"")</f>
        <v/>
      </c>
      <c r="AK858" s="68" t="str">
        <f t="shared" si="130"/>
        <v/>
      </c>
      <c r="AL858" s="68" t="str">
        <f>IF(V858="","",IF(V858-Tableau3[[#This Row],[Heure sans Majoration]]&lt;0,0,V858-Tableau3[[#This Row],[Heure sans Majoration]]))</f>
        <v/>
      </c>
      <c r="AM858" s="68" t="str">
        <f t="shared" si="139"/>
        <v/>
      </c>
      <c r="AN858" s="68" t="str">
        <f t="shared" si="131"/>
        <v/>
      </c>
      <c r="AO858" s="68" t="str">
        <f t="shared" si="132"/>
        <v/>
      </c>
      <c r="AP858" s="72" t="str">
        <f>IF(C858="","",IF(F858=0,"",(V858*Tableau3[[#This Row],[Salaire Horaire]]*Tableau3[[#This Row],[Coef Multi]])))</f>
        <v/>
      </c>
      <c r="AQ858" s="72" t="str">
        <f>IF(C858="","",IF(F858=0,"",(Tableau3[[#This Row],[Heure avec majoration]]*Tableau3[[#This Row],[Salaire Horaire]]*Tableau3[[#This Row],[Coef Multi]]*25%)))</f>
        <v/>
      </c>
    </row>
    <row r="859" spans="2:43" ht="15" thickBot="1" x14ac:dyDescent="0.35">
      <c r="B859" s="73" t="s">
        <v>99</v>
      </c>
      <c r="C859" s="74" t="str">
        <f>IF('[1]H S17'!BE50="","",'[1]H S17'!BE50)</f>
        <v/>
      </c>
      <c r="D859" s="74" t="str">
        <f>IF(C859="","",VLOOKUP(C859,[1]!Tableau1[#All],5,FALSE))</f>
        <v/>
      </c>
      <c r="E859" s="74" t="str">
        <f>IF(C859="","",VLOOKUP(C859,[1]!Tableau1[#All],11,FALSE))</f>
        <v/>
      </c>
      <c r="F859" s="74" t="str">
        <f>IFERROR(IF(C859="","",VLOOKUP(C859,[1]!Tableau1[#All],12,FALSE)),"")</f>
        <v/>
      </c>
      <c r="G859" s="74" t="str">
        <f>IFERROR(IF(C859="","",VLOOKUP(C859,[1]!Tableau1[#All],6,FALSE)),"")</f>
        <v/>
      </c>
      <c r="H859" s="74" t="str">
        <f>IFERROR(IF(C859="","",VLOOKUP(C859,[1]!Tableau1[#All],13,FALSE)),"")</f>
        <v/>
      </c>
      <c r="I859" s="74" t="str">
        <f>IFERROR(IF(C859="","",VLOOKUP(C859,[1]!Tableau1[#All],14,FALSE)),"")</f>
        <v/>
      </c>
      <c r="J859" s="74" t="str">
        <f>IFERROR(IF(C859="","",VLOOKUP(C859,[1]!Tableau1[#All],8,FALSE)),"")</f>
        <v/>
      </c>
      <c r="K859" s="75" t="str">
        <f>VLOOKUP('[1]Cumul H'!$C859,'[1]H S17'!$BE$9:$CU$60,6,FALSE)</f>
        <v/>
      </c>
      <c r="L859" s="75" t="str">
        <f>VLOOKUP('[1]Cumul H'!$C859,'[1]H S17'!$BE$9:$CU$60,10,FALSE)</f>
        <v/>
      </c>
      <c r="M859" s="75" t="str">
        <f>VLOOKUP('[1]Cumul H'!$C859,'[1]H S17'!$BE$9:$CU$60,14,FALSE)</f>
        <v/>
      </c>
      <c r="N859" s="75" t="str">
        <f>VLOOKUP('[1]Cumul H'!$C859,'[1]H S17'!$BE$9:$CU$60,18,FALSE)</f>
        <v/>
      </c>
      <c r="O859" s="75" t="str">
        <f>VLOOKUP('[1]Cumul H'!$C859,'[1]H S17'!$BE$9:$CU$60,22,FALSE)</f>
        <v/>
      </c>
      <c r="P859" s="75" t="str">
        <f>VLOOKUP('[1]Cumul H'!$C859,'[1]H S17'!$BE$9:$CU$60,26,FALSE)</f>
        <v/>
      </c>
      <c r="Q859" s="75" t="str">
        <f>VLOOKUP('[1]Cumul H'!$C859,'[1]H S17'!$BE$9:$CU$60,30,FALSE)</f>
        <v/>
      </c>
      <c r="R859" s="75" t="str">
        <f>VLOOKUP('[1]Cumul H'!$C859,'[1]H S17'!$BE$9:$CU$60,34,FALSE)</f>
        <v/>
      </c>
      <c r="S859" s="75" t="str">
        <f>VLOOKUP('[1]Cumul H'!$C859,'[1]H S17'!$BE$9:$CU$60,33,FALSE)</f>
        <v/>
      </c>
      <c r="T859" s="75" t="str">
        <f>VLOOKUP('[1]Cumul H'!$C859,'[1]H S17'!$BE$9:$CU$60,35,FALSE)</f>
        <v/>
      </c>
      <c r="U859" s="75" t="str">
        <f>VLOOKUP('[1]Cumul H'!$C859,'[1]H S17'!$BE$9:$CU$60,36,FALSE)</f>
        <v/>
      </c>
      <c r="V859" s="76" t="str">
        <f t="shared" si="133"/>
        <v/>
      </c>
      <c r="W859" s="76" t="str" cm="1">
        <f t="array" ref="W859">IFERROR(_xlfn.IFS(V859="","",V859=39,"",V859&gt;39,V859-39),"")</f>
        <v/>
      </c>
      <c r="X859" s="76" t="str">
        <f t="shared" si="134"/>
        <v/>
      </c>
      <c r="Y859" s="76" t="str">
        <f t="shared" si="135"/>
        <v/>
      </c>
      <c r="Z859" s="76" t="str">
        <f t="shared" si="136"/>
        <v/>
      </c>
      <c r="AA859" s="77" t="str">
        <f t="shared" si="137"/>
        <v/>
      </c>
      <c r="AB859" s="76" t="str">
        <f t="shared" si="138"/>
        <v/>
      </c>
      <c r="AC859" s="74" t="str">
        <f>VLOOKUP('[1]Cumul H'!$C859,'[1]H S17'!$BE$9:$CU$60,37,FALSE)</f>
        <v/>
      </c>
      <c r="AD859" s="74" t="str">
        <f>VLOOKUP('[1]Cumul H'!$C859,'[1]H S17'!$BE$9:$CU$60,38,FALSE)</f>
        <v/>
      </c>
      <c r="AE859" s="74" t="str">
        <f>VLOOKUP('[1]Cumul H'!$C859,'[1]H S17'!$BE$9:$CU$60,39,FALSE)</f>
        <v/>
      </c>
      <c r="AF859" s="74" t="str">
        <f>VLOOKUP('[1]Cumul H'!$C859,'[1]H S17'!$BE$9:$CU$60,40,FALSE)</f>
        <v/>
      </c>
      <c r="AG859" s="74" t="str">
        <f>VLOOKUP('[1]Cumul H'!$C859,'[1]H S17'!$BE$9:$CU$60,41,FALSE)</f>
        <v/>
      </c>
      <c r="AH859" s="74" t="str">
        <f>VLOOKUP('[1]Cumul H'!$C859,'[1]H S17'!$BE$9:$CU$60,42,FALSE)</f>
        <v/>
      </c>
      <c r="AI859" s="74">
        <f>SUM('[1]Cumul H'!$AE859:$AH859)</f>
        <v>0</v>
      </c>
      <c r="AJ859" s="78" t="str" cm="1">
        <f t="array" ref="AJ859">IF(E859="INTERIM",_xlfn.IFS(J859="NON",$AK$2,J859="OUI",$AK$3),"")</f>
        <v/>
      </c>
      <c r="AK859" s="74" t="str">
        <f t="shared" si="130"/>
        <v/>
      </c>
      <c r="AL859" s="74" t="str">
        <f>IF(V859="","",IF(V859-Tableau3[[#This Row],[Heure sans Majoration]]&lt;0,0,V859-Tableau3[[#This Row],[Heure sans Majoration]]))</f>
        <v/>
      </c>
      <c r="AM859" s="74" t="str">
        <f t="shared" si="139"/>
        <v/>
      </c>
      <c r="AN859" s="74" t="str">
        <f t="shared" si="131"/>
        <v/>
      </c>
      <c r="AO859" s="74" t="str">
        <f t="shared" si="132"/>
        <v/>
      </c>
      <c r="AP859" s="78" t="str">
        <f>IF(C859="","",IF(F859=0,"",(V859*Tableau3[[#This Row],[Salaire Horaire]]*Tableau3[[#This Row],[Coef Multi]])))</f>
        <v/>
      </c>
      <c r="AQ859" s="78" t="str">
        <f>IF(C859="","",IF(F859=0,"",(Tableau3[[#This Row],[Heure avec majoration]]*Tableau3[[#This Row],[Salaire Horaire]]*Tableau3[[#This Row],[Coef Multi]]*25%)))</f>
        <v/>
      </c>
    </row>
    <row r="860" spans="2:43" ht="15" thickTop="1" x14ac:dyDescent="0.3">
      <c r="B860" s="73" t="s">
        <v>99</v>
      </c>
      <c r="C860" s="74" t="str">
        <f>IF('[1]H S17'!BE51="","",'[1]H S17'!BE51)</f>
        <v/>
      </c>
      <c r="D860" s="74" t="str">
        <f>IF(C860="","",VLOOKUP(C860,[1]!Tableau1[#All],5,FALSE))</f>
        <v/>
      </c>
      <c r="E860" s="74" t="str">
        <f>IF(C860="","",VLOOKUP(C860,[1]!Tableau1[#All],11,FALSE))</f>
        <v/>
      </c>
      <c r="F860" s="74" t="str">
        <f>IFERROR(IF(C860="","",VLOOKUP(C860,[1]!Tableau1[#All],12,FALSE)),"")</f>
        <v/>
      </c>
      <c r="G860" s="74" t="str">
        <f>IFERROR(IF(C860="","",VLOOKUP(C860,[1]!Tableau1[#All],6,FALSE)),"")</f>
        <v/>
      </c>
      <c r="H860" s="74" t="str">
        <f>IFERROR(IF(C860="","",VLOOKUP(C860,[1]!Tableau1[#All],13,FALSE)),"")</f>
        <v/>
      </c>
      <c r="I860" s="74" t="str">
        <f>IFERROR(IF(C860="","",VLOOKUP(C860,[1]!Tableau1[#All],14,FALSE)),"")</f>
        <v/>
      </c>
      <c r="J860" s="74" t="str">
        <f>IFERROR(IF(C860="","",VLOOKUP(C860,[1]!Tableau1[#All],8,FALSE)),"")</f>
        <v/>
      </c>
      <c r="K860" s="75" t="str">
        <f>VLOOKUP('[1]Cumul H'!$C860,'[1]H S17'!$BE$9:$CU$60,6,FALSE)</f>
        <v/>
      </c>
      <c r="L860" s="75" t="str">
        <f>VLOOKUP('[1]Cumul H'!$C860,'[1]H S17'!$BE$9:$CU$60,10,FALSE)</f>
        <v/>
      </c>
      <c r="M860" s="75" t="str">
        <f>VLOOKUP('[1]Cumul H'!$C860,'[1]H S17'!$BE$9:$CU$60,14,FALSE)</f>
        <v/>
      </c>
      <c r="N860" s="75" t="str">
        <f>VLOOKUP('[1]Cumul H'!$C860,'[1]H S17'!$BE$9:$CU$60,18,FALSE)</f>
        <v/>
      </c>
      <c r="O860" s="75" t="str">
        <f>VLOOKUP('[1]Cumul H'!$C860,'[1]H S17'!$BE$9:$CU$60,22,FALSE)</f>
        <v/>
      </c>
      <c r="P860" s="75" t="str">
        <f>VLOOKUP('[1]Cumul H'!$C860,'[1]H S17'!$BE$9:$CU$60,26,FALSE)</f>
        <v/>
      </c>
      <c r="Q860" s="75" t="str">
        <f>VLOOKUP('[1]Cumul H'!$C860,'[1]H S17'!$BE$9:$CU$60,30,FALSE)</f>
        <v/>
      </c>
      <c r="R860" s="75" t="str">
        <f>VLOOKUP('[1]Cumul H'!$C860,'[1]H S17'!$BE$9:$CU$60,34,FALSE)</f>
        <v/>
      </c>
      <c r="S860" s="75" t="str">
        <f>VLOOKUP('[1]Cumul H'!$C860,'[1]H S17'!$BE$9:$CU$60,33,FALSE)</f>
        <v/>
      </c>
      <c r="T860" s="75" t="str">
        <f>VLOOKUP('[1]Cumul H'!$C860,'[1]H S17'!$BE$9:$CU$60,35,FALSE)</f>
        <v/>
      </c>
      <c r="U860" s="75" t="str">
        <f>VLOOKUP('[1]Cumul H'!$C860,'[1]H S17'!$BE$9:$CU$60,36,FALSE)</f>
        <v/>
      </c>
      <c r="V860" s="76" t="str">
        <f t="shared" si="133"/>
        <v/>
      </c>
      <c r="W860" s="76" t="str" cm="1">
        <f t="array" ref="W860">IFERROR(_xlfn.IFS(V860="","",V860=39,"",V860&gt;39,V860-39),"")</f>
        <v/>
      </c>
      <c r="X860" s="76" t="str">
        <f t="shared" si="134"/>
        <v/>
      </c>
      <c r="Y860" s="76" t="str">
        <f t="shared" si="135"/>
        <v/>
      </c>
      <c r="Z860" s="76" t="str">
        <f t="shared" si="136"/>
        <v/>
      </c>
      <c r="AA860" s="77" t="str">
        <f t="shared" si="137"/>
        <v/>
      </c>
      <c r="AB860" s="76" t="str">
        <f t="shared" si="138"/>
        <v/>
      </c>
      <c r="AC860" s="74" t="str">
        <f>VLOOKUP('[1]Cumul H'!$C860,'[1]H S17'!$BE$9:$CU$60,37,FALSE)</f>
        <v/>
      </c>
      <c r="AD860" s="74" t="str">
        <f>VLOOKUP('[1]Cumul H'!$C860,'[1]H S17'!$BE$9:$CU$60,38,FALSE)</f>
        <v/>
      </c>
      <c r="AE860" s="74" t="str">
        <f>VLOOKUP('[1]Cumul H'!$C860,'[1]H S17'!$BE$9:$CU$60,39,FALSE)</f>
        <v/>
      </c>
      <c r="AF860" s="74" t="str">
        <f>VLOOKUP('[1]Cumul H'!$C860,'[1]H S17'!$BE$9:$CU$60,40,FALSE)</f>
        <v/>
      </c>
      <c r="AG860" s="74" t="str">
        <f>VLOOKUP('[1]Cumul H'!$C860,'[1]H S17'!$BE$9:$CU$60,41,FALSE)</f>
        <v/>
      </c>
      <c r="AH860" s="74" t="str">
        <f>VLOOKUP('[1]Cumul H'!$C860,'[1]H S17'!$BE$9:$CU$60,42,FALSE)</f>
        <v/>
      </c>
      <c r="AI860" s="74">
        <f>SUM('[1]Cumul H'!$AE860:$AH860)</f>
        <v>0</v>
      </c>
      <c r="AJ860" s="72" t="str" cm="1">
        <f t="array" ref="AJ860">IF(E860="INTERIM",_xlfn.IFS(J860="NON",$AK$2,J860="OUI",$AK$3),"")</f>
        <v/>
      </c>
      <c r="AK860" s="68" t="str">
        <f t="shared" si="130"/>
        <v/>
      </c>
      <c r="AL860" s="68" t="str">
        <f>IF(V860="","",IF(V860-Tableau3[[#This Row],[Heure sans Majoration]]&lt;0,0,V860-Tableau3[[#This Row],[Heure sans Majoration]]))</f>
        <v/>
      </c>
      <c r="AM860" s="68" t="str">
        <f t="shared" si="139"/>
        <v/>
      </c>
      <c r="AN860" s="68" t="str">
        <f t="shared" si="131"/>
        <v/>
      </c>
      <c r="AO860" s="68" t="str">
        <f t="shared" si="132"/>
        <v/>
      </c>
      <c r="AP860" s="72" t="str">
        <f>IF(C860="","",IF(F860=0,"",(V860*Tableau3[[#This Row],[Salaire Horaire]]*Tableau3[[#This Row],[Coef Multi]])))</f>
        <v/>
      </c>
      <c r="AQ860" s="72" t="str">
        <f>IF(C860="","",IF(F860=0,"",(Tableau3[[#This Row],[Heure avec majoration]]*Tableau3[[#This Row],[Salaire Horaire]]*Tableau3[[#This Row],[Coef Multi]]*25%)))</f>
        <v/>
      </c>
    </row>
    <row r="861" spans="2:43" ht="15" thickBot="1" x14ac:dyDescent="0.35">
      <c r="B861" s="73" t="s">
        <v>99</v>
      </c>
      <c r="C861" s="74" t="str">
        <f>IF('[1]H S17'!BE52="","",'[1]H S17'!BE52)</f>
        <v/>
      </c>
      <c r="D861" s="74" t="str">
        <f>IF(C861="","",VLOOKUP(C861,[1]!Tableau1[#All],5,FALSE))</f>
        <v/>
      </c>
      <c r="E861" s="74" t="str">
        <f>IF(C861="","",VLOOKUP(C861,[1]!Tableau1[#All],11,FALSE))</f>
        <v/>
      </c>
      <c r="F861" s="74" t="str">
        <f>IFERROR(IF(C861="","",VLOOKUP(C861,[1]!Tableau1[#All],12,FALSE)),"")</f>
        <v/>
      </c>
      <c r="G861" s="74" t="str">
        <f>IFERROR(IF(C861="","",VLOOKUP(C861,[1]!Tableau1[#All],6,FALSE)),"")</f>
        <v/>
      </c>
      <c r="H861" s="74" t="str">
        <f>IFERROR(IF(C861="","",VLOOKUP(C861,[1]!Tableau1[#All],13,FALSE)),"")</f>
        <v/>
      </c>
      <c r="I861" s="74" t="str">
        <f>IFERROR(IF(C861="","",VLOOKUP(C861,[1]!Tableau1[#All],14,FALSE)),"")</f>
        <v/>
      </c>
      <c r="J861" s="74" t="str">
        <f>IFERROR(IF(C861="","",VLOOKUP(C861,[1]!Tableau1[#All],8,FALSE)),"")</f>
        <v/>
      </c>
      <c r="K861" s="75" t="str">
        <f>VLOOKUP('[1]Cumul H'!$C861,'[1]H S17'!$BE$9:$CU$60,6,FALSE)</f>
        <v/>
      </c>
      <c r="L861" s="75" t="str">
        <f>VLOOKUP('[1]Cumul H'!$C861,'[1]H S17'!$BE$9:$CU$60,10,FALSE)</f>
        <v/>
      </c>
      <c r="M861" s="75" t="str">
        <f>VLOOKUP('[1]Cumul H'!$C861,'[1]H S17'!$BE$9:$CU$60,14,FALSE)</f>
        <v/>
      </c>
      <c r="N861" s="75" t="str">
        <f>VLOOKUP('[1]Cumul H'!$C861,'[1]H S17'!$BE$9:$CU$60,18,FALSE)</f>
        <v/>
      </c>
      <c r="O861" s="75" t="str">
        <f>VLOOKUP('[1]Cumul H'!$C861,'[1]H S17'!$BE$9:$CU$60,22,FALSE)</f>
        <v/>
      </c>
      <c r="P861" s="75" t="str">
        <f>VLOOKUP('[1]Cumul H'!$C861,'[1]H S17'!$BE$9:$CU$60,26,FALSE)</f>
        <v/>
      </c>
      <c r="Q861" s="75" t="str">
        <f>VLOOKUP('[1]Cumul H'!$C861,'[1]H S17'!$BE$9:$CU$60,30,FALSE)</f>
        <v/>
      </c>
      <c r="R861" s="75" t="str">
        <f>VLOOKUP('[1]Cumul H'!$C861,'[1]H S17'!$BE$9:$CU$60,34,FALSE)</f>
        <v/>
      </c>
      <c r="S861" s="75" t="str">
        <f>VLOOKUP('[1]Cumul H'!$C861,'[1]H S17'!$BE$9:$CU$60,33,FALSE)</f>
        <v/>
      </c>
      <c r="T861" s="75" t="str">
        <f>VLOOKUP('[1]Cumul H'!$C861,'[1]H S17'!$BE$9:$CU$60,35,FALSE)</f>
        <v/>
      </c>
      <c r="U861" s="75" t="str">
        <f>VLOOKUP('[1]Cumul H'!$C861,'[1]H S17'!$BE$9:$CU$60,36,FALSE)</f>
        <v/>
      </c>
      <c r="V861" s="76" t="str">
        <f t="shared" si="133"/>
        <v/>
      </c>
      <c r="W861" s="76" t="str" cm="1">
        <f t="array" ref="W861">IFERROR(_xlfn.IFS(V861="","",V861=39,"",V861&gt;39,V861-39),"")</f>
        <v/>
      </c>
      <c r="X861" s="76" t="str">
        <f t="shared" si="134"/>
        <v/>
      </c>
      <c r="Y861" s="76" t="str">
        <f t="shared" si="135"/>
        <v/>
      </c>
      <c r="Z861" s="76" t="str">
        <f t="shared" si="136"/>
        <v/>
      </c>
      <c r="AA861" s="77" t="str">
        <f t="shared" si="137"/>
        <v/>
      </c>
      <c r="AB861" s="76" t="str">
        <f t="shared" si="138"/>
        <v/>
      </c>
      <c r="AC861" s="74" t="str">
        <f>VLOOKUP('[1]Cumul H'!$C861,'[1]H S17'!$BE$9:$CU$60,37,FALSE)</f>
        <v/>
      </c>
      <c r="AD861" s="74" t="str">
        <f>VLOOKUP('[1]Cumul H'!$C861,'[1]H S17'!$BE$9:$CU$60,38,FALSE)</f>
        <v/>
      </c>
      <c r="AE861" s="74" t="str">
        <f>VLOOKUP('[1]Cumul H'!$C861,'[1]H S17'!$BE$9:$CU$60,39,FALSE)</f>
        <v/>
      </c>
      <c r="AF861" s="74" t="str">
        <f>VLOOKUP('[1]Cumul H'!$C861,'[1]H S17'!$BE$9:$CU$60,40,FALSE)</f>
        <v/>
      </c>
      <c r="AG861" s="74" t="str">
        <f>VLOOKUP('[1]Cumul H'!$C861,'[1]H S17'!$BE$9:$CU$60,41,FALSE)</f>
        <v/>
      </c>
      <c r="AH861" s="74" t="str">
        <f>VLOOKUP('[1]Cumul H'!$C861,'[1]H S17'!$BE$9:$CU$60,42,FALSE)</f>
        <v/>
      </c>
      <c r="AI861" s="74">
        <f>SUM('[1]Cumul H'!$AE861:$AH861)</f>
        <v>0</v>
      </c>
      <c r="AJ861" s="78" t="str" cm="1">
        <f t="array" ref="AJ861">IF(E861="INTERIM",_xlfn.IFS(J861="NON",$AK$2,J861="OUI",$AK$3),"")</f>
        <v/>
      </c>
      <c r="AK861" s="74" t="str">
        <f t="shared" si="130"/>
        <v/>
      </c>
      <c r="AL861" s="74" t="str">
        <f>IF(V861="","",IF(V861-Tableau3[[#This Row],[Heure sans Majoration]]&lt;0,0,V861-Tableau3[[#This Row],[Heure sans Majoration]]))</f>
        <v/>
      </c>
      <c r="AM861" s="74" t="str">
        <f t="shared" si="139"/>
        <v/>
      </c>
      <c r="AN861" s="74" t="str">
        <f t="shared" si="131"/>
        <v/>
      </c>
      <c r="AO861" s="74" t="str">
        <f t="shared" si="132"/>
        <v/>
      </c>
      <c r="AP861" s="78" t="str">
        <f>IF(C861="","",IF(F861=0,"",(V861*Tableau3[[#This Row],[Salaire Horaire]]*Tableau3[[#This Row],[Coef Multi]])))</f>
        <v/>
      </c>
      <c r="AQ861" s="78" t="str">
        <f>IF(C861="","",IF(F861=0,"",(Tableau3[[#This Row],[Heure avec majoration]]*Tableau3[[#This Row],[Salaire Horaire]]*Tableau3[[#This Row],[Coef Multi]]*25%)))</f>
        <v/>
      </c>
    </row>
    <row r="862" spans="2:43" ht="15" thickTop="1" x14ac:dyDescent="0.3">
      <c r="B862" s="73" t="s">
        <v>99</v>
      </c>
      <c r="C862" s="74" t="str">
        <f>IF('[1]H S17'!BE53="","",'[1]H S17'!BE53)</f>
        <v/>
      </c>
      <c r="D862" s="74" t="str">
        <f>IF(C862="","",VLOOKUP(C862,[1]!Tableau1[#All],5,FALSE))</f>
        <v/>
      </c>
      <c r="E862" s="74" t="str">
        <f>IF(C862="","",VLOOKUP(C862,[1]!Tableau1[#All],11,FALSE))</f>
        <v/>
      </c>
      <c r="F862" s="74" t="str">
        <f>IFERROR(IF(C862="","",VLOOKUP(C862,[1]!Tableau1[#All],12,FALSE)),"")</f>
        <v/>
      </c>
      <c r="G862" s="74" t="str">
        <f>IFERROR(IF(C862="","",VLOOKUP(C862,[1]!Tableau1[#All],6,FALSE)),"")</f>
        <v/>
      </c>
      <c r="H862" s="74" t="str">
        <f>IFERROR(IF(C862="","",VLOOKUP(C862,[1]!Tableau1[#All],13,FALSE)),"")</f>
        <v/>
      </c>
      <c r="I862" s="74" t="str">
        <f>IFERROR(IF(C862="","",VLOOKUP(C862,[1]!Tableau1[#All],14,FALSE)),"")</f>
        <v/>
      </c>
      <c r="J862" s="74" t="str">
        <f>IFERROR(IF(C862="","",VLOOKUP(C862,[1]!Tableau1[#All],8,FALSE)),"")</f>
        <v/>
      </c>
      <c r="K862" s="75" t="str">
        <f>VLOOKUP('[1]Cumul H'!$C862,'[1]H S17'!$BE$9:$CU$60,6,FALSE)</f>
        <v/>
      </c>
      <c r="L862" s="75" t="str">
        <f>VLOOKUP('[1]Cumul H'!$C862,'[1]H S17'!$BE$9:$CU$60,10,FALSE)</f>
        <v/>
      </c>
      <c r="M862" s="75" t="str">
        <f>VLOOKUP('[1]Cumul H'!$C862,'[1]H S17'!$BE$9:$CU$60,14,FALSE)</f>
        <v/>
      </c>
      <c r="N862" s="75" t="str">
        <f>VLOOKUP('[1]Cumul H'!$C862,'[1]H S17'!$BE$9:$CU$60,18,FALSE)</f>
        <v/>
      </c>
      <c r="O862" s="75" t="str">
        <f>VLOOKUP('[1]Cumul H'!$C862,'[1]H S17'!$BE$9:$CU$60,22,FALSE)</f>
        <v/>
      </c>
      <c r="P862" s="75" t="str">
        <f>VLOOKUP('[1]Cumul H'!$C862,'[1]H S17'!$BE$9:$CU$60,26,FALSE)</f>
        <v/>
      </c>
      <c r="Q862" s="75" t="str">
        <f>VLOOKUP('[1]Cumul H'!$C862,'[1]H S17'!$BE$9:$CU$60,30,FALSE)</f>
        <v/>
      </c>
      <c r="R862" s="75" t="str">
        <f>VLOOKUP('[1]Cumul H'!$C862,'[1]H S17'!$BE$9:$CU$60,34,FALSE)</f>
        <v/>
      </c>
      <c r="S862" s="75" t="str">
        <f>VLOOKUP('[1]Cumul H'!$C862,'[1]H S17'!$BE$9:$CU$60,33,FALSE)</f>
        <v/>
      </c>
      <c r="T862" s="75" t="str">
        <f>VLOOKUP('[1]Cumul H'!$C862,'[1]H S17'!$BE$9:$CU$60,35,FALSE)</f>
        <v/>
      </c>
      <c r="U862" s="75" t="str">
        <f>VLOOKUP('[1]Cumul H'!$C862,'[1]H S17'!$BE$9:$CU$60,36,FALSE)</f>
        <v/>
      </c>
      <c r="V862" s="76" t="str">
        <f t="shared" si="133"/>
        <v/>
      </c>
      <c r="W862" s="76" t="str" cm="1">
        <f t="array" ref="W862">IFERROR(_xlfn.IFS(V862="","",V862=39,"",V862&gt;39,V862-39),"")</f>
        <v/>
      </c>
      <c r="X862" s="76" t="str">
        <f t="shared" si="134"/>
        <v/>
      </c>
      <c r="Y862" s="76" t="str">
        <f t="shared" si="135"/>
        <v/>
      </c>
      <c r="Z862" s="76" t="str">
        <f t="shared" si="136"/>
        <v/>
      </c>
      <c r="AA862" s="77" t="str">
        <f t="shared" si="137"/>
        <v/>
      </c>
      <c r="AB862" s="76" t="str">
        <f t="shared" si="138"/>
        <v/>
      </c>
      <c r="AC862" s="74" t="str">
        <f>VLOOKUP('[1]Cumul H'!$C862,'[1]H S17'!$BE$9:$CU$60,37,FALSE)</f>
        <v/>
      </c>
      <c r="AD862" s="74" t="str">
        <f>VLOOKUP('[1]Cumul H'!$C862,'[1]H S17'!$BE$9:$CU$60,38,FALSE)</f>
        <v/>
      </c>
      <c r="AE862" s="74" t="str">
        <f>VLOOKUP('[1]Cumul H'!$C862,'[1]H S17'!$BE$9:$CU$60,39,FALSE)</f>
        <v/>
      </c>
      <c r="AF862" s="74" t="str">
        <f>VLOOKUP('[1]Cumul H'!$C862,'[1]H S17'!$BE$9:$CU$60,40,FALSE)</f>
        <v/>
      </c>
      <c r="AG862" s="74" t="str">
        <f>VLOOKUP('[1]Cumul H'!$C862,'[1]H S17'!$BE$9:$CU$60,41,FALSE)</f>
        <v/>
      </c>
      <c r="AH862" s="74" t="str">
        <f>VLOOKUP('[1]Cumul H'!$C862,'[1]H S17'!$BE$9:$CU$60,42,FALSE)</f>
        <v/>
      </c>
      <c r="AI862" s="74">
        <f>SUM('[1]Cumul H'!$AE862:$AH862)</f>
        <v>0</v>
      </c>
      <c r="AJ862" s="72" t="str" cm="1">
        <f t="array" ref="AJ862">IF(E862="INTERIM",_xlfn.IFS(J862="NON",$AK$2,J862="OUI",$AK$3),"")</f>
        <v/>
      </c>
      <c r="AK862" s="68" t="str">
        <f t="shared" si="130"/>
        <v/>
      </c>
      <c r="AL862" s="68" t="str">
        <f>IF(V862="","",IF(V862-Tableau3[[#This Row],[Heure sans Majoration]]&lt;0,0,V862-Tableau3[[#This Row],[Heure sans Majoration]]))</f>
        <v/>
      </c>
      <c r="AM862" s="68" t="str">
        <f t="shared" si="139"/>
        <v/>
      </c>
      <c r="AN862" s="68" t="str">
        <f t="shared" si="131"/>
        <v/>
      </c>
      <c r="AO862" s="68" t="str">
        <f t="shared" si="132"/>
        <v/>
      </c>
      <c r="AP862" s="72" t="str">
        <f>IF(C862="","",IF(F862=0,"",(V862*Tableau3[[#This Row],[Salaire Horaire]]*Tableau3[[#This Row],[Coef Multi]])))</f>
        <v/>
      </c>
      <c r="AQ862" s="72" t="str">
        <f>IF(C862="","",IF(F862=0,"",(Tableau3[[#This Row],[Heure avec majoration]]*Tableau3[[#This Row],[Salaire Horaire]]*Tableau3[[#This Row],[Coef Multi]]*25%)))</f>
        <v/>
      </c>
    </row>
    <row r="863" spans="2:43" ht="15" thickBot="1" x14ac:dyDescent="0.35">
      <c r="B863" s="73" t="s">
        <v>99</v>
      </c>
      <c r="C863" s="74" t="str">
        <f>IF('[1]H S17'!BE54="","",'[1]H S17'!BE54)</f>
        <v/>
      </c>
      <c r="D863" s="74" t="str">
        <f>IF(C863="","",VLOOKUP(C863,[1]!Tableau1[#All],5,FALSE))</f>
        <v/>
      </c>
      <c r="E863" s="74" t="str">
        <f>IF(C863="","",VLOOKUP(C863,[1]!Tableau1[#All],11,FALSE))</f>
        <v/>
      </c>
      <c r="F863" s="74" t="str">
        <f>IFERROR(IF(C863="","",VLOOKUP(C863,[1]!Tableau1[#All],12,FALSE)),"")</f>
        <v/>
      </c>
      <c r="G863" s="74" t="str">
        <f>IFERROR(IF(C863="","",VLOOKUP(C863,[1]!Tableau1[#All],6,FALSE)),"")</f>
        <v/>
      </c>
      <c r="H863" s="74" t="str">
        <f>IFERROR(IF(C863="","",VLOOKUP(C863,[1]!Tableau1[#All],13,FALSE)),"")</f>
        <v/>
      </c>
      <c r="I863" s="74" t="str">
        <f>IFERROR(IF(C863="","",VLOOKUP(C863,[1]!Tableau1[#All],14,FALSE)),"")</f>
        <v/>
      </c>
      <c r="J863" s="74" t="str">
        <f>IFERROR(IF(C863="","",VLOOKUP(C863,[1]!Tableau1[#All],8,FALSE)),"")</f>
        <v/>
      </c>
      <c r="K863" s="75" t="str">
        <f>VLOOKUP('[1]Cumul H'!$C863,'[1]H S17'!$BE$9:$CU$60,6,FALSE)</f>
        <v/>
      </c>
      <c r="L863" s="75" t="str">
        <f>VLOOKUP('[1]Cumul H'!$C863,'[1]H S17'!$BE$9:$CU$60,10,FALSE)</f>
        <v/>
      </c>
      <c r="M863" s="75" t="str">
        <f>VLOOKUP('[1]Cumul H'!$C863,'[1]H S17'!$BE$9:$CU$60,14,FALSE)</f>
        <v/>
      </c>
      <c r="N863" s="75" t="str">
        <f>VLOOKUP('[1]Cumul H'!$C863,'[1]H S17'!$BE$9:$CU$60,18,FALSE)</f>
        <v/>
      </c>
      <c r="O863" s="75" t="str">
        <f>VLOOKUP('[1]Cumul H'!$C863,'[1]H S17'!$BE$9:$CU$60,22,FALSE)</f>
        <v/>
      </c>
      <c r="P863" s="75" t="str">
        <f>VLOOKUP('[1]Cumul H'!$C863,'[1]H S17'!$BE$9:$CU$60,26,FALSE)</f>
        <v/>
      </c>
      <c r="Q863" s="75" t="str">
        <f>VLOOKUP('[1]Cumul H'!$C863,'[1]H S17'!$BE$9:$CU$60,30,FALSE)</f>
        <v/>
      </c>
      <c r="R863" s="75" t="str">
        <f>VLOOKUP('[1]Cumul H'!$C863,'[1]H S17'!$BE$9:$CU$60,34,FALSE)</f>
        <v/>
      </c>
      <c r="S863" s="75" t="str">
        <f>VLOOKUP('[1]Cumul H'!$C863,'[1]H S17'!$BE$9:$CU$60,33,FALSE)</f>
        <v/>
      </c>
      <c r="T863" s="75" t="str">
        <f>VLOOKUP('[1]Cumul H'!$C863,'[1]H S17'!$BE$9:$CU$60,35,FALSE)</f>
        <v/>
      </c>
      <c r="U863" s="75" t="str">
        <f>VLOOKUP('[1]Cumul H'!$C863,'[1]H S17'!$BE$9:$CU$60,36,FALSE)</f>
        <v/>
      </c>
      <c r="V863" s="76" t="str">
        <f t="shared" si="133"/>
        <v/>
      </c>
      <c r="W863" s="76" t="str" cm="1">
        <f t="array" ref="W863">IFERROR(_xlfn.IFS(V863="","",V863=39,"",V863&gt;39,V863-39),"")</f>
        <v/>
      </c>
      <c r="X863" s="76" t="str">
        <f t="shared" si="134"/>
        <v/>
      </c>
      <c r="Y863" s="76" t="str">
        <f t="shared" si="135"/>
        <v/>
      </c>
      <c r="Z863" s="76" t="str">
        <f t="shared" si="136"/>
        <v/>
      </c>
      <c r="AA863" s="77" t="str">
        <f t="shared" si="137"/>
        <v/>
      </c>
      <c r="AB863" s="76" t="str">
        <f t="shared" si="138"/>
        <v/>
      </c>
      <c r="AC863" s="74" t="str">
        <f>VLOOKUP('[1]Cumul H'!$C863,'[1]H S17'!$BE$9:$CU$60,37,FALSE)</f>
        <v/>
      </c>
      <c r="AD863" s="74" t="str">
        <f>VLOOKUP('[1]Cumul H'!$C863,'[1]H S17'!$BE$9:$CU$60,38,FALSE)</f>
        <v/>
      </c>
      <c r="AE863" s="74" t="str">
        <f>VLOOKUP('[1]Cumul H'!$C863,'[1]H S17'!$BE$9:$CU$60,39,FALSE)</f>
        <v/>
      </c>
      <c r="AF863" s="74" t="str">
        <f>VLOOKUP('[1]Cumul H'!$C863,'[1]H S17'!$BE$9:$CU$60,40,FALSE)</f>
        <v/>
      </c>
      <c r="AG863" s="74" t="str">
        <f>VLOOKUP('[1]Cumul H'!$C863,'[1]H S17'!$BE$9:$CU$60,41,FALSE)</f>
        <v/>
      </c>
      <c r="AH863" s="74" t="str">
        <f>VLOOKUP('[1]Cumul H'!$C863,'[1]H S17'!$BE$9:$CU$60,42,FALSE)</f>
        <v/>
      </c>
      <c r="AI863" s="74">
        <f>SUM('[1]Cumul H'!$AE863:$AH863)</f>
        <v>0</v>
      </c>
      <c r="AJ863" s="78" t="str" cm="1">
        <f t="array" ref="AJ863">IF(E863="INTERIM",_xlfn.IFS(J863="NON",$AK$2,J863="OUI",$AK$3),"")</f>
        <v/>
      </c>
      <c r="AK863" s="74" t="str">
        <f t="shared" si="130"/>
        <v/>
      </c>
      <c r="AL863" s="74" t="str">
        <f>IF(V863="","",IF(V863-Tableau3[[#This Row],[Heure sans Majoration]]&lt;0,0,V863-Tableau3[[#This Row],[Heure sans Majoration]]))</f>
        <v/>
      </c>
      <c r="AM863" s="74" t="str">
        <f t="shared" si="139"/>
        <v/>
      </c>
      <c r="AN863" s="74" t="str">
        <f t="shared" si="131"/>
        <v/>
      </c>
      <c r="AO863" s="74" t="str">
        <f t="shared" si="132"/>
        <v/>
      </c>
      <c r="AP863" s="78" t="str">
        <f>IF(C863="","",IF(F863=0,"",(V863*Tableau3[[#This Row],[Salaire Horaire]]*Tableau3[[#This Row],[Coef Multi]])))</f>
        <v/>
      </c>
      <c r="AQ863" s="78" t="str">
        <f>IF(C863="","",IF(F863=0,"",(Tableau3[[#This Row],[Heure avec majoration]]*Tableau3[[#This Row],[Salaire Horaire]]*Tableau3[[#This Row],[Coef Multi]]*25%)))</f>
        <v/>
      </c>
    </row>
    <row r="864" spans="2:43" ht="15" thickTop="1" x14ac:dyDescent="0.3">
      <c r="B864" s="73" t="s">
        <v>99</v>
      </c>
      <c r="C864" s="74" t="str">
        <f>IF('[1]H S17'!BE55="","",'[1]H S17'!BE55)</f>
        <v/>
      </c>
      <c r="D864" s="74" t="str">
        <f>IF(C864="","",VLOOKUP(C864,[1]!Tableau1[#All],5,FALSE))</f>
        <v/>
      </c>
      <c r="E864" s="74" t="str">
        <f>IF(C864="","",VLOOKUP(C864,[1]!Tableau1[#All],11,FALSE))</f>
        <v/>
      </c>
      <c r="F864" s="74" t="str">
        <f>IFERROR(IF(C864="","",VLOOKUP(C864,[1]!Tableau1[#All],12,FALSE)),"")</f>
        <v/>
      </c>
      <c r="G864" s="74" t="str">
        <f>IFERROR(IF(C864="","",VLOOKUP(C864,[1]!Tableau1[#All],6,FALSE)),"")</f>
        <v/>
      </c>
      <c r="H864" s="74" t="str">
        <f>IFERROR(IF(C864="","",VLOOKUP(C864,[1]!Tableau1[#All],13,FALSE)),"")</f>
        <v/>
      </c>
      <c r="I864" s="74" t="str">
        <f>IFERROR(IF(C864="","",VLOOKUP(C864,[1]!Tableau1[#All],14,FALSE)),"")</f>
        <v/>
      </c>
      <c r="J864" s="74" t="str">
        <f>IFERROR(IF(C864="","",VLOOKUP(C864,[1]!Tableau1[#All],8,FALSE)),"")</f>
        <v/>
      </c>
      <c r="K864" s="75" t="str">
        <f>VLOOKUP('[1]Cumul H'!$C864,'[1]H S17'!$BE$9:$CU$60,6,FALSE)</f>
        <v/>
      </c>
      <c r="L864" s="75" t="str">
        <f>VLOOKUP('[1]Cumul H'!$C864,'[1]H S17'!$BE$9:$CU$60,10,FALSE)</f>
        <v/>
      </c>
      <c r="M864" s="75" t="str">
        <f>VLOOKUP('[1]Cumul H'!$C864,'[1]H S17'!$BE$9:$CU$60,14,FALSE)</f>
        <v/>
      </c>
      <c r="N864" s="75" t="str">
        <f>VLOOKUP('[1]Cumul H'!$C864,'[1]H S17'!$BE$9:$CU$60,18,FALSE)</f>
        <v/>
      </c>
      <c r="O864" s="75" t="str">
        <f>VLOOKUP('[1]Cumul H'!$C864,'[1]H S17'!$BE$9:$CU$60,22,FALSE)</f>
        <v/>
      </c>
      <c r="P864" s="75" t="str">
        <f>VLOOKUP('[1]Cumul H'!$C864,'[1]H S17'!$BE$9:$CU$60,26,FALSE)</f>
        <v/>
      </c>
      <c r="Q864" s="75" t="str">
        <f>VLOOKUP('[1]Cumul H'!$C864,'[1]H S17'!$BE$9:$CU$60,30,FALSE)</f>
        <v/>
      </c>
      <c r="R864" s="75" t="str">
        <f>VLOOKUP('[1]Cumul H'!$C864,'[1]H S17'!$BE$9:$CU$60,34,FALSE)</f>
        <v/>
      </c>
      <c r="S864" s="75" t="str">
        <f>VLOOKUP('[1]Cumul H'!$C864,'[1]H S17'!$BE$9:$CU$60,33,FALSE)</f>
        <v/>
      </c>
      <c r="T864" s="75" t="str">
        <f>VLOOKUP('[1]Cumul H'!$C864,'[1]H S17'!$BE$9:$CU$60,35,FALSE)</f>
        <v/>
      </c>
      <c r="U864" s="75" t="str">
        <f>VLOOKUP('[1]Cumul H'!$C864,'[1]H S17'!$BE$9:$CU$60,36,FALSE)</f>
        <v/>
      </c>
      <c r="V864" s="76" t="str">
        <f t="shared" si="133"/>
        <v/>
      </c>
      <c r="W864" s="76" t="str" cm="1">
        <f t="array" ref="W864">IFERROR(_xlfn.IFS(V864="","",V864=39,"",V864&gt;39,V864-39),"")</f>
        <v/>
      </c>
      <c r="X864" s="76" t="str">
        <f t="shared" si="134"/>
        <v/>
      </c>
      <c r="Y864" s="76" t="str">
        <f t="shared" si="135"/>
        <v/>
      </c>
      <c r="Z864" s="76" t="str">
        <f t="shared" si="136"/>
        <v/>
      </c>
      <c r="AA864" s="77" t="str">
        <f t="shared" si="137"/>
        <v/>
      </c>
      <c r="AB864" s="76" t="str">
        <f t="shared" si="138"/>
        <v/>
      </c>
      <c r="AC864" s="74" t="str">
        <f>VLOOKUP('[1]Cumul H'!$C864,'[1]H S17'!$BE$9:$CU$60,37,FALSE)</f>
        <v/>
      </c>
      <c r="AD864" s="74" t="str">
        <f>VLOOKUP('[1]Cumul H'!$C864,'[1]H S17'!$BE$9:$CU$60,38,FALSE)</f>
        <v/>
      </c>
      <c r="AE864" s="74" t="str">
        <f>VLOOKUP('[1]Cumul H'!$C864,'[1]H S17'!$BE$9:$CU$60,39,FALSE)</f>
        <v/>
      </c>
      <c r="AF864" s="74" t="str">
        <f>VLOOKUP('[1]Cumul H'!$C864,'[1]H S17'!$BE$9:$CU$60,40,FALSE)</f>
        <v/>
      </c>
      <c r="AG864" s="74" t="str">
        <f>VLOOKUP('[1]Cumul H'!$C864,'[1]H S17'!$BE$9:$CU$60,41,FALSE)</f>
        <v/>
      </c>
      <c r="AH864" s="74" t="str">
        <f>VLOOKUP('[1]Cumul H'!$C864,'[1]H S17'!$BE$9:$CU$60,42,FALSE)</f>
        <v/>
      </c>
      <c r="AI864" s="74">
        <f>SUM('[1]Cumul H'!$AE864:$AH864)</f>
        <v>0</v>
      </c>
      <c r="AJ864" s="72" t="str" cm="1">
        <f t="array" ref="AJ864">IF(E864="INTERIM",_xlfn.IFS(J864="NON",$AK$2,J864="OUI",$AK$3),"")</f>
        <v/>
      </c>
      <c r="AK864" s="68" t="str">
        <f t="shared" si="130"/>
        <v/>
      </c>
      <c r="AL864" s="68" t="str">
        <f>IF(V864="","",IF(V864-Tableau3[[#This Row],[Heure sans Majoration]]&lt;0,0,V864-Tableau3[[#This Row],[Heure sans Majoration]]))</f>
        <v/>
      </c>
      <c r="AM864" s="68" t="str">
        <f t="shared" si="139"/>
        <v/>
      </c>
      <c r="AN864" s="68" t="str">
        <f t="shared" si="131"/>
        <v/>
      </c>
      <c r="AO864" s="68" t="str">
        <f t="shared" si="132"/>
        <v/>
      </c>
      <c r="AP864" s="72" t="str">
        <f>IF(C864="","",IF(F864=0,"",(V864*Tableau3[[#This Row],[Salaire Horaire]]*Tableau3[[#This Row],[Coef Multi]])))</f>
        <v/>
      </c>
      <c r="AQ864" s="72" t="str">
        <f>IF(C864="","",IF(F864=0,"",(Tableau3[[#This Row],[Heure avec majoration]]*Tableau3[[#This Row],[Salaire Horaire]]*Tableau3[[#This Row],[Coef Multi]]*25%)))</f>
        <v/>
      </c>
    </row>
    <row r="865" spans="2:43" ht="15" thickBot="1" x14ac:dyDescent="0.35">
      <c r="B865" s="73" t="s">
        <v>99</v>
      </c>
      <c r="C865" s="74" t="str">
        <f>IF('[1]H S17'!BE56="","",'[1]H S17'!BE56)</f>
        <v/>
      </c>
      <c r="D865" s="74" t="str">
        <f>IF(C865="","",VLOOKUP(C865,[1]!Tableau1[#All],5,FALSE))</f>
        <v/>
      </c>
      <c r="E865" s="74" t="str">
        <f>IF(C865="","",VLOOKUP(C865,[1]!Tableau1[#All],11,FALSE))</f>
        <v/>
      </c>
      <c r="F865" s="74" t="str">
        <f>IFERROR(IF(C865="","",VLOOKUP(C865,[1]!Tableau1[#All],12,FALSE)),"")</f>
        <v/>
      </c>
      <c r="G865" s="74" t="str">
        <f>IFERROR(IF(C865="","",VLOOKUP(C865,[1]!Tableau1[#All],6,FALSE)),"")</f>
        <v/>
      </c>
      <c r="H865" s="74" t="str">
        <f>IFERROR(IF(C865="","",VLOOKUP(C865,[1]!Tableau1[#All],13,FALSE)),"")</f>
        <v/>
      </c>
      <c r="I865" s="74" t="str">
        <f>IFERROR(IF(C865="","",VLOOKUP(C865,[1]!Tableau1[#All],14,FALSE)),"")</f>
        <v/>
      </c>
      <c r="J865" s="74" t="str">
        <f>IFERROR(IF(C865="","",VLOOKUP(C865,[1]!Tableau1[#All],8,FALSE)),"")</f>
        <v/>
      </c>
      <c r="K865" s="75" t="str">
        <f>VLOOKUP('[1]Cumul H'!$C865,'[1]H S17'!$BE$9:$CU$60,6,FALSE)</f>
        <v/>
      </c>
      <c r="L865" s="75" t="str">
        <f>VLOOKUP('[1]Cumul H'!$C865,'[1]H S17'!$BE$9:$CU$60,10,FALSE)</f>
        <v/>
      </c>
      <c r="M865" s="75" t="str">
        <f>VLOOKUP('[1]Cumul H'!$C865,'[1]H S17'!$BE$9:$CU$60,14,FALSE)</f>
        <v/>
      </c>
      <c r="N865" s="75" t="str">
        <f>VLOOKUP('[1]Cumul H'!$C865,'[1]H S17'!$BE$9:$CU$60,18,FALSE)</f>
        <v/>
      </c>
      <c r="O865" s="75" t="str">
        <f>VLOOKUP('[1]Cumul H'!$C865,'[1]H S17'!$BE$9:$CU$60,22,FALSE)</f>
        <v/>
      </c>
      <c r="P865" s="75" t="str">
        <f>VLOOKUP('[1]Cumul H'!$C865,'[1]H S17'!$BE$9:$CU$60,26,FALSE)</f>
        <v/>
      </c>
      <c r="Q865" s="75" t="str">
        <f>VLOOKUP('[1]Cumul H'!$C865,'[1]H S17'!$BE$9:$CU$60,30,FALSE)</f>
        <v/>
      </c>
      <c r="R865" s="75" t="str">
        <f>VLOOKUP('[1]Cumul H'!$C865,'[1]H S17'!$BE$9:$CU$60,34,FALSE)</f>
        <v/>
      </c>
      <c r="S865" s="75" t="str">
        <f>VLOOKUP('[1]Cumul H'!$C865,'[1]H S17'!$BE$9:$CU$60,33,FALSE)</f>
        <v/>
      </c>
      <c r="T865" s="75" t="str">
        <f>VLOOKUP('[1]Cumul H'!$C865,'[1]H S17'!$BE$9:$CU$60,35,FALSE)</f>
        <v/>
      </c>
      <c r="U865" s="75" t="str">
        <f>VLOOKUP('[1]Cumul H'!$C865,'[1]H S17'!$BE$9:$CU$60,36,FALSE)</f>
        <v/>
      </c>
      <c r="V865" s="76" t="str">
        <f t="shared" si="133"/>
        <v/>
      </c>
      <c r="W865" s="76" t="str" cm="1">
        <f t="array" ref="W865">IFERROR(_xlfn.IFS(V865="","",V865=39,"",V865&gt;39,V865-39),"")</f>
        <v/>
      </c>
      <c r="X865" s="76" t="str">
        <f t="shared" si="134"/>
        <v/>
      </c>
      <c r="Y865" s="76" t="str">
        <f t="shared" si="135"/>
        <v/>
      </c>
      <c r="Z865" s="76" t="str">
        <f t="shared" si="136"/>
        <v/>
      </c>
      <c r="AA865" s="77" t="str">
        <f t="shared" si="137"/>
        <v/>
      </c>
      <c r="AB865" s="76" t="str">
        <f t="shared" si="138"/>
        <v/>
      </c>
      <c r="AC865" s="74" t="str">
        <f>VLOOKUP('[1]Cumul H'!$C865,'[1]H S17'!$BE$9:$CU$60,37,FALSE)</f>
        <v/>
      </c>
      <c r="AD865" s="74" t="str">
        <f>VLOOKUP('[1]Cumul H'!$C865,'[1]H S17'!$BE$9:$CU$60,38,FALSE)</f>
        <v/>
      </c>
      <c r="AE865" s="74" t="str">
        <f>VLOOKUP('[1]Cumul H'!$C865,'[1]H S17'!$BE$9:$CU$60,39,FALSE)</f>
        <v/>
      </c>
      <c r="AF865" s="74" t="str">
        <f>VLOOKUP('[1]Cumul H'!$C865,'[1]H S17'!$BE$9:$CU$60,40,FALSE)</f>
        <v/>
      </c>
      <c r="AG865" s="74" t="str">
        <f>VLOOKUP('[1]Cumul H'!$C865,'[1]H S17'!$BE$9:$CU$60,41,FALSE)</f>
        <v/>
      </c>
      <c r="AH865" s="74" t="str">
        <f>VLOOKUP('[1]Cumul H'!$C865,'[1]H S17'!$BE$9:$CU$60,42,FALSE)</f>
        <v/>
      </c>
      <c r="AI865" s="74">
        <f>SUM('[1]Cumul H'!$AE865:$AH865)</f>
        <v>0</v>
      </c>
      <c r="AJ865" s="78" t="str" cm="1">
        <f t="array" ref="AJ865">IF(E865="INTERIM",_xlfn.IFS(J865="NON",$AK$2,J865="OUI",$AK$3),"")</f>
        <v/>
      </c>
      <c r="AK865" s="74" t="str">
        <f t="shared" si="130"/>
        <v/>
      </c>
      <c r="AL865" s="74" t="str">
        <f>IF(V865="","",IF(V865-Tableau3[[#This Row],[Heure sans Majoration]]&lt;0,0,V865-Tableau3[[#This Row],[Heure sans Majoration]]))</f>
        <v/>
      </c>
      <c r="AM865" s="74" t="str">
        <f t="shared" si="139"/>
        <v/>
      </c>
      <c r="AN865" s="74" t="str">
        <f t="shared" si="131"/>
        <v/>
      </c>
      <c r="AO865" s="74" t="str">
        <f t="shared" si="132"/>
        <v/>
      </c>
      <c r="AP865" s="78" t="str">
        <f>IF(C865="","",IF(F865=0,"",(V865*Tableau3[[#This Row],[Salaire Horaire]]*Tableau3[[#This Row],[Coef Multi]])))</f>
        <v/>
      </c>
      <c r="AQ865" s="78" t="str">
        <f>IF(C865="","",IF(F865=0,"",(Tableau3[[#This Row],[Heure avec majoration]]*Tableau3[[#This Row],[Salaire Horaire]]*Tableau3[[#This Row],[Coef Multi]]*25%)))</f>
        <v/>
      </c>
    </row>
    <row r="866" spans="2:43" ht="15" thickTop="1" x14ac:dyDescent="0.3">
      <c r="B866" s="73" t="s">
        <v>99</v>
      </c>
      <c r="C866" s="74" t="str">
        <f>IF('[1]H S17'!BE57="","",'[1]H S17'!BE57)</f>
        <v/>
      </c>
      <c r="D866" s="74" t="str">
        <f>IF(C866="","",VLOOKUP(C866,[1]!Tableau1[#All],5,FALSE))</f>
        <v/>
      </c>
      <c r="E866" s="74" t="str">
        <f>IF(C866="","",VLOOKUP(C866,[1]!Tableau1[#All],11,FALSE))</f>
        <v/>
      </c>
      <c r="F866" s="74" t="str">
        <f>IFERROR(IF(C866="","",VLOOKUP(C866,[1]!Tableau1[#All],12,FALSE)),"")</f>
        <v/>
      </c>
      <c r="G866" s="74" t="str">
        <f>IFERROR(IF(C866="","",VLOOKUP(C866,[1]!Tableau1[#All],6,FALSE)),"")</f>
        <v/>
      </c>
      <c r="H866" s="74" t="str">
        <f>IFERROR(IF(C866="","",VLOOKUP(C866,[1]!Tableau1[#All],13,FALSE)),"")</f>
        <v/>
      </c>
      <c r="I866" s="74" t="str">
        <f>IFERROR(IF(C866="","",VLOOKUP(C866,[1]!Tableau1[#All],14,FALSE)),"")</f>
        <v/>
      </c>
      <c r="J866" s="74" t="str">
        <f>IFERROR(IF(C866="","",VLOOKUP(C866,[1]!Tableau1[#All],8,FALSE)),"")</f>
        <v/>
      </c>
      <c r="K866" s="75" t="str">
        <f>VLOOKUP('[1]Cumul H'!$C866,'[1]H S17'!$BE$9:$CU$60,6,FALSE)</f>
        <v/>
      </c>
      <c r="L866" s="75" t="str">
        <f>VLOOKUP('[1]Cumul H'!$C866,'[1]H S17'!$BE$9:$CU$60,10,FALSE)</f>
        <v/>
      </c>
      <c r="M866" s="75" t="str">
        <f>VLOOKUP('[1]Cumul H'!$C866,'[1]H S17'!$BE$9:$CU$60,14,FALSE)</f>
        <v/>
      </c>
      <c r="N866" s="75" t="str">
        <f>VLOOKUP('[1]Cumul H'!$C866,'[1]H S17'!$BE$9:$CU$60,18,FALSE)</f>
        <v/>
      </c>
      <c r="O866" s="75" t="str">
        <f>VLOOKUP('[1]Cumul H'!$C866,'[1]H S17'!$BE$9:$CU$60,22,FALSE)</f>
        <v/>
      </c>
      <c r="P866" s="75" t="str">
        <f>VLOOKUP('[1]Cumul H'!$C866,'[1]H S17'!$BE$9:$CU$60,26,FALSE)</f>
        <v/>
      </c>
      <c r="Q866" s="75" t="str">
        <f>VLOOKUP('[1]Cumul H'!$C866,'[1]H S17'!$BE$9:$CU$60,30,FALSE)</f>
        <v/>
      </c>
      <c r="R866" s="75" t="str">
        <f>VLOOKUP('[1]Cumul H'!$C866,'[1]H S17'!$BE$9:$CU$60,34,FALSE)</f>
        <v/>
      </c>
      <c r="S866" s="75" t="str">
        <f>VLOOKUP('[1]Cumul H'!$C866,'[1]H S17'!$BE$9:$CU$60,33,FALSE)</f>
        <v/>
      </c>
      <c r="T866" s="75" t="str">
        <f>VLOOKUP('[1]Cumul H'!$C866,'[1]H S17'!$BE$9:$CU$60,35,FALSE)</f>
        <v/>
      </c>
      <c r="U866" s="75" t="str">
        <f>VLOOKUP('[1]Cumul H'!$C866,'[1]H S17'!$BE$9:$CU$60,36,FALSE)</f>
        <v/>
      </c>
      <c r="V866" s="76" t="str">
        <f t="shared" si="133"/>
        <v/>
      </c>
      <c r="W866" s="76" t="str" cm="1">
        <f t="array" ref="W866">IFERROR(_xlfn.IFS(V866="","",V866=39,"",V866&gt;39,V866-39),"")</f>
        <v/>
      </c>
      <c r="X866" s="76" t="str">
        <f t="shared" si="134"/>
        <v/>
      </c>
      <c r="Y866" s="76" t="str">
        <f t="shared" si="135"/>
        <v/>
      </c>
      <c r="Z866" s="76" t="str">
        <f t="shared" si="136"/>
        <v/>
      </c>
      <c r="AA866" s="77" t="str">
        <f t="shared" si="137"/>
        <v/>
      </c>
      <c r="AB866" s="76" t="str">
        <f t="shared" si="138"/>
        <v/>
      </c>
      <c r="AC866" s="74" t="str">
        <f>VLOOKUP('[1]Cumul H'!$C866,'[1]H S17'!$BE$9:$CU$60,37,FALSE)</f>
        <v/>
      </c>
      <c r="AD866" s="74" t="str">
        <f>VLOOKUP('[1]Cumul H'!$C866,'[1]H S17'!$BE$9:$CU$60,38,FALSE)</f>
        <v/>
      </c>
      <c r="AE866" s="74" t="str">
        <f>VLOOKUP('[1]Cumul H'!$C866,'[1]H S17'!$BE$9:$CU$60,39,FALSE)</f>
        <v/>
      </c>
      <c r="AF866" s="74" t="str">
        <f>VLOOKUP('[1]Cumul H'!$C866,'[1]H S17'!$BE$9:$CU$60,40,FALSE)</f>
        <v/>
      </c>
      <c r="AG866" s="74" t="str">
        <f>VLOOKUP('[1]Cumul H'!$C866,'[1]H S17'!$BE$9:$CU$60,41,FALSE)</f>
        <v/>
      </c>
      <c r="AH866" s="74" t="str">
        <f>VLOOKUP('[1]Cumul H'!$C866,'[1]H S17'!$BE$9:$CU$60,42,FALSE)</f>
        <v/>
      </c>
      <c r="AI866" s="74">
        <f>SUM('[1]Cumul H'!$AE866:$AH866)</f>
        <v>0</v>
      </c>
      <c r="AJ866" s="72" t="str" cm="1">
        <f t="array" ref="AJ866">IF(E866="INTERIM",_xlfn.IFS(J866="NON",$AK$2,J866="OUI",$AK$3),"")</f>
        <v/>
      </c>
      <c r="AK866" s="68" t="str">
        <f t="shared" si="130"/>
        <v/>
      </c>
      <c r="AL866" s="68" t="str">
        <f>IF(V866="","",IF(V866-Tableau3[[#This Row],[Heure sans Majoration]]&lt;0,0,V866-Tableau3[[#This Row],[Heure sans Majoration]]))</f>
        <v/>
      </c>
      <c r="AM866" s="68" t="str">
        <f t="shared" si="139"/>
        <v/>
      </c>
      <c r="AN866" s="68" t="str">
        <f t="shared" si="131"/>
        <v/>
      </c>
      <c r="AO866" s="68" t="str">
        <f t="shared" si="132"/>
        <v/>
      </c>
      <c r="AP866" s="72" t="str">
        <f>IF(C866="","",IF(F866=0,"",(V866*Tableau3[[#This Row],[Salaire Horaire]]*Tableau3[[#This Row],[Coef Multi]])))</f>
        <v/>
      </c>
      <c r="AQ866" s="72" t="str">
        <f>IF(C866="","",IF(F866=0,"",(Tableau3[[#This Row],[Heure avec majoration]]*Tableau3[[#This Row],[Salaire Horaire]]*Tableau3[[#This Row],[Coef Multi]]*25%)))</f>
        <v/>
      </c>
    </row>
    <row r="867" spans="2:43" ht="15" thickBot="1" x14ac:dyDescent="0.35">
      <c r="B867" s="73" t="s">
        <v>99</v>
      </c>
      <c r="C867" s="74" t="str">
        <f>IF('[1]H S17'!BE58="","",'[1]H S17'!BE58)</f>
        <v/>
      </c>
      <c r="D867" s="74" t="str">
        <f>IF(C867="","",VLOOKUP(C867,[1]!Tableau1[#All],5,FALSE))</f>
        <v/>
      </c>
      <c r="E867" s="74" t="str">
        <f>IF(C867="","",VLOOKUP(C867,[1]!Tableau1[#All],11,FALSE))</f>
        <v/>
      </c>
      <c r="F867" s="74" t="str">
        <f>IFERROR(IF(C867="","",VLOOKUP(C867,[1]!Tableau1[#All],12,FALSE)),"")</f>
        <v/>
      </c>
      <c r="G867" s="74" t="str">
        <f>IFERROR(IF(C867="","",VLOOKUP(C867,[1]!Tableau1[#All],6,FALSE)),"")</f>
        <v/>
      </c>
      <c r="H867" s="74" t="str">
        <f>IFERROR(IF(C867="","",VLOOKUP(C867,[1]!Tableau1[#All],13,FALSE)),"")</f>
        <v/>
      </c>
      <c r="I867" s="74" t="str">
        <f>IFERROR(IF(C867="","",VLOOKUP(C867,[1]!Tableau1[#All],14,FALSE)),"")</f>
        <v/>
      </c>
      <c r="J867" s="74" t="str">
        <f>IFERROR(IF(C867="","",VLOOKUP(C867,[1]!Tableau1[#All],8,FALSE)),"")</f>
        <v/>
      </c>
      <c r="K867" s="75" t="str">
        <f>VLOOKUP('[1]Cumul H'!$C867,'[1]H S17'!$BE$9:$CU$60,6,FALSE)</f>
        <v/>
      </c>
      <c r="L867" s="75" t="str">
        <f>VLOOKUP('[1]Cumul H'!$C867,'[1]H S17'!$BE$9:$CU$60,10,FALSE)</f>
        <v/>
      </c>
      <c r="M867" s="75" t="str">
        <f>VLOOKUP('[1]Cumul H'!$C867,'[1]H S17'!$BE$9:$CU$60,14,FALSE)</f>
        <v/>
      </c>
      <c r="N867" s="75" t="str">
        <f>VLOOKUP('[1]Cumul H'!$C867,'[1]H S17'!$BE$9:$CU$60,18,FALSE)</f>
        <v/>
      </c>
      <c r="O867" s="75" t="str">
        <f>VLOOKUP('[1]Cumul H'!$C867,'[1]H S17'!$BE$9:$CU$60,22,FALSE)</f>
        <v/>
      </c>
      <c r="P867" s="75" t="str">
        <f>VLOOKUP('[1]Cumul H'!$C867,'[1]H S17'!$BE$9:$CU$60,26,FALSE)</f>
        <v/>
      </c>
      <c r="Q867" s="75" t="str">
        <f>VLOOKUP('[1]Cumul H'!$C867,'[1]H S17'!$BE$9:$CU$60,30,FALSE)</f>
        <v/>
      </c>
      <c r="R867" s="75" t="str">
        <f>VLOOKUP('[1]Cumul H'!$C867,'[1]H S17'!$BE$9:$CU$60,34,FALSE)</f>
        <v/>
      </c>
      <c r="S867" s="75" t="str">
        <f>VLOOKUP('[1]Cumul H'!$C867,'[1]H S17'!$BE$9:$CU$60,33,FALSE)</f>
        <v/>
      </c>
      <c r="T867" s="75" t="str">
        <f>VLOOKUP('[1]Cumul H'!$C867,'[1]H S17'!$BE$9:$CU$60,35,FALSE)</f>
        <v/>
      </c>
      <c r="U867" s="75" t="str">
        <f>VLOOKUP('[1]Cumul H'!$C867,'[1]H S17'!$BE$9:$CU$60,36,FALSE)</f>
        <v/>
      </c>
      <c r="V867" s="76" t="str">
        <f t="shared" si="133"/>
        <v/>
      </c>
      <c r="W867" s="76" t="str" cm="1">
        <f t="array" ref="W867">IFERROR(_xlfn.IFS(V867="","",V867=39,"",V867&gt;39,V867-39),"")</f>
        <v/>
      </c>
      <c r="X867" s="76" t="str">
        <f t="shared" si="134"/>
        <v/>
      </c>
      <c r="Y867" s="76" t="str">
        <f t="shared" si="135"/>
        <v/>
      </c>
      <c r="Z867" s="76" t="str">
        <f t="shared" si="136"/>
        <v/>
      </c>
      <c r="AA867" s="77" t="str">
        <f t="shared" si="137"/>
        <v/>
      </c>
      <c r="AB867" s="76" t="str">
        <f t="shared" si="138"/>
        <v/>
      </c>
      <c r="AC867" s="74" t="str">
        <f>VLOOKUP('[1]Cumul H'!$C867,'[1]H S17'!$BE$9:$CU$60,37,FALSE)</f>
        <v/>
      </c>
      <c r="AD867" s="74" t="str">
        <f>VLOOKUP('[1]Cumul H'!$C867,'[1]H S17'!$BE$9:$CU$60,38,FALSE)</f>
        <v/>
      </c>
      <c r="AE867" s="74" t="str">
        <f>VLOOKUP('[1]Cumul H'!$C867,'[1]H S17'!$BE$9:$CU$60,39,FALSE)</f>
        <v/>
      </c>
      <c r="AF867" s="74" t="str">
        <f>VLOOKUP('[1]Cumul H'!$C867,'[1]H S17'!$BE$9:$CU$60,40,FALSE)</f>
        <v/>
      </c>
      <c r="AG867" s="74" t="str">
        <f>VLOOKUP('[1]Cumul H'!$C867,'[1]H S17'!$BE$9:$CU$60,41,FALSE)</f>
        <v/>
      </c>
      <c r="AH867" s="74" t="str">
        <f>VLOOKUP('[1]Cumul H'!$C867,'[1]H S17'!$BE$9:$CU$60,42,FALSE)</f>
        <v/>
      </c>
      <c r="AI867" s="74">
        <f>SUM('[1]Cumul H'!$AE867:$AH867)</f>
        <v>0</v>
      </c>
      <c r="AJ867" s="78" t="str" cm="1">
        <f t="array" ref="AJ867">IF(E867="INTERIM",_xlfn.IFS(J867="NON",$AK$2,J867="OUI",$AK$3),"")</f>
        <v/>
      </c>
      <c r="AK867" s="74" t="str">
        <f t="shared" si="130"/>
        <v/>
      </c>
      <c r="AL867" s="74" t="str">
        <f>IF(V867="","",IF(V867-Tableau3[[#This Row],[Heure sans Majoration]]&lt;0,0,V867-Tableau3[[#This Row],[Heure sans Majoration]]))</f>
        <v/>
      </c>
      <c r="AM867" s="74" t="str">
        <f t="shared" si="139"/>
        <v/>
      </c>
      <c r="AN867" s="74" t="str">
        <f t="shared" si="131"/>
        <v/>
      </c>
      <c r="AO867" s="74" t="str">
        <f t="shared" si="132"/>
        <v/>
      </c>
      <c r="AP867" s="78" t="str">
        <f>IF(C867="","",IF(F867=0,"",(V867*Tableau3[[#This Row],[Salaire Horaire]]*Tableau3[[#This Row],[Coef Multi]])))</f>
        <v/>
      </c>
      <c r="AQ867" s="78" t="str">
        <f>IF(C867="","",IF(F867=0,"",(Tableau3[[#This Row],[Heure avec majoration]]*Tableau3[[#This Row],[Salaire Horaire]]*Tableau3[[#This Row],[Coef Multi]]*25%)))</f>
        <v/>
      </c>
    </row>
    <row r="868" spans="2:43" ht="15" thickTop="1" x14ac:dyDescent="0.3">
      <c r="B868" s="73" t="s">
        <v>99</v>
      </c>
      <c r="C868" s="74" t="str">
        <f>IF('[1]H S17'!BE59="","",'[1]H S17'!BE59)</f>
        <v/>
      </c>
      <c r="D868" s="74" t="str">
        <f>IF(C868="","",VLOOKUP(C868,[1]!Tableau1[#All],5,FALSE))</f>
        <v/>
      </c>
      <c r="E868" s="74" t="str">
        <f>IF(C868="","",VLOOKUP(C868,[1]!Tableau1[#All],11,FALSE))</f>
        <v/>
      </c>
      <c r="F868" s="74" t="str">
        <f>IFERROR(IF(C868="","",VLOOKUP(C868,[1]!Tableau1[#All],12,FALSE)),"")</f>
        <v/>
      </c>
      <c r="G868" s="74" t="str">
        <f>IFERROR(IF(C868="","",VLOOKUP(C868,[1]!Tableau1[#All],6,FALSE)),"")</f>
        <v/>
      </c>
      <c r="H868" s="74" t="str">
        <f>IFERROR(IF(C868="","",VLOOKUP(C868,[1]!Tableau1[#All],13,FALSE)),"")</f>
        <v/>
      </c>
      <c r="I868" s="74" t="str">
        <f>IFERROR(IF(C868="","",VLOOKUP(C868,[1]!Tableau1[#All],14,FALSE)),"")</f>
        <v/>
      </c>
      <c r="J868" s="74" t="str">
        <f>IFERROR(IF(C868="","",VLOOKUP(C868,[1]!Tableau1[#All],8,FALSE)),"")</f>
        <v/>
      </c>
      <c r="K868" s="75" t="str">
        <f>VLOOKUP('[1]Cumul H'!$C868,'[1]H S17'!$BE$9:$CU$60,6,FALSE)</f>
        <v/>
      </c>
      <c r="L868" s="75" t="str">
        <f>VLOOKUP('[1]Cumul H'!$C868,'[1]H S17'!$BE$9:$CU$60,10,FALSE)</f>
        <v/>
      </c>
      <c r="M868" s="75" t="str">
        <f>VLOOKUP('[1]Cumul H'!$C868,'[1]H S17'!$BE$9:$CU$60,14,FALSE)</f>
        <v/>
      </c>
      <c r="N868" s="75" t="str">
        <f>VLOOKUP('[1]Cumul H'!$C868,'[1]H S17'!$BE$9:$CU$60,18,FALSE)</f>
        <v/>
      </c>
      <c r="O868" s="75" t="str">
        <f>VLOOKUP('[1]Cumul H'!$C868,'[1]H S17'!$BE$9:$CU$60,22,FALSE)</f>
        <v/>
      </c>
      <c r="P868" s="75" t="str">
        <f>VLOOKUP('[1]Cumul H'!$C868,'[1]H S17'!$BE$9:$CU$60,26,FALSE)</f>
        <v/>
      </c>
      <c r="Q868" s="75" t="str">
        <f>VLOOKUP('[1]Cumul H'!$C868,'[1]H S17'!$BE$9:$CU$60,30,FALSE)</f>
        <v/>
      </c>
      <c r="R868" s="75" t="str">
        <f>VLOOKUP('[1]Cumul H'!$C868,'[1]H S17'!$BE$9:$CU$60,34,FALSE)</f>
        <v/>
      </c>
      <c r="S868" s="75" t="str">
        <f>VLOOKUP('[1]Cumul H'!$C868,'[1]H S17'!$BE$9:$CU$60,33,FALSE)</f>
        <v/>
      </c>
      <c r="T868" s="75" t="str">
        <f>VLOOKUP('[1]Cumul H'!$C868,'[1]H S17'!$BE$9:$CU$60,35,FALSE)</f>
        <v/>
      </c>
      <c r="U868" s="75" t="str">
        <f>VLOOKUP('[1]Cumul H'!$C868,'[1]H S17'!$BE$9:$CU$60,36,FALSE)</f>
        <v/>
      </c>
      <c r="V868" s="76" t="str">
        <f t="shared" si="133"/>
        <v/>
      </c>
      <c r="W868" s="76" t="str" cm="1">
        <f t="array" ref="W868">IFERROR(_xlfn.IFS(V868="","",V868=39,"",V868&gt;39,V868-39),"")</f>
        <v/>
      </c>
      <c r="X868" s="76" t="str">
        <f t="shared" si="134"/>
        <v/>
      </c>
      <c r="Y868" s="76" t="str">
        <f t="shared" si="135"/>
        <v/>
      </c>
      <c r="Z868" s="76" t="str">
        <f t="shared" si="136"/>
        <v/>
      </c>
      <c r="AA868" s="77" t="str">
        <f t="shared" si="137"/>
        <v/>
      </c>
      <c r="AB868" s="76" t="str">
        <f t="shared" si="138"/>
        <v/>
      </c>
      <c r="AC868" s="74" t="str">
        <f>VLOOKUP('[1]Cumul H'!$C868,'[1]H S17'!$BE$9:$CU$60,37,FALSE)</f>
        <v/>
      </c>
      <c r="AD868" s="74" t="str">
        <f>VLOOKUP('[1]Cumul H'!$C868,'[1]H S17'!$BE$9:$CU$60,38,FALSE)</f>
        <v/>
      </c>
      <c r="AE868" s="74" t="str">
        <f>VLOOKUP('[1]Cumul H'!$C868,'[1]H S17'!$BE$9:$CU$60,39,FALSE)</f>
        <v/>
      </c>
      <c r="AF868" s="74" t="str">
        <f>VLOOKUP('[1]Cumul H'!$C868,'[1]H S17'!$BE$9:$CU$60,40,FALSE)</f>
        <v/>
      </c>
      <c r="AG868" s="74" t="str">
        <f>VLOOKUP('[1]Cumul H'!$C868,'[1]H S17'!$BE$9:$CU$60,41,FALSE)</f>
        <v/>
      </c>
      <c r="AH868" s="74" t="str">
        <f>VLOOKUP('[1]Cumul H'!$C868,'[1]H S17'!$BE$9:$CU$60,42,FALSE)</f>
        <v/>
      </c>
      <c r="AI868" s="74">
        <f>SUM('[1]Cumul H'!$AE868:$AH868)</f>
        <v>0</v>
      </c>
      <c r="AJ868" s="72" t="str" cm="1">
        <f t="array" ref="AJ868">IF(E868="INTERIM",_xlfn.IFS(J868="NON",$AK$2,J868="OUI",$AK$3),"")</f>
        <v/>
      </c>
      <c r="AK868" s="68" t="str">
        <f t="shared" si="130"/>
        <v/>
      </c>
      <c r="AL868" s="68" t="str">
        <f>IF(V868="","",IF(V868-Tableau3[[#This Row],[Heure sans Majoration]]&lt;0,0,V868-Tableau3[[#This Row],[Heure sans Majoration]]))</f>
        <v/>
      </c>
      <c r="AM868" s="68" t="str">
        <f t="shared" si="139"/>
        <v/>
      </c>
      <c r="AN868" s="68" t="str">
        <f t="shared" si="131"/>
        <v/>
      </c>
      <c r="AO868" s="68" t="str">
        <f t="shared" si="132"/>
        <v/>
      </c>
      <c r="AP868" s="72" t="str">
        <f>IF(C868="","",IF(F868=0,"",(V868*Tableau3[[#This Row],[Salaire Horaire]]*Tableau3[[#This Row],[Coef Multi]])))</f>
        <v/>
      </c>
      <c r="AQ868" s="72" t="str">
        <f>IF(C868="","",IF(F868=0,"",(Tableau3[[#This Row],[Heure avec majoration]]*Tableau3[[#This Row],[Salaire Horaire]]*Tableau3[[#This Row],[Coef Multi]]*25%)))</f>
        <v/>
      </c>
    </row>
    <row r="869" spans="2:43" ht="15" thickBot="1" x14ac:dyDescent="0.35">
      <c r="B869" s="73" t="s">
        <v>100</v>
      </c>
      <c r="C869" s="74" t="str">
        <f>IF('[1]H S18'!BE865="","",'[1]H S18'!BE865)</f>
        <v/>
      </c>
      <c r="D869" s="74" t="str">
        <f>IF(C869="","",VLOOKUP(C869,[1]!Tableau1[#All],5,FALSE))</f>
        <v/>
      </c>
      <c r="E869" s="74" t="str">
        <f>IF(C869="","",VLOOKUP(C869,[1]!Tableau1[#All],11,FALSE))</f>
        <v/>
      </c>
      <c r="F869" s="74" t="str">
        <f>IFERROR(IF(C869="","",VLOOKUP(C869,[1]!Tableau1[#All],12,FALSE)),"")</f>
        <v/>
      </c>
      <c r="G869" s="74" t="str">
        <f>IFERROR(IF(C869="","",VLOOKUP(C869,[1]!Tableau1[#All],6,FALSE)),"")</f>
        <v/>
      </c>
      <c r="H869" s="74" t="str">
        <f>IFERROR(IF(C869="","",VLOOKUP(C869,[1]!Tableau1[#All],13,FALSE)),"")</f>
        <v/>
      </c>
      <c r="I869" s="74" t="str">
        <f>IFERROR(IF(C869="","",VLOOKUP(C869,[1]!Tableau1[#All],14,FALSE)),"")</f>
        <v/>
      </c>
      <c r="J869" s="74" t="str">
        <f>IFERROR(IF(C869="","",VLOOKUP(C869,[1]!Tableau1[#All],8,FALSE)),"")</f>
        <v/>
      </c>
      <c r="K869" s="75" t="str">
        <f>VLOOKUP('[1]Cumul H'!$C869,'[1]H S18'!$BE$9:$CU$60,6,FALSE)</f>
        <v/>
      </c>
      <c r="L869" s="75" t="str">
        <f>VLOOKUP('[1]Cumul H'!$C869,'[1]H S18'!$BE$9:$CU$60,10,FALSE)</f>
        <v/>
      </c>
      <c r="M869" s="75" t="str">
        <f>VLOOKUP('[1]Cumul H'!$C869,'[1]H S18'!$BE$9:$CU$60,14,FALSE)</f>
        <v/>
      </c>
      <c r="N869" s="75" t="str">
        <f>VLOOKUP('[1]Cumul H'!$C869,'[1]H S18'!$BE$9:$CU$60,18,FALSE)</f>
        <v/>
      </c>
      <c r="O869" s="75" t="str">
        <f>VLOOKUP('[1]Cumul H'!$C869,'[1]H S18'!$BE$9:$CU$60,22,FALSE)</f>
        <v/>
      </c>
      <c r="P869" s="75" t="str">
        <f>VLOOKUP('[1]Cumul H'!$C869,'[1]H S18'!$BE$9:$CU$60,26,FALSE)</f>
        <v/>
      </c>
      <c r="Q869" s="75" t="str">
        <f>VLOOKUP('[1]Cumul H'!$C869,'[1]H S18'!$BE$9:$CU$60,30,FALSE)</f>
        <v/>
      </c>
      <c r="R869" s="75" t="str">
        <f>VLOOKUP('[1]Cumul H'!$C869,'[1]H S18'!$BE$9:$CU$60,34,FALSE)</f>
        <v/>
      </c>
      <c r="S869" s="75" t="str">
        <f>VLOOKUP('[1]Cumul H'!$C869,'[1]H S18'!$BE$9:$CU$60,33,FALSE)</f>
        <v/>
      </c>
      <c r="T869" s="75" t="str">
        <f>VLOOKUP('[1]Cumul H'!$C869,'[1]H S18'!$BE$9:$CU$60,35,FALSE)</f>
        <v/>
      </c>
      <c r="U869" s="75" t="str">
        <f>VLOOKUP('[1]Cumul H'!$C869,'[1]H S18'!$BE$9:$CU$60,36,FALSE)</f>
        <v/>
      </c>
      <c r="V869" s="76" t="str">
        <f t="shared" si="133"/>
        <v/>
      </c>
      <c r="W869" s="76" t="str" cm="1">
        <f t="array" ref="W869">IFERROR(_xlfn.IFS(V869="","",V869=39,"",V869&gt;39,V869-39),"")</f>
        <v/>
      </c>
      <c r="X869" s="76" t="str">
        <f t="shared" si="134"/>
        <v/>
      </c>
      <c r="Y869" s="76" t="str">
        <f t="shared" si="135"/>
        <v/>
      </c>
      <c r="Z869" s="76" t="str">
        <f t="shared" si="136"/>
        <v/>
      </c>
      <c r="AA869" s="77" t="str">
        <f t="shared" si="137"/>
        <v/>
      </c>
      <c r="AB869" s="76" t="str">
        <f t="shared" si="138"/>
        <v/>
      </c>
      <c r="AC869" s="74" t="str">
        <f>VLOOKUP('[1]Cumul H'!$C869,'[1]H S18'!$BE$9:$CU$60,37,FALSE)</f>
        <v/>
      </c>
      <c r="AD869" s="74" t="str">
        <f>VLOOKUP('[1]Cumul H'!$C869,'[1]H S18'!$BE$9:$CU$60,38,FALSE)</f>
        <v/>
      </c>
      <c r="AE869" s="74" t="str">
        <f>VLOOKUP('[1]Cumul H'!$C869,'[1]H S18'!$BE$9:$CU$60,39,FALSE)</f>
        <v/>
      </c>
      <c r="AF869" s="74" t="str">
        <f>VLOOKUP('[1]Cumul H'!$C869,'[1]H S18'!$BE$9:$CU$60,40,FALSE)</f>
        <v/>
      </c>
      <c r="AG869" s="74" t="str">
        <f>VLOOKUP('[1]Cumul H'!$C869,'[1]H S18'!$BE$9:$CU$60,41,FALSE)</f>
        <v/>
      </c>
      <c r="AH869" s="74" t="str">
        <f>VLOOKUP('[1]Cumul H'!$C869,'[1]H S18'!$BE$9:$CU$60,42,FALSE)</f>
        <v/>
      </c>
      <c r="AI869" s="74">
        <f>SUM('[1]Cumul H'!$AE869:$AH869)</f>
        <v>0</v>
      </c>
      <c r="AJ869" s="78" t="str" cm="1">
        <f t="array" ref="AJ869">IF(E869="INTERIM",_xlfn.IFS(J869="NON",$AK$2,J869="OUI",$AK$3),"")</f>
        <v/>
      </c>
      <c r="AK869" s="74" t="str">
        <f t="shared" si="130"/>
        <v/>
      </c>
      <c r="AL869" s="74" t="str">
        <f>IF(V869="","",IF(V869-Tableau3[[#This Row],[Heure sans Majoration]]&lt;0,0,V869-Tableau3[[#This Row],[Heure sans Majoration]]))</f>
        <v/>
      </c>
      <c r="AM869" s="74" t="str">
        <f t="shared" si="139"/>
        <v/>
      </c>
      <c r="AN869" s="74" t="str">
        <f t="shared" si="131"/>
        <v/>
      </c>
      <c r="AO869" s="74" t="str">
        <f t="shared" si="132"/>
        <v/>
      </c>
      <c r="AP869" s="78" t="str">
        <f>IF(C869="","",IF(F869=0,"",(V869*Tableau3[[#This Row],[Salaire Horaire]]*Tableau3[[#This Row],[Coef Multi]])))</f>
        <v/>
      </c>
      <c r="AQ869" s="78" t="str">
        <f>IF(C869="","",IF(F869=0,"",(Tableau3[[#This Row],[Heure avec majoration]]*Tableau3[[#This Row],[Salaire Horaire]]*Tableau3[[#This Row],[Coef Multi]]*25%)))</f>
        <v/>
      </c>
    </row>
    <row r="870" spans="2:43" ht="15" thickTop="1" x14ac:dyDescent="0.3">
      <c r="B870" s="73" t="s">
        <v>100</v>
      </c>
      <c r="C870" s="74" t="str">
        <f>IF('[1]H S18'!BE866="","",'[1]H S18'!BE866)</f>
        <v/>
      </c>
      <c r="D870" s="74" t="str">
        <f>IF(C870="","",VLOOKUP(C870,[1]!Tableau1[#All],5,FALSE))</f>
        <v/>
      </c>
      <c r="E870" s="74" t="str">
        <f>IF(C870="","",VLOOKUP(C870,[1]!Tableau1[#All],11,FALSE))</f>
        <v/>
      </c>
      <c r="F870" s="74" t="str">
        <f>IFERROR(IF(C870="","",VLOOKUP(C870,[1]!Tableau1[#All],12,FALSE)),"")</f>
        <v/>
      </c>
      <c r="G870" s="74" t="str">
        <f>IFERROR(IF(C870="","",VLOOKUP(C870,[1]!Tableau1[#All],6,FALSE)),"")</f>
        <v/>
      </c>
      <c r="H870" s="74" t="str">
        <f>IFERROR(IF(C870="","",VLOOKUP(C870,[1]!Tableau1[#All],13,FALSE)),"")</f>
        <v/>
      </c>
      <c r="I870" s="74" t="str">
        <f>IFERROR(IF(C870="","",VLOOKUP(C870,[1]!Tableau1[#All],14,FALSE)),"")</f>
        <v/>
      </c>
      <c r="J870" s="74" t="str">
        <f>IFERROR(IF(C870="","",VLOOKUP(C870,[1]!Tableau1[#All],8,FALSE)),"")</f>
        <v/>
      </c>
      <c r="K870" s="75" t="str">
        <f>VLOOKUP('[1]Cumul H'!$C870,'[1]H S18'!$BE$9:$CU$60,6,FALSE)</f>
        <v/>
      </c>
      <c r="L870" s="75" t="str">
        <f>VLOOKUP('[1]Cumul H'!$C870,'[1]H S18'!$BE$9:$CU$60,10,FALSE)</f>
        <v/>
      </c>
      <c r="M870" s="75" t="str">
        <f>VLOOKUP('[1]Cumul H'!$C870,'[1]H S18'!$BE$9:$CU$60,14,FALSE)</f>
        <v/>
      </c>
      <c r="N870" s="75" t="str">
        <f>VLOOKUP('[1]Cumul H'!$C870,'[1]H S18'!$BE$9:$CU$60,18,FALSE)</f>
        <v/>
      </c>
      <c r="O870" s="75" t="str">
        <f>VLOOKUP('[1]Cumul H'!$C870,'[1]H S18'!$BE$9:$CU$60,22,FALSE)</f>
        <v/>
      </c>
      <c r="P870" s="75" t="str">
        <f>VLOOKUP('[1]Cumul H'!$C870,'[1]H S18'!$BE$9:$CU$60,26,FALSE)</f>
        <v/>
      </c>
      <c r="Q870" s="75" t="str">
        <f>VLOOKUP('[1]Cumul H'!$C870,'[1]H S18'!$BE$9:$CU$60,30,FALSE)</f>
        <v/>
      </c>
      <c r="R870" s="75" t="str">
        <f>VLOOKUP('[1]Cumul H'!$C870,'[1]H S18'!$BE$9:$CU$60,34,FALSE)</f>
        <v/>
      </c>
      <c r="S870" s="75" t="str">
        <f>VLOOKUP('[1]Cumul H'!$C870,'[1]H S18'!$BE$9:$CU$60,33,FALSE)</f>
        <v/>
      </c>
      <c r="T870" s="75" t="str">
        <f>VLOOKUP('[1]Cumul H'!$C870,'[1]H S18'!$BE$9:$CU$60,35,FALSE)</f>
        <v/>
      </c>
      <c r="U870" s="75" t="str">
        <f>VLOOKUP('[1]Cumul H'!$C870,'[1]H S18'!$BE$9:$CU$60,36,FALSE)</f>
        <v/>
      </c>
      <c r="V870" s="76" t="str">
        <f t="shared" si="133"/>
        <v/>
      </c>
      <c r="W870" s="76" t="str" cm="1">
        <f t="array" ref="W870">IFERROR(_xlfn.IFS(V870="","",V870=39,"",V870&gt;39,V870-39),"")</f>
        <v/>
      </c>
      <c r="X870" s="76" t="str">
        <f t="shared" si="134"/>
        <v/>
      </c>
      <c r="Y870" s="76" t="str">
        <f t="shared" si="135"/>
        <v/>
      </c>
      <c r="Z870" s="76" t="str">
        <f t="shared" si="136"/>
        <v/>
      </c>
      <c r="AA870" s="77" t="str">
        <f t="shared" si="137"/>
        <v/>
      </c>
      <c r="AB870" s="76" t="str">
        <f t="shared" si="138"/>
        <v/>
      </c>
      <c r="AC870" s="74" t="str">
        <f>VLOOKUP('[1]Cumul H'!$C870,'[1]H S18'!$BE$9:$CU$60,37,FALSE)</f>
        <v/>
      </c>
      <c r="AD870" s="74" t="str">
        <f>VLOOKUP('[1]Cumul H'!$C870,'[1]H S18'!$BE$9:$CU$60,38,FALSE)</f>
        <v/>
      </c>
      <c r="AE870" s="74" t="str">
        <f>VLOOKUP('[1]Cumul H'!$C870,'[1]H S18'!$BE$9:$CU$60,39,FALSE)</f>
        <v/>
      </c>
      <c r="AF870" s="74" t="str">
        <f>VLOOKUP('[1]Cumul H'!$C870,'[1]H S18'!$BE$9:$CU$60,40,FALSE)</f>
        <v/>
      </c>
      <c r="AG870" s="74" t="str">
        <f>VLOOKUP('[1]Cumul H'!$C870,'[1]H S18'!$BE$9:$CU$60,41,FALSE)</f>
        <v/>
      </c>
      <c r="AH870" s="74" t="str">
        <f>VLOOKUP('[1]Cumul H'!$C870,'[1]H S18'!$BE$9:$CU$60,42,FALSE)</f>
        <v/>
      </c>
      <c r="AI870" s="74">
        <f>SUM('[1]Cumul H'!$AE870:$AH870)</f>
        <v>0</v>
      </c>
      <c r="AJ870" s="72" t="str" cm="1">
        <f t="array" ref="AJ870">IF(E870="INTERIM",_xlfn.IFS(J870="NON",$AK$2,J870="OUI",$AK$3),"")</f>
        <v/>
      </c>
      <c r="AK870" s="68" t="str">
        <f t="shared" si="130"/>
        <v/>
      </c>
      <c r="AL870" s="68" t="str">
        <f>IF(V870="","",IF(V870-Tableau3[[#This Row],[Heure sans Majoration]]&lt;0,0,V870-Tableau3[[#This Row],[Heure sans Majoration]]))</f>
        <v/>
      </c>
      <c r="AM870" s="68" t="str">
        <f t="shared" si="139"/>
        <v/>
      </c>
      <c r="AN870" s="68" t="str">
        <f t="shared" si="131"/>
        <v/>
      </c>
      <c r="AO870" s="68" t="str">
        <f t="shared" si="132"/>
        <v/>
      </c>
      <c r="AP870" s="72" t="str">
        <f>IF(C870="","",IF(F870=0,"",(V870*Tableau3[[#This Row],[Salaire Horaire]]*Tableau3[[#This Row],[Coef Multi]])))</f>
        <v/>
      </c>
      <c r="AQ870" s="72" t="str">
        <f>IF(C870="","",IF(F870=0,"",(Tableau3[[#This Row],[Heure avec majoration]]*Tableau3[[#This Row],[Salaire Horaire]]*Tableau3[[#This Row],[Coef Multi]]*25%)))</f>
        <v/>
      </c>
    </row>
    <row r="871" spans="2:43" ht="15" thickBot="1" x14ac:dyDescent="0.35">
      <c r="B871" s="73" t="s">
        <v>100</v>
      </c>
      <c r="C871" s="74" t="str">
        <f>IF('[1]H S18'!BE867="","",'[1]H S18'!BE867)</f>
        <v/>
      </c>
      <c r="D871" s="74" t="str">
        <f>IF(C871="","",VLOOKUP(C871,[1]!Tableau1[#All],5,FALSE))</f>
        <v/>
      </c>
      <c r="E871" s="74" t="str">
        <f>IF(C871="","",VLOOKUP(C871,[1]!Tableau1[#All],11,FALSE))</f>
        <v/>
      </c>
      <c r="F871" s="74" t="str">
        <f>IFERROR(IF(C871="","",VLOOKUP(C871,[1]!Tableau1[#All],12,FALSE)),"")</f>
        <v/>
      </c>
      <c r="G871" s="74" t="str">
        <f>IFERROR(IF(C871="","",VLOOKUP(C871,[1]!Tableau1[#All],6,FALSE)),"")</f>
        <v/>
      </c>
      <c r="H871" s="74" t="str">
        <f>IFERROR(IF(C871="","",VLOOKUP(C871,[1]!Tableau1[#All],13,FALSE)),"")</f>
        <v/>
      </c>
      <c r="I871" s="74" t="str">
        <f>IFERROR(IF(C871="","",VLOOKUP(C871,[1]!Tableau1[#All],14,FALSE)),"")</f>
        <v/>
      </c>
      <c r="J871" s="74" t="str">
        <f>IFERROR(IF(C871="","",VLOOKUP(C871,[1]!Tableau1[#All],8,FALSE)),"")</f>
        <v/>
      </c>
      <c r="K871" s="75" t="str">
        <f>VLOOKUP('[1]Cumul H'!$C871,'[1]H S18'!$BE$9:$CU$60,6,FALSE)</f>
        <v/>
      </c>
      <c r="L871" s="75" t="str">
        <f>VLOOKUP('[1]Cumul H'!$C871,'[1]H S18'!$BE$9:$CU$60,10,FALSE)</f>
        <v/>
      </c>
      <c r="M871" s="75" t="str">
        <f>VLOOKUP('[1]Cumul H'!$C871,'[1]H S18'!$BE$9:$CU$60,14,FALSE)</f>
        <v/>
      </c>
      <c r="N871" s="75" t="str">
        <f>VLOOKUP('[1]Cumul H'!$C871,'[1]H S18'!$BE$9:$CU$60,18,FALSE)</f>
        <v/>
      </c>
      <c r="O871" s="75" t="str">
        <f>VLOOKUP('[1]Cumul H'!$C871,'[1]H S18'!$BE$9:$CU$60,22,FALSE)</f>
        <v/>
      </c>
      <c r="P871" s="75" t="str">
        <f>VLOOKUP('[1]Cumul H'!$C871,'[1]H S18'!$BE$9:$CU$60,26,FALSE)</f>
        <v/>
      </c>
      <c r="Q871" s="75" t="str">
        <f>VLOOKUP('[1]Cumul H'!$C871,'[1]H S18'!$BE$9:$CU$60,30,FALSE)</f>
        <v/>
      </c>
      <c r="R871" s="75" t="str">
        <f>VLOOKUP('[1]Cumul H'!$C871,'[1]H S18'!$BE$9:$CU$60,34,FALSE)</f>
        <v/>
      </c>
      <c r="S871" s="75" t="str">
        <f>VLOOKUP('[1]Cumul H'!$C871,'[1]H S18'!$BE$9:$CU$60,33,FALSE)</f>
        <v/>
      </c>
      <c r="T871" s="75" t="str">
        <f>VLOOKUP('[1]Cumul H'!$C871,'[1]H S18'!$BE$9:$CU$60,35,FALSE)</f>
        <v/>
      </c>
      <c r="U871" s="75" t="str">
        <f>VLOOKUP('[1]Cumul H'!$C871,'[1]H S18'!$BE$9:$CU$60,36,FALSE)</f>
        <v/>
      </c>
      <c r="V871" s="76" t="str">
        <f t="shared" si="133"/>
        <v/>
      </c>
      <c r="W871" s="76" t="str" cm="1">
        <f t="array" ref="W871">IFERROR(_xlfn.IFS(V871="","",V871=39,"",V871&gt;39,V871-39),"")</f>
        <v/>
      </c>
      <c r="X871" s="76" t="str">
        <f t="shared" si="134"/>
        <v/>
      </c>
      <c r="Y871" s="76" t="str">
        <f t="shared" si="135"/>
        <v/>
      </c>
      <c r="Z871" s="76" t="str">
        <f t="shared" si="136"/>
        <v/>
      </c>
      <c r="AA871" s="77" t="str">
        <f t="shared" si="137"/>
        <v/>
      </c>
      <c r="AB871" s="76" t="str">
        <f t="shared" si="138"/>
        <v/>
      </c>
      <c r="AC871" s="74" t="str">
        <f>VLOOKUP('[1]Cumul H'!$C871,'[1]H S18'!$BE$9:$CU$60,37,FALSE)</f>
        <v/>
      </c>
      <c r="AD871" s="74" t="str">
        <f>VLOOKUP('[1]Cumul H'!$C871,'[1]H S18'!$BE$9:$CU$60,38,FALSE)</f>
        <v/>
      </c>
      <c r="AE871" s="74" t="str">
        <f>VLOOKUP('[1]Cumul H'!$C871,'[1]H S18'!$BE$9:$CU$60,39,FALSE)</f>
        <v/>
      </c>
      <c r="AF871" s="74" t="str">
        <f>VLOOKUP('[1]Cumul H'!$C871,'[1]H S18'!$BE$9:$CU$60,40,FALSE)</f>
        <v/>
      </c>
      <c r="AG871" s="74" t="str">
        <f>VLOOKUP('[1]Cumul H'!$C871,'[1]H S18'!$BE$9:$CU$60,41,FALSE)</f>
        <v/>
      </c>
      <c r="AH871" s="74" t="str">
        <f>VLOOKUP('[1]Cumul H'!$C871,'[1]H S18'!$BE$9:$CU$60,42,FALSE)</f>
        <v/>
      </c>
      <c r="AI871" s="74">
        <f>SUM('[1]Cumul H'!$AE871:$AH871)</f>
        <v>0</v>
      </c>
      <c r="AJ871" s="78" t="str" cm="1">
        <f t="array" ref="AJ871">IF(E871="INTERIM",_xlfn.IFS(J871="NON",$AK$2,J871="OUI",$AK$3),"")</f>
        <v/>
      </c>
      <c r="AK871" s="74" t="str">
        <f t="shared" si="130"/>
        <v/>
      </c>
      <c r="AL871" s="74" t="str">
        <f>IF(V871="","",IF(V871-Tableau3[[#This Row],[Heure sans Majoration]]&lt;0,0,V871-Tableau3[[#This Row],[Heure sans Majoration]]))</f>
        <v/>
      </c>
      <c r="AM871" s="74" t="str">
        <f t="shared" si="139"/>
        <v/>
      </c>
      <c r="AN871" s="74" t="str">
        <f t="shared" si="131"/>
        <v/>
      </c>
      <c r="AO871" s="74" t="str">
        <f t="shared" si="132"/>
        <v/>
      </c>
      <c r="AP871" s="78" t="str">
        <f>IF(C871="","",IF(F871=0,"",(V871*Tableau3[[#This Row],[Salaire Horaire]]*Tableau3[[#This Row],[Coef Multi]])))</f>
        <v/>
      </c>
      <c r="AQ871" s="78" t="str">
        <f>IF(C871="","",IF(F871=0,"",(Tableau3[[#This Row],[Heure avec majoration]]*Tableau3[[#This Row],[Salaire Horaire]]*Tableau3[[#This Row],[Coef Multi]]*25%)))</f>
        <v/>
      </c>
    </row>
    <row r="872" spans="2:43" ht="15" thickTop="1" x14ac:dyDescent="0.3">
      <c r="B872" s="73" t="s">
        <v>100</v>
      </c>
      <c r="C872" s="74" t="str">
        <f>IF('[1]H S18'!BE868="","",'[1]H S18'!BE868)</f>
        <v/>
      </c>
      <c r="D872" s="74" t="str">
        <f>IF(C872="","",VLOOKUP(C872,[1]!Tableau1[#All],5,FALSE))</f>
        <v/>
      </c>
      <c r="E872" s="74" t="str">
        <f>IF(C872="","",VLOOKUP(C872,[1]!Tableau1[#All],11,FALSE))</f>
        <v/>
      </c>
      <c r="F872" s="74" t="str">
        <f>IFERROR(IF(C872="","",VLOOKUP(C872,[1]!Tableau1[#All],12,FALSE)),"")</f>
        <v/>
      </c>
      <c r="G872" s="74" t="str">
        <f>IFERROR(IF(C872="","",VLOOKUP(C872,[1]!Tableau1[#All],6,FALSE)),"")</f>
        <v/>
      </c>
      <c r="H872" s="74" t="str">
        <f>IFERROR(IF(C872="","",VLOOKUP(C872,[1]!Tableau1[#All],13,FALSE)),"")</f>
        <v/>
      </c>
      <c r="I872" s="74" t="str">
        <f>IFERROR(IF(C872="","",VLOOKUP(C872,[1]!Tableau1[#All],14,FALSE)),"")</f>
        <v/>
      </c>
      <c r="J872" s="74" t="str">
        <f>IFERROR(IF(C872="","",VLOOKUP(C872,[1]!Tableau1[#All],8,FALSE)),"")</f>
        <v/>
      </c>
      <c r="K872" s="75" t="str">
        <f>VLOOKUP('[1]Cumul H'!$C872,'[1]H S18'!$BE$9:$CU$60,6,FALSE)</f>
        <v/>
      </c>
      <c r="L872" s="75" t="str">
        <f>VLOOKUP('[1]Cumul H'!$C872,'[1]H S18'!$BE$9:$CU$60,10,FALSE)</f>
        <v/>
      </c>
      <c r="M872" s="75" t="str">
        <f>VLOOKUP('[1]Cumul H'!$C872,'[1]H S18'!$BE$9:$CU$60,14,FALSE)</f>
        <v/>
      </c>
      <c r="N872" s="75" t="str">
        <f>VLOOKUP('[1]Cumul H'!$C872,'[1]H S18'!$BE$9:$CU$60,18,FALSE)</f>
        <v/>
      </c>
      <c r="O872" s="75" t="str">
        <f>VLOOKUP('[1]Cumul H'!$C872,'[1]H S18'!$BE$9:$CU$60,22,FALSE)</f>
        <v/>
      </c>
      <c r="P872" s="75" t="str">
        <f>VLOOKUP('[1]Cumul H'!$C872,'[1]H S18'!$BE$9:$CU$60,26,FALSE)</f>
        <v/>
      </c>
      <c r="Q872" s="75" t="str">
        <f>VLOOKUP('[1]Cumul H'!$C872,'[1]H S18'!$BE$9:$CU$60,30,FALSE)</f>
        <v/>
      </c>
      <c r="R872" s="75" t="str">
        <f>VLOOKUP('[1]Cumul H'!$C872,'[1]H S18'!$BE$9:$CU$60,34,FALSE)</f>
        <v/>
      </c>
      <c r="S872" s="75" t="str">
        <f>VLOOKUP('[1]Cumul H'!$C872,'[1]H S18'!$BE$9:$CU$60,33,FALSE)</f>
        <v/>
      </c>
      <c r="T872" s="75" t="str">
        <f>VLOOKUP('[1]Cumul H'!$C872,'[1]H S18'!$BE$9:$CU$60,35,FALSE)</f>
        <v/>
      </c>
      <c r="U872" s="75" t="str">
        <f>VLOOKUP('[1]Cumul H'!$C872,'[1]H S18'!$BE$9:$CU$60,36,FALSE)</f>
        <v/>
      </c>
      <c r="V872" s="76" t="str">
        <f t="shared" si="133"/>
        <v/>
      </c>
      <c r="W872" s="76" t="str" cm="1">
        <f t="array" ref="W872">IFERROR(_xlfn.IFS(V872="","",V872=39,"",V872&gt;39,V872-39),"")</f>
        <v/>
      </c>
      <c r="X872" s="76" t="str">
        <f t="shared" si="134"/>
        <v/>
      </c>
      <c r="Y872" s="76" t="str">
        <f t="shared" si="135"/>
        <v/>
      </c>
      <c r="Z872" s="76" t="str">
        <f t="shared" si="136"/>
        <v/>
      </c>
      <c r="AA872" s="77" t="str">
        <f t="shared" si="137"/>
        <v/>
      </c>
      <c r="AB872" s="76" t="str">
        <f t="shared" si="138"/>
        <v/>
      </c>
      <c r="AC872" s="74" t="str">
        <f>VLOOKUP('[1]Cumul H'!$C872,'[1]H S18'!$BE$9:$CU$60,37,FALSE)</f>
        <v/>
      </c>
      <c r="AD872" s="74" t="str">
        <f>VLOOKUP('[1]Cumul H'!$C872,'[1]H S18'!$BE$9:$CU$60,38,FALSE)</f>
        <v/>
      </c>
      <c r="AE872" s="74" t="str">
        <f>VLOOKUP('[1]Cumul H'!$C872,'[1]H S18'!$BE$9:$CU$60,39,FALSE)</f>
        <v/>
      </c>
      <c r="AF872" s="74" t="str">
        <f>VLOOKUP('[1]Cumul H'!$C872,'[1]H S18'!$BE$9:$CU$60,40,FALSE)</f>
        <v/>
      </c>
      <c r="AG872" s="74" t="str">
        <f>VLOOKUP('[1]Cumul H'!$C872,'[1]H S18'!$BE$9:$CU$60,41,FALSE)</f>
        <v/>
      </c>
      <c r="AH872" s="74" t="str">
        <f>VLOOKUP('[1]Cumul H'!$C872,'[1]H S18'!$BE$9:$CU$60,42,FALSE)</f>
        <v/>
      </c>
      <c r="AI872" s="74">
        <f>SUM('[1]Cumul H'!$AE872:$AH872)</f>
        <v>0</v>
      </c>
      <c r="AJ872" s="72" t="str" cm="1">
        <f t="array" ref="AJ872">IF(E872="INTERIM",_xlfn.IFS(J872="NON",$AK$2,J872="OUI",$AK$3),"")</f>
        <v/>
      </c>
      <c r="AK872" s="68" t="str">
        <f t="shared" si="130"/>
        <v/>
      </c>
      <c r="AL872" s="68" t="str">
        <f>IF(V872="","",IF(V872-Tableau3[[#This Row],[Heure sans Majoration]]&lt;0,0,V872-Tableau3[[#This Row],[Heure sans Majoration]]))</f>
        <v/>
      </c>
      <c r="AM872" s="68" t="str">
        <f t="shared" si="139"/>
        <v/>
      </c>
      <c r="AN872" s="68" t="str">
        <f t="shared" si="131"/>
        <v/>
      </c>
      <c r="AO872" s="68" t="str">
        <f t="shared" si="132"/>
        <v/>
      </c>
      <c r="AP872" s="72" t="str">
        <f>IF(C872="","",IF(F872=0,"",(V872*Tableau3[[#This Row],[Salaire Horaire]]*Tableau3[[#This Row],[Coef Multi]])))</f>
        <v/>
      </c>
      <c r="AQ872" s="72" t="str">
        <f>IF(C872="","",IF(F872=0,"",(Tableau3[[#This Row],[Heure avec majoration]]*Tableau3[[#This Row],[Salaire Horaire]]*Tableau3[[#This Row],[Coef Multi]]*25%)))</f>
        <v/>
      </c>
    </row>
    <row r="873" spans="2:43" ht="15" thickBot="1" x14ac:dyDescent="0.35">
      <c r="B873" s="73" t="s">
        <v>100</v>
      </c>
      <c r="C873" s="74" t="str">
        <f>IF('[1]H S18'!BE869="","",'[1]H S18'!BE869)</f>
        <v/>
      </c>
      <c r="D873" s="74" t="str">
        <f>IF(C873="","",VLOOKUP(C873,[1]!Tableau1[#All],5,FALSE))</f>
        <v/>
      </c>
      <c r="E873" s="74" t="str">
        <f>IF(C873="","",VLOOKUP(C873,[1]!Tableau1[#All],11,FALSE))</f>
        <v/>
      </c>
      <c r="F873" s="74" t="str">
        <f>IFERROR(IF(C873="","",VLOOKUP(C873,[1]!Tableau1[#All],12,FALSE)),"")</f>
        <v/>
      </c>
      <c r="G873" s="74" t="str">
        <f>IFERROR(IF(C873="","",VLOOKUP(C873,[1]!Tableau1[#All],6,FALSE)),"")</f>
        <v/>
      </c>
      <c r="H873" s="74" t="str">
        <f>IFERROR(IF(C873="","",VLOOKUP(C873,[1]!Tableau1[#All],13,FALSE)),"")</f>
        <v/>
      </c>
      <c r="I873" s="74" t="str">
        <f>IFERROR(IF(C873="","",VLOOKUP(C873,[1]!Tableau1[#All],14,FALSE)),"")</f>
        <v/>
      </c>
      <c r="J873" s="74" t="str">
        <f>IFERROR(IF(C873="","",VLOOKUP(C873,[1]!Tableau1[#All],8,FALSE)),"")</f>
        <v/>
      </c>
      <c r="K873" s="75" t="str">
        <f>VLOOKUP('[1]Cumul H'!$C873,'[1]H S18'!$BE$9:$CU$60,6,FALSE)</f>
        <v/>
      </c>
      <c r="L873" s="75" t="str">
        <f>VLOOKUP('[1]Cumul H'!$C873,'[1]H S18'!$BE$9:$CU$60,10,FALSE)</f>
        <v/>
      </c>
      <c r="M873" s="75" t="str">
        <f>VLOOKUP('[1]Cumul H'!$C873,'[1]H S18'!$BE$9:$CU$60,14,FALSE)</f>
        <v/>
      </c>
      <c r="N873" s="75" t="str">
        <f>VLOOKUP('[1]Cumul H'!$C873,'[1]H S18'!$BE$9:$CU$60,18,FALSE)</f>
        <v/>
      </c>
      <c r="O873" s="75" t="str">
        <f>VLOOKUP('[1]Cumul H'!$C873,'[1]H S18'!$BE$9:$CU$60,22,FALSE)</f>
        <v/>
      </c>
      <c r="P873" s="75" t="str">
        <f>VLOOKUP('[1]Cumul H'!$C873,'[1]H S18'!$BE$9:$CU$60,26,FALSE)</f>
        <v/>
      </c>
      <c r="Q873" s="75" t="str">
        <f>VLOOKUP('[1]Cumul H'!$C873,'[1]H S18'!$BE$9:$CU$60,30,FALSE)</f>
        <v/>
      </c>
      <c r="R873" s="75" t="str">
        <f>VLOOKUP('[1]Cumul H'!$C873,'[1]H S18'!$BE$9:$CU$60,34,FALSE)</f>
        <v/>
      </c>
      <c r="S873" s="75" t="str">
        <f>VLOOKUP('[1]Cumul H'!$C873,'[1]H S18'!$BE$9:$CU$60,33,FALSE)</f>
        <v/>
      </c>
      <c r="T873" s="75" t="str">
        <f>VLOOKUP('[1]Cumul H'!$C873,'[1]H S18'!$BE$9:$CU$60,35,FALSE)</f>
        <v/>
      </c>
      <c r="U873" s="75" t="str">
        <f>VLOOKUP('[1]Cumul H'!$C873,'[1]H S18'!$BE$9:$CU$60,36,FALSE)</f>
        <v/>
      </c>
      <c r="V873" s="76" t="str">
        <f t="shared" si="133"/>
        <v/>
      </c>
      <c r="W873" s="76" t="str" cm="1">
        <f t="array" ref="W873">IFERROR(_xlfn.IFS(V873="","",V873=39,"",V873&gt;39,V873-39),"")</f>
        <v/>
      </c>
      <c r="X873" s="76" t="str">
        <f t="shared" si="134"/>
        <v/>
      </c>
      <c r="Y873" s="76" t="str">
        <f t="shared" si="135"/>
        <v/>
      </c>
      <c r="Z873" s="76" t="str">
        <f t="shared" si="136"/>
        <v/>
      </c>
      <c r="AA873" s="77" t="str">
        <f t="shared" si="137"/>
        <v/>
      </c>
      <c r="AB873" s="76" t="str">
        <f t="shared" si="138"/>
        <v/>
      </c>
      <c r="AC873" s="74" t="str">
        <f>VLOOKUP('[1]Cumul H'!$C873,'[1]H S18'!$BE$9:$CU$60,37,FALSE)</f>
        <v/>
      </c>
      <c r="AD873" s="74" t="str">
        <f>VLOOKUP('[1]Cumul H'!$C873,'[1]H S18'!$BE$9:$CU$60,38,FALSE)</f>
        <v/>
      </c>
      <c r="AE873" s="74" t="str">
        <f>VLOOKUP('[1]Cumul H'!$C873,'[1]H S18'!$BE$9:$CU$60,39,FALSE)</f>
        <v/>
      </c>
      <c r="AF873" s="74" t="str">
        <f>VLOOKUP('[1]Cumul H'!$C873,'[1]H S18'!$BE$9:$CU$60,40,FALSE)</f>
        <v/>
      </c>
      <c r="AG873" s="74" t="str">
        <f>VLOOKUP('[1]Cumul H'!$C873,'[1]H S18'!$BE$9:$CU$60,41,FALSE)</f>
        <v/>
      </c>
      <c r="AH873" s="74" t="str">
        <f>VLOOKUP('[1]Cumul H'!$C873,'[1]H S18'!$BE$9:$CU$60,42,FALSE)</f>
        <v/>
      </c>
      <c r="AI873" s="74">
        <f>SUM('[1]Cumul H'!$AE873:$AH873)</f>
        <v>0</v>
      </c>
      <c r="AJ873" s="78" t="str" cm="1">
        <f t="array" ref="AJ873">IF(E873="INTERIM",_xlfn.IFS(J873="NON",$AK$2,J873="OUI",$AK$3),"")</f>
        <v/>
      </c>
      <c r="AK873" s="74" t="str">
        <f t="shared" si="130"/>
        <v/>
      </c>
      <c r="AL873" s="74" t="str">
        <f>IF(V873="","",IF(V873-Tableau3[[#This Row],[Heure sans Majoration]]&lt;0,0,V873-Tableau3[[#This Row],[Heure sans Majoration]]))</f>
        <v/>
      </c>
      <c r="AM873" s="74" t="str">
        <f t="shared" si="139"/>
        <v/>
      </c>
      <c r="AN873" s="74" t="str">
        <f t="shared" si="131"/>
        <v/>
      </c>
      <c r="AO873" s="74" t="str">
        <f t="shared" si="132"/>
        <v/>
      </c>
      <c r="AP873" s="78" t="str">
        <f>IF(C873="","",IF(F873=0,"",(V873*Tableau3[[#This Row],[Salaire Horaire]]*Tableau3[[#This Row],[Coef Multi]])))</f>
        <v/>
      </c>
      <c r="AQ873" s="78" t="str">
        <f>IF(C873="","",IF(F873=0,"",(Tableau3[[#This Row],[Heure avec majoration]]*Tableau3[[#This Row],[Salaire Horaire]]*Tableau3[[#This Row],[Coef Multi]]*25%)))</f>
        <v/>
      </c>
    </row>
    <row r="874" spans="2:43" ht="15" thickTop="1" x14ac:dyDescent="0.3">
      <c r="B874" s="73" t="s">
        <v>100</v>
      </c>
      <c r="C874" s="74" t="str">
        <f>IF('[1]H S18'!BE870="","",'[1]H S18'!BE870)</f>
        <v/>
      </c>
      <c r="D874" s="74" t="str">
        <f>IF(C874="","",VLOOKUP(C874,[1]!Tableau1[#All],5,FALSE))</f>
        <v/>
      </c>
      <c r="E874" s="74" t="str">
        <f>IF(C874="","",VLOOKUP(C874,[1]!Tableau1[#All],11,FALSE))</f>
        <v/>
      </c>
      <c r="F874" s="74" t="str">
        <f>IFERROR(IF(C874="","",VLOOKUP(C874,[1]!Tableau1[#All],12,FALSE)),"")</f>
        <v/>
      </c>
      <c r="G874" s="74" t="str">
        <f>IFERROR(IF(C874="","",VLOOKUP(C874,[1]!Tableau1[#All],6,FALSE)),"")</f>
        <v/>
      </c>
      <c r="H874" s="74" t="str">
        <f>IFERROR(IF(C874="","",VLOOKUP(C874,[1]!Tableau1[#All],13,FALSE)),"")</f>
        <v/>
      </c>
      <c r="I874" s="74" t="str">
        <f>IFERROR(IF(C874="","",VLOOKUP(C874,[1]!Tableau1[#All],14,FALSE)),"")</f>
        <v/>
      </c>
      <c r="J874" s="74" t="str">
        <f>IFERROR(IF(C874="","",VLOOKUP(C874,[1]!Tableau1[#All],8,FALSE)),"")</f>
        <v/>
      </c>
      <c r="K874" s="75" t="str">
        <f>VLOOKUP('[1]Cumul H'!$C874,'[1]H S18'!$BE$9:$CU$60,6,FALSE)</f>
        <v/>
      </c>
      <c r="L874" s="75" t="str">
        <f>VLOOKUP('[1]Cumul H'!$C874,'[1]H S18'!$BE$9:$CU$60,10,FALSE)</f>
        <v/>
      </c>
      <c r="M874" s="75" t="str">
        <f>VLOOKUP('[1]Cumul H'!$C874,'[1]H S18'!$BE$9:$CU$60,14,FALSE)</f>
        <v/>
      </c>
      <c r="N874" s="75" t="str">
        <f>VLOOKUP('[1]Cumul H'!$C874,'[1]H S18'!$BE$9:$CU$60,18,FALSE)</f>
        <v/>
      </c>
      <c r="O874" s="75" t="str">
        <f>VLOOKUP('[1]Cumul H'!$C874,'[1]H S18'!$BE$9:$CU$60,22,FALSE)</f>
        <v/>
      </c>
      <c r="P874" s="75" t="str">
        <f>VLOOKUP('[1]Cumul H'!$C874,'[1]H S18'!$BE$9:$CU$60,26,FALSE)</f>
        <v/>
      </c>
      <c r="Q874" s="75" t="str">
        <f>VLOOKUP('[1]Cumul H'!$C874,'[1]H S18'!$BE$9:$CU$60,30,FALSE)</f>
        <v/>
      </c>
      <c r="R874" s="75" t="str">
        <f>VLOOKUP('[1]Cumul H'!$C874,'[1]H S18'!$BE$9:$CU$60,34,FALSE)</f>
        <v/>
      </c>
      <c r="S874" s="75" t="str">
        <f>VLOOKUP('[1]Cumul H'!$C874,'[1]H S18'!$BE$9:$CU$60,33,FALSE)</f>
        <v/>
      </c>
      <c r="T874" s="75" t="str">
        <f>VLOOKUP('[1]Cumul H'!$C874,'[1]H S18'!$BE$9:$CU$60,35,FALSE)</f>
        <v/>
      </c>
      <c r="U874" s="75" t="str">
        <f>VLOOKUP('[1]Cumul H'!$C874,'[1]H S18'!$BE$9:$CU$60,36,FALSE)</f>
        <v/>
      </c>
      <c r="V874" s="76" t="str">
        <f t="shared" si="133"/>
        <v/>
      </c>
      <c r="W874" s="76" t="str" cm="1">
        <f t="array" ref="W874">IFERROR(_xlfn.IFS(V874="","",V874=39,"",V874&gt;39,V874-39),"")</f>
        <v/>
      </c>
      <c r="X874" s="76" t="str">
        <f t="shared" si="134"/>
        <v/>
      </c>
      <c r="Y874" s="76" t="str">
        <f t="shared" si="135"/>
        <v/>
      </c>
      <c r="Z874" s="76" t="str">
        <f t="shared" si="136"/>
        <v/>
      </c>
      <c r="AA874" s="77" t="str">
        <f t="shared" si="137"/>
        <v/>
      </c>
      <c r="AB874" s="76" t="str">
        <f t="shared" si="138"/>
        <v/>
      </c>
      <c r="AC874" s="74" t="str">
        <f>VLOOKUP('[1]Cumul H'!$C874,'[1]H S18'!$BE$9:$CU$60,37,FALSE)</f>
        <v/>
      </c>
      <c r="AD874" s="74" t="str">
        <f>VLOOKUP('[1]Cumul H'!$C874,'[1]H S18'!$BE$9:$CU$60,38,FALSE)</f>
        <v/>
      </c>
      <c r="AE874" s="74" t="str">
        <f>VLOOKUP('[1]Cumul H'!$C874,'[1]H S18'!$BE$9:$CU$60,39,FALSE)</f>
        <v/>
      </c>
      <c r="AF874" s="74" t="str">
        <f>VLOOKUP('[1]Cumul H'!$C874,'[1]H S18'!$BE$9:$CU$60,40,FALSE)</f>
        <v/>
      </c>
      <c r="AG874" s="74" t="str">
        <f>VLOOKUP('[1]Cumul H'!$C874,'[1]H S18'!$BE$9:$CU$60,41,FALSE)</f>
        <v/>
      </c>
      <c r="AH874" s="74" t="str">
        <f>VLOOKUP('[1]Cumul H'!$C874,'[1]H S18'!$BE$9:$CU$60,42,FALSE)</f>
        <v/>
      </c>
      <c r="AI874" s="74">
        <f>SUM('[1]Cumul H'!$AE874:$AH874)</f>
        <v>0</v>
      </c>
      <c r="AJ874" s="72" t="str" cm="1">
        <f t="array" ref="AJ874">IF(E874="INTERIM",_xlfn.IFS(J874="NON",$AK$2,J874="OUI",$AK$3),"")</f>
        <v/>
      </c>
      <c r="AK874" s="68" t="str">
        <f t="shared" si="130"/>
        <v/>
      </c>
      <c r="AL874" s="68" t="str">
        <f>IF(V874="","",IF(V874-Tableau3[[#This Row],[Heure sans Majoration]]&lt;0,0,V874-Tableau3[[#This Row],[Heure sans Majoration]]))</f>
        <v/>
      </c>
      <c r="AM874" s="68" t="str">
        <f t="shared" si="139"/>
        <v/>
      </c>
      <c r="AN874" s="68" t="str">
        <f t="shared" si="131"/>
        <v/>
      </c>
      <c r="AO874" s="68" t="str">
        <f t="shared" si="132"/>
        <v/>
      </c>
      <c r="AP874" s="72" t="str">
        <f>IF(C874="","",IF(F874=0,"",(V874*Tableau3[[#This Row],[Salaire Horaire]]*Tableau3[[#This Row],[Coef Multi]])))</f>
        <v/>
      </c>
      <c r="AQ874" s="72" t="str">
        <f>IF(C874="","",IF(F874=0,"",(Tableau3[[#This Row],[Heure avec majoration]]*Tableau3[[#This Row],[Salaire Horaire]]*Tableau3[[#This Row],[Coef Multi]]*25%)))</f>
        <v/>
      </c>
    </row>
    <row r="875" spans="2:43" ht="15" thickBot="1" x14ac:dyDescent="0.35">
      <c r="B875" s="73" t="s">
        <v>100</v>
      </c>
      <c r="C875" s="74" t="str">
        <f>IF('[1]H S18'!BE871="","",'[1]H S18'!BE871)</f>
        <v/>
      </c>
      <c r="D875" s="74" t="str">
        <f>IF(C875="","",VLOOKUP(C875,[1]!Tableau1[#All],5,FALSE))</f>
        <v/>
      </c>
      <c r="E875" s="74" t="str">
        <f>IF(C875="","",VLOOKUP(C875,[1]!Tableau1[#All],11,FALSE))</f>
        <v/>
      </c>
      <c r="F875" s="74" t="str">
        <f>IFERROR(IF(C875="","",VLOOKUP(C875,[1]!Tableau1[#All],12,FALSE)),"")</f>
        <v/>
      </c>
      <c r="G875" s="74" t="str">
        <f>IFERROR(IF(C875="","",VLOOKUP(C875,[1]!Tableau1[#All],6,FALSE)),"")</f>
        <v/>
      </c>
      <c r="H875" s="74" t="str">
        <f>IFERROR(IF(C875="","",VLOOKUP(C875,[1]!Tableau1[#All],13,FALSE)),"")</f>
        <v/>
      </c>
      <c r="I875" s="74" t="str">
        <f>IFERROR(IF(C875="","",VLOOKUP(C875,[1]!Tableau1[#All],14,FALSE)),"")</f>
        <v/>
      </c>
      <c r="J875" s="74" t="str">
        <f>IFERROR(IF(C875="","",VLOOKUP(C875,[1]!Tableau1[#All],8,FALSE)),"")</f>
        <v/>
      </c>
      <c r="K875" s="75" t="str">
        <f>VLOOKUP('[1]Cumul H'!$C875,'[1]H S18'!$BE$9:$CU$60,6,FALSE)</f>
        <v/>
      </c>
      <c r="L875" s="75" t="str">
        <f>VLOOKUP('[1]Cumul H'!$C875,'[1]H S18'!$BE$9:$CU$60,10,FALSE)</f>
        <v/>
      </c>
      <c r="M875" s="75" t="str">
        <f>VLOOKUP('[1]Cumul H'!$C875,'[1]H S18'!$BE$9:$CU$60,14,FALSE)</f>
        <v/>
      </c>
      <c r="N875" s="75" t="str">
        <f>VLOOKUP('[1]Cumul H'!$C875,'[1]H S18'!$BE$9:$CU$60,18,FALSE)</f>
        <v/>
      </c>
      <c r="O875" s="75" t="str">
        <f>VLOOKUP('[1]Cumul H'!$C875,'[1]H S18'!$BE$9:$CU$60,22,FALSE)</f>
        <v/>
      </c>
      <c r="P875" s="75" t="str">
        <f>VLOOKUP('[1]Cumul H'!$C875,'[1]H S18'!$BE$9:$CU$60,26,FALSE)</f>
        <v/>
      </c>
      <c r="Q875" s="75" t="str">
        <f>VLOOKUP('[1]Cumul H'!$C875,'[1]H S18'!$BE$9:$CU$60,30,FALSE)</f>
        <v/>
      </c>
      <c r="R875" s="75" t="str">
        <f>VLOOKUP('[1]Cumul H'!$C875,'[1]H S18'!$BE$9:$CU$60,34,FALSE)</f>
        <v/>
      </c>
      <c r="S875" s="75" t="str">
        <f>VLOOKUP('[1]Cumul H'!$C875,'[1]H S18'!$BE$9:$CU$60,33,FALSE)</f>
        <v/>
      </c>
      <c r="T875" s="75" t="str">
        <f>VLOOKUP('[1]Cumul H'!$C875,'[1]H S18'!$BE$9:$CU$60,35,FALSE)</f>
        <v/>
      </c>
      <c r="U875" s="75" t="str">
        <f>VLOOKUP('[1]Cumul H'!$C875,'[1]H S18'!$BE$9:$CU$60,36,FALSE)</f>
        <v/>
      </c>
      <c r="V875" s="76" t="str">
        <f t="shared" si="133"/>
        <v/>
      </c>
      <c r="W875" s="76" t="str" cm="1">
        <f t="array" ref="W875">IFERROR(_xlfn.IFS(V875="","",V875=39,"",V875&gt;39,V875-39),"")</f>
        <v/>
      </c>
      <c r="X875" s="76" t="str">
        <f t="shared" si="134"/>
        <v/>
      </c>
      <c r="Y875" s="76" t="str">
        <f t="shared" si="135"/>
        <v/>
      </c>
      <c r="Z875" s="76" t="str">
        <f t="shared" si="136"/>
        <v/>
      </c>
      <c r="AA875" s="77" t="str">
        <f t="shared" si="137"/>
        <v/>
      </c>
      <c r="AB875" s="76" t="str">
        <f t="shared" si="138"/>
        <v/>
      </c>
      <c r="AC875" s="74" t="str">
        <f>VLOOKUP('[1]Cumul H'!$C875,'[1]H S18'!$BE$9:$CU$60,37,FALSE)</f>
        <v/>
      </c>
      <c r="AD875" s="74" t="str">
        <f>VLOOKUP('[1]Cumul H'!$C875,'[1]H S18'!$BE$9:$CU$60,38,FALSE)</f>
        <v/>
      </c>
      <c r="AE875" s="74" t="str">
        <f>VLOOKUP('[1]Cumul H'!$C875,'[1]H S18'!$BE$9:$CU$60,39,FALSE)</f>
        <v/>
      </c>
      <c r="AF875" s="74" t="str">
        <f>VLOOKUP('[1]Cumul H'!$C875,'[1]H S18'!$BE$9:$CU$60,40,FALSE)</f>
        <v/>
      </c>
      <c r="AG875" s="74" t="str">
        <f>VLOOKUP('[1]Cumul H'!$C875,'[1]H S18'!$BE$9:$CU$60,41,FALSE)</f>
        <v/>
      </c>
      <c r="AH875" s="74" t="str">
        <f>VLOOKUP('[1]Cumul H'!$C875,'[1]H S18'!$BE$9:$CU$60,42,FALSE)</f>
        <v/>
      </c>
      <c r="AI875" s="74">
        <f>SUM('[1]Cumul H'!$AE875:$AH875)</f>
        <v>0</v>
      </c>
      <c r="AJ875" s="78" t="str" cm="1">
        <f t="array" ref="AJ875">IF(E875="INTERIM",_xlfn.IFS(J875="NON",$AK$2,J875="OUI",$AK$3),"")</f>
        <v/>
      </c>
      <c r="AK875" s="74" t="str">
        <f t="shared" si="130"/>
        <v/>
      </c>
      <c r="AL875" s="74" t="str">
        <f>IF(V875="","",IF(V875-Tableau3[[#This Row],[Heure sans Majoration]]&lt;0,0,V875-Tableau3[[#This Row],[Heure sans Majoration]]))</f>
        <v/>
      </c>
      <c r="AM875" s="74" t="str">
        <f t="shared" si="139"/>
        <v/>
      </c>
      <c r="AN875" s="74" t="str">
        <f t="shared" si="131"/>
        <v/>
      </c>
      <c r="AO875" s="74" t="str">
        <f t="shared" si="132"/>
        <v/>
      </c>
      <c r="AP875" s="78" t="str">
        <f>IF(C875="","",IF(F875=0,"",(V875*Tableau3[[#This Row],[Salaire Horaire]]*Tableau3[[#This Row],[Coef Multi]])))</f>
        <v/>
      </c>
      <c r="AQ875" s="78" t="str">
        <f>IF(C875="","",IF(F875=0,"",(Tableau3[[#This Row],[Heure avec majoration]]*Tableau3[[#This Row],[Salaire Horaire]]*Tableau3[[#This Row],[Coef Multi]]*25%)))</f>
        <v/>
      </c>
    </row>
    <row r="876" spans="2:43" ht="15" thickTop="1" x14ac:dyDescent="0.3">
      <c r="B876" s="73" t="s">
        <v>100</v>
      </c>
      <c r="C876" s="74" t="str">
        <f>IF('[1]H S18'!BE872="","",'[1]H S18'!BE872)</f>
        <v/>
      </c>
      <c r="D876" s="74" t="str">
        <f>IF(C876="","",VLOOKUP(C876,[1]!Tableau1[#All],5,FALSE))</f>
        <v/>
      </c>
      <c r="E876" s="74" t="str">
        <f>IF(C876="","",VLOOKUP(C876,[1]!Tableau1[#All],11,FALSE))</f>
        <v/>
      </c>
      <c r="F876" s="74" t="str">
        <f>IFERROR(IF(C876="","",VLOOKUP(C876,[1]!Tableau1[#All],12,FALSE)),"")</f>
        <v/>
      </c>
      <c r="G876" s="74" t="str">
        <f>IFERROR(IF(C876="","",VLOOKUP(C876,[1]!Tableau1[#All],6,FALSE)),"")</f>
        <v/>
      </c>
      <c r="H876" s="74" t="str">
        <f>IFERROR(IF(C876="","",VLOOKUP(C876,[1]!Tableau1[#All],13,FALSE)),"")</f>
        <v/>
      </c>
      <c r="I876" s="74" t="str">
        <f>IFERROR(IF(C876="","",VLOOKUP(C876,[1]!Tableau1[#All],14,FALSE)),"")</f>
        <v/>
      </c>
      <c r="J876" s="74" t="str">
        <f>IFERROR(IF(C876="","",VLOOKUP(C876,[1]!Tableau1[#All],8,FALSE)),"")</f>
        <v/>
      </c>
      <c r="K876" s="75" t="str">
        <f>VLOOKUP('[1]Cumul H'!$C876,'[1]H S18'!$BE$9:$CU$60,6,FALSE)</f>
        <v/>
      </c>
      <c r="L876" s="75" t="str">
        <f>VLOOKUP('[1]Cumul H'!$C876,'[1]H S18'!$BE$9:$CU$60,10,FALSE)</f>
        <v/>
      </c>
      <c r="M876" s="75" t="str">
        <f>VLOOKUP('[1]Cumul H'!$C876,'[1]H S18'!$BE$9:$CU$60,14,FALSE)</f>
        <v/>
      </c>
      <c r="N876" s="75" t="str">
        <f>VLOOKUP('[1]Cumul H'!$C876,'[1]H S18'!$BE$9:$CU$60,18,FALSE)</f>
        <v/>
      </c>
      <c r="O876" s="75" t="str">
        <f>VLOOKUP('[1]Cumul H'!$C876,'[1]H S18'!$BE$9:$CU$60,22,FALSE)</f>
        <v/>
      </c>
      <c r="P876" s="75" t="str">
        <f>VLOOKUP('[1]Cumul H'!$C876,'[1]H S18'!$BE$9:$CU$60,26,FALSE)</f>
        <v/>
      </c>
      <c r="Q876" s="75" t="str">
        <f>VLOOKUP('[1]Cumul H'!$C876,'[1]H S18'!$BE$9:$CU$60,30,FALSE)</f>
        <v/>
      </c>
      <c r="R876" s="75" t="str">
        <f>VLOOKUP('[1]Cumul H'!$C876,'[1]H S18'!$BE$9:$CU$60,34,FALSE)</f>
        <v/>
      </c>
      <c r="S876" s="75" t="str">
        <f>VLOOKUP('[1]Cumul H'!$C876,'[1]H S18'!$BE$9:$CU$60,33,FALSE)</f>
        <v/>
      </c>
      <c r="T876" s="75" t="str">
        <f>VLOOKUP('[1]Cumul H'!$C876,'[1]H S18'!$BE$9:$CU$60,35,FALSE)</f>
        <v/>
      </c>
      <c r="U876" s="75" t="str">
        <f>VLOOKUP('[1]Cumul H'!$C876,'[1]H S18'!$BE$9:$CU$60,36,FALSE)</f>
        <v/>
      </c>
      <c r="V876" s="76" t="str">
        <f t="shared" si="133"/>
        <v/>
      </c>
      <c r="W876" s="76" t="str" cm="1">
        <f t="array" ref="W876">IFERROR(_xlfn.IFS(V876="","",V876=39,"",V876&gt;39,V876-39),"")</f>
        <v/>
      </c>
      <c r="X876" s="76" t="str">
        <f t="shared" si="134"/>
        <v/>
      </c>
      <c r="Y876" s="76" t="str">
        <f t="shared" si="135"/>
        <v/>
      </c>
      <c r="Z876" s="76" t="str">
        <f t="shared" si="136"/>
        <v/>
      </c>
      <c r="AA876" s="77" t="str">
        <f t="shared" si="137"/>
        <v/>
      </c>
      <c r="AB876" s="76" t="str">
        <f t="shared" si="138"/>
        <v/>
      </c>
      <c r="AC876" s="74" t="str">
        <f>VLOOKUP('[1]Cumul H'!$C876,'[1]H S18'!$BE$9:$CU$60,37,FALSE)</f>
        <v/>
      </c>
      <c r="AD876" s="74" t="str">
        <f>VLOOKUP('[1]Cumul H'!$C876,'[1]H S18'!$BE$9:$CU$60,38,FALSE)</f>
        <v/>
      </c>
      <c r="AE876" s="74" t="str">
        <f>VLOOKUP('[1]Cumul H'!$C876,'[1]H S18'!$BE$9:$CU$60,39,FALSE)</f>
        <v/>
      </c>
      <c r="AF876" s="74" t="str">
        <f>VLOOKUP('[1]Cumul H'!$C876,'[1]H S18'!$BE$9:$CU$60,40,FALSE)</f>
        <v/>
      </c>
      <c r="AG876" s="74" t="str">
        <f>VLOOKUP('[1]Cumul H'!$C876,'[1]H S18'!$BE$9:$CU$60,41,FALSE)</f>
        <v/>
      </c>
      <c r="AH876" s="74" t="str">
        <f>VLOOKUP('[1]Cumul H'!$C876,'[1]H S18'!$BE$9:$CU$60,42,FALSE)</f>
        <v/>
      </c>
      <c r="AI876" s="74">
        <f>SUM('[1]Cumul H'!$AE876:$AH876)</f>
        <v>0</v>
      </c>
      <c r="AJ876" s="72" t="str" cm="1">
        <f t="array" ref="AJ876">IF(E876="INTERIM",_xlfn.IFS(J876="NON",$AK$2,J876="OUI",$AK$3),"")</f>
        <v/>
      </c>
      <c r="AK876" s="68" t="str">
        <f t="shared" si="130"/>
        <v/>
      </c>
      <c r="AL876" s="68" t="str">
        <f>IF(V876="","",IF(V876-Tableau3[[#This Row],[Heure sans Majoration]]&lt;0,0,V876-Tableau3[[#This Row],[Heure sans Majoration]]))</f>
        <v/>
      </c>
      <c r="AM876" s="68" t="str">
        <f t="shared" si="139"/>
        <v/>
      </c>
      <c r="AN876" s="68" t="str">
        <f t="shared" si="131"/>
        <v/>
      </c>
      <c r="AO876" s="68" t="str">
        <f t="shared" si="132"/>
        <v/>
      </c>
      <c r="AP876" s="72" t="str">
        <f>IF(C876="","",IF(F876=0,"",(V876*Tableau3[[#This Row],[Salaire Horaire]]*Tableau3[[#This Row],[Coef Multi]])))</f>
        <v/>
      </c>
      <c r="AQ876" s="72" t="str">
        <f>IF(C876="","",IF(F876=0,"",(Tableau3[[#This Row],[Heure avec majoration]]*Tableau3[[#This Row],[Salaire Horaire]]*Tableau3[[#This Row],[Coef Multi]]*25%)))</f>
        <v/>
      </c>
    </row>
    <row r="877" spans="2:43" ht="15" thickBot="1" x14ac:dyDescent="0.35">
      <c r="B877" s="73" t="s">
        <v>100</v>
      </c>
      <c r="C877" s="74" t="str">
        <f>IF('[1]H S18'!BE873="","",'[1]H S18'!BE873)</f>
        <v/>
      </c>
      <c r="D877" s="74" t="str">
        <f>IF(C877="","",VLOOKUP(C877,[1]!Tableau1[#All],5,FALSE))</f>
        <v/>
      </c>
      <c r="E877" s="74" t="str">
        <f>IF(C877="","",VLOOKUP(C877,[1]!Tableau1[#All],11,FALSE))</f>
        <v/>
      </c>
      <c r="F877" s="74" t="str">
        <f>IFERROR(IF(C877="","",VLOOKUP(C877,[1]!Tableau1[#All],12,FALSE)),"")</f>
        <v/>
      </c>
      <c r="G877" s="74" t="str">
        <f>IFERROR(IF(C877="","",VLOOKUP(C877,[1]!Tableau1[#All],6,FALSE)),"")</f>
        <v/>
      </c>
      <c r="H877" s="74" t="str">
        <f>IFERROR(IF(C877="","",VLOOKUP(C877,[1]!Tableau1[#All],13,FALSE)),"")</f>
        <v/>
      </c>
      <c r="I877" s="74" t="str">
        <f>IFERROR(IF(C877="","",VLOOKUP(C877,[1]!Tableau1[#All],14,FALSE)),"")</f>
        <v/>
      </c>
      <c r="J877" s="74" t="str">
        <f>IFERROR(IF(C877="","",VLOOKUP(C877,[1]!Tableau1[#All],8,FALSE)),"")</f>
        <v/>
      </c>
      <c r="K877" s="75" t="str">
        <f>VLOOKUP('[1]Cumul H'!$C877,'[1]H S18'!$BE$9:$CU$60,6,FALSE)</f>
        <v/>
      </c>
      <c r="L877" s="75" t="str">
        <f>VLOOKUP('[1]Cumul H'!$C877,'[1]H S18'!$BE$9:$CU$60,10,FALSE)</f>
        <v/>
      </c>
      <c r="M877" s="75" t="str">
        <f>VLOOKUP('[1]Cumul H'!$C877,'[1]H S18'!$BE$9:$CU$60,14,FALSE)</f>
        <v/>
      </c>
      <c r="N877" s="75" t="str">
        <f>VLOOKUP('[1]Cumul H'!$C877,'[1]H S18'!$BE$9:$CU$60,18,FALSE)</f>
        <v/>
      </c>
      <c r="O877" s="75" t="str">
        <f>VLOOKUP('[1]Cumul H'!$C877,'[1]H S18'!$BE$9:$CU$60,22,FALSE)</f>
        <v/>
      </c>
      <c r="P877" s="75" t="str">
        <f>VLOOKUP('[1]Cumul H'!$C877,'[1]H S18'!$BE$9:$CU$60,26,FALSE)</f>
        <v/>
      </c>
      <c r="Q877" s="75" t="str">
        <f>VLOOKUP('[1]Cumul H'!$C877,'[1]H S18'!$BE$9:$CU$60,30,FALSE)</f>
        <v/>
      </c>
      <c r="R877" s="75" t="str">
        <f>VLOOKUP('[1]Cumul H'!$C877,'[1]H S18'!$BE$9:$CU$60,34,FALSE)</f>
        <v/>
      </c>
      <c r="S877" s="75" t="str">
        <f>VLOOKUP('[1]Cumul H'!$C877,'[1]H S18'!$BE$9:$CU$60,33,FALSE)</f>
        <v/>
      </c>
      <c r="T877" s="75" t="str">
        <f>VLOOKUP('[1]Cumul H'!$C877,'[1]H S18'!$BE$9:$CU$60,35,FALSE)</f>
        <v/>
      </c>
      <c r="U877" s="75" t="str">
        <f>VLOOKUP('[1]Cumul H'!$C877,'[1]H S18'!$BE$9:$CU$60,36,FALSE)</f>
        <v/>
      </c>
      <c r="V877" s="76" t="str">
        <f t="shared" si="133"/>
        <v/>
      </c>
      <c r="W877" s="76" t="str" cm="1">
        <f t="array" ref="W877">IFERROR(_xlfn.IFS(V877="","",V877=39,"",V877&gt;39,V877-39),"")</f>
        <v/>
      </c>
      <c r="X877" s="76" t="str">
        <f t="shared" si="134"/>
        <v/>
      </c>
      <c r="Y877" s="76" t="str">
        <f t="shared" si="135"/>
        <v/>
      </c>
      <c r="Z877" s="76" t="str">
        <f t="shared" si="136"/>
        <v/>
      </c>
      <c r="AA877" s="77" t="str">
        <f t="shared" si="137"/>
        <v/>
      </c>
      <c r="AB877" s="76" t="str">
        <f t="shared" si="138"/>
        <v/>
      </c>
      <c r="AC877" s="74" t="str">
        <f>VLOOKUP('[1]Cumul H'!$C877,'[1]H S18'!$BE$9:$CU$60,37,FALSE)</f>
        <v/>
      </c>
      <c r="AD877" s="74" t="str">
        <f>VLOOKUP('[1]Cumul H'!$C877,'[1]H S18'!$BE$9:$CU$60,38,FALSE)</f>
        <v/>
      </c>
      <c r="AE877" s="74" t="str">
        <f>VLOOKUP('[1]Cumul H'!$C877,'[1]H S18'!$BE$9:$CU$60,39,FALSE)</f>
        <v/>
      </c>
      <c r="AF877" s="74" t="str">
        <f>VLOOKUP('[1]Cumul H'!$C877,'[1]H S18'!$BE$9:$CU$60,40,FALSE)</f>
        <v/>
      </c>
      <c r="AG877" s="74" t="str">
        <f>VLOOKUP('[1]Cumul H'!$C877,'[1]H S18'!$BE$9:$CU$60,41,FALSE)</f>
        <v/>
      </c>
      <c r="AH877" s="74" t="str">
        <f>VLOOKUP('[1]Cumul H'!$C877,'[1]H S18'!$BE$9:$CU$60,42,FALSE)</f>
        <v/>
      </c>
      <c r="AI877" s="74">
        <f>SUM('[1]Cumul H'!$AE877:$AH877)</f>
        <v>0</v>
      </c>
      <c r="AJ877" s="78" t="str" cm="1">
        <f t="array" ref="AJ877">IF(E877="INTERIM",_xlfn.IFS(J877="NON",$AK$2,J877="OUI",$AK$3),"")</f>
        <v/>
      </c>
      <c r="AK877" s="74" t="str">
        <f t="shared" si="130"/>
        <v/>
      </c>
      <c r="AL877" s="74" t="str">
        <f>IF(V877="","",IF(V877-Tableau3[[#This Row],[Heure sans Majoration]]&lt;0,0,V877-Tableau3[[#This Row],[Heure sans Majoration]]))</f>
        <v/>
      </c>
      <c r="AM877" s="74" t="str">
        <f t="shared" si="139"/>
        <v/>
      </c>
      <c r="AN877" s="74" t="str">
        <f t="shared" si="131"/>
        <v/>
      </c>
      <c r="AO877" s="74" t="str">
        <f t="shared" si="132"/>
        <v/>
      </c>
      <c r="AP877" s="78" t="str">
        <f>IF(C877="","",IF(F877=0,"",(V877*Tableau3[[#This Row],[Salaire Horaire]]*Tableau3[[#This Row],[Coef Multi]])))</f>
        <v/>
      </c>
      <c r="AQ877" s="78" t="str">
        <f>IF(C877="","",IF(F877=0,"",(Tableau3[[#This Row],[Heure avec majoration]]*Tableau3[[#This Row],[Salaire Horaire]]*Tableau3[[#This Row],[Coef Multi]]*25%)))</f>
        <v/>
      </c>
    </row>
    <row r="878" spans="2:43" ht="15" thickTop="1" x14ac:dyDescent="0.3">
      <c r="B878" s="73" t="s">
        <v>100</v>
      </c>
      <c r="C878" s="74" t="str">
        <f>IF('[1]H S18'!BE874="","",'[1]H S18'!BE874)</f>
        <v/>
      </c>
      <c r="D878" s="74" t="str">
        <f>IF(C878="","",VLOOKUP(C878,[1]!Tableau1[#All],5,FALSE))</f>
        <v/>
      </c>
      <c r="E878" s="74" t="str">
        <f>IF(C878="","",VLOOKUP(C878,[1]!Tableau1[#All],11,FALSE))</f>
        <v/>
      </c>
      <c r="F878" s="74" t="str">
        <f>IFERROR(IF(C878="","",VLOOKUP(C878,[1]!Tableau1[#All],12,FALSE)),"")</f>
        <v/>
      </c>
      <c r="G878" s="74" t="str">
        <f>IFERROR(IF(C878="","",VLOOKUP(C878,[1]!Tableau1[#All],6,FALSE)),"")</f>
        <v/>
      </c>
      <c r="H878" s="74" t="str">
        <f>IFERROR(IF(C878="","",VLOOKUP(C878,[1]!Tableau1[#All],13,FALSE)),"")</f>
        <v/>
      </c>
      <c r="I878" s="74" t="str">
        <f>IFERROR(IF(C878="","",VLOOKUP(C878,[1]!Tableau1[#All],14,FALSE)),"")</f>
        <v/>
      </c>
      <c r="J878" s="74" t="str">
        <f>IFERROR(IF(C878="","",VLOOKUP(C878,[1]!Tableau1[#All],8,FALSE)),"")</f>
        <v/>
      </c>
      <c r="K878" s="75" t="str">
        <f>VLOOKUP('[1]Cumul H'!$C878,'[1]H S18'!$BE$9:$CU$60,6,FALSE)</f>
        <v/>
      </c>
      <c r="L878" s="75" t="str">
        <f>VLOOKUP('[1]Cumul H'!$C878,'[1]H S18'!$BE$9:$CU$60,10,FALSE)</f>
        <v/>
      </c>
      <c r="M878" s="75" t="str">
        <f>VLOOKUP('[1]Cumul H'!$C878,'[1]H S18'!$BE$9:$CU$60,14,FALSE)</f>
        <v/>
      </c>
      <c r="N878" s="75" t="str">
        <f>VLOOKUP('[1]Cumul H'!$C878,'[1]H S18'!$BE$9:$CU$60,18,FALSE)</f>
        <v/>
      </c>
      <c r="O878" s="75" t="str">
        <f>VLOOKUP('[1]Cumul H'!$C878,'[1]H S18'!$BE$9:$CU$60,22,FALSE)</f>
        <v/>
      </c>
      <c r="P878" s="75" t="str">
        <f>VLOOKUP('[1]Cumul H'!$C878,'[1]H S18'!$BE$9:$CU$60,26,FALSE)</f>
        <v/>
      </c>
      <c r="Q878" s="75" t="str">
        <f>VLOOKUP('[1]Cumul H'!$C878,'[1]H S18'!$BE$9:$CU$60,30,FALSE)</f>
        <v/>
      </c>
      <c r="R878" s="75" t="str">
        <f>VLOOKUP('[1]Cumul H'!$C878,'[1]H S18'!$BE$9:$CU$60,34,FALSE)</f>
        <v/>
      </c>
      <c r="S878" s="75" t="str">
        <f>VLOOKUP('[1]Cumul H'!$C878,'[1]H S18'!$BE$9:$CU$60,33,FALSE)</f>
        <v/>
      </c>
      <c r="T878" s="75" t="str">
        <f>VLOOKUP('[1]Cumul H'!$C878,'[1]H S18'!$BE$9:$CU$60,35,FALSE)</f>
        <v/>
      </c>
      <c r="U878" s="75" t="str">
        <f>VLOOKUP('[1]Cumul H'!$C878,'[1]H S18'!$BE$9:$CU$60,36,FALSE)</f>
        <v/>
      </c>
      <c r="V878" s="76" t="str">
        <f t="shared" si="133"/>
        <v/>
      </c>
      <c r="W878" s="76" t="str" cm="1">
        <f t="array" ref="W878">IFERROR(_xlfn.IFS(V878="","",V878=39,"",V878&gt;39,V878-39),"")</f>
        <v/>
      </c>
      <c r="X878" s="76" t="str">
        <f t="shared" si="134"/>
        <v/>
      </c>
      <c r="Y878" s="76" t="str">
        <f t="shared" si="135"/>
        <v/>
      </c>
      <c r="Z878" s="76" t="str">
        <f t="shared" si="136"/>
        <v/>
      </c>
      <c r="AA878" s="77" t="str">
        <f t="shared" si="137"/>
        <v/>
      </c>
      <c r="AB878" s="76" t="str">
        <f t="shared" si="138"/>
        <v/>
      </c>
      <c r="AC878" s="74" t="str">
        <f>VLOOKUP('[1]Cumul H'!$C878,'[1]H S18'!$BE$9:$CU$60,37,FALSE)</f>
        <v/>
      </c>
      <c r="AD878" s="74" t="str">
        <f>VLOOKUP('[1]Cumul H'!$C878,'[1]H S18'!$BE$9:$CU$60,38,FALSE)</f>
        <v/>
      </c>
      <c r="AE878" s="74" t="str">
        <f>VLOOKUP('[1]Cumul H'!$C878,'[1]H S18'!$BE$9:$CU$60,39,FALSE)</f>
        <v/>
      </c>
      <c r="AF878" s="74" t="str">
        <f>VLOOKUP('[1]Cumul H'!$C878,'[1]H S18'!$BE$9:$CU$60,40,FALSE)</f>
        <v/>
      </c>
      <c r="AG878" s="74" t="str">
        <f>VLOOKUP('[1]Cumul H'!$C878,'[1]H S18'!$BE$9:$CU$60,41,FALSE)</f>
        <v/>
      </c>
      <c r="AH878" s="74" t="str">
        <f>VLOOKUP('[1]Cumul H'!$C878,'[1]H S18'!$BE$9:$CU$60,42,FALSE)</f>
        <v/>
      </c>
      <c r="AI878" s="74">
        <f>SUM('[1]Cumul H'!$AE878:$AH878)</f>
        <v>0</v>
      </c>
      <c r="AJ878" s="72" t="str" cm="1">
        <f t="array" ref="AJ878">IF(E878="INTERIM",_xlfn.IFS(J878="NON",$AK$2,J878="OUI",$AK$3),"")</f>
        <v/>
      </c>
      <c r="AK878" s="68" t="str">
        <f t="shared" si="130"/>
        <v/>
      </c>
      <c r="AL878" s="68" t="str">
        <f>IF(V878="","",IF(V878-Tableau3[[#This Row],[Heure sans Majoration]]&lt;0,0,V878-Tableau3[[#This Row],[Heure sans Majoration]]))</f>
        <v/>
      </c>
      <c r="AM878" s="68" t="str">
        <f t="shared" si="139"/>
        <v/>
      </c>
      <c r="AN878" s="68" t="str">
        <f t="shared" si="131"/>
        <v/>
      </c>
      <c r="AO878" s="68" t="str">
        <f t="shared" si="132"/>
        <v/>
      </c>
      <c r="AP878" s="72" t="str">
        <f>IF(C878="","",IF(F878=0,"",(V878*Tableau3[[#This Row],[Salaire Horaire]]*Tableau3[[#This Row],[Coef Multi]])))</f>
        <v/>
      </c>
      <c r="AQ878" s="72" t="str">
        <f>IF(C878="","",IF(F878=0,"",(Tableau3[[#This Row],[Heure avec majoration]]*Tableau3[[#This Row],[Salaire Horaire]]*Tableau3[[#This Row],[Coef Multi]]*25%)))</f>
        <v/>
      </c>
    </row>
    <row r="879" spans="2:43" ht="15" thickBot="1" x14ac:dyDescent="0.35">
      <c r="B879" s="73" t="s">
        <v>100</v>
      </c>
      <c r="C879" s="74" t="str">
        <f>IF('[1]H S18'!BE875="","",'[1]H S18'!BE875)</f>
        <v/>
      </c>
      <c r="D879" s="74" t="str">
        <f>IF(C879="","",VLOOKUP(C879,[1]!Tableau1[#All],5,FALSE))</f>
        <v/>
      </c>
      <c r="E879" s="74" t="str">
        <f>IF(C879="","",VLOOKUP(C879,[1]!Tableau1[#All],11,FALSE))</f>
        <v/>
      </c>
      <c r="F879" s="74" t="str">
        <f>IFERROR(IF(C879="","",VLOOKUP(C879,[1]!Tableau1[#All],12,FALSE)),"")</f>
        <v/>
      </c>
      <c r="G879" s="74" t="str">
        <f>IFERROR(IF(C879="","",VLOOKUP(C879,[1]!Tableau1[#All],6,FALSE)),"")</f>
        <v/>
      </c>
      <c r="H879" s="74" t="str">
        <f>IFERROR(IF(C879="","",VLOOKUP(C879,[1]!Tableau1[#All],13,FALSE)),"")</f>
        <v/>
      </c>
      <c r="I879" s="74" t="str">
        <f>IFERROR(IF(C879="","",VLOOKUP(C879,[1]!Tableau1[#All],14,FALSE)),"")</f>
        <v/>
      </c>
      <c r="J879" s="74" t="str">
        <f>IFERROR(IF(C879="","",VLOOKUP(C879,[1]!Tableau1[#All],8,FALSE)),"")</f>
        <v/>
      </c>
      <c r="K879" s="75" t="str">
        <f>VLOOKUP('[1]Cumul H'!$C879,'[1]H S18'!$BE$9:$CU$60,6,FALSE)</f>
        <v/>
      </c>
      <c r="L879" s="75" t="str">
        <f>VLOOKUP('[1]Cumul H'!$C879,'[1]H S18'!$BE$9:$CU$60,10,FALSE)</f>
        <v/>
      </c>
      <c r="M879" s="75" t="str">
        <f>VLOOKUP('[1]Cumul H'!$C879,'[1]H S18'!$BE$9:$CU$60,14,FALSE)</f>
        <v/>
      </c>
      <c r="N879" s="75" t="str">
        <f>VLOOKUP('[1]Cumul H'!$C879,'[1]H S18'!$BE$9:$CU$60,18,FALSE)</f>
        <v/>
      </c>
      <c r="O879" s="75" t="str">
        <f>VLOOKUP('[1]Cumul H'!$C879,'[1]H S18'!$BE$9:$CU$60,22,FALSE)</f>
        <v/>
      </c>
      <c r="P879" s="75" t="str">
        <f>VLOOKUP('[1]Cumul H'!$C879,'[1]H S18'!$BE$9:$CU$60,26,FALSE)</f>
        <v/>
      </c>
      <c r="Q879" s="75" t="str">
        <f>VLOOKUP('[1]Cumul H'!$C879,'[1]H S18'!$BE$9:$CU$60,30,FALSE)</f>
        <v/>
      </c>
      <c r="R879" s="75" t="str">
        <f>VLOOKUP('[1]Cumul H'!$C879,'[1]H S18'!$BE$9:$CU$60,34,FALSE)</f>
        <v/>
      </c>
      <c r="S879" s="75" t="str">
        <f>VLOOKUP('[1]Cumul H'!$C879,'[1]H S18'!$BE$9:$CU$60,33,FALSE)</f>
        <v/>
      </c>
      <c r="T879" s="75" t="str">
        <f>VLOOKUP('[1]Cumul H'!$C879,'[1]H S18'!$BE$9:$CU$60,35,FALSE)</f>
        <v/>
      </c>
      <c r="U879" s="75" t="str">
        <f>VLOOKUP('[1]Cumul H'!$C879,'[1]H S18'!$BE$9:$CU$60,36,FALSE)</f>
        <v/>
      </c>
      <c r="V879" s="76" t="str">
        <f t="shared" si="133"/>
        <v/>
      </c>
      <c r="W879" s="76" t="str" cm="1">
        <f t="array" ref="W879">IFERROR(_xlfn.IFS(V879="","",V879=39,"",V879&gt;39,V879-39),"")</f>
        <v/>
      </c>
      <c r="X879" s="76" t="str">
        <f t="shared" si="134"/>
        <v/>
      </c>
      <c r="Y879" s="76" t="str">
        <f t="shared" si="135"/>
        <v/>
      </c>
      <c r="Z879" s="76" t="str">
        <f t="shared" si="136"/>
        <v/>
      </c>
      <c r="AA879" s="77" t="str">
        <f t="shared" si="137"/>
        <v/>
      </c>
      <c r="AB879" s="76" t="str">
        <f t="shared" si="138"/>
        <v/>
      </c>
      <c r="AC879" s="74" t="str">
        <f>VLOOKUP('[1]Cumul H'!$C879,'[1]H S18'!$BE$9:$CU$60,37,FALSE)</f>
        <v/>
      </c>
      <c r="AD879" s="74" t="str">
        <f>VLOOKUP('[1]Cumul H'!$C879,'[1]H S18'!$BE$9:$CU$60,38,FALSE)</f>
        <v/>
      </c>
      <c r="AE879" s="74" t="str">
        <f>VLOOKUP('[1]Cumul H'!$C879,'[1]H S18'!$BE$9:$CU$60,39,FALSE)</f>
        <v/>
      </c>
      <c r="AF879" s="74" t="str">
        <f>VLOOKUP('[1]Cumul H'!$C879,'[1]H S18'!$BE$9:$CU$60,40,FALSE)</f>
        <v/>
      </c>
      <c r="AG879" s="74" t="str">
        <f>VLOOKUP('[1]Cumul H'!$C879,'[1]H S18'!$BE$9:$CU$60,41,FALSE)</f>
        <v/>
      </c>
      <c r="AH879" s="74" t="str">
        <f>VLOOKUP('[1]Cumul H'!$C879,'[1]H S18'!$BE$9:$CU$60,42,FALSE)</f>
        <v/>
      </c>
      <c r="AI879" s="74">
        <f>SUM('[1]Cumul H'!$AE879:$AH879)</f>
        <v>0</v>
      </c>
      <c r="AJ879" s="78" t="str" cm="1">
        <f t="array" ref="AJ879">IF(E879="INTERIM",_xlfn.IFS(J879="NON",$AK$2,J879="OUI",$AK$3),"")</f>
        <v/>
      </c>
      <c r="AK879" s="74" t="str">
        <f t="shared" si="130"/>
        <v/>
      </c>
      <c r="AL879" s="74" t="str">
        <f>IF(V879="","",IF(V879-Tableau3[[#This Row],[Heure sans Majoration]]&lt;0,0,V879-Tableau3[[#This Row],[Heure sans Majoration]]))</f>
        <v/>
      </c>
      <c r="AM879" s="74" t="str">
        <f t="shared" si="139"/>
        <v/>
      </c>
      <c r="AN879" s="74" t="str">
        <f t="shared" si="131"/>
        <v/>
      </c>
      <c r="AO879" s="74" t="str">
        <f t="shared" si="132"/>
        <v/>
      </c>
      <c r="AP879" s="78" t="str">
        <f>IF(C879="","",IF(F879=0,"",(V879*Tableau3[[#This Row],[Salaire Horaire]]*Tableau3[[#This Row],[Coef Multi]])))</f>
        <v/>
      </c>
      <c r="AQ879" s="78" t="str">
        <f>IF(C879="","",IF(F879=0,"",(Tableau3[[#This Row],[Heure avec majoration]]*Tableau3[[#This Row],[Salaire Horaire]]*Tableau3[[#This Row],[Coef Multi]]*25%)))</f>
        <v/>
      </c>
    </row>
    <row r="880" spans="2:43" ht="15" thickTop="1" x14ac:dyDescent="0.3">
      <c r="B880" s="73" t="s">
        <v>100</v>
      </c>
      <c r="C880" s="74" t="str">
        <f>IF('[1]H S18'!BE876="","",'[1]H S18'!BE876)</f>
        <v/>
      </c>
      <c r="D880" s="74" t="str">
        <f>IF(C880="","",VLOOKUP(C880,[1]!Tableau1[#All],5,FALSE))</f>
        <v/>
      </c>
      <c r="E880" s="74" t="str">
        <f>IF(C880="","",VLOOKUP(C880,[1]!Tableau1[#All],11,FALSE))</f>
        <v/>
      </c>
      <c r="F880" s="74" t="str">
        <f>IFERROR(IF(C880="","",VLOOKUP(C880,[1]!Tableau1[#All],12,FALSE)),"")</f>
        <v/>
      </c>
      <c r="G880" s="74" t="str">
        <f>IFERROR(IF(C880="","",VLOOKUP(C880,[1]!Tableau1[#All],6,FALSE)),"")</f>
        <v/>
      </c>
      <c r="H880" s="74" t="str">
        <f>IFERROR(IF(C880="","",VLOOKUP(C880,[1]!Tableau1[#All],13,FALSE)),"")</f>
        <v/>
      </c>
      <c r="I880" s="74" t="str">
        <f>IFERROR(IF(C880="","",VLOOKUP(C880,[1]!Tableau1[#All],14,FALSE)),"")</f>
        <v/>
      </c>
      <c r="J880" s="74" t="str">
        <f>IFERROR(IF(C880="","",VLOOKUP(C880,[1]!Tableau1[#All],8,FALSE)),"")</f>
        <v/>
      </c>
      <c r="K880" s="75" t="str">
        <f>VLOOKUP('[1]Cumul H'!$C880,'[1]H S18'!$BE$9:$CU$60,6,FALSE)</f>
        <v/>
      </c>
      <c r="L880" s="75" t="str">
        <f>VLOOKUP('[1]Cumul H'!$C880,'[1]H S18'!$BE$9:$CU$60,10,FALSE)</f>
        <v/>
      </c>
      <c r="M880" s="75" t="str">
        <f>VLOOKUP('[1]Cumul H'!$C880,'[1]H S18'!$BE$9:$CU$60,14,FALSE)</f>
        <v/>
      </c>
      <c r="N880" s="75" t="str">
        <f>VLOOKUP('[1]Cumul H'!$C880,'[1]H S18'!$BE$9:$CU$60,18,FALSE)</f>
        <v/>
      </c>
      <c r="O880" s="75" t="str">
        <f>VLOOKUP('[1]Cumul H'!$C880,'[1]H S18'!$BE$9:$CU$60,22,FALSE)</f>
        <v/>
      </c>
      <c r="P880" s="75" t="str">
        <f>VLOOKUP('[1]Cumul H'!$C880,'[1]H S18'!$BE$9:$CU$60,26,FALSE)</f>
        <v/>
      </c>
      <c r="Q880" s="75" t="str">
        <f>VLOOKUP('[1]Cumul H'!$C880,'[1]H S18'!$BE$9:$CU$60,30,FALSE)</f>
        <v/>
      </c>
      <c r="R880" s="75" t="str">
        <f>VLOOKUP('[1]Cumul H'!$C880,'[1]H S18'!$BE$9:$CU$60,34,FALSE)</f>
        <v/>
      </c>
      <c r="S880" s="75" t="str">
        <f>VLOOKUP('[1]Cumul H'!$C880,'[1]H S18'!$BE$9:$CU$60,33,FALSE)</f>
        <v/>
      </c>
      <c r="T880" s="75" t="str">
        <f>VLOOKUP('[1]Cumul H'!$C880,'[1]H S18'!$BE$9:$CU$60,35,FALSE)</f>
        <v/>
      </c>
      <c r="U880" s="75" t="str">
        <f>VLOOKUP('[1]Cumul H'!$C880,'[1]H S18'!$BE$9:$CU$60,36,FALSE)</f>
        <v/>
      </c>
      <c r="V880" s="76" t="str">
        <f t="shared" si="133"/>
        <v/>
      </c>
      <c r="W880" s="76" t="str" cm="1">
        <f t="array" ref="W880">IFERROR(_xlfn.IFS(V880="","",V880=39,"",V880&gt;39,V880-39),"")</f>
        <v/>
      </c>
      <c r="X880" s="76" t="str">
        <f t="shared" si="134"/>
        <v/>
      </c>
      <c r="Y880" s="76" t="str">
        <f t="shared" si="135"/>
        <v/>
      </c>
      <c r="Z880" s="76" t="str">
        <f t="shared" si="136"/>
        <v/>
      </c>
      <c r="AA880" s="77" t="str">
        <f t="shared" si="137"/>
        <v/>
      </c>
      <c r="AB880" s="76" t="str">
        <f t="shared" si="138"/>
        <v/>
      </c>
      <c r="AC880" s="74" t="str">
        <f>VLOOKUP('[1]Cumul H'!$C880,'[1]H S18'!$BE$9:$CU$60,37,FALSE)</f>
        <v/>
      </c>
      <c r="AD880" s="74" t="str">
        <f>VLOOKUP('[1]Cumul H'!$C880,'[1]H S18'!$BE$9:$CU$60,38,FALSE)</f>
        <v/>
      </c>
      <c r="AE880" s="74" t="str">
        <f>VLOOKUP('[1]Cumul H'!$C880,'[1]H S18'!$BE$9:$CU$60,39,FALSE)</f>
        <v/>
      </c>
      <c r="AF880" s="74" t="str">
        <f>VLOOKUP('[1]Cumul H'!$C880,'[1]H S18'!$BE$9:$CU$60,40,FALSE)</f>
        <v/>
      </c>
      <c r="AG880" s="74" t="str">
        <f>VLOOKUP('[1]Cumul H'!$C880,'[1]H S18'!$BE$9:$CU$60,41,FALSE)</f>
        <v/>
      </c>
      <c r="AH880" s="74" t="str">
        <f>VLOOKUP('[1]Cumul H'!$C880,'[1]H S18'!$BE$9:$CU$60,42,FALSE)</f>
        <v/>
      </c>
      <c r="AI880" s="74">
        <f>SUM('[1]Cumul H'!$AE880:$AH880)</f>
        <v>0</v>
      </c>
      <c r="AJ880" s="72" t="str" cm="1">
        <f t="array" ref="AJ880">IF(E880="INTERIM",_xlfn.IFS(J880="NON",$AK$2,J880="OUI",$AK$3),"")</f>
        <v/>
      </c>
      <c r="AK880" s="68" t="str">
        <f t="shared" si="130"/>
        <v/>
      </c>
      <c r="AL880" s="68" t="str">
        <f>IF(V880="","",IF(V880-Tableau3[[#This Row],[Heure sans Majoration]]&lt;0,0,V880-Tableau3[[#This Row],[Heure sans Majoration]]))</f>
        <v/>
      </c>
      <c r="AM880" s="68" t="str">
        <f t="shared" si="139"/>
        <v/>
      </c>
      <c r="AN880" s="68" t="str">
        <f t="shared" si="131"/>
        <v/>
      </c>
      <c r="AO880" s="68" t="str">
        <f t="shared" si="132"/>
        <v/>
      </c>
      <c r="AP880" s="72" t="str">
        <f>IF(C880="","",IF(F880=0,"",(V880*Tableau3[[#This Row],[Salaire Horaire]]*Tableau3[[#This Row],[Coef Multi]])))</f>
        <v/>
      </c>
      <c r="AQ880" s="72" t="str">
        <f>IF(C880="","",IF(F880=0,"",(Tableau3[[#This Row],[Heure avec majoration]]*Tableau3[[#This Row],[Salaire Horaire]]*Tableau3[[#This Row],[Coef Multi]]*25%)))</f>
        <v/>
      </c>
    </row>
    <row r="881" spans="2:43" ht="15" thickBot="1" x14ac:dyDescent="0.35">
      <c r="B881" s="73" t="s">
        <v>100</v>
      </c>
      <c r="C881" s="74" t="str">
        <f>IF('[1]H S18'!BE877="","",'[1]H S18'!BE877)</f>
        <v/>
      </c>
      <c r="D881" s="74" t="str">
        <f>IF(C881="","",VLOOKUP(C881,[1]!Tableau1[#All],5,FALSE))</f>
        <v/>
      </c>
      <c r="E881" s="74" t="str">
        <f>IF(C881="","",VLOOKUP(C881,[1]!Tableau1[#All],11,FALSE))</f>
        <v/>
      </c>
      <c r="F881" s="74" t="str">
        <f>IFERROR(IF(C881="","",VLOOKUP(C881,[1]!Tableau1[#All],12,FALSE)),"")</f>
        <v/>
      </c>
      <c r="G881" s="74" t="str">
        <f>IFERROR(IF(C881="","",VLOOKUP(C881,[1]!Tableau1[#All],6,FALSE)),"")</f>
        <v/>
      </c>
      <c r="H881" s="74" t="str">
        <f>IFERROR(IF(C881="","",VLOOKUP(C881,[1]!Tableau1[#All],13,FALSE)),"")</f>
        <v/>
      </c>
      <c r="I881" s="74" t="str">
        <f>IFERROR(IF(C881="","",VLOOKUP(C881,[1]!Tableau1[#All],14,FALSE)),"")</f>
        <v/>
      </c>
      <c r="J881" s="74" t="str">
        <f>IFERROR(IF(C881="","",VLOOKUP(C881,[1]!Tableau1[#All],8,FALSE)),"")</f>
        <v/>
      </c>
      <c r="K881" s="75" t="str">
        <f>VLOOKUP('[1]Cumul H'!$C881,'[1]H S18'!$BE$9:$CU$60,6,FALSE)</f>
        <v/>
      </c>
      <c r="L881" s="75" t="str">
        <f>VLOOKUP('[1]Cumul H'!$C881,'[1]H S18'!$BE$9:$CU$60,10,FALSE)</f>
        <v/>
      </c>
      <c r="M881" s="75" t="str">
        <f>VLOOKUP('[1]Cumul H'!$C881,'[1]H S18'!$BE$9:$CU$60,14,FALSE)</f>
        <v/>
      </c>
      <c r="N881" s="75" t="str">
        <f>VLOOKUP('[1]Cumul H'!$C881,'[1]H S18'!$BE$9:$CU$60,18,FALSE)</f>
        <v/>
      </c>
      <c r="O881" s="75" t="str">
        <f>VLOOKUP('[1]Cumul H'!$C881,'[1]H S18'!$BE$9:$CU$60,22,FALSE)</f>
        <v/>
      </c>
      <c r="P881" s="75" t="str">
        <f>VLOOKUP('[1]Cumul H'!$C881,'[1]H S18'!$BE$9:$CU$60,26,FALSE)</f>
        <v/>
      </c>
      <c r="Q881" s="75" t="str">
        <f>VLOOKUP('[1]Cumul H'!$C881,'[1]H S18'!$BE$9:$CU$60,30,FALSE)</f>
        <v/>
      </c>
      <c r="R881" s="75" t="str">
        <f>VLOOKUP('[1]Cumul H'!$C881,'[1]H S18'!$BE$9:$CU$60,34,FALSE)</f>
        <v/>
      </c>
      <c r="S881" s="75" t="str">
        <f>VLOOKUP('[1]Cumul H'!$C881,'[1]H S18'!$BE$9:$CU$60,33,FALSE)</f>
        <v/>
      </c>
      <c r="T881" s="75" t="str">
        <f>VLOOKUP('[1]Cumul H'!$C881,'[1]H S18'!$BE$9:$CU$60,35,FALSE)</f>
        <v/>
      </c>
      <c r="U881" s="75" t="str">
        <f>VLOOKUP('[1]Cumul H'!$C881,'[1]H S18'!$BE$9:$CU$60,36,FALSE)</f>
        <v/>
      </c>
      <c r="V881" s="76" t="str">
        <f t="shared" si="133"/>
        <v/>
      </c>
      <c r="W881" s="76" t="str" cm="1">
        <f t="array" ref="W881">IFERROR(_xlfn.IFS(V881="","",V881=39,"",V881&gt;39,V881-39),"")</f>
        <v/>
      </c>
      <c r="X881" s="76" t="str">
        <f t="shared" si="134"/>
        <v/>
      </c>
      <c r="Y881" s="76" t="str">
        <f t="shared" si="135"/>
        <v/>
      </c>
      <c r="Z881" s="76" t="str">
        <f t="shared" si="136"/>
        <v/>
      </c>
      <c r="AA881" s="77" t="str">
        <f t="shared" si="137"/>
        <v/>
      </c>
      <c r="AB881" s="76" t="str">
        <f t="shared" si="138"/>
        <v/>
      </c>
      <c r="AC881" s="74" t="str">
        <f>VLOOKUP('[1]Cumul H'!$C881,'[1]H S18'!$BE$9:$CU$60,37,FALSE)</f>
        <v/>
      </c>
      <c r="AD881" s="74" t="str">
        <f>VLOOKUP('[1]Cumul H'!$C881,'[1]H S18'!$BE$9:$CU$60,38,FALSE)</f>
        <v/>
      </c>
      <c r="AE881" s="74" t="str">
        <f>VLOOKUP('[1]Cumul H'!$C881,'[1]H S18'!$BE$9:$CU$60,39,FALSE)</f>
        <v/>
      </c>
      <c r="AF881" s="74" t="str">
        <f>VLOOKUP('[1]Cumul H'!$C881,'[1]H S18'!$BE$9:$CU$60,40,FALSE)</f>
        <v/>
      </c>
      <c r="AG881" s="74" t="str">
        <f>VLOOKUP('[1]Cumul H'!$C881,'[1]H S18'!$BE$9:$CU$60,41,FALSE)</f>
        <v/>
      </c>
      <c r="AH881" s="74" t="str">
        <f>VLOOKUP('[1]Cumul H'!$C881,'[1]H S18'!$BE$9:$CU$60,42,FALSE)</f>
        <v/>
      </c>
      <c r="AI881" s="74">
        <f>SUM('[1]Cumul H'!$AE881:$AH881)</f>
        <v>0</v>
      </c>
      <c r="AJ881" s="78" t="str" cm="1">
        <f t="array" ref="AJ881">IF(E881="INTERIM",_xlfn.IFS(J881="NON",$AK$2,J881="OUI",$AK$3),"")</f>
        <v/>
      </c>
      <c r="AK881" s="74" t="str">
        <f t="shared" si="130"/>
        <v/>
      </c>
      <c r="AL881" s="74" t="str">
        <f>IF(V881="","",IF(V881-Tableau3[[#This Row],[Heure sans Majoration]]&lt;0,0,V881-Tableau3[[#This Row],[Heure sans Majoration]]))</f>
        <v/>
      </c>
      <c r="AM881" s="74" t="str">
        <f t="shared" si="139"/>
        <v/>
      </c>
      <c r="AN881" s="74" t="str">
        <f t="shared" si="131"/>
        <v/>
      </c>
      <c r="AO881" s="74" t="str">
        <f t="shared" si="132"/>
        <v/>
      </c>
      <c r="AP881" s="78" t="str">
        <f>IF(C881="","",IF(F881=0,"",(V881*Tableau3[[#This Row],[Salaire Horaire]]*Tableau3[[#This Row],[Coef Multi]])))</f>
        <v/>
      </c>
      <c r="AQ881" s="78" t="str">
        <f>IF(C881="","",IF(F881=0,"",(Tableau3[[#This Row],[Heure avec majoration]]*Tableau3[[#This Row],[Salaire Horaire]]*Tableau3[[#This Row],[Coef Multi]]*25%)))</f>
        <v/>
      </c>
    </row>
    <row r="882" spans="2:43" ht="15" thickTop="1" x14ac:dyDescent="0.3">
      <c r="B882" s="73" t="s">
        <v>100</v>
      </c>
      <c r="C882" s="74" t="str">
        <f>IF('[1]H S18'!BE878="","",'[1]H S18'!BE878)</f>
        <v/>
      </c>
      <c r="D882" s="74" t="str">
        <f>IF(C882="","",VLOOKUP(C882,[1]!Tableau1[#All],5,FALSE))</f>
        <v/>
      </c>
      <c r="E882" s="74" t="str">
        <f>IF(C882="","",VLOOKUP(C882,[1]!Tableau1[#All],11,FALSE))</f>
        <v/>
      </c>
      <c r="F882" s="74" t="str">
        <f>IFERROR(IF(C882="","",VLOOKUP(C882,[1]!Tableau1[#All],12,FALSE)),"")</f>
        <v/>
      </c>
      <c r="G882" s="74" t="str">
        <f>IFERROR(IF(C882="","",VLOOKUP(C882,[1]!Tableau1[#All],6,FALSE)),"")</f>
        <v/>
      </c>
      <c r="H882" s="74" t="str">
        <f>IFERROR(IF(C882="","",VLOOKUP(C882,[1]!Tableau1[#All],13,FALSE)),"")</f>
        <v/>
      </c>
      <c r="I882" s="74" t="str">
        <f>IFERROR(IF(C882="","",VLOOKUP(C882,[1]!Tableau1[#All],14,FALSE)),"")</f>
        <v/>
      </c>
      <c r="J882" s="74" t="str">
        <f>IFERROR(IF(C882="","",VLOOKUP(C882,[1]!Tableau1[#All],8,FALSE)),"")</f>
        <v/>
      </c>
      <c r="K882" s="75" t="str">
        <f>VLOOKUP('[1]Cumul H'!$C882,'[1]H S18'!$BE$9:$CU$60,6,FALSE)</f>
        <v/>
      </c>
      <c r="L882" s="75" t="str">
        <f>VLOOKUP('[1]Cumul H'!$C882,'[1]H S18'!$BE$9:$CU$60,10,FALSE)</f>
        <v/>
      </c>
      <c r="M882" s="75" t="str">
        <f>VLOOKUP('[1]Cumul H'!$C882,'[1]H S18'!$BE$9:$CU$60,14,FALSE)</f>
        <v/>
      </c>
      <c r="N882" s="75" t="str">
        <f>VLOOKUP('[1]Cumul H'!$C882,'[1]H S18'!$BE$9:$CU$60,18,FALSE)</f>
        <v/>
      </c>
      <c r="O882" s="75" t="str">
        <f>VLOOKUP('[1]Cumul H'!$C882,'[1]H S18'!$BE$9:$CU$60,22,FALSE)</f>
        <v/>
      </c>
      <c r="P882" s="75" t="str">
        <f>VLOOKUP('[1]Cumul H'!$C882,'[1]H S18'!$BE$9:$CU$60,26,FALSE)</f>
        <v/>
      </c>
      <c r="Q882" s="75" t="str">
        <f>VLOOKUP('[1]Cumul H'!$C882,'[1]H S18'!$BE$9:$CU$60,30,FALSE)</f>
        <v/>
      </c>
      <c r="R882" s="75" t="str">
        <f>VLOOKUP('[1]Cumul H'!$C882,'[1]H S18'!$BE$9:$CU$60,34,FALSE)</f>
        <v/>
      </c>
      <c r="S882" s="75" t="str">
        <f>VLOOKUP('[1]Cumul H'!$C882,'[1]H S18'!$BE$9:$CU$60,33,FALSE)</f>
        <v/>
      </c>
      <c r="T882" s="75" t="str">
        <f>VLOOKUP('[1]Cumul H'!$C882,'[1]H S18'!$BE$9:$CU$60,35,FALSE)</f>
        <v/>
      </c>
      <c r="U882" s="75" t="str">
        <f>VLOOKUP('[1]Cumul H'!$C882,'[1]H S18'!$BE$9:$CU$60,36,FALSE)</f>
        <v/>
      </c>
      <c r="V882" s="76" t="str">
        <f t="shared" si="133"/>
        <v/>
      </c>
      <c r="W882" s="76" t="str" cm="1">
        <f t="array" ref="W882">IFERROR(_xlfn.IFS(V882="","",V882=39,"",V882&gt;39,V882-39),"")</f>
        <v/>
      </c>
      <c r="X882" s="76" t="str">
        <f t="shared" si="134"/>
        <v/>
      </c>
      <c r="Y882" s="76" t="str">
        <f t="shared" si="135"/>
        <v/>
      </c>
      <c r="Z882" s="76" t="str">
        <f t="shared" si="136"/>
        <v/>
      </c>
      <c r="AA882" s="77" t="str">
        <f t="shared" si="137"/>
        <v/>
      </c>
      <c r="AB882" s="76" t="str">
        <f t="shared" si="138"/>
        <v/>
      </c>
      <c r="AC882" s="74" t="str">
        <f>VLOOKUP('[1]Cumul H'!$C882,'[1]H S18'!$BE$9:$CU$60,37,FALSE)</f>
        <v/>
      </c>
      <c r="AD882" s="74" t="str">
        <f>VLOOKUP('[1]Cumul H'!$C882,'[1]H S18'!$BE$9:$CU$60,38,FALSE)</f>
        <v/>
      </c>
      <c r="AE882" s="74" t="str">
        <f>VLOOKUP('[1]Cumul H'!$C882,'[1]H S18'!$BE$9:$CU$60,39,FALSE)</f>
        <v/>
      </c>
      <c r="AF882" s="74" t="str">
        <f>VLOOKUP('[1]Cumul H'!$C882,'[1]H S18'!$BE$9:$CU$60,40,FALSE)</f>
        <v/>
      </c>
      <c r="AG882" s="74" t="str">
        <f>VLOOKUP('[1]Cumul H'!$C882,'[1]H S18'!$BE$9:$CU$60,41,FALSE)</f>
        <v/>
      </c>
      <c r="AH882" s="74" t="str">
        <f>VLOOKUP('[1]Cumul H'!$C882,'[1]H S18'!$BE$9:$CU$60,42,FALSE)</f>
        <v/>
      </c>
      <c r="AI882" s="74">
        <f>SUM('[1]Cumul H'!$AE882:$AH882)</f>
        <v>0</v>
      </c>
      <c r="AJ882" s="72" t="str" cm="1">
        <f t="array" ref="AJ882">IF(E882="INTERIM",_xlfn.IFS(J882="NON",$AK$2,J882="OUI",$AK$3),"")</f>
        <v/>
      </c>
      <c r="AK882" s="68" t="str">
        <f t="shared" si="130"/>
        <v/>
      </c>
      <c r="AL882" s="68" t="str">
        <f>IF(V882="","",IF(V882-Tableau3[[#This Row],[Heure sans Majoration]]&lt;0,0,V882-Tableau3[[#This Row],[Heure sans Majoration]]))</f>
        <v/>
      </c>
      <c r="AM882" s="68" t="str">
        <f t="shared" si="139"/>
        <v/>
      </c>
      <c r="AN882" s="68" t="str">
        <f t="shared" si="131"/>
        <v/>
      </c>
      <c r="AO882" s="68" t="str">
        <f t="shared" si="132"/>
        <v/>
      </c>
      <c r="AP882" s="72" t="str">
        <f>IF(C882="","",IF(F882=0,"",(V882*Tableau3[[#This Row],[Salaire Horaire]]*Tableau3[[#This Row],[Coef Multi]])))</f>
        <v/>
      </c>
      <c r="AQ882" s="72" t="str">
        <f>IF(C882="","",IF(F882=0,"",(Tableau3[[#This Row],[Heure avec majoration]]*Tableau3[[#This Row],[Salaire Horaire]]*Tableau3[[#This Row],[Coef Multi]]*25%)))</f>
        <v/>
      </c>
    </row>
    <row r="883" spans="2:43" ht="15" thickBot="1" x14ac:dyDescent="0.35">
      <c r="B883" s="73" t="s">
        <v>100</v>
      </c>
      <c r="C883" s="74" t="str">
        <f>IF('[1]H S18'!BE879="","",'[1]H S18'!BE879)</f>
        <v/>
      </c>
      <c r="D883" s="74" t="str">
        <f>IF(C883="","",VLOOKUP(C883,[1]!Tableau1[#All],5,FALSE))</f>
        <v/>
      </c>
      <c r="E883" s="74" t="str">
        <f>IF(C883="","",VLOOKUP(C883,[1]!Tableau1[#All],11,FALSE))</f>
        <v/>
      </c>
      <c r="F883" s="74" t="str">
        <f>IFERROR(IF(C883="","",VLOOKUP(C883,[1]!Tableau1[#All],12,FALSE)),"")</f>
        <v/>
      </c>
      <c r="G883" s="74" t="str">
        <f>IFERROR(IF(C883="","",VLOOKUP(C883,[1]!Tableau1[#All],6,FALSE)),"")</f>
        <v/>
      </c>
      <c r="H883" s="74" t="str">
        <f>IFERROR(IF(C883="","",VLOOKUP(C883,[1]!Tableau1[#All],13,FALSE)),"")</f>
        <v/>
      </c>
      <c r="I883" s="74" t="str">
        <f>IFERROR(IF(C883="","",VLOOKUP(C883,[1]!Tableau1[#All],14,FALSE)),"")</f>
        <v/>
      </c>
      <c r="J883" s="74" t="str">
        <f>IFERROR(IF(C883="","",VLOOKUP(C883,[1]!Tableau1[#All],8,FALSE)),"")</f>
        <v/>
      </c>
      <c r="K883" s="75" t="str">
        <f>VLOOKUP('[1]Cumul H'!$C883,'[1]H S18'!$BE$9:$CU$60,6,FALSE)</f>
        <v/>
      </c>
      <c r="L883" s="75" t="str">
        <f>VLOOKUP('[1]Cumul H'!$C883,'[1]H S18'!$BE$9:$CU$60,10,FALSE)</f>
        <v/>
      </c>
      <c r="M883" s="75" t="str">
        <f>VLOOKUP('[1]Cumul H'!$C883,'[1]H S18'!$BE$9:$CU$60,14,FALSE)</f>
        <v/>
      </c>
      <c r="N883" s="75" t="str">
        <f>VLOOKUP('[1]Cumul H'!$C883,'[1]H S18'!$BE$9:$CU$60,18,FALSE)</f>
        <v/>
      </c>
      <c r="O883" s="75" t="str">
        <f>VLOOKUP('[1]Cumul H'!$C883,'[1]H S18'!$BE$9:$CU$60,22,FALSE)</f>
        <v/>
      </c>
      <c r="P883" s="75" t="str">
        <f>VLOOKUP('[1]Cumul H'!$C883,'[1]H S18'!$BE$9:$CU$60,26,FALSE)</f>
        <v/>
      </c>
      <c r="Q883" s="75" t="str">
        <f>VLOOKUP('[1]Cumul H'!$C883,'[1]H S18'!$BE$9:$CU$60,30,FALSE)</f>
        <v/>
      </c>
      <c r="R883" s="75" t="str">
        <f>VLOOKUP('[1]Cumul H'!$C883,'[1]H S18'!$BE$9:$CU$60,34,FALSE)</f>
        <v/>
      </c>
      <c r="S883" s="75" t="str">
        <f>VLOOKUP('[1]Cumul H'!$C883,'[1]H S18'!$BE$9:$CU$60,33,FALSE)</f>
        <v/>
      </c>
      <c r="T883" s="75" t="str">
        <f>VLOOKUP('[1]Cumul H'!$C883,'[1]H S18'!$BE$9:$CU$60,35,FALSE)</f>
        <v/>
      </c>
      <c r="U883" s="75" t="str">
        <f>VLOOKUP('[1]Cumul H'!$C883,'[1]H S18'!$BE$9:$CU$60,36,FALSE)</f>
        <v/>
      </c>
      <c r="V883" s="76" t="str">
        <f t="shared" si="133"/>
        <v/>
      </c>
      <c r="W883" s="76" t="str" cm="1">
        <f t="array" ref="W883">IFERROR(_xlfn.IFS(V883="","",V883=39,"",V883&gt;39,V883-39),"")</f>
        <v/>
      </c>
      <c r="X883" s="76" t="str">
        <f t="shared" si="134"/>
        <v/>
      </c>
      <c r="Y883" s="76" t="str">
        <f t="shared" si="135"/>
        <v/>
      </c>
      <c r="Z883" s="76" t="str">
        <f t="shared" si="136"/>
        <v/>
      </c>
      <c r="AA883" s="77" t="str">
        <f t="shared" si="137"/>
        <v/>
      </c>
      <c r="AB883" s="76" t="str">
        <f t="shared" si="138"/>
        <v/>
      </c>
      <c r="AC883" s="74" t="str">
        <f>VLOOKUP('[1]Cumul H'!$C883,'[1]H S18'!$BE$9:$CU$60,37,FALSE)</f>
        <v/>
      </c>
      <c r="AD883" s="74" t="str">
        <f>VLOOKUP('[1]Cumul H'!$C883,'[1]H S18'!$BE$9:$CU$60,38,FALSE)</f>
        <v/>
      </c>
      <c r="AE883" s="74" t="str">
        <f>VLOOKUP('[1]Cumul H'!$C883,'[1]H S18'!$BE$9:$CU$60,39,FALSE)</f>
        <v/>
      </c>
      <c r="AF883" s="74" t="str">
        <f>VLOOKUP('[1]Cumul H'!$C883,'[1]H S18'!$BE$9:$CU$60,40,FALSE)</f>
        <v/>
      </c>
      <c r="AG883" s="74" t="str">
        <f>VLOOKUP('[1]Cumul H'!$C883,'[1]H S18'!$BE$9:$CU$60,41,FALSE)</f>
        <v/>
      </c>
      <c r="AH883" s="74" t="str">
        <f>VLOOKUP('[1]Cumul H'!$C883,'[1]H S18'!$BE$9:$CU$60,42,FALSE)</f>
        <v/>
      </c>
      <c r="AI883" s="74">
        <f>SUM('[1]Cumul H'!$AE883:$AH883)</f>
        <v>0</v>
      </c>
      <c r="AJ883" s="78" t="str" cm="1">
        <f t="array" ref="AJ883">IF(E883="INTERIM",_xlfn.IFS(J883="NON",$AK$2,J883="OUI",$AK$3),"")</f>
        <v/>
      </c>
      <c r="AK883" s="74" t="str">
        <f t="shared" si="130"/>
        <v/>
      </c>
      <c r="AL883" s="74" t="str">
        <f>IF(V883="","",IF(V883-Tableau3[[#This Row],[Heure sans Majoration]]&lt;0,0,V883-Tableau3[[#This Row],[Heure sans Majoration]]))</f>
        <v/>
      </c>
      <c r="AM883" s="74" t="str">
        <f t="shared" si="139"/>
        <v/>
      </c>
      <c r="AN883" s="74" t="str">
        <f t="shared" si="131"/>
        <v/>
      </c>
      <c r="AO883" s="74" t="str">
        <f t="shared" si="132"/>
        <v/>
      </c>
      <c r="AP883" s="78" t="str">
        <f>IF(C883="","",IF(F883=0,"",(V883*Tableau3[[#This Row],[Salaire Horaire]]*Tableau3[[#This Row],[Coef Multi]])))</f>
        <v/>
      </c>
      <c r="AQ883" s="78" t="str">
        <f>IF(C883="","",IF(F883=0,"",(Tableau3[[#This Row],[Heure avec majoration]]*Tableau3[[#This Row],[Salaire Horaire]]*Tableau3[[#This Row],[Coef Multi]]*25%)))</f>
        <v/>
      </c>
    </row>
    <row r="884" spans="2:43" ht="15" thickTop="1" x14ac:dyDescent="0.3">
      <c r="B884" s="73" t="s">
        <v>100</v>
      </c>
      <c r="C884" s="74" t="str">
        <f>IF('[1]H S18'!BE880="","",'[1]H S18'!BE880)</f>
        <v/>
      </c>
      <c r="D884" s="74" t="str">
        <f>IF(C884="","",VLOOKUP(C884,[1]!Tableau1[#All],5,FALSE))</f>
        <v/>
      </c>
      <c r="E884" s="74" t="str">
        <f>IF(C884="","",VLOOKUP(C884,[1]!Tableau1[#All],11,FALSE))</f>
        <v/>
      </c>
      <c r="F884" s="74" t="str">
        <f>IFERROR(IF(C884="","",VLOOKUP(C884,[1]!Tableau1[#All],12,FALSE)),"")</f>
        <v/>
      </c>
      <c r="G884" s="74" t="str">
        <f>IFERROR(IF(C884="","",VLOOKUP(C884,[1]!Tableau1[#All],6,FALSE)),"")</f>
        <v/>
      </c>
      <c r="H884" s="74" t="str">
        <f>IFERROR(IF(C884="","",VLOOKUP(C884,[1]!Tableau1[#All],13,FALSE)),"")</f>
        <v/>
      </c>
      <c r="I884" s="74" t="str">
        <f>IFERROR(IF(C884="","",VLOOKUP(C884,[1]!Tableau1[#All],14,FALSE)),"")</f>
        <v/>
      </c>
      <c r="J884" s="74" t="str">
        <f>IFERROR(IF(C884="","",VLOOKUP(C884,[1]!Tableau1[#All],8,FALSE)),"")</f>
        <v/>
      </c>
      <c r="K884" s="75" t="str">
        <f>VLOOKUP('[1]Cumul H'!$C884,'[1]H S18'!$BE$9:$CU$60,6,FALSE)</f>
        <v/>
      </c>
      <c r="L884" s="75" t="str">
        <f>VLOOKUP('[1]Cumul H'!$C884,'[1]H S18'!$BE$9:$CU$60,10,FALSE)</f>
        <v/>
      </c>
      <c r="M884" s="75" t="str">
        <f>VLOOKUP('[1]Cumul H'!$C884,'[1]H S18'!$BE$9:$CU$60,14,FALSE)</f>
        <v/>
      </c>
      <c r="N884" s="75" t="str">
        <f>VLOOKUP('[1]Cumul H'!$C884,'[1]H S18'!$BE$9:$CU$60,18,FALSE)</f>
        <v/>
      </c>
      <c r="O884" s="75" t="str">
        <f>VLOOKUP('[1]Cumul H'!$C884,'[1]H S18'!$BE$9:$CU$60,22,FALSE)</f>
        <v/>
      </c>
      <c r="P884" s="75" t="str">
        <f>VLOOKUP('[1]Cumul H'!$C884,'[1]H S18'!$BE$9:$CU$60,26,FALSE)</f>
        <v/>
      </c>
      <c r="Q884" s="75" t="str">
        <f>VLOOKUP('[1]Cumul H'!$C884,'[1]H S18'!$BE$9:$CU$60,30,FALSE)</f>
        <v/>
      </c>
      <c r="R884" s="75" t="str">
        <f>VLOOKUP('[1]Cumul H'!$C884,'[1]H S18'!$BE$9:$CU$60,34,FALSE)</f>
        <v/>
      </c>
      <c r="S884" s="75" t="str">
        <f>VLOOKUP('[1]Cumul H'!$C884,'[1]H S18'!$BE$9:$CU$60,33,FALSE)</f>
        <v/>
      </c>
      <c r="T884" s="75" t="str">
        <f>VLOOKUP('[1]Cumul H'!$C884,'[1]H S18'!$BE$9:$CU$60,35,FALSE)</f>
        <v/>
      </c>
      <c r="U884" s="75" t="str">
        <f>VLOOKUP('[1]Cumul H'!$C884,'[1]H S18'!$BE$9:$CU$60,36,FALSE)</f>
        <v/>
      </c>
      <c r="V884" s="76" t="str">
        <f t="shared" si="133"/>
        <v/>
      </c>
      <c r="W884" s="76" t="str" cm="1">
        <f t="array" ref="W884">IFERROR(_xlfn.IFS(V884="","",V884=39,"",V884&gt;39,V884-39),"")</f>
        <v/>
      </c>
      <c r="X884" s="76" t="str">
        <f t="shared" si="134"/>
        <v/>
      </c>
      <c r="Y884" s="76" t="str">
        <f t="shared" si="135"/>
        <v/>
      </c>
      <c r="Z884" s="76" t="str">
        <f t="shared" si="136"/>
        <v/>
      </c>
      <c r="AA884" s="77" t="str">
        <f t="shared" si="137"/>
        <v/>
      </c>
      <c r="AB884" s="76" t="str">
        <f t="shared" si="138"/>
        <v/>
      </c>
      <c r="AC884" s="74" t="str">
        <f>VLOOKUP('[1]Cumul H'!$C884,'[1]H S18'!$BE$9:$CU$60,37,FALSE)</f>
        <v/>
      </c>
      <c r="AD884" s="74" t="str">
        <f>VLOOKUP('[1]Cumul H'!$C884,'[1]H S18'!$BE$9:$CU$60,38,FALSE)</f>
        <v/>
      </c>
      <c r="AE884" s="74" t="str">
        <f>VLOOKUP('[1]Cumul H'!$C884,'[1]H S18'!$BE$9:$CU$60,39,FALSE)</f>
        <v/>
      </c>
      <c r="AF884" s="74" t="str">
        <f>VLOOKUP('[1]Cumul H'!$C884,'[1]H S18'!$BE$9:$CU$60,40,FALSE)</f>
        <v/>
      </c>
      <c r="AG884" s="74" t="str">
        <f>VLOOKUP('[1]Cumul H'!$C884,'[1]H S18'!$BE$9:$CU$60,41,FALSE)</f>
        <v/>
      </c>
      <c r="AH884" s="74" t="str">
        <f>VLOOKUP('[1]Cumul H'!$C884,'[1]H S18'!$BE$9:$CU$60,42,FALSE)</f>
        <v/>
      </c>
      <c r="AI884" s="74">
        <f>SUM('[1]Cumul H'!$AE884:$AH884)</f>
        <v>0</v>
      </c>
      <c r="AJ884" s="72" t="str" cm="1">
        <f t="array" ref="AJ884">IF(E884="INTERIM",_xlfn.IFS(J884="NON",$AK$2,J884="OUI",$AK$3),"")</f>
        <v/>
      </c>
      <c r="AK884" s="68" t="str">
        <f t="shared" si="130"/>
        <v/>
      </c>
      <c r="AL884" s="68" t="str">
        <f>IF(V884="","",IF(V884-Tableau3[[#This Row],[Heure sans Majoration]]&lt;0,0,V884-Tableau3[[#This Row],[Heure sans Majoration]]))</f>
        <v/>
      </c>
      <c r="AM884" s="68" t="str">
        <f t="shared" si="139"/>
        <v/>
      </c>
      <c r="AN884" s="68" t="str">
        <f t="shared" si="131"/>
        <v/>
      </c>
      <c r="AO884" s="68" t="str">
        <f t="shared" si="132"/>
        <v/>
      </c>
      <c r="AP884" s="72" t="str">
        <f>IF(C884="","",IF(F884=0,"",(V884*Tableau3[[#This Row],[Salaire Horaire]]*Tableau3[[#This Row],[Coef Multi]])))</f>
        <v/>
      </c>
      <c r="AQ884" s="72" t="str">
        <f>IF(C884="","",IF(F884=0,"",(Tableau3[[#This Row],[Heure avec majoration]]*Tableau3[[#This Row],[Salaire Horaire]]*Tableau3[[#This Row],[Coef Multi]]*25%)))</f>
        <v/>
      </c>
    </row>
    <row r="885" spans="2:43" ht="15" thickBot="1" x14ac:dyDescent="0.35">
      <c r="B885" s="73" t="s">
        <v>100</v>
      </c>
      <c r="C885" s="74" t="str">
        <f>IF('[1]H S18'!BE881="","",'[1]H S18'!BE881)</f>
        <v/>
      </c>
      <c r="D885" s="74" t="str">
        <f>IF(C885="","",VLOOKUP(C885,[1]!Tableau1[#All],5,FALSE))</f>
        <v/>
      </c>
      <c r="E885" s="74" t="str">
        <f>IF(C885="","",VLOOKUP(C885,[1]!Tableau1[#All],11,FALSE))</f>
        <v/>
      </c>
      <c r="F885" s="74" t="str">
        <f>IFERROR(IF(C885="","",VLOOKUP(C885,[1]!Tableau1[#All],12,FALSE)),"")</f>
        <v/>
      </c>
      <c r="G885" s="74" t="str">
        <f>IFERROR(IF(C885="","",VLOOKUP(C885,[1]!Tableau1[#All],6,FALSE)),"")</f>
        <v/>
      </c>
      <c r="H885" s="74" t="str">
        <f>IFERROR(IF(C885="","",VLOOKUP(C885,[1]!Tableau1[#All],13,FALSE)),"")</f>
        <v/>
      </c>
      <c r="I885" s="74" t="str">
        <f>IFERROR(IF(C885="","",VLOOKUP(C885,[1]!Tableau1[#All],14,FALSE)),"")</f>
        <v/>
      </c>
      <c r="J885" s="74" t="str">
        <f>IFERROR(IF(C885="","",VLOOKUP(C885,[1]!Tableau1[#All],8,FALSE)),"")</f>
        <v/>
      </c>
      <c r="K885" s="75" t="str">
        <f>VLOOKUP('[1]Cumul H'!$C885,'[1]H S18'!$BE$9:$CU$60,6,FALSE)</f>
        <v/>
      </c>
      <c r="L885" s="75" t="str">
        <f>VLOOKUP('[1]Cumul H'!$C885,'[1]H S18'!$BE$9:$CU$60,10,FALSE)</f>
        <v/>
      </c>
      <c r="M885" s="75" t="str">
        <f>VLOOKUP('[1]Cumul H'!$C885,'[1]H S18'!$BE$9:$CU$60,14,FALSE)</f>
        <v/>
      </c>
      <c r="N885" s="75" t="str">
        <f>VLOOKUP('[1]Cumul H'!$C885,'[1]H S18'!$BE$9:$CU$60,18,FALSE)</f>
        <v/>
      </c>
      <c r="O885" s="75" t="str">
        <f>VLOOKUP('[1]Cumul H'!$C885,'[1]H S18'!$BE$9:$CU$60,22,FALSE)</f>
        <v/>
      </c>
      <c r="P885" s="75" t="str">
        <f>VLOOKUP('[1]Cumul H'!$C885,'[1]H S18'!$BE$9:$CU$60,26,FALSE)</f>
        <v/>
      </c>
      <c r="Q885" s="75" t="str">
        <f>VLOOKUP('[1]Cumul H'!$C885,'[1]H S18'!$BE$9:$CU$60,30,FALSE)</f>
        <v/>
      </c>
      <c r="R885" s="75" t="str">
        <f>VLOOKUP('[1]Cumul H'!$C885,'[1]H S18'!$BE$9:$CU$60,34,FALSE)</f>
        <v/>
      </c>
      <c r="S885" s="75" t="str">
        <f>VLOOKUP('[1]Cumul H'!$C885,'[1]H S18'!$BE$9:$CU$60,33,FALSE)</f>
        <v/>
      </c>
      <c r="T885" s="75" t="str">
        <f>VLOOKUP('[1]Cumul H'!$C885,'[1]H S18'!$BE$9:$CU$60,35,FALSE)</f>
        <v/>
      </c>
      <c r="U885" s="75" t="str">
        <f>VLOOKUP('[1]Cumul H'!$C885,'[1]H S18'!$BE$9:$CU$60,36,FALSE)</f>
        <v/>
      </c>
      <c r="V885" s="76" t="str">
        <f t="shared" si="133"/>
        <v/>
      </c>
      <c r="W885" s="76" t="str" cm="1">
        <f t="array" ref="W885">IFERROR(_xlfn.IFS(V885="","",V885=39,"",V885&gt;39,V885-39),"")</f>
        <v/>
      </c>
      <c r="X885" s="76" t="str">
        <f t="shared" si="134"/>
        <v/>
      </c>
      <c r="Y885" s="76" t="str">
        <f t="shared" si="135"/>
        <v/>
      </c>
      <c r="Z885" s="76" t="str">
        <f t="shared" si="136"/>
        <v/>
      </c>
      <c r="AA885" s="77" t="str">
        <f t="shared" si="137"/>
        <v/>
      </c>
      <c r="AB885" s="76" t="str">
        <f t="shared" si="138"/>
        <v/>
      </c>
      <c r="AC885" s="74" t="str">
        <f>VLOOKUP('[1]Cumul H'!$C885,'[1]H S18'!$BE$9:$CU$60,37,FALSE)</f>
        <v/>
      </c>
      <c r="AD885" s="74" t="str">
        <f>VLOOKUP('[1]Cumul H'!$C885,'[1]H S18'!$BE$9:$CU$60,38,FALSE)</f>
        <v/>
      </c>
      <c r="AE885" s="74" t="str">
        <f>VLOOKUP('[1]Cumul H'!$C885,'[1]H S18'!$BE$9:$CU$60,39,FALSE)</f>
        <v/>
      </c>
      <c r="AF885" s="74" t="str">
        <f>VLOOKUP('[1]Cumul H'!$C885,'[1]H S18'!$BE$9:$CU$60,40,FALSE)</f>
        <v/>
      </c>
      <c r="AG885" s="74" t="str">
        <f>VLOOKUP('[1]Cumul H'!$C885,'[1]H S18'!$BE$9:$CU$60,41,FALSE)</f>
        <v/>
      </c>
      <c r="AH885" s="74" t="str">
        <f>VLOOKUP('[1]Cumul H'!$C885,'[1]H S18'!$BE$9:$CU$60,42,FALSE)</f>
        <v/>
      </c>
      <c r="AI885" s="74">
        <f>SUM('[1]Cumul H'!$AE885:$AH885)</f>
        <v>0</v>
      </c>
      <c r="AJ885" s="78" t="str" cm="1">
        <f t="array" ref="AJ885">IF(E885="INTERIM",_xlfn.IFS(J885="NON",$AK$2,J885="OUI",$AK$3),"")</f>
        <v/>
      </c>
      <c r="AK885" s="74" t="str">
        <f t="shared" si="130"/>
        <v/>
      </c>
      <c r="AL885" s="74" t="str">
        <f>IF(V885="","",IF(V885-Tableau3[[#This Row],[Heure sans Majoration]]&lt;0,0,V885-Tableau3[[#This Row],[Heure sans Majoration]]))</f>
        <v/>
      </c>
      <c r="AM885" s="74" t="str">
        <f t="shared" si="139"/>
        <v/>
      </c>
      <c r="AN885" s="74" t="str">
        <f t="shared" si="131"/>
        <v/>
      </c>
      <c r="AO885" s="74" t="str">
        <f t="shared" si="132"/>
        <v/>
      </c>
      <c r="AP885" s="78" t="str">
        <f>IF(C885="","",IF(F885=0,"",(V885*Tableau3[[#This Row],[Salaire Horaire]]*Tableau3[[#This Row],[Coef Multi]])))</f>
        <v/>
      </c>
      <c r="AQ885" s="78" t="str">
        <f>IF(C885="","",IF(F885=0,"",(Tableau3[[#This Row],[Heure avec majoration]]*Tableau3[[#This Row],[Salaire Horaire]]*Tableau3[[#This Row],[Coef Multi]]*25%)))</f>
        <v/>
      </c>
    </row>
    <row r="886" spans="2:43" ht="15" thickTop="1" x14ac:dyDescent="0.3">
      <c r="B886" s="73" t="s">
        <v>100</v>
      </c>
      <c r="C886" s="74" t="str">
        <f>IF('[1]H S18'!BE882="","",'[1]H S18'!BE882)</f>
        <v/>
      </c>
      <c r="D886" s="74" t="str">
        <f>IF(C886="","",VLOOKUP(C886,[1]!Tableau1[#All],5,FALSE))</f>
        <v/>
      </c>
      <c r="E886" s="74" t="str">
        <f>IF(C886="","",VLOOKUP(C886,[1]!Tableau1[#All],11,FALSE))</f>
        <v/>
      </c>
      <c r="F886" s="74" t="str">
        <f>IFERROR(IF(C886="","",VLOOKUP(C886,[1]!Tableau1[#All],12,FALSE)),"")</f>
        <v/>
      </c>
      <c r="G886" s="74" t="str">
        <f>IFERROR(IF(C886="","",VLOOKUP(C886,[1]!Tableau1[#All],6,FALSE)),"")</f>
        <v/>
      </c>
      <c r="H886" s="74" t="str">
        <f>IFERROR(IF(C886="","",VLOOKUP(C886,[1]!Tableau1[#All],13,FALSE)),"")</f>
        <v/>
      </c>
      <c r="I886" s="74" t="str">
        <f>IFERROR(IF(C886="","",VLOOKUP(C886,[1]!Tableau1[#All],14,FALSE)),"")</f>
        <v/>
      </c>
      <c r="J886" s="74" t="str">
        <f>IFERROR(IF(C886="","",VLOOKUP(C886,[1]!Tableau1[#All],8,FALSE)),"")</f>
        <v/>
      </c>
      <c r="K886" s="75" t="str">
        <f>VLOOKUP('[1]Cumul H'!$C886,'[1]H S18'!$BE$9:$CU$60,6,FALSE)</f>
        <v/>
      </c>
      <c r="L886" s="75" t="str">
        <f>VLOOKUP('[1]Cumul H'!$C886,'[1]H S18'!$BE$9:$CU$60,10,FALSE)</f>
        <v/>
      </c>
      <c r="M886" s="75" t="str">
        <f>VLOOKUP('[1]Cumul H'!$C886,'[1]H S18'!$BE$9:$CU$60,14,FALSE)</f>
        <v/>
      </c>
      <c r="N886" s="75" t="str">
        <f>VLOOKUP('[1]Cumul H'!$C886,'[1]H S18'!$BE$9:$CU$60,18,FALSE)</f>
        <v/>
      </c>
      <c r="O886" s="75" t="str">
        <f>VLOOKUP('[1]Cumul H'!$C886,'[1]H S18'!$BE$9:$CU$60,22,FALSE)</f>
        <v/>
      </c>
      <c r="P886" s="75" t="str">
        <f>VLOOKUP('[1]Cumul H'!$C886,'[1]H S18'!$BE$9:$CU$60,26,FALSE)</f>
        <v/>
      </c>
      <c r="Q886" s="75" t="str">
        <f>VLOOKUP('[1]Cumul H'!$C886,'[1]H S18'!$BE$9:$CU$60,30,FALSE)</f>
        <v/>
      </c>
      <c r="R886" s="75" t="str">
        <f>VLOOKUP('[1]Cumul H'!$C886,'[1]H S18'!$BE$9:$CU$60,34,FALSE)</f>
        <v/>
      </c>
      <c r="S886" s="75" t="str">
        <f>VLOOKUP('[1]Cumul H'!$C886,'[1]H S18'!$BE$9:$CU$60,33,FALSE)</f>
        <v/>
      </c>
      <c r="T886" s="75" t="str">
        <f>VLOOKUP('[1]Cumul H'!$C886,'[1]H S18'!$BE$9:$CU$60,35,FALSE)</f>
        <v/>
      </c>
      <c r="U886" s="75" t="str">
        <f>VLOOKUP('[1]Cumul H'!$C886,'[1]H S18'!$BE$9:$CU$60,36,FALSE)</f>
        <v/>
      </c>
      <c r="V886" s="76" t="str">
        <f t="shared" si="133"/>
        <v/>
      </c>
      <c r="W886" s="76" t="str" cm="1">
        <f t="array" ref="W886">IFERROR(_xlfn.IFS(V886="","",V886=39,"",V886&gt;39,V886-39),"")</f>
        <v/>
      </c>
      <c r="X886" s="76" t="str">
        <f t="shared" si="134"/>
        <v/>
      </c>
      <c r="Y886" s="76" t="str">
        <f t="shared" si="135"/>
        <v/>
      </c>
      <c r="Z886" s="76" t="str">
        <f t="shared" si="136"/>
        <v/>
      </c>
      <c r="AA886" s="77" t="str">
        <f t="shared" si="137"/>
        <v/>
      </c>
      <c r="AB886" s="76" t="str">
        <f t="shared" si="138"/>
        <v/>
      </c>
      <c r="AC886" s="74" t="str">
        <f>VLOOKUP('[1]Cumul H'!$C886,'[1]H S18'!$BE$9:$CU$60,37,FALSE)</f>
        <v/>
      </c>
      <c r="AD886" s="74" t="str">
        <f>VLOOKUP('[1]Cumul H'!$C886,'[1]H S18'!$BE$9:$CU$60,38,FALSE)</f>
        <v/>
      </c>
      <c r="AE886" s="74" t="str">
        <f>VLOOKUP('[1]Cumul H'!$C886,'[1]H S18'!$BE$9:$CU$60,39,FALSE)</f>
        <v/>
      </c>
      <c r="AF886" s="74" t="str">
        <f>VLOOKUP('[1]Cumul H'!$C886,'[1]H S18'!$BE$9:$CU$60,40,FALSE)</f>
        <v/>
      </c>
      <c r="AG886" s="74" t="str">
        <f>VLOOKUP('[1]Cumul H'!$C886,'[1]H S18'!$BE$9:$CU$60,41,FALSE)</f>
        <v/>
      </c>
      <c r="AH886" s="74" t="str">
        <f>VLOOKUP('[1]Cumul H'!$C886,'[1]H S18'!$BE$9:$CU$60,42,FALSE)</f>
        <v/>
      </c>
      <c r="AI886" s="74">
        <f>SUM('[1]Cumul H'!$AE886:$AH886)</f>
        <v>0</v>
      </c>
      <c r="AJ886" s="72" t="str" cm="1">
        <f t="array" ref="AJ886">IF(E886="INTERIM",_xlfn.IFS(J886="NON",$AK$2,J886="OUI",$AK$3),"")</f>
        <v/>
      </c>
      <c r="AK886" s="68" t="str">
        <f t="shared" si="130"/>
        <v/>
      </c>
      <c r="AL886" s="68" t="str">
        <f>IF(V886="","",IF(V886-Tableau3[[#This Row],[Heure sans Majoration]]&lt;0,0,V886-Tableau3[[#This Row],[Heure sans Majoration]]))</f>
        <v/>
      </c>
      <c r="AM886" s="68" t="str">
        <f t="shared" si="139"/>
        <v/>
      </c>
      <c r="AN886" s="68" t="str">
        <f t="shared" si="131"/>
        <v/>
      </c>
      <c r="AO886" s="68" t="str">
        <f t="shared" si="132"/>
        <v/>
      </c>
      <c r="AP886" s="72" t="str">
        <f>IF(C886="","",IF(F886=0,"",(V886*Tableau3[[#This Row],[Salaire Horaire]]*Tableau3[[#This Row],[Coef Multi]])))</f>
        <v/>
      </c>
      <c r="AQ886" s="72" t="str">
        <f>IF(C886="","",IF(F886=0,"",(Tableau3[[#This Row],[Heure avec majoration]]*Tableau3[[#This Row],[Salaire Horaire]]*Tableau3[[#This Row],[Coef Multi]]*25%)))</f>
        <v/>
      </c>
    </row>
    <row r="887" spans="2:43" ht="15" thickBot="1" x14ac:dyDescent="0.35">
      <c r="B887" s="73" t="s">
        <v>100</v>
      </c>
      <c r="C887" s="74" t="str">
        <f>IF('[1]H S18'!BE883="","",'[1]H S18'!BE883)</f>
        <v/>
      </c>
      <c r="D887" s="74" t="str">
        <f>IF(C887="","",VLOOKUP(C887,[1]!Tableau1[#All],5,FALSE))</f>
        <v/>
      </c>
      <c r="E887" s="74" t="str">
        <f>IF(C887="","",VLOOKUP(C887,[1]!Tableau1[#All],11,FALSE))</f>
        <v/>
      </c>
      <c r="F887" s="74" t="str">
        <f>IFERROR(IF(C887="","",VLOOKUP(C887,[1]!Tableau1[#All],12,FALSE)),"")</f>
        <v/>
      </c>
      <c r="G887" s="74" t="str">
        <f>IFERROR(IF(C887="","",VLOOKUP(C887,[1]!Tableau1[#All],6,FALSE)),"")</f>
        <v/>
      </c>
      <c r="H887" s="74" t="str">
        <f>IFERROR(IF(C887="","",VLOOKUP(C887,[1]!Tableau1[#All],13,FALSE)),"")</f>
        <v/>
      </c>
      <c r="I887" s="74" t="str">
        <f>IFERROR(IF(C887="","",VLOOKUP(C887,[1]!Tableau1[#All],14,FALSE)),"")</f>
        <v/>
      </c>
      <c r="J887" s="74" t="str">
        <f>IFERROR(IF(C887="","",VLOOKUP(C887,[1]!Tableau1[#All],8,FALSE)),"")</f>
        <v/>
      </c>
      <c r="K887" s="75" t="str">
        <f>VLOOKUP('[1]Cumul H'!$C887,'[1]H S18'!$BE$9:$CU$60,6,FALSE)</f>
        <v/>
      </c>
      <c r="L887" s="75" t="str">
        <f>VLOOKUP('[1]Cumul H'!$C887,'[1]H S18'!$BE$9:$CU$60,10,FALSE)</f>
        <v/>
      </c>
      <c r="M887" s="75" t="str">
        <f>VLOOKUP('[1]Cumul H'!$C887,'[1]H S18'!$BE$9:$CU$60,14,FALSE)</f>
        <v/>
      </c>
      <c r="N887" s="75" t="str">
        <f>VLOOKUP('[1]Cumul H'!$C887,'[1]H S18'!$BE$9:$CU$60,18,FALSE)</f>
        <v/>
      </c>
      <c r="O887" s="75" t="str">
        <f>VLOOKUP('[1]Cumul H'!$C887,'[1]H S18'!$BE$9:$CU$60,22,FALSE)</f>
        <v/>
      </c>
      <c r="P887" s="75" t="str">
        <f>VLOOKUP('[1]Cumul H'!$C887,'[1]H S18'!$BE$9:$CU$60,26,FALSE)</f>
        <v/>
      </c>
      <c r="Q887" s="75" t="str">
        <f>VLOOKUP('[1]Cumul H'!$C887,'[1]H S18'!$BE$9:$CU$60,30,FALSE)</f>
        <v/>
      </c>
      <c r="R887" s="75" t="str">
        <f>VLOOKUP('[1]Cumul H'!$C887,'[1]H S18'!$BE$9:$CU$60,34,FALSE)</f>
        <v/>
      </c>
      <c r="S887" s="75" t="str">
        <f>VLOOKUP('[1]Cumul H'!$C887,'[1]H S18'!$BE$9:$CU$60,33,FALSE)</f>
        <v/>
      </c>
      <c r="T887" s="75" t="str">
        <f>VLOOKUP('[1]Cumul H'!$C887,'[1]H S18'!$BE$9:$CU$60,35,FALSE)</f>
        <v/>
      </c>
      <c r="U887" s="75" t="str">
        <f>VLOOKUP('[1]Cumul H'!$C887,'[1]H S18'!$BE$9:$CU$60,36,FALSE)</f>
        <v/>
      </c>
      <c r="V887" s="76" t="str">
        <f t="shared" si="133"/>
        <v/>
      </c>
      <c r="W887" s="76" t="str" cm="1">
        <f t="array" ref="W887">IFERROR(_xlfn.IFS(V887="","",V887=39,"",V887&gt;39,V887-39),"")</f>
        <v/>
      </c>
      <c r="X887" s="76" t="str">
        <f t="shared" si="134"/>
        <v/>
      </c>
      <c r="Y887" s="76" t="str">
        <f t="shared" si="135"/>
        <v/>
      </c>
      <c r="Z887" s="76" t="str">
        <f t="shared" si="136"/>
        <v/>
      </c>
      <c r="AA887" s="77" t="str">
        <f t="shared" si="137"/>
        <v/>
      </c>
      <c r="AB887" s="76" t="str">
        <f t="shared" si="138"/>
        <v/>
      </c>
      <c r="AC887" s="74" t="str">
        <f>VLOOKUP('[1]Cumul H'!$C887,'[1]H S18'!$BE$9:$CU$60,37,FALSE)</f>
        <v/>
      </c>
      <c r="AD887" s="74" t="str">
        <f>VLOOKUP('[1]Cumul H'!$C887,'[1]H S18'!$BE$9:$CU$60,38,FALSE)</f>
        <v/>
      </c>
      <c r="AE887" s="74" t="str">
        <f>VLOOKUP('[1]Cumul H'!$C887,'[1]H S18'!$BE$9:$CU$60,39,FALSE)</f>
        <v/>
      </c>
      <c r="AF887" s="74" t="str">
        <f>VLOOKUP('[1]Cumul H'!$C887,'[1]H S18'!$BE$9:$CU$60,40,FALSE)</f>
        <v/>
      </c>
      <c r="AG887" s="74" t="str">
        <f>VLOOKUP('[1]Cumul H'!$C887,'[1]H S18'!$BE$9:$CU$60,41,FALSE)</f>
        <v/>
      </c>
      <c r="AH887" s="74" t="str">
        <f>VLOOKUP('[1]Cumul H'!$C887,'[1]H S18'!$BE$9:$CU$60,42,FALSE)</f>
        <v/>
      </c>
      <c r="AI887" s="74">
        <f>SUM('[1]Cumul H'!$AE887:$AH887)</f>
        <v>0</v>
      </c>
      <c r="AJ887" s="78" t="str" cm="1">
        <f t="array" ref="AJ887">IF(E887="INTERIM",_xlfn.IFS(J887="NON",$AK$2,J887="OUI",$AK$3),"")</f>
        <v/>
      </c>
      <c r="AK887" s="74" t="str">
        <f t="shared" si="130"/>
        <v/>
      </c>
      <c r="AL887" s="74" t="str">
        <f>IF(V887="","",IF(V887-Tableau3[[#This Row],[Heure sans Majoration]]&lt;0,0,V887-Tableau3[[#This Row],[Heure sans Majoration]]))</f>
        <v/>
      </c>
      <c r="AM887" s="74" t="str">
        <f t="shared" si="139"/>
        <v/>
      </c>
      <c r="AN887" s="74" t="str">
        <f t="shared" si="131"/>
        <v/>
      </c>
      <c r="AO887" s="74" t="str">
        <f t="shared" si="132"/>
        <v/>
      </c>
      <c r="AP887" s="78" t="str">
        <f>IF(C887="","",IF(F887=0,"",(V887*Tableau3[[#This Row],[Salaire Horaire]]*Tableau3[[#This Row],[Coef Multi]])))</f>
        <v/>
      </c>
      <c r="AQ887" s="78" t="str">
        <f>IF(C887="","",IF(F887=0,"",(Tableau3[[#This Row],[Heure avec majoration]]*Tableau3[[#This Row],[Salaire Horaire]]*Tableau3[[#This Row],[Coef Multi]]*25%)))</f>
        <v/>
      </c>
    </row>
    <row r="888" spans="2:43" ht="15" thickTop="1" x14ac:dyDescent="0.3">
      <c r="B888" s="73" t="s">
        <v>100</v>
      </c>
      <c r="C888" s="74" t="str">
        <f>IF('[1]H S18'!BE884="","",'[1]H S18'!BE884)</f>
        <v/>
      </c>
      <c r="D888" s="74" t="str">
        <f>IF(C888="","",VLOOKUP(C888,[1]!Tableau1[#All],5,FALSE))</f>
        <v/>
      </c>
      <c r="E888" s="74" t="str">
        <f>IF(C888="","",VLOOKUP(C888,[1]!Tableau1[#All],11,FALSE))</f>
        <v/>
      </c>
      <c r="F888" s="74" t="str">
        <f>IFERROR(IF(C888="","",VLOOKUP(C888,[1]!Tableau1[#All],12,FALSE)),"")</f>
        <v/>
      </c>
      <c r="G888" s="74" t="str">
        <f>IFERROR(IF(C888="","",VLOOKUP(C888,[1]!Tableau1[#All],6,FALSE)),"")</f>
        <v/>
      </c>
      <c r="H888" s="74" t="str">
        <f>IFERROR(IF(C888="","",VLOOKUP(C888,[1]!Tableau1[#All],13,FALSE)),"")</f>
        <v/>
      </c>
      <c r="I888" s="74" t="str">
        <f>IFERROR(IF(C888="","",VLOOKUP(C888,[1]!Tableau1[#All],14,FALSE)),"")</f>
        <v/>
      </c>
      <c r="J888" s="74" t="str">
        <f>IFERROR(IF(C888="","",VLOOKUP(C888,[1]!Tableau1[#All],8,FALSE)),"")</f>
        <v/>
      </c>
      <c r="K888" s="75" t="str">
        <f>VLOOKUP('[1]Cumul H'!$C888,'[1]H S18'!$BE$9:$CU$60,6,FALSE)</f>
        <v/>
      </c>
      <c r="L888" s="75" t="str">
        <f>VLOOKUP('[1]Cumul H'!$C888,'[1]H S18'!$BE$9:$CU$60,10,FALSE)</f>
        <v/>
      </c>
      <c r="M888" s="75" t="str">
        <f>VLOOKUP('[1]Cumul H'!$C888,'[1]H S18'!$BE$9:$CU$60,14,FALSE)</f>
        <v/>
      </c>
      <c r="N888" s="75" t="str">
        <f>VLOOKUP('[1]Cumul H'!$C888,'[1]H S18'!$BE$9:$CU$60,18,FALSE)</f>
        <v/>
      </c>
      <c r="O888" s="75" t="str">
        <f>VLOOKUP('[1]Cumul H'!$C888,'[1]H S18'!$BE$9:$CU$60,22,FALSE)</f>
        <v/>
      </c>
      <c r="P888" s="75" t="str">
        <f>VLOOKUP('[1]Cumul H'!$C888,'[1]H S18'!$BE$9:$CU$60,26,FALSE)</f>
        <v/>
      </c>
      <c r="Q888" s="75" t="str">
        <f>VLOOKUP('[1]Cumul H'!$C888,'[1]H S18'!$BE$9:$CU$60,30,FALSE)</f>
        <v/>
      </c>
      <c r="R888" s="75" t="str">
        <f>VLOOKUP('[1]Cumul H'!$C888,'[1]H S18'!$BE$9:$CU$60,34,FALSE)</f>
        <v/>
      </c>
      <c r="S888" s="75" t="str">
        <f>VLOOKUP('[1]Cumul H'!$C888,'[1]H S18'!$BE$9:$CU$60,33,FALSE)</f>
        <v/>
      </c>
      <c r="T888" s="75" t="str">
        <f>VLOOKUP('[1]Cumul H'!$C888,'[1]H S18'!$BE$9:$CU$60,35,FALSE)</f>
        <v/>
      </c>
      <c r="U888" s="75" t="str">
        <f>VLOOKUP('[1]Cumul H'!$C888,'[1]H S18'!$BE$9:$CU$60,36,FALSE)</f>
        <v/>
      </c>
      <c r="V888" s="76" t="str">
        <f t="shared" si="133"/>
        <v/>
      </c>
      <c r="W888" s="76" t="str" cm="1">
        <f t="array" ref="W888">IFERROR(_xlfn.IFS(V888="","",V888=39,"",V888&gt;39,V888-39),"")</f>
        <v/>
      </c>
      <c r="X888" s="76" t="str">
        <f t="shared" si="134"/>
        <v/>
      </c>
      <c r="Y888" s="76" t="str">
        <f t="shared" si="135"/>
        <v/>
      </c>
      <c r="Z888" s="76" t="str">
        <f t="shared" si="136"/>
        <v/>
      </c>
      <c r="AA888" s="77" t="str">
        <f t="shared" si="137"/>
        <v/>
      </c>
      <c r="AB888" s="76" t="str">
        <f t="shared" si="138"/>
        <v/>
      </c>
      <c r="AC888" s="74" t="str">
        <f>VLOOKUP('[1]Cumul H'!$C888,'[1]H S18'!$BE$9:$CU$60,37,FALSE)</f>
        <v/>
      </c>
      <c r="AD888" s="74" t="str">
        <f>VLOOKUP('[1]Cumul H'!$C888,'[1]H S18'!$BE$9:$CU$60,38,FALSE)</f>
        <v/>
      </c>
      <c r="AE888" s="74" t="str">
        <f>VLOOKUP('[1]Cumul H'!$C888,'[1]H S18'!$BE$9:$CU$60,39,FALSE)</f>
        <v/>
      </c>
      <c r="AF888" s="74" t="str">
        <f>VLOOKUP('[1]Cumul H'!$C888,'[1]H S18'!$BE$9:$CU$60,40,FALSE)</f>
        <v/>
      </c>
      <c r="AG888" s="74" t="str">
        <f>VLOOKUP('[1]Cumul H'!$C888,'[1]H S18'!$BE$9:$CU$60,41,FALSE)</f>
        <v/>
      </c>
      <c r="AH888" s="74" t="str">
        <f>VLOOKUP('[1]Cumul H'!$C888,'[1]H S18'!$BE$9:$CU$60,42,FALSE)</f>
        <v/>
      </c>
      <c r="AI888" s="74">
        <f>SUM('[1]Cumul H'!$AE888:$AH888)</f>
        <v>0</v>
      </c>
      <c r="AJ888" s="72" t="str" cm="1">
        <f t="array" ref="AJ888">IF(E888="INTERIM",_xlfn.IFS(J888="NON",$AK$2,J888="OUI",$AK$3),"")</f>
        <v/>
      </c>
      <c r="AK888" s="68" t="str">
        <f t="shared" si="130"/>
        <v/>
      </c>
      <c r="AL888" s="68" t="str">
        <f>IF(V888="","",IF(V888-Tableau3[[#This Row],[Heure sans Majoration]]&lt;0,0,V888-Tableau3[[#This Row],[Heure sans Majoration]]))</f>
        <v/>
      </c>
      <c r="AM888" s="68" t="str">
        <f t="shared" si="139"/>
        <v/>
      </c>
      <c r="AN888" s="68" t="str">
        <f t="shared" si="131"/>
        <v/>
      </c>
      <c r="AO888" s="68" t="str">
        <f t="shared" si="132"/>
        <v/>
      </c>
      <c r="AP888" s="72" t="str">
        <f>IF(C888="","",IF(F888=0,"",(V888*Tableau3[[#This Row],[Salaire Horaire]]*Tableau3[[#This Row],[Coef Multi]])))</f>
        <v/>
      </c>
      <c r="AQ888" s="72" t="str">
        <f>IF(C888="","",IF(F888=0,"",(Tableau3[[#This Row],[Heure avec majoration]]*Tableau3[[#This Row],[Salaire Horaire]]*Tableau3[[#This Row],[Coef Multi]]*25%)))</f>
        <v/>
      </c>
    </row>
    <row r="889" spans="2:43" ht="15" thickBot="1" x14ac:dyDescent="0.35">
      <c r="B889" s="73" t="s">
        <v>100</v>
      </c>
      <c r="C889" s="74" t="str">
        <f>IF('[1]H S18'!BE885="","",'[1]H S18'!BE885)</f>
        <v/>
      </c>
      <c r="D889" s="74" t="str">
        <f>IF(C889="","",VLOOKUP(C889,[1]!Tableau1[#All],5,FALSE))</f>
        <v/>
      </c>
      <c r="E889" s="74" t="str">
        <f>IF(C889="","",VLOOKUP(C889,[1]!Tableau1[#All],11,FALSE))</f>
        <v/>
      </c>
      <c r="F889" s="74" t="str">
        <f>IFERROR(IF(C889="","",VLOOKUP(C889,[1]!Tableau1[#All],12,FALSE)),"")</f>
        <v/>
      </c>
      <c r="G889" s="74" t="str">
        <f>IFERROR(IF(C889="","",VLOOKUP(C889,[1]!Tableau1[#All],6,FALSE)),"")</f>
        <v/>
      </c>
      <c r="H889" s="74" t="str">
        <f>IFERROR(IF(C889="","",VLOOKUP(C889,[1]!Tableau1[#All],13,FALSE)),"")</f>
        <v/>
      </c>
      <c r="I889" s="74" t="str">
        <f>IFERROR(IF(C889="","",VLOOKUP(C889,[1]!Tableau1[#All],14,FALSE)),"")</f>
        <v/>
      </c>
      <c r="J889" s="74" t="str">
        <f>IFERROR(IF(C889="","",VLOOKUP(C889,[1]!Tableau1[#All],8,FALSE)),"")</f>
        <v/>
      </c>
      <c r="K889" s="75" t="str">
        <f>VLOOKUP('[1]Cumul H'!$C889,'[1]H S18'!$BE$9:$CU$60,6,FALSE)</f>
        <v/>
      </c>
      <c r="L889" s="75" t="str">
        <f>VLOOKUP('[1]Cumul H'!$C889,'[1]H S18'!$BE$9:$CU$60,10,FALSE)</f>
        <v/>
      </c>
      <c r="M889" s="75" t="str">
        <f>VLOOKUP('[1]Cumul H'!$C889,'[1]H S18'!$BE$9:$CU$60,14,FALSE)</f>
        <v/>
      </c>
      <c r="N889" s="75" t="str">
        <f>VLOOKUP('[1]Cumul H'!$C889,'[1]H S18'!$BE$9:$CU$60,18,FALSE)</f>
        <v/>
      </c>
      <c r="O889" s="75" t="str">
        <f>VLOOKUP('[1]Cumul H'!$C889,'[1]H S18'!$BE$9:$CU$60,22,FALSE)</f>
        <v/>
      </c>
      <c r="P889" s="75" t="str">
        <f>VLOOKUP('[1]Cumul H'!$C889,'[1]H S18'!$BE$9:$CU$60,26,FALSE)</f>
        <v/>
      </c>
      <c r="Q889" s="75" t="str">
        <f>VLOOKUP('[1]Cumul H'!$C889,'[1]H S18'!$BE$9:$CU$60,30,FALSE)</f>
        <v/>
      </c>
      <c r="R889" s="75" t="str">
        <f>VLOOKUP('[1]Cumul H'!$C889,'[1]H S18'!$BE$9:$CU$60,34,FALSE)</f>
        <v/>
      </c>
      <c r="S889" s="75" t="str">
        <f>VLOOKUP('[1]Cumul H'!$C889,'[1]H S18'!$BE$9:$CU$60,33,FALSE)</f>
        <v/>
      </c>
      <c r="T889" s="75" t="str">
        <f>VLOOKUP('[1]Cumul H'!$C889,'[1]H S18'!$BE$9:$CU$60,35,FALSE)</f>
        <v/>
      </c>
      <c r="U889" s="75" t="str">
        <f>VLOOKUP('[1]Cumul H'!$C889,'[1]H S18'!$BE$9:$CU$60,36,FALSE)</f>
        <v/>
      </c>
      <c r="V889" s="76" t="str">
        <f t="shared" si="133"/>
        <v/>
      </c>
      <c r="W889" s="76" t="str" cm="1">
        <f t="array" ref="W889">IFERROR(_xlfn.IFS(V889="","",V889=39,"",V889&gt;39,V889-39),"")</f>
        <v/>
      </c>
      <c r="X889" s="76" t="str">
        <f t="shared" si="134"/>
        <v/>
      </c>
      <c r="Y889" s="76" t="str">
        <f t="shared" si="135"/>
        <v/>
      </c>
      <c r="Z889" s="76" t="str">
        <f t="shared" si="136"/>
        <v/>
      </c>
      <c r="AA889" s="77" t="str">
        <f t="shared" si="137"/>
        <v/>
      </c>
      <c r="AB889" s="76" t="str">
        <f t="shared" si="138"/>
        <v/>
      </c>
      <c r="AC889" s="74" t="str">
        <f>VLOOKUP('[1]Cumul H'!$C889,'[1]H S18'!$BE$9:$CU$60,37,FALSE)</f>
        <v/>
      </c>
      <c r="AD889" s="74" t="str">
        <f>VLOOKUP('[1]Cumul H'!$C889,'[1]H S18'!$BE$9:$CU$60,38,FALSE)</f>
        <v/>
      </c>
      <c r="AE889" s="74" t="str">
        <f>VLOOKUP('[1]Cumul H'!$C889,'[1]H S18'!$BE$9:$CU$60,39,FALSE)</f>
        <v/>
      </c>
      <c r="AF889" s="74" t="str">
        <f>VLOOKUP('[1]Cumul H'!$C889,'[1]H S18'!$BE$9:$CU$60,40,FALSE)</f>
        <v/>
      </c>
      <c r="AG889" s="74" t="str">
        <f>VLOOKUP('[1]Cumul H'!$C889,'[1]H S18'!$BE$9:$CU$60,41,FALSE)</f>
        <v/>
      </c>
      <c r="AH889" s="74" t="str">
        <f>VLOOKUP('[1]Cumul H'!$C889,'[1]H S18'!$BE$9:$CU$60,42,FALSE)</f>
        <v/>
      </c>
      <c r="AI889" s="74">
        <f>SUM('[1]Cumul H'!$AE889:$AH889)</f>
        <v>0</v>
      </c>
      <c r="AJ889" s="78" t="str" cm="1">
        <f t="array" ref="AJ889">IF(E889="INTERIM",_xlfn.IFS(J889="NON",$AK$2,J889="OUI",$AK$3),"")</f>
        <v/>
      </c>
      <c r="AK889" s="74" t="str">
        <f t="shared" si="130"/>
        <v/>
      </c>
      <c r="AL889" s="74" t="str">
        <f>IF(V889="","",IF(V889-Tableau3[[#This Row],[Heure sans Majoration]]&lt;0,0,V889-Tableau3[[#This Row],[Heure sans Majoration]]))</f>
        <v/>
      </c>
      <c r="AM889" s="74" t="str">
        <f t="shared" si="139"/>
        <v/>
      </c>
      <c r="AN889" s="74" t="str">
        <f t="shared" si="131"/>
        <v/>
      </c>
      <c r="AO889" s="74" t="str">
        <f t="shared" si="132"/>
        <v/>
      </c>
      <c r="AP889" s="78" t="str">
        <f>IF(C889="","",IF(F889=0,"",(V889*Tableau3[[#This Row],[Salaire Horaire]]*Tableau3[[#This Row],[Coef Multi]])))</f>
        <v/>
      </c>
      <c r="AQ889" s="78" t="str">
        <f>IF(C889="","",IF(F889=0,"",(Tableau3[[#This Row],[Heure avec majoration]]*Tableau3[[#This Row],[Salaire Horaire]]*Tableau3[[#This Row],[Coef Multi]]*25%)))</f>
        <v/>
      </c>
    </row>
    <row r="890" spans="2:43" ht="15" thickTop="1" x14ac:dyDescent="0.3">
      <c r="B890" s="73" t="s">
        <v>100</v>
      </c>
      <c r="C890" s="74" t="str">
        <f>IF('[1]H S18'!BE886="","",'[1]H S18'!BE886)</f>
        <v/>
      </c>
      <c r="D890" s="74" t="str">
        <f>IF(C890="","",VLOOKUP(C890,[1]!Tableau1[#All],5,FALSE))</f>
        <v/>
      </c>
      <c r="E890" s="74" t="str">
        <f>IF(C890="","",VLOOKUP(C890,[1]!Tableau1[#All],11,FALSE))</f>
        <v/>
      </c>
      <c r="F890" s="74" t="str">
        <f>IFERROR(IF(C890="","",VLOOKUP(C890,[1]!Tableau1[#All],12,FALSE)),"")</f>
        <v/>
      </c>
      <c r="G890" s="74" t="str">
        <f>IFERROR(IF(C890="","",VLOOKUP(C890,[1]!Tableau1[#All],6,FALSE)),"")</f>
        <v/>
      </c>
      <c r="H890" s="74" t="str">
        <f>IFERROR(IF(C890="","",VLOOKUP(C890,[1]!Tableau1[#All],13,FALSE)),"")</f>
        <v/>
      </c>
      <c r="I890" s="74" t="str">
        <f>IFERROR(IF(C890="","",VLOOKUP(C890,[1]!Tableau1[#All],14,FALSE)),"")</f>
        <v/>
      </c>
      <c r="J890" s="74" t="str">
        <f>IFERROR(IF(C890="","",VLOOKUP(C890,[1]!Tableau1[#All],8,FALSE)),"")</f>
        <v/>
      </c>
      <c r="K890" s="75" t="str">
        <f>VLOOKUP('[1]Cumul H'!$C890,'[1]H S18'!$BE$9:$CU$60,6,FALSE)</f>
        <v/>
      </c>
      <c r="L890" s="75" t="str">
        <f>VLOOKUP('[1]Cumul H'!$C890,'[1]H S18'!$BE$9:$CU$60,10,FALSE)</f>
        <v/>
      </c>
      <c r="M890" s="75" t="str">
        <f>VLOOKUP('[1]Cumul H'!$C890,'[1]H S18'!$BE$9:$CU$60,14,FALSE)</f>
        <v/>
      </c>
      <c r="N890" s="75" t="str">
        <f>VLOOKUP('[1]Cumul H'!$C890,'[1]H S18'!$BE$9:$CU$60,18,FALSE)</f>
        <v/>
      </c>
      <c r="O890" s="75" t="str">
        <f>VLOOKUP('[1]Cumul H'!$C890,'[1]H S18'!$BE$9:$CU$60,22,FALSE)</f>
        <v/>
      </c>
      <c r="P890" s="75" t="str">
        <f>VLOOKUP('[1]Cumul H'!$C890,'[1]H S18'!$BE$9:$CU$60,26,FALSE)</f>
        <v/>
      </c>
      <c r="Q890" s="75" t="str">
        <f>VLOOKUP('[1]Cumul H'!$C890,'[1]H S18'!$BE$9:$CU$60,30,FALSE)</f>
        <v/>
      </c>
      <c r="R890" s="75" t="str">
        <f>VLOOKUP('[1]Cumul H'!$C890,'[1]H S18'!$BE$9:$CU$60,34,FALSE)</f>
        <v/>
      </c>
      <c r="S890" s="75" t="str">
        <f>VLOOKUP('[1]Cumul H'!$C890,'[1]H S18'!$BE$9:$CU$60,33,FALSE)</f>
        <v/>
      </c>
      <c r="T890" s="75" t="str">
        <f>VLOOKUP('[1]Cumul H'!$C890,'[1]H S18'!$BE$9:$CU$60,35,FALSE)</f>
        <v/>
      </c>
      <c r="U890" s="75" t="str">
        <f>VLOOKUP('[1]Cumul H'!$C890,'[1]H S18'!$BE$9:$CU$60,36,FALSE)</f>
        <v/>
      </c>
      <c r="V890" s="76" t="str">
        <f t="shared" si="133"/>
        <v/>
      </c>
      <c r="W890" s="76" t="str" cm="1">
        <f t="array" ref="W890">IFERROR(_xlfn.IFS(V890="","",V890=39,"",V890&gt;39,V890-39),"")</f>
        <v/>
      </c>
      <c r="X890" s="76" t="str">
        <f t="shared" si="134"/>
        <v/>
      </c>
      <c r="Y890" s="76" t="str">
        <f t="shared" si="135"/>
        <v/>
      </c>
      <c r="Z890" s="76" t="str">
        <f t="shared" si="136"/>
        <v/>
      </c>
      <c r="AA890" s="77" t="str">
        <f t="shared" si="137"/>
        <v/>
      </c>
      <c r="AB890" s="76" t="str">
        <f t="shared" si="138"/>
        <v/>
      </c>
      <c r="AC890" s="74" t="str">
        <f>VLOOKUP('[1]Cumul H'!$C890,'[1]H S18'!$BE$9:$CU$60,37,FALSE)</f>
        <v/>
      </c>
      <c r="AD890" s="74" t="str">
        <f>VLOOKUP('[1]Cumul H'!$C890,'[1]H S18'!$BE$9:$CU$60,38,FALSE)</f>
        <v/>
      </c>
      <c r="AE890" s="74" t="str">
        <f>VLOOKUP('[1]Cumul H'!$C890,'[1]H S18'!$BE$9:$CU$60,39,FALSE)</f>
        <v/>
      </c>
      <c r="AF890" s="74" t="str">
        <f>VLOOKUP('[1]Cumul H'!$C890,'[1]H S18'!$BE$9:$CU$60,40,FALSE)</f>
        <v/>
      </c>
      <c r="AG890" s="74" t="str">
        <f>VLOOKUP('[1]Cumul H'!$C890,'[1]H S18'!$BE$9:$CU$60,41,FALSE)</f>
        <v/>
      </c>
      <c r="AH890" s="74" t="str">
        <f>VLOOKUP('[1]Cumul H'!$C890,'[1]H S18'!$BE$9:$CU$60,42,FALSE)</f>
        <v/>
      </c>
      <c r="AI890" s="74">
        <f>SUM('[1]Cumul H'!$AE890:$AH890)</f>
        <v>0</v>
      </c>
      <c r="AJ890" s="72" t="str" cm="1">
        <f t="array" ref="AJ890">IF(E890="INTERIM",_xlfn.IFS(J890="NON",$AK$2,J890="OUI",$AK$3),"")</f>
        <v/>
      </c>
      <c r="AK890" s="68" t="str">
        <f t="shared" si="130"/>
        <v/>
      </c>
      <c r="AL890" s="68" t="str">
        <f>IF(V890="","",IF(V890-Tableau3[[#This Row],[Heure sans Majoration]]&lt;0,0,V890-Tableau3[[#This Row],[Heure sans Majoration]]))</f>
        <v/>
      </c>
      <c r="AM890" s="68" t="str">
        <f t="shared" si="139"/>
        <v/>
      </c>
      <c r="AN890" s="68" t="str">
        <f t="shared" si="131"/>
        <v/>
      </c>
      <c r="AO890" s="68" t="str">
        <f t="shared" si="132"/>
        <v/>
      </c>
      <c r="AP890" s="72" t="str">
        <f>IF(C890="","",IF(F890=0,"",(V890*Tableau3[[#This Row],[Salaire Horaire]]*Tableau3[[#This Row],[Coef Multi]])))</f>
        <v/>
      </c>
      <c r="AQ890" s="72" t="str">
        <f>IF(C890="","",IF(F890=0,"",(Tableau3[[#This Row],[Heure avec majoration]]*Tableau3[[#This Row],[Salaire Horaire]]*Tableau3[[#This Row],[Coef Multi]]*25%)))</f>
        <v/>
      </c>
    </row>
    <row r="891" spans="2:43" ht="15" thickBot="1" x14ac:dyDescent="0.35">
      <c r="B891" s="73" t="s">
        <v>100</v>
      </c>
      <c r="C891" s="74" t="str">
        <f>IF('[1]H S18'!BE887="","",'[1]H S18'!BE887)</f>
        <v/>
      </c>
      <c r="D891" s="74" t="str">
        <f>IF(C891="","",VLOOKUP(C891,[1]!Tableau1[#All],5,FALSE))</f>
        <v/>
      </c>
      <c r="E891" s="74" t="str">
        <f>IF(C891="","",VLOOKUP(C891,[1]!Tableau1[#All],11,FALSE))</f>
        <v/>
      </c>
      <c r="F891" s="74" t="str">
        <f>IFERROR(IF(C891="","",VLOOKUP(C891,[1]!Tableau1[#All],12,FALSE)),"")</f>
        <v/>
      </c>
      <c r="G891" s="74" t="str">
        <f>IFERROR(IF(C891="","",VLOOKUP(C891,[1]!Tableau1[#All],6,FALSE)),"")</f>
        <v/>
      </c>
      <c r="H891" s="74" t="str">
        <f>IFERROR(IF(C891="","",VLOOKUP(C891,[1]!Tableau1[#All],13,FALSE)),"")</f>
        <v/>
      </c>
      <c r="I891" s="74" t="str">
        <f>IFERROR(IF(C891="","",VLOOKUP(C891,[1]!Tableau1[#All],14,FALSE)),"")</f>
        <v/>
      </c>
      <c r="J891" s="74" t="str">
        <f>IFERROR(IF(C891="","",VLOOKUP(C891,[1]!Tableau1[#All],8,FALSE)),"")</f>
        <v/>
      </c>
      <c r="K891" s="75" t="str">
        <f>VLOOKUP('[1]Cumul H'!$C891,'[1]H S18'!$BE$9:$CU$60,6,FALSE)</f>
        <v/>
      </c>
      <c r="L891" s="75" t="str">
        <f>VLOOKUP('[1]Cumul H'!$C891,'[1]H S18'!$BE$9:$CU$60,10,FALSE)</f>
        <v/>
      </c>
      <c r="M891" s="75" t="str">
        <f>VLOOKUP('[1]Cumul H'!$C891,'[1]H S18'!$BE$9:$CU$60,14,FALSE)</f>
        <v/>
      </c>
      <c r="N891" s="75" t="str">
        <f>VLOOKUP('[1]Cumul H'!$C891,'[1]H S18'!$BE$9:$CU$60,18,FALSE)</f>
        <v/>
      </c>
      <c r="O891" s="75" t="str">
        <f>VLOOKUP('[1]Cumul H'!$C891,'[1]H S18'!$BE$9:$CU$60,22,FALSE)</f>
        <v/>
      </c>
      <c r="P891" s="75" t="str">
        <f>VLOOKUP('[1]Cumul H'!$C891,'[1]H S18'!$BE$9:$CU$60,26,FALSE)</f>
        <v/>
      </c>
      <c r="Q891" s="75" t="str">
        <f>VLOOKUP('[1]Cumul H'!$C891,'[1]H S18'!$BE$9:$CU$60,30,FALSE)</f>
        <v/>
      </c>
      <c r="R891" s="75" t="str">
        <f>VLOOKUP('[1]Cumul H'!$C891,'[1]H S18'!$BE$9:$CU$60,34,FALSE)</f>
        <v/>
      </c>
      <c r="S891" s="75" t="str">
        <f>VLOOKUP('[1]Cumul H'!$C891,'[1]H S18'!$BE$9:$CU$60,33,FALSE)</f>
        <v/>
      </c>
      <c r="T891" s="75" t="str">
        <f>VLOOKUP('[1]Cumul H'!$C891,'[1]H S18'!$BE$9:$CU$60,35,FALSE)</f>
        <v/>
      </c>
      <c r="U891" s="75" t="str">
        <f>VLOOKUP('[1]Cumul H'!$C891,'[1]H S18'!$BE$9:$CU$60,36,FALSE)</f>
        <v/>
      </c>
      <c r="V891" s="76" t="str">
        <f t="shared" si="133"/>
        <v/>
      </c>
      <c r="W891" s="76" t="str" cm="1">
        <f t="array" ref="W891">IFERROR(_xlfn.IFS(V891="","",V891=39,"",V891&gt;39,V891-39),"")</f>
        <v/>
      </c>
      <c r="X891" s="76" t="str">
        <f t="shared" si="134"/>
        <v/>
      </c>
      <c r="Y891" s="76" t="str">
        <f t="shared" si="135"/>
        <v/>
      </c>
      <c r="Z891" s="76" t="str">
        <f t="shared" si="136"/>
        <v/>
      </c>
      <c r="AA891" s="77" t="str">
        <f t="shared" si="137"/>
        <v/>
      </c>
      <c r="AB891" s="76" t="str">
        <f t="shared" si="138"/>
        <v/>
      </c>
      <c r="AC891" s="74" t="str">
        <f>VLOOKUP('[1]Cumul H'!$C891,'[1]H S18'!$BE$9:$CU$60,37,FALSE)</f>
        <v/>
      </c>
      <c r="AD891" s="74" t="str">
        <f>VLOOKUP('[1]Cumul H'!$C891,'[1]H S18'!$BE$9:$CU$60,38,FALSE)</f>
        <v/>
      </c>
      <c r="AE891" s="74" t="str">
        <f>VLOOKUP('[1]Cumul H'!$C891,'[1]H S18'!$BE$9:$CU$60,39,FALSE)</f>
        <v/>
      </c>
      <c r="AF891" s="74" t="str">
        <f>VLOOKUP('[1]Cumul H'!$C891,'[1]H S18'!$BE$9:$CU$60,40,FALSE)</f>
        <v/>
      </c>
      <c r="AG891" s="74" t="str">
        <f>VLOOKUP('[1]Cumul H'!$C891,'[1]H S18'!$BE$9:$CU$60,41,FALSE)</f>
        <v/>
      </c>
      <c r="AH891" s="74" t="str">
        <f>VLOOKUP('[1]Cumul H'!$C891,'[1]H S18'!$BE$9:$CU$60,42,FALSE)</f>
        <v/>
      </c>
      <c r="AI891" s="74">
        <f>SUM('[1]Cumul H'!$AE891:$AH891)</f>
        <v>0</v>
      </c>
      <c r="AJ891" s="78" t="str" cm="1">
        <f t="array" ref="AJ891">IF(E891="INTERIM",_xlfn.IFS(J891="NON",$AK$2,J891="OUI",$AK$3),"")</f>
        <v/>
      </c>
      <c r="AK891" s="74" t="str">
        <f t="shared" si="130"/>
        <v/>
      </c>
      <c r="AL891" s="74" t="str">
        <f>IF(V891="","",IF(V891-Tableau3[[#This Row],[Heure sans Majoration]]&lt;0,0,V891-Tableau3[[#This Row],[Heure sans Majoration]]))</f>
        <v/>
      </c>
      <c r="AM891" s="74" t="str">
        <f t="shared" si="139"/>
        <v/>
      </c>
      <c r="AN891" s="74" t="str">
        <f t="shared" si="131"/>
        <v/>
      </c>
      <c r="AO891" s="74" t="str">
        <f t="shared" si="132"/>
        <v/>
      </c>
      <c r="AP891" s="78" t="str">
        <f>IF(C891="","",IF(F891=0,"",(V891*Tableau3[[#This Row],[Salaire Horaire]]*Tableau3[[#This Row],[Coef Multi]])))</f>
        <v/>
      </c>
      <c r="AQ891" s="78" t="str">
        <f>IF(C891="","",IF(F891=0,"",(Tableau3[[#This Row],[Heure avec majoration]]*Tableau3[[#This Row],[Salaire Horaire]]*Tableau3[[#This Row],[Coef Multi]]*25%)))</f>
        <v/>
      </c>
    </row>
    <row r="892" spans="2:43" ht="15" thickTop="1" x14ac:dyDescent="0.3">
      <c r="B892" s="73" t="s">
        <v>100</v>
      </c>
      <c r="C892" s="74" t="str">
        <f>IF('[1]H S18'!BE888="","",'[1]H S18'!BE888)</f>
        <v/>
      </c>
      <c r="D892" s="74" t="str">
        <f>IF(C892="","",VLOOKUP(C892,[1]!Tableau1[#All],5,FALSE))</f>
        <v/>
      </c>
      <c r="E892" s="74" t="str">
        <f>IF(C892="","",VLOOKUP(C892,[1]!Tableau1[#All],11,FALSE))</f>
        <v/>
      </c>
      <c r="F892" s="74" t="str">
        <f>IFERROR(IF(C892="","",VLOOKUP(C892,[1]!Tableau1[#All],12,FALSE)),"")</f>
        <v/>
      </c>
      <c r="G892" s="74" t="str">
        <f>IFERROR(IF(C892="","",VLOOKUP(C892,[1]!Tableau1[#All],6,FALSE)),"")</f>
        <v/>
      </c>
      <c r="H892" s="74" t="str">
        <f>IFERROR(IF(C892="","",VLOOKUP(C892,[1]!Tableau1[#All],13,FALSE)),"")</f>
        <v/>
      </c>
      <c r="I892" s="74" t="str">
        <f>IFERROR(IF(C892="","",VLOOKUP(C892,[1]!Tableau1[#All],14,FALSE)),"")</f>
        <v/>
      </c>
      <c r="J892" s="74" t="str">
        <f>IFERROR(IF(C892="","",VLOOKUP(C892,[1]!Tableau1[#All],8,FALSE)),"")</f>
        <v/>
      </c>
      <c r="K892" s="75" t="str">
        <f>VLOOKUP('[1]Cumul H'!$C892,'[1]H S18'!$BE$9:$CU$60,6,FALSE)</f>
        <v/>
      </c>
      <c r="L892" s="75" t="str">
        <f>VLOOKUP('[1]Cumul H'!$C892,'[1]H S18'!$BE$9:$CU$60,10,FALSE)</f>
        <v/>
      </c>
      <c r="M892" s="75" t="str">
        <f>VLOOKUP('[1]Cumul H'!$C892,'[1]H S18'!$BE$9:$CU$60,14,FALSE)</f>
        <v/>
      </c>
      <c r="N892" s="75" t="str">
        <f>VLOOKUP('[1]Cumul H'!$C892,'[1]H S18'!$BE$9:$CU$60,18,FALSE)</f>
        <v/>
      </c>
      <c r="O892" s="75" t="str">
        <f>VLOOKUP('[1]Cumul H'!$C892,'[1]H S18'!$BE$9:$CU$60,22,FALSE)</f>
        <v/>
      </c>
      <c r="P892" s="75" t="str">
        <f>VLOOKUP('[1]Cumul H'!$C892,'[1]H S18'!$BE$9:$CU$60,26,FALSE)</f>
        <v/>
      </c>
      <c r="Q892" s="75" t="str">
        <f>VLOOKUP('[1]Cumul H'!$C892,'[1]H S18'!$BE$9:$CU$60,30,FALSE)</f>
        <v/>
      </c>
      <c r="R892" s="75" t="str">
        <f>VLOOKUP('[1]Cumul H'!$C892,'[1]H S18'!$BE$9:$CU$60,34,FALSE)</f>
        <v/>
      </c>
      <c r="S892" s="75" t="str">
        <f>VLOOKUP('[1]Cumul H'!$C892,'[1]H S18'!$BE$9:$CU$60,33,FALSE)</f>
        <v/>
      </c>
      <c r="T892" s="75" t="str">
        <f>VLOOKUP('[1]Cumul H'!$C892,'[1]H S18'!$BE$9:$CU$60,35,FALSE)</f>
        <v/>
      </c>
      <c r="U892" s="75" t="str">
        <f>VLOOKUP('[1]Cumul H'!$C892,'[1]H S18'!$BE$9:$CU$60,36,FALSE)</f>
        <v/>
      </c>
      <c r="V892" s="76" t="str">
        <f t="shared" si="133"/>
        <v/>
      </c>
      <c r="W892" s="76" t="str" cm="1">
        <f t="array" ref="W892">IFERROR(_xlfn.IFS(V892="","",V892=39,"",V892&gt;39,V892-39),"")</f>
        <v/>
      </c>
      <c r="X892" s="76" t="str">
        <f t="shared" si="134"/>
        <v/>
      </c>
      <c r="Y892" s="76" t="str">
        <f t="shared" si="135"/>
        <v/>
      </c>
      <c r="Z892" s="76" t="str">
        <f t="shared" si="136"/>
        <v/>
      </c>
      <c r="AA892" s="77" t="str">
        <f t="shared" si="137"/>
        <v/>
      </c>
      <c r="AB892" s="76" t="str">
        <f t="shared" si="138"/>
        <v/>
      </c>
      <c r="AC892" s="74" t="str">
        <f>VLOOKUP('[1]Cumul H'!$C892,'[1]H S18'!$BE$9:$CU$60,37,FALSE)</f>
        <v/>
      </c>
      <c r="AD892" s="74" t="str">
        <f>VLOOKUP('[1]Cumul H'!$C892,'[1]H S18'!$BE$9:$CU$60,38,FALSE)</f>
        <v/>
      </c>
      <c r="AE892" s="74" t="str">
        <f>VLOOKUP('[1]Cumul H'!$C892,'[1]H S18'!$BE$9:$CU$60,39,FALSE)</f>
        <v/>
      </c>
      <c r="AF892" s="74" t="str">
        <f>VLOOKUP('[1]Cumul H'!$C892,'[1]H S18'!$BE$9:$CU$60,40,FALSE)</f>
        <v/>
      </c>
      <c r="AG892" s="74" t="str">
        <f>VLOOKUP('[1]Cumul H'!$C892,'[1]H S18'!$BE$9:$CU$60,41,FALSE)</f>
        <v/>
      </c>
      <c r="AH892" s="74" t="str">
        <f>VLOOKUP('[1]Cumul H'!$C892,'[1]H S18'!$BE$9:$CU$60,42,FALSE)</f>
        <v/>
      </c>
      <c r="AI892" s="74">
        <f>SUM('[1]Cumul H'!$AE892:$AH892)</f>
        <v>0</v>
      </c>
      <c r="AJ892" s="72" t="str" cm="1">
        <f t="array" ref="AJ892">IF(E892="INTERIM",_xlfn.IFS(J892="NON",$AK$2,J892="OUI",$AK$3),"")</f>
        <v/>
      </c>
      <c r="AK892" s="68" t="str">
        <f t="shared" si="130"/>
        <v/>
      </c>
      <c r="AL892" s="68" t="str">
        <f>IF(V892="","",IF(V892-Tableau3[[#This Row],[Heure sans Majoration]]&lt;0,0,V892-Tableau3[[#This Row],[Heure sans Majoration]]))</f>
        <v/>
      </c>
      <c r="AM892" s="68" t="str">
        <f t="shared" si="139"/>
        <v/>
      </c>
      <c r="AN892" s="68" t="str">
        <f t="shared" si="131"/>
        <v/>
      </c>
      <c r="AO892" s="68" t="str">
        <f t="shared" si="132"/>
        <v/>
      </c>
      <c r="AP892" s="72" t="str">
        <f>IF(C892="","",IF(F892=0,"",(V892*Tableau3[[#This Row],[Salaire Horaire]]*Tableau3[[#This Row],[Coef Multi]])))</f>
        <v/>
      </c>
      <c r="AQ892" s="72" t="str">
        <f>IF(C892="","",IF(F892=0,"",(Tableau3[[#This Row],[Heure avec majoration]]*Tableau3[[#This Row],[Salaire Horaire]]*Tableau3[[#This Row],[Coef Multi]]*25%)))</f>
        <v/>
      </c>
    </row>
    <row r="893" spans="2:43" ht="15" thickBot="1" x14ac:dyDescent="0.35">
      <c r="B893" s="73" t="s">
        <v>100</v>
      </c>
      <c r="C893" s="74" t="str">
        <f>IF('[1]H S18'!BE889="","",'[1]H S18'!BE889)</f>
        <v/>
      </c>
      <c r="D893" s="74" t="str">
        <f>IF(C893="","",VLOOKUP(C893,[1]!Tableau1[#All],5,FALSE))</f>
        <v/>
      </c>
      <c r="E893" s="74" t="str">
        <f>IF(C893="","",VLOOKUP(C893,[1]!Tableau1[#All],11,FALSE))</f>
        <v/>
      </c>
      <c r="F893" s="74" t="str">
        <f>IFERROR(IF(C893="","",VLOOKUP(C893,[1]!Tableau1[#All],12,FALSE)),"")</f>
        <v/>
      </c>
      <c r="G893" s="74" t="str">
        <f>IFERROR(IF(C893="","",VLOOKUP(C893,[1]!Tableau1[#All],6,FALSE)),"")</f>
        <v/>
      </c>
      <c r="H893" s="74" t="str">
        <f>IFERROR(IF(C893="","",VLOOKUP(C893,[1]!Tableau1[#All],13,FALSE)),"")</f>
        <v/>
      </c>
      <c r="I893" s="74" t="str">
        <f>IFERROR(IF(C893="","",VLOOKUP(C893,[1]!Tableau1[#All],14,FALSE)),"")</f>
        <v/>
      </c>
      <c r="J893" s="74" t="str">
        <f>IFERROR(IF(C893="","",VLOOKUP(C893,[1]!Tableau1[#All],8,FALSE)),"")</f>
        <v/>
      </c>
      <c r="K893" s="75" t="str">
        <f>VLOOKUP('[1]Cumul H'!$C893,'[1]H S18'!$BE$9:$CU$60,6,FALSE)</f>
        <v/>
      </c>
      <c r="L893" s="75" t="str">
        <f>VLOOKUP('[1]Cumul H'!$C893,'[1]H S18'!$BE$9:$CU$60,10,FALSE)</f>
        <v/>
      </c>
      <c r="M893" s="75" t="str">
        <f>VLOOKUP('[1]Cumul H'!$C893,'[1]H S18'!$BE$9:$CU$60,14,FALSE)</f>
        <v/>
      </c>
      <c r="N893" s="75" t="str">
        <f>VLOOKUP('[1]Cumul H'!$C893,'[1]H S18'!$BE$9:$CU$60,18,FALSE)</f>
        <v/>
      </c>
      <c r="O893" s="75" t="str">
        <f>VLOOKUP('[1]Cumul H'!$C893,'[1]H S18'!$BE$9:$CU$60,22,FALSE)</f>
        <v/>
      </c>
      <c r="P893" s="75" t="str">
        <f>VLOOKUP('[1]Cumul H'!$C893,'[1]H S18'!$BE$9:$CU$60,26,FALSE)</f>
        <v/>
      </c>
      <c r="Q893" s="75" t="str">
        <f>VLOOKUP('[1]Cumul H'!$C893,'[1]H S18'!$BE$9:$CU$60,30,FALSE)</f>
        <v/>
      </c>
      <c r="R893" s="75" t="str">
        <f>VLOOKUP('[1]Cumul H'!$C893,'[1]H S18'!$BE$9:$CU$60,34,FALSE)</f>
        <v/>
      </c>
      <c r="S893" s="75" t="str">
        <f>VLOOKUP('[1]Cumul H'!$C893,'[1]H S18'!$BE$9:$CU$60,33,FALSE)</f>
        <v/>
      </c>
      <c r="T893" s="75" t="str">
        <f>VLOOKUP('[1]Cumul H'!$C893,'[1]H S18'!$BE$9:$CU$60,35,FALSE)</f>
        <v/>
      </c>
      <c r="U893" s="75" t="str">
        <f>VLOOKUP('[1]Cumul H'!$C893,'[1]H S18'!$BE$9:$CU$60,36,FALSE)</f>
        <v/>
      </c>
      <c r="V893" s="76" t="str">
        <f t="shared" si="133"/>
        <v/>
      </c>
      <c r="W893" s="76" t="str" cm="1">
        <f t="array" ref="W893">IFERROR(_xlfn.IFS(V893="","",V893=39,"",V893&gt;39,V893-39),"")</f>
        <v/>
      </c>
      <c r="X893" s="76" t="str">
        <f t="shared" si="134"/>
        <v/>
      </c>
      <c r="Y893" s="76" t="str">
        <f t="shared" si="135"/>
        <v/>
      </c>
      <c r="Z893" s="76" t="str">
        <f t="shared" si="136"/>
        <v/>
      </c>
      <c r="AA893" s="77" t="str">
        <f t="shared" si="137"/>
        <v/>
      </c>
      <c r="AB893" s="76" t="str">
        <f t="shared" si="138"/>
        <v/>
      </c>
      <c r="AC893" s="74" t="str">
        <f>VLOOKUP('[1]Cumul H'!$C893,'[1]H S18'!$BE$9:$CU$60,37,FALSE)</f>
        <v/>
      </c>
      <c r="AD893" s="74" t="str">
        <f>VLOOKUP('[1]Cumul H'!$C893,'[1]H S18'!$BE$9:$CU$60,38,FALSE)</f>
        <v/>
      </c>
      <c r="AE893" s="74" t="str">
        <f>VLOOKUP('[1]Cumul H'!$C893,'[1]H S18'!$BE$9:$CU$60,39,FALSE)</f>
        <v/>
      </c>
      <c r="AF893" s="74" t="str">
        <f>VLOOKUP('[1]Cumul H'!$C893,'[1]H S18'!$BE$9:$CU$60,40,FALSE)</f>
        <v/>
      </c>
      <c r="AG893" s="74" t="str">
        <f>VLOOKUP('[1]Cumul H'!$C893,'[1]H S18'!$BE$9:$CU$60,41,FALSE)</f>
        <v/>
      </c>
      <c r="AH893" s="74" t="str">
        <f>VLOOKUP('[1]Cumul H'!$C893,'[1]H S18'!$BE$9:$CU$60,42,FALSE)</f>
        <v/>
      </c>
      <c r="AI893" s="74">
        <f>SUM('[1]Cumul H'!$AE893:$AH893)</f>
        <v>0</v>
      </c>
      <c r="AJ893" s="78" t="str" cm="1">
        <f t="array" ref="AJ893">IF(E893="INTERIM",_xlfn.IFS(J893="NON",$AK$2,J893="OUI",$AK$3),"")</f>
        <v/>
      </c>
      <c r="AK893" s="74" t="str">
        <f t="shared" si="130"/>
        <v/>
      </c>
      <c r="AL893" s="74" t="str">
        <f>IF(V893="","",IF(V893-Tableau3[[#This Row],[Heure sans Majoration]]&lt;0,0,V893-Tableau3[[#This Row],[Heure sans Majoration]]))</f>
        <v/>
      </c>
      <c r="AM893" s="74" t="str">
        <f t="shared" si="139"/>
        <v/>
      </c>
      <c r="AN893" s="74" t="str">
        <f t="shared" si="131"/>
        <v/>
      </c>
      <c r="AO893" s="74" t="str">
        <f t="shared" si="132"/>
        <v/>
      </c>
      <c r="AP893" s="78" t="str">
        <f>IF(C893="","",IF(F893=0,"",(V893*Tableau3[[#This Row],[Salaire Horaire]]*Tableau3[[#This Row],[Coef Multi]])))</f>
        <v/>
      </c>
      <c r="AQ893" s="78" t="str">
        <f>IF(C893="","",IF(F893=0,"",(Tableau3[[#This Row],[Heure avec majoration]]*Tableau3[[#This Row],[Salaire Horaire]]*Tableau3[[#This Row],[Coef Multi]]*25%)))</f>
        <v/>
      </c>
    </row>
    <row r="894" spans="2:43" ht="15" thickTop="1" x14ac:dyDescent="0.3">
      <c r="B894" s="73" t="s">
        <v>100</v>
      </c>
      <c r="C894" s="74" t="str">
        <f>IF('[1]H S18'!BE890="","",'[1]H S18'!BE890)</f>
        <v/>
      </c>
      <c r="D894" s="74" t="str">
        <f>IF(C894="","",VLOOKUP(C894,[1]!Tableau1[#All],5,FALSE))</f>
        <v/>
      </c>
      <c r="E894" s="74" t="str">
        <f>IF(C894="","",VLOOKUP(C894,[1]!Tableau1[#All],11,FALSE))</f>
        <v/>
      </c>
      <c r="F894" s="74" t="str">
        <f>IFERROR(IF(C894="","",VLOOKUP(C894,[1]!Tableau1[#All],12,FALSE)),"")</f>
        <v/>
      </c>
      <c r="G894" s="74" t="str">
        <f>IFERROR(IF(C894="","",VLOOKUP(C894,[1]!Tableau1[#All],6,FALSE)),"")</f>
        <v/>
      </c>
      <c r="H894" s="74" t="str">
        <f>IFERROR(IF(C894="","",VLOOKUP(C894,[1]!Tableau1[#All],13,FALSE)),"")</f>
        <v/>
      </c>
      <c r="I894" s="74" t="str">
        <f>IFERROR(IF(C894="","",VLOOKUP(C894,[1]!Tableau1[#All],14,FALSE)),"")</f>
        <v/>
      </c>
      <c r="J894" s="74" t="str">
        <f>IFERROR(IF(C894="","",VLOOKUP(C894,[1]!Tableau1[#All],8,FALSE)),"")</f>
        <v/>
      </c>
      <c r="K894" s="75" t="str">
        <f>VLOOKUP('[1]Cumul H'!$C894,'[1]H S18'!$BE$9:$CU$60,6,FALSE)</f>
        <v/>
      </c>
      <c r="L894" s="75" t="str">
        <f>VLOOKUP('[1]Cumul H'!$C894,'[1]H S18'!$BE$9:$CU$60,10,FALSE)</f>
        <v/>
      </c>
      <c r="M894" s="75" t="str">
        <f>VLOOKUP('[1]Cumul H'!$C894,'[1]H S18'!$BE$9:$CU$60,14,FALSE)</f>
        <v/>
      </c>
      <c r="N894" s="75" t="str">
        <f>VLOOKUP('[1]Cumul H'!$C894,'[1]H S18'!$BE$9:$CU$60,18,FALSE)</f>
        <v/>
      </c>
      <c r="O894" s="75" t="str">
        <f>VLOOKUP('[1]Cumul H'!$C894,'[1]H S18'!$BE$9:$CU$60,22,FALSE)</f>
        <v/>
      </c>
      <c r="P894" s="75" t="str">
        <f>VLOOKUP('[1]Cumul H'!$C894,'[1]H S18'!$BE$9:$CU$60,26,FALSE)</f>
        <v/>
      </c>
      <c r="Q894" s="75" t="str">
        <f>VLOOKUP('[1]Cumul H'!$C894,'[1]H S18'!$BE$9:$CU$60,30,FALSE)</f>
        <v/>
      </c>
      <c r="R894" s="75" t="str">
        <f>VLOOKUP('[1]Cumul H'!$C894,'[1]H S18'!$BE$9:$CU$60,34,FALSE)</f>
        <v/>
      </c>
      <c r="S894" s="75" t="str">
        <f>VLOOKUP('[1]Cumul H'!$C894,'[1]H S18'!$BE$9:$CU$60,33,FALSE)</f>
        <v/>
      </c>
      <c r="T894" s="75" t="str">
        <f>VLOOKUP('[1]Cumul H'!$C894,'[1]H S18'!$BE$9:$CU$60,35,FALSE)</f>
        <v/>
      </c>
      <c r="U894" s="75" t="str">
        <f>VLOOKUP('[1]Cumul H'!$C894,'[1]H S18'!$BE$9:$CU$60,36,FALSE)</f>
        <v/>
      </c>
      <c r="V894" s="76" t="str">
        <f t="shared" si="133"/>
        <v/>
      </c>
      <c r="W894" s="76" t="str" cm="1">
        <f t="array" ref="W894">IFERROR(_xlfn.IFS(V894="","",V894=39,"",V894&gt;39,V894-39),"")</f>
        <v/>
      </c>
      <c r="X894" s="76" t="str">
        <f t="shared" si="134"/>
        <v/>
      </c>
      <c r="Y894" s="76" t="str">
        <f t="shared" si="135"/>
        <v/>
      </c>
      <c r="Z894" s="76" t="str">
        <f t="shared" si="136"/>
        <v/>
      </c>
      <c r="AA894" s="77" t="str">
        <f t="shared" si="137"/>
        <v/>
      </c>
      <c r="AB894" s="76" t="str">
        <f t="shared" si="138"/>
        <v/>
      </c>
      <c r="AC894" s="74" t="str">
        <f>VLOOKUP('[1]Cumul H'!$C894,'[1]H S18'!$BE$9:$CU$60,37,FALSE)</f>
        <v/>
      </c>
      <c r="AD894" s="74" t="str">
        <f>VLOOKUP('[1]Cumul H'!$C894,'[1]H S18'!$BE$9:$CU$60,38,FALSE)</f>
        <v/>
      </c>
      <c r="AE894" s="74" t="str">
        <f>VLOOKUP('[1]Cumul H'!$C894,'[1]H S18'!$BE$9:$CU$60,39,FALSE)</f>
        <v/>
      </c>
      <c r="AF894" s="74" t="str">
        <f>VLOOKUP('[1]Cumul H'!$C894,'[1]H S18'!$BE$9:$CU$60,40,FALSE)</f>
        <v/>
      </c>
      <c r="AG894" s="74" t="str">
        <f>VLOOKUP('[1]Cumul H'!$C894,'[1]H S18'!$BE$9:$CU$60,41,FALSE)</f>
        <v/>
      </c>
      <c r="AH894" s="74" t="str">
        <f>VLOOKUP('[1]Cumul H'!$C894,'[1]H S18'!$BE$9:$CU$60,42,FALSE)</f>
        <v/>
      </c>
      <c r="AI894" s="74">
        <f>SUM('[1]Cumul H'!$AE894:$AH894)</f>
        <v>0</v>
      </c>
      <c r="AJ894" s="72" t="str" cm="1">
        <f t="array" ref="AJ894">IF(E894="INTERIM",_xlfn.IFS(J894="NON",$AK$2,J894="OUI",$AK$3),"")</f>
        <v/>
      </c>
      <c r="AK894" s="68" t="str">
        <f t="shared" si="130"/>
        <v/>
      </c>
      <c r="AL894" s="68" t="str">
        <f>IF(V894="","",IF(V894-Tableau3[[#This Row],[Heure sans Majoration]]&lt;0,0,V894-Tableau3[[#This Row],[Heure sans Majoration]]))</f>
        <v/>
      </c>
      <c r="AM894" s="68" t="str">
        <f t="shared" si="139"/>
        <v/>
      </c>
      <c r="AN894" s="68" t="str">
        <f t="shared" si="131"/>
        <v/>
      </c>
      <c r="AO894" s="68" t="str">
        <f t="shared" si="132"/>
        <v/>
      </c>
      <c r="AP894" s="72" t="str">
        <f>IF(C894="","",IF(F894=0,"",(V894*Tableau3[[#This Row],[Salaire Horaire]]*Tableau3[[#This Row],[Coef Multi]])))</f>
        <v/>
      </c>
      <c r="AQ894" s="72" t="str">
        <f>IF(C894="","",IF(F894=0,"",(Tableau3[[#This Row],[Heure avec majoration]]*Tableau3[[#This Row],[Salaire Horaire]]*Tableau3[[#This Row],[Coef Multi]]*25%)))</f>
        <v/>
      </c>
    </row>
    <row r="895" spans="2:43" ht="15" thickBot="1" x14ac:dyDescent="0.35">
      <c r="B895" s="73" t="s">
        <v>100</v>
      </c>
      <c r="C895" s="74" t="str">
        <f>IF('[1]H S18'!BE891="","",'[1]H S18'!BE891)</f>
        <v/>
      </c>
      <c r="D895" s="74" t="str">
        <f>IF(C895="","",VLOOKUP(C895,[1]!Tableau1[#All],5,FALSE))</f>
        <v/>
      </c>
      <c r="E895" s="74" t="str">
        <f>IF(C895="","",VLOOKUP(C895,[1]!Tableau1[#All],11,FALSE))</f>
        <v/>
      </c>
      <c r="F895" s="74" t="str">
        <f>IFERROR(IF(C895="","",VLOOKUP(C895,[1]!Tableau1[#All],12,FALSE)),"")</f>
        <v/>
      </c>
      <c r="G895" s="74" t="str">
        <f>IFERROR(IF(C895="","",VLOOKUP(C895,[1]!Tableau1[#All],6,FALSE)),"")</f>
        <v/>
      </c>
      <c r="H895" s="74" t="str">
        <f>IFERROR(IF(C895="","",VLOOKUP(C895,[1]!Tableau1[#All],13,FALSE)),"")</f>
        <v/>
      </c>
      <c r="I895" s="74" t="str">
        <f>IFERROR(IF(C895="","",VLOOKUP(C895,[1]!Tableau1[#All],14,FALSE)),"")</f>
        <v/>
      </c>
      <c r="J895" s="74" t="str">
        <f>IFERROR(IF(C895="","",VLOOKUP(C895,[1]!Tableau1[#All],8,FALSE)),"")</f>
        <v/>
      </c>
      <c r="K895" s="75" t="str">
        <f>VLOOKUP('[1]Cumul H'!$C895,'[1]H S18'!$BE$9:$CU$60,6,FALSE)</f>
        <v/>
      </c>
      <c r="L895" s="75" t="str">
        <f>VLOOKUP('[1]Cumul H'!$C895,'[1]H S18'!$BE$9:$CU$60,10,FALSE)</f>
        <v/>
      </c>
      <c r="M895" s="75" t="str">
        <f>VLOOKUP('[1]Cumul H'!$C895,'[1]H S18'!$BE$9:$CU$60,14,FALSE)</f>
        <v/>
      </c>
      <c r="N895" s="75" t="str">
        <f>VLOOKUP('[1]Cumul H'!$C895,'[1]H S18'!$BE$9:$CU$60,18,FALSE)</f>
        <v/>
      </c>
      <c r="O895" s="75" t="str">
        <f>VLOOKUP('[1]Cumul H'!$C895,'[1]H S18'!$BE$9:$CU$60,22,FALSE)</f>
        <v/>
      </c>
      <c r="P895" s="75" t="str">
        <f>VLOOKUP('[1]Cumul H'!$C895,'[1]H S18'!$BE$9:$CU$60,26,FALSE)</f>
        <v/>
      </c>
      <c r="Q895" s="75" t="str">
        <f>VLOOKUP('[1]Cumul H'!$C895,'[1]H S18'!$BE$9:$CU$60,30,FALSE)</f>
        <v/>
      </c>
      <c r="R895" s="75" t="str">
        <f>VLOOKUP('[1]Cumul H'!$C895,'[1]H S18'!$BE$9:$CU$60,34,FALSE)</f>
        <v/>
      </c>
      <c r="S895" s="75" t="str">
        <f>VLOOKUP('[1]Cumul H'!$C895,'[1]H S18'!$BE$9:$CU$60,33,FALSE)</f>
        <v/>
      </c>
      <c r="T895" s="75" t="str">
        <f>VLOOKUP('[1]Cumul H'!$C895,'[1]H S18'!$BE$9:$CU$60,35,FALSE)</f>
        <v/>
      </c>
      <c r="U895" s="75" t="str">
        <f>VLOOKUP('[1]Cumul H'!$C895,'[1]H S18'!$BE$9:$CU$60,36,FALSE)</f>
        <v/>
      </c>
      <c r="V895" s="76" t="str">
        <f t="shared" si="133"/>
        <v/>
      </c>
      <c r="W895" s="76" t="str" cm="1">
        <f t="array" ref="W895">IFERROR(_xlfn.IFS(V895="","",V895=39,"",V895&gt;39,V895-39),"")</f>
        <v/>
      </c>
      <c r="X895" s="76" t="str">
        <f t="shared" si="134"/>
        <v/>
      </c>
      <c r="Y895" s="76" t="str">
        <f t="shared" si="135"/>
        <v/>
      </c>
      <c r="Z895" s="76" t="str">
        <f t="shared" si="136"/>
        <v/>
      </c>
      <c r="AA895" s="77" t="str">
        <f t="shared" si="137"/>
        <v/>
      </c>
      <c r="AB895" s="76" t="str">
        <f t="shared" si="138"/>
        <v/>
      </c>
      <c r="AC895" s="74" t="str">
        <f>VLOOKUP('[1]Cumul H'!$C895,'[1]H S18'!$BE$9:$CU$60,37,FALSE)</f>
        <v/>
      </c>
      <c r="AD895" s="74" t="str">
        <f>VLOOKUP('[1]Cumul H'!$C895,'[1]H S18'!$BE$9:$CU$60,38,FALSE)</f>
        <v/>
      </c>
      <c r="AE895" s="74" t="str">
        <f>VLOOKUP('[1]Cumul H'!$C895,'[1]H S18'!$BE$9:$CU$60,39,FALSE)</f>
        <v/>
      </c>
      <c r="AF895" s="74" t="str">
        <f>VLOOKUP('[1]Cumul H'!$C895,'[1]H S18'!$BE$9:$CU$60,40,FALSE)</f>
        <v/>
      </c>
      <c r="AG895" s="74" t="str">
        <f>VLOOKUP('[1]Cumul H'!$C895,'[1]H S18'!$BE$9:$CU$60,41,FALSE)</f>
        <v/>
      </c>
      <c r="AH895" s="74" t="str">
        <f>VLOOKUP('[1]Cumul H'!$C895,'[1]H S18'!$BE$9:$CU$60,42,FALSE)</f>
        <v/>
      </c>
      <c r="AI895" s="74">
        <f>SUM('[1]Cumul H'!$AE895:$AH895)</f>
        <v>0</v>
      </c>
      <c r="AJ895" s="78" t="str" cm="1">
        <f t="array" ref="AJ895">IF(E895="INTERIM",_xlfn.IFS(J895="NON",$AK$2,J895="OUI",$AK$3),"")</f>
        <v/>
      </c>
      <c r="AK895" s="74" t="str">
        <f t="shared" si="130"/>
        <v/>
      </c>
      <c r="AL895" s="74" t="str">
        <f>IF(V895="","",IF(V895-Tableau3[[#This Row],[Heure sans Majoration]]&lt;0,0,V895-Tableau3[[#This Row],[Heure sans Majoration]]))</f>
        <v/>
      </c>
      <c r="AM895" s="74" t="str">
        <f t="shared" si="139"/>
        <v/>
      </c>
      <c r="AN895" s="74" t="str">
        <f t="shared" si="131"/>
        <v/>
      </c>
      <c r="AO895" s="74" t="str">
        <f t="shared" si="132"/>
        <v/>
      </c>
      <c r="AP895" s="78" t="str">
        <f>IF(C895="","",IF(F895=0,"",(V895*Tableau3[[#This Row],[Salaire Horaire]]*Tableau3[[#This Row],[Coef Multi]])))</f>
        <v/>
      </c>
      <c r="AQ895" s="78" t="str">
        <f>IF(C895="","",IF(F895=0,"",(Tableau3[[#This Row],[Heure avec majoration]]*Tableau3[[#This Row],[Salaire Horaire]]*Tableau3[[#This Row],[Coef Multi]]*25%)))</f>
        <v/>
      </c>
    </row>
    <row r="896" spans="2:43" ht="15" thickTop="1" x14ac:dyDescent="0.3">
      <c r="B896" s="73" t="s">
        <v>100</v>
      </c>
      <c r="C896" s="74" t="str">
        <f>IF('[1]H S18'!BE892="","",'[1]H S18'!BE892)</f>
        <v/>
      </c>
      <c r="D896" s="74" t="str">
        <f>IF(C896="","",VLOOKUP(C896,[1]!Tableau1[#All],5,FALSE))</f>
        <v/>
      </c>
      <c r="E896" s="74" t="str">
        <f>IF(C896="","",VLOOKUP(C896,[1]!Tableau1[#All],11,FALSE))</f>
        <v/>
      </c>
      <c r="F896" s="74" t="str">
        <f>IFERROR(IF(C896="","",VLOOKUP(C896,[1]!Tableau1[#All],12,FALSE)),"")</f>
        <v/>
      </c>
      <c r="G896" s="74" t="str">
        <f>IFERROR(IF(C896="","",VLOOKUP(C896,[1]!Tableau1[#All],6,FALSE)),"")</f>
        <v/>
      </c>
      <c r="H896" s="74" t="str">
        <f>IFERROR(IF(C896="","",VLOOKUP(C896,[1]!Tableau1[#All],13,FALSE)),"")</f>
        <v/>
      </c>
      <c r="I896" s="74" t="str">
        <f>IFERROR(IF(C896="","",VLOOKUP(C896,[1]!Tableau1[#All],14,FALSE)),"")</f>
        <v/>
      </c>
      <c r="J896" s="74" t="str">
        <f>IFERROR(IF(C896="","",VLOOKUP(C896,[1]!Tableau1[#All],8,FALSE)),"")</f>
        <v/>
      </c>
      <c r="K896" s="75" t="str">
        <f>VLOOKUP('[1]Cumul H'!$C896,'[1]H S18'!$BE$9:$CU$60,6,FALSE)</f>
        <v/>
      </c>
      <c r="L896" s="75" t="str">
        <f>VLOOKUP('[1]Cumul H'!$C896,'[1]H S18'!$BE$9:$CU$60,10,FALSE)</f>
        <v/>
      </c>
      <c r="M896" s="75" t="str">
        <f>VLOOKUP('[1]Cumul H'!$C896,'[1]H S18'!$BE$9:$CU$60,14,FALSE)</f>
        <v/>
      </c>
      <c r="N896" s="75" t="str">
        <f>VLOOKUP('[1]Cumul H'!$C896,'[1]H S18'!$BE$9:$CU$60,18,FALSE)</f>
        <v/>
      </c>
      <c r="O896" s="75" t="str">
        <f>VLOOKUP('[1]Cumul H'!$C896,'[1]H S18'!$BE$9:$CU$60,22,FALSE)</f>
        <v/>
      </c>
      <c r="P896" s="75" t="str">
        <f>VLOOKUP('[1]Cumul H'!$C896,'[1]H S18'!$BE$9:$CU$60,26,FALSE)</f>
        <v/>
      </c>
      <c r="Q896" s="75" t="str">
        <f>VLOOKUP('[1]Cumul H'!$C896,'[1]H S18'!$BE$9:$CU$60,30,FALSE)</f>
        <v/>
      </c>
      <c r="R896" s="75" t="str">
        <f>VLOOKUP('[1]Cumul H'!$C896,'[1]H S18'!$BE$9:$CU$60,34,FALSE)</f>
        <v/>
      </c>
      <c r="S896" s="75" t="str">
        <f>VLOOKUP('[1]Cumul H'!$C896,'[1]H S18'!$BE$9:$CU$60,33,FALSE)</f>
        <v/>
      </c>
      <c r="T896" s="75" t="str">
        <f>VLOOKUP('[1]Cumul H'!$C896,'[1]H S18'!$BE$9:$CU$60,35,FALSE)</f>
        <v/>
      </c>
      <c r="U896" s="75" t="str">
        <f>VLOOKUP('[1]Cumul H'!$C896,'[1]H S18'!$BE$9:$CU$60,36,FALSE)</f>
        <v/>
      </c>
      <c r="V896" s="76" t="str">
        <f t="shared" si="133"/>
        <v/>
      </c>
      <c r="W896" s="76" t="str" cm="1">
        <f t="array" ref="W896">IFERROR(_xlfn.IFS(V896="","",V896=39,"",V896&gt;39,V896-39),"")</f>
        <v/>
      </c>
      <c r="X896" s="76" t="str">
        <f t="shared" si="134"/>
        <v/>
      </c>
      <c r="Y896" s="76" t="str">
        <f t="shared" si="135"/>
        <v/>
      </c>
      <c r="Z896" s="76" t="str">
        <f t="shared" si="136"/>
        <v/>
      </c>
      <c r="AA896" s="77" t="str">
        <f t="shared" si="137"/>
        <v/>
      </c>
      <c r="AB896" s="76" t="str">
        <f t="shared" si="138"/>
        <v/>
      </c>
      <c r="AC896" s="74" t="str">
        <f>VLOOKUP('[1]Cumul H'!$C896,'[1]H S18'!$BE$9:$CU$60,37,FALSE)</f>
        <v/>
      </c>
      <c r="AD896" s="74" t="str">
        <f>VLOOKUP('[1]Cumul H'!$C896,'[1]H S18'!$BE$9:$CU$60,38,FALSE)</f>
        <v/>
      </c>
      <c r="AE896" s="74" t="str">
        <f>VLOOKUP('[1]Cumul H'!$C896,'[1]H S18'!$BE$9:$CU$60,39,FALSE)</f>
        <v/>
      </c>
      <c r="AF896" s="74" t="str">
        <f>VLOOKUP('[1]Cumul H'!$C896,'[1]H S18'!$BE$9:$CU$60,40,FALSE)</f>
        <v/>
      </c>
      <c r="AG896" s="74" t="str">
        <f>VLOOKUP('[1]Cumul H'!$C896,'[1]H S18'!$BE$9:$CU$60,41,FALSE)</f>
        <v/>
      </c>
      <c r="AH896" s="74" t="str">
        <f>VLOOKUP('[1]Cumul H'!$C896,'[1]H S18'!$BE$9:$CU$60,42,FALSE)</f>
        <v/>
      </c>
      <c r="AI896" s="74">
        <f>SUM('[1]Cumul H'!$AE896:$AH896)</f>
        <v>0</v>
      </c>
      <c r="AJ896" s="72" t="str" cm="1">
        <f t="array" ref="AJ896">IF(E896="INTERIM",_xlfn.IFS(J896="NON",$AK$2,J896="OUI",$AK$3),"")</f>
        <v/>
      </c>
      <c r="AK896" s="68" t="str">
        <f t="shared" si="130"/>
        <v/>
      </c>
      <c r="AL896" s="68" t="str">
        <f>IF(V896="","",IF(V896-Tableau3[[#This Row],[Heure sans Majoration]]&lt;0,0,V896-Tableau3[[#This Row],[Heure sans Majoration]]))</f>
        <v/>
      </c>
      <c r="AM896" s="68" t="str">
        <f t="shared" si="139"/>
        <v/>
      </c>
      <c r="AN896" s="68" t="str">
        <f t="shared" si="131"/>
        <v/>
      </c>
      <c r="AO896" s="68" t="str">
        <f t="shared" si="132"/>
        <v/>
      </c>
      <c r="AP896" s="72" t="str">
        <f>IF(C896="","",IF(F896=0,"",(V896*Tableau3[[#This Row],[Salaire Horaire]]*Tableau3[[#This Row],[Coef Multi]])))</f>
        <v/>
      </c>
      <c r="AQ896" s="72" t="str">
        <f>IF(C896="","",IF(F896=0,"",(Tableau3[[#This Row],[Heure avec majoration]]*Tableau3[[#This Row],[Salaire Horaire]]*Tableau3[[#This Row],[Coef Multi]]*25%)))</f>
        <v/>
      </c>
    </row>
    <row r="897" spans="2:43" ht="15" thickBot="1" x14ac:dyDescent="0.35">
      <c r="B897" s="73" t="s">
        <v>100</v>
      </c>
      <c r="C897" s="74" t="str">
        <f>IF('[1]H S18'!BE893="","",'[1]H S18'!BE893)</f>
        <v/>
      </c>
      <c r="D897" s="74" t="str">
        <f>IF(C897="","",VLOOKUP(C897,[1]!Tableau1[#All],5,FALSE))</f>
        <v/>
      </c>
      <c r="E897" s="74" t="str">
        <f>IF(C897="","",VLOOKUP(C897,[1]!Tableau1[#All],11,FALSE))</f>
        <v/>
      </c>
      <c r="F897" s="74" t="str">
        <f>IFERROR(IF(C897="","",VLOOKUP(C897,[1]!Tableau1[#All],12,FALSE)),"")</f>
        <v/>
      </c>
      <c r="G897" s="74" t="str">
        <f>IFERROR(IF(C897="","",VLOOKUP(C897,[1]!Tableau1[#All],6,FALSE)),"")</f>
        <v/>
      </c>
      <c r="H897" s="74" t="str">
        <f>IFERROR(IF(C897="","",VLOOKUP(C897,[1]!Tableau1[#All],13,FALSE)),"")</f>
        <v/>
      </c>
      <c r="I897" s="74" t="str">
        <f>IFERROR(IF(C897="","",VLOOKUP(C897,[1]!Tableau1[#All],14,FALSE)),"")</f>
        <v/>
      </c>
      <c r="J897" s="74" t="str">
        <f>IFERROR(IF(C897="","",VLOOKUP(C897,[1]!Tableau1[#All],8,FALSE)),"")</f>
        <v/>
      </c>
      <c r="K897" s="75" t="str">
        <f>VLOOKUP('[1]Cumul H'!$C897,'[1]H S18'!$BE$9:$CU$60,6,FALSE)</f>
        <v/>
      </c>
      <c r="L897" s="75" t="str">
        <f>VLOOKUP('[1]Cumul H'!$C897,'[1]H S18'!$BE$9:$CU$60,10,FALSE)</f>
        <v/>
      </c>
      <c r="M897" s="75" t="str">
        <f>VLOOKUP('[1]Cumul H'!$C897,'[1]H S18'!$BE$9:$CU$60,14,FALSE)</f>
        <v/>
      </c>
      <c r="N897" s="75" t="str">
        <f>VLOOKUP('[1]Cumul H'!$C897,'[1]H S18'!$BE$9:$CU$60,18,FALSE)</f>
        <v/>
      </c>
      <c r="O897" s="75" t="str">
        <f>VLOOKUP('[1]Cumul H'!$C897,'[1]H S18'!$BE$9:$CU$60,22,FALSE)</f>
        <v/>
      </c>
      <c r="P897" s="75" t="str">
        <f>VLOOKUP('[1]Cumul H'!$C897,'[1]H S18'!$BE$9:$CU$60,26,FALSE)</f>
        <v/>
      </c>
      <c r="Q897" s="75" t="str">
        <f>VLOOKUP('[1]Cumul H'!$C897,'[1]H S18'!$BE$9:$CU$60,30,FALSE)</f>
        <v/>
      </c>
      <c r="R897" s="75" t="str">
        <f>VLOOKUP('[1]Cumul H'!$C897,'[1]H S18'!$BE$9:$CU$60,34,FALSE)</f>
        <v/>
      </c>
      <c r="S897" s="75" t="str">
        <f>VLOOKUP('[1]Cumul H'!$C897,'[1]H S18'!$BE$9:$CU$60,33,FALSE)</f>
        <v/>
      </c>
      <c r="T897" s="75" t="str">
        <f>VLOOKUP('[1]Cumul H'!$C897,'[1]H S18'!$BE$9:$CU$60,35,FALSE)</f>
        <v/>
      </c>
      <c r="U897" s="75" t="str">
        <f>VLOOKUP('[1]Cumul H'!$C897,'[1]H S18'!$BE$9:$CU$60,36,FALSE)</f>
        <v/>
      </c>
      <c r="V897" s="76" t="str">
        <f t="shared" si="133"/>
        <v/>
      </c>
      <c r="W897" s="76" t="str" cm="1">
        <f t="array" ref="W897">IFERROR(_xlfn.IFS(V897="","",V897=39,"",V897&gt;39,V897-39),"")</f>
        <v/>
      </c>
      <c r="X897" s="76" t="str">
        <f t="shared" si="134"/>
        <v/>
      </c>
      <c r="Y897" s="76" t="str">
        <f t="shared" si="135"/>
        <v/>
      </c>
      <c r="Z897" s="76" t="str">
        <f t="shared" si="136"/>
        <v/>
      </c>
      <c r="AA897" s="77" t="str">
        <f t="shared" si="137"/>
        <v/>
      </c>
      <c r="AB897" s="76" t="str">
        <f t="shared" si="138"/>
        <v/>
      </c>
      <c r="AC897" s="74" t="str">
        <f>VLOOKUP('[1]Cumul H'!$C897,'[1]H S18'!$BE$9:$CU$60,37,FALSE)</f>
        <v/>
      </c>
      <c r="AD897" s="74" t="str">
        <f>VLOOKUP('[1]Cumul H'!$C897,'[1]H S18'!$BE$9:$CU$60,38,FALSE)</f>
        <v/>
      </c>
      <c r="AE897" s="74" t="str">
        <f>VLOOKUP('[1]Cumul H'!$C897,'[1]H S18'!$BE$9:$CU$60,39,FALSE)</f>
        <v/>
      </c>
      <c r="AF897" s="74" t="str">
        <f>VLOOKUP('[1]Cumul H'!$C897,'[1]H S18'!$BE$9:$CU$60,40,FALSE)</f>
        <v/>
      </c>
      <c r="AG897" s="74" t="str">
        <f>VLOOKUP('[1]Cumul H'!$C897,'[1]H S18'!$BE$9:$CU$60,41,FALSE)</f>
        <v/>
      </c>
      <c r="AH897" s="74" t="str">
        <f>VLOOKUP('[1]Cumul H'!$C897,'[1]H S18'!$BE$9:$CU$60,42,FALSE)</f>
        <v/>
      </c>
      <c r="AI897" s="74">
        <f>SUM('[1]Cumul H'!$AE897:$AH897)</f>
        <v>0</v>
      </c>
      <c r="AJ897" s="78" t="str" cm="1">
        <f t="array" ref="AJ897">IF(E897="INTERIM",_xlfn.IFS(J897="NON",$AK$2,J897="OUI",$AK$3),"")</f>
        <v/>
      </c>
      <c r="AK897" s="74" t="str">
        <f t="shared" si="130"/>
        <v/>
      </c>
      <c r="AL897" s="74" t="str">
        <f>IF(V897="","",IF(V897-Tableau3[[#This Row],[Heure sans Majoration]]&lt;0,0,V897-Tableau3[[#This Row],[Heure sans Majoration]]))</f>
        <v/>
      </c>
      <c r="AM897" s="74" t="str">
        <f t="shared" si="139"/>
        <v/>
      </c>
      <c r="AN897" s="74" t="str">
        <f t="shared" si="131"/>
        <v/>
      </c>
      <c r="AO897" s="74" t="str">
        <f t="shared" si="132"/>
        <v/>
      </c>
      <c r="AP897" s="78" t="str">
        <f>IF(C897="","",IF(F897=0,"",(V897*Tableau3[[#This Row],[Salaire Horaire]]*Tableau3[[#This Row],[Coef Multi]])))</f>
        <v/>
      </c>
      <c r="AQ897" s="78" t="str">
        <f>IF(C897="","",IF(F897=0,"",(Tableau3[[#This Row],[Heure avec majoration]]*Tableau3[[#This Row],[Salaire Horaire]]*Tableau3[[#This Row],[Coef Multi]]*25%)))</f>
        <v/>
      </c>
    </row>
    <row r="898" spans="2:43" ht="15" thickTop="1" x14ac:dyDescent="0.3">
      <c r="B898" s="73" t="s">
        <v>100</v>
      </c>
      <c r="C898" s="74" t="str">
        <f>IF('[1]H S18'!BE894="","",'[1]H S18'!BE894)</f>
        <v/>
      </c>
      <c r="D898" s="74" t="str">
        <f>IF(C898="","",VLOOKUP(C898,[1]!Tableau1[#All],5,FALSE))</f>
        <v/>
      </c>
      <c r="E898" s="74" t="str">
        <f>IF(C898="","",VLOOKUP(C898,[1]!Tableau1[#All],11,FALSE))</f>
        <v/>
      </c>
      <c r="F898" s="74" t="str">
        <f>IFERROR(IF(C898="","",VLOOKUP(C898,[1]!Tableau1[#All],12,FALSE)),"")</f>
        <v/>
      </c>
      <c r="G898" s="74" t="str">
        <f>IFERROR(IF(C898="","",VLOOKUP(C898,[1]!Tableau1[#All],6,FALSE)),"")</f>
        <v/>
      </c>
      <c r="H898" s="74" t="str">
        <f>IFERROR(IF(C898="","",VLOOKUP(C898,[1]!Tableau1[#All],13,FALSE)),"")</f>
        <v/>
      </c>
      <c r="I898" s="74" t="str">
        <f>IFERROR(IF(C898="","",VLOOKUP(C898,[1]!Tableau1[#All],14,FALSE)),"")</f>
        <v/>
      </c>
      <c r="J898" s="74" t="str">
        <f>IFERROR(IF(C898="","",VLOOKUP(C898,[1]!Tableau1[#All],8,FALSE)),"")</f>
        <v/>
      </c>
      <c r="K898" s="75" t="str">
        <f>VLOOKUP('[1]Cumul H'!$C898,'[1]H S18'!$BE$9:$CU$60,6,FALSE)</f>
        <v/>
      </c>
      <c r="L898" s="75" t="str">
        <f>VLOOKUP('[1]Cumul H'!$C898,'[1]H S18'!$BE$9:$CU$60,10,FALSE)</f>
        <v/>
      </c>
      <c r="M898" s="75" t="str">
        <f>VLOOKUP('[1]Cumul H'!$C898,'[1]H S18'!$BE$9:$CU$60,14,FALSE)</f>
        <v/>
      </c>
      <c r="N898" s="75" t="str">
        <f>VLOOKUP('[1]Cumul H'!$C898,'[1]H S18'!$BE$9:$CU$60,18,FALSE)</f>
        <v/>
      </c>
      <c r="O898" s="75" t="str">
        <f>VLOOKUP('[1]Cumul H'!$C898,'[1]H S18'!$BE$9:$CU$60,22,FALSE)</f>
        <v/>
      </c>
      <c r="P898" s="75" t="str">
        <f>VLOOKUP('[1]Cumul H'!$C898,'[1]H S18'!$BE$9:$CU$60,26,FALSE)</f>
        <v/>
      </c>
      <c r="Q898" s="75" t="str">
        <f>VLOOKUP('[1]Cumul H'!$C898,'[1]H S18'!$BE$9:$CU$60,30,FALSE)</f>
        <v/>
      </c>
      <c r="R898" s="75" t="str">
        <f>VLOOKUP('[1]Cumul H'!$C898,'[1]H S18'!$BE$9:$CU$60,34,FALSE)</f>
        <v/>
      </c>
      <c r="S898" s="75" t="str">
        <f>VLOOKUP('[1]Cumul H'!$C898,'[1]H S18'!$BE$9:$CU$60,33,FALSE)</f>
        <v/>
      </c>
      <c r="T898" s="75" t="str">
        <f>VLOOKUP('[1]Cumul H'!$C898,'[1]H S18'!$BE$9:$CU$60,35,FALSE)</f>
        <v/>
      </c>
      <c r="U898" s="75" t="str">
        <f>VLOOKUP('[1]Cumul H'!$C898,'[1]H S18'!$BE$9:$CU$60,36,FALSE)</f>
        <v/>
      </c>
      <c r="V898" s="76" t="str">
        <f t="shared" si="133"/>
        <v/>
      </c>
      <c r="W898" s="76" t="str" cm="1">
        <f t="array" ref="W898">IFERROR(_xlfn.IFS(V898="","",V898=39,"",V898&gt;39,V898-39),"")</f>
        <v/>
      </c>
      <c r="X898" s="76" t="str">
        <f t="shared" si="134"/>
        <v/>
      </c>
      <c r="Y898" s="76" t="str">
        <f t="shared" si="135"/>
        <v/>
      </c>
      <c r="Z898" s="76" t="str">
        <f t="shared" si="136"/>
        <v/>
      </c>
      <c r="AA898" s="77" t="str">
        <f t="shared" si="137"/>
        <v/>
      </c>
      <c r="AB898" s="76" t="str">
        <f t="shared" si="138"/>
        <v/>
      </c>
      <c r="AC898" s="74" t="str">
        <f>VLOOKUP('[1]Cumul H'!$C898,'[1]H S18'!$BE$9:$CU$60,37,FALSE)</f>
        <v/>
      </c>
      <c r="AD898" s="74" t="str">
        <f>VLOOKUP('[1]Cumul H'!$C898,'[1]H S18'!$BE$9:$CU$60,38,FALSE)</f>
        <v/>
      </c>
      <c r="AE898" s="74" t="str">
        <f>VLOOKUP('[1]Cumul H'!$C898,'[1]H S18'!$BE$9:$CU$60,39,FALSE)</f>
        <v/>
      </c>
      <c r="AF898" s="74" t="str">
        <f>VLOOKUP('[1]Cumul H'!$C898,'[1]H S18'!$BE$9:$CU$60,40,FALSE)</f>
        <v/>
      </c>
      <c r="AG898" s="74" t="str">
        <f>VLOOKUP('[1]Cumul H'!$C898,'[1]H S18'!$BE$9:$CU$60,41,FALSE)</f>
        <v/>
      </c>
      <c r="AH898" s="74" t="str">
        <f>VLOOKUP('[1]Cumul H'!$C898,'[1]H S18'!$BE$9:$CU$60,42,FALSE)</f>
        <v/>
      </c>
      <c r="AI898" s="74">
        <f>SUM('[1]Cumul H'!$AE898:$AH898)</f>
        <v>0</v>
      </c>
      <c r="AJ898" s="72" t="str" cm="1">
        <f t="array" ref="AJ898">IF(E898="INTERIM",_xlfn.IFS(J898="NON",$AK$2,J898="OUI",$AK$3),"")</f>
        <v/>
      </c>
      <c r="AK898" s="68" t="str">
        <f t="shared" si="130"/>
        <v/>
      </c>
      <c r="AL898" s="68" t="str">
        <f>IF(V898="","",IF(V898-Tableau3[[#This Row],[Heure sans Majoration]]&lt;0,0,V898-Tableau3[[#This Row],[Heure sans Majoration]]))</f>
        <v/>
      </c>
      <c r="AM898" s="68" t="str">
        <f t="shared" si="139"/>
        <v/>
      </c>
      <c r="AN898" s="68" t="str">
        <f t="shared" si="131"/>
        <v/>
      </c>
      <c r="AO898" s="68" t="str">
        <f t="shared" si="132"/>
        <v/>
      </c>
      <c r="AP898" s="72" t="str">
        <f>IF(C898="","",IF(F898=0,"",(V898*Tableau3[[#This Row],[Salaire Horaire]]*Tableau3[[#This Row],[Coef Multi]])))</f>
        <v/>
      </c>
      <c r="AQ898" s="72" t="str">
        <f>IF(C898="","",IF(F898=0,"",(Tableau3[[#This Row],[Heure avec majoration]]*Tableau3[[#This Row],[Salaire Horaire]]*Tableau3[[#This Row],[Coef Multi]]*25%)))</f>
        <v/>
      </c>
    </row>
    <row r="899" spans="2:43" ht="15" thickBot="1" x14ac:dyDescent="0.35">
      <c r="B899" s="73" t="s">
        <v>100</v>
      </c>
      <c r="C899" s="74" t="str">
        <f>IF('[1]H S18'!BE895="","",'[1]H S18'!BE895)</f>
        <v/>
      </c>
      <c r="D899" s="74" t="str">
        <f>IF(C899="","",VLOOKUP(C899,[1]!Tableau1[#All],5,FALSE))</f>
        <v/>
      </c>
      <c r="E899" s="74" t="str">
        <f>IF(C899="","",VLOOKUP(C899,[1]!Tableau1[#All],11,FALSE))</f>
        <v/>
      </c>
      <c r="F899" s="74" t="str">
        <f>IFERROR(IF(C899="","",VLOOKUP(C899,[1]!Tableau1[#All],12,FALSE)),"")</f>
        <v/>
      </c>
      <c r="G899" s="74" t="str">
        <f>IFERROR(IF(C899="","",VLOOKUP(C899,[1]!Tableau1[#All],6,FALSE)),"")</f>
        <v/>
      </c>
      <c r="H899" s="74" t="str">
        <f>IFERROR(IF(C899="","",VLOOKUP(C899,[1]!Tableau1[#All],13,FALSE)),"")</f>
        <v/>
      </c>
      <c r="I899" s="74" t="str">
        <f>IFERROR(IF(C899="","",VLOOKUP(C899,[1]!Tableau1[#All],14,FALSE)),"")</f>
        <v/>
      </c>
      <c r="J899" s="74" t="str">
        <f>IFERROR(IF(C899="","",VLOOKUP(C899,[1]!Tableau1[#All],8,FALSE)),"")</f>
        <v/>
      </c>
      <c r="K899" s="75" t="str">
        <f>VLOOKUP('[1]Cumul H'!$C899,'[1]H S18'!$BE$9:$CU$60,6,FALSE)</f>
        <v/>
      </c>
      <c r="L899" s="75" t="str">
        <f>VLOOKUP('[1]Cumul H'!$C899,'[1]H S18'!$BE$9:$CU$60,10,FALSE)</f>
        <v/>
      </c>
      <c r="M899" s="75" t="str">
        <f>VLOOKUP('[1]Cumul H'!$C899,'[1]H S18'!$BE$9:$CU$60,14,FALSE)</f>
        <v/>
      </c>
      <c r="N899" s="75" t="str">
        <f>VLOOKUP('[1]Cumul H'!$C899,'[1]H S18'!$BE$9:$CU$60,18,FALSE)</f>
        <v/>
      </c>
      <c r="O899" s="75" t="str">
        <f>VLOOKUP('[1]Cumul H'!$C899,'[1]H S18'!$BE$9:$CU$60,22,FALSE)</f>
        <v/>
      </c>
      <c r="P899" s="75" t="str">
        <f>VLOOKUP('[1]Cumul H'!$C899,'[1]H S18'!$BE$9:$CU$60,26,FALSE)</f>
        <v/>
      </c>
      <c r="Q899" s="75" t="str">
        <f>VLOOKUP('[1]Cumul H'!$C899,'[1]H S18'!$BE$9:$CU$60,30,FALSE)</f>
        <v/>
      </c>
      <c r="R899" s="75" t="str">
        <f>VLOOKUP('[1]Cumul H'!$C899,'[1]H S18'!$BE$9:$CU$60,34,FALSE)</f>
        <v/>
      </c>
      <c r="S899" s="75" t="str">
        <f>VLOOKUP('[1]Cumul H'!$C899,'[1]H S18'!$BE$9:$CU$60,33,FALSE)</f>
        <v/>
      </c>
      <c r="T899" s="75" t="str">
        <f>VLOOKUP('[1]Cumul H'!$C899,'[1]H S18'!$BE$9:$CU$60,35,FALSE)</f>
        <v/>
      </c>
      <c r="U899" s="75" t="str">
        <f>VLOOKUP('[1]Cumul H'!$C899,'[1]H S18'!$BE$9:$CU$60,36,FALSE)</f>
        <v/>
      </c>
      <c r="V899" s="76" t="str">
        <f t="shared" si="133"/>
        <v/>
      </c>
      <c r="W899" s="76" t="str" cm="1">
        <f t="array" ref="W899">IFERROR(_xlfn.IFS(V899="","",V899=39,"",V899&gt;39,V899-39),"")</f>
        <v/>
      </c>
      <c r="X899" s="76" t="str">
        <f t="shared" si="134"/>
        <v/>
      </c>
      <c r="Y899" s="76" t="str">
        <f t="shared" si="135"/>
        <v/>
      </c>
      <c r="Z899" s="76" t="str">
        <f t="shared" si="136"/>
        <v/>
      </c>
      <c r="AA899" s="77" t="str">
        <f t="shared" si="137"/>
        <v/>
      </c>
      <c r="AB899" s="76" t="str">
        <f t="shared" si="138"/>
        <v/>
      </c>
      <c r="AC899" s="74" t="str">
        <f>VLOOKUP('[1]Cumul H'!$C899,'[1]H S18'!$BE$9:$CU$60,37,FALSE)</f>
        <v/>
      </c>
      <c r="AD899" s="74" t="str">
        <f>VLOOKUP('[1]Cumul H'!$C899,'[1]H S18'!$BE$9:$CU$60,38,FALSE)</f>
        <v/>
      </c>
      <c r="AE899" s="74" t="str">
        <f>VLOOKUP('[1]Cumul H'!$C899,'[1]H S18'!$BE$9:$CU$60,39,FALSE)</f>
        <v/>
      </c>
      <c r="AF899" s="74" t="str">
        <f>VLOOKUP('[1]Cumul H'!$C899,'[1]H S18'!$BE$9:$CU$60,40,FALSE)</f>
        <v/>
      </c>
      <c r="AG899" s="74" t="str">
        <f>VLOOKUP('[1]Cumul H'!$C899,'[1]H S18'!$BE$9:$CU$60,41,FALSE)</f>
        <v/>
      </c>
      <c r="AH899" s="74" t="str">
        <f>VLOOKUP('[1]Cumul H'!$C899,'[1]H S18'!$BE$9:$CU$60,42,FALSE)</f>
        <v/>
      </c>
      <c r="AI899" s="74">
        <f>SUM('[1]Cumul H'!$AE899:$AH899)</f>
        <v>0</v>
      </c>
      <c r="AJ899" s="78" t="str" cm="1">
        <f t="array" ref="AJ899">IF(E899="INTERIM",_xlfn.IFS(J899="NON",$AK$2,J899="OUI",$AK$3),"")</f>
        <v/>
      </c>
      <c r="AK899" s="74" t="str">
        <f t="shared" si="130"/>
        <v/>
      </c>
      <c r="AL899" s="74" t="str">
        <f>IF(V899="","",IF(V899-Tableau3[[#This Row],[Heure sans Majoration]]&lt;0,0,V899-Tableau3[[#This Row],[Heure sans Majoration]]))</f>
        <v/>
      </c>
      <c r="AM899" s="74" t="str">
        <f t="shared" si="139"/>
        <v/>
      </c>
      <c r="AN899" s="74" t="str">
        <f t="shared" si="131"/>
        <v/>
      </c>
      <c r="AO899" s="74" t="str">
        <f t="shared" si="132"/>
        <v/>
      </c>
      <c r="AP899" s="78" t="str">
        <f>IF(C899="","",IF(F899=0,"",(V899*Tableau3[[#This Row],[Salaire Horaire]]*Tableau3[[#This Row],[Coef Multi]])))</f>
        <v/>
      </c>
      <c r="AQ899" s="78" t="str">
        <f>IF(C899="","",IF(F899=0,"",(Tableau3[[#This Row],[Heure avec majoration]]*Tableau3[[#This Row],[Salaire Horaire]]*Tableau3[[#This Row],[Coef Multi]]*25%)))</f>
        <v/>
      </c>
    </row>
    <row r="900" spans="2:43" ht="15" thickTop="1" x14ac:dyDescent="0.3">
      <c r="B900" s="73" t="s">
        <v>100</v>
      </c>
      <c r="C900" s="74" t="str">
        <f>IF('[1]H S18'!BE896="","",'[1]H S18'!BE896)</f>
        <v/>
      </c>
      <c r="D900" s="74" t="str">
        <f>IF(C900="","",VLOOKUP(C900,[1]!Tableau1[#All],5,FALSE))</f>
        <v/>
      </c>
      <c r="E900" s="74" t="str">
        <f>IF(C900="","",VLOOKUP(C900,[1]!Tableau1[#All],11,FALSE))</f>
        <v/>
      </c>
      <c r="F900" s="74" t="str">
        <f>IFERROR(IF(C900="","",VLOOKUP(C900,[1]!Tableau1[#All],12,FALSE)),"")</f>
        <v/>
      </c>
      <c r="G900" s="74" t="str">
        <f>IFERROR(IF(C900="","",VLOOKUP(C900,[1]!Tableau1[#All],6,FALSE)),"")</f>
        <v/>
      </c>
      <c r="H900" s="74" t="str">
        <f>IFERROR(IF(C900="","",VLOOKUP(C900,[1]!Tableau1[#All],13,FALSE)),"")</f>
        <v/>
      </c>
      <c r="I900" s="74" t="str">
        <f>IFERROR(IF(C900="","",VLOOKUP(C900,[1]!Tableau1[#All],14,FALSE)),"")</f>
        <v/>
      </c>
      <c r="J900" s="74" t="str">
        <f>IFERROR(IF(C900="","",VLOOKUP(C900,[1]!Tableau1[#All],8,FALSE)),"")</f>
        <v/>
      </c>
      <c r="K900" s="75" t="str">
        <f>VLOOKUP('[1]Cumul H'!$C900,'[1]H S18'!$BE$9:$CU$60,6,FALSE)</f>
        <v/>
      </c>
      <c r="L900" s="75" t="str">
        <f>VLOOKUP('[1]Cumul H'!$C900,'[1]H S18'!$BE$9:$CU$60,10,FALSE)</f>
        <v/>
      </c>
      <c r="M900" s="75" t="str">
        <f>VLOOKUP('[1]Cumul H'!$C900,'[1]H S18'!$BE$9:$CU$60,14,FALSE)</f>
        <v/>
      </c>
      <c r="N900" s="75" t="str">
        <f>VLOOKUP('[1]Cumul H'!$C900,'[1]H S18'!$BE$9:$CU$60,18,FALSE)</f>
        <v/>
      </c>
      <c r="O900" s="75" t="str">
        <f>VLOOKUP('[1]Cumul H'!$C900,'[1]H S18'!$BE$9:$CU$60,22,FALSE)</f>
        <v/>
      </c>
      <c r="P900" s="75" t="str">
        <f>VLOOKUP('[1]Cumul H'!$C900,'[1]H S18'!$BE$9:$CU$60,26,FALSE)</f>
        <v/>
      </c>
      <c r="Q900" s="75" t="str">
        <f>VLOOKUP('[1]Cumul H'!$C900,'[1]H S18'!$BE$9:$CU$60,30,FALSE)</f>
        <v/>
      </c>
      <c r="R900" s="75" t="str">
        <f>VLOOKUP('[1]Cumul H'!$C900,'[1]H S18'!$BE$9:$CU$60,34,FALSE)</f>
        <v/>
      </c>
      <c r="S900" s="75" t="str">
        <f>VLOOKUP('[1]Cumul H'!$C900,'[1]H S18'!$BE$9:$CU$60,33,FALSE)</f>
        <v/>
      </c>
      <c r="T900" s="75" t="str">
        <f>VLOOKUP('[1]Cumul H'!$C900,'[1]H S18'!$BE$9:$CU$60,35,FALSE)</f>
        <v/>
      </c>
      <c r="U900" s="75" t="str">
        <f>VLOOKUP('[1]Cumul H'!$C900,'[1]H S18'!$BE$9:$CU$60,36,FALSE)</f>
        <v/>
      </c>
      <c r="V900" s="76" t="str">
        <f t="shared" si="133"/>
        <v/>
      </c>
      <c r="W900" s="76" t="str" cm="1">
        <f t="array" ref="W900">IFERROR(_xlfn.IFS(V900="","",V900=39,"",V900&gt;39,V900-39),"")</f>
        <v/>
      </c>
      <c r="X900" s="76" t="str">
        <f t="shared" si="134"/>
        <v/>
      </c>
      <c r="Y900" s="76" t="str">
        <f t="shared" si="135"/>
        <v/>
      </c>
      <c r="Z900" s="76" t="str">
        <f t="shared" si="136"/>
        <v/>
      </c>
      <c r="AA900" s="77" t="str">
        <f t="shared" si="137"/>
        <v/>
      </c>
      <c r="AB900" s="76" t="str">
        <f t="shared" si="138"/>
        <v/>
      </c>
      <c r="AC900" s="74" t="str">
        <f>VLOOKUP('[1]Cumul H'!$C900,'[1]H S18'!$BE$9:$CU$60,37,FALSE)</f>
        <v/>
      </c>
      <c r="AD900" s="74" t="str">
        <f>VLOOKUP('[1]Cumul H'!$C900,'[1]H S18'!$BE$9:$CU$60,38,FALSE)</f>
        <v/>
      </c>
      <c r="AE900" s="74" t="str">
        <f>VLOOKUP('[1]Cumul H'!$C900,'[1]H S18'!$BE$9:$CU$60,39,FALSE)</f>
        <v/>
      </c>
      <c r="AF900" s="74" t="str">
        <f>VLOOKUP('[1]Cumul H'!$C900,'[1]H S18'!$BE$9:$CU$60,40,FALSE)</f>
        <v/>
      </c>
      <c r="AG900" s="74" t="str">
        <f>VLOOKUP('[1]Cumul H'!$C900,'[1]H S18'!$BE$9:$CU$60,41,FALSE)</f>
        <v/>
      </c>
      <c r="AH900" s="74" t="str">
        <f>VLOOKUP('[1]Cumul H'!$C900,'[1]H S18'!$BE$9:$CU$60,42,FALSE)</f>
        <v/>
      </c>
      <c r="AI900" s="74">
        <f>SUM('[1]Cumul H'!$AE900:$AH900)</f>
        <v>0</v>
      </c>
      <c r="AJ900" s="72" t="str" cm="1">
        <f t="array" ref="AJ900">IF(E900="INTERIM",_xlfn.IFS(J900="NON",$AK$2,J900="OUI",$AK$3),"")</f>
        <v/>
      </c>
      <c r="AK900" s="68" t="str">
        <f t="shared" si="130"/>
        <v/>
      </c>
      <c r="AL900" s="68" t="str">
        <f>IF(V900="","",IF(V900-Tableau3[[#This Row],[Heure sans Majoration]]&lt;0,0,V900-Tableau3[[#This Row],[Heure sans Majoration]]))</f>
        <v/>
      </c>
      <c r="AM900" s="68" t="str">
        <f t="shared" si="139"/>
        <v/>
      </c>
      <c r="AN900" s="68" t="str">
        <f t="shared" si="131"/>
        <v/>
      </c>
      <c r="AO900" s="68" t="str">
        <f t="shared" si="132"/>
        <v/>
      </c>
      <c r="AP900" s="72" t="str">
        <f>IF(C900="","",IF(F900=0,"",(V900*Tableau3[[#This Row],[Salaire Horaire]]*Tableau3[[#This Row],[Coef Multi]])))</f>
        <v/>
      </c>
      <c r="AQ900" s="72" t="str">
        <f>IF(C900="","",IF(F900=0,"",(Tableau3[[#This Row],[Heure avec majoration]]*Tableau3[[#This Row],[Salaire Horaire]]*Tableau3[[#This Row],[Coef Multi]]*25%)))</f>
        <v/>
      </c>
    </row>
    <row r="901" spans="2:43" ht="15" thickBot="1" x14ac:dyDescent="0.35">
      <c r="B901" s="73" t="s">
        <v>100</v>
      </c>
      <c r="C901" s="74" t="str">
        <f>IF('[1]H S18'!BE897="","",'[1]H S18'!BE897)</f>
        <v/>
      </c>
      <c r="D901" s="74" t="str">
        <f>IF(C901="","",VLOOKUP(C901,[1]!Tableau1[#All],5,FALSE))</f>
        <v/>
      </c>
      <c r="E901" s="74" t="str">
        <f>IF(C901="","",VLOOKUP(C901,[1]!Tableau1[#All],11,FALSE))</f>
        <v/>
      </c>
      <c r="F901" s="74" t="str">
        <f>IFERROR(IF(C901="","",VLOOKUP(C901,[1]!Tableau1[#All],12,FALSE)),"")</f>
        <v/>
      </c>
      <c r="G901" s="74" t="str">
        <f>IFERROR(IF(C901="","",VLOOKUP(C901,[1]!Tableau1[#All],6,FALSE)),"")</f>
        <v/>
      </c>
      <c r="H901" s="74" t="str">
        <f>IFERROR(IF(C901="","",VLOOKUP(C901,[1]!Tableau1[#All],13,FALSE)),"")</f>
        <v/>
      </c>
      <c r="I901" s="74" t="str">
        <f>IFERROR(IF(C901="","",VLOOKUP(C901,[1]!Tableau1[#All],14,FALSE)),"")</f>
        <v/>
      </c>
      <c r="J901" s="74" t="str">
        <f>IFERROR(IF(C901="","",VLOOKUP(C901,[1]!Tableau1[#All],8,FALSE)),"")</f>
        <v/>
      </c>
      <c r="K901" s="75" t="str">
        <f>VLOOKUP('[1]Cumul H'!$C901,'[1]H S18'!$BE$9:$CU$60,6,FALSE)</f>
        <v/>
      </c>
      <c r="L901" s="75" t="str">
        <f>VLOOKUP('[1]Cumul H'!$C901,'[1]H S18'!$BE$9:$CU$60,10,FALSE)</f>
        <v/>
      </c>
      <c r="M901" s="75" t="str">
        <f>VLOOKUP('[1]Cumul H'!$C901,'[1]H S18'!$BE$9:$CU$60,14,FALSE)</f>
        <v/>
      </c>
      <c r="N901" s="75" t="str">
        <f>VLOOKUP('[1]Cumul H'!$C901,'[1]H S18'!$BE$9:$CU$60,18,FALSE)</f>
        <v/>
      </c>
      <c r="O901" s="75" t="str">
        <f>VLOOKUP('[1]Cumul H'!$C901,'[1]H S18'!$BE$9:$CU$60,22,FALSE)</f>
        <v/>
      </c>
      <c r="P901" s="75" t="str">
        <f>VLOOKUP('[1]Cumul H'!$C901,'[1]H S18'!$BE$9:$CU$60,26,FALSE)</f>
        <v/>
      </c>
      <c r="Q901" s="75" t="str">
        <f>VLOOKUP('[1]Cumul H'!$C901,'[1]H S18'!$BE$9:$CU$60,30,FALSE)</f>
        <v/>
      </c>
      <c r="R901" s="75" t="str">
        <f>VLOOKUP('[1]Cumul H'!$C901,'[1]H S18'!$BE$9:$CU$60,34,FALSE)</f>
        <v/>
      </c>
      <c r="S901" s="75" t="str">
        <f>VLOOKUP('[1]Cumul H'!$C901,'[1]H S18'!$BE$9:$CU$60,33,FALSE)</f>
        <v/>
      </c>
      <c r="T901" s="75" t="str">
        <f>VLOOKUP('[1]Cumul H'!$C901,'[1]H S18'!$BE$9:$CU$60,35,FALSE)</f>
        <v/>
      </c>
      <c r="U901" s="75" t="str">
        <f>VLOOKUP('[1]Cumul H'!$C901,'[1]H S18'!$BE$9:$CU$60,36,FALSE)</f>
        <v/>
      </c>
      <c r="V901" s="76" t="str">
        <f t="shared" si="133"/>
        <v/>
      </c>
      <c r="W901" s="76" t="str" cm="1">
        <f t="array" ref="W901">IFERROR(_xlfn.IFS(V901="","",V901=39,"",V901&gt;39,V901-39),"")</f>
        <v/>
      </c>
      <c r="X901" s="76" t="str">
        <f t="shared" si="134"/>
        <v/>
      </c>
      <c r="Y901" s="76" t="str">
        <f t="shared" si="135"/>
        <v/>
      </c>
      <c r="Z901" s="76" t="str">
        <f t="shared" si="136"/>
        <v/>
      </c>
      <c r="AA901" s="77" t="str">
        <f t="shared" si="137"/>
        <v/>
      </c>
      <c r="AB901" s="76" t="str">
        <f t="shared" si="138"/>
        <v/>
      </c>
      <c r="AC901" s="74" t="str">
        <f>VLOOKUP('[1]Cumul H'!$C901,'[1]H S18'!$BE$9:$CU$60,37,FALSE)</f>
        <v/>
      </c>
      <c r="AD901" s="74" t="str">
        <f>VLOOKUP('[1]Cumul H'!$C901,'[1]H S18'!$BE$9:$CU$60,38,FALSE)</f>
        <v/>
      </c>
      <c r="AE901" s="74" t="str">
        <f>VLOOKUP('[1]Cumul H'!$C901,'[1]H S18'!$BE$9:$CU$60,39,FALSE)</f>
        <v/>
      </c>
      <c r="AF901" s="74" t="str">
        <f>VLOOKUP('[1]Cumul H'!$C901,'[1]H S18'!$BE$9:$CU$60,40,FALSE)</f>
        <v/>
      </c>
      <c r="AG901" s="74" t="str">
        <f>VLOOKUP('[1]Cumul H'!$C901,'[1]H S18'!$BE$9:$CU$60,41,FALSE)</f>
        <v/>
      </c>
      <c r="AH901" s="74" t="str">
        <f>VLOOKUP('[1]Cumul H'!$C901,'[1]H S18'!$BE$9:$CU$60,42,FALSE)</f>
        <v/>
      </c>
      <c r="AI901" s="74">
        <f>SUM('[1]Cumul H'!$AE901:$AH901)</f>
        <v>0</v>
      </c>
      <c r="AJ901" s="78" t="str" cm="1">
        <f t="array" ref="AJ901">IF(E901="INTERIM",_xlfn.IFS(J901="NON",$AK$2,J901="OUI",$AK$3),"")</f>
        <v/>
      </c>
      <c r="AK901" s="74" t="str">
        <f t="shared" si="130"/>
        <v/>
      </c>
      <c r="AL901" s="74" t="str">
        <f>IF(V901="","",IF(V901-Tableau3[[#This Row],[Heure sans Majoration]]&lt;0,0,V901-Tableau3[[#This Row],[Heure sans Majoration]]))</f>
        <v/>
      </c>
      <c r="AM901" s="74" t="str">
        <f t="shared" si="139"/>
        <v/>
      </c>
      <c r="AN901" s="74" t="str">
        <f t="shared" si="131"/>
        <v/>
      </c>
      <c r="AO901" s="74" t="str">
        <f t="shared" si="132"/>
        <v/>
      </c>
      <c r="AP901" s="78" t="str">
        <f>IF(C901="","",IF(F901=0,"",(V901*Tableau3[[#This Row],[Salaire Horaire]]*Tableau3[[#This Row],[Coef Multi]])))</f>
        <v/>
      </c>
      <c r="AQ901" s="78" t="str">
        <f>IF(C901="","",IF(F901=0,"",(Tableau3[[#This Row],[Heure avec majoration]]*Tableau3[[#This Row],[Salaire Horaire]]*Tableau3[[#This Row],[Coef Multi]]*25%)))</f>
        <v/>
      </c>
    </row>
    <row r="902" spans="2:43" ht="15" thickTop="1" x14ac:dyDescent="0.3">
      <c r="B902" s="73" t="s">
        <v>100</v>
      </c>
      <c r="C902" s="74" t="str">
        <f>IF('[1]H S18'!BE898="","",'[1]H S18'!BE898)</f>
        <v/>
      </c>
      <c r="D902" s="74" t="str">
        <f>IF(C902="","",VLOOKUP(C902,[1]!Tableau1[#All],5,FALSE))</f>
        <v/>
      </c>
      <c r="E902" s="74" t="str">
        <f>IF(C902="","",VLOOKUP(C902,[1]!Tableau1[#All],11,FALSE))</f>
        <v/>
      </c>
      <c r="F902" s="74" t="str">
        <f>IFERROR(IF(C902="","",VLOOKUP(C902,[1]!Tableau1[#All],12,FALSE)),"")</f>
        <v/>
      </c>
      <c r="G902" s="74" t="str">
        <f>IFERROR(IF(C902="","",VLOOKUP(C902,[1]!Tableau1[#All],6,FALSE)),"")</f>
        <v/>
      </c>
      <c r="H902" s="74" t="str">
        <f>IFERROR(IF(C902="","",VLOOKUP(C902,[1]!Tableau1[#All],13,FALSE)),"")</f>
        <v/>
      </c>
      <c r="I902" s="74" t="str">
        <f>IFERROR(IF(C902="","",VLOOKUP(C902,[1]!Tableau1[#All],14,FALSE)),"")</f>
        <v/>
      </c>
      <c r="J902" s="74" t="str">
        <f>IFERROR(IF(C902="","",VLOOKUP(C902,[1]!Tableau1[#All],8,FALSE)),"")</f>
        <v/>
      </c>
      <c r="K902" s="75" t="str">
        <f>VLOOKUP('[1]Cumul H'!$C902,'[1]H S18'!$BE$9:$CU$60,6,FALSE)</f>
        <v/>
      </c>
      <c r="L902" s="75" t="str">
        <f>VLOOKUP('[1]Cumul H'!$C902,'[1]H S18'!$BE$9:$CU$60,10,FALSE)</f>
        <v/>
      </c>
      <c r="M902" s="75" t="str">
        <f>VLOOKUP('[1]Cumul H'!$C902,'[1]H S18'!$BE$9:$CU$60,14,FALSE)</f>
        <v/>
      </c>
      <c r="N902" s="75" t="str">
        <f>VLOOKUP('[1]Cumul H'!$C902,'[1]H S18'!$BE$9:$CU$60,18,FALSE)</f>
        <v/>
      </c>
      <c r="O902" s="75" t="str">
        <f>VLOOKUP('[1]Cumul H'!$C902,'[1]H S18'!$BE$9:$CU$60,22,FALSE)</f>
        <v/>
      </c>
      <c r="P902" s="75" t="str">
        <f>VLOOKUP('[1]Cumul H'!$C902,'[1]H S18'!$BE$9:$CU$60,26,FALSE)</f>
        <v/>
      </c>
      <c r="Q902" s="75" t="str">
        <f>VLOOKUP('[1]Cumul H'!$C902,'[1]H S18'!$BE$9:$CU$60,30,FALSE)</f>
        <v/>
      </c>
      <c r="R902" s="75" t="str">
        <f>VLOOKUP('[1]Cumul H'!$C902,'[1]H S18'!$BE$9:$CU$60,34,FALSE)</f>
        <v/>
      </c>
      <c r="S902" s="75" t="str">
        <f>VLOOKUP('[1]Cumul H'!$C902,'[1]H S18'!$BE$9:$CU$60,33,FALSE)</f>
        <v/>
      </c>
      <c r="T902" s="75" t="str">
        <f>VLOOKUP('[1]Cumul H'!$C902,'[1]H S18'!$BE$9:$CU$60,35,FALSE)</f>
        <v/>
      </c>
      <c r="U902" s="75" t="str">
        <f>VLOOKUP('[1]Cumul H'!$C902,'[1]H S18'!$BE$9:$CU$60,36,FALSE)</f>
        <v/>
      </c>
      <c r="V902" s="76" t="str">
        <f t="shared" si="133"/>
        <v/>
      </c>
      <c r="W902" s="76" t="str" cm="1">
        <f t="array" ref="W902">IFERROR(_xlfn.IFS(V902="","",V902=39,"",V902&gt;39,V902-39),"")</f>
        <v/>
      </c>
      <c r="X902" s="76" t="str">
        <f t="shared" si="134"/>
        <v/>
      </c>
      <c r="Y902" s="76" t="str">
        <f t="shared" si="135"/>
        <v/>
      </c>
      <c r="Z902" s="76" t="str">
        <f t="shared" si="136"/>
        <v/>
      </c>
      <c r="AA902" s="77" t="str">
        <f t="shared" si="137"/>
        <v/>
      </c>
      <c r="AB902" s="76" t="str">
        <f t="shared" si="138"/>
        <v/>
      </c>
      <c r="AC902" s="74" t="str">
        <f>VLOOKUP('[1]Cumul H'!$C902,'[1]H S18'!$BE$9:$CU$60,37,FALSE)</f>
        <v/>
      </c>
      <c r="AD902" s="74" t="str">
        <f>VLOOKUP('[1]Cumul H'!$C902,'[1]H S18'!$BE$9:$CU$60,38,FALSE)</f>
        <v/>
      </c>
      <c r="AE902" s="74" t="str">
        <f>VLOOKUP('[1]Cumul H'!$C902,'[1]H S18'!$BE$9:$CU$60,39,FALSE)</f>
        <v/>
      </c>
      <c r="AF902" s="74" t="str">
        <f>VLOOKUP('[1]Cumul H'!$C902,'[1]H S18'!$BE$9:$CU$60,40,FALSE)</f>
        <v/>
      </c>
      <c r="AG902" s="74" t="str">
        <f>VLOOKUP('[1]Cumul H'!$C902,'[1]H S18'!$BE$9:$CU$60,41,FALSE)</f>
        <v/>
      </c>
      <c r="AH902" s="74" t="str">
        <f>VLOOKUP('[1]Cumul H'!$C902,'[1]H S18'!$BE$9:$CU$60,42,FALSE)</f>
        <v/>
      </c>
      <c r="AI902" s="74">
        <f>SUM('[1]Cumul H'!$AE902:$AH902)</f>
        <v>0</v>
      </c>
      <c r="AJ902" s="72" t="str" cm="1">
        <f t="array" ref="AJ902">IF(E902="INTERIM",_xlfn.IFS(J902="NON",$AK$2,J902="OUI",$AK$3),"")</f>
        <v/>
      </c>
      <c r="AK902" s="68" t="str">
        <f t="shared" si="130"/>
        <v/>
      </c>
      <c r="AL902" s="68" t="str">
        <f>IF(V902="","",IF(V902-Tableau3[[#This Row],[Heure sans Majoration]]&lt;0,0,V902-Tableau3[[#This Row],[Heure sans Majoration]]))</f>
        <v/>
      </c>
      <c r="AM902" s="68" t="str">
        <f t="shared" si="139"/>
        <v/>
      </c>
      <c r="AN902" s="68" t="str">
        <f t="shared" si="131"/>
        <v/>
      </c>
      <c r="AO902" s="68" t="str">
        <f t="shared" si="132"/>
        <v/>
      </c>
      <c r="AP902" s="72" t="str">
        <f>IF(C902="","",IF(F902=0,"",(V902*Tableau3[[#This Row],[Salaire Horaire]]*Tableau3[[#This Row],[Coef Multi]])))</f>
        <v/>
      </c>
      <c r="AQ902" s="72" t="str">
        <f>IF(C902="","",IF(F902=0,"",(Tableau3[[#This Row],[Heure avec majoration]]*Tableau3[[#This Row],[Salaire Horaire]]*Tableau3[[#This Row],[Coef Multi]]*25%)))</f>
        <v/>
      </c>
    </row>
    <row r="903" spans="2:43" ht="15" thickBot="1" x14ac:dyDescent="0.35">
      <c r="B903" s="73" t="s">
        <v>100</v>
      </c>
      <c r="C903" s="74" t="str">
        <f>IF('[1]H S18'!BE899="","",'[1]H S18'!BE899)</f>
        <v/>
      </c>
      <c r="D903" s="74" t="str">
        <f>IF(C903="","",VLOOKUP(C903,[1]!Tableau1[#All],5,FALSE))</f>
        <v/>
      </c>
      <c r="E903" s="74" t="str">
        <f>IF(C903="","",VLOOKUP(C903,[1]!Tableau1[#All],11,FALSE))</f>
        <v/>
      </c>
      <c r="F903" s="74" t="str">
        <f>IFERROR(IF(C903="","",VLOOKUP(C903,[1]!Tableau1[#All],12,FALSE)),"")</f>
        <v/>
      </c>
      <c r="G903" s="74" t="str">
        <f>IFERROR(IF(C903="","",VLOOKUP(C903,[1]!Tableau1[#All],6,FALSE)),"")</f>
        <v/>
      </c>
      <c r="H903" s="74" t="str">
        <f>IFERROR(IF(C903="","",VLOOKUP(C903,[1]!Tableau1[#All],13,FALSE)),"")</f>
        <v/>
      </c>
      <c r="I903" s="74" t="str">
        <f>IFERROR(IF(C903="","",VLOOKUP(C903,[1]!Tableau1[#All],14,FALSE)),"")</f>
        <v/>
      </c>
      <c r="J903" s="74" t="str">
        <f>IFERROR(IF(C903="","",VLOOKUP(C903,[1]!Tableau1[#All],8,FALSE)),"")</f>
        <v/>
      </c>
      <c r="K903" s="75" t="str">
        <f>VLOOKUP('[1]Cumul H'!$C903,'[1]H S18'!$BE$9:$CU$60,6,FALSE)</f>
        <v/>
      </c>
      <c r="L903" s="75" t="str">
        <f>VLOOKUP('[1]Cumul H'!$C903,'[1]H S18'!$BE$9:$CU$60,10,FALSE)</f>
        <v/>
      </c>
      <c r="M903" s="75" t="str">
        <f>VLOOKUP('[1]Cumul H'!$C903,'[1]H S18'!$BE$9:$CU$60,14,FALSE)</f>
        <v/>
      </c>
      <c r="N903" s="75" t="str">
        <f>VLOOKUP('[1]Cumul H'!$C903,'[1]H S18'!$BE$9:$CU$60,18,FALSE)</f>
        <v/>
      </c>
      <c r="O903" s="75" t="str">
        <f>VLOOKUP('[1]Cumul H'!$C903,'[1]H S18'!$BE$9:$CU$60,22,FALSE)</f>
        <v/>
      </c>
      <c r="P903" s="75" t="str">
        <f>VLOOKUP('[1]Cumul H'!$C903,'[1]H S18'!$BE$9:$CU$60,26,FALSE)</f>
        <v/>
      </c>
      <c r="Q903" s="75" t="str">
        <f>VLOOKUP('[1]Cumul H'!$C903,'[1]H S18'!$BE$9:$CU$60,30,FALSE)</f>
        <v/>
      </c>
      <c r="R903" s="75" t="str">
        <f>VLOOKUP('[1]Cumul H'!$C903,'[1]H S18'!$BE$9:$CU$60,34,FALSE)</f>
        <v/>
      </c>
      <c r="S903" s="75" t="str">
        <f>VLOOKUP('[1]Cumul H'!$C903,'[1]H S18'!$BE$9:$CU$60,33,FALSE)</f>
        <v/>
      </c>
      <c r="T903" s="75" t="str">
        <f>VLOOKUP('[1]Cumul H'!$C903,'[1]H S18'!$BE$9:$CU$60,35,FALSE)</f>
        <v/>
      </c>
      <c r="U903" s="75" t="str">
        <f>VLOOKUP('[1]Cumul H'!$C903,'[1]H S18'!$BE$9:$CU$60,36,FALSE)</f>
        <v/>
      </c>
      <c r="V903" s="76" t="str">
        <f t="shared" si="133"/>
        <v/>
      </c>
      <c r="W903" s="76" t="str" cm="1">
        <f t="array" ref="W903">IFERROR(_xlfn.IFS(V903="","",V903=39,"",V903&gt;39,V903-39),"")</f>
        <v/>
      </c>
      <c r="X903" s="76" t="str">
        <f t="shared" si="134"/>
        <v/>
      </c>
      <c r="Y903" s="76" t="str">
        <f t="shared" si="135"/>
        <v/>
      </c>
      <c r="Z903" s="76" t="str">
        <f t="shared" si="136"/>
        <v/>
      </c>
      <c r="AA903" s="77" t="str">
        <f t="shared" si="137"/>
        <v/>
      </c>
      <c r="AB903" s="76" t="str">
        <f t="shared" si="138"/>
        <v/>
      </c>
      <c r="AC903" s="74" t="str">
        <f>VLOOKUP('[1]Cumul H'!$C903,'[1]H S18'!$BE$9:$CU$60,37,FALSE)</f>
        <v/>
      </c>
      <c r="AD903" s="74" t="str">
        <f>VLOOKUP('[1]Cumul H'!$C903,'[1]H S18'!$BE$9:$CU$60,38,FALSE)</f>
        <v/>
      </c>
      <c r="AE903" s="74" t="str">
        <f>VLOOKUP('[1]Cumul H'!$C903,'[1]H S18'!$BE$9:$CU$60,39,FALSE)</f>
        <v/>
      </c>
      <c r="AF903" s="74" t="str">
        <f>VLOOKUP('[1]Cumul H'!$C903,'[1]H S18'!$BE$9:$CU$60,40,FALSE)</f>
        <v/>
      </c>
      <c r="AG903" s="74" t="str">
        <f>VLOOKUP('[1]Cumul H'!$C903,'[1]H S18'!$BE$9:$CU$60,41,FALSE)</f>
        <v/>
      </c>
      <c r="AH903" s="74" t="str">
        <f>VLOOKUP('[1]Cumul H'!$C903,'[1]H S18'!$BE$9:$CU$60,42,FALSE)</f>
        <v/>
      </c>
      <c r="AI903" s="74">
        <f>SUM('[1]Cumul H'!$AE903:$AH903)</f>
        <v>0</v>
      </c>
      <c r="AJ903" s="78" t="str" cm="1">
        <f t="array" ref="AJ903">IF(E903="INTERIM",_xlfn.IFS(J903="NON",$AK$2,J903="OUI",$AK$3),"")</f>
        <v/>
      </c>
      <c r="AK903" s="74" t="str">
        <f t="shared" si="130"/>
        <v/>
      </c>
      <c r="AL903" s="74" t="str">
        <f>IF(V903="","",IF(V903-Tableau3[[#This Row],[Heure sans Majoration]]&lt;0,0,V903-Tableau3[[#This Row],[Heure sans Majoration]]))</f>
        <v/>
      </c>
      <c r="AM903" s="74" t="str">
        <f t="shared" si="139"/>
        <v/>
      </c>
      <c r="AN903" s="74" t="str">
        <f t="shared" si="131"/>
        <v/>
      </c>
      <c r="AO903" s="74" t="str">
        <f t="shared" si="132"/>
        <v/>
      </c>
      <c r="AP903" s="78" t="str">
        <f>IF(C903="","",IF(F903=0,"",(V903*Tableau3[[#This Row],[Salaire Horaire]]*Tableau3[[#This Row],[Coef Multi]])))</f>
        <v/>
      </c>
      <c r="AQ903" s="78" t="str">
        <f>IF(C903="","",IF(F903=0,"",(Tableau3[[#This Row],[Heure avec majoration]]*Tableau3[[#This Row],[Salaire Horaire]]*Tableau3[[#This Row],[Coef Multi]]*25%)))</f>
        <v/>
      </c>
    </row>
    <row r="904" spans="2:43" ht="15" thickTop="1" x14ac:dyDescent="0.3">
      <c r="B904" s="73" t="s">
        <v>100</v>
      </c>
      <c r="C904" s="74" t="str">
        <f>IF('[1]H S18'!BE900="","",'[1]H S18'!BE900)</f>
        <v/>
      </c>
      <c r="D904" s="74" t="str">
        <f>IF(C904="","",VLOOKUP(C904,[1]!Tableau1[#All],5,FALSE))</f>
        <v/>
      </c>
      <c r="E904" s="74" t="str">
        <f>IF(C904="","",VLOOKUP(C904,[1]!Tableau1[#All],11,FALSE))</f>
        <v/>
      </c>
      <c r="F904" s="74" t="str">
        <f>IFERROR(IF(C904="","",VLOOKUP(C904,[1]!Tableau1[#All],12,FALSE)),"")</f>
        <v/>
      </c>
      <c r="G904" s="74" t="str">
        <f>IFERROR(IF(C904="","",VLOOKUP(C904,[1]!Tableau1[#All],6,FALSE)),"")</f>
        <v/>
      </c>
      <c r="H904" s="74" t="str">
        <f>IFERROR(IF(C904="","",VLOOKUP(C904,[1]!Tableau1[#All],13,FALSE)),"")</f>
        <v/>
      </c>
      <c r="I904" s="74" t="str">
        <f>IFERROR(IF(C904="","",VLOOKUP(C904,[1]!Tableau1[#All],14,FALSE)),"")</f>
        <v/>
      </c>
      <c r="J904" s="74" t="str">
        <f>IFERROR(IF(C904="","",VLOOKUP(C904,[1]!Tableau1[#All],8,FALSE)),"")</f>
        <v/>
      </c>
      <c r="K904" s="75" t="str">
        <f>VLOOKUP('[1]Cumul H'!$C904,'[1]H S18'!$BE$9:$CU$60,6,FALSE)</f>
        <v/>
      </c>
      <c r="L904" s="75" t="str">
        <f>VLOOKUP('[1]Cumul H'!$C904,'[1]H S18'!$BE$9:$CU$60,10,FALSE)</f>
        <v/>
      </c>
      <c r="M904" s="75" t="str">
        <f>VLOOKUP('[1]Cumul H'!$C904,'[1]H S18'!$BE$9:$CU$60,14,FALSE)</f>
        <v/>
      </c>
      <c r="N904" s="75" t="str">
        <f>VLOOKUP('[1]Cumul H'!$C904,'[1]H S18'!$BE$9:$CU$60,18,FALSE)</f>
        <v/>
      </c>
      <c r="O904" s="75" t="str">
        <f>VLOOKUP('[1]Cumul H'!$C904,'[1]H S18'!$BE$9:$CU$60,22,FALSE)</f>
        <v/>
      </c>
      <c r="P904" s="75" t="str">
        <f>VLOOKUP('[1]Cumul H'!$C904,'[1]H S18'!$BE$9:$CU$60,26,FALSE)</f>
        <v/>
      </c>
      <c r="Q904" s="75" t="str">
        <f>VLOOKUP('[1]Cumul H'!$C904,'[1]H S18'!$BE$9:$CU$60,30,FALSE)</f>
        <v/>
      </c>
      <c r="R904" s="75" t="str">
        <f>VLOOKUP('[1]Cumul H'!$C904,'[1]H S18'!$BE$9:$CU$60,34,FALSE)</f>
        <v/>
      </c>
      <c r="S904" s="75" t="str">
        <f>VLOOKUP('[1]Cumul H'!$C904,'[1]H S18'!$BE$9:$CU$60,33,FALSE)</f>
        <v/>
      </c>
      <c r="T904" s="75" t="str">
        <f>VLOOKUP('[1]Cumul H'!$C904,'[1]H S18'!$BE$9:$CU$60,35,FALSE)</f>
        <v/>
      </c>
      <c r="U904" s="75" t="str">
        <f>VLOOKUP('[1]Cumul H'!$C904,'[1]H S18'!$BE$9:$CU$60,36,FALSE)</f>
        <v/>
      </c>
      <c r="V904" s="76" t="str">
        <f t="shared" si="133"/>
        <v/>
      </c>
      <c r="W904" s="76" t="str" cm="1">
        <f t="array" ref="W904">IFERROR(_xlfn.IFS(V904="","",V904=39,"",V904&gt;39,V904-39),"")</f>
        <v/>
      </c>
      <c r="X904" s="76" t="str">
        <f t="shared" si="134"/>
        <v/>
      </c>
      <c r="Y904" s="76" t="str">
        <f t="shared" si="135"/>
        <v/>
      </c>
      <c r="Z904" s="76" t="str">
        <f t="shared" si="136"/>
        <v/>
      </c>
      <c r="AA904" s="77" t="str">
        <f t="shared" si="137"/>
        <v/>
      </c>
      <c r="AB904" s="76" t="str">
        <f t="shared" si="138"/>
        <v/>
      </c>
      <c r="AC904" s="74" t="str">
        <f>VLOOKUP('[1]Cumul H'!$C904,'[1]H S18'!$BE$9:$CU$60,37,FALSE)</f>
        <v/>
      </c>
      <c r="AD904" s="74" t="str">
        <f>VLOOKUP('[1]Cumul H'!$C904,'[1]H S18'!$BE$9:$CU$60,38,FALSE)</f>
        <v/>
      </c>
      <c r="AE904" s="74" t="str">
        <f>VLOOKUP('[1]Cumul H'!$C904,'[1]H S18'!$BE$9:$CU$60,39,FALSE)</f>
        <v/>
      </c>
      <c r="AF904" s="74" t="str">
        <f>VLOOKUP('[1]Cumul H'!$C904,'[1]H S18'!$BE$9:$CU$60,40,FALSE)</f>
        <v/>
      </c>
      <c r="AG904" s="74" t="str">
        <f>VLOOKUP('[1]Cumul H'!$C904,'[1]H S18'!$BE$9:$CU$60,41,FALSE)</f>
        <v/>
      </c>
      <c r="AH904" s="74" t="str">
        <f>VLOOKUP('[1]Cumul H'!$C904,'[1]H S18'!$BE$9:$CU$60,42,FALSE)</f>
        <v/>
      </c>
      <c r="AI904" s="74">
        <f>SUM('[1]Cumul H'!$AE904:$AH904)</f>
        <v>0</v>
      </c>
      <c r="AJ904" s="72" t="str" cm="1">
        <f t="array" ref="AJ904">IF(E904="INTERIM",_xlfn.IFS(J904="NON",$AK$2,J904="OUI",$AK$3),"")</f>
        <v/>
      </c>
      <c r="AK904" s="68" t="str">
        <f t="shared" si="130"/>
        <v/>
      </c>
      <c r="AL904" s="68" t="str">
        <f>IF(V904="","",IF(V904-Tableau3[[#This Row],[Heure sans Majoration]]&lt;0,0,V904-Tableau3[[#This Row],[Heure sans Majoration]]))</f>
        <v/>
      </c>
      <c r="AM904" s="68" t="str">
        <f t="shared" si="139"/>
        <v/>
      </c>
      <c r="AN904" s="68" t="str">
        <f t="shared" si="131"/>
        <v/>
      </c>
      <c r="AO904" s="68" t="str">
        <f t="shared" si="132"/>
        <v/>
      </c>
      <c r="AP904" s="72" t="str">
        <f>IF(C904="","",IF(F904=0,"",(V904*Tableau3[[#This Row],[Salaire Horaire]]*Tableau3[[#This Row],[Coef Multi]])))</f>
        <v/>
      </c>
      <c r="AQ904" s="72" t="str">
        <f>IF(C904="","",IF(F904=0,"",(Tableau3[[#This Row],[Heure avec majoration]]*Tableau3[[#This Row],[Salaire Horaire]]*Tableau3[[#This Row],[Coef Multi]]*25%)))</f>
        <v/>
      </c>
    </row>
    <row r="905" spans="2:43" ht="15" thickBot="1" x14ac:dyDescent="0.35">
      <c r="B905" s="73" t="s">
        <v>100</v>
      </c>
      <c r="C905" s="74" t="str">
        <f>IF('[1]H S18'!BE901="","",'[1]H S18'!BE901)</f>
        <v/>
      </c>
      <c r="D905" s="74" t="str">
        <f>IF(C905="","",VLOOKUP(C905,[1]!Tableau1[#All],5,FALSE))</f>
        <v/>
      </c>
      <c r="E905" s="74" t="str">
        <f>IF(C905="","",VLOOKUP(C905,[1]!Tableau1[#All],11,FALSE))</f>
        <v/>
      </c>
      <c r="F905" s="74" t="str">
        <f>IFERROR(IF(C905="","",VLOOKUP(C905,[1]!Tableau1[#All],12,FALSE)),"")</f>
        <v/>
      </c>
      <c r="G905" s="74" t="str">
        <f>IFERROR(IF(C905="","",VLOOKUP(C905,[1]!Tableau1[#All],6,FALSE)),"")</f>
        <v/>
      </c>
      <c r="H905" s="74" t="str">
        <f>IFERROR(IF(C905="","",VLOOKUP(C905,[1]!Tableau1[#All],13,FALSE)),"")</f>
        <v/>
      </c>
      <c r="I905" s="74" t="str">
        <f>IFERROR(IF(C905="","",VLOOKUP(C905,[1]!Tableau1[#All],14,FALSE)),"")</f>
        <v/>
      </c>
      <c r="J905" s="74" t="str">
        <f>IFERROR(IF(C905="","",VLOOKUP(C905,[1]!Tableau1[#All],8,FALSE)),"")</f>
        <v/>
      </c>
      <c r="K905" s="75" t="str">
        <f>VLOOKUP('[1]Cumul H'!$C905,'[1]H S18'!$BE$9:$CU$60,6,FALSE)</f>
        <v/>
      </c>
      <c r="L905" s="75" t="str">
        <f>VLOOKUP('[1]Cumul H'!$C905,'[1]H S18'!$BE$9:$CU$60,10,FALSE)</f>
        <v/>
      </c>
      <c r="M905" s="75" t="str">
        <f>VLOOKUP('[1]Cumul H'!$C905,'[1]H S18'!$BE$9:$CU$60,14,FALSE)</f>
        <v/>
      </c>
      <c r="N905" s="75" t="str">
        <f>VLOOKUP('[1]Cumul H'!$C905,'[1]H S18'!$BE$9:$CU$60,18,FALSE)</f>
        <v/>
      </c>
      <c r="O905" s="75" t="str">
        <f>VLOOKUP('[1]Cumul H'!$C905,'[1]H S18'!$BE$9:$CU$60,22,FALSE)</f>
        <v/>
      </c>
      <c r="P905" s="75" t="str">
        <f>VLOOKUP('[1]Cumul H'!$C905,'[1]H S18'!$BE$9:$CU$60,26,FALSE)</f>
        <v/>
      </c>
      <c r="Q905" s="75" t="str">
        <f>VLOOKUP('[1]Cumul H'!$C905,'[1]H S18'!$BE$9:$CU$60,30,FALSE)</f>
        <v/>
      </c>
      <c r="R905" s="75" t="str">
        <f>VLOOKUP('[1]Cumul H'!$C905,'[1]H S18'!$BE$9:$CU$60,34,FALSE)</f>
        <v/>
      </c>
      <c r="S905" s="75" t="str">
        <f>VLOOKUP('[1]Cumul H'!$C905,'[1]H S18'!$BE$9:$CU$60,33,FALSE)</f>
        <v/>
      </c>
      <c r="T905" s="75" t="str">
        <f>VLOOKUP('[1]Cumul H'!$C905,'[1]H S18'!$BE$9:$CU$60,35,FALSE)</f>
        <v/>
      </c>
      <c r="U905" s="75" t="str">
        <f>VLOOKUP('[1]Cumul H'!$C905,'[1]H S18'!$BE$9:$CU$60,36,FALSE)</f>
        <v/>
      </c>
      <c r="V905" s="76" t="str">
        <f t="shared" si="133"/>
        <v/>
      </c>
      <c r="W905" s="76" t="str" cm="1">
        <f t="array" ref="W905">IFERROR(_xlfn.IFS(V905="","",V905=39,"",V905&gt;39,V905-39),"")</f>
        <v/>
      </c>
      <c r="X905" s="76" t="str">
        <f t="shared" si="134"/>
        <v/>
      </c>
      <c r="Y905" s="76" t="str">
        <f t="shared" si="135"/>
        <v/>
      </c>
      <c r="Z905" s="76" t="str">
        <f t="shared" si="136"/>
        <v/>
      </c>
      <c r="AA905" s="77" t="str">
        <f t="shared" si="137"/>
        <v/>
      </c>
      <c r="AB905" s="76" t="str">
        <f t="shared" si="138"/>
        <v/>
      </c>
      <c r="AC905" s="74" t="str">
        <f>VLOOKUP('[1]Cumul H'!$C905,'[1]H S18'!$BE$9:$CU$60,37,FALSE)</f>
        <v/>
      </c>
      <c r="AD905" s="74" t="str">
        <f>VLOOKUP('[1]Cumul H'!$C905,'[1]H S18'!$BE$9:$CU$60,38,FALSE)</f>
        <v/>
      </c>
      <c r="AE905" s="74" t="str">
        <f>VLOOKUP('[1]Cumul H'!$C905,'[1]H S18'!$BE$9:$CU$60,39,FALSE)</f>
        <v/>
      </c>
      <c r="AF905" s="74" t="str">
        <f>VLOOKUP('[1]Cumul H'!$C905,'[1]H S18'!$BE$9:$CU$60,40,FALSE)</f>
        <v/>
      </c>
      <c r="AG905" s="74" t="str">
        <f>VLOOKUP('[1]Cumul H'!$C905,'[1]H S18'!$BE$9:$CU$60,41,FALSE)</f>
        <v/>
      </c>
      <c r="AH905" s="74" t="str">
        <f>VLOOKUP('[1]Cumul H'!$C905,'[1]H S18'!$BE$9:$CU$60,42,FALSE)</f>
        <v/>
      </c>
      <c r="AI905" s="74">
        <f>SUM('[1]Cumul H'!$AE905:$AH905)</f>
        <v>0</v>
      </c>
      <c r="AJ905" s="78" t="str" cm="1">
        <f t="array" ref="AJ905">IF(E905="INTERIM",_xlfn.IFS(J905="NON",$AK$2,J905="OUI",$AK$3),"")</f>
        <v/>
      </c>
      <c r="AK905" s="74" t="str">
        <f t="shared" si="130"/>
        <v/>
      </c>
      <c r="AL905" s="74" t="str">
        <f>IF(V905="","",IF(V905-Tableau3[[#This Row],[Heure sans Majoration]]&lt;0,0,V905-Tableau3[[#This Row],[Heure sans Majoration]]))</f>
        <v/>
      </c>
      <c r="AM905" s="74" t="str">
        <f t="shared" si="139"/>
        <v/>
      </c>
      <c r="AN905" s="74" t="str">
        <f t="shared" si="131"/>
        <v/>
      </c>
      <c r="AO905" s="74" t="str">
        <f t="shared" si="132"/>
        <v/>
      </c>
      <c r="AP905" s="78" t="str">
        <f>IF(C905="","",IF(F905=0,"",(V905*Tableau3[[#This Row],[Salaire Horaire]]*Tableau3[[#This Row],[Coef Multi]])))</f>
        <v/>
      </c>
      <c r="AQ905" s="78" t="str">
        <f>IF(C905="","",IF(F905=0,"",(Tableau3[[#This Row],[Heure avec majoration]]*Tableau3[[#This Row],[Salaire Horaire]]*Tableau3[[#This Row],[Coef Multi]]*25%)))</f>
        <v/>
      </c>
    </row>
    <row r="906" spans="2:43" ht="15" thickTop="1" x14ac:dyDescent="0.3">
      <c r="B906" s="73" t="s">
        <v>100</v>
      </c>
      <c r="C906" s="74" t="str">
        <f>IF('[1]H S18'!BE902="","",'[1]H S18'!BE902)</f>
        <v/>
      </c>
      <c r="D906" s="74" t="str">
        <f>IF(C906="","",VLOOKUP(C906,[1]!Tableau1[#All],5,FALSE))</f>
        <v/>
      </c>
      <c r="E906" s="74" t="str">
        <f>IF(C906="","",VLOOKUP(C906,[1]!Tableau1[#All],11,FALSE))</f>
        <v/>
      </c>
      <c r="F906" s="74" t="str">
        <f>IFERROR(IF(C906="","",VLOOKUP(C906,[1]!Tableau1[#All],12,FALSE)),"")</f>
        <v/>
      </c>
      <c r="G906" s="74" t="str">
        <f>IFERROR(IF(C906="","",VLOOKUP(C906,[1]!Tableau1[#All],6,FALSE)),"")</f>
        <v/>
      </c>
      <c r="H906" s="74" t="str">
        <f>IFERROR(IF(C906="","",VLOOKUP(C906,[1]!Tableau1[#All],13,FALSE)),"")</f>
        <v/>
      </c>
      <c r="I906" s="74" t="str">
        <f>IFERROR(IF(C906="","",VLOOKUP(C906,[1]!Tableau1[#All],14,FALSE)),"")</f>
        <v/>
      </c>
      <c r="J906" s="74" t="str">
        <f>IFERROR(IF(C906="","",VLOOKUP(C906,[1]!Tableau1[#All],8,FALSE)),"")</f>
        <v/>
      </c>
      <c r="K906" s="75" t="str">
        <f>VLOOKUP('[1]Cumul H'!$C906,'[1]H S18'!$BE$9:$CU$60,6,FALSE)</f>
        <v/>
      </c>
      <c r="L906" s="75" t="str">
        <f>VLOOKUP('[1]Cumul H'!$C906,'[1]H S18'!$BE$9:$CU$60,10,FALSE)</f>
        <v/>
      </c>
      <c r="M906" s="75" t="str">
        <f>VLOOKUP('[1]Cumul H'!$C906,'[1]H S18'!$BE$9:$CU$60,14,FALSE)</f>
        <v/>
      </c>
      <c r="N906" s="75" t="str">
        <f>VLOOKUP('[1]Cumul H'!$C906,'[1]H S18'!$BE$9:$CU$60,18,FALSE)</f>
        <v/>
      </c>
      <c r="O906" s="75" t="str">
        <f>VLOOKUP('[1]Cumul H'!$C906,'[1]H S18'!$BE$9:$CU$60,22,FALSE)</f>
        <v/>
      </c>
      <c r="P906" s="75" t="str">
        <f>VLOOKUP('[1]Cumul H'!$C906,'[1]H S18'!$BE$9:$CU$60,26,FALSE)</f>
        <v/>
      </c>
      <c r="Q906" s="75" t="str">
        <f>VLOOKUP('[1]Cumul H'!$C906,'[1]H S18'!$BE$9:$CU$60,30,FALSE)</f>
        <v/>
      </c>
      <c r="R906" s="75" t="str">
        <f>VLOOKUP('[1]Cumul H'!$C906,'[1]H S18'!$BE$9:$CU$60,34,FALSE)</f>
        <v/>
      </c>
      <c r="S906" s="75" t="str">
        <f>VLOOKUP('[1]Cumul H'!$C906,'[1]H S18'!$BE$9:$CU$60,33,FALSE)</f>
        <v/>
      </c>
      <c r="T906" s="75" t="str">
        <f>VLOOKUP('[1]Cumul H'!$C906,'[1]H S18'!$BE$9:$CU$60,35,FALSE)</f>
        <v/>
      </c>
      <c r="U906" s="75" t="str">
        <f>VLOOKUP('[1]Cumul H'!$C906,'[1]H S18'!$BE$9:$CU$60,36,FALSE)</f>
        <v/>
      </c>
      <c r="V906" s="76" t="str">
        <f t="shared" si="133"/>
        <v/>
      </c>
      <c r="W906" s="76" t="str" cm="1">
        <f t="array" ref="W906">IFERROR(_xlfn.IFS(V906="","",V906=39,"",V906&gt;39,V906-39),"")</f>
        <v/>
      </c>
      <c r="X906" s="76" t="str">
        <f t="shared" si="134"/>
        <v/>
      </c>
      <c r="Y906" s="76" t="str">
        <f t="shared" si="135"/>
        <v/>
      </c>
      <c r="Z906" s="76" t="str">
        <f t="shared" si="136"/>
        <v/>
      </c>
      <c r="AA906" s="77" t="str">
        <f t="shared" si="137"/>
        <v/>
      </c>
      <c r="AB906" s="76" t="str">
        <f t="shared" si="138"/>
        <v/>
      </c>
      <c r="AC906" s="74" t="str">
        <f>VLOOKUP('[1]Cumul H'!$C906,'[1]H S18'!$BE$9:$CU$60,37,FALSE)</f>
        <v/>
      </c>
      <c r="AD906" s="74" t="str">
        <f>VLOOKUP('[1]Cumul H'!$C906,'[1]H S18'!$BE$9:$CU$60,38,FALSE)</f>
        <v/>
      </c>
      <c r="AE906" s="74" t="str">
        <f>VLOOKUP('[1]Cumul H'!$C906,'[1]H S18'!$BE$9:$CU$60,39,FALSE)</f>
        <v/>
      </c>
      <c r="AF906" s="74" t="str">
        <f>VLOOKUP('[1]Cumul H'!$C906,'[1]H S18'!$BE$9:$CU$60,40,FALSE)</f>
        <v/>
      </c>
      <c r="AG906" s="74" t="str">
        <f>VLOOKUP('[1]Cumul H'!$C906,'[1]H S18'!$BE$9:$CU$60,41,FALSE)</f>
        <v/>
      </c>
      <c r="AH906" s="74" t="str">
        <f>VLOOKUP('[1]Cumul H'!$C906,'[1]H S18'!$BE$9:$CU$60,42,FALSE)</f>
        <v/>
      </c>
      <c r="AI906" s="74">
        <f>SUM('[1]Cumul H'!$AE906:$AH906)</f>
        <v>0</v>
      </c>
      <c r="AJ906" s="72" t="str" cm="1">
        <f t="array" ref="AJ906">IF(E906="INTERIM",_xlfn.IFS(J906="NON",$AK$2,J906="OUI",$AK$3),"")</f>
        <v/>
      </c>
      <c r="AK906" s="68" t="str">
        <f t="shared" si="130"/>
        <v/>
      </c>
      <c r="AL906" s="68" t="str">
        <f>IF(V906="","",IF(V906-Tableau3[[#This Row],[Heure sans Majoration]]&lt;0,0,V906-Tableau3[[#This Row],[Heure sans Majoration]]))</f>
        <v/>
      </c>
      <c r="AM906" s="68" t="str">
        <f t="shared" si="139"/>
        <v/>
      </c>
      <c r="AN906" s="68" t="str">
        <f t="shared" si="131"/>
        <v/>
      </c>
      <c r="AO906" s="68" t="str">
        <f t="shared" si="132"/>
        <v/>
      </c>
      <c r="AP906" s="72" t="str">
        <f>IF(C906="","",IF(F906=0,"",(V906*Tableau3[[#This Row],[Salaire Horaire]]*Tableau3[[#This Row],[Coef Multi]])))</f>
        <v/>
      </c>
      <c r="AQ906" s="72" t="str">
        <f>IF(C906="","",IF(F906=0,"",(Tableau3[[#This Row],[Heure avec majoration]]*Tableau3[[#This Row],[Salaire Horaire]]*Tableau3[[#This Row],[Coef Multi]]*25%)))</f>
        <v/>
      </c>
    </row>
    <row r="907" spans="2:43" ht="15" thickBot="1" x14ac:dyDescent="0.35">
      <c r="B907" s="73" t="s">
        <v>100</v>
      </c>
      <c r="C907" s="74" t="str">
        <f>IF('[1]H S18'!BE903="","",'[1]H S18'!BE903)</f>
        <v/>
      </c>
      <c r="D907" s="74" t="str">
        <f>IF(C907="","",VLOOKUP(C907,[1]!Tableau1[#All],5,FALSE))</f>
        <v/>
      </c>
      <c r="E907" s="74" t="str">
        <f>IF(C907="","",VLOOKUP(C907,[1]!Tableau1[#All],11,FALSE))</f>
        <v/>
      </c>
      <c r="F907" s="74" t="str">
        <f>IFERROR(IF(C907="","",VLOOKUP(C907,[1]!Tableau1[#All],12,FALSE)),"")</f>
        <v/>
      </c>
      <c r="G907" s="74" t="str">
        <f>IFERROR(IF(C907="","",VLOOKUP(C907,[1]!Tableau1[#All],6,FALSE)),"")</f>
        <v/>
      </c>
      <c r="H907" s="74" t="str">
        <f>IFERROR(IF(C907="","",VLOOKUP(C907,[1]!Tableau1[#All],13,FALSE)),"")</f>
        <v/>
      </c>
      <c r="I907" s="74" t="str">
        <f>IFERROR(IF(C907="","",VLOOKUP(C907,[1]!Tableau1[#All],14,FALSE)),"")</f>
        <v/>
      </c>
      <c r="J907" s="74" t="str">
        <f>IFERROR(IF(C907="","",VLOOKUP(C907,[1]!Tableau1[#All],8,FALSE)),"")</f>
        <v/>
      </c>
      <c r="K907" s="75" t="str">
        <f>VLOOKUP('[1]Cumul H'!$C907,'[1]H S18'!$BE$9:$CU$60,6,FALSE)</f>
        <v/>
      </c>
      <c r="L907" s="75" t="str">
        <f>VLOOKUP('[1]Cumul H'!$C907,'[1]H S18'!$BE$9:$CU$60,10,FALSE)</f>
        <v/>
      </c>
      <c r="M907" s="75" t="str">
        <f>VLOOKUP('[1]Cumul H'!$C907,'[1]H S18'!$BE$9:$CU$60,14,FALSE)</f>
        <v/>
      </c>
      <c r="N907" s="75" t="str">
        <f>VLOOKUP('[1]Cumul H'!$C907,'[1]H S18'!$BE$9:$CU$60,18,FALSE)</f>
        <v/>
      </c>
      <c r="O907" s="75" t="str">
        <f>VLOOKUP('[1]Cumul H'!$C907,'[1]H S18'!$BE$9:$CU$60,22,FALSE)</f>
        <v/>
      </c>
      <c r="P907" s="75" t="str">
        <f>VLOOKUP('[1]Cumul H'!$C907,'[1]H S18'!$BE$9:$CU$60,26,FALSE)</f>
        <v/>
      </c>
      <c r="Q907" s="75" t="str">
        <f>VLOOKUP('[1]Cumul H'!$C907,'[1]H S18'!$BE$9:$CU$60,30,FALSE)</f>
        <v/>
      </c>
      <c r="R907" s="75" t="str">
        <f>VLOOKUP('[1]Cumul H'!$C907,'[1]H S18'!$BE$9:$CU$60,34,FALSE)</f>
        <v/>
      </c>
      <c r="S907" s="75" t="str">
        <f>VLOOKUP('[1]Cumul H'!$C907,'[1]H S18'!$BE$9:$CU$60,33,FALSE)</f>
        <v/>
      </c>
      <c r="T907" s="75" t="str">
        <f>VLOOKUP('[1]Cumul H'!$C907,'[1]H S18'!$BE$9:$CU$60,35,FALSE)</f>
        <v/>
      </c>
      <c r="U907" s="75" t="str">
        <f>VLOOKUP('[1]Cumul H'!$C907,'[1]H S18'!$BE$9:$CU$60,36,FALSE)</f>
        <v/>
      </c>
      <c r="V907" s="76" t="str">
        <f t="shared" si="133"/>
        <v/>
      </c>
      <c r="W907" s="76" t="str" cm="1">
        <f t="array" ref="W907">IFERROR(_xlfn.IFS(V907="","",V907=39,"",V907&gt;39,V907-39),"")</f>
        <v/>
      </c>
      <c r="X907" s="76" t="str">
        <f t="shared" si="134"/>
        <v/>
      </c>
      <c r="Y907" s="76" t="str">
        <f t="shared" si="135"/>
        <v/>
      </c>
      <c r="Z907" s="76" t="str">
        <f t="shared" si="136"/>
        <v/>
      </c>
      <c r="AA907" s="77" t="str">
        <f t="shared" si="137"/>
        <v/>
      </c>
      <c r="AB907" s="76" t="str">
        <f t="shared" si="138"/>
        <v/>
      </c>
      <c r="AC907" s="74" t="str">
        <f>VLOOKUP('[1]Cumul H'!$C907,'[1]H S18'!$BE$9:$CU$60,37,FALSE)</f>
        <v/>
      </c>
      <c r="AD907" s="74" t="str">
        <f>VLOOKUP('[1]Cumul H'!$C907,'[1]H S18'!$BE$9:$CU$60,38,FALSE)</f>
        <v/>
      </c>
      <c r="AE907" s="74" t="str">
        <f>VLOOKUP('[1]Cumul H'!$C907,'[1]H S18'!$BE$9:$CU$60,39,FALSE)</f>
        <v/>
      </c>
      <c r="AF907" s="74" t="str">
        <f>VLOOKUP('[1]Cumul H'!$C907,'[1]H S18'!$BE$9:$CU$60,40,FALSE)</f>
        <v/>
      </c>
      <c r="AG907" s="74" t="str">
        <f>VLOOKUP('[1]Cumul H'!$C907,'[1]H S18'!$BE$9:$CU$60,41,FALSE)</f>
        <v/>
      </c>
      <c r="AH907" s="74" t="str">
        <f>VLOOKUP('[1]Cumul H'!$C907,'[1]H S18'!$BE$9:$CU$60,42,FALSE)</f>
        <v/>
      </c>
      <c r="AI907" s="74">
        <f>SUM('[1]Cumul H'!$AE907:$AH907)</f>
        <v>0</v>
      </c>
      <c r="AJ907" s="78" t="str" cm="1">
        <f t="array" ref="AJ907">IF(E907="INTERIM",_xlfn.IFS(J907="NON",$AK$2,J907="OUI",$AK$3),"")</f>
        <v/>
      </c>
      <c r="AK907" s="74" t="str">
        <f t="shared" si="130"/>
        <v/>
      </c>
      <c r="AL907" s="74" t="str">
        <f>IF(V907="","",IF(V907-Tableau3[[#This Row],[Heure sans Majoration]]&lt;0,0,V907-Tableau3[[#This Row],[Heure sans Majoration]]))</f>
        <v/>
      </c>
      <c r="AM907" s="74" t="str">
        <f t="shared" si="139"/>
        <v/>
      </c>
      <c r="AN907" s="74" t="str">
        <f t="shared" si="131"/>
        <v/>
      </c>
      <c r="AO907" s="74" t="str">
        <f t="shared" si="132"/>
        <v/>
      </c>
      <c r="AP907" s="78" t="str">
        <f>IF(C907="","",IF(F907=0,"",(V907*Tableau3[[#This Row],[Salaire Horaire]]*Tableau3[[#This Row],[Coef Multi]])))</f>
        <v/>
      </c>
      <c r="AQ907" s="78" t="str">
        <f>IF(C907="","",IF(F907=0,"",(Tableau3[[#This Row],[Heure avec majoration]]*Tableau3[[#This Row],[Salaire Horaire]]*Tableau3[[#This Row],[Coef Multi]]*25%)))</f>
        <v/>
      </c>
    </row>
    <row r="908" spans="2:43" ht="15" thickTop="1" x14ac:dyDescent="0.3">
      <c r="B908" s="73" t="s">
        <v>100</v>
      </c>
      <c r="C908" s="74" t="str">
        <f>IF('[1]H S18'!BE904="","",'[1]H S18'!BE904)</f>
        <v/>
      </c>
      <c r="D908" s="74" t="str">
        <f>IF(C908="","",VLOOKUP(C908,[1]!Tableau1[#All],5,FALSE))</f>
        <v/>
      </c>
      <c r="E908" s="74" t="str">
        <f>IF(C908="","",VLOOKUP(C908,[1]!Tableau1[#All],11,FALSE))</f>
        <v/>
      </c>
      <c r="F908" s="74" t="str">
        <f>IFERROR(IF(C908="","",VLOOKUP(C908,[1]!Tableau1[#All],12,FALSE)),"")</f>
        <v/>
      </c>
      <c r="G908" s="74" t="str">
        <f>IFERROR(IF(C908="","",VLOOKUP(C908,[1]!Tableau1[#All],6,FALSE)),"")</f>
        <v/>
      </c>
      <c r="H908" s="74" t="str">
        <f>IFERROR(IF(C908="","",VLOOKUP(C908,[1]!Tableau1[#All],13,FALSE)),"")</f>
        <v/>
      </c>
      <c r="I908" s="74" t="str">
        <f>IFERROR(IF(C908="","",VLOOKUP(C908,[1]!Tableau1[#All],14,FALSE)),"")</f>
        <v/>
      </c>
      <c r="J908" s="74" t="str">
        <f>IFERROR(IF(C908="","",VLOOKUP(C908,[1]!Tableau1[#All],8,FALSE)),"")</f>
        <v/>
      </c>
      <c r="K908" s="75" t="str">
        <f>VLOOKUP('[1]Cumul H'!$C908,'[1]H S18'!$BE$9:$CU$60,6,FALSE)</f>
        <v/>
      </c>
      <c r="L908" s="75" t="str">
        <f>VLOOKUP('[1]Cumul H'!$C908,'[1]H S18'!$BE$9:$CU$60,10,FALSE)</f>
        <v/>
      </c>
      <c r="M908" s="75" t="str">
        <f>VLOOKUP('[1]Cumul H'!$C908,'[1]H S18'!$BE$9:$CU$60,14,FALSE)</f>
        <v/>
      </c>
      <c r="N908" s="75" t="str">
        <f>VLOOKUP('[1]Cumul H'!$C908,'[1]H S18'!$BE$9:$CU$60,18,FALSE)</f>
        <v/>
      </c>
      <c r="O908" s="75" t="str">
        <f>VLOOKUP('[1]Cumul H'!$C908,'[1]H S18'!$BE$9:$CU$60,22,FALSE)</f>
        <v/>
      </c>
      <c r="P908" s="75" t="str">
        <f>VLOOKUP('[1]Cumul H'!$C908,'[1]H S18'!$BE$9:$CU$60,26,FALSE)</f>
        <v/>
      </c>
      <c r="Q908" s="75" t="str">
        <f>VLOOKUP('[1]Cumul H'!$C908,'[1]H S18'!$BE$9:$CU$60,30,FALSE)</f>
        <v/>
      </c>
      <c r="R908" s="75" t="str">
        <f>VLOOKUP('[1]Cumul H'!$C908,'[1]H S18'!$BE$9:$CU$60,34,FALSE)</f>
        <v/>
      </c>
      <c r="S908" s="75" t="str">
        <f>VLOOKUP('[1]Cumul H'!$C908,'[1]H S18'!$BE$9:$CU$60,33,FALSE)</f>
        <v/>
      </c>
      <c r="T908" s="75" t="str">
        <f>VLOOKUP('[1]Cumul H'!$C908,'[1]H S18'!$BE$9:$CU$60,35,FALSE)</f>
        <v/>
      </c>
      <c r="U908" s="75" t="str">
        <f>VLOOKUP('[1]Cumul H'!$C908,'[1]H S18'!$BE$9:$CU$60,36,FALSE)</f>
        <v/>
      </c>
      <c r="V908" s="76" t="str">
        <f t="shared" si="133"/>
        <v/>
      </c>
      <c r="W908" s="76" t="str" cm="1">
        <f t="array" ref="W908">IFERROR(_xlfn.IFS(V908="","",V908=39,"",V908&gt;39,V908-39),"")</f>
        <v/>
      </c>
      <c r="X908" s="76" t="str">
        <f t="shared" si="134"/>
        <v/>
      </c>
      <c r="Y908" s="76" t="str">
        <f t="shared" si="135"/>
        <v/>
      </c>
      <c r="Z908" s="76" t="str">
        <f t="shared" si="136"/>
        <v/>
      </c>
      <c r="AA908" s="77" t="str">
        <f t="shared" si="137"/>
        <v/>
      </c>
      <c r="AB908" s="76" t="str">
        <f t="shared" si="138"/>
        <v/>
      </c>
      <c r="AC908" s="74" t="str">
        <f>VLOOKUP('[1]Cumul H'!$C908,'[1]H S18'!$BE$9:$CU$60,37,FALSE)</f>
        <v/>
      </c>
      <c r="AD908" s="74" t="str">
        <f>VLOOKUP('[1]Cumul H'!$C908,'[1]H S18'!$BE$9:$CU$60,38,FALSE)</f>
        <v/>
      </c>
      <c r="AE908" s="74" t="str">
        <f>VLOOKUP('[1]Cumul H'!$C908,'[1]H S18'!$BE$9:$CU$60,39,FALSE)</f>
        <v/>
      </c>
      <c r="AF908" s="74" t="str">
        <f>VLOOKUP('[1]Cumul H'!$C908,'[1]H S18'!$BE$9:$CU$60,40,FALSE)</f>
        <v/>
      </c>
      <c r="AG908" s="74" t="str">
        <f>VLOOKUP('[1]Cumul H'!$C908,'[1]H S18'!$BE$9:$CU$60,41,FALSE)</f>
        <v/>
      </c>
      <c r="AH908" s="74" t="str">
        <f>VLOOKUP('[1]Cumul H'!$C908,'[1]H S18'!$BE$9:$CU$60,42,FALSE)</f>
        <v/>
      </c>
      <c r="AI908" s="74">
        <f>SUM('[1]Cumul H'!$AE908:$AH908)</f>
        <v>0</v>
      </c>
      <c r="AJ908" s="72" t="str" cm="1">
        <f t="array" ref="AJ908">IF(E908="INTERIM",_xlfn.IFS(J908="NON",$AK$2,J908="OUI",$AK$3),"")</f>
        <v/>
      </c>
      <c r="AK908" s="68" t="str">
        <f t="shared" si="130"/>
        <v/>
      </c>
      <c r="AL908" s="68" t="str">
        <f>IF(V908="","",IF(V908-Tableau3[[#This Row],[Heure sans Majoration]]&lt;0,0,V908-Tableau3[[#This Row],[Heure sans Majoration]]))</f>
        <v/>
      </c>
      <c r="AM908" s="68" t="str">
        <f t="shared" si="139"/>
        <v/>
      </c>
      <c r="AN908" s="68" t="str">
        <f t="shared" si="131"/>
        <v/>
      </c>
      <c r="AO908" s="68" t="str">
        <f t="shared" si="132"/>
        <v/>
      </c>
      <c r="AP908" s="72" t="str">
        <f>IF(C908="","",IF(F908=0,"",(V908*Tableau3[[#This Row],[Salaire Horaire]]*Tableau3[[#This Row],[Coef Multi]])))</f>
        <v/>
      </c>
      <c r="AQ908" s="72" t="str">
        <f>IF(C908="","",IF(F908=0,"",(Tableau3[[#This Row],[Heure avec majoration]]*Tableau3[[#This Row],[Salaire Horaire]]*Tableau3[[#This Row],[Coef Multi]]*25%)))</f>
        <v/>
      </c>
    </row>
    <row r="909" spans="2:43" ht="15" thickBot="1" x14ac:dyDescent="0.35">
      <c r="B909" s="73" t="s">
        <v>100</v>
      </c>
      <c r="C909" s="74" t="str">
        <f>IF('[1]H S18'!BE905="","",'[1]H S18'!BE905)</f>
        <v/>
      </c>
      <c r="D909" s="74" t="str">
        <f>IF(C909="","",VLOOKUP(C909,[1]!Tableau1[#All],5,FALSE))</f>
        <v/>
      </c>
      <c r="E909" s="74" t="str">
        <f>IF(C909="","",VLOOKUP(C909,[1]!Tableau1[#All],11,FALSE))</f>
        <v/>
      </c>
      <c r="F909" s="74" t="str">
        <f>IFERROR(IF(C909="","",VLOOKUP(C909,[1]!Tableau1[#All],12,FALSE)),"")</f>
        <v/>
      </c>
      <c r="G909" s="74" t="str">
        <f>IFERROR(IF(C909="","",VLOOKUP(C909,[1]!Tableau1[#All],6,FALSE)),"")</f>
        <v/>
      </c>
      <c r="H909" s="74" t="str">
        <f>IFERROR(IF(C909="","",VLOOKUP(C909,[1]!Tableau1[#All],13,FALSE)),"")</f>
        <v/>
      </c>
      <c r="I909" s="74" t="str">
        <f>IFERROR(IF(C909="","",VLOOKUP(C909,[1]!Tableau1[#All],14,FALSE)),"")</f>
        <v/>
      </c>
      <c r="J909" s="74" t="str">
        <f>IFERROR(IF(C909="","",VLOOKUP(C909,[1]!Tableau1[#All],8,FALSE)),"")</f>
        <v/>
      </c>
      <c r="K909" s="75" t="str">
        <f>VLOOKUP('[1]Cumul H'!$C909,'[1]H S18'!$BE$9:$CU$60,6,FALSE)</f>
        <v/>
      </c>
      <c r="L909" s="75" t="str">
        <f>VLOOKUP('[1]Cumul H'!$C909,'[1]H S18'!$BE$9:$CU$60,10,FALSE)</f>
        <v/>
      </c>
      <c r="M909" s="75" t="str">
        <f>VLOOKUP('[1]Cumul H'!$C909,'[1]H S18'!$BE$9:$CU$60,14,FALSE)</f>
        <v/>
      </c>
      <c r="N909" s="75" t="str">
        <f>VLOOKUP('[1]Cumul H'!$C909,'[1]H S18'!$BE$9:$CU$60,18,FALSE)</f>
        <v/>
      </c>
      <c r="O909" s="75" t="str">
        <f>VLOOKUP('[1]Cumul H'!$C909,'[1]H S18'!$BE$9:$CU$60,22,FALSE)</f>
        <v/>
      </c>
      <c r="P909" s="75" t="str">
        <f>VLOOKUP('[1]Cumul H'!$C909,'[1]H S18'!$BE$9:$CU$60,26,FALSE)</f>
        <v/>
      </c>
      <c r="Q909" s="75" t="str">
        <f>VLOOKUP('[1]Cumul H'!$C909,'[1]H S18'!$BE$9:$CU$60,30,FALSE)</f>
        <v/>
      </c>
      <c r="R909" s="75" t="str">
        <f>VLOOKUP('[1]Cumul H'!$C909,'[1]H S18'!$BE$9:$CU$60,34,FALSE)</f>
        <v/>
      </c>
      <c r="S909" s="75" t="str">
        <f>VLOOKUP('[1]Cumul H'!$C909,'[1]H S18'!$BE$9:$CU$60,33,FALSE)</f>
        <v/>
      </c>
      <c r="T909" s="75" t="str">
        <f>VLOOKUP('[1]Cumul H'!$C909,'[1]H S18'!$BE$9:$CU$60,35,FALSE)</f>
        <v/>
      </c>
      <c r="U909" s="75" t="str">
        <f>VLOOKUP('[1]Cumul H'!$C909,'[1]H S18'!$BE$9:$CU$60,36,FALSE)</f>
        <v/>
      </c>
      <c r="V909" s="76" t="str">
        <f t="shared" si="133"/>
        <v/>
      </c>
      <c r="W909" s="76" t="str" cm="1">
        <f t="array" ref="W909">IFERROR(_xlfn.IFS(V909="","",V909=39,"",V909&gt;39,V909-39),"")</f>
        <v/>
      </c>
      <c r="X909" s="76" t="str">
        <f t="shared" si="134"/>
        <v/>
      </c>
      <c r="Y909" s="76" t="str">
        <f t="shared" si="135"/>
        <v/>
      </c>
      <c r="Z909" s="76" t="str">
        <f t="shared" si="136"/>
        <v/>
      </c>
      <c r="AA909" s="77" t="str">
        <f t="shared" si="137"/>
        <v/>
      </c>
      <c r="AB909" s="76" t="str">
        <f t="shared" si="138"/>
        <v/>
      </c>
      <c r="AC909" s="74" t="str">
        <f>VLOOKUP('[1]Cumul H'!$C909,'[1]H S18'!$BE$9:$CU$60,37,FALSE)</f>
        <v/>
      </c>
      <c r="AD909" s="74" t="str">
        <f>VLOOKUP('[1]Cumul H'!$C909,'[1]H S18'!$BE$9:$CU$60,38,FALSE)</f>
        <v/>
      </c>
      <c r="AE909" s="74" t="str">
        <f>VLOOKUP('[1]Cumul H'!$C909,'[1]H S18'!$BE$9:$CU$60,39,FALSE)</f>
        <v/>
      </c>
      <c r="AF909" s="74" t="str">
        <f>VLOOKUP('[1]Cumul H'!$C909,'[1]H S18'!$BE$9:$CU$60,40,FALSE)</f>
        <v/>
      </c>
      <c r="AG909" s="74" t="str">
        <f>VLOOKUP('[1]Cumul H'!$C909,'[1]H S18'!$BE$9:$CU$60,41,FALSE)</f>
        <v/>
      </c>
      <c r="AH909" s="74" t="str">
        <f>VLOOKUP('[1]Cumul H'!$C909,'[1]H S18'!$BE$9:$CU$60,42,FALSE)</f>
        <v/>
      </c>
      <c r="AI909" s="74">
        <f>SUM('[1]Cumul H'!$AE909:$AH909)</f>
        <v>0</v>
      </c>
      <c r="AJ909" s="78" t="str" cm="1">
        <f t="array" ref="AJ909">IF(E909="INTERIM",_xlfn.IFS(J909="NON",$AK$2,J909="OUI",$AK$3),"")</f>
        <v/>
      </c>
      <c r="AK909" s="74" t="str">
        <f t="shared" si="130"/>
        <v/>
      </c>
      <c r="AL909" s="74" t="str">
        <f>IF(V909="","",IF(V909-Tableau3[[#This Row],[Heure sans Majoration]]&lt;0,0,V909-Tableau3[[#This Row],[Heure sans Majoration]]))</f>
        <v/>
      </c>
      <c r="AM909" s="74" t="str">
        <f t="shared" si="139"/>
        <v/>
      </c>
      <c r="AN909" s="74" t="str">
        <f t="shared" si="131"/>
        <v/>
      </c>
      <c r="AO909" s="74" t="str">
        <f t="shared" si="132"/>
        <v/>
      </c>
      <c r="AP909" s="78" t="str">
        <f>IF(C909="","",IF(F909=0,"",(V909*Tableau3[[#This Row],[Salaire Horaire]]*Tableau3[[#This Row],[Coef Multi]])))</f>
        <v/>
      </c>
      <c r="AQ909" s="78" t="str">
        <f>IF(C909="","",IF(F909=0,"",(Tableau3[[#This Row],[Heure avec majoration]]*Tableau3[[#This Row],[Salaire Horaire]]*Tableau3[[#This Row],[Coef Multi]]*25%)))</f>
        <v/>
      </c>
    </row>
    <row r="910" spans="2:43" ht="15" thickTop="1" x14ac:dyDescent="0.3">
      <c r="B910" s="73" t="s">
        <v>100</v>
      </c>
      <c r="C910" s="74" t="str">
        <f>IF('[1]H S18'!BE906="","",'[1]H S18'!BE906)</f>
        <v/>
      </c>
      <c r="D910" s="74" t="str">
        <f>IF(C910="","",VLOOKUP(C910,[1]!Tableau1[#All],5,FALSE))</f>
        <v/>
      </c>
      <c r="E910" s="74" t="str">
        <f>IF(C910="","",VLOOKUP(C910,[1]!Tableau1[#All],11,FALSE))</f>
        <v/>
      </c>
      <c r="F910" s="74" t="str">
        <f>IFERROR(IF(C910="","",VLOOKUP(C910,[1]!Tableau1[#All],12,FALSE)),"")</f>
        <v/>
      </c>
      <c r="G910" s="74" t="str">
        <f>IFERROR(IF(C910="","",VLOOKUP(C910,[1]!Tableau1[#All],6,FALSE)),"")</f>
        <v/>
      </c>
      <c r="H910" s="74" t="str">
        <f>IFERROR(IF(C910="","",VLOOKUP(C910,[1]!Tableau1[#All],13,FALSE)),"")</f>
        <v/>
      </c>
      <c r="I910" s="74" t="str">
        <f>IFERROR(IF(C910="","",VLOOKUP(C910,[1]!Tableau1[#All],14,FALSE)),"")</f>
        <v/>
      </c>
      <c r="J910" s="74" t="str">
        <f>IFERROR(IF(C910="","",VLOOKUP(C910,[1]!Tableau1[#All],8,FALSE)),"")</f>
        <v/>
      </c>
      <c r="K910" s="75" t="str">
        <f>VLOOKUP('[1]Cumul H'!$C910,'[1]H S18'!$BE$9:$CU$60,6,FALSE)</f>
        <v/>
      </c>
      <c r="L910" s="75" t="str">
        <f>VLOOKUP('[1]Cumul H'!$C910,'[1]H S18'!$BE$9:$CU$60,10,FALSE)</f>
        <v/>
      </c>
      <c r="M910" s="75" t="str">
        <f>VLOOKUP('[1]Cumul H'!$C910,'[1]H S18'!$BE$9:$CU$60,14,FALSE)</f>
        <v/>
      </c>
      <c r="N910" s="75" t="str">
        <f>VLOOKUP('[1]Cumul H'!$C910,'[1]H S18'!$BE$9:$CU$60,18,FALSE)</f>
        <v/>
      </c>
      <c r="O910" s="75" t="str">
        <f>VLOOKUP('[1]Cumul H'!$C910,'[1]H S18'!$BE$9:$CU$60,22,FALSE)</f>
        <v/>
      </c>
      <c r="P910" s="75" t="str">
        <f>VLOOKUP('[1]Cumul H'!$C910,'[1]H S18'!$BE$9:$CU$60,26,FALSE)</f>
        <v/>
      </c>
      <c r="Q910" s="75" t="str">
        <f>VLOOKUP('[1]Cumul H'!$C910,'[1]H S18'!$BE$9:$CU$60,30,FALSE)</f>
        <v/>
      </c>
      <c r="R910" s="75" t="str">
        <f>VLOOKUP('[1]Cumul H'!$C910,'[1]H S18'!$BE$9:$CU$60,34,FALSE)</f>
        <v/>
      </c>
      <c r="S910" s="75" t="str">
        <f>VLOOKUP('[1]Cumul H'!$C910,'[1]H S18'!$BE$9:$CU$60,33,FALSE)</f>
        <v/>
      </c>
      <c r="T910" s="75" t="str">
        <f>VLOOKUP('[1]Cumul H'!$C910,'[1]H S18'!$BE$9:$CU$60,35,FALSE)</f>
        <v/>
      </c>
      <c r="U910" s="75" t="str">
        <f>VLOOKUP('[1]Cumul H'!$C910,'[1]H S18'!$BE$9:$CU$60,36,FALSE)</f>
        <v/>
      </c>
      <c r="V910" s="76" t="str">
        <f t="shared" si="133"/>
        <v/>
      </c>
      <c r="W910" s="76" t="str" cm="1">
        <f t="array" ref="W910">IFERROR(_xlfn.IFS(V910="","",V910=39,"",V910&gt;39,V910-39),"")</f>
        <v/>
      </c>
      <c r="X910" s="76" t="str">
        <f t="shared" si="134"/>
        <v/>
      </c>
      <c r="Y910" s="76" t="str">
        <f t="shared" si="135"/>
        <v/>
      </c>
      <c r="Z910" s="76" t="str">
        <f t="shared" si="136"/>
        <v/>
      </c>
      <c r="AA910" s="77" t="str">
        <f t="shared" si="137"/>
        <v/>
      </c>
      <c r="AB910" s="76" t="str">
        <f t="shared" si="138"/>
        <v/>
      </c>
      <c r="AC910" s="74" t="str">
        <f>VLOOKUP('[1]Cumul H'!$C910,'[1]H S18'!$BE$9:$CU$60,37,FALSE)</f>
        <v/>
      </c>
      <c r="AD910" s="74" t="str">
        <f>VLOOKUP('[1]Cumul H'!$C910,'[1]H S18'!$BE$9:$CU$60,38,FALSE)</f>
        <v/>
      </c>
      <c r="AE910" s="74" t="str">
        <f>VLOOKUP('[1]Cumul H'!$C910,'[1]H S18'!$BE$9:$CU$60,39,FALSE)</f>
        <v/>
      </c>
      <c r="AF910" s="74" t="str">
        <f>VLOOKUP('[1]Cumul H'!$C910,'[1]H S18'!$BE$9:$CU$60,40,FALSE)</f>
        <v/>
      </c>
      <c r="AG910" s="74" t="str">
        <f>VLOOKUP('[1]Cumul H'!$C910,'[1]H S18'!$BE$9:$CU$60,41,FALSE)</f>
        <v/>
      </c>
      <c r="AH910" s="74" t="str">
        <f>VLOOKUP('[1]Cumul H'!$C910,'[1]H S18'!$BE$9:$CU$60,42,FALSE)</f>
        <v/>
      </c>
      <c r="AI910" s="74">
        <f>SUM('[1]Cumul H'!$AE910:$AH910)</f>
        <v>0</v>
      </c>
      <c r="AJ910" s="72" t="str" cm="1">
        <f t="array" ref="AJ910">IF(E910="INTERIM",_xlfn.IFS(J910="NON",$AK$2,J910="OUI",$AK$3),"")</f>
        <v/>
      </c>
      <c r="AK910" s="68" t="str">
        <f t="shared" ref="AK910:AK973" si="140">IF(V910="","",IF(V909&gt;35,35,V910))</f>
        <v/>
      </c>
      <c r="AL910" s="68" t="str">
        <f>IF(V910="","",IF(V910-Tableau3[[#This Row],[Heure sans Majoration]]&lt;0,0,V910-Tableau3[[#This Row],[Heure sans Majoration]]))</f>
        <v/>
      </c>
      <c r="AM910" s="68" t="str">
        <f t="shared" si="139"/>
        <v/>
      </c>
      <c r="AN910" s="68" t="str">
        <f t="shared" ref="AN910:AN973" si="141">IFERROR(VLOOKUP(F910,$AJ$5:$AN$11,4,FALSE),"")</f>
        <v/>
      </c>
      <c r="AO910" s="68" t="str">
        <f t="shared" ref="AO910:AO973" si="142">IF(C910="","",IF(F910=0,"",IFERROR(VLOOKUP(F910,$AJ$5:$AN$11,5,FALSE),"")*AB910))</f>
        <v/>
      </c>
      <c r="AP910" s="72" t="str">
        <f>IF(C910="","",IF(F910=0,"",(V910*Tableau3[[#This Row],[Salaire Horaire]]*Tableau3[[#This Row],[Coef Multi]])))</f>
        <v/>
      </c>
      <c r="AQ910" s="72" t="str">
        <f>IF(C910="","",IF(F910=0,"",(Tableau3[[#This Row],[Heure avec majoration]]*Tableau3[[#This Row],[Salaire Horaire]]*Tableau3[[#This Row],[Coef Multi]]*25%)))</f>
        <v/>
      </c>
    </row>
    <row r="911" spans="2:43" ht="15" thickBot="1" x14ac:dyDescent="0.35">
      <c r="B911" s="73" t="s">
        <v>100</v>
      </c>
      <c r="C911" s="74" t="str">
        <f>IF('[1]H S18'!BE907="","",'[1]H S18'!BE907)</f>
        <v/>
      </c>
      <c r="D911" s="74" t="str">
        <f>IF(C911="","",VLOOKUP(C911,[1]!Tableau1[#All],5,FALSE))</f>
        <v/>
      </c>
      <c r="E911" s="74" t="str">
        <f>IF(C911="","",VLOOKUP(C911,[1]!Tableau1[#All],11,FALSE))</f>
        <v/>
      </c>
      <c r="F911" s="74" t="str">
        <f>IFERROR(IF(C911="","",VLOOKUP(C911,[1]!Tableau1[#All],12,FALSE)),"")</f>
        <v/>
      </c>
      <c r="G911" s="74" t="str">
        <f>IFERROR(IF(C911="","",VLOOKUP(C911,[1]!Tableau1[#All],6,FALSE)),"")</f>
        <v/>
      </c>
      <c r="H911" s="74" t="str">
        <f>IFERROR(IF(C911="","",VLOOKUP(C911,[1]!Tableau1[#All],13,FALSE)),"")</f>
        <v/>
      </c>
      <c r="I911" s="74" t="str">
        <f>IFERROR(IF(C911="","",VLOOKUP(C911,[1]!Tableau1[#All],14,FALSE)),"")</f>
        <v/>
      </c>
      <c r="J911" s="74" t="str">
        <f>IFERROR(IF(C911="","",VLOOKUP(C911,[1]!Tableau1[#All],8,FALSE)),"")</f>
        <v/>
      </c>
      <c r="K911" s="75" t="str">
        <f>VLOOKUP('[1]Cumul H'!$C911,'[1]H S18'!$BE$9:$CU$60,6,FALSE)</f>
        <v/>
      </c>
      <c r="L911" s="75" t="str">
        <f>VLOOKUP('[1]Cumul H'!$C911,'[1]H S18'!$BE$9:$CU$60,10,FALSE)</f>
        <v/>
      </c>
      <c r="M911" s="75" t="str">
        <f>VLOOKUP('[1]Cumul H'!$C911,'[1]H S18'!$BE$9:$CU$60,14,FALSE)</f>
        <v/>
      </c>
      <c r="N911" s="75" t="str">
        <f>VLOOKUP('[1]Cumul H'!$C911,'[1]H S18'!$BE$9:$CU$60,18,FALSE)</f>
        <v/>
      </c>
      <c r="O911" s="75" t="str">
        <f>VLOOKUP('[1]Cumul H'!$C911,'[1]H S18'!$BE$9:$CU$60,22,FALSE)</f>
        <v/>
      </c>
      <c r="P911" s="75" t="str">
        <f>VLOOKUP('[1]Cumul H'!$C911,'[1]H S18'!$BE$9:$CU$60,26,FALSE)</f>
        <v/>
      </c>
      <c r="Q911" s="75" t="str">
        <f>VLOOKUP('[1]Cumul H'!$C911,'[1]H S18'!$BE$9:$CU$60,30,FALSE)</f>
        <v/>
      </c>
      <c r="R911" s="75" t="str">
        <f>VLOOKUP('[1]Cumul H'!$C911,'[1]H S18'!$BE$9:$CU$60,34,FALSE)</f>
        <v/>
      </c>
      <c r="S911" s="75" t="str">
        <f>VLOOKUP('[1]Cumul H'!$C911,'[1]H S18'!$BE$9:$CU$60,33,FALSE)</f>
        <v/>
      </c>
      <c r="T911" s="75" t="str">
        <f>VLOOKUP('[1]Cumul H'!$C911,'[1]H S18'!$BE$9:$CU$60,35,FALSE)</f>
        <v/>
      </c>
      <c r="U911" s="75" t="str">
        <f>VLOOKUP('[1]Cumul H'!$C911,'[1]H S18'!$BE$9:$CU$60,36,FALSE)</f>
        <v/>
      </c>
      <c r="V911" s="76" t="str">
        <f t="shared" ref="V911:V974" si="143">IF(R911="","",R911*24)</f>
        <v/>
      </c>
      <c r="W911" s="76" t="str" cm="1">
        <f t="array" ref="W911">IFERROR(_xlfn.IFS(V911="","",V911=39,"",V911&gt;39,V911-39),"")</f>
        <v/>
      </c>
      <c r="X911" s="76" t="str">
        <f t="shared" ref="X911:X974" si="144">IF(W911="","",IF(W911&lt;3,W911*1.25,3*1.25))</f>
        <v/>
      </c>
      <c r="Y911" s="76" t="str">
        <f t="shared" ref="Y911:Y974" si="145">IF(W911="","",IF(W911&gt;3,(W911-3)*1.5,IF(W911&lt;3,"")))</f>
        <v/>
      </c>
      <c r="Z911" s="76" t="str">
        <f t="shared" ref="Z911:Z974" si="146">IF(W911="","",SUM(X911:Y911))</f>
        <v/>
      </c>
      <c r="AA911" s="77" t="str">
        <f t="shared" ref="AA911:AA974" si="147">IF(Z911="","",Z911/24)</f>
        <v/>
      </c>
      <c r="AB911" s="76" t="str">
        <f t="shared" ref="AB911:AB974" si="148">IF(C911="","",COUNTIF(K911:Q911,"&gt;0"))</f>
        <v/>
      </c>
      <c r="AC911" s="74" t="str">
        <f>VLOOKUP('[1]Cumul H'!$C911,'[1]H S18'!$BE$9:$CU$60,37,FALSE)</f>
        <v/>
      </c>
      <c r="AD911" s="74" t="str">
        <f>VLOOKUP('[1]Cumul H'!$C911,'[1]H S18'!$BE$9:$CU$60,38,FALSE)</f>
        <v/>
      </c>
      <c r="AE911" s="74" t="str">
        <f>VLOOKUP('[1]Cumul H'!$C911,'[1]H S18'!$BE$9:$CU$60,39,FALSE)</f>
        <v/>
      </c>
      <c r="AF911" s="74" t="str">
        <f>VLOOKUP('[1]Cumul H'!$C911,'[1]H S18'!$BE$9:$CU$60,40,FALSE)</f>
        <v/>
      </c>
      <c r="AG911" s="74" t="str">
        <f>VLOOKUP('[1]Cumul H'!$C911,'[1]H S18'!$BE$9:$CU$60,41,FALSE)</f>
        <v/>
      </c>
      <c r="AH911" s="74" t="str">
        <f>VLOOKUP('[1]Cumul H'!$C911,'[1]H S18'!$BE$9:$CU$60,42,FALSE)</f>
        <v/>
      </c>
      <c r="AI911" s="74">
        <f>SUM('[1]Cumul H'!$AE911:$AH911)</f>
        <v>0</v>
      </c>
      <c r="AJ911" s="78" t="str" cm="1">
        <f t="array" ref="AJ911">IF(E911="INTERIM",_xlfn.IFS(J911="NON",$AK$2,J911="OUI",$AK$3),"")</f>
        <v/>
      </c>
      <c r="AK911" s="74" t="str">
        <f t="shared" si="140"/>
        <v/>
      </c>
      <c r="AL911" s="74" t="str">
        <f>IF(V911="","",IF(V911-Tableau3[[#This Row],[Heure sans Majoration]]&lt;0,0,V911-Tableau3[[#This Row],[Heure sans Majoration]]))</f>
        <v/>
      </c>
      <c r="AM911" s="74" t="str">
        <f t="shared" ref="AM911:AM974" si="149">IF(E911="","",IF(E911="CDI","",IF(J911="oui",VLOOKUP(F911,$AJ$5:$AL$11,3,FALSE),VLOOKUP(F911,$AJ$5:$AL$11,2,FALSE))))</f>
        <v/>
      </c>
      <c r="AN911" s="74" t="str">
        <f t="shared" si="141"/>
        <v/>
      </c>
      <c r="AO911" s="74" t="str">
        <f t="shared" si="142"/>
        <v/>
      </c>
      <c r="AP911" s="78" t="str">
        <f>IF(C911="","",IF(F911=0,"",(V911*Tableau3[[#This Row],[Salaire Horaire]]*Tableau3[[#This Row],[Coef Multi]])))</f>
        <v/>
      </c>
      <c r="AQ911" s="78" t="str">
        <f>IF(C911="","",IF(F911=0,"",(Tableau3[[#This Row],[Heure avec majoration]]*Tableau3[[#This Row],[Salaire Horaire]]*Tableau3[[#This Row],[Coef Multi]]*25%)))</f>
        <v/>
      </c>
    </row>
    <row r="912" spans="2:43" ht="15" thickTop="1" x14ac:dyDescent="0.3">
      <c r="B912" s="73" t="s">
        <v>100</v>
      </c>
      <c r="C912" s="74" t="str">
        <f>IF('[1]H S18'!BE908="","",'[1]H S18'!BE908)</f>
        <v/>
      </c>
      <c r="D912" s="74" t="str">
        <f>IF(C912="","",VLOOKUP(C912,[1]!Tableau1[#All],5,FALSE))</f>
        <v/>
      </c>
      <c r="E912" s="74" t="str">
        <f>IF(C912="","",VLOOKUP(C912,[1]!Tableau1[#All],11,FALSE))</f>
        <v/>
      </c>
      <c r="F912" s="74" t="str">
        <f>IFERROR(IF(C912="","",VLOOKUP(C912,[1]!Tableau1[#All],12,FALSE)),"")</f>
        <v/>
      </c>
      <c r="G912" s="74" t="str">
        <f>IFERROR(IF(C912="","",VLOOKUP(C912,[1]!Tableau1[#All],6,FALSE)),"")</f>
        <v/>
      </c>
      <c r="H912" s="74" t="str">
        <f>IFERROR(IF(C912="","",VLOOKUP(C912,[1]!Tableau1[#All],13,FALSE)),"")</f>
        <v/>
      </c>
      <c r="I912" s="74" t="str">
        <f>IFERROR(IF(C912="","",VLOOKUP(C912,[1]!Tableau1[#All],14,FALSE)),"")</f>
        <v/>
      </c>
      <c r="J912" s="74" t="str">
        <f>IFERROR(IF(C912="","",VLOOKUP(C912,[1]!Tableau1[#All],8,FALSE)),"")</f>
        <v/>
      </c>
      <c r="K912" s="75" t="str">
        <f>VLOOKUP('[1]Cumul H'!$C912,'[1]H S18'!$BE$9:$CU$60,6,FALSE)</f>
        <v/>
      </c>
      <c r="L912" s="75" t="str">
        <f>VLOOKUP('[1]Cumul H'!$C912,'[1]H S18'!$BE$9:$CU$60,10,FALSE)</f>
        <v/>
      </c>
      <c r="M912" s="75" t="str">
        <f>VLOOKUP('[1]Cumul H'!$C912,'[1]H S18'!$BE$9:$CU$60,14,FALSE)</f>
        <v/>
      </c>
      <c r="N912" s="75" t="str">
        <f>VLOOKUP('[1]Cumul H'!$C912,'[1]H S18'!$BE$9:$CU$60,18,FALSE)</f>
        <v/>
      </c>
      <c r="O912" s="75" t="str">
        <f>VLOOKUP('[1]Cumul H'!$C912,'[1]H S18'!$BE$9:$CU$60,22,FALSE)</f>
        <v/>
      </c>
      <c r="P912" s="75" t="str">
        <f>VLOOKUP('[1]Cumul H'!$C912,'[1]H S18'!$BE$9:$CU$60,26,FALSE)</f>
        <v/>
      </c>
      <c r="Q912" s="75" t="str">
        <f>VLOOKUP('[1]Cumul H'!$C912,'[1]H S18'!$BE$9:$CU$60,30,FALSE)</f>
        <v/>
      </c>
      <c r="R912" s="75" t="str">
        <f>VLOOKUP('[1]Cumul H'!$C912,'[1]H S18'!$BE$9:$CU$60,34,FALSE)</f>
        <v/>
      </c>
      <c r="S912" s="75" t="str">
        <f>VLOOKUP('[1]Cumul H'!$C912,'[1]H S18'!$BE$9:$CU$60,33,FALSE)</f>
        <v/>
      </c>
      <c r="T912" s="75" t="str">
        <f>VLOOKUP('[1]Cumul H'!$C912,'[1]H S18'!$BE$9:$CU$60,35,FALSE)</f>
        <v/>
      </c>
      <c r="U912" s="75" t="str">
        <f>VLOOKUP('[1]Cumul H'!$C912,'[1]H S18'!$BE$9:$CU$60,36,FALSE)</f>
        <v/>
      </c>
      <c r="V912" s="76" t="str">
        <f t="shared" si="143"/>
        <v/>
      </c>
      <c r="W912" s="76" t="str" cm="1">
        <f t="array" ref="W912">IFERROR(_xlfn.IFS(V912="","",V912=39,"",V912&gt;39,V912-39),"")</f>
        <v/>
      </c>
      <c r="X912" s="76" t="str">
        <f t="shared" si="144"/>
        <v/>
      </c>
      <c r="Y912" s="76" t="str">
        <f t="shared" si="145"/>
        <v/>
      </c>
      <c r="Z912" s="76" t="str">
        <f t="shared" si="146"/>
        <v/>
      </c>
      <c r="AA912" s="77" t="str">
        <f t="shared" si="147"/>
        <v/>
      </c>
      <c r="AB912" s="76" t="str">
        <f t="shared" si="148"/>
        <v/>
      </c>
      <c r="AC912" s="74" t="str">
        <f>VLOOKUP('[1]Cumul H'!$C912,'[1]H S18'!$BE$9:$CU$60,37,FALSE)</f>
        <v/>
      </c>
      <c r="AD912" s="74" t="str">
        <f>VLOOKUP('[1]Cumul H'!$C912,'[1]H S18'!$BE$9:$CU$60,38,FALSE)</f>
        <v/>
      </c>
      <c r="AE912" s="74" t="str">
        <f>VLOOKUP('[1]Cumul H'!$C912,'[1]H S18'!$BE$9:$CU$60,39,FALSE)</f>
        <v/>
      </c>
      <c r="AF912" s="74" t="str">
        <f>VLOOKUP('[1]Cumul H'!$C912,'[1]H S18'!$BE$9:$CU$60,40,FALSE)</f>
        <v/>
      </c>
      <c r="AG912" s="74" t="str">
        <f>VLOOKUP('[1]Cumul H'!$C912,'[1]H S18'!$BE$9:$CU$60,41,FALSE)</f>
        <v/>
      </c>
      <c r="AH912" s="74" t="str">
        <f>VLOOKUP('[1]Cumul H'!$C912,'[1]H S18'!$BE$9:$CU$60,42,FALSE)</f>
        <v/>
      </c>
      <c r="AI912" s="74">
        <f>SUM('[1]Cumul H'!$AE912:$AH912)</f>
        <v>0</v>
      </c>
      <c r="AJ912" s="72" t="str" cm="1">
        <f t="array" ref="AJ912">IF(E912="INTERIM",_xlfn.IFS(J912="NON",$AK$2,J912="OUI",$AK$3),"")</f>
        <v/>
      </c>
      <c r="AK912" s="68" t="str">
        <f t="shared" si="140"/>
        <v/>
      </c>
      <c r="AL912" s="68" t="str">
        <f>IF(V912="","",IF(V912-Tableau3[[#This Row],[Heure sans Majoration]]&lt;0,0,V912-Tableau3[[#This Row],[Heure sans Majoration]]))</f>
        <v/>
      </c>
      <c r="AM912" s="68" t="str">
        <f t="shared" si="149"/>
        <v/>
      </c>
      <c r="AN912" s="68" t="str">
        <f t="shared" si="141"/>
        <v/>
      </c>
      <c r="AO912" s="68" t="str">
        <f t="shared" si="142"/>
        <v/>
      </c>
      <c r="AP912" s="72" t="str">
        <f>IF(C912="","",IF(F912=0,"",(V912*Tableau3[[#This Row],[Salaire Horaire]]*Tableau3[[#This Row],[Coef Multi]])))</f>
        <v/>
      </c>
      <c r="AQ912" s="72" t="str">
        <f>IF(C912="","",IF(F912=0,"",(Tableau3[[#This Row],[Heure avec majoration]]*Tableau3[[#This Row],[Salaire Horaire]]*Tableau3[[#This Row],[Coef Multi]]*25%)))</f>
        <v/>
      </c>
    </row>
    <row r="913" spans="2:43" ht="15" thickBot="1" x14ac:dyDescent="0.35">
      <c r="B913" s="73" t="s">
        <v>100</v>
      </c>
      <c r="C913" s="74" t="str">
        <f>IF('[1]H S18'!BE909="","",'[1]H S18'!BE909)</f>
        <v/>
      </c>
      <c r="D913" s="74" t="str">
        <f>IF(C913="","",VLOOKUP(C913,[1]!Tableau1[#All],5,FALSE))</f>
        <v/>
      </c>
      <c r="E913" s="74" t="str">
        <f>IF(C913="","",VLOOKUP(C913,[1]!Tableau1[#All],11,FALSE))</f>
        <v/>
      </c>
      <c r="F913" s="74" t="str">
        <f>IFERROR(IF(C913="","",VLOOKUP(C913,[1]!Tableau1[#All],12,FALSE)),"")</f>
        <v/>
      </c>
      <c r="G913" s="74" t="str">
        <f>IFERROR(IF(C913="","",VLOOKUP(C913,[1]!Tableau1[#All],6,FALSE)),"")</f>
        <v/>
      </c>
      <c r="H913" s="74" t="str">
        <f>IFERROR(IF(C913="","",VLOOKUP(C913,[1]!Tableau1[#All],13,FALSE)),"")</f>
        <v/>
      </c>
      <c r="I913" s="74" t="str">
        <f>IFERROR(IF(C913="","",VLOOKUP(C913,[1]!Tableau1[#All],14,FALSE)),"")</f>
        <v/>
      </c>
      <c r="J913" s="74" t="str">
        <f>IFERROR(IF(C913="","",VLOOKUP(C913,[1]!Tableau1[#All],8,FALSE)),"")</f>
        <v/>
      </c>
      <c r="K913" s="75" t="str">
        <f>VLOOKUP('[1]Cumul H'!$C913,'[1]H S18'!$BE$9:$CU$60,6,FALSE)</f>
        <v/>
      </c>
      <c r="L913" s="75" t="str">
        <f>VLOOKUP('[1]Cumul H'!$C913,'[1]H S18'!$BE$9:$CU$60,10,FALSE)</f>
        <v/>
      </c>
      <c r="M913" s="75" t="str">
        <f>VLOOKUP('[1]Cumul H'!$C913,'[1]H S18'!$BE$9:$CU$60,14,FALSE)</f>
        <v/>
      </c>
      <c r="N913" s="75" t="str">
        <f>VLOOKUP('[1]Cumul H'!$C913,'[1]H S18'!$BE$9:$CU$60,18,FALSE)</f>
        <v/>
      </c>
      <c r="O913" s="75" t="str">
        <f>VLOOKUP('[1]Cumul H'!$C913,'[1]H S18'!$BE$9:$CU$60,22,FALSE)</f>
        <v/>
      </c>
      <c r="P913" s="75" t="str">
        <f>VLOOKUP('[1]Cumul H'!$C913,'[1]H S18'!$BE$9:$CU$60,26,FALSE)</f>
        <v/>
      </c>
      <c r="Q913" s="75" t="str">
        <f>VLOOKUP('[1]Cumul H'!$C913,'[1]H S18'!$BE$9:$CU$60,30,FALSE)</f>
        <v/>
      </c>
      <c r="R913" s="75" t="str">
        <f>VLOOKUP('[1]Cumul H'!$C913,'[1]H S18'!$BE$9:$CU$60,34,FALSE)</f>
        <v/>
      </c>
      <c r="S913" s="75" t="str">
        <f>VLOOKUP('[1]Cumul H'!$C913,'[1]H S18'!$BE$9:$CU$60,33,FALSE)</f>
        <v/>
      </c>
      <c r="T913" s="75" t="str">
        <f>VLOOKUP('[1]Cumul H'!$C913,'[1]H S18'!$BE$9:$CU$60,35,FALSE)</f>
        <v/>
      </c>
      <c r="U913" s="75" t="str">
        <f>VLOOKUP('[1]Cumul H'!$C913,'[1]H S18'!$BE$9:$CU$60,36,FALSE)</f>
        <v/>
      </c>
      <c r="V913" s="76" t="str">
        <f t="shared" si="143"/>
        <v/>
      </c>
      <c r="W913" s="76" t="str" cm="1">
        <f t="array" ref="W913">IFERROR(_xlfn.IFS(V913="","",V913=39,"",V913&gt;39,V913-39),"")</f>
        <v/>
      </c>
      <c r="X913" s="76" t="str">
        <f t="shared" si="144"/>
        <v/>
      </c>
      <c r="Y913" s="76" t="str">
        <f t="shared" si="145"/>
        <v/>
      </c>
      <c r="Z913" s="76" t="str">
        <f t="shared" si="146"/>
        <v/>
      </c>
      <c r="AA913" s="77" t="str">
        <f t="shared" si="147"/>
        <v/>
      </c>
      <c r="AB913" s="76" t="str">
        <f t="shared" si="148"/>
        <v/>
      </c>
      <c r="AC913" s="74" t="str">
        <f>VLOOKUP('[1]Cumul H'!$C913,'[1]H S18'!$BE$9:$CU$60,37,FALSE)</f>
        <v/>
      </c>
      <c r="AD913" s="74" t="str">
        <f>VLOOKUP('[1]Cumul H'!$C913,'[1]H S18'!$BE$9:$CU$60,38,FALSE)</f>
        <v/>
      </c>
      <c r="AE913" s="74" t="str">
        <f>VLOOKUP('[1]Cumul H'!$C913,'[1]H S18'!$BE$9:$CU$60,39,FALSE)</f>
        <v/>
      </c>
      <c r="AF913" s="74" t="str">
        <f>VLOOKUP('[1]Cumul H'!$C913,'[1]H S18'!$BE$9:$CU$60,40,FALSE)</f>
        <v/>
      </c>
      <c r="AG913" s="74" t="str">
        <f>VLOOKUP('[1]Cumul H'!$C913,'[1]H S18'!$BE$9:$CU$60,41,FALSE)</f>
        <v/>
      </c>
      <c r="AH913" s="74" t="str">
        <f>VLOOKUP('[1]Cumul H'!$C913,'[1]H S18'!$BE$9:$CU$60,42,FALSE)</f>
        <v/>
      </c>
      <c r="AI913" s="74">
        <f>SUM('[1]Cumul H'!$AE913:$AH913)</f>
        <v>0</v>
      </c>
      <c r="AJ913" s="78" t="str" cm="1">
        <f t="array" ref="AJ913">IF(E913="INTERIM",_xlfn.IFS(J913="NON",$AK$2,J913="OUI",$AK$3),"")</f>
        <v/>
      </c>
      <c r="AK913" s="74" t="str">
        <f t="shared" si="140"/>
        <v/>
      </c>
      <c r="AL913" s="74" t="str">
        <f>IF(V913="","",IF(V913-Tableau3[[#This Row],[Heure sans Majoration]]&lt;0,0,V913-Tableau3[[#This Row],[Heure sans Majoration]]))</f>
        <v/>
      </c>
      <c r="AM913" s="74" t="str">
        <f t="shared" si="149"/>
        <v/>
      </c>
      <c r="AN913" s="74" t="str">
        <f t="shared" si="141"/>
        <v/>
      </c>
      <c r="AO913" s="74" t="str">
        <f t="shared" si="142"/>
        <v/>
      </c>
      <c r="AP913" s="78" t="str">
        <f>IF(C913="","",IF(F913=0,"",(V913*Tableau3[[#This Row],[Salaire Horaire]]*Tableau3[[#This Row],[Coef Multi]])))</f>
        <v/>
      </c>
      <c r="AQ913" s="78" t="str">
        <f>IF(C913="","",IF(F913=0,"",(Tableau3[[#This Row],[Heure avec majoration]]*Tableau3[[#This Row],[Salaire Horaire]]*Tableau3[[#This Row],[Coef Multi]]*25%)))</f>
        <v/>
      </c>
    </row>
    <row r="914" spans="2:43" ht="15" thickTop="1" x14ac:dyDescent="0.3">
      <c r="B914" s="73" t="s">
        <v>100</v>
      </c>
      <c r="C914" s="74" t="str">
        <f>IF('[1]H S18'!BE910="","",'[1]H S18'!BE910)</f>
        <v/>
      </c>
      <c r="D914" s="74" t="str">
        <f>IF(C914="","",VLOOKUP(C914,[1]!Tableau1[#All],5,FALSE))</f>
        <v/>
      </c>
      <c r="E914" s="74" t="str">
        <f>IF(C914="","",VLOOKUP(C914,[1]!Tableau1[#All],11,FALSE))</f>
        <v/>
      </c>
      <c r="F914" s="74" t="str">
        <f>IFERROR(IF(C914="","",VLOOKUP(C914,[1]!Tableau1[#All],12,FALSE)),"")</f>
        <v/>
      </c>
      <c r="G914" s="74" t="str">
        <f>IFERROR(IF(C914="","",VLOOKUP(C914,[1]!Tableau1[#All],6,FALSE)),"")</f>
        <v/>
      </c>
      <c r="H914" s="74" t="str">
        <f>IFERROR(IF(C914="","",VLOOKUP(C914,[1]!Tableau1[#All],13,FALSE)),"")</f>
        <v/>
      </c>
      <c r="I914" s="74" t="str">
        <f>IFERROR(IF(C914="","",VLOOKUP(C914,[1]!Tableau1[#All],14,FALSE)),"")</f>
        <v/>
      </c>
      <c r="J914" s="74" t="str">
        <f>IFERROR(IF(C914="","",VLOOKUP(C914,[1]!Tableau1[#All],8,FALSE)),"")</f>
        <v/>
      </c>
      <c r="K914" s="75" t="str">
        <f>VLOOKUP('[1]Cumul H'!$C914,'[1]H S18'!$BE$9:$CU$60,6,FALSE)</f>
        <v/>
      </c>
      <c r="L914" s="75" t="str">
        <f>VLOOKUP('[1]Cumul H'!$C914,'[1]H S18'!$BE$9:$CU$60,10,FALSE)</f>
        <v/>
      </c>
      <c r="M914" s="75" t="str">
        <f>VLOOKUP('[1]Cumul H'!$C914,'[1]H S18'!$BE$9:$CU$60,14,FALSE)</f>
        <v/>
      </c>
      <c r="N914" s="75" t="str">
        <f>VLOOKUP('[1]Cumul H'!$C914,'[1]H S18'!$BE$9:$CU$60,18,FALSE)</f>
        <v/>
      </c>
      <c r="O914" s="75" t="str">
        <f>VLOOKUP('[1]Cumul H'!$C914,'[1]H S18'!$BE$9:$CU$60,22,FALSE)</f>
        <v/>
      </c>
      <c r="P914" s="75" t="str">
        <f>VLOOKUP('[1]Cumul H'!$C914,'[1]H S18'!$BE$9:$CU$60,26,FALSE)</f>
        <v/>
      </c>
      <c r="Q914" s="75" t="str">
        <f>VLOOKUP('[1]Cumul H'!$C914,'[1]H S18'!$BE$9:$CU$60,30,FALSE)</f>
        <v/>
      </c>
      <c r="R914" s="75" t="str">
        <f>VLOOKUP('[1]Cumul H'!$C914,'[1]H S18'!$BE$9:$CU$60,34,FALSE)</f>
        <v/>
      </c>
      <c r="S914" s="75" t="str">
        <f>VLOOKUP('[1]Cumul H'!$C914,'[1]H S18'!$BE$9:$CU$60,33,FALSE)</f>
        <v/>
      </c>
      <c r="T914" s="75" t="str">
        <f>VLOOKUP('[1]Cumul H'!$C914,'[1]H S18'!$BE$9:$CU$60,35,FALSE)</f>
        <v/>
      </c>
      <c r="U914" s="75" t="str">
        <f>VLOOKUP('[1]Cumul H'!$C914,'[1]H S18'!$BE$9:$CU$60,36,FALSE)</f>
        <v/>
      </c>
      <c r="V914" s="76" t="str">
        <f t="shared" si="143"/>
        <v/>
      </c>
      <c r="W914" s="76" t="str" cm="1">
        <f t="array" ref="W914">IFERROR(_xlfn.IFS(V914="","",V914=39,"",V914&gt;39,V914-39),"")</f>
        <v/>
      </c>
      <c r="X914" s="76" t="str">
        <f t="shared" si="144"/>
        <v/>
      </c>
      <c r="Y914" s="76" t="str">
        <f t="shared" si="145"/>
        <v/>
      </c>
      <c r="Z914" s="76" t="str">
        <f t="shared" si="146"/>
        <v/>
      </c>
      <c r="AA914" s="77" t="str">
        <f t="shared" si="147"/>
        <v/>
      </c>
      <c r="AB914" s="76" t="str">
        <f t="shared" si="148"/>
        <v/>
      </c>
      <c r="AC914" s="74" t="str">
        <f>VLOOKUP('[1]Cumul H'!$C914,'[1]H S18'!$BE$9:$CU$60,37,FALSE)</f>
        <v/>
      </c>
      <c r="AD914" s="74" t="str">
        <f>VLOOKUP('[1]Cumul H'!$C914,'[1]H S18'!$BE$9:$CU$60,38,FALSE)</f>
        <v/>
      </c>
      <c r="AE914" s="74" t="str">
        <f>VLOOKUP('[1]Cumul H'!$C914,'[1]H S18'!$BE$9:$CU$60,39,FALSE)</f>
        <v/>
      </c>
      <c r="AF914" s="74" t="str">
        <f>VLOOKUP('[1]Cumul H'!$C914,'[1]H S18'!$BE$9:$CU$60,40,FALSE)</f>
        <v/>
      </c>
      <c r="AG914" s="74" t="str">
        <f>VLOOKUP('[1]Cumul H'!$C914,'[1]H S18'!$BE$9:$CU$60,41,FALSE)</f>
        <v/>
      </c>
      <c r="AH914" s="74" t="str">
        <f>VLOOKUP('[1]Cumul H'!$C914,'[1]H S18'!$BE$9:$CU$60,42,FALSE)</f>
        <v/>
      </c>
      <c r="AI914" s="74">
        <f>SUM('[1]Cumul H'!$AE914:$AH914)</f>
        <v>0</v>
      </c>
      <c r="AJ914" s="72" t="str" cm="1">
        <f t="array" ref="AJ914">IF(E914="INTERIM",_xlfn.IFS(J914="NON",$AK$2,J914="OUI",$AK$3),"")</f>
        <v/>
      </c>
      <c r="AK914" s="68" t="str">
        <f t="shared" si="140"/>
        <v/>
      </c>
      <c r="AL914" s="68" t="str">
        <f>IF(V914="","",IF(V914-Tableau3[[#This Row],[Heure sans Majoration]]&lt;0,0,V914-Tableau3[[#This Row],[Heure sans Majoration]]))</f>
        <v/>
      </c>
      <c r="AM914" s="68" t="str">
        <f t="shared" si="149"/>
        <v/>
      </c>
      <c r="AN914" s="68" t="str">
        <f t="shared" si="141"/>
        <v/>
      </c>
      <c r="AO914" s="68" t="str">
        <f t="shared" si="142"/>
        <v/>
      </c>
      <c r="AP914" s="72" t="str">
        <f>IF(C914="","",IF(F914=0,"",(V914*Tableau3[[#This Row],[Salaire Horaire]]*Tableau3[[#This Row],[Coef Multi]])))</f>
        <v/>
      </c>
      <c r="AQ914" s="72" t="str">
        <f>IF(C914="","",IF(F914=0,"",(Tableau3[[#This Row],[Heure avec majoration]]*Tableau3[[#This Row],[Salaire Horaire]]*Tableau3[[#This Row],[Coef Multi]]*25%)))</f>
        <v/>
      </c>
    </row>
    <row r="915" spans="2:43" ht="15" thickBot="1" x14ac:dyDescent="0.35">
      <c r="B915" s="73" t="s">
        <v>100</v>
      </c>
      <c r="C915" s="74" t="str">
        <f>IF('[1]H S18'!BE911="","",'[1]H S18'!BE911)</f>
        <v/>
      </c>
      <c r="D915" s="74" t="str">
        <f>IF(C915="","",VLOOKUP(C915,[1]!Tableau1[#All],5,FALSE))</f>
        <v/>
      </c>
      <c r="E915" s="74" t="str">
        <f>IF(C915="","",VLOOKUP(C915,[1]!Tableau1[#All],11,FALSE))</f>
        <v/>
      </c>
      <c r="F915" s="74" t="str">
        <f>IFERROR(IF(C915="","",VLOOKUP(C915,[1]!Tableau1[#All],12,FALSE)),"")</f>
        <v/>
      </c>
      <c r="G915" s="74" t="str">
        <f>IFERROR(IF(C915="","",VLOOKUP(C915,[1]!Tableau1[#All],6,FALSE)),"")</f>
        <v/>
      </c>
      <c r="H915" s="74" t="str">
        <f>IFERROR(IF(C915="","",VLOOKUP(C915,[1]!Tableau1[#All],13,FALSE)),"")</f>
        <v/>
      </c>
      <c r="I915" s="74" t="str">
        <f>IFERROR(IF(C915="","",VLOOKUP(C915,[1]!Tableau1[#All],14,FALSE)),"")</f>
        <v/>
      </c>
      <c r="J915" s="74" t="str">
        <f>IFERROR(IF(C915="","",VLOOKUP(C915,[1]!Tableau1[#All],8,FALSE)),"")</f>
        <v/>
      </c>
      <c r="K915" s="75" t="str">
        <f>VLOOKUP('[1]Cumul H'!$C915,'[1]H S18'!$BE$9:$CU$60,6,FALSE)</f>
        <v/>
      </c>
      <c r="L915" s="75" t="str">
        <f>VLOOKUP('[1]Cumul H'!$C915,'[1]H S18'!$BE$9:$CU$60,10,FALSE)</f>
        <v/>
      </c>
      <c r="M915" s="75" t="str">
        <f>VLOOKUP('[1]Cumul H'!$C915,'[1]H S18'!$BE$9:$CU$60,14,FALSE)</f>
        <v/>
      </c>
      <c r="N915" s="75" t="str">
        <f>VLOOKUP('[1]Cumul H'!$C915,'[1]H S18'!$BE$9:$CU$60,18,FALSE)</f>
        <v/>
      </c>
      <c r="O915" s="75" t="str">
        <f>VLOOKUP('[1]Cumul H'!$C915,'[1]H S18'!$BE$9:$CU$60,22,FALSE)</f>
        <v/>
      </c>
      <c r="P915" s="75" t="str">
        <f>VLOOKUP('[1]Cumul H'!$C915,'[1]H S18'!$BE$9:$CU$60,26,FALSE)</f>
        <v/>
      </c>
      <c r="Q915" s="75" t="str">
        <f>VLOOKUP('[1]Cumul H'!$C915,'[1]H S18'!$BE$9:$CU$60,30,FALSE)</f>
        <v/>
      </c>
      <c r="R915" s="75" t="str">
        <f>VLOOKUP('[1]Cumul H'!$C915,'[1]H S18'!$BE$9:$CU$60,34,FALSE)</f>
        <v/>
      </c>
      <c r="S915" s="75" t="str">
        <f>VLOOKUP('[1]Cumul H'!$C915,'[1]H S18'!$BE$9:$CU$60,33,FALSE)</f>
        <v/>
      </c>
      <c r="T915" s="75" t="str">
        <f>VLOOKUP('[1]Cumul H'!$C915,'[1]H S18'!$BE$9:$CU$60,35,FALSE)</f>
        <v/>
      </c>
      <c r="U915" s="75" t="str">
        <f>VLOOKUP('[1]Cumul H'!$C915,'[1]H S18'!$BE$9:$CU$60,36,FALSE)</f>
        <v/>
      </c>
      <c r="V915" s="76" t="str">
        <f t="shared" si="143"/>
        <v/>
      </c>
      <c r="W915" s="76" t="str" cm="1">
        <f t="array" ref="W915">IFERROR(_xlfn.IFS(V915="","",V915=39,"",V915&gt;39,V915-39),"")</f>
        <v/>
      </c>
      <c r="X915" s="76" t="str">
        <f t="shared" si="144"/>
        <v/>
      </c>
      <c r="Y915" s="76" t="str">
        <f t="shared" si="145"/>
        <v/>
      </c>
      <c r="Z915" s="76" t="str">
        <f t="shared" si="146"/>
        <v/>
      </c>
      <c r="AA915" s="77" t="str">
        <f t="shared" si="147"/>
        <v/>
      </c>
      <c r="AB915" s="76" t="str">
        <f t="shared" si="148"/>
        <v/>
      </c>
      <c r="AC915" s="74" t="str">
        <f>VLOOKUP('[1]Cumul H'!$C915,'[1]H S18'!$BE$9:$CU$60,37,FALSE)</f>
        <v/>
      </c>
      <c r="AD915" s="74" t="str">
        <f>VLOOKUP('[1]Cumul H'!$C915,'[1]H S18'!$BE$9:$CU$60,38,FALSE)</f>
        <v/>
      </c>
      <c r="AE915" s="74" t="str">
        <f>VLOOKUP('[1]Cumul H'!$C915,'[1]H S18'!$BE$9:$CU$60,39,FALSE)</f>
        <v/>
      </c>
      <c r="AF915" s="74" t="str">
        <f>VLOOKUP('[1]Cumul H'!$C915,'[1]H S18'!$BE$9:$CU$60,40,FALSE)</f>
        <v/>
      </c>
      <c r="AG915" s="74" t="str">
        <f>VLOOKUP('[1]Cumul H'!$C915,'[1]H S18'!$BE$9:$CU$60,41,FALSE)</f>
        <v/>
      </c>
      <c r="AH915" s="74" t="str">
        <f>VLOOKUP('[1]Cumul H'!$C915,'[1]H S18'!$BE$9:$CU$60,42,FALSE)</f>
        <v/>
      </c>
      <c r="AI915" s="74">
        <f>SUM('[1]Cumul H'!$AE915:$AH915)</f>
        <v>0</v>
      </c>
      <c r="AJ915" s="78" t="str" cm="1">
        <f t="array" ref="AJ915">IF(E915="INTERIM",_xlfn.IFS(J915="NON",$AK$2,J915="OUI",$AK$3),"")</f>
        <v/>
      </c>
      <c r="AK915" s="74" t="str">
        <f t="shared" si="140"/>
        <v/>
      </c>
      <c r="AL915" s="74" t="str">
        <f>IF(V915="","",IF(V915-Tableau3[[#This Row],[Heure sans Majoration]]&lt;0,0,V915-Tableau3[[#This Row],[Heure sans Majoration]]))</f>
        <v/>
      </c>
      <c r="AM915" s="74" t="str">
        <f t="shared" si="149"/>
        <v/>
      </c>
      <c r="AN915" s="74" t="str">
        <f t="shared" si="141"/>
        <v/>
      </c>
      <c r="AO915" s="74" t="str">
        <f t="shared" si="142"/>
        <v/>
      </c>
      <c r="AP915" s="78" t="str">
        <f>IF(C915="","",IF(F915=0,"",(V915*Tableau3[[#This Row],[Salaire Horaire]]*Tableau3[[#This Row],[Coef Multi]])))</f>
        <v/>
      </c>
      <c r="AQ915" s="78" t="str">
        <f>IF(C915="","",IF(F915=0,"",(Tableau3[[#This Row],[Heure avec majoration]]*Tableau3[[#This Row],[Salaire Horaire]]*Tableau3[[#This Row],[Coef Multi]]*25%)))</f>
        <v/>
      </c>
    </row>
    <row r="916" spans="2:43" ht="15" thickTop="1" x14ac:dyDescent="0.3">
      <c r="B916" s="73" t="s">
        <v>100</v>
      </c>
      <c r="C916" s="74" t="str">
        <f>IF('[1]H S18'!BE912="","",'[1]H S18'!BE912)</f>
        <v/>
      </c>
      <c r="D916" s="74" t="str">
        <f>IF(C916="","",VLOOKUP(C916,[1]!Tableau1[#All],5,FALSE))</f>
        <v/>
      </c>
      <c r="E916" s="74" t="str">
        <f>IF(C916="","",VLOOKUP(C916,[1]!Tableau1[#All],11,FALSE))</f>
        <v/>
      </c>
      <c r="F916" s="74" t="str">
        <f>IFERROR(IF(C916="","",VLOOKUP(C916,[1]!Tableau1[#All],12,FALSE)),"")</f>
        <v/>
      </c>
      <c r="G916" s="74" t="str">
        <f>IFERROR(IF(C916="","",VLOOKUP(C916,[1]!Tableau1[#All],6,FALSE)),"")</f>
        <v/>
      </c>
      <c r="H916" s="74" t="str">
        <f>IFERROR(IF(C916="","",VLOOKUP(C916,[1]!Tableau1[#All],13,FALSE)),"")</f>
        <v/>
      </c>
      <c r="I916" s="74" t="str">
        <f>IFERROR(IF(C916="","",VLOOKUP(C916,[1]!Tableau1[#All],14,FALSE)),"")</f>
        <v/>
      </c>
      <c r="J916" s="74" t="str">
        <f>IFERROR(IF(C916="","",VLOOKUP(C916,[1]!Tableau1[#All],8,FALSE)),"")</f>
        <v/>
      </c>
      <c r="K916" s="75" t="str">
        <f>VLOOKUP('[1]Cumul H'!$C916,'[1]H S18'!$BE$9:$CU$60,6,FALSE)</f>
        <v/>
      </c>
      <c r="L916" s="75" t="str">
        <f>VLOOKUP('[1]Cumul H'!$C916,'[1]H S18'!$BE$9:$CU$60,10,FALSE)</f>
        <v/>
      </c>
      <c r="M916" s="75" t="str">
        <f>VLOOKUP('[1]Cumul H'!$C916,'[1]H S18'!$BE$9:$CU$60,14,FALSE)</f>
        <v/>
      </c>
      <c r="N916" s="75" t="str">
        <f>VLOOKUP('[1]Cumul H'!$C916,'[1]H S18'!$BE$9:$CU$60,18,FALSE)</f>
        <v/>
      </c>
      <c r="O916" s="75" t="str">
        <f>VLOOKUP('[1]Cumul H'!$C916,'[1]H S18'!$BE$9:$CU$60,22,FALSE)</f>
        <v/>
      </c>
      <c r="P916" s="75" t="str">
        <f>VLOOKUP('[1]Cumul H'!$C916,'[1]H S18'!$BE$9:$CU$60,26,FALSE)</f>
        <v/>
      </c>
      <c r="Q916" s="75" t="str">
        <f>VLOOKUP('[1]Cumul H'!$C916,'[1]H S18'!$BE$9:$CU$60,30,FALSE)</f>
        <v/>
      </c>
      <c r="R916" s="75" t="str">
        <f>VLOOKUP('[1]Cumul H'!$C916,'[1]H S18'!$BE$9:$CU$60,34,FALSE)</f>
        <v/>
      </c>
      <c r="S916" s="75" t="str">
        <f>VLOOKUP('[1]Cumul H'!$C916,'[1]H S18'!$BE$9:$CU$60,33,FALSE)</f>
        <v/>
      </c>
      <c r="T916" s="75" t="str">
        <f>VLOOKUP('[1]Cumul H'!$C916,'[1]H S18'!$BE$9:$CU$60,35,FALSE)</f>
        <v/>
      </c>
      <c r="U916" s="75" t="str">
        <f>VLOOKUP('[1]Cumul H'!$C916,'[1]H S18'!$BE$9:$CU$60,36,FALSE)</f>
        <v/>
      </c>
      <c r="V916" s="76" t="str">
        <f t="shared" si="143"/>
        <v/>
      </c>
      <c r="W916" s="76" t="str" cm="1">
        <f t="array" ref="W916">IFERROR(_xlfn.IFS(V916="","",V916=39,"",V916&gt;39,V916-39),"")</f>
        <v/>
      </c>
      <c r="X916" s="76" t="str">
        <f t="shared" si="144"/>
        <v/>
      </c>
      <c r="Y916" s="76" t="str">
        <f t="shared" si="145"/>
        <v/>
      </c>
      <c r="Z916" s="76" t="str">
        <f t="shared" si="146"/>
        <v/>
      </c>
      <c r="AA916" s="77" t="str">
        <f t="shared" si="147"/>
        <v/>
      </c>
      <c r="AB916" s="76" t="str">
        <f t="shared" si="148"/>
        <v/>
      </c>
      <c r="AC916" s="74" t="str">
        <f>VLOOKUP('[1]Cumul H'!$C916,'[1]H S18'!$BE$9:$CU$60,37,FALSE)</f>
        <v/>
      </c>
      <c r="AD916" s="74" t="str">
        <f>VLOOKUP('[1]Cumul H'!$C916,'[1]H S18'!$BE$9:$CU$60,38,FALSE)</f>
        <v/>
      </c>
      <c r="AE916" s="74" t="str">
        <f>VLOOKUP('[1]Cumul H'!$C916,'[1]H S18'!$BE$9:$CU$60,39,FALSE)</f>
        <v/>
      </c>
      <c r="AF916" s="74" t="str">
        <f>VLOOKUP('[1]Cumul H'!$C916,'[1]H S18'!$BE$9:$CU$60,40,FALSE)</f>
        <v/>
      </c>
      <c r="AG916" s="74" t="str">
        <f>VLOOKUP('[1]Cumul H'!$C916,'[1]H S18'!$BE$9:$CU$60,41,FALSE)</f>
        <v/>
      </c>
      <c r="AH916" s="74" t="str">
        <f>VLOOKUP('[1]Cumul H'!$C916,'[1]H S18'!$BE$9:$CU$60,42,FALSE)</f>
        <v/>
      </c>
      <c r="AI916" s="74">
        <f>SUM('[1]Cumul H'!$AE916:$AH916)</f>
        <v>0</v>
      </c>
      <c r="AJ916" s="72" t="str" cm="1">
        <f t="array" ref="AJ916">IF(E916="INTERIM",_xlfn.IFS(J916="NON",$AK$2,J916="OUI",$AK$3),"")</f>
        <v/>
      </c>
      <c r="AK916" s="68" t="str">
        <f t="shared" si="140"/>
        <v/>
      </c>
      <c r="AL916" s="68" t="str">
        <f>IF(V916="","",IF(V916-Tableau3[[#This Row],[Heure sans Majoration]]&lt;0,0,V916-Tableau3[[#This Row],[Heure sans Majoration]]))</f>
        <v/>
      </c>
      <c r="AM916" s="68" t="str">
        <f t="shared" si="149"/>
        <v/>
      </c>
      <c r="AN916" s="68" t="str">
        <f t="shared" si="141"/>
        <v/>
      </c>
      <c r="AO916" s="68" t="str">
        <f t="shared" si="142"/>
        <v/>
      </c>
      <c r="AP916" s="72" t="str">
        <f>IF(C916="","",IF(F916=0,"",(V916*Tableau3[[#This Row],[Salaire Horaire]]*Tableau3[[#This Row],[Coef Multi]])))</f>
        <v/>
      </c>
      <c r="AQ916" s="72" t="str">
        <f>IF(C916="","",IF(F916=0,"",(Tableau3[[#This Row],[Heure avec majoration]]*Tableau3[[#This Row],[Salaire Horaire]]*Tableau3[[#This Row],[Coef Multi]]*25%)))</f>
        <v/>
      </c>
    </row>
    <row r="917" spans="2:43" ht="15" thickBot="1" x14ac:dyDescent="0.35">
      <c r="B917" s="73" t="s">
        <v>100</v>
      </c>
      <c r="C917" s="74" t="str">
        <f>IF('[1]H S18'!BE913="","",'[1]H S18'!BE913)</f>
        <v/>
      </c>
      <c r="D917" s="74" t="str">
        <f>IF(C917="","",VLOOKUP(C917,[1]!Tableau1[#All],5,FALSE))</f>
        <v/>
      </c>
      <c r="E917" s="74" t="str">
        <f>IF(C917="","",VLOOKUP(C917,[1]!Tableau1[#All],11,FALSE))</f>
        <v/>
      </c>
      <c r="F917" s="74" t="str">
        <f>IFERROR(IF(C917="","",VLOOKUP(C917,[1]!Tableau1[#All],12,FALSE)),"")</f>
        <v/>
      </c>
      <c r="G917" s="74" t="str">
        <f>IFERROR(IF(C917="","",VLOOKUP(C917,[1]!Tableau1[#All],6,FALSE)),"")</f>
        <v/>
      </c>
      <c r="H917" s="74" t="str">
        <f>IFERROR(IF(C917="","",VLOOKUP(C917,[1]!Tableau1[#All],13,FALSE)),"")</f>
        <v/>
      </c>
      <c r="I917" s="74" t="str">
        <f>IFERROR(IF(C917="","",VLOOKUP(C917,[1]!Tableau1[#All],14,FALSE)),"")</f>
        <v/>
      </c>
      <c r="J917" s="74" t="str">
        <f>IFERROR(IF(C917="","",VLOOKUP(C917,[1]!Tableau1[#All],8,FALSE)),"")</f>
        <v/>
      </c>
      <c r="K917" s="75" t="str">
        <f>VLOOKUP('[1]Cumul H'!$C917,'[1]H S18'!$BE$9:$CU$60,6,FALSE)</f>
        <v/>
      </c>
      <c r="L917" s="75" t="str">
        <f>VLOOKUP('[1]Cumul H'!$C917,'[1]H S18'!$BE$9:$CU$60,10,FALSE)</f>
        <v/>
      </c>
      <c r="M917" s="75" t="str">
        <f>VLOOKUP('[1]Cumul H'!$C917,'[1]H S18'!$BE$9:$CU$60,14,FALSE)</f>
        <v/>
      </c>
      <c r="N917" s="75" t="str">
        <f>VLOOKUP('[1]Cumul H'!$C917,'[1]H S18'!$BE$9:$CU$60,18,FALSE)</f>
        <v/>
      </c>
      <c r="O917" s="75" t="str">
        <f>VLOOKUP('[1]Cumul H'!$C917,'[1]H S18'!$BE$9:$CU$60,22,FALSE)</f>
        <v/>
      </c>
      <c r="P917" s="75" t="str">
        <f>VLOOKUP('[1]Cumul H'!$C917,'[1]H S18'!$BE$9:$CU$60,26,FALSE)</f>
        <v/>
      </c>
      <c r="Q917" s="75" t="str">
        <f>VLOOKUP('[1]Cumul H'!$C917,'[1]H S18'!$BE$9:$CU$60,30,FALSE)</f>
        <v/>
      </c>
      <c r="R917" s="75" t="str">
        <f>VLOOKUP('[1]Cumul H'!$C917,'[1]H S18'!$BE$9:$CU$60,34,FALSE)</f>
        <v/>
      </c>
      <c r="S917" s="75" t="str">
        <f>VLOOKUP('[1]Cumul H'!$C917,'[1]H S18'!$BE$9:$CU$60,33,FALSE)</f>
        <v/>
      </c>
      <c r="T917" s="75" t="str">
        <f>VLOOKUP('[1]Cumul H'!$C917,'[1]H S18'!$BE$9:$CU$60,35,FALSE)</f>
        <v/>
      </c>
      <c r="U917" s="75" t="str">
        <f>VLOOKUP('[1]Cumul H'!$C917,'[1]H S18'!$BE$9:$CU$60,36,FALSE)</f>
        <v/>
      </c>
      <c r="V917" s="76" t="str">
        <f t="shared" si="143"/>
        <v/>
      </c>
      <c r="W917" s="76" t="str" cm="1">
        <f t="array" ref="W917">IFERROR(_xlfn.IFS(V917="","",V917=39,"",V917&gt;39,V917-39),"")</f>
        <v/>
      </c>
      <c r="X917" s="76" t="str">
        <f t="shared" si="144"/>
        <v/>
      </c>
      <c r="Y917" s="76" t="str">
        <f t="shared" si="145"/>
        <v/>
      </c>
      <c r="Z917" s="76" t="str">
        <f t="shared" si="146"/>
        <v/>
      </c>
      <c r="AA917" s="77" t="str">
        <f t="shared" si="147"/>
        <v/>
      </c>
      <c r="AB917" s="76" t="str">
        <f t="shared" si="148"/>
        <v/>
      </c>
      <c r="AC917" s="74" t="str">
        <f>VLOOKUP('[1]Cumul H'!$C917,'[1]H S18'!$BE$9:$CU$60,37,FALSE)</f>
        <v/>
      </c>
      <c r="AD917" s="74" t="str">
        <f>VLOOKUP('[1]Cumul H'!$C917,'[1]H S18'!$BE$9:$CU$60,38,FALSE)</f>
        <v/>
      </c>
      <c r="AE917" s="74" t="str">
        <f>VLOOKUP('[1]Cumul H'!$C917,'[1]H S18'!$BE$9:$CU$60,39,FALSE)</f>
        <v/>
      </c>
      <c r="AF917" s="74" t="str">
        <f>VLOOKUP('[1]Cumul H'!$C917,'[1]H S18'!$BE$9:$CU$60,40,FALSE)</f>
        <v/>
      </c>
      <c r="AG917" s="74" t="str">
        <f>VLOOKUP('[1]Cumul H'!$C917,'[1]H S18'!$BE$9:$CU$60,41,FALSE)</f>
        <v/>
      </c>
      <c r="AH917" s="74" t="str">
        <f>VLOOKUP('[1]Cumul H'!$C917,'[1]H S18'!$BE$9:$CU$60,42,FALSE)</f>
        <v/>
      </c>
      <c r="AI917" s="74">
        <f>SUM('[1]Cumul H'!$AE917:$AH917)</f>
        <v>0</v>
      </c>
      <c r="AJ917" s="78" t="str" cm="1">
        <f t="array" ref="AJ917">IF(E917="INTERIM",_xlfn.IFS(J917="NON",$AK$2,J917="OUI",$AK$3),"")</f>
        <v/>
      </c>
      <c r="AK917" s="74" t="str">
        <f t="shared" si="140"/>
        <v/>
      </c>
      <c r="AL917" s="74" t="str">
        <f>IF(V917="","",IF(V917-Tableau3[[#This Row],[Heure sans Majoration]]&lt;0,0,V917-Tableau3[[#This Row],[Heure sans Majoration]]))</f>
        <v/>
      </c>
      <c r="AM917" s="74" t="str">
        <f t="shared" si="149"/>
        <v/>
      </c>
      <c r="AN917" s="74" t="str">
        <f t="shared" si="141"/>
        <v/>
      </c>
      <c r="AO917" s="74" t="str">
        <f t="shared" si="142"/>
        <v/>
      </c>
      <c r="AP917" s="78" t="str">
        <f>IF(C917="","",IF(F917=0,"",(V917*Tableau3[[#This Row],[Salaire Horaire]]*Tableau3[[#This Row],[Coef Multi]])))</f>
        <v/>
      </c>
      <c r="AQ917" s="78" t="str">
        <f>IF(C917="","",IF(F917=0,"",(Tableau3[[#This Row],[Heure avec majoration]]*Tableau3[[#This Row],[Salaire Horaire]]*Tableau3[[#This Row],[Coef Multi]]*25%)))</f>
        <v/>
      </c>
    </row>
    <row r="918" spans="2:43" ht="15" thickTop="1" x14ac:dyDescent="0.3">
      <c r="B918" s="73" t="s">
        <v>100</v>
      </c>
      <c r="C918" s="74" t="str">
        <f>IF('[1]H S18'!BE914="","",'[1]H S18'!BE914)</f>
        <v/>
      </c>
      <c r="D918" s="74" t="str">
        <f>IF(C918="","",VLOOKUP(C918,[1]!Tableau1[#All],5,FALSE))</f>
        <v/>
      </c>
      <c r="E918" s="74" t="str">
        <f>IF(C918="","",VLOOKUP(C918,[1]!Tableau1[#All],11,FALSE))</f>
        <v/>
      </c>
      <c r="F918" s="74" t="str">
        <f>IFERROR(IF(C918="","",VLOOKUP(C918,[1]!Tableau1[#All],12,FALSE)),"")</f>
        <v/>
      </c>
      <c r="G918" s="74" t="str">
        <f>IFERROR(IF(C918="","",VLOOKUP(C918,[1]!Tableau1[#All],6,FALSE)),"")</f>
        <v/>
      </c>
      <c r="H918" s="74" t="str">
        <f>IFERROR(IF(C918="","",VLOOKUP(C918,[1]!Tableau1[#All],13,FALSE)),"")</f>
        <v/>
      </c>
      <c r="I918" s="74" t="str">
        <f>IFERROR(IF(C918="","",VLOOKUP(C918,[1]!Tableau1[#All],14,FALSE)),"")</f>
        <v/>
      </c>
      <c r="J918" s="74" t="str">
        <f>IFERROR(IF(C918="","",VLOOKUP(C918,[1]!Tableau1[#All],8,FALSE)),"")</f>
        <v/>
      </c>
      <c r="K918" s="75" t="str">
        <f>VLOOKUP('[1]Cumul H'!$C918,'[1]H S18'!$BE$9:$CU$60,6,FALSE)</f>
        <v/>
      </c>
      <c r="L918" s="75" t="str">
        <f>VLOOKUP('[1]Cumul H'!$C918,'[1]H S18'!$BE$9:$CU$60,10,FALSE)</f>
        <v/>
      </c>
      <c r="M918" s="75" t="str">
        <f>VLOOKUP('[1]Cumul H'!$C918,'[1]H S18'!$BE$9:$CU$60,14,FALSE)</f>
        <v/>
      </c>
      <c r="N918" s="75" t="str">
        <f>VLOOKUP('[1]Cumul H'!$C918,'[1]H S18'!$BE$9:$CU$60,18,FALSE)</f>
        <v/>
      </c>
      <c r="O918" s="75" t="str">
        <f>VLOOKUP('[1]Cumul H'!$C918,'[1]H S18'!$BE$9:$CU$60,22,FALSE)</f>
        <v/>
      </c>
      <c r="P918" s="75" t="str">
        <f>VLOOKUP('[1]Cumul H'!$C918,'[1]H S18'!$BE$9:$CU$60,26,FALSE)</f>
        <v/>
      </c>
      <c r="Q918" s="75" t="str">
        <f>VLOOKUP('[1]Cumul H'!$C918,'[1]H S18'!$BE$9:$CU$60,30,FALSE)</f>
        <v/>
      </c>
      <c r="R918" s="75" t="str">
        <f>VLOOKUP('[1]Cumul H'!$C918,'[1]H S18'!$BE$9:$CU$60,34,FALSE)</f>
        <v/>
      </c>
      <c r="S918" s="75" t="str">
        <f>VLOOKUP('[1]Cumul H'!$C918,'[1]H S18'!$BE$9:$CU$60,33,FALSE)</f>
        <v/>
      </c>
      <c r="T918" s="75" t="str">
        <f>VLOOKUP('[1]Cumul H'!$C918,'[1]H S18'!$BE$9:$CU$60,35,FALSE)</f>
        <v/>
      </c>
      <c r="U918" s="75" t="str">
        <f>VLOOKUP('[1]Cumul H'!$C918,'[1]H S18'!$BE$9:$CU$60,36,FALSE)</f>
        <v/>
      </c>
      <c r="V918" s="76" t="str">
        <f t="shared" si="143"/>
        <v/>
      </c>
      <c r="W918" s="76" t="str" cm="1">
        <f t="array" ref="W918">IFERROR(_xlfn.IFS(V918="","",V918=39,"",V918&gt;39,V918-39),"")</f>
        <v/>
      </c>
      <c r="X918" s="76" t="str">
        <f t="shared" si="144"/>
        <v/>
      </c>
      <c r="Y918" s="76" t="str">
        <f t="shared" si="145"/>
        <v/>
      </c>
      <c r="Z918" s="76" t="str">
        <f t="shared" si="146"/>
        <v/>
      </c>
      <c r="AA918" s="77" t="str">
        <f t="shared" si="147"/>
        <v/>
      </c>
      <c r="AB918" s="76" t="str">
        <f t="shared" si="148"/>
        <v/>
      </c>
      <c r="AC918" s="74" t="str">
        <f>VLOOKUP('[1]Cumul H'!$C918,'[1]H S18'!$BE$9:$CU$60,37,FALSE)</f>
        <v/>
      </c>
      <c r="AD918" s="74" t="str">
        <f>VLOOKUP('[1]Cumul H'!$C918,'[1]H S18'!$BE$9:$CU$60,38,FALSE)</f>
        <v/>
      </c>
      <c r="AE918" s="74" t="str">
        <f>VLOOKUP('[1]Cumul H'!$C918,'[1]H S18'!$BE$9:$CU$60,39,FALSE)</f>
        <v/>
      </c>
      <c r="AF918" s="74" t="str">
        <f>VLOOKUP('[1]Cumul H'!$C918,'[1]H S18'!$BE$9:$CU$60,40,FALSE)</f>
        <v/>
      </c>
      <c r="AG918" s="74" t="str">
        <f>VLOOKUP('[1]Cumul H'!$C918,'[1]H S18'!$BE$9:$CU$60,41,FALSE)</f>
        <v/>
      </c>
      <c r="AH918" s="74" t="str">
        <f>VLOOKUP('[1]Cumul H'!$C918,'[1]H S18'!$BE$9:$CU$60,42,FALSE)</f>
        <v/>
      </c>
      <c r="AI918" s="74">
        <f>SUM('[1]Cumul H'!$AE918:$AH918)</f>
        <v>0</v>
      </c>
      <c r="AJ918" s="72" t="str" cm="1">
        <f t="array" ref="AJ918">IF(E918="INTERIM",_xlfn.IFS(J918="NON",$AK$2,J918="OUI",$AK$3),"")</f>
        <v/>
      </c>
      <c r="AK918" s="68" t="str">
        <f t="shared" si="140"/>
        <v/>
      </c>
      <c r="AL918" s="68" t="str">
        <f>IF(V918="","",IF(V918-Tableau3[[#This Row],[Heure sans Majoration]]&lt;0,0,V918-Tableau3[[#This Row],[Heure sans Majoration]]))</f>
        <v/>
      </c>
      <c r="AM918" s="68" t="str">
        <f t="shared" si="149"/>
        <v/>
      </c>
      <c r="AN918" s="68" t="str">
        <f t="shared" si="141"/>
        <v/>
      </c>
      <c r="AO918" s="68" t="str">
        <f t="shared" si="142"/>
        <v/>
      </c>
      <c r="AP918" s="72" t="str">
        <f>IF(C918="","",IF(F918=0,"",(V918*Tableau3[[#This Row],[Salaire Horaire]]*Tableau3[[#This Row],[Coef Multi]])))</f>
        <v/>
      </c>
      <c r="AQ918" s="72" t="str">
        <f>IF(C918="","",IF(F918=0,"",(Tableau3[[#This Row],[Heure avec majoration]]*Tableau3[[#This Row],[Salaire Horaire]]*Tableau3[[#This Row],[Coef Multi]]*25%)))</f>
        <v/>
      </c>
    </row>
    <row r="919" spans="2:43" ht="15" thickBot="1" x14ac:dyDescent="0.35">
      <c r="B919" s="73" t="s">
        <v>101</v>
      </c>
      <c r="C919" s="74" t="str">
        <f>IF('[1]H S19'!BE10="","",'[1]H S19'!BE10)</f>
        <v/>
      </c>
      <c r="D919" s="74" t="str">
        <f>IF(C919="","",VLOOKUP(C919,[1]!Tableau1[#All],5,FALSE))</f>
        <v/>
      </c>
      <c r="E919" s="74" t="str">
        <f>IF(C919="","",VLOOKUP(C919,[1]!Tableau1[#All],11,FALSE))</f>
        <v/>
      </c>
      <c r="F919" s="74" t="str">
        <f>IFERROR(IF(C919="","",VLOOKUP(C919,[1]!Tableau1[#All],12,FALSE)),"")</f>
        <v/>
      </c>
      <c r="G919" s="74" t="str">
        <f>IFERROR(IF(C919="","",VLOOKUP(C919,[1]!Tableau1[#All],6,FALSE)),"")</f>
        <v/>
      </c>
      <c r="H919" s="74" t="str">
        <f>IFERROR(IF(C919="","",VLOOKUP(C919,[1]!Tableau1[#All],13,FALSE)),"")</f>
        <v/>
      </c>
      <c r="I919" s="74" t="str">
        <f>IFERROR(IF(C919="","",VLOOKUP(C919,[1]!Tableau1[#All],14,FALSE)),"")</f>
        <v/>
      </c>
      <c r="J919" s="74" t="str">
        <f>IFERROR(IF(C919="","",VLOOKUP(C919,[1]!Tableau1[#All],8,FALSE)),"")</f>
        <v/>
      </c>
      <c r="K919" s="75" t="str">
        <f>VLOOKUP('[1]Cumul H'!$C919,'[1]H S19'!$BE$9:$CU$60,6,FALSE)</f>
        <v/>
      </c>
      <c r="L919" s="75" t="str">
        <f>VLOOKUP('[1]Cumul H'!$C919,'[1]H S19'!$BE$9:$CU$60,10,FALSE)</f>
        <v/>
      </c>
      <c r="M919" s="75" t="str">
        <f>VLOOKUP('[1]Cumul H'!$C919,'[1]H S19'!$BE$9:$CU$60,14,FALSE)</f>
        <v/>
      </c>
      <c r="N919" s="75" t="str">
        <f>VLOOKUP('[1]Cumul H'!$C919,'[1]H S19'!$BE$9:$CU$60,18,FALSE)</f>
        <v/>
      </c>
      <c r="O919" s="75" t="str">
        <f>VLOOKUP('[1]Cumul H'!$C919,'[1]H S19'!$BE$9:$CU$60,22,FALSE)</f>
        <v/>
      </c>
      <c r="P919" s="75" t="str">
        <f>VLOOKUP('[1]Cumul H'!$C919,'[1]H S19'!$BE$9:$CU$60,26,FALSE)</f>
        <v/>
      </c>
      <c r="Q919" s="75" t="str">
        <f>VLOOKUP('[1]Cumul H'!$C919,'[1]H S19'!$BE$9:$CU$60,30,FALSE)</f>
        <v/>
      </c>
      <c r="R919" s="75" t="str">
        <f>VLOOKUP('[1]Cumul H'!$C919,'[1]H S19'!$BE$9:$CU$60,34,FALSE)</f>
        <v/>
      </c>
      <c r="S919" s="75" t="str">
        <f>VLOOKUP('[1]Cumul H'!$C919,'[1]H S19'!$BE$9:$CU$60,33,FALSE)</f>
        <v/>
      </c>
      <c r="T919" s="75" t="str">
        <f>VLOOKUP('[1]Cumul H'!$C919,'[1]H S19'!$BE$9:$CU$60,35,FALSE)</f>
        <v/>
      </c>
      <c r="U919" s="75" t="str">
        <f>VLOOKUP('[1]Cumul H'!$C919,'[1]H S19'!$BE$9:$CU$60,36,FALSE)</f>
        <v/>
      </c>
      <c r="V919" s="76" t="str">
        <f t="shared" si="143"/>
        <v/>
      </c>
      <c r="W919" s="76" t="str" cm="1">
        <f t="array" ref="W919">IFERROR(_xlfn.IFS(V919="","",V919=39,"",V919&gt;39,V919-39),"")</f>
        <v/>
      </c>
      <c r="X919" s="76" t="str">
        <f t="shared" si="144"/>
        <v/>
      </c>
      <c r="Y919" s="76" t="str">
        <f t="shared" si="145"/>
        <v/>
      </c>
      <c r="Z919" s="76" t="str">
        <f t="shared" si="146"/>
        <v/>
      </c>
      <c r="AA919" s="77" t="str">
        <f t="shared" si="147"/>
        <v/>
      </c>
      <c r="AB919" s="76" t="str">
        <f t="shared" si="148"/>
        <v/>
      </c>
      <c r="AC919" s="74" t="str">
        <f>VLOOKUP('[1]Cumul H'!$C919,'[1]H S19'!$BE$9:$CU$60,37,FALSE)</f>
        <v/>
      </c>
      <c r="AD919" s="74" t="str">
        <f>VLOOKUP('[1]Cumul H'!$C919,'[1]H S19'!$BE$9:$CU$60,38,FALSE)</f>
        <v/>
      </c>
      <c r="AE919" s="74" t="str">
        <f>VLOOKUP('[1]Cumul H'!$C919,'[1]H S19'!$BE$9:$CU$60,39,FALSE)</f>
        <v/>
      </c>
      <c r="AF919" s="74" t="str">
        <f>VLOOKUP('[1]Cumul H'!$C919,'[1]H S19'!$BE$9:$CU$60,40,FALSE)</f>
        <v/>
      </c>
      <c r="AG919" s="74" t="str">
        <f>VLOOKUP('[1]Cumul H'!$C919,'[1]H S19'!$BE$9:$CU$60,41,FALSE)</f>
        <v/>
      </c>
      <c r="AH919" s="74" t="str">
        <f>VLOOKUP('[1]Cumul H'!$C919,'[1]H S19'!$BE$9:$CU$60,42,FALSE)</f>
        <v/>
      </c>
      <c r="AI919" s="74">
        <f>SUM('[1]Cumul H'!$AE919:$AH919)</f>
        <v>0</v>
      </c>
      <c r="AJ919" s="78" t="str" cm="1">
        <f t="array" ref="AJ919">IF(E919="INTERIM",_xlfn.IFS(J919="NON",$AK$2,J919="OUI",$AK$3),"")</f>
        <v/>
      </c>
      <c r="AK919" s="74" t="str">
        <f t="shared" si="140"/>
        <v/>
      </c>
      <c r="AL919" s="74" t="str">
        <f>IF(V919="","",IF(V919-Tableau3[[#This Row],[Heure sans Majoration]]&lt;0,0,V919-Tableau3[[#This Row],[Heure sans Majoration]]))</f>
        <v/>
      </c>
      <c r="AM919" s="74" t="str">
        <f t="shared" si="149"/>
        <v/>
      </c>
      <c r="AN919" s="74" t="str">
        <f t="shared" si="141"/>
        <v/>
      </c>
      <c r="AO919" s="74" t="str">
        <f t="shared" si="142"/>
        <v/>
      </c>
      <c r="AP919" s="78" t="str">
        <f>IF(C919="","",IF(F919=0,"",(V919*Tableau3[[#This Row],[Salaire Horaire]]*Tableau3[[#This Row],[Coef Multi]])))</f>
        <v/>
      </c>
      <c r="AQ919" s="78" t="str">
        <f>IF(C919="","",IF(F919=0,"",(Tableau3[[#This Row],[Heure avec majoration]]*Tableau3[[#This Row],[Salaire Horaire]]*Tableau3[[#This Row],[Coef Multi]]*25%)))</f>
        <v/>
      </c>
    </row>
    <row r="920" spans="2:43" ht="15" thickTop="1" x14ac:dyDescent="0.3">
      <c r="B920" s="73" t="s">
        <v>101</v>
      </c>
      <c r="C920" s="74" t="str">
        <f>IF('[1]H S19'!BE11="","",'[1]H S19'!BE11)</f>
        <v/>
      </c>
      <c r="D920" s="74" t="str">
        <f>IF(C920="","",VLOOKUP(C920,[1]!Tableau1[#All],5,FALSE))</f>
        <v/>
      </c>
      <c r="E920" s="74" t="str">
        <f>IF(C920="","",VLOOKUP(C920,[1]!Tableau1[#All],11,FALSE))</f>
        <v/>
      </c>
      <c r="F920" s="74" t="str">
        <f>IFERROR(IF(C920="","",VLOOKUP(C920,[1]!Tableau1[#All],12,FALSE)),"")</f>
        <v/>
      </c>
      <c r="G920" s="74" t="str">
        <f>IFERROR(IF(C920="","",VLOOKUP(C920,[1]!Tableau1[#All],6,FALSE)),"")</f>
        <v/>
      </c>
      <c r="H920" s="74" t="str">
        <f>IFERROR(IF(C920="","",VLOOKUP(C920,[1]!Tableau1[#All],13,FALSE)),"")</f>
        <v/>
      </c>
      <c r="I920" s="74" t="str">
        <f>IFERROR(IF(C920="","",VLOOKUP(C920,[1]!Tableau1[#All],14,FALSE)),"")</f>
        <v/>
      </c>
      <c r="J920" s="74" t="str">
        <f>IFERROR(IF(C920="","",VLOOKUP(C920,[1]!Tableau1[#All],8,FALSE)),"")</f>
        <v/>
      </c>
      <c r="K920" s="75" t="str">
        <f>VLOOKUP('[1]Cumul H'!$C920,'[1]H S19'!$BE$9:$CU$60,6,FALSE)</f>
        <v/>
      </c>
      <c r="L920" s="75" t="str">
        <f>VLOOKUP('[1]Cumul H'!$C920,'[1]H S19'!$BE$9:$CU$60,10,FALSE)</f>
        <v/>
      </c>
      <c r="M920" s="75" t="str">
        <f>VLOOKUP('[1]Cumul H'!$C920,'[1]H S19'!$BE$9:$CU$60,14,FALSE)</f>
        <v/>
      </c>
      <c r="N920" s="75" t="str">
        <f>VLOOKUP('[1]Cumul H'!$C920,'[1]H S19'!$BE$9:$CU$60,18,FALSE)</f>
        <v/>
      </c>
      <c r="O920" s="75" t="str">
        <f>VLOOKUP('[1]Cumul H'!$C920,'[1]H S19'!$BE$9:$CU$60,22,FALSE)</f>
        <v/>
      </c>
      <c r="P920" s="75" t="str">
        <f>VLOOKUP('[1]Cumul H'!$C920,'[1]H S19'!$BE$9:$CU$60,26,FALSE)</f>
        <v/>
      </c>
      <c r="Q920" s="75" t="str">
        <f>VLOOKUP('[1]Cumul H'!$C920,'[1]H S19'!$BE$9:$CU$60,30,FALSE)</f>
        <v/>
      </c>
      <c r="R920" s="75" t="str">
        <f>VLOOKUP('[1]Cumul H'!$C920,'[1]H S19'!$BE$9:$CU$60,34,FALSE)</f>
        <v/>
      </c>
      <c r="S920" s="75" t="str">
        <f>VLOOKUP('[1]Cumul H'!$C920,'[1]H S19'!$BE$9:$CU$60,33,FALSE)</f>
        <v/>
      </c>
      <c r="T920" s="75" t="str">
        <f>VLOOKUP('[1]Cumul H'!$C920,'[1]H S19'!$BE$9:$CU$60,35,FALSE)</f>
        <v/>
      </c>
      <c r="U920" s="75" t="str">
        <f>VLOOKUP('[1]Cumul H'!$C920,'[1]H S19'!$BE$9:$CU$60,36,FALSE)</f>
        <v/>
      </c>
      <c r="V920" s="76" t="str">
        <f t="shared" si="143"/>
        <v/>
      </c>
      <c r="W920" s="76" t="str" cm="1">
        <f t="array" ref="W920">IFERROR(_xlfn.IFS(V920="","",V920=39,"",V920&gt;39,V920-39),"")</f>
        <v/>
      </c>
      <c r="X920" s="76" t="str">
        <f t="shared" si="144"/>
        <v/>
      </c>
      <c r="Y920" s="76" t="str">
        <f t="shared" si="145"/>
        <v/>
      </c>
      <c r="Z920" s="76" t="str">
        <f t="shared" si="146"/>
        <v/>
      </c>
      <c r="AA920" s="77" t="str">
        <f t="shared" si="147"/>
        <v/>
      </c>
      <c r="AB920" s="76" t="str">
        <f t="shared" si="148"/>
        <v/>
      </c>
      <c r="AC920" s="74" t="str">
        <f>VLOOKUP('[1]Cumul H'!$C920,'[1]H S19'!$BE$9:$CU$60,37,FALSE)</f>
        <v/>
      </c>
      <c r="AD920" s="74" t="str">
        <f>VLOOKUP('[1]Cumul H'!$C920,'[1]H S19'!$BE$9:$CU$60,38,FALSE)</f>
        <v/>
      </c>
      <c r="AE920" s="74" t="str">
        <f>VLOOKUP('[1]Cumul H'!$C920,'[1]H S19'!$BE$9:$CU$60,39,FALSE)</f>
        <v/>
      </c>
      <c r="AF920" s="74" t="str">
        <f>VLOOKUP('[1]Cumul H'!$C920,'[1]H S19'!$BE$9:$CU$60,40,FALSE)</f>
        <v/>
      </c>
      <c r="AG920" s="74" t="str">
        <f>VLOOKUP('[1]Cumul H'!$C920,'[1]H S19'!$BE$9:$CU$60,41,FALSE)</f>
        <v/>
      </c>
      <c r="AH920" s="74" t="str">
        <f>VLOOKUP('[1]Cumul H'!$C920,'[1]H S19'!$BE$9:$CU$60,42,FALSE)</f>
        <v/>
      </c>
      <c r="AI920" s="74">
        <f>SUM('[1]Cumul H'!$AE920:$AH920)</f>
        <v>0</v>
      </c>
      <c r="AJ920" s="72" t="str" cm="1">
        <f t="array" ref="AJ920">IF(E920="INTERIM",_xlfn.IFS(J920="NON",$AK$2,J920="OUI",$AK$3),"")</f>
        <v/>
      </c>
      <c r="AK920" s="68" t="str">
        <f t="shared" si="140"/>
        <v/>
      </c>
      <c r="AL920" s="68" t="str">
        <f>IF(V920="","",IF(V920-Tableau3[[#This Row],[Heure sans Majoration]]&lt;0,0,V920-Tableau3[[#This Row],[Heure sans Majoration]]))</f>
        <v/>
      </c>
      <c r="AM920" s="68" t="str">
        <f t="shared" si="149"/>
        <v/>
      </c>
      <c r="AN920" s="68" t="str">
        <f t="shared" si="141"/>
        <v/>
      </c>
      <c r="AO920" s="68" t="str">
        <f t="shared" si="142"/>
        <v/>
      </c>
      <c r="AP920" s="72" t="str">
        <f>IF(C920="","",IF(F920=0,"",(V920*Tableau3[[#This Row],[Salaire Horaire]]*Tableau3[[#This Row],[Coef Multi]])))</f>
        <v/>
      </c>
      <c r="AQ920" s="72" t="str">
        <f>IF(C920="","",IF(F920=0,"",(Tableau3[[#This Row],[Heure avec majoration]]*Tableau3[[#This Row],[Salaire Horaire]]*Tableau3[[#This Row],[Coef Multi]]*25%)))</f>
        <v/>
      </c>
    </row>
    <row r="921" spans="2:43" ht="15" thickBot="1" x14ac:dyDescent="0.35">
      <c r="B921" s="73" t="s">
        <v>101</v>
      </c>
      <c r="C921" s="74" t="str">
        <f>IF('[1]H S19'!BE12="","",'[1]H S19'!BE12)</f>
        <v/>
      </c>
      <c r="D921" s="74" t="str">
        <f>IF(C921="","",VLOOKUP(C921,[1]!Tableau1[#All],5,FALSE))</f>
        <v/>
      </c>
      <c r="E921" s="74" t="str">
        <f>IF(C921="","",VLOOKUP(C921,[1]!Tableau1[#All],11,FALSE))</f>
        <v/>
      </c>
      <c r="F921" s="74" t="str">
        <f>IFERROR(IF(C921="","",VLOOKUP(C921,[1]!Tableau1[#All],12,FALSE)),"")</f>
        <v/>
      </c>
      <c r="G921" s="74" t="str">
        <f>IFERROR(IF(C921="","",VLOOKUP(C921,[1]!Tableau1[#All],6,FALSE)),"")</f>
        <v/>
      </c>
      <c r="H921" s="74" t="str">
        <f>IFERROR(IF(C921="","",VLOOKUP(C921,[1]!Tableau1[#All],13,FALSE)),"")</f>
        <v/>
      </c>
      <c r="I921" s="74" t="str">
        <f>IFERROR(IF(C921="","",VLOOKUP(C921,[1]!Tableau1[#All],14,FALSE)),"")</f>
        <v/>
      </c>
      <c r="J921" s="74" t="str">
        <f>IFERROR(IF(C921="","",VLOOKUP(C921,[1]!Tableau1[#All],8,FALSE)),"")</f>
        <v/>
      </c>
      <c r="K921" s="75" t="str">
        <f>VLOOKUP('[1]Cumul H'!$C921,'[1]H S19'!$BE$9:$CU$60,6,FALSE)</f>
        <v/>
      </c>
      <c r="L921" s="75" t="str">
        <f>VLOOKUP('[1]Cumul H'!$C921,'[1]H S19'!$BE$9:$CU$60,10,FALSE)</f>
        <v/>
      </c>
      <c r="M921" s="75" t="str">
        <f>VLOOKUP('[1]Cumul H'!$C921,'[1]H S19'!$BE$9:$CU$60,14,FALSE)</f>
        <v/>
      </c>
      <c r="N921" s="75" t="str">
        <f>VLOOKUP('[1]Cumul H'!$C921,'[1]H S19'!$BE$9:$CU$60,18,FALSE)</f>
        <v/>
      </c>
      <c r="O921" s="75" t="str">
        <f>VLOOKUP('[1]Cumul H'!$C921,'[1]H S19'!$BE$9:$CU$60,22,FALSE)</f>
        <v/>
      </c>
      <c r="P921" s="75" t="str">
        <f>VLOOKUP('[1]Cumul H'!$C921,'[1]H S19'!$BE$9:$CU$60,26,FALSE)</f>
        <v/>
      </c>
      <c r="Q921" s="75" t="str">
        <f>VLOOKUP('[1]Cumul H'!$C921,'[1]H S19'!$BE$9:$CU$60,30,FALSE)</f>
        <v/>
      </c>
      <c r="R921" s="75" t="str">
        <f>VLOOKUP('[1]Cumul H'!$C921,'[1]H S19'!$BE$9:$CU$60,34,FALSE)</f>
        <v/>
      </c>
      <c r="S921" s="75" t="str">
        <f>VLOOKUP('[1]Cumul H'!$C921,'[1]H S19'!$BE$9:$CU$60,33,FALSE)</f>
        <v/>
      </c>
      <c r="T921" s="75" t="str">
        <f>VLOOKUP('[1]Cumul H'!$C921,'[1]H S19'!$BE$9:$CU$60,35,FALSE)</f>
        <v/>
      </c>
      <c r="U921" s="75" t="str">
        <f>VLOOKUP('[1]Cumul H'!$C921,'[1]H S19'!$BE$9:$CU$60,36,FALSE)</f>
        <v/>
      </c>
      <c r="V921" s="76" t="str">
        <f t="shared" si="143"/>
        <v/>
      </c>
      <c r="W921" s="76" t="str" cm="1">
        <f t="array" ref="W921">IFERROR(_xlfn.IFS(V921="","",V921=39,"",V921&gt;39,V921-39),"")</f>
        <v/>
      </c>
      <c r="X921" s="76" t="str">
        <f t="shared" si="144"/>
        <v/>
      </c>
      <c r="Y921" s="76" t="str">
        <f t="shared" si="145"/>
        <v/>
      </c>
      <c r="Z921" s="76" t="str">
        <f t="shared" si="146"/>
        <v/>
      </c>
      <c r="AA921" s="77" t="str">
        <f t="shared" si="147"/>
        <v/>
      </c>
      <c r="AB921" s="76" t="str">
        <f t="shared" si="148"/>
        <v/>
      </c>
      <c r="AC921" s="74" t="str">
        <f>VLOOKUP('[1]Cumul H'!$C921,'[1]H S19'!$BE$9:$CU$60,37,FALSE)</f>
        <v/>
      </c>
      <c r="AD921" s="74" t="str">
        <f>VLOOKUP('[1]Cumul H'!$C921,'[1]H S19'!$BE$9:$CU$60,38,FALSE)</f>
        <v/>
      </c>
      <c r="AE921" s="74" t="str">
        <f>VLOOKUP('[1]Cumul H'!$C921,'[1]H S19'!$BE$9:$CU$60,39,FALSE)</f>
        <v/>
      </c>
      <c r="AF921" s="74" t="str">
        <f>VLOOKUP('[1]Cumul H'!$C921,'[1]H S19'!$BE$9:$CU$60,40,FALSE)</f>
        <v/>
      </c>
      <c r="AG921" s="74" t="str">
        <f>VLOOKUP('[1]Cumul H'!$C921,'[1]H S19'!$BE$9:$CU$60,41,FALSE)</f>
        <v/>
      </c>
      <c r="AH921" s="74" t="str">
        <f>VLOOKUP('[1]Cumul H'!$C921,'[1]H S19'!$BE$9:$CU$60,42,FALSE)</f>
        <v/>
      </c>
      <c r="AI921" s="74">
        <f>SUM('[1]Cumul H'!$AE921:$AH921)</f>
        <v>0</v>
      </c>
      <c r="AJ921" s="78" t="str" cm="1">
        <f t="array" ref="AJ921">IF(E921="INTERIM",_xlfn.IFS(J921="NON",$AK$2,J921="OUI",$AK$3),"")</f>
        <v/>
      </c>
      <c r="AK921" s="74" t="str">
        <f t="shared" si="140"/>
        <v/>
      </c>
      <c r="AL921" s="74" t="str">
        <f>IF(V921="","",IF(V921-Tableau3[[#This Row],[Heure sans Majoration]]&lt;0,0,V921-Tableau3[[#This Row],[Heure sans Majoration]]))</f>
        <v/>
      </c>
      <c r="AM921" s="74" t="str">
        <f t="shared" si="149"/>
        <v/>
      </c>
      <c r="AN921" s="74" t="str">
        <f t="shared" si="141"/>
        <v/>
      </c>
      <c r="AO921" s="74" t="str">
        <f t="shared" si="142"/>
        <v/>
      </c>
      <c r="AP921" s="78" t="str">
        <f>IF(C921="","",IF(F921=0,"",(V921*Tableau3[[#This Row],[Salaire Horaire]]*Tableau3[[#This Row],[Coef Multi]])))</f>
        <v/>
      </c>
      <c r="AQ921" s="78" t="str">
        <f>IF(C921="","",IF(F921=0,"",(Tableau3[[#This Row],[Heure avec majoration]]*Tableau3[[#This Row],[Salaire Horaire]]*Tableau3[[#This Row],[Coef Multi]]*25%)))</f>
        <v/>
      </c>
    </row>
    <row r="922" spans="2:43" ht="15" thickTop="1" x14ac:dyDescent="0.3">
      <c r="B922" s="73" t="s">
        <v>101</v>
      </c>
      <c r="C922" s="74" t="str">
        <f>IF('[1]H S19'!BE13="","",'[1]H S19'!BE13)</f>
        <v/>
      </c>
      <c r="D922" s="74" t="str">
        <f>IF(C922="","",VLOOKUP(C922,[1]!Tableau1[#All],5,FALSE))</f>
        <v/>
      </c>
      <c r="E922" s="74" t="str">
        <f>IF(C922="","",VLOOKUP(C922,[1]!Tableau1[#All],11,FALSE))</f>
        <v/>
      </c>
      <c r="F922" s="74" t="str">
        <f>IFERROR(IF(C922="","",VLOOKUP(C922,[1]!Tableau1[#All],12,FALSE)),"")</f>
        <v/>
      </c>
      <c r="G922" s="74" t="str">
        <f>IFERROR(IF(C922="","",VLOOKUP(C922,[1]!Tableau1[#All],6,FALSE)),"")</f>
        <v/>
      </c>
      <c r="H922" s="74" t="str">
        <f>IFERROR(IF(C922="","",VLOOKUP(C922,[1]!Tableau1[#All],13,FALSE)),"")</f>
        <v/>
      </c>
      <c r="I922" s="74" t="str">
        <f>IFERROR(IF(C922="","",VLOOKUP(C922,[1]!Tableau1[#All],14,FALSE)),"")</f>
        <v/>
      </c>
      <c r="J922" s="74" t="str">
        <f>IFERROR(IF(C922="","",VLOOKUP(C922,[1]!Tableau1[#All],8,FALSE)),"")</f>
        <v/>
      </c>
      <c r="K922" s="75" t="str">
        <f>VLOOKUP('[1]Cumul H'!$C922,'[1]H S19'!$BE$9:$CU$60,6,FALSE)</f>
        <v/>
      </c>
      <c r="L922" s="75" t="str">
        <f>VLOOKUP('[1]Cumul H'!$C922,'[1]H S19'!$BE$9:$CU$60,10,FALSE)</f>
        <v/>
      </c>
      <c r="M922" s="75" t="str">
        <f>VLOOKUP('[1]Cumul H'!$C922,'[1]H S19'!$BE$9:$CU$60,14,FALSE)</f>
        <v/>
      </c>
      <c r="N922" s="75" t="str">
        <f>VLOOKUP('[1]Cumul H'!$C922,'[1]H S19'!$BE$9:$CU$60,18,FALSE)</f>
        <v/>
      </c>
      <c r="O922" s="75" t="str">
        <f>VLOOKUP('[1]Cumul H'!$C922,'[1]H S19'!$BE$9:$CU$60,22,FALSE)</f>
        <v/>
      </c>
      <c r="P922" s="75" t="str">
        <f>VLOOKUP('[1]Cumul H'!$C922,'[1]H S19'!$BE$9:$CU$60,26,FALSE)</f>
        <v/>
      </c>
      <c r="Q922" s="75" t="str">
        <f>VLOOKUP('[1]Cumul H'!$C922,'[1]H S19'!$BE$9:$CU$60,30,FALSE)</f>
        <v/>
      </c>
      <c r="R922" s="75" t="str">
        <f>VLOOKUP('[1]Cumul H'!$C922,'[1]H S19'!$BE$9:$CU$60,34,FALSE)</f>
        <v/>
      </c>
      <c r="S922" s="75" t="str">
        <f>VLOOKUP('[1]Cumul H'!$C922,'[1]H S19'!$BE$9:$CU$60,33,FALSE)</f>
        <v/>
      </c>
      <c r="T922" s="75" t="str">
        <f>VLOOKUP('[1]Cumul H'!$C922,'[1]H S19'!$BE$9:$CU$60,35,FALSE)</f>
        <v/>
      </c>
      <c r="U922" s="75" t="str">
        <f>VLOOKUP('[1]Cumul H'!$C922,'[1]H S19'!$BE$9:$CU$60,36,FALSE)</f>
        <v/>
      </c>
      <c r="V922" s="76" t="str">
        <f t="shared" si="143"/>
        <v/>
      </c>
      <c r="W922" s="76" t="str" cm="1">
        <f t="array" ref="W922">IFERROR(_xlfn.IFS(V922="","",V922=39,"",V922&gt;39,V922-39),"")</f>
        <v/>
      </c>
      <c r="X922" s="76" t="str">
        <f t="shared" si="144"/>
        <v/>
      </c>
      <c r="Y922" s="76" t="str">
        <f t="shared" si="145"/>
        <v/>
      </c>
      <c r="Z922" s="76" t="str">
        <f t="shared" si="146"/>
        <v/>
      </c>
      <c r="AA922" s="77" t="str">
        <f t="shared" si="147"/>
        <v/>
      </c>
      <c r="AB922" s="76" t="str">
        <f t="shared" si="148"/>
        <v/>
      </c>
      <c r="AC922" s="74" t="str">
        <f>VLOOKUP('[1]Cumul H'!$C922,'[1]H S19'!$BE$9:$CU$60,37,FALSE)</f>
        <v/>
      </c>
      <c r="AD922" s="74" t="str">
        <f>VLOOKUP('[1]Cumul H'!$C922,'[1]H S19'!$BE$9:$CU$60,38,FALSE)</f>
        <v/>
      </c>
      <c r="AE922" s="74" t="str">
        <f>VLOOKUP('[1]Cumul H'!$C922,'[1]H S19'!$BE$9:$CU$60,39,FALSE)</f>
        <v/>
      </c>
      <c r="AF922" s="74" t="str">
        <f>VLOOKUP('[1]Cumul H'!$C922,'[1]H S19'!$BE$9:$CU$60,40,FALSE)</f>
        <v/>
      </c>
      <c r="AG922" s="74" t="str">
        <f>VLOOKUP('[1]Cumul H'!$C922,'[1]H S19'!$BE$9:$CU$60,41,FALSE)</f>
        <v/>
      </c>
      <c r="AH922" s="74" t="str">
        <f>VLOOKUP('[1]Cumul H'!$C922,'[1]H S19'!$BE$9:$CU$60,42,FALSE)</f>
        <v/>
      </c>
      <c r="AI922" s="74">
        <f>SUM('[1]Cumul H'!$AE922:$AH922)</f>
        <v>0</v>
      </c>
      <c r="AJ922" s="72" t="str" cm="1">
        <f t="array" ref="AJ922">IF(E922="INTERIM",_xlfn.IFS(J922="NON",$AK$2,J922="OUI",$AK$3),"")</f>
        <v/>
      </c>
      <c r="AK922" s="68" t="str">
        <f t="shared" si="140"/>
        <v/>
      </c>
      <c r="AL922" s="68" t="str">
        <f>IF(V922="","",IF(V922-Tableau3[[#This Row],[Heure sans Majoration]]&lt;0,0,V922-Tableau3[[#This Row],[Heure sans Majoration]]))</f>
        <v/>
      </c>
      <c r="AM922" s="68" t="str">
        <f t="shared" si="149"/>
        <v/>
      </c>
      <c r="AN922" s="68" t="str">
        <f t="shared" si="141"/>
        <v/>
      </c>
      <c r="AO922" s="68" t="str">
        <f t="shared" si="142"/>
        <v/>
      </c>
      <c r="AP922" s="72" t="str">
        <f>IF(C922="","",IF(F922=0,"",(V922*Tableau3[[#This Row],[Salaire Horaire]]*Tableau3[[#This Row],[Coef Multi]])))</f>
        <v/>
      </c>
      <c r="AQ922" s="72" t="str">
        <f>IF(C922="","",IF(F922=0,"",(Tableau3[[#This Row],[Heure avec majoration]]*Tableau3[[#This Row],[Salaire Horaire]]*Tableau3[[#This Row],[Coef Multi]]*25%)))</f>
        <v/>
      </c>
    </row>
    <row r="923" spans="2:43" ht="15" thickBot="1" x14ac:dyDescent="0.35">
      <c r="B923" s="73" t="s">
        <v>101</v>
      </c>
      <c r="C923" s="74" t="str">
        <f>IF('[1]H S19'!BE14="","",'[1]H S19'!BE14)</f>
        <v/>
      </c>
      <c r="D923" s="74" t="str">
        <f>IF(C923="","",VLOOKUP(C923,[1]!Tableau1[#All],5,FALSE))</f>
        <v/>
      </c>
      <c r="E923" s="74" t="str">
        <f>IF(C923="","",VLOOKUP(C923,[1]!Tableau1[#All],11,FALSE))</f>
        <v/>
      </c>
      <c r="F923" s="74" t="str">
        <f>IFERROR(IF(C923="","",VLOOKUP(C923,[1]!Tableau1[#All],12,FALSE)),"")</f>
        <v/>
      </c>
      <c r="G923" s="74" t="str">
        <f>IFERROR(IF(C923="","",VLOOKUP(C923,[1]!Tableau1[#All],6,FALSE)),"")</f>
        <v/>
      </c>
      <c r="H923" s="74" t="str">
        <f>IFERROR(IF(C923="","",VLOOKUP(C923,[1]!Tableau1[#All],13,FALSE)),"")</f>
        <v/>
      </c>
      <c r="I923" s="74" t="str">
        <f>IFERROR(IF(C923="","",VLOOKUP(C923,[1]!Tableau1[#All],14,FALSE)),"")</f>
        <v/>
      </c>
      <c r="J923" s="74" t="str">
        <f>IFERROR(IF(C923="","",VLOOKUP(C923,[1]!Tableau1[#All],8,FALSE)),"")</f>
        <v/>
      </c>
      <c r="K923" s="75" t="str">
        <f>VLOOKUP('[1]Cumul H'!$C923,'[1]H S19'!$BE$9:$CU$60,6,FALSE)</f>
        <v/>
      </c>
      <c r="L923" s="75" t="str">
        <f>VLOOKUP('[1]Cumul H'!$C923,'[1]H S19'!$BE$9:$CU$60,10,FALSE)</f>
        <v/>
      </c>
      <c r="M923" s="75" t="str">
        <f>VLOOKUP('[1]Cumul H'!$C923,'[1]H S19'!$BE$9:$CU$60,14,FALSE)</f>
        <v/>
      </c>
      <c r="N923" s="75" t="str">
        <f>VLOOKUP('[1]Cumul H'!$C923,'[1]H S19'!$BE$9:$CU$60,18,FALSE)</f>
        <v/>
      </c>
      <c r="O923" s="75" t="str">
        <f>VLOOKUP('[1]Cumul H'!$C923,'[1]H S19'!$BE$9:$CU$60,22,FALSE)</f>
        <v/>
      </c>
      <c r="P923" s="75" t="str">
        <f>VLOOKUP('[1]Cumul H'!$C923,'[1]H S19'!$BE$9:$CU$60,26,FALSE)</f>
        <v/>
      </c>
      <c r="Q923" s="75" t="str">
        <f>VLOOKUP('[1]Cumul H'!$C923,'[1]H S19'!$BE$9:$CU$60,30,FALSE)</f>
        <v/>
      </c>
      <c r="R923" s="75" t="str">
        <f>VLOOKUP('[1]Cumul H'!$C923,'[1]H S19'!$BE$9:$CU$60,34,FALSE)</f>
        <v/>
      </c>
      <c r="S923" s="75" t="str">
        <f>VLOOKUP('[1]Cumul H'!$C923,'[1]H S19'!$BE$9:$CU$60,33,FALSE)</f>
        <v/>
      </c>
      <c r="T923" s="75" t="str">
        <f>VLOOKUP('[1]Cumul H'!$C923,'[1]H S19'!$BE$9:$CU$60,35,FALSE)</f>
        <v/>
      </c>
      <c r="U923" s="75" t="str">
        <f>VLOOKUP('[1]Cumul H'!$C923,'[1]H S19'!$BE$9:$CU$60,36,FALSE)</f>
        <v/>
      </c>
      <c r="V923" s="76" t="str">
        <f t="shared" si="143"/>
        <v/>
      </c>
      <c r="W923" s="76" t="str" cm="1">
        <f t="array" ref="W923">IFERROR(_xlfn.IFS(V923="","",V923=39,"",V923&gt;39,V923-39),"")</f>
        <v/>
      </c>
      <c r="X923" s="76" t="str">
        <f t="shared" si="144"/>
        <v/>
      </c>
      <c r="Y923" s="76" t="str">
        <f t="shared" si="145"/>
        <v/>
      </c>
      <c r="Z923" s="76" t="str">
        <f t="shared" si="146"/>
        <v/>
      </c>
      <c r="AA923" s="77" t="str">
        <f t="shared" si="147"/>
        <v/>
      </c>
      <c r="AB923" s="76" t="str">
        <f t="shared" si="148"/>
        <v/>
      </c>
      <c r="AC923" s="74" t="str">
        <f>VLOOKUP('[1]Cumul H'!$C923,'[1]H S19'!$BE$9:$CU$60,37,FALSE)</f>
        <v/>
      </c>
      <c r="AD923" s="74" t="str">
        <f>VLOOKUP('[1]Cumul H'!$C923,'[1]H S19'!$BE$9:$CU$60,38,FALSE)</f>
        <v/>
      </c>
      <c r="AE923" s="74" t="str">
        <f>VLOOKUP('[1]Cumul H'!$C923,'[1]H S19'!$BE$9:$CU$60,39,FALSE)</f>
        <v/>
      </c>
      <c r="AF923" s="74" t="str">
        <f>VLOOKUP('[1]Cumul H'!$C923,'[1]H S19'!$BE$9:$CU$60,40,FALSE)</f>
        <v/>
      </c>
      <c r="AG923" s="74" t="str">
        <f>VLOOKUP('[1]Cumul H'!$C923,'[1]H S19'!$BE$9:$CU$60,41,FALSE)</f>
        <v/>
      </c>
      <c r="AH923" s="74" t="str">
        <f>VLOOKUP('[1]Cumul H'!$C923,'[1]H S19'!$BE$9:$CU$60,42,FALSE)</f>
        <v/>
      </c>
      <c r="AI923" s="74">
        <f>SUM('[1]Cumul H'!$AE923:$AH923)</f>
        <v>0</v>
      </c>
      <c r="AJ923" s="78" t="str" cm="1">
        <f t="array" ref="AJ923">IF(E923="INTERIM",_xlfn.IFS(J923="NON",$AK$2,J923="OUI",$AK$3),"")</f>
        <v/>
      </c>
      <c r="AK923" s="74" t="str">
        <f t="shared" si="140"/>
        <v/>
      </c>
      <c r="AL923" s="74" t="str">
        <f>IF(V923="","",IF(V923-Tableau3[[#This Row],[Heure sans Majoration]]&lt;0,0,V923-Tableau3[[#This Row],[Heure sans Majoration]]))</f>
        <v/>
      </c>
      <c r="AM923" s="74" t="str">
        <f t="shared" si="149"/>
        <v/>
      </c>
      <c r="AN923" s="74" t="str">
        <f t="shared" si="141"/>
        <v/>
      </c>
      <c r="AO923" s="74" t="str">
        <f t="shared" si="142"/>
        <v/>
      </c>
      <c r="AP923" s="78" t="str">
        <f>IF(C923="","",IF(F923=0,"",(V923*Tableau3[[#This Row],[Salaire Horaire]]*Tableau3[[#This Row],[Coef Multi]])))</f>
        <v/>
      </c>
      <c r="AQ923" s="78" t="str">
        <f>IF(C923="","",IF(F923=0,"",(Tableau3[[#This Row],[Heure avec majoration]]*Tableau3[[#This Row],[Salaire Horaire]]*Tableau3[[#This Row],[Coef Multi]]*25%)))</f>
        <v/>
      </c>
    </row>
    <row r="924" spans="2:43" ht="15" thickTop="1" x14ac:dyDescent="0.3">
      <c r="B924" s="73" t="s">
        <v>101</v>
      </c>
      <c r="C924" s="74" t="str">
        <f>IF('[1]H S19'!BE15="","",'[1]H S19'!BE15)</f>
        <v/>
      </c>
      <c r="D924" s="74" t="str">
        <f>IF(C924="","",VLOOKUP(C924,[1]!Tableau1[#All],5,FALSE))</f>
        <v/>
      </c>
      <c r="E924" s="74" t="str">
        <f>IF(C924="","",VLOOKUP(C924,[1]!Tableau1[#All],11,FALSE))</f>
        <v/>
      </c>
      <c r="F924" s="74" t="str">
        <f>IFERROR(IF(C924="","",VLOOKUP(C924,[1]!Tableau1[#All],12,FALSE)),"")</f>
        <v/>
      </c>
      <c r="G924" s="74" t="str">
        <f>IFERROR(IF(C924="","",VLOOKUP(C924,[1]!Tableau1[#All],6,FALSE)),"")</f>
        <v/>
      </c>
      <c r="H924" s="74" t="str">
        <f>IFERROR(IF(C924="","",VLOOKUP(C924,[1]!Tableau1[#All],13,FALSE)),"")</f>
        <v/>
      </c>
      <c r="I924" s="74" t="str">
        <f>IFERROR(IF(C924="","",VLOOKUP(C924,[1]!Tableau1[#All],14,FALSE)),"")</f>
        <v/>
      </c>
      <c r="J924" s="74" t="str">
        <f>IFERROR(IF(C924="","",VLOOKUP(C924,[1]!Tableau1[#All],8,FALSE)),"")</f>
        <v/>
      </c>
      <c r="K924" s="75" t="str">
        <f>VLOOKUP('[1]Cumul H'!$C924,'[1]H S19'!$BE$9:$CU$60,6,FALSE)</f>
        <v/>
      </c>
      <c r="L924" s="75" t="str">
        <f>VLOOKUP('[1]Cumul H'!$C924,'[1]H S19'!$BE$9:$CU$60,10,FALSE)</f>
        <v/>
      </c>
      <c r="M924" s="75" t="str">
        <f>VLOOKUP('[1]Cumul H'!$C924,'[1]H S19'!$BE$9:$CU$60,14,FALSE)</f>
        <v/>
      </c>
      <c r="N924" s="75" t="str">
        <f>VLOOKUP('[1]Cumul H'!$C924,'[1]H S19'!$BE$9:$CU$60,18,FALSE)</f>
        <v/>
      </c>
      <c r="O924" s="75" t="str">
        <f>VLOOKUP('[1]Cumul H'!$C924,'[1]H S19'!$BE$9:$CU$60,22,FALSE)</f>
        <v/>
      </c>
      <c r="P924" s="75" t="str">
        <f>VLOOKUP('[1]Cumul H'!$C924,'[1]H S19'!$BE$9:$CU$60,26,FALSE)</f>
        <v/>
      </c>
      <c r="Q924" s="75" t="str">
        <f>VLOOKUP('[1]Cumul H'!$C924,'[1]H S19'!$BE$9:$CU$60,30,FALSE)</f>
        <v/>
      </c>
      <c r="R924" s="75" t="str">
        <f>VLOOKUP('[1]Cumul H'!$C924,'[1]H S19'!$BE$9:$CU$60,34,FALSE)</f>
        <v/>
      </c>
      <c r="S924" s="75" t="str">
        <f>VLOOKUP('[1]Cumul H'!$C924,'[1]H S19'!$BE$9:$CU$60,33,FALSE)</f>
        <v/>
      </c>
      <c r="T924" s="75" t="str">
        <f>VLOOKUP('[1]Cumul H'!$C924,'[1]H S19'!$BE$9:$CU$60,35,FALSE)</f>
        <v/>
      </c>
      <c r="U924" s="75" t="str">
        <f>VLOOKUP('[1]Cumul H'!$C924,'[1]H S19'!$BE$9:$CU$60,36,FALSE)</f>
        <v/>
      </c>
      <c r="V924" s="76" t="str">
        <f t="shared" si="143"/>
        <v/>
      </c>
      <c r="W924" s="76" t="str" cm="1">
        <f t="array" ref="W924">IFERROR(_xlfn.IFS(V924="","",V924=39,"",V924&gt;39,V924-39),"")</f>
        <v/>
      </c>
      <c r="X924" s="76" t="str">
        <f t="shared" si="144"/>
        <v/>
      </c>
      <c r="Y924" s="76" t="str">
        <f t="shared" si="145"/>
        <v/>
      </c>
      <c r="Z924" s="76" t="str">
        <f t="shared" si="146"/>
        <v/>
      </c>
      <c r="AA924" s="77" t="str">
        <f t="shared" si="147"/>
        <v/>
      </c>
      <c r="AB924" s="76" t="str">
        <f t="shared" si="148"/>
        <v/>
      </c>
      <c r="AC924" s="74" t="str">
        <f>VLOOKUP('[1]Cumul H'!$C924,'[1]H S19'!$BE$9:$CU$60,37,FALSE)</f>
        <v/>
      </c>
      <c r="AD924" s="74" t="str">
        <f>VLOOKUP('[1]Cumul H'!$C924,'[1]H S19'!$BE$9:$CU$60,38,FALSE)</f>
        <v/>
      </c>
      <c r="AE924" s="74" t="str">
        <f>VLOOKUP('[1]Cumul H'!$C924,'[1]H S19'!$BE$9:$CU$60,39,FALSE)</f>
        <v/>
      </c>
      <c r="AF924" s="74" t="str">
        <f>VLOOKUP('[1]Cumul H'!$C924,'[1]H S19'!$BE$9:$CU$60,40,FALSE)</f>
        <v/>
      </c>
      <c r="AG924" s="74" t="str">
        <f>VLOOKUP('[1]Cumul H'!$C924,'[1]H S19'!$BE$9:$CU$60,41,FALSE)</f>
        <v/>
      </c>
      <c r="AH924" s="74" t="str">
        <f>VLOOKUP('[1]Cumul H'!$C924,'[1]H S19'!$BE$9:$CU$60,42,FALSE)</f>
        <v/>
      </c>
      <c r="AI924" s="74">
        <f>SUM('[1]Cumul H'!$AE924:$AH924)</f>
        <v>0</v>
      </c>
      <c r="AJ924" s="72" t="str" cm="1">
        <f t="array" ref="AJ924">IF(E924="INTERIM",_xlfn.IFS(J924="NON",$AK$2,J924="OUI",$AK$3),"")</f>
        <v/>
      </c>
      <c r="AK924" s="68" t="str">
        <f t="shared" si="140"/>
        <v/>
      </c>
      <c r="AL924" s="68" t="str">
        <f>IF(V924="","",IF(V924-Tableau3[[#This Row],[Heure sans Majoration]]&lt;0,0,V924-Tableau3[[#This Row],[Heure sans Majoration]]))</f>
        <v/>
      </c>
      <c r="AM924" s="68" t="str">
        <f t="shared" si="149"/>
        <v/>
      </c>
      <c r="AN924" s="68" t="str">
        <f t="shared" si="141"/>
        <v/>
      </c>
      <c r="AO924" s="68" t="str">
        <f t="shared" si="142"/>
        <v/>
      </c>
      <c r="AP924" s="72" t="str">
        <f>IF(C924="","",IF(F924=0,"",(V924*Tableau3[[#This Row],[Salaire Horaire]]*Tableau3[[#This Row],[Coef Multi]])))</f>
        <v/>
      </c>
      <c r="AQ924" s="72" t="str">
        <f>IF(C924="","",IF(F924=0,"",(Tableau3[[#This Row],[Heure avec majoration]]*Tableau3[[#This Row],[Salaire Horaire]]*Tableau3[[#This Row],[Coef Multi]]*25%)))</f>
        <v/>
      </c>
    </row>
    <row r="925" spans="2:43" ht="15" thickBot="1" x14ac:dyDescent="0.35">
      <c r="B925" s="73" t="s">
        <v>101</v>
      </c>
      <c r="C925" s="74" t="str">
        <f>IF('[1]H S19'!BE16="","",'[1]H S19'!BE16)</f>
        <v/>
      </c>
      <c r="D925" s="74" t="str">
        <f>IF(C925="","",VLOOKUP(C925,[1]!Tableau1[#All],5,FALSE))</f>
        <v/>
      </c>
      <c r="E925" s="74" t="str">
        <f>IF(C925="","",VLOOKUP(C925,[1]!Tableau1[#All],11,FALSE))</f>
        <v/>
      </c>
      <c r="F925" s="74" t="str">
        <f>IFERROR(IF(C925="","",VLOOKUP(C925,[1]!Tableau1[#All],12,FALSE)),"")</f>
        <v/>
      </c>
      <c r="G925" s="74" t="str">
        <f>IFERROR(IF(C925="","",VLOOKUP(C925,[1]!Tableau1[#All],6,FALSE)),"")</f>
        <v/>
      </c>
      <c r="H925" s="74" t="str">
        <f>IFERROR(IF(C925="","",VLOOKUP(C925,[1]!Tableau1[#All],13,FALSE)),"")</f>
        <v/>
      </c>
      <c r="I925" s="74" t="str">
        <f>IFERROR(IF(C925="","",VLOOKUP(C925,[1]!Tableau1[#All],14,FALSE)),"")</f>
        <v/>
      </c>
      <c r="J925" s="74" t="str">
        <f>IFERROR(IF(C925="","",VLOOKUP(C925,[1]!Tableau1[#All],8,FALSE)),"")</f>
        <v/>
      </c>
      <c r="K925" s="75" t="str">
        <f>VLOOKUP('[1]Cumul H'!$C925,'[1]H S19'!$BE$9:$CU$60,6,FALSE)</f>
        <v/>
      </c>
      <c r="L925" s="75" t="str">
        <f>VLOOKUP('[1]Cumul H'!$C925,'[1]H S19'!$BE$9:$CU$60,10,FALSE)</f>
        <v/>
      </c>
      <c r="M925" s="75" t="str">
        <f>VLOOKUP('[1]Cumul H'!$C925,'[1]H S19'!$BE$9:$CU$60,14,FALSE)</f>
        <v/>
      </c>
      <c r="N925" s="75" t="str">
        <f>VLOOKUP('[1]Cumul H'!$C925,'[1]H S19'!$BE$9:$CU$60,18,FALSE)</f>
        <v/>
      </c>
      <c r="O925" s="75" t="str">
        <f>VLOOKUP('[1]Cumul H'!$C925,'[1]H S19'!$BE$9:$CU$60,22,FALSE)</f>
        <v/>
      </c>
      <c r="P925" s="75" t="str">
        <f>VLOOKUP('[1]Cumul H'!$C925,'[1]H S19'!$BE$9:$CU$60,26,FALSE)</f>
        <v/>
      </c>
      <c r="Q925" s="75" t="str">
        <f>VLOOKUP('[1]Cumul H'!$C925,'[1]H S19'!$BE$9:$CU$60,30,FALSE)</f>
        <v/>
      </c>
      <c r="R925" s="75" t="str">
        <f>VLOOKUP('[1]Cumul H'!$C925,'[1]H S19'!$BE$9:$CU$60,34,FALSE)</f>
        <v/>
      </c>
      <c r="S925" s="75" t="str">
        <f>VLOOKUP('[1]Cumul H'!$C925,'[1]H S19'!$BE$9:$CU$60,33,FALSE)</f>
        <v/>
      </c>
      <c r="T925" s="75" t="str">
        <f>VLOOKUP('[1]Cumul H'!$C925,'[1]H S19'!$BE$9:$CU$60,35,FALSE)</f>
        <v/>
      </c>
      <c r="U925" s="75" t="str">
        <f>VLOOKUP('[1]Cumul H'!$C925,'[1]H S19'!$BE$9:$CU$60,36,FALSE)</f>
        <v/>
      </c>
      <c r="V925" s="76" t="str">
        <f t="shared" si="143"/>
        <v/>
      </c>
      <c r="W925" s="76" t="str" cm="1">
        <f t="array" ref="W925">IFERROR(_xlfn.IFS(V925="","",V925=39,"",V925&gt;39,V925-39),"")</f>
        <v/>
      </c>
      <c r="X925" s="76" t="str">
        <f t="shared" si="144"/>
        <v/>
      </c>
      <c r="Y925" s="76" t="str">
        <f t="shared" si="145"/>
        <v/>
      </c>
      <c r="Z925" s="76" t="str">
        <f t="shared" si="146"/>
        <v/>
      </c>
      <c r="AA925" s="77" t="str">
        <f t="shared" si="147"/>
        <v/>
      </c>
      <c r="AB925" s="76" t="str">
        <f t="shared" si="148"/>
        <v/>
      </c>
      <c r="AC925" s="74" t="str">
        <f>VLOOKUP('[1]Cumul H'!$C925,'[1]H S19'!$BE$9:$CU$60,37,FALSE)</f>
        <v/>
      </c>
      <c r="AD925" s="74" t="str">
        <f>VLOOKUP('[1]Cumul H'!$C925,'[1]H S19'!$BE$9:$CU$60,38,FALSE)</f>
        <v/>
      </c>
      <c r="AE925" s="74" t="str">
        <f>VLOOKUP('[1]Cumul H'!$C925,'[1]H S19'!$BE$9:$CU$60,39,FALSE)</f>
        <v/>
      </c>
      <c r="AF925" s="74" t="str">
        <f>VLOOKUP('[1]Cumul H'!$C925,'[1]H S19'!$BE$9:$CU$60,40,FALSE)</f>
        <v/>
      </c>
      <c r="AG925" s="74" t="str">
        <f>VLOOKUP('[1]Cumul H'!$C925,'[1]H S19'!$BE$9:$CU$60,41,FALSE)</f>
        <v/>
      </c>
      <c r="AH925" s="74" t="str">
        <f>VLOOKUP('[1]Cumul H'!$C925,'[1]H S19'!$BE$9:$CU$60,42,FALSE)</f>
        <v/>
      </c>
      <c r="AI925" s="74">
        <f>SUM('[1]Cumul H'!$AE925:$AH925)</f>
        <v>0</v>
      </c>
      <c r="AJ925" s="78" t="str" cm="1">
        <f t="array" ref="AJ925">IF(E925="INTERIM",_xlfn.IFS(J925="NON",$AK$2,J925="OUI",$AK$3),"")</f>
        <v/>
      </c>
      <c r="AK925" s="74" t="str">
        <f t="shared" si="140"/>
        <v/>
      </c>
      <c r="AL925" s="74" t="str">
        <f>IF(V925="","",IF(V925-Tableau3[[#This Row],[Heure sans Majoration]]&lt;0,0,V925-Tableau3[[#This Row],[Heure sans Majoration]]))</f>
        <v/>
      </c>
      <c r="AM925" s="74" t="str">
        <f t="shared" si="149"/>
        <v/>
      </c>
      <c r="AN925" s="74" t="str">
        <f t="shared" si="141"/>
        <v/>
      </c>
      <c r="AO925" s="74" t="str">
        <f t="shared" si="142"/>
        <v/>
      </c>
      <c r="AP925" s="78" t="str">
        <f>IF(C925="","",IF(F925=0,"",(V925*Tableau3[[#This Row],[Salaire Horaire]]*Tableau3[[#This Row],[Coef Multi]])))</f>
        <v/>
      </c>
      <c r="AQ925" s="78" t="str">
        <f>IF(C925="","",IF(F925=0,"",(Tableau3[[#This Row],[Heure avec majoration]]*Tableau3[[#This Row],[Salaire Horaire]]*Tableau3[[#This Row],[Coef Multi]]*25%)))</f>
        <v/>
      </c>
    </row>
    <row r="926" spans="2:43" ht="15" thickTop="1" x14ac:dyDescent="0.3">
      <c r="B926" s="73" t="s">
        <v>101</v>
      </c>
      <c r="C926" s="74" t="str">
        <f>IF('[1]H S19'!BE17="","",'[1]H S19'!BE17)</f>
        <v/>
      </c>
      <c r="D926" s="74" t="str">
        <f>IF(C926="","",VLOOKUP(C926,[1]!Tableau1[#All],5,FALSE))</f>
        <v/>
      </c>
      <c r="E926" s="74" t="str">
        <f>IF(C926="","",VLOOKUP(C926,[1]!Tableau1[#All],11,FALSE))</f>
        <v/>
      </c>
      <c r="F926" s="74" t="str">
        <f>IFERROR(IF(C926="","",VLOOKUP(C926,[1]!Tableau1[#All],12,FALSE)),"")</f>
        <v/>
      </c>
      <c r="G926" s="74" t="str">
        <f>IFERROR(IF(C926="","",VLOOKUP(C926,[1]!Tableau1[#All],6,FALSE)),"")</f>
        <v/>
      </c>
      <c r="H926" s="74" t="str">
        <f>IFERROR(IF(C926="","",VLOOKUP(C926,[1]!Tableau1[#All],13,FALSE)),"")</f>
        <v/>
      </c>
      <c r="I926" s="74" t="str">
        <f>IFERROR(IF(C926="","",VLOOKUP(C926,[1]!Tableau1[#All],14,FALSE)),"")</f>
        <v/>
      </c>
      <c r="J926" s="74" t="str">
        <f>IFERROR(IF(C926="","",VLOOKUP(C926,[1]!Tableau1[#All],8,FALSE)),"")</f>
        <v/>
      </c>
      <c r="K926" s="75" t="str">
        <f>VLOOKUP('[1]Cumul H'!$C926,'[1]H S19'!$BE$9:$CU$60,6,FALSE)</f>
        <v/>
      </c>
      <c r="L926" s="75" t="str">
        <f>VLOOKUP('[1]Cumul H'!$C926,'[1]H S19'!$BE$9:$CU$60,10,FALSE)</f>
        <v/>
      </c>
      <c r="M926" s="75" t="str">
        <f>VLOOKUP('[1]Cumul H'!$C926,'[1]H S19'!$BE$9:$CU$60,14,FALSE)</f>
        <v/>
      </c>
      <c r="N926" s="75" t="str">
        <f>VLOOKUP('[1]Cumul H'!$C926,'[1]H S19'!$BE$9:$CU$60,18,FALSE)</f>
        <v/>
      </c>
      <c r="O926" s="75" t="str">
        <f>VLOOKUP('[1]Cumul H'!$C926,'[1]H S19'!$BE$9:$CU$60,22,FALSE)</f>
        <v/>
      </c>
      <c r="P926" s="75" t="str">
        <f>VLOOKUP('[1]Cumul H'!$C926,'[1]H S19'!$BE$9:$CU$60,26,FALSE)</f>
        <v/>
      </c>
      <c r="Q926" s="75" t="str">
        <f>VLOOKUP('[1]Cumul H'!$C926,'[1]H S19'!$BE$9:$CU$60,30,FALSE)</f>
        <v/>
      </c>
      <c r="R926" s="75" t="str">
        <f>VLOOKUP('[1]Cumul H'!$C926,'[1]H S19'!$BE$9:$CU$60,34,FALSE)</f>
        <v/>
      </c>
      <c r="S926" s="75" t="str">
        <f>VLOOKUP('[1]Cumul H'!$C926,'[1]H S19'!$BE$9:$CU$60,33,FALSE)</f>
        <v/>
      </c>
      <c r="T926" s="75" t="str">
        <f>VLOOKUP('[1]Cumul H'!$C926,'[1]H S19'!$BE$9:$CU$60,35,FALSE)</f>
        <v/>
      </c>
      <c r="U926" s="75" t="str">
        <f>VLOOKUP('[1]Cumul H'!$C926,'[1]H S19'!$BE$9:$CU$60,36,FALSE)</f>
        <v/>
      </c>
      <c r="V926" s="76" t="str">
        <f t="shared" si="143"/>
        <v/>
      </c>
      <c r="W926" s="76" t="str" cm="1">
        <f t="array" ref="W926">IFERROR(_xlfn.IFS(V926="","",V926=39,"",V926&gt;39,V926-39),"")</f>
        <v/>
      </c>
      <c r="X926" s="76" t="str">
        <f t="shared" si="144"/>
        <v/>
      </c>
      <c r="Y926" s="76" t="str">
        <f t="shared" si="145"/>
        <v/>
      </c>
      <c r="Z926" s="76" t="str">
        <f t="shared" si="146"/>
        <v/>
      </c>
      <c r="AA926" s="77" t="str">
        <f t="shared" si="147"/>
        <v/>
      </c>
      <c r="AB926" s="76" t="str">
        <f t="shared" si="148"/>
        <v/>
      </c>
      <c r="AC926" s="74" t="str">
        <f>VLOOKUP('[1]Cumul H'!$C926,'[1]H S19'!$BE$9:$CU$60,37,FALSE)</f>
        <v/>
      </c>
      <c r="AD926" s="74" t="str">
        <f>VLOOKUP('[1]Cumul H'!$C926,'[1]H S19'!$BE$9:$CU$60,38,FALSE)</f>
        <v/>
      </c>
      <c r="AE926" s="74" t="str">
        <f>VLOOKUP('[1]Cumul H'!$C926,'[1]H S19'!$BE$9:$CU$60,39,FALSE)</f>
        <v/>
      </c>
      <c r="AF926" s="74" t="str">
        <f>VLOOKUP('[1]Cumul H'!$C926,'[1]H S19'!$BE$9:$CU$60,40,FALSE)</f>
        <v/>
      </c>
      <c r="AG926" s="74" t="str">
        <f>VLOOKUP('[1]Cumul H'!$C926,'[1]H S19'!$BE$9:$CU$60,41,FALSE)</f>
        <v/>
      </c>
      <c r="AH926" s="74" t="str">
        <f>VLOOKUP('[1]Cumul H'!$C926,'[1]H S19'!$BE$9:$CU$60,42,FALSE)</f>
        <v/>
      </c>
      <c r="AI926" s="74">
        <f>SUM('[1]Cumul H'!$AE926:$AH926)</f>
        <v>0</v>
      </c>
      <c r="AJ926" s="72" t="str" cm="1">
        <f t="array" ref="AJ926">IF(E926="INTERIM",_xlfn.IFS(J926="NON",$AK$2,J926="OUI",$AK$3),"")</f>
        <v/>
      </c>
      <c r="AK926" s="68" t="str">
        <f t="shared" si="140"/>
        <v/>
      </c>
      <c r="AL926" s="68" t="str">
        <f>IF(V926="","",IF(V926-Tableau3[[#This Row],[Heure sans Majoration]]&lt;0,0,V926-Tableau3[[#This Row],[Heure sans Majoration]]))</f>
        <v/>
      </c>
      <c r="AM926" s="68" t="str">
        <f t="shared" si="149"/>
        <v/>
      </c>
      <c r="AN926" s="68" t="str">
        <f t="shared" si="141"/>
        <v/>
      </c>
      <c r="AO926" s="68" t="str">
        <f t="shared" si="142"/>
        <v/>
      </c>
      <c r="AP926" s="72" t="str">
        <f>IF(C926="","",IF(F926=0,"",(V926*Tableau3[[#This Row],[Salaire Horaire]]*Tableau3[[#This Row],[Coef Multi]])))</f>
        <v/>
      </c>
      <c r="AQ926" s="72" t="str">
        <f>IF(C926="","",IF(F926=0,"",(Tableau3[[#This Row],[Heure avec majoration]]*Tableau3[[#This Row],[Salaire Horaire]]*Tableau3[[#This Row],[Coef Multi]]*25%)))</f>
        <v/>
      </c>
    </row>
    <row r="927" spans="2:43" ht="15" thickBot="1" x14ac:dyDescent="0.35">
      <c r="B927" s="73" t="s">
        <v>101</v>
      </c>
      <c r="C927" s="74" t="str">
        <f>IF('[1]H S19'!BE18="","",'[1]H S19'!BE18)</f>
        <v/>
      </c>
      <c r="D927" s="74" t="str">
        <f>IF(C927="","",VLOOKUP(C927,[1]!Tableau1[#All],5,FALSE))</f>
        <v/>
      </c>
      <c r="E927" s="74" t="str">
        <f>IF(C927="","",VLOOKUP(C927,[1]!Tableau1[#All],11,FALSE))</f>
        <v/>
      </c>
      <c r="F927" s="74" t="str">
        <f>IFERROR(IF(C927="","",VLOOKUP(C927,[1]!Tableau1[#All],12,FALSE)),"")</f>
        <v/>
      </c>
      <c r="G927" s="74" t="str">
        <f>IFERROR(IF(C927="","",VLOOKUP(C927,[1]!Tableau1[#All],6,FALSE)),"")</f>
        <v/>
      </c>
      <c r="H927" s="74" t="str">
        <f>IFERROR(IF(C927="","",VLOOKUP(C927,[1]!Tableau1[#All],13,FALSE)),"")</f>
        <v/>
      </c>
      <c r="I927" s="74" t="str">
        <f>IFERROR(IF(C927="","",VLOOKUP(C927,[1]!Tableau1[#All],14,FALSE)),"")</f>
        <v/>
      </c>
      <c r="J927" s="74" t="str">
        <f>IFERROR(IF(C927="","",VLOOKUP(C927,[1]!Tableau1[#All],8,FALSE)),"")</f>
        <v/>
      </c>
      <c r="K927" s="75" t="str">
        <f>VLOOKUP('[1]Cumul H'!$C927,'[1]H S19'!$BE$9:$CU$60,6,FALSE)</f>
        <v/>
      </c>
      <c r="L927" s="75" t="str">
        <f>VLOOKUP('[1]Cumul H'!$C927,'[1]H S19'!$BE$9:$CU$60,10,FALSE)</f>
        <v/>
      </c>
      <c r="M927" s="75" t="str">
        <f>VLOOKUP('[1]Cumul H'!$C927,'[1]H S19'!$BE$9:$CU$60,14,FALSE)</f>
        <v/>
      </c>
      <c r="N927" s="75" t="str">
        <f>VLOOKUP('[1]Cumul H'!$C927,'[1]H S19'!$BE$9:$CU$60,18,FALSE)</f>
        <v/>
      </c>
      <c r="O927" s="75" t="str">
        <f>VLOOKUP('[1]Cumul H'!$C927,'[1]H S19'!$BE$9:$CU$60,22,FALSE)</f>
        <v/>
      </c>
      <c r="P927" s="75" t="str">
        <f>VLOOKUP('[1]Cumul H'!$C927,'[1]H S19'!$BE$9:$CU$60,26,FALSE)</f>
        <v/>
      </c>
      <c r="Q927" s="75" t="str">
        <f>VLOOKUP('[1]Cumul H'!$C927,'[1]H S19'!$BE$9:$CU$60,30,FALSE)</f>
        <v/>
      </c>
      <c r="R927" s="75" t="str">
        <f>VLOOKUP('[1]Cumul H'!$C927,'[1]H S19'!$BE$9:$CU$60,34,FALSE)</f>
        <v/>
      </c>
      <c r="S927" s="75" t="str">
        <f>VLOOKUP('[1]Cumul H'!$C927,'[1]H S19'!$BE$9:$CU$60,33,FALSE)</f>
        <v/>
      </c>
      <c r="T927" s="75" t="str">
        <f>VLOOKUP('[1]Cumul H'!$C927,'[1]H S19'!$BE$9:$CU$60,35,FALSE)</f>
        <v/>
      </c>
      <c r="U927" s="75" t="str">
        <f>VLOOKUP('[1]Cumul H'!$C927,'[1]H S19'!$BE$9:$CU$60,36,FALSE)</f>
        <v/>
      </c>
      <c r="V927" s="76" t="str">
        <f t="shared" si="143"/>
        <v/>
      </c>
      <c r="W927" s="76" t="str" cm="1">
        <f t="array" ref="W927">IFERROR(_xlfn.IFS(V927="","",V927=39,"",V927&gt;39,V927-39),"")</f>
        <v/>
      </c>
      <c r="X927" s="76" t="str">
        <f t="shared" si="144"/>
        <v/>
      </c>
      <c r="Y927" s="76" t="str">
        <f t="shared" si="145"/>
        <v/>
      </c>
      <c r="Z927" s="76" t="str">
        <f t="shared" si="146"/>
        <v/>
      </c>
      <c r="AA927" s="77" t="str">
        <f t="shared" si="147"/>
        <v/>
      </c>
      <c r="AB927" s="76" t="str">
        <f t="shared" si="148"/>
        <v/>
      </c>
      <c r="AC927" s="74" t="str">
        <f>VLOOKUP('[1]Cumul H'!$C927,'[1]H S19'!$BE$9:$CU$60,37,FALSE)</f>
        <v/>
      </c>
      <c r="AD927" s="74" t="str">
        <f>VLOOKUP('[1]Cumul H'!$C927,'[1]H S19'!$BE$9:$CU$60,38,FALSE)</f>
        <v/>
      </c>
      <c r="AE927" s="74" t="str">
        <f>VLOOKUP('[1]Cumul H'!$C927,'[1]H S19'!$BE$9:$CU$60,39,FALSE)</f>
        <v/>
      </c>
      <c r="AF927" s="74" t="str">
        <f>VLOOKUP('[1]Cumul H'!$C927,'[1]H S19'!$BE$9:$CU$60,40,FALSE)</f>
        <v/>
      </c>
      <c r="AG927" s="74" t="str">
        <f>VLOOKUP('[1]Cumul H'!$C927,'[1]H S19'!$BE$9:$CU$60,41,FALSE)</f>
        <v/>
      </c>
      <c r="AH927" s="74" t="str">
        <f>VLOOKUP('[1]Cumul H'!$C927,'[1]H S19'!$BE$9:$CU$60,42,FALSE)</f>
        <v/>
      </c>
      <c r="AI927" s="74">
        <f>SUM('[1]Cumul H'!$AE927:$AH927)</f>
        <v>0</v>
      </c>
      <c r="AJ927" s="78" t="str" cm="1">
        <f t="array" ref="AJ927">IF(E927="INTERIM",_xlfn.IFS(J927="NON",$AK$2,J927="OUI",$AK$3),"")</f>
        <v/>
      </c>
      <c r="AK927" s="74" t="str">
        <f t="shared" si="140"/>
        <v/>
      </c>
      <c r="AL927" s="74" t="str">
        <f>IF(V927="","",IF(V927-Tableau3[[#This Row],[Heure sans Majoration]]&lt;0,0,V927-Tableau3[[#This Row],[Heure sans Majoration]]))</f>
        <v/>
      </c>
      <c r="AM927" s="74" t="str">
        <f t="shared" si="149"/>
        <v/>
      </c>
      <c r="AN927" s="74" t="str">
        <f t="shared" si="141"/>
        <v/>
      </c>
      <c r="AO927" s="74" t="str">
        <f t="shared" si="142"/>
        <v/>
      </c>
      <c r="AP927" s="78" t="str">
        <f>IF(C927="","",IF(F927=0,"",(V927*Tableau3[[#This Row],[Salaire Horaire]]*Tableau3[[#This Row],[Coef Multi]])))</f>
        <v/>
      </c>
      <c r="AQ927" s="78" t="str">
        <f>IF(C927="","",IF(F927=0,"",(Tableau3[[#This Row],[Heure avec majoration]]*Tableau3[[#This Row],[Salaire Horaire]]*Tableau3[[#This Row],[Coef Multi]]*25%)))</f>
        <v/>
      </c>
    </row>
    <row r="928" spans="2:43" ht="15" thickTop="1" x14ac:dyDescent="0.3">
      <c r="B928" s="73" t="s">
        <v>101</v>
      </c>
      <c r="C928" s="74" t="str">
        <f>IF('[1]H S19'!BE19="","",'[1]H S19'!BE19)</f>
        <v/>
      </c>
      <c r="D928" s="74" t="str">
        <f>IF(C928="","",VLOOKUP(C928,[1]!Tableau1[#All],5,FALSE))</f>
        <v/>
      </c>
      <c r="E928" s="74" t="str">
        <f>IF(C928="","",VLOOKUP(C928,[1]!Tableau1[#All],11,FALSE))</f>
        <v/>
      </c>
      <c r="F928" s="74" t="str">
        <f>IFERROR(IF(C928="","",VLOOKUP(C928,[1]!Tableau1[#All],12,FALSE)),"")</f>
        <v/>
      </c>
      <c r="G928" s="74" t="str">
        <f>IFERROR(IF(C928="","",VLOOKUP(C928,[1]!Tableau1[#All],6,FALSE)),"")</f>
        <v/>
      </c>
      <c r="H928" s="74" t="str">
        <f>IFERROR(IF(C928="","",VLOOKUP(C928,[1]!Tableau1[#All],13,FALSE)),"")</f>
        <v/>
      </c>
      <c r="I928" s="74" t="str">
        <f>IFERROR(IF(C928="","",VLOOKUP(C928,[1]!Tableau1[#All],14,FALSE)),"")</f>
        <v/>
      </c>
      <c r="J928" s="74" t="str">
        <f>IFERROR(IF(C928="","",VLOOKUP(C928,[1]!Tableau1[#All],8,FALSE)),"")</f>
        <v/>
      </c>
      <c r="K928" s="75" t="str">
        <f>VLOOKUP('[1]Cumul H'!$C928,'[1]H S19'!$BE$9:$CU$60,6,FALSE)</f>
        <v/>
      </c>
      <c r="L928" s="75" t="str">
        <f>VLOOKUP('[1]Cumul H'!$C928,'[1]H S19'!$BE$9:$CU$60,10,FALSE)</f>
        <v/>
      </c>
      <c r="M928" s="75" t="str">
        <f>VLOOKUP('[1]Cumul H'!$C928,'[1]H S19'!$BE$9:$CU$60,14,FALSE)</f>
        <v/>
      </c>
      <c r="N928" s="75" t="str">
        <f>VLOOKUP('[1]Cumul H'!$C928,'[1]H S19'!$BE$9:$CU$60,18,FALSE)</f>
        <v/>
      </c>
      <c r="O928" s="75" t="str">
        <f>VLOOKUP('[1]Cumul H'!$C928,'[1]H S19'!$BE$9:$CU$60,22,FALSE)</f>
        <v/>
      </c>
      <c r="P928" s="75" t="str">
        <f>VLOOKUP('[1]Cumul H'!$C928,'[1]H S19'!$BE$9:$CU$60,26,FALSE)</f>
        <v/>
      </c>
      <c r="Q928" s="75" t="str">
        <f>VLOOKUP('[1]Cumul H'!$C928,'[1]H S19'!$BE$9:$CU$60,30,FALSE)</f>
        <v/>
      </c>
      <c r="R928" s="75" t="str">
        <f>VLOOKUP('[1]Cumul H'!$C928,'[1]H S19'!$BE$9:$CU$60,34,FALSE)</f>
        <v/>
      </c>
      <c r="S928" s="75" t="str">
        <f>VLOOKUP('[1]Cumul H'!$C928,'[1]H S19'!$BE$9:$CU$60,33,FALSE)</f>
        <v/>
      </c>
      <c r="T928" s="75" t="str">
        <f>VLOOKUP('[1]Cumul H'!$C928,'[1]H S19'!$BE$9:$CU$60,35,FALSE)</f>
        <v/>
      </c>
      <c r="U928" s="75" t="str">
        <f>VLOOKUP('[1]Cumul H'!$C928,'[1]H S19'!$BE$9:$CU$60,36,FALSE)</f>
        <v/>
      </c>
      <c r="V928" s="76" t="str">
        <f t="shared" si="143"/>
        <v/>
      </c>
      <c r="W928" s="76" t="str" cm="1">
        <f t="array" ref="W928">IFERROR(_xlfn.IFS(V928="","",V928=39,"",V928&gt;39,V928-39),"")</f>
        <v/>
      </c>
      <c r="X928" s="76" t="str">
        <f t="shared" si="144"/>
        <v/>
      </c>
      <c r="Y928" s="76" t="str">
        <f t="shared" si="145"/>
        <v/>
      </c>
      <c r="Z928" s="76" t="str">
        <f t="shared" si="146"/>
        <v/>
      </c>
      <c r="AA928" s="77" t="str">
        <f t="shared" si="147"/>
        <v/>
      </c>
      <c r="AB928" s="76" t="str">
        <f t="shared" si="148"/>
        <v/>
      </c>
      <c r="AC928" s="74" t="str">
        <f>VLOOKUP('[1]Cumul H'!$C928,'[1]H S19'!$BE$9:$CU$60,37,FALSE)</f>
        <v/>
      </c>
      <c r="AD928" s="74" t="str">
        <f>VLOOKUP('[1]Cumul H'!$C928,'[1]H S19'!$BE$9:$CU$60,38,FALSE)</f>
        <v/>
      </c>
      <c r="AE928" s="74" t="str">
        <f>VLOOKUP('[1]Cumul H'!$C928,'[1]H S19'!$BE$9:$CU$60,39,FALSE)</f>
        <v/>
      </c>
      <c r="AF928" s="74" t="str">
        <f>VLOOKUP('[1]Cumul H'!$C928,'[1]H S19'!$BE$9:$CU$60,40,FALSE)</f>
        <v/>
      </c>
      <c r="AG928" s="74" t="str">
        <f>VLOOKUP('[1]Cumul H'!$C928,'[1]H S19'!$BE$9:$CU$60,41,FALSE)</f>
        <v/>
      </c>
      <c r="AH928" s="74" t="str">
        <f>VLOOKUP('[1]Cumul H'!$C928,'[1]H S19'!$BE$9:$CU$60,42,FALSE)</f>
        <v/>
      </c>
      <c r="AI928" s="74">
        <f>SUM('[1]Cumul H'!$AE928:$AH928)</f>
        <v>0</v>
      </c>
      <c r="AJ928" s="72" t="str" cm="1">
        <f t="array" ref="AJ928">IF(E928="INTERIM",_xlfn.IFS(J928="NON",$AK$2,J928="OUI",$AK$3),"")</f>
        <v/>
      </c>
      <c r="AK928" s="68" t="str">
        <f t="shared" si="140"/>
        <v/>
      </c>
      <c r="AL928" s="68" t="str">
        <f>IF(V928="","",IF(V928-Tableau3[[#This Row],[Heure sans Majoration]]&lt;0,0,V928-Tableau3[[#This Row],[Heure sans Majoration]]))</f>
        <v/>
      </c>
      <c r="AM928" s="68" t="str">
        <f t="shared" si="149"/>
        <v/>
      </c>
      <c r="AN928" s="68" t="str">
        <f t="shared" si="141"/>
        <v/>
      </c>
      <c r="AO928" s="68" t="str">
        <f t="shared" si="142"/>
        <v/>
      </c>
      <c r="AP928" s="72" t="str">
        <f>IF(C928="","",IF(F928=0,"",(V928*Tableau3[[#This Row],[Salaire Horaire]]*Tableau3[[#This Row],[Coef Multi]])))</f>
        <v/>
      </c>
      <c r="AQ928" s="72" t="str">
        <f>IF(C928="","",IF(F928=0,"",(Tableau3[[#This Row],[Heure avec majoration]]*Tableau3[[#This Row],[Salaire Horaire]]*Tableau3[[#This Row],[Coef Multi]]*25%)))</f>
        <v/>
      </c>
    </row>
    <row r="929" spans="2:43" ht="15" thickBot="1" x14ac:dyDescent="0.35">
      <c r="B929" s="73" t="s">
        <v>101</v>
      </c>
      <c r="C929" s="74" t="str">
        <f>IF('[1]H S19'!BE20="","",'[1]H S19'!BE20)</f>
        <v/>
      </c>
      <c r="D929" s="74" t="str">
        <f>IF(C929="","",VLOOKUP(C929,[1]!Tableau1[#All],5,FALSE))</f>
        <v/>
      </c>
      <c r="E929" s="74" t="str">
        <f>IF(C929="","",VLOOKUP(C929,[1]!Tableau1[#All],11,FALSE))</f>
        <v/>
      </c>
      <c r="F929" s="74" t="str">
        <f>IFERROR(IF(C929="","",VLOOKUP(C929,[1]!Tableau1[#All],12,FALSE)),"")</f>
        <v/>
      </c>
      <c r="G929" s="74" t="str">
        <f>IFERROR(IF(C929="","",VLOOKUP(C929,[1]!Tableau1[#All],6,FALSE)),"")</f>
        <v/>
      </c>
      <c r="H929" s="74" t="str">
        <f>IFERROR(IF(C929="","",VLOOKUP(C929,[1]!Tableau1[#All],13,FALSE)),"")</f>
        <v/>
      </c>
      <c r="I929" s="74" t="str">
        <f>IFERROR(IF(C929="","",VLOOKUP(C929,[1]!Tableau1[#All],14,FALSE)),"")</f>
        <v/>
      </c>
      <c r="J929" s="74" t="str">
        <f>IFERROR(IF(C929="","",VLOOKUP(C929,[1]!Tableau1[#All],8,FALSE)),"")</f>
        <v/>
      </c>
      <c r="K929" s="75" t="str">
        <f>VLOOKUP('[1]Cumul H'!$C929,'[1]H S19'!$BE$9:$CU$60,6,FALSE)</f>
        <v/>
      </c>
      <c r="L929" s="75" t="str">
        <f>VLOOKUP('[1]Cumul H'!$C929,'[1]H S19'!$BE$9:$CU$60,10,FALSE)</f>
        <v/>
      </c>
      <c r="M929" s="75" t="str">
        <f>VLOOKUP('[1]Cumul H'!$C929,'[1]H S19'!$BE$9:$CU$60,14,FALSE)</f>
        <v/>
      </c>
      <c r="N929" s="75" t="str">
        <f>VLOOKUP('[1]Cumul H'!$C929,'[1]H S19'!$BE$9:$CU$60,18,FALSE)</f>
        <v/>
      </c>
      <c r="O929" s="75" t="str">
        <f>VLOOKUP('[1]Cumul H'!$C929,'[1]H S19'!$BE$9:$CU$60,22,FALSE)</f>
        <v/>
      </c>
      <c r="P929" s="75" t="str">
        <f>VLOOKUP('[1]Cumul H'!$C929,'[1]H S19'!$BE$9:$CU$60,26,FALSE)</f>
        <v/>
      </c>
      <c r="Q929" s="75" t="str">
        <f>VLOOKUP('[1]Cumul H'!$C929,'[1]H S19'!$BE$9:$CU$60,30,FALSE)</f>
        <v/>
      </c>
      <c r="R929" s="75" t="str">
        <f>VLOOKUP('[1]Cumul H'!$C929,'[1]H S19'!$BE$9:$CU$60,34,FALSE)</f>
        <v/>
      </c>
      <c r="S929" s="75" t="str">
        <f>VLOOKUP('[1]Cumul H'!$C929,'[1]H S19'!$BE$9:$CU$60,33,FALSE)</f>
        <v/>
      </c>
      <c r="T929" s="75" t="str">
        <f>VLOOKUP('[1]Cumul H'!$C929,'[1]H S19'!$BE$9:$CU$60,35,FALSE)</f>
        <v/>
      </c>
      <c r="U929" s="75" t="str">
        <f>VLOOKUP('[1]Cumul H'!$C929,'[1]H S19'!$BE$9:$CU$60,36,FALSE)</f>
        <v/>
      </c>
      <c r="V929" s="76" t="str">
        <f t="shared" si="143"/>
        <v/>
      </c>
      <c r="W929" s="76" t="str" cm="1">
        <f t="array" ref="W929">IFERROR(_xlfn.IFS(V929="","",V929=39,"",V929&gt;39,V929-39),"")</f>
        <v/>
      </c>
      <c r="X929" s="76" t="str">
        <f t="shared" si="144"/>
        <v/>
      </c>
      <c r="Y929" s="76" t="str">
        <f t="shared" si="145"/>
        <v/>
      </c>
      <c r="Z929" s="76" t="str">
        <f t="shared" si="146"/>
        <v/>
      </c>
      <c r="AA929" s="77" t="str">
        <f t="shared" si="147"/>
        <v/>
      </c>
      <c r="AB929" s="76" t="str">
        <f t="shared" si="148"/>
        <v/>
      </c>
      <c r="AC929" s="74" t="str">
        <f>VLOOKUP('[1]Cumul H'!$C929,'[1]H S19'!$BE$9:$CU$60,37,FALSE)</f>
        <v/>
      </c>
      <c r="AD929" s="74" t="str">
        <f>VLOOKUP('[1]Cumul H'!$C929,'[1]H S19'!$BE$9:$CU$60,38,FALSE)</f>
        <v/>
      </c>
      <c r="AE929" s="74" t="str">
        <f>VLOOKUP('[1]Cumul H'!$C929,'[1]H S19'!$BE$9:$CU$60,39,FALSE)</f>
        <v/>
      </c>
      <c r="AF929" s="74" t="str">
        <f>VLOOKUP('[1]Cumul H'!$C929,'[1]H S19'!$BE$9:$CU$60,40,FALSE)</f>
        <v/>
      </c>
      <c r="AG929" s="74" t="str">
        <f>VLOOKUP('[1]Cumul H'!$C929,'[1]H S19'!$BE$9:$CU$60,41,FALSE)</f>
        <v/>
      </c>
      <c r="AH929" s="74" t="str">
        <f>VLOOKUP('[1]Cumul H'!$C929,'[1]H S19'!$BE$9:$CU$60,42,FALSE)</f>
        <v/>
      </c>
      <c r="AI929" s="74">
        <f>SUM('[1]Cumul H'!$AE929:$AH929)</f>
        <v>0</v>
      </c>
      <c r="AJ929" s="78" t="str" cm="1">
        <f t="array" ref="AJ929">IF(E929="INTERIM",_xlfn.IFS(J929="NON",$AK$2,J929="OUI",$AK$3),"")</f>
        <v/>
      </c>
      <c r="AK929" s="74" t="str">
        <f t="shared" si="140"/>
        <v/>
      </c>
      <c r="AL929" s="74" t="str">
        <f>IF(V929="","",IF(V929-Tableau3[[#This Row],[Heure sans Majoration]]&lt;0,0,V929-Tableau3[[#This Row],[Heure sans Majoration]]))</f>
        <v/>
      </c>
      <c r="AM929" s="74" t="str">
        <f t="shared" si="149"/>
        <v/>
      </c>
      <c r="AN929" s="74" t="str">
        <f t="shared" si="141"/>
        <v/>
      </c>
      <c r="AO929" s="74" t="str">
        <f t="shared" si="142"/>
        <v/>
      </c>
      <c r="AP929" s="78" t="str">
        <f>IF(C929="","",IF(F929=0,"",(V929*Tableau3[[#This Row],[Salaire Horaire]]*Tableau3[[#This Row],[Coef Multi]])))</f>
        <v/>
      </c>
      <c r="AQ929" s="78" t="str">
        <f>IF(C929="","",IF(F929=0,"",(Tableau3[[#This Row],[Heure avec majoration]]*Tableau3[[#This Row],[Salaire Horaire]]*Tableau3[[#This Row],[Coef Multi]]*25%)))</f>
        <v/>
      </c>
    </row>
    <row r="930" spans="2:43" ht="15" thickTop="1" x14ac:dyDescent="0.3">
      <c r="B930" s="73" t="s">
        <v>101</v>
      </c>
      <c r="C930" s="74" t="str">
        <f>IF('[1]H S19'!BE21="","",'[1]H S19'!BE21)</f>
        <v/>
      </c>
      <c r="D930" s="74" t="str">
        <f>IF(C930="","",VLOOKUP(C930,[1]!Tableau1[#All],5,FALSE))</f>
        <v/>
      </c>
      <c r="E930" s="74" t="str">
        <f>IF(C930="","",VLOOKUP(C930,[1]!Tableau1[#All],11,FALSE))</f>
        <v/>
      </c>
      <c r="F930" s="74" t="str">
        <f>IFERROR(IF(C930="","",VLOOKUP(C930,[1]!Tableau1[#All],12,FALSE)),"")</f>
        <v/>
      </c>
      <c r="G930" s="74" t="str">
        <f>IFERROR(IF(C930="","",VLOOKUP(C930,[1]!Tableau1[#All],6,FALSE)),"")</f>
        <v/>
      </c>
      <c r="H930" s="74" t="str">
        <f>IFERROR(IF(C930="","",VLOOKUP(C930,[1]!Tableau1[#All],13,FALSE)),"")</f>
        <v/>
      </c>
      <c r="I930" s="74" t="str">
        <f>IFERROR(IF(C930="","",VLOOKUP(C930,[1]!Tableau1[#All],14,FALSE)),"")</f>
        <v/>
      </c>
      <c r="J930" s="74" t="str">
        <f>IFERROR(IF(C930="","",VLOOKUP(C930,[1]!Tableau1[#All],8,FALSE)),"")</f>
        <v/>
      </c>
      <c r="K930" s="75" t="str">
        <f>VLOOKUP('[1]Cumul H'!$C930,'[1]H S19'!$BE$9:$CU$60,6,FALSE)</f>
        <v/>
      </c>
      <c r="L930" s="75" t="str">
        <f>VLOOKUP('[1]Cumul H'!$C930,'[1]H S19'!$BE$9:$CU$60,10,FALSE)</f>
        <v/>
      </c>
      <c r="M930" s="75" t="str">
        <f>VLOOKUP('[1]Cumul H'!$C930,'[1]H S19'!$BE$9:$CU$60,14,FALSE)</f>
        <v/>
      </c>
      <c r="N930" s="75" t="str">
        <f>VLOOKUP('[1]Cumul H'!$C930,'[1]H S19'!$BE$9:$CU$60,18,FALSE)</f>
        <v/>
      </c>
      <c r="O930" s="75" t="str">
        <f>VLOOKUP('[1]Cumul H'!$C930,'[1]H S19'!$BE$9:$CU$60,22,FALSE)</f>
        <v/>
      </c>
      <c r="P930" s="75" t="str">
        <f>VLOOKUP('[1]Cumul H'!$C930,'[1]H S19'!$BE$9:$CU$60,26,FALSE)</f>
        <v/>
      </c>
      <c r="Q930" s="75" t="str">
        <f>VLOOKUP('[1]Cumul H'!$C930,'[1]H S19'!$BE$9:$CU$60,30,FALSE)</f>
        <v/>
      </c>
      <c r="R930" s="75" t="str">
        <f>VLOOKUP('[1]Cumul H'!$C930,'[1]H S19'!$BE$9:$CU$60,34,FALSE)</f>
        <v/>
      </c>
      <c r="S930" s="75" t="str">
        <f>VLOOKUP('[1]Cumul H'!$C930,'[1]H S19'!$BE$9:$CU$60,33,FALSE)</f>
        <v/>
      </c>
      <c r="T930" s="75" t="str">
        <f>VLOOKUP('[1]Cumul H'!$C930,'[1]H S19'!$BE$9:$CU$60,35,FALSE)</f>
        <v/>
      </c>
      <c r="U930" s="75" t="str">
        <f>VLOOKUP('[1]Cumul H'!$C930,'[1]H S19'!$BE$9:$CU$60,36,FALSE)</f>
        <v/>
      </c>
      <c r="V930" s="76" t="str">
        <f t="shared" si="143"/>
        <v/>
      </c>
      <c r="W930" s="76" t="str" cm="1">
        <f t="array" ref="W930">IFERROR(_xlfn.IFS(V930="","",V930=39,"",V930&gt;39,V930-39),"")</f>
        <v/>
      </c>
      <c r="X930" s="76" t="str">
        <f t="shared" si="144"/>
        <v/>
      </c>
      <c r="Y930" s="76" t="str">
        <f t="shared" si="145"/>
        <v/>
      </c>
      <c r="Z930" s="76" t="str">
        <f t="shared" si="146"/>
        <v/>
      </c>
      <c r="AA930" s="77" t="str">
        <f t="shared" si="147"/>
        <v/>
      </c>
      <c r="AB930" s="76" t="str">
        <f t="shared" si="148"/>
        <v/>
      </c>
      <c r="AC930" s="74" t="str">
        <f>VLOOKUP('[1]Cumul H'!$C930,'[1]H S19'!$BE$9:$CU$60,37,FALSE)</f>
        <v/>
      </c>
      <c r="AD930" s="74" t="str">
        <f>VLOOKUP('[1]Cumul H'!$C930,'[1]H S19'!$BE$9:$CU$60,38,FALSE)</f>
        <v/>
      </c>
      <c r="AE930" s="74" t="str">
        <f>VLOOKUP('[1]Cumul H'!$C930,'[1]H S19'!$BE$9:$CU$60,39,FALSE)</f>
        <v/>
      </c>
      <c r="AF930" s="74" t="str">
        <f>VLOOKUP('[1]Cumul H'!$C930,'[1]H S19'!$BE$9:$CU$60,40,FALSE)</f>
        <v/>
      </c>
      <c r="AG930" s="74" t="str">
        <f>VLOOKUP('[1]Cumul H'!$C930,'[1]H S19'!$BE$9:$CU$60,41,FALSE)</f>
        <v/>
      </c>
      <c r="AH930" s="74" t="str">
        <f>VLOOKUP('[1]Cumul H'!$C930,'[1]H S19'!$BE$9:$CU$60,42,FALSE)</f>
        <v/>
      </c>
      <c r="AI930" s="74">
        <f>SUM('[1]Cumul H'!$AE930:$AH930)</f>
        <v>0</v>
      </c>
      <c r="AJ930" s="72" t="str" cm="1">
        <f t="array" ref="AJ930">IF(E930="INTERIM",_xlfn.IFS(J930="NON",$AK$2,J930="OUI",$AK$3),"")</f>
        <v/>
      </c>
      <c r="AK930" s="68" t="str">
        <f t="shared" si="140"/>
        <v/>
      </c>
      <c r="AL930" s="68" t="str">
        <f>IF(V930="","",IF(V930-Tableau3[[#This Row],[Heure sans Majoration]]&lt;0,0,V930-Tableau3[[#This Row],[Heure sans Majoration]]))</f>
        <v/>
      </c>
      <c r="AM930" s="68" t="str">
        <f t="shared" si="149"/>
        <v/>
      </c>
      <c r="AN930" s="68" t="str">
        <f t="shared" si="141"/>
        <v/>
      </c>
      <c r="AO930" s="68" t="str">
        <f t="shared" si="142"/>
        <v/>
      </c>
      <c r="AP930" s="72" t="str">
        <f>IF(C930="","",IF(F930=0,"",(V930*Tableau3[[#This Row],[Salaire Horaire]]*Tableau3[[#This Row],[Coef Multi]])))</f>
        <v/>
      </c>
      <c r="AQ930" s="72" t="str">
        <f>IF(C930="","",IF(F930=0,"",(Tableau3[[#This Row],[Heure avec majoration]]*Tableau3[[#This Row],[Salaire Horaire]]*Tableau3[[#This Row],[Coef Multi]]*25%)))</f>
        <v/>
      </c>
    </row>
    <row r="931" spans="2:43" ht="15" thickBot="1" x14ac:dyDescent="0.35">
      <c r="B931" s="73" t="s">
        <v>101</v>
      </c>
      <c r="C931" s="74" t="str">
        <f>IF('[1]H S19'!BE22="","",'[1]H S19'!BE22)</f>
        <v/>
      </c>
      <c r="D931" s="74" t="str">
        <f>IF(C931="","",VLOOKUP(C931,[1]!Tableau1[#All],5,FALSE))</f>
        <v/>
      </c>
      <c r="E931" s="74" t="str">
        <f>IF(C931="","",VLOOKUP(C931,[1]!Tableau1[#All],11,FALSE))</f>
        <v/>
      </c>
      <c r="F931" s="74" t="str">
        <f>IFERROR(IF(C931="","",VLOOKUP(C931,[1]!Tableau1[#All],12,FALSE)),"")</f>
        <v/>
      </c>
      <c r="G931" s="74" t="str">
        <f>IFERROR(IF(C931="","",VLOOKUP(C931,[1]!Tableau1[#All],6,FALSE)),"")</f>
        <v/>
      </c>
      <c r="H931" s="74" t="str">
        <f>IFERROR(IF(C931="","",VLOOKUP(C931,[1]!Tableau1[#All],13,FALSE)),"")</f>
        <v/>
      </c>
      <c r="I931" s="74" t="str">
        <f>IFERROR(IF(C931="","",VLOOKUP(C931,[1]!Tableau1[#All],14,FALSE)),"")</f>
        <v/>
      </c>
      <c r="J931" s="74" t="str">
        <f>IFERROR(IF(C931="","",VLOOKUP(C931,[1]!Tableau1[#All],8,FALSE)),"")</f>
        <v/>
      </c>
      <c r="K931" s="75" t="str">
        <f>VLOOKUP('[1]Cumul H'!$C931,'[1]H S19'!$BE$9:$CU$60,6,FALSE)</f>
        <v/>
      </c>
      <c r="L931" s="75" t="str">
        <f>VLOOKUP('[1]Cumul H'!$C931,'[1]H S19'!$BE$9:$CU$60,10,FALSE)</f>
        <v/>
      </c>
      <c r="M931" s="75" t="str">
        <f>VLOOKUP('[1]Cumul H'!$C931,'[1]H S19'!$BE$9:$CU$60,14,FALSE)</f>
        <v/>
      </c>
      <c r="N931" s="75" t="str">
        <f>VLOOKUP('[1]Cumul H'!$C931,'[1]H S19'!$BE$9:$CU$60,18,FALSE)</f>
        <v/>
      </c>
      <c r="O931" s="75" t="str">
        <f>VLOOKUP('[1]Cumul H'!$C931,'[1]H S19'!$BE$9:$CU$60,22,FALSE)</f>
        <v/>
      </c>
      <c r="P931" s="75" t="str">
        <f>VLOOKUP('[1]Cumul H'!$C931,'[1]H S19'!$BE$9:$CU$60,26,FALSE)</f>
        <v/>
      </c>
      <c r="Q931" s="75" t="str">
        <f>VLOOKUP('[1]Cumul H'!$C931,'[1]H S19'!$BE$9:$CU$60,30,FALSE)</f>
        <v/>
      </c>
      <c r="R931" s="75" t="str">
        <f>VLOOKUP('[1]Cumul H'!$C931,'[1]H S19'!$BE$9:$CU$60,34,FALSE)</f>
        <v/>
      </c>
      <c r="S931" s="75" t="str">
        <f>VLOOKUP('[1]Cumul H'!$C931,'[1]H S19'!$BE$9:$CU$60,33,FALSE)</f>
        <v/>
      </c>
      <c r="T931" s="75" t="str">
        <f>VLOOKUP('[1]Cumul H'!$C931,'[1]H S19'!$BE$9:$CU$60,35,FALSE)</f>
        <v/>
      </c>
      <c r="U931" s="75" t="str">
        <f>VLOOKUP('[1]Cumul H'!$C931,'[1]H S19'!$BE$9:$CU$60,36,FALSE)</f>
        <v/>
      </c>
      <c r="V931" s="76" t="str">
        <f t="shared" si="143"/>
        <v/>
      </c>
      <c r="W931" s="76" t="str" cm="1">
        <f t="array" ref="W931">IFERROR(_xlfn.IFS(V931="","",V931=39,"",V931&gt;39,V931-39),"")</f>
        <v/>
      </c>
      <c r="X931" s="76" t="str">
        <f t="shared" si="144"/>
        <v/>
      </c>
      <c r="Y931" s="76" t="str">
        <f t="shared" si="145"/>
        <v/>
      </c>
      <c r="Z931" s="76" t="str">
        <f t="shared" si="146"/>
        <v/>
      </c>
      <c r="AA931" s="77" t="str">
        <f t="shared" si="147"/>
        <v/>
      </c>
      <c r="AB931" s="76" t="str">
        <f t="shared" si="148"/>
        <v/>
      </c>
      <c r="AC931" s="74" t="str">
        <f>VLOOKUP('[1]Cumul H'!$C931,'[1]H S19'!$BE$9:$CU$60,37,FALSE)</f>
        <v/>
      </c>
      <c r="AD931" s="74" t="str">
        <f>VLOOKUP('[1]Cumul H'!$C931,'[1]H S19'!$BE$9:$CU$60,38,FALSE)</f>
        <v/>
      </c>
      <c r="AE931" s="74" t="str">
        <f>VLOOKUP('[1]Cumul H'!$C931,'[1]H S19'!$BE$9:$CU$60,39,FALSE)</f>
        <v/>
      </c>
      <c r="AF931" s="74" t="str">
        <f>VLOOKUP('[1]Cumul H'!$C931,'[1]H S19'!$BE$9:$CU$60,40,FALSE)</f>
        <v/>
      </c>
      <c r="AG931" s="74" t="str">
        <f>VLOOKUP('[1]Cumul H'!$C931,'[1]H S19'!$BE$9:$CU$60,41,FALSE)</f>
        <v/>
      </c>
      <c r="AH931" s="74" t="str">
        <f>VLOOKUP('[1]Cumul H'!$C931,'[1]H S19'!$BE$9:$CU$60,42,FALSE)</f>
        <v/>
      </c>
      <c r="AI931" s="74">
        <f>SUM('[1]Cumul H'!$AE931:$AH931)</f>
        <v>0</v>
      </c>
      <c r="AJ931" s="78" t="str" cm="1">
        <f t="array" ref="AJ931">IF(E931="INTERIM",_xlfn.IFS(J931="NON",$AK$2,J931="OUI",$AK$3),"")</f>
        <v/>
      </c>
      <c r="AK931" s="74" t="str">
        <f t="shared" si="140"/>
        <v/>
      </c>
      <c r="AL931" s="74" t="str">
        <f>IF(V931="","",IF(V931-Tableau3[[#This Row],[Heure sans Majoration]]&lt;0,0,V931-Tableau3[[#This Row],[Heure sans Majoration]]))</f>
        <v/>
      </c>
      <c r="AM931" s="74" t="str">
        <f t="shared" si="149"/>
        <v/>
      </c>
      <c r="AN931" s="74" t="str">
        <f t="shared" si="141"/>
        <v/>
      </c>
      <c r="AO931" s="74" t="str">
        <f t="shared" si="142"/>
        <v/>
      </c>
      <c r="AP931" s="78" t="str">
        <f>IF(C931="","",IF(F931=0,"",(V931*Tableau3[[#This Row],[Salaire Horaire]]*Tableau3[[#This Row],[Coef Multi]])))</f>
        <v/>
      </c>
      <c r="AQ931" s="78" t="str">
        <f>IF(C931="","",IF(F931=0,"",(Tableau3[[#This Row],[Heure avec majoration]]*Tableau3[[#This Row],[Salaire Horaire]]*Tableau3[[#This Row],[Coef Multi]]*25%)))</f>
        <v/>
      </c>
    </row>
    <row r="932" spans="2:43" ht="15" thickTop="1" x14ac:dyDescent="0.3">
      <c r="B932" s="73" t="s">
        <v>101</v>
      </c>
      <c r="C932" s="74" t="str">
        <f>IF('[1]H S19'!BE23="","",'[1]H S19'!BE23)</f>
        <v/>
      </c>
      <c r="D932" s="74" t="str">
        <f>IF(C932="","",VLOOKUP(C932,[1]!Tableau1[#All],5,FALSE))</f>
        <v/>
      </c>
      <c r="E932" s="74" t="str">
        <f>IF(C932="","",VLOOKUP(C932,[1]!Tableau1[#All],11,FALSE))</f>
        <v/>
      </c>
      <c r="F932" s="74" t="str">
        <f>IFERROR(IF(C932="","",VLOOKUP(C932,[1]!Tableau1[#All],12,FALSE)),"")</f>
        <v/>
      </c>
      <c r="G932" s="74" t="str">
        <f>IFERROR(IF(C932="","",VLOOKUP(C932,[1]!Tableau1[#All],6,FALSE)),"")</f>
        <v/>
      </c>
      <c r="H932" s="74" t="str">
        <f>IFERROR(IF(C932="","",VLOOKUP(C932,[1]!Tableau1[#All],13,FALSE)),"")</f>
        <v/>
      </c>
      <c r="I932" s="74" t="str">
        <f>IFERROR(IF(C932="","",VLOOKUP(C932,[1]!Tableau1[#All],14,FALSE)),"")</f>
        <v/>
      </c>
      <c r="J932" s="74" t="str">
        <f>IFERROR(IF(C932="","",VLOOKUP(C932,[1]!Tableau1[#All],8,FALSE)),"")</f>
        <v/>
      </c>
      <c r="K932" s="75" t="str">
        <f>VLOOKUP('[1]Cumul H'!$C932,'[1]H S19'!$BE$9:$CU$60,6,FALSE)</f>
        <v/>
      </c>
      <c r="L932" s="75" t="str">
        <f>VLOOKUP('[1]Cumul H'!$C932,'[1]H S19'!$BE$9:$CU$60,10,FALSE)</f>
        <v/>
      </c>
      <c r="M932" s="75" t="str">
        <f>VLOOKUP('[1]Cumul H'!$C932,'[1]H S19'!$BE$9:$CU$60,14,FALSE)</f>
        <v/>
      </c>
      <c r="N932" s="75" t="str">
        <f>VLOOKUP('[1]Cumul H'!$C932,'[1]H S19'!$BE$9:$CU$60,18,FALSE)</f>
        <v/>
      </c>
      <c r="O932" s="75" t="str">
        <f>VLOOKUP('[1]Cumul H'!$C932,'[1]H S19'!$BE$9:$CU$60,22,FALSE)</f>
        <v/>
      </c>
      <c r="P932" s="75" t="str">
        <f>VLOOKUP('[1]Cumul H'!$C932,'[1]H S19'!$BE$9:$CU$60,26,FALSE)</f>
        <v/>
      </c>
      <c r="Q932" s="75" t="str">
        <f>VLOOKUP('[1]Cumul H'!$C932,'[1]H S19'!$BE$9:$CU$60,30,FALSE)</f>
        <v/>
      </c>
      <c r="R932" s="75" t="str">
        <f>VLOOKUP('[1]Cumul H'!$C932,'[1]H S19'!$BE$9:$CU$60,34,FALSE)</f>
        <v/>
      </c>
      <c r="S932" s="75" t="str">
        <f>VLOOKUP('[1]Cumul H'!$C932,'[1]H S19'!$BE$9:$CU$60,33,FALSE)</f>
        <v/>
      </c>
      <c r="T932" s="75" t="str">
        <f>VLOOKUP('[1]Cumul H'!$C932,'[1]H S19'!$BE$9:$CU$60,35,FALSE)</f>
        <v/>
      </c>
      <c r="U932" s="75" t="str">
        <f>VLOOKUP('[1]Cumul H'!$C932,'[1]H S19'!$BE$9:$CU$60,36,FALSE)</f>
        <v/>
      </c>
      <c r="V932" s="76" t="str">
        <f t="shared" si="143"/>
        <v/>
      </c>
      <c r="W932" s="76" t="str" cm="1">
        <f t="array" ref="W932">IFERROR(_xlfn.IFS(V932="","",V932=39,"",V932&gt;39,V932-39),"")</f>
        <v/>
      </c>
      <c r="X932" s="76" t="str">
        <f t="shared" si="144"/>
        <v/>
      </c>
      <c r="Y932" s="76" t="str">
        <f t="shared" si="145"/>
        <v/>
      </c>
      <c r="Z932" s="76" t="str">
        <f t="shared" si="146"/>
        <v/>
      </c>
      <c r="AA932" s="77" t="str">
        <f t="shared" si="147"/>
        <v/>
      </c>
      <c r="AB932" s="76" t="str">
        <f t="shared" si="148"/>
        <v/>
      </c>
      <c r="AC932" s="74" t="str">
        <f>VLOOKUP('[1]Cumul H'!$C932,'[1]H S19'!$BE$9:$CU$60,37,FALSE)</f>
        <v/>
      </c>
      <c r="AD932" s="74" t="str">
        <f>VLOOKUP('[1]Cumul H'!$C932,'[1]H S19'!$BE$9:$CU$60,38,FALSE)</f>
        <v/>
      </c>
      <c r="AE932" s="74" t="str">
        <f>VLOOKUP('[1]Cumul H'!$C932,'[1]H S19'!$BE$9:$CU$60,39,FALSE)</f>
        <v/>
      </c>
      <c r="AF932" s="74" t="str">
        <f>VLOOKUP('[1]Cumul H'!$C932,'[1]H S19'!$BE$9:$CU$60,40,FALSE)</f>
        <v/>
      </c>
      <c r="AG932" s="74" t="str">
        <f>VLOOKUP('[1]Cumul H'!$C932,'[1]H S19'!$BE$9:$CU$60,41,FALSE)</f>
        <v/>
      </c>
      <c r="AH932" s="74" t="str">
        <f>VLOOKUP('[1]Cumul H'!$C932,'[1]H S19'!$BE$9:$CU$60,42,FALSE)</f>
        <v/>
      </c>
      <c r="AI932" s="74">
        <f>SUM('[1]Cumul H'!$AE932:$AH932)</f>
        <v>0</v>
      </c>
      <c r="AJ932" s="72" t="str" cm="1">
        <f t="array" ref="AJ932">IF(E932="INTERIM",_xlfn.IFS(J932="NON",$AK$2,J932="OUI",$AK$3),"")</f>
        <v/>
      </c>
      <c r="AK932" s="68" t="str">
        <f t="shared" si="140"/>
        <v/>
      </c>
      <c r="AL932" s="68" t="str">
        <f>IF(V932="","",IF(V932-Tableau3[[#This Row],[Heure sans Majoration]]&lt;0,0,V932-Tableau3[[#This Row],[Heure sans Majoration]]))</f>
        <v/>
      </c>
      <c r="AM932" s="68" t="str">
        <f t="shared" si="149"/>
        <v/>
      </c>
      <c r="AN932" s="68" t="str">
        <f t="shared" si="141"/>
        <v/>
      </c>
      <c r="AO932" s="68" t="str">
        <f t="shared" si="142"/>
        <v/>
      </c>
      <c r="AP932" s="72" t="str">
        <f>IF(C932="","",IF(F932=0,"",(V932*Tableau3[[#This Row],[Salaire Horaire]]*Tableau3[[#This Row],[Coef Multi]])))</f>
        <v/>
      </c>
      <c r="AQ932" s="72" t="str">
        <f>IF(C932="","",IF(F932=0,"",(Tableau3[[#This Row],[Heure avec majoration]]*Tableau3[[#This Row],[Salaire Horaire]]*Tableau3[[#This Row],[Coef Multi]]*25%)))</f>
        <v/>
      </c>
    </row>
    <row r="933" spans="2:43" ht="15" thickBot="1" x14ac:dyDescent="0.35">
      <c r="B933" s="73" t="s">
        <v>101</v>
      </c>
      <c r="C933" s="74" t="str">
        <f>IF('[1]H S19'!BE24="","",'[1]H S19'!BE24)</f>
        <v/>
      </c>
      <c r="D933" s="74" t="str">
        <f>IF(C933="","",VLOOKUP(C933,[1]!Tableau1[#All],5,FALSE))</f>
        <v/>
      </c>
      <c r="E933" s="74" t="str">
        <f>IF(C933="","",VLOOKUP(C933,[1]!Tableau1[#All],11,FALSE))</f>
        <v/>
      </c>
      <c r="F933" s="74" t="str">
        <f>IFERROR(IF(C933="","",VLOOKUP(C933,[1]!Tableau1[#All],12,FALSE)),"")</f>
        <v/>
      </c>
      <c r="G933" s="74" t="str">
        <f>IFERROR(IF(C933="","",VLOOKUP(C933,[1]!Tableau1[#All],6,FALSE)),"")</f>
        <v/>
      </c>
      <c r="H933" s="74" t="str">
        <f>IFERROR(IF(C933="","",VLOOKUP(C933,[1]!Tableau1[#All],13,FALSE)),"")</f>
        <v/>
      </c>
      <c r="I933" s="74" t="str">
        <f>IFERROR(IF(C933="","",VLOOKUP(C933,[1]!Tableau1[#All],14,FALSE)),"")</f>
        <v/>
      </c>
      <c r="J933" s="74" t="str">
        <f>IFERROR(IF(C933="","",VLOOKUP(C933,[1]!Tableau1[#All],8,FALSE)),"")</f>
        <v/>
      </c>
      <c r="K933" s="75" t="str">
        <f>VLOOKUP('[1]Cumul H'!$C933,'[1]H S19'!$BE$9:$CU$60,6,FALSE)</f>
        <v/>
      </c>
      <c r="L933" s="75" t="str">
        <f>VLOOKUP('[1]Cumul H'!$C933,'[1]H S19'!$BE$9:$CU$60,10,FALSE)</f>
        <v/>
      </c>
      <c r="M933" s="75" t="str">
        <f>VLOOKUP('[1]Cumul H'!$C933,'[1]H S19'!$BE$9:$CU$60,14,FALSE)</f>
        <v/>
      </c>
      <c r="N933" s="75" t="str">
        <f>VLOOKUP('[1]Cumul H'!$C933,'[1]H S19'!$BE$9:$CU$60,18,FALSE)</f>
        <v/>
      </c>
      <c r="O933" s="75" t="str">
        <f>VLOOKUP('[1]Cumul H'!$C933,'[1]H S19'!$BE$9:$CU$60,22,FALSE)</f>
        <v/>
      </c>
      <c r="P933" s="75" t="str">
        <f>VLOOKUP('[1]Cumul H'!$C933,'[1]H S19'!$BE$9:$CU$60,26,FALSE)</f>
        <v/>
      </c>
      <c r="Q933" s="75" t="str">
        <f>VLOOKUP('[1]Cumul H'!$C933,'[1]H S19'!$BE$9:$CU$60,30,FALSE)</f>
        <v/>
      </c>
      <c r="R933" s="75" t="str">
        <f>VLOOKUP('[1]Cumul H'!$C933,'[1]H S19'!$BE$9:$CU$60,34,FALSE)</f>
        <v/>
      </c>
      <c r="S933" s="75" t="str">
        <f>VLOOKUP('[1]Cumul H'!$C933,'[1]H S19'!$BE$9:$CU$60,33,FALSE)</f>
        <v/>
      </c>
      <c r="T933" s="75" t="str">
        <f>VLOOKUP('[1]Cumul H'!$C933,'[1]H S19'!$BE$9:$CU$60,35,FALSE)</f>
        <v/>
      </c>
      <c r="U933" s="75" t="str">
        <f>VLOOKUP('[1]Cumul H'!$C933,'[1]H S19'!$BE$9:$CU$60,36,FALSE)</f>
        <v/>
      </c>
      <c r="V933" s="76" t="str">
        <f t="shared" si="143"/>
        <v/>
      </c>
      <c r="W933" s="76" t="str" cm="1">
        <f t="array" ref="W933">IFERROR(_xlfn.IFS(V933="","",V933=39,"",V933&gt;39,V933-39),"")</f>
        <v/>
      </c>
      <c r="X933" s="76" t="str">
        <f t="shared" si="144"/>
        <v/>
      </c>
      <c r="Y933" s="76" t="str">
        <f t="shared" si="145"/>
        <v/>
      </c>
      <c r="Z933" s="76" t="str">
        <f t="shared" si="146"/>
        <v/>
      </c>
      <c r="AA933" s="77" t="str">
        <f t="shared" si="147"/>
        <v/>
      </c>
      <c r="AB933" s="76" t="str">
        <f t="shared" si="148"/>
        <v/>
      </c>
      <c r="AC933" s="74" t="str">
        <f>VLOOKUP('[1]Cumul H'!$C933,'[1]H S19'!$BE$9:$CU$60,37,FALSE)</f>
        <v/>
      </c>
      <c r="AD933" s="74" t="str">
        <f>VLOOKUP('[1]Cumul H'!$C933,'[1]H S19'!$BE$9:$CU$60,38,FALSE)</f>
        <v/>
      </c>
      <c r="AE933" s="74" t="str">
        <f>VLOOKUP('[1]Cumul H'!$C933,'[1]H S19'!$BE$9:$CU$60,39,FALSE)</f>
        <v/>
      </c>
      <c r="AF933" s="74" t="str">
        <f>VLOOKUP('[1]Cumul H'!$C933,'[1]H S19'!$BE$9:$CU$60,40,FALSE)</f>
        <v/>
      </c>
      <c r="AG933" s="74" t="str">
        <f>VLOOKUP('[1]Cumul H'!$C933,'[1]H S19'!$BE$9:$CU$60,41,FALSE)</f>
        <v/>
      </c>
      <c r="AH933" s="74" t="str">
        <f>VLOOKUP('[1]Cumul H'!$C933,'[1]H S19'!$BE$9:$CU$60,42,FALSE)</f>
        <v/>
      </c>
      <c r="AI933" s="74">
        <f>SUM('[1]Cumul H'!$AE933:$AH933)</f>
        <v>0</v>
      </c>
      <c r="AJ933" s="78" t="str" cm="1">
        <f t="array" ref="AJ933">IF(E933="INTERIM",_xlfn.IFS(J933="NON",$AK$2,J933="OUI",$AK$3),"")</f>
        <v/>
      </c>
      <c r="AK933" s="74" t="str">
        <f t="shared" si="140"/>
        <v/>
      </c>
      <c r="AL933" s="74" t="str">
        <f>IF(V933="","",IF(V933-Tableau3[[#This Row],[Heure sans Majoration]]&lt;0,0,V933-Tableau3[[#This Row],[Heure sans Majoration]]))</f>
        <v/>
      </c>
      <c r="AM933" s="74" t="str">
        <f t="shared" si="149"/>
        <v/>
      </c>
      <c r="AN933" s="74" t="str">
        <f t="shared" si="141"/>
        <v/>
      </c>
      <c r="AO933" s="74" t="str">
        <f t="shared" si="142"/>
        <v/>
      </c>
      <c r="AP933" s="78" t="str">
        <f>IF(C933="","",IF(F933=0,"",(V933*Tableau3[[#This Row],[Salaire Horaire]]*Tableau3[[#This Row],[Coef Multi]])))</f>
        <v/>
      </c>
      <c r="AQ933" s="78" t="str">
        <f>IF(C933="","",IF(F933=0,"",(Tableau3[[#This Row],[Heure avec majoration]]*Tableau3[[#This Row],[Salaire Horaire]]*Tableau3[[#This Row],[Coef Multi]]*25%)))</f>
        <v/>
      </c>
    </row>
    <row r="934" spans="2:43" ht="15" thickTop="1" x14ac:dyDescent="0.3">
      <c r="B934" s="73" t="s">
        <v>101</v>
      </c>
      <c r="C934" s="74" t="str">
        <f>IF('[1]H S19'!BE25="","",'[1]H S19'!BE25)</f>
        <v/>
      </c>
      <c r="D934" s="74" t="str">
        <f>IF(C934="","",VLOOKUP(C934,[1]!Tableau1[#All],5,FALSE))</f>
        <v/>
      </c>
      <c r="E934" s="74" t="str">
        <f>IF(C934="","",VLOOKUP(C934,[1]!Tableau1[#All],11,FALSE))</f>
        <v/>
      </c>
      <c r="F934" s="74" t="str">
        <f>IFERROR(IF(C934="","",VLOOKUP(C934,[1]!Tableau1[#All],12,FALSE)),"")</f>
        <v/>
      </c>
      <c r="G934" s="74" t="str">
        <f>IFERROR(IF(C934="","",VLOOKUP(C934,[1]!Tableau1[#All],6,FALSE)),"")</f>
        <v/>
      </c>
      <c r="H934" s="74" t="str">
        <f>IFERROR(IF(C934="","",VLOOKUP(C934,[1]!Tableau1[#All],13,FALSE)),"")</f>
        <v/>
      </c>
      <c r="I934" s="74" t="str">
        <f>IFERROR(IF(C934="","",VLOOKUP(C934,[1]!Tableau1[#All],14,FALSE)),"")</f>
        <v/>
      </c>
      <c r="J934" s="74" t="str">
        <f>IFERROR(IF(C934="","",VLOOKUP(C934,[1]!Tableau1[#All],8,FALSE)),"")</f>
        <v/>
      </c>
      <c r="K934" s="75" t="str">
        <f>VLOOKUP('[1]Cumul H'!$C934,'[1]H S19'!$BE$9:$CU$60,6,FALSE)</f>
        <v/>
      </c>
      <c r="L934" s="75" t="str">
        <f>VLOOKUP('[1]Cumul H'!$C934,'[1]H S19'!$BE$9:$CU$60,10,FALSE)</f>
        <v/>
      </c>
      <c r="M934" s="75" t="str">
        <f>VLOOKUP('[1]Cumul H'!$C934,'[1]H S19'!$BE$9:$CU$60,14,FALSE)</f>
        <v/>
      </c>
      <c r="N934" s="75" t="str">
        <f>VLOOKUP('[1]Cumul H'!$C934,'[1]H S19'!$BE$9:$CU$60,18,FALSE)</f>
        <v/>
      </c>
      <c r="O934" s="75" t="str">
        <f>VLOOKUP('[1]Cumul H'!$C934,'[1]H S19'!$BE$9:$CU$60,22,FALSE)</f>
        <v/>
      </c>
      <c r="P934" s="75" t="str">
        <f>VLOOKUP('[1]Cumul H'!$C934,'[1]H S19'!$BE$9:$CU$60,26,FALSE)</f>
        <v/>
      </c>
      <c r="Q934" s="75" t="str">
        <f>VLOOKUP('[1]Cumul H'!$C934,'[1]H S19'!$BE$9:$CU$60,30,FALSE)</f>
        <v/>
      </c>
      <c r="R934" s="75" t="str">
        <f>VLOOKUP('[1]Cumul H'!$C934,'[1]H S19'!$BE$9:$CU$60,34,FALSE)</f>
        <v/>
      </c>
      <c r="S934" s="75" t="str">
        <f>VLOOKUP('[1]Cumul H'!$C934,'[1]H S19'!$BE$9:$CU$60,33,FALSE)</f>
        <v/>
      </c>
      <c r="T934" s="75" t="str">
        <f>VLOOKUP('[1]Cumul H'!$C934,'[1]H S19'!$BE$9:$CU$60,35,FALSE)</f>
        <v/>
      </c>
      <c r="U934" s="75" t="str">
        <f>VLOOKUP('[1]Cumul H'!$C934,'[1]H S19'!$BE$9:$CU$60,36,FALSE)</f>
        <v/>
      </c>
      <c r="V934" s="76" t="str">
        <f t="shared" si="143"/>
        <v/>
      </c>
      <c r="W934" s="76" t="str" cm="1">
        <f t="array" ref="W934">IFERROR(_xlfn.IFS(V934="","",V934=39,"",V934&gt;39,V934-39),"")</f>
        <v/>
      </c>
      <c r="X934" s="76" t="str">
        <f t="shared" si="144"/>
        <v/>
      </c>
      <c r="Y934" s="76" t="str">
        <f t="shared" si="145"/>
        <v/>
      </c>
      <c r="Z934" s="76" t="str">
        <f t="shared" si="146"/>
        <v/>
      </c>
      <c r="AA934" s="77" t="str">
        <f t="shared" si="147"/>
        <v/>
      </c>
      <c r="AB934" s="76" t="str">
        <f t="shared" si="148"/>
        <v/>
      </c>
      <c r="AC934" s="74" t="str">
        <f>VLOOKUP('[1]Cumul H'!$C934,'[1]H S19'!$BE$9:$CU$60,37,FALSE)</f>
        <v/>
      </c>
      <c r="AD934" s="74" t="str">
        <f>VLOOKUP('[1]Cumul H'!$C934,'[1]H S19'!$BE$9:$CU$60,38,FALSE)</f>
        <v/>
      </c>
      <c r="AE934" s="74" t="str">
        <f>VLOOKUP('[1]Cumul H'!$C934,'[1]H S19'!$BE$9:$CU$60,39,FALSE)</f>
        <v/>
      </c>
      <c r="AF934" s="74" t="str">
        <f>VLOOKUP('[1]Cumul H'!$C934,'[1]H S19'!$BE$9:$CU$60,40,FALSE)</f>
        <v/>
      </c>
      <c r="AG934" s="74" t="str">
        <f>VLOOKUP('[1]Cumul H'!$C934,'[1]H S19'!$BE$9:$CU$60,41,FALSE)</f>
        <v/>
      </c>
      <c r="AH934" s="74" t="str">
        <f>VLOOKUP('[1]Cumul H'!$C934,'[1]H S19'!$BE$9:$CU$60,42,FALSE)</f>
        <v/>
      </c>
      <c r="AI934" s="74">
        <f>SUM('[1]Cumul H'!$AE934:$AH934)</f>
        <v>0</v>
      </c>
      <c r="AJ934" s="72" t="str" cm="1">
        <f t="array" ref="AJ934">IF(E934="INTERIM",_xlfn.IFS(J934="NON",$AK$2,J934="OUI",$AK$3),"")</f>
        <v/>
      </c>
      <c r="AK934" s="68" t="str">
        <f t="shared" si="140"/>
        <v/>
      </c>
      <c r="AL934" s="68" t="str">
        <f>IF(V934="","",IF(V934-Tableau3[[#This Row],[Heure sans Majoration]]&lt;0,0,V934-Tableau3[[#This Row],[Heure sans Majoration]]))</f>
        <v/>
      </c>
      <c r="AM934" s="68" t="str">
        <f t="shared" si="149"/>
        <v/>
      </c>
      <c r="AN934" s="68" t="str">
        <f t="shared" si="141"/>
        <v/>
      </c>
      <c r="AO934" s="68" t="str">
        <f t="shared" si="142"/>
        <v/>
      </c>
      <c r="AP934" s="72" t="str">
        <f>IF(C934="","",IF(F934=0,"",(V934*Tableau3[[#This Row],[Salaire Horaire]]*Tableau3[[#This Row],[Coef Multi]])))</f>
        <v/>
      </c>
      <c r="AQ934" s="72" t="str">
        <f>IF(C934="","",IF(F934=0,"",(Tableau3[[#This Row],[Heure avec majoration]]*Tableau3[[#This Row],[Salaire Horaire]]*Tableau3[[#This Row],[Coef Multi]]*25%)))</f>
        <v/>
      </c>
    </row>
    <row r="935" spans="2:43" ht="15" thickBot="1" x14ac:dyDescent="0.35">
      <c r="B935" s="73" t="s">
        <v>101</v>
      </c>
      <c r="C935" s="74" t="str">
        <f>IF('[1]H S19'!BE26="","",'[1]H S19'!BE26)</f>
        <v/>
      </c>
      <c r="D935" s="74" t="str">
        <f>IF(C935="","",VLOOKUP(C935,[1]!Tableau1[#All],5,FALSE))</f>
        <v/>
      </c>
      <c r="E935" s="74" t="str">
        <f>IF(C935="","",VLOOKUP(C935,[1]!Tableau1[#All],11,FALSE))</f>
        <v/>
      </c>
      <c r="F935" s="74" t="str">
        <f>IFERROR(IF(C935="","",VLOOKUP(C935,[1]!Tableau1[#All],12,FALSE)),"")</f>
        <v/>
      </c>
      <c r="G935" s="74" t="str">
        <f>IFERROR(IF(C935="","",VLOOKUP(C935,[1]!Tableau1[#All],6,FALSE)),"")</f>
        <v/>
      </c>
      <c r="H935" s="74" t="str">
        <f>IFERROR(IF(C935="","",VLOOKUP(C935,[1]!Tableau1[#All],13,FALSE)),"")</f>
        <v/>
      </c>
      <c r="I935" s="74" t="str">
        <f>IFERROR(IF(C935="","",VLOOKUP(C935,[1]!Tableau1[#All],14,FALSE)),"")</f>
        <v/>
      </c>
      <c r="J935" s="74" t="str">
        <f>IFERROR(IF(C935="","",VLOOKUP(C935,[1]!Tableau1[#All],8,FALSE)),"")</f>
        <v/>
      </c>
      <c r="K935" s="75" t="str">
        <f>VLOOKUP('[1]Cumul H'!$C935,'[1]H S19'!$BE$9:$CU$60,6,FALSE)</f>
        <v/>
      </c>
      <c r="L935" s="75" t="str">
        <f>VLOOKUP('[1]Cumul H'!$C935,'[1]H S19'!$BE$9:$CU$60,10,FALSE)</f>
        <v/>
      </c>
      <c r="M935" s="75" t="str">
        <f>VLOOKUP('[1]Cumul H'!$C935,'[1]H S19'!$BE$9:$CU$60,14,FALSE)</f>
        <v/>
      </c>
      <c r="N935" s="75" t="str">
        <f>VLOOKUP('[1]Cumul H'!$C935,'[1]H S19'!$BE$9:$CU$60,18,FALSE)</f>
        <v/>
      </c>
      <c r="O935" s="75" t="str">
        <f>VLOOKUP('[1]Cumul H'!$C935,'[1]H S19'!$BE$9:$CU$60,22,FALSE)</f>
        <v/>
      </c>
      <c r="P935" s="75" t="str">
        <f>VLOOKUP('[1]Cumul H'!$C935,'[1]H S19'!$BE$9:$CU$60,26,FALSE)</f>
        <v/>
      </c>
      <c r="Q935" s="75" t="str">
        <f>VLOOKUP('[1]Cumul H'!$C935,'[1]H S19'!$BE$9:$CU$60,30,FALSE)</f>
        <v/>
      </c>
      <c r="R935" s="75" t="str">
        <f>VLOOKUP('[1]Cumul H'!$C935,'[1]H S19'!$BE$9:$CU$60,34,FALSE)</f>
        <v/>
      </c>
      <c r="S935" s="75" t="str">
        <f>VLOOKUP('[1]Cumul H'!$C935,'[1]H S19'!$BE$9:$CU$60,33,FALSE)</f>
        <v/>
      </c>
      <c r="T935" s="75" t="str">
        <f>VLOOKUP('[1]Cumul H'!$C935,'[1]H S19'!$BE$9:$CU$60,35,FALSE)</f>
        <v/>
      </c>
      <c r="U935" s="75" t="str">
        <f>VLOOKUP('[1]Cumul H'!$C935,'[1]H S19'!$BE$9:$CU$60,36,FALSE)</f>
        <v/>
      </c>
      <c r="V935" s="76" t="str">
        <f t="shared" si="143"/>
        <v/>
      </c>
      <c r="W935" s="76" t="str" cm="1">
        <f t="array" ref="W935">IFERROR(_xlfn.IFS(V935="","",V935=39,"",V935&gt;39,V935-39),"")</f>
        <v/>
      </c>
      <c r="X935" s="76" t="str">
        <f t="shared" si="144"/>
        <v/>
      </c>
      <c r="Y935" s="76" t="str">
        <f t="shared" si="145"/>
        <v/>
      </c>
      <c r="Z935" s="76" t="str">
        <f t="shared" si="146"/>
        <v/>
      </c>
      <c r="AA935" s="77" t="str">
        <f t="shared" si="147"/>
        <v/>
      </c>
      <c r="AB935" s="76" t="str">
        <f t="shared" si="148"/>
        <v/>
      </c>
      <c r="AC935" s="74" t="str">
        <f>VLOOKUP('[1]Cumul H'!$C935,'[1]H S19'!$BE$9:$CU$60,37,FALSE)</f>
        <v/>
      </c>
      <c r="AD935" s="74" t="str">
        <f>VLOOKUP('[1]Cumul H'!$C935,'[1]H S19'!$BE$9:$CU$60,38,FALSE)</f>
        <v/>
      </c>
      <c r="AE935" s="74" t="str">
        <f>VLOOKUP('[1]Cumul H'!$C935,'[1]H S19'!$BE$9:$CU$60,39,FALSE)</f>
        <v/>
      </c>
      <c r="AF935" s="74" t="str">
        <f>VLOOKUP('[1]Cumul H'!$C935,'[1]H S19'!$BE$9:$CU$60,40,FALSE)</f>
        <v/>
      </c>
      <c r="AG935" s="74" t="str">
        <f>VLOOKUP('[1]Cumul H'!$C935,'[1]H S19'!$BE$9:$CU$60,41,FALSE)</f>
        <v/>
      </c>
      <c r="AH935" s="74" t="str">
        <f>VLOOKUP('[1]Cumul H'!$C935,'[1]H S19'!$BE$9:$CU$60,42,FALSE)</f>
        <v/>
      </c>
      <c r="AI935" s="74">
        <f>SUM('[1]Cumul H'!$AE935:$AH935)</f>
        <v>0</v>
      </c>
      <c r="AJ935" s="78" t="str" cm="1">
        <f t="array" ref="AJ935">IF(E935="INTERIM",_xlfn.IFS(J935="NON",$AK$2,J935="OUI",$AK$3),"")</f>
        <v/>
      </c>
      <c r="AK935" s="74" t="str">
        <f t="shared" si="140"/>
        <v/>
      </c>
      <c r="AL935" s="74" t="str">
        <f>IF(V935="","",IF(V935-Tableau3[[#This Row],[Heure sans Majoration]]&lt;0,0,V935-Tableau3[[#This Row],[Heure sans Majoration]]))</f>
        <v/>
      </c>
      <c r="AM935" s="74" t="str">
        <f t="shared" si="149"/>
        <v/>
      </c>
      <c r="AN935" s="74" t="str">
        <f t="shared" si="141"/>
        <v/>
      </c>
      <c r="AO935" s="74" t="str">
        <f t="shared" si="142"/>
        <v/>
      </c>
      <c r="AP935" s="78" t="str">
        <f>IF(C935="","",IF(F935=0,"",(V935*Tableau3[[#This Row],[Salaire Horaire]]*Tableau3[[#This Row],[Coef Multi]])))</f>
        <v/>
      </c>
      <c r="AQ935" s="78" t="str">
        <f>IF(C935="","",IF(F935=0,"",(Tableau3[[#This Row],[Heure avec majoration]]*Tableau3[[#This Row],[Salaire Horaire]]*Tableau3[[#This Row],[Coef Multi]]*25%)))</f>
        <v/>
      </c>
    </row>
    <row r="936" spans="2:43" ht="15" thickTop="1" x14ac:dyDescent="0.3">
      <c r="B936" s="73" t="s">
        <v>101</v>
      </c>
      <c r="C936" s="74" t="str">
        <f>IF('[1]H S19'!BE27="","",'[1]H S19'!BE27)</f>
        <v/>
      </c>
      <c r="D936" s="74" t="str">
        <f>IF(C936="","",VLOOKUP(C936,[1]!Tableau1[#All],5,FALSE))</f>
        <v/>
      </c>
      <c r="E936" s="74" t="str">
        <f>IF(C936="","",VLOOKUP(C936,[1]!Tableau1[#All],11,FALSE))</f>
        <v/>
      </c>
      <c r="F936" s="74" t="str">
        <f>IFERROR(IF(C936="","",VLOOKUP(C936,[1]!Tableau1[#All],12,FALSE)),"")</f>
        <v/>
      </c>
      <c r="G936" s="74" t="str">
        <f>IFERROR(IF(C936="","",VLOOKUP(C936,[1]!Tableau1[#All],6,FALSE)),"")</f>
        <v/>
      </c>
      <c r="H936" s="74" t="str">
        <f>IFERROR(IF(C936="","",VLOOKUP(C936,[1]!Tableau1[#All],13,FALSE)),"")</f>
        <v/>
      </c>
      <c r="I936" s="74" t="str">
        <f>IFERROR(IF(C936="","",VLOOKUP(C936,[1]!Tableau1[#All],14,FALSE)),"")</f>
        <v/>
      </c>
      <c r="J936" s="74" t="str">
        <f>IFERROR(IF(C936="","",VLOOKUP(C936,[1]!Tableau1[#All],8,FALSE)),"")</f>
        <v/>
      </c>
      <c r="K936" s="75" t="str">
        <f>VLOOKUP('[1]Cumul H'!$C936,'[1]H S19'!$BE$9:$CU$60,6,FALSE)</f>
        <v/>
      </c>
      <c r="L936" s="75" t="str">
        <f>VLOOKUP('[1]Cumul H'!$C936,'[1]H S19'!$BE$9:$CU$60,10,FALSE)</f>
        <v/>
      </c>
      <c r="M936" s="75" t="str">
        <f>VLOOKUP('[1]Cumul H'!$C936,'[1]H S19'!$BE$9:$CU$60,14,FALSE)</f>
        <v/>
      </c>
      <c r="N936" s="75" t="str">
        <f>VLOOKUP('[1]Cumul H'!$C936,'[1]H S19'!$BE$9:$CU$60,18,FALSE)</f>
        <v/>
      </c>
      <c r="O936" s="75" t="str">
        <f>VLOOKUP('[1]Cumul H'!$C936,'[1]H S19'!$BE$9:$CU$60,22,FALSE)</f>
        <v/>
      </c>
      <c r="P936" s="75" t="str">
        <f>VLOOKUP('[1]Cumul H'!$C936,'[1]H S19'!$BE$9:$CU$60,26,FALSE)</f>
        <v/>
      </c>
      <c r="Q936" s="75" t="str">
        <f>VLOOKUP('[1]Cumul H'!$C936,'[1]H S19'!$BE$9:$CU$60,30,FALSE)</f>
        <v/>
      </c>
      <c r="R936" s="75" t="str">
        <f>VLOOKUP('[1]Cumul H'!$C936,'[1]H S19'!$BE$9:$CU$60,34,FALSE)</f>
        <v/>
      </c>
      <c r="S936" s="75" t="str">
        <f>VLOOKUP('[1]Cumul H'!$C936,'[1]H S19'!$BE$9:$CU$60,33,FALSE)</f>
        <v/>
      </c>
      <c r="T936" s="75" t="str">
        <f>VLOOKUP('[1]Cumul H'!$C936,'[1]H S19'!$BE$9:$CU$60,35,FALSE)</f>
        <v/>
      </c>
      <c r="U936" s="75" t="str">
        <f>VLOOKUP('[1]Cumul H'!$C936,'[1]H S19'!$BE$9:$CU$60,36,FALSE)</f>
        <v/>
      </c>
      <c r="V936" s="76" t="str">
        <f t="shared" si="143"/>
        <v/>
      </c>
      <c r="W936" s="76" t="str" cm="1">
        <f t="array" ref="W936">IFERROR(_xlfn.IFS(V936="","",V936=39,"",V936&gt;39,V936-39),"")</f>
        <v/>
      </c>
      <c r="X936" s="76" t="str">
        <f t="shared" si="144"/>
        <v/>
      </c>
      <c r="Y936" s="76" t="str">
        <f t="shared" si="145"/>
        <v/>
      </c>
      <c r="Z936" s="76" t="str">
        <f t="shared" si="146"/>
        <v/>
      </c>
      <c r="AA936" s="77" t="str">
        <f t="shared" si="147"/>
        <v/>
      </c>
      <c r="AB936" s="76" t="str">
        <f t="shared" si="148"/>
        <v/>
      </c>
      <c r="AC936" s="74" t="str">
        <f>VLOOKUP('[1]Cumul H'!$C936,'[1]H S19'!$BE$9:$CU$60,37,FALSE)</f>
        <v/>
      </c>
      <c r="AD936" s="74" t="str">
        <f>VLOOKUP('[1]Cumul H'!$C936,'[1]H S19'!$BE$9:$CU$60,38,FALSE)</f>
        <v/>
      </c>
      <c r="AE936" s="74" t="str">
        <f>VLOOKUP('[1]Cumul H'!$C936,'[1]H S19'!$BE$9:$CU$60,39,FALSE)</f>
        <v/>
      </c>
      <c r="AF936" s="74" t="str">
        <f>VLOOKUP('[1]Cumul H'!$C936,'[1]H S19'!$BE$9:$CU$60,40,FALSE)</f>
        <v/>
      </c>
      <c r="AG936" s="74" t="str">
        <f>VLOOKUP('[1]Cumul H'!$C936,'[1]H S19'!$BE$9:$CU$60,41,FALSE)</f>
        <v/>
      </c>
      <c r="AH936" s="74" t="str">
        <f>VLOOKUP('[1]Cumul H'!$C936,'[1]H S19'!$BE$9:$CU$60,42,FALSE)</f>
        <v/>
      </c>
      <c r="AI936" s="74">
        <f>SUM('[1]Cumul H'!$AE936:$AH936)</f>
        <v>0</v>
      </c>
      <c r="AJ936" s="72" t="str" cm="1">
        <f t="array" ref="AJ936">IF(E936="INTERIM",_xlfn.IFS(J936="NON",$AK$2,J936="OUI",$AK$3),"")</f>
        <v/>
      </c>
      <c r="AK936" s="68" t="str">
        <f t="shared" si="140"/>
        <v/>
      </c>
      <c r="AL936" s="68" t="str">
        <f>IF(V936="","",IF(V936-Tableau3[[#This Row],[Heure sans Majoration]]&lt;0,0,V936-Tableau3[[#This Row],[Heure sans Majoration]]))</f>
        <v/>
      </c>
      <c r="AM936" s="68" t="str">
        <f t="shared" si="149"/>
        <v/>
      </c>
      <c r="AN936" s="68" t="str">
        <f t="shared" si="141"/>
        <v/>
      </c>
      <c r="AO936" s="68" t="str">
        <f t="shared" si="142"/>
        <v/>
      </c>
      <c r="AP936" s="72" t="str">
        <f>IF(C936="","",IF(F936=0,"",(V936*Tableau3[[#This Row],[Salaire Horaire]]*Tableau3[[#This Row],[Coef Multi]])))</f>
        <v/>
      </c>
      <c r="AQ936" s="72" t="str">
        <f>IF(C936="","",IF(F936=0,"",(Tableau3[[#This Row],[Heure avec majoration]]*Tableau3[[#This Row],[Salaire Horaire]]*Tableau3[[#This Row],[Coef Multi]]*25%)))</f>
        <v/>
      </c>
    </row>
    <row r="937" spans="2:43" ht="15" thickBot="1" x14ac:dyDescent="0.35">
      <c r="B937" s="73" t="s">
        <v>101</v>
      </c>
      <c r="C937" s="74" t="str">
        <f>IF('[1]H S19'!BE28="","",'[1]H S19'!BE28)</f>
        <v/>
      </c>
      <c r="D937" s="74" t="str">
        <f>IF(C937="","",VLOOKUP(C937,[1]!Tableau1[#All],5,FALSE))</f>
        <v/>
      </c>
      <c r="E937" s="74" t="str">
        <f>IF(C937="","",VLOOKUP(C937,[1]!Tableau1[#All],11,FALSE))</f>
        <v/>
      </c>
      <c r="F937" s="74" t="str">
        <f>IFERROR(IF(C937="","",VLOOKUP(C937,[1]!Tableau1[#All],12,FALSE)),"")</f>
        <v/>
      </c>
      <c r="G937" s="74" t="str">
        <f>IFERROR(IF(C937="","",VLOOKUP(C937,[1]!Tableau1[#All],6,FALSE)),"")</f>
        <v/>
      </c>
      <c r="H937" s="74" t="str">
        <f>IFERROR(IF(C937="","",VLOOKUP(C937,[1]!Tableau1[#All],13,FALSE)),"")</f>
        <v/>
      </c>
      <c r="I937" s="74" t="str">
        <f>IFERROR(IF(C937="","",VLOOKUP(C937,[1]!Tableau1[#All],14,FALSE)),"")</f>
        <v/>
      </c>
      <c r="J937" s="74" t="str">
        <f>IFERROR(IF(C937="","",VLOOKUP(C937,[1]!Tableau1[#All],8,FALSE)),"")</f>
        <v/>
      </c>
      <c r="K937" s="75" t="str">
        <f>VLOOKUP('[1]Cumul H'!$C937,'[1]H S19'!$BE$9:$CU$60,6,FALSE)</f>
        <v/>
      </c>
      <c r="L937" s="75" t="str">
        <f>VLOOKUP('[1]Cumul H'!$C937,'[1]H S19'!$BE$9:$CU$60,10,FALSE)</f>
        <v/>
      </c>
      <c r="M937" s="75" t="str">
        <f>VLOOKUP('[1]Cumul H'!$C937,'[1]H S19'!$BE$9:$CU$60,14,FALSE)</f>
        <v/>
      </c>
      <c r="N937" s="75" t="str">
        <f>VLOOKUP('[1]Cumul H'!$C937,'[1]H S19'!$BE$9:$CU$60,18,FALSE)</f>
        <v/>
      </c>
      <c r="O937" s="75" t="str">
        <f>VLOOKUP('[1]Cumul H'!$C937,'[1]H S19'!$BE$9:$CU$60,22,FALSE)</f>
        <v/>
      </c>
      <c r="P937" s="75" t="str">
        <f>VLOOKUP('[1]Cumul H'!$C937,'[1]H S19'!$BE$9:$CU$60,26,FALSE)</f>
        <v/>
      </c>
      <c r="Q937" s="75" t="str">
        <f>VLOOKUP('[1]Cumul H'!$C937,'[1]H S19'!$BE$9:$CU$60,30,FALSE)</f>
        <v/>
      </c>
      <c r="R937" s="75" t="str">
        <f>VLOOKUP('[1]Cumul H'!$C937,'[1]H S19'!$BE$9:$CU$60,34,FALSE)</f>
        <v/>
      </c>
      <c r="S937" s="75" t="str">
        <f>VLOOKUP('[1]Cumul H'!$C937,'[1]H S19'!$BE$9:$CU$60,33,FALSE)</f>
        <v/>
      </c>
      <c r="T937" s="75" t="str">
        <f>VLOOKUP('[1]Cumul H'!$C937,'[1]H S19'!$BE$9:$CU$60,35,FALSE)</f>
        <v/>
      </c>
      <c r="U937" s="75" t="str">
        <f>VLOOKUP('[1]Cumul H'!$C937,'[1]H S19'!$BE$9:$CU$60,36,FALSE)</f>
        <v/>
      </c>
      <c r="V937" s="76" t="str">
        <f t="shared" si="143"/>
        <v/>
      </c>
      <c r="W937" s="76" t="str" cm="1">
        <f t="array" ref="W937">IFERROR(_xlfn.IFS(V937="","",V937=39,"",V937&gt;39,V937-39),"")</f>
        <v/>
      </c>
      <c r="X937" s="76" t="str">
        <f t="shared" si="144"/>
        <v/>
      </c>
      <c r="Y937" s="76" t="str">
        <f t="shared" si="145"/>
        <v/>
      </c>
      <c r="Z937" s="76" t="str">
        <f t="shared" si="146"/>
        <v/>
      </c>
      <c r="AA937" s="77" t="str">
        <f t="shared" si="147"/>
        <v/>
      </c>
      <c r="AB937" s="76" t="str">
        <f t="shared" si="148"/>
        <v/>
      </c>
      <c r="AC937" s="74" t="str">
        <f>VLOOKUP('[1]Cumul H'!$C937,'[1]H S19'!$BE$9:$CU$60,37,FALSE)</f>
        <v/>
      </c>
      <c r="AD937" s="74" t="str">
        <f>VLOOKUP('[1]Cumul H'!$C937,'[1]H S19'!$BE$9:$CU$60,38,FALSE)</f>
        <v/>
      </c>
      <c r="AE937" s="74" t="str">
        <f>VLOOKUP('[1]Cumul H'!$C937,'[1]H S19'!$BE$9:$CU$60,39,FALSE)</f>
        <v/>
      </c>
      <c r="AF937" s="74" t="str">
        <f>VLOOKUP('[1]Cumul H'!$C937,'[1]H S19'!$BE$9:$CU$60,40,FALSE)</f>
        <v/>
      </c>
      <c r="AG937" s="74" t="str">
        <f>VLOOKUP('[1]Cumul H'!$C937,'[1]H S19'!$BE$9:$CU$60,41,FALSE)</f>
        <v/>
      </c>
      <c r="AH937" s="74" t="str">
        <f>VLOOKUP('[1]Cumul H'!$C937,'[1]H S19'!$BE$9:$CU$60,42,FALSE)</f>
        <v/>
      </c>
      <c r="AI937" s="74">
        <f>SUM('[1]Cumul H'!$AE937:$AH937)</f>
        <v>0</v>
      </c>
      <c r="AJ937" s="78" t="str" cm="1">
        <f t="array" ref="AJ937">IF(E937="INTERIM",_xlfn.IFS(J937="NON",$AK$2,J937="OUI",$AK$3),"")</f>
        <v/>
      </c>
      <c r="AK937" s="74" t="str">
        <f t="shared" si="140"/>
        <v/>
      </c>
      <c r="AL937" s="74" t="str">
        <f>IF(V937="","",IF(V937-Tableau3[[#This Row],[Heure sans Majoration]]&lt;0,0,V937-Tableau3[[#This Row],[Heure sans Majoration]]))</f>
        <v/>
      </c>
      <c r="AM937" s="74" t="str">
        <f t="shared" si="149"/>
        <v/>
      </c>
      <c r="AN937" s="74" t="str">
        <f t="shared" si="141"/>
        <v/>
      </c>
      <c r="AO937" s="74" t="str">
        <f t="shared" si="142"/>
        <v/>
      </c>
      <c r="AP937" s="78" t="str">
        <f>IF(C937="","",IF(F937=0,"",(V937*Tableau3[[#This Row],[Salaire Horaire]]*Tableau3[[#This Row],[Coef Multi]])))</f>
        <v/>
      </c>
      <c r="AQ937" s="78" t="str">
        <f>IF(C937="","",IF(F937=0,"",(Tableau3[[#This Row],[Heure avec majoration]]*Tableau3[[#This Row],[Salaire Horaire]]*Tableau3[[#This Row],[Coef Multi]]*25%)))</f>
        <v/>
      </c>
    </row>
    <row r="938" spans="2:43" ht="15" thickTop="1" x14ac:dyDescent="0.3">
      <c r="B938" s="73" t="s">
        <v>101</v>
      </c>
      <c r="C938" s="74" t="str">
        <f>IF('[1]H S19'!BE29="","",'[1]H S19'!BE29)</f>
        <v/>
      </c>
      <c r="D938" s="74" t="str">
        <f>IF(C938="","",VLOOKUP(C938,[1]!Tableau1[#All],5,FALSE))</f>
        <v/>
      </c>
      <c r="E938" s="74" t="str">
        <f>IF(C938="","",VLOOKUP(C938,[1]!Tableau1[#All],11,FALSE))</f>
        <v/>
      </c>
      <c r="F938" s="74" t="str">
        <f>IFERROR(IF(C938="","",VLOOKUP(C938,[1]!Tableau1[#All],12,FALSE)),"")</f>
        <v/>
      </c>
      <c r="G938" s="74" t="str">
        <f>IFERROR(IF(C938="","",VLOOKUP(C938,[1]!Tableau1[#All],6,FALSE)),"")</f>
        <v/>
      </c>
      <c r="H938" s="74" t="str">
        <f>IFERROR(IF(C938="","",VLOOKUP(C938,[1]!Tableau1[#All],13,FALSE)),"")</f>
        <v/>
      </c>
      <c r="I938" s="74" t="str">
        <f>IFERROR(IF(C938="","",VLOOKUP(C938,[1]!Tableau1[#All],14,FALSE)),"")</f>
        <v/>
      </c>
      <c r="J938" s="74" t="str">
        <f>IFERROR(IF(C938="","",VLOOKUP(C938,[1]!Tableau1[#All],8,FALSE)),"")</f>
        <v/>
      </c>
      <c r="K938" s="75" t="str">
        <f>VLOOKUP('[1]Cumul H'!$C938,'[1]H S19'!$BE$9:$CU$60,6,FALSE)</f>
        <v/>
      </c>
      <c r="L938" s="75" t="str">
        <f>VLOOKUP('[1]Cumul H'!$C938,'[1]H S19'!$BE$9:$CU$60,10,FALSE)</f>
        <v/>
      </c>
      <c r="M938" s="75" t="str">
        <f>VLOOKUP('[1]Cumul H'!$C938,'[1]H S19'!$BE$9:$CU$60,14,FALSE)</f>
        <v/>
      </c>
      <c r="N938" s="75" t="str">
        <f>VLOOKUP('[1]Cumul H'!$C938,'[1]H S19'!$BE$9:$CU$60,18,FALSE)</f>
        <v/>
      </c>
      <c r="O938" s="75" t="str">
        <f>VLOOKUP('[1]Cumul H'!$C938,'[1]H S19'!$BE$9:$CU$60,22,FALSE)</f>
        <v/>
      </c>
      <c r="P938" s="75" t="str">
        <f>VLOOKUP('[1]Cumul H'!$C938,'[1]H S19'!$BE$9:$CU$60,26,FALSE)</f>
        <v/>
      </c>
      <c r="Q938" s="75" t="str">
        <f>VLOOKUP('[1]Cumul H'!$C938,'[1]H S19'!$BE$9:$CU$60,30,FALSE)</f>
        <v/>
      </c>
      <c r="R938" s="75" t="str">
        <f>VLOOKUP('[1]Cumul H'!$C938,'[1]H S19'!$BE$9:$CU$60,34,FALSE)</f>
        <v/>
      </c>
      <c r="S938" s="75" t="str">
        <f>VLOOKUP('[1]Cumul H'!$C938,'[1]H S19'!$BE$9:$CU$60,33,FALSE)</f>
        <v/>
      </c>
      <c r="T938" s="75" t="str">
        <f>VLOOKUP('[1]Cumul H'!$C938,'[1]H S19'!$BE$9:$CU$60,35,FALSE)</f>
        <v/>
      </c>
      <c r="U938" s="75" t="str">
        <f>VLOOKUP('[1]Cumul H'!$C938,'[1]H S19'!$BE$9:$CU$60,36,FALSE)</f>
        <v/>
      </c>
      <c r="V938" s="76" t="str">
        <f t="shared" si="143"/>
        <v/>
      </c>
      <c r="W938" s="76" t="str" cm="1">
        <f t="array" ref="W938">IFERROR(_xlfn.IFS(V938="","",V938=39,"",V938&gt;39,V938-39),"")</f>
        <v/>
      </c>
      <c r="X938" s="76" t="str">
        <f t="shared" si="144"/>
        <v/>
      </c>
      <c r="Y938" s="76" t="str">
        <f t="shared" si="145"/>
        <v/>
      </c>
      <c r="Z938" s="76" t="str">
        <f t="shared" si="146"/>
        <v/>
      </c>
      <c r="AA938" s="77" t="str">
        <f t="shared" si="147"/>
        <v/>
      </c>
      <c r="AB938" s="76" t="str">
        <f t="shared" si="148"/>
        <v/>
      </c>
      <c r="AC938" s="74" t="str">
        <f>VLOOKUP('[1]Cumul H'!$C938,'[1]H S19'!$BE$9:$CU$60,37,FALSE)</f>
        <v/>
      </c>
      <c r="AD938" s="74" t="str">
        <f>VLOOKUP('[1]Cumul H'!$C938,'[1]H S19'!$BE$9:$CU$60,38,FALSE)</f>
        <v/>
      </c>
      <c r="AE938" s="74" t="str">
        <f>VLOOKUP('[1]Cumul H'!$C938,'[1]H S19'!$BE$9:$CU$60,39,FALSE)</f>
        <v/>
      </c>
      <c r="AF938" s="74" t="str">
        <f>VLOOKUP('[1]Cumul H'!$C938,'[1]H S19'!$BE$9:$CU$60,40,FALSE)</f>
        <v/>
      </c>
      <c r="AG938" s="74" t="str">
        <f>VLOOKUP('[1]Cumul H'!$C938,'[1]H S19'!$BE$9:$CU$60,41,FALSE)</f>
        <v/>
      </c>
      <c r="AH938" s="74" t="str">
        <f>VLOOKUP('[1]Cumul H'!$C938,'[1]H S19'!$BE$9:$CU$60,42,FALSE)</f>
        <v/>
      </c>
      <c r="AI938" s="74">
        <f>SUM('[1]Cumul H'!$AE938:$AH938)</f>
        <v>0</v>
      </c>
      <c r="AJ938" s="72" t="str" cm="1">
        <f t="array" ref="AJ938">IF(E938="INTERIM",_xlfn.IFS(J938="NON",$AK$2,J938="OUI",$AK$3),"")</f>
        <v/>
      </c>
      <c r="AK938" s="68" t="str">
        <f t="shared" si="140"/>
        <v/>
      </c>
      <c r="AL938" s="68" t="str">
        <f>IF(V938="","",IF(V938-Tableau3[[#This Row],[Heure sans Majoration]]&lt;0,0,V938-Tableau3[[#This Row],[Heure sans Majoration]]))</f>
        <v/>
      </c>
      <c r="AM938" s="68" t="str">
        <f t="shared" si="149"/>
        <v/>
      </c>
      <c r="AN938" s="68" t="str">
        <f t="shared" si="141"/>
        <v/>
      </c>
      <c r="AO938" s="68" t="str">
        <f t="shared" si="142"/>
        <v/>
      </c>
      <c r="AP938" s="72" t="str">
        <f>IF(C938="","",IF(F938=0,"",(V938*Tableau3[[#This Row],[Salaire Horaire]]*Tableau3[[#This Row],[Coef Multi]])))</f>
        <v/>
      </c>
      <c r="AQ938" s="72" t="str">
        <f>IF(C938="","",IF(F938=0,"",(Tableau3[[#This Row],[Heure avec majoration]]*Tableau3[[#This Row],[Salaire Horaire]]*Tableau3[[#This Row],[Coef Multi]]*25%)))</f>
        <v/>
      </c>
    </row>
    <row r="939" spans="2:43" ht="15" thickBot="1" x14ac:dyDescent="0.35">
      <c r="B939" s="73" t="s">
        <v>101</v>
      </c>
      <c r="C939" s="74" t="str">
        <f>IF('[1]H S19'!BE30="","",'[1]H S19'!BE30)</f>
        <v/>
      </c>
      <c r="D939" s="74" t="str">
        <f>IF(C939="","",VLOOKUP(C939,[1]!Tableau1[#All],5,FALSE))</f>
        <v/>
      </c>
      <c r="E939" s="74" t="str">
        <f>IF(C939="","",VLOOKUP(C939,[1]!Tableau1[#All],11,FALSE))</f>
        <v/>
      </c>
      <c r="F939" s="74" t="str">
        <f>IFERROR(IF(C939="","",VLOOKUP(C939,[1]!Tableau1[#All],12,FALSE)),"")</f>
        <v/>
      </c>
      <c r="G939" s="74" t="str">
        <f>IFERROR(IF(C939="","",VLOOKUP(C939,[1]!Tableau1[#All],6,FALSE)),"")</f>
        <v/>
      </c>
      <c r="H939" s="74" t="str">
        <f>IFERROR(IF(C939="","",VLOOKUP(C939,[1]!Tableau1[#All],13,FALSE)),"")</f>
        <v/>
      </c>
      <c r="I939" s="74" t="str">
        <f>IFERROR(IF(C939="","",VLOOKUP(C939,[1]!Tableau1[#All],14,FALSE)),"")</f>
        <v/>
      </c>
      <c r="J939" s="74" t="str">
        <f>IFERROR(IF(C939="","",VLOOKUP(C939,[1]!Tableau1[#All],8,FALSE)),"")</f>
        <v/>
      </c>
      <c r="K939" s="75" t="str">
        <f>VLOOKUP('[1]Cumul H'!$C939,'[1]H S19'!$BE$9:$CU$60,6,FALSE)</f>
        <v/>
      </c>
      <c r="L939" s="75" t="str">
        <f>VLOOKUP('[1]Cumul H'!$C939,'[1]H S19'!$BE$9:$CU$60,10,FALSE)</f>
        <v/>
      </c>
      <c r="M939" s="75" t="str">
        <f>VLOOKUP('[1]Cumul H'!$C939,'[1]H S19'!$BE$9:$CU$60,14,FALSE)</f>
        <v/>
      </c>
      <c r="N939" s="75" t="str">
        <f>VLOOKUP('[1]Cumul H'!$C939,'[1]H S19'!$BE$9:$CU$60,18,FALSE)</f>
        <v/>
      </c>
      <c r="O939" s="75" t="str">
        <f>VLOOKUP('[1]Cumul H'!$C939,'[1]H S19'!$BE$9:$CU$60,22,FALSE)</f>
        <v/>
      </c>
      <c r="P939" s="75" t="str">
        <f>VLOOKUP('[1]Cumul H'!$C939,'[1]H S19'!$BE$9:$CU$60,26,FALSE)</f>
        <v/>
      </c>
      <c r="Q939" s="75" t="str">
        <f>VLOOKUP('[1]Cumul H'!$C939,'[1]H S19'!$BE$9:$CU$60,30,FALSE)</f>
        <v/>
      </c>
      <c r="R939" s="75" t="str">
        <f>VLOOKUP('[1]Cumul H'!$C939,'[1]H S19'!$BE$9:$CU$60,34,FALSE)</f>
        <v/>
      </c>
      <c r="S939" s="75" t="str">
        <f>VLOOKUP('[1]Cumul H'!$C939,'[1]H S19'!$BE$9:$CU$60,33,FALSE)</f>
        <v/>
      </c>
      <c r="T939" s="75" t="str">
        <f>VLOOKUP('[1]Cumul H'!$C939,'[1]H S19'!$BE$9:$CU$60,35,FALSE)</f>
        <v/>
      </c>
      <c r="U939" s="75" t="str">
        <f>VLOOKUP('[1]Cumul H'!$C939,'[1]H S19'!$BE$9:$CU$60,36,FALSE)</f>
        <v/>
      </c>
      <c r="V939" s="76" t="str">
        <f t="shared" si="143"/>
        <v/>
      </c>
      <c r="W939" s="76" t="str" cm="1">
        <f t="array" ref="W939">IFERROR(_xlfn.IFS(V939="","",V939=39,"",V939&gt;39,V939-39),"")</f>
        <v/>
      </c>
      <c r="X939" s="76" t="str">
        <f t="shared" si="144"/>
        <v/>
      </c>
      <c r="Y939" s="76" t="str">
        <f t="shared" si="145"/>
        <v/>
      </c>
      <c r="Z939" s="76" t="str">
        <f t="shared" si="146"/>
        <v/>
      </c>
      <c r="AA939" s="77" t="str">
        <f t="shared" si="147"/>
        <v/>
      </c>
      <c r="AB939" s="76" t="str">
        <f t="shared" si="148"/>
        <v/>
      </c>
      <c r="AC939" s="74" t="str">
        <f>VLOOKUP('[1]Cumul H'!$C939,'[1]H S19'!$BE$9:$CU$60,37,FALSE)</f>
        <v/>
      </c>
      <c r="AD939" s="74" t="str">
        <f>VLOOKUP('[1]Cumul H'!$C939,'[1]H S19'!$BE$9:$CU$60,38,FALSE)</f>
        <v/>
      </c>
      <c r="AE939" s="74" t="str">
        <f>VLOOKUP('[1]Cumul H'!$C939,'[1]H S19'!$BE$9:$CU$60,39,FALSE)</f>
        <v/>
      </c>
      <c r="AF939" s="74" t="str">
        <f>VLOOKUP('[1]Cumul H'!$C939,'[1]H S19'!$BE$9:$CU$60,40,FALSE)</f>
        <v/>
      </c>
      <c r="AG939" s="74" t="str">
        <f>VLOOKUP('[1]Cumul H'!$C939,'[1]H S19'!$BE$9:$CU$60,41,FALSE)</f>
        <v/>
      </c>
      <c r="AH939" s="74" t="str">
        <f>VLOOKUP('[1]Cumul H'!$C939,'[1]H S19'!$BE$9:$CU$60,42,FALSE)</f>
        <v/>
      </c>
      <c r="AI939" s="74">
        <f>SUM('[1]Cumul H'!$AE939:$AH939)</f>
        <v>0</v>
      </c>
      <c r="AJ939" s="78" t="str" cm="1">
        <f t="array" ref="AJ939">IF(E939="INTERIM",_xlfn.IFS(J939="NON",$AK$2,J939="OUI",$AK$3),"")</f>
        <v/>
      </c>
      <c r="AK939" s="74" t="str">
        <f t="shared" si="140"/>
        <v/>
      </c>
      <c r="AL939" s="74" t="str">
        <f>IF(V939="","",IF(V939-Tableau3[[#This Row],[Heure sans Majoration]]&lt;0,0,V939-Tableau3[[#This Row],[Heure sans Majoration]]))</f>
        <v/>
      </c>
      <c r="AM939" s="74" t="str">
        <f t="shared" si="149"/>
        <v/>
      </c>
      <c r="AN939" s="74" t="str">
        <f t="shared" si="141"/>
        <v/>
      </c>
      <c r="AO939" s="74" t="str">
        <f t="shared" si="142"/>
        <v/>
      </c>
      <c r="AP939" s="78" t="str">
        <f>IF(C939="","",IF(F939=0,"",(V939*Tableau3[[#This Row],[Salaire Horaire]]*Tableau3[[#This Row],[Coef Multi]])))</f>
        <v/>
      </c>
      <c r="AQ939" s="78" t="str">
        <f>IF(C939="","",IF(F939=0,"",(Tableau3[[#This Row],[Heure avec majoration]]*Tableau3[[#This Row],[Salaire Horaire]]*Tableau3[[#This Row],[Coef Multi]]*25%)))</f>
        <v/>
      </c>
    </row>
    <row r="940" spans="2:43" ht="15" thickTop="1" x14ac:dyDescent="0.3">
      <c r="B940" s="73" t="s">
        <v>101</v>
      </c>
      <c r="C940" s="74" t="str">
        <f>IF('[1]H S19'!BE31="","",'[1]H S19'!BE31)</f>
        <v/>
      </c>
      <c r="D940" s="74" t="str">
        <f>IF(C940="","",VLOOKUP(C940,[1]!Tableau1[#All],5,FALSE))</f>
        <v/>
      </c>
      <c r="E940" s="74" t="str">
        <f>IF(C940="","",VLOOKUP(C940,[1]!Tableau1[#All],11,FALSE))</f>
        <v/>
      </c>
      <c r="F940" s="74" t="str">
        <f>IFERROR(IF(C940="","",VLOOKUP(C940,[1]!Tableau1[#All],12,FALSE)),"")</f>
        <v/>
      </c>
      <c r="G940" s="74" t="str">
        <f>IFERROR(IF(C940="","",VLOOKUP(C940,[1]!Tableau1[#All],6,FALSE)),"")</f>
        <v/>
      </c>
      <c r="H940" s="74" t="str">
        <f>IFERROR(IF(C940="","",VLOOKUP(C940,[1]!Tableau1[#All],13,FALSE)),"")</f>
        <v/>
      </c>
      <c r="I940" s="74" t="str">
        <f>IFERROR(IF(C940="","",VLOOKUP(C940,[1]!Tableau1[#All],14,FALSE)),"")</f>
        <v/>
      </c>
      <c r="J940" s="74" t="str">
        <f>IFERROR(IF(C940="","",VLOOKUP(C940,[1]!Tableau1[#All],8,FALSE)),"")</f>
        <v/>
      </c>
      <c r="K940" s="75" t="str">
        <f>VLOOKUP('[1]Cumul H'!$C940,'[1]H S19'!$BE$9:$CU$60,6,FALSE)</f>
        <v/>
      </c>
      <c r="L940" s="75" t="str">
        <f>VLOOKUP('[1]Cumul H'!$C940,'[1]H S19'!$BE$9:$CU$60,10,FALSE)</f>
        <v/>
      </c>
      <c r="M940" s="75" t="str">
        <f>VLOOKUP('[1]Cumul H'!$C940,'[1]H S19'!$BE$9:$CU$60,14,FALSE)</f>
        <v/>
      </c>
      <c r="N940" s="75" t="str">
        <f>VLOOKUP('[1]Cumul H'!$C940,'[1]H S19'!$BE$9:$CU$60,18,FALSE)</f>
        <v/>
      </c>
      <c r="O940" s="75" t="str">
        <f>VLOOKUP('[1]Cumul H'!$C940,'[1]H S19'!$BE$9:$CU$60,22,FALSE)</f>
        <v/>
      </c>
      <c r="P940" s="75" t="str">
        <f>VLOOKUP('[1]Cumul H'!$C940,'[1]H S19'!$BE$9:$CU$60,26,FALSE)</f>
        <v/>
      </c>
      <c r="Q940" s="75" t="str">
        <f>VLOOKUP('[1]Cumul H'!$C940,'[1]H S19'!$BE$9:$CU$60,30,FALSE)</f>
        <v/>
      </c>
      <c r="R940" s="75" t="str">
        <f>VLOOKUP('[1]Cumul H'!$C940,'[1]H S19'!$BE$9:$CU$60,34,FALSE)</f>
        <v/>
      </c>
      <c r="S940" s="75" t="str">
        <f>VLOOKUP('[1]Cumul H'!$C940,'[1]H S19'!$BE$9:$CU$60,33,FALSE)</f>
        <v/>
      </c>
      <c r="T940" s="75" t="str">
        <f>VLOOKUP('[1]Cumul H'!$C940,'[1]H S19'!$BE$9:$CU$60,35,FALSE)</f>
        <v/>
      </c>
      <c r="U940" s="75" t="str">
        <f>VLOOKUP('[1]Cumul H'!$C940,'[1]H S19'!$BE$9:$CU$60,36,FALSE)</f>
        <v/>
      </c>
      <c r="V940" s="76" t="str">
        <f t="shared" si="143"/>
        <v/>
      </c>
      <c r="W940" s="76" t="str" cm="1">
        <f t="array" ref="W940">IFERROR(_xlfn.IFS(V940="","",V940=39,"",V940&gt;39,V940-39),"")</f>
        <v/>
      </c>
      <c r="X940" s="76" t="str">
        <f t="shared" si="144"/>
        <v/>
      </c>
      <c r="Y940" s="76" t="str">
        <f t="shared" si="145"/>
        <v/>
      </c>
      <c r="Z940" s="76" t="str">
        <f t="shared" si="146"/>
        <v/>
      </c>
      <c r="AA940" s="77" t="str">
        <f t="shared" si="147"/>
        <v/>
      </c>
      <c r="AB940" s="76" t="str">
        <f t="shared" si="148"/>
        <v/>
      </c>
      <c r="AC940" s="74" t="str">
        <f>VLOOKUP('[1]Cumul H'!$C940,'[1]H S19'!$BE$9:$CU$60,37,FALSE)</f>
        <v/>
      </c>
      <c r="AD940" s="74" t="str">
        <f>VLOOKUP('[1]Cumul H'!$C940,'[1]H S19'!$BE$9:$CU$60,38,FALSE)</f>
        <v/>
      </c>
      <c r="AE940" s="74" t="str">
        <f>VLOOKUP('[1]Cumul H'!$C940,'[1]H S19'!$BE$9:$CU$60,39,FALSE)</f>
        <v/>
      </c>
      <c r="AF940" s="74" t="str">
        <f>VLOOKUP('[1]Cumul H'!$C940,'[1]H S19'!$BE$9:$CU$60,40,FALSE)</f>
        <v/>
      </c>
      <c r="AG940" s="74" t="str">
        <f>VLOOKUP('[1]Cumul H'!$C940,'[1]H S19'!$BE$9:$CU$60,41,FALSE)</f>
        <v/>
      </c>
      <c r="AH940" s="74" t="str">
        <f>VLOOKUP('[1]Cumul H'!$C940,'[1]H S19'!$BE$9:$CU$60,42,FALSE)</f>
        <v/>
      </c>
      <c r="AI940" s="74">
        <f>SUM('[1]Cumul H'!$AE940:$AH940)</f>
        <v>0</v>
      </c>
      <c r="AJ940" s="72" t="str" cm="1">
        <f t="array" ref="AJ940">IF(E940="INTERIM",_xlfn.IFS(J940="NON",$AK$2,J940="OUI",$AK$3),"")</f>
        <v/>
      </c>
      <c r="AK940" s="68" t="str">
        <f t="shared" si="140"/>
        <v/>
      </c>
      <c r="AL940" s="68" t="str">
        <f>IF(V940="","",IF(V940-Tableau3[[#This Row],[Heure sans Majoration]]&lt;0,0,V940-Tableau3[[#This Row],[Heure sans Majoration]]))</f>
        <v/>
      </c>
      <c r="AM940" s="68" t="str">
        <f t="shared" si="149"/>
        <v/>
      </c>
      <c r="AN940" s="68" t="str">
        <f t="shared" si="141"/>
        <v/>
      </c>
      <c r="AO940" s="68" t="str">
        <f t="shared" si="142"/>
        <v/>
      </c>
      <c r="AP940" s="72" t="str">
        <f>IF(C940="","",IF(F940=0,"",(V940*Tableau3[[#This Row],[Salaire Horaire]]*Tableau3[[#This Row],[Coef Multi]])))</f>
        <v/>
      </c>
      <c r="AQ940" s="72" t="str">
        <f>IF(C940="","",IF(F940=0,"",(Tableau3[[#This Row],[Heure avec majoration]]*Tableau3[[#This Row],[Salaire Horaire]]*Tableau3[[#This Row],[Coef Multi]]*25%)))</f>
        <v/>
      </c>
    </row>
    <row r="941" spans="2:43" ht="15" thickBot="1" x14ac:dyDescent="0.35">
      <c r="B941" s="73" t="s">
        <v>101</v>
      </c>
      <c r="C941" s="74" t="str">
        <f>IF('[1]H S19'!BE32="","",'[1]H S19'!BE32)</f>
        <v/>
      </c>
      <c r="D941" s="74" t="str">
        <f>IF(C941="","",VLOOKUP(C941,[1]!Tableau1[#All],5,FALSE))</f>
        <v/>
      </c>
      <c r="E941" s="74" t="str">
        <f>IF(C941="","",VLOOKUP(C941,[1]!Tableau1[#All],11,FALSE))</f>
        <v/>
      </c>
      <c r="F941" s="74" t="str">
        <f>IFERROR(IF(C941="","",VLOOKUP(C941,[1]!Tableau1[#All],12,FALSE)),"")</f>
        <v/>
      </c>
      <c r="G941" s="74" t="str">
        <f>IFERROR(IF(C941="","",VLOOKUP(C941,[1]!Tableau1[#All],6,FALSE)),"")</f>
        <v/>
      </c>
      <c r="H941" s="74" t="str">
        <f>IFERROR(IF(C941="","",VLOOKUP(C941,[1]!Tableau1[#All],13,FALSE)),"")</f>
        <v/>
      </c>
      <c r="I941" s="74" t="str">
        <f>IFERROR(IF(C941="","",VLOOKUP(C941,[1]!Tableau1[#All],14,FALSE)),"")</f>
        <v/>
      </c>
      <c r="J941" s="74" t="str">
        <f>IFERROR(IF(C941="","",VLOOKUP(C941,[1]!Tableau1[#All],8,FALSE)),"")</f>
        <v/>
      </c>
      <c r="K941" s="75" t="str">
        <f>VLOOKUP('[1]Cumul H'!$C941,'[1]H S19'!$BE$9:$CU$60,6,FALSE)</f>
        <v/>
      </c>
      <c r="L941" s="75" t="str">
        <f>VLOOKUP('[1]Cumul H'!$C941,'[1]H S19'!$BE$9:$CU$60,10,FALSE)</f>
        <v/>
      </c>
      <c r="M941" s="75" t="str">
        <f>VLOOKUP('[1]Cumul H'!$C941,'[1]H S19'!$BE$9:$CU$60,14,FALSE)</f>
        <v/>
      </c>
      <c r="N941" s="75" t="str">
        <f>VLOOKUP('[1]Cumul H'!$C941,'[1]H S19'!$BE$9:$CU$60,18,FALSE)</f>
        <v/>
      </c>
      <c r="O941" s="75" t="str">
        <f>VLOOKUP('[1]Cumul H'!$C941,'[1]H S19'!$BE$9:$CU$60,22,FALSE)</f>
        <v/>
      </c>
      <c r="P941" s="75" t="str">
        <f>VLOOKUP('[1]Cumul H'!$C941,'[1]H S19'!$BE$9:$CU$60,26,FALSE)</f>
        <v/>
      </c>
      <c r="Q941" s="75" t="str">
        <f>VLOOKUP('[1]Cumul H'!$C941,'[1]H S19'!$BE$9:$CU$60,30,FALSE)</f>
        <v/>
      </c>
      <c r="R941" s="75" t="str">
        <f>VLOOKUP('[1]Cumul H'!$C941,'[1]H S19'!$BE$9:$CU$60,34,FALSE)</f>
        <v/>
      </c>
      <c r="S941" s="75" t="str">
        <f>VLOOKUP('[1]Cumul H'!$C941,'[1]H S19'!$BE$9:$CU$60,33,FALSE)</f>
        <v/>
      </c>
      <c r="T941" s="75" t="str">
        <f>VLOOKUP('[1]Cumul H'!$C941,'[1]H S19'!$BE$9:$CU$60,35,FALSE)</f>
        <v/>
      </c>
      <c r="U941" s="75" t="str">
        <f>VLOOKUP('[1]Cumul H'!$C941,'[1]H S19'!$BE$9:$CU$60,36,FALSE)</f>
        <v/>
      </c>
      <c r="V941" s="76" t="str">
        <f t="shared" si="143"/>
        <v/>
      </c>
      <c r="W941" s="76" t="str" cm="1">
        <f t="array" ref="W941">IFERROR(_xlfn.IFS(V941="","",V941=39,"",V941&gt;39,V941-39),"")</f>
        <v/>
      </c>
      <c r="X941" s="76" t="str">
        <f t="shared" si="144"/>
        <v/>
      </c>
      <c r="Y941" s="76" t="str">
        <f t="shared" si="145"/>
        <v/>
      </c>
      <c r="Z941" s="76" t="str">
        <f t="shared" si="146"/>
        <v/>
      </c>
      <c r="AA941" s="77" t="str">
        <f t="shared" si="147"/>
        <v/>
      </c>
      <c r="AB941" s="76" t="str">
        <f t="shared" si="148"/>
        <v/>
      </c>
      <c r="AC941" s="74" t="str">
        <f>VLOOKUP('[1]Cumul H'!$C941,'[1]H S19'!$BE$9:$CU$60,37,FALSE)</f>
        <v/>
      </c>
      <c r="AD941" s="74" t="str">
        <f>VLOOKUP('[1]Cumul H'!$C941,'[1]H S19'!$BE$9:$CU$60,38,FALSE)</f>
        <v/>
      </c>
      <c r="AE941" s="74" t="str">
        <f>VLOOKUP('[1]Cumul H'!$C941,'[1]H S19'!$BE$9:$CU$60,39,FALSE)</f>
        <v/>
      </c>
      <c r="AF941" s="74" t="str">
        <f>VLOOKUP('[1]Cumul H'!$C941,'[1]H S19'!$BE$9:$CU$60,40,FALSE)</f>
        <v/>
      </c>
      <c r="AG941" s="74" t="str">
        <f>VLOOKUP('[1]Cumul H'!$C941,'[1]H S19'!$BE$9:$CU$60,41,FALSE)</f>
        <v/>
      </c>
      <c r="AH941" s="74" t="str">
        <f>VLOOKUP('[1]Cumul H'!$C941,'[1]H S19'!$BE$9:$CU$60,42,FALSE)</f>
        <v/>
      </c>
      <c r="AI941" s="74">
        <f>SUM('[1]Cumul H'!$AE941:$AH941)</f>
        <v>0</v>
      </c>
      <c r="AJ941" s="78" t="str" cm="1">
        <f t="array" ref="AJ941">IF(E941="INTERIM",_xlfn.IFS(J941="NON",$AK$2,J941="OUI",$AK$3),"")</f>
        <v/>
      </c>
      <c r="AK941" s="74" t="str">
        <f t="shared" si="140"/>
        <v/>
      </c>
      <c r="AL941" s="74" t="str">
        <f>IF(V941="","",IF(V941-Tableau3[[#This Row],[Heure sans Majoration]]&lt;0,0,V941-Tableau3[[#This Row],[Heure sans Majoration]]))</f>
        <v/>
      </c>
      <c r="AM941" s="74" t="str">
        <f t="shared" si="149"/>
        <v/>
      </c>
      <c r="AN941" s="74" t="str">
        <f t="shared" si="141"/>
        <v/>
      </c>
      <c r="AO941" s="74" t="str">
        <f t="shared" si="142"/>
        <v/>
      </c>
      <c r="AP941" s="78" t="str">
        <f>IF(C941="","",IF(F941=0,"",(V941*Tableau3[[#This Row],[Salaire Horaire]]*Tableau3[[#This Row],[Coef Multi]])))</f>
        <v/>
      </c>
      <c r="AQ941" s="78" t="str">
        <f>IF(C941="","",IF(F941=0,"",(Tableau3[[#This Row],[Heure avec majoration]]*Tableau3[[#This Row],[Salaire Horaire]]*Tableau3[[#This Row],[Coef Multi]]*25%)))</f>
        <v/>
      </c>
    </row>
    <row r="942" spans="2:43" ht="15" thickTop="1" x14ac:dyDescent="0.3">
      <c r="B942" s="73" t="s">
        <v>101</v>
      </c>
      <c r="C942" s="74" t="str">
        <f>IF('[1]H S19'!BE33="","",'[1]H S19'!BE33)</f>
        <v/>
      </c>
      <c r="D942" s="74" t="str">
        <f>IF(C942="","",VLOOKUP(C942,[1]!Tableau1[#All],5,FALSE))</f>
        <v/>
      </c>
      <c r="E942" s="74" t="str">
        <f>IF(C942="","",VLOOKUP(C942,[1]!Tableau1[#All],11,FALSE))</f>
        <v/>
      </c>
      <c r="F942" s="74" t="str">
        <f>IFERROR(IF(C942="","",VLOOKUP(C942,[1]!Tableau1[#All],12,FALSE)),"")</f>
        <v/>
      </c>
      <c r="G942" s="74" t="str">
        <f>IFERROR(IF(C942="","",VLOOKUP(C942,[1]!Tableau1[#All],6,FALSE)),"")</f>
        <v/>
      </c>
      <c r="H942" s="74" t="str">
        <f>IFERROR(IF(C942="","",VLOOKUP(C942,[1]!Tableau1[#All],13,FALSE)),"")</f>
        <v/>
      </c>
      <c r="I942" s="74" t="str">
        <f>IFERROR(IF(C942="","",VLOOKUP(C942,[1]!Tableau1[#All],14,FALSE)),"")</f>
        <v/>
      </c>
      <c r="J942" s="74" t="str">
        <f>IFERROR(IF(C942="","",VLOOKUP(C942,[1]!Tableau1[#All],8,FALSE)),"")</f>
        <v/>
      </c>
      <c r="K942" s="75" t="str">
        <f>VLOOKUP('[1]Cumul H'!$C942,'[1]H S19'!$BE$9:$CU$60,6,FALSE)</f>
        <v/>
      </c>
      <c r="L942" s="75" t="str">
        <f>VLOOKUP('[1]Cumul H'!$C942,'[1]H S19'!$BE$9:$CU$60,10,FALSE)</f>
        <v/>
      </c>
      <c r="M942" s="75" t="str">
        <f>VLOOKUP('[1]Cumul H'!$C942,'[1]H S19'!$BE$9:$CU$60,14,FALSE)</f>
        <v/>
      </c>
      <c r="N942" s="75" t="str">
        <f>VLOOKUP('[1]Cumul H'!$C942,'[1]H S19'!$BE$9:$CU$60,18,FALSE)</f>
        <v/>
      </c>
      <c r="O942" s="75" t="str">
        <f>VLOOKUP('[1]Cumul H'!$C942,'[1]H S19'!$BE$9:$CU$60,22,FALSE)</f>
        <v/>
      </c>
      <c r="P942" s="75" t="str">
        <f>VLOOKUP('[1]Cumul H'!$C942,'[1]H S19'!$BE$9:$CU$60,26,FALSE)</f>
        <v/>
      </c>
      <c r="Q942" s="75" t="str">
        <f>VLOOKUP('[1]Cumul H'!$C942,'[1]H S19'!$BE$9:$CU$60,30,FALSE)</f>
        <v/>
      </c>
      <c r="R942" s="75" t="str">
        <f>VLOOKUP('[1]Cumul H'!$C942,'[1]H S19'!$BE$9:$CU$60,34,FALSE)</f>
        <v/>
      </c>
      <c r="S942" s="75" t="str">
        <f>VLOOKUP('[1]Cumul H'!$C942,'[1]H S19'!$BE$9:$CU$60,33,FALSE)</f>
        <v/>
      </c>
      <c r="T942" s="75" t="str">
        <f>VLOOKUP('[1]Cumul H'!$C942,'[1]H S19'!$BE$9:$CU$60,35,FALSE)</f>
        <v/>
      </c>
      <c r="U942" s="75" t="str">
        <f>VLOOKUP('[1]Cumul H'!$C942,'[1]H S19'!$BE$9:$CU$60,36,FALSE)</f>
        <v/>
      </c>
      <c r="V942" s="76" t="str">
        <f t="shared" si="143"/>
        <v/>
      </c>
      <c r="W942" s="76" t="str" cm="1">
        <f t="array" ref="W942">IFERROR(_xlfn.IFS(V942="","",V942=39,"",V942&gt;39,V942-39),"")</f>
        <v/>
      </c>
      <c r="X942" s="76" t="str">
        <f t="shared" si="144"/>
        <v/>
      </c>
      <c r="Y942" s="76" t="str">
        <f t="shared" si="145"/>
        <v/>
      </c>
      <c r="Z942" s="76" t="str">
        <f t="shared" si="146"/>
        <v/>
      </c>
      <c r="AA942" s="77" t="str">
        <f t="shared" si="147"/>
        <v/>
      </c>
      <c r="AB942" s="76" t="str">
        <f t="shared" si="148"/>
        <v/>
      </c>
      <c r="AC942" s="74" t="str">
        <f>VLOOKUP('[1]Cumul H'!$C942,'[1]H S19'!$BE$9:$CU$60,37,FALSE)</f>
        <v/>
      </c>
      <c r="AD942" s="74" t="str">
        <f>VLOOKUP('[1]Cumul H'!$C942,'[1]H S19'!$BE$9:$CU$60,38,FALSE)</f>
        <v/>
      </c>
      <c r="AE942" s="74" t="str">
        <f>VLOOKUP('[1]Cumul H'!$C942,'[1]H S19'!$BE$9:$CU$60,39,FALSE)</f>
        <v/>
      </c>
      <c r="AF942" s="74" t="str">
        <f>VLOOKUP('[1]Cumul H'!$C942,'[1]H S19'!$BE$9:$CU$60,40,FALSE)</f>
        <v/>
      </c>
      <c r="AG942" s="74" t="str">
        <f>VLOOKUP('[1]Cumul H'!$C942,'[1]H S19'!$BE$9:$CU$60,41,FALSE)</f>
        <v/>
      </c>
      <c r="AH942" s="74" t="str">
        <f>VLOOKUP('[1]Cumul H'!$C942,'[1]H S19'!$BE$9:$CU$60,42,FALSE)</f>
        <v/>
      </c>
      <c r="AI942" s="74">
        <f>SUM('[1]Cumul H'!$AE942:$AH942)</f>
        <v>0</v>
      </c>
      <c r="AJ942" s="72" t="str" cm="1">
        <f t="array" ref="AJ942">IF(E942="INTERIM",_xlfn.IFS(J942="NON",$AK$2,J942="OUI",$AK$3),"")</f>
        <v/>
      </c>
      <c r="AK942" s="68" t="str">
        <f t="shared" si="140"/>
        <v/>
      </c>
      <c r="AL942" s="68" t="str">
        <f>IF(V942="","",IF(V942-Tableau3[[#This Row],[Heure sans Majoration]]&lt;0,0,V942-Tableau3[[#This Row],[Heure sans Majoration]]))</f>
        <v/>
      </c>
      <c r="AM942" s="68" t="str">
        <f t="shared" si="149"/>
        <v/>
      </c>
      <c r="AN942" s="68" t="str">
        <f t="shared" si="141"/>
        <v/>
      </c>
      <c r="AO942" s="68" t="str">
        <f t="shared" si="142"/>
        <v/>
      </c>
      <c r="AP942" s="72" t="str">
        <f>IF(C942="","",IF(F942=0,"",(V942*Tableau3[[#This Row],[Salaire Horaire]]*Tableau3[[#This Row],[Coef Multi]])))</f>
        <v/>
      </c>
      <c r="AQ942" s="72" t="str">
        <f>IF(C942="","",IF(F942=0,"",(Tableau3[[#This Row],[Heure avec majoration]]*Tableau3[[#This Row],[Salaire Horaire]]*Tableau3[[#This Row],[Coef Multi]]*25%)))</f>
        <v/>
      </c>
    </row>
    <row r="943" spans="2:43" ht="15" thickBot="1" x14ac:dyDescent="0.35">
      <c r="B943" s="73" t="s">
        <v>101</v>
      </c>
      <c r="C943" s="74" t="str">
        <f>IF('[1]H S19'!BE34="","",'[1]H S19'!BE34)</f>
        <v/>
      </c>
      <c r="D943" s="74" t="str">
        <f>IF(C943="","",VLOOKUP(C943,[1]!Tableau1[#All],5,FALSE))</f>
        <v/>
      </c>
      <c r="E943" s="74" t="str">
        <f>IF(C943="","",VLOOKUP(C943,[1]!Tableau1[#All],11,FALSE))</f>
        <v/>
      </c>
      <c r="F943" s="74" t="str">
        <f>IFERROR(IF(C943="","",VLOOKUP(C943,[1]!Tableau1[#All],12,FALSE)),"")</f>
        <v/>
      </c>
      <c r="G943" s="74" t="str">
        <f>IFERROR(IF(C943="","",VLOOKUP(C943,[1]!Tableau1[#All],6,FALSE)),"")</f>
        <v/>
      </c>
      <c r="H943" s="74" t="str">
        <f>IFERROR(IF(C943="","",VLOOKUP(C943,[1]!Tableau1[#All],13,FALSE)),"")</f>
        <v/>
      </c>
      <c r="I943" s="74" t="str">
        <f>IFERROR(IF(C943="","",VLOOKUP(C943,[1]!Tableau1[#All],14,FALSE)),"")</f>
        <v/>
      </c>
      <c r="J943" s="74" t="str">
        <f>IFERROR(IF(C943="","",VLOOKUP(C943,[1]!Tableau1[#All],8,FALSE)),"")</f>
        <v/>
      </c>
      <c r="K943" s="75" t="str">
        <f>VLOOKUP('[1]Cumul H'!$C943,'[1]H S19'!$BE$9:$CU$60,6,FALSE)</f>
        <v/>
      </c>
      <c r="L943" s="75" t="str">
        <f>VLOOKUP('[1]Cumul H'!$C943,'[1]H S19'!$BE$9:$CU$60,10,FALSE)</f>
        <v/>
      </c>
      <c r="M943" s="75" t="str">
        <f>VLOOKUP('[1]Cumul H'!$C943,'[1]H S19'!$BE$9:$CU$60,14,FALSE)</f>
        <v/>
      </c>
      <c r="N943" s="75" t="str">
        <f>VLOOKUP('[1]Cumul H'!$C943,'[1]H S19'!$BE$9:$CU$60,18,FALSE)</f>
        <v/>
      </c>
      <c r="O943" s="75" t="str">
        <f>VLOOKUP('[1]Cumul H'!$C943,'[1]H S19'!$BE$9:$CU$60,22,FALSE)</f>
        <v/>
      </c>
      <c r="P943" s="75" t="str">
        <f>VLOOKUP('[1]Cumul H'!$C943,'[1]H S19'!$BE$9:$CU$60,26,FALSE)</f>
        <v/>
      </c>
      <c r="Q943" s="75" t="str">
        <f>VLOOKUP('[1]Cumul H'!$C943,'[1]H S19'!$BE$9:$CU$60,30,FALSE)</f>
        <v/>
      </c>
      <c r="R943" s="75" t="str">
        <f>VLOOKUP('[1]Cumul H'!$C943,'[1]H S19'!$BE$9:$CU$60,34,FALSE)</f>
        <v/>
      </c>
      <c r="S943" s="75" t="str">
        <f>VLOOKUP('[1]Cumul H'!$C943,'[1]H S19'!$BE$9:$CU$60,33,FALSE)</f>
        <v/>
      </c>
      <c r="T943" s="75" t="str">
        <f>VLOOKUP('[1]Cumul H'!$C943,'[1]H S19'!$BE$9:$CU$60,35,FALSE)</f>
        <v/>
      </c>
      <c r="U943" s="75" t="str">
        <f>VLOOKUP('[1]Cumul H'!$C943,'[1]H S19'!$BE$9:$CU$60,36,FALSE)</f>
        <v/>
      </c>
      <c r="V943" s="76" t="str">
        <f t="shared" si="143"/>
        <v/>
      </c>
      <c r="W943" s="76" t="str" cm="1">
        <f t="array" ref="W943">IFERROR(_xlfn.IFS(V943="","",V943=39,"",V943&gt;39,V943-39),"")</f>
        <v/>
      </c>
      <c r="X943" s="76" t="str">
        <f t="shared" si="144"/>
        <v/>
      </c>
      <c r="Y943" s="76" t="str">
        <f t="shared" si="145"/>
        <v/>
      </c>
      <c r="Z943" s="76" t="str">
        <f t="shared" si="146"/>
        <v/>
      </c>
      <c r="AA943" s="77" t="str">
        <f t="shared" si="147"/>
        <v/>
      </c>
      <c r="AB943" s="76" t="str">
        <f t="shared" si="148"/>
        <v/>
      </c>
      <c r="AC943" s="74" t="str">
        <f>VLOOKUP('[1]Cumul H'!$C943,'[1]H S19'!$BE$9:$CU$60,37,FALSE)</f>
        <v/>
      </c>
      <c r="AD943" s="74" t="str">
        <f>VLOOKUP('[1]Cumul H'!$C943,'[1]H S19'!$BE$9:$CU$60,38,FALSE)</f>
        <v/>
      </c>
      <c r="AE943" s="74" t="str">
        <f>VLOOKUP('[1]Cumul H'!$C943,'[1]H S19'!$BE$9:$CU$60,39,FALSE)</f>
        <v/>
      </c>
      <c r="AF943" s="74" t="str">
        <f>VLOOKUP('[1]Cumul H'!$C943,'[1]H S19'!$BE$9:$CU$60,40,FALSE)</f>
        <v/>
      </c>
      <c r="AG943" s="74" t="str">
        <f>VLOOKUP('[1]Cumul H'!$C943,'[1]H S19'!$BE$9:$CU$60,41,FALSE)</f>
        <v/>
      </c>
      <c r="AH943" s="74" t="str">
        <f>VLOOKUP('[1]Cumul H'!$C943,'[1]H S19'!$BE$9:$CU$60,42,FALSE)</f>
        <v/>
      </c>
      <c r="AI943" s="74">
        <f>SUM('[1]Cumul H'!$AE943:$AH943)</f>
        <v>0</v>
      </c>
      <c r="AJ943" s="78" t="str" cm="1">
        <f t="array" ref="AJ943">IF(E943="INTERIM",_xlfn.IFS(J943="NON",$AK$2,J943="OUI",$AK$3),"")</f>
        <v/>
      </c>
      <c r="AK943" s="74" t="str">
        <f t="shared" si="140"/>
        <v/>
      </c>
      <c r="AL943" s="74" t="str">
        <f>IF(V943="","",IF(V943-Tableau3[[#This Row],[Heure sans Majoration]]&lt;0,0,V943-Tableau3[[#This Row],[Heure sans Majoration]]))</f>
        <v/>
      </c>
      <c r="AM943" s="74" t="str">
        <f t="shared" si="149"/>
        <v/>
      </c>
      <c r="AN943" s="74" t="str">
        <f t="shared" si="141"/>
        <v/>
      </c>
      <c r="AO943" s="74" t="str">
        <f t="shared" si="142"/>
        <v/>
      </c>
      <c r="AP943" s="78" t="str">
        <f>IF(C943="","",IF(F943=0,"",(V943*Tableau3[[#This Row],[Salaire Horaire]]*Tableau3[[#This Row],[Coef Multi]])))</f>
        <v/>
      </c>
      <c r="AQ943" s="78" t="str">
        <f>IF(C943="","",IF(F943=0,"",(Tableau3[[#This Row],[Heure avec majoration]]*Tableau3[[#This Row],[Salaire Horaire]]*Tableau3[[#This Row],[Coef Multi]]*25%)))</f>
        <v/>
      </c>
    </row>
    <row r="944" spans="2:43" ht="15" thickTop="1" x14ac:dyDescent="0.3">
      <c r="B944" s="73" t="s">
        <v>101</v>
      </c>
      <c r="C944" s="74" t="str">
        <f>IF('[1]H S19'!BE35="","",'[1]H S19'!BE35)</f>
        <v/>
      </c>
      <c r="D944" s="74" t="str">
        <f>IF(C944="","",VLOOKUP(C944,[1]!Tableau1[#All],5,FALSE))</f>
        <v/>
      </c>
      <c r="E944" s="74" t="str">
        <f>IF(C944="","",VLOOKUP(C944,[1]!Tableau1[#All],11,FALSE))</f>
        <v/>
      </c>
      <c r="F944" s="74" t="str">
        <f>IFERROR(IF(C944="","",VLOOKUP(C944,[1]!Tableau1[#All],12,FALSE)),"")</f>
        <v/>
      </c>
      <c r="G944" s="74" t="str">
        <f>IFERROR(IF(C944="","",VLOOKUP(C944,[1]!Tableau1[#All],6,FALSE)),"")</f>
        <v/>
      </c>
      <c r="H944" s="74" t="str">
        <f>IFERROR(IF(C944="","",VLOOKUP(C944,[1]!Tableau1[#All],13,FALSE)),"")</f>
        <v/>
      </c>
      <c r="I944" s="74" t="str">
        <f>IFERROR(IF(C944="","",VLOOKUP(C944,[1]!Tableau1[#All],14,FALSE)),"")</f>
        <v/>
      </c>
      <c r="J944" s="74" t="str">
        <f>IFERROR(IF(C944="","",VLOOKUP(C944,[1]!Tableau1[#All],8,FALSE)),"")</f>
        <v/>
      </c>
      <c r="K944" s="75" t="str">
        <f>VLOOKUP('[1]Cumul H'!$C944,'[1]H S19'!$BE$9:$CU$60,6,FALSE)</f>
        <v/>
      </c>
      <c r="L944" s="75" t="str">
        <f>VLOOKUP('[1]Cumul H'!$C944,'[1]H S19'!$BE$9:$CU$60,10,FALSE)</f>
        <v/>
      </c>
      <c r="M944" s="75" t="str">
        <f>VLOOKUP('[1]Cumul H'!$C944,'[1]H S19'!$BE$9:$CU$60,14,FALSE)</f>
        <v/>
      </c>
      <c r="N944" s="75" t="str">
        <f>VLOOKUP('[1]Cumul H'!$C944,'[1]H S19'!$BE$9:$CU$60,18,FALSE)</f>
        <v/>
      </c>
      <c r="O944" s="75" t="str">
        <f>VLOOKUP('[1]Cumul H'!$C944,'[1]H S19'!$BE$9:$CU$60,22,FALSE)</f>
        <v/>
      </c>
      <c r="P944" s="75" t="str">
        <f>VLOOKUP('[1]Cumul H'!$C944,'[1]H S19'!$BE$9:$CU$60,26,FALSE)</f>
        <v/>
      </c>
      <c r="Q944" s="75" t="str">
        <f>VLOOKUP('[1]Cumul H'!$C944,'[1]H S19'!$BE$9:$CU$60,30,FALSE)</f>
        <v/>
      </c>
      <c r="R944" s="75" t="str">
        <f>VLOOKUP('[1]Cumul H'!$C944,'[1]H S19'!$BE$9:$CU$60,34,FALSE)</f>
        <v/>
      </c>
      <c r="S944" s="75" t="str">
        <f>VLOOKUP('[1]Cumul H'!$C944,'[1]H S19'!$BE$9:$CU$60,33,FALSE)</f>
        <v/>
      </c>
      <c r="T944" s="75" t="str">
        <f>VLOOKUP('[1]Cumul H'!$C944,'[1]H S19'!$BE$9:$CU$60,35,FALSE)</f>
        <v/>
      </c>
      <c r="U944" s="75" t="str">
        <f>VLOOKUP('[1]Cumul H'!$C944,'[1]H S19'!$BE$9:$CU$60,36,FALSE)</f>
        <v/>
      </c>
      <c r="V944" s="76" t="str">
        <f t="shared" si="143"/>
        <v/>
      </c>
      <c r="W944" s="76" t="str" cm="1">
        <f t="array" ref="W944">IFERROR(_xlfn.IFS(V944="","",V944=39,"",V944&gt;39,V944-39),"")</f>
        <v/>
      </c>
      <c r="X944" s="76" t="str">
        <f t="shared" si="144"/>
        <v/>
      </c>
      <c r="Y944" s="76" t="str">
        <f t="shared" si="145"/>
        <v/>
      </c>
      <c r="Z944" s="76" t="str">
        <f t="shared" si="146"/>
        <v/>
      </c>
      <c r="AA944" s="77" t="str">
        <f t="shared" si="147"/>
        <v/>
      </c>
      <c r="AB944" s="76" t="str">
        <f t="shared" si="148"/>
        <v/>
      </c>
      <c r="AC944" s="74" t="str">
        <f>VLOOKUP('[1]Cumul H'!$C944,'[1]H S19'!$BE$9:$CU$60,37,FALSE)</f>
        <v/>
      </c>
      <c r="AD944" s="74" t="str">
        <f>VLOOKUP('[1]Cumul H'!$C944,'[1]H S19'!$BE$9:$CU$60,38,FALSE)</f>
        <v/>
      </c>
      <c r="AE944" s="74" t="str">
        <f>VLOOKUP('[1]Cumul H'!$C944,'[1]H S19'!$BE$9:$CU$60,39,FALSE)</f>
        <v/>
      </c>
      <c r="AF944" s="74" t="str">
        <f>VLOOKUP('[1]Cumul H'!$C944,'[1]H S19'!$BE$9:$CU$60,40,FALSE)</f>
        <v/>
      </c>
      <c r="AG944" s="74" t="str">
        <f>VLOOKUP('[1]Cumul H'!$C944,'[1]H S19'!$BE$9:$CU$60,41,FALSE)</f>
        <v/>
      </c>
      <c r="AH944" s="74" t="str">
        <f>VLOOKUP('[1]Cumul H'!$C944,'[1]H S19'!$BE$9:$CU$60,42,FALSE)</f>
        <v/>
      </c>
      <c r="AI944" s="74">
        <f>SUM('[1]Cumul H'!$AE944:$AH944)</f>
        <v>0</v>
      </c>
      <c r="AJ944" s="72" t="str" cm="1">
        <f t="array" ref="AJ944">IF(E944="INTERIM",_xlfn.IFS(J944="NON",$AK$2,J944="OUI",$AK$3),"")</f>
        <v/>
      </c>
      <c r="AK944" s="68" t="str">
        <f t="shared" si="140"/>
        <v/>
      </c>
      <c r="AL944" s="68" t="str">
        <f>IF(V944="","",IF(V944-Tableau3[[#This Row],[Heure sans Majoration]]&lt;0,0,V944-Tableau3[[#This Row],[Heure sans Majoration]]))</f>
        <v/>
      </c>
      <c r="AM944" s="68" t="str">
        <f t="shared" si="149"/>
        <v/>
      </c>
      <c r="AN944" s="68" t="str">
        <f t="shared" si="141"/>
        <v/>
      </c>
      <c r="AO944" s="68" t="str">
        <f t="shared" si="142"/>
        <v/>
      </c>
      <c r="AP944" s="72" t="str">
        <f>IF(C944="","",IF(F944=0,"",(V944*Tableau3[[#This Row],[Salaire Horaire]]*Tableau3[[#This Row],[Coef Multi]])))</f>
        <v/>
      </c>
      <c r="AQ944" s="72" t="str">
        <f>IF(C944="","",IF(F944=0,"",(Tableau3[[#This Row],[Heure avec majoration]]*Tableau3[[#This Row],[Salaire Horaire]]*Tableau3[[#This Row],[Coef Multi]]*25%)))</f>
        <v/>
      </c>
    </row>
    <row r="945" spans="2:43" ht="15" thickBot="1" x14ac:dyDescent="0.35">
      <c r="B945" s="73" t="s">
        <v>101</v>
      </c>
      <c r="C945" s="74" t="str">
        <f>IF('[1]H S19'!BE36="","",'[1]H S19'!BE36)</f>
        <v/>
      </c>
      <c r="D945" s="74" t="str">
        <f>IF(C945="","",VLOOKUP(C945,[1]!Tableau1[#All],5,FALSE))</f>
        <v/>
      </c>
      <c r="E945" s="74" t="str">
        <f>IF(C945="","",VLOOKUP(C945,[1]!Tableau1[#All],11,FALSE))</f>
        <v/>
      </c>
      <c r="F945" s="74" t="str">
        <f>IFERROR(IF(C945="","",VLOOKUP(C945,[1]!Tableau1[#All],12,FALSE)),"")</f>
        <v/>
      </c>
      <c r="G945" s="74" t="str">
        <f>IFERROR(IF(C945="","",VLOOKUP(C945,[1]!Tableau1[#All],6,FALSE)),"")</f>
        <v/>
      </c>
      <c r="H945" s="74" t="str">
        <f>IFERROR(IF(C945="","",VLOOKUP(C945,[1]!Tableau1[#All],13,FALSE)),"")</f>
        <v/>
      </c>
      <c r="I945" s="74" t="str">
        <f>IFERROR(IF(C945="","",VLOOKUP(C945,[1]!Tableau1[#All],14,FALSE)),"")</f>
        <v/>
      </c>
      <c r="J945" s="74" t="str">
        <f>IFERROR(IF(C945="","",VLOOKUP(C945,[1]!Tableau1[#All],8,FALSE)),"")</f>
        <v/>
      </c>
      <c r="K945" s="75" t="str">
        <f>VLOOKUP('[1]Cumul H'!$C945,'[1]H S19'!$BE$9:$CU$60,6,FALSE)</f>
        <v/>
      </c>
      <c r="L945" s="75" t="str">
        <f>VLOOKUP('[1]Cumul H'!$C945,'[1]H S19'!$BE$9:$CU$60,10,FALSE)</f>
        <v/>
      </c>
      <c r="M945" s="75" t="str">
        <f>VLOOKUP('[1]Cumul H'!$C945,'[1]H S19'!$BE$9:$CU$60,14,FALSE)</f>
        <v/>
      </c>
      <c r="N945" s="75" t="str">
        <f>VLOOKUP('[1]Cumul H'!$C945,'[1]H S19'!$BE$9:$CU$60,18,FALSE)</f>
        <v/>
      </c>
      <c r="O945" s="75" t="str">
        <f>VLOOKUP('[1]Cumul H'!$C945,'[1]H S19'!$BE$9:$CU$60,22,FALSE)</f>
        <v/>
      </c>
      <c r="P945" s="75" t="str">
        <f>VLOOKUP('[1]Cumul H'!$C945,'[1]H S19'!$BE$9:$CU$60,26,FALSE)</f>
        <v/>
      </c>
      <c r="Q945" s="75" t="str">
        <f>VLOOKUP('[1]Cumul H'!$C945,'[1]H S19'!$BE$9:$CU$60,30,FALSE)</f>
        <v/>
      </c>
      <c r="R945" s="75" t="str">
        <f>VLOOKUP('[1]Cumul H'!$C945,'[1]H S19'!$BE$9:$CU$60,34,FALSE)</f>
        <v/>
      </c>
      <c r="S945" s="75" t="str">
        <f>VLOOKUP('[1]Cumul H'!$C945,'[1]H S19'!$BE$9:$CU$60,33,FALSE)</f>
        <v/>
      </c>
      <c r="T945" s="75" t="str">
        <f>VLOOKUP('[1]Cumul H'!$C945,'[1]H S19'!$BE$9:$CU$60,35,FALSE)</f>
        <v/>
      </c>
      <c r="U945" s="75" t="str">
        <f>VLOOKUP('[1]Cumul H'!$C945,'[1]H S19'!$BE$9:$CU$60,36,FALSE)</f>
        <v/>
      </c>
      <c r="V945" s="76" t="str">
        <f t="shared" si="143"/>
        <v/>
      </c>
      <c r="W945" s="76" t="str" cm="1">
        <f t="array" ref="W945">IFERROR(_xlfn.IFS(V945="","",V945=39,"",V945&gt;39,V945-39),"")</f>
        <v/>
      </c>
      <c r="X945" s="76" t="str">
        <f t="shared" si="144"/>
        <v/>
      </c>
      <c r="Y945" s="76" t="str">
        <f t="shared" si="145"/>
        <v/>
      </c>
      <c r="Z945" s="76" t="str">
        <f t="shared" si="146"/>
        <v/>
      </c>
      <c r="AA945" s="77" t="str">
        <f t="shared" si="147"/>
        <v/>
      </c>
      <c r="AB945" s="76" t="str">
        <f t="shared" si="148"/>
        <v/>
      </c>
      <c r="AC945" s="74" t="str">
        <f>VLOOKUP('[1]Cumul H'!$C945,'[1]H S19'!$BE$9:$CU$60,37,FALSE)</f>
        <v/>
      </c>
      <c r="AD945" s="74" t="str">
        <f>VLOOKUP('[1]Cumul H'!$C945,'[1]H S19'!$BE$9:$CU$60,38,FALSE)</f>
        <v/>
      </c>
      <c r="AE945" s="74" t="str">
        <f>VLOOKUP('[1]Cumul H'!$C945,'[1]H S19'!$BE$9:$CU$60,39,FALSE)</f>
        <v/>
      </c>
      <c r="AF945" s="74" t="str">
        <f>VLOOKUP('[1]Cumul H'!$C945,'[1]H S19'!$BE$9:$CU$60,40,FALSE)</f>
        <v/>
      </c>
      <c r="AG945" s="74" t="str">
        <f>VLOOKUP('[1]Cumul H'!$C945,'[1]H S19'!$BE$9:$CU$60,41,FALSE)</f>
        <v/>
      </c>
      <c r="AH945" s="74" t="str">
        <f>VLOOKUP('[1]Cumul H'!$C945,'[1]H S19'!$BE$9:$CU$60,42,FALSE)</f>
        <v/>
      </c>
      <c r="AI945" s="74">
        <f>SUM('[1]Cumul H'!$AE945:$AH945)</f>
        <v>0</v>
      </c>
      <c r="AJ945" s="78" t="str" cm="1">
        <f t="array" ref="AJ945">IF(E945="INTERIM",_xlfn.IFS(J945="NON",$AK$2,J945="OUI",$AK$3),"")</f>
        <v/>
      </c>
      <c r="AK945" s="74" t="str">
        <f t="shared" si="140"/>
        <v/>
      </c>
      <c r="AL945" s="74" t="str">
        <f>IF(V945="","",IF(V945-Tableau3[[#This Row],[Heure sans Majoration]]&lt;0,0,V945-Tableau3[[#This Row],[Heure sans Majoration]]))</f>
        <v/>
      </c>
      <c r="AM945" s="74" t="str">
        <f t="shared" si="149"/>
        <v/>
      </c>
      <c r="AN945" s="74" t="str">
        <f t="shared" si="141"/>
        <v/>
      </c>
      <c r="AO945" s="74" t="str">
        <f t="shared" si="142"/>
        <v/>
      </c>
      <c r="AP945" s="78" t="str">
        <f>IF(C945="","",IF(F945=0,"",(V945*Tableau3[[#This Row],[Salaire Horaire]]*Tableau3[[#This Row],[Coef Multi]])))</f>
        <v/>
      </c>
      <c r="AQ945" s="78" t="str">
        <f>IF(C945="","",IF(F945=0,"",(Tableau3[[#This Row],[Heure avec majoration]]*Tableau3[[#This Row],[Salaire Horaire]]*Tableau3[[#This Row],[Coef Multi]]*25%)))</f>
        <v/>
      </c>
    </row>
    <row r="946" spans="2:43" ht="15" thickTop="1" x14ac:dyDescent="0.3">
      <c r="B946" s="73" t="s">
        <v>101</v>
      </c>
      <c r="C946" s="74" t="str">
        <f>IF('[1]H S19'!BE37="","",'[1]H S19'!BE37)</f>
        <v/>
      </c>
      <c r="D946" s="74" t="str">
        <f>IF(C946="","",VLOOKUP(C946,[1]!Tableau1[#All],5,FALSE))</f>
        <v/>
      </c>
      <c r="E946" s="74" t="str">
        <f>IF(C946="","",VLOOKUP(C946,[1]!Tableau1[#All],11,FALSE))</f>
        <v/>
      </c>
      <c r="F946" s="74" t="str">
        <f>IFERROR(IF(C946="","",VLOOKUP(C946,[1]!Tableau1[#All],12,FALSE)),"")</f>
        <v/>
      </c>
      <c r="G946" s="74" t="str">
        <f>IFERROR(IF(C946="","",VLOOKUP(C946,[1]!Tableau1[#All],6,FALSE)),"")</f>
        <v/>
      </c>
      <c r="H946" s="74" t="str">
        <f>IFERROR(IF(C946="","",VLOOKUP(C946,[1]!Tableau1[#All],13,FALSE)),"")</f>
        <v/>
      </c>
      <c r="I946" s="74" t="str">
        <f>IFERROR(IF(C946="","",VLOOKUP(C946,[1]!Tableau1[#All],14,FALSE)),"")</f>
        <v/>
      </c>
      <c r="J946" s="74" t="str">
        <f>IFERROR(IF(C946="","",VLOOKUP(C946,[1]!Tableau1[#All],8,FALSE)),"")</f>
        <v/>
      </c>
      <c r="K946" s="75" t="str">
        <f>VLOOKUP('[1]Cumul H'!$C946,'[1]H S19'!$BE$9:$CU$60,6,FALSE)</f>
        <v/>
      </c>
      <c r="L946" s="75" t="str">
        <f>VLOOKUP('[1]Cumul H'!$C946,'[1]H S19'!$BE$9:$CU$60,10,FALSE)</f>
        <v/>
      </c>
      <c r="M946" s="75" t="str">
        <f>VLOOKUP('[1]Cumul H'!$C946,'[1]H S19'!$BE$9:$CU$60,14,FALSE)</f>
        <v/>
      </c>
      <c r="N946" s="75" t="str">
        <f>VLOOKUP('[1]Cumul H'!$C946,'[1]H S19'!$BE$9:$CU$60,18,FALSE)</f>
        <v/>
      </c>
      <c r="O946" s="75" t="str">
        <f>VLOOKUP('[1]Cumul H'!$C946,'[1]H S19'!$BE$9:$CU$60,22,FALSE)</f>
        <v/>
      </c>
      <c r="P946" s="75" t="str">
        <f>VLOOKUP('[1]Cumul H'!$C946,'[1]H S19'!$BE$9:$CU$60,26,FALSE)</f>
        <v/>
      </c>
      <c r="Q946" s="75" t="str">
        <f>VLOOKUP('[1]Cumul H'!$C946,'[1]H S19'!$BE$9:$CU$60,30,FALSE)</f>
        <v/>
      </c>
      <c r="R946" s="75" t="str">
        <f>VLOOKUP('[1]Cumul H'!$C946,'[1]H S19'!$BE$9:$CU$60,34,FALSE)</f>
        <v/>
      </c>
      <c r="S946" s="75" t="str">
        <f>VLOOKUP('[1]Cumul H'!$C946,'[1]H S19'!$BE$9:$CU$60,33,FALSE)</f>
        <v/>
      </c>
      <c r="T946" s="75" t="str">
        <f>VLOOKUP('[1]Cumul H'!$C946,'[1]H S19'!$BE$9:$CU$60,35,FALSE)</f>
        <v/>
      </c>
      <c r="U946" s="75" t="str">
        <f>VLOOKUP('[1]Cumul H'!$C946,'[1]H S19'!$BE$9:$CU$60,36,FALSE)</f>
        <v/>
      </c>
      <c r="V946" s="76" t="str">
        <f t="shared" si="143"/>
        <v/>
      </c>
      <c r="W946" s="76" t="str" cm="1">
        <f t="array" ref="W946">IFERROR(_xlfn.IFS(V946="","",V946=39,"",V946&gt;39,V946-39),"")</f>
        <v/>
      </c>
      <c r="X946" s="76" t="str">
        <f t="shared" si="144"/>
        <v/>
      </c>
      <c r="Y946" s="76" t="str">
        <f t="shared" si="145"/>
        <v/>
      </c>
      <c r="Z946" s="76" t="str">
        <f t="shared" si="146"/>
        <v/>
      </c>
      <c r="AA946" s="77" t="str">
        <f t="shared" si="147"/>
        <v/>
      </c>
      <c r="AB946" s="76" t="str">
        <f t="shared" si="148"/>
        <v/>
      </c>
      <c r="AC946" s="74" t="str">
        <f>VLOOKUP('[1]Cumul H'!$C946,'[1]H S19'!$BE$9:$CU$60,37,FALSE)</f>
        <v/>
      </c>
      <c r="AD946" s="74" t="str">
        <f>VLOOKUP('[1]Cumul H'!$C946,'[1]H S19'!$BE$9:$CU$60,38,FALSE)</f>
        <v/>
      </c>
      <c r="AE946" s="74" t="str">
        <f>VLOOKUP('[1]Cumul H'!$C946,'[1]H S19'!$BE$9:$CU$60,39,FALSE)</f>
        <v/>
      </c>
      <c r="AF946" s="74" t="str">
        <f>VLOOKUP('[1]Cumul H'!$C946,'[1]H S19'!$BE$9:$CU$60,40,FALSE)</f>
        <v/>
      </c>
      <c r="AG946" s="74" t="str">
        <f>VLOOKUP('[1]Cumul H'!$C946,'[1]H S19'!$BE$9:$CU$60,41,FALSE)</f>
        <v/>
      </c>
      <c r="AH946" s="74" t="str">
        <f>VLOOKUP('[1]Cumul H'!$C946,'[1]H S19'!$BE$9:$CU$60,42,FALSE)</f>
        <v/>
      </c>
      <c r="AI946" s="74">
        <f>SUM('[1]Cumul H'!$AE946:$AH946)</f>
        <v>0</v>
      </c>
      <c r="AJ946" s="72" t="str" cm="1">
        <f t="array" ref="AJ946">IF(E946="INTERIM",_xlfn.IFS(J946="NON",$AK$2,J946="OUI",$AK$3),"")</f>
        <v/>
      </c>
      <c r="AK946" s="68" t="str">
        <f t="shared" si="140"/>
        <v/>
      </c>
      <c r="AL946" s="68" t="str">
        <f>IF(V946="","",IF(V946-Tableau3[[#This Row],[Heure sans Majoration]]&lt;0,0,V946-Tableau3[[#This Row],[Heure sans Majoration]]))</f>
        <v/>
      </c>
      <c r="AM946" s="68" t="str">
        <f t="shared" si="149"/>
        <v/>
      </c>
      <c r="AN946" s="68" t="str">
        <f t="shared" si="141"/>
        <v/>
      </c>
      <c r="AO946" s="68" t="str">
        <f t="shared" si="142"/>
        <v/>
      </c>
      <c r="AP946" s="72" t="str">
        <f>IF(C946="","",IF(F946=0,"",(V946*Tableau3[[#This Row],[Salaire Horaire]]*Tableau3[[#This Row],[Coef Multi]])))</f>
        <v/>
      </c>
      <c r="AQ946" s="72" t="str">
        <f>IF(C946="","",IF(F946=0,"",(Tableau3[[#This Row],[Heure avec majoration]]*Tableau3[[#This Row],[Salaire Horaire]]*Tableau3[[#This Row],[Coef Multi]]*25%)))</f>
        <v/>
      </c>
    </row>
    <row r="947" spans="2:43" ht="15" thickBot="1" x14ac:dyDescent="0.35">
      <c r="B947" s="73" t="s">
        <v>101</v>
      </c>
      <c r="C947" s="74" t="str">
        <f>IF('[1]H S19'!BE38="","",'[1]H S19'!BE38)</f>
        <v/>
      </c>
      <c r="D947" s="74" t="str">
        <f>IF(C947="","",VLOOKUP(C947,[1]!Tableau1[#All],5,FALSE))</f>
        <v/>
      </c>
      <c r="E947" s="74" t="str">
        <f>IF(C947="","",VLOOKUP(C947,[1]!Tableau1[#All],11,FALSE))</f>
        <v/>
      </c>
      <c r="F947" s="74" t="str">
        <f>IFERROR(IF(C947="","",VLOOKUP(C947,[1]!Tableau1[#All],12,FALSE)),"")</f>
        <v/>
      </c>
      <c r="G947" s="74" t="str">
        <f>IFERROR(IF(C947="","",VLOOKUP(C947,[1]!Tableau1[#All],6,FALSE)),"")</f>
        <v/>
      </c>
      <c r="H947" s="74" t="str">
        <f>IFERROR(IF(C947="","",VLOOKUP(C947,[1]!Tableau1[#All],13,FALSE)),"")</f>
        <v/>
      </c>
      <c r="I947" s="74" t="str">
        <f>IFERROR(IF(C947="","",VLOOKUP(C947,[1]!Tableau1[#All],14,FALSE)),"")</f>
        <v/>
      </c>
      <c r="J947" s="74" t="str">
        <f>IFERROR(IF(C947="","",VLOOKUP(C947,[1]!Tableau1[#All],8,FALSE)),"")</f>
        <v/>
      </c>
      <c r="K947" s="75" t="str">
        <f>VLOOKUP('[1]Cumul H'!$C947,'[1]H S19'!$BE$9:$CU$60,6,FALSE)</f>
        <v/>
      </c>
      <c r="L947" s="75" t="str">
        <f>VLOOKUP('[1]Cumul H'!$C947,'[1]H S19'!$BE$9:$CU$60,10,FALSE)</f>
        <v/>
      </c>
      <c r="M947" s="75" t="str">
        <f>VLOOKUP('[1]Cumul H'!$C947,'[1]H S19'!$BE$9:$CU$60,14,FALSE)</f>
        <v/>
      </c>
      <c r="N947" s="75" t="str">
        <f>VLOOKUP('[1]Cumul H'!$C947,'[1]H S19'!$BE$9:$CU$60,18,FALSE)</f>
        <v/>
      </c>
      <c r="O947" s="75" t="str">
        <f>VLOOKUP('[1]Cumul H'!$C947,'[1]H S19'!$BE$9:$CU$60,22,FALSE)</f>
        <v/>
      </c>
      <c r="P947" s="75" t="str">
        <f>VLOOKUP('[1]Cumul H'!$C947,'[1]H S19'!$BE$9:$CU$60,26,FALSE)</f>
        <v/>
      </c>
      <c r="Q947" s="75" t="str">
        <f>VLOOKUP('[1]Cumul H'!$C947,'[1]H S19'!$BE$9:$CU$60,30,FALSE)</f>
        <v/>
      </c>
      <c r="R947" s="75" t="str">
        <f>VLOOKUP('[1]Cumul H'!$C947,'[1]H S19'!$BE$9:$CU$60,34,FALSE)</f>
        <v/>
      </c>
      <c r="S947" s="75" t="str">
        <f>VLOOKUP('[1]Cumul H'!$C947,'[1]H S19'!$BE$9:$CU$60,33,FALSE)</f>
        <v/>
      </c>
      <c r="T947" s="75" t="str">
        <f>VLOOKUP('[1]Cumul H'!$C947,'[1]H S19'!$BE$9:$CU$60,35,FALSE)</f>
        <v/>
      </c>
      <c r="U947" s="75" t="str">
        <f>VLOOKUP('[1]Cumul H'!$C947,'[1]H S19'!$BE$9:$CU$60,36,FALSE)</f>
        <v/>
      </c>
      <c r="V947" s="76" t="str">
        <f t="shared" si="143"/>
        <v/>
      </c>
      <c r="W947" s="76" t="str" cm="1">
        <f t="array" ref="W947">IFERROR(_xlfn.IFS(V947="","",V947=39,"",V947&gt;39,V947-39),"")</f>
        <v/>
      </c>
      <c r="X947" s="76" t="str">
        <f t="shared" si="144"/>
        <v/>
      </c>
      <c r="Y947" s="76" t="str">
        <f t="shared" si="145"/>
        <v/>
      </c>
      <c r="Z947" s="76" t="str">
        <f t="shared" si="146"/>
        <v/>
      </c>
      <c r="AA947" s="77" t="str">
        <f t="shared" si="147"/>
        <v/>
      </c>
      <c r="AB947" s="76" t="str">
        <f t="shared" si="148"/>
        <v/>
      </c>
      <c r="AC947" s="74" t="str">
        <f>VLOOKUP('[1]Cumul H'!$C947,'[1]H S19'!$BE$9:$CU$60,37,FALSE)</f>
        <v/>
      </c>
      <c r="AD947" s="74" t="str">
        <f>VLOOKUP('[1]Cumul H'!$C947,'[1]H S19'!$BE$9:$CU$60,38,FALSE)</f>
        <v/>
      </c>
      <c r="AE947" s="74" t="str">
        <f>VLOOKUP('[1]Cumul H'!$C947,'[1]H S19'!$BE$9:$CU$60,39,FALSE)</f>
        <v/>
      </c>
      <c r="AF947" s="74" t="str">
        <f>VLOOKUP('[1]Cumul H'!$C947,'[1]H S19'!$BE$9:$CU$60,40,FALSE)</f>
        <v/>
      </c>
      <c r="AG947" s="74" t="str">
        <f>VLOOKUP('[1]Cumul H'!$C947,'[1]H S19'!$BE$9:$CU$60,41,FALSE)</f>
        <v/>
      </c>
      <c r="AH947" s="74" t="str">
        <f>VLOOKUP('[1]Cumul H'!$C947,'[1]H S19'!$BE$9:$CU$60,42,FALSE)</f>
        <v/>
      </c>
      <c r="AI947" s="74">
        <f>SUM('[1]Cumul H'!$AE947:$AH947)</f>
        <v>0</v>
      </c>
      <c r="AJ947" s="78" t="str" cm="1">
        <f t="array" ref="AJ947">IF(E947="INTERIM",_xlfn.IFS(J947="NON",$AK$2,J947="OUI",$AK$3),"")</f>
        <v/>
      </c>
      <c r="AK947" s="74" t="str">
        <f t="shared" si="140"/>
        <v/>
      </c>
      <c r="AL947" s="74" t="str">
        <f>IF(V947="","",IF(V947-Tableau3[[#This Row],[Heure sans Majoration]]&lt;0,0,V947-Tableau3[[#This Row],[Heure sans Majoration]]))</f>
        <v/>
      </c>
      <c r="AM947" s="74" t="str">
        <f t="shared" si="149"/>
        <v/>
      </c>
      <c r="AN947" s="74" t="str">
        <f t="shared" si="141"/>
        <v/>
      </c>
      <c r="AO947" s="74" t="str">
        <f t="shared" si="142"/>
        <v/>
      </c>
      <c r="AP947" s="78" t="str">
        <f>IF(C947="","",IF(F947=0,"",(V947*Tableau3[[#This Row],[Salaire Horaire]]*Tableau3[[#This Row],[Coef Multi]])))</f>
        <v/>
      </c>
      <c r="AQ947" s="78" t="str">
        <f>IF(C947="","",IF(F947=0,"",(Tableau3[[#This Row],[Heure avec majoration]]*Tableau3[[#This Row],[Salaire Horaire]]*Tableau3[[#This Row],[Coef Multi]]*25%)))</f>
        <v/>
      </c>
    </row>
    <row r="948" spans="2:43" ht="15" thickTop="1" x14ac:dyDescent="0.3">
      <c r="B948" s="73" t="s">
        <v>101</v>
      </c>
      <c r="C948" s="74" t="str">
        <f>IF('[1]H S19'!BE39="","",'[1]H S19'!BE39)</f>
        <v/>
      </c>
      <c r="D948" s="74" t="str">
        <f>IF(C948="","",VLOOKUP(C948,[1]!Tableau1[#All],5,FALSE))</f>
        <v/>
      </c>
      <c r="E948" s="74" t="str">
        <f>IF(C948="","",VLOOKUP(C948,[1]!Tableau1[#All],11,FALSE))</f>
        <v/>
      </c>
      <c r="F948" s="74" t="str">
        <f>IFERROR(IF(C948="","",VLOOKUP(C948,[1]!Tableau1[#All],12,FALSE)),"")</f>
        <v/>
      </c>
      <c r="G948" s="74" t="str">
        <f>IFERROR(IF(C948="","",VLOOKUP(C948,[1]!Tableau1[#All],6,FALSE)),"")</f>
        <v/>
      </c>
      <c r="H948" s="74" t="str">
        <f>IFERROR(IF(C948="","",VLOOKUP(C948,[1]!Tableau1[#All],13,FALSE)),"")</f>
        <v/>
      </c>
      <c r="I948" s="74" t="str">
        <f>IFERROR(IF(C948="","",VLOOKUP(C948,[1]!Tableau1[#All],14,FALSE)),"")</f>
        <v/>
      </c>
      <c r="J948" s="74" t="str">
        <f>IFERROR(IF(C948="","",VLOOKUP(C948,[1]!Tableau1[#All],8,FALSE)),"")</f>
        <v/>
      </c>
      <c r="K948" s="75" t="str">
        <f>VLOOKUP('[1]Cumul H'!$C948,'[1]H S19'!$BE$9:$CU$60,6,FALSE)</f>
        <v/>
      </c>
      <c r="L948" s="75" t="str">
        <f>VLOOKUP('[1]Cumul H'!$C948,'[1]H S19'!$BE$9:$CU$60,10,FALSE)</f>
        <v/>
      </c>
      <c r="M948" s="75" t="str">
        <f>VLOOKUP('[1]Cumul H'!$C948,'[1]H S19'!$BE$9:$CU$60,14,FALSE)</f>
        <v/>
      </c>
      <c r="N948" s="75" t="str">
        <f>VLOOKUP('[1]Cumul H'!$C948,'[1]H S19'!$BE$9:$CU$60,18,FALSE)</f>
        <v/>
      </c>
      <c r="O948" s="75" t="str">
        <f>VLOOKUP('[1]Cumul H'!$C948,'[1]H S19'!$BE$9:$CU$60,22,FALSE)</f>
        <v/>
      </c>
      <c r="P948" s="75" t="str">
        <f>VLOOKUP('[1]Cumul H'!$C948,'[1]H S19'!$BE$9:$CU$60,26,FALSE)</f>
        <v/>
      </c>
      <c r="Q948" s="75" t="str">
        <f>VLOOKUP('[1]Cumul H'!$C948,'[1]H S19'!$BE$9:$CU$60,30,FALSE)</f>
        <v/>
      </c>
      <c r="R948" s="75" t="str">
        <f>VLOOKUP('[1]Cumul H'!$C948,'[1]H S19'!$BE$9:$CU$60,34,FALSE)</f>
        <v/>
      </c>
      <c r="S948" s="75" t="str">
        <f>VLOOKUP('[1]Cumul H'!$C948,'[1]H S19'!$BE$9:$CU$60,33,FALSE)</f>
        <v/>
      </c>
      <c r="T948" s="75" t="str">
        <f>VLOOKUP('[1]Cumul H'!$C948,'[1]H S19'!$BE$9:$CU$60,35,FALSE)</f>
        <v/>
      </c>
      <c r="U948" s="75" t="str">
        <f>VLOOKUP('[1]Cumul H'!$C948,'[1]H S19'!$BE$9:$CU$60,36,FALSE)</f>
        <v/>
      </c>
      <c r="V948" s="76" t="str">
        <f t="shared" si="143"/>
        <v/>
      </c>
      <c r="W948" s="76" t="str" cm="1">
        <f t="array" ref="W948">IFERROR(_xlfn.IFS(V948="","",V948=39,"",V948&gt;39,V948-39),"")</f>
        <v/>
      </c>
      <c r="X948" s="76" t="str">
        <f t="shared" si="144"/>
        <v/>
      </c>
      <c r="Y948" s="76" t="str">
        <f t="shared" si="145"/>
        <v/>
      </c>
      <c r="Z948" s="76" t="str">
        <f t="shared" si="146"/>
        <v/>
      </c>
      <c r="AA948" s="77" t="str">
        <f t="shared" si="147"/>
        <v/>
      </c>
      <c r="AB948" s="76" t="str">
        <f t="shared" si="148"/>
        <v/>
      </c>
      <c r="AC948" s="74" t="str">
        <f>VLOOKUP('[1]Cumul H'!$C948,'[1]H S19'!$BE$9:$CU$60,37,FALSE)</f>
        <v/>
      </c>
      <c r="AD948" s="74" t="str">
        <f>VLOOKUP('[1]Cumul H'!$C948,'[1]H S19'!$BE$9:$CU$60,38,FALSE)</f>
        <v/>
      </c>
      <c r="AE948" s="74" t="str">
        <f>VLOOKUP('[1]Cumul H'!$C948,'[1]H S19'!$BE$9:$CU$60,39,FALSE)</f>
        <v/>
      </c>
      <c r="AF948" s="74" t="str">
        <f>VLOOKUP('[1]Cumul H'!$C948,'[1]H S19'!$BE$9:$CU$60,40,FALSE)</f>
        <v/>
      </c>
      <c r="AG948" s="74" t="str">
        <f>VLOOKUP('[1]Cumul H'!$C948,'[1]H S19'!$BE$9:$CU$60,41,FALSE)</f>
        <v/>
      </c>
      <c r="AH948" s="74" t="str">
        <f>VLOOKUP('[1]Cumul H'!$C948,'[1]H S19'!$BE$9:$CU$60,42,FALSE)</f>
        <v/>
      </c>
      <c r="AI948" s="74">
        <f>SUM('[1]Cumul H'!$AE948:$AH948)</f>
        <v>0</v>
      </c>
      <c r="AJ948" s="72" t="str" cm="1">
        <f t="array" ref="AJ948">IF(E948="INTERIM",_xlfn.IFS(J948="NON",$AK$2,J948="OUI",$AK$3),"")</f>
        <v/>
      </c>
      <c r="AK948" s="68" t="str">
        <f t="shared" si="140"/>
        <v/>
      </c>
      <c r="AL948" s="68" t="str">
        <f>IF(V948="","",IF(V948-Tableau3[[#This Row],[Heure sans Majoration]]&lt;0,0,V948-Tableau3[[#This Row],[Heure sans Majoration]]))</f>
        <v/>
      </c>
      <c r="AM948" s="68" t="str">
        <f t="shared" si="149"/>
        <v/>
      </c>
      <c r="AN948" s="68" t="str">
        <f t="shared" si="141"/>
        <v/>
      </c>
      <c r="AO948" s="68" t="str">
        <f t="shared" si="142"/>
        <v/>
      </c>
      <c r="AP948" s="72" t="str">
        <f>IF(C948="","",IF(F948=0,"",(V948*Tableau3[[#This Row],[Salaire Horaire]]*Tableau3[[#This Row],[Coef Multi]])))</f>
        <v/>
      </c>
      <c r="AQ948" s="72" t="str">
        <f>IF(C948="","",IF(F948=0,"",(Tableau3[[#This Row],[Heure avec majoration]]*Tableau3[[#This Row],[Salaire Horaire]]*Tableau3[[#This Row],[Coef Multi]]*25%)))</f>
        <v/>
      </c>
    </row>
    <row r="949" spans="2:43" ht="15" thickBot="1" x14ac:dyDescent="0.35">
      <c r="B949" s="73" t="s">
        <v>101</v>
      </c>
      <c r="C949" s="74" t="str">
        <f>IF('[1]H S19'!BE40="","",'[1]H S19'!BE40)</f>
        <v/>
      </c>
      <c r="D949" s="74" t="str">
        <f>IF(C949="","",VLOOKUP(C949,[1]!Tableau1[#All],5,FALSE))</f>
        <v/>
      </c>
      <c r="E949" s="74" t="str">
        <f>IF(C949="","",VLOOKUP(C949,[1]!Tableau1[#All],11,FALSE))</f>
        <v/>
      </c>
      <c r="F949" s="74" t="str">
        <f>IFERROR(IF(C949="","",VLOOKUP(C949,[1]!Tableau1[#All],12,FALSE)),"")</f>
        <v/>
      </c>
      <c r="G949" s="74" t="str">
        <f>IFERROR(IF(C949="","",VLOOKUP(C949,[1]!Tableau1[#All],6,FALSE)),"")</f>
        <v/>
      </c>
      <c r="H949" s="74" t="str">
        <f>IFERROR(IF(C949="","",VLOOKUP(C949,[1]!Tableau1[#All],13,FALSE)),"")</f>
        <v/>
      </c>
      <c r="I949" s="74" t="str">
        <f>IFERROR(IF(C949="","",VLOOKUP(C949,[1]!Tableau1[#All],14,FALSE)),"")</f>
        <v/>
      </c>
      <c r="J949" s="74" t="str">
        <f>IFERROR(IF(C949="","",VLOOKUP(C949,[1]!Tableau1[#All],8,FALSE)),"")</f>
        <v/>
      </c>
      <c r="K949" s="75" t="str">
        <f>VLOOKUP('[1]Cumul H'!$C949,'[1]H S19'!$BE$9:$CU$60,6,FALSE)</f>
        <v/>
      </c>
      <c r="L949" s="75" t="str">
        <f>VLOOKUP('[1]Cumul H'!$C949,'[1]H S19'!$BE$9:$CU$60,10,FALSE)</f>
        <v/>
      </c>
      <c r="M949" s="75" t="str">
        <f>VLOOKUP('[1]Cumul H'!$C949,'[1]H S19'!$BE$9:$CU$60,14,FALSE)</f>
        <v/>
      </c>
      <c r="N949" s="75" t="str">
        <f>VLOOKUP('[1]Cumul H'!$C949,'[1]H S19'!$BE$9:$CU$60,18,FALSE)</f>
        <v/>
      </c>
      <c r="O949" s="75" t="str">
        <f>VLOOKUP('[1]Cumul H'!$C949,'[1]H S19'!$BE$9:$CU$60,22,FALSE)</f>
        <v/>
      </c>
      <c r="P949" s="75" t="str">
        <f>VLOOKUP('[1]Cumul H'!$C949,'[1]H S19'!$BE$9:$CU$60,26,FALSE)</f>
        <v/>
      </c>
      <c r="Q949" s="75" t="str">
        <f>VLOOKUP('[1]Cumul H'!$C949,'[1]H S19'!$BE$9:$CU$60,30,FALSE)</f>
        <v/>
      </c>
      <c r="R949" s="75" t="str">
        <f>VLOOKUP('[1]Cumul H'!$C949,'[1]H S19'!$BE$9:$CU$60,34,FALSE)</f>
        <v/>
      </c>
      <c r="S949" s="75" t="str">
        <f>VLOOKUP('[1]Cumul H'!$C949,'[1]H S19'!$BE$9:$CU$60,33,FALSE)</f>
        <v/>
      </c>
      <c r="T949" s="75" t="str">
        <f>VLOOKUP('[1]Cumul H'!$C949,'[1]H S19'!$BE$9:$CU$60,35,FALSE)</f>
        <v/>
      </c>
      <c r="U949" s="75" t="str">
        <f>VLOOKUP('[1]Cumul H'!$C949,'[1]H S19'!$BE$9:$CU$60,36,FALSE)</f>
        <v/>
      </c>
      <c r="V949" s="76" t="str">
        <f t="shared" si="143"/>
        <v/>
      </c>
      <c r="W949" s="76" t="str" cm="1">
        <f t="array" ref="W949">IFERROR(_xlfn.IFS(V949="","",V949=39,"",V949&gt;39,V949-39),"")</f>
        <v/>
      </c>
      <c r="X949" s="76" t="str">
        <f t="shared" si="144"/>
        <v/>
      </c>
      <c r="Y949" s="76" t="str">
        <f t="shared" si="145"/>
        <v/>
      </c>
      <c r="Z949" s="76" t="str">
        <f t="shared" si="146"/>
        <v/>
      </c>
      <c r="AA949" s="77" t="str">
        <f t="shared" si="147"/>
        <v/>
      </c>
      <c r="AB949" s="76" t="str">
        <f t="shared" si="148"/>
        <v/>
      </c>
      <c r="AC949" s="74" t="str">
        <f>VLOOKUP('[1]Cumul H'!$C949,'[1]H S19'!$BE$9:$CU$60,37,FALSE)</f>
        <v/>
      </c>
      <c r="AD949" s="74" t="str">
        <f>VLOOKUP('[1]Cumul H'!$C949,'[1]H S19'!$BE$9:$CU$60,38,FALSE)</f>
        <v/>
      </c>
      <c r="AE949" s="74" t="str">
        <f>VLOOKUP('[1]Cumul H'!$C949,'[1]H S19'!$BE$9:$CU$60,39,FALSE)</f>
        <v/>
      </c>
      <c r="AF949" s="74" t="str">
        <f>VLOOKUP('[1]Cumul H'!$C949,'[1]H S19'!$BE$9:$CU$60,40,FALSE)</f>
        <v/>
      </c>
      <c r="AG949" s="74" t="str">
        <f>VLOOKUP('[1]Cumul H'!$C949,'[1]H S19'!$BE$9:$CU$60,41,FALSE)</f>
        <v/>
      </c>
      <c r="AH949" s="74" t="str">
        <f>VLOOKUP('[1]Cumul H'!$C949,'[1]H S19'!$BE$9:$CU$60,42,FALSE)</f>
        <v/>
      </c>
      <c r="AI949" s="74">
        <f>SUM('[1]Cumul H'!$AE949:$AH949)</f>
        <v>0</v>
      </c>
      <c r="AJ949" s="78" t="str" cm="1">
        <f t="array" ref="AJ949">IF(E949="INTERIM",_xlfn.IFS(J949="NON",$AK$2,J949="OUI",$AK$3),"")</f>
        <v/>
      </c>
      <c r="AK949" s="74" t="str">
        <f t="shared" si="140"/>
        <v/>
      </c>
      <c r="AL949" s="74" t="str">
        <f>IF(V949="","",IF(V949-Tableau3[[#This Row],[Heure sans Majoration]]&lt;0,0,V949-Tableau3[[#This Row],[Heure sans Majoration]]))</f>
        <v/>
      </c>
      <c r="AM949" s="74" t="str">
        <f t="shared" si="149"/>
        <v/>
      </c>
      <c r="AN949" s="74" t="str">
        <f t="shared" si="141"/>
        <v/>
      </c>
      <c r="AO949" s="74" t="str">
        <f t="shared" si="142"/>
        <v/>
      </c>
      <c r="AP949" s="78" t="str">
        <f>IF(C949="","",IF(F949=0,"",(V949*Tableau3[[#This Row],[Salaire Horaire]]*Tableau3[[#This Row],[Coef Multi]])))</f>
        <v/>
      </c>
      <c r="AQ949" s="78" t="str">
        <f>IF(C949="","",IF(F949=0,"",(Tableau3[[#This Row],[Heure avec majoration]]*Tableau3[[#This Row],[Salaire Horaire]]*Tableau3[[#This Row],[Coef Multi]]*25%)))</f>
        <v/>
      </c>
    </row>
    <row r="950" spans="2:43" ht="15" thickTop="1" x14ac:dyDescent="0.3">
      <c r="B950" s="73" t="s">
        <v>101</v>
      </c>
      <c r="C950" s="74" t="str">
        <f>IF('[1]H S19'!BE41="","",'[1]H S19'!BE41)</f>
        <v/>
      </c>
      <c r="D950" s="74" t="str">
        <f>IF(C950="","",VLOOKUP(C950,[1]!Tableau1[#All],5,FALSE))</f>
        <v/>
      </c>
      <c r="E950" s="74" t="str">
        <f>IF(C950="","",VLOOKUP(C950,[1]!Tableau1[#All],11,FALSE))</f>
        <v/>
      </c>
      <c r="F950" s="74" t="str">
        <f>IFERROR(IF(C950="","",VLOOKUP(C950,[1]!Tableau1[#All],12,FALSE)),"")</f>
        <v/>
      </c>
      <c r="G950" s="74" t="str">
        <f>IFERROR(IF(C950="","",VLOOKUP(C950,[1]!Tableau1[#All],6,FALSE)),"")</f>
        <v/>
      </c>
      <c r="H950" s="74" t="str">
        <f>IFERROR(IF(C950="","",VLOOKUP(C950,[1]!Tableau1[#All],13,FALSE)),"")</f>
        <v/>
      </c>
      <c r="I950" s="74" t="str">
        <f>IFERROR(IF(C950="","",VLOOKUP(C950,[1]!Tableau1[#All],14,FALSE)),"")</f>
        <v/>
      </c>
      <c r="J950" s="74" t="str">
        <f>IFERROR(IF(C950="","",VLOOKUP(C950,[1]!Tableau1[#All],8,FALSE)),"")</f>
        <v/>
      </c>
      <c r="K950" s="75" t="str">
        <f>VLOOKUP('[1]Cumul H'!$C950,'[1]H S19'!$BE$9:$CU$60,6,FALSE)</f>
        <v/>
      </c>
      <c r="L950" s="75" t="str">
        <f>VLOOKUP('[1]Cumul H'!$C950,'[1]H S19'!$BE$9:$CU$60,10,FALSE)</f>
        <v/>
      </c>
      <c r="M950" s="75" t="str">
        <f>VLOOKUP('[1]Cumul H'!$C950,'[1]H S19'!$BE$9:$CU$60,14,FALSE)</f>
        <v/>
      </c>
      <c r="N950" s="75" t="str">
        <f>VLOOKUP('[1]Cumul H'!$C950,'[1]H S19'!$BE$9:$CU$60,18,FALSE)</f>
        <v/>
      </c>
      <c r="O950" s="75" t="str">
        <f>VLOOKUP('[1]Cumul H'!$C950,'[1]H S19'!$BE$9:$CU$60,22,FALSE)</f>
        <v/>
      </c>
      <c r="P950" s="75" t="str">
        <f>VLOOKUP('[1]Cumul H'!$C950,'[1]H S19'!$BE$9:$CU$60,26,FALSE)</f>
        <v/>
      </c>
      <c r="Q950" s="75" t="str">
        <f>VLOOKUP('[1]Cumul H'!$C950,'[1]H S19'!$BE$9:$CU$60,30,FALSE)</f>
        <v/>
      </c>
      <c r="R950" s="75" t="str">
        <f>VLOOKUP('[1]Cumul H'!$C950,'[1]H S19'!$BE$9:$CU$60,34,FALSE)</f>
        <v/>
      </c>
      <c r="S950" s="75" t="str">
        <f>VLOOKUP('[1]Cumul H'!$C950,'[1]H S19'!$BE$9:$CU$60,33,FALSE)</f>
        <v/>
      </c>
      <c r="T950" s="75" t="str">
        <f>VLOOKUP('[1]Cumul H'!$C950,'[1]H S19'!$BE$9:$CU$60,35,FALSE)</f>
        <v/>
      </c>
      <c r="U950" s="75" t="str">
        <f>VLOOKUP('[1]Cumul H'!$C950,'[1]H S19'!$BE$9:$CU$60,36,FALSE)</f>
        <v/>
      </c>
      <c r="V950" s="76" t="str">
        <f t="shared" si="143"/>
        <v/>
      </c>
      <c r="W950" s="76" t="str" cm="1">
        <f t="array" ref="W950">IFERROR(_xlfn.IFS(V950="","",V950=39,"",V950&gt;39,V950-39),"")</f>
        <v/>
      </c>
      <c r="X950" s="76" t="str">
        <f t="shared" si="144"/>
        <v/>
      </c>
      <c r="Y950" s="76" t="str">
        <f t="shared" si="145"/>
        <v/>
      </c>
      <c r="Z950" s="76" t="str">
        <f t="shared" si="146"/>
        <v/>
      </c>
      <c r="AA950" s="77" t="str">
        <f t="shared" si="147"/>
        <v/>
      </c>
      <c r="AB950" s="76" t="str">
        <f t="shared" si="148"/>
        <v/>
      </c>
      <c r="AC950" s="74" t="str">
        <f>VLOOKUP('[1]Cumul H'!$C950,'[1]H S19'!$BE$9:$CU$60,37,FALSE)</f>
        <v/>
      </c>
      <c r="AD950" s="74" t="str">
        <f>VLOOKUP('[1]Cumul H'!$C950,'[1]H S19'!$BE$9:$CU$60,38,FALSE)</f>
        <v/>
      </c>
      <c r="AE950" s="74" t="str">
        <f>VLOOKUP('[1]Cumul H'!$C950,'[1]H S19'!$BE$9:$CU$60,39,FALSE)</f>
        <v/>
      </c>
      <c r="AF950" s="74" t="str">
        <f>VLOOKUP('[1]Cumul H'!$C950,'[1]H S19'!$BE$9:$CU$60,40,FALSE)</f>
        <v/>
      </c>
      <c r="AG950" s="74" t="str">
        <f>VLOOKUP('[1]Cumul H'!$C950,'[1]H S19'!$BE$9:$CU$60,41,FALSE)</f>
        <v/>
      </c>
      <c r="AH950" s="74" t="str">
        <f>VLOOKUP('[1]Cumul H'!$C950,'[1]H S19'!$BE$9:$CU$60,42,FALSE)</f>
        <v/>
      </c>
      <c r="AI950" s="74">
        <f>SUM('[1]Cumul H'!$AE950:$AH950)</f>
        <v>0</v>
      </c>
      <c r="AJ950" s="72" t="str" cm="1">
        <f t="array" ref="AJ950">IF(E950="INTERIM",_xlfn.IFS(J950="NON",$AK$2,J950="OUI",$AK$3),"")</f>
        <v/>
      </c>
      <c r="AK950" s="68" t="str">
        <f t="shared" si="140"/>
        <v/>
      </c>
      <c r="AL950" s="68" t="str">
        <f>IF(V950="","",IF(V950-Tableau3[[#This Row],[Heure sans Majoration]]&lt;0,0,V950-Tableau3[[#This Row],[Heure sans Majoration]]))</f>
        <v/>
      </c>
      <c r="AM950" s="68" t="str">
        <f t="shared" si="149"/>
        <v/>
      </c>
      <c r="AN950" s="68" t="str">
        <f t="shared" si="141"/>
        <v/>
      </c>
      <c r="AO950" s="68" t="str">
        <f t="shared" si="142"/>
        <v/>
      </c>
      <c r="AP950" s="72" t="str">
        <f>IF(C950="","",IF(F950=0,"",(V950*Tableau3[[#This Row],[Salaire Horaire]]*Tableau3[[#This Row],[Coef Multi]])))</f>
        <v/>
      </c>
      <c r="AQ950" s="72" t="str">
        <f>IF(C950="","",IF(F950=0,"",(Tableau3[[#This Row],[Heure avec majoration]]*Tableau3[[#This Row],[Salaire Horaire]]*Tableau3[[#This Row],[Coef Multi]]*25%)))</f>
        <v/>
      </c>
    </row>
    <row r="951" spans="2:43" ht="15" thickBot="1" x14ac:dyDescent="0.35">
      <c r="B951" s="73" t="s">
        <v>101</v>
      </c>
      <c r="C951" s="74" t="str">
        <f>IF('[1]H S19'!BE42="","",'[1]H S19'!BE42)</f>
        <v/>
      </c>
      <c r="D951" s="74" t="str">
        <f>IF(C951="","",VLOOKUP(C951,[1]!Tableau1[#All],5,FALSE))</f>
        <v/>
      </c>
      <c r="E951" s="74" t="str">
        <f>IF(C951="","",VLOOKUP(C951,[1]!Tableau1[#All],11,FALSE))</f>
        <v/>
      </c>
      <c r="F951" s="74" t="str">
        <f>IFERROR(IF(C951="","",VLOOKUP(C951,[1]!Tableau1[#All],12,FALSE)),"")</f>
        <v/>
      </c>
      <c r="G951" s="74" t="str">
        <f>IFERROR(IF(C951="","",VLOOKUP(C951,[1]!Tableau1[#All],6,FALSE)),"")</f>
        <v/>
      </c>
      <c r="H951" s="74" t="str">
        <f>IFERROR(IF(C951="","",VLOOKUP(C951,[1]!Tableau1[#All],13,FALSE)),"")</f>
        <v/>
      </c>
      <c r="I951" s="74" t="str">
        <f>IFERROR(IF(C951="","",VLOOKUP(C951,[1]!Tableau1[#All],14,FALSE)),"")</f>
        <v/>
      </c>
      <c r="J951" s="74" t="str">
        <f>IFERROR(IF(C951="","",VLOOKUP(C951,[1]!Tableau1[#All],8,FALSE)),"")</f>
        <v/>
      </c>
      <c r="K951" s="75" t="str">
        <f>VLOOKUP('[1]Cumul H'!$C951,'[1]H S19'!$BE$9:$CU$60,6,FALSE)</f>
        <v/>
      </c>
      <c r="L951" s="75" t="str">
        <f>VLOOKUP('[1]Cumul H'!$C951,'[1]H S19'!$BE$9:$CU$60,10,FALSE)</f>
        <v/>
      </c>
      <c r="M951" s="75" t="str">
        <f>VLOOKUP('[1]Cumul H'!$C951,'[1]H S19'!$BE$9:$CU$60,14,FALSE)</f>
        <v/>
      </c>
      <c r="N951" s="75" t="str">
        <f>VLOOKUP('[1]Cumul H'!$C951,'[1]H S19'!$BE$9:$CU$60,18,FALSE)</f>
        <v/>
      </c>
      <c r="O951" s="75" t="str">
        <f>VLOOKUP('[1]Cumul H'!$C951,'[1]H S19'!$BE$9:$CU$60,22,FALSE)</f>
        <v/>
      </c>
      <c r="P951" s="75" t="str">
        <f>VLOOKUP('[1]Cumul H'!$C951,'[1]H S19'!$BE$9:$CU$60,26,FALSE)</f>
        <v/>
      </c>
      <c r="Q951" s="75" t="str">
        <f>VLOOKUP('[1]Cumul H'!$C951,'[1]H S19'!$BE$9:$CU$60,30,FALSE)</f>
        <v/>
      </c>
      <c r="R951" s="75" t="str">
        <f>VLOOKUP('[1]Cumul H'!$C951,'[1]H S19'!$BE$9:$CU$60,34,FALSE)</f>
        <v/>
      </c>
      <c r="S951" s="75" t="str">
        <f>VLOOKUP('[1]Cumul H'!$C951,'[1]H S19'!$BE$9:$CU$60,33,FALSE)</f>
        <v/>
      </c>
      <c r="T951" s="75" t="str">
        <f>VLOOKUP('[1]Cumul H'!$C951,'[1]H S19'!$BE$9:$CU$60,35,FALSE)</f>
        <v/>
      </c>
      <c r="U951" s="75" t="str">
        <f>VLOOKUP('[1]Cumul H'!$C951,'[1]H S19'!$BE$9:$CU$60,36,FALSE)</f>
        <v/>
      </c>
      <c r="V951" s="76" t="str">
        <f t="shared" si="143"/>
        <v/>
      </c>
      <c r="W951" s="76" t="str" cm="1">
        <f t="array" ref="W951">IFERROR(_xlfn.IFS(V951="","",V951=39,"",V951&gt;39,V951-39),"")</f>
        <v/>
      </c>
      <c r="X951" s="76" t="str">
        <f t="shared" si="144"/>
        <v/>
      </c>
      <c r="Y951" s="76" t="str">
        <f t="shared" si="145"/>
        <v/>
      </c>
      <c r="Z951" s="76" t="str">
        <f t="shared" si="146"/>
        <v/>
      </c>
      <c r="AA951" s="77" t="str">
        <f t="shared" si="147"/>
        <v/>
      </c>
      <c r="AB951" s="76" t="str">
        <f t="shared" si="148"/>
        <v/>
      </c>
      <c r="AC951" s="74" t="str">
        <f>VLOOKUP('[1]Cumul H'!$C951,'[1]H S19'!$BE$9:$CU$60,37,FALSE)</f>
        <v/>
      </c>
      <c r="AD951" s="74" t="str">
        <f>VLOOKUP('[1]Cumul H'!$C951,'[1]H S19'!$BE$9:$CU$60,38,FALSE)</f>
        <v/>
      </c>
      <c r="AE951" s="74" t="str">
        <f>VLOOKUP('[1]Cumul H'!$C951,'[1]H S19'!$BE$9:$CU$60,39,FALSE)</f>
        <v/>
      </c>
      <c r="AF951" s="74" t="str">
        <f>VLOOKUP('[1]Cumul H'!$C951,'[1]H S19'!$BE$9:$CU$60,40,FALSE)</f>
        <v/>
      </c>
      <c r="AG951" s="74" t="str">
        <f>VLOOKUP('[1]Cumul H'!$C951,'[1]H S19'!$BE$9:$CU$60,41,FALSE)</f>
        <v/>
      </c>
      <c r="AH951" s="74" t="str">
        <f>VLOOKUP('[1]Cumul H'!$C951,'[1]H S19'!$BE$9:$CU$60,42,FALSE)</f>
        <v/>
      </c>
      <c r="AI951" s="74">
        <f>SUM('[1]Cumul H'!$AE951:$AH951)</f>
        <v>0</v>
      </c>
      <c r="AJ951" s="78" t="str" cm="1">
        <f t="array" ref="AJ951">IF(E951="INTERIM",_xlfn.IFS(J951="NON",$AK$2,J951="OUI",$AK$3),"")</f>
        <v/>
      </c>
      <c r="AK951" s="74" t="str">
        <f t="shared" si="140"/>
        <v/>
      </c>
      <c r="AL951" s="74" t="str">
        <f>IF(V951="","",IF(V951-Tableau3[[#This Row],[Heure sans Majoration]]&lt;0,0,V951-Tableau3[[#This Row],[Heure sans Majoration]]))</f>
        <v/>
      </c>
      <c r="AM951" s="74" t="str">
        <f t="shared" si="149"/>
        <v/>
      </c>
      <c r="AN951" s="74" t="str">
        <f t="shared" si="141"/>
        <v/>
      </c>
      <c r="AO951" s="74" t="str">
        <f t="shared" si="142"/>
        <v/>
      </c>
      <c r="AP951" s="78" t="str">
        <f>IF(C951="","",IF(F951=0,"",(V951*Tableau3[[#This Row],[Salaire Horaire]]*Tableau3[[#This Row],[Coef Multi]])))</f>
        <v/>
      </c>
      <c r="AQ951" s="78" t="str">
        <f>IF(C951="","",IF(F951=0,"",(Tableau3[[#This Row],[Heure avec majoration]]*Tableau3[[#This Row],[Salaire Horaire]]*Tableau3[[#This Row],[Coef Multi]]*25%)))</f>
        <v/>
      </c>
    </row>
    <row r="952" spans="2:43" ht="15" thickTop="1" x14ac:dyDescent="0.3">
      <c r="B952" s="73" t="s">
        <v>101</v>
      </c>
      <c r="C952" s="74" t="str">
        <f>IF('[1]H S19'!BE43="","",'[1]H S19'!BE43)</f>
        <v/>
      </c>
      <c r="D952" s="74" t="str">
        <f>IF(C952="","",VLOOKUP(C952,[1]!Tableau1[#All],5,FALSE))</f>
        <v/>
      </c>
      <c r="E952" s="74" t="str">
        <f>IF(C952="","",VLOOKUP(C952,[1]!Tableau1[#All],11,FALSE))</f>
        <v/>
      </c>
      <c r="F952" s="74" t="str">
        <f>IFERROR(IF(C952="","",VLOOKUP(C952,[1]!Tableau1[#All],12,FALSE)),"")</f>
        <v/>
      </c>
      <c r="G952" s="74" t="str">
        <f>IFERROR(IF(C952="","",VLOOKUP(C952,[1]!Tableau1[#All],6,FALSE)),"")</f>
        <v/>
      </c>
      <c r="H952" s="74" t="str">
        <f>IFERROR(IF(C952="","",VLOOKUP(C952,[1]!Tableau1[#All],13,FALSE)),"")</f>
        <v/>
      </c>
      <c r="I952" s="74" t="str">
        <f>IFERROR(IF(C952="","",VLOOKUP(C952,[1]!Tableau1[#All],14,FALSE)),"")</f>
        <v/>
      </c>
      <c r="J952" s="74" t="str">
        <f>IFERROR(IF(C952="","",VLOOKUP(C952,[1]!Tableau1[#All],8,FALSE)),"")</f>
        <v/>
      </c>
      <c r="K952" s="75" t="str">
        <f>VLOOKUP('[1]Cumul H'!$C952,'[1]H S19'!$BE$9:$CU$60,6,FALSE)</f>
        <v/>
      </c>
      <c r="L952" s="75" t="str">
        <f>VLOOKUP('[1]Cumul H'!$C952,'[1]H S19'!$BE$9:$CU$60,10,FALSE)</f>
        <v/>
      </c>
      <c r="M952" s="75" t="str">
        <f>VLOOKUP('[1]Cumul H'!$C952,'[1]H S19'!$BE$9:$CU$60,14,FALSE)</f>
        <v/>
      </c>
      <c r="N952" s="75" t="str">
        <f>VLOOKUP('[1]Cumul H'!$C952,'[1]H S19'!$BE$9:$CU$60,18,FALSE)</f>
        <v/>
      </c>
      <c r="O952" s="75" t="str">
        <f>VLOOKUP('[1]Cumul H'!$C952,'[1]H S19'!$BE$9:$CU$60,22,FALSE)</f>
        <v/>
      </c>
      <c r="P952" s="75" t="str">
        <f>VLOOKUP('[1]Cumul H'!$C952,'[1]H S19'!$BE$9:$CU$60,26,FALSE)</f>
        <v/>
      </c>
      <c r="Q952" s="75" t="str">
        <f>VLOOKUP('[1]Cumul H'!$C952,'[1]H S19'!$BE$9:$CU$60,30,FALSE)</f>
        <v/>
      </c>
      <c r="R952" s="75" t="str">
        <f>VLOOKUP('[1]Cumul H'!$C952,'[1]H S19'!$BE$9:$CU$60,34,FALSE)</f>
        <v/>
      </c>
      <c r="S952" s="75" t="str">
        <f>VLOOKUP('[1]Cumul H'!$C952,'[1]H S19'!$BE$9:$CU$60,33,FALSE)</f>
        <v/>
      </c>
      <c r="T952" s="75" t="str">
        <f>VLOOKUP('[1]Cumul H'!$C952,'[1]H S19'!$BE$9:$CU$60,35,FALSE)</f>
        <v/>
      </c>
      <c r="U952" s="75" t="str">
        <f>VLOOKUP('[1]Cumul H'!$C952,'[1]H S19'!$BE$9:$CU$60,36,FALSE)</f>
        <v/>
      </c>
      <c r="V952" s="76" t="str">
        <f t="shared" si="143"/>
        <v/>
      </c>
      <c r="W952" s="76" t="str" cm="1">
        <f t="array" ref="W952">IFERROR(_xlfn.IFS(V952="","",V952=39,"",V952&gt;39,V952-39),"")</f>
        <v/>
      </c>
      <c r="X952" s="76" t="str">
        <f t="shared" si="144"/>
        <v/>
      </c>
      <c r="Y952" s="76" t="str">
        <f t="shared" si="145"/>
        <v/>
      </c>
      <c r="Z952" s="76" t="str">
        <f t="shared" si="146"/>
        <v/>
      </c>
      <c r="AA952" s="77" t="str">
        <f t="shared" si="147"/>
        <v/>
      </c>
      <c r="AB952" s="76" t="str">
        <f t="shared" si="148"/>
        <v/>
      </c>
      <c r="AC952" s="74" t="str">
        <f>VLOOKUP('[1]Cumul H'!$C952,'[1]H S19'!$BE$9:$CU$60,37,FALSE)</f>
        <v/>
      </c>
      <c r="AD952" s="74" t="str">
        <f>VLOOKUP('[1]Cumul H'!$C952,'[1]H S19'!$BE$9:$CU$60,38,FALSE)</f>
        <v/>
      </c>
      <c r="AE952" s="74" t="str">
        <f>VLOOKUP('[1]Cumul H'!$C952,'[1]H S19'!$BE$9:$CU$60,39,FALSE)</f>
        <v/>
      </c>
      <c r="AF952" s="74" t="str">
        <f>VLOOKUP('[1]Cumul H'!$C952,'[1]H S19'!$BE$9:$CU$60,40,FALSE)</f>
        <v/>
      </c>
      <c r="AG952" s="74" t="str">
        <f>VLOOKUP('[1]Cumul H'!$C952,'[1]H S19'!$BE$9:$CU$60,41,FALSE)</f>
        <v/>
      </c>
      <c r="AH952" s="74" t="str">
        <f>VLOOKUP('[1]Cumul H'!$C952,'[1]H S19'!$BE$9:$CU$60,42,FALSE)</f>
        <v/>
      </c>
      <c r="AI952" s="74">
        <f>SUM('[1]Cumul H'!$AE952:$AH952)</f>
        <v>0</v>
      </c>
      <c r="AJ952" s="72" t="str" cm="1">
        <f t="array" ref="AJ952">IF(E952="INTERIM",_xlfn.IFS(J952="NON",$AK$2,J952="OUI",$AK$3),"")</f>
        <v/>
      </c>
      <c r="AK952" s="68" t="str">
        <f t="shared" si="140"/>
        <v/>
      </c>
      <c r="AL952" s="68" t="str">
        <f>IF(V952="","",IF(V952-Tableau3[[#This Row],[Heure sans Majoration]]&lt;0,0,V952-Tableau3[[#This Row],[Heure sans Majoration]]))</f>
        <v/>
      </c>
      <c r="AM952" s="68" t="str">
        <f t="shared" si="149"/>
        <v/>
      </c>
      <c r="AN952" s="68" t="str">
        <f t="shared" si="141"/>
        <v/>
      </c>
      <c r="AO952" s="68" t="str">
        <f t="shared" si="142"/>
        <v/>
      </c>
      <c r="AP952" s="72" t="str">
        <f>IF(C952="","",IF(F952=0,"",(V952*Tableau3[[#This Row],[Salaire Horaire]]*Tableau3[[#This Row],[Coef Multi]])))</f>
        <v/>
      </c>
      <c r="AQ952" s="72" t="str">
        <f>IF(C952="","",IF(F952=0,"",(Tableau3[[#This Row],[Heure avec majoration]]*Tableau3[[#This Row],[Salaire Horaire]]*Tableau3[[#This Row],[Coef Multi]]*25%)))</f>
        <v/>
      </c>
    </row>
    <row r="953" spans="2:43" ht="15" thickBot="1" x14ac:dyDescent="0.35">
      <c r="B953" s="73" t="s">
        <v>101</v>
      </c>
      <c r="C953" s="74" t="str">
        <f>IF('[1]H S19'!BE44="","",'[1]H S19'!BE44)</f>
        <v/>
      </c>
      <c r="D953" s="74" t="str">
        <f>IF(C953="","",VLOOKUP(C953,[1]!Tableau1[#All],5,FALSE))</f>
        <v/>
      </c>
      <c r="E953" s="74" t="str">
        <f>IF(C953="","",VLOOKUP(C953,[1]!Tableau1[#All],11,FALSE))</f>
        <v/>
      </c>
      <c r="F953" s="74" t="str">
        <f>IFERROR(IF(C953="","",VLOOKUP(C953,[1]!Tableau1[#All],12,FALSE)),"")</f>
        <v/>
      </c>
      <c r="G953" s="74" t="str">
        <f>IFERROR(IF(C953="","",VLOOKUP(C953,[1]!Tableau1[#All],6,FALSE)),"")</f>
        <v/>
      </c>
      <c r="H953" s="74" t="str">
        <f>IFERROR(IF(C953="","",VLOOKUP(C953,[1]!Tableau1[#All],13,FALSE)),"")</f>
        <v/>
      </c>
      <c r="I953" s="74" t="str">
        <f>IFERROR(IF(C953="","",VLOOKUP(C953,[1]!Tableau1[#All],14,FALSE)),"")</f>
        <v/>
      </c>
      <c r="J953" s="74" t="str">
        <f>IFERROR(IF(C953="","",VLOOKUP(C953,[1]!Tableau1[#All],8,FALSE)),"")</f>
        <v/>
      </c>
      <c r="K953" s="75" t="str">
        <f>VLOOKUP('[1]Cumul H'!$C953,'[1]H S19'!$BE$9:$CU$60,6,FALSE)</f>
        <v/>
      </c>
      <c r="L953" s="75" t="str">
        <f>VLOOKUP('[1]Cumul H'!$C953,'[1]H S19'!$BE$9:$CU$60,10,FALSE)</f>
        <v/>
      </c>
      <c r="M953" s="75" t="str">
        <f>VLOOKUP('[1]Cumul H'!$C953,'[1]H S19'!$BE$9:$CU$60,14,FALSE)</f>
        <v/>
      </c>
      <c r="N953" s="75" t="str">
        <f>VLOOKUP('[1]Cumul H'!$C953,'[1]H S19'!$BE$9:$CU$60,18,FALSE)</f>
        <v/>
      </c>
      <c r="O953" s="75" t="str">
        <f>VLOOKUP('[1]Cumul H'!$C953,'[1]H S19'!$BE$9:$CU$60,22,FALSE)</f>
        <v/>
      </c>
      <c r="P953" s="75" t="str">
        <f>VLOOKUP('[1]Cumul H'!$C953,'[1]H S19'!$BE$9:$CU$60,26,FALSE)</f>
        <v/>
      </c>
      <c r="Q953" s="75" t="str">
        <f>VLOOKUP('[1]Cumul H'!$C953,'[1]H S19'!$BE$9:$CU$60,30,FALSE)</f>
        <v/>
      </c>
      <c r="R953" s="75" t="str">
        <f>VLOOKUP('[1]Cumul H'!$C953,'[1]H S19'!$BE$9:$CU$60,34,FALSE)</f>
        <v/>
      </c>
      <c r="S953" s="75" t="str">
        <f>VLOOKUP('[1]Cumul H'!$C953,'[1]H S19'!$BE$9:$CU$60,33,FALSE)</f>
        <v/>
      </c>
      <c r="T953" s="75" t="str">
        <f>VLOOKUP('[1]Cumul H'!$C953,'[1]H S19'!$BE$9:$CU$60,35,FALSE)</f>
        <v/>
      </c>
      <c r="U953" s="75" t="str">
        <f>VLOOKUP('[1]Cumul H'!$C953,'[1]H S19'!$BE$9:$CU$60,36,FALSE)</f>
        <v/>
      </c>
      <c r="V953" s="76" t="str">
        <f t="shared" si="143"/>
        <v/>
      </c>
      <c r="W953" s="76" t="str" cm="1">
        <f t="array" ref="W953">IFERROR(_xlfn.IFS(V953="","",V953=39,"",V953&gt;39,V953-39),"")</f>
        <v/>
      </c>
      <c r="X953" s="76" t="str">
        <f t="shared" si="144"/>
        <v/>
      </c>
      <c r="Y953" s="76" t="str">
        <f t="shared" si="145"/>
        <v/>
      </c>
      <c r="Z953" s="76" t="str">
        <f t="shared" si="146"/>
        <v/>
      </c>
      <c r="AA953" s="77" t="str">
        <f t="shared" si="147"/>
        <v/>
      </c>
      <c r="AB953" s="76" t="str">
        <f t="shared" si="148"/>
        <v/>
      </c>
      <c r="AC953" s="74" t="str">
        <f>VLOOKUP('[1]Cumul H'!$C953,'[1]H S19'!$BE$9:$CU$60,37,FALSE)</f>
        <v/>
      </c>
      <c r="AD953" s="74" t="str">
        <f>VLOOKUP('[1]Cumul H'!$C953,'[1]H S19'!$BE$9:$CU$60,38,FALSE)</f>
        <v/>
      </c>
      <c r="AE953" s="74" t="str">
        <f>VLOOKUP('[1]Cumul H'!$C953,'[1]H S19'!$BE$9:$CU$60,39,FALSE)</f>
        <v/>
      </c>
      <c r="AF953" s="74" t="str">
        <f>VLOOKUP('[1]Cumul H'!$C953,'[1]H S19'!$BE$9:$CU$60,40,FALSE)</f>
        <v/>
      </c>
      <c r="AG953" s="74" t="str">
        <f>VLOOKUP('[1]Cumul H'!$C953,'[1]H S19'!$BE$9:$CU$60,41,FALSE)</f>
        <v/>
      </c>
      <c r="AH953" s="74" t="str">
        <f>VLOOKUP('[1]Cumul H'!$C953,'[1]H S19'!$BE$9:$CU$60,42,FALSE)</f>
        <v/>
      </c>
      <c r="AI953" s="74">
        <f>SUM('[1]Cumul H'!$AE953:$AH953)</f>
        <v>0</v>
      </c>
      <c r="AJ953" s="78" t="str" cm="1">
        <f t="array" ref="AJ953">IF(E953="INTERIM",_xlfn.IFS(J953="NON",$AK$2,J953="OUI",$AK$3),"")</f>
        <v/>
      </c>
      <c r="AK953" s="74" t="str">
        <f t="shared" si="140"/>
        <v/>
      </c>
      <c r="AL953" s="74" t="str">
        <f>IF(V953="","",IF(V953-Tableau3[[#This Row],[Heure sans Majoration]]&lt;0,0,V953-Tableau3[[#This Row],[Heure sans Majoration]]))</f>
        <v/>
      </c>
      <c r="AM953" s="74" t="str">
        <f t="shared" si="149"/>
        <v/>
      </c>
      <c r="AN953" s="74" t="str">
        <f t="shared" si="141"/>
        <v/>
      </c>
      <c r="AO953" s="74" t="str">
        <f t="shared" si="142"/>
        <v/>
      </c>
      <c r="AP953" s="78" t="str">
        <f>IF(C953="","",IF(F953=0,"",(V953*Tableau3[[#This Row],[Salaire Horaire]]*Tableau3[[#This Row],[Coef Multi]])))</f>
        <v/>
      </c>
      <c r="AQ953" s="78" t="str">
        <f>IF(C953="","",IF(F953=0,"",(Tableau3[[#This Row],[Heure avec majoration]]*Tableau3[[#This Row],[Salaire Horaire]]*Tableau3[[#This Row],[Coef Multi]]*25%)))</f>
        <v/>
      </c>
    </row>
    <row r="954" spans="2:43" ht="15" thickTop="1" x14ac:dyDescent="0.3">
      <c r="B954" s="73" t="s">
        <v>101</v>
      </c>
      <c r="C954" s="74" t="str">
        <f>IF('[1]H S19'!BE45="","",'[1]H S19'!BE45)</f>
        <v/>
      </c>
      <c r="D954" s="74" t="str">
        <f>IF(C954="","",VLOOKUP(C954,[1]!Tableau1[#All],5,FALSE))</f>
        <v/>
      </c>
      <c r="E954" s="74" t="str">
        <f>IF(C954="","",VLOOKUP(C954,[1]!Tableau1[#All],11,FALSE))</f>
        <v/>
      </c>
      <c r="F954" s="74" t="str">
        <f>IFERROR(IF(C954="","",VLOOKUP(C954,[1]!Tableau1[#All],12,FALSE)),"")</f>
        <v/>
      </c>
      <c r="G954" s="74" t="str">
        <f>IFERROR(IF(C954="","",VLOOKUP(C954,[1]!Tableau1[#All],6,FALSE)),"")</f>
        <v/>
      </c>
      <c r="H954" s="74" t="str">
        <f>IFERROR(IF(C954="","",VLOOKUP(C954,[1]!Tableau1[#All],13,FALSE)),"")</f>
        <v/>
      </c>
      <c r="I954" s="74" t="str">
        <f>IFERROR(IF(C954="","",VLOOKUP(C954,[1]!Tableau1[#All],14,FALSE)),"")</f>
        <v/>
      </c>
      <c r="J954" s="74" t="str">
        <f>IFERROR(IF(C954="","",VLOOKUP(C954,[1]!Tableau1[#All],8,FALSE)),"")</f>
        <v/>
      </c>
      <c r="K954" s="75" t="str">
        <f>VLOOKUP('[1]Cumul H'!$C954,'[1]H S19'!$BE$9:$CU$60,6,FALSE)</f>
        <v/>
      </c>
      <c r="L954" s="75" t="str">
        <f>VLOOKUP('[1]Cumul H'!$C954,'[1]H S19'!$BE$9:$CU$60,10,FALSE)</f>
        <v/>
      </c>
      <c r="M954" s="75" t="str">
        <f>VLOOKUP('[1]Cumul H'!$C954,'[1]H S19'!$BE$9:$CU$60,14,FALSE)</f>
        <v/>
      </c>
      <c r="N954" s="75" t="str">
        <f>VLOOKUP('[1]Cumul H'!$C954,'[1]H S19'!$BE$9:$CU$60,18,FALSE)</f>
        <v/>
      </c>
      <c r="O954" s="75" t="str">
        <f>VLOOKUP('[1]Cumul H'!$C954,'[1]H S19'!$BE$9:$CU$60,22,FALSE)</f>
        <v/>
      </c>
      <c r="P954" s="75" t="str">
        <f>VLOOKUP('[1]Cumul H'!$C954,'[1]H S19'!$BE$9:$CU$60,26,FALSE)</f>
        <v/>
      </c>
      <c r="Q954" s="75" t="str">
        <f>VLOOKUP('[1]Cumul H'!$C954,'[1]H S19'!$BE$9:$CU$60,30,FALSE)</f>
        <v/>
      </c>
      <c r="R954" s="75" t="str">
        <f>VLOOKUP('[1]Cumul H'!$C954,'[1]H S19'!$BE$9:$CU$60,34,FALSE)</f>
        <v/>
      </c>
      <c r="S954" s="75" t="str">
        <f>VLOOKUP('[1]Cumul H'!$C954,'[1]H S19'!$BE$9:$CU$60,33,FALSE)</f>
        <v/>
      </c>
      <c r="T954" s="75" t="str">
        <f>VLOOKUP('[1]Cumul H'!$C954,'[1]H S19'!$BE$9:$CU$60,35,FALSE)</f>
        <v/>
      </c>
      <c r="U954" s="75" t="str">
        <f>VLOOKUP('[1]Cumul H'!$C954,'[1]H S19'!$BE$9:$CU$60,36,FALSE)</f>
        <v/>
      </c>
      <c r="V954" s="76" t="str">
        <f t="shared" si="143"/>
        <v/>
      </c>
      <c r="W954" s="76" t="str" cm="1">
        <f t="array" ref="W954">IFERROR(_xlfn.IFS(V954="","",V954=39,"",V954&gt;39,V954-39),"")</f>
        <v/>
      </c>
      <c r="X954" s="76" t="str">
        <f t="shared" si="144"/>
        <v/>
      </c>
      <c r="Y954" s="76" t="str">
        <f t="shared" si="145"/>
        <v/>
      </c>
      <c r="Z954" s="76" t="str">
        <f t="shared" si="146"/>
        <v/>
      </c>
      <c r="AA954" s="77" t="str">
        <f t="shared" si="147"/>
        <v/>
      </c>
      <c r="AB954" s="76" t="str">
        <f t="shared" si="148"/>
        <v/>
      </c>
      <c r="AC954" s="74" t="str">
        <f>VLOOKUP('[1]Cumul H'!$C954,'[1]H S19'!$BE$9:$CU$60,37,FALSE)</f>
        <v/>
      </c>
      <c r="AD954" s="74" t="str">
        <f>VLOOKUP('[1]Cumul H'!$C954,'[1]H S19'!$BE$9:$CU$60,38,FALSE)</f>
        <v/>
      </c>
      <c r="AE954" s="74" t="str">
        <f>VLOOKUP('[1]Cumul H'!$C954,'[1]H S19'!$BE$9:$CU$60,39,FALSE)</f>
        <v/>
      </c>
      <c r="AF954" s="74" t="str">
        <f>VLOOKUP('[1]Cumul H'!$C954,'[1]H S19'!$BE$9:$CU$60,40,FALSE)</f>
        <v/>
      </c>
      <c r="AG954" s="74" t="str">
        <f>VLOOKUP('[1]Cumul H'!$C954,'[1]H S19'!$BE$9:$CU$60,41,FALSE)</f>
        <v/>
      </c>
      <c r="AH954" s="74" t="str">
        <f>VLOOKUP('[1]Cumul H'!$C954,'[1]H S19'!$BE$9:$CU$60,42,FALSE)</f>
        <v/>
      </c>
      <c r="AI954" s="74">
        <f>SUM('[1]Cumul H'!$AE954:$AH954)</f>
        <v>0</v>
      </c>
      <c r="AJ954" s="72" t="str" cm="1">
        <f t="array" ref="AJ954">IF(E954="INTERIM",_xlfn.IFS(J954="NON",$AK$2,J954="OUI",$AK$3),"")</f>
        <v/>
      </c>
      <c r="AK954" s="68" t="str">
        <f t="shared" si="140"/>
        <v/>
      </c>
      <c r="AL954" s="68" t="str">
        <f>IF(V954="","",IF(V954-Tableau3[[#This Row],[Heure sans Majoration]]&lt;0,0,V954-Tableau3[[#This Row],[Heure sans Majoration]]))</f>
        <v/>
      </c>
      <c r="AM954" s="68" t="str">
        <f t="shared" si="149"/>
        <v/>
      </c>
      <c r="AN954" s="68" t="str">
        <f t="shared" si="141"/>
        <v/>
      </c>
      <c r="AO954" s="68" t="str">
        <f t="shared" si="142"/>
        <v/>
      </c>
      <c r="AP954" s="72" t="str">
        <f>IF(C954="","",IF(F954=0,"",(V954*Tableau3[[#This Row],[Salaire Horaire]]*Tableau3[[#This Row],[Coef Multi]])))</f>
        <v/>
      </c>
      <c r="AQ954" s="72" t="str">
        <f>IF(C954="","",IF(F954=0,"",(Tableau3[[#This Row],[Heure avec majoration]]*Tableau3[[#This Row],[Salaire Horaire]]*Tableau3[[#This Row],[Coef Multi]]*25%)))</f>
        <v/>
      </c>
    </row>
    <row r="955" spans="2:43" ht="15" thickBot="1" x14ac:dyDescent="0.35">
      <c r="B955" s="73" t="s">
        <v>101</v>
      </c>
      <c r="C955" s="74" t="str">
        <f>IF('[1]H S19'!BE46="","",'[1]H S19'!BE46)</f>
        <v/>
      </c>
      <c r="D955" s="74" t="str">
        <f>IF(C955="","",VLOOKUP(C955,[1]!Tableau1[#All],5,FALSE))</f>
        <v/>
      </c>
      <c r="E955" s="74" t="str">
        <f>IF(C955="","",VLOOKUP(C955,[1]!Tableau1[#All],11,FALSE))</f>
        <v/>
      </c>
      <c r="F955" s="74" t="str">
        <f>IFERROR(IF(C955="","",VLOOKUP(C955,[1]!Tableau1[#All],12,FALSE)),"")</f>
        <v/>
      </c>
      <c r="G955" s="74" t="str">
        <f>IFERROR(IF(C955="","",VLOOKUP(C955,[1]!Tableau1[#All],6,FALSE)),"")</f>
        <v/>
      </c>
      <c r="H955" s="74" t="str">
        <f>IFERROR(IF(C955="","",VLOOKUP(C955,[1]!Tableau1[#All],13,FALSE)),"")</f>
        <v/>
      </c>
      <c r="I955" s="74" t="str">
        <f>IFERROR(IF(C955="","",VLOOKUP(C955,[1]!Tableau1[#All],14,FALSE)),"")</f>
        <v/>
      </c>
      <c r="J955" s="74" t="str">
        <f>IFERROR(IF(C955="","",VLOOKUP(C955,[1]!Tableau1[#All],8,FALSE)),"")</f>
        <v/>
      </c>
      <c r="K955" s="75" t="str">
        <f>VLOOKUP('[1]Cumul H'!$C955,'[1]H S19'!$BE$9:$CU$60,6,FALSE)</f>
        <v/>
      </c>
      <c r="L955" s="75" t="str">
        <f>VLOOKUP('[1]Cumul H'!$C955,'[1]H S19'!$BE$9:$CU$60,10,FALSE)</f>
        <v/>
      </c>
      <c r="M955" s="75" t="str">
        <f>VLOOKUP('[1]Cumul H'!$C955,'[1]H S19'!$BE$9:$CU$60,14,FALSE)</f>
        <v/>
      </c>
      <c r="N955" s="75" t="str">
        <f>VLOOKUP('[1]Cumul H'!$C955,'[1]H S19'!$BE$9:$CU$60,18,FALSE)</f>
        <v/>
      </c>
      <c r="O955" s="75" t="str">
        <f>VLOOKUP('[1]Cumul H'!$C955,'[1]H S19'!$BE$9:$CU$60,22,FALSE)</f>
        <v/>
      </c>
      <c r="P955" s="75" t="str">
        <f>VLOOKUP('[1]Cumul H'!$C955,'[1]H S19'!$BE$9:$CU$60,26,FALSE)</f>
        <v/>
      </c>
      <c r="Q955" s="75" t="str">
        <f>VLOOKUP('[1]Cumul H'!$C955,'[1]H S19'!$BE$9:$CU$60,30,FALSE)</f>
        <v/>
      </c>
      <c r="R955" s="75" t="str">
        <f>VLOOKUP('[1]Cumul H'!$C955,'[1]H S19'!$BE$9:$CU$60,34,FALSE)</f>
        <v/>
      </c>
      <c r="S955" s="75" t="str">
        <f>VLOOKUP('[1]Cumul H'!$C955,'[1]H S19'!$BE$9:$CU$60,33,FALSE)</f>
        <v/>
      </c>
      <c r="T955" s="75" t="str">
        <f>VLOOKUP('[1]Cumul H'!$C955,'[1]H S19'!$BE$9:$CU$60,35,FALSE)</f>
        <v/>
      </c>
      <c r="U955" s="75" t="str">
        <f>VLOOKUP('[1]Cumul H'!$C955,'[1]H S19'!$BE$9:$CU$60,36,FALSE)</f>
        <v/>
      </c>
      <c r="V955" s="76" t="str">
        <f t="shared" si="143"/>
        <v/>
      </c>
      <c r="W955" s="76" t="str" cm="1">
        <f t="array" ref="W955">IFERROR(_xlfn.IFS(V955="","",V955=39,"",V955&gt;39,V955-39),"")</f>
        <v/>
      </c>
      <c r="X955" s="76" t="str">
        <f t="shared" si="144"/>
        <v/>
      </c>
      <c r="Y955" s="76" t="str">
        <f t="shared" si="145"/>
        <v/>
      </c>
      <c r="Z955" s="76" t="str">
        <f t="shared" si="146"/>
        <v/>
      </c>
      <c r="AA955" s="77" t="str">
        <f t="shared" si="147"/>
        <v/>
      </c>
      <c r="AB955" s="76" t="str">
        <f t="shared" si="148"/>
        <v/>
      </c>
      <c r="AC955" s="74" t="str">
        <f>VLOOKUP('[1]Cumul H'!$C955,'[1]H S19'!$BE$9:$CU$60,37,FALSE)</f>
        <v/>
      </c>
      <c r="AD955" s="74" t="str">
        <f>VLOOKUP('[1]Cumul H'!$C955,'[1]H S19'!$BE$9:$CU$60,38,FALSE)</f>
        <v/>
      </c>
      <c r="AE955" s="74" t="str">
        <f>VLOOKUP('[1]Cumul H'!$C955,'[1]H S19'!$BE$9:$CU$60,39,FALSE)</f>
        <v/>
      </c>
      <c r="AF955" s="74" t="str">
        <f>VLOOKUP('[1]Cumul H'!$C955,'[1]H S19'!$BE$9:$CU$60,40,FALSE)</f>
        <v/>
      </c>
      <c r="AG955" s="74" t="str">
        <f>VLOOKUP('[1]Cumul H'!$C955,'[1]H S19'!$BE$9:$CU$60,41,FALSE)</f>
        <v/>
      </c>
      <c r="AH955" s="74" t="str">
        <f>VLOOKUP('[1]Cumul H'!$C955,'[1]H S19'!$BE$9:$CU$60,42,FALSE)</f>
        <v/>
      </c>
      <c r="AI955" s="74">
        <f>SUM('[1]Cumul H'!$AE955:$AH955)</f>
        <v>0</v>
      </c>
      <c r="AJ955" s="78" t="str" cm="1">
        <f t="array" ref="AJ955">IF(E955="INTERIM",_xlfn.IFS(J955="NON",$AK$2,J955="OUI",$AK$3),"")</f>
        <v/>
      </c>
      <c r="AK955" s="74" t="str">
        <f t="shared" si="140"/>
        <v/>
      </c>
      <c r="AL955" s="74" t="str">
        <f>IF(V955="","",IF(V955-Tableau3[[#This Row],[Heure sans Majoration]]&lt;0,0,V955-Tableau3[[#This Row],[Heure sans Majoration]]))</f>
        <v/>
      </c>
      <c r="AM955" s="74" t="str">
        <f t="shared" si="149"/>
        <v/>
      </c>
      <c r="AN955" s="74" t="str">
        <f t="shared" si="141"/>
        <v/>
      </c>
      <c r="AO955" s="74" t="str">
        <f t="shared" si="142"/>
        <v/>
      </c>
      <c r="AP955" s="78" t="str">
        <f>IF(C955="","",IF(F955=0,"",(V955*Tableau3[[#This Row],[Salaire Horaire]]*Tableau3[[#This Row],[Coef Multi]])))</f>
        <v/>
      </c>
      <c r="AQ955" s="78" t="str">
        <f>IF(C955="","",IF(F955=0,"",(Tableau3[[#This Row],[Heure avec majoration]]*Tableau3[[#This Row],[Salaire Horaire]]*Tableau3[[#This Row],[Coef Multi]]*25%)))</f>
        <v/>
      </c>
    </row>
    <row r="956" spans="2:43" ht="15" thickTop="1" x14ac:dyDescent="0.3">
      <c r="B956" s="73" t="s">
        <v>101</v>
      </c>
      <c r="C956" s="74" t="str">
        <f>IF('[1]H S19'!BE47="","",'[1]H S19'!BE47)</f>
        <v/>
      </c>
      <c r="D956" s="74" t="str">
        <f>IF(C956="","",VLOOKUP(C956,[1]!Tableau1[#All],5,FALSE))</f>
        <v/>
      </c>
      <c r="E956" s="74" t="str">
        <f>IF(C956="","",VLOOKUP(C956,[1]!Tableau1[#All],11,FALSE))</f>
        <v/>
      </c>
      <c r="F956" s="74" t="str">
        <f>IFERROR(IF(C956="","",VLOOKUP(C956,[1]!Tableau1[#All],12,FALSE)),"")</f>
        <v/>
      </c>
      <c r="G956" s="74" t="str">
        <f>IFERROR(IF(C956="","",VLOOKUP(C956,[1]!Tableau1[#All],6,FALSE)),"")</f>
        <v/>
      </c>
      <c r="H956" s="74" t="str">
        <f>IFERROR(IF(C956="","",VLOOKUP(C956,[1]!Tableau1[#All],13,FALSE)),"")</f>
        <v/>
      </c>
      <c r="I956" s="74" t="str">
        <f>IFERROR(IF(C956="","",VLOOKUP(C956,[1]!Tableau1[#All],14,FALSE)),"")</f>
        <v/>
      </c>
      <c r="J956" s="74" t="str">
        <f>IFERROR(IF(C956="","",VLOOKUP(C956,[1]!Tableau1[#All],8,FALSE)),"")</f>
        <v/>
      </c>
      <c r="K956" s="75" t="str">
        <f>VLOOKUP('[1]Cumul H'!$C956,'[1]H S19'!$BE$9:$CU$60,6,FALSE)</f>
        <v/>
      </c>
      <c r="L956" s="75" t="str">
        <f>VLOOKUP('[1]Cumul H'!$C956,'[1]H S19'!$BE$9:$CU$60,10,FALSE)</f>
        <v/>
      </c>
      <c r="M956" s="75" t="str">
        <f>VLOOKUP('[1]Cumul H'!$C956,'[1]H S19'!$BE$9:$CU$60,14,FALSE)</f>
        <v/>
      </c>
      <c r="N956" s="75" t="str">
        <f>VLOOKUP('[1]Cumul H'!$C956,'[1]H S19'!$BE$9:$CU$60,18,FALSE)</f>
        <v/>
      </c>
      <c r="O956" s="75" t="str">
        <f>VLOOKUP('[1]Cumul H'!$C956,'[1]H S19'!$BE$9:$CU$60,22,FALSE)</f>
        <v/>
      </c>
      <c r="P956" s="75" t="str">
        <f>VLOOKUP('[1]Cumul H'!$C956,'[1]H S19'!$BE$9:$CU$60,26,FALSE)</f>
        <v/>
      </c>
      <c r="Q956" s="75" t="str">
        <f>VLOOKUP('[1]Cumul H'!$C956,'[1]H S19'!$BE$9:$CU$60,30,FALSE)</f>
        <v/>
      </c>
      <c r="R956" s="75" t="str">
        <f>VLOOKUP('[1]Cumul H'!$C956,'[1]H S19'!$BE$9:$CU$60,34,FALSE)</f>
        <v/>
      </c>
      <c r="S956" s="75" t="str">
        <f>VLOOKUP('[1]Cumul H'!$C956,'[1]H S19'!$BE$9:$CU$60,33,FALSE)</f>
        <v/>
      </c>
      <c r="T956" s="75" t="str">
        <f>VLOOKUP('[1]Cumul H'!$C956,'[1]H S19'!$BE$9:$CU$60,35,FALSE)</f>
        <v/>
      </c>
      <c r="U956" s="75" t="str">
        <f>VLOOKUP('[1]Cumul H'!$C956,'[1]H S19'!$BE$9:$CU$60,36,FALSE)</f>
        <v/>
      </c>
      <c r="V956" s="76" t="str">
        <f t="shared" si="143"/>
        <v/>
      </c>
      <c r="W956" s="76" t="str" cm="1">
        <f t="array" ref="W956">IFERROR(_xlfn.IFS(V956="","",V956=39,"",V956&gt;39,V956-39),"")</f>
        <v/>
      </c>
      <c r="X956" s="76" t="str">
        <f t="shared" si="144"/>
        <v/>
      </c>
      <c r="Y956" s="76" t="str">
        <f t="shared" si="145"/>
        <v/>
      </c>
      <c r="Z956" s="76" t="str">
        <f t="shared" si="146"/>
        <v/>
      </c>
      <c r="AA956" s="77" t="str">
        <f t="shared" si="147"/>
        <v/>
      </c>
      <c r="AB956" s="76" t="str">
        <f t="shared" si="148"/>
        <v/>
      </c>
      <c r="AC956" s="74" t="str">
        <f>VLOOKUP('[1]Cumul H'!$C956,'[1]H S19'!$BE$9:$CU$60,37,FALSE)</f>
        <v/>
      </c>
      <c r="AD956" s="74" t="str">
        <f>VLOOKUP('[1]Cumul H'!$C956,'[1]H S19'!$BE$9:$CU$60,38,FALSE)</f>
        <v/>
      </c>
      <c r="AE956" s="74" t="str">
        <f>VLOOKUP('[1]Cumul H'!$C956,'[1]H S19'!$BE$9:$CU$60,39,FALSE)</f>
        <v/>
      </c>
      <c r="AF956" s="74" t="str">
        <f>VLOOKUP('[1]Cumul H'!$C956,'[1]H S19'!$BE$9:$CU$60,40,FALSE)</f>
        <v/>
      </c>
      <c r="AG956" s="74" t="str">
        <f>VLOOKUP('[1]Cumul H'!$C956,'[1]H S19'!$BE$9:$CU$60,41,FALSE)</f>
        <v/>
      </c>
      <c r="AH956" s="74" t="str">
        <f>VLOOKUP('[1]Cumul H'!$C956,'[1]H S19'!$BE$9:$CU$60,42,FALSE)</f>
        <v/>
      </c>
      <c r="AI956" s="74">
        <f>SUM('[1]Cumul H'!$AE956:$AH956)</f>
        <v>0</v>
      </c>
      <c r="AJ956" s="72" t="str" cm="1">
        <f t="array" ref="AJ956">IF(E956="INTERIM",_xlfn.IFS(J956="NON",$AK$2,J956="OUI",$AK$3),"")</f>
        <v/>
      </c>
      <c r="AK956" s="68" t="str">
        <f t="shared" si="140"/>
        <v/>
      </c>
      <c r="AL956" s="68" t="str">
        <f>IF(V956="","",IF(V956-Tableau3[[#This Row],[Heure sans Majoration]]&lt;0,0,V956-Tableau3[[#This Row],[Heure sans Majoration]]))</f>
        <v/>
      </c>
      <c r="AM956" s="68" t="str">
        <f t="shared" si="149"/>
        <v/>
      </c>
      <c r="AN956" s="68" t="str">
        <f t="shared" si="141"/>
        <v/>
      </c>
      <c r="AO956" s="68" t="str">
        <f t="shared" si="142"/>
        <v/>
      </c>
      <c r="AP956" s="72" t="str">
        <f>IF(C956="","",IF(F956=0,"",(V956*Tableau3[[#This Row],[Salaire Horaire]]*Tableau3[[#This Row],[Coef Multi]])))</f>
        <v/>
      </c>
      <c r="AQ956" s="72" t="str">
        <f>IF(C956="","",IF(F956=0,"",(Tableau3[[#This Row],[Heure avec majoration]]*Tableau3[[#This Row],[Salaire Horaire]]*Tableau3[[#This Row],[Coef Multi]]*25%)))</f>
        <v/>
      </c>
    </row>
    <row r="957" spans="2:43" ht="15" thickBot="1" x14ac:dyDescent="0.35">
      <c r="B957" s="73" t="s">
        <v>101</v>
      </c>
      <c r="C957" s="74" t="str">
        <f>IF('[1]H S19'!BE48="","",'[1]H S19'!BE48)</f>
        <v/>
      </c>
      <c r="D957" s="74" t="str">
        <f>IF(C957="","",VLOOKUP(C957,[1]!Tableau1[#All],5,FALSE))</f>
        <v/>
      </c>
      <c r="E957" s="74" t="str">
        <f>IF(C957="","",VLOOKUP(C957,[1]!Tableau1[#All],11,FALSE))</f>
        <v/>
      </c>
      <c r="F957" s="74" t="str">
        <f>IFERROR(IF(C957="","",VLOOKUP(C957,[1]!Tableau1[#All],12,FALSE)),"")</f>
        <v/>
      </c>
      <c r="G957" s="74" t="str">
        <f>IFERROR(IF(C957="","",VLOOKUP(C957,[1]!Tableau1[#All],6,FALSE)),"")</f>
        <v/>
      </c>
      <c r="H957" s="74" t="str">
        <f>IFERROR(IF(C957="","",VLOOKUP(C957,[1]!Tableau1[#All],13,FALSE)),"")</f>
        <v/>
      </c>
      <c r="I957" s="74" t="str">
        <f>IFERROR(IF(C957="","",VLOOKUP(C957,[1]!Tableau1[#All],14,FALSE)),"")</f>
        <v/>
      </c>
      <c r="J957" s="74" t="str">
        <f>IFERROR(IF(C957="","",VLOOKUP(C957,[1]!Tableau1[#All],8,FALSE)),"")</f>
        <v/>
      </c>
      <c r="K957" s="75" t="str">
        <f>VLOOKUP('[1]Cumul H'!$C957,'[1]H S19'!$BE$9:$CU$60,6,FALSE)</f>
        <v/>
      </c>
      <c r="L957" s="75" t="str">
        <f>VLOOKUP('[1]Cumul H'!$C957,'[1]H S19'!$BE$9:$CU$60,10,FALSE)</f>
        <v/>
      </c>
      <c r="M957" s="75" t="str">
        <f>VLOOKUP('[1]Cumul H'!$C957,'[1]H S19'!$BE$9:$CU$60,14,FALSE)</f>
        <v/>
      </c>
      <c r="N957" s="75" t="str">
        <f>VLOOKUP('[1]Cumul H'!$C957,'[1]H S19'!$BE$9:$CU$60,18,FALSE)</f>
        <v/>
      </c>
      <c r="O957" s="75" t="str">
        <f>VLOOKUP('[1]Cumul H'!$C957,'[1]H S19'!$BE$9:$CU$60,22,FALSE)</f>
        <v/>
      </c>
      <c r="P957" s="75" t="str">
        <f>VLOOKUP('[1]Cumul H'!$C957,'[1]H S19'!$BE$9:$CU$60,26,FALSE)</f>
        <v/>
      </c>
      <c r="Q957" s="75" t="str">
        <f>VLOOKUP('[1]Cumul H'!$C957,'[1]H S19'!$BE$9:$CU$60,30,FALSE)</f>
        <v/>
      </c>
      <c r="R957" s="75" t="str">
        <f>VLOOKUP('[1]Cumul H'!$C957,'[1]H S19'!$BE$9:$CU$60,34,FALSE)</f>
        <v/>
      </c>
      <c r="S957" s="75" t="str">
        <f>VLOOKUP('[1]Cumul H'!$C957,'[1]H S19'!$BE$9:$CU$60,33,FALSE)</f>
        <v/>
      </c>
      <c r="T957" s="75" t="str">
        <f>VLOOKUP('[1]Cumul H'!$C957,'[1]H S19'!$BE$9:$CU$60,35,FALSE)</f>
        <v/>
      </c>
      <c r="U957" s="75" t="str">
        <f>VLOOKUP('[1]Cumul H'!$C957,'[1]H S19'!$BE$9:$CU$60,36,FALSE)</f>
        <v/>
      </c>
      <c r="V957" s="76" t="str">
        <f t="shared" si="143"/>
        <v/>
      </c>
      <c r="W957" s="76" t="str" cm="1">
        <f t="array" ref="W957">IFERROR(_xlfn.IFS(V957="","",V957=39,"",V957&gt;39,V957-39),"")</f>
        <v/>
      </c>
      <c r="X957" s="76" t="str">
        <f t="shared" si="144"/>
        <v/>
      </c>
      <c r="Y957" s="76" t="str">
        <f t="shared" si="145"/>
        <v/>
      </c>
      <c r="Z957" s="76" t="str">
        <f t="shared" si="146"/>
        <v/>
      </c>
      <c r="AA957" s="77" t="str">
        <f t="shared" si="147"/>
        <v/>
      </c>
      <c r="AB957" s="76" t="str">
        <f t="shared" si="148"/>
        <v/>
      </c>
      <c r="AC957" s="74" t="str">
        <f>VLOOKUP('[1]Cumul H'!$C957,'[1]H S19'!$BE$9:$CU$60,37,FALSE)</f>
        <v/>
      </c>
      <c r="AD957" s="74" t="str">
        <f>VLOOKUP('[1]Cumul H'!$C957,'[1]H S19'!$BE$9:$CU$60,38,FALSE)</f>
        <v/>
      </c>
      <c r="AE957" s="74" t="str">
        <f>VLOOKUP('[1]Cumul H'!$C957,'[1]H S19'!$BE$9:$CU$60,39,FALSE)</f>
        <v/>
      </c>
      <c r="AF957" s="74" t="str">
        <f>VLOOKUP('[1]Cumul H'!$C957,'[1]H S19'!$BE$9:$CU$60,40,FALSE)</f>
        <v/>
      </c>
      <c r="AG957" s="74" t="str">
        <f>VLOOKUP('[1]Cumul H'!$C957,'[1]H S19'!$BE$9:$CU$60,41,FALSE)</f>
        <v/>
      </c>
      <c r="AH957" s="74" t="str">
        <f>VLOOKUP('[1]Cumul H'!$C957,'[1]H S19'!$BE$9:$CU$60,42,FALSE)</f>
        <v/>
      </c>
      <c r="AI957" s="74">
        <f>SUM('[1]Cumul H'!$AE957:$AH957)</f>
        <v>0</v>
      </c>
      <c r="AJ957" s="78" t="str" cm="1">
        <f t="array" ref="AJ957">IF(E957="INTERIM",_xlfn.IFS(J957="NON",$AK$2,J957="OUI",$AK$3),"")</f>
        <v/>
      </c>
      <c r="AK957" s="74" t="str">
        <f t="shared" si="140"/>
        <v/>
      </c>
      <c r="AL957" s="74" t="str">
        <f>IF(V957="","",IF(V957-Tableau3[[#This Row],[Heure sans Majoration]]&lt;0,0,V957-Tableau3[[#This Row],[Heure sans Majoration]]))</f>
        <v/>
      </c>
      <c r="AM957" s="74" t="str">
        <f t="shared" si="149"/>
        <v/>
      </c>
      <c r="AN957" s="74" t="str">
        <f t="shared" si="141"/>
        <v/>
      </c>
      <c r="AO957" s="74" t="str">
        <f t="shared" si="142"/>
        <v/>
      </c>
      <c r="AP957" s="78" t="str">
        <f>IF(C957="","",IF(F957=0,"",(V957*Tableau3[[#This Row],[Salaire Horaire]]*Tableau3[[#This Row],[Coef Multi]])))</f>
        <v/>
      </c>
      <c r="AQ957" s="78" t="str">
        <f>IF(C957="","",IF(F957=0,"",(Tableau3[[#This Row],[Heure avec majoration]]*Tableau3[[#This Row],[Salaire Horaire]]*Tableau3[[#This Row],[Coef Multi]]*25%)))</f>
        <v/>
      </c>
    </row>
    <row r="958" spans="2:43" ht="15" thickTop="1" x14ac:dyDescent="0.3">
      <c r="B958" s="73" t="s">
        <v>101</v>
      </c>
      <c r="C958" s="74" t="str">
        <f>IF('[1]H S19'!BE49="","",'[1]H S19'!BE49)</f>
        <v/>
      </c>
      <c r="D958" s="74" t="str">
        <f>IF(C958="","",VLOOKUP(C958,[1]!Tableau1[#All],5,FALSE))</f>
        <v/>
      </c>
      <c r="E958" s="74" t="str">
        <f>IF(C958="","",VLOOKUP(C958,[1]!Tableau1[#All],11,FALSE))</f>
        <v/>
      </c>
      <c r="F958" s="74" t="str">
        <f>IFERROR(IF(C958="","",VLOOKUP(C958,[1]!Tableau1[#All],12,FALSE)),"")</f>
        <v/>
      </c>
      <c r="G958" s="74" t="str">
        <f>IFERROR(IF(C958="","",VLOOKUP(C958,[1]!Tableau1[#All],6,FALSE)),"")</f>
        <v/>
      </c>
      <c r="H958" s="74" t="str">
        <f>IFERROR(IF(C958="","",VLOOKUP(C958,[1]!Tableau1[#All],13,FALSE)),"")</f>
        <v/>
      </c>
      <c r="I958" s="74" t="str">
        <f>IFERROR(IF(C958="","",VLOOKUP(C958,[1]!Tableau1[#All],14,FALSE)),"")</f>
        <v/>
      </c>
      <c r="J958" s="74" t="str">
        <f>IFERROR(IF(C958="","",VLOOKUP(C958,[1]!Tableau1[#All],8,FALSE)),"")</f>
        <v/>
      </c>
      <c r="K958" s="75" t="str">
        <f>VLOOKUP('[1]Cumul H'!$C958,'[1]H S19'!$BE$9:$CU$60,6,FALSE)</f>
        <v/>
      </c>
      <c r="L958" s="75" t="str">
        <f>VLOOKUP('[1]Cumul H'!$C958,'[1]H S19'!$BE$9:$CU$60,10,FALSE)</f>
        <v/>
      </c>
      <c r="M958" s="75" t="str">
        <f>VLOOKUP('[1]Cumul H'!$C958,'[1]H S19'!$BE$9:$CU$60,14,FALSE)</f>
        <v/>
      </c>
      <c r="N958" s="75" t="str">
        <f>VLOOKUP('[1]Cumul H'!$C958,'[1]H S19'!$BE$9:$CU$60,18,FALSE)</f>
        <v/>
      </c>
      <c r="O958" s="75" t="str">
        <f>VLOOKUP('[1]Cumul H'!$C958,'[1]H S19'!$BE$9:$CU$60,22,FALSE)</f>
        <v/>
      </c>
      <c r="P958" s="75" t="str">
        <f>VLOOKUP('[1]Cumul H'!$C958,'[1]H S19'!$BE$9:$CU$60,26,FALSE)</f>
        <v/>
      </c>
      <c r="Q958" s="75" t="str">
        <f>VLOOKUP('[1]Cumul H'!$C958,'[1]H S19'!$BE$9:$CU$60,30,FALSE)</f>
        <v/>
      </c>
      <c r="R958" s="75" t="str">
        <f>VLOOKUP('[1]Cumul H'!$C958,'[1]H S19'!$BE$9:$CU$60,34,FALSE)</f>
        <v/>
      </c>
      <c r="S958" s="75" t="str">
        <f>VLOOKUP('[1]Cumul H'!$C958,'[1]H S19'!$BE$9:$CU$60,33,FALSE)</f>
        <v/>
      </c>
      <c r="T958" s="75" t="str">
        <f>VLOOKUP('[1]Cumul H'!$C958,'[1]H S19'!$BE$9:$CU$60,35,FALSE)</f>
        <v/>
      </c>
      <c r="U958" s="75" t="str">
        <f>VLOOKUP('[1]Cumul H'!$C958,'[1]H S19'!$BE$9:$CU$60,36,FALSE)</f>
        <v/>
      </c>
      <c r="V958" s="76" t="str">
        <f t="shared" si="143"/>
        <v/>
      </c>
      <c r="W958" s="76" t="str" cm="1">
        <f t="array" ref="W958">IFERROR(_xlfn.IFS(V958="","",V958=39,"",V958&gt;39,V958-39),"")</f>
        <v/>
      </c>
      <c r="X958" s="76" t="str">
        <f t="shared" si="144"/>
        <v/>
      </c>
      <c r="Y958" s="76" t="str">
        <f t="shared" si="145"/>
        <v/>
      </c>
      <c r="Z958" s="76" t="str">
        <f t="shared" si="146"/>
        <v/>
      </c>
      <c r="AA958" s="77" t="str">
        <f t="shared" si="147"/>
        <v/>
      </c>
      <c r="AB958" s="76" t="str">
        <f t="shared" si="148"/>
        <v/>
      </c>
      <c r="AC958" s="74" t="str">
        <f>VLOOKUP('[1]Cumul H'!$C958,'[1]H S19'!$BE$9:$CU$60,37,FALSE)</f>
        <v/>
      </c>
      <c r="AD958" s="74" t="str">
        <f>VLOOKUP('[1]Cumul H'!$C958,'[1]H S19'!$BE$9:$CU$60,38,FALSE)</f>
        <v/>
      </c>
      <c r="AE958" s="74" t="str">
        <f>VLOOKUP('[1]Cumul H'!$C958,'[1]H S19'!$BE$9:$CU$60,39,FALSE)</f>
        <v/>
      </c>
      <c r="AF958" s="74" t="str">
        <f>VLOOKUP('[1]Cumul H'!$C958,'[1]H S19'!$BE$9:$CU$60,40,FALSE)</f>
        <v/>
      </c>
      <c r="AG958" s="74" t="str">
        <f>VLOOKUP('[1]Cumul H'!$C958,'[1]H S19'!$BE$9:$CU$60,41,FALSE)</f>
        <v/>
      </c>
      <c r="AH958" s="74" t="str">
        <f>VLOOKUP('[1]Cumul H'!$C958,'[1]H S19'!$BE$9:$CU$60,42,FALSE)</f>
        <v/>
      </c>
      <c r="AI958" s="74">
        <f>SUM('[1]Cumul H'!$AE958:$AH958)</f>
        <v>0</v>
      </c>
      <c r="AJ958" s="72" t="str" cm="1">
        <f t="array" ref="AJ958">IF(E958="INTERIM",_xlfn.IFS(J958="NON",$AK$2,J958="OUI",$AK$3),"")</f>
        <v/>
      </c>
      <c r="AK958" s="68" t="str">
        <f t="shared" si="140"/>
        <v/>
      </c>
      <c r="AL958" s="68" t="str">
        <f>IF(V958="","",IF(V958-Tableau3[[#This Row],[Heure sans Majoration]]&lt;0,0,V958-Tableau3[[#This Row],[Heure sans Majoration]]))</f>
        <v/>
      </c>
      <c r="AM958" s="68" t="str">
        <f t="shared" si="149"/>
        <v/>
      </c>
      <c r="AN958" s="68" t="str">
        <f t="shared" si="141"/>
        <v/>
      </c>
      <c r="AO958" s="68" t="str">
        <f t="shared" si="142"/>
        <v/>
      </c>
      <c r="AP958" s="72" t="str">
        <f>IF(C958="","",IF(F958=0,"",(V958*Tableau3[[#This Row],[Salaire Horaire]]*Tableau3[[#This Row],[Coef Multi]])))</f>
        <v/>
      </c>
      <c r="AQ958" s="72" t="str">
        <f>IF(C958="","",IF(F958=0,"",(Tableau3[[#This Row],[Heure avec majoration]]*Tableau3[[#This Row],[Salaire Horaire]]*Tableau3[[#This Row],[Coef Multi]]*25%)))</f>
        <v/>
      </c>
    </row>
    <row r="959" spans="2:43" ht="15" thickBot="1" x14ac:dyDescent="0.35">
      <c r="B959" s="73" t="s">
        <v>101</v>
      </c>
      <c r="C959" s="74" t="str">
        <f>IF('[1]H S19'!BE50="","",'[1]H S19'!BE50)</f>
        <v/>
      </c>
      <c r="D959" s="74" t="str">
        <f>IF(C959="","",VLOOKUP(C959,[1]!Tableau1[#All],5,FALSE))</f>
        <v/>
      </c>
      <c r="E959" s="74" t="str">
        <f>IF(C959="","",VLOOKUP(C959,[1]!Tableau1[#All],11,FALSE))</f>
        <v/>
      </c>
      <c r="F959" s="74" t="str">
        <f>IFERROR(IF(C959="","",VLOOKUP(C959,[1]!Tableau1[#All],12,FALSE)),"")</f>
        <v/>
      </c>
      <c r="G959" s="74" t="str">
        <f>IFERROR(IF(C959="","",VLOOKUP(C959,[1]!Tableau1[#All],6,FALSE)),"")</f>
        <v/>
      </c>
      <c r="H959" s="74" t="str">
        <f>IFERROR(IF(C959="","",VLOOKUP(C959,[1]!Tableau1[#All],13,FALSE)),"")</f>
        <v/>
      </c>
      <c r="I959" s="74" t="str">
        <f>IFERROR(IF(C959="","",VLOOKUP(C959,[1]!Tableau1[#All],14,FALSE)),"")</f>
        <v/>
      </c>
      <c r="J959" s="74" t="str">
        <f>IFERROR(IF(C959="","",VLOOKUP(C959,[1]!Tableau1[#All],8,FALSE)),"")</f>
        <v/>
      </c>
      <c r="K959" s="75" t="str">
        <f>VLOOKUP('[1]Cumul H'!$C959,'[1]H S19'!$BE$9:$CU$60,6,FALSE)</f>
        <v/>
      </c>
      <c r="L959" s="75" t="str">
        <f>VLOOKUP('[1]Cumul H'!$C959,'[1]H S19'!$BE$9:$CU$60,10,FALSE)</f>
        <v/>
      </c>
      <c r="M959" s="75" t="str">
        <f>VLOOKUP('[1]Cumul H'!$C959,'[1]H S19'!$BE$9:$CU$60,14,FALSE)</f>
        <v/>
      </c>
      <c r="N959" s="75" t="str">
        <f>VLOOKUP('[1]Cumul H'!$C959,'[1]H S19'!$BE$9:$CU$60,18,FALSE)</f>
        <v/>
      </c>
      <c r="O959" s="75" t="str">
        <f>VLOOKUP('[1]Cumul H'!$C959,'[1]H S19'!$BE$9:$CU$60,22,FALSE)</f>
        <v/>
      </c>
      <c r="P959" s="75" t="str">
        <f>VLOOKUP('[1]Cumul H'!$C959,'[1]H S19'!$BE$9:$CU$60,26,FALSE)</f>
        <v/>
      </c>
      <c r="Q959" s="75" t="str">
        <f>VLOOKUP('[1]Cumul H'!$C959,'[1]H S19'!$BE$9:$CU$60,30,FALSE)</f>
        <v/>
      </c>
      <c r="R959" s="75" t="str">
        <f>VLOOKUP('[1]Cumul H'!$C959,'[1]H S19'!$BE$9:$CU$60,34,FALSE)</f>
        <v/>
      </c>
      <c r="S959" s="75" t="str">
        <f>VLOOKUP('[1]Cumul H'!$C959,'[1]H S19'!$BE$9:$CU$60,33,FALSE)</f>
        <v/>
      </c>
      <c r="T959" s="75" t="str">
        <f>VLOOKUP('[1]Cumul H'!$C959,'[1]H S19'!$BE$9:$CU$60,35,FALSE)</f>
        <v/>
      </c>
      <c r="U959" s="75" t="str">
        <f>VLOOKUP('[1]Cumul H'!$C959,'[1]H S19'!$BE$9:$CU$60,36,FALSE)</f>
        <v/>
      </c>
      <c r="V959" s="76" t="str">
        <f t="shared" si="143"/>
        <v/>
      </c>
      <c r="W959" s="76" t="str" cm="1">
        <f t="array" ref="W959">IFERROR(_xlfn.IFS(V959="","",V959=39,"",V959&gt;39,V959-39),"")</f>
        <v/>
      </c>
      <c r="X959" s="76" t="str">
        <f t="shared" si="144"/>
        <v/>
      </c>
      <c r="Y959" s="76" t="str">
        <f t="shared" si="145"/>
        <v/>
      </c>
      <c r="Z959" s="76" t="str">
        <f t="shared" si="146"/>
        <v/>
      </c>
      <c r="AA959" s="77" t="str">
        <f t="shared" si="147"/>
        <v/>
      </c>
      <c r="AB959" s="76" t="str">
        <f t="shared" si="148"/>
        <v/>
      </c>
      <c r="AC959" s="74" t="str">
        <f>VLOOKUP('[1]Cumul H'!$C959,'[1]H S19'!$BE$9:$CU$60,37,FALSE)</f>
        <v/>
      </c>
      <c r="AD959" s="74" t="str">
        <f>VLOOKUP('[1]Cumul H'!$C959,'[1]H S19'!$BE$9:$CU$60,38,FALSE)</f>
        <v/>
      </c>
      <c r="AE959" s="74" t="str">
        <f>VLOOKUP('[1]Cumul H'!$C959,'[1]H S19'!$BE$9:$CU$60,39,FALSE)</f>
        <v/>
      </c>
      <c r="AF959" s="74" t="str">
        <f>VLOOKUP('[1]Cumul H'!$C959,'[1]H S19'!$BE$9:$CU$60,40,FALSE)</f>
        <v/>
      </c>
      <c r="AG959" s="74" t="str">
        <f>VLOOKUP('[1]Cumul H'!$C959,'[1]H S19'!$BE$9:$CU$60,41,FALSE)</f>
        <v/>
      </c>
      <c r="AH959" s="74" t="str">
        <f>VLOOKUP('[1]Cumul H'!$C959,'[1]H S19'!$BE$9:$CU$60,42,FALSE)</f>
        <v/>
      </c>
      <c r="AI959" s="74">
        <f>SUM('[1]Cumul H'!$AE959:$AH959)</f>
        <v>0</v>
      </c>
      <c r="AJ959" s="78" t="str" cm="1">
        <f t="array" ref="AJ959">IF(E959="INTERIM",_xlfn.IFS(J959="NON",$AK$2,J959="OUI",$AK$3),"")</f>
        <v/>
      </c>
      <c r="AK959" s="74" t="str">
        <f t="shared" si="140"/>
        <v/>
      </c>
      <c r="AL959" s="74" t="str">
        <f>IF(V959="","",IF(V959-Tableau3[[#This Row],[Heure sans Majoration]]&lt;0,0,V959-Tableau3[[#This Row],[Heure sans Majoration]]))</f>
        <v/>
      </c>
      <c r="AM959" s="74" t="str">
        <f t="shared" si="149"/>
        <v/>
      </c>
      <c r="AN959" s="74" t="str">
        <f t="shared" si="141"/>
        <v/>
      </c>
      <c r="AO959" s="74" t="str">
        <f t="shared" si="142"/>
        <v/>
      </c>
      <c r="AP959" s="78" t="str">
        <f>IF(C959="","",IF(F959=0,"",(V959*Tableau3[[#This Row],[Salaire Horaire]]*Tableau3[[#This Row],[Coef Multi]])))</f>
        <v/>
      </c>
      <c r="AQ959" s="78" t="str">
        <f>IF(C959="","",IF(F959=0,"",(Tableau3[[#This Row],[Heure avec majoration]]*Tableau3[[#This Row],[Salaire Horaire]]*Tableau3[[#This Row],[Coef Multi]]*25%)))</f>
        <v/>
      </c>
    </row>
    <row r="960" spans="2:43" ht="15" thickTop="1" x14ac:dyDescent="0.3">
      <c r="B960" s="73" t="s">
        <v>101</v>
      </c>
      <c r="C960" s="74" t="str">
        <f>IF('[1]H S19'!BE51="","",'[1]H S19'!BE51)</f>
        <v/>
      </c>
      <c r="D960" s="74" t="str">
        <f>IF(C960="","",VLOOKUP(C960,[1]!Tableau1[#All],5,FALSE))</f>
        <v/>
      </c>
      <c r="E960" s="74" t="str">
        <f>IF(C960="","",VLOOKUP(C960,[1]!Tableau1[#All],11,FALSE))</f>
        <v/>
      </c>
      <c r="F960" s="74" t="str">
        <f>IFERROR(IF(C960="","",VLOOKUP(C960,[1]!Tableau1[#All],12,FALSE)),"")</f>
        <v/>
      </c>
      <c r="G960" s="74" t="str">
        <f>IFERROR(IF(C960="","",VLOOKUP(C960,[1]!Tableau1[#All],6,FALSE)),"")</f>
        <v/>
      </c>
      <c r="H960" s="74" t="str">
        <f>IFERROR(IF(C960="","",VLOOKUP(C960,[1]!Tableau1[#All],13,FALSE)),"")</f>
        <v/>
      </c>
      <c r="I960" s="74" t="str">
        <f>IFERROR(IF(C960="","",VLOOKUP(C960,[1]!Tableau1[#All],14,FALSE)),"")</f>
        <v/>
      </c>
      <c r="J960" s="74" t="str">
        <f>IFERROR(IF(C960="","",VLOOKUP(C960,[1]!Tableau1[#All],8,FALSE)),"")</f>
        <v/>
      </c>
      <c r="K960" s="75" t="str">
        <f>VLOOKUP('[1]Cumul H'!$C960,'[1]H S19'!$BE$9:$CU$60,6,FALSE)</f>
        <v/>
      </c>
      <c r="L960" s="75" t="str">
        <f>VLOOKUP('[1]Cumul H'!$C960,'[1]H S19'!$BE$9:$CU$60,10,FALSE)</f>
        <v/>
      </c>
      <c r="M960" s="75" t="str">
        <f>VLOOKUP('[1]Cumul H'!$C960,'[1]H S19'!$BE$9:$CU$60,14,FALSE)</f>
        <v/>
      </c>
      <c r="N960" s="75" t="str">
        <f>VLOOKUP('[1]Cumul H'!$C960,'[1]H S19'!$BE$9:$CU$60,18,FALSE)</f>
        <v/>
      </c>
      <c r="O960" s="75" t="str">
        <f>VLOOKUP('[1]Cumul H'!$C960,'[1]H S19'!$BE$9:$CU$60,22,FALSE)</f>
        <v/>
      </c>
      <c r="P960" s="75" t="str">
        <f>VLOOKUP('[1]Cumul H'!$C960,'[1]H S19'!$BE$9:$CU$60,26,FALSE)</f>
        <v/>
      </c>
      <c r="Q960" s="75" t="str">
        <f>VLOOKUP('[1]Cumul H'!$C960,'[1]H S19'!$BE$9:$CU$60,30,FALSE)</f>
        <v/>
      </c>
      <c r="R960" s="75" t="str">
        <f>VLOOKUP('[1]Cumul H'!$C960,'[1]H S19'!$BE$9:$CU$60,34,FALSE)</f>
        <v/>
      </c>
      <c r="S960" s="75" t="str">
        <f>VLOOKUP('[1]Cumul H'!$C960,'[1]H S19'!$BE$9:$CU$60,33,FALSE)</f>
        <v/>
      </c>
      <c r="T960" s="75" t="str">
        <f>VLOOKUP('[1]Cumul H'!$C960,'[1]H S19'!$BE$9:$CU$60,35,FALSE)</f>
        <v/>
      </c>
      <c r="U960" s="75" t="str">
        <f>VLOOKUP('[1]Cumul H'!$C960,'[1]H S19'!$BE$9:$CU$60,36,FALSE)</f>
        <v/>
      </c>
      <c r="V960" s="76" t="str">
        <f t="shared" si="143"/>
        <v/>
      </c>
      <c r="W960" s="76" t="str" cm="1">
        <f t="array" ref="W960">IFERROR(_xlfn.IFS(V960="","",V960=39,"",V960&gt;39,V960-39),"")</f>
        <v/>
      </c>
      <c r="X960" s="76" t="str">
        <f t="shared" si="144"/>
        <v/>
      </c>
      <c r="Y960" s="76" t="str">
        <f t="shared" si="145"/>
        <v/>
      </c>
      <c r="Z960" s="76" t="str">
        <f t="shared" si="146"/>
        <v/>
      </c>
      <c r="AA960" s="77" t="str">
        <f t="shared" si="147"/>
        <v/>
      </c>
      <c r="AB960" s="76" t="str">
        <f t="shared" si="148"/>
        <v/>
      </c>
      <c r="AC960" s="74" t="str">
        <f>VLOOKUP('[1]Cumul H'!$C960,'[1]H S19'!$BE$9:$CU$60,37,FALSE)</f>
        <v/>
      </c>
      <c r="AD960" s="74" t="str">
        <f>VLOOKUP('[1]Cumul H'!$C960,'[1]H S19'!$BE$9:$CU$60,38,FALSE)</f>
        <v/>
      </c>
      <c r="AE960" s="74" t="str">
        <f>VLOOKUP('[1]Cumul H'!$C960,'[1]H S19'!$BE$9:$CU$60,39,FALSE)</f>
        <v/>
      </c>
      <c r="AF960" s="74" t="str">
        <f>VLOOKUP('[1]Cumul H'!$C960,'[1]H S19'!$BE$9:$CU$60,40,FALSE)</f>
        <v/>
      </c>
      <c r="AG960" s="74" t="str">
        <f>VLOOKUP('[1]Cumul H'!$C960,'[1]H S19'!$BE$9:$CU$60,41,FALSE)</f>
        <v/>
      </c>
      <c r="AH960" s="74" t="str">
        <f>VLOOKUP('[1]Cumul H'!$C960,'[1]H S19'!$BE$9:$CU$60,42,FALSE)</f>
        <v/>
      </c>
      <c r="AI960" s="74">
        <f>SUM('[1]Cumul H'!$AE960:$AH960)</f>
        <v>0</v>
      </c>
      <c r="AJ960" s="72" t="str" cm="1">
        <f t="array" ref="AJ960">IF(E960="INTERIM",_xlfn.IFS(J960="NON",$AK$2,J960="OUI",$AK$3),"")</f>
        <v/>
      </c>
      <c r="AK960" s="68" t="str">
        <f t="shared" si="140"/>
        <v/>
      </c>
      <c r="AL960" s="68" t="str">
        <f>IF(V960="","",IF(V960-Tableau3[[#This Row],[Heure sans Majoration]]&lt;0,0,V960-Tableau3[[#This Row],[Heure sans Majoration]]))</f>
        <v/>
      </c>
      <c r="AM960" s="68" t="str">
        <f t="shared" si="149"/>
        <v/>
      </c>
      <c r="AN960" s="68" t="str">
        <f t="shared" si="141"/>
        <v/>
      </c>
      <c r="AO960" s="68" t="str">
        <f t="shared" si="142"/>
        <v/>
      </c>
      <c r="AP960" s="72" t="str">
        <f>IF(C960="","",IF(F960=0,"",(V960*Tableau3[[#This Row],[Salaire Horaire]]*Tableau3[[#This Row],[Coef Multi]])))</f>
        <v/>
      </c>
      <c r="AQ960" s="72" t="str">
        <f>IF(C960="","",IF(F960=0,"",(Tableau3[[#This Row],[Heure avec majoration]]*Tableau3[[#This Row],[Salaire Horaire]]*Tableau3[[#This Row],[Coef Multi]]*25%)))</f>
        <v/>
      </c>
    </row>
    <row r="961" spans="2:43" ht="15" thickBot="1" x14ac:dyDescent="0.35">
      <c r="B961" s="73" t="s">
        <v>101</v>
      </c>
      <c r="C961" s="74" t="str">
        <f>IF('[1]H S19'!BE52="","",'[1]H S19'!BE52)</f>
        <v/>
      </c>
      <c r="D961" s="74" t="str">
        <f>IF(C961="","",VLOOKUP(C961,[1]!Tableau1[#All],5,FALSE))</f>
        <v/>
      </c>
      <c r="E961" s="74" t="str">
        <f>IF(C961="","",VLOOKUP(C961,[1]!Tableau1[#All],11,FALSE))</f>
        <v/>
      </c>
      <c r="F961" s="74" t="str">
        <f>IFERROR(IF(C961="","",VLOOKUP(C961,[1]!Tableau1[#All],12,FALSE)),"")</f>
        <v/>
      </c>
      <c r="G961" s="74" t="str">
        <f>IFERROR(IF(C961="","",VLOOKUP(C961,[1]!Tableau1[#All],6,FALSE)),"")</f>
        <v/>
      </c>
      <c r="H961" s="74" t="str">
        <f>IFERROR(IF(C961="","",VLOOKUP(C961,[1]!Tableau1[#All],13,FALSE)),"")</f>
        <v/>
      </c>
      <c r="I961" s="74" t="str">
        <f>IFERROR(IF(C961="","",VLOOKUP(C961,[1]!Tableau1[#All],14,FALSE)),"")</f>
        <v/>
      </c>
      <c r="J961" s="74" t="str">
        <f>IFERROR(IF(C961="","",VLOOKUP(C961,[1]!Tableau1[#All],8,FALSE)),"")</f>
        <v/>
      </c>
      <c r="K961" s="75" t="str">
        <f>VLOOKUP('[1]Cumul H'!$C961,'[1]H S19'!$BE$9:$CU$60,6,FALSE)</f>
        <v/>
      </c>
      <c r="L961" s="75" t="str">
        <f>VLOOKUP('[1]Cumul H'!$C961,'[1]H S19'!$BE$9:$CU$60,10,FALSE)</f>
        <v/>
      </c>
      <c r="M961" s="75" t="str">
        <f>VLOOKUP('[1]Cumul H'!$C961,'[1]H S19'!$BE$9:$CU$60,14,FALSE)</f>
        <v/>
      </c>
      <c r="N961" s="75" t="str">
        <f>VLOOKUP('[1]Cumul H'!$C961,'[1]H S19'!$BE$9:$CU$60,18,FALSE)</f>
        <v/>
      </c>
      <c r="O961" s="75" t="str">
        <f>VLOOKUP('[1]Cumul H'!$C961,'[1]H S19'!$BE$9:$CU$60,22,FALSE)</f>
        <v/>
      </c>
      <c r="P961" s="75" t="str">
        <f>VLOOKUP('[1]Cumul H'!$C961,'[1]H S19'!$BE$9:$CU$60,26,FALSE)</f>
        <v/>
      </c>
      <c r="Q961" s="75" t="str">
        <f>VLOOKUP('[1]Cumul H'!$C961,'[1]H S19'!$BE$9:$CU$60,30,FALSE)</f>
        <v/>
      </c>
      <c r="R961" s="75" t="str">
        <f>VLOOKUP('[1]Cumul H'!$C961,'[1]H S19'!$BE$9:$CU$60,34,FALSE)</f>
        <v/>
      </c>
      <c r="S961" s="75" t="str">
        <f>VLOOKUP('[1]Cumul H'!$C961,'[1]H S19'!$BE$9:$CU$60,33,FALSE)</f>
        <v/>
      </c>
      <c r="T961" s="75" t="str">
        <f>VLOOKUP('[1]Cumul H'!$C961,'[1]H S19'!$BE$9:$CU$60,35,FALSE)</f>
        <v/>
      </c>
      <c r="U961" s="75" t="str">
        <f>VLOOKUP('[1]Cumul H'!$C961,'[1]H S19'!$BE$9:$CU$60,36,FALSE)</f>
        <v/>
      </c>
      <c r="V961" s="76" t="str">
        <f t="shared" si="143"/>
        <v/>
      </c>
      <c r="W961" s="76" t="str" cm="1">
        <f t="array" ref="W961">IFERROR(_xlfn.IFS(V961="","",V961=39,"",V961&gt;39,V961-39),"")</f>
        <v/>
      </c>
      <c r="X961" s="76" t="str">
        <f t="shared" si="144"/>
        <v/>
      </c>
      <c r="Y961" s="76" t="str">
        <f t="shared" si="145"/>
        <v/>
      </c>
      <c r="Z961" s="76" t="str">
        <f t="shared" si="146"/>
        <v/>
      </c>
      <c r="AA961" s="77" t="str">
        <f t="shared" si="147"/>
        <v/>
      </c>
      <c r="AB961" s="76" t="str">
        <f t="shared" si="148"/>
        <v/>
      </c>
      <c r="AC961" s="74" t="str">
        <f>VLOOKUP('[1]Cumul H'!$C961,'[1]H S19'!$BE$9:$CU$60,37,FALSE)</f>
        <v/>
      </c>
      <c r="AD961" s="74" t="str">
        <f>VLOOKUP('[1]Cumul H'!$C961,'[1]H S19'!$BE$9:$CU$60,38,FALSE)</f>
        <v/>
      </c>
      <c r="AE961" s="74" t="str">
        <f>VLOOKUP('[1]Cumul H'!$C961,'[1]H S19'!$BE$9:$CU$60,39,FALSE)</f>
        <v/>
      </c>
      <c r="AF961" s="74" t="str">
        <f>VLOOKUP('[1]Cumul H'!$C961,'[1]H S19'!$BE$9:$CU$60,40,FALSE)</f>
        <v/>
      </c>
      <c r="AG961" s="74" t="str">
        <f>VLOOKUP('[1]Cumul H'!$C961,'[1]H S19'!$BE$9:$CU$60,41,FALSE)</f>
        <v/>
      </c>
      <c r="AH961" s="74" t="str">
        <f>VLOOKUP('[1]Cumul H'!$C961,'[1]H S19'!$BE$9:$CU$60,42,FALSE)</f>
        <v/>
      </c>
      <c r="AI961" s="74">
        <f>SUM('[1]Cumul H'!$AE961:$AH961)</f>
        <v>0</v>
      </c>
      <c r="AJ961" s="78" t="str" cm="1">
        <f t="array" ref="AJ961">IF(E961="INTERIM",_xlfn.IFS(J961="NON",$AK$2,J961="OUI",$AK$3),"")</f>
        <v/>
      </c>
      <c r="AK961" s="74" t="str">
        <f t="shared" si="140"/>
        <v/>
      </c>
      <c r="AL961" s="74" t="str">
        <f>IF(V961="","",IF(V961-Tableau3[[#This Row],[Heure sans Majoration]]&lt;0,0,V961-Tableau3[[#This Row],[Heure sans Majoration]]))</f>
        <v/>
      </c>
      <c r="AM961" s="74" t="str">
        <f t="shared" si="149"/>
        <v/>
      </c>
      <c r="AN961" s="74" t="str">
        <f t="shared" si="141"/>
        <v/>
      </c>
      <c r="AO961" s="74" t="str">
        <f t="shared" si="142"/>
        <v/>
      </c>
      <c r="AP961" s="78" t="str">
        <f>IF(C961="","",IF(F961=0,"",(V961*Tableau3[[#This Row],[Salaire Horaire]]*Tableau3[[#This Row],[Coef Multi]])))</f>
        <v/>
      </c>
      <c r="AQ961" s="78" t="str">
        <f>IF(C961="","",IF(F961=0,"",(Tableau3[[#This Row],[Heure avec majoration]]*Tableau3[[#This Row],[Salaire Horaire]]*Tableau3[[#This Row],[Coef Multi]]*25%)))</f>
        <v/>
      </c>
    </row>
    <row r="962" spans="2:43" ht="15" thickTop="1" x14ac:dyDescent="0.3">
      <c r="B962" s="73" t="s">
        <v>101</v>
      </c>
      <c r="C962" s="74" t="str">
        <f>IF('[1]H S19'!BE53="","",'[1]H S19'!BE53)</f>
        <v/>
      </c>
      <c r="D962" s="74" t="str">
        <f>IF(C962="","",VLOOKUP(C962,[1]!Tableau1[#All],5,FALSE))</f>
        <v/>
      </c>
      <c r="E962" s="74" t="str">
        <f>IF(C962="","",VLOOKUP(C962,[1]!Tableau1[#All],11,FALSE))</f>
        <v/>
      </c>
      <c r="F962" s="74" t="str">
        <f>IFERROR(IF(C962="","",VLOOKUP(C962,[1]!Tableau1[#All],12,FALSE)),"")</f>
        <v/>
      </c>
      <c r="G962" s="74" t="str">
        <f>IFERROR(IF(C962="","",VLOOKUP(C962,[1]!Tableau1[#All],6,FALSE)),"")</f>
        <v/>
      </c>
      <c r="H962" s="74" t="str">
        <f>IFERROR(IF(C962="","",VLOOKUP(C962,[1]!Tableau1[#All],13,FALSE)),"")</f>
        <v/>
      </c>
      <c r="I962" s="74" t="str">
        <f>IFERROR(IF(C962="","",VLOOKUP(C962,[1]!Tableau1[#All],14,FALSE)),"")</f>
        <v/>
      </c>
      <c r="J962" s="74" t="str">
        <f>IFERROR(IF(C962="","",VLOOKUP(C962,[1]!Tableau1[#All],8,FALSE)),"")</f>
        <v/>
      </c>
      <c r="K962" s="75" t="str">
        <f>VLOOKUP('[1]Cumul H'!$C962,'[1]H S19'!$BE$9:$CU$60,6,FALSE)</f>
        <v/>
      </c>
      <c r="L962" s="75" t="str">
        <f>VLOOKUP('[1]Cumul H'!$C962,'[1]H S19'!$BE$9:$CU$60,10,FALSE)</f>
        <v/>
      </c>
      <c r="M962" s="75" t="str">
        <f>VLOOKUP('[1]Cumul H'!$C962,'[1]H S19'!$BE$9:$CU$60,14,FALSE)</f>
        <v/>
      </c>
      <c r="N962" s="75" t="str">
        <f>VLOOKUP('[1]Cumul H'!$C962,'[1]H S19'!$BE$9:$CU$60,18,FALSE)</f>
        <v/>
      </c>
      <c r="O962" s="75" t="str">
        <f>VLOOKUP('[1]Cumul H'!$C962,'[1]H S19'!$BE$9:$CU$60,22,FALSE)</f>
        <v/>
      </c>
      <c r="P962" s="75" t="str">
        <f>VLOOKUP('[1]Cumul H'!$C962,'[1]H S19'!$BE$9:$CU$60,26,FALSE)</f>
        <v/>
      </c>
      <c r="Q962" s="75" t="str">
        <f>VLOOKUP('[1]Cumul H'!$C962,'[1]H S19'!$BE$9:$CU$60,30,FALSE)</f>
        <v/>
      </c>
      <c r="R962" s="75" t="str">
        <f>VLOOKUP('[1]Cumul H'!$C962,'[1]H S19'!$BE$9:$CU$60,34,FALSE)</f>
        <v/>
      </c>
      <c r="S962" s="75" t="str">
        <f>VLOOKUP('[1]Cumul H'!$C962,'[1]H S19'!$BE$9:$CU$60,33,FALSE)</f>
        <v/>
      </c>
      <c r="T962" s="75" t="str">
        <f>VLOOKUP('[1]Cumul H'!$C962,'[1]H S19'!$BE$9:$CU$60,35,FALSE)</f>
        <v/>
      </c>
      <c r="U962" s="75" t="str">
        <f>VLOOKUP('[1]Cumul H'!$C962,'[1]H S19'!$BE$9:$CU$60,36,FALSE)</f>
        <v/>
      </c>
      <c r="V962" s="76" t="str">
        <f t="shared" si="143"/>
        <v/>
      </c>
      <c r="W962" s="76" t="str" cm="1">
        <f t="array" ref="W962">IFERROR(_xlfn.IFS(V962="","",V962=39,"",V962&gt;39,V962-39),"")</f>
        <v/>
      </c>
      <c r="X962" s="76" t="str">
        <f t="shared" si="144"/>
        <v/>
      </c>
      <c r="Y962" s="76" t="str">
        <f t="shared" si="145"/>
        <v/>
      </c>
      <c r="Z962" s="76" t="str">
        <f t="shared" si="146"/>
        <v/>
      </c>
      <c r="AA962" s="77" t="str">
        <f t="shared" si="147"/>
        <v/>
      </c>
      <c r="AB962" s="76" t="str">
        <f t="shared" si="148"/>
        <v/>
      </c>
      <c r="AC962" s="74" t="str">
        <f>VLOOKUP('[1]Cumul H'!$C962,'[1]H S19'!$BE$9:$CU$60,37,FALSE)</f>
        <v/>
      </c>
      <c r="AD962" s="74" t="str">
        <f>VLOOKUP('[1]Cumul H'!$C962,'[1]H S19'!$BE$9:$CU$60,38,FALSE)</f>
        <v/>
      </c>
      <c r="AE962" s="74" t="str">
        <f>VLOOKUP('[1]Cumul H'!$C962,'[1]H S19'!$BE$9:$CU$60,39,FALSE)</f>
        <v/>
      </c>
      <c r="AF962" s="74" t="str">
        <f>VLOOKUP('[1]Cumul H'!$C962,'[1]H S19'!$BE$9:$CU$60,40,FALSE)</f>
        <v/>
      </c>
      <c r="AG962" s="74" t="str">
        <f>VLOOKUP('[1]Cumul H'!$C962,'[1]H S19'!$BE$9:$CU$60,41,FALSE)</f>
        <v/>
      </c>
      <c r="AH962" s="74" t="str">
        <f>VLOOKUP('[1]Cumul H'!$C962,'[1]H S19'!$BE$9:$CU$60,42,FALSE)</f>
        <v/>
      </c>
      <c r="AI962" s="74">
        <f>SUM('[1]Cumul H'!$AE962:$AH962)</f>
        <v>0</v>
      </c>
      <c r="AJ962" s="72" t="str" cm="1">
        <f t="array" ref="AJ962">IF(E962="INTERIM",_xlfn.IFS(J962="NON",$AK$2,J962="OUI",$AK$3),"")</f>
        <v/>
      </c>
      <c r="AK962" s="68" t="str">
        <f t="shared" si="140"/>
        <v/>
      </c>
      <c r="AL962" s="68" t="str">
        <f>IF(V962="","",IF(V962-Tableau3[[#This Row],[Heure sans Majoration]]&lt;0,0,V962-Tableau3[[#This Row],[Heure sans Majoration]]))</f>
        <v/>
      </c>
      <c r="AM962" s="68" t="str">
        <f t="shared" si="149"/>
        <v/>
      </c>
      <c r="AN962" s="68" t="str">
        <f t="shared" si="141"/>
        <v/>
      </c>
      <c r="AO962" s="68" t="str">
        <f t="shared" si="142"/>
        <v/>
      </c>
      <c r="AP962" s="72" t="str">
        <f>IF(C962="","",IF(F962=0,"",(V962*Tableau3[[#This Row],[Salaire Horaire]]*Tableau3[[#This Row],[Coef Multi]])))</f>
        <v/>
      </c>
      <c r="AQ962" s="72" t="str">
        <f>IF(C962="","",IF(F962=0,"",(Tableau3[[#This Row],[Heure avec majoration]]*Tableau3[[#This Row],[Salaire Horaire]]*Tableau3[[#This Row],[Coef Multi]]*25%)))</f>
        <v/>
      </c>
    </row>
    <row r="963" spans="2:43" ht="15" thickBot="1" x14ac:dyDescent="0.35">
      <c r="B963" s="73" t="s">
        <v>101</v>
      </c>
      <c r="C963" s="74" t="str">
        <f>IF('[1]H S19'!BE54="","",'[1]H S19'!BE54)</f>
        <v/>
      </c>
      <c r="D963" s="74" t="str">
        <f>IF(C963="","",VLOOKUP(C963,[1]!Tableau1[#All],5,FALSE))</f>
        <v/>
      </c>
      <c r="E963" s="74" t="str">
        <f>IF(C963="","",VLOOKUP(C963,[1]!Tableau1[#All],11,FALSE))</f>
        <v/>
      </c>
      <c r="F963" s="74" t="str">
        <f>IFERROR(IF(C963="","",VLOOKUP(C963,[1]!Tableau1[#All],12,FALSE)),"")</f>
        <v/>
      </c>
      <c r="G963" s="74" t="str">
        <f>IFERROR(IF(C963="","",VLOOKUP(C963,[1]!Tableau1[#All],6,FALSE)),"")</f>
        <v/>
      </c>
      <c r="H963" s="74" t="str">
        <f>IFERROR(IF(C963="","",VLOOKUP(C963,[1]!Tableau1[#All],13,FALSE)),"")</f>
        <v/>
      </c>
      <c r="I963" s="74" t="str">
        <f>IFERROR(IF(C963="","",VLOOKUP(C963,[1]!Tableau1[#All],14,FALSE)),"")</f>
        <v/>
      </c>
      <c r="J963" s="74" t="str">
        <f>IFERROR(IF(C963="","",VLOOKUP(C963,[1]!Tableau1[#All],8,FALSE)),"")</f>
        <v/>
      </c>
      <c r="K963" s="75" t="str">
        <f>VLOOKUP('[1]Cumul H'!$C963,'[1]H S19'!$BE$9:$CU$60,6,FALSE)</f>
        <v/>
      </c>
      <c r="L963" s="75" t="str">
        <f>VLOOKUP('[1]Cumul H'!$C963,'[1]H S19'!$BE$9:$CU$60,10,FALSE)</f>
        <v/>
      </c>
      <c r="M963" s="75" t="str">
        <f>VLOOKUP('[1]Cumul H'!$C963,'[1]H S19'!$BE$9:$CU$60,14,FALSE)</f>
        <v/>
      </c>
      <c r="N963" s="75" t="str">
        <f>VLOOKUP('[1]Cumul H'!$C963,'[1]H S19'!$BE$9:$CU$60,18,FALSE)</f>
        <v/>
      </c>
      <c r="O963" s="75" t="str">
        <f>VLOOKUP('[1]Cumul H'!$C963,'[1]H S19'!$BE$9:$CU$60,22,FALSE)</f>
        <v/>
      </c>
      <c r="P963" s="75" t="str">
        <f>VLOOKUP('[1]Cumul H'!$C963,'[1]H S19'!$BE$9:$CU$60,26,FALSE)</f>
        <v/>
      </c>
      <c r="Q963" s="75" t="str">
        <f>VLOOKUP('[1]Cumul H'!$C963,'[1]H S19'!$BE$9:$CU$60,30,FALSE)</f>
        <v/>
      </c>
      <c r="R963" s="75" t="str">
        <f>VLOOKUP('[1]Cumul H'!$C963,'[1]H S19'!$BE$9:$CU$60,34,FALSE)</f>
        <v/>
      </c>
      <c r="S963" s="75" t="str">
        <f>VLOOKUP('[1]Cumul H'!$C963,'[1]H S19'!$BE$9:$CU$60,33,FALSE)</f>
        <v/>
      </c>
      <c r="T963" s="75" t="str">
        <f>VLOOKUP('[1]Cumul H'!$C963,'[1]H S19'!$BE$9:$CU$60,35,FALSE)</f>
        <v/>
      </c>
      <c r="U963" s="75" t="str">
        <f>VLOOKUP('[1]Cumul H'!$C963,'[1]H S19'!$BE$9:$CU$60,36,FALSE)</f>
        <v/>
      </c>
      <c r="V963" s="76" t="str">
        <f t="shared" si="143"/>
        <v/>
      </c>
      <c r="W963" s="76" t="str" cm="1">
        <f t="array" ref="W963">IFERROR(_xlfn.IFS(V963="","",V963=39,"",V963&gt;39,V963-39),"")</f>
        <v/>
      </c>
      <c r="X963" s="76" t="str">
        <f t="shared" si="144"/>
        <v/>
      </c>
      <c r="Y963" s="76" t="str">
        <f t="shared" si="145"/>
        <v/>
      </c>
      <c r="Z963" s="76" t="str">
        <f t="shared" si="146"/>
        <v/>
      </c>
      <c r="AA963" s="77" t="str">
        <f t="shared" si="147"/>
        <v/>
      </c>
      <c r="AB963" s="76" t="str">
        <f t="shared" si="148"/>
        <v/>
      </c>
      <c r="AC963" s="74" t="str">
        <f>VLOOKUP('[1]Cumul H'!$C963,'[1]H S19'!$BE$9:$CU$60,37,FALSE)</f>
        <v/>
      </c>
      <c r="AD963" s="74" t="str">
        <f>VLOOKUP('[1]Cumul H'!$C963,'[1]H S19'!$BE$9:$CU$60,38,FALSE)</f>
        <v/>
      </c>
      <c r="AE963" s="74" t="str">
        <f>VLOOKUP('[1]Cumul H'!$C963,'[1]H S19'!$BE$9:$CU$60,39,FALSE)</f>
        <v/>
      </c>
      <c r="AF963" s="74" t="str">
        <f>VLOOKUP('[1]Cumul H'!$C963,'[1]H S19'!$BE$9:$CU$60,40,FALSE)</f>
        <v/>
      </c>
      <c r="AG963" s="74" t="str">
        <f>VLOOKUP('[1]Cumul H'!$C963,'[1]H S19'!$BE$9:$CU$60,41,FALSE)</f>
        <v/>
      </c>
      <c r="AH963" s="74" t="str">
        <f>VLOOKUP('[1]Cumul H'!$C963,'[1]H S19'!$BE$9:$CU$60,42,FALSE)</f>
        <v/>
      </c>
      <c r="AI963" s="74">
        <f>SUM('[1]Cumul H'!$AE963:$AH963)</f>
        <v>0</v>
      </c>
      <c r="AJ963" s="78" t="str" cm="1">
        <f t="array" ref="AJ963">IF(E963="INTERIM",_xlfn.IFS(J963="NON",$AK$2,J963="OUI",$AK$3),"")</f>
        <v/>
      </c>
      <c r="AK963" s="74" t="str">
        <f t="shared" si="140"/>
        <v/>
      </c>
      <c r="AL963" s="74" t="str">
        <f>IF(V963="","",IF(V963-Tableau3[[#This Row],[Heure sans Majoration]]&lt;0,0,V963-Tableau3[[#This Row],[Heure sans Majoration]]))</f>
        <v/>
      </c>
      <c r="AM963" s="74" t="str">
        <f t="shared" si="149"/>
        <v/>
      </c>
      <c r="AN963" s="74" t="str">
        <f t="shared" si="141"/>
        <v/>
      </c>
      <c r="AO963" s="74" t="str">
        <f t="shared" si="142"/>
        <v/>
      </c>
      <c r="AP963" s="78" t="str">
        <f>IF(C963="","",IF(F963=0,"",(V963*Tableau3[[#This Row],[Salaire Horaire]]*Tableau3[[#This Row],[Coef Multi]])))</f>
        <v/>
      </c>
      <c r="AQ963" s="78" t="str">
        <f>IF(C963="","",IF(F963=0,"",(Tableau3[[#This Row],[Heure avec majoration]]*Tableau3[[#This Row],[Salaire Horaire]]*Tableau3[[#This Row],[Coef Multi]]*25%)))</f>
        <v/>
      </c>
    </row>
    <row r="964" spans="2:43" ht="15" thickTop="1" x14ac:dyDescent="0.3">
      <c r="B964" s="73" t="s">
        <v>101</v>
      </c>
      <c r="C964" s="74" t="str">
        <f>IF('[1]H S19'!BE55="","",'[1]H S19'!BE55)</f>
        <v/>
      </c>
      <c r="D964" s="74" t="str">
        <f>IF(C964="","",VLOOKUP(C964,[1]!Tableau1[#All],5,FALSE))</f>
        <v/>
      </c>
      <c r="E964" s="74" t="str">
        <f>IF(C964="","",VLOOKUP(C964,[1]!Tableau1[#All],11,FALSE))</f>
        <v/>
      </c>
      <c r="F964" s="74" t="str">
        <f>IFERROR(IF(C964="","",VLOOKUP(C964,[1]!Tableau1[#All],12,FALSE)),"")</f>
        <v/>
      </c>
      <c r="G964" s="74" t="str">
        <f>IFERROR(IF(C964="","",VLOOKUP(C964,[1]!Tableau1[#All],6,FALSE)),"")</f>
        <v/>
      </c>
      <c r="H964" s="74" t="str">
        <f>IFERROR(IF(C964="","",VLOOKUP(C964,[1]!Tableau1[#All],13,FALSE)),"")</f>
        <v/>
      </c>
      <c r="I964" s="74" t="str">
        <f>IFERROR(IF(C964="","",VLOOKUP(C964,[1]!Tableau1[#All],14,FALSE)),"")</f>
        <v/>
      </c>
      <c r="J964" s="74" t="str">
        <f>IFERROR(IF(C964="","",VLOOKUP(C964,[1]!Tableau1[#All],8,FALSE)),"")</f>
        <v/>
      </c>
      <c r="K964" s="75" t="str">
        <f>VLOOKUP('[1]Cumul H'!$C964,'[1]H S19'!$BE$9:$CU$60,6,FALSE)</f>
        <v/>
      </c>
      <c r="L964" s="75" t="str">
        <f>VLOOKUP('[1]Cumul H'!$C964,'[1]H S19'!$BE$9:$CU$60,10,FALSE)</f>
        <v/>
      </c>
      <c r="M964" s="75" t="str">
        <f>VLOOKUP('[1]Cumul H'!$C964,'[1]H S19'!$BE$9:$CU$60,14,FALSE)</f>
        <v/>
      </c>
      <c r="N964" s="75" t="str">
        <f>VLOOKUP('[1]Cumul H'!$C964,'[1]H S19'!$BE$9:$CU$60,18,FALSE)</f>
        <v/>
      </c>
      <c r="O964" s="75" t="str">
        <f>VLOOKUP('[1]Cumul H'!$C964,'[1]H S19'!$BE$9:$CU$60,22,FALSE)</f>
        <v/>
      </c>
      <c r="P964" s="75" t="str">
        <f>VLOOKUP('[1]Cumul H'!$C964,'[1]H S19'!$BE$9:$CU$60,26,FALSE)</f>
        <v/>
      </c>
      <c r="Q964" s="75" t="str">
        <f>VLOOKUP('[1]Cumul H'!$C964,'[1]H S19'!$BE$9:$CU$60,30,FALSE)</f>
        <v/>
      </c>
      <c r="R964" s="75" t="str">
        <f>VLOOKUP('[1]Cumul H'!$C964,'[1]H S19'!$BE$9:$CU$60,34,FALSE)</f>
        <v/>
      </c>
      <c r="S964" s="75" t="str">
        <f>VLOOKUP('[1]Cumul H'!$C964,'[1]H S19'!$BE$9:$CU$60,33,FALSE)</f>
        <v/>
      </c>
      <c r="T964" s="75" t="str">
        <f>VLOOKUP('[1]Cumul H'!$C964,'[1]H S19'!$BE$9:$CU$60,35,FALSE)</f>
        <v/>
      </c>
      <c r="U964" s="75" t="str">
        <f>VLOOKUP('[1]Cumul H'!$C964,'[1]H S19'!$BE$9:$CU$60,36,FALSE)</f>
        <v/>
      </c>
      <c r="V964" s="76" t="str">
        <f t="shared" si="143"/>
        <v/>
      </c>
      <c r="W964" s="76" t="str" cm="1">
        <f t="array" ref="W964">IFERROR(_xlfn.IFS(V964="","",V964=39,"",V964&gt;39,V964-39),"")</f>
        <v/>
      </c>
      <c r="X964" s="76" t="str">
        <f t="shared" si="144"/>
        <v/>
      </c>
      <c r="Y964" s="76" t="str">
        <f t="shared" si="145"/>
        <v/>
      </c>
      <c r="Z964" s="76" t="str">
        <f t="shared" si="146"/>
        <v/>
      </c>
      <c r="AA964" s="77" t="str">
        <f t="shared" si="147"/>
        <v/>
      </c>
      <c r="AB964" s="76" t="str">
        <f t="shared" si="148"/>
        <v/>
      </c>
      <c r="AC964" s="74" t="str">
        <f>VLOOKUP('[1]Cumul H'!$C964,'[1]H S19'!$BE$9:$CU$60,37,FALSE)</f>
        <v/>
      </c>
      <c r="AD964" s="74" t="str">
        <f>VLOOKUP('[1]Cumul H'!$C964,'[1]H S19'!$BE$9:$CU$60,38,FALSE)</f>
        <v/>
      </c>
      <c r="AE964" s="74" t="str">
        <f>VLOOKUP('[1]Cumul H'!$C964,'[1]H S19'!$BE$9:$CU$60,39,FALSE)</f>
        <v/>
      </c>
      <c r="AF964" s="74" t="str">
        <f>VLOOKUP('[1]Cumul H'!$C964,'[1]H S19'!$BE$9:$CU$60,40,FALSE)</f>
        <v/>
      </c>
      <c r="AG964" s="74" t="str">
        <f>VLOOKUP('[1]Cumul H'!$C964,'[1]H S19'!$BE$9:$CU$60,41,FALSE)</f>
        <v/>
      </c>
      <c r="AH964" s="74" t="str">
        <f>VLOOKUP('[1]Cumul H'!$C964,'[1]H S19'!$BE$9:$CU$60,42,FALSE)</f>
        <v/>
      </c>
      <c r="AI964" s="74">
        <f>SUM('[1]Cumul H'!$AE964:$AH964)</f>
        <v>0</v>
      </c>
      <c r="AJ964" s="72" t="str" cm="1">
        <f t="array" ref="AJ964">IF(E964="INTERIM",_xlfn.IFS(J964="NON",$AK$2,J964="OUI",$AK$3),"")</f>
        <v/>
      </c>
      <c r="AK964" s="68" t="str">
        <f t="shared" si="140"/>
        <v/>
      </c>
      <c r="AL964" s="68" t="str">
        <f>IF(V964="","",IF(V964-Tableau3[[#This Row],[Heure sans Majoration]]&lt;0,0,V964-Tableau3[[#This Row],[Heure sans Majoration]]))</f>
        <v/>
      </c>
      <c r="AM964" s="68" t="str">
        <f t="shared" si="149"/>
        <v/>
      </c>
      <c r="AN964" s="68" t="str">
        <f t="shared" si="141"/>
        <v/>
      </c>
      <c r="AO964" s="68" t="str">
        <f t="shared" si="142"/>
        <v/>
      </c>
      <c r="AP964" s="72" t="str">
        <f>IF(C964="","",IF(F964=0,"",(V964*Tableau3[[#This Row],[Salaire Horaire]]*Tableau3[[#This Row],[Coef Multi]])))</f>
        <v/>
      </c>
      <c r="AQ964" s="72" t="str">
        <f>IF(C964="","",IF(F964=0,"",(Tableau3[[#This Row],[Heure avec majoration]]*Tableau3[[#This Row],[Salaire Horaire]]*Tableau3[[#This Row],[Coef Multi]]*25%)))</f>
        <v/>
      </c>
    </row>
    <row r="965" spans="2:43" ht="15" thickBot="1" x14ac:dyDescent="0.35">
      <c r="B965" s="73" t="s">
        <v>101</v>
      </c>
      <c r="C965" s="74" t="str">
        <f>IF('[1]H S19'!BE56="","",'[1]H S19'!BE56)</f>
        <v/>
      </c>
      <c r="D965" s="74" t="str">
        <f>IF(C965="","",VLOOKUP(C965,[1]!Tableau1[#All],5,FALSE))</f>
        <v/>
      </c>
      <c r="E965" s="74" t="str">
        <f>IF(C965="","",VLOOKUP(C965,[1]!Tableau1[#All],11,FALSE))</f>
        <v/>
      </c>
      <c r="F965" s="74" t="str">
        <f>IFERROR(IF(C965="","",VLOOKUP(C965,[1]!Tableau1[#All],12,FALSE)),"")</f>
        <v/>
      </c>
      <c r="G965" s="74" t="str">
        <f>IFERROR(IF(C965="","",VLOOKUP(C965,[1]!Tableau1[#All],6,FALSE)),"")</f>
        <v/>
      </c>
      <c r="H965" s="74" t="str">
        <f>IFERROR(IF(C965="","",VLOOKUP(C965,[1]!Tableau1[#All],13,FALSE)),"")</f>
        <v/>
      </c>
      <c r="I965" s="74" t="str">
        <f>IFERROR(IF(C965="","",VLOOKUP(C965,[1]!Tableau1[#All],14,FALSE)),"")</f>
        <v/>
      </c>
      <c r="J965" s="74" t="str">
        <f>IFERROR(IF(C965="","",VLOOKUP(C965,[1]!Tableau1[#All],8,FALSE)),"")</f>
        <v/>
      </c>
      <c r="K965" s="75" t="str">
        <f>VLOOKUP('[1]Cumul H'!$C965,'[1]H S19'!$BE$9:$CU$60,6,FALSE)</f>
        <v/>
      </c>
      <c r="L965" s="75" t="str">
        <f>VLOOKUP('[1]Cumul H'!$C965,'[1]H S19'!$BE$9:$CU$60,10,FALSE)</f>
        <v/>
      </c>
      <c r="M965" s="75" t="str">
        <f>VLOOKUP('[1]Cumul H'!$C965,'[1]H S19'!$BE$9:$CU$60,14,FALSE)</f>
        <v/>
      </c>
      <c r="N965" s="75" t="str">
        <f>VLOOKUP('[1]Cumul H'!$C965,'[1]H S19'!$BE$9:$CU$60,18,FALSE)</f>
        <v/>
      </c>
      <c r="O965" s="75" t="str">
        <f>VLOOKUP('[1]Cumul H'!$C965,'[1]H S19'!$BE$9:$CU$60,22,FALSE)</f>
        <v/>
      </c>
      <c r="P965" s="75" t="str">
        <f>VLOOKUP('[1]Cumul H'!$C965,'[1]H S19'!$BE$9:$CU$60,26,FALSE)</f>
        <v/>
      </c>
      <c r="Q965" s="75" t="str">
        <f>VLOOKUP('[1]Cumul H'!$C965,'[1]H S19'!$BE$9:$CU$60,30,FALSE)</f>
        <v/>
      </c>
      <c r="R965" s="75" t="str">
        <f>VLOOKUP('[1]Cumul H'!$C965,'[1]H S19'!$BE$9:$CU$60,34,FALSE)</f>
        <v/>
      </c>
      <c r="S965" s="75" t="str">
        <f>VLOOKUP('[1]Cumul H'!$C965,'[1]H S19'!$BE$9:$CU$60,33,FALSE)</f>
        <v/>
      </c>
      <c r="T965" s="75" t="str">
        <f>VLOOKUP('[1]Cumul H'!$C965,'[1]H S19'!$BE$9:$CU$60,35,FALSE)</f>
        <v/>
      </c>
      <c r="U965" s="75" t="str">
        <f>VLOOKUP('[1]Cumul H'!$C965,'[1]H S19'!$BE$9:$CU$60,36,FALSE)</f>
        <v/>
      </c>
      <c r="V965" s="76" t="str">
        <f t="shared" si="143"/>
        <v/>
      </c>
      <c r="W965" s="76" t="str" cm="1">
        <f t="array" ref="W965">IFERROR(_xlfn.IFS(V965="","",V965=39,"",V965&gt;39,V965-39),"")</f>
        <v/>
      </c>
      <c r="X965" s="76" t="str">
        <f t="shared" si="144"/>
        <v/>
      </c>
      <c r="Y965" s="76" t="str">
        <f t="shared" si="145"/>
        <v/>
      </c>
      <c r="Z965" s="76" t="str">
        <f t="shared" si="146"/>
        <v/>
      </c>
      <c r="AA965" s="77" t="str">
        <f t="shared" si="147"/>
        <v/>
      </c>
      <c r="AB965" s="76" t="str">
        <f t="shared" si="148"/>
        <v/>
      </c>
      <c r="AC965" s="74" t="str">
        <f>VLOOKUP('[1]Cumul H'!$C965,'[1]H S19'!$BE$9:$CU$60,37,FALSE)</f>
        <v/>
      </c>
      <c r="AD965" s="74" t="str">
        <f>VLOOKUP('[1]Cumul H'!$C965,'[1]H S19'!$BE$9:$CU$60,38,FALSE)</f>
        <v/>
      </c>
      <c r="AE965" s="74" t="str">
        <f>VLOOKUP('[1]Cumul H'!$C965,'[1]H S19'!$BE$9:$CU$60,39,FALSE)</f>
        <v/>
      </c>
      <c r="AF965" s="74" t="str">
        <f>VLOOKUP('[1]Cumul H'!$C965,'[1]H S19'!$BE$9:$CU$60,40,FALSE)</f>
        <v/>
      </c>
      <c r="AG965" s="74" t="str">
        <f>VLOOKUP('[1]Cumul H'!$C965,'[1]H S19'!$BE$9:$CU$60,41,FALSE)</f>
        <v/>
      </c>
      <c r="AH965" s="74" t="str">
        <f>VLOOKUP('[1]Cumul H'!$C965,'[1]H S19'!$BE$9:$CU$60,42,FALSE)</f>
        <v/>
      </c>
      <c r="AI965" s="74">
        <f>SUM('[1]Cumul H'!$AE965:$AH965)</f>
        <v>0</v>
      </c>
      <c r="AJ965" s="78" t="str" cm="1">
        <f t="array" ref="AJ965">IF(E965="INTERIM",_xlfn.IFS(J965="NON",$AK$2,J965="OUI",$AK$3),"")</f>
        <v/>
      </c>
      <c r="AK965" s="74" t="str">
        <f t="shared" si="140"/>
        <v/>
      </c>
      <c r="AL965" s="74" t="str">
        <f>IF(V965="","",IF(V965-Tableau3[[#This Row],[Heure sans Majoration]]&lt;0,0,V965-Tableau3[[#This Row],[Heure sans Majoration]]))</f>
        <v/>
      </c>
      <c r="AM965" s="74" t="str">
        <f t="shared" si="149"/>
        <v/>
      </c>
      <c r="AN965" s="74" t="str">
        <f t="shared" si="141"/>
        <v/>
      </c>
      <c r="AO965" s="74" t="str">
        <f t="shared" si="142"/>
        <v/>
      </c>
      <c r="AP965" s="78" t="str">
        <f>IF(C965="","",IF(F965=0,"",(V965*Tableau3[[#This Row],[Salaire Horaire]]*Tableau3[[#This Row],[Coef Multi]])))</f>
        <v/>
      </c>
      <c r="AQ965" s="78" t="str">
        <f>IF(C965="","",IF(F965=0,"",(Tableau3[[#This Row],[Heure avec majoration]]*Tableau3[[#This Row],[Salaire Horaire]]*Tableau3[[#This Row],[Coef Multi]]*25%)))</f>
        <v/>
      </c>
    </row>
    <row r="966" spans="2:43" ht="15" thickTop="1" x14ac:dyDescent="0.3">
      <c r="B966" s="73" t="s">
        <v>101</v>
      </c>
      <c r="C966" s="74" t="str">
        <f>IF('[1]H S19'!BE57="","",'[1]H S19'!BE57)</f>
        <v/>
      </c>
      <c r="D966" s="74" t="str">
        <f>IF(C966="","",VLOOKUP(C966,[1]!Tableau1[#All],5,FALSE))</f>
        <v/>
      </c>
      <c r="E966" s="74" t="str">
        <f>IF(C966="","",VLOOKUP(C966,[1]!Tableau1[#All],11,FALSE))</f>
        <v/>
      </c>
      <c r="F966" s="74" t="str">
        <f>IFERROR(IF(C966="","",VLOOKUP(C966,[1]!Tableau1[#All],12,FALSE)),"")</f>
        <v/>
      </c>
      <c r="G966" s="74" t="str">
        <f>IFERROR(IF(C966="","",VLOOKUP(C966,[1]!Tableau1[#All],6,FALSE)),"")</f>
        <v/>
      </c>
      <c r="H966" s="74" t="str">
        <f>IFERROR(IF(C966="","",VLOOKUP(C966,[1]!Tableau1[#All],13,FALSE)),"")</f>
        <v/>
      </c>
      <c r="I966" s="74" t="str">
        <f>IFERROR(IF(C966="","",VLOOKUP(C966,[1]!Tableau1[#All],14,FALSE)),"")</f>
        <v/>
      </c>
      <c r="J966" s="74" t="str">
        <f>IFERROR(IF(C966="","",VLOOKUP(C966,[1]!Tableau1[#All],8,FALSE)),"")</f>
        <v/>
      </c>
      <c r="K966" s="75" t="str">
        <f>VLOOKUP('[1]Cumul H'!$C966,'[1]H S19'!$BE$9:$CU$60,6,FALSE)</f>
        <v/>
      </c>
      <c r="L966" s="75" t="str">
        <f>VLOOKUP('[1]Cumul H'!$C966,'[1]H S19'!$BE$9:$CU$60,10,FALSE)</f>
        <v/>
      </c>
      <c r="M966" s="75" t="str">
        <f>VLOOKUP('[1]Cumul H'!$C966,'[1]H S19'!$BE$9:$CU$60,14,FALSE)</f>
        <v/>
      </c>
      <c r="N966" s="75" t="str">
        <f>VLOOKUP('[1]Cumul H'!$C966,'[1]H S19'!$BE$9:$CU$60,18,FALSE)</f>
        <v/>
      </c>
      <c r="O966" s="75" t="str">
        <f>VLOOKUP('[1]Cumul H'!$C966,'[1]H S19'!$BE$9:$CU$60,22,FALSE)</f>
        <v/>
      </c>
      <c r="P966" s="75" t="str">
        <f>VLOOKUP('[1]Cumul H'!$C966,'[1]H S19'!$BE$9:$CU$60,26,FALSE)</f>
        <v/>
      </c>
      <c r="Q966" s="75" t="str">
        <f>VLOOKUP('[1]Cumul H'!$C966,'[1]H S19'!$BE$9:$CU$60,30,FALSE)</f>
        <v/>
      </c>
      <c r="R966" s="75" t="str">
        <f>VLOOKUP('[1]Cumul H'!$C966,'[1]H S19'!$BE$9:$CU$60,34,FALSE)</f>
        <v/>
      </c>
      <c r="S966" s="75" t="str">
        <f>VLOOKUP('[1]Cumul H'!$C966,'[1]H S19'!$BE$9:$CU$60,33,FALSE)</f>
        <v/>
      </c>
      <c r="T966" s="75" t="str">
        <f>VLOOKUP('[1]Cumul H'!$C966,'[1]H S19'!$BE$9:$CU$60,35,FALSE)</f>
        <v/>
      </c>
      <c r="U966" s="75" t="str">
        <f>VLOOKUP('[1]Cumul H'!$C966,'[1]H S19'!$BE$9:$CU$60,36,FALSE)</f>
        <v/>
      </c>
      <c r="V966" s="76" t="str">
        <f t="shared" si="143"/>
        <v/>
      </c>
      <c r="W966" s="76" t="str" cm="1">
        <f t="array" ref="W966">IFERROR(_xlfn.IFS(V966="","",V966=39,"",V966&gt;39,V966-39),"")</f>
        <v/>
      </c>
      <c r="X966" s="76" t="str">
        <f t="shared" si="144"/>
        <v/>
      </c>
      <c r="Y966" s="76" t="str">
        <f t="shared" si="145"/>
        <v/>
      </c>
      <c r="Z966" s="76" t="str">
        <f t="shared" si="146"/>
        <v/>
      </c>
      <c r="AA966" s="77" t="str">
        <f t="shared" si="147"/>
        <v/>
      </c>
      <c r="AB966" s="76" t="str">
        <f t="shared" si="148"/>
        <v/>
      </c>
      <c r="AC966" s="74" t="str">
        <f>VLOOKUP('[1]Cumul H'!$C966,'[1]H S19'!$BE$9:$CU$60,37,FALSE)</f>
        <v/>
      </c>
      <c r="AD966" s="74" t="str">
        <f>VLOOKUP('[1]Cumul H'!$C966,'[1]H S19'!$BE$9:$CU$60,38,FALSE)</f>
        <v/>
      </c>
      <c r="AE966" s="74" t="str">
        <f>VLOOKUP('[1]Cumul H'!$C966,'[1]H S19'!$BE$9:$CU$60,39,FALSE)</f>
        <v/>
      </c>
      <c r="AF966" s="74" t="str">
        <f>VLOOKUP('[1]Cumul H'!$C966,'[1]H S19'!$BE$9:$CU$60,40,FALSE)</f>
        <v/>
      </c>
      <c r="AG966" s="74" t="str">
        <f>VLOOKUP('[1]Cumul H'!$C966,'[1]H S19'!$BE$9:$CU$60,41,FALSE)</f>
        <v/>
      </c>
      <c r="AH966" s="74" t="str">
        <f>VLOOKUP('[1]Cumul H'!$C966,'[1]H S19'!$BE$9:$CU$60,42,FALSE)</f>
        <v/>
      </c>
      <c r="AI966" s="74">
        <f>SUM('[1]Cumul H'!$AE966:$AH966)</f>
        <v>0</v>
      </c>
      <c r="AJ966" s="72" t="str" cm="1">
        <f t="array" ref="AJ966">IF(E966="INTERIM",_xlfn.IFS(J966="NON",$AK$2,J966="OUI",$AK$3),"")</f>
        <v/>
      </c>
      <c r="AK966" s="68" t="str">
        <f t="shared" si="140"/>
        <v/>
      </c>
      <c r="AL966" s="68" t="str">
        <f>IF(V966="","",IF(V966-Tableau3[[#This Row],[Heure sans Majoration]]&lt;0,0,V966-Tableau3[[#This Row],[Heure sans Majoration]]))</f>
        <v/>
      </c>
      <c r="AM966" s="68" t="str">
        <f t="shared" si="149"/>
        <v/>
      </c>
      <c r="AN966" s="68" t="str">
        <f t="shared" si="141"/>
        <v/>
      </c>
      <c r="AO966" s="68" t="str">
        <f t="shared" si="142"/>
        <v/>
      </c>
      <c r="AP966" s="72" t="str">
        <f>IF(C966="","",IF(F966=0,"",(V966*Tableau3[[#This Row],[Salaire Horaire]]*Tableau3[[#This Row],[Coef Multi]])))</f>
        <v/>
      </c>
      <c r="AQ966" s="72" t="str">
        <f>IF(C966="","",IF(F966=0,"",(Tableau3[[#This Row],[Heure avec majoration]]*Tableau3[[#This Row],[Salaire Horaire]]*Tableau3[[#This Row],[Coef Multi]]*25%)))</f>
        <v/>
      </c>
    </row>
    <row r="967" spans="2:43" ht="15" thickBot="1" x14ac:dyDescent="0.35">
      <c r="B967" s="73" t="s">
        <v>101</v>
      </c>
      <c r="C967" s="74" t="str">
        <f>IF('[1]H S19'!BE58="","",'[1]H S19'!BE58)</f>
        <v/>
      </c>
      <c r="D967" s="74" t="str">
        <f>IF(C967="","",VLOOKUP(C967,[1]!Tableau1[#All],5,FALSE))</f>
        <v/>
      </c>
      <c r="E967" s="74" t="str">
        <f>IF(C967="","",VLOOKUP(C967,[1]!Tableau1[#All],11,FALSE))</f>
        <v/>
      </c>
      <c r="F967" s="74" t="str">
        <f>IFERROR(IF(C967="","",VLOOKUP(C967,[1]!Tableau1[#All],12,FALSE)),"")</f>
        <v/>
      </c>
      <c r="G967" s="74" t="str">
        <f>IFERROR(IF(C967="","",VLOOKUP(C967,[1]!Tableau1[#All],6,FALSE)),"")</f>
        <v/>
      </c>
      <c r="H967" s="74" t="str">
        <f>IFERROR(IF(C967="","",VLOOKUP(C967,[1]!Tableau1[#All],13,FALSE)),"")</f>
        <v/>
      </c>
      <c r="I967" s="74" t="str">
        <f>IFERROR(IF(C967="","",VLOOKUP(C967,[1]!Tableau1[#All],14,FALSE)),"")</f>
        <v/>
      </c>
      <c r="J967" s="74" t="str">
        <f>IFERROR(IF(C967="","",VLOOKUP(C967,[1]!Tableau1[#All],8,FALSE)),"")</f>
        <v/>
      </c>
      <c r="K967" s="75" t="str">
        <f>VLOOKUP('[1]Cumul H'!$C967,'[1]H S19'!$BE$9:$CU$60,6,FALSE)</f>
        <v/>
      </c>
      <c r="L967" s="75" t="str">
        <f>VLOOKUP('[1]Cumul H'!$C967,'[1]H S19'!$BE$9:$CU$60,10,FALSE)</f>
        <v/>
      </c>
      <c r="M967" s="75" t="str">
        <f>VLOOKUP('[1]Cumul H'!$C967,'[1]H S19'!$BE$9:$CU$60,14,FALSE)</f>
        <v/>
      </c>
      <c r="N967" s="75" t="str">
        <f>VLOOKUP('[1]Cumul H'!$C967,'[1]H S19'!$BE$9:$CU$60,18,FALSE)</f>
        <v/>
      </c>
      <c r="O967" s="75" t="str">
        <f>VLOOKUP('[1]Cumul H'!$C967,'[1]H S19'!$BE$9:$CU$60,22,FALSE)</f>
        <v/>
      </c>
      <c r="P967" s="75" t="str">
        <f>VLOOKUP('[1]Cumul H'!$C967,'[1]H S19'!$BE$9:$CU$60,26,FALSE)</f>
        <v/>
      </c>
      <c r="Q967" s="75" t="str">
        <f>VLOOKUP('[1]Cumul H'!$C967,'[1]H S19'!$BE$9:$CU$60,30,FALSE)</f>
        <v/>
      </c>
      <c r="R967" s="75" t="str">
        <f>VLOOKUP('[1]Cumul H'!$C967,'[1]H S19'!$BE$9:$CU$60,34,FALSE)</f>
        <v/>
      </c>
      <c r="S967" s="75" t="str">
        <f>VLOOKUP('[1]Cumul H'!$C967,'[1]H S19'!$BE$9:$CU$60,33,FALSE)</f>
        <v/>
      </c>
      <c r="T967" s="75" t="str">
        <f>VLOOKUP('[1]Cumul H'!$C967,'[1]H S19'!$BE$9:$CU$60,35,FALSE)</f>
        <v/>
      </c>
      <c r="U967" s="75" t="str">
        <f>VLOOKUP('[1]Cumul H'!$C967,'[1]H S19'!$BE$9:$CU$60,36,FALSE)</f>
        <v/>
      </c>
      <c r="V967" s="76" t="str">
        <f t="shared" si="143"/>
        <v/>
      </c>
      <c r="W967" s="76" t="str" cm="1">
        <f t="array" ref="W967">IFERROR(_xlfn.IFS(V967="","",V967=39,"",V967&gt;39,V967-39),"")</f>
        <v/>
      </c>
      <c r="X967" s="76" t="str">
        <f t="shared" si="144"/>
        <v/>
      </c>
      <c r="Y967" s="76" t="str">
        <f t="shared" si="145"/>
        <v/>
      </c>
      <c r="Z967" s="76" t="str">
        <f t="shared" si="146"/>
        <v/>
      </c>
      <c r="AA967" s="77" t="str">
        <f t="shared" si="147"/>
        <v/>
      </c>
      <c r="AB967" s="76" t="str">
        <f t="shared" si="148"/>
        <v/>
      </c>
      <c r="AC967" s="74" t="str">
        <f>VLOOKUP('[1]Cumul H'!$C967,'[1]H S19'!$BE$9:$CU$60,37,FALSE)</f>
        <v/>
      </c>
      <c r="AD967" s="74" t="str">
        <f>VLOOKUP('[1]Cumul H'!$C967,'[1]H S19'!$BE$9:$CU$60,38,FALSE)</f>
        <v/>
      </c>
      <c r="AE967" s="74" t="str">
        <f>VLOOKUP('[1]Cumul H'!$C967,'[1]H S19'!$BE$9:$CU$60,39,FALSE)</f>
        <v/>
      </c>
      <c r="AF967" s="74" t="str">
        <f>VLOOKUP('[1]Cumul H'!$C967,'[1]H S19'!$BE$9:$CU$60,40,FALSE)</f>
        <v/>
      </c>
      <c r="AG967" s="74" t="str">
        <f>VLOOKUP('[1]Cumul H'!$C967,'[1]H S19'!$BE$9:$CU$60,41,FALSE)</f>
        <v/>
      </c>
      <c r="AH967" s="74" t="str">
        <f>VLOOKUP('[1]Cumul H'!$C967,'[1]H S19'!$BE$9:$CU$60,42,FALSE)</f>
        <v/>
      </c>
      <c r="AI967" s="74">
        <f>SUM('[1]Cumul H'!$AE967:$AH967)</f>
        <v>0</v>
      </c>
      <c r="AJ967" s="78" t="str" cm="1">
        <f t="array" ref="AJ967">IF(E967="INTERIM",_xlfn.IFS(J967="NON",$AK$2,J967="OUI",$AK$3),"")</f>
        <v/>
      </c>
      <c r="AK967" s="74" t="str">
        <f t="shared" si="140"/>
        <v/>
      </c>
      <c r="AL967" s="74" t="str">
        <f>IF(V967="","",IF(V967-Tableau3[[#This Row],[Heure sans Majoration]]&lt;0,0,V967-Tableau3[[#This Row],[Heure sans Majoration]]))</f>
        <v/>
      </c>
      <c r="AM967" s="74" t="str">
        <f t="shared" si="149"/>
        <v/>
      </c>
      <c r="AN967" s="74" t="str">
        <f t="shared" si="141"/>
        <v/>
      </c>
      <c r="AO967" s="74" t="str">
        <f t="shared" si="142"/>
        <v/>
      </c>
      <c r="AP967" s="78" t="str">
        <f>IF(C967="","",IF(F967=0,"",(V967*Tableau3[[#This Row],[Salaire Horaire]]*Tableau3[[#This Row],[Coef Multi]])))</f>
        <v/>
      </c>
      <c r="AQ967" s="78" t="str">
        <f>IF(C967="","",IF(F967=0,"",(Tableau3[[#This Row],[Heure avec majoration]]*Tableau3[[#This Row],[Salaire Horaire]]*Tableau3[[#This Row],[Coef Multi]]*25%)))</f>
        <v/>
      </c>
    </row>
    <row r="968" spans="2:43" ht="15" thickTop="1" x14ac:dyDescent="0.3">
      <c r="B968" s="73" t="s">
        <v>101</v>
      </c>
      <c r="C968" s="74" t="str">
        <f>IF('[1]H S19'!BE59="","",'[1]H S19'!BE59)</f>
        <v/>
      </c>
      <c r="D968" s="74" t="str">
        <f>IF(C968="","",VLOOKUP(C968,[1]!Tableau1[#All],5,FALSE))</f>
        <v/>
      </c>
      <c r="E968" s="74" t="str">
        <f>IF(C968="","",VLOOKUP(C968,[1]!Tableau1[#All],11,FALSE))</f>
        <v/>
      </c>
      <c r="F968" s="74" t="str">
        <f>IFERROR(IF(C968="","",VLOOKUP(C968,[1]!Tableau1[#All],12,FALSE)),"")</f>
        <v/>
      </c>
      <c r="G968" s="74" t="str">
        <f>IFERROR(IF(C968="","",VLOOKUP(C968,[1]!Tableau1[#All],6,FALSE)),"")</f>
        <v/>
      </c>
      <c r="H968" s="74" t="str">
        <f>IFERROR(IF(C968="","",VLOOKUP(C968,[1]!Tableau1[#All],13,FALSE)),"")</f>
        <v/>
      </c>
      <c r="I968" s="74" t="str">
        <f>IFERROR(IF(C968="","",VLOOKUP(C968,[1]!Tableau1[#All],14,FALSE)),"")</f>
        <v/>
      </c>
      <c r="J968" s="74" t="str">
        <f>IFERROR(IF(C968="","",VLOOKUP(C968,[1]!Tableau1[#All],8,FALSE)),"")</f>
        <v/>
      </c>
      <c r="K968" s="75" t="str">
        <f>VLOOKUP('[1]Cumul H'!$C968,'[1]H S19'!$BE$9:$CU$60,6,FALSE)</f>
        <v/>
      </c>
      <c r="L968" s="75" t="str">
        <f>VLOOKUP('[1]Cumul H'!$C968,'[1]H S19'!$BE$9:$CU$60,10,FALSE)</f>
        <v/>
      </c>
      <c r="M968" s="75" t="str">
        <f>VLOOKUP('[1]Cumul H'!$C968,'[1]H S19'!$BE$9:$CU$60,14,FALSE)</f>
        <v/>
      </c>
      <c r="N968" s="75" t="str">
        <f>VLOOKUP('[1]Cumul H'!$C968,'[1]H S19'!$BE$9:$CU$60,18,FALSE)</f>
        <v/>
      </c>
      <c r="O968" s="75" t="str">
        <f>VLOOKUP('[1]Cumul H'!$C968,'[1]H S19'!$BE$9:$CU$60,22,FALSE)</f>
        <v/>
      </c>
      <c r="P968" s="75" t="str">
        <f>VLOOKUP('[1]Cumul H'!$C968,'[1]H S19'!$BE$9:$CU$60,26,FALSE)</f>
        <v/>
      </c>
      <c r="Q968" s="75" t="str">
        <f>VLOOKUP('[1]Cumul H'!$C968,'[1]H S19'!$BE$9:$CU$60,30,FALSE)</f>
        <v/>
      </c>
      <c r="R968" s="75" t="str">
        <f>VLOOKUP('[1]Cumul H'!$C968,'[1]H S19'!$BE$9:$CU$60,34,FALSE)</f>
        <v/>
      </c>
      <c r="S968" s="75" t="str">
        <f>VLOOKUP('[1]Cumul H'!$C968,'[1]H S19'!$BE$9:$CU$60,33,FALSE)</f>
        <v/>
      </c>
      <c r="T968" s="75" t="str">
        <f>VLOOKUP('[1]Cumul H'!$C968,'[1]H S19'!$BE$9:$CU$60,35,FALSE)</f>
        <v/>
      </c>
      <c r="U968" s="75" t="str">
        <f>VLOOKUP('[1]Cumul H'!$C968,'[1]H S19'!$BE$9:$CU$60,36,FALSE)</f>
        <v/>
      </c>
      <c r="V968" s="76" t="str">
        <f t="shared" si="143"/>
        <v/>
      </c>
      <c r="W968" s="76" t="str" cm="1">
        <f t="array" ref="W968">IFERROR(_xlfn.IFS(V968="","",V968=39,"",V968&gt;39,V968-39),"")</f>
        <v/>
      </c>
      <c r="X968" s="76" t="str">
        <f t="shared" si="144"/>
        <v/>
      </c>
      <c r="Y968" s="76" t="str">
        <f t="shared" si="145"/>
        <v/>
      </c>
      <c r="Z968" s="76" t="str">
        <f t="shared" si="146"/>
        <v/>
      </c>
      <c r="AA968" s="77" t="str">
        <f t="shared" si="147"/>
        <v/>
      </c>
      <c r="AB968" s="76" t="str">
        <f t="shared" si="148"/>
        <v/>
      </c>
      <c r="AC968" s="74" t="str">
        <f>VLOOKUP('[1]Cumul H'!$C968,'[1]H S19'!$BE$9:$CU$60,37,FALSE)</f>
        <v/>
      </c>
      <c r="AD968" s="74" t="str">
        <f>VLOOKUP('[1]Cumul H'!$C968,'[1]H S19'!$BE$9:$CU$60,38,FALSE)</f>
        <v/>
      </c>
      <c r="AE968" s="74" t="str">
        <f>VLOOKUP('[1]Cumul H'!$C968,'[1]H S19'!$BE$9:$CU$60,39,FALSE)</f>
        <v/>
      </c>
      <c r="AF968" s="74" t="str">
        <f>VLOOKUP('[1]Cumul H'!$C968,'[1]H S19'!$BE$9:$CU$60,40,FALSE)</f>
        <v/>
      </c>
      <c r="AG968" s="74" t="str">
        <f>VLOOKUP('[1]Cumul H'!$C968,'[1]H S19'!$BE$9:$CU$60,41,FALSE)</f>
        <v/>
      </c>
      <c r="AH968" s="74" t="str">
        <f>VLOOKUP('[1]Cumul H'!$C968,'[1]H S19'!$BE$9:$CU$60,42,FALSE)</f>
        <v/>
      </c>
      <c r="AI968" s="74">
        <f>SUM('[1]Cumul H'!$AE968:$AH968)</f>
        <v>0</v>
      </c>
      <c r="AJ968" s="72" t="str" cm="1">
        <f t="array" ref="AJ968">IF(E968="INTERIM",_xlfn.IFS(J968="NON",$AK$2,J968="OUI",$AK$3),"")</f>
        <v/>
      </c>
      <c r="AK968" s="68" t="str">
        <f t="shared" si="140"/>
        <v/>
      </c>
      <c r="AL968" s="68" t="str">
        <f>IF(V968="","",IF(V968-Tableau3[[#This Row],[Heure sans Majoration]]&lt;0,0,V968-Tableau3[[#This Row],[Heure sans Majoration]]))</f>
        <v/>
      </c>
      <c r="AM968" s="68" t="str">
        <f t="shared" si="149"/>
        <v/>
      </c>
      <c r="AN968" s="68" t="str">
        <f t="shared" si="141"/>
        <v/>
      </c>
      <c r="AO968" s="68" t="str">
        <f t="shared" si="142"/>
        <v/>
      </c>
      <c r="AP968" s="72" t="str">
        <f>IF(C968="","",IF(F968=0,"",(V968*Tableau3[[#This Row],[Salaire Horaire]]*Tableau3[[#This Row],[Coef Multi]])))</f>
        <v/>
      </c>
      <c r="AQ968" s="72" t="str">
        <f>IF(C968="","",IF(F968=0,"",(Tableau3[[#This Row],[Heure avec majoration]]*Tableau3[[#This Row],[Salaire Horaire]]*Tableau3[[#This Row],[Coef Multi]]*25%)))</f>
        <v/>
      </c>
    </row>
    <row r="969" spans="2:43" ht="15" thickBot="1" x14ac:dyDescent="0.35">
      <c r="B969" s="73" t="s">
        <v>102</v>
      </c>
      <c r="C969" s="74" t="str">
        <f>IF('[1]H S20'!BE10="","",'[1]H S20'!BE10)</f>
        <v/>
      </c>
      <c r="D969" s="74" t="str">
        <f>IF(C969="","",VLOOKUP(C969,[1]!Tableau1[#All],5,FALSE))</f>
        <v/>
      </c>
      <c r="E969" s="74" t="str">
        <f>IF(C969="","",VLOOKUP(C969,[1]!Tableau1[#All],11,FALSE))</f>
        <v/>
      </c>
      <c r="F969" s="74" t="str">
        <f>IFERROR(IF(C969="","",VLOOKUP(C969,[1]!Tableau1[#All],12,FALSE)),"")</f>
        <v/>
      </c>
      <c r="G969" s="74" t="str">
        <f>IFERROR(IF(C969="","",VLOOKUP(C969,[1]!Tableau1[#All],6,FALSE)),"")</f>
        <v/>
      </c>
      <c r="H969" s="74" t="str">
        <f>IFERROR(IF(C969="","",VLOOKUP(C969,[1]!Tableau1[#All],13,FALSE)),"")</f>
        <v/>
      </c>
      <c r="I969" s="74" t="str">
        <f>IFERROR(IF(C969="","",VLOOKUP(C969,[1]!Tableau1[#All],14,FALSE)),"")</f>
        <v/>
      </c>
      <c r="J969" s="74" t="str">
        <f>IFERROR(IF(C969="","",VLOOKUP(C969,[1]!Tableau1[#All],8,FALSE)),"")</f>
        <v/>
      </c>
      <c r="K969" s="75" t="str">
        <f>VLOOKUP('[1]Cumul H'!$C969,'[1]H S20'!$BE$9:$CU$60,6,FALSE)</f>
        <v/>
      </c>
      <c r="L969" s="75" t="str">
        <f>VLOOKUP('[1]Cumul H'!$C969,'[1]H S20'!$BE$9:$CU$60,10,FALSE)</f>
        <v/>
      </c>
      <c r="M969" s="75" t="str">
        <f>VLOOKUP('[1]Cumul H'!$C969,'[1]H S20'!$BE$9:$CU$60,14,FALSE)</f>
        <v/>
      </c>
      <c r="N969" s="75" t="str">
        <f>VLOOKUP('[1]Cumul H'!$C969,'[1]H S20'!$BE$9:$CU$60,18,FALSE)</f>
        <v/>
      </c>
      <c r="O969" s="75" t="str">
        <f>VLOOKUP('[1]Cumul H'!$C969,'[1]H S20'!$BE$9:$CU$60,22,FALSE)</f>
        <v/>
      </c>
      <c r="P969" s="75" t="str">
        <f>VLOOKUP('[1]Cumul H'!$C969,'[1]H S20'!$BE$9:$CU$60,26,FALSE)</f>
        <v/>
      </c>
      <c r="Q969" s="75" t="str">
        <f>VLOOKUP('[1]Cumul H'!$C969,'[1]H S20'!$BE$9:$CU$60,30,FALSE)</f>
        <v/>
      </c>
      <c r="R969" s="75" t="str">
        <f>VLOOKUP('[1]Cumul H'!$C969,'[1]H S20'!$BE$9:$CU$60,34,FALSE)</f>
        <v/>
      </c>
      <c r="S969" s="75" t="str">
        <f>VLOOKUP('[1]Cumul H'!$C969,'[1]H S20'!$BE$9:$CU$60,33,FALSE)</f>
        <v/>
      </c>
      <c r="T969" s="75" t="str">
        <f>VLOOKUP('[1]Cumul H'!$C969,'[1]H S20'!$BE$9:$CU$60,35,FALSE)</f>
        <v/>
      </c>
      <c r="U969" s="75" t="str">
        <f>VLOOKUP('[1]Cumul H'!$C969,'[1]H S20'!$BE$9:$CU$60,36,FALSE)</f>
        <v/>
      </c>
      <c r="V969" s="76" t="str">
        <f t="shared" si="143"/>
        <v/>
      </c>
      <c r="W969" s="76" t="str" cm="1">
        <f t="array" ref="W969">IFERROR(_xlfn.IFS(V969="","",V969=39,"",V969&gt;39,V969-39),"")</f>
        <v/>
      </c>
      <c r="X969" s="76" t="str">
        <f t="shared" si="144"/>
        <v/>
      </c>
      <c r="Y969" s="76" t="str">
        <f t="shared" si="145"/>
        <v/>
      </c>
      <c r="Z969" s="76" t="str">
        <f t="shared" si="146"/>
        <v/>
      </c>
      <c r="AA969" s="77" t="str">
        <f t="shared" si="147"/>
        <v/>
      </c>
      <c r="AB969" s="76" t="str">
        <f t="shared" si="148"/>
        <v/>
      </c>
      <c r="AC969" s="74" t="str">
        <f>VLOOKUP('[1]Cumul H'!$C969,'[1]H S20'!$BE$9:$CU$60,37,FALSE)</f>
        <v/>
      </c>
      <c r="AD969" s="74" t="str">
        <f>VLOOKUP('[1]Cumul H'!$C969,'[1]H S20'!$BE$9:$CU$60,38,FALSE)</f>
        <v/>
      </c>
      <c r="AE969" s="74" t="str">
        <f>VLOOKUP('[1]Cumul H'!$C969,'[1]H S20'!$BE$9:$CU$60,39,FALSE)</f>
        <v/>
      </c>
      <c r="AF969" s="74" t="str">
        <f>VLOOKUP('[1]Cumul H'!$C969,'[1]H S20'!$BE$9:$CU$60,40,FALSE)</f>
        <v/>
      </c>
      <c r="AG969" s="74" t="str">
        <f>VLOOKUP('[1]Cumul H'!$C969,'[1]H S20'!$BE$9:$CU$60,41,FALSE)</f>
        <v/>
      </c>
      <c r="AH969" s="74" t="str">
        <f>VLOOKUP('[1]Cumul H'!$C969,'[1]H S20'!$BE$9:$CU$60,42,FALSE)</f>
        <v/>
      </c>
      <c r="AI969" s="74">
        <f>SUM('[1]Cumul H'!$AE969:$AH969)</f>
        <v>0</v>
      </c>
      <c r="AJ969" s="78" t="str" cm="1">
        <f t="array" ref="AJ969">IF(E969="INTERIM",_xlfn.IFS(J969="NON",$AK$2,J969="OUI",$AK$3),"")</f>
        <v/>
      </c>
      <c r="AK969" s="74" t="str">
        <f t="shared" si="140"/>
        <v/>
      </c>
      <c r="AL969" s="74" t="str">
        <f>IF(V969="","",IF(V969-Tableau3[[#This Row],[Heure sans Majoration]]&lt;0,0,V969-Tableau3[[#This Row],[Heure sans Majoration]]))</f>
        <v/>
      </c>
      <c r="AM969" s="74" t="str">
        <f t="shared" si="149"/>
        <v/>
      </c>
      <c r="AN969" s="74" t="str">
        <f t="shared" si="141"/>
        <v/>
      </c>
      <c r="AO969" s="74" t="str">
        <f t="shared" si="142"/>
        <v/>
      </c>
      <c r="AP969" s="78" t="str">
        <f>IF(C969="","",IF(F969=0,"",(V969*Tableau3[[#This Row],[Salaire Horaire]]*Tableau3[[#This Row],[Coef Multi]])))</f>
        <v/>
      </c>
      <c r="AQ969" s="78" t="str">
        <f>IF(C969="","",IF(F969=0,"",(Tableau3[[#This Row],[Heure avec majoration]]*Tableau3[[#This Row],[Salaire Horaire]]*Tableau3[[#This Row],[Coef Multi]]*25%)))</f>
        <v/>
      </c>
    </row>
    <row r="970" spans="2:43" ht="15" thickTop="1" x14ac:dyDescent="0.3">
      <c r="B970" s="73" t="s">
        <v>102</v>
      </c>
      <c r="C970" s="74" t="str">
        <f>IF('[1]H S20'!BE11="","",'[1]H S20'!BE11)</f>
        <v/>
      </c>
      <c r="D970" s="74" t="str">
        <f>IF(C970="","",VLOOKUP(C970,[1]!Tableau1[#All],5,FALSE))</f>
        <v/>
      </c>
      <c r="E970" s="74" t="str">
        <f>IF(C970="","",VLOOKUP(C970,[1]!Tableau1[#All],11,FALSE))</f>
        <v/>
      </c>
      <c r="F970" s="74" t="str">
        <f>IFERROR(IF(C970="","",VLOOKUP(C970,[1]!Tableau1[#All],12,FALSE)),"")</f>
        <v/>
      </c>
      <c r="G970" s="74" t="str">
        <f>IFERROR(IF(C970="","",VLOOKUP(C970,[1]!Tableau1[#All],6,FALSE)),"")</f>
        <v/>
      </c>
      <c r="H970" s="74" t="str">
        <f>IFERROR(IF(C970="","",VLOOKUP(C970,[1]!Tableau1[#All],13,FALSE)),"")</f>
        <v/>
      </c>
      <c r="I970" s="74" t="str">
        <f>IFERROR(IF(C970="","",VLOOKUP(C970,[1]!Tableau1[#All],14,FALSE)),"")</f>
        <v/>
      </c>
      <c r="J970" s="74" t="str">
        <f>IFERROR(IF(C970="","",VLOOKUP(C970,[1]!Tableau1[#All],8,FALSE)),"")</f>
        <v/>
      </c>
      <c r="K970" s="75" t="str">
        <f>VLOOKUP('[1]Cumul H'!$C970,'[1]H S20'!$BE$9:$CU$60,6,FALSE)</f>
        <v/>
      </c>
      <c r="L970" s="75" t="str">
        <f>VLOOKUP('[1]Cumul H'!$C970,'[1]H S20'!$BE$9:$CU$60,10,FALSE)</f>
        <v/>
      </c>
      <c r="M970" s="75" t="str">
        <f>VLOOKUP('[1]Cumul H'!$C970,'[1]H S20'!$BE$9:$CU$60,14,FALSE)</f>
        <v/>
      </c>
      <c r="N970" s="75" t="str">
        <f>VLOOKUP('[1]Cumul H'!$C970,'[1]H S20'!$BE$9:$CU$60,18,FALSE)</f>
        <v/>
      </c>
      <c r="O970" s="75" t="str">
        <f>VLOOKUP('[1]Cumul H'!$C970,'[1]H S20'!$BE$9:$CU$60,22,FALSE)</f>
        <v/>
      </c>
      <c r="P970" s="75" t="str">
        <f>VLOOKUP('[1]Cumul H'!$C970,'[1]H S20'!$BE$9:$CU$60,26,FALSE)</f>
        <v/>
      </c>
      <c r="Q970" s="75" t="str">
        <f>VLOOKUP('[1]Cumul H'!$C970,'[1]H S20'!$BE$9:$CU$60,30,FALSE)</f>
        <v/>
      </c>
      <c r="R970" s="75" t="str">
        <f>VLOOKUP('[1]Cumul H'!$C970,'[1]H S20'!$BE$9:$CU$60,34,FALSE)</f>
        <v/>
      </c>
      <c r="S970" s="75" t="str">
        <f>VLOOKUP('[1]Cumul H'!$C970,'[1]H S20'!$BE$9:$CU$60,33,FALSE)</f>
        <v/>
      </c>
      <c r="T970" s="75" t="str">
        <f>VLOOKUP('[1]Cumul H'!$C970,'[1]H S20'!$BE$9:$CU$60,35,FALSE)</f>
        <v/>
      </c>
      <c r="U970" s="75" t="str">
        <f>VLOOKUP('[1]Cumul H'!$C970,'[1]H S20'!$BE$9:$CU$60,36,FALSE)</f>
        <v/>
      </c>
      <c r="V970" s="76" t="str">
        <f t="shared" si="143"/>
        <v/>
      </c>
      <c r="W970" s="76" t="str" cm="1">
        <f t="array" ref="W970">IFERROR(_xlfn.IFS(V970="","",V970=39,"",V970&gt;39,V970-39),"")</f>
        <v/>
      </c>
      <c r="X970" s="76" t="str">
        <f t="shared" si="144"/>
        <v/>
      </c>
      <c r="Y970" s="76" t="str">
        <f t="shared" si="145"/>
        <v/>
      </c>
      <c r="Z970" s="76" t="str">
        <f t="shared" si="146"/>
        <v/>
      </c>
      <c r="AA970" s="77" t="str">
        <f t="shared" si="147"/>
        <v/>
      </c>
      <c r="AB970" s="76" t="str">
        <f t="shared" si="148"/>
        <v/>
      </c>
      <c r="AC970" s="74" t="str">
        <f>VLOOKUP('[1]Cumul H'!$C970,'[1]H S20'!$BE$9:$CU$60,37,FALSE)</f>
        <v/>
      </c>
      <c r="AD970" s="74" t="str">
        <f>VLOOKUP('[1]Cumul H'!$C970,'[1]H S20'!$BE$9:$CU$60,38,FALSE)</f>
        <v/>
      </c>
      <c r="AE970" s="74" t="str">
        <f>VLOOKUP('[1]Cumul H'!$C970,'[1]H S20'!$BE$9:$CU$60,39,FALSE)</f>
        <v/>
      </c>
      <c r="AF970" s="74" t="str">
        <f>VLOOKUP('[1]Cumul H'!$C970,'[1]H S20'!$BE$9:$CU$60,40,FALSE)</f>
        <v/>
      </c>
      <c r="AG970" s="74" t="str">
        <f>VLOOKUP('[1]Cumul H'!$C970,'[1]H S20'!$BE$9:$CU$60,41,FALSE)</f>
        <v/>
      </c>
      <c r="AH970" s="74" t="str">
        <f>VLOOKUP('[1]Cumul H'!$C970,'[1]H S20'!$BE$9:$CU$60,42,FALSE)</f>
        <v/>
      </c>
      <c r="AI970" s="74">
        <f>SUM('[1]Cumul H'!$AE970:$AH970)</f>
        <v>0</v>
      </c>
      <c r="AJ970" s="72" t="str" cm="1">
        <f t="array" ref="AJ970">IF(E970="INTERIM",_xlfn.IFS(J970="NON",$AK$2,J970="OUI",$AK$3),"")</f>
        <v/>
      </c>
      <c r="AK970" s="68" t="str">
        <f t="shared" si="140"/>
        <v/>
      </c>
      <c r="AL970" s="68" t="str">
        <f>IF(V970="","",IF(V970-Tableau3[[#This Row],[Heure sans Majoration]]&lt;0,0,V970-Tableau3[[#This Row],[Heure sans Majoration]]))</f>
        <v/>
      </c>
      <c r="AM970" s="68" t="str">
        <f t="shared" si="149"/>
        <v/>
      </c>
      <c r="AN970" s="68" t="str">
        <f t="shared" si="141"/>
        <v/>
      </c>
      <c r="AO970" s="68" t="str">
        <f t="shared" si="142"/>
        <v/>
      </c>
      <c r="AP970" s="72" t="str">
        <f>IF(C970="","",IF(F970=0,"",(V970*Tableau3[[#This Row],[Salaire Horaire]]*Tableau3[[#This Row],[Coef Multi]])))</f>
        <v/>
      </c>
      <c r="AQ970" s="72" t="str">
        <f>IF(C970="","",IF(F970=0,"",(Tableau3[[#This Row],[Heure avec majoration]]*Tableau3[[#This Row],[Salaire Horaire]]*Tableau3[[#This Row],[Coef Multi]]*25%)))</f>
        <v/>
      </c>
    </row>
    <row r="971" spans="2:43" ht="15" thickBot="1" x14ac:dyDescent="0.35">
      <c r="B971" s="73" t="s">
        <v>102</v>
      </c>
      <c r="C971" s="74" t="str">
        <f>IF('[1]H S20'!BE12="","",'[1]H S20'!BE12)</f>
        <v/>
      </c>
      <c r="D971" s="74" t="str">
        <f>IF(C971="","",VLOOKUP(C971,[1]!Tableau1[#All],5,FALSE))</f>
        <v/>
      </c>
      <c r="E971" s="74" t="str">
        <f>IF(C971="","",VLOOKUP(C971,[1]!Tableau1[#All],11,FALSE))</f>
        <v/>
      </c>
      <c r="F971" s="74" t="str">
        <f>IFERROR(IF(C971="","",VLOOKUP(C971,[1]!Tableau1[#All],12,FALSE)),"")</f>
        <v/>
      </c>
      <c r="G971" s="74" t="str">
        <f>IFERROR(IF(C971="","",VLOOKUP(C971,[1]!Tableau1[#All],6,FALSE)),"")</f>
        <v/>
      </c>
      <c r="H971" s="74" t="str">
        <f>IFERROR(IF(C971="","",VLOOKUP(C971,[1]!Tableau1[#All],13,FALSE)),"")</f>
        <v/>
      </c>
      <c r="I971" s="74" t="str">
        <f>IFERROR(IF(C971="","",VLOOKUP(C971,[1]!Tableau1[#All],14,FALSE)),"")</f>
        <v/>
      </c>
      <c r="J971" s="74" t="str">
        <f>IFERROR(IF(C971="","",VLOOKUP(C971,[1]!Tableau1[#All],8,FALSE)),"")</f>
        <v/>
      </c>
      <c r="K971" s="75" t="str">
        <f>VLOOKUP('[1]Cumul H'!$C971,'[1]H S20'!$BE$9:$CU$60,6,FALSE)</f>
        <v/>
      </c>
      <c r="L971" s="75" t="str">
        <f>VLOOKUP('[1]Cumul H'!$C971,'[1]H S20'!$BE$9:$CU$60,10,FALSE)</f>
        <v/>
      </c>
      <c r="M971" s="75" t="str">
        <f>VLOOKUP('[1]Cumul H'!$C971,'[1]H S20'!$BE$9:$CU$60,14,FALSE)</f>
        <v/>
      </c>
      <c r="N971" s="75" t="str">
        <f>VLOOKUP('[1]Cumul H'!$C971,'[1]H S20'!$BE$9:$CU$60,18,FALSE)</f>
        <v/>
      </c>
      <c r="O971" s="75" t="str">
        <f>VLOOKUP('[1]Cumul H'!$C971,'[1]H S20'!$BE$9:$CU$60,22,FALSE)</f>
        <v/>
      </c>
      <c r="P971" s="75" t="str">
        <f>VLOOKUP('[1]Cumul H'!$C971,'[1]H S20'!$BE$9:$CU$60,26,FALSE)</f>
        <v/>
      </c>
      <c r="Q971" s="75" t="str">
        <f>VLOOKUP('[1]Cumul H'!$C971,'[1]H S20'!$BE$9:$CU$60,30,FALSE)</f>
        <v/>
      </c>
      <c r="R971" s="75" t="str">
        <f>VLOOKUP('[1]Cumul H'!$C971,'[1]H S20'!$BE$9:$CU$60,34,FALSE)</f>
        <v/>
      </c>
      <c r="S971" s="75" t="str">
        <f>VLOOKUP('[1]Cumul H'!$C971,'[1]H S20'!$BE$9:$CU$60,33,FALSE)</f>
        <v/>
      </c>
      <c r="T971" s="75" t="str">
        <f>VLOOKUP('[1]Cumul H'!$C971,'[1]H S20'!$BE$9:$CU$60,35,FALSE)</f>
        <v/>
      </c>
      <c r="U971" s="75" t="str">
        <f>VLOOKUP('[1]Cumul H'!$C971,'[1]H S20'!$BE$9:$CU$60,36,FALSE)</f>
        <v/>
      </c>
      <c r="V971" s="76" t="str">
        <f t="shared" si="143"/>
        <v/>
      </c>
      <c r="W971" s="76" t="str" cm="1">
        <f t="array" ref="W971">IFERROR(_xlfn.IFS(V971="","",V971=39,"",V971&gt;39,V971-39),"")</f>
        <v/>
      </c>
      <c r="X971" s="76" t="str">
        <f t="shared" si="144"/>
        <v/>
      </c>
      <c r="Y971" s="76" t="str">
        <f t="shared" si="145"/>
        <v/>
      </c>
      <c r="Z971" s="76" t="str">
        <f t="shared" si="146"/>
        <v/>
      </c>
      <c r="AA971" s="77" t="str">
        <f t="shared" si="147"/>
        <v/>
      </c>
      <c r="AB971" s="76" t="str">
        <f t="shared" si="148"/>
        <v/>
      </c>
      <c r="AC971" s="74" t="str">
        <f>VLOOKUP('[1]Cumul H'!$C971,'[1]H S20'!$BE$9:$CU$60,37,FALSE)</f>
        <v/>
      </c>
      <c r="AD971" s="74" t="str">
        <f>VLOOKUP('[1]Cumul H'!$C971,'[1]H S20'!$BE$9:$CU$60,38,FALSE)</f>
        <v/>
      </c>
      <c r="AE971" s="74" t="str">
        <f>VLOOKUP('[1]Cumul H'!$C971,'[1]H S20'!$BE$9:$CU$60,39,FALSE)</f>
        <v/>
      </c>
      <c r="AF971" s="74" t="str">
        <f>VLOOKUP('[1]Cumul H'!$C971,'[1]H S20'!$BE$9:$CU$60,40,FALSE)</f>
        <v/>
      </c>
      <c r="AG971" s="74" t="str">
        <f>VLOOKUP('[1]Cumul H'!$C971,'[1]H S20'!$BE$9:$CU$60,41,FALSE)</f>
        <v/>
      </c>
      <c r="AH971" s="74" t="str">
        <f>VLOOKUP('[1]Cumul H'!$C971,'[1]H S20'!$BE$9:$CU$60,42,FALSE)</f>
        <v/>
      </c>
      <c r="AI971" s="74">
        <f>SUM('[1]Cumul H'!$AE971:$AH971)</f>
        <v>0</v>
      </c>
      <c r="AJ971" s="78" t="str" cm="1">
        <f t="array" ref="AJ971">IF(E971="INTERIM",_xlfn.IFS(J971="NON",$AK$2,J971="OUI",$AK$3),"")</f>
        <v/>
      </c>
      <c r="AK971" s="74" t="str">
        <f t="shared" si="140"/>
        <v/>
      </c>
      <c r="AL971" s="74" t="str">
        <f>IF(V971="","",IF(V971-Tableau3[[#This Row],[Heure sans Majoration]]&lt;0,0,V971-Tableau3[[#This Row],[Heure sans Majoration]]))</f>
        <v/>
      </c>
      <c r="AM971" s="74" t="str">
        <f t="shared" si="149"/>
        <v/>
      </c>
      <c r="AN971" s="74" t="str">
        <f t="shared" si="141"/>
        <v/>
      </c>
      <c r="AO971" s="74" t="str">
        <f t="shared" si="142"/>
        <v/>
      </c>
      <c r="AP971" s="78" t="str">
        <f>IF(C971="","",IF(F971=0,"",(V971*Tableau3[[#This Row],[Salaire Horaire]]*Tableau3[[#This Row],[Coef Multi]])))</f>
        <v/>
      </c>
      <c r="AQ971" s="78" t="str">
        <f>IF(C971="","",IF(F971=0,"",(Tableau3[[#This Row],[Heure avec majoration]]*Tableau3[[#This Row],[Salaire Horaire]]*Tableau3[[#This Row],[Coef Multi]]*25%)))</f>
        <v/>
      </c>
    </row>
    <row r="972" spans="2:43" ht="15" thickTop="1" x14ac:dyDescent="0.3">
      <c r="B972" s="73" t="s">
        <v>102</v>
      </c>
      <c r="C972" s="74" t="str">
        <f>IF('[1]H S20'!BE13="","",'[1]H S20'!BE13)</f>
        <v/>
      </c>
      <c r="D972" s="74" t="str">
        <f>IF(C972="","",VLOOKUP(C972,[1]!Tableau1[#All],5,FALSE))</f>
        <v/>
      </c>
      <c r="E972" s="74" t="str">
        <f>IF(C972="","",VLOOKUP(C972,[1]!Tableau1[#All],11,FALSE))</f>
        <v/>
      </c>
      <c r="F972" s="74" t="str">
        <f>IFERROR(IF(C972="","",VLOOKUP(C972,[1]!Tableau1[#All],12,FALSE)),"")</f>
        <v/>
      </c>
      <c r="G972" s="74" t="str">
        <f>IFERROR(IF(C972="","",VLOOKUP(C972,[1]!Tableau1[#All],6,FALSE)),"")</f>
        <v/>
      </c>
      <c r="H972" s="74" t="str">
        <f>IFERROR(IF(C972="","",VLOOKUP(C972,[1]!Tableau1[#All],13,FALSE)),"")</f>
        <v/>
      </c>
      <c r="I972" s="74" t="str">
        <f>IFERROR(IF(C972="","",VLOOKUP(C972,[1]!Tableau1[#All],14,FALSE)),"")</f>
        <v/>
      </c>
      <c r="J972" s="74" t="str">
        <f>IFERROR(IF(C972="","",VLOOKUP(C972,[1]!Tableau1[#All],8,FALSE)),"")</f>
        <v/>
      </c>
      <c r="K972" s="75" t="str">
        <f>VLOOKUP('[1]Cumul H'!$C972,'[1]H S20'!$BE$9:$CU$60,6,FALSE)</f>
        <v/>
      </c>
      <c r="L972" s="75" t="str">
        <f>VLOOKUP('[1]Cumul H'!$C972,'[1]H S20'!$BE$9:$CU$60,10,FALSE)</f>
        <v/>
      </c>
      <c r="M972" s="75" t="str">
        <f>VLOOKUP('[1]Cumul H'!$C972,'[1]H S20'!$BE$9:$CU$60,14,FALSE)</f>
        <v/>
      </c>
      <c r="N972" s="75" t="str">
        <f>VLOOKUP('[1]Cumul H'!$C972,'[1]H S20'!$BE$9:$CU$60,18,FALSE)</f>
        <v/>
      </c>
      <c r="O972" s="75" t="str">
        <f>VLOOKUP('[1]Cumul H'!$C972,'[1]H S20'!$BE$9:$CU$60,22,FALSE)</f>
        <v/>
      </c>
      <c r="P972" s="75" t="str">
        <f>VLOOKUP('[1]Cumul H'!$C972,'[1]H S20'!$BE$9:$CU$60,26,FALSE)</f>
        <v/>
      </c>
      <c r="Q972" s="75" t="str">
        <f>VLOOKUP('[1]Cumul H'!$C972,'[1]H S20'!$BE$9:$CU$60,30,FALSE)</f>
        <v/>
      </c>
      <c r="R972" s="75" t="str">
        <f>VLOOKUP('[1]Cumul H'!$C972,'[1]H S20'!$BE$9:$CU$60,34,FALSE)</f>
        <v/>
      </c>
      <c r="S972" s="75" t="str">
        <f>VLOOKUP('[1]Cumul H'!$C972,'[1]H S20'!$BE$9:$CU$60,33,FALSE)</f>
        <v/>
      </c>
      <c r="T972" s="75" t="str">
        <f>VLOOKUP('[1]Cumul H'!$C972,'[1]H S20'!$BE$9:$CU$60,35,FALSE)</f>
        <v/>
      </c>
      <c r="U972" s="75" t="str">
        <f>VLOOKUP('[1]Cumul H'!$C972,'[1]H S20'!$BE$9:$CU$60,36,FALSE)</f>
        <v/>
      </c>
      <c r="V972" s="76" t="str">
        <f t="shared" si="143"/>
        <v/>
      </c>
      <c r="W972" s="76" t="str" cm="1">
        <f t="array" ref="W972">IFERROR(_xlfn.IFS(V972="","",V972=39,"",V972&gt;39,V972-39),"")</f>
        <v/>
      </c>
      <c r="X972" s="76" t="str">
        <f t="shared" si="144"/>
        <v/>
      </c>
      <c r="Y972" s="76" t="str">
        <f t="shared" si="145"/>
        <v/>
      </c>
      <c r="Z972" s="76" t="str">
        <f t="shared" si="146"/>
        <v/>
      </c>
      <c r="AA972" s="77" t="str">
        <f t="shared" si="147"/>
        <v/>
      </c>
      <c r="AB972" s="76" t="str">
        <f t="shared" si="148"/>
        <v/>
      </c>
      <c r="AC972" s="74" t="str">
        <f>VLOOKUP('[1]Cumul H'!$C972,'[1]H S20'!$BE$9:$CU$60,37,FALSE)</f>
        <v/>
      </c>
      <c r="AD972" s="74" t="str">
        <f>VLOOKUP('[1]Cumul H'!$C972,'[1]H S20'!$BE$9:$CU$60,38,FALSE)</f>
        <v/>
      </c>
      <c r="AE972" s="74" t="str">
        <f>VLOOKUP('[1]Cumul H'!$C972,'[1]H S20'!$BE$9:$CU$60,39,FALSE)</f>
        <v/>
      </c>
      <c r="AF972" s="74" t="str">
        <f>VLOOKUP('[1]Cumul H'!$C972,'[1]H S20'!$BE$9:$CU$60,40,FALSE)</f>
        <v/>
      </c>
      <c r="AG972" s="74" t="str">
        <f>VLOOKUP('[1]Cumul H'!$C972,'[1]H S20'!$BE$9:$CU$60,41,FALSE)</f>
        <v/>
      </c>
      <c r="AH972" s="74" t="str">
        <f>VLOOKUP('[1]Cumul H'!$C972,'[1]H S20'!$BE$9:$CU$60,42,FALSE)</f>
        <v/>
      </c>
      <c r="AI972" s="74">
        <f>SUM('[1]Cumul H'!$AE972:$AH972)</f>
        <v>0</v>
      </c>
      <c r="AJ972" s="72" t="str" cm="1">
        <f t="array" ref="AJ972">IF(E972="INTERIM",_xlfn.IFS(J972="NON",$AK$2,J972="OUI",$AK$3),"")</f>
        <v/>
      </c>
      <c r="AK972" s="68" t="str">
        <f t="shared" si="140"/>
        <v/>
      </c>
      <c r="AL972" s="68" t="str">
        <f>IF(V972="","",IF(V972-Tableau3[[#This Row],[Heure sans Majoration]]&lt;0,0,V972-Tableau3[[#This Row],[Heure sans Majoration]]))</f>
        <v/>
      </c>
      <c r="AM972" s="68" t="str">
        <f t="shared" si="149"/>
        <v/>
      </c>
      <c r="AN972" s="68" t="str">
        <f t="shared" si="141"/>
        <v/>
      </c>
      <c r="AO972" s="68" t="str">
        <f t="shared" si="142"/>
        <v/>
      </c>
      <c r="AP972" s="72" t="str">
        <f>IF(C972="","",IF(F972=0,"",(V972*Tableau3[[#This Row],[Salaire Horaire]]*Tableau3[[#This Row],[Coef Multi]])))</f>
        <v/>
      </c>
      <c r="AQ972" s="72" t="str">
        <f>IF(C972="","",IF(F972=0,"",(Tableau3[[#This Row],[Heure avec majoration]]*Tableau3[[#This Row],[Salaire Horaire]]*Tableau3[[#This Row],[Coef Multi]]*25%)))</f>
        <v/>
      </c>
    </row>
    <row r="973" spans="2:43" ht="15" thickBot="1" x14ac:dyDescent="0.35">
      <c r="B973" s="73" t="s">
        <v>102</v>
      </c>
      <c r="C973" s="74" t="str">
        <f>IF('[1]H S20'!BE14="","",'[1]H S20'!BE14)</f>
        <v/>
      </c>
      <c r="D973" s="74" t="str">
        <f>IF(C973="","",VLOOKUP(C973,[1]!Tableau1[#All],5,FALSE))</f>
        <v/>
      </c>
      <c r="E973" s="74" t="str">
        <f>IF(C973="","",VLOOKUP(C973,[1]!Tableau1[#All],11,FALSE))</f>
        <v/>
      </c>
      <c r="F973" s="74" t="str">
        <f>IFERROR(IF(C973="","",VLOOKUP(C973,[1]!Tableau1[#All],12,FALSE)),"")</f>
        <v/>
      </c>
      <c r="G973" s="74" t="str">
        <f>IFERROR(IF(C973="","",VLOOKUP(C973,[1]!Tableau1[#All],6,FALSE)),"")</f>
        <v/>
      </c>
      <c r="H973" s="74" t="str">
        <f>IFERROR(IF(C973="","",VLOOKUP(C973,[1]!Tableau1[#All],13,FALSE)),"")</f>
        <v/>
      </c>
      <c r="I973" s="74" t="str">
        <f>IFERROR(IF(C973="","",VLOOKUP(C973,[1]!Tableau1[#All],14,FALSE)),"")</f>
        <v/>
      </c>
      <c r="J973" s="74" t="str">
        <f>IFERROR(IF(C973="","",VLOOKUP(C973,[1]!Tableau1[#All],8,FALSE)),"")</f>
        <v/>
      </c>
      <c r="K973" s="75" t="str">
        <f>VLOOKUP('[1]Cumul H'!$C973,'[1]H S20'!$BE$9:$CU$60,6,FALSE)</f>
        <v/>
      </c>
      <c r="L973" s="75" t="str">
        <f>VLOOKUP('[1]Cumul H'!$C973,'[1]H S20'!$BE$9:$CU$60,10,FALSE)</f>
        <v/>
      </c>
      <c r="M973" s="75" t="str">
        <f>VLOOKUP('[1]Cumul H'!$C973,'[1]H S20'!$BE$9:$CU$60,14,FALSE)</f>
        <v/>
      </c>
      <c r="N973" s="75" t="str">
        <f>VLOOKUP('[1]Cumul H'!$C973,'[1]H S20'!$BE$9:$CU$60,18,FALSE)</f>
        <v/>
      </c>
      <c r="O973" s="75" t="str">
        <f>VLOOKUP('[1]Cumul H'!$C973,'[1]H S20'!$BE$9:$CU$60,22,FALSE)</f>
        <v/>
      </c>
      <c r="P973" s="75" t="str">
        <f>VLOOKUP('[1]Cumul H'!$C973,'[1]H S20'!$BE$9:$CU$60,26,FALSE)</f>
        <v/>
      </c>
      <c r="Q973" s="75" t="str">
        <f>VLOOKUP('[1]Cumul H'!$C973,'[1]H S20'!$BE$9:$CU$60,30,FALSE)</f>
        <v/>
      </c>
      <c r="R973" s="75" t="str">
        <f>VLOOKUP('[1]Cumul H'!$C973,'[1]H S20'!$BE$9:$CU$60,34,FALSE)</f>
        <v/>
      </c>
      <c r="S973" s="75" t="str">
        <f>VLOOKUP('[1]Cumul H'!$C973,'[1]H S20'!$BE$9:$CU$60,33,FALSE)</f>
        <v/>
      </c>
      <c r="T973" s="75" t="str">
        <f>VLOOKUP('[1]Cumul H'!$C973,'[1]H S20'!$BE$9:$CU$60,35,FALSE)</f>
        <v/>
      </c>
      <c r="U973" s="75" t="str">
        <f>VLOOKUP('[1]Cumul H'!$C973,'[1]H S20'!$BE$9:$CU$60,36,FALSE)</f>
        <v/>
      </c>
      <c r="V973" s="76" t="str">
        <f t="shared" si="143"/>
        <v/>
      </c>
      <c r="W973" s="76" t="str" cm="1">
        <f t="array" ref="W973">IFERROR(_xlfn.IFS(V973="","",V973=39,"",V973&gt;39,V973-39),"")</f>
        <v/>
      </c>
      <c r="X973" s="76" t="str">
        <f t="shared" si="144"/>
        <v/>
      </c>
      <c r="Y973" s="76" t="str">
        <f t="shared" si="145"/>
        <v/>
      </c>
      <c r="Z973" s="76" t="str">
        <f t="shared" si="146"/>
        <v/>
      </c>
      <c r="AA973" s="77" t="str">
        <f t="shared" si="147"/>
        <v/>
      </c>
      <c r="AB973" s="76" t="str">
        <f t="shared" si="148"/>
        <v/>
      </c>
      <c r="AC973" s="74" t="str">
        <f>VLOOKUP('[1]Cumul H'!$C973,'[1]H S20'!$BE$9:$CU$60,37,FALSE)</f>
        <v/>
      </c>
      <c r="AD973" s="74" t="str">
        <f>VLOOKUP('[1]Cumul H'!$C973,'[1]H S20'!$BE$9:$CU$60,38,FALSE)</f>
        <v/>
      </c>
      <c r="AE973" s="74" t="str">
        <f>VLOOKUP('[1]Cumul H'!$C973,'[1]H S20'!$BE$9:$CU$60,39,FALSE)</f>
        <v/>
      </c>
      <c r="AF973" s="74" t="str">
        <f>VLOOKUP('[1]Cumul H'!$C973,'[1]H S20'!$BE$9:$CU$60,40,FALSE)</f>
        <v/>
      </c>
      <c r="AG973" s="74" t="str">
        <f>VLOOKUP('[1]Cumul H'!$C973,'[1]H S20'!$BE$9:$CU$60,41,FALSE)</f>
        <v/>
      </c>
      <c r="AH973" s="74" t="str">
        <f>VLOOKUP('[1]Cumul H'!$C973,'[1]H S20'!$BE$9:$CU$60,42,FALSE)</f>
        <v/>
      </c>
      <c r="AI973" s="74">
        <f>SUM('[1]Cumul H'!$AE973:$AH973)</f>
        <v>0</v>
      </c>
      <c r="AJ973" s="78" t="str" cm="1">
        <f t="array" ref="AJ973">IF(E973="INTERIM",_xlfn.IFS(J973="NON",$AK$2,J973="OUI",$AK$3),"")</f>
        <v/>
      </c>
      <c r="AK973" s="74" t="str">
        <f t="shared" si="140"/>
        <v/>
      </c>
      <c r="AL973" s="74" t="str">
        <f>IF(V973="","",IF(V973-Tableau3[[#This Row],[Heure sans Majoration]]&lt;0,0,V973-Tableau3[[#This Row],[Heure sans Majoration]]))</f>
        <v/>
      </c>
      <c r="AM973" s="74" t="str">
        <f t="shared" si="149"/>
        <v/>
      </c>
      <c r="AN973" s="74" t="str">
        <f t="shared" si="141"/>
        <v/>
      </c>
      <c r="AO973" s="74" t="str">
        <f t="shared" si="142"/>
        <v/>
      </c>
      <c r="AP973" s="78" t="str">
        <f>IF(C973="","",IF(F973=0,"",(V973*Tableau3[[#This Row],[Salaire Horaire]]*Tableau3[[#This Row],[Coef Multi]])))</f>
        <v/>
      </c>
      <c r="AQ973" s="78" t="str">
        <f>IF(C973="","",IF(F973=0,"",(Tableau3[[#This Row],[Heure avec majoration]]*Tableau3[[#This Row],[Salaire Horaire]]*Tableau3[[#This Row],[Coef Multi]]*25%)))</f>
        <v/>
      </c>
    </row>
    <row r="974" spans="2:43" ht="15" thickTop="1" x14ac:dyDescent="0.3">
      <c r="B974" s="73" t="s">
        <v>102</v>
      </c>
      <c r="C974" s="74" t="str">
        <f>IF('[1]H S20'!BE15="","",'[1]H S20'!BE15)</f>
        <v/>
      </c>
      <c r="D974" s="74" t="str">
        <f>IF(C974="","",VLOOKUP(C974,[1]!Tableau1[#All],5,FALSE))</f>
        <v/>
      </c>
      <c r="E974" s="74" t="str">
        <f>IF(C974="","",VLOOKUP(C974,[1]!Tableau1[#All],11,FALSE))</f>
        <v/>
      </c>
      <c r="F974" s="74" t="str">
        <f>IFERROR(IF(C974="","",VLOOKUP(C974,[1]!Tableau1[#All],12,FALSE)),"")</f>
        <v/>
      </c>
      <c r="G974" s="74" t="str">
        <f>IFERROR(IF(C974="","",VLOOKUP(C974,[1]!Tableau1[#All],6,FALSE)),"")</f>
        <v/>
      </c>
      <c r="H974" s="74" t="str">
        <f>IFERROR(IF(C974="","",VLOOKUP(C974,[1]!Tableau1[#All],13,FALSE)),"")</f>
        <v/>
      </c>
      <c r="I974" s="74" t="str">
        <f>IFERROR(IF(C974="","",VLOOKUP(C974,[1]!Tableau1[#All],14,FALSE)),"")</f>
        <v/>
      </c>
      <c r="J974" s="74" t="str">
        <f>IFERROR(IF(C974="","",VLOOKUP(C974,[1]!Tableau1[#All],8,FALSE)),"")</f>
        <v/>
      </c>
      <c r="K974" s="75" t="str">
        <f>VLOOKUP('[1]Cumul H'!$C974,'[1]H S20'!$BE$9:$CU$60,6,FALSE)</f>
        <v/>
      </c>
      <c r="L974" s="75" t="str">
        <f>VLOOKUP('[1]Cumul H'!$C974,'[1]H S20'!$BE$9:$CU$60,10,FALSE)</f>
        <v/>
      </c>
      <c r="M974" s="75" t="str">
        <f>VLOOKUP('[1]Cumul H'!$C974,'[1]H S20'!$BE$9:$CU$60,14,FALSE)</f>
        <v/>
      </c>
      <c r="N974" s="75" t="str">
        <f>VLOOKUP('[1]Cumul H'!$C974,'[1]H S20'!$BE$9:$CU$60,18,FALSE)</f>
        <v/>
      </c>
      <c r="O974" s="75" t="str">
        <f>VLOOKUP('[1]Cumul H'!$C974,'[1]H S20'!$BE$9:$CU$60,22,FALSE)</f>
        <v/>
      </c>
      <c r="P974" s="75" t="str">
        <f>VLOOKUP('[1]Cumul H'!$C974,'[1]H S20'!$BE$9:$CU$60,26,FALSE)</f>
        <v/>
      </c>
      <c r="Q974" s="75" t="str">
        <f>VLOOKUP('[1]Cumul H'!$C974,'[1]H S20'!$BE$9:$CU$60,30,FALSE)</f>
        <v/>
      </c>
      <c r="R974" s="75" t="str">
        <f>VLOOKUP('[1]Cumul H'!$C974,'[1]H S20'!$BE$9:$CU$60,34,FALSE)</f>
        <v/>
      </c>
      <c r="S974" s="75" t="str">
        <f>VLOOKUP('[1]Cumul H'!$C974,'[1]H S20'!$BE$9:$CU$60,33,FALSE)</f>
        <v/>
      </c>
      <c r="T974" s="75" t="str">
        <f>VLOOKUP('[1]Cumul H'!$C974,'[1]H S20'!$BE$9:$CU$60,35,FALSE)</f>
        <v/>
      </c>
      <c r="U974" s="75" t="str">
        <f>VLOOKUP('[1]Cumul H'!$C974,'[1]H S20'!$BE$9:$CU$60,36,FALSE)</f>
        <v/>
      </c>
      <c r="V974" s="76" t="str">
        <f t="shared" si="143"/>
        <v/>
      </c>
      <c r="W974" s="76" t="str" cm="1">
        <f t="array" ref="W974">IFERROR(_xlfn.IFS(V974="","",V974=39,"",V974&gt;39,V974-39),"")</f>
        <v/>
      </c>
      <c r="X974" s="76" t="str">
        <f t="shared" si="144"/>
        <v/>
      </c>
      <c r="Y974" s="76" t="str">
        <f t="shared" si="145"/>
        <v/>
      </c>
      <c r="Z974" s="76" t="str">
        <f t="shared" si="146"/>
        <v/>
      </c>
      <c r="AA974" s="77" t="str">
        <f t="shared" si="147"/>
        <v/>
      </c>
      <c r="AB974" s="76" t="str">
        <f t="shared" si="148"/>
        <v/>
      </c>
      <c r="AC974" s="74" t="str">
        <f>VLOOKUP('[1]Cumul H'!$C974,'[1]H S20'!$BE$9:$CU$60,37,FALSE)</f>
        <v/>
      </c>
      <c r="AD974" s="74" t="str">
        <f>VLOOKUP('[1]Cumul H'!$C974,'[1]H S20'!$BE$9:$CU$60,38,FALSE)</f>
        <v/>
      </c>
      <c r="AE974" s="74" t="str">
        <f>VLOOKUP('[1]Cumul H'!$C974,'[1]H S20'!$BE$9:$CU$60,39,FALSE)</f>
        <v/>
      </c>
      <c r="AF974" s="74" t="str">
        <f>VLOOKUP('[1]Cumul H'!$C974,'[1]H S20'!$BE$9:$CU$60,40,FALSE)</f>
        <v/>
      </c>
      <c r="AG974" s="74" t="str">
        <f>VLOOKUP('[1]Cumul H'!$C974,'[1]H S20'!$BE$9:$CU$60,41,FALSE)</f>
        <v/>
      </c>
      <c r="AH974" s="74" t="str">
        <f>VLOOKUP('[1]Cumul H'!$C974,'[1]H S20'!$BE$9:$CU$60,42,FALSE)</f>
        <v/>
      </c>
      <c r="AI974" s="74">
        <f>SUM('[1]Cumul H'!$AE974:$AH974)</f>
        <v>0</v>
      </c>
      <c r="AJ974" s="72" t="str" cm="1">
        <f t="array" ref="AJ974">IF(E974="INTERIM",_xlfn.IFS(J974="NON",$AK$2,J974="OUI",$AK$3),"")</f>
        <v/>
      </c>
      <c r="AK974" s="68" t="str">
        <f t="shared" ref="AK974:AK1037" si="150">IF(V974="","",IF(V973&gt;35,35,V974))</f>
        <v/>
      </c>
      <c r="AL974" s="68" t="str">
        <f>IF(V974="","",IF(V974-Tableau3[[#This Row],[Heure sans Majoration]]&lt;0,0,V974-Tableau3[[#This Row],[Heure sans Majoration]]))</f>
        <v/>
      </c>
      <c r="AM974" s="68" t="str">
        <f t="shared" si="149"/>
        <v/>
      </c>
      <c r="AN974" s="68" t="str">
        <f t="shared" ref="AN974:AN1037" si="151">IFERROR(VLOOKUP(F974,$AJ$5:$AN$11,4,FALSE),"")</f>
        <v/>
      </c>
      <c r="AO974" s="68" t="str">
        <f t="shared" ref="AO974:AO1037" si="152">IF(C974="","",IF(F974=0,"",IFERROR(VLOOKUP(F974,$AJ$5:$AN$11,5,FALSE),"")*AB974))</f>
        <v/>
      </c>
      <c r="AP974" s="72" t="str">
        <f>IF(C974="","",IF(F974=0,"",(V974*Tableau3[[#This Row],[Salaire Horaire]]*Tableau3[[#This Row],[Coef Multi]])))</f>
        <v/>
      </c>
      <c r="AQ974" s="72" t="str">
        <f>IF(C974="","",IF(F974=0,"",(Tableau3[[#This Row],[Heure avec majoration]]*Tableau3[[#This Row],[Salaire Horaire]]*Tableau3[[#This Row],[Coef Multi]]*25%)))</f>
        <v/>
      </c>
    </row>
    <row r="975" spans="2:43" ht="15" thickBot="1" x14ac:dyDescent="0.35">
      <c r="B975" s="73" t="s">
        <v>102</v>
      </c>
      <c r="C975" s="74" t="str">
        <f>IF('[1]H S20'!BE16="","",'[1]H S20'!BE16)</f>
        <v/>
      </c>
      <c r="D975" s="74" t="str">
        <f>IF(C975="","",VLOOKUP(C975,[1]!Tableau1[#All],5,FALSE))</f>
        <v/>
      </c>
      <c r="E975" s="74" t="str">
        <f>IF(C975="","",VLOOKUP(C975,[1]!Tableau1[#All],11,FALSE))</f>
        <v/>
      </c>
      <c r="F975" s="74" t="str">
        <f>IFERROR(IF(C975="","",VLOOKUP(C975,[1]!Tableau1[#All],12,FALSE)),"")</f>
        <v/>
      </c>
      <c r="G975" s="74" t="str">
        <f>IFERROR(IF(C975="","",VLOOKUP(C975,[1]!Tableau1[#All],6,FALSE)),"")</f>
        <v/>
      </c>
      <c r="H975" s="74" t="str">
        <f>IFERROR(IF(C975="","",VLOOKUP(C975,[1]!Tableau1[#All],13,FALSE)),"")</f>
        <v/>
      </c>
      <c r="I975" s="74" t="str">
        <f>IFERROR(IF(C975="","",VLOOKUP(C975,[1]!Tableau1[#All],14,FALSE)),"")</f>
        <v/>
      </c>
      <c r="J975" s="74" t="str">
        <f>IFERROR(IF(C975="","",VLOOKUP(C975,[1]!Tableau1[#All],8,FALSE)),"")</f>
        <v/>
      </c>
      <c r="K975" s="75" t="str">
        <f>VLOOKUP('[1]Cumul H'!$C975,'[1]H S20'!$BE$9:$CU$60,6,FALSE)</f>
        <v/>
      </c>
      <c r="L975" s="75" t="str">
        <f>VLOOKUP('[1]Cumul H'!$C975,'[1]H S20'!$BE$9:$CU$60,10,FALSE)</f>
        <v/>
      </c>
      <c r="M975" s="75" t="str">
        <f>VLOOKUP('[1]Cumul H'!$C975,'[1]H S20'!$BE$9:$CU$60,14,FALSE)</f>
        <v/>
      </c>
      <c r="N975" s="75" t="str">
        <f>VLOOKUP('[1]Cumul H'!$C975,'[1]H S20'!$BE$9:$CU$60,18,FALSE)</f>
        <v/>
      </c>
      <c r="O975" s="75" t="str">
        <f>VLOOKUP('[1]Cumul H'!$C975,'[1]H S20'!$BE$9:$CU$60,22,FALSE)</f>
        <v/>
      </c>
      <c r="P975" s="75" t="str">
        <f>VLOOKUP('[1]Cumul H'!$C975,'[1]H S20'!$BE$9:$CU$60,26,FALSE)</f>
        <v/>
      </c>
      <c r="Q975" s="75" t="str">
        <f>VLOOKUP('[1]Cumul H'!$C975,'[1]H S20'!$BE$9:$CU$60,30,FALSE)</f>
        <v/>
      </c>
      <c r="R975" s="75" t="str">
        <f>VLOOKUP('[1]Cumul H'!$C975,'[1]H S20'!$BE$9:$CU$60,34,FALSE)</f>
        <v/>
      </c>
      <c r="S975" s="75" t="str">
        <f>VLOOKUP('[1]Cumul H'!$C975,'[1]H S20'!$BE$9:$CU$60,33,FALSE)</f>
        <v/>
      </c>
      <c r="T975" s="75" t="str">
        <f>VLOOKUP('[1]Cumul H'!$C975,'[1]H S20'!$BE$9:$CU$60,35,FALSE)</f>
        <v/>
      </c>
      <c r="U975" s="75" t="str">
        <f>VLOOKUP('[1]Cumul H'!$C975,'[1]H S20'!$BE$9:$CU$60,36,FALSE)</f>
        <v/>
      </c>
      <c r="V975" s="76" t="str">
        <f t="shared" ref="V975:V1038" si="153">IF(R975="","",R975*24)</f>
        <v/>
      </c>
      <c r="W975" s="76" t="str" cm="1">
        <f t="array" ref="W975">IFERROR(_xlfn.IFS(V975="","",V975=39,"",V975&gt;39,V975-39),"")</f>
        <v/>
      </c>
      <c r="X975" s="76" t="str">
        <f t="shared" ref="X975:X1038" si="154">IF(W975="","",IF(W975&lt;3,W975*1.25,3*1.25))</f>
        <v/>
      </c>
      <c r="Y975" s="76" t="str">
        <f t="shared" ref="Y975:Y1038" si="155">IF(W975="","",IF(W975&gt;3,(W975-3)*1.5,IF(W975&lt;3,"")))</f>
        <v/>
      </c>
      <c r="Z975" s="76" t="str">
        <f t="shared" ref="Z975:Z1038" si="156">IF(W975="","",SUM(X975:Y975))</f>
        <v/>
      </c>
      <c r="AA975" s="77" t="str">
        <f t="shared" ref="AA975:AA1038" si="157">IF(Z975="","",Z975/24)</f>
        <v/>
      </c>
      <c r="AB975" s="76" t="str">
        <f t="shared" ref="AB975:AB1038" si="158">IF(C975="","",COUNTIF(K975:Q975,"&gt;0"))</f>
        <v/>
      </c>
      <c r="AC975" s="74" t="str">
        <f>VLOOKUP('[1]Cumul H'!$C975,'[1]H S20'!$BE$9:$CU$60,37,FALSE)</f>
        <v/>
      </c>
      <c r="AD975" s="74" t="str">
        <f>VLOOKUP('[1]Cumul H'!$C975,'[1]H S20'!$BE$9:$CU$60,38,FALSE)</f>
        <v/>
      </c>
      <c r="AE975" s="74" t="str">
        <f>VLOOKUP('[1]Cumul H'!$C975,'[1]H S20'!$BE$9:$CU$60,39,FALSE)</f>
        <v/>
      </c>
      <c r="AF975" s="74" t="str">
        <f>VLOOKUP('[1]Cumul H'!$C975,'[1]H S20'!$BE$9:$CU$60,40,FALSE)</f>
        <v/>
      </c>
      <c r="AG975" s="74" t="str">
        <f>VLOOKUP('[1]Cumul H'!$C975,'[1]H S20'!$BE$9:$CU$60,41,FALSE)</f>
        <v/>
      </c>
      <c r="AH975" s="74" t="str">
        <f>VLOOKUP('[1]Cumul H'!$C975,'[1]H S20'!$BE$9:$CU$60,42,FALSE)</f>
        <v/>
      </c>
      <c r="AI975" s="74">
        <f>SUM('[1]Cumul H'!$AE975:$AH975)</f>
        <v>0</v>
      </c>
      <c r="AJ975" s="78" t="str" cm="1">
        <f t="array" ref="AJ975">IF(E975="INTERIM",_xlfn.IFS(J975="NON",$AK$2,J975="OUI",$AK$3),"")</f>
        <v/>
      </c>
      <c r="AK975" s="74" t="str">
        <f t="shared" si="150"/>
        <v/>
      </c>
      <c r="AL975" s="74" t="str">
        <f>IF(V975="","",IF(V975-Tableau3[[#This Row],[Heure sans Majoration]]&lt;0,0,V975-Tableau3[[#This Row],[Heure sans Majoration]]))</f>
        <v/>
      </c>
      <c r="AM975" s="74" t="str">
        <f t="shared" ref="AM975:AM1038" si="159">IF(E975="","",IF(E975="CDI","",IF(J975="oui",VLOOKUP(F975,$AJ$5:$AL$11,3,FALSE),VLOOKUP(F975,$AJ$5:$AL$11,2,FALSE))))</f>
        <v/>
      </c>
      <c r="AN975" s="74" t="str">
        <f t="shared" si="151"/>
        <v/>
      </c>
      <c r="AO975" s="74" t="str">
        <f t="shared" si="152"/>
        <v/>
      </c>
      <c r="AP975" s="78" t="str">
        <f>IF(C975="","",IF(F975=0,"",(V975*Tableau3[[#This Row],[Salaire Horaire]]*Tableau3[[#This Row],[Coef Multi]])))</f>
        <v/>
      </c>
      <c r="AQ975" s="78" t="str">
        <f>IF(C975="","",IF(F975=0,"",(Tableau3[[#This Row],[Heure avec majoration]]*Tableau3[[#This Row],[Salaire Horaire]]*Tableau3[[#This Row],[Coef Multi]]*25%)))</f>
        <v/>
      </c>
    </row>
    <row r="976" spans="2:43" ht="15" thickTop="1" x14ac:dyDescent="0.3">
      <c r="B976" s="73" t="s">
        <v>102</v>
      </c>
      <c r="C976" s="74" t="str">
        <f>IF('[1]H S20'!BE17="","",'[1]H S20'!BE17)</f>
        <v/>
      </c>
      <c r="D976" s="74" t="str">
        <f>IF(C976="","",VLOOKUP(C976,[1]!Tableau1[#All],5,FALSE))</f>
        <v/>
      </c>
      <c r="E976" s="74" t="str">
        <f>IF(C976="","",VLOOKUP(C976,[1]!Tableau1[#All],11,FALSE))</f>
        <v/>
      </c>
      <c r="F976" s="74" t="str">
        <f>IFERROR(IF(C976="","",VLOOKUP(C976,[1]!Tableau1[#All],12,FALSE)),"")</f>
        <v/>
      </c>
      <c r="G976" s="74" t="str">
        <f>IFERROR(IF(C976="","",VLOOKUP(C976,[1]!Tableau1[#All],6,FALSE)),"")</f>
        <v/>
      </c>
      <c r="H976" s="74" t="str">
        <f>IFERROR(IF(C976="","",VLOOKUP(C976,[1]!Tableau1[#All],13,FALSE)),"")</f>
        <v/>
      </c>
      <c r="I976" s="74" t="str">
        <f>IFERROR(IF(C976="","",VLOOKUP(C976,[1]!Tableau1[#All],14,FALSE)),"")</f>
        <v/>
      </c>
      <c r="J976" s="74" t="str">
        <f>IFERROR(IF(C976="","",VLOOKUP(C976,[1]!Tableau1[#All],8,FALSE)),"")</f>
        <v/>
      </c>
      <c r="K976" s="75" t="str">
        <f>VLOOKUP('[1]Cumul H'!$C976,'[1]H S20'!$BE$9:$CU$60,6,FALSE)</f>
        <v/>
      </c>
      <c r="L976" s="75" t="str">
        <f>VLOOKUP('[1]Cumul H'!$C976,'[1]H S20'!$BE$9:$CU$60,10,FALSE)</f>
        <v/>
      </c>
      <c r="M976" s="75" t="str">
        <f>VLOOKUP('[1]Cumul H'!$C976,'[1]H S20'!$BE$9:$CU$60,14,FALSE)</f>
        <v/>
      </c>
      <c r="N976" s="75" t="str">
        <f>VLOOKUP('[1]Cumul H'!$C976,'[1]H S20'!$BE$9:$CU$60,18,FALSE)</f>
        <v/>
      </c>
      <c r="O976" s="75" t="str">
        <f>VLOOKUP('[1]Cumul H'!$C976,'[1]H S20'!$BE$9:$CU$60,22,FALSE)</f>
        <v/>
      </c>
      <c r="P976" s="75" t="str">
        <f>VLOOKUP('[1]Cumul H'!$C976,'[1]H S20'!$BE$9:$CU$60,26,FALSE)</f>
        <v/>
      </c>
      <c r="Q976" s="75" t="str">
        <f>VLOOKUP('[1]Cumul H'!$C976,'[1]H S20'!$BE$9:$CU$60,30,FALSE)</f>
        <v/>
      </c>
      <c r="R976" s="75" t="str">
        <f>VLOOKUP('[1]Cumul H'!$C976,'[1]H S20'!$BE$9:$CU$60,34,FALSE)</f>
        <v/>
      </c>
      <c r="S976" s="75" t="str">
        <f>VLOOKUP('[1]Cumul H'!$C976,'[1]H S20'!$BE$9:$CU$60,33,FALSE)</f>
        <v/>
      </c>
      <c r="T976" s="75" t="str">
        <f>VLOOKUP('[1]Cumul H'!$C976,'[1]H S20'!$BE$9:$CU$60,35,FALSE)</f>
        <v/>
      </c>
      <c r="U976" s="75" t="str">
        <f>VLOOKUP('[1]Cumul H'!$C976,'[1]H S20'!$BE$9:$CU$60,36,FALSE)</f>
        <v/>
      </c>
      <c r="V976" s="76" t="str">
        <f t="shared" si="153"/>
        <v/>
      </c>
      <c r="W976" s="76" t="str" cm="1">
        <f t="array" ref="W976">IFERROR(_xlfn.IFS(V976="","",V976=39,"",V976&gt;39,V976-39),"")</f>
        <v/>
      </c>
      <c r="X976" s="76" t="str">
        <f t="shared" si="154"/>
        <v/>
      </c>
      <c r="Y976" s="76" t="str">
        <f t="shared" si="155"/>
        <v/>
      </c>
      <c r="Z976" s="76" t="str">
        <f t="shared" si="156"/>
        <v/>
      </c>
      <c r="AA976" s="77" t="str">
        <f t="shared" si="157"/>
        <v/>
      </c>
      <c r="AB976" s="76" t="str">
        <f t="shared" si="158"/>
        <v/>
      </c>
      <c r="AC976" s="74" t="str">
        <f>VLOOKUP('[1]Cumul H'!$C976,'[1]H S20'!$BE$9:$CU$60,37,FALSE)</f>
        <v/>
      </c>
      <c r="AD976" s="74" t="str">
        <f>VLOOKUP('[1]Cumul H'!$C976,'[1]H S20'!$BE$9:$CU$60,38,FALSE)</f>
        <v/>
      </c>
      <c r="AE976" s="74" t="str">
        <f>VLOOKUP('[1]Cumul H'!$C976,'[1]H S20'!$BE$9:$CU$60,39,FALSE)</f>
        <v/>
      </c>
      <c r="AF976" s="74" t="str">
        <f>VLOOKUP('[1]Cumul H'!$C976,'[1]H S20'!$BE$9:$CU$60,40,FALSE)</f>
        <v/>
      </c>
      <c r="AG976" s="74" t="str">
        <f>VLOOKUP('[1]Cumul H'!$C976,'[1]H S20'!$BE$9:$CU$60,41,FALSE)</f>
        <v/>
      </c>
      <c r="AH976" s="74" t="str">
        <f>VLOOKUP('[1]Cumul H'!$C976,'[1]H S20'!$BE$9:$CU$60,42,FALSE)</f>
        <v/>
      </c>
      <c r="AI976" s="74">
        <f>SUM('[1]Cumul H'!$AE976:$AH976)</f>
        <v>0</v>
      </c>
      <c r="AJ976" s="72" t="str" cm="1">
        <f t="array" ref="AJ976">IF(E976="INTERIM",_xlfn.IFS(J976="NON",$AK$2,J976="OUI",$AK$3),"")</f>
        <v/>
      </c>
      <c r="AK976" s="68" t="str">
        <f t="shared" si="150"/>
        <v/>
      </c>
      <c r="AL976" s="68" t="str">
        <f>IF(V976="","",IF(V976-Tableau3[[#This Row],[Heure sans Majoration]]&lt;0,0,V976-Tableau3[[#This Row],[Heure sans Majoration]]))</f>
        <v/>
      </c>
      <c r="AM976" s="68" t="str">
        <f t="shared" si="159"/>
        <v/>
      </c>
      <c r="AN976" s="68" t="str">
        <f t="shared" si="151"/>
        <v/>
      </c>
      <c r="AO976" s="68" t="str">
        <f t="shared" si="152"/>
        <v/>
      </c>
      <c r="AP976" s="72" t="str">
        <f>IF(C976="","",IF(F976=0,"",(V976*Tableau3[[#This Row],[Salaire Horaire]]*Tableau3[[#This Row],[Coef Multi]])))</f>
        <v/>
      </c>
      <c r="AQ976" s="72" t="str">
        <f>IF(C976="","",IF(F976=0,"",(Tableau3[[#This Row],[Heure avec majoration]]*Tableau3[[#This Row],[Salaire Horaire]]*Tableau3[[#This Row],[Coef Multi]]*25%)))</f>
        <v/>
      </c>
    </row>
    <row r="977" spans="2:43" ht="15" thickBot="1" x14ac:dyDescent="0.35">
      <c r="B977" s="73" t="s">
        <v>102</v>
      </c>
      <c r="C977" s="74" t="str">
        <f>IF('[1]H S20'!BE18="","",'[1]H S20'!BE18)</f>
        <v/>
      </c>
      <c r="D977" s="74" t="str">
        <f>IF(C977="","",VLOOKUP(C977,[1]!Tableau1[#All],5,FALSE))</f>
        <v/>
      </c>
      <c r="E977" s="74" t="str">
        <f>IF(C977="","",VLOOKUP(C977,[1]!Tableau1[#All],11,FALSE))</f>
        <v/>
      </c>
      <c r="F977" s="74" t="str">
        <f>IFERROR(IF(C977="","",VLOOKUP(C977,[1]!Tableau1[#All],12,FALSE)),"")</f>
        <v/>
      </c>
      <c r="G977" s="74" t="str">
        <f>IFERROR(IF(C977="","",VLOOKUP(C977,[1]!Tableau1[#All],6,FALSE)),"")</f>
        <v/>
      </c>
      <c r="H977" s="74" t="str">
        <f>IFERROR(IF(C977="","",VLOOKUP(C977,[1]!Tableau1[#All],13,FALSE)),"")</f>
        <v/>
      </c>
      <c r="I977" s="74" t="str">
        <f>IFERROR(IF(C977="","",VLOOKUP(C977,[1]!Tableau1[#All],14,FALSE)),"")</f>
        <v/>
      </c>
      <c r="J977" s="74" t="str">
        <f>IFERROR(IF(C977="","",VLOOKUP(C977,[1]!Tableau1[#All],8,FALSE)),"")</f>
        <v/>
      </c>
      <c r="K977" s="75" t="str">
        <f>VLOOKUP('[1]Cumul H'!$C977,'[1]H S20'!$BE$9:$CU$60,6,FALSE)</f>
        <v/>
      </c>
      <c r="L977" s="75" t="str">
        <f>VLOOKUP('[1]Cumul H'!$C977,'[1]H S20'!$BE$9:$CU$60,10,FALSE)</f>
        <v/>
      </c>
      <c r="M977" s="75" t="str">
        <f>VLOOKUP('[1]Cumul H'!$C977,'[1]H S20'!$BE$9:$CU$60,14,FALSE)</f>
        <v/>
      </c>
      <c r="N977" s="75" t="str">
        <f>VLOOKUP('[1]Cumul H'!$C977,'[1]H S20'!$BE$9:$CU$60,18,FALSE)</f>
        <v/>
      </c>
      <c r="O977" s="75" t="str">
        <f>VLOOKUP('[1]Cumul H'!$C977,'[1]H S20'!$BE$9:$CU$60,22,FALSE)</f>
        <v/>
      </c>
      <c r="P977" s="75" t="str">
        <f>VLOOKUP('[1]Cumul H'!$C977,'[1]H S20'!$BE$9:$CU$60,26,FALSE)</f>
        <v/>
      </c>
      <c r="Q977" s="75" t="str">
        <f>VLOOKUP('[1]Cumul H'!$C977,'[1]H S20'!$BE$9:$CU$60,30,FALSE)</f>
        <v/>
      </c>
      <c r="R977" s="75" t="str">
        <f>VLOOKUP('[1]Cumul H'!$C977,'[1]H S20'!$BE$9:$CU$60,34,FALSE)</f>
        <v/>
      </c>
      <c r="S977" s="75" t="str">
        <f>VLOOKUP('[1]Cumul H'!$C977,'[1]H S20'!$BE$9:$CU$60,33,FALSE)</f>
        <v/>
      </c>
      <c r="T977" s="75" t="str">
        <f>VLOOKUP('[1]Cumul H'!$C977,'[1]H S20'!$BE$9:$CU$60,35,FALSE)</f>
        <v/>
      </c>
      <c r="U977" s="75" t="str">
        <f>VLOOKUP('[1]Cumul H'!$C977,'[1]H S20'!$BE$9:$CU$60,36,FALSE)</f>
        <v/>
      </c>
      <c r="V977" s="76" t="str">
        <f t="shared" si="153"/>
        <v/>
      </c>
      <c r="W977" s="76" t="str" cm="1">
        <f t="array" ref="W977">IFERROR(_xlfn.IFS(V977="","",V977=39,"",V977&gt;39,V977-39),"")</f>
        <v/>
      </c>
      <c r="X977" s="76" t="str">
        <f t="shared" si="154"/>
        <v/>
      </c>
      <c r="Y977" s="76" t="str">
        <f t="shared" si="155"/>
        <v/>
      </c>
      <c r="Z977" s="76" t="str">
        <f t="shared" si="156"/>
        <v/>
      </c>
      <c r="AA977" s="77" t="str">
        <f t="shared" si="157"/>
        <v/>
      </c>
      <c r="AB977" s="76" t="str">
        <f t="shared" si="158"/>
        <v/>
      </c>
      <c r="AC977" s="74" t="str">
        <f>VLOOKUP('[1]Cumul H'!$C977,'[1]H S20'!$BE$9:$CU$60,37,FALSE)</f>
        <v/>
      </c>
      <c r="AD977" s="74" t="str">
        <f>VLOOKUP('[1]Cumul H'!$C977,'[1]H S20'!$BE$9:$CU$60,38,FALSE)</f>
        <v/>
      </c>
      <c r="AE977" s="74" t="str">
        <f>VLOOKUP('[1]Cumul H'!$C977,'[1]H S20'!$BE$9:$CU$60,39,FALSE)</f>
        <v/>
      </c>
      <c r="AF977" s="74" t="str">
        <f>VLOOKUP('[1]Cumul H'!$C977,'[1]H S20'!$BE$9:$CU$60,40,FALSE)</f>
        <v/>
      </c>
      <c r="AG977" s="74" t="str">
        <f>VLOOKUP('[1]Cumul H'!$C977,'[1]H S20'!$BE$9:$CU$60,41,FALSE)</f>
        <v/>
      </c>
      <c r="AH977" s="74" t="str">
        <f>VLOOKUP('[1]Cumul H'!$C977,'[1]H S20'!$BE$9:$CU$60,42,FALSE)</f>
        <v/>
      </c>
      <c r="AI977" s="74">
        <f>SUM('[1]Cumul H'!$AE977:$AH977)</f>
        <v>0</v>
      </c>
      <c r="AJ977" s="78" t="str" cm="1">
        <f t="array" ref="AJ977">IF(E977="INTERIM",_xlfn.IFS(J977="NON",$AK$2,J977="OUI",$AK$3),"")</f>
        <v/>
      </c>
      <c r="AK977" s="74" t="str">
        <f t="shared" si="150"/>
        <v/>
      </c>
      <c r="AL977" s="74" t="str">
        <f>IF(V977="","",IF(V977-Tableau3[[#This Row],[Heure sans Majoration]]&lt;0,0,V977-Tableau3[[#This Row],[Heure sans Majoration]]))</f>
        <v/>
      </c>
      <c r="AM977" s="74" t="str">
        <f t="shared" si="159"/>
        <v/>
      </c>
      <c r="AN977" s="74" t="str">
        <f t="shared" si="151"/>
        <v/>
      </c>
      <c r="AO977" s="74" t="str">
        <f t="shared" si="152"/>
        <v/>
      </c>
      <c r="AP977" s="78" t="str">
        <f>IF(C977="","",IF(F977=0,"",(V977*Tableau3[[#This Row],[Salaire Horaire]]*Tableau3[[#This Row],[Coef Multi]])))</f>
        <v/>
      </c>
      <c r="AQ977" s="78" t="str">
        <f>IF(C977="","",IF(F977=0,"",(Tableau3[[#This Row],[Heure avec majoration]]*Tableau3[[#This Row],[Salaire Horaire]]*Tableau3[[#This Row],[Coef Multi]]*25%)))</f>
        <v/>
      </c>
    </row>
    <row r="978" spans="2:43" ht="15" thickTop="1" x14ac:dyDescent="0.3">
      <c r="B978" s="73" t="s">
        <v>102</v>
      </c>
      <c r="C978" s="74" t="str">
        <f>IF('[1]H S20'!BE19="","",'[1]H S20'!BE19)</f>
        <v/>
      </c>
      <c r="D978" s="74" t="str">
        <f>IF(C978="","",VLOOKUP(C978,[1]!Tableau1[#All],5,FALSE))</f>
        <v/>
      </c>
      <c r="E978" s="74" t="str">
        <f>IF(C978="","",VLOOKUP(C978,[1]!Tableau1[#All],11,FALSE))</f>
        <v/>
      </c>
      <c r="F978" s="74" t="str">
        <f>IFERROR(IF(C978="","",VLOOKUP(C978,[1]!Tableau1[#All],12,FALSE)),"")</f>
        <v/>
      </c>
      <c r="G978" s="74" t="str">
        <f>IFERROR(IF(C978="","",VLOOKUP(C978,[1]!Tableau1[#All],6,FALSE)),"")</f>
        <v/>
      </c>
      <c r="H978" s="74" t="str">
        <f>IFERROR(IF(C978="","",VLOOKUP(C978,[1]!Tableau1[#All],13,FALSE)),"")</f>
        <v/>
      </c>
      <c r="I978" s="74" t="str">
        <f>IFERROR(IF(C978="","",VLOOKUP(C978,[1]!Tableau1[#All],14,FALSE)),"")</f>
        <v/>
      </c>
      <c r="J978" s="74" t="str">
        <f>IFERROR(IF(C978="","",VLOOKUP(C978,[1]!Tableau1[#All],8,FALSE)),"")</f>
        <v/>
      </c>
      <c r="K978" s="75" t="str">
        <f>VLOOKUP('[1]Cumul H'!$C978,'[1]H S20'!$BE$9:$CU$60,6,FALSE)</f>
        <v/>
      </c>
      <c r="L978" s="75" t="str">
        <f>VLOOKUP('[1]Cumul H'!$C978,'[1]H S20'!$BE$9:$CU$60,10,FALSE)</f>
        <v/>
      </c>
      <c r="M978" s="75" t="str">
        <f>VLOOKUP('[1]Cumul H'!$C978,'[1]H S20'!$BE$9:$CU$60,14,FALSE)</f>
        <v/>
      </c>
      <c r="N978" s="75" t="str">
        <f>VLOOKUP('[1]Cumul H'!$C978,'[1]H S20'!$BE$9:$CU$60,18,FALSE)</f>
        <v/>
      </c>
      <c r="O978" s="75" t="str">
        <f>VLOOKUP('[1]Cumul H'!$C978,'[1]H S20'!$BE$9:$CU$60,22,FALSE)</f>
        <v/>
      </c>
      <c r="P978" s="75" t="str">
        <f>VLOOKUP('[1]Cumul H'!$C978,'[1]H S20'!$BE$9:$CU$60,26,FALSE)</f>
        <v/>
      </c>
      <c r="Q978" s="75" t="str">
        <f>VLOOKUP('[1]Cumul H'!$C978,'[1]H S20'!$BE$9:$CU$60,30,FALSE)</f>
        <v/>
      </c>
      <c r="R978" s="75" t="str">
        <f>VLOOKUP('[1]Cumul H'!$C978,'[1]H S20'!$BE$9:$CU$60,34,FALSE)</f>
        <v/>
      </c>
      <c r="S978" s="75" t="str">
        <f>VLOOKUP('[1]Cumul H'!$C978,'[1]H S20'!$BE$9:$CU$60,33,FALSE)</f>
        <v/>
      </c>
      <c r="T978" s="75" t="str">
        <f>VLOOKUP('[1]Cumul H'!$C978,'[1]H S20'!$BE$9:$CU$60,35,FALSE)</f>
        <v/>
      </c>
      <c r="U978" s="75" t="str">
        <f>VLOOKUP('[1]Cumul H'!$C978,'[1]H S20'!$BE$9:$CU$60,36,FALSE)</f>
        <v/>
      </c>
      <c r="V978" s="76" t="str">
        <f t="shared" si="153"/>
        <v/>
      </c>
      <c r="W978" s="76" t="str" cm="1">
        <f t="array" ref="W978">IFERROR(_xlfn.IFS(V978="","",V978=39,"",V978&gt;39,V978-39),"")</f>
        <v/>
      </c>
      <c r="X978" s="76" t="str">
        <f t="shared" si="154"/>
        <v/>
      </c>
      <c r="Y978" s="76" t="str">
        <f t="shared" si="155"/>
        <v/>
      </c>
      <c r="Z978" s="76" t="str">
        <f t="shared" si="156"/>
        <v/>
      </c>
      <c r="AA978" s="77" t="str">
        <f t="shared" si="157"/>
        <v/>
      </c>
      <c r="AB978" s="76" t="str">
        <f t="shared" si="158"/>
        <v/>
      </c>
      <c r="AC978" s="74" t="str">
        <f>VLOOKUP('[1]Cumul H'!$C978,'[1]H S20'!$BE$9:$CU$60,37,FALSE)</f>
        <v/>
      </c>
      <c r="AD978" s="74" t="str">
        <f>VLOOKUP('[1]Cumul H'!$C978,'[1]H S20'!$BE$9:$CU$60,38,FALSE)</f>
        <v/>
      </c>
      <c r="AE978" s="74" t="str">
        <f>VLOOKUP('[1]Cumul H'!$C978,'[1]H S20'!$BE$9:$CU$60,39,FALSE)</f>
        <v/>
      </c>
      <c r="AF978" s="74" t="str">
        <f>VLOOKUP('[1]Cumul H'!$C978,'[1]H S20'!$BE$9:$CU$60,40,FALSE)</f>
        <v/>
      </c>
      <c r="AG978" s="74" t="str">
        <f>VLOOKUP('[1]Cumul H'!$C978,'[1]H S20'!$BE$9:$CU$60,41,FALSE)</f>
        <v/>
      </c>
      <c r="AH978" s="74" t="str">
        <f>VLOOKUP('[1]Cumul H'!$C978,'[1]H S20'!$BE$9:$CU$60,42,FALSE)</f>
        <v/>
      </c>
      <c r="AI978" s="74">
        <f>SUM('[1]Cumul H'!$AE978:$AH978)</f>
        <v>0</v>
      </c>
      <c r="AJ978" s="72" t="str" cm="1">
        <f t="array" ref="AJ978">IF(E978="INTERIM",_xlfn.IFS(J978="NON",$AK$2,J978="OUI",$AK$3),"")</f>
        <v/>
      </c>
      <c r="AK978" s="68" t="str">
        <f t="shared" si="150"/>
        <v/>
      </c>
      <c r="AL978" s="68" t="str">
        <f>IF(V978="","",IF(V978-Tableau3[[#This Row],[Heure sans Majoration]]&lt;0,0,V978-Tableau3[[#This Row],[Heure sans Majoration]]))</f>
        <v/>
      </c>
      <c r="AM978" s="68" t="str">
        <f t="shared" si="159"/>
        <v/>
      </c>
      <c r="AN978" s="68" t="str">
        <f t="shared" si="151"/>
        <v/>
      </c>
      <c r="AO978" s="68" t="str">
        <f t="shared" si="152"/>
        <v/>
      </c>
      <c r="AP978" s="72" t="str">
        <f>IF(C978="","",IF(F978=0,"",(V978*Tableau3[[#This Row],[Salaire Horaire]]*Tableau3[[#This Row],[Coef Multi]])))</f>
        <v/>
      </c>
      <c r="AQ978" s="72" t="str">
        <f>IF(C978="","",IF(F978=0,"",(Tableau3[[#This Row],[Heure avec majoration]]*Tableau3[[#This Row],[Salaire Horaire]]*Tableau3[[#This Row],[Coef Multi]]*25%)))</f>
        <v/>
      </c>
    </row>
    <row r="979" spans="2:43" ht="15" thickBot="1" x14ac:dyDescent="0.35">
      <c r="B979" s="73" t="s">
        <v>102</v>
      </c>
      <c r="C979" s="74" t="str">
        <f>IF('[1]H S20'!BE20="","",'[1]H S20'!BE20)</f>
        <v/>
      </c>
      <c r="D979" s="74" t="str">
        <f>IF(C979="","",VLOOKUP(C979,[1]!Tableau1[#All],5,FALSE))</f>
        <v/>
      </c>
      <c r="E979" s="74" t="str">
        <f>IF(C979="","",VLOOKUP(C979,[1]!Tableau1[#All],11,FALSE))</f>
        <v/>
      </c>
      <c r="F979" s="74" t="str">
        <f>IFERROR(IF(C979="","",VLOOKUP(C979,[1]!Tableau1[#All],12,FALSE)),"")</f>
        <v/>
      </c>
      <c r="G979" s="74" t="str">
        <f>IFERROR(IF(C979="","",VLOOKUP(C979,[1]!Tableau1[#All],6,FALSE)),"")</f>
        <v/>
      </c>
      <c r="H979" s="74" t="str">
        <f>IFERROR(IF(C979="","",VLOOKUP(C979,[1]!Tableau1[#All],13,FALSE)),"")</f>
        <v/>
      </c>
      <c r="I979" s="74" t="str">
        <f>IFERROR(IF(C979="","",VLOOKUP(C979,[1]!Tableau1[#All],14,FALSE)),"")</f>
        <v/>
      </c>
      <c r="J979" s="74" t="str">
        <f>IFERROR(IF(C979="","",VLOOKUP(C979,[1]!Tableau1[#All],8,FALSE)),"")</f>
        <v/>
      </c>
      <c r="K979" s="75" t="str">
        <f>VLOOKUP('[1]Cumul H'!$C979,'[1]H S20'!$BE$9:$CU$60,6,FALSE)</f>
        <v/>
      </c>
      <c r="L979" s="75" t="str">
        <f>VLOOKUP('[1]Cumul H'!$C979,'[1]H S20'!$BE$9:$CU$60,10,FALSE)</f>
        <v/>
      </c>
      <c r="M979" s="75" t="str">
        <f>VLOOKUP('[1]Cumul H'!$C979,'[1]H S20'!$BE$9:$CU$60,14,FALSE)</f>
        <v/>
      </c>
      <c r="N979" s="75" t="str">
        <f>VLOOKUP('[1]Cumul H'!$C979,'[1]H S20'!$BE$9:$CU$60,18,FALSE)</f>
        <v/>
      </c>
      <c r="O979" s="75" t="str">
        <f>VLOOKUP('[1]Cumul H'!$C979,'[1]H S20'!$BE$9:$CU$60,22,FALSE)</f>
        <v/>
      </c>
      <c r="P979" s="75" t="str">
        <f>VLOOKUP('[1]Cumul H'!$C979,'[1]H S20'!$BE$9:$CU$60,26,FALSE)</f>
        <v/>
      </c>
      <c r="Q979" s="75" t="str">
        <f>VLOOKUP('[1]Cumul H'!$C979,'[1]H S20'!$BE$9:$CU$60,30,FALSE)</f>
        <v/>
      </c>
      <c r="R979" s="75" t="str">
        <f>VLOOKUP('[1]Cumul H'!$C979,'[1]H S20'!$BE$9:$CU$60,34,FALSE)</f>
        <v/>
      </c>
      <c r="S979" s="75" t="str">
        <f>VLOOKUP('[1]Cumul H'!$C979,'[1]H S20'!$BE$9:$CU$60,33,FALSE)</f>
        <v/>
      </c>
      <c r="T979" s="75" t="str">
        <f>VLOOKUP('[1]Cumul H'!$C979,'[1]H S20'!$BE$9:$CU$60,35,FALSE)</f>
        <v/>
      </c>
      <c r="U979" s="75" t="str">
        <f>VLOOKUP('[1]Cumul H'!$C979,'[1]H S20'!$BE$9:$CU$60,36,FALSE)</f>
        <v/>
      </c>
      <c r="V979" s="76" t="str">
        <f t="shared" si="153"/>
        <v/>
      </c>
      <c r="W979" s="76" t="str" cm="1">
        <f t="array" ref="W979">IFERROR(_xlfn.IFS(V979="","",V979=39,"",V979&gt;39,V979-39),"")</f>
        <v/>
      </c>
      <c r="X979" s="76" t="str">
        <f t="shared" si="154"/>
        <v/>
      </c>
      <c r="Y979" s="76" t="str">
        <f t="shared" si="155"/>
        <v/>
      </c>
      <c r="Z979" s="76" t="str">
        <f t="shared" si="156"/>
        <v/>
      </c>
      <c r="AA979" s="77" t="str">
        <f t="shared" si="157"/>
        <v/>
      </c>
      <c r="AB979" s="76" t="str">
        <f t="shared" si="158"/>
        <v/>
      </c>
      <c r="AC979" s="74" t="str">
        <f>VLOOKUP('[1]Cumul H'!$C979,'[1]H S20'!$BE$9:$CU$60,37,FALSE)</f>
        <v/>
      </c>
      <c r="AD979" s="74" t="str">
        <f>VLOOKUP('[1]Cumul H'!$C979,'[1]H S20'!$BE$9:$CU$60,38,FALSE)</f>
        <v/>
      </c>
      <c r="AE979" s="74" t="str">
        <f>VLOOKUP('[1]Cumul H'!$C979,'[1]H S20'!$BE$9:$CU$60,39,FALSE)</f>
        <v/>
      </c>
      <c r="AF979" s="74" t="str">
        <f>VLOOKUP('[1]Cumul H'!$C979,'[1]H S20'!$BE$9:$CU$60,40,FALSE)</f>
        <v/>
      </c>
      <c r="AG979" s="74" t="str">
        <f>VLOOKUP('[1]Cumul H'!$C979,'[1]H S20'!$BE$9:$CU$60,41,FALSE)</f>
        <v/>
      </c>
      <c r="AH979" s="74" t="str">
        <f>VLOOKUP('[1]Cumul H'!$C979,'[1]H S20'!$BE$9:$CU$60,42,FALSE)</f>
        <v/>
      </c>
      <c r="AI979" s="74">
        <f>SUM('[1]Cumul H'!$AE979:$AH979)</f>
        <v>0</v>
      </c>
      <c r="AJ979" s="78" t="str" cm="1">
        <f t="array" ref="AJ979">IF(E979="INTERIM",_xlfn.IFS(J979="NON",$AK$2,J979="OUI",$AK$3),"")</f>
        <v/>
      </c>
      <c r="AK979" s="74" t="str">
        <f t="shared" si="150"/>
        <v/>
      </c>
      <c r="AL979" s="74" t="str">
        <f>IF(V979="","",IF(V979-Tableau3[[#This Row],[Heure sans Majoration]]&lt;0,0,V979-Tableau3[[#This Row],[Heure sans Majoration]]))</f>
        <v/>
      </c>
      <c r="AM979" s="74" t="str">
        <f t="shared" si="159"/>
        <v/>
      </c>
      <c r="AN979" s="74" t="str">
        <f t="shared" si="151"/>
        <v/>
      </c>
      <c r="AO979" s="74" t="str">
        <f t="shared" si="152"/>
        <v/>
      </c>
      <c r="AP979" s="78" t="str">
        <f>IF(C979="","",IF(F979=0,"",(V979*Tableau3[[#This Row],[Salaire Horaire]]*Tableau3[[#This Row],[Coef Multi]])))</f>
        <v/>
      </c>
      <c r="AQ979" s="78" t="str">
        <f>IF(C979="","",IF(F979=0,"",(Tableau3[[#This Row],[Heure avec majoration]]*Tableau3[[#This Row],[Salaire Horaire]]*Tableau3[[#This Row],[Coef Multi]]*25%)))</f>
        <v/>
      </c>
    </row>
    <row r="980" spans="2:43" ht="15" thickTop="1" x14ac:dyDescent="0.3">
      <c r="B980" s="73" t="s">
        <v>102</v>
      </c>
      <c r="C980" s="74" t="str">
        <f>IF('[1]H S20'!BE21="","",'[1]H S20'!BE21)</f>
        <v/>
      </c>
      <c r="D980" s="74" t="str">
        <f>IF(C980="","",VLOOKUP(C980,[1]!Tableau1[#All],5,FALSE))</f>
        <v/>
      </c>
      <c r="E980" s="74" t="str">
        <f>IF(C980="","",VLOOKUP(C980,[1]!Tableau1[#All],11,FALSE))</f>
        <v/>
      </c>
      <c r="F980" s="74" t="str">
        <f>IFERROR(IF(C980="","",VLOOKUP(C980,[1]!Tableau1[#All],12,FALSE)),"")</f>
        <v/>
      </c>
      <c r="G980" s="74" t="str">
        <f>IFERROR(IF(C980="","",VLOOKUP(C980,[1]!Tableau1[#All],6,FALSE)),"")</f>
        <v/>
      </c>
      <c r="H980" s="74" t="str">
        <f>IFERROR(IF(C980="","",VLOOKUP(C980,[1]!Tableau1[#All],13,FALSE)),"")</f>
        <v/>
      </c>
      <c r="I980" s="74" t="str">
        <f>IFERROR(IF(C980="","",VLOOKUP(C980,[1]!Tableau1[#All],14,FALSE)),"")</f>
        <v/>
      </c>
      <c r="J980" s="74" t="str">
        <f>IFERROR(IF(C980="","",VLOOKUP(C980,[1]!Tableau1[#All],8,FALSE)),"")</f>
        <v/>
      </c>
      <c r="K980" s="75" t="str">
        <f>VLOOKUP('[1]Cumul H'!$C980,'[1]H S20'!$BE$9:$CU$60,6,FALSE)</f>
        <v/>
      </c>
      <c r="L980" s="75" t="str">
        <f>VLOOKUP('[1]Cumul H'!$C980,'[1]H S20'!$BE$9:$CU$60,10,FALSE)</f>
        <v/>
      </c>
      <c r="M980" s="75" t="str">
        <f>VLOOKUP('[1]Cumul H'!$C980,'[1]H S20'!$BE$9:$CU$60,14,FALSE)</f>
        <v/>
      </c>
      <c r="N980" s="75" t="str">
        <f>VLOOKUP('[1]Cumul H'!$C980,'[1]H S20'!$BE$9:$CU$60,18,FALSE)</f>
        <v/>
      </c>
      <c r="O980" s="75" t="str">
        <f>VLOOKUP('[1]Cumul H'!$C980,'[1]H S20'!$BE$9:$CU$60,22,FALSE)</f>
        <v/>
      </c>
      <c r="P980" s="75" t="str">
        <f>VLOOKUP('[1]Cumul H'!$C980,'[1]H S20'!$BE$9:$CU$60,26,FALSE)</f>
        <v/>
      </c>
      <c r="Q980" s="75" t="str">
        <f>VLOOKUP('[1]Cumul H'!$C980,'[1]H S20'!$BE$9:$CU$60,30,FALSE)</f>
        <v/>
      </c>
      <c r="R980" s="75" t="str">
        <f>VLOOKUP('[1]Cumul H'!$C980,'[1]H S20'!$BE$9:$CU$60,34,FALSE)</f>
        <v/>
      </c>
      <c r="S980" s="75" t="str">
        <f>VLOOKUP('[1]Cumul H'!$C980,'[1]H S20'!$BE$9:$CU$60,33,FALSE)</f>
        <v/>
      </c>
      <c r="T980" s="75" t="str">
        <f>VLOOKUP('[1]Cumul H'!$C980,'[1]H S20'!$BE$9:$CU$60,35,FALSE)</f>
        <v/>
      </c>
      <c r="U980" s="75" t="str">
        <f>VLOOKUP('[1]Cumul H'!$C980,'[1]H S20'!$BE$9:$CU$60,36,FALSE)</f>
        <v/>
      </c>
      <c r="V980" s="76" t="str">
        <f t="shared" si="153"/>
        <v/>
      </c>
      <c r="W980" s="76" t="str" cm="1">
        <f t="array" ref="W980">IFERROR(_xlfn.IFS(V980="","",V980=39,"",V980&gt;39,V980-39),"")</f>
        <v/>
      </c>
      <c r="X980" s="76" t="str">
        <f t="shared" si="154"/>
        <v/>
      </c>
      <c r="Y980" s="76" t="str">
        <f t="shared" si="155"/>
        <v/>
      </c>
      <c r="Z980" s="76" t="str">
        <f t="shared" si="156"/>
        <v/>
      </c>
      <c r="AA980" s="77" t="str">
        <f t="shared" si="157"/>
        <v/>
      </c>
      <c r="AB980" s="76" t="str">
        <f t="shared" si="158"/>
        <v/>
      </c>
      <c r="AC980" s="74" t="str">
        <f>VLOOKUP('[1]Cumul H'!$C980,'[1]H S20'!$BE$9:$CU$60,37,FALSE)</f>
        <v/>
      </c>
      <c r="AD980" s="74" t="str">
        <f>VLOOKUP('[1]Cumul H'!$C980,'[1]H S20'!$BE$9:$CU$60,38,FALSE)</f>
        <v/>
      </c>
      <c r="AE980" s="74" t="str">
        <f>VLOOKUP('[1]Cumul H'!$C980,'[1]H S20'!$BE$9:$CU$60,39,FALSE)</f>
        <v/>
      </c>
      <c r="AF980" s="74" t="str">
        <f>VLOOKUP('[1]Cumul H'!$C980,'[1]H S20'!$BE$9:$CU$60,40,FALSE)</f>
        <v/>
      </c>
      <c r="AG980" s="74" t="str">
        <f>VLOOKUP('[1]Cumul H'!$C980,'[1]H S20'!$BE$9:$CU$60,41,FALSE)</f>
        <v/>
      </c>
      <c r="AH980" s="74" t="str">
        <f>VLOOKUP('[1]Cumul H'!$C980,'[1]H S20'!$BE$9:$CU$60,42,FALSE)</f>
        <v/>
      </c>
      <c r="AI980" s="74">
        <f>SUM('[1]Cumul H'!$AE980:$AH980)</f>
        <v>0</v>
      </c>
      <c r="AJ980" s="72" t="str" cm="1">
        <f t="array" ref="AJ980">IF(E980="INTERIM",_xlfn.IFS(J980="NON",$AK$2,J980="OUI",$AK$3),"")</f>
        <v/>
      </c>
      <c r="AK980" s="68" t="str">
        <f t="shared" si="150"/>
        <v/>
      </c>
      <c r="AL980" s="68" t="str">
        <f>IF(V980="","",IF(V980-Tableau3[[#This Row],[Heure sans Majoration]]&lt;0,0,V980-Tableau3[[#This Row],[Heure sans Majoration]]))</f>
        <v/>
      </c>
      <c r="AM980" s="68" t="str">
        <f t="shared" si="159"/>
        <v/>
      </c>
      <c r="AN980" s="68" t="str">
        <f t="shared" si="151"/>
        <v/>
      </c>
      <c r="AO980" s="68" t="str">
        <f t="shared" si="152"/>
        <v/>
      </c>
      <c r="AP980" s="72" t="str">
        <f>IF(C980="","",IF(F980=0,"",(V980*Tableau3[[#This Row],[Salaire Horaire]]*Tableau3[[#This Row],[Coef Multi]])))</f>
        <v/>
      </c>
      <c r="AQ980" s="72" t="str">
        <f>IF(C980="","",IF(F980=0,"",(Tableau3[[#This Row],[Heure avec majoration]]*Tableau3[[#This Row],[Salaire Horaire]]*Tableau3[[#This Row],[Coef Multi]]*25%)))</f>
        <v/>
      </c>
    </row>
    <row r="981" spans="2:43" ht="15" thickBot="1" x14ac:dyDescent="0.35">
      <c r="B981" s="73" t="s">
        <v>102</v>
      </c>
      <c r="C981" s="74" t="str">
        <f>IF('[1]H S20'!BE22="","",'[1]H S20'!BE22)</f>
        <v/>
      </c>
      <c r="D981" s="74" t="str">
        <f>IF(C981="","",VLOOKUP(C981,[1]!Tableau1[#All],5,FALSE))</f>
        <v/>
      </c>
      <c r="E981" s="74" t="str">
        <f>IF(C981="","",VLOOKUP(C981,[1]!Tableau1[#All],11,FALSE))</f>
        <v/>
      </c>
      <c r="F981" s="74" t="str">
        <f>IFERROR(IF(C981="","",VLOOKUP(C981,[1]!Tableau1[#All],12,FALSE)),"")</f>
        <v/>
      </c>
      <c r="G981" s="74" t="str">
        <f>IFERROR(IF(C981="","",VLOOKUP(C981,[1]!Tableau1[#All],6,FALSE)),"")</f>
        <v/>
      </c>
      <c r="H981" s="74" t="str">
        <f>IFERROR(IF(C981="","",VLOOKUP(C981,[1]!Tableau1[#All],13,FALSE)),"")</f>
        <v/>
      </c>
      <c r="I981" s="74" t="str">
        <f>IFERROR(IF(C981="","",VLOOKUP(C981,[1]!Tableau1[#All],14,FALSE)),"")</f>
        <v/>
      </c>
      <c r="J981" s="74" t="str">
        <f>IFERROR(IF(C981="","",VLOOKUP(C981,[1]!Tableau1[#All],8,FALSE)),"")</f>
        <v/>
      </c>
      <c r="K981" s="75" t="str">
        <f>VLOOKUP('[1]Cumul H'!$C981,'[1]H S20'!$BE$9:$CU$60,6,FALSE)</f>
        <v/>
      </c>
      <c r="L981" s="75" t="str">
        <f>VLOOKUP('[1]Cumul H'!$C981,'[1]H S20'!$BE$9:$CU$60,10,FALSE)</f>
        <v/>
      </c>
      <c r="M981" s="75" t="str">
        <f>VLOOKUP('[1]Cumul H'!$C981,'[1]H S20'!$BE$9:$CU$60,14,FALSE)</f>
        <v/>
      </c>
      <c r="N981" s="75" t="str">
        <f>VLOOKUP('[1]Cumul H'!$C981,'[1]H S20'!$BE$9:$CU$60,18,FALSE)</f>
        <v/>
      </c>
      <c r="O981" s="75" t="str">
        <f>VLOOKUP('[1]Cumul H'!$C981,'[1]H S20'!$BE$9:$CU$60,22,FALSE)</f>
        <v/>
      </c>
      <c r="P981" s="75" t="str">
        <f>VLOOKUP('[1]Cumul H'!$C981,'[1]H S20'!$BE$9:$CU$60,26,FALSE)</f>
        <v/>
      </c>
      <c r="Q981" s="75" t="str">
        <f>VLOOKUP('[1]Cumul H'!$C981,'[1]H S20'!$BE$9:$CU$60,30,FALSE)</f>
        <v/>
      </c>
      <c r="R981" s="75" t="str">
        <f>VLOOKUP('[1]Cumul H'!$C981,'[1]H S20'!$BE$9:$CU$60,34,FALSE)</f>
        <v/>
      </c>
      <c r="S981" s="75" t="str">
        <f>VLOOKUP('[1]Cumul H'!$C981,'[1]H S20'!$BE$9:$CU$60,33,FALSE)</f>
        <v/>
      </c>
      <c r="T981" s="75" t="str">
        <f>VLOOKUP('[1]Cumul H'!$C981,'[1]H S20'!$BE$9:$CU$60,35,FALSE)</f>
        <v/>
      </c>
      <c r="U981" s="75" t="str">
        <f>VLOOKUP('[1]Cumul H'!$C981,'[1]H S20'!$BE$9:$CU$60,36,FALSE)</f>
        <v/>
      </c>
      <c r="V981" s="76" t="str">
        <f t="shared" si="153"/>
        <v/>
      </c>
      <c r="W981" s="76" t="str" cm="1">
        <f t="array" ref="W981">IFERROR(_xlfn.IFS(V981="","",V981=39,"",V981&gt;39,V981-39),"")</f>
        <v/>
      </c>
      <c r="X981" s="76" t="str">
        <f t="shared" si="154"/>
        <v/>
      </c>
      <c r="Y981" s="76" t="str">
        <f t="shared" si="155"/>
        <v/>
      </c>
      <c r="Z981" s="76" t="str">
        <f t="shared" si="156"/>
        <v/>
      </c>
      <c r="AA981" s="77" t="str">
        <f t="shared" si="157"/>
        <v/>
      </c>
      <c r="AB981" s="76" t="str">
        <f t="shared" si="158"/>
        <v/>
      </c>
      <c r="AC981" s="74" t="str">
        <f>VLOOKUP('[1]Cumul H'!$C981,'[1]H S20'!$BE$9:$CU$60,37,FALSE)</f>
        <v/>
      </c>
      <c r="AD981" s="74" t="str">
        <f>VLOOKUP('[1]Cumul H'!$C981,'[1]H S20'!$BE$9:$CU$60,38,FALSE)</f>
        <v/>
      </c>
      <c r="AE981" s="74" t="str">
        <f>VLOOKUP('[1]Cumul H'!$C981,'[1]H S20'!$BE$9:$CU$60,39,FALSE)</f>
        <v/>
      </c>
      <c r="AF981" s="74" t="str">
        <f>VLOOKUP('[1]Cumul H'!$C981,'[1]H S20'!$BE$9:$CU$60,40,FALSE)</f>
        <v/>
      </c>
      <c r="AG981" s="74" t="str">
        <f>VLOOKUP('[1]Cumul H'!$C981,'[1]H S20'!$BE$9:$CU$60,41,FALSE)</f>
        <v/>
      </c>
      <c r="AH981" s="74" t="str">
        <f>VLOOKUP('[1]Cumul H'!$C981,'[1]H S20'!$BE$9:$CU$60,42,FALSE)</f>
        <v/>
      </c>
      <c r="AI981" s="74">
        <f>SUM('[1]Cumul H'!$AE981:$AH981)</f>
        <v>0</v>
      </c>
      <c r="AJ981" s="78" t="str" cm="1">
        <f t="array" ref="AJ981">IF(E981="INTERIM",_xlfn.IFS(J981="NON",$AK$2,J981="OUI",$AK$3),"")</f>
        <v/>
      </c>
      <c r="AK981" s="74" t="str">
        <f t="shared" si="150"/>
        <v/>
      </c>
      <c r="AL981" s="74" t="str">
        <f>IF(V981="","",IF(V981-Tableau3[[#This Row],[Heure sans Majoration]]&lt;0,0,V981-Tableau3[[#This Row],[Heure sans Majoration]]))</f>
        <v/>
      </c>
      <c r="AM981" s="74" t="str">
        <f t="shared" si="159"/>
        <v/>
      </c>
      <c r="AN981" s="74" t="str">
        <f t="shared" si="151"/>
        <v/>
      </c>
      <c r="AO981" s="74" t="str">
        <f t="shared" si="152"/>
        <v/>
      </c>
      <c r="AP981" s="78" t="str">
        <f>IF(C981="","",IF(F981=0,"",(V981*Tableau3[[#This Row],[Salaire Horaire]]*Tableau3[[#This Row],[Coef Multi]])))</f>
        <v/>
      </c>
      <c r="AQ981" s="78" t="str">
        <f>IF(C981="","",IF(F981=0,"",(Tableau3[[#This Row],[Heure avec majoration]]*Tableau3[[#This Row],[Salaire Horaire]]*Tableau3[[#This Row],[Coef Multi]]*25%)))</f>
        <v/>
      </c>
    </row>
    <row r="982" spans="2:43" ht="15" thickTop="1" x14ac:dyDescent="0.3">
      <c r="B982" s="73" t="s">
        <v>102</v>
      </c>
      <c r="C982" s="74" t="str">
        <f>IF('[1]H S20'!BE23="","",'[1]H S20'!BE23)</f>
        <v/>
      </c>
      <c r="D982" s="74" t="str">
        <f>IF(C982="","",VLOOKUP(C982,[1]!Tableau1[#All],5,FALSE))</f>
        <v/>
      </c>
      <c r="E982" s="74" t="str">
        <f>IF(C982="","",VLOOKUP(C982,[1]!Tableau1[#All],11,FALSE))</f>
        <v/>
      </c>
      <c r="F982" s="74" t="str">
        <f>IFERROR(IF(C982="","",VLOOKUP(C982,[1]!Tableau1[#All],12,FALSE)),"")</f>
        <v/>
      </c>
      <c r="G982" s="74" t="str">
        <f>IFERROR(IF(C982="","",VLOOKUP(C982,[1]!Tableau1[#All],6,FALSE)),"")</f>
        <v/>
      </c>
      <c r="H982" s="74" t="str">
        <f>IFERROR(IF(C982="","",VLOOKUP(C982,[1]!Tableau1[#All],13,FALSE)),"")</f>
        <v/>
      </c>
      <c r="I982" s="74" t="str">
        <f>IFERROR(IF(C982="","",VLOOKUP(C982,[1]!Tableau1[#All],14,FALSE)),"")</f>
        <v/>
      </c>
      <c r="J982" s="74" t="str">
        <f>IFERROR(IF(C982="","",VLOOKUP(C982,[1]!Tableau1[#All],8,FALSE)),"")</f>
        <v/>
      </c>
      <c r="K982" s="75" t="str">
        <f>VLOOKUP('[1]Cumul H'!$C982,'[1]H S20'!$BE$9:$CU$60,6,FALSE)</f>
        <v/>
      </c>
      <c r="L982" s="75" t="str">
        <f>VLOOKUP('[1]Cumul H'!$C982,'[1]H S20'!$BE$9:$CU$60,10,FALSE)</f>
        <v/>
      </c>
      <c r="M982" s="75" t="str">
        <f>VLOOKUP('[1]Cumul H'!$C982,'[1]H S20'!$BE$9:$CU$60,14,FALSE)</f>
        <v/>
      </c>
      <c r="N982" s="75" t="str">
        <f>VLOOKUP('[1]Cumul H'!$C982,'[1]H S20'!$BE$9:$CU$60,18,FALSE)</f>
        <v/>
      </c>
      <c r="O982" s="75" t="str">
        <f>VLOOKUP('[1]Cumul H'!$C982,'[1]H S20'!$BE$9:$CU$60,22,FALSE)</f>
        <v/>
      </c>
      <c r="P982" s="75" t="str">
        <f>VLOOKUP('[1]Cumul H'!$C982,'[1]H S20'!$BE$9:$CU$60,26,FALSE)</f>
        <v/>
      </c>
      <c r="Q982" s="75" t="str">
        <f>VLOOKUP('[1]Cumul H'!$C982,'[1]H S20'!$BE$9:$CU$60,30,FALSE)</f>
        <v/>
      </c>
      <c r="R982" s="75" t="str">
        <f>VLOOKUP('[1]Cumul H'!$C982,'[1]H S20'!$BE$9:$CU$60,34,FALSE)</f>
        <v/>
      </c>
      <c r="S982" s="75" t="str">
        <f>VLOOKUP('[1]Cumul H'!$C982,'[1]H S20'!$BE$9:$CU$60,33,FALSE)</f>
        <v/>
      </c>
      <c r="T982" s="75" t="str">
        <f>VLOOKUP('[1]Cumul H'!$C982,'[1]H S20'!$BE$9:$CU$60,35,FALSE)</f>
        <v/>
      </c>
      <c r="U982" s="75" t="str">
        <f>VLOOKUP('[1]Cumul H'!$C982,'[1]H S20'!$BE$9:$CU$60,36,FALSE)</f>
        <v/>
      </c>
      <c r="V982" s="76" t="str">
        <f t="shared" si="153"/>
        <v/>
      </c>
      <c r="W982" s="76" t="str" cm="1">
        <f t="array" ref="W982">IFERROR(_xlfn.IFS(V982="","",V982=39,"",V982&gt;39,V982-39),"")</f>
        <v/>
      </c>
      <c r="X982" s="76" t="str">
        <f t="shared" si="154"/>
        <v/>
      </c>
      <c r="Y982" s="76" t="str">
        <f t="shared" si="155"/>
        <v/>
      </c>
      <c r="Z982" s="76" t="str">
        <f t="shared" si="156"/>
        <v/>
      </c>
      <c r="AA982" s="77" t="str">
        <f t="shared" si="157"/>
        <v/>
      </c>
      <c r="AB982" s="76" t="str">
        <f t="shared" si="158"/>
        <v/>
      </c>
      <c r="AC982" s="74" t="str">
        <f>VLOOKUP('[1]Cumul H'!$C982,'[1]H S20'!$BE$9:$CU$60,37,FALSE)</f>
        <v/>
      </c>
      <c r="AD982" s="74" t="str">
        <f>VLOOKUP('[1]Cumul H'!$C982,'[1]H S20'!$BE$9:$CU$60,38,FALSE)</f>
        <v/>
      </c>
      <c r="AE982" s="74" t="str">
        <f>VLOOKUP('[1]Cumul H'!$C982,'[1]H S20'!$BE$9:$CU$60,39,FALSE)</f>
        <v/>
      </c>
      <c r="AF982" s="74" t="str">
        <f>VLOOKUP('[1]Cumul H'!$C982,'[1]H S20'!$BE$9:$CU$60,40,FALSE)</f>
        <v/>
      </c>
      <c r="AG982" s="74" t="str">
        <f>VLOOKUP('[1]Cumul H'!$C982,'[1]H S20'!$BE$9:$CU$60,41,FALSE)</f>
        <v/>
      </c>
      <c r="AH982" s="74" t="str">
        <f>VLOOKUP('[1]Cumul H'!$C982,'[1]H S20'!$BE$9:$CU$60,42,FALSE)</f>
        <v/>
      </c>
      <c r="AI982" s="74">
        <f>SUM('[1]Cumul H'!$AE982:$AH982)</f>
        <v>0</v>
      </c>
      <c r="AJ982" s="72" t="str" cm="1">
        <f t="array" ref="AJ982">IF(E982="INTERIM",_xlfn.IFS(J982="NON",$AK$2,J982="OUI",$AK$3),"")</f>
        <v/>
      </c>
      <c r="AK982" s="68" t="str">
        <f t="shared" si="150"/>
        <v/>
      </c>
      <c r="AL982" s="68" t="str">
        <f>IF(V982="","",IF(V982-Tableau3[[#This Row],[Heure sans Majoration]]&lt;0,0,V982-Tableau3[[#This Row],[Heure sans Majoration]]))</f>
        <v/>
      </c>
      <c r="AM982" s="68" t="str">
        <f t="shared" si="159"/>
        <v/>
      </c>
      <c r="AN982" s="68" t="str">
        <f t="shared" si="151"/>
        <v/>
      </c>
      <c r="AO982" s="68" t="str">
        <f t="shared" si="152"/>
        <v/>
      </c>
      <c r="AP982" s="72" t="str">
        <f>IF(C982="","",IF(F982=0,"",(V982*Tableau3[[#This Row],[Salaire Horaire]]*Tableau3[[#This Row],[Coef Multi]])))</f>
        <v/>
      </c>
      <c r="AQ982" s="72" t="str">
        <f>IF(C982="","",IF(F982=0,"",(Tableau3[[#This Row],[Heure avec majoration]]*Tableau3[[#This Row],[Salaire Horaire]]*Tableau3[[#This Row],[Coef Multi]]*25%)))</f>
        <v/>
      </c>
    </row>
    <row r="983" spans="2:43" ht="15" thickBot="1" x14ac:dyDescent="0.35">
      <c r="B983" s="73" t="s">
        <v>102</v>
      </c>
      <c r="C983" s="74" t="str">
        <f>IF('[1]H S20'!BE24="","",'[1]H S20'!BE24)</f>
        <v/>
      </c>
      <c r="D983" s="74" t="str">
        <f>IF(C983="","",VLOOKUP(C983,[1]!Tableau1[#All],5,FALSE))</f>
        <v/>
      </c>
      <c r="E983" s="74" t="str">
        <f>IF(C983="","",VLOOKUP(C983,[1]!Tableau1[#All],11,FALSE))</f>
        <v/>
      </c>
      <c r="F983" s="74" t="str">
        <f>IFERROR(IF(C983="","",VLOOKUP(C983,[1]!Tableau1[#All],12,FALSE)),"")</f>
        <v/>
      </c>
      <c r="G983" s="74" t="str">
        <f>IFERROR(IF(C983="","",VLOOKUP(C983,[1]!Tableau1[#All],6,FALSE)),"")</f>
        <v/>
      </c>
      <c r="H983" s="74" t="str">
        <f>IFERROR(IF(C983="","",VLOOKUP(C983,[1]!Tableau1[#All],13,FALSE)),"")</f>
        <v/>
      </c>
      <c r="I983" s="74" t="str">
        <f>IFERROR(IF(C983="","",VLOOKUP(C983,[1]!Tableau1[#All],14,FALSE)),"")</f>
        <v/>
      </c>
      <c r="J983" s="74" t="str">
        <f>IFERROR(IF(C983="","",VLOOKUP(C983,[1]!Tableau1[#All],8,FALSE)),"")</f>
        <v/>
      </c>
      <c r="K983" s="75" t="str">
        <f>VLOOKUP('[1]Cumul H'!$C983,'[1]H S20'!$BE$9:$CU$60,6,FALSE)</f>
        <v/>
      </c>
      <c r="L983" s="75" t="str">
        <f>VLOOKUP('[1]Cumul H'!$C983,'[1]H S20'!$BE$9:$CU$60,10,FALSE)</f>
        <v/>
      </c>
      <c r="M983" s="75" t="str">
        <f>VLOOKUP('[1]Cumul H'!$C983,'[1]H S20'!$BE$9:$CU$60,14,FALSE)</f>
        <v/>
      </c>
      <c r="N983" s="75" t="str">
        <f>VLOOKUP('[1]Cumul H'!$C983,'[1]H S20'!$BE$9:$CU$60,18,FALSE)</f>
        <v/>
      </c>
      <c r="O983" s="75" t="str">
        <f>VLOOKUP('[1]Cumul H'!$C983,'[1]H S20'!$BE$9:$CU$60,22,FALSE)</f>
        <v/>
      </c>
      <c r="P983" s="75" t="str">
        <f>VLOOKUP('[1]Cumul H'!$C983,'[1]H S20'!$BE$9:$CU$60,26,FALSE)</f>
        <v/>
      </c>
      <c r="Q983" s="75" t="str">
        <f>VLOOKUP('[1]Cumul H'!$C983,'[1]H S20'!$BE$9:$CU$60,30,FALSE)</f>
        <v/>
      </c>
      <c r="R983" s="75" t="str">
        <f>VLOOKUP('[1]Cumul H'!$C983,'[1]H S20'!$BE$9:$CU$60,34,FALSE)</f>
        <v/>
      </c>
      <c r="S983" s="75" t="str">
        <f>VLOOKUP('[1]Cumul H'!$C983,'[1]H S20'!$BE$9:$CU$60,33,FALSE)</f>
        <v/>
      </c>
      <c r="T983" s="75" t="str">
        <f>VLOOKUP('[1]Cumul H'!$C983,'[1]H S20'!$BE$9:$CU$60,35,FALSE)</f>
        <v/>
      </c>
      <c r="U983" s="75" t="str">
        <f>VLOOKUP('[1]Cumul H'!$C983,'[1]H S20'!$BE$9:$CU$60,36,FALSE)</f>
        <v/>
      </c>
      <c r="V983" s="76" t="str">
        <f t="shared" si="153"/>
        <v/>
      </c>
      <c r="W983" s="76" t="str" cm="1">
        <f t="array" ref="W983">IFERROR(_xlfn.IFS(V983="","",V983=39,"",V983&gt;39,V983-39),"")</f>
        <v/>
      </c>
      <c r="X983" s="76" t="str">
        <f t="shared" si="154"/>
        <v/>
      </c>
      <c r="Y983" s="76" t="str">
        <f t="shared" si="155"/>
        <v/>
      </c>
      <c r="Z983" s="76" t="str">
        <f t="shared" si="156"/>
        <v/>
      </c>
      <c r="AA983" s="77" t="str">
        <f t="shared" si="157"/>
        <v/>
      </c>
      <c r="AB983" s="76" t="str">
        <f t="shared" si="158"/>
        <v/>
      </c>
      <c r="AC983" s="74" t="str">
        <f>VLOOKUP('[1]Cumul H'!$C983,'[1]H S20'!$BE$9:$CU$60,37,FALSE)</f>
        <v/>
      </c>
      <c r="AD983" s="74" t="str">
        <f>VLOOKUP('[1]Cumul H'!$C983,'[1]H S20'!$BE$9:$CU$60,38,FALSE)</f>
        <v/>
      </c>
      <c r="AE983" s="74" t="str">
        <f>VLOOKUP('[1]Cumul H'!$C983,'[1]H S20'!$BE$9:$CU$60,39,FALSE)</f>
        <v/>
      </c>
      <c r="AF983" s="74" t="str">
        <f>VLOOKUP('[1]Cumul H'!$C983,'[1]H S20'!$BE$9:$CU$60,40,FALSE)</f>
        <v/>
      </c>
      <c r="AG983" s="74" t="str">
        <f>VLOOKUP('[1]Cumul H'!$C983,'[1]H S20'!$BE$9:$CU$60,41,FALSE)</f>
        <v/>
      </c>
      <c r="AH983" s="74" t="str">
        <f>VLOOKUP('[1]Cumul H'!$C983,'[1]H S20'!$BE$9:$CU$60,42,FALSE)</f>
        <v/>
      </c>
      <c r="AI983" s="74">
        <f>SUM('[1]Cumul H'!$AE983:$AH983)</f>
        <v>0</v>
      </c>
      <c r="AJ983" s="78" t="str" cm="1">
        <f t="array" ref="AJ983">IF(E983="INTERIM",_xlfn.IFS(J983="NON",$AK$2,J983="OUI",$AK$3),"")</f>
        <v/>
      </c>
      <c r="AK983" s="74" t="str">
        <f t="shared" si="150"/>
        <v/>
      </c>
      <c r="AL983" s="74" t="str">
        <f>IF(V983="","",IF(V983-Tableau3[[#This Row],[Heure sans Majoration]]&lt;0,0,V983-Tableau3[[#This Row],[Heure sans Majoration]]))</f>
        <v/>
      </c>
      <c r="AM983" s="74" t="str">
        <f t="shared" si="159"/>
        <v/>
      </c>
      <c r="AN983" s="74" t="str">
        <f t="shared" si="151"/>
        <v/>
      </c>
      <c r="AO983" s="74" t="str">
        <f t="shared" si="152"/>
        <v/>
      </c>
      <c r="AP983" s="78" t="str">
        <f>IF(C983="","",IF(F983=0,"",(V983*Tableau3[[#This Row],[Salaire Horaire]]*Tableau3[[#This Row],[Coef Multi]])))</f>
        <v/>
      </c>
      <c r="AQ983" s="78" t="str">
        <f>IF(C983="","",IF(F983=0,"",(Tableau3[[#This Row],[Heure avec majoration]]*Tableau3[[#This Row],[Salaire Horaire]]*Tableau3[[#This Row],[Coef Multi]]*25%)))</f>
        <v/>
      </c>
    </row>
    <row r="984" spans="2:43" ht="15" thickTop="1" x14ac:dyDescent="0.3">
      <c r="B984" s="73" t="s">
        <v>102</v>
      </c>
      <c r="C984" s="74" t="str">
        <f>IF('[1]H S20'!BE25="","",'[1]H S20'!BE25)</f>
        <v/>
      </c>
      <c r="D984" s="74" t="str">
        <f>IF(C984="","",VLOOKUP(C984,[1]!Tableau1[#All],5,FALSE))</f>
        <v/>
      </c>
      <c r="E984" s="74" t="str">
        <f>IF(C984="","",VLOOKUP(C984,[1]!Tableau1[#All],11,FALSE))</f>
        <v/>
      </c>
      <c r="F984" s="74" t="str">
        <f>IFERROR(IF(C984="","",VLOOKUP(C984,[1]!Tableau1[#All],12,FALSE)),"")</f>
        <v/>
      </c>
      <c r="G984" s="74" t="str">
        <f>IFERROR(IF(C984="","",VLOOKUP(C984,[1]!Tableau1[#All],6,FALSE)),"")</f>
        <v/>
      </c>
      <c r="H984" s="74" t="str">
        <f>IFERROR(IF(C984="","",VLOOKUP(C984,[1]!Tableau1[#All],13,FALSE)),"")</f>
        <v/>
      </c>
      <c r="I984" s="74" t="str">
        <f>IFERROR(IF(C984="","",VLOOKUP(C984,[1]!Tableau1[#All],14,FALSE)),"")</f>
        <v/>
      </c>
      <c r="J984" s="74" t="str">
        <f>IFERROR(IF(C984="","",VLOOKUP(C984,[1]!Tableau1[#All],8,FALSE)),"")</f>
        <v/>
      </c>
      <c r="K984" s="75" t="str">
        <f>VLOOKUP('[1]Cumul H'!$C984,'[1]H S20'!$BE$9:$CU$60,6,FALSE)</f>
        <v/>
      </c>
      <c r="L984" s="75" t="str">
        <f>VLOOKUP('[1]Cumul H'!$C984,'[1]H S20'!$BE$9:$CU$60,10,FALSE)</f>
        <v/>
      </c>
      <c r="M984" s="75" t="str">
        <f>VLOOKUP('[1]Cumul H'!$C984,'[1]H S20'!$BE$9:$CU$60,14,FALSE)</f>
        <v/>
      </c>
      <c r="N984" s="75" t="str">
        <f>VLOOKUP('[1]Cumul H'!$C984,'[1]H S20'!$BE$9:$CU$60,18,FALSE)</f>
        <v/>
      </c>
      <c r="O984" s="75" t="str">
        <f>VLOOKUP('[1]Cumul H'!$C984,'[1]H S20'!$BE$9:$CU$60,22,FALSE)</f>
        <v/>
      </c>
      <c r="P984" s="75" t="str">
        <f>VLOOKUP('[1]Cumul H'!$C984,'[1]H S20'!$BE$9:$CU$60,26,FALSE)</f>
        <v/>
      </c>
      <c r="Q984" s="75" t="str">
        <f>VLOOKUP('[1]Cumul H'!$C984,'[1]H S20'!$BE$9:$CU$60,30,FALSE)</f>
        <v/>
      </c>
      <c r="R984" s="75" t="str">
        <f>VLOOKUP('[1]Cumul H'!$C984,'[1]H S20'!$BE$9:$CU$60,34,FALSE)</f>
        <v/>
      </c>
      <c r="S984" s="75" t="str">
        <f>VLOOKUP('[1]Cumul H'!$C984,'[1]H S20'!$BE$9:$CU$60,33,FALSE)</f>
        <v/>
      </c>
      <c r="T984" s="75" t="str">
        <f>VLOOKUP('[1]Cumul H'!$C984,'[1]H S20'!$BE$9:$CU$60,35,FALSE)</f>
        <v/>
      </c>
      <c r="U984" s="75" t="str">
        <f>VLOOKUP('[1]Cumul H'!$C984,'[1]H S20'!$BE$9:$CU$60,36,FALSE)</f>
        <v/>
      </c>
      <c r="V984" s="76" t="str">
        <f t="shared" si="153"/>
        <v/>
      </c>
      <c r="W984" s="76" t="str" cm="1">
        <f t="array" ref="W984">IFERROR(_xlfn.IFS(V984="","",V984=39,"",V984&gt;39,V984-39),"")</f>
        <v/>
      </c>
      <c r="X984" s="76" t="str">
        <f t="shared" si="154"/>
        <v/>
      </c>
      <c r="Y984" s="76" t="str">
        <f t="shared" si="155"/>
        <v/>
      </c>
      <c r="Z984" s="76" t="str">
        <f t="shared" si="156"/>
        <v/>
      </c>
      <c r="AA984" s="77" t="str">
        <f t="shared" si="157"/>
        <v/>
      </c>
      <c r="AB984" s="76" t="str">
        <f t="shared" si="158"/>
        <v/>
      </c>
      <c r="AC984" s="74" t="str">
        <f>VLOOKUP('[1]Cumul H'!$C984,'[1]H S20'!$BE$9:$CU$60,37,FALSE)</f>
        <v/>
      </c>
      <c r="AD984" s="74" t="str">
        <f>VLOOKUP('[1]Cumul H'!$C984,'[1]H S20'!$BE$9:$CU$60,38,FALSE)</f>
        <v/>
      </c>
      <c r="AE984" s="74" t="str">
        <f>VLOOKUP('[1]Cumul H'!$C984,'[1]H S20'!$BE$9:$CU$60,39,FALSE)</f>
        <v/>
      </c>
      <c r="AF984" s="74" t="str">
        <f>VLOOKUP('[1]Cumul H'!$C984,'[1]H S20'!$BE$9:$CU$60,40,FALSE)</f>
        <v/>
      </c>
      <c r="AG984" s="74" t="str">
        <f>VLOOKUP('[1]Cumul H'!$C984,'[1]H S20'!$BE$9:$CU$60,41,FALSE)</f>
        <v/>
      </c>
      <c r="AH984" s="74" t="str">
        <f>VLOOKUP('[1]Cumul H'!$C984,'[1]H S20'!$BE$9:$CU$60,42,FALSE)</f>
        <v/>
      </c>
      <c r="AI984" s="74">
        <f>SUM('[1]Cumul H'!$AE984:$AH984)</f>
        <v>0</v>
      </c>
      <c r="AJ984" s="72" t="str" cm="1">
        <f t="array" ref="AJ984">IF(E984="INTERIM",_xlfn.IFS(J984="NON",$AK$2,J984="OUI",$AK$3),"")</f>
        <v/>
      </c>
      <c r="AK984" s="68" t="str">
        <f t="shared" si="150"/>
        <v/>
      </c>
      <c r="AL984" s="68" t="str">
        <f>IF(V984="","",IF(V984-Tableau3[[#This Row],[Heure sans Majoration]]&lt;0,0,V984-Tableau3[[#This Row],[Heure sans Majoration]]))</f>
        <v/>
      </c>
      <c r="AM984" s="68" t="str">
        <f t="shared" si="159"/>
        <v/>
      </c>
      <c r="AN984" s="68" t="str">
        <f t="shared" si="151"/>
        <v/>
      </c>
      <c r="AO984" s="68" t="str">
        <f t="shared" si="152"/>
        <v/>
      </c>
      <c r="AP984" s="72" t="str">
        <f>IF(C984="","",IF(F984=0,"",(V984*Tableau3[[#This Row],[Salaire Horaire]]*Tableau3[[#This Row],[Coef Multi]])))</f>
        <v/>
      </c>
      <c r="AQ984" s="72" t="str">
        <f>IF(C984="","",IF(F984=0,"",(Tableau3[[#This Row],[Heure avec majoration]]*Tableau3[[#This Row],[Salaire Horaire]]*Tableau3[[#This Row],[Coef Multi]]*25%)))</f>
        <v/>
      </c>
    </row>
    <row r="985" spans="2:43" ht="15" thickBot="1" x14ac:dyDescent="0.35">
      <c r="B985" s="73" t="s">
        <v>102</v>
      </c>
      <c r="C985" s="74" t="str">
        <f>IF('[1]H S20'!BE26="","",'[1]H S20'!BE26)</f>
        <v/>
      </c>
      <c r="D985" s="74" t="str">
        <f>IF(C985="","",VLOOKUP(C985,[1]!Tableau1[#All],5,FALSE))</f>
        <v/>
      </c>
      <c r="E985" s="74" t="str">
        <f>IF(C985="","",VLOOKUP(C985,[1]!Tableau1[#All],11,FALSE))</f>
        <v/>
      </c>
      <c r="F985" s="74" t="str">
        <f>IFERROR(IF(C985="","",VLOOKUP(C985,[1]!Tableau1[#All],12,FALSE)),"")</f>
        <v/>
      </c>
      <c r="G985" s="74" t="str">
        <f>IFERROR(IF(C985="","",VLOOKUP(C985,[1]!Tableau1[#All],6,FALSE)),"")</f>
        <v/>
      </c>
      <c r="H985" s="74" t="str">
        <f>IFERROR(IF(C985="","",VLOOKUP(C985,[1]!Tableau1[#All],13,FALSE)),"")</f>
        <v/>
      </c>
      <c r="I985" s="74" t="str">
        <f>IFERROR(IF(C985="","",VLOOKUP(C985,[1]!Tableau1[#All],14,FALSE)),"")</f>
        <v/>
      </c>
      <c r="J985" s="74" t="str">
        <f>IFERROR(IF(C985="","",VLOOKUP(C985,[1]!Tableau1[#All],8,FALSE)),"")</f>
        <v/>
      </c>
      <c r="K985" s="75" t="str">
        <f>VLOOKUP('[1]Cumul H'!$C985,'[1]H S20'!$BE$9:$CU$60,6,FALSE)</f>
        <v/>
      </c>
      <c r="L985" s="75" t="str">
        <f>VLOOKUP('[1]Cumul H'!$C985,'[1]H S20'!$BE$9:$CU$60,10,FALSE)</f>
        <v/>
      </c>
      <c r="M985" s="75" t="str">
        <f>VLOOKUP('[1]Cumul H'!$C985,'[1]H S20'!$BE$9:$CU$60,14,FALSE)</f>
        <v/>
      </c>
      <c r="N985" s="75" t="str">
        <f>VLOOKUP('[1]Cumul H'!$C985,'[1]H S20'!$BE$9:$CU$60,18,FALSE)</f>
        <v/>
      </c>
      <c r="O985" s="75" t="str">
        <f>VLOOKUP('[1]Cumul H'!$C985,'[1]H S20'!$BE$9:$CU$60,22,FALSE)</f>
        <v/>
      </c>
      <c r="P985" s="75" t="str">
        <f>VLOOKUP('[1]Cumul H'!$C985,'[1]H S20'!$BE$9:$CU$60,26,FALSE)</f>
        <v/>
      </c>
      <c r="Q985" s="75" t="str">
        <f>VLOOKUP('[1]Cumul H'!$C985,'[1]H S20'!$BE$9:$CU$60,30,FALSE)</f>
        <v/>
      </c>
      <c r="R985" s="75" t="str">
        <f>VLOOKUP('[1]Cumul H'!$C985,'[1]H S20'!$BE$9:$CU$60,34,FALSE)</f>
        <v/>
      </c>
      <c r="S985" s="75" t="str">
        <f>VLOOKUP('[1]Cumul H'!$C985,'[1]H S20'!$BE$9:$CU$60,33,FALSE)</f>
        <v/>
      </c>
      <c r="T985" s="75" t="str">
        <f>VLOOKUP('[1]Cumul H'!$C985,'[1]H S20'!$BE$9:$CU$60,35,FALSE)</f>
        <v/>
      </c>
      <c r="U985" s="75" t="str">
        <f>VLOOKUP('[1]Cumul H'!$C985,'[1]H S20'!$BE$9:$CU$60,36,FALSE)</f>
        <v/>
      </c>
      <c r="V985" s="76" t="str">
        <f t="shared" si="153"/>
        <v/>
      </c>
      <c r="W985" s="76" t="str" cm="1">
        <f t="array" ref="W985">IFERROR(_xlfn.IFS(V985="","",V985=39,"",V985&gt;39,V985-39),"")</f>
        <v/>
      </c>
      <c r="X985" s="76" t="str">
        <f t="shared" si="154"/>
        <v/>
      </c>
      <c r="Y985" s="76" t="str">
        <f t="shared" si="155"/>
        <v/>
      </c>
      <c r="Z985" s="76" t="str">
        <f t="shared" si="156"/>
        <v/>
      </c>
      <c r="AA985" s="77" t="str">
        <f t="shared" si="157"/>
        <v/>
      </c>
      <c r="AB985" s="76" t="str">
        <f t="shared" si="158"/>
        <v/>
      </c>
      <c r="AC985" s="74" t="str">
        <f>VLOOKUP('[1]Cumul H'!$C985,'[1]H S20'!$BE$9:$CU$60,37,FALSE)</f>
        <v/>
      </c>
      <c r="AD985" s="74" t="str">
        <f>VLOOKUP('[1]Cumul H'!$C985,'[1]H S20'!$BE$9:$CU$60,38,FALSE)</f>
        <v/>
      </c>
      <c r="AE985" s="74" t="str">
        <f>VLOOKUP('[1]Cumul H'!$C985,'[1]H S20'!$BE$9:$CU$60,39,FALSE)</f>
        <v/>
      </c>
      <c r="AF985" s="74" t="str">
        <f>VLOOKUP('[1]Cumul H'!$C985,'[1]H S20'!$BE$9:$CU$60,40,FALSE)</f>
        <v/>
      </c>
      <c r="AG985" s="74" t="str">
        <f>VLOOKUP('[1]Cumul H'!$C985,'[1]H S20'!$BE$9:$CU$60,41,FALSE)</f>
        <v/>
      </c>
      <c r="AH985" s="74" t="str">
        <f>VLOOKUP('[1]Cumul H'!$C985,'[1]H S20'!$BE$9:$CU$60,42,FALSE)</f>
        <v/>
      </c>
      <c r="AI985" s="74">
        <f>SUM('[1]Cumul H'!$AE985:$AH985)</f>
        <v>0</v>
      </c>
      <c r="AJ985" s="78" t="str" cm="1">
        <f t="array" ref="AJ985">IF(E985="INTERIM",_xlfn.IFS(J985="NON",$AK$2,J985="OUI",$AK$3),"")</f>
        <v/>
      </c>
      <c r="AK985" s="74" t="str">
        <f t="shared" si="150"/>
        <v/>
      </c>
      <c r="AL985" s="74" t="str">
        <f>IF(V985="","",IF(V985-Tableau3[[#This Row],[Heure sans Majoration]]&lt;0,0,V985-Tableau3[[#This Row],[Heure sans Majoration]]))</f>
        <v/>
      </c>
      <c r="AM985" s="74" t="str">
        <f t="shared" si="159"/>
        <v/>
      </c>
      <c r="AN985" s="74" t="str">
        <f t="shared" si="151"/>
        <v/>
      </c>
      <c r="AO985" s="74" t="str">
        <f t="shared" si="152"/>
        <v/>
      </c>
      <c r="AP985" s="78" t="str">
        <f>IF(C985="","",IF(F985=0,"",(V985*Tableau3[[#This Row],[Salaire Horaire]]*Tableau3[[#This Row],[Coef Multi]])))</f>
        <v/>
      </c>
      <c r="AQ985" s="78" t="str">
        <f>IF(C985="","",IF(F985=0,"",(Tableau3[[#This Row],[Heure avec majoration]]*Tableau3[[#This Row],[Salaire Horaire]]*Tableau3[[#This Row],[Coef Multi]]*25%)))</f>
        <v/>
      </c>
    </row>
    <row r="986" spans="2:43" ht="15" thickTop="1" x14ac:dyDescent="0.3">
      <c r="B986" s="73" t="s">
        <v>102</v>
      </c>
      <c r="C986" s="74" t="str">
        <f>IF('[1]H S20'!BE27="","",'[1]H S20'!BE27)</f>
        <v/>
      </c>
      <c r="D986" s="74" t="str">
        <f>IF(C986="","",VLOOKUP(C986,[1]!Tableau1[#All],5,FALSE))</f>
        <v/>
      </c>
      <c r="E986" s="74" t="str">
        <f>IF(C986="","",VLOOKUP(C986,[1]!Tableau1[#All],11,FALSE))</f>
        <v/>
      </c>
      <c r="F986" s="74" t="str">
        <f>IFERROR(IF(C986="","",VLOOKUP(C986,[1]!Tableau1[#All],12,FALSE)),"")</f>
        <v/>
      </c>
      <c r="G986" s="74" t="str">
        <f>IFERROR(IF(C986="","",VLOOKUP(C986,[1]!Tableau1[#All],6,FALSE)),"")</f>
        <v/>
      </c>
      <c r="H986" s="74" t="str">
        <f>IFERROR(IF(C986="","",VLOOKUP(C986,[1]!Tableau1[#All],13,FALSE)),"")</f>
        <v/>
      </c>
      <c r="I986" s="74" t="str">
        <f>IFERROR(IF(C986="","",VLOOKUP(C986,[1]!Tableau1[#All],14,FALSE)),"")</f>
        <v/>
      </c>
      <c r="J986" s="74" t="str">
        <f>IFERROR(IF(C986="","",VLOOKUP(C986,[1]!Tableau1[#All],8,FALSE)),"")</f>
        <v/>
      </c>
      <c r="K986" s="75" t="str">
        <f>VLOOKUP('[1]Cumul H'!$C986,'[1]H S20'!$BE$9:$CU$60,6,FALSE)</f>
        <v/>
      </c>
      <c r="L986" s="75" t="str">
        <f>VLOOKUP('[1]Cumul H'!$C986,'[1]H S20'!$BE$9:$CU$60,10,FALSE)</f>
        <v/>
      </c>
      <c r="M986" s="75" t="str">
        <f>VLOOKUP('[1]Cumul H'!$C986,'[1]H S20'!$BE$9:$CU$60,14,FALSE)</f>
        <v/>
      </c>
      <c r="N986" s="75" t="str">
        <f>VLOOKUP('[1]Cumul H'!$C986,'[1]H S20'!$BE$9:$CU$60,18,FALSE)</f>
        <v/>
      </c>
      <c r="O986" s="75" t="str">
        <f>VLOOKUP('[1]Cumul H'!$C986,'[1]H S20'!$BE$9:$CU$60,22,FALSE)</f>
        <v/>
      </c>
      <c r="P986" s="75" t="str">
        <f>VLOOKUP('[1]Cumul H'!$C986,'[1]H S20'!$BE$9:$CU$60,26,FALSE)</f>
        <v/>
      </c>
      <c r="Q986" s="75" t="str">
        <f>VLOOKUP('[1]Cumul H'!$C986,'[1]H S20'!$BE$9:$CU$60,30,FALSE)</f>
        <v/>
      </c>
      <c r="R986" s="75" t="str">
        <f>VLOOKUP('[1]Cumul H'!$C986,'[1]H S20'!$BE$9:$CU$60,34,FALSE)</f>
        <v/>
      </c>
      <c r="S986" s="75" t="str">
        <f>VLOOKUP('[1]Cumul H'!$C986,'[1]H S20'!$BE$9:$CU$60,33,FALSE)</f>
        <v/>
      </c>
      <c r="T986" s="75" t="str">
        <f>VLOOKUP('[1]Cumul H'!$C986,'[1]H S20'!$BE$9:$CU$60,35,FALSE)</f>
        <v/>
      </c>
      <c r="U986" s="75" t="str">
        <f>VLOOKUP('[1]Cumul H'!$C986,'[1]H S20'!$BE$9:$CU$60,36,FALSE)</f>
        <v/>
      </c>
      <c r="V986" s="76" t="str">
        <f t="shared" si="153"/>
        <v/>
      </c>
      <c r="W986" s="76" t="str" cm="1">
        <f t="array" ref="W986">IFERROR(_xlfn.IFS(V986="","",V986=39,"",V986&gt;39,V986-39),"")</f>
        <v/>
      </c>
      <c r="X986" s="76" t="str">
        <f t="shared" si="154"/>
        <v/>
      </c>
      <c r="Y986" s="76" t="str">
        <f t="shared" si="155"/>
        <v/>
      </c>
      <c r="Z986" s="76" t="str">
        <f t="shared" si="156"/>
        <v/>
      </c>
      <c r="AA986" s="77" t="str">
        <f t="shared" si="157"/>
        <v/>
      </c>
      <c r="AB986" s="76" t="str">
        <f t="shared" si="158"/>
        <v/>
      </c>
      <c r="AC986" s="74" t="str">
        <f>VLOOKUP('[1]Cumul H'!$C986,'[1]H S20'!$BE$9:$CU$60,37,FALSE)</f>
        <v/>
      </c>
      <c r="AD986" s="74" t="str">
        <f>VLOOKUP('[1]Cumul H'!$C986,'[1]H S20'!$BE$9:$CU$60,38,FALSE)</f>
        <v/>
      </c>
      <c r="AE986" s="74" t="str">
        <f>VLOOKUP('[1]Cumul H'!$C986,'[1]H S20'!$BE$9:$CU$60,39,FALSE)</f>
        <v/>
      </c>
      <c r="AF986" s="74" t="str">
        <f>VLOOKUP('[1]Cumul H'!$C986,'[1]H S20'!$BE$9:$CU$60,40,FALSE)</f>
        <v/>
      </c>
      <c r="AG986" s="74" t="str">
        <f>VLOOKUP('[1]Cumul H'!$C986,'[1]H S20'!$BE$9:$CU$60,41,FALSE)</f>
        <v/>
      </c>
      <c r="AH986" s="74" t="str">
        <f>VLOOKUP('[1]Cumul H'!$C986,'[1]H S20'!$BE$9:$CU$60,42,FALSE)</f>
        <v/>
      </c>
      <c r="AI986" s="74">
        <f>SUM('[1]Cumul H'!$AE986:$AH986)</f>
        <v>0</v>
      </c>
      <c r="AJ986" s="72" t="str" cm="1">
        <f t="array" ref="AJ986">IF(E986="INTERIM",_xlfn.IFS(J986="NON",$AK$2,J986="OUI",$AK$3),"")</f>
        <v/>
      </c>
      <c r="AK986" s="68" t="str">
        <f t="shared" si="150"/>
        <v/>
      </c>
      <c r="AL986" s="68" t="str">
        <f>IF(V986="","",IF(V986-Tableau3[[#This Row],[Heure sans Majoration]]&lt;0,0,V986-Tableau3[[#This Row],[Heure sans Majoration]]))</f>
        <v/>
      </c>
      <c r="AM986" s="68" t="str">
        <f t="shared" si="159"/>
        <v/>
      </c>
      <c r="AN986" s="68" t="str">
        <f t="shared" si="151"/>
        <v/>
      </c>
      <c r="AO986" s="68" t="str">
        <f t="shared" si="152"/>
        <v/>
      </c>
      <c r="AP986" s="72" t="str">
        <f>IF(C986="","",IF(F986=0,"",(V986*Tableau3[[#This Row],[Salaire Horaire]]*Tableau3[[#This Row],[Coef Multi]])))</f>
        <v/>
      </c>
      <c r="AQ986" s="72" t="str">
        <f>IF(C986="","",IF(F986=0,"",(Tableau3[[#This Row],[Heure avec majoration]]*Tableau3[[#This Row],[Salaire Horaire]]*Tableau3[[#This Row],[Coef Multi]]*25%)))</f>
        <v/>
      </c>
    </row>
    <row r="987" spans="2:43" ht="15" thickBot="1" x14ac:dyDescent="0.35">
      <c r="B987" s="73" t="s">
        <v>102</v>
      </c>
      <c r="C987" s="74" t="str">
        <f>IF('[1]H S20'!BE28="","",'[1]H S20'!BE28)</f>
        <v/>
      </c>
      <c r="D987" s="74" t="str">
        <f>IF(C987="","",VLOOKUP(C987,[1]!Tableau1[#All],5,FALSE))</f>
        <v/>
      </c>
      <c r="E987" s="74" t="str">
        <f>IF(C987="","",VLOOKUP(C987,[1]!Tableau1[#All],11,FALSE))</f>
        <v/>
      </c>
      <c r="F987" s="74" t="str">
        <f>IFERROR(IF(C987="","",VLOOKUP(C987,[1]!Tableau1[#All],12,FALSE)),"")</f>
        <v/>
      </c>
      <c r="G987" s="74" t="str">
        <f>IFERROR(IF(C987="","",VLOOKUP(C987,[1]!Tableau1[#All],6,FALSE)),"")</f>
        <v/>
      </c>
      <c r="H987" s="74" t="str">
        <f>IFERROR(IF(C987="","",VLOOKUP(C987,[1]!Tableau1[#All],13,FALSE)),"")</f>
        <v/>
      </c>
      <c r="I987" s="74" t="str">
        <f>IFERROR(IF(C987="","",VLOOKUP(C987,[1]!Tableau1[#All],14,FALSE)),"")</f>
        <v/>
      </c>
      <c r="J987" s="74" t="str">
        <f>IFERROR(IF(C987="","",VLOOKUP(C987,[1]!Tableau1[#All],8,FALSE)),"")</f>
        <v/>
      </c>
      <c r="K987" s="75" t="str">
        <f>VLOOKUP('[1]Cumul H'!$C987,'[1]H S20'!$BE$9:$CU$60,6,FALSE)</f>
        <v/>
      </c>
      <c r="L987" s="75" t="str">
        <f>VLOOKUP('[1]Cumul H'!$C987,'[1]H S20'!$BE$9:$CU$60,10,FALSE)</f>
        <v/>
      </c>
      <c r="M987" s="75" t="str">
        <f>VLOOKUP('[1]Cumul H'!$C987,'[1]H S20'!$BE$9:$CU$60,14,FALSE)</f>
        <v/>
      </c>
      <c r="N987" s="75" t="str">
        <f>VLOOKUP('[1]Cumul H'!$C987,'[1]H S20'!$BE$9:$CU$60,18,FALSE)</f>
        <v/>
      </c>
      <c r="O987" s="75" t="str">
        <f>VLOOKUP('[1]Cumul H'!$C987,'[1]H S20'!$BE$9:$CU$60,22,FALSE)</f>
        <v/>
      </c>
      <c r="P987" s="75" t="str">
        <f>VLOOKUP('[1]Cumul H'!$C987,'[1]H S20'!$BE$9:$CU$60,26,FALSE)</f>
        <v/>
      </c>
      <c r="Q987" s="75" t="str">
        <f>VLOOKUP('[1]Cumul H'!$C987,'[1]H S20'!$BE$9:$CU$60,30,FALSE)</f>
        <v/>
      </c>
      <c r="R987" s="75" t="str">
        <f>VLOOKUP('[1]Cumul H'!$C987,'[1]H S20'!$BE$9:$CU$60,34,FALSE)</f>
        <v/>
      </c>
      <c r="S987" s="75" t="str">
        <f>VLOOKUP('[1]Cumul H'!$C987,'[1]H S20'!$BE$9:$CU$60,33,FALSE)</f>
        <v/>
      </c>
      <c r="T987" s="75" t="str">
        <f>VLOOKUP('[1]Cumul H'!$C987,'[1]H S20'!$BE$9:$CU$60,35,FALSE)</f>
        <v/>
      </c>
      <c r="U987" s="75" t="str">
        <f>VLOOKUP('[1]Cumul H'!$C987,'[1]H S20'!$BE$9:$CU$60,36,FALSE)</f>
        <v/>
      </c>
      <c r="V987" s="76" t="str">
        <f t="shared" si="153"/>
        <v/>
      </c>
      <c r="W987" s="76" t="str" cm="1">
        <f t="array" ref="W987">IFERROR(_xlfn.IFS(V987="","",V987=39,"",V987&gt;39,V987-39),"")</f>
        <v/>
      </c>
      <c r="X987" s="76" t="str">
        <f t="shared" si="154"/>
        <v/>
      </c>
      <c r="Y987" s="76" t="str">
        <f t="shared" si="155"/>
        <v/>
      </c>
      <c r="Z987" s="76" t="str">
        <f t="shared" si="156"/>
        <v/>
      </c>
      <c r="AA987" s="77" t="str">
        <f t="shared" si="157"/>
        <v/>
      </c>
      <c r="AB987" s="76" t="str">
        <f t="shared" si="158"/>
        <v/>
      </c>
      <c r="AC987" s="74" t="str">
        <f>VLOOKUP('[1]Cumul H'!$C987,'[1]H S20'!$BE$9:$CU$60,37,FALSE)</f>
        <v/>
      </c>
      <c r="AD987" s="74" t="str">
        <f>VLOOKUP('[1]Cumul H'!$C987,'[1]H S20'!$BE$9:$CU$60,38,FALSE)</f>
        <v/>
      </c>
      <c r="AE987" s="74" t="str">
        <f>VLOOKUP('[1]Cumul H'!$C987,'[1]H S20'!$BE$9:$CU$60,39,FALSE)</f>
        <v/>
      </c>
      <c r="AF987" s="74" t="str">
        <f>VLOOKUP('[1]Cumul H'!$C987,'[1]H S20'!$BE$9:$CU$60,40,FALSE)</f>
        <v/>
      </c>
      <c r="AG987" s="74" t="str">
        <f>VLOOKUP('[1]Cumul H'!$C987,'[1]H S20'!$BE$9:$CU$60,41,FALSE)</f>
        <v/>
      </c>
      <c r="AH987" s="74" t="str">
        <f>VLOOKUP('[1]Cumul H'!$C987,'[1]H S20'!$BE$9:$CU$60,42,FALSE)</f>
        <v/>
      </c>
      <c r="AI987" s="74">
        <f>SUM('[1]Cumul H'!$AE987:$AH987)</f>
        <v>0</v>
      </c>
      <c r="AJ987" s="78" t="str" cm="1">
        <f t="array" ref="AJ987">IF(E987="INTERIM",_xlfn.IFS(J987="NON",$AK$2,J987="OUI",$AK$3),"")</f>
        <v/>
      </c>
      <c r="AK987" s="74" t="str">
        <f t="shared" si="150"/>
        <v/>
      </c>
      <c r="AL987" s="74" t="str">
        <f>IF(V987="","",IF(V987-Tableau3[[#This Row],[Heure sans Majoration]]&lt;0,0,V987-Tableau3[[#This Row],[Heure sans Majoration]]))</f>
        <v/>
      </c>
      <c r="AM987" s="74" t="str">
        <f t="shared" si="159"/>
        <v/>
      </c>
      <c r="AN987" s="74" t="str">
        <f t="shared" si="151"/>
        <v/>
      </c>
      <c r="AO987" s="74" t="str">
        <f t="shared" si="152"/>
        <v/>
      </c>
      <c r="AP987" s="78" t="str">
        <f>IF(C987="","",IF(F987=0,"",(V987*Tableau3[[#This Row],[Salaire Horaire]]*Tableau3[[#This Row],[Coef Multi]])))</f>
        <v/>
      </c>
      <c r="AQ987" s="78" t="str">
        <f>IF(C987="","",IF(F987=0,"",(Tableau3[[#This Row],[Heure avec majoration]]*Tableau3[[#This Row],[Salaire Horaire]]*Tableau3[[#This Row],[Coef Multi]]*25%)))</f>
        <v/>
      </c>
    </row>
    <row r="988" spans="2:43" ht="15" thickTop="1" x14ac:dyDescent="0.3">
      <c r="B988" s="73" t="s">
        <v>102</v>
      </c>
      <c r="C988" s="74" t="str">
        <f>IF('[1]H S20'!BE29="","",'[1]H S20'!BE29)</f>
        <v/>
      </c>
      <c r="D988" s="74" t="str">
        <f>IF(C988="","",VLOOKUP(C988,[1]!Tableau1[#All],5,FALSE))</f>
        <v/>
      </c>
      <c r="E988" s="74" t="str">
        <f>IF(C988="","",VLOOKUP(C988,[1]!Tableau1[#All],11,FALSE))</f>
        <v/>
      </c>
      <c r="F988" s="74" t="str">
        <f>IFERROR(IF(C988="","",VLOOKUP(C988,[1]!Tableau1[#All],12,FALSE)),"")</f>
        <v/>
      </c>
      <c r="G988" s="74" t="str">
        <f>IFERROR(IF(C988="","",VLOOKUP(C988,[1]!Tableau1[#All],6,FALSE)),"")</f>
        <v/>
      </c>
      <c r="H988" s="74" t="str">
        <f>IFERROR(IF(C988="","",VLOOKUP(C988,[1]!Tableau1[#All],13,FALSE)),"")</f>
        <v/>
      </c>
      <c r="I988" s="74" t="str">
        <f>IFERROR(IF(C988="","",VLOOKUP(C988,[1]!Tableau1[#All],14,FALSE)),"")</f>
        <v/>
      </c>
      <c r="J988" s="74" t="str">
        <f>IFERROR(IF(C988="","",VLOOKUP(C988,[1]!Tableau1[#All],8,FALSE)),"")</f>
        <v/>
      </c>
      <c r="K988" s="75" t="str">
        <f>VLOOKUP('[1]Cumul H'!$C988,'[1]H S20'!$BE$9:$CU$60,6,FALSE)</f>
        <v/>
      </c>
      <c r="L988" s="75" t="str">
        <f>VLOOKUP('[1]Cumul H'!$C988,'[1]H S20'!$BE$9:$CU$60,10,FALSE)</f>
        <v/>
      </c>
      <c r="M988" s="75" t="str">
        <f>VLOOKUP('[1]Cumul H'!$C988,'[1]H S20'!$BE$9:$CU$60,14,FALSE)</f>
        <v/>
      </c>
      <c r="N988" s="75" t="str">
        <f>VLOOKUP('[1]Cumul H'!$C988,'[1]H S20'!$BE$9:$CU$60,18,FALSE)</f>
        <v/>
      </c>
      <c r="O988" s="75" t="str">
        <f>VLOOKUP('[1]Cumul H'!$C988,'[1]H S20'!$BE$9:$CU$60,22,FALSE)</f>
        <v/>
      </c>
      <c r="P988" s="75" t="str">
        <f>VLOOKUP('[1]Cumul H'!$C988,'[1]H S20'!$BE$9:$CU$60,26,FALSE)</f>
        <v/>
      </c>
      <c r="Q988" s="75" t="str">
        <f>VLOOKUP('[1]Cumul H'!$C988,'[1]H S20'!$BE$9:$CU$60,30,FALSE)</f>
        <v/>
      </c>
      <c r="R988" s="75" t="str">
        <f>VLOOKUP('[1]Cumul H'!$C988,'[1]H S20'!$BE$9:$CU$60,34,FALSE)</f>
        <v/>
      </c>
      <c r="S988" s="75" t="str">
        <f>VLOOKUP('[1]Cumul H'!$C988,'[1]H S20'!$BE$9:$CU$60,33,FALSE)</f>
        <v/>
      </c>
      <c r="T988" s="75" t="str">
        <f>VLOOKUP('[1]Cumul H'!$C988,'[1]H S20'!$BE$9:$CU$60,35,FALSE)</f>
        <v/>
      </c>
      <c r="U988" s="75" t="str">
        <f>VLOOKUP('[1]Cumul H'!$C988,'[1]H S20'!$BE$9:$CU$60,36,FALSE)</f>
        <v/>
      </c>
      <c r="V988" s="76" t="str">
        <f t="shared" si="153"/>
        <v/>
      </c>
      <c r="W988" s="76" t="str" cm="1">
        <f t="array" ref="W988">IFERROR(_xlfn.IFS(V988="","",V988=39,"",V988&gt;39,V988-39),"")</f>
        <v/>
      </c>
      <c r="X988" s="76" t="str">
        <f t="shared" si="154"/>
        <v/>
      </c>
      <c r="Y988" s="76" t="str">
        <f t="shared" si="155"/>
        <v/>
      </c>
      <c r="Z988" s="76" t="str">
        <f t="shared" si="156"/>
        <v/>
      </c>
      <c r="AA988" s="77" t="str">
        <f t="shared" si="157"/>
        <v/>
      </c>
      <c r="AB988" s="76" t="str">
        <f t="shared" si="158"/>
        <v/>
      </c>
      <c r="AC988" s="74" t="str">
        <f>VLOOKUP('[1]Cumul H'!$C988,'[1]H S20'!$BE$9:$CU$60,37,FALSE)</f>
        <v/>
      </c>
      <c r="AD988" s="74" t="str">
        <f>VLOOKUP('[1]Cumul H'!$C988,'[1]H S20'!$BE$9:$CU$60,38,FALSE)</f>
        <v/>
      </c>
      <c r="AE988" s="74" t="str">
        <f>VLOOKUP('[1]Cumul H'!$C988,'[1]H S20'!$BE$9:$CU$60,39,FALSE)</f>
        <v/>
      </c>
      <c r="AF988" s="74" t="str">
        <f>VLOOKUP('[1]Cumul H'!$C988,'[1]H S20'!$BE$9:$CU$60,40,FALSE)</f>
        <v/>
      </c>
      <c r="AG988" s="74" t="str">
        <f>VLOOKUP('[1]Cumul H'!$C988,'[1]H S20'!$BE$9:$CU$60,41,FALSE)</f>
        <v/>
      </c>
      <c r="AH988" s="74" t="str">
        <f>VLOOKUP('[1]Cumul H'!$C988,'[1]H S20'!$BE$9:$CU$60,42,FALSE)</f>
        <v/>
      </c>
      <c r="AI988" s="74">
        <f>SUM('[1]Cumul H'!$AE988:$AH988)</f>
        <v>0</v>
      </c>
      <c r="AJ988" s="72" t="str" cm="1">
        <f t="array" ref="AJ988">IF(E988="INTERIM",_xlfn.IFS(J988="NON",$AK$2,J988="OUI",$AK$3),"")</f>
        <v/>
      </c>
      <c r="AK988" s="68" t="str">
        <f t="shared" si="150"/>
        <v/>
      </c>
      <c r="AL988" s="68" t="str">
        <f>IF(V988="","",IF(V988-Tableau3[[#This Row],[Heure sans Majoration]]&lt;0,0,V988-Tableau3[[#This Row],[Heure sans Majoration]]))</f>
        <v/>
      </c>
      <c r="AM988" s="68" t="str">
        <f t="shared" si="159"/>
        <v/>
      </c>
      <c r="AN988" s="68" t="str">
        <f t="shared" si="151"/>
        <v/>
      </c>
      <c r="AO988" s="68" t="str">
        <f t="shared" si="152"/>
        <v/>
      </c>
      <c r="AP988" s="72" t="str">
        <f>IF(C988="","",IF(F988=0,"",(V988*Tableau3[[#This Row],[Salaire Horaire]]*Tableau3[[#This Row],[Coef Multi]])))</f>
        <v/>
      </c>
      <c r="AQ988" s="72" t="str">
        <f>IF(C988="","",IF(F988=0,"",(Tableau3[[#This Row],[Heure avec majoration]]*Tableau3[[#This Row],[Salaire Horaire]]*Tableau3[[#This Row],[Coef Multi]]*25%)))</f>
        <v/>
      </c>
    </row>
    <row r="989" spans="2:43" ht="15" thickBot="1" x14ac:dyDescent="0.35">
      <c r="B989" s="73" t="s">
        <v>102</v>
      </c>
      <c r="C989" s="74" t="str">
        <f>IF('[1]H S20'!BE30="","",'[1]H S20'!BE30)</f>
        <v/>
      </c>
      <c r="D989" s="74" t="str">
        <f>IF(C989="","",VLOOKUP(C989,[1]!Tableau1[#All],5,FALSE))</f>
        <v/>
      </c>
      <c r="E989" s="74" t="str">
        <f>IF(C989="","",VLOOKUP(C989,[1]!Tableau1[#All],11,FALSE))</f>
        <v/>
      </c>
      <c r="F989" s="74" t="str">
        <f>IFERROR(IF(C989="","",VLOOKUP(C989,[1]!Tableau1[#All],12,FALSE)),"")</f>
        <v/>
      </c>
      <c r="G989" s="74" t="str">
        <f>IFERROR(IF(C989="","",VLOOKUP(C989,[1]!Tableau1[#All],6,FALSE)),"")</f>
        <v/>
      </c>
      <c r="H989" s="74" t="str">
        <f>IFERROR(IF(C989="","",VLOOKUP(C989,[1]!Tableau1[#All],13,FALSE)),"")</f>
        <v/>
      </c>
      <c r="I989" s="74" t="str">
        <f>IFERROR(IF(C989="","",VLOOKUP(C989,[1]!Tableau1[#All],14,FALSE)),"")</f>
        <v/>
      </c>
      <c r="J989" s="74" t="str">
        <f>IFERROR(IF(C989="","",VLOOKUP(C989,[1]!Tableau1[#All],8,FALSE)),"")</f>
        <v/>
      </c>
      <c r="K989" s="75" t="str">
        <f>VLOOKUP('[1]Cumul H'!$C989,'[1]H S20'!$BE$9:$CU$60,6,FALSE)</f>
        <v/>
      </c>
      <c r="L989" s="75" t="str">
        <f>VLOOKUP('[1]Cumul H'!$C989,'[1]H S20'!$BE$9:$CU$60,10,FALSE)</f>
        <v/>
      </c>
      <c r="M989" s="75" t="str">
        <f>VLOOKUP('[1]Cumul H'!$C989,'[1]H S20'!$BE$9:$CU$60,14,FALSE)</f>
        <v/>
      </c>
      <c r="N989" s="75" t="str">
        <f>VLOOKUP('[1]Cumul H'!$C989,'[1]H S20'!$BE$9:$CU$60,18,FALSE)</f>
        <v/>
      </c>
      <c r="O989" s="75" t="str">
        <f>VLOOKUP('[1]Cumul H'!$C989,'[1]H S20'!$BE$9:$CU$60,22,FALSE)</f>
        <v/>
      </c>
      <c r="P989" s="75" t="str">
        <f>VLOOKUP('[1]Cumul H'!$C989,'[1]H S20'!$BE$9:$CU$60,26,FALSE)</f>
        <v/>
      </c>
      <c r="Q989" s="75" t="str">
        <f>VLOOKUP('[1]Cumul H'!$C989,'[1]H S20'!$BE$9:$CU$60,30,FALSE)</f>
        <v/>
      </c>
      <c r="R989" s="75" t="str">
        <f>VLOOKUP('[1]Cumul H'!$C989,'[1]H S20'!$BE$9:$CU$60,34,FALSE)</f>
        <v/>
      </c>
      <c r="S989" s="75" t="str">
        <f>VLOOKUP('[1]Cumul H'!$C989,'[1]H S20'!$BE$9:$CU$60,33,FALSE)</f>
        <v/>
      </c>
      <c r="T989" s="75" t="str">
        <f>VLOOKUP('[1]Cumul H'!$C989,'[1]H S20'!$BE$9:$CU$60,35,FALSE)</f>
        <v/>
      </c>
      <c r="U989" s="75" t="str">
        <f>VLOOKUP('[1]Cumul H'!$C989,'[1]H S20'!$BE$9:$CU$60,36,FALSE)</f>
        <v/>
      </c>
      <c r="V989" s="76" t="str">
        <f t="shared" si="153"/>
        <v/>
      </c>
      <c r="W989" s="76" t="str" cm="1">
        <f t="array" ref="W989">IFERROR(_xlfn.IFS(V989="","",V989=39,"",V989&gt;39,V989-39),"")</f>
        <v/>
      </c>
      <c r="X989" s="76" t="str">
        <f t="shared" si="154"/>
        <v/>
      </c>
      <c r="Y989" s="76" t="str">
        <f t="shared" si="155"/>
        <v/>
      </c>
      <c r="Z989" s="76" t="str">
        <f t="shared" si="156"/>
        <v/>
      </c>
      <c r="AA989" s="77" t="str">
        <f t="shared" si="157"/>
        <v/>
      </c>
      <c r="AB989" s="76" t="str">
        <f t="shared" si="158"/>
        <v/>
      </c>
      <c r="AC989" s="74" t="str">
        <f>VLOOKUP('[1]Cumul H'!$C989,'[1]H S20'!$BE$9:$CU$60,37,FALSE)</f>
        <v/>
      </c>
      <c r="AD989" s="74" t="str">
        <f>VLOOKUP('[1]Cumul H'!$C989,'[1]H S20'!$BE$9:$CU$60,38,FALSE)</f>
        <v/>
      </c>
      <c r="AE989" s="74" t="str">
        <f>VLOOKUP('[1]Cumul H'!$C989,'[1]H S20'!$BE$9:$CU$60,39,FALSE)</f>
        <v/>
      </c>
      <c r="AF989" s="74" t="str">
        <f>VLOOKUP('[1]Cumul H'!$C989,'[1]H S20'!$BE$9:$CU$60,40,FALSE)</f>
        <v/>
      </c>
      <c r="AG989" s="74" t="str">
        <f>VLOOKUP('[1]Cumul H'!$C989,'[1]H S20'!$BE$9:$CU$60,41,FALSE)</f>
        <v/>
      </c>
      <c r="AH989" s="74" t="str">
        <f>VLOOKUP('[1]Cumul H'!$C989,'[1]H S20'!$BE$9:$CU$60,42,FALSE)</f>
        <v/>
      </c>
      <c r="AI989" s="74">
        <f>SUM('[1]Cumul H'!$AE989:$AH989)</f>
        <v>0</v>
      </c>
      <c r="AJ989" s="78" t="str" cm="1">
        <f t="array" ref="AJ989">IF(E989="INTERIM",_xlfn.IFS(J989="NON",$AK$2,J989="OUI",$AK$3),"")</f>
        <v/>
      </c>
      <c r="AK989" s="74" t="str">
        <f t="shared" si="150"/>
        <v/>
      </c>
      <c r="AL989" s="74" t="str">
        <f>IF(V989="","",IF(V989-Tableau3[[#This Row],[Heure sans Majoration]]&lt;0,0,V989-Tableau3[[#This Row],[Heure sans Majoration]]))</f>
        <v/>
      </c>
      <c r="AM989" s="74" t="str">
        <f t="shared" si="159"/>
        <v/>
      </c>
      <c r="AN989" s="74" t="str">
        <f t="shared" si="151"/>
        <v/>
      </c>
      <c r="AO989" s="74" t="str">
        <f t="shared" si="152"/>
        <v/>
      </c>
      <c r="AP989" s="78" t="str">
        <f>IF(C989="","",IF(F989=0,"",(V989*Tableau3[[#This Row],[Salaire Horaire]]*Tableau3[[#This Row],[Coef Multi]])))</f>
        <v/>
      </c>
      <c r="AQ989" s="78" t="str">
        <f>IF(C989="","",IF(F989=0,"",(Tableau3[[#This Row],[Heure avec majoration]]*Tableau3[[#This Row],[Salaire Horaire]]*Tableau3[[#This Row],[Coef Multi]]*25%)))</f>
        <v/>
      </c>
    </row>
    <row r="990" spans="2:43" ht="15" thickTop="1" x14ac:dyDescent="0.3">
      <c r="B990" s="73" t="s">
        <v>102</v>
      </c>
      <c r="C990" s="74" t="str">
        <f>IF('[1]H S20'!BE31="","",'[1]H S20'!BE31)</f>
        <v/>
      </c>
      <c r="D990" s="74" t="str">
        <f>IF(C990="","",VLOOKUP(C990,[1]!Tableau1[#All],5,FALSE))</f>
        <v/>
      </c>
      <c r="E990" s="74" t="str">
        <f>IF(C990="","",VLOOKUP(C990,[1]!Tableau1[#All],11,FALSE))</f>
        <v/>
      </c>
      <c r="F990" s="74" t="str">
        <f>IFERROR(IF(C990="","",VLOOKUP(C990,[1]!Tableau1[#All],12,FALSE)),"")</f>
        <v/>
      </c>
      <c r="G990" s="74" t="str">
        <f>IFERROR(IF(C990="","",VLOOKUP(C990,[1]!Tableau1[#All],6,FALSE)),"")</f>
        <v/>
      </c>
      <c r="H990" s="74" t="str">
        <f>IFERROR(IF(C990="","",VLOOKUP(C990,[1]!Tableau1[#All],13,FALSE)),"")</f>
        <v/>
      </c>
      <c r="I990" s="74" t="str">
        <f>IFERROR(IF(C990="","",VLOOKUP(C990,[1]!Tableau1[#All],14,FALSE)),"")</f>
        <v/>
      </c>
      <c r="J990" s="74" t="str">
        <f>IFERROR(IF(C990="","",VLOOKUP(C990,[1]!Tableau1[#All],8,FALSE)),"")</f>
        <v/>
      </c>
      <c r="K990" s="75" t="str">
        <f>VLOOKUP('[1]Cumul H'!$C990,'[1]H S20'!$BE$9:$CU$60,6,FALSE)</f>
        <v/>
      </c>
      <c r="L990" s="75" t="str">
        <f>VLOOKUP('[1]Cumul H'!$C990,'[1]H S20'!$BE$9:$CU$60,10,FALSE)</f>
        <v/>
      </c>
      <c r="M990" s="75" t="str">
        <f>VLOOKUP('[1]Cumul H'!$C990,'[1]H S20'!$BE$9:$CU$60,14,FALSE)</f>
        <v/>
      </c>
      <c r="N990" s="75" t="str">
        <f>VLOOKUP('[1]Cumul H'!$C990,'[1]H S20'!$BE$9:$CU$60,18,FALSE)</f>
        <v/>
      </c>
      <c r="O990" s="75" t="str">
        <f>VLOOKUP('[1]Cumul H'!$C990,'[1]H S20'!$BE$9:$CU$60,22,FALSE)</f>
        <v/>
      </c>
      <c r="P990" s="75" t="str">
        <f>VLOOKUP('[1]Cumul H'!$C990,'[1]H S20'!$BE$9:$CU$60,26,FALSE)</f>
        <v/>
      </c>
      <c r="Q990" s="75" t="str">
        <f>VLOOKUP('[1]Cumul H'!$C990,'[1]H S20'!$BE$9:$CU$60,30,FALSE)</f>
        <v/>
      </c>
      <c r="R990" s="75" t="str">
        <f>VLOOKUP('[1]Cumul H'!$C990,'[1]H S20'!$BE$9:$CU$60,34,FALSE)</f>
        <v/>
      </c>
      <c r="S990" s="75" t="str">
        <f>VLOOKUP('[1]Cumul H'!$C990,'[1]H S20'!$BE$9:$CU$60,33,FALSE)</f>
        <v/>
      </c>
      <c r="T990" s="75" t="str">
        <f>VLOOKUP('[1]Cumul H'!$C990,'[1]H S20'!$BE$9:$CU$60,35,FALSE)</f>
        <v/>
      </c>
      <c r="U990" s="75" t="str">
        <f>VLOOKUP('[1]Cumul H'!$C990,'[1]H S20'!$BE$9:$CU$60,36,FALSE)</f>
        <v/>
      </c>
      <c r="V990" s="76" t="str">
        <f t="shared" si="153"/>
        <v/>
      </c>
      <c r="W990" s="76" t="str" cm="1">
        <f t="array" ref="W990">IFERROR(_xlfn.IFS(V990="","",V990=39,"",V990&gt;39,V990-39),"")</f>
        <v/>
      </c>
      <c r="X990" s="76" t="str">
        <f t="shared" si="154"/>
        <v/>
      </c>
      <c r="Y990" s="76" t="str">
        <f t="shared" si="155"/>
        <v/>
      </c>
      <c r="Z990" s="76" t="str">
        <f t="shared" si="156"/>
        <v/>
      </c>
      <c r="AA990" s="77" t="str">
        <f t="shared" si="157"/>
        <v/>
      </c>
      <c r="AB990" s="76" t="str">
        <f t="shared" si="158"/>
        <v/>
      </c>
      <c r="AC990" s="74" t="str">
        <f>VLOOKUP('[1]Cumul H'!$C990,'[1]H S20'!$BE$9:$CU$60,37,FALSE)</f>
        <v/>
      </c>
      <c r="AD990" s="74" t="str">
        <f>VLOOKUP('[1]Cumul H'!$C990,'[1]H S20'!$BE$9:$CU$60,38,FALSE)</f>
        <v/>
      </c>
      <c r="AE990" s="74" t="str">
        <f>VLOOKUP('[1]Cumul H'!$C990,'[1]H S20'!$BE$9:$CU$60,39,FALSE)</f>
        <v/>
      </c>
      <c r="AF990" s="74" t="str">
        <f>VLOOKUP('[1]Cumul H'!$C990,'[1]H S20'!$BE$9:$CU$60,40,FALSE)</f>
        <v/>
      </c>
      <c r="AG990" s="74" t="str">
        <f>VLOOKUP('[1]Cumul H'!$C990,'[1]H S20'!$BE$9:$CU$60,41,FALSE)</f>
        <v/>
      </c>
      <c r="AH990" s="74" t="str">
        <f>VLOOKUP('[1]Cumul H'!$C990,'[1]H S20'!$BE$9:$CU$60,42,FALSE)</f>
        <v/>
      </c>
      <c r="AI990" s="74">
        <f>SUM('[1]Cumul H'!$AE990:$AH990)</f>
        <v>0</v>
      </c>
      <c r="AJ990" s="72" t="str" cm="1">
        <f t="array" ref="AJ990">IF(E990="INTERIM",_xlfn.IFS(J990="NON",$AK$2,J990="OUI",$AK$3),"")</f>
        <v/>
      </c>
      <c r="AK990" s="68" t="str">
        <f t="shared" si="150"/>
        <v/>
      </c>
      <c r="AL990" s="68" t="str">
        <f>IF(V990="","",IF(V990-Tableau3[[#This Row],[Heure sans Majoration]]&lt;0,0,V990-Tableau3[[#This Row],[Heure sans Majoration]]))</f>
        <v/>
      </c>
      <c r="AM990" s="68" t="str">
        <f t="shared" si="159"/>
        <v/>
      </c>
      <c r="AN990" s="68" t="str">
        <f t="shared" si="151"/>
        <v/>
      </c>
      <c r="AO990" s="68" t="str">
        <f t="shared" si="152"/>
        <v/>
      </c>
      <c r="AP990" s="72" t="str">
        <f>IF(C990="","",IF(F990=0,"",(V990*Tableau3[[#This Row],[Salaire Horaire]]*Tableau3[[#This Row],[Coef Multi]])))</f>
        <v/>
      </c>
      <c r="AQ990" s="72" t="str">
        <f>IF(C990="","",IF(F990=0,"",(Tableau3[[#This Row],[Heure avec majoration]]*Tableau3[[#This Row],[Salaire Horaire]]*Tableau3[[#This Row],[Coef Multi]]*25%)))</f>
        <v/>
      </c>
    </row>
    <row r="991" spans="2:43" ht="15" thickBot="1" x14ac:dyDescent="0.35">
      <c r="B991" s="73" t="s">
        <v>102</v>
      </c>
      <c r="C991" s="74" t="str">
        <f>IF('[1]H S20'!BE32="","",'[1]H S20'!BE32)</f>
        <v/>
      </c>
      <c r="D991" s="74" t="str">
        <f>IF(C991="","",VLOOKUP(C991,[1]!Tableau1[#All],5,FALSE))</f>
        <v/>
      </c>
      <c r="E991" s="74" t="str">
        <f>IF(C991="","",VLOOKUP(C991,[1]!Tableau1[#All],11,FALSE))</f>
        <v/>
      </c>
      <c r="F991" s="74" t="str">
        <f>IFERROR(IF(C991="","",VLOOKUP(C991,[1]!Tableau1[#All],12,FALSE)),"")</f>
        <v/>
      </c>
      <c r="G991" s="74" t="str">
        <f>IFERROR(IF(C991="","",VLOOKUP(C991,[1]!Tableau1[#All],6,FALSE)),"")</f>
        <v/>
      </c>
      <c r="H991" s="74" t="str">
        <f>IFERROR(IF(C991="","",VLOOKUP(C991,[1]!Tableau1[#All],13,FALSE)),"")</f>
        <v/>
      </c>
      <c r="I991" s="74" t="str">
        <f>IFERROR(IF(C991="","",VLOOKUP(C991,[1]!Tableau1[#All],14,FALSE)),"")</f>
        <v/>
      </c>
      <c r="J991" s="74" t="str">
        <f>IFERROR(IF(C991="","",VLOOKUP(C991,[1]!Tableau1[#All],8,FALSE)),"")</f>
        <v/>
      </c>
      <c r="K991" s="75" t="str">
        <f>VLOOKUP('[1]Cumul H'!$C991,'[1]H S20'!$BE$9:$CU$60,6,FALSE)</f>
        <v/>
      </c>
      <c r="L991" s="75" t="str">
        <f>VLOOKUP('[1]Cumul H'!$C991,'[1]H S20'!$BE$9:$CU$60,10,FALSE)</f>
        <v/>
      </c>
      <c r="M991" s="75" t="str">
        <f>VLOOKUP('[1]Cumul H'!$C991,'[1]H S20'!$BE$9:$CU$60,14,FALSE)</f>
        <v/>
      </c>
      <c r="N991" s="75" t="str">
        <f>VLOOKUP('[1]Cumul H'!$C991,'[1]H S20'!$BE$9:$CU$60,18,FALSE)</f>
        <v/>
      </c>
      <c r="O991" s="75" t="str">
        <f>VLOOKUP('[1]Cumul H'!$C991,'[1]H S20'!$BE$9:$CU$60,22,FALSE)</f>
        <v/>
      </c>
      <c r="P991" s="75" t="str">
        <f>VLOOKUP('[1]Cumul H'!$C991,'[1]H S20'!$BE$9:$CU$60,26,FALSE)</f>
        <v/>
      </c>
      <c r="Q991" s="75" t="str">
        <f>VLOOKUP('[1]Cumul H'!$C991,'[1]H S20'!$BE$9:$CU$60,30,FALSE)</f>
        <v/>
      </c>
      <c r="R991" s="75" t="str">
        <f>VLOOKUP('[1]Cumul H'!$C991,'[1]H S20'!$BE$9:$CU$60,34,FALSE)</f>
        <v/>
      </c>
      <c r="S991" s="75" t="str">
        <f>VLOOKUP('[1]Cumul H'!$C991,'[1]H S20'!$BE$9:$CU$60,33,FALSE)</f>
        <v/>
      </c>
      <c r="T991" s="75" t="str">
        <f>VLOOKUP('[1]Cumul H'!$C991,'[1]H S20'!$BE$9:$CU$60,35,FALSE)</f>
        <v/>
      </c>
      <c r="U991" s="75" t="str">
        <f>VLOOKUP('[1]Cumul H'!$C991,'[1]H S20'!$BE$9:$CU$60,36,FALSE)</f>
        <v/>
      </c>
      <c r="V991" s="76" t="str">
        <f t="shared" si="153"/>
        <v/>
      </c>
      <c r="W991" s="76" t="str" cm="1">
        <f t="array" ref="W991">IFERROR(_xlfn.IFS(V991="","",V991=39,"",V991&gt;39,V991-39),"")</f>
        <v/>
      </c>
      <c r="X991" s="76" t="str">
        <f t="shared" si="154"/>
        <v/>
      </c>
      <c r="Y991" s="76" t="str">
        <f t="shared" si="155"/>
        <v/>
      </c>
      <c r="Z991" s="76" t="str">
        <f t="shared" si="156"/>
        <v/>
      </c>
      <c r="AA991" s="77" t="str">
        <f t="shared" si="157"/>
        <v/>
      </c>
      <c r="AB991" s="76" t="str">
        <f t="shared" si="158"/>
        <v/>
      </c>
      <c r="AC991" s="74" t="str">
        <f>VLOOKUP('[1]Cumul H'!$C991,'[1]H S20'!$BE$9:$CU$60,37,FALSE)</f>
        <v/>
      </c>
      <c r="AD991" s="74" t="str">
        <f>VLOOKUP('[1]Cumul H'!$C991,'[1]H S20'!$BE$9:$CU$60,38,FALSE)</f>
        <v/>
      </c>
      <c r="AE991" s="74" t="str">
        <f>VLOOKUP('[1]Cumul H'!$C991,'[1]H S20'!$BE$9:$CU$60,39,FALSE)</f>
        <v/>
      </c>
      <c r="AF991" s="74" t="str">
        <f>VLOOKUP('[1]Cumul H'!$C991,'[1]H S20'!$BE$9:$CU$60,40,FALSE)</f>
        <v/>
      </c>
      <c r="AG991" s="74" t="str">
        <f>VLOOKUP('[1]Cumul H'!$C991,'[1]H S20'!$BE$9:$CU$60,41,FALSE)</f>
        <v/>
      </c>
      <c r="AH991" s="74" t="str">
        <f>VLOOKUP('[1]Cumul H'!$C991,'[1]H S20'!$BE$9:$CU$60,42,FALSE)</f>
        <v/>
      </c>
      <c r="AI991" s="74">
        <f>SUM('[1]Cumul H'!$AE991:$AH991)</f>
        <v>0</v>
      </c>
      <c r="AJ991" s="78" t="str" cm="1">
        <f t="array" ref="AJ991">IF(E991="INTERIM",_xlfn.IFS(J991="NON",$AK$2,J991="OUI",$AK$3),"")</f>
        <v/>
      </c>
      <c r="AK991" s="74" t="str">
        <f t="shared" si="150"/>
        <v/>
      </c>
      <c r="AL991" s="74" t="str">
        <f>IF(V991="","",IF(V991-Tableau3[[#This Row],[Heure sans Majoration]]&lt;0,0,V991-Tableau3[[#This Row],[Heure sans Majoration]]))</f>
        <v/>
      </c>
      <c r="AM991" s="74" t="str">
        <f t="shared" si="159"/>
        <v/>
      </c>
      <c r="AN991" s="74" t="str">
        <f t="shared" si="151"/>
        <v/>
      </c>
      <c r="AO991" s="74" t="str">
        <f t="shared" si="152"/>
        <v/>
      </c>
      <c r="AP991" s="78" t="str">
        <f>IF(C991="","",IF(F991=0,"",(V991*Tableau3[[#This Row],[Salaire Horaire]]*Tableau3[[#This Row],[Coef Multi]])))</f>
        <v/>
      </c>
      <c r="AQ991" s="78" t="str">
        <f>IF(C991="","",IF(F991=0,"",(Tableau3[[#This Row],[Heure avec majoration]]*Tableau3[[#This Row],[Salaire Horaire]]*Tableau3[[#This Row],[Coef Multi]]*25%)))</f>
        <v/>
      </c>
    </row>
    <row r="992" spans="2:43" ht="15" thickTop="1" x14ac:dyDescent="0.3">
      <c r="B992" s="73" t="s">
        <v>102</v>
      </c>
      <c r="C992" s="74" t="str">
        <f>IF('[1]H S20'!BE33="","",'[1]H S20'!BE33)</f>
        <v/>
      </c>
      <c r="D992" s="74" t="str">
        <f>IF(C992="","",VLOOKUP(C992,[1]!Tableau1[#All],5,FALSE))</f>
        <v/>
      </c>
      <c r="E992" s="74" t="str">
        <f>IF(C992="","",VLOOKUP(C992,[1]!Tableau1[#All],11,FALSE))</f>
        <v/>
      </c>
      <c r="F992" s="74" t="str">
        <f>IFERROR(IF(C992="","",VLOOKUP(C992,[1]!Tableau1[#All],12,FALSE)),"")</f>
        <v/>
      </c>
      <c r="G992" s="74" t="str">
        <f>IFERROR(IF(C992="","",VLOOKUP(C992,[1]!Tableau1[#All],6,FALSE)),"")</f>
        <v/>
      </c>
      <c r="H992" s="74" t="str">
        <f>IFERROR(IF(C992="","",VLOOKUP(C992,[1]!Tableau1[#All],13,FALSE)),"")</f>
        <v/>
      </c>
      <c r="I992" s="74" t="str">
        <f>IFERROR(IF(C992="","",VLOOKUP(C992,[1]!Tableau1[#All],14,FALSE)),"")</f>
        <v/>
      </c>
      <c r="J992" s="74" t="str">
        <f>IFERROR(IF(C992="","",VLOOKUP(C992,[1]!Tableau1[#All],8,FALSE)),"")</f>
        <v/>
      </c>
      <c r="K992" s="75" t="str">
        <f>VLOOKUP('[1]Cumul H'!$C992,'[1]H S20'!$BE$9:$CU$60,6,FALSE)</f>
        <v/>
      </c>
      <c r="L992" s="75" t="str">
        <f>VLOOKUP('[1]Cumul H'!$C992,'[1]H S20'!$BE$9:$CU$60,10,FALSE)</f>
        <v/>
      </c>
      <c r="M992" s="75" t="str">
        <f>VLOOKUP('[1]Cumul H'!$C992,'[1]H S20'!$BE$9:$CU$60,14,FALSE)</f>
        <v/>
      </c>
      <c r="N992" s="75" t="str">
        <f>VLOOKUP('[1]Cumul H'!$C992,'[1]H S20'!$BE$9:$CU$60,18,FALSE)</f>
        <v/>
      </c>
      <c r="O992" s="75" t="str">
        <f>VLOOKUP('[1]Cumul H'!$C992,'[1]H S20'!$BE$9:$CU$60,22,FALSE)</f>
        <v/>
      </c>
      <c r="P992" s="75" t="str">
        <f>VLOOKUP('[1]Cumul H'!$C992,'[1]H S20'!$BE$9:$CU$60,26,FALSE)</f>
        <v/>
      </c>
      <c r="Q992" s="75" t="str">
        <f>VLOOKUP('[1]Cumul H'!$C992,'[1]H S20'!$BE$9:$CU$60,30,FALSE)</f>
        <v/>
      </c>
      <c r="R992" s="75" t="str">
        <f>VLOOKUP('[1]Cumul H'!$C992,'[1]H S20'!$BE$9:$CU$60,34,FALSE)</f>
        <v/>
      </c>
      <c r="S992" s="75" t="str">
        <f>VLOOKUP('[1]Cumul H'!$C992,'[1]H S20'!$BE$9:$CU$60,33,FALSE)</f>
        <v/>
      </c>
      <c r="T992" s="75" t="str">
        <f>VLOOKUP('[1]Cumul H'!$C992,'[1]H S20'!$BE$9:$CU$60,35,FALSE)</f>
        <v/>
      </c>
      <c r="U992" s="75" t="str">
        <f>VLOOKUP('[1]Cumul H'!$C992,'[1]H S20'!$BE$9:$CU$60,36,FALSE)</f>
        <v/>
      </c>
      <c r="V992" s="76" t="str">
        <f t="shared" si="153"/>
        <v/>
      </c>
      <c r="W992" s="76" t="str" cm="1">
        <f t="array" ref="W992">IFERROR(_xlfn.IFS(V992="","",V992=39,"",V992&gt;39,V992-39),"")</f>
        <v/>
      </c>
      <c r="X992" s="76" t="str">
        <f t="shared" si="154"/>
        <v/>
      </c>
      <c r="Y992" s="76" t="str">
        <f t="shared" si="155"/>
        <v/>
      </c>
      <c r="Z992" s="76" t="str">
        <f t="shared" si="156"/>
        <v/>
      </c>
      <c r="AA992" s="77" t="str">
        <f t="shared" si="157"/>
        <v/>
      </c>
      <c r="AB992" s="76" t="str">
        <f t="shared" si="158"/>
        <v/>
      </c>
      <c r="AC992" s="74" t="str">
        <f>VLOOKUP('[1]Cumul H'!$C992,'[1]H S20'!$BE$9:$CU$60,37,FALSE)</f>
        <v/>
      </c>
      <c r="AD992" s="74" t="str">
        <f>VLOOKUP('[1]Cumul H'!$C992,'[1]H S20'!$BE$9:$CU$60,38,FALSE)</f>
        <v/>
      </c>
      <c r="AE992" s="74" t="str">
        <f>VLOOKUP('[1]Cumul H'!$C992,'[1]H S20'!$BE$9:$CU$60,39,FALSE)</f>
        <v/>
      </c>
      <c r="AF992" s="74" t="str">
        <f>VLOOKUP('[1]Cumul H'!$C992,'[1]H S20'!$BE$9:$CU$60,40,FALSE)</f>
        <v/>
      </c>
      <c r="AG992" s="74" t="str">
        <f>VLOOKUP('[1]Cumul H'!$C992,'[1]H S20'!$BE$9:$CU$60,41,FALSE)</f>
        <v/>
      </c>
      <c r="AH992" s="74" t="str">
        <f>VLOOKUP('[1]Cumul H'!$C992,'[1]H S20'!$BE$9:$CU$60,42,FALSE)</f>
        <v/>
      </c>
      <c r="AI992" s="74">
        <f>SUM('[1]Cumul H'!$AE992:$AH992)</f>
        <v>0</v>
      </c>
      <c r="AJ992" s="72" t="str" cm="1">
        <f t="array" ref="AJ992">IF(E992="INTERIM",_xlfn.IFS(J992="NON",$AK$2,J992="OUI",$AK$3),"")</f>
        <v/>
      </c>
      <c r="AK992" s="68" t="str">
        <f t="shared" si="150"/>
        <v/>
      </c>
      <c r="AL992" s="68" t="str">
        <f>IF(V992="","",IF(V992-Tableau3[[#This Row],[Heure sans Majoration]]&lt;0,0,V992-Tableau3[[#This Row],[Heure sans Majoration]]))</f>
        <v/>
      </c>
      <c r="AM992" s="68" t="str">
        <f t="shared" si="159"/>
        <v/>
      </c>
      <c r="AN992" s="68" t="str">
        <f t="shared" si="151"/>
        <v/>
      </c>
      <c r="AO992" s="68" t="str">
        <f t="shared" si="152"/>
        <v/>
      </c>
      <c r="AP992" s="72" t="str">
        <f>IF(C992="","",IF(F992=0,"",(V992*Tableau3[[#This Row],[Salaire Horaire]]*Tableau3[[#This Row],[Coef Multi]])))</f>
        <v/>
      </c>
      <c r="AQ992" s="72" t="str">
        <f>IF(C992="","",IF(F992=0,"",(Tableau3[[#This Row],[Heure avec majoration]]*Tableau3[[#This Row],[Salaire Horaire]]*Tableau3[[#This Row],[Coef Multi]]*25%)))</f>
        <v/>
      </c>
    </row>
    <row r="993" spans="2:43" ht="15" thickBot="1" x14ac:dyDescent="0.35">
      <c r="B993" s="73" t="s">
        <v>102</v>
      </c>
      <c r="C993" s="74" t="str">
        <f>IF('[1]H S20'!BE34="","",'[1]H S20'!BE34)</f>
        <v/>
      </c>
      <c r="D993" s="74" t="str">
        <f>IF(C993="","",VLOOKUP(C993,[1]!Tableau1[#All],5,FALSE))</f>
        <v/>
      </c>
      <c r="E993" s="74" t="str">
        <f>IF(C993="","",VLOOKUP(C993,[1]!Tableau1[#All],11,FALSE))</f>
        <v/>
      </c>
      <c r="F993" s="74" t="str">
        <f>IFERROR(IF(C993="","",VLOOKUP(C993,[1]!Tableau1[#All],12,FALSE)),"")</f>
        <v/>
      </c>
      <c r="G993" s="74" t="str">
        <f>IFERROR(IF(C993="","",VLOOKUP(C993,[1]!Tableau1[#All],6,FALSE)),"")</f>
        <v/>
      </c>
      <c r="H993" s="74" t="str">
        <f>IFERROR(IF(C993="","",VLOOKUP(C993,[1]!Tableau1[#All],13,FALSE)),"")</f>
        <v/>
      </c>
      <c r="I993" s="74" t="str">
        <f>IFERROR(IF(C993="","",VLOOKUP(C993,[1]!Tableau1[#All],14,FALSE)),"")</f>
        <v/>
      </c>
      <c r="J993" s="74" t="str">
        <f>IFERROR(IF(C993="","",VLOOKUP(C993,[1]!Tableau1[#All],8,FALSE)),"")</f>
        <v/>
      </c>
      <c r="K993" s="75" t="str">
        <f>VLOOKUP('[1]Cumul H'!$C993,'[1]H S20'!$BE$9:$CU$60,6,FALSE)</f>
        <v/>
      </c>
      <c r="L993" s="75" t="str">
        <f>VLOOKUP('[1]Cumul H'!$C993,'[1]H S20'!$BE$9:$CU$60,10,FALSE)</f>
        <v/>
      </c>
      <c r="M993" s="75" t="str">
        <f>VLOOKUP('[1]Cumul H'!$C993,'[1]H S20'!$BE$9:$CU$60,14,FALSE)</f>
        <v/>
      </c>
      <c r="N993" s="75" t="str">
        <f>VLOOKUP('[1]Cumul H'!$C993,'[1]H S20'!$BE$9:$CU$60,18,FALSE)</f>
        <v/>
      </c>
      <c r="O993" s="75" t="str">
        <f>VLOOKUP('[1]Cumul H'!$C993,'[1]H S20'!$BE$9:$CU$60,22,FALSE)</f>
        <v/>
      </c>
      <c r="P993" s="75" t="str">
        <f>VLOOKUP('[1]Cumul H'!$C993,'[1]H S20'!$BE$9:$CU$60,26,FALSE)</f>
        <v/>
      </c>
      <c r="Q993" s="75" t="str">
        <f>VLOOKUP('[1]Cumul H'!$C993,'[1]H S20'!$BE$9:$CU$60,30,FALSE)</f>
        <v/>
      </c>
      <c r="R993" s="75" t="str">
        <f>VLOOKUP('[1]Cumul H'!$C993,'[1]H S20'!$BE$9:$CU$60,34,FALSE)</f>
        <v/>
      </c>
      <c r="S993" s="75" t="str">
        <f>VLOOKUP('[1]Cumul H'!$C993,'[1]H S20'!$BE$9:$CU$60,33,FALSE)</f>
        <v/>
      </c>
      <c r="T993" s="75" t="str">
        <f>VLOOKUP('[1]Cumul H'!$C993,'[1]H S20'!$BE$9:$CU$60,35,FALSE)</f>
        <v/>
      </c>
      <c r="U993" s="75" t="str">
        <f>VLOOKUP('[1]Cumul H'!$C993,'[1]H S20'!$BE$9:$CU$60,36,FALSE)</f>
        <v/>
      </c>
      <c r="V993" s="76" t="str">
        <f t="shared" si="153"/>
        <v/>
      </c>
      <c r="W993" s="76" t="str" cm="1">
        <f t="array" ref="W993">IFERROR(_xlfn.IFS(V993="","",V993=39,"",V993&gt;39,V993-39),"")</f>
        <v/>
      </c>
      <c r="X993" s="76" t="str">
        <f t="shared" si="154"/>
        <v/>
      </c>
      <c r="Y993" s="76" t="str">
        <f t="shared" si="155"/>
        <v/>
      </c>
      <c r="Z993" s="76" t="str">
        <f t="shared" si="156"/>
        <v/>
      </c>
      <c r="AA993" s="77" t="str">
        <f t="shared" si="157"/>
        <v/>
      </c>
      <c r="AB993" s="76" t="str">
        <f t="shared" si="158"/>
        <v/>
      </c>
      <c r="AC993" s="74" t="str">
        <f>VLOOKUP('[1]Cumul H'!$C993,'[1]H S20'!$BE$9:$CU$60,37,FALSE)</f>
        <v/>
      </c>
      <c r="AD993" s="74" t="str">
        <f>VLOOKUP('[1]Cumul H'!$C993,'[1]H S20'!$BE$9:$CU$60,38,FALSE)</f>
        <v/>
      </c>
      <c r="AE993" s="74" t="str">
        <f>VLOOKUP('[1]Cumul H'!$C993,'[1]H S20'!$BE$9:$CU$60,39,FALSE)</f>
        <v/>
      </c>
      <c r="AF993" s="74" t="str">
        <f>VLOOKUP('[1]Cumul H'!$C993,'[1]H S20'!$BE$9:$CU$60,40,FALSE)</f>
        <v/>
      </c>
      <c r="AG993" s="74" t="str">
        <f>VLOOKUP('[1]Cumul H'!$C993,'[1]H S20'!$BE$9:$CU$60,41,FALSE)</f>
        <v/>
      </c>
      <c r="AH993" s="74" t="str">
        <f>VLOOKUP('[1]Cumul H'!$C993,'[1]H S20'!$BE$9:$CU$60,42,FALSE)</f>
        <v/>
      </c>
      <c r="AI993" s="74">
        <f>SUM('[1]Cumul H'!$AE993:$AH993)</f>
        <v>0</v>
      </c>
      <c r="AJ993" s="78" t="str" cm="1">
        <f t="array" ref="AJ993">IF(E993="INTERIM",_xlfn.IFS(J993="NON",$AK$2,J993="OUI",$AK$3),"")</f>
        <v/>
      </c>
      <c r="AK993" s="74" t="str">
        <f t="shared" si="150"/>
        <v/>
      </c>
      <c r="AL993" s="74" t="str">
        <f>IF(V993="","",IF(V993-Tableau3[[#This Row],[Heure sans Majoration]]&lt;0,0,V993-Tableau3[[#This Row],[Heure sans Majoration]]))</f>
        <v/>
      </c>
      <c r="AM993" s="74" t="str">
        <f t="shared" si="159"/>
        <v/>
      </c>
      <c r="AN993" s="74" t="str">
        <f t="shared" si="151"/>
        <v/>
      </c>
      <c r="AO993" s="74" t="str">
        <f t="shared" si="152"/>
        <v/>
      </c>
      <c r="AP993" s="78" t="str">
        <f>IF(C993="","",IF(F993=0,"",(V993*Tableau3[[#This Row],[Salaire Horaire]]*Tableau3[[#This Row],[Coef Multi]])))</f>
        <v/>
      </c>
      <c r="AQ993" s="78" t="str">
        <f>IF(C993="","",IF(F993=0,"",(Tableau3[[#This Row],[Heure avec majoration]]*Tableau3[[#This Row],[Salaire Horaire]]*Tableau3[[#This Row],[Coef Multi]]*25%)))</f>
        <v/>
      </c>
    </row>
    <row r="994" spans="2:43" ht="15" thickTop="1" x14ac:dyDescent="0.3">
      <c r="B994" s="73" t="s">
        <v>102</v>
      </c>
      <c r="C994" s="74" t="str">
        <f>IF('[1]H S20'!BE35="","",'[1]H S20'!BE35)</f>
        <v/>
      </c>
      <c r="D994" s="74" t="str">
        <f>IF(C994="","",VLOOKUP(C994,[1]!Tableau1[#All],5,FALSE))</f>
        <v/>
      </c>
      <c r="E994" s="74" t="str">
        <f>IF(C994="","",VLOOKUP(C994,[1]!Tableau1[#All],11,FALSE))</f>
        <v/>
      </c>
      <c r="F994" s="74" t="str">
        <f>IFERROR(IF(C994="","",VLOOKUP(C994,[1]!Tableau1[#All],12,FALSE)),"")</f>
        <v/>
      </c>
      <c r="G994" s="74" t="str">
        <f>IFERROR(IF(C994="","",VLOOKUP(C994,[1]!Tableau1[#All],6,FALSE)),"")</f>
        <v/>
      </c>
      <c r="H994" s="74" t="str">
        <f>IFERROR(IF(C994="","",VLOOKUP(C994,[1]!Tableau1[#All],13,FALSE)),"")</f>
        <v/>
      </c>
      <c r="I994" s="74" t="str">
        <f>IFERROR(IF(C994="","",VLOOKUP(C994,[1]!Tableau1[#All],14,FALSE)),"")</f>
        <v/>
      </c>
      <c r="J994" s="74" t="str">
        <f>IFERROR(IF(C994="","",VLOOKUP(C994,[1]!Tableau1[#All],8,FALSE)),"")</f>
        <v/>
      </c>
      <c r="K994" s="75" t="str">
        <f>VLOOKUP('[1]Cumul H'!$C994,'[1]H S20'!$BE$9:$CU$60,6,FALSE)</f>
        <v/>
      </c>
      <c r="L994" s="75" t="str">
        <f>VLOOKUP('[1]Cumul H'!$C994,'[1]H S20'!$BE$9:$CU$60,10,FALSE)</f>
        <v/>
      </c>
      <c r="M994" s="75" t="str">
        <f>VLOOKUP('[1]Cumul H'!$C994,'[1]H S20'!$BE$9:$CU$60,14,FALSE)</f>
        <v/>
      </c>
      <c r="N994" s="75" t="str">
        <f>VLOOKUP('[1]Cumul H'!$C994,'[1]H S20'!$BE$9:$CU$60,18,FALSE)</f>
        <v/>
      </c>
      <c r="O994" s="75" t="str">
        <f>VLOOKUP('[1]Cumul H'!$C994,'[1]H S20'!$BE$9:$CU$60,22,FALSE)</f>
        <v/>
      </c>
      <c r="P994" s="75" t="str">
        <f>VLOOKUP('[1]Cumul H'!$C994,'[1]H S20'!$BE$9:$CU$60,26,FALSE)</f>
        <v/>
      </c>
      <c r="Q994" s="75" t="str">
        <f>VLOOKUP('[1]Cumul H'!$C994,'[1]H S20'!$BE$9:$CU$60,30,FALSE)</f>
        <v/>
      </c>
      <c r="R994" s="75" t="str">
        <f>VLOOKUP('[1]Cumul H'!$C994,'[1]H S20'!$BE$9:$CU$60,34,FALSE)</f>
        <v/>
      </c>
      <c r="S994" s="75" t="str">
        <f>VLOOKUP('[1]Cumul H'!$C994,'[1]H S20'!$BE$9:$CU$60,33,FALSE)</f>
        <v/>
      </c>
      <c r="T994" s="75" t="str">
        <f>VLOOKUP('[1]Cumul H'!$C994,'[1]H S20'!$BE$9:$CU$60,35,FALSE)</f>
        <v/>
      </c>
      <c r="U994" s="75" t="str">
        <f>VLOOKUP('[1]Cumul H'!$C994,'[1]H S20'!$BE$9:$CU$60,36,FALSE)</f>
        <v/>
      </c>
      <c r="V994" s="76" t="str">
        <f t="shared" si="153"/>
        <v/>
      </c>
      <c r="W994" s="76" t="str" cm="1">
        <f t="array" ref="W994">IFERROR(_xlfn.IFS(V994="","",V994=39,"",V994&gt;39,V994-39),"")</f>
        <v/>
      </c>
      <c r="X994" s="76" t="str">
        <f t="shared" si="154"/>
        <v/>
      </c>
      <c r="Y994" s="76" t="str">
        <f t="shared" si="155"/>
        <v/>
      </c>
      <c r="Z994" s="76" t="str">
        <f t="shared" si="156"/>
        <v/>
      </c>
      <c r="AA994" s="77" t="str">
        <f t="shared" si="157"/>
        <v/>
      </c>
      <c r="AB994" s="76" t="str">
        <f t="shared" si="158"/>
        <v/>
      </c>
      <c r="AC994" s="74" t="str">
        <f>VLOOKUP('[1]Cumul H'!$C994,'[1]H S20'!$BE$9:$CU$60,37,FALSE)</f>
        <v/>
      </c>
      <c r="AD994" s="74" t="str">
        <f>VLOOKUP('[1]Cumul H'!$C994,'[1]H S20'!$BE$9:$CU$60,38,FALSE)</f>
        <v/>
      </c>
      <c r="AE994" s="74" t="str">
        <f>VLOOKUP('[1]Cumul H'!$C994,'[1]H S20'!$BE$9:$CU$60,39,FALSE)</f>
        <v/>
      </c>
      <c r="AF994" s="74" t="str">
        <f>VLOOKUP('[1]Cumul H'!$C994,'[1]H S20'!$BE$9:$CU$60,40,FALSE)</f>
        <v/>
      </c>
      <c r="AG994" s="74" t="str">
        <f>VLOOKUP('[1]Cumul H'!$C994,'[1]H S20'!$BE$9:$CU$60,41,FALSE)</f>
        <v/>
      </c>
      <c r="AH994" s="74" t="str">
        <f>VLOOKUP('[1]Cumul H'!$C994,'[1]H S20'!$BE$9:$CU$60,42,FALSE)</f>
        <v/>
      </c>
      <c r="AI994" s="74">
        <f>SUM('[1]Cumul H'!$AE994:$AH994)</f>
        <v>0</v>
      </c>
      <c r="AJ994" s="72" t="str" cm="1">
        <f t="array" ref="AJ994">IF(E994="INTERIM",_xlfn.IFS(J994="NON",$AK$2,J994="OUI",$AK$3),"")</f>
        <v/>
      </c>
      <c r="AK994" s="68" t="str">
        <f t="shared" si="150"/>
        <v/>
      </c>
      <c r="AL994" s="68" t="str">
        <f>IF(V994="","",IF(V994-Tableau3[[#This Row],[Heure sans Majoration]]&lt;0,0,V994-Tableau3[[#This Row],[Heure sans Majoration]]))</f>
        <v/>
      </c>
      <c r="AM994" s="68" t="str">
        <f t="shared" si="159"/>
        <v/>
      </c>
      <c r="AN994" s="68" t="str">
        <f t="shared" si="151"/>
        <v/>
      </c>
      <c r="AO994" s="68" t="str">
        <f t="shared" si="152"/>
        <v/>
      </c>
      <c r="AP994" s="72" t="str">
        <f>IF(C994="","",IF(F994=0,"",(V994*Tableau3[[#This Row],[Salaire Horaire]]*Tableau3[[#This Row],[Coef Multi]])))</f>
        <v/>
      </c>
      <c r="AQ994" s="72" t="str">
        <f>IF(C994="","",IF(F994=0,"",(Tableau3[[#This Row],[Heure avec majoration]]*Tableau3[[#This Row],[Salaire Horaire]]*Tableau3[[#This Row],[Coef Multi]]*25%)))</f>
        <v/>
      </c>
    </row>
    <row r="995" spans="2:43" ht="15" thickBot="1" x14ac:dyDescent="0.35">
      <c r="B995" s="73" t="s">
        <v>102</v>
      </c>
      <c r="C995" s="74" t="str">
        <f>IF('[1]H S20'!BE36="","",'[1]H S20'!BE36)</f>
        <v/>
      </c>
      <c r="D995" s="74" t="str">
        <f>IF(C995="","",VLOOKUP(C995,[1]!Tableau1[#All],5,FALSE))</f>
        <v/>
      </c>
      <c r="E995" s="74" t="str">
        <f>IF(C995="","",VLOOKUP(C995,[1]!Tableau1[#All],11,FALSE))</f>
        <v/>
      </c>
      <c r="F995" s="74" t="str">
        <f>IFERROR(IF(C995="","",VLOOKUP(C995,[1]!Tableau1[#All],12,FALSE)),"")</f>
        <v/>
      </c>
      <c r="G995" s="74" t="str">
        <f>IFERROR(IF(C995="","",VLOOKUP(C995,[1]!Tableau1[#All],6,FALSE)),"")</f>
        <v/>
      </c>
      <c r="H995" s="74" t="str">
        <f>IFERROR(IF(C995="","",VLOOKUP(C995,[1]!Tableau1[#All],13,FALSE)),"")</f>
        <v/>
      </c>
      <c r="I995" s="74" t="str">
        <f>IFERROR(IF(C995="","",VLOOKUP(C995,[1]!Tableau1[#All],14,FALSE)),"")</f>
        <v/>
      </c>
      <c r="J995" s="74" t="str">
        <f>IFERROR(IF(C995="","",VLOOKUP(C995,[1]!Tableau1[#All],8,FALSE)),"")</f>
        <v/>
      </c>
      <c r="K995" s="75" t="str">
        <f>VLOOKUP('[1]Cumul H'!$C995,'[1]H S20'!$BE$9:$CU$60,6,FALSE)</f>
        <v/>
      </c>
      <c r="L995" s="75" t="str">
        <f>VLOOKUP('[1]Cumul H'!$C995,'[1]H S20'!$BE$9:$CU$60,10,FALSE)</f>
        <v/>
      </c>
      <c r="M995" s="75" t="str">
        <f>VLOOKUP('[1]Cumul H'!$C995,'[1]H S20'!$BE$9:$CU$60,14,FALSE)</f>
        <v/>
      </c>
      <c r="N995" s="75" t="str">
        <f>VLOOKUP('[1]Cumul H'!$C995,'[1]H S20'!$BE$9:$CU$60,18,FALSE)</f>
        <v/>
      </c>
      <c r="O995" s="75" t="str">
        <f>VLOOKUP('[1]Cumul H'!$C995,'[1]H S20'!$BE$9:$CU$60,22,FALSE)</f>
        <v/>
      </c>
      <c r="P995" s="75" t="str">
        <f>VLOOKUP('[1]Cumul H'!$C995,'[1]H S20'!$BE$9:$CU$60,26,FALSE)</f>
        <v/>
      </c>
      <c r="Q995" s="75" t="str">
        <f>VLOOKUP('[1]Cumul H'!$C995,'[1]H S20'!$BE$9:$CU$60,30,FALSE)</f>
        <v/>
      </c>
      <c r="R995" s="75" t="str">
        <f>VLOOKUP('[1]Cumul H'!$C995,'[1]H S20'!$BE$9:$CU$60,34,FALSE)</f>
        <v/>
      </c>
      <c r="S995" s="75" t="str">
        <f>VLOOKUP('[1]Cumul H'!$C995,'[1]H S20'!$BE$9:$CU$60,33,FALSE)</f>
        <v/>
      </c>
      <c r="T995" s="75" t="str">
        <f>VLOOKUP('[1]Cumul H'!$C995,'[1]H S20'!$BE$9:$CU$60,35,FALSE)</f>
        <v/>
      </c>
      <c r="U995" s="75" t="str">
        <f>VLOOKUP('[1]Cumul H'!$C995,'[1]H S20'!$BE$9:$CU$60,36,FALSE)</f>
        <v/>
      </c>
      <c r="V995" s="76" t="str">
        <f t="shared" si="153"/>
        <v/>
      </c>
      <c r="W995" s="76" t="str" cm="1">
        <f t="array" ref="W995">IFERROR(_xlfn.IFS(V995="","",V995=39,"",V995&gt;39,V995-39),"")</f>
        <v/>
      </c>
      <c r="X995" s="76" t="str">
        <f t="shared" si="154"/>
        <v/>
      </c>
      <c r="Y995" s="76" t="str">
        <f t="shared" si="155"/>
        <v/>
      </c>
      <c r="Z995" s="76" t="str">
        <f t="shared" si="156"/>
        <v/>
      </c>
      <c r="AA995" s="77" t="str">
        <f t="shared" si="157"/>
        <v/>
      </c>
      <c r="AB995" s="76" t="str">
        <f t="shared" si="158"/>
        <v/>
      </c>
      <c r="AC995" s="74" t="str">
        <f>VLOOKUP('[1]Cumul H'!$C995,'[1]H S20'!$BE$9:$CU$60,37,FALSE)</f>
        <v/>
      </c>
      <c r="AD995" s="74" t="str">
        <f>VLOOKUP('[1]Cumul H'!$C995,'[1]H S20'!$BE$9:$CU$60,38,FALSE)</f>
        <v/>
      </c>
      <c r="AE995" s="74" t="str">
        <f>VLOOKUP('[1]Cumul H'!$C995,'[1]H S20'!$BE$9:$CU$60,39,FALSE)</f>
        <v/>
      </c>
      <c r="AF995" s="74" t="str">
        <f>VLOOKUP('[1]Cumul H'!$C995,'[1]H S20'!$BE$9:$CU$60,40,FALSE)</f>
        <v/>
      </c>
      <c r="AG995" s="74" t="str">
        <f>VLOOKUP('[1]Cumul H'!$C995,'[1]H S20'!$BE$9:$CU$60,41,FALSE)</f>
        <v/>
      </c>
      <c r="AH995" s="74" t="str">
        <f>VLOOKUP('[1]Cumul H'!$C995,'[1]H S20'!$BE$9:$CU$60,42,FALSE)</f>
        <v/>
      </c>
      <c r="AI995" s="74">
        <f>SUM('[1]Cumul H'!$AE995:$AH995)</f>
        <v>0</v>
      </c>
      <c r="AJ995" s="78" t="str" cm="1">
        <f t="array" ref="AJ995">IF(E995="INTERIM",_xlfn.IFS(J995="NON",$AK$2,J995="OUI",$AK$3),"")</f>
        <v/>
      </c>
      <c r="AK995" s="74" t="str">
        <f t="shared" si="150"/>
        <v/>
      </c>
      <c r="AL995" s="74" t="str">
        <f>IF(V995="","",IF(V995-Tableau3[[#This Row],[Heure sans Majoration]]&lt;0,0,V995-Tableau3[[#This Row],[Heure sans Majoration]]))</f>
        <v/>
      </c>
      <c r="AM995" s="74" t="str">
        <f t="shared" si="159"/>
        <v/>
      </c>
      <c r="AN995" s="74" t="str">
        <f t="shared" si="151"/>
        <v/>
      </c>
      <c r="AO995" s="74" t="str">
        <f t="shared" si="152"/>
        <v/>
      </c>
      <c r="AP995" s="78" t="str">
        <f>IF(C995="","",IF(F995=0,"",(V995*Tableau3[[#This Row],[Salaire Horaire]]*Tableau3[[#This Row],[Coef Multi]])))</f>
        <v/>
      </c>
      <c r="AQ995" s="78" t="str">
        <f>IF(C995="","",IF(F995=0,"",(Tableau3[[#This Row],[Heure avec majoration]]*Tableau3[[#This Row],[Salaire Horaire]]*Tableau3[[#This Row],[Coef Multi]]*25%)))</f>
        <v/>
      </c>
    </row>
    <row r="996" spans="2:43" ht="15" thickTop="1" x14ac:dyDescent="0.3">
      <c r="B996" s="73" t="s">
        <v>102</v>
      </c>
      <c r="C996" s="74" t="str">
        <f>IF('[1]H S20'!BE37="","",'[1]H S20'!BE37)</f>
        <v/>
      </c>
      <c r="D996" s="74" t="str">
        <f>IF(C996="","",VLOOKUP(C996,[1]!Tableau1[#All],5,FALSE))</f>
        <v/>
      </c>
      <c r="E996" s="74" t="str">
        <f>IF(C996="","",VLOOKUP(C996,[1]!Tableau1[#All],11,FALSE))</f>
        <v/>
      </c>
      <c r="F996" s="74" t="str">
        <f>IFERROR(IF(C996="","",VLOOKUP(C996,[1]!Tableau1[#All],12,FALSE)),"")</f>
        <v/>
      </c>
      <c r="G996" s="74" t="str">
        <f>IFERROR(IF(C996="","",VLOOKUP(C996,[1]!Tableau1[#All],6,FALSE)),"")</f>
        <v/>
      </c>
      <c r="H996" s="74" t="str">
        <f>IFERROR(IF(C996="","",VLOOKUP(C996,[1]!Tableau1[#All],13,FALSE)),"")</f>
        <v/>
      </c>
      <c r="I996" s="74" t="str">
        <f>IFERROR(IF(C996="","",VLOOKUP(C996,[1]!Tableau1[#All],14,FALSE)),"")</f>
        <v/>
      </c>
      <c r="J996" s="74" t="str">
        <f>IFERROR(IF(C996="","",VLOOKUP(C996,[1]!Tableau1[#All],8,FALSE)),"")</f>
        <v/>
      </c>
      <c r="K996" s="75" t="str">
        <f>VLOOKUP('[1]Cumul H'!$C996,'[1]H S20'!$BE$9:$CU$60,6,FALSE)</f>
        <v/>
      </c>
      <c r="L996" s="75" t="str">
        <f>VLOOKUP('[1]Cumul H'!$C996,'[1]H S20'!$BE$9:$CU$60,10,FALSE)</f>
        <v/>
      </c>
      <c r="M996" s="75" t="str">
        <f>VLOOKUP('[1]Cumul H'!$C996,'[1]H S20'!$BE$9:$CU$60,14,FALSE)</f>
        <v/>
      </c>
      <c r="N996" s="75" t="str">
        <f>VLOOKUP('[1]Cumul H'!$C996,'[1]H S20'!$BE$9:$CU$60,18,FALSE)</f>
        <v/>
      </c>
      <c r="O996" s="75" t="str">
        <f>VLOOKUP('[1]Cumul H'!$C996,'[1]H S20'!$BE$9:$CU$60,22,FALSE)</f>
        <v/>
      </c>
      <c r="P996" s="75" t="str">
        <f>VLOOKUP('[1]Cumul H'!$C996,'[1]H S20'!$BE$9:$CU$60,26,FALSE)</f>
        <v/>
      </c>
      <c r="Q996" s="75" t="str">
        <f>VLOOKUP('[1]Cumul H'!$C996,'[1]H S20'!$BE$9:$CU$60,30,FALSE)</f>
        <v/>
      </c>
      <c r="R996" s="75" t="str">
        <f>VLOOKUP('[1]Cumul H'!$C996,'[1]H S20'!$BE$9:$CU$60,34,FALSE)</f>
        <v/>
      </c>
      <c r="S996" s="75" t="str">
        <f>VLOOKUP('[1]Cumul H'!$C996,'[1]H S20'!$BE$9:$CU$60,33,FALSE)</f>
        <v/>
      </c>
      <c r="T996" s="75" t="str">
        <f>VLOOKUP('[1]Cumul H'!$C996,'[1]H S20'!$BE$9:$CU$60,35,FALSE)</f>
        <v/>
      </c>
      <c r="U996" s="75" t="str">
        <f>VLOOKUP('[1]Cumul H'!$C996,'[1]H S20'!$BE$9:$CU$60,36,FALSE)</f>
        <v/>
      </c>
      <c r="V996" s="76" t="str">
        <f t="shared" si="153"/>
        <v/>
      </c>
      <c r="W996" s="76" t="str" cm="1">
        <f t="array" ref="W996">IFERROR(_xlfn.IFS(V996="","",V996=39,"",V996&gt;39,V996-39),"")</f>
        <v/>
      </c>
      <c r="X996" s="76" t="str">
        <f t="shared" si="154"/>
        <v/>
      </c>
      <c r="Y996" s="76" t="str">
        <f t="shared" si="155"/>
        <v/>
      </c>
      <c r="Z996" s="76" t="str">
        <f t="shared" si="156"/>
        <v/>
      </c>
      <c r="AA996" s="77" t="str">
        <f t="shared" si="157"/>
        <v/>
      </c>
      <c r="AB996" s="76" t="str">
        <f t="shared" si="158"/>
        <v/>
      </c>
      <c r="AC996" s="74" t="str">
        <f>VLOOKUP('[1]Cumul H'!$C996,'[1]H S20'!$BE$9:$CU$60,37,FALSE)</f>
        <v/>
      </c>
      <c r="AD996" s="74" t="str">
        <f>VLOOKUP('[1]Cumul H'!$C996,'[1]H S20'!$BE$9:$CU$60,38,FALSE)</f>
        <v/>
      </c>
      <c r="AE996" s="74" t="str">
        <f>VLOOKUP('[1]Cumul H'!$C996,'[1]H S20'!$BE$9:$CU$60,39,FALSE)</f>
        <v/>
      </c>
      <c r="AF996" s="74" t="str">
        <f>VLOOKUP('[1]Cumul H'!$C996,'[1]H S20'!$BE$9:$CU$60,40,FALSE)</f>
        <v/>
      </c>
      <c r="AG996" s="74" t="str">
        <f>VLOOKUP('[1]Cumul H'!$C996,'[1]H S20'!$BE$9:$CU$60,41,FALSE)</f>
        <v/>
      </c>
      <c r="AH996" s="74" t="str">
        <f>VLOOKUP('[1]Cumul H'!$C996,'[1]H S20'!$BE$9:$CU$60,42,FALSE)</f>
        <v/>
      </c>
      <c r="AI996" s="74">
        <f>SUM('[1]Cumul H'!$AE996:$AH996)</f>
        <v>0</v>
      </c>
      <c r="AJ996" s="72" t="str" cm="1">
        <f t="array" ref="AJ996">IF(E996="INTERIM",_xlfn.IFS(J996="NON",$AK$2,J996="OUI",$AK$3),"")</f>
        <v/>
      </c>
      <c r="AK996" s="68" t="str">
        <f t="shared" si="150"/>
        <v/>
      </c>
      <c r="AL996" s="68" t="str">
        <f>IF(V996="","",IF(V996-Tableau3[[#This Row],[Heure sans Majoration]]&lt;0,0,V996-Tableau3[[#This Row],[Heure sans Majoration]]))</f>
        <v/>
      </c>
      <c r="AM996" s="68" t="str">
        <f t="shared" si="159"/>
        <v/>
      </c>
      <c r="AN996" s="68" t="str">
        <f t="shared" si="151"/>
        <v/>
      </c>
      <c r="AO996" s="68" t="str">
        <f t="shared" si="152"/>
        <v/>
      </c>
      <c r="AP996" s="72" t="str">
        <f>IF(C996="","",IF(F996=0,"",(V996*Tableau3[[#This Row],[Salaire Horaire]]*Tableau3[[#This Row],[Coef Multi]])))</f>
        <v/>
      </c>
      <c r="AQ996" s="72" t="str">
        <f>IF(C996="","",IF(F996=0,"",(Tableau3[[#This Row],[Heure avec majoration]]*Tableau3[[#This Row],[Salaire Horaire]]*Tableau3[[#This Row],[Coef Multi]]*25%)))</f>
        <v/>
      </c>
    </row>
    <row r="997" spans="2:43" ht="15" thickBot="1" x14ac:dyDescent="0.35">
      <c r="B997" s="73" t="s">
        <v>102</v>
      </c>
      <c r="C997" s="74" t="str">
        <f>IF('[1]H S20'!BE38="","",'[1]H S20'!BE38)</f>
        <v/>
      </c>
      <c r="D997" s="74" t="str">
        <f>IF(C997="","",VLOOKUP(C997,[1]!Tableau1[#All],5,FALSE))</f>
        <v/>
      </c>
      <c r="E997" s="74" t="str">
        <f>IF(C997="","",VLOOKUP(C997,[1]!Tableau1[#All],11,FALSE))</f>
        <v/>
      </c>
      <c r="F997" s="74" t="str">
        <f>IFERROR(IF(C997="","",VLOOKUP(C997,[1]!Tableau1[#All],12,FALSE)),"")</f>
        <v/>
      </c>
      <c r="G997" s="74" t="str">
        <f>IFERROR(IF(C997="","",VLOOKUP(C997,[1]!Tableau1[#All],6,FALSE)),"")</f>
        <v/>
      </c>
      <c r="H997" s="74" t="str">
        <f>IFERROR(IF(C997="","",VLOOKUP(C997,[1]!Tableau1[#All],13,FALSE)),"")</f>
        <v/>
      </c>
      <c r="I997" s="74" t="str">
        <f>IFERROR(IF(C997="","",VLOOKUP(C997,[1]!Tableau1[#All],14,FALSE)),"")</f>
        <v/>
      </c>
      <c r="J997" s="74" t="str">
        <f>IFERROR(IF(C997="","",VLOOKUP(C997,[1]!Tableau1[#All],8,FALSE)),"")</f>
        <v/>
      </c>
      <c r="K997" s="75" t="str">
        <f>VLOOKUP('[1]Cumul H'!$C997,'[1]H S20'!$BE$9:$CU$60,6,FALSE)</f>
        <v/>
      </c>
      <c r="L997" s="75" t="str">
        <f>VLOOKUP('[1]Cumul H'!$C997,'[1]H S20'!$BE$9:$CU$60,10,FALSE)</f>
        <v/>
      </c>
      <c r="M997" s="75" t="str">
        <f>VLOOKUP('[1]Cumul H'!$C997,'[1]H S20'!$BE$9:$CU$60,14,FALSE)</f>
        <v/>
      </c>
      <c r="N997" s="75" t="str">
        <f>VLOOKUP('[1]Cumul H'!$C997,'[1]H S20'!$BE$9:$CU$60,18,FALSE)</f>
        <v/>
      </c>
      <c r="O997" s="75" t="str">
        <f>VLOOKUP('[1]Cumul H'!$C997,'[1]H S20'!$BE$9:$CU$60,22,FALSE)</f>
        <v/>
      </c>
      <c r="P997" s="75" t="str">
        <f>VLOOKUP('[1]Cumul H'!$C997,'[1]H S20'!$BE$9:$CU$60,26,FALSE)</f>
        <v/>
      </c>
      <c r="Q997" s="75" t="str">
        <f>VLOOKUP('[1]Cumul H'!$C997,'[1]H S20'!$BE$9:$CU$60,30,FALSE)</f>
        <v/>
      </c>
      <c r="R997" s="75" t="str">
        <f>VLOOKUP('[1]Cumul H'!$C997,'[1]H S20'!$BE$9:$CU$60,34,FALSE)</f>
        <v/>
      </c>
      <c r="S997" s="75" t="str">
        <f>VLOOKUP('[1]Cumul H'!$C997,'[1]H S20'!$BE$9:$CU$60,33,FALSE)</f>
        <v/>
      </c>
      <c r="T997" s="75" t="str">
        <f>VLOOKUP('[1]Cumul H'!$C997,'[1]H S20'!$BE$9:$CU$60,35,FALSE)</f>
        <v/>
      </c>
      <c r="U997" s="75" t="str">
        <f>VLOOKUP('[1]Cumul H'!$C997,'[1]H S20'!$BE$9:$CU$60,36,FALSE)</f>
        <v/>
      </c>
      <c r="V997" s="76" t="str">
        <f t="shared" si="153"/>
        <v/>
      </c>
      <c r="W997" s="76" t="str" cm="1">
        <f t="array" ref="W997">IFERROR(_xlfn.IFS(V997="","",V997=39,"",V997&gt;39,V997-39),"")</f>
        <v/>
      </c>
      <c r="X997" s="76" t="str">
        <f t="shared" si="154"/>
        <v/>
      </c>
      <c r="Y997" s="76" t="str">
        <f t="shared" si="155"/>
        <v/>
      </c>
      <c r="Z997" s="76" t="str">
        <f t="shared" si="156"/>
        <v/>
      </c>
      <c r="AA997" s="77" t="str">
        <f t="shared" si="157"/>
        <v/>
      </c>
      <c r="AB997" s="76" t="str">
        <f t="shared" si="158"/>
        <v/>
      </c>
      <c r="AC997" s="74" t="str">
        <f>VLOOKUP('[1]Cumul H'!$C997,'[1]H S20'!$BE$9:$CU$60,37,FALSE)</f>
        <v/>
      </c>
      <c r="AD997" s="74" t="str">
        <f>VLOOKUP('[1]Cumul H'!$C997,'[1]H S20'!$BE$9:$CU$60,38,FALSE)</f>
        <v/>
      </c>
      <c r="AE997" s="74" t="str">
        <f>VLOOKUP('[1]Cumul H'!$C997,'[1]H S20'!$BE$9:$CU$60,39,FALSE)</f>
        <v/>
      </c>
      <c r="AF997" s="74" t="str">
        <f>VLOOKUP('[1]Cumul H'!$C997,'[1]H S20'!$BE$9:$CU$60,40,FALSE)</f>
        <v/>
      </c>
      <c r="AG997" s="74" t="str">
        <f>VLOOKUP('[1]Cumul H'!$C997,'[1]H S20'!$BE$9:$CU$60,41,FALSE)</f>
        <v/>
      </c>
      <c r="AH997" s="74" t="str">
        <f>VLOOKUP('[1]Cumul H'!$C997,'[1]H S20'!$BE$9:$CU$60,42,FALSE)</f>
        <v/>
      </c>
      <c r="AI997" s="74">
        <f>SUM('[1]Cumul H'!$AE997:$AH997)</f>
        <v>0</v>
      </c>
      <c r="AJ997" s="78" t="str" cm="1">
        <f t="array" ref="AJ997">IF(E997="INTERIM",_xlfn.IFS(J997="NON",$AK$2,J997="OUI",$AK$3),"")</f>
        <v/>
      </c>
      <c r="AK997" s="74" t="str">
        <f t="shared" si="150"/>
        <v/>
      </c>
      <c r="AL997" s="74" t="str">
        <f>IF(V997="","",IF(V997-Tableau3[[#This Row],[Heure sans Majoration]]&lt;0,0,V997-Tableau3[[#This Row],[Heure sans Majoration]]))</f>
        <v/>
      </c>
      <c r="AM997" s="74" t="str">
        <f t="shared" si="159"/>
        <v/>
      </c>
      <c r="AN997" s="74" t="str">
        <f t="shared" si="151"/>
        <v/>
      </c>
      <c r="AO997" s="74" t="str">
        <f t="shared" si="152"/>
        <v/>
      </c>
      <c r="AP997" s="78" t="str">
        <f>IF(C997="","",IF(F997=0,"",(V997*Tableau3[[#This Row],[Salaire Horaire]]*Tableau3[[#This Row],[Coef Multi]])))</f>
        <v/>
      </c>
      <c r="AQ997" s="78" t="str">
        <f>IF(C997="","",IF(F997=0,"",(Tableau3[[#This Row],[Heure avec majoration]]*Tableau3[[#This Row],[Salaire Horaire]]*Tableau3[[#This Row],[Coef Multi]]*25%)))</f>
        <v/>
      </c>
    </row>
    <row r="998" spans="2:43" ht="15" thickTop="1" x14ac:dyDescent="0.3">
      <c r="B998" s="73" t="s">
        <v>102</v>
      </c>
      <c r="C998" s="74" t="str">
        <f>IF('[1]H S20'!BE39="","",'[1]H S20'!BE39)</f>
        <v/>
      </c>
      <c r="D998" s="74" t="str">
        <f>IF(C998="","",VLOOKUP(C998,[1]!Tableau1[#All],5,FALSE))</f>
        <v/>
      </c>
      <c r="E998" s="74" t="str">
        <f>IF(C998="","",VLOOKUP(C998,[1]!Tableau1[#All],11,FALSE))</f>
        <v/>
      </c>
      <c r="F998" s="74" t="str">
        <f>IFERROR(IF(C998="","",VLOOKUP(C998,[1]!Tableau1[#All],12,FALSE)),"")</f>
        <v/>
      </c>
      <c r="G998" s="74" t="str">
        <f>IFERROR(IF(C998="","",VLOOKUP(C998,[1]!Tableau1[#All],6,FALSE)),"")</f>
        <v/>
      </c>
      <c r="H998" s="74" t="str">
        <f>IFERROR(IF(C998="","",VLOOKUP(C998,[1]!Tableau1[#All],13,FALSE)),"")</f>
        <v/>
      </c>
      <c r="I998" s="74" t="str">
        <f>IFERROR(IF(C998="","",VLOOKUP(C998,[1]!Tableau1[#All],14,FALSE)),"")</f>
        <v/>
      </c>
      <c r="J998" s="74" t="str">
        <f>IFERROR(IF(C998="","",VLOOKUP(C998,[1]!Tableau1[#All],8,FALSE)),"")</f>
        <v/>
      </c>
      <c r="K998" s="75" t="str">
        <f>VLOOKUP('[1]Cumul H'!$C998,'[1]H S20'!$BE$9:$CU$60,6,FALSE)</f>
        <v/>
      </c>
      <c r="L998" s="75" t="str">
        <f>VLOOKUP('[1]Cumul H'!$C998,'[1]H S20'!$BE$9:$CU$60,10,FALSE)</f>
        <v/>
      </c>
      <c r="M998" s="75" t="str">
        <f>VLOOKUP('[1]Cumul H'!$C998,'[1]H S20'!$BE$9:$CU$60,14,FALSE)</f>
        <v/>
      </c>
      <c r="N998" s="75" t="str">
        <f>VLOOKUP('[1]Cumul H'!$C998,'[1]H S20'!$BE$9:$CU$60,18,FALSE)</f>
        <v/>
      </c>
      <c r="O998" s="75" t="str">
        <f>VLOOKUP('[1]Cumul H'!$C998,'[1]H S20'!$BE$9:$CU$60,22,FALSE)</f>
        <v/>
      </c>
      <c r="P998" s="75" t="str">
        <f>VLOOKUP('[1]Cumul H'!$C998,'[1]H S20'!$BE$9:$CU$60,26,FALSE)</f>
        <v/>
      </c>
      <c r="Q998" s="75" t="str">
        <f>VLOOKUP('[1]Cumul H'!$C998,'[1]H S20'!$BE$9:$CU$60,30,FALSE)</f>
        <v/>
      </c>
      <c r="R998" s="75" t="str">
        <f>VLOOKUP('[1]Cumul H'!$C998,'[1]H S20'!$BE$9:$CU$60,34,FALSE)</f>
        <v/>
      </c>
      <c r="S998" s="75" t="str">
        <f>VLOOKUP('[1]Cumul H'!$C998,'[1]H S20'!$BE$9:$CU$60,33,FALSE)</f>
        <v/>
      </c>
      <c r="T998" s="75" t="str">
        <f>VLOOKUP('[1]Cumul H'!$C998,'[1]H S20'!$BE$9:$CU$60,35,FALSE)</f>
        <v/>
      </c>
      <c r="U998" s="75" t="str">
        <f>VLOOKUP('[1]Cumul H'!$C998,'[1]H S20'!$BE$9:$CU$60,36,FALSE)</f>
        <v/>
      </c>
      <c r="V998" s="76" t="str">
        <f t="shared" si="153"/>
        <v/>
      </c>
      <c r="W998" s="76" t="str" cm="1">
        <f t="array" ref="W998">IFERROR(_xlfn.IFS(V998="","",V998=39,"",V998&gt;39,V998-39),"")</f>
        <v/>
      </c>
      <c r="X998" s="76" t="str">
        <f t="shared" si="154"/>
        <v/>
      </c>
      <c r="Y998" s="76" t="str">
        <f t="shared" si="155"/>
        <v/>
      </c>
      <c r="Z998" s="76" t="str">
        <f t="shared" si="156"/>
        <v/>
      </c>
      <c r="AA998" s="77" t="str">
        <f t="shared" si="157"/>
        <v/>
      </c>
      <c r="AB998" s="76" t="str">
        <f t="shared" si="158"/>
        <v/>
      </c>
      <c r="AC998" s="74" t="str">
        <f>VLOOKUP('[1]Cumul H'!$C998,'[1]H S20'!$BE$9:$CU$60,37,FALSE)</f>
        <v/>
      </c>
      <c r="AD998" s="74" t="str">
        <f>VLOOKUP('[1]Cumul H'!$C998,'[1]H S20'!$BE$9:$CU$60,38,FALSE)</f>
        <v/>
      </c>
      <c r="AE998" s="74" t="str">
        <f>VLOOKUP('[1]Cumul H'!$C998,'[1]H S20'!$BE$9:$CU$60,39,FALSE)</f>
        <v/>
      </c>
      <c r="AF998" s="74" t="str">
        <f>VLOOKUP('[1]Cumul H'!$C998,'[1]H S20'!$BE$9:$CU$60,40,FALSE)</f>
        <v/>
      </c>
      <c r="AG998" s="74" t="str">
        <f>VLOOKUP('[1]Cumul H'!$C998,'[1]H S20'!$BE$9:$CU$60,41,FALSE)</f>
        <v/>
      </c>
      <c r="AH998" s="74" t="str">
        <f>VLOOKUP('[1]Cumul H'!$C998,'[1]H S20'!$BE$9:$CU$60,42,FALSE)</f>
        <v/>
      </c>
      <c r="AI998" s="74">
        <f>SUM('[1]Cumul H'!$AE998:$AH998)</f>
        <v>0</v>
      </c>
      <c r="AJ998" s="72" t="str" cm="1">
        <f t="array" ref="AJ998">IF(E998="INTERIM",_xlfn.IFS(J998="NON",$AK$2,J998="OUI",$AK$3),"")</f>
        <v/>
      </c>
      <c r="AK998" s="68" t="str">
        <f t="shared" si="150"/>
        <v/>
      </c>
      <c r="AL998" s="68" t="str">
        <f>IF(V998="","",IF(V998-Tableau3[[#This Row],[Heure sans Majoration]]&lt;0,0,V998-Tableau3[[#This Row],[Heure sans Majoration]]))</f>
        <v/>
      </c>
      <c r="AM998" s="68" t="str">
        <f t="shared" si="159"/>
        <v/>
      </c>
      <c r="AN998" s="68" t="str">
        <f t="shared" si="151"/>
        <v/>
      </c>
      <c r="AO998" s="68" t="str">
        <f t="shared" si="152"/>
        <v/>
      </c>
      <c r="AP998" s="72" t="str">
        <f>IF(C998="","",IF(F998=0,"",(V998*Tableau3[[#This Row],[Salaire Horaire]]*Tableau3[[#This Row],[Coef Multi]])))</f>
        <v/>
      </c>
      <c r="AQ998" s="72" t="str">
        <f>IF(C998="","",IF(F998=0,"",(Tableau3[[#This Row],[Heure avec majoration]]*Tableau3[[#This Row],[Salaire Horaire]]*Tableau3[[#This Row],[Coef Multi]]*25%)))</f>
        <v/>
      </c>
    </row>
    <row r="999" spans="2:43" ht="15" thickBot="1" x14ac:dyDescent="0.35">
      <c r="B999" s="73" t="s">
        <v>102</v>
      </c>
      <c r="C999" s="74" t="str">
        <f>IF('[1]H S20'!BE40="","",'[1]H S20'!BE40)</f>
        <v/>
      </c>
      <c r="D999" s="74" t="str">
        <f>IF(C999="","",VLOOKUP(C999,[1]!Tableau1[#All],5,FALSE))</f>
        <v/>
      </c>
      <c r="E999" s="74" t="str">
        <f>IF(C999="","",VLOOKUP(C999,[1]!Tableau1[#All],11,FALSE))</f>
        <v/>
      </c>
      <c r="F999" s="74" t="str">
        <f>IFERROR(IF(C999="","",VLOOKUP(C999,[1]!Tableau1[#All],12,FALSE)),"")</f>
        <v/>
      </c>
      <c r="G999" s="74" t="str">
        <f>IFERROR(IF(C999="","",VLOOKUP(C999,[1]!Tableau1[#All],6,FALSE)),"")</f>
        <v/>
      </c>
      <c r="H999" s="74" t="str">
        <f>IFERROR(IF(C999="","",VLOOKUP(C999,[1]!Tableau1[#All],13,FALSE)),"")</f>
        <v/>
      </c>
      <c r="I999" s="74" t="str">
        <f>IFERROR(IF(C999="","",VLOOKUP(C999,[1]!Tableau1[#All],14,FALSE)),"")</f>
        <v/>
      </c>
      <c r="J999" s="74" t="str">
        <f>IFERROR(IF(C999="","",VLOOKUP(C999,[1]!Tableau1[#All],8,FALSE)),"")</f>
        <v/>
      </c>
      <c r="K999" s="75" t="str">
        <f>VLOOKUP('[1]Cumul H'!$C999,'[1]H S20'!$BE$9:$CU$60,6,FALSE)</f>
        <v/>
      </c>
      <c r="L999" s="75" t="str">
        <f>VLOOKUP('[1]Cumul H'!$C999,'[1]H S20'!$BE$9:$CU$60,10,FALSE)</f>
        <v/>
      </c>
      <c r="M999" s="75" t="str">
        <f>VLOOKUP('[1]Cumul H'!$C999,'[1]H S20'!$BE$9:$CU$60,14,FALSE)</f>
        <v/>
      </c>
      <c r="N999" s="75" t="str">
        <f>VLOOKUP('[1]Cumul H'!$C999,'[1]H S20'!$BE$9:$CU$60,18,FALSE)</f>
        <v/>
      </c>
      <c r="O999" s="75" t="str">
        <f>VLOOKUP('[1]Cumul H'!$C999,'[1]H S20'!$BE$9:$CU$60,22,FALSE)</f>
        <v/>
      </c>
      <c r="P999" s="75" t="str">
        <f>VLOOKUP('[1]Cumul H'!$C999,'[1]H S20'!$BE$9:$CU$60,26,FALSE)</f>
        <v/>
      </c>
      <c r="Q999" s="75" t="str">
        <f>VLOOKUP('[1]Cumul H'!$C999,'[1]H S20'!$BE$9:$CU$60,30,FALSE)</f>
        <v/>
      </c>
      <c r="R999" s="75" t="str">
        <f>VLOOKUP('[1]Cumul H'!$C999,'[1]H S20'!$BE$9:$CU$60,34,FALSE)</f>
        <v/>
      </c>
      <c r="S999" s="75" t="str">
        <f>VLOOKUP('[1]Cumul H'!$C999,'[1]H S20'!$BE$9:$CU$60,33,FALSE)</f>
        <v/>
      </c>
      <c r="T999" s="75" t="str">
        <f>VLOOKUP('[1]Cumul H'!$C999,'[1]H S20'!$BE$9:$CU$60,35,FALSE)</f>
        <v/>
      </c>
      <c r="U999" s="75" t="str">
        <f>VLOOKUP('[1]Cumul H'!$C999,'[1]H S20'!$BE$9:$CU$60,36,FALSE)</f>
        <v/>
      </c>
      <c r="V999" s="76" t="str">
        <f t="shared" si="153"/>
        <v/>
      </c>
      <c r="W999" s="76" t="str" cm="1">
        <f t="array" ref="W999">IFERROR(_xlfn.IFS(V999="","",V999=39,"",V999&gt;39,V999-39),"")</f>
        <v/>
      </c>
      <c r="X999" s="76" t="str">
        <f t="shared" si="154"/>
        <v/>
      </c>
      <c r="Y999" s="76" t="str">
        <f t="shared" si="155"/>
        <v/>
      </c>
      <c r="Z999" s="76" t="str">
        <f t="shared" si="156"/>
        <v/>
      </c>
      <c r="AA999" s="77" t="str">
        <f t="shared" si="157"/>
        <v/>
      </c>
      <c r="AB999" s="76" t="str">
        <f t="shared" si="158"/>
        <v/>
      </c>
      <c r="AC999" s="74" t="str">
        <f>VLOOKUP('[1]Cumul H'!$C999,'[1]H S20'!$BE$9:$CU$60,37,FALSE)</f>
        <v/>
      </c>
      <c r="AD999" s="74" t="str">
        <f>VLOOKUP('[1]Cumul H'!$C999,'[1]H S20'!$BE$9:$CU$60,38,FALSE)</f>
        <v/>
      </c>
      <c r="AE999" s="74" t="str">
        <f>VLOOKUP('[1]Cumul H'!$C999,'[1]H S20'!$BE$9:$CU$60,39,FALSE)</f>
        <v/>
      </c>
      <c r="AF999" s="74" t="str">
        <f>VLOOKUP('[1]Cumul H'!$C999,'[1]H S20'!$BE$9:$CU$60,40,FALSE)</f>
        <v/>
      </c>
      <c r="AG999" s="74" t="str">
        <f>VLOOKUP('[1]Cumul H'!$C999,'[1]H S20'!$BE$9:$CU$60,41,FALSE)</f>
        <v/>
      </c>
      <c r="AH999" s="74" t="str">
        <f>VLOOKUP('[1]Cumul H'!$C999,'[1]H S20'!$BE$9:$CU$60,42,FALSE)</f>
        <v/>
      </c>
      <c r="AI999" s="74">
        <f>SUM('[1]Cumul H'!$AE999:$AH999)</f>
        <v>0</v>
      </c>
      <c r="AJ999" s="78" t="str" cm="1">
        <f t="array" ref="AJ999">IF(E999="INTERIM",_xlfn.IFS(J999="NON",$AK$2,J999="OUI",$AK$3),"")</f>
        <v/>
      </c>
      <c r="AK999" s="74" t="str">
        <f t="shared" si="150"/>
        <v/>
      </c>
      <c r="AL999" s="74" t="str">
        <f>IF(V999="","",IF(V999-Tableau3[[#This Row],[Heure sans Majoration]]&lt;0,0,V999-Tableau3[[#This Row],[Heure sans Majoration]]))</f>
        <v/>
      </c>
      <c r="AM999" s="74" t="str">
        <f t="shared" si="159"/>
        <v/>
      </c>
      <c r="AN999" s="74" t="str">
        <f t="shared" si="151"/>
        <v/>
      </c>
      <c r="AO999" s="74" t="str">
        <f t="shared" si="152"/>
        <v/>
      </c>
      <c r="AP999" s="78" t="str">
        <f>IF(C999="","",IF(F999=0,"",(V999*Tableau3[[#This Row],[Salaire Horaire]]*Tableau3[[#This Row],[Coef Multi]])))</f>
        <v/>
      </c>
      <c r="AQ999" s="78" t="str">
        <f>IF(C999="","",IF(F999=0,"",(Tableau3[[#This Row],[Heure avec majoration]]*Tableau3[[#This Row],[Salaire Horaire]]*Tableau3[[#This Row],[Coef Multi]]*25%)))</f>
        <v/>
      </c>
    </row>
    <row r="1000" spans="2:43" ht="15" thickTop="1" x14ac:dyDescent="0.3">
      <c r="B1000" s="73" t="s">
        <v>102</v>
      </c>
      <c r="C1000" s="74" t="str">
        <f>IF('[1]H S20'!BE41="","",'[1]H S20'!BE41)</f>
        <v/>
      </c>
      <c r="D1000" s="74" t="str">
        <f>IF(C1000="","",VLOOKUP(C1000,[1]!Tableau1[#All],5,FALSE))</f>
        <v/>
      </c>
      <c r="E1000" s="74" t="str">
        <f>IF(C1000="","",VLOOKUP(C1000,[1]!Tableau1[#All],11,FALSE))</f>
        <v/>
      </c>
      <c r="F1000" s="74" t="str">
        <f>IFERROR(IF(C1000="","",VLOOKUP(C1000,[1]!Tableau1[#All],12,FALSE)),"")</f>
        <v/>
      </c>
      <c r="G1000" s="74" t="str">
        <f>IFERROR(IF(C1000="","",VLOOKUP(C1000,[1]!Tableau1[#All],6,FALSE)),"")</f>
        <v/>
      </c>
      <c r="H1000" s="74" t="str">
        <f>IFERROR(IF(C1000="","",VLOOKUP(C1000,[1]!Tableau1[#All],13,FALSE)),"")</f>
        <v/>
      </c>
      <c r="I1000" s="74" t="str">
        <f>IFERROR(IF(C1000="","",VLOOKUP(C1000,[1]!Tableau1[#All],14,FALSE)),"")</f>
        <v/>
      </c>
      <c r="J1000" s="74" t="str">
        <f>IFERROR(IF(C1000="","",VLOOKUP(C1000,[1]!Tableau1[#All],8,FALSE)),"")</f>
        <v/>
      </c>
      <c r="K1000" s="75" t="str">
        <f>VLOOKUP('[1]Cumul H'!$C1000,'[1]H S20'!$BE$9:$CU$60,6,FALSE)</f>
        <v/>
      </c>
      <c r="L1000" s="75" t="str">
        <f>VLOOKUP('[1]Cumul H'!$C1000,'[1]H S20'!$BE$9:$CU$60,10,FALSE)</f>
        <v/>
      </c>
      <c r="M1000" s="75" t="str">
        <f>VLOOKUP('[1]Cumul H'!$C1000,'[1]H S20'!$BE$9:$CU$60,14,FALSE)</f>
        <v/>
      </c>
      <c r="N1000" s="75" t="str">
        <f>VLOOKUP('[1]Cumul H'!$C1000,'[1]H S20'!$BE$9:$CU$60,18,FALSE)</f>
        <v/>
      </c>
      <c r="O1000" s="75" t="str">
        <f>VLOOKUP('[1]Cumul H'!$C1000,'[1]H S20'!$BE$9:$CU$60,22,FALSE)</f>
        <v/>
      </c>
      <c r="P1000" s="75" t="str">
        <f>VLOOKUP('[1]Cumul H'!$C1000,'[1]H S20'!$BE$9:$CU$60,26,FALSE)</f>
        <v/>
      </c>
      <c r="Q1000" s="75" t="str">
        <f>VLOOKUP('[1]Cumul H'!$C1000,'[1]H S20'!$BE$9:$CU$60,30,FALSE)</f>
        <v/>
      </c>
      <c r="R1000" s="75" t="str">
        <f>VLOOKUP('[1]Cumul H'!$C1000,'[1]H S20'!$BE$9:$CU$60,34,FALSE)</f>
        <v/>
      </c>
      <c r="S1000" s="75" t="str">
        <f>VLOOKUP('[1]Cumul H'!$C1000,'[1]H S20'!$BE$9:$CU$60,33,FALSE)</f>
        <v/>
      </c>
      <c r="T1000" s="75" t="str">
        <f>VLOOKUP('[1]Cumul H'!$C1000,'[1]H S20'!$BE$9:$CU$60,35,FALSE)</f>
        <v/>
      </c>
      <c r="U1000" s="75" t="str">
        <f>VLOOKUP('[1]Cumul H'!$C1000,'[1]H S20'!$BE$9:$CU$60,36,FALSE)</f>
        <v/>
      </c>
      <c r="V1000" s="76" t="str">
        <f t="shared" si="153"/>
        <v/>
      </c>
      <c r="W1000" s="76" t="str" cm="1">
        <f t="array" ref="W1000">IFERROR(_xlfn.IFS(V1000="","",V1000=39,"",V1000&gt;39,V1000-39),"")</f>
        <v/>
      </c>
      <c r="X1000" s="76" t="str">
        <f t="shared" si="154"/>
        <v/>
      </c>
      <c r="Y1000" s="76" t="str">
        <f t="shared" si="155"/>
        <v/>
      </c>
      <c r="Z1000" s="76" t="str">
        <f t="shared" si="156"/>
        <v/>
      </c>
      <c r="AA1000" s="77" t="str">
        <f t="shared" si="157"/>
        <v/>
      </c>
      <c r="AB1000" s="76" t="str">
        <f t="shared" si="158"/>
        <v/>
      </c>
      <c r="AC1000" s="74" t="str">
        <f>VLOOKUP('[1]Cumul H'!$C1000,'[1]H S20'!$BE$9:$CU$60,37,FALSE)</f>
        <v/>
      </c>
      <c r="AD1000" s="74" t="str">
        <f>VLOOKUP('[1]Cumul H'!$C1000,'[1]H S20'!$BE$9:$CU$60,38,FALSE)</f>
        <v/>
      </c>
      <c r="AE1000" s="74" t="str">
        <f>VLOOKUP('[1]Cumul H'!$C1000,'[1]H S20'!$BE$9:$CU$60,39,FALSE)</f>
        <v/>
      </c>
      <c r="AF1000" s="74" t="str">
        <f>VLOOKUP('[1]Cumul H'!$C1000,'[1]H S20'!$BE$9:$CU$60,40,FALSE)</f>
        <v/>
      </c>
      <c r="AG1000" s="74" t="str">
        <f>VLOOKUP('[1]Cumul H'!$C1000,'[1]H S20'!$BE$9:$CU$60,41,FALSE)</f>
        <v/>
      </c>
      <c r="AH1000" s="74" t="str">
        <f>VLOOKUP('[1]Cumul H'!$C1000,'[1]H S20'!$BE$9:$CU$60,42,FALSE)</f>
        <v/>
      </c>
      <c r="AI1000" s="74">
        <f>SUM('[1]Cumul H'!$AE1000:$AH1000)</f>
        <v>0</v>
      </c>
      <c r="AJ1000" s="72" t="str" cm="1">
        <f t="array" ref="AJ1000">IF(E1000="INTERIM",_xlfn.IFS(J1000="NON",$AK$2,J1000="OUI",$AK$3),"")</f>
        <v/>
      </c>
      <c r="AK1000" s="68" t="str">
        <f t="shared" si="150"/>
        <v/>
      </c>
      <c r="AL1000" s="68" t="str">
        <f>IF(V1000="","",IF(V1000-Tableau3[[#This Row],[Heure sans Majoration]]&lt;0,0,V1000-Tableau3[[#This Row],[Heure sans Majoration]]))</f>
        <v/>
      </c>
      <c r="AM1000" s="68" t="str">
        <f t="shared" si="159"/>
        <v/>
      </c>
      <c r="AN1000" s="68" t="str">
        <f t="shared" si="151"/>
        <v/>
      </c>
      <c r="AO1000" s="68" t="str">
        <f t="shared" si="152"/>
        <v/>
      </c>
      <c r="AP1000" s="72" t="str">
        <f>IF(C1000="","",IF(F1000=0,"",(V1000*Tableau3[[#This Row],[Salaire Horaire]]*Tableau3[[#This Row],[Coef Multi]])))</f>
        <v/>
      </c>
      <c r="AQ1000" s="72" t="str">
        <f>IF(C1000="","",IF(F1000=0,"",(Tableau3[[#This Row],[Heure avec majoration]]*Tableau3[[#This Row],[Salaire Horaire]]*Tableau3[[#This Row],[Coef Multi]]*25%)))</f>
        <v/>
      </c>
    </row>
    <row r="1001" spans="2:43" ht="15" thickBot="1" x14ac:dyDescent="0.35">
      <c r="B1001" s="73" t="s">
        <v>102</v>
      </c>
      <c r="C1001" s="74" t="str">
        <f>IF('[1]H S20'!BE42="","",'[1]H S20'!BE42)</f>
        <v/>
      </c>
      <c r="D1001" s="74" t="str">
        <f>IF(C1001="","",VLOOKUP(C1001,[1]!Tableau1[#All],5,FALSE))</f>
        <v/>
      </c>
      <c r="E1001" s="74" t="str">
        <f>IF(C1001="","",VLOOKUP(C1001,[1]!Tableau1[#All],11,FALSE))</f>
        <v/>
      </c>
      <c r="F1001" s="74" t="str">
        <f>IFERROR(IF(C1001="","",VLOOKUP(C1001,[1]!Tableau1[#All],12,FALSE)),"")</f>
        <v/>
      </c>
      <c r="G1001" s="74" t="str">
        <f>IFERROR(IF(C1001="","",VLOOKUP(C1001,[1]!Tableau1[#All],6,FALSE)),"")</f>
        <v/>
      </c>
      <c r="H1001" s="74" t="str">
        <f>IFERROR(IF(C1001="","",VLOOKUP(C1001,[1]!Tableau1[#All],13,FALSE)),"")</f>
        <v/>
      </c>
      <c r="I1001" s="74" t="str">
        <f>IFERROR(IF(C1001="","",VLOOKUP(C1001,[1]!Tableau1[#All],14,FALSE)),"")</f>
        <v/>
      </c>
      <c r="J1001" s="74" t="str">
        <f>IFERROR(IF(C1001="","",VLOOKUP(C1001,[1]!Tableau1[#All],8,FALSE)),"")</f>
        <v/>
      </c>
      <c r="K1001" s="75" t="str">
        <f>VLOOKUP('[1]Cumul H'!$C1001,'[1]H S20'!$BE$9:$CU$60,6,FALSE)</f>
        <v/>
      </c>
      <c r="L1001" s="75" t="str">
        <f>VLOOKUP('[1]Cumul H'!$C1001,'[1]H S20'!$BE$9:$CU$60,10,FALSE)</f>
        <v/>
      </c>
      <c r="M1001" s="75" t="str">
        <f>VLOOKUP('[1]Cumul H'!$C1001,'[1]H S20'!$BE$9:$CU$60,14,FALSE)</f>
        <v/>
      </c>
      <c r="N1001" s="75" t="str">
        <f>VLOOKUP('[1]Cumul H'!$C1001,'[1]H S20'!$BE$9:$CU$60,18,FALSE)</f>
        <v/>
      </c>
      <c r="O1001" s="75" t="str">
        <f>VLOOKUP('[1]Cumul H'!$C1001,'[1]H S20'!$BE$9:$CU$60,22,FALSE)</f>
        <v/>
      </c>
      <c r="P1001" s="75" t="str">
        <f>VLOOKUP('[1]Cumul H'!$C1001,'[1]H S20'!$BE$9:$CU$60,26,FALSE)</f>
        <v/>
      </c>
      <c r="Q1001" s="75" t="str">
        <f>VLOOKUP('[1]Cumul H'!$C1001,'[1]H S20'!$BE$9:$CU$60,30,FALSE)</f>
        <v/>
      </c>
      <c r="R1001" s="75" t="str">
        <f>VLOOKUP('[1]Cumul H'!$C1001,'[1]H S20'!$BE$9:$CU$60,34,FALSE)</f>
        <v/>
      </c>
      <c r="S1001" s="75" t="str">
        <f>VLOOKUP('[1]Cumul H'!$C1001,'[1]H S20'!$BE$9:$CU$60,33,FALSE)</f>
        <v/>
      </c>
      <c r="T1001" s="75" t="str">
        <f>VLOOKUP('[1]Cumul H'!$C1001,'[1]H S20'!$BE$9:$CU$60,35,FALSE)</f>
        <v/>
      </c>
      <c r="U1001" s="75" t="str">
        <f>VLOOKUP('[1]Cumul H'!$C1001,'[1]H S20'!$BE$9:$CU$60,36,FALSE)</f>
        <v/>
      </c>
      <c r="V1001" s="76" t="str">
        <f t="shared" si="153"/>
        <v/>
      </c>
      <c r="W1001" s="76" t="str" cm="1">
        <f t="array" ref="W1001">IFERROR(_xlfn.IFS(V1001="","",V1001=39,"",V1001&gt;39,V1001-39),"")</f>
        <v/>
      </c>
      <c r="X1001" s="76" t="str">
        <f t="shared" si="154"/>
        <v/>
      </c>
      <c r="Y1001" s="76" t="str">
        <f t="shared" si="155"/>
        <v/>
      </c>
      <c r="Z1001" s="76" t="str">
        <f t="shared" si="156"/>
        <v/>
      </c>
      <c r="AA1001" s="77" t="str">
        <f t="shared" si="157"/>
        <v/>
      </c>
      <c r="AB1001" s="76" t="str">
        <f t="shared" si="158"/>
        <v/>
      </c>
      <c r="AC1001" s="74" t="str">
        <f>VLOOKUP('[1]Cumul H'!$C1001,'[1]H S20'!$BE$9:$CU$60,37,FALSE)</f>
        <v/>
      </c>
      <c r="AD1001" s="74" t="str">
        <f>VLOOKUP('[1]Cumul H'!$C1001,'[1]H S20'!$BE$9:$CU$60,38,FALSE)</f>
        <v/>
      </c>
      <c r="AE1001" s="74" t="str">
        <f>VLOOKUP('[1]Cumul H'!$C1001,'[1]H S20'!$BE$9:$CU$60,39,FALSE)</f>
        <v/>
      </c>
      <c r="AF1001" s="74" t="str">
        <f>VLOOKUP('[1]Cumul H'!$C1001,'[1]H S20'!$BE$9:$CU$60,40,FALSE)</f>
        <v/>
      </c>
      <c r="AG1001" s="74" t="str">
        <f>VLOOKUP('[1]Cumul H'!$C1001,'[1]H S20'!$BE$9:$CU$60,41,FALSE)</f>
        <v/>
      </c>
      <c r="AH1001" s="74" t="str">
        <f>VLOOKUP('[1]Cumul H'!$C1001,'[1]H S20'!$BE$9:$CU$60,42,FALSE)</f>
        <v/>
      </c>
      <c r="AI1001" s="74">
        <f>SUM('[1]Cumul H'!$AE1001:$AH1001)</f>
        <v>0</v>
      </c>
      <c r="AJ1001" s="78" t="str" cm="1">
        <f t="array" ref="AJ1001">IF(E1001="INTERIM",_xlfn.IFS(J1001="NON",$AK$2,J1001="OUI",$AK$3),"")</f>
        <v/>
      </c>
      <c r="AK1001" s="74" t="str">
        <f t="shared" si="150"/>
        <v/>
      </c>
      <c r="AL1001" s="74" t="str">
        <f>IF(V1001="","",IF(V1001-Tableau3[[#This Row],[Heure sans Majoration]]&lt;0,0,V1001-Tableau3[[#This Row],[Heure sans Majoration]]))</f>
        <v/>
      </c>
      <c r="AM1001" s="74" t="str">
        <f t="shared" si="159"/>
        <v/>
      </c>
      <c r="AN1001" s="74" t="str">
        <f t="shared" si="151"/>
        <v/>
      </c>
      <c r="AO1001" s="74" t="str">
        <f t="shared" si="152"/>
        <v/>
      </c>
      <c r="AP1001" s="78" t="str">
        <f>IF(C1001="","",IF(F1001=0,"",(V1001*Tableau3[[#This Row],[Salaire Horaire]]*Tableau3[[#This Row],[Coef Multi]])))</f>
        <v/>
      </c>
      <c r="AQ1001" s="78" t="str">
        <f>IF(C1001="","",IF(F1001=0,"",(Tableau3[[#This Row],[Heure avec majoration]]*Tableau3[[#This Row],[Salaire Horaire]]*Tableau3[[#This Row],[Coef Multi]]*25%)))</f>
        <v/>
      </c>
    </row>
    <row r="1002" spans="2:43" ht="15" thickTop="1" x14ac:dyDescent="0.3">
      <c r="B1002" s="73" t="s">
        <v>102</v>
      </c>
      <c r="C1002" s="74" t="str">
        <f>IF('[1]H S20'!BE43="","",'[1]H S20'!BE43)</f>
        <v/>
      </c>
      <c r="D1002" s="74" t="str">
        <f>IF(C1002="","",VLOOKUP(C1002,[1]!Tableau1[#All],5,FALSE))</f>
        <v/>
      </c>
      <c r="E1002" s="74" t="str">
        <f>IF(C1002="","",VLOOKUP(C1002,[1]!Tableau1[#All],11,FALSE))</f>
        <v/>
      </c>
      <c r="F1002" s="74" t="str">
        <f>IFERROR(IF(C1002="","",VLOOKUP(C1002,[1]!Tableau1[#All],12,FALSE)),"")</f>
        <v/>
      </c>
      <c r="G1002" s="74" t="str">
        <f>IFERROR(IF(C1002="","",VLOOKUP(C1002,[1]!Tableau1[#All],6,FALSE)),"")</f>
        <v/>
      </c>
      <c r="H1002" s="74" t="str">
        <f>IFERROR(IF(C1002="","",VLOOKUP(C1002,[1]!Tableau1[#All],13,FALSE)),"")</f>
        <v/>
      </c>
      <c r="I1002" s="74" t="str">
        <f>IFERROR(IF(C1002="","",VLOOKUP(C1002,[1]!Tableau1[#All],14,FALSE)),"")</f>
        <v/>
      </c>
      <c r="J1002" s="74" t="str">
        <f>IFERROR(IF(C1002="","",VLOOKUP(C1002,[1]!Tableau1[#All],8,FALSE)),"")</f>
        <v/>
      </c>
      <c r="K1002" s="75" t="str">
        <f>VLOOKUP('[1]Cumul H'!$C1002,'[1]H S20'!$BE$9:$CU$60,6,FALSE)</f>
        <v/>
      </c>
      <c r="L1002" s="75" t="str">
        <f>VLOOKUP('[1]Cumul H'!$C1002,'[1]H S20'!$BE$9:$CU$60,10,FALSE)</f>
        <v/>
      </c>
      <c r="M1002" s="75" t="str">
        <f>VLOOKUP('[1]Cumul H'!$C1002,'[1]H S20'!$BE$9:$CU$60,14,FALSE)</f>
        <v/>
      </c>
      <c r="N1002" s="75" t="str">
        <f>VLOOKUP('[1]Cumul H'!$C1002,'[1]H S20'!$BE$9:$CU$60,18,FALSE)</f>
        <v/>
      </c>
      <c r="O1002" s="75" t="str">
        <f>VLOOKUP('[1]Cumul H'!$C1002,'[1]H S20'!$BE$9:$CU$60,22,FALSE)</f>
        <v/>
      </c>
      <c r="P1002" s="75" t="str">
        <f>VLOOKUP('[1]Cumul H'!$C1002,'[1]H S20'!$BE$9:$CU$60,26,FALSE)</f>
        <v/>
      </c>
      <c r="Q1002" s="75" t="str">
        <f>VLOOKUP('[1]Cumul H'!$C1002,'[1]H S20'!$BE$9:$CU$60,30,FALSE)</f>
        <v/>
      </c>
      <c r="R1002" s="75" t="str">
        <f>VLOOKUP('[1]Cumul H'!$C1002,'[1]H S20'!$BE$9:$CU$60,34,FALSE)</f>
        <v/>
      </c>
      <c r="S1002" s="75" t="str">
        <f>VLOOKUP('[1]Cumul H'!$C1002,'[1]H S20'!$BE$9:$CU$60,33,FALSE)</f>
        <v/>
      </c>
      <c r="T1002" s="75" t="str">
        <f>VLOOKUP('[1]Cumul H'!$C1002,'[1]H S20'!$BE$9:$CU$60,35,FALSE)</f>
        <v/>
      </c>
      <c r="U1002" s="75" t="str">
        <f>VLOOKUP('[1]Cumul H'!$C1002,'[1]H S20'!$BE$9:$CU$60,36,FALSE)</f>
        <v/>
      </c>
      <c r="V1002" s="76" t="str">
        <f t="shared" si="153"/>
        <v/>
      </c>
      <c r="W1002" s="76" t="str" cm="1">
        <f t="array" ref="W1002">IFERROR(_xlfn.IFS(V1002="","",V1002=39,"",V1002&gt;39,V1002-39),"")</f>
        <v/>
      </c>
      <c r="X1002" s="76" t="str">
        <f t="shared" si="154"/>
        <v/>
      </c>
      <c r="Y1002" s="76" t="str">
        <f t="shared" si="155"/>
        <v/>
      </c>
      <c r="Z1002" s="76" t="str">
        <f t="shared" si="156"/>
        <v/>
      </c>
      <c r="AA1002" s="77" t="str">
        <f t="shared" si="157"/>
        <v/>
      </c>
      <c r="AB1002" s="76" t="str">
        <f t="shared" si="158"/>
        <v/>
      </c>
      <c r="AC1002" s="74" t="str">
        <f>VLOOKUP('[1]Cumul H'!$C1002,'[1]H S20'!$BE$9:$CU$60,37,FALSE)</f>
        <v/>
      </c>
      <c r="AD1002" s="74" t="str">
        <f>VLOOKUP('[1]Cumul H'!$C1002,'[1]H S20'!$BE$9:$CU$60,38,FALSE)</f>
        <v/>
      </c>
      <c r="AE1002" s="74" t="str">
        <f>VLOOKUP('[1]Cumul H'!$C1002,'[1]H S20'!$BE$9:$CU$60,39,FALSE)</f>
        <v/>
      </c>
      <c r="AF1002" s="74" t="str">
        <f>VLOOKUP('[1]Cumul H'!$C1002,'[1]H S20'!$BE$9:$CU$60,40,FALSE)</f>
        <v/>
      </c>
      <c r="AG1002" s="74" t="str">
        <f>VLOOKUP('[1]Cumul H'!$C1002,'[1]H S20'!$BE$9:$CU$60,41,FALSE)</f>
        <v/>
      </c>
      <c r="AH1002" s="74" t="str">
        <f>VLOOKUP('[1]Cumul H'!$C1002,'[1]H S20'!$BE$9:$CU$60,42,FALSE)</f>
        <v/>
      </c>
      <c r="AI1002" s="74">
        <f>SUM('[1]Cumul H'!$AE1002:$AH1002)</f>
        <v>0</v>
      </c>
      <c r="AJ1002" s="72" t="str" cm="1">
        <f t="array" ref="AJ1002">IF(E1002="INTERIM",_xlfn.IFS(J1002="NON",$AK$2,J1002="OUI",$AK$3),"")</f>
        <v/>
      </c>
      <c r="AK1002" s="68" t="str">
        <f t="shared" si="150"/>
        <v/>
      </c>
      <c r="AL1002" s="68" t="str">
        <f>IF(V1002="","",IF(V1002-Tableau3[[#This Row],[Heure sans Majoration]]&lt;0,0,V1002-Tableau3[[#This Row],[Heure sans Majoration]]))</f>
        <v/>
      </c>
      <c r="AM1002" s="68" t="str">
        <f t="shared" si="159"/>
        <v/>
      </c>
      <c r="AN1002" s="68" t="str">
        <f t="shared" si="151"/>
        <v/>
      </c>
      <c r="AO1002" s="68" t="str">
        <f t="shared" si="152"/>
        <v/>
      </c>
      <c r="AP1002" s="72" t="str">
        <f>IF(C1002="","",IF(F1002=0,"",(V1002*Tableau3[[#This Row],[Salaire Horaire]]*Tableau3[[#This Row],[Coef Multi]])))</f>
        <v/>
      </c>
      <c r="AQ1002" s="72" t="str">
        <f>IF(C1002="","",IF(F1002=0,"",(Tableau3[[#This Row],[Heure avec majoration]]*Tableau3[[#This Row],[Salaire Horaire]]*Tableau3[[#This Row],[Coef Multi]]*25%)))</f>
        <v/>
      </c>
    </row>
    <row r="1003" spans="2:43" ht="15" thickBot="1" x14ac:dyDescent="0.35">
      <c r="B1003" s="73" t="s">
        <v>102</v>
      </c>
      <c r="C1003" s="74" t="str">
        <f>IF('[1]H S20'!BE44="","",'[1]H S20'!BE44)</f>
        <v/>
      </c>
      <c r="D1003" s="74" t="str">
        <f>IF(C1003="","",VLOOKUP(C1003,[1]!Tableau1[#All],5,FALSE))</f>
        <v/>
      </c>
      <c r="E1003" s="74" t="str">
        <f>IF(C1003="","",VLOOKUP(C1003,[1]!Tableau1[#All],11,FALSE))</f>
        <v/>
      </c>
      <c r="F1003" s="74" t="str">
        <f>IFERROR(IF(C1003="","",VLOOKUP(C1003,[1]!Tableau1[#All],12,FALSE)),"")</f>
        <v/>
      </c>
      <c r="G1003" s="74" t="str">
        <f>IFERROR(IF(C1003="","",VLOOKUP(C1003,[1]!Tableau1[#All],6,FALSE)),"")</f>
        <v/>
      </c>
      <c r="H1003" s="74" t="str">
        <f>IFERROR(IF(C1003="","",VLOOKUP(C1003,[1]!Tableau1[#All],13,FALSE)),"")</f>
        <v/>
      </c>
      <c r="I1003" s="74" t="str">
        <f>IFERROR(IF(C1003="","",VLOOKUP(C1003,[1]!Tableau1[#All],14,FALSE)),"")</f>
        <v/>
      </c>
      <c r="J1003" s="74" t="str">
        <f>IFERROR(IF(C1003="","",VLOOKUP(C1003,[1]!Tableau1[#All],8,FALSE)),"")</f>
        <v/>
      </c>
      <c r="K1003" s="75" t="str">
        <f>VLOOKUP('[1]Cumul H'!$C1003,'[1]H S20'!$BE$9:$CU$60,6,FALSE)</f>
        <v/>
      </c>
      <c r="L1003" s="75" t="str">
        <f>VLOOKUP('[1]Cumul H'!$C1003,'[1]H S20'!$BE$9:$CU$60,10,FALSE)</f>
        <v/>
      </c>
      <c r="M1003" s="75" t="str">
        <f>VLOOKUP('[1]Cumul H'!$C1003,'[1]H S20'!$BE$9:$CU$60,14,FALSE)</f>
        <v/>
      </c>
      <c r="N1003" s="75" t="str">
        <f>VLOOKUP('[1]Cumul H'!$C1003,'[1]H S20'!$BE$9:$CU$60,18,FALSE)</f>
        <v/>
      </c>
      <c r="O1003" s="75" t="str">
        <f>VLOOKUP('[1]Cumul H'!$C1003,'[1]H S20'!$BE$9:$CU$60,22,FALSE)</f>
        <v/>
      </c>
      <c r="P1003" s="75" t="str">
        <f>VLOOKUP('[1]Cumul H'!$C1003,'[1]H S20'!$BE$9:$CU$60,26,FALSE)</f>
        <v/>
      </c>
      <c r="Q1003" s="75" t="str">
        <f>VLOOKUP('[1]Cumul H'!$C1003,'[1]H S20'!$BE$9:$CU$60,30,FALSE)</f>
        <v/>
      </c>
      <c r="R1003" s="75" t="str">
        <f>VLOOKUP('[1]Cumul H'!$C1003,'[1]H S20'!$BE$9:$CU$60,34,FALSE)</f>
        <v/>
      </c>
      <c r="S1003" s="75" t="str">
        <f>VLOOKUP('[1]Cumul H'!$C1003,'[1]H S20'!$BE$9:$CU$60,33,FALSE)</f>
        <v/>
      </c>
      <c r="T1003" s="75" t="str">
        <f>VLOOKUP('[1]Cumul H'!$C1003,'[1]H S20'!$BE$9:$CU$60,35,FALSE)</f>
        <v/>
      </c>
      <c r="U1003" s="75" t="str">
        <f>VLOOKUP('[1]Cumul H'!$C1003,'[1]H S20'!$BE$9:$CU$60,36,FALSE)</f>
        <v/>
      </c>
      <c r="V1003" s="76" t="str">
        <f t="shared" si="153"/>
        <v/>
      </c>
      <c r="W1003" s="76" t="str" cm="1">
        <f t="array" ref="W1003">IFERROR(_xlfn.IFS(V1003="","",V1003=39,"",V1003&gt;39,V1003-39),"")</f>
        <v/>
      </c>
      <c r="X1003" s="76" t="str">
        <f t="shared" si="154"/>
        <v/>
      </c>
      <c r="Y1003" s="76" t="str">
        <f t="shared" si="155"/>
        <v/>
      </c>
      <c r="Z1003" s="76" t="str">
        <f t="shared" si="156"/>
        <v/>
      </c>
      <c r="AA1003" s="77" t="str">
        <f t="shared" si="157"/>
        <v/>
      </c>
      <c r="AB1003" s="76" t="str">
        <f t="shared" si="158"/>
        <v/>
      </c>
      <c r="AC1003" s="74" t="str">
        <f>VLOOKUP('[1]Cumul H'!$C1003,'[1]H S20'!$BE$9:$CU$60,37,FALSE)</f>
        <v/>
      </c>
      <c r="AD1003" s="74" t="str">
        <f>VLOOKUP('[1]Cumul H'!$C1003,'[1]H S20'!$BE$9:$CU$60,38,FALSE)</f>
        <v/>
      </c>
      <c r="AE1003" s="74" t="str">
        <f>VLOOKUP('[1]Cumul H'!$C1003,'[1]H S20'!$BE$9:$CU$60,39,FALSE)</f>
        <v/>
      </c>
      <c r="AF1003" s="74" t="str">
        <f>VLOOKUP('[1]Cumul H'!$C1003,'[1]H S20'!$BE$9:$CU$60,40,FALSE)</f>
        <v/>
      </c>
      <c r="AG1003" s="74" t="str">
        <f>VLOOKUP('[1]Cumul H'!$C1003,'[1]H S20'!$BE$9:$CU$60,41,FALSE)</f>
        <v/>
      </c>
      <c r="AH1003" s="74" t="str">
        <f>VLOOKUP('[1]Cumul H'!$C1003,'[1]H S20'!$BE$9:$CU$60,42,FALSE)</f>
        <v/>
      </c>
      <c r="AI1003" s="74">
        <f>SUM('[1]Cumul H'!$AE1003:$AH1003)</f>
        <v>0</v>
      </c>
      <c r="AJ1003" s="78" t="str" cm="1">
        <f t="array" ref="AJ1003">IF(E1003="INTERIM",_xlfn.IFS(J1003="NON",$AK$2,J1003="OUI",$AK$3),"")</f>
        <v/>
      </c>
      <c r="AK1003" s="74" t="str">
        <f t="shared" si="150"/>
        <v/>
      </c>
      <c r="AL1003" s="74" t="str">
        <f>IF(V1003="","",IF(V1003-Tableau3[[#This Row],[Heure sans Majoration]]&lt;0,0,V1003-Tableau3[[#This Row],[Heure sans Majoration]]))</f>
        <v/>
      </c>
      <c r="AM1003" s="74" t="str">
        <f t="shared" si="159"/>
        <v/>
      </c>
      <c r="AN1003" s="74" t="str">
        <f t="shared" si="151"/>
        <v/>
      </c>
      <c r="AO1003" s="74" t="str">
        <f t="shared" si="152"/>
        <v/>
      </c>
      <c r="AP1003" s="78" t="str">
        <f>IF(C1003="","",IF(F1003=0,"",(V1003*Tableau3[[#This Row],[Salaire Horaire]]*Tableau3[[#This Row],[Coef Multi]])))</f>
        <v/>
      </c>
      <c r="AQ1003" s="78" t="str">
        <f>IF(C1003="","",IF(F1003=0,"",(Tableau3[[#This Row],[Heure avec majoration]]*Tableau3[[#This Row],[Salaire Horaire]]*Tableau3[[#This Row],[Coef Multi]]*25%)))</f>
        <v/>
      </c>
    </row>
    <row r="1004" spans="2:43" ht="15" thickTop="1" x14ac:dyDescent="0.3">
      <c r="B1004" s="73" t="s">
        <v>102</v>
      </c>
      <c r="C1004" s="74" t="str">
        <f>IF('[1]H S20'!BE45="","",'[1]H S20'!BE45)</f>
        <v/>
      </c>
      <c r="D1004" s="74" t="str">
        <f>IF(C1004="","",VLOOKUP(C1004,[1]!Tableau1[#All],5,FALSE))</f>
        <v/>
      </c>
      <c r="E1004" s="74" t="str">
        <f>IF(C1004="","",VLOOKUP(C1004,[1]!Tableau1[#All],11,FALSE))</f>
        <v/>
      </c>
      <c r="F1004" s="74" t="str">
        <f>IFERROR(IF(C1004="","",VLOOKUP(C1004,[1]!Tableau1[#All],12,FALSE)),"")</f>
        <v/>
      </c>
      <c r="G1004" s="74" t="str">
        <f>IFERROR(IF(C1004="","",VLOOKUP(C1004,[1]!Tableau1[#All],6,FALSE)),"")</f>
        <v/>
      </c>
      <c r="H1004" s="74" t="str">
        <f>IFERROR(IF(C1004="","",VLOOKUP(C1004,[1]!Tableau1[#All],13,FALSE)),"")</f>
        <v/>
      </c>
      <c r="I1004" s="74" t="str">
        <f>IFERROR(IF(C1004="","",VLOOKUP(C1004,[1]!Tableau1[#All],14,FALSE)),"")</f>
        <v/>
      </c>
      <c r="J1004" s="74" t="str">
        <f>IFERROR(IF(C1004="","",VLOOKUP(C1004,[1]!Tableau1[#All],8,FALSE)),"")</f>
        <v/>
      </c>
      <c r="K1004" s="75" t="str">
        <f>VLOOKUP('[1]Cumul H'!$C1004,'[1]H S20'!$BE$9:$CU$60,6,FALSE)</f>
        <v/>
      </c>
      <c r="L1004" s="75" t="str">
        <f>VLOOKUP('[1]Cumul H'!$C1004,'[1]H S20'!$BE$9:$CU$60,10,FALSE)</f>
        <v/>
      </c>
      <c r="M1004" s="75" t="str">
        <f>VLOOKUP('[1]Cumul H'!$C1004,'[1]H S20'!$BE$9:$CU$60,14,FALSE)</f>
        <v/>
      </c>
      <c r="N1004" s="75" t="str">
        <f>VLOOKUP('[1]Cumul H'!$C1004,'[1]H S20'!$BE$9:$CU$60,18,FALSE)</f>
        <v/>
      </c>
      <c r="O1004" s="75" t="str">
        <f>VLOOKUP('[1]Cumul H'!$C1004,'[1]H S20'!$BE$9:$CU$60,22,FALSE)</f>
        <v/>
      </c>
      <c r="P1004" s="75" t="str">
        <f>VLOOKUP('[1]Cumul H'!$C1004,'[1]H S20'!$BE$9:$CU$60,26,FALSE)</f>
        <v/>
      </c>
      <c r="Q1004" s="75" t="str">
        <f>VLOOKUP('[1]Cumul H'!$C1004,'[1]H S20'!$BE$9:$CU$60,30,FALSE)</f>
        <v/>
      </c>
      <c r="R1004" s="75" t="str">
        <f>VLOOKUP('[1]Cumul H'!$C1004,'[1]H S20'!$BE$9:$CU$60,34,FALSE)</f>
        <v/>
      </c>
      <c r="S1004" s="75" t="str">
        <f>VLOOKUP('[1]Cumul H'!$C1004,'[1]H S20'!$BE$9:$CU$60,33,FALSE)</f>
        <v/>
      </c>
      <c r="T1004" s="75" t="str">
        <f>VLOOKUP('[1]Cumul H'!$C1004,'[1]H S20'!$BE$9:$CU$60,35,FALSE)</f>
        <v/>
      </c>
      <c r="U1004" s="75" t="str">
        <f>VLOOKUP('[1]Cumul H'!$C1004,'[1]H S20'!$BE$9:$CU$60,36,FALSE)</f>
        <v/>
      </c>
      <c r="V1004" s="76" t="str">
        <f t="shared" si="153"/>
        <v/>
      </c>
      <c r="W1004" s="76" t="str" cm="1">
        <f t="array" ref="W1004">IFERROR(_xlfn.IFS(V1004="","",V1004=39,"",V1004&gt;39,V1004-39),"")</f>
        <v/>
      </c>
      <c r="X1004" s="76" t="str">
        <f t="shared" si="154"/>
        <v/>
      </c>
      <c r="Y1004" s="76" t="str">
        <f t="shared" si="155"/>
        <v/>
      </c>
      <c r="Z1004" s="76" t="str">
        <f t="shared" si="156"/>
        <v/>
      </c>
      <c r="AA1004" s="77" t="str">
        <f t="shared" si="157"/>
        <v/>
      </c>
      <c r="AB1004" s="76" t="str">
        <f t="shared" si="158"/>
        <v/>
      </c>
      <c r="AC1004" s="74" t="str">
        <f>VLOOKUP('[1]Cumul H'!$C1004,'[1]H S20'!$BE$9:$CU$60,37,FALSE)</f>
        <v/>
      </c>
      <c r="AD1004" s="74" t="str">
        <f>VLOOKUP('[1]Cumul H'!$C1004,'[1]H S20'!$BE$9:$CU$60,38,FALSE)</f>
        <v/>
      </c>
      <c r="AE1004" s="74" t="str">
        <f>VLOOKUP('[1]Cumul H'!$C1004,'[1]H S20'!$BE$9:$CU$60,39,FALSE)</f>
        <v/>
      </c>
      <c r="AF1004" s="74" t="str">
        <f>VLOOKUP('[1]Cumul H'!$C1004,'[1]H S20'!$BE$9:$CU$60,40,FALSE)</f>
        <v/>
      </c>
      <c r="AG1004" s="74" t="str">
        <f>VLOOKUP('[1]Cumul H'!$C1004,'[1]H S20'!$BE$9:$CU$60,41,FALSE)</f>
        <v/>
      </c>
      <c r="AH1004" s="74" t="str">
        <f>VLOOKUP('[1]Cumul H'!$C1004,'[1]H S20'!$BE$9:$CU$60,42,FALSE)</f>
        <v/>
      </c>
      <c r="AI1004" s="74">
        <f>SUM('[1]Cumul H'!$AE1004:$AH1004)</f>
        <v>0</v>
      </c>
      <c r="AJ1004" s="72" t="str" cm="1">
        <f t="array" ref="AJ1004">IF(E1004="INTERIM",_xlfn.IFS(J1004="NON",$AK$2,J1004="OUI",$AK$3),"")</f>
        <v/>
      </c>
      <c r="AK1004" s="68" t="str">
        <f t="shared" si="150"/>
        <v/>
      </c>
      <c r="AL1004" s="68" t="str">
        <f>IF(V1004="","",IF(V1004-Tableau3[[#This Row],[Heure sans Majoration]]&lt;0,0,V1004-Tableau3[[#This Row],[Heure sans Majoration]]))</f>
        <v/>
      </c>
      <c r="AM1004" s="68" t="str">
        <f t="shared" si="159"/>
        <v/>
      </c>
      <c r="AN1004" s="68" t="str">
        <f t="shared" si="151"/>
        <v/>
      </c>
      <c r="AO1004" s="68" t="str">
        <f t="shared" si="152"/>
        <v/>
      </c>
      <c r="AP1004" s="72" t="str">
        <f>IF(C1004="","",IF(F1004=0,"",(V1004*Tableau3[[#This Row],[Salaire Horaire]]*Tableau3[[#This Row],[Coef Multi]])))</f>
        <v/>
      </c>
      <c r="AQ1004" s="72" t="str">
        <f>IF(C1004="","",IF(F1004=0,"",(Tableau3[[#This Row],[Heure avec majoration]]*Tableau3[[#This Row],[Salaire Horaire]]*Tableau3[[#This Row],[Coef Multi]]*25%)))</f>
        <v/>
      </c>
    </row>
    <row r="1005" spans="2:43" ht="15" thickBot="1" x14ac:dyDescent="0.35">
      <c r="B1005" s="73" t="s">
        <v>102</v>
      </c>
      <c r="C1005" s="74" t="str">
        <f>IF('[1]H S20'!BE46="","",'[1]H S20'!BE46)</f>
        <v/>
      </c>
      <c r="D1005" s="74" t="str">
        <f>IF(C1005="","",VLOOKUP(C1005,[1]!Tableau1[#All],5,FALSE))</f>
        <v/>
      </c>
      <c r="E1005" s="74" t="str">
        <f>IF(C1005="","",VLOOKUP(C1005,[1]!Tableau1[#All],11,FALSE))</f>
        <v/>
      </c>
      <c r="F1005" s="74" t="str">
        <f>IFERROR(IF(C1005="","",VLOOKUP(C1005,[1]!Tableau1[#All],12,FALSE)),"")</f>
        <v/>
      </c>
      <c r="G1005" s="74" t="str">
        <f>IFERROR(IF(C1005="","",VLOOKUP(C1005,[1]!Tableau1[#All],6,FALSE)),"")</f>
        <v/>
      </c>
      <c r="H1005" s="74" t="str">
        <f>IFERROR(IF(C1005="","",VLOOKUP(C1005,[1]!Tableau1[#All],13,FALSE)),"")</f>
        <v/>
      </c>
      <c r="I1005" s="74" t="str">
        <f>IFERROR(IF(C1005="","",VLOOKUP(C1005,[1]!Tableau1[#All],14,FALSE)),"")</f>
        <v/>
      </c>
      <c r="J1005" s="74" t="str">
        <f>IFERROR(IF(C1005="","",VLOOKUP(C1005,[1]!Tableau1[#All],8,FALSE)),"")</f>
        <v/>
      </c>
      <c r="K1005" s="75" t="str">
        <f>VLOOKUP('[1]Cumul H'!$C1005,'[1]H S20'!$BE$9:$CU$60,6,FALSE)</f>
        <v/>
      </c>
      <c r="L1005" s="75" t="str">
        <f>VLOOKUP('[1]Cumul H'!$C1005,'[1]H S20'!$BE$9:$CU$60,10,FALSE)</f>
        <v/>
      </c>
      <c r="M1005" s="75" t="str">
        <f>VLOOKUP('[1]Cumul H'!$C1005,'[1]H S20'!$BE$9:$CU$60,14,FALSE)</f>
        <v/>
      </c>
      <c r="N1005" s="75" t="str">
        <f>VLOOKUP('[1]Cumul H'!$C1005,'[1]H S20'!$BE$9:$CU$60,18,FALSE)</f>
        <v/>
      </c>
      <c r="O1005" s="75" t="str">
        <f>VLOOKUP('[1]Cumul H'!$C1005,'[1]H S20'!$BE$9:$CU$60,22,FALSE)</f>
        <v/>
      </c>
      <c r="P1005" s="75" t="str">
        <f>VLOOKUP('[1]Cumul H'!$C1005,'[1]H S20'!$BE$9:$CU$60,26,FALSE)</f>
        <v/>
      </c>
      <c r="Q1005" s="75" t="str">
        <f>VLOOKUP('[1]Cumul H'!$C1005,'[1]H S20'!$BE$9:$CU$60,30,FALSE)</f>
        <v/>
      </c>
      <c r="R1005" s="75" t="str">
        <f>VLOOKUP('[1]Cumul H'!$C1005,'[1]H S20'!$BE$9:$CU$60,34,FALSE)</f>
        <v/>
      </c>
      <c r="S1005" s="75" t="str">
        <f>VLOOKUP('[1]Cumul H'!$C1005,'[1]H S20'!$BE$9:$CU$60,33,FALSE)</f>
        <v/>
      </c>
      <c r="T1005" s="75" t="str">
        <f>VLOOKUP('[1]Cumul H'!$C1005,'[1]H S20'!$BE$9:$CU$60,35,FALSE)</f>
        <v/>
      </c>
      <c r="U1005" s="75" t="str">
        <f>VLOOKUP('[1]Cumul H'!$C1005,'[1]H S20'!$BE$9:$CU$60,36,FALSE)</f>
        <v/>
      </c>
      <c r="V1005" s="76" t="str">
        <f t="shared" si="153"/>
        <v/>
      </c>
      <c r="W1005" s="76" t="str" cm="1">
        <f t="array" ref="W1005">IFERROR(_xlfn.IFS(V1005="","",V1005=39,"",V1005&gt;39,V1005-39),"")</f>
        <v/>
      </c>
      <c r="X1005" s="76" t="str">
        <f t="shared" si="154"/>
        <v/>
      </c>
      <c r="Y1005" s="76" t="str">
        <f t="shared" si="155"/>
        <v/>
      </c>
      <c r="Z1005" s="76" t="str">
        <f t="shared" si="156"/>
        <v/>
      </c>
      <c r="AA1005" s="77" t="str">
        <f t="shared" si="157"/>
        <v/>
      </c>
      <c r="AB1005" s="76" t="str">
        <f t="shared" si="158"/>
        <v/>
      </c>
      <c r="AC1005" s="74" t="str">
        <f>VLOOKUP('[1]Cumul H'!$C1005,'[1]H S20'!$BE$9:$CU$60,37,FALSE)</f>
        <v/>
      </c>
      <c r="AD1005" s="74" t="str">
        <f>VLOOKUP('[1]Cumul H'!$C1005,'[1]H S20'!$BE$9:$CU$60,38,FALSE)</f>
        <v/>
      </c>
      <c r="AE1005" s="74" t="str">
        <f>VLOOKUP('[1]Cumul H'!$C1005,'[1]H S20'!$BE$9:$CU$60,39,FALSE)</f>
        <v/>
      </c>
      <c r="AF1005" s="74" t="str">
        <f>VLOOKUP('[1]Cumul H'!$C1005,'[1]H S20'!$BE$9:$CU$60,40,FALSE)</f>
        <v/>
      </c>
      <c r="AG1005" s="74" t="str">
        <f>VLOOKUP('[1]Cumul H'!$C1005,'[1]H S20'!$BE$9:$CU$60,41,FALSE)</f>
        <v/>
      </c>
      <c r="AH1005" s="74" t="str">
        <f>VLOOKUP('[1]Cumul H'!$C1005,'[1]H S20'!$BE$9:$CU$60,42,FALSE)</f>
        <v/>
      </c>
      <c r="AI1005" s="74">
        <f>SUM('[1]Cumul H'!$AE1005:$AH1005)</f>
        <v>0</v>
      </c>
      <c r="AJ1005" s="78" t="str" cm="1">
        <f t="array" ref="AJ1005">IF(E1005="INTERIM",_xlfn.IFS(J1005="NON",$AK$2,J1005="OUI",$AK$3),"")</f>
        <v/>
      </c>
      <c r="AK1005" s="74" t="str">
        <f t="shared" si="150"/>
        <v/>
      </c>
      <c r="AL1005" s="74" t="str">
        <f>IF(V1005="","",IF(V1005-Tableau3[[#This Row],[Heure sans Majoration]]&lt;0,0,V1005-Tableau3[[#This Row],[Heure sans Majoration]]))</f>
        <v/>
      </c>
      <c r="AM1005" s="74" t="str">
        <f t="shared" si="159"/>
        <v/>
      </c>
      <c r="AN1005" s="74" t="str">
        <f t="shared" si="151"/>
        <v/>
      </c>
      <c r="AO1005" s="74" t="str">
        <f t="shared" si="152"/>
        <v/>
      </c>
      <c r="AP1005" s="78" t="str">
        <f>IF(C1005="","",IF(F1005=0,"",(V1005*Tableau3[[#This Row],[Salaire Horaire]]*Tableau3[[#This Row],[Coef Multi]])))</f>
        <v/>
      </c>
      <c r="AQ1005" s="78" t="str">
        <f>IF(C1005="","",IF(F1005=0,"",(Tableau3[[#This Row],[Heure avec majoration]]*Tableau3[[#This Row],[Salaire Horaire]]*Tableau3[[#This Row],[Coef Multi]]*25%)))</f>
        <v/>
      </c>
    </row>
    <row r="1006" spans="2:43" ht="15" thickTop="1" x14ac:dyDescent="0.3">
      <c r="B1006" s="73" t="s">
        <v>102</v>
      </c>
      <c r="C1006" s="74" t="str">
        <f>IF('[1]H S20'!BE47="","",'[1]H S20'!BE47)</f>
        <v/>
      </c>
      <c r="D1006" s="74" t="str">
        <f>IF(C1006="","",VLOOKUP(C1006,[1]!Tableau1[#All],5,FALSE))</f>
        <v/>
      </c>
      <c r="E1006" s="74" t="str">
        <f>IF(C1006="","",VLOOKUP(C1006,[1]!Tableau1[#All],11,FALSE))</f>
        <v/>
      </c>
      <c r="F1006" s="74" t="str">
        <f>IFERROR(IF(C1006="","",VLOOKUP(C1006,[1]!Tableau1[#All],12,FALSE)),"")</f>
        <v/>
      </c>
      <c r="G1006" s="74" t="str">
        <f>IFERROR(IF(C1006="","",VLOOKUP(C1006,[1]!Tableau1[#All],6,FALSE)),"")</f>
        <v/>
      </c>
      <c r="H1006" s="74" t="str">
        <f>IFERROR(IF(C1006="","",VLOOKUP(C1006,[1]!Tableau1[#All],13,FALSE)),"")</f>
        <v/>
      </c>
      <c r="I1006" s="74" t="str">
        <f>IFERROR(IF(C1006="","",VLOOKUP(C1006,[1]!Tableau1[#All],14,FALSE)),"")</f>
        <v/>
      </c>
      <c r="J1006" s="74" t="str">
        <f>IFERROR(IF(C1006="","",VLOOKUP(C1006,[1]!Tableau1[#All],8,FALSE)),"")</f>
        <v/>
      </c>
      <c r="K1006" s="75" t="str">
        <f>VLOOKUP('[1]Cumul H'!$C1006,'[1]H S20'!$BE$9:$CU$60,6,FALSE)</f>
        <v/>
      </c>
      <c r="L1006" s="75" t="str">
        <f>VLOOKUP('[1]Cumul H'!$C1006,'[1]H S20'!$BE$9:$CU$60,10,FALSE)</f>
        <v/>
      </c>
      <c r="M1006" s="75" t="str">
        <f>VLOOKUP('[1]Cumul H'!$C1006,'[1]H S20'!$BE$9:$CU$60,14,FALSE)</f>
        <v/>
      </c>
      <c r="N1006" s="75" t="str">
        <f>VLOOKUP('[1]Cumul H'!$C1006,'[1]H S20'!$BE$9:$CU$60,18,FALSE)</f>
        <v/>
      </c>
      <c r="O1006" s="75" t="str">
        <f>VLOOKUP('[1]Cumul H'!$C1006,'[1]H S20'!$BE$9:$CU$60,22,FALSE)</f>
        <v/>
      </c>
      <c r="P1006" s="75" t="str">
        <f>VLOOKUP('[1]Cumul H'!$C1006,'[1]H S20'!$BE$9:$CU$60,26,FALSE)</f>
        <v/>
      </c>
      <c r="Q1006" s="75" t="str">
        <f>VLOOKUP('[1]Cumul H'!$C1006,'[1]H S20'!$BE$9:$CU$60,30,FALSE)</f>
        <v/>
      </c>
      <c r="R1006" s="75" t="str">
        <f>VLOOKUP('[1]Cumul H'!$C1006,'[1]H S20'!$BE$9:$CU$60,34,FALSE)</f>
        <v/>
      </c>
      <c r="S1006" s="75" t="str">
        <f>VLOOKUP('[1]Cumul H'!$C1006,'[1]H S20'!$BE$9:$CU$60,33,FALSE)</f>
        <v/>
      </c>
      <c r="T1006" s="75" t="str">
        <f>VLOOKUP('[1]Cumul H'!$C1006,'[1]H S20'!$BE$9:$CU$60,35,FALSE)</f>
        <v/>
      </c>
      <c r="U1006" s="75" t="str">
        <f>VLOOKUP('[1]Cumul H'!$C1006,'[1]H S20'!$BE$9:$CU$60,36,FALSE)</f>
        <v/>
      </c>
      <c r="V1006" s="76" t="str">
        <f t="shared" si="153"/>
        <v/>
      </c>
      <c r="W1006" s="76" t="str" cm="1">
        <f t="array" ref="W1006">IFERROR(_xlfn.IFS(V1006="","",V1006=39,"",V1006&gt;39,V1006-39),"")</f>
        <v/>
      </c>
      <c r="X1006" s="76" t="str">
        <f t="shared" si="154"/>
        <v/>
      </c>
      <c r="Y1006" s="76" t="str">
        <f t="shared" si="155"/>
        <v/>
      </c>
      <c r="Z1006" s="76" t="str">
        <f t="shared" si="156"/>
        <v/>
      </c>
      <c r="AA1006" s="77" t="str">
        <f t="shared" si="157"/>
        <v/>
      </c>
      <c r="AB1006" s="76" t="str">
        <f t="shared" si="158"/>
        <v/>
      </c>
      <c r="AC1006" s="74" t="str">
        <f>VLOOKUP('[1]Cumul H'!$C1006,'[1]H S20'!$BE$9:$CU$60,37,FALSE)</f>
        <v/>
      </c>
      <c r="AD1006" s="74" t="str">
        <f>VLOOKUP('[1]Cumul H'!$C1006,'[1]H S20'!$BE$9:$CU$60,38,FALSE)</f>
        <v/>
      </c>
      <c r="AE1006" s="74" t="str">
        <f>VLOOKUP('[1]Cumul H'!$C1006,'[1]H S20'!$BE$9:$CU$60,39,FALSE)</f>
        <v/>
      </c>
      <c r="AF1006" s="74" t="str">
        <f>VLOOKUP('[1]Cumul H'!$C1006,'[1]H S20'!$BE$9:$CU$60,40,FALSE)</f>
        <v/>
      </c>
      <c r="AG1006" s="74" t="str">
        <f>VLOOKUP('[1]Cumul H'!$C1006,'[1]H S20'!$BE$9:$CU$60,41,FALSE)</f>
        <v/>
      </c>
      <c r="AH1006" s="74" t="str">
        <f>VLOOKUP('[1]Cumul H'!$C1006,'[1]H S20'!$BE$9:$CU$60,42,FALSE)</f>
        <v/>
      </c>
      <c r="AI1006" s="74">
        <f>SUM('[1]Cumul H'!$AE1006:$AH1006)</f>
        <v>0</v>
      </c>
      <c r="AJ1006" s="72" t="str" cm="1">
        <f t="array" ref="AJ1006">IF(E1006="INTERIM",_xlfn.IFS(J1006="NON",$AK$2,J1006="OUI",$AK$3),"")</f>
        <v/>
      </c>
      <c r="AK1006" s="68" t="str">
        <f t="shared" si="150"/>
        <v/>
      </c>
      <c r="AL1006" s="68" t="str">
        <f>IF(V1006="","",IF(V1006-Tableau3[[#This Row],[Heure sans Majoration]]&lt;0,0,V1006-Tableau3[[#This Row],[Heure sans Majoration]]))</f>
        <v/>
      </c>
      <c r="AM1006" s="68" t="str">
        <f t="shared" si="159"/>
        <v/>
      </c>
      <c r="AN1006" s="68" t="str">
        <f t="shared" si="151"/>
        <v/>
      </c>
      <c r="AO1006" s="68" t="str">
        <f t="shared" si="152"/>
        <v/>
      </c>
      <c r="AP1006" s="72" t="str">
        <f>IF(C1006="","",IF(F1006=0,"",(V1006*Tableau3[[#This Row],[Salaire Horaire]]*Tableau3[[#This Row],[Coef Multi]])))</f>
        <v/>
      </c>
      <c r="AQ1006" s="72" t="str">
        <f>IF(C1006="","",IF(F1006=0,"",(Tableau3[[#This Row],[Heure avec majoration]]*Tableau3[[#This Row],[Salaire Horaire]]*Tableau3[[#This Row],[Coef Multi]]*25%)))</f>
        <v/>
      </c>
    </row>
    <row r="1007" spans="2:43" ht="15" thickBot="1" x14ac:dyDescent="0.35">
      <c r="B1007" s="73" t="s">
        <v>102</v>
      </c>
      <c r="C1007" s="74" t="str">
        <f>IF('[1]H S20'!BE48="","",'[1]H S20'!BE48)</f>
        <v/>
      </c>
      <c r="D1007" s="74" t="str">
        <f>IF(C1007="","",VLOOKUP(C1007,[1]!Tableau1[#All],5,FALSE))</f>
        <v/>
      </c>
      <c r="E1007" s="74" t="str">
        <f>IF(C1007="","",VLOOKUP(C1007,[1]!Tableau1[#All],11,FALSE))</f>
        <v/>
      </c>
      <c r="F1007" s="74" t="str">
        <f>IFERROR(IF(C1007="","",VLOOKUP(C1007,[1]!Tableau1[#All],12,FALSE)),"")</f>
        <v/>
      </c>
      <c r="G1007" s="74" t="str">
        <f>IFERROR(IF(C1007="","",VLOOKUP(C1007,[1]!Tableau1[#All],6,FALSE)),"")</f>
        <v/>
      </c>
      <c r="H1007" s="74" t="str">
        <f>IFERROR(IF(C1007="","",VLOOKUP(C1007,[1]!Tableau1[#All],13,FALSE)),"")</f>
        <v/>
      </c>
      <c r="I1007" s="74" t="str">
        <f>IFERROR(IF(C1007="","",VLOOKUP(C1007,[1]!Tableau1[#All],14,FALSE)),"")</f>
        <v/>
      </c>
      <c r="J1007" s="74" t="str">
        <f>IFERROR(IF(C1007="","",VLOOKUP(C1007,[1]!Tableau1[#All],8,FALSE)),"")</f>
        <v/>
      </c>
      <c r="K1007" s="75" t="str">
        <f>VLOOKUP('[1]Cumul H'!$C1007,'[1]H S20'!$BE$9:$CU$60,6,FALSE)</f>
        <v/>
      </c>
      <c r="L1007" s="75" t="str">
        <f>VLOOKUP('[1]Cumul H'!$C1007,'[1]H S20'!$BE$9:$CU$60,10,FALSE)</f>
        <v/>
      </c>
      <c r="M1007" s="75" t="str">
        <f>VLOOKUP('[1]Cumul H'!$C1007,'[1]H S20'!$BE$9:$CU$60,14,FALSE)</f>
        <v/>
      </c>
      <c r="N1007" s="75" t="str">
        <f>VLOOKUP('[1]Cumul H'!$C1007,'[1]H S20'!$BE$9:$CU$60,18,FALSE)</f>
        <v/>
      </c>
      <c r="O1007" s="75" t="str">
        <f>VLOOKUP('[1]Cumul H'!$C1007,'[1]H S20'!$BE$9:$CU$60,22,FALSE)</f>
        <v/>
      </c>
      <c r="P1007" s="75" t="str">
        <f>VLOOKUP('[1]Cumul H'!$C1007,'[1]H S20'!$BE$9:$CU$60,26,FALSE)</f>
        <v/>
      </c>
      <c r="Q1007" s="75" t="str">
        <f>VLOOKUP('[1]Cumul H'!$C1007,'[1]H S20'!$BE$9:$CU$60,30,FALSE)</f>
        <v/>
      </c>
      <c r="R1007" s="75" t="str">
        <f>VLOOKUP('[1]Cumul H'!$C1007,'[1]H S20'!$BE$9:$CU$60,34,FALSE)</f>
        <v/>
      </c>
      <c r="S1007" s="75" t="str">
        <f>VLOOKUP('[1]Cumul H'!$C1007,'[1]H S20'!$BE$9:$CU$60,33,FALSE)</f>
        <v/>
      </c>
      <c r="T1007" s="75" t="str">
        <f>VLOOKUP('[1]Cumul H'!$C1007,'[1]H S20'!$BE$9:$CU$60,35,FALSE)</f>
        <v/>
      </c>
      <c r="U1007" s="75" t="str">
        <f>VLOOKUP('[1]Cumul H'!$C1007,'[1]H S20'!$BE$9:$CU$60,36,FALSE)</f>
        <v/>
      </c>
      <c r="V1007" s="76" t="str">
        <f t="shared" si="153"/>
        <v/>
      </c>
      <c r="W1007" s="76" t="str" cm="1">
        <f t="array" ref="W1007">IFERROR(_xlfn.IFS(V1007="","",V1007=39,"",V1007&gt;39,V1007-39),"")</f>
        <v/>
      </c>
      <c r="X1007" s="76" t="str">
        <f t="shared" si="154"/>
        <v/>
      </c>
      <c r="Y1007" s="76" t="str">
        <f t="shared" si="155"/>
        <v/>
      </c>
      <c r="Z1007" s="76" t="str">
        <f t="shared" si="156"/>
        <v/>
      </c>
      <c r="AA1007" s="77" t="str">
        <f t="shared" si="157"/>
        <v/>
      </c>
      <c r="AB1007" s="76" t="str">
        <f t="shared" si="158"/>
        <v/>
      </c>
      <c r="AC1007" s="74" t="str">
        <f>VLOOKUP('[1]Cumul H'!$C1007,'[1]H S20'!$BE$9:$CU$60,37,FALSE)</f>
        <v/>
      </c>
      <c r="AD1007" s="74" t="str">
        <f>VLOOKUP('[1]Cumul H'!$C1007,'[1]H S20'!$BE$9:$CU$60,38,FALSE)</f>
        <v/>
      </c>
      <c r="AE1007" s="74" t="str">
        <f>VLOOKUP('[1]Cumul H'!$C1007,'[1]H S20'!$BE$9:$CU$60,39,FALSE)</f>
        <v/>
      </c>
      <c r="AF1007" s="74" t="str">
        <f>VLOOKUP('[1]Cumul H'!$C1007,'[1]H S20'!$BE$9:$CU$60,40,FALSE)</f>
        <v/>
      </c>
      <c r="AG1007" s="74" t="str">
        <f>VLOOKUP('[1]Cumul H'!$C1007,'[1]H S20'!$BE$9:$CU$60,41,FALSE)</f>
        <v/>
      </c>
      <c r="AH1007" s="74" t="str">
        <f>VLOOKUP('[1]Cumul H'!$C1007,'[1]H S20'!$BE$9:$CU$60,42,FALSE)</f>
        <v/>
      </c>
      <c r="AI1007" s="74">
        <f>SUM('[1]Cumul H'!$AE1007:$AH1007)</f>
        <v>0</v>
      </c>
      <c r="AJ1007" s="78" t="str" cm="1">
        <f t="array" ref="AJ1007">IF(E1007="INTERIM",_xlfn.IFS(J1007="NON",$AK$2,J1007="OUI",$AK$3),"")</f>
        <v/>
      </c>
      <c r="AK1007" s="74" t="str">
        <f t="shared" si="150"/>
        <v/>
      </c>
      <c r="AL1007" s="74" t="str">
        <f>IF(V1007="","",IF(V1007-Tableau3[[#This Row],[Heure sans Majoration]]&lt;0,0,V1007-Tableau3[[#This Row],[Heure sans Majoration]]))</f>
        <v/>
      </c>
      <c r="AM1007" s="74" t="str">
        <f t="shared" si="159"/>
        <v/>
      </c>
      <c r="AN1007" s="74" t="str">
        <f t="shared" si="151"/>
        <v/>
      </c>
      <c r="AO1007" s="74" t="str">
        <f t="shared" si="152"/>
        <v/>
      </c>
      <c r="AP1007" s="78" t="str">
        <f>IF(C1007="","",IF(F1007=0,"",(V1007*Tableau3[[#This Row],[Salaire Horaire]]*Tableau3[[#This Row],[Coef Multi]])))</f>
        <v/>
      </c>
      <c r="AQ1007" s="78" t="str">
        <f>IF(C1007="","",IF(F1007=0,"",(Tableau3[[#This Row],[Heure avec majoration]]*Tableau3[[#This Row],[Salaire Horaire]]*Tableau3[[#This Row],[Coef Multi]]*25%)))</f>
        <v/>
      </c>
    </row>
    <row r="1008" spans="2:43" ht="15" thickTop="1" x14ac:dyDescent="0.3">
      <c r="B1008" s="73" t="s">
        <v>102</v>
      </c>
      <c r="C1008" s="74" t="str">
        <f>IF('[1]H S20'!BE49="","",'[1]H S20'!BE49)</f>
        <v/>
      </c>
      <c r="D1008" s="74" t="str">
        <f>IF(C1008="","",VLOOKUP(C1008,[1]!Tableau1[#All],5,FALSE))</f>
        <v/>
      </c>
      <c r="E1008" s="74" t="str">
        <f>IF(C1008="","",VLOOKUP(C1008,[1]!Tableau1[#All],11,FALSE))</f>
        <v/>
      </c>
      <c r="F1008" s="74" t="str">
        <f>IFERROR(IF(C1008="","",VLOOKUP(C1008,[1]!Tableau1[#All],12,FALSE)),"")</f>
        <v/>
      </c>
      <c r="G1008" s="74" t="str">
        <f>IFERROR(IF(C1008="","",VLOOKUP(C1008,[1]!Tableau1[#All],6,FALSE)),"")</f>
        <v/>
      </c>
      <c r="H1008" s="74" t="str">
        <f>IFERROR(IF(C1008="","",VLOOKUP(C1008,[1]!Tableau1[#All],13,FALSE)),"")</f>
        <v/>
      </c>
      <c r="I1008" s="74" t="str">
        <f>IFERROR(IF(C1008="","",VLOOKUP(C1008,[1]!Tableau1[#All],14,FALSE)),"")</f>
        <v/>
      </c>
      <c r="J1008" s="74" t="str">
        <f>IFERROR(IF(C1008="","",VLOOKUP(C1008,[1]!Tableau1[#All],8,FALSE)),"")</f>
        <v/>
      </c>
      <c r="K1008" s="75" t="str">
        <f>VLOOKUP('[1]Cumul H'!$C1008,'[1]H S20'!$BE$9:$CU$60,6,FALSE)</f>
        <v/>
      </c>
      <c r="L1008" s="75" t="str">
        <f>VLOOKUP('[1]Cumul H'!$C1008,'[1]H S20'!$BE$9:$CU$60,10,FALSE)</f>
        <v/>
      </c>
      <c r="M1008" s="75" t="str">
        <f>VLOOKUP('[1]Cumul H'!$C1008,'[1]H S20'!$BE$9:$CU$60,14,FALSE)</f>
        <v/>
      </c>
      <c r="N1008" s="75" t="str">
        <f>VLOOKUP('[1]Cumul H'!$C1008,'[1]H S20'!$BE$9:$CU$60,18,FALSE)</f>
        <v/>
      </c>
      <c r="O1008" s="75" t="str">
        <f>VLOOKUP('[1]Cumul H'!$C1008,'[1]H S20'!$BE$9:$CU$60,22,FALSE)</f>
        <v/>
      </c>
      <c r="P1008" s="75" t="str">
        <f>VLOOKUP('[1]Cumul H'!$C1008,'[1]H S20'!$BE$9:$CU$60,26,FALSE)</f>
        <v/>
      </c>
      <c r="Q1008" s="75" t="str">
        <f>VLOOKUP('[1]Cumul H'!$C1008,'[1]H S20'!$BE$9:$CU$60,30,FALSE)</f>
        <v/>
      </c>
      <c r="R1008" s="75" t="str">
        <f>VLOOKUP('[1]Cumul H'!$C1008,'[1]H S20'!$BE$9:$CU$60,34,FALSE)</f>
        <v/>
      </c>
      <c r="S1008" s="75" t="str">
        <f>VLOOKUP('[1]Cumul H'!$C1008,'[1]H S20'!$BE$9:$CU$60,33,FALSE)</f>
        <v/>
      </c>
      <c r="T1008" s="75" t="str">
        <f>VLOOKUP('[1]Cumul H'!$C1008,'[1]H S20'!$BE$9:$CU$60,35,FALSE)</f>
        <v/>
      </c>
      <c r="U1008" s="75" t="str">
        <f>VLOOKUP('[1]Cumul H'!$C1008,'[1]H S20'!$BE$9:$CU$60,36,FALSE)</f>
        <v/>
      </c>
      <c r="V1008" s="76" t="str">
        <f t="shared" si="153"/>
        <v/>
      </c>
      <c r="W1008" s="76" t="str" cm="1">
        <f t="array" ref="W1008">IFERROR(_xlfn.IFS(V1008="","",V1008=39,"",V1008&gt;39,V1008-39),"")</f>
        <v/>
      </c>
      <c r="X1008" s="76" t="str">
        <f t="shared" si="154"/>
        <v/>
      </c>
      <c r="Y1008" s="76" t="str">
        <f t="shared" si="155"/>
        <v/>
      </c>
      <c r="Z1008" s="76" t="str">
        <f t="shared" si="156"/>
        <v/>
      </c>
      <c r="AA1008" s="77" t="str">
        <f t="shared" si="157"/>
        <v/>
      </c>
      <c r="AB1008" s="76" t="str">
        <f t="shared" si="158"/>
        <v/>
      </c>
      <c r="AC1008" s="74" t="str">
        <f>VLOOKUP('[1]Cumul H'!$C1008,'[1]H S20'!$BE$9:$CU$60,37,FALSE)</f>
        <v/>
      </c>
      <c r="AD1008" s="74" t="str">
        <f>VLOOKUP('[1]Cumul H'!$C1008,'[1]H S20'!$BE$9:$CU$60,38,FALSE)</f>
        <v/>
      </c>
      <c r="AE1008" s="74" t="str">
        <f>VLOOKUP('[1]Cumul H'!$C1008,'[1]H S20'!$BE$9:$CU$60,39,FALSE)</f>
        <v/>
      </c>
      <c r="AF1008" s="74" t="str">
        <f>VLOOKUP('[1]Cumul H'!$C1008,'[1]H S20'!$BE$9:$CU$60,40,FALSE)</f>
        <v/>
      </c>
      <c r="AG1008" s="74" t="str">
        <f>VLOOKUP('[1]Cumul H'!$C1008,'[1]H S20'!$BE$9:$CU$60,41,FALSE)</f>
        <v/>
      </c>
      <c r="AH1008" s="74" t="str">
        <f>VLOOKUP('[1]Cumul H'!$C1008,'[1]H S20'!$BE$9:$CU$60,42,FALSE)</f>
        <v/>
      </c>
      <c r="AI1008" s="74">
        <f>SUM('[1]Cumul H'!$AE1008:$AH1008)</f>
        <v>0</v>
      </c>
      <c r="AJ1008" s="72" t="str" cm="1">
        <f t="array" ref="AJ1008">IF(E1008="INTERIM",_xlfn.IFS(J1008="NON",$AK$2,J1008="OUI",$AK$3),"")</f>
        <v/>
      </c>
      <c r="AK1008" s="68" t="str">
        <f t="shared" si="150"/>
        <v/>
      </c>
      <c r="AL1008" s="68" t="str">
        <f>IF(V1008="","",IF(V1008-Tableau3[[#This Row],[Heure sans Majoration]]&lt;0,0,V1008-Tableau3[[#This Row],[Heure sans Majoration]]))</f>
        <v/>
      </c>
      <c r="AM1008" s="68" t="str">
        <f t="shared" si="159"/>
        <v/>
      </c>
      <c r="AN1008" s="68" t="str">
        <f t="shared" si="151"/>
        <v/>
      </c>
      <c r="AO1008" s="68" t="str">
        <f t="shared" si="152"/>
        <v/>
      </c>
      <c r="AP1008" s="72" t="str">
        <f>IF(C1008="","",IF(F1008=0,"",(V1008*Tableau3[[#This Row],[Salaire Horaire]]*Tableau3[[#This Row],[Coef Multi]])))</f>
        <v/>
      </c>
      <c r="AQ1008" s="72" t="str">
        <f>IF(C1008="","",IF(F1008=0,"",(Tableau3[[#This Row],[Heure avec majoration]]*Tableau3[[#This Row],[Salaire Horaire]]*Tableau3[[#This Row],[Coef Multi]]*25%)))</f>
        <v/>
      </c>
    </row>
    <row r="1009" spans="2:43" ht="15" thickBot="1" x14ac:dyDescent="0.35">
      <c r="B1009" s="73" t="s">
        <v>102</v>
      </c>
      <c r="C1009" s="74" t="str">
        <f>IF('[1]H S20'!BE50="","",'[1]H S20'!BE50)</f>
        <v/>
      </c>
      <c r="D1009" s="74" t="str">
        <f>IF(C1009="","",VLOOKUP(C1009,[1]!Tableau1[#All],5,FALSE))</f>
        <v/>
      </c>
      <c r="E1009" s="74" t="str">
        <f>IF(C1009="","",VLOOKUP(C1009,[1]!Tableau1[#All],11,FALSE))</f>
        <v/>
      </c>
      <c r="F1009" s="74" t="str">
        <f>IFERROR(IF(C1009="","",VLOOKUP(C1009,[1]!Tableau1[#All],12,FALSE)),"")</f>
        <v/>
      </c>
      <c r="G1009" s="74" t="str">
        <f>IFERROR(IF(C1009="","",VLOOKUP(C1009,[1]!Tableau1[#All],6,FALSE)),"")</f>
        <v/>
      </c>
      <c r="H1009" s="74" t="str">
        <f>IFERROR(IF(C1009="","",VLOOKUP(C1009,[1]!Tableau1[#All],13,FALSE)),"")</f>
        <v/>
      </c>
      <c r="I1009" s="74" t="str">
        <f>IFERROR(IF(C1009="","",VLOOKUP(C1009,[1]!Tableau1[#All],14,FALSE)),"")</f>
        <v/>
      </c>
      <c r="J1009" s="74" t="str">
        <f>IFERROR(IF(C1009="","",VLOOKUP(C1009,[1]!Tableau1[#All],8,FALSE)),"")</f>
        <v/>
      </c>
      <c r="K1009" s="75" t="str">
        <f>VLOOKUP('[1]Cumul H'!$C1009,'[1]H S20'!$BE$9:$CU$60,6,FALSE)</f>
        <v/>
      </c>
      <c r="L1009" s="75" t="str">
        <f>VLOOKUP('[1]Cumul H'!$C1009,'[1]H S20'!$BE$9:$CU$60,10,FALSE)</f>
        <v/>
      </c>
      <c r="M1009" s="75" t="str">
        <f>VLOOKUP('[1]Cumul H'!$C1009,'[1]H S20'!$BE$9:$CU$60,14,FALSE)</f>
        <v/>
      </c>
      <c r="N1009" s="75" t="str">
        <f>VLOOKUP('[1]Cumul H'!$C1009,'[1]H S20'!$BE$9:$CU$60,18,FALSE)</f>
        <v/>
      </c>
      <c r="O1009" s="75" t="str">
        <f>VLOOKUP('[1]Cumul H'!$C1009,'[1]H S20'!$BE$9:$CU$60,22,FALSE)</f>
        <v/>
      </c>
      <c r="P1009" s="75" t="str">
        <f>VLOOKUP('[1]Cumul H'!$C1009,'[1]H S20'!$BE$9:$CU$60,26,FALSE)</f>
        <v/>
      </c>
      <c r="Q1009" s="75" t="str">
        <f>VLOOKUP('[1]Cumul H'!$C1009,'[1]H S20'!$BE$9:$CU$60,30,FALSE)</f>
        <v/>
      </c>
      <c r="R1009" s="75" t="str">
        <f>VLOOKUP('[1]Cumul H'!$C1009,'[1]H S20'!$BE$9:$CU$60,34,FALSE)</f>
        <v/>
      </c>
      <c r="S1009" s="75" t="str">
        <f>VLOOKUP('[1]Cumul H'!$C1009,'[1]H S20'!$BE$9:$CU$60,33,FALSE)</f>
        <v/>
      </c>
      <c r="T1009" s="75" t="str">
        <f>VLOOKUP('[1]Cumul H'!$C1009,'[1]H S20'!$BE$9:$CU$60,35,FALSE)</f>
        <v/>
      </c>
      <c r="U1009" s="75" t="str">
        <f>VLOOKUP('[1]Cumul H'!$C1009,'[1]H S20'!$BE$9:$CU$60,36,FALSE)</f>
        <v/>
      </c>
      <c r="V1009" s="76" t="str">
        <f t="shared" si="153"/>
        <v/>
      </c>
      <c r="W1009" s="76" t="str" cm="1">
        <f t="array" ref="W1009">IFERROR(_xlfn.IFS(V1009="","",V1009=39,"",V1009&gt;39,V1009-39),"")</f>
        <v/>
      </c>
      <c r="X1009" s="76" t="str">
        <f t="shared" si="154"/>
        <v/>
      </c>
      <c r="Y1009" s="76" t="str">
        <f t="shared" si="155"/>
        <v/>
      </c>
      <c r="Z1009" s="76" t="str">
        <f t="shared" si="156"/>
        <v/>
      </c>
      <c r="AA1009" s="77" t="str">
        <f t="shared" si="157"/>
        <v/>
      </c>
      <c r="AB1009" s="76" t="str">
        <f t="shared" si="158"/>
        <v/>
      </c>
      <c r="AC1009" s="74" t="str">
        <f>VLOOKUP('[1]Cumul H'!$C1009,'[1]H S20'!$BE$9:$CU$60,37,FALSE)</f>
        <v/>
      </c>
      <c r="AD1009" s="74" t="str">
        <f>VLOOKUP('[1]Cumul H'!$C1009,'[1]H S20'!$BE$9:$CU$60,38,FALSE)</f>
        <v/>
      </c>
      <c r="AE1009" s="74" t="str">
        <f>VLOOKUP('[1]Cumul H'!$C1009,'[1]H S20'!$BE$9:$CU$60,39,FALSE)</f>
        <v/>
      </c>
      <c r="AF1009" s="74" t="str">
        <f>VLOOKUP('[1]Cumul H'!$C1009,'[1]H S20'!$BE$9:$CU$60,40,FALSE)</f>
        <v/>
      </c>
      <c r="AG1009" s="74" t="str">
        <f>VLOOKUP('[1]Cumul H'!$C1009,'[1]H S20'!$BE$9:$CU$60,41,FALSE)</f>
        <v/>
      </c>
      <c r="AH1009" s="74" t="str">
        <f>VLOOKUP('[1]Cumul H'!$C1009,'[1]H S20'!$BE$9:$CU$60,42,FALSE)</f>
        <v/>
      </c>
      <c r="AI1009" s="74">
        <f>SUM('[1]Cumul H'!$AE1009:$AH1009)</f>
        <v>0</v>
      </c>
      <c r="AJ1009" s="78" t="str" cm="1">
        <f t="array" ref="AJ1009">IF(E1009="INTERIM",_xlfn.IFS(J1009="NON",$AK$2,J1009="OUI",$AK$3),"")</f>
        <v/>
      </c>
      <c r="AK1009" s="74" t="str">
        <f t="shared" si="150"/>
        <v/>
      </c>
      <c r="AL1009" s="74" t="str">
        <f>IF(V1009="","",IF(V1009-Tableau3[[#This Row],[Heure sans Majoration]]&lt;0,0,V1009-Tableau3[[#This Row],[Heure sans Majoration]]))</f>
        <v/>
      </c>
      <c r="AM1009" s="74" t="str">
        <f t="shared" si="159"/>
        <v/>
      </c>
      <c r="AN1009" s="74" t="str">
        <f t="shared" si="151"/>
        <v/>
      </c>
      <c r="AO1009" s="74" t="str">
        <f t="shared" si="152"/>
        <v/>
      </c>
      <c r="AP1009" s="78" t="str">
        <f>IF(C1009="","",IF(F1009=0,"",(V1009*Tableau3[[#This Row],[Salaire Horaire]]*Tableau3[[#This Row],[Coef Multi]])))</f>
        <v/>
      </c>
      <c r="AQ1009" s="78" t="str">
        <f>IF(C1009="","",IF(F1009=0,"",(Tableau3[[#This Row],[Heure avec majoration]]*Tableau3[[#This Row],[Salaire Horaire]]*Tableau3[[#This Row],[Coef Multi]]*25%)))</f>
        <v/>
      </c>
    </row>
    <row r="1010" spans="2:43" ht="15" thickTop="1" x14ac:dyDescent="0.3">
      <c r="B1010" s="73" t="s">
        <v>102</v>
      </c>
      <c r="C1010" s="74" t="str">
        <f>IF('[1]H S20'!BE51="","",'[1]H S20'!BE51)</f>
        <v/>
      </c>
      <c r="D1010" s="74" t="str">
        <f>IF(C1010="","",VLOOKUP(C1010,[1]!Tableau1[#All],5,FALSE))</f>
        <v/>
      </c>
      <c r="E1010" s="74" t="str">
        <f>IF(C1010="","",VLOOKUP(C1010,[1]!Tableau1[#All],11,FALSE))</f>
        <v/>
      </c>
      <c r="F1010" s="74" t="str">
        <f>IFERROR(IF(C1010="","",VLOOKUP(C1010,[1]!Tableau1[#All],12,FALSE)),"")</f>
        <v/>
      </c>
      <c r="G1010" s="74" t="str">
        <f>IFERROR(IF(C1010="","",VLOOKUP(C1010,[1]!Tableau1[#All],6,FALSE)),"")</f>
        <v/>
      </c>
      <c r="H1010" s="74" t="str">
        <f>IFERROR(IF(C1010="","",VLOOKUP(C1010,[1]!Tableau1[#All],13,FALSE)),"")</f>
        <v/>
      </c>
      <c r="I1010" s="74" t="str">
        <f>IFERROR(IF(C1010="","",VLOOKUP(C1010,[1]!Tableau1[#All],14,FALSE)),"")</f>
        <v/>
      </c>
      <c r="J1010" s="74" t="str">
        <f>IFERROR(IF(C1010="","",VLOOKUP(C1010,[1]!Tableau1[#All],8,FALSE)),"")</f>
        <v/>
      </c>
      <c r="K1010" s="75" t="str">
        <f>VLOOKUP('[1]Cumul H'!$C1010,'[1]H S20'!$BE$9:$CU$60,6,FALSE)</f>
        <v/>
      </c>
      <c r="L1010" s="75" t="str">
        <f>VLOOKUP('[1]Cumul H'!$C1010,'[1]H S20'!$BE$9:$CU$60,10,FALSE)</f>
        <v/>
      </c>
      <c r="M1010" s="75" t="str">
        <f>VLOOKUP('[1]Cumul H'!$C1010,'[1]H S20'!$BE$9:$CU$60,14,FALSE)</f>
        <v/>
      </c>
      <c r="N1010" s="75" t="str">
        <f>VLOOKUP('[1]Cumul H'!$C1010,'[1]H S20'!$BE$9:$CU$60,18,FALSE)</f>
        <v/>
      </c>
      <c r="O1010" s="75" t="str">
        <f>VLOOKUP('[1]Cumul H'!$C1010,'[1]H S20'!$BE$9:$CU$60,22,FALSE)</f>
        <v/>
      </c>
      <c r="P1010" s="75" t="str">
        <f>VLOOKUP('[1]Cumul H'!$C1010,'[1]H S20'!$BE$9:$CU$60,26,FALSE)</f>
        <v/>
      </c>
      <c r="Q1010" s="75" t="str">
        <f>VLOOKUP('[1]Cumul H'!$C1010,'[1]H S20'!$BE$9:$CU$60,30,FALSE)</f>
        <v/>
      </c>
      <c r="R1010" s="75" t="str">
        <f>VLOOKUP('[1]Cumul H'!$C1010,'[1]H S20'!$BE$9:$CU$60,34,FALSE)</f>
        <v/>
      </c>
      <c r="S1010" s="75" t="str">
        <f>VLOOKUP('[1]Cumul H'!$C1010,'[1]H S20'!$BE$9:$CU$60,33,FALSE)</f>
        <v/>
      </c>
      <c r="T1010" s="75" t="str">
        <f>VLOOKUP('[1]Cumul H'!$C1010,'[1]H S20'!$BE$9:$CU$60,35,FALSE)</f>
        <v/>
      </c>
      <c r="U1010" s="75" t="str">
        <f>VLOOKUP('[1]Cumul H'!$C1010,'[1]H S20'!$BE$9:$CU$60,36,FALSE)</f>
        <v/>
      </c>
      <c r="V1010" s="76" t="str">
        <f t="shared" si="153"/>
        <v/>
      </c>
      <c r="W1010" s="76" t="str" cm="1">
        <f t="array" ref="W1010">IFERROR(_xlfn.IFS(V1010="","",V1010=39,"",V1010&gt;39,V1010-39),"")</f>
        <v/>
      </c>
      <c r="X1010" s="76" t="str">
        <f t="shared" si="154"/>
        <v/>
      </c>
      <c r="Y1010" s="76" t="str">
        <f t="shared" si="155"/>
        <v/>
      </c>
      <c r="Z1010" s="76" t="str">
        <f t="shared" si="156"/>
        <v/>
      </c>
      <c r="AA1010" s="77" t="str">
        <f t="shared" si="157"/>
        <v/>
      </c>
      <c r="AB1010" s="76" t="str">
        <f t="shared" si="158"/>
        <v/>
      </c>
      <c r="AC1010" s="74" t="str">
        <f>VLOOKUP('[1]Cumul H'!$C1010,'[1]H S20'!$BE$9:$CU$60,37,FALSE)</f>
        <v/>
      </c>
      <c r="AD1010" s="74" t="str">
        <f>VLOOKUP('[1]Cumul H'!$C1010,'[1]H S20'!$BE$9:$CU$60,38,FALSE)</f>
        <v/>
      </c>
      <c r="AE1010" s="74" t="str">
        <f>VLOOKUP('[1]Cumul H'!$C1010,'[1]H S20'!$BE$9:$CU$60,39,FALSE)</f>
        <v/>
      </c>
      <c r="AF1010" s="74" t="str">
        <f>VLOOKUP('[1]Cumul H'!$C1010,'[1]H S20'!$BE$9:$CU$60,40,FALSE)</f>
        <v/>
      </c>
      <c r="AG1010" s="74" t="str">
        <f>VLOOKUP('[1]Cumul H'!$C1010,'[1]H S20'!$BE$9:$CU$60,41,FALSE)</f>
        <v/>
      </c>
      <c r="AH1010" s="74" t="str">
        <f>VLOOKUP('[1]Cumul H'!$C1010,'[1]H S20'!$BE$9:$CU$60,42,FALSE)</f>
        <v/>
      </c>
      <c r="AI1010" s="74">
        <f>SUM('[1]Cumul H'!$AE1010:$AH1010)</f>
        <v>0</v>
      </c>
      <c r="AJ1010" s="72" t="str" cm="1">
        <f t="array" ref="AJ1010">IF(E1010="INTERIM",_xlfn.IFS(J1010="NON",$AK$2,J1010="OUI",$AK$3),"")</f>
        <v/>
      </c>
      <c r="AK1010" s="68" t="str">
        <f t="shared" si="150"/>
        <v/>
      </c>
      <c r="AL1010" s="68" t="str">
        <f>IF(V1010="","",IF(V1010-Tableau3[[#This Row],[Heure sans Majoration]]&lt;0,0,V1010-Tableau3[[#This Row],[Heure sans Majoration]]))</f>
        <v/>
      </c>
      <c r="AM1010" s="68" t="str">
        <f t="shared" si="159"/>
        <v/>
      </c>
      <c r="AN1010" s="68" t="str">
        <f t="shared" si="151"/>
        <v/>
      </c>
      <c r="AO1010" s="68" t="str">
        <f t="shared" si="152"/>
        <v/>
      </c>
      <c r="AP1010" s="72" t="str">
        <f>IF(C1010="","",IF(F1010=0,"",(V1010*Tableau3[[#This Row],[Salaire Horaire]]*Tableau3[[#This Row],[Coef Multi]])))</f>
        <v/>
      </c>
      <c r="AQ1010" s="72" t="str">
        <f>IF(C1010="","",IF(F1010=0,"",(Tableau3[[#This Row],[Heure avec majoration]]*Tableau3[[#This Row],[Salaire Horaire]]*Tableau3[[#This Row],[Coef Multi]]*25%)))</f>
        <v/>
      </c>
    </row>
    <row r="1011" spans="2:43" ht="15" thickBot="1" x14ac:dyDescent="0.35">
      <c r="B1011" s="73" t="s">
        <v>102</v>
      </c>
      <c r="C1011" s="74" t="str">
        <f>IF('[1]H S20'!BE52="","",'[1]H S20'!BE52)</f>
        <v/>
      </c>
      <c r="D1011" s="74" t="str">
        <f>IF(C1011="","",VLOOKUP(C1011,[1]!Tableau1[#All],5,FALSE))</f>
        <v/>
      </c>
      <c r="E1011" s="74" t="str">
        <f>IF(C1011="","",VLOOKUP(C1011,[1]!Tableau1[#All],11,FALSE))</f>
        <v/>
      </c>
      <c r="F1011" s="74" t="str">
        <f>IFERROR(IF(C1011="","",VLOOKUP(C1011,[1]!Tableau1[#All],12,FALSE)),"")</f>
        <v/>
      </c>
      <c r="G1011" s="74" t="str">
        <f>IFERROR(IF(C1011="","",VLOOKUP(C1011,[1]!Tableau1[#All],6,FALSE)),"")</f>
        <v/>
      </c>
      <c r="H1011" s="74" t="str">
        <f>IFERROR(IF(C1011="","",VLOOKUP(C1011,[1]!Tableau1[#All],13,FALSE)),"")</f>
        <v/>
      </c>
      <c r="I1011" s="74" t="str">
        <f>IFERROR(IF(C1011="","",VLOOKUP(C1011,[1]!Tableau1[#All],14,FALSE)),"")</f>
        <v/>
      </c>
      <c r="J1011" s="74" t="str">
        <f>IFERROR(IF(C1011="","",VLOOKUP(C1011,[1]!Tableau1[#All],8,FALSE)),"")</f>
        <v/>
      </c>
      <c r="K1011" s="75" t="str">
        <f>VLOOKUP('[1]Cumul H'!$C1011,'[1]H S20'!$BE$9:$CU$60,6,FALSE)</f>
        <v/>
      </c>
      <c r="L1011" s="75" t="str">
        <f>VLOOKUP('[1]Cumul H'!$C1011,'[1]H S20'!$BE$9:$CU$60,10,FALSE)</f>
        <v/>
      </c>
      <c r="M1011" s="75" t="str">
        <f>VLOOKUP('[1]Cumul H'!$C1011,'[1]H S20'!$BE$9:$CU$60,14,FALSE)</f>
        <v/>
      </c>
      <c r="N1011" s="75" t="str">
        <f>VLOOKUP('[1]Cumul H'!$C1011,'[1]H S20'!$BE$9:$CU$60,18,FALSE)</f>
        <v/>
      </c>
      <c r="O1011" s="75" t="str">
        <f>VLOOKUP('[1]Cumul H'!$C1011,'[1]H S20'!$BE$9:$CU$60,22,FALSE)</f>
        <v/>
      </c>
      <c r="P1011" s="75" t="str">
        <f>VLOOKUP('[1]Cumul H'!$C1011,'[1]H S20'!$BE$9:$CU$60,26,FALSE)</f>
        <v/>
      </c>
      <c r="Q1011" s="75" t="str">
        <f>VLOOKUP('[1]Cumul H'!$C1011,'[1]H S20'!$BE$9:$CU$60,30,FALSE)</f>
        <v/>
      </c>
      <c r="R1011" s="75" t="str">
        <f>VLOOKUP('[1]Cumul H'!$C1011,'[1]H S20'!$BE$9:$CU$60,34,FALSE)</f>
        <v/>
      </c>
      <c r="S1011" s="75" t="str">
        <f>VLOOKUP('[1]Cumul H'!$C1011,'[1]H S20'!$BE$9:$CU$60,33,FALSE)</f>
        <v/>
      </c>
      <c r="T1011" s="75" t="str">
        <f>VLOOKUP('[1]Cumul H'!$C1011,'[1]H S20'!$BE$9:$CU$60,35,FALSE)</f>
        <v/>
      </c>
      <c r="U1011" s="75" t="str">
        <f>VLOOKUP('[1]Cumul H'!$C1011,'[1]H S20'!$BE$9:$CU$60,36,FALSE)</f>
        <v/>
      </c>
      <c r="V1011" s="76" t="str">
        <f t="shared" si="153"/>
        <v/>
      </c>
      <c r="W1011" s="76" t="str" cm="1">
        <f t="array" ref="W1011">IFERROR(_xlfn.IFS(V1011="","",V1011=39,"",V1011&gt;39,V1011-39),"")</f>
        <v/>
      </c>
      <c r="X1011" s="76" t="str">
        <f t="shared" si="154"/>
        <v/>
      </c>
      <c r="Y1011" s="76" t="str">
        <f t="shared" si="155"/>
        <v/>
      </c>
      <c r="Z1011" s="76" t="str">
        <f t="shared" si="156"/>
        <v/>
      </c>
      <c r="AA1011" s="77" t="str">
        <f t="shared" si="157"/>
        <v/>
      </c>
      <c r="AB1011" s="76" t="str">
        <f t="shared" si="158"/>
        <v/>
      </c>
      <c r="AC1011" s="74" t="str">
        <f>VLOOKUP('[1]Cumul H'!$C1011,'[1]H S20'!$BE$9:$CU$60,37,FALSE)</f>
        <v/>
      </c>
      <c r="AD1011" s="74" t="str">
        <f>VLOOKUP('[1]Cumul H'!$C1011,'[1]H S20'!$BE$9:$CU$60,38,FALSE)</f>
        <v/>
      </c>
      <c r="AE1011" s="74" t="str">
        <f>VLOOKUP('[1]Cumul H'!$C1011,'[1]H S20'!$BE$9:$CU$60,39,FALSE)</f>
        <v/>
      </c>
      <c r="AF1011" s="74" t="str">
        <f>VLOOKUP('[1]Cumul H'!$C1011,'[1]H S20'!$BE$9:$CU$60,40,FALSE)</f>
        <v/>
      </c>
      <c r="AG1011" s="74" t="str">
        <f>VLOOKUP('[1]Cumul H'!$C1011,'[1]H S20'!$BE$9:$CU$60,41,FALSE)</f>
        <v/>
      </c>
      <c r="AH1011" s="74" t="str">
        <f>VLOOKUP('[1]Cumul H'!$C1011,'[1]H S20'!$BE$9:$CU$60,42,FALSE)</f>
        <v/>
      </c>
      <c r="AI1011" s="74">
        <f>SUM('[1]Cumul H'!$AE1011:$AH1011)</f>
        <v>0</v>
      </c>
      <c r="AJ1011" s="78" t="str" cm="1">
        <f t="array" ref="AJ1011">IF(E1011="INTERIM",_xlfn.IFS(J1011="NON",$AK$2,J1011="OUI",$AK$3),"")</f>
        <v/>
      </c>
      <c r="AK1011" s="74" t="str">
        <f t="shared" si="150"/>
        <v/>
      </c>
      <c r="AL1011" s="74" t="str">
        <f>IF(V1011="","",IF(V1011-Tableau3[[#This Row],[Heure sans Majoration]]&lt;0,0,V1011-Tableau3[[#This Row],[Heure sans Majoration]]))</f>
        <v/>
      </c>
      <c r="AM1011" s="74" t="str">
        <f t="shared" si="159"/>
        <v/>
      </c>
      <c r="AN1011" s="74" t="str">
        <f t="shared" si="151"/>
        <v/>
      </c>
      <c r="AO1011" s="74" t="str">
        <f t="shared" si="152"/>
        <v/>
      </c>
      <c r="AP1011" s="78" t="str">
        <f>IF(C1011="","",IF(F1011=0,"",(V1011*Tableau3[[#This Row],[Salaire Horaire]]*Tableau3[[#This Row],[Coef Multi]])))</f>
        <v/>
      </c>
      <c r="AQ1011" s="78" t="str">
        <f>IF(C1011="","",IF(F1011=0,"",(Tableau3[[#This Row],[Heure avec majoration]]*Tableau3[[#This Row],[Salaire Horaire]]*Tableau3[[#This Row],[Coef Multi]]*25%)))</f>
        <v/>
      </c>
    </row>
    <row r="1012" spans="2:43" ht="15" thickTop="1" x14ac:dyDescent="0.3">
      <c r="B1012" s="73" t="s">
        <v>102</v>
      </c>
      <c r="C1012" s="74" t="str">
        <f>IF('[1]H S20'!BE53="","",'[1]H S20'!BE53)</f>
        <v/>
      </c>
      <c r="D1012" s="74" t="str">
        <f>IF(C1012="","",VLOOKUP(C1012,[1]!Tableau1[#All],5,FALSE))</f>
        <v/>
      </c>
      <c r="E1012" s="74" t="str">
        <f>IF(C1012="","",VLOOKUP(C1012,[1]!Tableau1[#All],11,FALSE))</f>
        <v/>
      </c>
      <c r="F1012" s="74" t="str">
        <f>IFERROR(IF(C1012="","",VLOOKUP(C1012,[1]!Tableau1[#All],12,FALSE)),"")</f>
        <v/>
      </c>
      <c r="G1012" s="74" t="str">
        <f>IFERROR(IF(C1012="","",VLOOKUP(C1012,[1]!Tableau1[#All],6,FALSE)),"")</f>
        <v/>
      </c>
      <c r="H1012" s="74" t="str">
        <f>IFERROR(IF(C1012="","",VLOOKUP(C1012,[1]!Tableau1[#All],13,FALSE)),"")</f>
        <v/>
      </c>
      <c r="I1012" s="74" t="str">
        <f>IFERROR(IF(C1012="","",VLOOKUP(C1012,[1]!Tableau1[#All],14,FALSE)),"")</f>
        <v/>
      </c>
      <c r="J1012" s="74" t="str">
        <f>IFERROR(IF(C1012="","",VLOOKUP(C1012,[1]!Tableau1[#All],8,FALSE)),"")</f>
        <v/>
      </c>
      <c r="K1012" s="75" t="str">
        <f>VLOOKUP('[1]Cumul H'!$C1012,'[1]H S20'!$BE$9:$CU$60,6,FALSE)</f>
        <v/>
      </c>
      <c r="L1012" s="75" t="str">
        <f>VLOOKUP('[1]Cumul H'!$C1012,'[1]H S20'!$BE$9:$CU$60,10,FALSE)</f>
        <v/>
      </c>
      <c r="M1012" s="75" t="str">
        <f>VLOOKUP('[1]Cumul H'!$C1012,'[1]H S20'!$BE$9:$CU$60,14,FALSE)</f>
        <v/>
      </c>
      <c r="N1012" s="75" t="str">
        <f>VLOOKUP('[1]Cumul H'!$C1012,'[1]H S20'!$BE$9:$CU$60,18,FALSE)</f>
        <v/>
      </c>
      <c r="O1012" s="75" t="str">
        <f>VLOOKUP('[1]Cumul H'!$C1012,'[1]H S20'!$BE$9:$CU$60,22,FALSE)</f>
        <v/>
      </c>
      <c r="P1012" s="75" t="str">
        <f>VLOOKUP('[1]Cumul H'!$C1012,'[1]H S20'!$BE$9:$CU$60,26,FALSE)</f>
        <v/>
      </c>
      <c r="Q1012" s="75" t="str">
        <f>VLOOKUP('[1]Cumul H'!$C1012,'[1]H S20'!$BE$9:$CU$60,30,FALSE)</f>
        <v/>
      </c>
      <c r="R1012" s="75" t="str">
        <f>VLOOKUP('[1]Cumul H'!$C1012,'[1]H S20'!$BE$9:$CU$60,34,FALSE)</f>
        <v/>
      </c>
      <c r="S1012" s="75" t="str">
        <f>VLOOKUP('[1]Cumul H'!$C1012,'[1]H S20'!$BE$9:$CU$60,33,FALSE)</f>
        <v/>
      </c>
      <c r="T1012" s="75" t="str">
        <f>VLOOKUP('[1]Cumul H'!$C1012,'[1]H S20'!$BE$9:$CU$60,35,FALSE)</f>
        <v/>
      </c>
      <c r="U1012" s="75" t="str">
        <f>VLOOKUP('[1]Cumul H'!$C1012,'[1]H S20'!$BE$9:$CU$60,36,FALSE)</f>
        <v/>
      </c>
      <c r="V1012" s="76" t="str">
        <f t="shared" si="153"/>
        <v/>
      </c>
      <c r="W1012" s="76" t="str" cm="1">
        <f t="array" ref="W1012">IFERROR(_xlfn.IFS(V1012="","",V1012=39,"",V1012&gt;39,V1012-39),"")</f>
        <v/>
      </c>
      <c r="X1012" s="76" t="str">
        <f t="shared" si="154"/>
        <v/>
      </c>
      <c r="Y1012" s="76" t="str">
        <f t="shared" si="155"/>
        <v/>
      </c>
      <c r="Z1012" s="76" t="str">
        <f t="shared" si="156"/>
        <v/>
      </c>
      <c r="AA1012" s="77" t="str">
        <f t="shared" si="157"/>
        <v/>
      </c>
      <c r="AB1012" s="76" t="str">
        <f t="shared" si="158"/>
        <v/>
      </c>
      <c r="AC1012" s="74" t="str">
        <f>VLOOKUP('[1]Cumul H'!$C1012,'[1]H S20'!$BE$9:$CU$60,37,FALSE)</f>
        <v/>
      </c>
      <c r="AD1012" s="74" t="str">
        <f>VLOOKUP('[1]Cumul H'!$C1012,'[1]H S20'!$BE$9:$CU$60,38,FALSE)</f>
        <v/>
      </c>
      <c r="AE1012" s="74" t="str">
        <f>VLOOKUP('[1]Cumul H'!$C1012,'[1]H S20'!$BE$9:$CU$60,39,FALSE)</f>
        <v/>
      </c>
      <c r="AF1012" s="74" t="str">
        <f>VLOOKUP('[1]Cumul H'!$C1012,'[1]H S20'!$BE$9:$CU$60,40,FALSE)</f>
        <v/>
      </c>
      <c r="AG1012" s="74" t="str">
        <f>VLOOKUP('[1]Cumul H'!$C1012,'[1]H S20'!$BE$9:$CU$60,41,FALSE)</f>
        <v/>
      </c>
      <c r="AH1012" s="74" t="str">
        <f>VLOOKUP('[1]Cumul H'!$C1012,'[1]H S20'!$BE$9:$CU$60,42,FALSE)</f>
        <v/>
      </c>
      <c r="AI1012" s="74">
        <f>SUM('[1]Cumul H'!$AE1012:$AH1012)</f>
        <v>0</v>
      </c>
      <c r="AJ1012" s="72" t="str" cm="1">
        <f t="array" ref="AJ1012">IF(E1012="INTERIM",_xlfn.IFS(J1012="NON",$AK$2,J1012="OUI",$AK$3),"")</f>
        <v/>
      </c>
      <c r="AK1012" s="68" t="str">
        <f t="shared" si="150"/>
        <v/>
      </c>
      <c r="AL1012" s="68" t="str">
        <f>IF(V1012="","",IF(V1012-Tableau3[[#This Row],[Heure sans Majoration]]&lt;0,0,V1012-Tableau3[[#This Row],[Heure sans Majoration]]))</f>
        <v/>
      </c>
      <c r="AM1012" s="68" t="str">
        <f t="shared" si="159"/>
        <v/>
      </c>
      <c r="AN1012" s="68" t="str">
        <f t="shared" si="151"/>
        <v/>
      </c>
      <c r="AO1012" s="68" t="str">
        <f t="shared" si="152"/>
        <v/>
      </c>
      <c r="AP1012" s="72" t="str">
        <f>IF(C1012="","",IF(F1012=0,"",(V1012*Tableau3[[#This Row],[Salaire Horaire]]*Tableau3[[#This Row],[Coef Multi]])))</f>
        <v/>
      </c>
      <c r="AQ1012" s="72" t="str">
        <f>IF(C1012="","",IF(F1012=0,"",(Tableau3[[#This Row],[Heure avec majoration]]*Tableau3[[#This Row],[Salaire Horaire]]*Tableau3[[#This Row],[Coef Multi]]*25%)))</f>
        <v/>
      </c>
    </row>
    <row r="1013" spans="2:43" ht="15" thickBot="1" x14ac:dyDescent="0.35">
      <c r="B1013" s="73" t="s">
        <v>102</v>
      </c>
      <c r="C1013" s="74" t="str">
        <f>IF('[1]H S20'!BE54="","",'[1]H S20'!BE54)</f>
        <v/>
      </c>
      <c r="D1013" s="74" t="str">
        <f>IF(C1013="","",VLOOKUP(C1013,[1]!Tableau1[#All],5,FALSE))</f>
        <v/>
      </c>
      <c r="E1013" s="74" t="str">
        <f>IF(C1013="","",VLOOKUP(C1013,[1]!Tableau1[#All],11,FALSE))</f>
        <v/>
      </c>
      <c r="F1013" s="74" t="str">
        <f>IFERROR(IF(C1013="","",VLOOKUP(C1013,[1]!Tableau1[#All],12,FALSE)),"")</f>
        <v/>
      </c>
      <c r="G1013" s="74" t="str">
        <f>IFERROR(IF(C1013="","",VLOOKUP(C1013,[1]!Tableau1[#All],6,FALSE)),"")</f>
        <v/>
      </c>
      <c r="H1013" s="74" t="str">
        <f>IFERROR(IF(C1013="","",VLOOKUP(C1013,[1]!Tableau1[#All],13,FALSE)),"")</f>
        <v/>
      </c>
      <c r="I1013" s="74" t="str">
        <f>IFERROR(IF(C1013="","",VLOOKUP(C1013,[1]!Tableau1[#All],14,FALSE)),"")</f>
        <v/>
      </c>
      <c r="J1013" s="74" t="str">
        <f>IFERROR(IF(C1013="","",VLOOKUP(C1013,[1]!Tableau1[#All],8,FALSE)),"")</f>
        <v/>
      </c>
      <c r="K1013" s="75" t="str">
        <f>VLOOKUP('[1]Cumul H'!$C1013,'[1]H S20'!$BE$9:$CU$60,6,FALSE)</f>
        <v/>
      </c>
      <c r="L1013" s="75" t="str">
        <f>VLOOKUP('[1]Cumul H'!$C1013,'[1]H S20'!$BE$9:$CU$60,10,FALSE)</f>
        <v/>
      </c>
      <c r="M1013" s="75" t="str">
        <f>VLOOKUP('[1]Cumul H'!$C1013,'[1]H S20'!$BE$9:$CU$60,14,FALSE)</f>
        <v/>
      </c>
      <c r="N1013" s="75" t="str">
        <f>VLOOKUP('[1]Cumul H'!$C1013,'[1]H S20'!$BE$9:$CU$60,18,FALSE)</f>
        <v/>
      </c>
      <c r="O1013" s="75" t="str">
        <f>VLOOKUP('[1]Cumul H'!$C1013,'[1]H S20'!$BE$9:$CU$60,22,FALSE)</f>
        <v/>
      </c>
      <c r="P1013" s="75" t="str">
        <f>VLOOKUP('[1]Cumul H'!$C1013,'[1]H S20'!$BE$9:$CU$60,26,FALSE)</f>
        <v/>
      </c>
      <c r="Q1013" s="75" t="str">
        <f>VLOOKUP('[1]Cumul H'!$C1013,'[1]H S20'!$BE$9:$CU$60,30,FALSE)</f>
        <v/>
      </c>
      <c r="R1013" s="75" t="str">
        <f>VLOOKUP('[1]Cumul H'!$C1013,'[1]H S20'!$BE$9:$CU$60,34,FALSE)</f>
        <v/>
      </c>
      <c r="S1013" s="75" t="str">
        <f>VLOOKUP('[1]Cumul H'!$C1013,'[1]H S20'!$BE$9:$CU$60,33,FALSE)</f>
        <v/>
      </c>
      <c r="T1013" s="75" t="str">
        <f>VLOOKUP('[1]Cumul H'!$C1013,'[1]H S20'!$BE$9:$CU$60,35,FALSE)</f>
        <v/>
      </c>
      <c r="U1013" s="75" t="str">
        <f>VLOOKUP('[1]Cumul H'!$C1013,'[1]H S20'!$BE$9:$CU$60,36,FALSE)</f>
        <v/>
      </c>
      <c r="V1013" s="76" t="str">
        <f t="shared" si="153"/>
        <v/>
      </c>
      <c r="W1013" s="76" t="str" cm="1">
        <f t="array" ref="W1013">IFERROR(_xlfn.IFS(V1013="","",V1013=39,"",V1013&gt;39,V1013-39),"")</f>
        <v/>
      </c>
      <c r="X1013" s="76" t="str">
        <f t="shared" si="154"/>
        <v/>
      </c>
      <c r="Y1013" s="76" t="str">
        <f t="shared" si="155"/>
        <v/>
      </c>
      <c r="Z1013" s="76" t="str">
        <f t="shared" si="156"/>
        <v/>
      </c>
      <c r="AA1013" s="77" t="str">
        <f t="shared" si="157"/>
        <v/>
      </c>
      <c r="AB1013" s="76" t="str">
        <f t="shared" si="158"/>
        <v/>
      </c>
      <c r="AC1013" s="74" t="str">
        <f>VLOOKUP('[1]Cumul H'!$C1013,'[1]H S20'!$BE$9:$CU$60,37,FALSE)</f>
        <v/>
      </c>
      <c r="AD1013" s="74" t="str">
        <f>VLOOKUP('[1]Cumul H'!$C1013,'[1]H S20'!$BE$9:$CU$60,38,FALSE)</f>
        <v/>
      </c>
      <c r="AE1013" s="74" t="str">
        <f>VLOOKUP('[1]Cumul H'!$C1013,'[1]H S20'!$BE$9:$CU$60,39,FALSE)</f>
        <v/>
      </c>
      <c r="AF1013" s="74" t="str">
        <f>VLOOKUP('[1]Cumul H'!$C1013,'[1]H S20'!$BE$9:$CU$60,40,FALSE)</f>
        <v/>
      </c>
      <c r="AG1013" s="74" t="str">
        <f>VLOOKUP('[1]Cumul H'!$C1013,'[1]H S20'!$BE$9:$CU$60,41,FALSE)</f>
        <v/>
      </c>
      <c r="AH1013" s="74" t="str">
        <f>VLOOKUP('[1]Cumul H'!$C1013,'[1]H S20'!$BE$9:$CU$60,42,FALSE)</f>
        <v/>
      </c>
      <c r="AI1013" s="74">
        <f>SUM('[1]Cumul H'!$AE1013:$AH1013)</f>
        <v>0</v>
      </c>
      <c r="AJ1013" s="78" t="str" cm="1">
        <f t="array" ref="AJ1013">IF(E1013="INTERIM",_xlfn.IFS(J1013="NON",$AK$2,J1013="OUI",$AK$3),"")</f>
        <v/>
      </c>
      <c r="AK1013" s="74" t="str">
        <f t="shared" si="150"/>
        <v/>
      </c>
      <c r="AL1013" s="74" t="str">
        <f>IF(V1013="","",IF(V1013-Tableau3[[#This Row],[Heure sans Majoration]]&lt;0,0,V1013-Tableau3[[#This Row],[Heure sans Majoration]]))</f>
        <v/>
      </c>
      <c r="AM1013" s="74" t="str">
        <f t="shared" si="159"/>
        <v/>
      </c>
      <c r="AN1013" s="74" t="str">
        <f t="shared" si="151"/>
        <v/>
      </c>
      <c r="AO1013" s="74" t="str">
        <f t="shared" si="152"/>
        <v/>
      </c>
      <c r="AP1013" s="78" t="str">
        <f>IF(C1013="","",IF(F1013=0,"",(V1013*Tableau3[[#This Row],[Salaire Horaire]]*Tableau3[[#This Row],[Coef Multi]])))</f>
        <v/>
      </c>
      <c r="AQ1013" s="78" t="str">
        <f>IF(C1013="","",IF(F1013=0,"",(Tableau3[[#This Row],[Heure avec majoration]]*Tableau3[[#This Row],[Salaire Horaire]]*Tableau3[[#This Row],[Coef Multi]]*25%)))</f>
        <v/>
      </c>
    </row>
    <row r="1014" spans="2:43" ht="15" thickTop="1" x14ac:dyDescent="0.3">
      <c r="B1014" s="73" t="s">
        <v>102</v>
      </c>
      <c r="C1014" s="74" t="str">
        <f>IF('[1]H S20'!BE55="","",'[1]H S20'!BE55)</f>
        <v/>
      </c>
      <c r="D1014" s="74" t="str">
        <f>IF(C1014="","",VLOOKUP(C1014,[1]!Tableau1[#All],5,FALSE))</f>
        <v/>
      </c>
      <c r="E1014" s="74" t="str">
        <f>IF(C1014="","",VLOOKUP(C1014,[1]!Tableau1[#All],11,FALSE))</f>
        <v/>
      </c>
      <c r="F1014" s="74" t="str">
        <f>IFERROR(IF(C1014="","",VLOOKUP(C1014,[1]!Tableau1[#All],12,FALSE)),"")</f>
        <v/>
      </c>
      <c r="G1014" s="74" t="str">
        <f>IFERROR(IF(C1014="","",VLOOKUP(C1014,[1]!Tableau1[#All],6,FALSE)),"")</f>
        <v/>
      </c>
      <c r="H1014" s="74" t="str">
        <f>IFERROR(IF(C1014="","",VLOOKUP(C1014,[1]!Tableau1[#All],13,FALSE)),"")</f>
        <v/>
      </c>
      <c r="I1014" s="74" t="str">
        <f>IFERROR(IF(C1014="","",VLOOKUP(C1014,[1]!Tableau1[#All],14,FALSE)),"")</f>
        <v/>
      </c>
      <c r="J1014" s="74" t="str">
        <f>IFERROR(IF(C1014="","",VLOOKUP(C1014,[1]!Tableau1[#All],8,FALSE)),"")</f>
        <v/>
      </c>
      <c r="K1014" s="75" t="str">
        <f>VLOOKUP('[1]Cumul H'!$C1014,'[1]H S20'!$BE$9:$CU$60,6,FALSE)</f>
        <v/>
      </c>
      <c r="L1014" s="75" t="str">
        <f>VLOOKUP('[1]Cumul H'!$C1014,'[1]H S20'!$BE$9:$CU$60,10,FALSE)</f>
        <v/>
      </c>
      <c r="M1014" s="75" t="str">
        <f>VLOOKUP('[1]Cumul H'!$C1014,'[1]H S20'!$BE$9:$CU$60,14,FALSE)</f>
        <v/>
      </c>
      <c r="N1014" s="75" t="str">
        <f>VLOOKUP('[1]Cumul H'!$C1014,'[1]H S20'!$BE$9:$CU$60,18,FALSE)</f>
        <v/>
      </c>
      <c r="O1014" s="75" t="str">
        <f>VLOOKUP('[1]Cumul H'!$C1014,'[1]H S20'!$BE$9:$CU$60,22,FALSE)</f>
        <v/>
      </c>
      <c r="P1014" s="75" t="str">
        <f>VLOOKUP('[1]Cumul H'!$C1014,'[1]H S20'!$BE$9:$CU$60,26,FALSE)</f>
        <v/>
      </c>
      <c r="Q1014" s="75" t="str">
        <f>VLOOKUP('[1]Cumul H'!$C1014,'[1]H S20'!$BE$9:$CU$60,30,FALSE)</f>
        <v/>
      </c>
      <c r="R1014" s="75" t="str">
        <f>VLOOKUP('[1]Cumul H'!$C1014,'[1]H S20'!$BE$9:$CU$60,34,FALSE)</f>
        <v/>
      </c>
      <c r="S1014" s="75" t="str">
        <f>VLOOKUP('[1]Cumul H'!$C1014,'[1]H S20'!$BE$9:$CU$60,33,FALSE)</f>
        <v/>
      </c>
      <c r="T1014" s="75" t="str">
        <f>VLOOKUP('[1]Cumul H'!$C1014,'[1]H S20'!$BE$9:$CU$60,35,FALSE)</f>
        <v/>
      </c>
      <c r="U1014" s="75" t="str">
        <f>VLOOKUP('[1]Cumul H'!$C1014,'[1]H S20'!$BE$9:$CU$60,36,FALSE)</f>
        <v/>
      </c>
      <c r="V1014" s="76" t="str">
        <f t="shared" si="153"/>
        <v/>
      </c>
      <c r="W1014" s="76" t="str" cm="1">
        <f t="array" ref="W1014">IFERROR(_xlfn.IFS(V1014="","",V1014=39,"",V1014&gt;39,V1014-39),"")</f>
        <v/>
      </c>
      <c r="X1014" s="76" t="str">
        <f t="shared" si="154"/>
        <v/>
      </c>
      <c r="Y1014" s="76" t="str">
        <f t="shared" si="155"/>
        <v/>
      </c>
      <c r="Z1014" s="76" t="str">
        <f t="shared" si="156"/>
        <v/>
      </c>
      <c r="AA1014" s="77" t="str">
        <f t="shared" si="157"/>
        <v/>
      </c>
      <c r="AB1014" s="76" t="str">
        <f t="shared" si="158"/>
        <v/>
      </c>
      <c r="AC1014" s="74" t="str">
        <f>VLOOKUP('[1]Cumul H'!$C1014,'[1]H S20'!$BE$9:$CU$60,37,FALSE)</f>
        <v/>
      </c>
      <c r="AD1014" s="74" t="str">
        <f>VLOOKUP('[1]Cumul H'!$C1014,'[1]H S20'!$BE$9:$CU$60,38,FALSE)</f>
        <v/>
      </c>
      <c r="AE1014" s="74" t="str">
        <f>VLOOKUP('[1]Cumul H'!$C1014,'[1]H S20'!$BE$9:$CU$60,39,FALSE)</f>
        <v/>
      </c>
      <c r="AF1014" s="74" t="str">
        <f>VLOOKUP('[1]Cumul H'!$C1014,'[1]H S20'!$BE$9:$CU$60,40,FALSE)</f>
        <v/>
      </c>
      <c r="AG1014" s="74" t="str">
        <f>VLOOKUP('[1]Cumul H'!$C1014,'[1]H S20'!$BE$9:$CU$60,41,FALSE)</f>
        <v/>
      </c>
      <c r="AH1014" s="74" t="str">
        <f>VLOOKUP('[1]Cumul H'!$C1014,'[1]H S20'!$BE$9:$CU$60,42,FALSE)</f>
        <v/>
      </c>
      <c r="AI1014" s="74">
        <f>SUM('[1]Cumul H'!$AE1014:$AH1014)</f>
        <v>0</v>
      </c>
      <c r="AJ1014" s="72" t="str" cm="1">
        <f t="array" ref="AJ1014">IF(E1014="INTERIM",_xlfn.IFS(J1014="NON",$AK$2,J1014="OUI",$AK$3),"")</f>
        <v/>
      </c>
      <c r="AK1014" s="68" t="str">
        <f t="shared" si="150"/>
        <v/>
      </c>
      <c r="AL1014" s="68" t="str">
        <f>IF(V1014="","",IF(V1014-Tableau3[[#This Row],[Heure sans Majoration]]&lt;0,0,V1014-Tableau3[[#This Row],[Heure sans Majoration]]))</f>
        <v/>
      </c>
      <c r="AM1014" s="68" t="str">
        <f t="shared" si="159"/>
        <v/>
      </c>
      <c r="AN1014" s="68" t="str">
        <f t="shared" si="151"/>
        <v/>
      </c>
      <c r="AO1014" s="68" t="str">
        <f t="shared" si="152"/>
        <v/>
      </c>
      <c r="AP1014" s="72" t="str">
        <f>IF(C1014="","",IF(F1014=0,"",(V1014*Tableau3[[#This Row],[Salaire Horaire]]*Tableau3[[#This Row],[Coef Multi]])))</f>
        <v/>
      </c>
      <c r="AQ1014" s="72" t="str">
        <f>IF(C1014="","",IF(F1014=0,"",(Tableau3[[#This Row],[Heure avec majoration]]*Tableau3[[#This Row],[Salaire Horaire]]*Tableau3[[#This Row],[Coef Multi]]*25%)))</f>
        <v/>
      </c>
    </row>
    <row r="1015" spans="2:43" ht="15" thickBot="1" x14ac:dyDescent="0.35">
      <c r="B1015" s="73" t="s">
        <v>102</v>
      </c>
      <c r="C1015" s="74" t="str">
        <f>IF('[1]H S20'!BE56="","",'[1]H S20'!BE56)</f>
        <v/>
      </c>
      <c r="D1015" s="74" t="str">
        <f>IF(C1015="","",VLOOKUP(C1015,[1]!Tableau1[#All],5,FALSE))</f>
        <v/>
      </c>
      <c r="E1015" s="74" t="str">
        <f>IF(C1015="","",VLOOKUP(C1015,[1]!Tableau1[#All],11,FALSE))</f>
        <v/>
      </c>
      <c r="F1015" s="74" t="str">
        <f>IFERROR(IF(C1015="","",VLOOKUP(C1015,[1]!Tableau1[#All],12,FALSE)),"")</f>
        <v/>
      </c>
      <c r="G1015" s="74" t="str">
        <f>IFERROR(IF(C1015="","",VLOOKUP(C1015,[1]!Tableau1[#All],6,FALSE)),"")</f>
        <v/>
      </c>
      <c r="H1015" s="74" t="str">
        <f>IFERROR(IF(C1015="","",VLOOKUP(C1015,[1]!Tableau1[#All],13,FALSE)),"")</f>
        <v/>
      </c>
      <c r="I1015" s="74" t="str">
        <f>IFERROR(IF(C1015="","",VLOOKUP(C1015,[1]!Tableau1[#All],14,FALSE)),"")</f>
        <v/>
      </c>
      <c r="J1015" s="74" t="str">
        <f>IFERROR(IF(C1015="","",VLOOKUP(C1015,[1]!Tableau1[#All],8,FALSE)),"")</f>
        <v/>
      </c>
      <c r="K1015" s="75" t="str">
        <f>VLOOKUP('[1]Cumul H'!$C1015,'[1]H S20'!$BE$9:$CU$60,6,FALSE)</f>
        <v/>
      </c>
      <c r="L1015" s="75" t="str">
        <f>VLOOKUP('[1]Cumul H'!$C1015,'[1]H S20'!$BE$9:$CU$60,10,FALSE)</f>
        <v/>
      </c>
      <c r="M1015" s="75" t="str">
        <f>VLOOKUP('[1]Cumul H'!$C1015,'[1]H S20'!$BE$9:$CU$60,14,FALSE)</f>
        <v/>
      </c>
      <c r="N1015" s="75" t="str">
        <f>VLOOKUP('[1]Cumul H'!$C1015,'[1]H S20'!$BE$9:$CU$60,18,FALSE)</f>
        <v/>
      </c>
      <c r="O1015" s="75" t="str">
        <f>VLOOKUP('[1]Cumul H'!$C1015,'[1]H S20'!$BE$9:$CU$60,22,FALSE)</f>
        <v/>
      </c>
      <c r="P1015" s="75" t="str">
        <f>VLOOKUP('[1]Cumul H'!$C1015,'[1]H S20'!$BE$9:$CU$60,26,FALSE)</f>
        <v/>
      </c>
      <c r="Q1015" s="75" t="str">
        <f>VLOOKUP('[1]Cumul H'!$C1015,'[1]H S20'!$BE$9:$CU$60,30,FALSE)</f>
        <v/>
      </c>
      <c r="R1015" s="75" t="str">
        <f>VLOOKUP('[1]Cumul H'!$C1015,'[1]H S20'!$BE$9:$CU$60,34,FALSE)</f>
        <v/>
      </c>
      <c r="S1015" s="75" t="str">
        <f>VLOOKUP('[1]Cumul H'!$C1015,'[1]H S20'!$BE$9:$CU$60,33,FALSE)</f>
        <v/>
      </c>
      <c r="T1015" s="75" t="str">
        <f>VLOOKUP('[1]Cumul H'!$C1015,'[1]H S20'!$BE$9:$CU$60,35,FALSE)</f>
        <v/>
      </c>
      <c r="U1015" s="75" t="str">
        <f>VLOOKUP('[1]Cumul H'!$C1015,'[1]H S20'!$BE$9:$CU$60,36,FALSE)</f>
        <v/>
      </c>
      <c r="V1015" s="76" t="str">
        <f t="shared" si="153"/>
        <v/>
      </c>
      <c r="W1015" s="76" t="str" cm="1">
        <f t="array" ref="W1015">IFERROR(_xlfn.IFS(V1015="","",V1015=39,"",V1015&gt;39,V1015-39),"")</f>
        <v/>
      </c>
      <c r="X1015" s="76" t="str">
        <f t="shared" si="154"/>
        <v/>
      </c>
      <c r="Y1015" s="76" t="str">
        <f t="shared" si="155"/>
        <v/>
      </c>
      <c r="Z1015" s="76" t="str">
        <f t="shared" si="156"/>
        <v/>
      </c>
      <c r="AA1015" s="77" t="str">
        <f t="shared" si="157"/>
        <v/>
      </c>
      <c r="AB1015" s="76" t="str">
        <f t="shared" si="158"/>
        <v/>
      </c>
      <c r="AC1015" s="74" t="str">
        <f>VLOOKUP('[1]Cumul H'!$C1015,'[1]H S20'!$BE$9:$CU$60,37,FALSE)</f>
        <v/>
      </c>
      <c r="AD1015" s="74" t="str">
        <f>VLOOKUP('[1]Cumul H'!$C1015,'[1]H S20'!$BE$9:$CU$60,38,FALSE)</f>
        <v/>
      </c>
      <c r="AE1015" s="74" t="str">
        <f>VLOOKUP('[1]Cumul H'!$C1015,'[1]H S20'!$BE$9:$CU$60,39,FALSE)</f>
        <v/>
      </c>
      <c r="AF1015" s="74" t="str">
        <f>VLOOKUP('[1]Cumul H'!$C1015,'[1]H S20'!$BE$9:$CU$60,40,FALSE)</f>
        <v/>
      </c>
      <c r="AG1015" s="74" t="str">
        <f>VLOOKUP('[1]Cumul H'!$C1015,'[1]H S20'!$BE$9:$CU$60,41,FALSE)</f>
        <v/>
      </c>
      <c r="AH1015" s="74" t="str">
        <f>VLOOKUP('[1]Cumul H'!$C1015,'[1]H S20'!$BE$9:$CU$60,42,FALSE)</f>
        <v/>
      </c>
      <c r="AI1015" s="74">
        <f>SUM('[1]Cumul H'!$AE1015:$AH1015)</f>
        <v>0</v>
      </c>
      <c r="AJ1015" s="78" t="str" cm="1">
        <f t="array" ref="AJ1015">IF(E1015="INTERIM",_xlfn.IFS(J1015="NON",$AK$2,J1015="OUI",$AK$3),"")</f>
        <v/>
      </c>
      <c r="AK1015" s="74" t="str">
        <f t="shared" si="150"/>
        <v/>
      </c>
      <c r="AL1015" s="74" t="str">
        <f>IF(V1015="","",IF(V1015-Tableau3[[#This Row],[Heure sans Majoration]]&lt;0,0,V1015-Tableau3[[#This Row],[Heure sans Majoration]]))</f>
        <v/>
      </c>
      <c r="AM1015" s="74" t="str">
        <f t="shared" si="159"/>
        <v/>
      </c>
      <c r="AN1015" s="74" t="str">
        <f t="shared" si="151"/>
        <v/>
      </c>
      <c r="AO1015" s="74" t="str">
        <f t="shared" si="152"/>
        <v/>
      </c>
      <c r="AP1015" s="78" t="str">
        <f>IF(C1015="","",IF(F1015=0,"",(V1015*Tableau3[[#This Row],[Salaire Horaire]]*Tableau3[[#This Row],[Coef Multi]])))</f>
        <v/>
      </c>
      <c r="AQ1015" s="78" t="str">
        <f>IF(C1015="","",IF(F1015=0,"",(Tableau3[[#This Row],[Heure avec majoration]]*Tableau3[[#This Row],[Salaire Horaire]]*Tableau3[[#This Row],[Coef Multi]]*25%)))</f>
        <v/>
      </c>
    </row>
    <row r="1016" spans="2:43" ht="15" thickTop="1" x14ac:dyDescent="0.3">
      <c r="B1016" s="73" t="s">
        <v>102</v>
      </c>
      <c r="C1016" s="74" t="str">
        <f>IF('[1]H S20'!BE57="","",'[1]H S20'!BE57)</f>
        <v/>
      </c>
      <c r="D1016" s="74" t="str">
        <f>IF(C1016="","",VLOOKUP(C1016,[1]!Tableau1[#All],5,FALSE))</f>
        <v/>
      </c>
      <c r="E1016" s="74" t="str">
        <f>IF(C1016="","",VLOOKUP(C1016,[1]!Tableau1[#All],11,FALSE))</f>
        <v/>
      </c>
      <c r="F1016" s="74" t="str">
        <f>IFERROR(IF(C1016="","",VLOOKUP(C1016,[1]!Tableau1[#All],12,FALSE)),"")</f>
        <v/>
      </c>
      <c r="G1016" s="74" t="str">
        <f>IFERROR(IF(C1016="","",VLOOKUP(C1016,[1]!Tableau1[#All],6,FALSE)),"")</f>
        <v/>
      </c>
      <c r="H1016" s="74" t="str">
        <f>IFERROR(IF(C1016="","",VLOOKUP(C1016,[1]!Tableau1[#All],13,FALSE)),"")</f>
        <v/>
      </c>
      <c r="I1016" s="74" t="str">
        <f>IFERROR(IF(C1016="","",VLOOKUP(C1016,[1]!Tableau1[#All],14,FALSE)),"")</f>
        <v/>
      </c>
      <c r="J1016" s="74" t="str">
        <f>IFERROR(IF(C1016="","",VLOOKUP(C1016,[1]!Tableau1[#All],8,FALSE)),"")</f>
        <v/>
      </c>
      <c r="K1016" s="75" t="str">
        <f>VLOOKUP('[1]Cumul H'!$C1016,'[1]H S20'!$BE$9:$CU$60,6,FALSE)</f>
        <v/>
      </c>
      <c r="L1016" s="75" t="str">
        <f>VLOOKUP('[1]Cumul H'!$C1016,'[1]H S20'!$BE$9:$CU$60,10,FALSE)</f>
        <v/>
      </c>
      <c r="M1016" s="75" t="str">
        <f>VLOOKUP('[1]Cumul H'!$C1016,'[1]H S20'!$BE$9:$CU$60,14,FALSE)</f>
        <v/>
      </c>
      <c r="N1016" s="75" t="str">
        <f>VLOOKUP('[1]Cumul H'!$C1016,'[1]H S20'!$BE$9:$CU$60,18,FALSE)</f>
        <v/>
      </c>
      <c r="O1016" s="75" t="str">
        <f>VLOOKUP('[1]Cumul H'!$C1016,'[1]H S20'!$BE$9:$CU$60,22,FALSE)</f>
        <v/>
      </c>
      <c r="P1016" s="75" t="str">
        <f>VLOOKUP('[1]Cumul H'!$C1016,'[1]H S20'!$BE$9:$CU$60,26,FALSE)</f>
        <v/>
      </c>
      <c r="Q1016" s="75" t="str">
        <f>VLOOKUP('[1]Cumul H'!$C1016,'[1]H S20'!$BE$9:$CU$60,30,FALSE)</f>
        <v/>
      </c>
      <c r="R1016" s="75" t="str">
        <f>VLOOKUP('[1]Cumul H'!$C1016,'[1]H S20'!$BE$9:$CU$60,34,FALSE)</f>
        <v/>
      </c>
      <c r="S1016" s="75" t="str">
        <f>VLOOKUP('[1]Cumul H'!$C1016,'[1]H S20'!$BE$9:$CU$60,33,FALSE)</f>
        <v/>
      </c>
      <c r="T1016" s="75" t="str">
        <f>VLOOKUP('[1]Cumul H'!$C1016,'[1]H S20'!$BE$9:$CU$60,35,FALSE)</f>
        <v/>
      </c>
      <c r="U1016" s="75" t="str">
        <f>VLOOKUP('[1]Cumul H'!$C1016,'[1]H S20'!$BE$9:$CU$60,36,FALSE)</f>
        <v/>
      </c>
      <c r="V1016" s="76" t="str">
        <f t="shared" si="153"/>
        <v/>
      </c>
      <c r="W1016" s="76" t="str" cm="1">
        <f t="array" ref="W1016">IFERROR(_xlfn.IFS(V1016="","",V1016=39,"",V1016&gt;39,V1016-39),"")</f>
        <v/>
      </c>
      <c r="X1016" s="76" t="str">
        <f t="shared" si="154"/>
        <v/>
      </c>
      <c r="Y1016" s="76" t="str">
        <f t="shared" si="155"/>
        <v/>
      </c>
      <c r="Z1016" s="76" t="str">
        <f t="shared" si="156"/>
        <v/>
      </c>
      <c r="AA1016" s="77" t="str">
        <f t="shared" si="157"/>
        <v/>
      </c>
      <c r="AB1016" s="76" t="str">
        <f t="shared" si="158"/>
        <v/>
      </c>
      <c r="AC1016" s="74" t="str">
        <f>VLOOKUP('[1]Cumul H'!$C1016,'[1]H S20'!$BE$9:$CU$60,37,FALSE)</f>
        <v/>
      </c>
      <c r="AD1016" s="74" t="str">
        <f>VLOOKUP('[1]Cumul H'!$C1016,'[1]H S20'!$BE$9:$CU$60,38,FALSE)</f>
        <v/>
      </c>
      <c r="AE1016" s="74" t="str">
        <f>VLOOKUP('[1]Cumul H'!$C1016,'[1]H S20'!$BE$9:$CU$60,39,FALSE)</f>
        <v/>
      </c>
      <c r="AF1016" s="74" t="str">
        <f>VLOOKUP('[1]Cumul H'!$C1016,'[1]H S20'!$BE$9:$CU$60,40,FALSE)</f>
        <v/>
      </c>
      <c r="AG1016" s="74" t="str">
        <f>VLOOKUP('[1]Cumul H'!$C1016,'[1]H S20'!$BE$9:$CU$60,41,FALSE)</f>
        <v/>
      </c>
      <c r="AH1016" s="74" t="str">
        <f>VLOOKUP('[1]Cumul H'!$C1016,'[1]H S20'!$BE$9:$CU$60,42,FALSE)</f>
        <v/>
      </c>
      <c r="AI1016" s="74">
        <f>SUM('[1]Cumul H'!$AE1016:$AH1016)</f>
        <v>0</v>
      </c>
      <c r="AJ1016" s="72" t="str" cm="1">
        <f t="array" ref="AJ1016">IF(E1016="INTERIM",_xlfn.IFS(J1016="NON",$AK$2,J1016="OUI",$AK$3),"")</f>
        <v/>
      </c>
      <c r="AK1016" s="68" t="str">
        <f t="shared" si="150"/>
        <v/>
      </c>
      <c r="AL1016" s="68" t="str">
        <f>IF(V1016="","",IF(V1016-Tableau3[[#This Row],[Heure sans Majoration]]&lt;0,0,V1016-Tableau3[[#This Row],[Heure sans Majoration]]))</f>
        <v/>
      </c>
      <c r="AM1016" s="68" t="str">
        <f t="shared" si="159"/>
        <v/>
      </c>
      <c r="AN1016" s="68" t="str">
        <f t="shared" si="151"/>
        <v/>
      </c>
      <c r="AO1016" s="68" t="str">
        <f t="shared" si="152"/>
        <v/>
      </c>
      <c r="AP1016" s="72" t="str">
        <f>IF(C1016="","",IF(F1016=0,"",(V1016*Tableau3[[#This Row],[Salaire Horaire]]*Tableau3[[#This Row],[Coef Multi]])))</f>
        <v/>
      </c>
      <c r="AQ1016" s="72" t="str">
        <f>IF(C1016="","",IF(F1016=0,"",(Tableau3[[#This Row],[Heure avec majoration]]*Tableau3[[#This Row],[Salaire Horaire]]*Tableau3[[#This Row],[Coef Multi]]*25%)))</f>
        <v/>
      </c>
    </row>
    <row r="1017" spans="2:43" ht="15" thickBot="1" x14ac:dyDescent="0.35">
      <c r="B1017" s="73" t="s">
        <v>102</v>
      </c>
      <c r="C1017" s="74" t="str">
        <f>IF('[1]H S20'!BE58="","",'[1]H S20'!BE58)</f>
        <v/>
      </c>
      <c r="D1017" s="74" t="str">
        <f>IF(C1017="","",VLOOKUP(C1017,[1]!Tableau1[#All],5,FALSE))</f>
        <v/>
      </c>
      <c r="E1017" s="74" t="str">
        <f>IF(C1017="","",VLOOKUP(C1017,[1]!Tableau1[#All],11,FALSE))</f>
        <v/>
      </c>
      <c r="F1017" s="74" t="str">
        <f>IFERROR(IF(C1017="","",VLOOKUP(C1017,[1]!Tableau1[#All],12,FALSE)),"")</f>
        <v/>
      </c>
      <c r="G1017" s="74" t="str">
        <f>IFERROR(IF(C1017="","",VLOOKUP(C1017,[1]!Tableau1[#All],6,FALSE)),"")</f>
        <v/>
      </c>
      <c r="H1017" s="74" t="str">
        <f>IFERROR(IF(C1017="","",VLOOKUP(C1017,[1]!Tableau1[#All],13,FALSE)),"")</f>
        <v/>
      </c>
      <c r="I1017" s="74" t="str">
        <f>IFERROR(IF(C1017="","",VLOOKUP(C1017,[1]!Tableau1[#All],14,FALSE)),"")</f>
        <v/>
      </c>
      <c r="J1017" s="74" t="str">
        <f>IFERROR(IF(C1017="","",VLOOKUP(C1017,[1]!Tableau1[#All],8,FALSE)),"")</f>
        <v/>
      </c>
      <c r="K1017" s="75" t="str">
        <f>VLOOKUP('[1]Cumul H'!$C1017,'[1]H S20'!$BE$9:$CU$60,6,FALSE)</f>
        <v/>
      </c>
      <c r="L1017" s="75" t="str">
        <f>VLOOKUP('[1]Cumul H'!$C1017,'[1]H S20'!$BE$9:$CU$60,10,FALSE)</f>
        <v/>
      </c>
      <c r="M1017" s="75" t="str">
        <f>VLOOKUP('[1]Cumul H'!$C1017,'[1]H S20'!$BE$9:$CU$60,14,FALSE)</f>
        <v/>
      </c>
      <c r="N1017" s="75" t="str">
        <f>VLOOKUP('[1]Cumul H'!$C1017,'[1]H S20'!$BE$9:$CU$60,18,FALSE)</f>
        <v/>
      </c>
      <c r="O1017" s="75" t="str">
        <f>VLOOKUP('[1]Cumul H'!$C1017,'[1]H S20'!$BE$9:$CU$60,22,FALSE)</f>
        <v/>
      </c>
      <c r="P1017" s="75" t="str">
        <f>VLOOKUP('[1]Cumul H'!$C1017,'[1]H S20'!$BE$9:$CU$60,26,FALSE)</f>
        <v/>
      </c>
      <c r="Q1017" s="75" t="str">
        <f>VLOOKUP('[1]Cumul H'!$C1017,'[1]H S20'!$BE$9:$CU$60,30,FALSE)</f>
        <v/>
      </c>
      <c r="R1017" s="75" t="str">
        <f>VLOOKUP('[1]Cumul H'!$C1017,'[1]H S20'!$BE$9:$CU$60,34,FALSE)</f>
        <v/>
      </c>
      <c r="S1017" s="75" t="str">
        <f>VLOOKUP('[1]Cumul H'!$C1017,'[1]H S20'!$BE$9:$CU$60,33,FALSE)</f>
        <v/>
      </c>
      <c r="T1017" s="75" t="str">
        <f>VLOOKUP('[1]Cumul H'!$C1017,'[1]H S20'!$BE$9:$CU$60,35,FALSE)</f>
        <v/>
      </c>
      <c r="U1017" s="75" t="str">
        <f>VLOOKUP('[1]Cumul H'!$C1017,'[1]H S20'!$BE$9:$CU$60,36,FALSE)</f>
        <v/>
      </c>
      <c r="V1017" s="76" t="str">
        <f t="shared" si="153"/>
        <v/>
      </c>
      <c r="W1017" s="76" t="str" cm="1">
        <f t="array" ref="W1017">IFERROR(_xlfn.IFS(V1017="","",V1017=39,"",V1017&gt;39,V1017-39),"")</f>
        <v/>
      </c>
      <c r="X1017" s="76" t="str">
        <f t="shared" si="154"/>
        <v/>
      </c>
      <c r="Y1017" s="76" t="str">
        <f t="shared" si="155"/>
        <v/>
      </c>
      <c r="Z1017" s="76" t="str">
        <f t="shared" si="156"/>
        <v/>
      </c>
      <c r="AA1017" s="77" t="str">
        <f t="shared" si="157"/>
        <v/>
      </c>
      <c r="AB1017" s="76" t="str">
        <f t="shared" si="158"/>
        <v/>
      </c>
      <c r="AC1017" s="74" t="str">
        <f>VLOOKUP('[1]Cumul H'!$C1017,'[1]H S20'!$BE$9:$CU$60,37,FALSE)</f>
        <v/>
      </c>
      <c r="AD1017" s="74" t="str">
        <f>VLOOKUP('[1]Cumul H'!$C1017,'[1]H S20'!$BE$9:$CU$60,38,FALSE)</f>
        <v/>
      </c>
      <c r="AE1017" s="74" t="str">
        <f>VLOOKUP('[1]Cumul H'!$C1017,'[1]H S20'!$BE$9:$CU$60,39,FALSE)</f>
        <v/>
      </c>
      <c r="AF1017" s="74" t="str">
        <f>VLOOKUP('[1]Cumul H'!$C1017,'[1]H S20'!$BE$9:$CU$60,40,FALSE)</f>
        <v/>
      </c>
      <c r="AG1017" s="74" t="str">
        <f>VLOOKUP('[1]Cumul H'!$C1017,'[1]H S20'!$BE$9:$CU$60,41,FALSE)</f>
        <v/>
      </c>
      <c r="AH1017" s="74" t="str">
        <f>VLOOKUP('[1]Cumul H'!$C1017,'[1]H S20'!$BE$9:$CU$60,42,FALSE)</f>
        <v/>
      </c>
      <c r="AI1017" s="74">
        <f>SUM('[1]Cumul H'!$AE1017:$AH1017)</f>
        <v>0</v>
      </c>
      <c r="AJ1017" s="78" t="str" cm="1">
        <f t="array" ref="AJ1017">IF(E1017="INTERIM",_xlfn.IFS(J1017="NON",$AK$2,J1017="OUI",$AK$3),"")</f>
        <v/>
      </c>
      <c r="AK1017" s="74" t="str">
        <f t="shared" si="150"/>
        <v/>
      </c>
      <c r="AL1017" s="74" t="str">
        <f>IF(V1017="","",IF(V1017-Tableau3[[#This Row],[Heure sans Majoration]]&lt;0,0,V1017-Tableau3[[#This Row],[Heure sans Majoration]]))</f>
        <v/>
      </c>
      <c r="AM1017" s="74" t="str">
        <f t="shared" si="159"/>
        <v/>
      </c>
      <c r="AN1017" s="74" t="str">
        <f t="shared" si="151"/>
        <v/>
      </c>
      <c r="AO1017" s="74" t="str">
        <f t="shared" si="152"/>
        <v/>
      </c>
      <c r="AP1017" s="78" t="str">
        <f>IF(C1017="","",IF(F1017=0,"",(V1017*Tableau3[[#This Row],[Salaire Horaire]]*Tableau3[[#This Row],[Coef Multi]])))</f>
        <v/>
      </c>
      <c r="AQ1017" s="78" t="str">
        <f>IF(C1017="","",IF(F1017=0,"",(Tableau3[[#This Row],[Heure avec majoration]]*Tableau3[[#This Row],[Salaire Horaire]]*Tableau3[[#This Row],[Coef Multi]]*25%)))</f>
        <v/>
      </c>
    </row>
    <row r="1018" spans="2:43" ht="15" thickTop="1" x14ac:dyDescent="0.3">
      <c r="B1018" s="73" t="s">
        <v>102</v>
      </c>
      <c r="C1018" s="74" t="str">
        <f>IF('[1]H S20'!BE59="","",'[1]H S20'!BE59)</f>
        <v/>
      </c>
      <c r="D1018" s="74" t="str">
        <f>IF(C1018="","",VLOOKUP(C1018,[1]!Tableau1[#All],5,FALSE))</f>
        <v/>
      </c>
      <c r="E1018" s="74" t="str">
        <f>IF(C1018="","",VLOOKUP(C1018,[1]!Tableau1[#All],11,FALSE))</f>
        <v/>
      </c>
      <c r="F1018" s="74" t="str">
        <f>IFERROR(IF(C1018="","",VLOOKUP(C1018,[1]!Tableau1[#All],12,FALSE)),"")</f>
        <v/>
      </c>
      <c r="G1018" s="74" t="str">
        <f>IFERROR(IF(C1018="","",VLOOKUP(C1018,[1]!Tableau1[#All],6,FALSE)),"")</f>
        <v/>
      </c>
      <c r="H1018" s="74" t="str">
        <f>IFERROR(IF(C1018="","",VLOOKUP(C1018,[1]!Tableau1[#All],13,FALSE)),"")</f>
        <v/>
      </c>
      <c r="I1018" s="74" t="str">
        <f>IFERROR(IF(C1018="","",VLOOKUP(C1018,[1]!Tableau1[#All],14,FALSE)),"")</f>
        <v/>
      </c>
      <c r="J1018" s="74" t="str">
        <f>IFERROR(IF(C1018="","",VLOOKUP(C1018,[1]!Tableau1[#All],8,FALSE)),"")</f>
        <v/>
      </c>
      <c r="K1018" s="75" t="str">
        <f>VLOOKUP('[1]Cumul H'!$C1018,'[1]H S20'!$BE$9:$CU$60,6,FALSE)</f>
        <v/>
      </c>
      <c r="L1018" s="75" t="str">
        <f>VLOOKUP('[1]Cumul H'!$C1018,'[1]H S20'!$BE$9:$CU$60,10,FALSE)</f>
        <v/>
      </c>
      <c r="M1018" s="75" t="str">
        <f>VLOOKUP('[1]Cumul H'!$C1018,'[1]H S20'!$BE$9:$CU$60,14,FALSE)</f>
        <v/>
      </c>
      <c r="N1018" s="75" t="str">
        <f>VLOOKUP('[1]Cumul H'!$C1018,'[1]H S20'!$BE$9:$CU$60,18,FALSE)</f>
        <v/>
      </c>
      <c r="O1018" s="75" t="str">
        <f>VLOOKUP('[1]Cumul H'!$C1018,'[1]H S20'!$BE$9:$CU$60,22,FALSE)</f>
        <v/>
      </c>
      <c r="P1018" s="75" t="str">
        <f>VLOOKUP('[1]Cumul H'!$C1018,'[1]H S20'!$BE$9:$CU$60,26,FALSE)</f>
        <v/>
      </c>
      <c r="Q1018" s="75" t="str">
        <f>VLOOKUP('[1]Cumul H'!$C1018,'[1]H S20'!$BE$9:$CU$60,30,FALSE)</f>
        <v/>
      </c>
      <c r="R1018" s="75" t="str">
        <f>VLOOKUP('[1]Cumul H'!$C1018,'[1]H S20'!$BE$9:$CU$60,34,FALSE)</f>
        <v/>
      </c>
      <c r="S1018" s="75" t="str">
        <f>VLOOKUP('[1]Cumul H'!$C1018,'[1]H S20'!$BE$9:$CU$60,33,FALSE)</f>
        <v/>
      </c>
      <c r="T1018" s="75" t="str">
        <f>VLOOKUP('[1]Cumul H'!$C1018,'[1]H S20'!$BE$9:$CU$60,35,FALSE)</f>
        <v/>
      </c>
      <c r="U1018" s="75" t="str">
        <f>VLOOKUP('[1]Cumul H'!$C1018,'[1]H S20'!$BE$9:$CU$60,36,FALSE)</f>
        <v/>
      </c>
      <c r="V1018" s="76" t="str">
        <f t="shared" si="153"/>
        <v/>
      </c>
      <c r="W1018" s="76" t="str" cm="1">
        <f t="array" ref="W1018">IFERROR(_xlfn.IFS(V1018="","",V1018=39,"",V1018&gt;39,V1018-39),"")</f>
        <v/>
      </c>
      <c r="X1018" s="76" t="str">
        <f t="shared" si="154"/>
        <v/>
      </c>
      <c r="Y1018" s="76" t="str">
        <f t="shared" si="155"/>
        <v/>
      </c>
      <c r="Z1018" s="76" t="str">
        <f t="shared" si="156"/>
        <v/>
      </c>
      <c r="AA1018" s="77" t="str">
        <f t="shared" si="157"/>
        <v/>
      </c>
      <c r="AB1018" s="76" t="str">
        <f t="shared" si="158"/>
        <v/>
      </c>
      <c r="AC1018" s="74" t="str">
        <f>VLOOKUP('[1]Cumul H'!$C1018,'[1]H S20'!$BE$9:$CU$60,37,FALSE)</f>
        <v/>
      </c>
      <c r="AD1018" s="74" t="str">
        <f>VLOOKUP('[1]Cumul H'!$C1018,'[1]H S20'!$BE$9:$CU$60,38,FALSE)</f>
        <v/>
      </c>
      <c r="AE1018" s="74" t="str">
        <f>VLOOKUP('[1]Cumul H'!$C1018,'[1]H S20'!$BE$9:$CU$60,39,FALSE)</f>
        <v/>
      </c>
      <c r="AF1018" s="74" t="str">
        <f>VLOOKUP('[1]Cumul H'!$C1018,'[1]H S20'!$BE$9:$CU$60,40,FALSE)</f>
        <v/>
      </c>
      <c r="AG1018" s="74" t="str">
        <f>VLOOKUP('[1]Cumul H'!$C1018,'[1]H S20'!$BE$9:$CU$60,41,FALSE)</f>
        <v/>
      </c>
      <c r="AH1018" s="74" t="str">
        <f>VLOOKUP('[1]Cumul H'!$C1018,'[1]H S20'!$BE$9:$CU$60,42,FALSE)</f>
        <v/>
      </c>
      <c r="AI1018" s="74">
        <f>SUM('[1]Cumul H'!$AE1018:$AH1018)</f>
        <v>0</v>
      </c>
      <c r="AJ1018" s="72" t="str" cm="1">
        <f t="array" ref="AJ1018">IF(E1018="INTERIM",_xlfn.IFS(J1018="NON",$AK$2,J1018="OUI",$AK$3),"")</f>
        <v/>
      </c>
      <c r="AK1018" s="68" t="str">
        <f t="shared" si="150"/>
        <v/>
      </c>
      <c r="AL1018" s="68" t="str">
        <f>IF(V1018="","",IF(V1018-Tableau3[[#This Row],[Heure sans Majoration]]&lt;0,0,V1018-Tableau3[[#This Row],[Heure sans Majoration]]))</f>
        <v/>
      </c>
      <c r="AM1018" s="68" t="str">
        <f t="shared" si="159"/>
        <v/>
      </c>
      <c r="AN1018" s="68" t="str">
        <f t="shared" si="151"/>
        <v/>
      </c>
      <c r="AO1018" s="68" t="str">
        <f t="shared" si="152"/>
        <v/>
      </c>
      <c r="AP1018" s="72" t="str">
        <f>IF(C1018="","",IF(F1018=0,"",(V1018*Tableau3[[#This Row],[Salaire Horaire]]*Tableau3[[#This Row],[Coef Multi]])))</f>
        <v/>
      </c>
      <c r="AQ1018" s="72" t="str">
        <f>IF(C1018="","",IF(F1018=0,"",(Tableau3[[#This Row],[Heure avec majoration]]*Tableau3[[#This Row],[Salaire Horaire]]*Tableau3[[#This Row],[Coef Multi]]*25%)))</f>
        <v/>
      </c>
    </row>
    <row r="1019" spans="2:43" ht="15" thickBot="1" x14ac:dyDescent="0.35">
      <c r="B1019" s="73" t="s">
        <v>103</v>
      </c>
      <c r="C1019" s="74" t="str">
        <f>IF('[1]H S21'!BE10="","",'[1]H S21'!BE10)</f>
        <v/>
      </c>
      <c r="D1019" s="74" t="str">
        <f>IF(C1019="","",VLOOKUP(C1019,[1]!Tableau1[#All],5,FALSE))</f>
        <v/>
      </c>
      <c r="E1019" s="74" t="str">
        <f>IF(C1019="","",VLOOKUP(C1019,[1]!Tableau1[#All],11,FALSE))</f>
        <v/>
      </c>
      <c r="F1019" s="74" t="str">
        <f>IFERROR(IF(C1019="","",VLOOKUP(C1019,[1]!Tableau1[#All],12,FALSE)),"")</f>
        <v/>
      </c>
      <c r="G1019" s="74" t="str">
        <f>IFERROR(IF(C1019="","",VLOOKUP(C1019,[1]!Tableau1[#All],6,FALSE)),"")</f>
        <v/>
      </c>
      <c r="H1019" s="74" t="str">
        <f>IFERROR(IF(C1019="","",VLOOKUP(C1019,[1]!Tableau1[#All],13,FALSE)),"")</f>
        <v/>
      </c>
      <c r="I1019" s="74" t="str">
        <f>IFERROR(IF(C1019="","",VLOOKUP(C1019,[1]!Tableau1[#All],14,FALSE)),"")</f>
        <v/>
      </c>
      <c r="J1019" s="74" t="str">
        <f>IFERROR(IF(C1019="","",VLOOKUP(C1019,[1]!Tableau1[#All],8,FALSE)),"")</f>
        <v/>
      </c>
      <c r="K1019" s="75" t="str">
        <f>VLOOKUP('[1]Cumul H'!$C1019,'[1]H S21'!$BE$9:$CU$60,6,FALSE)</f>
        <v/>
      </c>
      <c r="L1019" s="75" t="str">
        <f>VLOOKUP('[1]Cumul H'!$C1019,'[1]H S21'!$BE$9:$CU$60,10,FALSE)</f>
        <v/>
      </c>
      <c r="M1019" s="75" t="str">
        <f>VLOOKUP('[1]Cumul H'!$C1019,'[1]H S21'!$BE$9:$CU$60,14,FALSE)</f>
        <v/>
      </c>
      <c r="N1019" s="75" t="str">
        <f>VLOOKUP('[1]Cumul H'!$C1019,'[1]H S21'!$BE$9:$CU$60,18,FALSE)</f>
        <v/>
      </c>
      <c r="O1019" s="75" t="str">
        <f>VLOOKUP('[1]Cumul H'!$C1019,'[1]H S21'!$BE$9:$CU$60,22,FALSE)</f>
        <v/>
      </c>
      <c r="P1019" s="75" t="str">
        <f>VLOOKUP('[1]Cumul H'!$C1019,'[1]H S21'!$BE$9:$CU$60,26,FALSE)</f>
        <v/>
      </c>
      <c r="Q1019" s="75" t="str">
        <f>VLOOKUP('[1]Cumul H'!$C1019,'[1]H S21'!$BE$9:$CU$60,30,FALSE)</f>
        <v/>
      </c>
      <c r="R1019" s="75" t="str">
        <f>VLOOKUP('[1]Cumul H'!$C1019,'[1]H S21'!$BE$9:$CU$60,34,FALSE)</f>
        <v/>
      </c>
      <c r="S1019" s="75" t="str">
        <f>VLOOKUP('[1]Cumul H'!$C1019,'[1]H S21'!$BE$9:$CU$60,33,FALSE)</f>
        <v/>
      </c>
      <c r="T1019" s="75" t="str">
        <f>VLOOKUP('[1]Cumul H'!$C1019,'[1]H S21'!$BE$9:$CU$60,35,FALSE)</f>
        <v/>
      </c>
      <c r="U1019" s="75" t="str">
        <f>VLOOKUP('[1]Cumul H'!$C1019,'[1]H S21'!$BE$9:$CU$60,36,FALSE)</f>
        <v/>
      </c>
      <c r="V1019" s="76" t="str">
        <f t="shared" si="153"/>
        <v/>
      </c>
      <c r="W1019" s="76" t="str" cm="1">
        <f t="array" ref="W1019">IFERROR(_xlfn.IFS(V1019="","",V1019=39,"",V1019&gt;39,V1019-39),"")</f>
        <v/>
      </c>
      <c r="X1019" s="76" t="str">
        <f t="shared" si="154"/>
        <v/>
      </c>
      <c r="Y1019" s="76" t="str">
        <f t="shared" si="155"/>
        <v/>
      </c>
      <c r="Z1019" s="76" t="str">
        <f t="shared" si="156"/>
        <v/>
      </c>
      <c r="AA1019" s="77" t="str">
        <f t="shared" si="157"/>
        <v/>
      </c>
      <c r="AB1019" s="76" t="str">
        <f t="shared" si="158"/>
        <v/>
      </c>
      <c r="AC1019" s="74" t="str">
        <f>VLOOKUP('[1]Cumul H'!$C1019,'[1]H S21'!$BE$9:$CU$60,37,FALSE)</f>
        <v/>
      </c>
      <c r="AD1019" s="74" t="str">
        <f>VLOOKUP('[1]Cumul H'!$C1019,'[1]H S21'!$BE$9:$CU$60,38,FALSE)</f>
        <v/>
      </c>
      <c r="AE1019" s="74" t="str">
        <f>VLOOKUP('[1]Cumul H'!$C1019,'[1]H S21'!$BE$9:$CU$60,39,FALSE)</f>
        <v/>
      </c>
      <c r="AF1019" s="74" t="str">
        <f>VLOOKUP('[1]Cumul H'!$C1019,'[1]H S21'!$BE$9:$CU$60,40,FALSE)</f>
        <v/>
      </c>
      <c r="AG1019" s="74" t="str">
        <f>VLOOKUP('[1]Cumul H'!$C1019,'[1]H S21'!$BE$9:$CU$60,41,FALSE)</f>
        <v/>
      </c>
      <c r="AH1019" s="74" t="str">
        <f>VLOOKUP('[1]Cumul H'!$C1019,'[1]H S21'!$BE$9:$CU$60,42,FALSE)</f>
        <v/>
      </c>
      <c r="AI1019" s="74">
        <f>SUM('[1]Cumul H'!$AE1019:$AH1019)</f>
        <v>0</v>
      </c>
      <c r="AJ1019" s="78" t="str" cm="1">
        <f t="array" ref="AJ1019">IF(E1019="INTERIM",_xlfn.IFS(J1019="NON",$AK$2,J1019="OUI",$AK$3),"")</f>
        <v/>
      </c>
      <c r="AK1019" s="74" t="str">
        <f t="shared" si="150"/>
        <v/>
      </c>
      <c r="AL1019" s="74" t="str">
        <f>IF(V1019="","",IF(V1019-Tableau3[[#This Row],[Heure sans Majoration]]&lt;0,0,V1019-Tableau3[[#This Row],[Heure sans Majoration]]))</f>
        <v/>
      </c>
      <c r="AM1019" s="74" t="str">
        <f t="shared" si="159"/>
        <v/>
      </c>
      <c r="AN1019" s="74" t="str">
        <f t="shared" si="151"/>
        <v/>
      </c>
      <c r="AO1019" s="74" t="str">
        <f t="shared" si="152"/>
        <v/>
      </c>
      <c r="AP1019" s="78" t="str">
        <f>IF(C1019="","",IF(F1019=0,"",(V1019*Tableau3[[#This Row],[Salaire Horaire]]*Tableau3[[#This Row],[Coef Multi]])))</f>
        <v/>
      </c>
      <c r="AQ1019" s="78" t="str">
        <f>IF(C1019="","",IF(F1019=0,"",(Tableau3[[#This Row],[Heure avec majoration]]*Tableau3[[#This Row],[Salaire Horaire]]*Tableau3[[#This Row],[Coef Multi]]*25%)))</f>
        <v/>
      </c>
    </row>
    <row r="1020" spans="2:43" ht="15" thickTop="1" x14ac:dyDescent="0.3">
      <c r="B1020" s="73" t="s">
        <v>103</v>
      </c>
      <c r="C1020" s="74" t="str">
        <f>IF('[1]H S21'!BE11="","",'[1]H S21'!BE11)</f>
        <v/>
      </c>
      <c r="D1020" s="74" t="str">
        <f>IF(C1020="","",VLOOKUP(C1020,[1]!Tableau1[#All],5,FALSE))</f>
        <v/>
      </c>
      <c r="E1020" s="74" t="str">
        <f>IF(C1020="","",VLOOKUP(C1020,[1]!Tableau1[#All],11,FALSE))</f>
        <v/>
      </c>
      <c r="F1020" s="74" t="str">
        <f>IFERROR(IF(C1020="","",VLOOKUP(C1020,[1]!Tableau1[#All],12,FALSE)),"")</f>
        <v/>
      </c>
      <c r="G1020" s="74" t="str">
        <f>IFERROR(IF(C1020="","",VLOOKUP(C1020,[1]!Tableau1[#All],6,FALSE)),"")</f>
        <v/>
      </c>
      <c r="H1020" s="74" t="str">
        <f>IFERROR(IF(C1020="","",VLOOKUP(C1020,[1]!Tableau1[#All],13,FALSE)),"")</f>
        <v/>
      </c>
      <c r="I1020" s="74" t="str">
        <f>IFERROR(IF(C1020="","",VLOOKUP(C1020,[1]!Tableau1[#All],14,FALSE)),"")</f>
        <v/>
      </c>
      <c r="J1020" s="74" t="str">
        <f>IFERROR(IF(C1020="","",VLOOKUP(C1020,[1]!Tableau1[#All],8,FALSE)),"")</f>
        <v/>
      </c>
      <c r="K1020" s="75" t="str">
        <f>VLOOKUP('[1]Cumul H'!$C1020,'[1]H S21'!$BE$9:$CU$60,6,FALSE)</f>
        <v/>
      </c>
      <c r="L1020" s="75" t="str">
        <f>VLOOKUP('[1]Cumul H'!$C1020,'[1]H S21'!$BE$9:$CU$60,10,FALSE)</f>
        <v/>
      </c>
      <c r="M1020" s="75" t="str">
        <f>VLOOKUP('[1]Cumul H'!$C1020,'[1]H S21'!$BE$9:$CU$60,14,FALSE)</f>
        <v/>
      </c>
      <c r="N1020" s="75" t="str">
        <f>VLOOKUP('[1]Cumul H'!$C1020,'[1]H S21'!$BE$9:$CU$60,18,FALSE)</f>
        <v/>
      </c>
      <c r="O1020" s="75" t="str">
        <f>VLOOKUP('[1]Cumul H'!$C1020,'[1]H S21'!$BE$9:$CU$60,22,FALSE)</f>
        <v/>
      </c>
      <c r="P1020" s="75" t="str">
        <f>VLOOKUP('[1]Cumul H'!$C1020,'[1]H S21'!$BE$9:$CU$60,26,FALSE)</f>
        <v/>
      </c>
      <c r="Q1020" s="75" t="str">
        <f>VLOOKUP('[1]Cumul H'!$C1020,'[1]H S21'!$BE$9:$CU$60,30,FALSE)</f>
        <v/>
      </c>
      <c r="R1020" s="75" t="str">
        <f>VLOOKUP('[1]Cumul H'!$C1020,'[1]H S21'!$BE$9:$CU$60,34,FALSE)</f>
        <v/>
      </c>
      <c r="S1020" s="75" t="str">
        <f>VLOOKUP('[1]Cumul H'!$C1020,'[1]H S21'!$BE$9:$CU$60,33,FALSE)</f>
        <v/>
      </c>
      <c r="T1020" s="75" t="str">
        <f>VLOOKUP('[1]Cumul H'!$C1020,'[1]H S21'!$BE$9:$CU$60,35,FALSE)</f>
        <v/>
      </c>
      <c r="U1020" s="75" t="str">
        <f>VLOOKUP('[1]Cumul H'!$C1020,'[1]H S21'!$BE$9:$CU$60,36,FALSE)</f>
        <v/>
      </c>
      <c r="V1020" s="76" t="str">
        <f t="shared" si="153"/>
        <v/>
      </c>
      <c r="W1020" s="76" t="str" cm="1">
        <f t="array" ref="W1020">IFERROR(_xlfn.IFS(V1020="","",V1020=39,"",V1020&gt;39,V1020-39),"")</f>
        <v/>
      </c>
      <c r="X1020" s="76" t="str">
        <f t="shared" si="154"/>
        <v/>
      </c>
      <c r="Y1020" s="76" t="str">
        <f t="shared" si="155"/>
        <v/>
      </c>
      <c r="Z1020" s="76" t="str">
        <f t="shared" si="156"/>
        <v/>
      </c>
      <c r="AA1020" s="77" t="str">
        <f t="shared" si="157"/>
        <v/>
      </c>
      <c r="AB1020" s="76" t="str">
        <f t="shared" si="158"/>
        <v/>
      </c>
      <c r="AC1020" s="74" t="str">
        <f>VLOOKUP('[1]Cumul H'!$C1020,'[1]H S21'!$BE$9:$CU$60,37,FALSE)</f>
        <v/>
      </c>
      <c r="AD1020" s="74" t="str">
        <f>VLOOKUP('[1]Cumul H'!$C1020,'[1]H S21'!$BE$9:$CU$60,38,FALSE)</f>
        <v/>
      </c>
      <c r="AE1020" s="74" t="str">
        <f>VLOOKUP('[1]Cumul H'!$C1020,'[1]H S21'!$BE$9:$CU$60,39,FALSE)</f>
        <v/>
      </c>
      <c r="AF1020" s="74" t="str">
        <f>VLOOKUP('[1]Cumul H'!$C1020,'[1]H S21'!$BE$9:$CU$60,40,FALSE)</f>
        <v/>
      </c>
      <c r="AG1020" s="74" t="str">
        <f>VLOOKUP('[1]Cumul H'!$C1020,'[1]H S21'!$BE$9:$CU$60,41,FALSE)</f>
        <v/>
      </c>
      <c r="AH1020" s="74" t="str">
        <f>VLOOKUP('[1]Cumul H'!$C1020,'[1]H S21'!$BE$9:$CU$60,42,FALSE)</f>
        <v/>
      </c>
      <c r="AI1020" s="74">
        <f>SUM('[1]Cumul H'!$AE1020:$AH1020)</f>
        <v>0</v>
      </c>
      <c r="AJ1020" s="72" t="str" cm="1">
        <f t="array" ref="AJ1020">IF(E1020="INTERIM",_xlfn.IFS(J1020="NON",$AK$2,J1020="OUI",$AK$3),"")</f>
        <v/>
      </c>
      <c r="AK1020" s="68" t="str">
        <f t="shared" si="150"/>
        <v/>
      </c>
      <c r="AL1020" s="68" t="str">
        <f>IF(V1020="","",IF(V1020-Tableau3[[#This Row],[Heure sans Majoration]]&lt;0,0,V1020-Tableau3[[#This Row],[Heure sans Majoration]]))</f>
        <v/>
      </c>
      <c r="AM1020" s="68" t="str">
        <f t="shared" si="159"/>
        <v/>
      </c>
      <c r="AN1020" s="68" t="str">
        <f t="shared" si="151"/>
        <v/>
      </c>
      <c r="AO1020" s="68" t="str">
        <f t="shared" si="152"/>
        <v/>
      </c>
      <c r="AP1020" s="72" t="str">
        <f>IF(C1020="","",IF(F1020=0,"",(V1020*Tableau3[[#This Row],[Salaire Horaire]]*Tableau3[[#This Row],[Coef Multi]])))</f>
        <v/>
      </c>
      <c r="AQ1020" s="72" t="str">
        <f>IF(C1020="","",IF(F1020=0,"",(Tableau3[[#This Row],[Heure avec majoration]]*Tableau3[[#This Row],[Salaire Horaire]]*Tableau3[[#This Row],[Coef Multi]]*25%)))</f>
        <v/>
      </c>
    </row>
    <row r="1021" spans="2:43" ht="15" thickBot="1" x14ac:dyDescent="0.35">
      <c r="B1021" s="73" t="s">
        <v>103</v>
      </c>
      <c r="C1021" s="74" t="str">
        <f>IF('[1]H S21'!BE12="","",'[1]H S21'!BE12)</f>
        <v/>
      </c>
      <c r="D1021" s="74" t="str">
        <f>IF(C1021="","",VLOOKUP(C1021,[1]!Tableau1[#All],5,FALSE))</f>
        <v/>
      </c>
      <c r="E1021" s="74" t="str">
        <f>IF(C1021="","",VLOOKUP(C1021,[1]!Tableau1[#All],11,FALSE))</f>
        <v/>
      </c>
      <c r="F1021" s="74" t="str">
        <f>IFERROR(IF(C1021="","",VLOOKUP(C1021,[1]!Tableau1[#All],12,FALSE)),"")</f>
        <v/>
      </c>
      <c r="G1021" s="74" t="str">
        <f>IFERROR(IF(C1021="","",VLOOKUP(C1021,[1]!Tableau1[#All],6,FALSE)),"")</f>
        <v/>
      </c>
      <c r="H1021" s="74" t="str">
        <f>IFERROR(IF(C1021="","",VLOOKUP(C1021,[1]!Tableau1[#All],13,FALSE)),"")</f>
        <v/>
      </c>
      <c r="I1021" s="74" t="str">
        <f>IFERROR(IF(C1021="","",VLOOKUP(C1021,[1]!Tableau1[#All],14,FALSE)),"")</f>
        <v/>
      </c>
      <c r="J1021" s="74" t="str">
        <f>IFERROR(IF(C1021="","",VLOOKUP(C1021,[1]!Tableau1[#All],8,FALSE)),"")</f>
        <v/>
      </c>
      <c r="K1021" s="75" t="str">
        <f>VLOOKUP('[1]Cumul H'!$C1021,'[1]H S21'!$BE$9:$CU$60,6,FALSE)</f>
        <v/>
      </c>
      <c r="L1021" s="75" t="str">
        <f>VLOOKUP('[1]Cumul H'!$C1021,'[1]H S21'!$BE$9:$CU$60,10,FALSE)</f>
        <v/>
      </c>
      <c r="M1021" s="75" t="str">
        <f>VLOOKUP('[1]Cumul H'!$C1021,'[1]H S21'!$BE$9:$CU$60,14,FALSE)</f>
        <v/>
      </c>
      <c r="N1021" s="75" t="str">
        <f>VLOOKUP('[1]Cumul H'!$C1021,'[1]H S21'!$BE$9:$CU$60,18,FALSE)</f>
        <v/>
      </c>
      <c r="O1021" s="75" t="str">
        <f>VLOOKUP('[1]Cumul H'!$C1021,'[1]H S21'!$BE$9:$CU$60,22,FALSE)</f>
        <v/>
      </c>
      <c r="P1021" s="75" t="str">
        <f>VLOOKUP('[1]Cumul H'!$C1021,'[1]H S21'!$BE$9:$CU$60,26,FALSE)</f>
        <v/>
      </c>
      <c r="Q1021" s="75" t="str">
        <f>VLOOKUP('[1]Cumul H'!$C1021,'[1]H S21'!$BE$9:$CU$60,30,FALSE)</f>
        <v/>
      </c>
      <c r="R1021" s="75" t="str">
        <f>VLOOKUP('[1]Cumul H'!$C1021,'[1]H S21'!$BE$9:$CU$60,34,FALSE)</f>
        <v/>
      </c>
      <c r="S1021" s="75" t="str">
        <f>VLOOKUP('[1]Cumul H'!$C1021,'[1]H S21'!$BE$9:$CU$60,33,FALSE)</f>
        <v/>
      </c>
      <c r="T1021" s="75" t="str">
        <f>VLOOKUP('[1]Cumul H'!$C1021,'[1]H S21'!$BE$9:$CU$60,35,FALSE)</f>
        <v/>
      </c>
      <c r="U1021" s="75" t="str">
        <f>VLOOKUP('[1]Cumul H'!$C1021,'[1]H S21'!$BE$9:$CU$60,36,FALSE)</f>
        <v/>
      </c>
      <c r="V1021" s="76" t="str">
        <f t="shared" si="153"/>
        <v/>
      </c>
      <c r="W1021" s="76" t="str" cm="1">
        <f t="array" ref="W1021">IFERROR(_xlfn.IFS(V1021="","",V1021=39,"",V1021&gt;39,V1021-39),"")</f>
        <v/>
      </c>
      <c r="X1021" s="76" t="str">
        <f t="shared" si="154"/>
        <v/>
      </c>
      <c r="Y1021" s="76" t="str">
        <f t="shared" si="155"/>
        <v/>
      </c>
      <c r="Z1021" s="76" t="str">
        <f t="shared" si="156"/>
        <v/>
      </c>
      <c r="AA1021" s="77" t="str">
        <f t="shared" si="157"/>
        <v/>
      </c>
      <c r="AB1021" s="76" t="str">
        <f t="shared" si="158"/>
        <v/>
      </c>
      <c r="AC1021" s="74" t="str">
        <f>VLOOKUP('[1]Cumul H'!$C1021,'[1]H S21'!$BE$9:$CU$60,37,FALSE)</f>
        <v/>
      </c>
      <c r="AD1021" s="74" t="str">
        <f>VLOOKUP('[1]Cumul H'!$C1021,'[1]H S21'!$BE$9:$CU$60,38,FALSE)</f>
        <v/>
      </c>
      <c r="AE1021" s="74" t="str">
        <f>VLOOKUP('[1]Cumul H'!$C1021,'[1]H S21'!$BE$9:$CU$60,39,FALSE)</f>
        <v/>
      </c>
      <c r="AF1021" s="74" t="str">
        <f>VLOOKUP('[1]Cumul H'!$C1021,'[1]H S21'!$BE$9:$CU$60,40,FALSE)</f>
        <v/>
      </c>
      <c r="AG1021" s="74" t="str">
        <f>VLOOKUP('[1]Cumul H'!$C1021,'[1]H S21'!$BE$9:$CU$60,41,FALSE)</f>
        <v/>
      </c>
      <c r="AH1021" s="74" t="str">
        <f>VLOOKUP('[1]Cumul H'!$C1021,'[1]H S21'!$BE$9:$CU$60,42,FALSE)</f>
        <v/>
      </c>
      <c r="AI1021" s="74">
        <f>SUM('[1]Cumul H'!$AE1021:$AH1021)</f>
        <v>0</v>
      </c>
      <c r="AJ1021" s="78" t="str" cm="1">
        <f t="array" ref="AJ1021">IF(E1021="INTERIM",_xlfn.IFS(J1021="NON",$AK$2,J1021="OUI",$AK$3),"")</f>
        <v/>
      </c>
      <c r="AK1021" s="74" t="str">
        <f t="shared" si="150"/>
        <v/>
      </c>
      <c r="AL1021" s="74" t="str">
        <f>IF(V1021="","",IF(V1021-Tableau3[[#This Row],[Heure sans Majoration]]&lt;0,0,V1021-Tableau3[[#This Row],[Heure sans Majoration]]))</f>
        <v/>
      </c>
      <c r="AM1021" s="74" t="str">
        <f t="shared" si="159"/>
        <v/>
      </c>
      <c r="AN1021" s="74" t="str">
        <f t="shared" si="151"/>
        <v/>
      </c>
      <c r="AO1021" s="74" t="str">
        <f t="shared" si="152"/>
        <v/>
      </c>
      <c r="AP1021" s="78" t="str">
        <f>IF(C1021="","",IF(F1021=0,"",(V1021*Tableau3[[#This Row],[Salaire Horaire]]*Tableau3[[#This Row],[Coef Multi]])))</f>
        <v/>
      </c>
      <c r="AQ1021" s="78" t="str">
        <f>IF(C1021="","",IF(F1021=0,"",(Tableau3[[#This Row],[Heure avec majoration]]*Tableau3[[#This Row],[Salaire Horaire]]*Tableau3[[#This Row],[Coef Multi]]*25%)))</f>
        <v/>
      </c>
    </row>
    <row r="1022" spans="2:43" ht="15" thickTop="1" x14ac:dyDescent="0.3">
      <c r="B1022" s="73" t="s">
        <v>103</v>
      </c>
      <c r="C1022" s="74" t="str">
        <f>IF('[1]H S21'!BE13="","",'[1]H S21'!BE13)</f>
        <v/>
      </c>
      <c r="D1022" s="74" t="str">
        <f>IF(C1022="","",VLOOKUP(C1022,[1]!Tableau1[#All],5,FALSE))</f>
        <v/>
      </c>
      <c r="E1022" s="74" t="str">
        <f>IF(C1022="","",VLOOKUP(C1022,[1]!Tableau1[#All],11,FALSE))</f>
        <v/>
      </c>
      <c r="F1022" s="74" t="str">
        <f>IFERROR(IF(C1022="","",VLOOKUP(C1022,[1]!Tableau1[#All],12,FALSE)),"")</f>
        <v/>
      </c>
      <c r="G1022" s="74" t="str">
        <f>IFERROR(IF(C1022="","",VLOOKUP(C1022,[1]!Tableau1[#All],6,FALSE)),"")</f>
        <v/>
      </c>
      <c r="H1022" s="74" t="str">
        <f>IFERROR(IF(C1022="","",VLOOKUP(C1022,[1]!Tableau1[#All],13,FALSE)),"")</f>
        <v/>
      </c>
      <c r="I1022" s="74" t="str">
        <f>IFERROR(IF(C1022="","",VLOOKUP(C1022,[1]!Tableau1[#All],14,FALSE)),"")</f>
        <v/>
      </c>
      <c r="J1022" s="74" t="str">
        <f>IFERROR(IF(C1022="","",VLOOKUP(C1022,[1]!Tableau1[#All],8,FALSE)),"")</f>
        <v/>
      </c>
      <c r="K1022" s="75" t="str">
        <f>VLOOKUP('[1]Cumul H'!$C1022,'[1]H S21'!$BE$9:$CU$60,6,FALSE)</f>
        <v/>
      </c>
      <c r="L1022" s="75" t="str">
        <f>VLOOKUP('[1]Cumul H'!$C1022,'[1]H S21'!$BE$9:$CU$60,10,FALSE)</f>
        <v/>
      </c>
      <c r="M1022" s="75" t="str">
        <f>VLOOKUP('[1]Cumul H'!$C1022,'[1]H S21'!$BE$9:$CU$60,14,FALSE)</f>
        <v/>
      </c>
      <c r="N1022" s="75" t="str">
        <f>VLOOKUP('[1]Cumul H'!$C1022,'[1]H S21'!$BE$9:$CU$60,18,FALSE)</f>
        <v/>
      </c>
      <c r="O1022" s="75" t="str">
        <f>VLOOKUP('[1]Cumul H'!$C1022,'[1]H S21'!$BE$9:$CU$60,22,FALSE)</f>
        <v/>
      </c>
      <c r="P1022" s="75" t="str">
        <f>VLOOKUP('[1]Cumul H'!$C1022,'[1]H S21'!$BE$9:$CU$60,26,FALSE)</f>
        <v/>
      </c>
      <c r="Q1022" s="75" t="str">
        <f>VLOOKUP('[1]Cumul H'!$C1022,'[1]H S21'!$BE$9:$CU$60,30,FALSE)</f>
        <v/>
      </c>
      <c r="R1022" s="75" t="str">
        <f>VLOOKUP('[1]Cumul H'!$C1022,'[1]H S21'!$BE$9:$CU$60,34,FALSE)</f>
        <v/>
      </c>
      <c r="S1022" s="75" t="str">
        <f>VLOOKUP('[1]Cumul H'!$C1022,'[1]H S21'!$BE$9:$CU$60,33,FALSE)</f>
        <v/>
      </c>
      <c r="T1022" s="75" t="str">
        <f>VLOOKUP('[1]Cumul H'!$C1022,'[1]H S21'!$BE$9:$CU$60,35,FALSE)</f>
        <v/>
      </c>
      <c r="U1022" s="75" t="str">
        <f>VLOOKUP('[1]Cumul H'!$C1022,'[1]H S21'!$BE$9:$CU$60,36,FALSE)</f>
        <v/>
      </c>
      <c r="V1022" s="76" t="str">
        <f t="shared" si="153"/>
        <v/>
      </c>
      <c r="W1022" s="76" t="str" cm="1">
        <f t="array" ref="W1022">IFERROR(_xlfn.IFS(V1022="","",V1022=39,"",V1022&gt;39,V1022-39),"")</f>
        <v/>
      </c>
      <c r="X1022" s="76" t="str">
        <f t="shared" si="154"/>
        <v/>
      </c>
      <c r="Y1022" s="76" t="str">
        <f t="shared" si="155"/>
        <v/>
      </c>
      <c r="Z1022" s="76" t="str">
        <f t="shared" si="156"/>
        <v/>
      </c>
      <c r="AA1022" s="77" t="str">
        <f t="shared" si="157"/>
        <v/>
      </c>
      <c r="AB1022" s="76" t="str">
        <f t="shared" si="158"/>
        <v/>
      </c>
      <c r="AC1022" s="74" t="str">
        <f>VLOOKUP('[1]Cumul H'!$C1022,'[1]H S21'!$BE$9:$CU$60,37,FALSE)</f>
        <v/>
      </c>
      <c r="AD1022" s="74" t="str">
        <f>VLOOKUP('[1]Cumul H'!$C1022,'[1]H S21'!$BE$9:$CU$60,38,FALSE)</f>
        <v/>
      </c>
      <c r="AE1022" s="74" t="str">
        <f>VLOOKUP('[1]Cumul H'!$C1022,'[1]H S21'!$BE$9:$CU$60,39,FALSE)</f>
        <v/>
      </c>
      <c r="AF1022" s="74" t="str">
        <f>VLOOKUP('[1]Cumul H'!$C1022,'[1]H S21'!$BE$9:$CU$60,40,FALSE)</f>
        <v/>
      </c>
      <c r="AG1022" s="74" t="str">
        <f>VLOOKUP('[1]Cumul H'!$C1022,'[1]H S21'!$BE$9:$CU$60,41,FALSE)</f>
        <v/>
      </c>
      <c r="AH1022" s="74" t="str">
        <f>VLOOKUP('[1]Cumul H'!$C1022,'[1]H S21'!$BE$9:$CU$60,42,FALSE)</f>
        <v/>
      </c>
      <c r="AI1022" s="74">
        <f>SUM('[1]Cumul H'!$AE1022:$AH1022)</f>
        <v>0</v>
      </c>
      <c r="AJ1022" s="72" t="str" cm="1">
        <f t="array" ref="AJ1022">IF(E1022="INTERIM",_xlfn.IFS(J1022="NON",$AK$2,J1022="OUI",$AK$3),"")</f>
        <v/>
      </c>
      <c r="AK1022" s="68" t="str">
        <f t="shared" si="150"/>
        <v/>
      </c>
      <c r="AL1022" s="68" t="str">
        <f>IF(V1022="","",IF(V1022-Tableau3[[#This Row],[Heure sans Majoration]]&lt;0,0,V1022-Tableau3[[#This Row],[Heure sans Majoration]]))</f>
        <v/>
      </c>
      <c r="AM1022" s="68" t="str">
        <f t="shared" si="159"/>
        <v/>
      </c>
      <c r="AN1022" s="68" t="str">
        <f t="shared" si="151"/>
        <v/>
      </c>
      <c r="AO1022" s="68" t="str">
        <f t="shared" si="152"/>
        <v/>
      </c>
      <c r="AP1022" s="72" t="str">
        <f>IF(C1022="","",IF(F1022=0,"",(V1022*Tableau3[[#This Row],[Salaire Horaire]]*Tableau3[[#This Row],[Coef Multi]])))</f>
        <v/>
      </c>
      <c r="AQ1022" s="72" t="str">
        <f>IF(C1022="","",IF(F1022=0,"",(Tableau3[[#This Row],[Heure avec majoration]]*Tableau3[[#This Row],[Salaire Horaire]]*Tableau3[[#This Row],[Coef Multi]]*25%)))</f>
        <v/>
      </c>
    </row>
    <row r="1023" spans="2:43" ht="15" thickBot="1" x14ac:dyDescent="0.35">
      <c r="B1023" s="73" t="s">
        <v>103</v>
      </c>
      <c r="C1023" s="74" t="str">
        <f>IF('[1]H S21'!BE14="","",'[1]H S21'!BE14)</f>
        <v/>
      </c>
      <c r="D1023" s="74" t="str">
        <f>IF(C1023="","",VLOOKUP(C1023,[1]!Tableau1[#All],5,FALSE))</f>
        <v/>
      </c>
      <c r="E1023" s="74" t="str">
        <f>IF(C1023="","",VLOOKUP(C1023,[1]!Tableau1[#All],11,FALSE))</f>
        <v/>
      </c>
      <c r="F1023" s="74" t="str">
        <f>IFERROR(IF(C1023="","",VLOOKUP(C1023,[1]!Tableau1[#All],12,FALSE)),"")</f>
        <v/>
      </c>
      <c r="G1023" s="74" t="str">
        <f>IFERROR(IF(C1023="","",VLOOKUP(C1023,[1]!Tableau1[#All],6,FALSE)),"")</f>
        <v/>
      </c>
      <c r="H1023" s="74" t="str">
        <f>IFERROR(IF(C1023="","",VLOOKUP(C1023,[1]!Tableau1[#All],13,FALSE)),"")</f>
        <v/>
      </c>
      <c r="I1023" s="74" t="str">
        <f>IFERROR(IF(C1023="","",VLOOKUP(C1023,[1]!Tableau1[#All],14,FALSE)),"")</f>
        <v/>
      </c>
      <c r="J1023" s="74" t="str">
        <f>IFERROR(IF(C1023="","",VLOOKUP(C1023,[1]!Tableau1[#All],8,FALSE)),"")</f>
        <v/>
      </c>
      <c r="K1023" s="75" t="str">
        <f>VLOOKUP('[1]Cumul H'!$C1023,'[1]H S21'!$BE$9:$CU$60,6,FALSE)</f>
        <v/>
      </c>
      <c r="L1023" s="75" t="str">
        <f>VLOOKUP('[1]Cumul H'!$C1023,'[1]H S21'!$BE$9:$CU$60,10,FALSE)</f>
        <v/>
      </c>
      <c r="M1023" s="75" t="str">
        <f>VLOOKUP('[1]Cumul H'!$C1023,'[1]H S21'!$BE$9:$CU$60,14,FALSE)</f>
        <v/>
      </c>
      <c r="N1023" s="75" t="str">
        <f>VLOOKUP('[1]Cumul H'!$C1023,'[1]H S21'!$BE$9:$CU$60,18,FALSE)</f>
        <v/>
      </c>
      <c r="O1023" s="75" t="str">
        <f>VLOOKUP('[1]Cumul H'!$C1023,'[1]H S21'!$BE$9:$CU$60,22,FALSE)</f>
        <v/>
      </c>
      <c r="P1023" s="75" t="str">
        <f>VLOOKUP('[1]Cumul H'!$C1023,'[1]H S21'!$BE$9:$CU$60,26,FALSE)</f>
        <v/>
      </c>
      <c r="Q1023" s="75" t="str">
        <f>VLOOKUP('[1]Cumul H'!$C1023,'[1]H S21'!$BE$9:$CU$60,30,FALSE)</f>
        <v/>
      </c>
      <c r="R1023" s="75" t="str">
        <f>VLOOKUP('[1]Cumul H'!$C1023,'[1]H S21'!$BE$9:$CU$60,34,FALSE)</f>
        <v/>
      </c>
      <c r="S1023" s="75" t="str">
        <f>VLOOKUP('[1]Cumul H'!$C1023,'[1]H S21'!$BE$9:$CU$60,33,FALSE)</f>
        <v/>
      </c>
      <c r="T1023" s="75" t="str">
        <f>VLOOKUP('[1]Cumul H'!$C1023,'[1]H S21'!$BE$9:$CU$60,35,FALSE)</f>
        <v/>
      </c>
      <c r="U1023" s="75" t="str">
        <f>VLOOKUP('[1]Cumul H'!$C1023,'[1]H S21'!$BE$9:$CU$60,36,FALSE)</f>
        <v/>
      </c>
      <c r="V1023" s="76" t="str">
        <f t="shared" si="153"/>
        <v/>
      </c>
      <c r="W1023" s="76" t="str" cm="1">
        <f t="array" ref="W1023">IFERROR(_xlfn.IFS(V1023="","",V1023=39,"",V1023&gt;39,V1023-39),"")</f>
        <v/>
      </c>
      <c r="X1023" s="76" t="str">
        <f t="shared" si="154"/>
        <v/>
      </c>
      <c r="Y1023" s="76" t="str">
        <f t="shared" si="155"/>
        <v/>
      </c>
      <c r="Z1023" s="76" t="str">
        <f t="shared" si="156"/>
        <v/>
      </c>
      <c r="AA1023" s="77" t="str">
        <f t="shared" si="157"/>
        <v/>
      </c>
      <c r="AB1023" s="76" t="str">
        <f t="shared" si="158"/>
        <v/>
      </c>
      <c r="AC1023" s="74" t="str">
        <f>VLOOKUP('[1]Cumul H'!$C1023,'[1]H S21'!$BE$9:$CU$60,37,FALSE)</f>
        <v/>
      </c>
      <c r="AD1023" s="74" t="str">
        <f>VLOOKUP('[1]Cumul H'!$C1023,'[1]H S21'!$BE$9:$CU$60,38,FALSE)</f>
        <v/>
      </c>
      <c r="AE1023" s="74" t="str">
        <f>VLOOKUP('[1]Cumul H'!$C1023,'[1]H S21'!$BE$9:$CU$60,39,FALSE)</f>
        <v/>
      </c>
      <c r="AF1023" s="74" t="str">
        <f>VLOOKUP('[1]Cumul H'!$C1023,'[1]H S21'!$BE$9:$CU$60,40,FALSE)</f>
        <v/>
      </c>
      <c r="AG1023" s="74" t="str">
        <f>VLOOKUP('[1]Cumul H'!$C1023,'[1]H S21'!$BE$9:$CU$60,41,FALSE)</f>
        <v/>
      </c>
      <c r="AH1023" s="74" t="str">
        <f>VLOOKUP('[1]Cumul H'!$C1023,'[1]H S21'!$BE$9:$CU$60,42,FALSE)</f>
        <v/>
      </c>
      <c r="AI1023" s="74">
        <f>SUM('[1]Cumul H'!$AE1023:$AH1023)</f>
        <v>0</v>
      </c>
      <c r="AJ1023" s="78" t="str" cm="1">
        <f t="array" ref="AJ1023">IF(E1023="INTERIM",_xlfn.IFS(J1023="NON",$AK$2,J1023="OUI",$AK$3),"")</f>
        <v/>
      </c>
      <c r="AK1023" s="74" t="str">
        <f t="shared" si="150"/>
        <v/>
      </c>
      <c r="AL1023" s="74" t="str">
        <f>IF(V1023="","",IF(V1023-Tableau3[[#This Row],[Heure sans Majoration]]&lt;0,0,V1023-Tableau3[[#This Row],[Heure sans Majoration]]))</f>
        <v/>
      </c>
      <c r="AM1023" s="74" t="str">
        <f t="shared" si="159"/>
        <v/>
      </c>
      <c r="AN1023" s="74" t="str">
        <f t="shared" si="151"/>
        <v/>
      </c>
      <c r="AO1023" s="74" t="str">
        <f t="shared" si="152"/>
        <v/>
      </c>
      <c r="AP1023" s="78" t="str">
        <f>IF(C1023="","",IF(F1023=0,"",(V1023*Tableau3[[#This Row],[Salaire Horaire]]*Tableau3[[#This Row],[Coef Multi]])))</f>
        <v/>
      </c>
      <c r="AQ1023" s="78" t="str">
        <f>IF(C1023="","",IF(F1023=0,"",(Tableau3[[#This Row],[Heure avec majoration]]*Tableau3[[#This Row],[Salaire Horaire]]*Tableau3[[#This Row],[Coef Multi]]*25%)))</f>
        <v/>
      </c>
    </row>
    <row r="1024" spans="2:43" ht="15" thickTop="1" x14ac:dyDescent="0.3">
      <c r="B1024" s="73" t="s">
        <v>103</v>
      </c>
      <c r="C1024" s="74" t="str">
        <f>IF('[1]H S21'!BE15="","",'[1]H S21'!BE15)</f>
        <v/>
      </c>
      <c r="D1024" s="74" t="str">
        <f>IF(C1024="","",VLOOKUP(C1024,[1]!Tableau1[#All],5,FALSE))</f>
        <v/>
      </c>
      <c r="E1024" s="74" t="str">
        <f>IF(C1024="","",VLOOKUP(C1024,[1]!Tableau1[#All],11,FALSE))</f>
        <v/>
      </c>
      <c r="F1024" s="74" t="str">
        <f>IFERROR(IF(C1024="","",VLOOKUP(C1024,[1]!Tableau1[#All],12,FALSE)),"")</f>
        <v/>
      </c>
      <c r="G1024" s="74" t="str">
        <f>IFERROR(IF(C1024="","",VLOOKUP(C1024,[1]!Tableau1[#All],6,FALSE)),"")</f>
        <v/>
      </c>
      <c r="H1024" s="74" t="str">
        <f>IFERROR(IF(C1024="","",VLOOKUP(C1024,[1]!Tableau1[#All],13,FALSE)),"")</f>
        <v/>
      </c>
      <c r="I1024" s="74" t="str">
        <f>IFERROR(IF(C1024="","",VLOOKUP(C1024,[1]!Tableau1[#All],14,FALSE)),"")</f>
        <v/>
      </c>
      <c r="J1024" s="74" t="str">
        <f>IFERROR(IF(C1024="","",VLOOKUP(C1024,[1]!Tableau1[#All],8,FALSE)),"")</f>
        <v/>
      </c>
      <c r="K1024" s="75" t="str">
        <f>VLOOKUP('[1]Cumul H'!$C1024,'[1]H S21'!$BE$9:$CU$60,6,FALSE)</f>
        <v/>
      </c>
      <c r="L1024" s="75" t="str">
        <f>VLOOKUP('[1]Cumul H'!$C1024,'[1]H S21'!$BE$9:$CU$60,10,FALSE)</f>
        <v/>
      </c>
      <c r="M1024" s="75" t="str">
        <f>VLOOKUP('[1]Cumul H'!$C1024,'[1]H S21'!$BE$9:$CU$60,14,FALSE)</f>
        <v/>
      </c>
      <c r="N1024" s="75" t="str">
        <f>VLOOKUP('[1]Cumul H'!$C1024,'[1]H S21'!$BE$9:$CU$60,18,FALSE)</f>
        <v/>
      </c>
      <c r="O1024" s="75" t="str">
        <f>VLOOKUP('[1]Cumul H'!$C1024,'[1]H S21'!$BE$9:$CU$60,22,FALSE)</f>
        <v/>
      </c>
      <c r="P1024" s="75" t="str">
        <f>VLOOKUP('[1]Cumul H'!$C1024,'[1]H S21'!$BE$9:$CU$60,26,FALSE)</f>
        <v/>
      </c>
      <c r="Q1024" s="75" t="str">
        <f>VLOOKUP('[1]Cumul H'!$C1024,'[1]H S21'!$BE$9:$CU$60,30,FALSE)</f>
        <v/>
      </c>
      <c r="R1024" s="75" t="str">
        <f>VLOOKUP('[1]Cumul H'!$C1024,'[1]H S21'!$BE$9:$CU$60,34,FALSE)</f>
        <v/>
      </c>
      <c r="S1024" s="75" t="str">
        <f>VLOOKUP('[1]Cumul H'!$C1024,'[1]H S21'!$BE$9:$CU$60,33,FALSE)</f>
        <v/>
      </c>
      <c r="T1024" s="75" t="str">
        <f>VLOOKUP('[1]Cumul H'!$C1024,'[1]H S21'!$BE$9:$CU$60,35,FALSE)</f>
        <v/>
      </c>
      <c r="U1024" s="75" t="str">
        <f>VLOOKUP('[1]Cumul H'!$C1024,'[1]H S21'!$BE$9:$CU$60,36,FALSE)</f>
        <v/>
      </c>
      <c r="V1024" s="76" t="str">
        <f t="shared" si="153"/>
        <v/>
      </c>
      <c r="W1024" s="76" t="str" cm="1">
        <f t="array" ref="W1024">IFERROR(_xlfn.IFS(V1024="","",V1024=39,"",V1024&gt;39,V1024-39),"")</f>
        <v/>
      </c>
      <c r="X1024" s="76" t="str">
        <f t="shared" si="154"/>
        <v/>
      </c>
      <c r="Y1024" s="76" t="str">
        <f t="shared" si="155"/>
        <v/>
      </c>
      <c r="Z1024" s="76" t="str">
        <f t="shared" si="156"/>
        <v/>
      </c>
      <c r="AA1024" s="77" t="str">
        <f t="shared" si="157"/>
        <v/>
      </c>
      <c r="AB1024" s="76" t="str">
        <f t="shared" si="158"/>
        <v/>
      </c>
      <c r="AC1024" s="74" t="str">
        <f>VLOOKUP('[1]Cumul H'!$C1024,'[1]H S21'!$BE$9:$CU$60,37,FALSE)</f>
        <v/>
      </c>
      <c r="AD1024" s="74" t="str">
        <f>VLOOKUP('[1]Cumul H'!$C1024,'[1]H S21'!$BE$9:$CU$60,38,FALSE)</f>
        <v/>
      </c>
      <c r="AE1024" s="74" t="str">
        <f>VLOOKUP('[1]Cumul H'!$C1024,'[1]H S21'!$BE$9:$CU$60,39,FALSE)</f>
        <v/>
      </c>
      <c r="AF1024" s="74" t="str">
        <f>VLOOKUP('[1]Cumul H'!$C1024,'[1]H S21'!$BE$9:$CU$60,40,FALSE)</f>
        <v/>
      </c>
      <c r="AG1024" s="74" t="str">
        <f>VLOOKUP('[1]Cumul H'!$C1024,'[1]H S21'!$BE$9:$CU$60,41,FALSE)</f>
        <v/>
      </c>
      <c r="AH1024" s="74" t="str">
        <f>VLOOKUP('[1]Cumul H'!$C1024,'[1]H S21'!$BE$9:$CU$60,42,FALSE)</f>
        <v/>
      </c>
      <c r="AI1024" s="74">
        <f>SUM('[1]Cumul H'!$AE1024:$AH1024)</f>
        <v>0</v>
      </c>
      <c r="AJ1024" s="72" t="str" cm="1">
        <f t="array" ref="AJ1024">IF(E1024="INTERIM",_xlfn.IFS(J1024="NON",$AK$2,J1024="OUI",$AK$3),"")</f>
        <v/>
      </c>
      <c r="AK1024" s="68" t="str">
        <f t="shared" si="150"/>
        <v/>
      </c>
      <c r="AL1024" s="68" t="str">
        <f>IF(V1024="","",IF(V1024-Tableau3[[#This Row],[Heure sans Majoration]]&lt;0,0,V1024-Tableau3[[#This Row],[Heure sans Majoration]]))</f>
        <v/>
      </c>
      <c r="AM1024" s="68" t="str">
        <f t="shared" si="159"/>
        <v/>
      </c>
      <c r="AN1024" s="68" t="str">
        <f t="shared" si="151"/>
        <v/>
      </c>
      <c r="AO1024" s="68" t="str">
        <f t="shared" si="152"/>
        <v/>
      </c>
      <c r="AP1024" s="72" t="str">
        <f>IF(C1024="","",IF(F1024=0,"",(V1024*Tableau3[[#This Row],[Salaire Horaire]]*Tableau3[[#This Row],[Coef Multi]])))</f>
        <v/>
      </c>
      <c r="AQ1024" s="72" t="str">
        <f>IF(C1024="","",IF(F1024=0,"",(Tableau3[[#This Row],[Heure avec majoration]]*Tableau3[[#This Row],[Salaire Horaire]]*Tableau3[[#This Row],[Coef Multi]]*25%)))</f>
        <v/>
      </c>
    </row>
    <row r="1025" spans="2:43" ht="15" thickBot="1" x14ac:dyDescent="0.35">
      <c r="B1025" s="73" t="s">
        <v>103</v>
      </c>
      <c r="C1025" s="74" t="str">
        <f>IF('[1]H S21'!BE16="","",'[1]H S21'!BE16)</f>
        <v/>
      </c>
      <c r="D1025" s="74" t="str">
        <f>IF(C1025="","",VLOOKUP(C1025,[1]!Tableau1[#All],5,FALSE))</f>
        <v/>
      </c>
      <c r="E1025" s="74" t="str">
        <f>IF(C1025="","",VLOOKUP(C1025,[1]!Tableau1[#All],11,FALSE))</f>
        <v/>
      </c>
      <c r="F1025" s="74" t="str">
        <f>IFERROR(IF(C1025="","",VLOOKUP(C1025,[1]!Tableau1[#All],12,FALSE)),"")</f>
        <v/>
      </c>
      <c r="G1025" s="74" t="str">
        <f>IFERROR(IF(C1025="","",VLOOKUP(C1025,[1]!Tableau1[#All],6,FALSE)),"")</f>
        <v/>
      </c>
      <c r="H1025" s="74" t="str">
        <f>IFERROR(IF(C1025="","",VLOOKUP(C1025,[1]!Tableau1[#All],13,FALSE)),"")</f>
        <v/>
      </c>
      <c r="I1025" s="74" t="str">
        <f>IFERROR(IF(C1025="","",VLOOKUP(C1025,[1]!Tableau1[#All],14,FALSE)),"")</f>
        <v/>
      </c>
      <c r="J1025" s="74" t="str">
        <f>IFERROR(IF(C1025="","",VLOOKUP(C1025,[1]!Tableau1[#All],8,FALSE)),"")</f>
        <v/>
      </c>
      <c r="K1025" s="75" t="str">
        <f>VLOOKUP('[1]Cumul H'!$C1025,'[1]H S21'!$BE$9:$CU$60,6,FALSE)</f>
        <v/>
      </c>
      <c r="L1025" s="75" t="str">
        <f>VLOOKUP('[1]Cumul H'!$C1025,'[1]H S21'!$BE$9:$CU$60,10,FALSE)</f>
        <v/>
      </c>
      <c r="M1025" s="75" t="str">
        <f>VLOOKUP('[1]Cumul H'!$C1025,'[1]H S21'!$BE$9:$CU$60,14,FALSE)</f>
        <v/>
      </c>
      <c r="N1025" s="75" t="str">
        <f>VLOOKUP('[1]Cumul H'!$C1025,'[1]H S21'!$BE$9:$CU$60,18,FALSE)</f>
        <v/>
      </c>
      <c r="O1025" s="75" t="str">
        <f>VLOOKUP('[1]Cumul H'!$C1025,'[1]H S21'!$BE$9:$CU$60,22,FALSE)</f>
        <v/>
      </c>
      <c r="P1025" s="75" t="str">
        <f>VLOOKUP('[1]Cumul H'!$C1025,'[1]H S21'!$BE$9:$CU$60,26,FALSE)</f>
        <v/>
      </c>
      <c r="Q1025" s="75" t="str">
        <f>VLOOKUP('[1]Cumul H'!$C1025,'[1]H S21'!$BE$9:$CU$60,30,FALSE)</f>
        <v/>
      </c>
      <c r="R1025" s="75" t="str">
        <f>VLOOKUP('[1]Cumul H'!$C1025,'[1]H S21'!$BE$9:$CU$60,34,FALSE)</f>
        <v/>
      </c>
      <c r="S1025" s="75" t="str">
        <f>VLOOKUP('[1]Cumul H'!$C1025,'[1]H S21'!$BE$9:$CU$60,33,FALSE)</f>
        <v/>
      </c>
      <c r="T1025" s="75" t="str">
        <f>VLOOKUP('[1]Cumul H'!$C1025,'[1]H S21'!$BE$9:$CU$60,35,FALSE)</f>
        <v/>
      </c>
      <c r="U1025" s="75" t="str">
        <f>VLOOKUP('[1]Cumul H'!$C1025,'[1]H S21'!$BE$9:$CU$60,36,FALSE)</f>
        <v/>
      </c>
      <c r="V1025" s="76" t="str">
        <f t="shared" si="153"/>
        <v/>
      </c>
      <c r="W1025" s="76" t="str" cm="1">
        <f t="array" ref="W1025">IFERROR(_xlfn.IFS(V1025="","",V1025=39,"",V1025&gt;39,V1025-39),"")</f>
        <v/>
      </c>
      <c r="X1025" s="76" t="str">
        <f t="shared" si="154"/>
        <v/>
      </c>
      <c r="Y1025" s="76" t="str">
        <f t="shared" si="155"/>
        <v/>
      </c>
      <c r="Z1025" s="76" t="str">
        <f t="shared" si="156"/>
        <v/>
      </c>
      <c r="AA1025" s="77" t="str">
        <f t="shared" si="157"/>
        <v/>
      </c>
      <c r="AB1025" s="76" t="str">
        <f t="shared" si="158"/>
        <v/>
      </c>
      <c r="AC1025" s="74" t="str">
        <f>VLOOKUP('[1]Cumul H'!$C1025,'[1]H S21'!$BE$9:$CU$60,37,FALSE)</f>
        <v/>
      </c>
      <c r="AD1025" s="74" t="str">
        <f>VLOOKUP('[1]Cumul H'!$C1025,'[1]H S21'!$BE$9:$CU$60,38,FALSE)</f>
        <v/>
      </c>
      <c r="AE1025" s="74" t="str">
        <f>VLOOKUP('[1]Cumul H'!$C1025,'[1]H S21'!$BE$9:$CU$60,39,FALSE)</f>
        <v/>
      </c>
      <c r="AF1025" s="74" t="str">
        <f>VLOOKUP('[1]Cumul H'!$C1025,'[1]H S21'!$BE$9:$CU$60,40,FALSE)</f>
        <v/>
      </c>
      <c r="AG1025" s="74" t="str">
        <f>VLOOKUP('[1]Cumul H'!$C1025,'[1]H S21'!$BE$9:$CU$60,41,FALSE)</f>
        <v/>
      </c>
      <c r="AH1025" s="74" t="str">
        <f>VLOOKUP('[1]Cumul H'!$C1025,'[1]H S21'!$BE$9:$CU$60,42,FALSE)</f>
        <v/>
      </c>
      <c r="AI1025" s="74">
        <f>SUM('[1]Cumul H'!$AE1025:$AH1025)</f>
        <v>0</v>
      </c>
      <c r="AJ1025" s="78" t="str" cm="1">
        <f t="array" ref="AJ1025">IF(E1025="INTERIM",_xlfn.IFS(J1025="NON",$AK$2,J1025="OUI",$AK$3),"")</f>
        <v/>
      </c>
      <c r="AK1025" s="74" t="str">
        <f t="shared" si="150"/>
        <v/>
      </c>
      <c r="AL1025" s="74" t="str">
        <f>IF(V1025="","",IF(V1025-Tableau3[[#This Row],[Heure sans Majoration]]&lt;0,0,V1025-Tableau3[[#This Row],[Heure sans Majoration]]))</f>
        <v/>
      </c>
      <c r="AM1025" s="74" t="str">
        <f t="shared" si="159"/>
        <v/>
      </c>
      <c r="AN1025" s="74" t="str">
        <f t="shared" si="151"/>
        <v/>
      </c>
      <c r="AO1025" s="74" t="str">
        <f t="shared" si="152"/>
        <v/>
      </c>
      <c r="AP1025" s="78" t="str">
        <f>IF(C1025="","",IF(F1025=0,"",(V1025*Tableau3[[#This Row],[Salaire Horaire]]*Tableau3[[#This Row],[Coef Multi]])))</f>
        <v/>
      </c>
      <c r="AQ1025" s="78" t="str">
        <f>IF(C1025="","",IF(F1025=0,"",(Tableau3[[#This Row],[Heure avec majoration]]*Tableau3[[#This Row],[Salaire Horaire]]*Tableau3[[#This Row],[Coef Multi]]*25%)))</f>
        <v/>
      </c>
    </row>
    <row r="1026" spans="2:43" ht="15" thickTop="1" x14ac:dyDescent="0.3">
      <c r="B1026" s="73" t="s">
        <v>103</v>
      </c>
      <c r="C1026" s="74" t="str">
        <f>IF('[1]H S21'!BE17="","",'[1]H S21'!BE17)</f>
        <v/>
      </c>
      <c r="D1026" s="74" t="str">
        <f>IF(C1026="","",VLOOKUP(C1026,[1]!Tableau1[#All],5,FALSE))</f>
        <v/>
      </c>
      <c r="E1026" s="74" t="str">
        <f>IF(C1026="","",VLOOKUP(C1026,[1]!Tableau1[#All],11,FALSE))</f>
        <v/>
      </c>
      <c r="F1026" s="74" t="str">
        <f>IFERROR(IF(C1026="","",VLOOKUP(C1026,[1]!Tableau1[#All],12,FALSE)),"")</f>
        <v/>
      </c>
      <c r="G1026" s="74" t="str">
        <f>IFERROR(IF(C1026="","",VLOOKUP(C1026,[1]!Tableau1[#All],6,FALSE)),"")</f>
        <v/>
      </c>
      <c r="H1026" s="74" t="str">
        <f>IFERROR(IF(C1026="","",VLOOKUP(C1026,[1]!Tableau1[#All],13,FALSE)),"")</f>
        <v/>
      </c>
      <c r="I1026" s="74" t="str">
        <f>IFERROR(IF(C1026="","",VLOOKUP(C1026,[1]!Tableau1[#All],14,FALSE)),"")</f>
        <v/>
      </c>
      <c r="J1026" s="74" t="str">
        <f>IFERROR(IF(C1026="","",VLOOKUP(C1026,[1]!Tableau1[#All],8,FALSE)),"")</f>
        <v/>
      </c>
      <c r="K1026" s="75" t="str">
        <f>VLOOKUP('[1]Cumul H'!$C1026,'[1]H S21'!$BE$9:$CU$60,6,FALSE)</f>
        <v/>
      </c>
      <c r="L1026" s="75" t="str">
        <f>VLOOKUP('[1]Cumul H'!$C1026,'[1]H S21'!$BE$9:$CU$60,10,FALSE)</f>
        <v/>
      </c>
      <c r="M1026" s="75" t="str">
        <f>VLOOKUP('[1]Cumul H'!$C1026,'[1]H S21'!$BE$9:$CU$60,14,FALSE)</f>
        <v/>
      </c>
      <c r="N1026" s="75" t="str">
        <f>VLOOKUP('[1]Cumul H'!$C1026,'[1]H S21'!$BE$9:$CU$60,18,FALSE)</f>
        <v/>
      </c>
      <c r="O1026" s="75" t="str">
        <f>VLOOKUP('[1]Cumul H'!$C1026,'[1]H S21'!$BE$9:$CU$60,22,FALSE)</f>
        <v/>
      </c>
      <c r="P1026" s="75" t="str">
        <f>VLOOKUP('[1]Cumul H'!$C1026,'[1]H S21'!$BE$9:$CU$60,26,FALSE)</f>
        <v/>
      </c>
      <c r="Q1026" s="75" t="str">
        <f>VLOOKUP('[1]Cumul H'!$C1026,'[1]H S21'!$BE$9:$CU$60,30,FALSE)</f>
        <v/>
      </c>
      <c r="R1026" s="75" t="str">
        <f>VLOOKUP('[1]Cumul H'!$C1026,'[1]H S21'!$BE$9:$CU$60,34,FALSE)</f>
        <v/>
      </c>
      <c r="S1026" s="75" t="str">
        <f>VLOOKUP('[1]Cumul H'!$C1026,'[1]H S21'!$BE$9:$CU$60,33,FALSE)</f>
        <v/>
      </c>
      <c r="T1026" s="75" t="str">
        <f>VLOOKUP('[1]Cumul H'!$C1026,'[1]H S21'!$BE$9:$CU$60,35,FALSE)</f>
        <v/>
      </c>
      <c r="U1026" s="75" t="str">
        <f>VLOOKUP('[1]Cumul H'!$C1026,'[1]H S21'!$BE$9:$CU$60,36,FALSE)</f>
        <v/>
      </c>
      <c r="V1026" s="76" t="str">
        <f t="shared" si="153"/>
        <v/>
      </c>
      <c r="W1026" s="76" t="str" cm="1">
        <f t="array" ref="W1026">IFERROR(_xlfn.IFS(V1026="","",V1026=39,"",V1026&gt;39,V1026-39),"")</f>
        <v/>
      </c>
      <c r="X1026" s="76" t="str">
        <f t="shared" si="154"/>
        <v/>
      </c>
      <c r="Y1026" s="76" t="str">
        <f t="shared" si="155"/>
        <v/>
      </c>
      <c r="Z1026" s="76" t="str">
        <f t="shared" si="156"/>
        <v/>
      </c>
      <c r="AA1026" s="77" t="str">
        <f t="shared" si="157"/>
        <v/>
      </c>
      <c r="AB1026" s="76" t="str">
        <f t="shared" si="158"/>
        <v/>
      </c>
      <c r="AC1026" s="74" t="str">
        <f>VLOOKUP('[1]Cumul H'!$C1026,'[1]H S21'!$BE$9:$CU$60,37,FALSE)</f>
        <v/>
      </c>
      <c r="AD1026" s="74" t="str">
        <f>VLOOKUP('[1]Cumul H'!$C1026,'[1]H S21'!$BE$9:$CU$60,38,FALSE)</f>
        <v/>
      </c>
      <c r="AE1026" s="74" t="str">
        <f>VLOOKUP('[1]Cumul H'!$C1026,'[1]H S21'!$BE$9:$CU$60,39,FALSE)</f>
        <v/>
      </c>
      <c r="AF1026" s="74" t="str">
        <f>VLOOKUP('[1]Cumul H'!$C1026,'[1]H S21'!$BE$9:$CU$60,40,FALSE)</f>
        <v/>
      </c>
      <c r="AG1026" s="74" t="str">
        <f>VLOOKUP('[1]Cumul H'!$C1026,'[1]H S21'!$BE$9:$CU$60,41,FALSE)</f>
        <v/>
      </c>
      <c r="AH1026" s="74" t="str">
        <f>VLOOKUP('[1]Cumul H'!$C1026,'[1]H S21'!$BE$9:$CU$60,42,FALSE)</f>
        <v/>
      </c>
      <c r="AI1026" s="74">
        <f>SUM('[1]Cumul H'!$AE1026:$AH1026)</f>
        <v>0</v>
      </c>
      <c r="AJ1026" s="72" t="str" cm="1">
        <f t="array" ref="AJ1026">IF(E1026="INTERIM",_xlfn.IFS(J1026="NON",$AK$2,J1026="OUI",$AK$3),"")</f>
        <v/>
      </c>
      <c r="AK1026" s="68" t="str">
        <f t="shared" si="150"/>
        <v/>
      </c>
      <c r="AL1026" s="68" t="str">
        <f>IF(V1026="","",IF(V1026-Tableau3[[#This Row],[Heure sans Majoration]]&lt;0,0,V1026-Tableau3[[#This Row],[Heure sans Majoration]]))</f>
        <v/>
      </c>
      <c r="AM1026" s="68" t="str">
        <f t="shared" si="159"/>
        <v/>
      </c>
      <c r="AN1026" s="68" t="str">
        <f t="shared" si="151"/>
        <v/>
      </c>
      <c r="AO1026" s="68" t="str">
        <f t="shared" si="152"/>
        <v/>
      </c>
      <c r="AP1026" s="72" t="str">
        <f>IF(C1026="","",IF(F1026=0,"",(V1026*Tableau3[[#This Row],[Salaire Horaire]]*Tableau3[[#This Row],[Coef Multi]])))</f>
        <v/>
      </c>
      <c r="AQ1026" s="72" t="str">
        <f>IF(C1026="","",IF(F1026=0,"",(Tableau3[[#This Row],[Heure avec majoration]]*Tableau3[[#This Row],[Salaire Horaire]]*Tableau3[[#This Row],[Coef Multi]]*25%)))</f>
        <v/>
      </c>
    </row>
    <row r="1027" spans="2:43" ht="15" thickBot="1" x14ac:dyDescent="0.35">
      <c r="B1027" s="73" t="s">
        <v>103</v>
      </c>
      <c r="C1027" s="74" t="str">
        <f>IF('[1]H S21'!BE18="","",'[1]H S21'!BE18)</f>
        <v/>
      </c>
      <c r="D1027" s="74" t="str">
        <f>IF(C1027="","",VLOOKUP(C1027,[1]!Tableau1[#All],5,FALSE))</f>
        <v/>
      </c>
      <c r="E1027" s="74" t="str">
        <f>IF(C1027="","",VLOOKUP(C1027,[1]!Tableau1[#All],11,FALSE))</f>
        <v/>
      </c>
      <c r="F1027" s="74" t="str">
        <f>IFERROR(IF(C1027="","",VLOOKUP(C1027,[1]!Tableau1[#All],12,FALSE)),"")</f>
        <v/>
      </c>
      <c r="G1027" s="74" t="str">
        <f>IFERROR(IF(C1027="","",VLOOKUP(C1027,[1]!Tableau1[#All],6,FALSE)),"")</f>
        <v/>
      </c>
      <c r="H1027" s="74" t="str">
        <f>IFERROR(IF(C1027="","",VLOOKUP(C1027,[1]!Tableau1[#All],13,FALSE)),"")</f>
        <v/>
      </c>
      <c r="I1027" s="74" t="str">
        <f>IFERROR(IF(C1027="","",VLOOKUP(C1027,[1]!Tableau1[#All],14,FALSE)),"")</f>
        <v/>
      </c>
      <c r="J1027" s="74" t="str">
        <f>IFERROR(IF(C1027="","",VLOOKUP(C1027,[1]!Tableau1[#All],8,FALSE)),"")</f>
        <v/>
      </c>
      <c r="K1027" s="75" t="str">
        <f>VLOOKUP('[1]Cumul H'!$C1027,'[1]H S21'!$BE$9:$CU$60,6,FALSE)</f>
        <v/>
      </c>
      <c r="L1027" s="75" t="str">
        <f>VLOOKUP('[1]Cumul H'!$C1027,'[1]H S21'!$BE$9:$CU$60,10,FALSE)</f>
        <v/>
      </c>
      <c r="M1027" s="75" t="str">
        <f>VLOOKUP('[1]Cumul H'!$C1027,'[1]H S21'!$BE$9:$CU$60,14,FALSE)</f>
        <v/>
      </c>
      <c r="N1027" s="75" t="str">
        <f>VLOOKUP('[1]Cumul H'!$C1027,'[1]H S21'!$BE$9:$CU$60,18,FALSE)</f>
        <v/>
      </c>
      <c r="O1027" s="75" t="str">
        <f>VLOOKUP('[1]Cumul H'!$C1027,'[1]H S21'!$BE$9:$CU$60,22,FALSE)</f>
        <v/>
      </c>
      <c r="P1027" s="75" t="str">
        <f>VLOOKUP('[1]Cumul H'!$C1027,'[1]H S21'!$BE$9:$CU$60,26,FALSE)</f>
        <v/>
      </c>
      <c r="Q1027" s="75" t="str">
        <f>VLOOKUP('[1]Cumul H'!$C1027,'[1]H S21'!$BE$9:$CU$60,30,FALSE)</f>
        <v/>
      </c>
      <c r="R1027" s="75" t="str">
        <f>VLOOKUP('[1]Cumul H'!$C1027,'[1]H S21'!$BE$9:$CU$60,34,FALSE)</f>
        <v/>
      </c>
      <c r="S1027" s="75" t="str">
        <f>VLOOKUP('[1]Cumul H'!$C1027,'[1]H S21'!$BE$9:$CU$60,33,FALSE)</f>
        <v/>
      </c>
      <c r="T1027" s="75" t="str">
        <f>VLOOKUP('[1]Cumul H'!$C1027,'[1]H S21'!$BE$9:$CU$60,35,FALSE)</f>
        <v/>
      </c>
      <c r="U1027" s="75" t="str">
        <f>VLOOKUP('[1]Cumul H'!$C1027,'[1]H S21'!$BE$9:$CU$60,36,FALSE)</f>
        <v/>
      </c>
      <c r="V1027" s="76" t="str">
        <f t="shared" si="153"/>
        <v/>
      </c>
      <c r="W1027" s="76" t="str" cm="1">
        <f t="array" ref="W1027">IFERROR(_xlfn.IFS(V1027="","",V1027=39,"",V1027&gt;39,V1027-39),"")</f>
        <v/>
      </c>
      <c r="X1027" s="76" t="str">
        <f t="shared" si="154"/>
        <v/>
      </c>
      <c r="Y1027" s="76" t="str">
        <f t="shared" si="155"/>
        <v/>
      </c>
      <c r="Z1027" s="76" t="str">
        <f t="shared" si="156"/>
        <v/>
      </c>
      <c r="AA1027" s="77" t="str">
        <f t="shared" si="157"/>
        <v/>
      </c>
      <c r="AB1027" s="76" t="str">
        <f t="shared" si="158"/>
        <v/>
      </c>
      <c r="AC1027" s="74" t="str">
        <f>VLOOKUP('[1]Cumul H'!$C1027,'[1]H S21'!$BE$9:$CU$60,37,FALSE)</f>
        <v/>
      </c>
      <c r="AD1027" s="74" t="str">
        <f>VLOOKUP('[1]Cumul H'!$C1027,'[1]H S21'!$BE$9:$CU$60,38,FALSE)</f>
        <v/>
      </c>
      <c r="AE1027" s="74" t="str">
        <f>VLOOKUP('[1]Cumul H'!$C1027,'[1]H S21'!$BE$9:$CU$60,39,FALSE)</f>
        <v/>
      </c>
      <c r="AF1027" s="74" t="str">
        <f>VLOOKUP('[1]Cumul H'!$C1027,'[1]H S21'!$BE$9:$CU$60,40,FALSE)</f>
        <v/>
      </c>
      <c r="AG1027" s="74" t="str">
        <f>VLOOKUP('[1]Cumul H'!$C1027,'[1]H S21'!$BE$9:$CU$60,41,FALSE)</f>
        <v/>
      </c>
      <c r="AH1027" s="74" t="str">
        <f>VLOOKUP('[1]Cumul H'!$C1027,'[1]H S21'!$BE$9:$CU$60,42,FALSE)</f>
        <v/>
      </c>
      <c r="AI1027" s="74">
        <f>SUM('[1]Cumul H'!$AE1027:$AH1027)</f>
        <v>0</v>
      </c>
      <c r="AJ1027" s="78" t="str" cm="1">
        <f t="array" ref="AJ1027">IF(E1027="INTERIM",_xlfn.IFS(J1027="NON",$AK$2,J1027="OUI",$AK$3),"")</f>
        <v/>
      </c>
      <c r="AK1027" s="74" t="str">
        <f t="shared" si="150"/>
        <v/>
      </c>
      <c r="AL1027" s="74" t="str">
        <f>IF(V1027="","",IF(V1027-Tableau3[[#This Row],[Heure sans Majoration]]&lt;0,0,V1027-Tableau3[[#This Row],[Heure sans Majoration]]))</f>
        <v/>
      </c>
      <c r="AM1027" s="74" t="str">
        <f t="shared" si="159"/>
        <v/>
      </c>
      <c r="AN1027" s="74" t="str">
        <f t="shared" si="151"/>
        <v/>
      </c>
      <c r="AO1027" s="74" t="str">
        <f t="shared" si="152"/>
        <v/>
      </c>
      <c r="AP1027" s="78" t="str">
        <f>IF(C1027="","",IF(F1027=0,"",(V1027*Tableau3[[#This Row],[Salaire Horaire]]*Tableau3[[#This Row],[Coef Multi]])))</f>
        <v/>
      </c>
      <c r="AQ1027" s="78" t="str">
        <f>IF(C1027="","",IF(F1027=0,"",(Tableau3[[#This Row],[Heure avec majoration]]*Tableau3[[#This Row],[Salaire Horaire]]*Tableau3[[#This Row],[Coef Multi]]*25%)))</f>
        <v/>
      </c>
    </row>
    <row r="1028" spans="2:43" ht="15" thickTop="1" x14ac:dyDescent="0.3">
      <c r="B1028" s="73" t="s">
        <v>103</v>
      </c>
      <c r="C1028" s="74" t="str">
        <f>IF('[1]H S21'!BE19="","",'[1]H S21'!BE19)</f>
        <v/>
      </c>
      <c r="D1028" s="74" t="str">
        <f>IF(C1028="","",VLOOKUP(C1028,[1]!Tableau1[#All],5,FALSE))</f>
        <v/>
      </c>
      <c r="E1028" s="74" t="str">
        <f>IF(C1028="","",VLOOKUP(C1028,[1]!Tableau1[#All],11,FALSE))</f>
        <v/>
      </c>
      <c r="F1028" s="74" t="str">
        <f>IFERROR(IF(C1028="","",VLOOKUP(C1028,[1]!Tableau1[#All],12,FALSE)),"")</f>
        <v/>
      </c>
      <c r="G1028" s="74" t="str">
        <f>IFERROR(IF(C1028="","",VLOOKUP(C1028,[1]!Tableau1[#All],6,FALSE)),"")</f>
        <v/>
      </c>
      <c r="H1028" s="74" t="str">
        <f>IFERROR(IF(C1028="","",VLOOKUP(C1028,[1]!Tableau1[#All],13,FALSE)),"")</f>
        <v/>
      </c>
      <c r="I1028" s="74" t="str">
        <f>IFERROR(IF(C1028="","",VLOOKUP(C1028,[1]!Tableau1[#All],14,FALSE)),"")</f>
        <v/>
      </c>
      <c r="J1028" s="74" t="str">
        <f>IFERROR(IF(C1028="","",VLOOKUP(C1028,[1]!Tableau1[#All],8,FALSE)),"")</f>
        <v/>
      </c>
      <c r="K1028" s="75" t="str">
        <f>VLOOKUP('[1]Cumul H'!$C1028,'[1]H S21'!$BE$9:$CU$60,6,FALSE)</f>
        <v/>
      </c>
      <c r="L1028" s="75" t="str">
        <f>VLOOKUP('[1]Cumul H'!$C1028,'[1]H S21'!$BE$9:$CU$60,10,FALSE)</f>
        <v/>
      </c>
      <c r="M1028" s="75" t="str">
        <f>VLOOKUP('[1]Cumul H'!$C1028,'[1]H S21'!$BE$9:$CU$60,14,FALSE)</f>
        <v/>
      </c>
      <c r="N1028" s="75" t="str">
        <f>VLOOKUP('[1]Cumul H'!$C1028,'[1]H S21'!$BE$9:$CU$60,18,FALSE)</f>
        <v/>
      </c>
      <c r="O1028" s="75" t="str">
        <f>VLOOKUP('[1]Cumul H'!$C1028,'[1]H S21'!$BE$9:$CU$60,22,FALSE)</f>
        <v/>
      </c>
      <c r="P1028" s="75" t="str">
        <f>VLOOKUP('[1]Cumul H'!$C1028,'[1]H S21'!$BE$9:$CU$60,26,FALSE)</f>
        <v/>
      </c>
      <c r="Q1028" s="75" t="str">
        <f>VLOOKUP('[1]Cumul H'!$C1028,'[1]H S21'!$BE$9:$CU$60,30,FALSE)</f>
        <v/>
      </c>
      <c r="R1028" s="75" t="str">
        <f>VLOOKUP('[1]Cumul H'!$C1028,'[1]H S21'!$BE$9:$CU$60,34,FALSE)</f>
        <v/>
      </c>
      <c r="S1028" s="75" t="str">
        <f>VLOOKUP('[1]Cumul H'!$C1028,'[1]H S21'!$BE$9:$CU$60,33,FALSE)</f>
        <v/>
      </c>
      <c r="T1028" s="75" t="str">
        <f>VLOOKUP('[1]Cumul H'!$C1028,'[1]H S21'!$BE$9:$CU$60,35,FALSE)</f>
        <v/>
      </c>
      <c r="U1028" s="75" t="str">
        <f>VLOOKUP('[1]Cumul H'!$C1028,'[1]H S21'!$BE$9:$CU$60,36,FALSE)</f>
        <v/>
      </c>
      <c r="V1028" s="76" t="str">
        <f t="shared" si="153"/>
        <v/>
      </c>
      <c r="W1028" s="76" t="str" cm="1">
        <f t="array" ref="W1028">IFERROR(_xlfn.IFS(V1028="","",V1028=39,"",V1028&gt;39,V1028-39),"")</f>
        <v/>
      </c>
      <c r="X1028" s="76" t="str">
        <f t="shared" si="154"/>
        <v/>
      </c>
      <c r="Y1028" s="76" t="str">
        <f t="shared" si="155"/>
        <v/>
      </c>
      <c r="Z1028" s="76" t="str">
        <f t="shared" si="156"/>
        <v/>
      </c>
      <c r="AA1028" s="77" t="str">
        <f t="shared" si="157"/>
        <v/>
      </c>
      <c r="AB1028" s="76" t="str">
        <f t="shared" si="158"/>
        <v/>
      </c>
      <c r="AC1028" s="74" t="str">
        <f>VLOOKUP('[1]Cumul H'!$C1028,'[1]H S21'!$BE$9:$CU$60,37,FALSE)</f>
        <v/>
      </c>
      <c r="AD1028" s="74" t="str">
        <f>VLOOKUP('[1]Cumul H'!$C1028,'[1]H S21'!$BE$9:$CU$60,38,FALSE)</f>
        <v/>
      </c>
      <c r="AE1028" s="74" t="str">
        <f>VLOOKUP('[1]Cumul H'!$C1028,'[1]H S21'!$BE$9:$CU$60,39,FALSE)</f>
        <v/>
      </c>
      <c r="AF1028" s="74" t="str">
        <f>VLOOKUP('[1]Cumul H'!$C1028,'[1]H S21'!$BE$9:$CU$60,40,FALSE)</f>
        <v/>
      </c>
      <c r="AG1028" s="74" t="str">
        <f>VLOOKUP('[1]Cumul H'!$C1028,'[1]H S21'!$BE$9:$CU$60,41,FALSE)</f>
        <v/>
      </c>
      <c r="AH1028" s="74" t="str">
        <f>VLOOKUP('[1]Cumul H'!$C1028,'[1]H S21'!$BE$9:$CU$60,42,FALSE)</f>
        <v/>
      </c>
      <c r="AI1028" s="74">
        <f>SUM('[1]Cumul H'!$AE1028:$AH1028)</f>
        <v>0</v>
      </c>
      <c r="AJ1028" s="72" t="str" cm="1">
        <f t="array" ref="AJ1028">IF(E1028="INTERIM",_xlfn.IFS(J1028="NON",$AK$2,J1028="OUI",$AK$3),"")</f>
        <v/>
      </c>
      <c r="AK1028" s="68" t="str">
        <f t="shared" si="150"/>
        <v/>
      </c>
      <c r="AL1028" s="68" t="str">
        <f>IF(V1028="","",IF(V1028-Tableau3[[#This Row],[Heure sans Majoration]]&lt;0,0,V1028-Tableau3[[#This Row],[Heure sans Majoration]]))</f>
        <v/>
      </c>
      <c r="AM1028" s="68" t="str">
        <f t="shared" si="159"/>
        <v/>
      </c>
      <c r="AN1028" s="68" t="str">
        <f t="shared" si="151"/>
        <v/>
      </c>
      <c r="AO1028" s="68" t="str">
        <f t="shared" si="152"/>
        <v/>
      </c>
      <c r="AP1028" s="72" t="str">
        <f>IF(C1028="","",IF(F1028=0,"",(V1028*Tableau3[[#This Row],[Salaire Horaire]]*Tableau3[[#This Row],[Coef Multi]])))</f>
        <v/>
      </c>
      <c r="AQ1028" s="72" t="str">
        <f>IF(C1028="","",IF(F1028=0,"",(Tableau3[[#This Row],[Heure avec majoration]]*Tableau3[[#This Row],[Salaire Horaire]]*Tableau3[[#This Row],[Coef Multi]]*25%)))</f>
        <v/>
      </c>
    </row>
    <row r="1029" spans="2:43" ht="15" thickBot="1" x14ac:dyDescent="0.35">
      <c r="B1029" s="73" t="s">
        <v>103</v>
      </c>
      <c r="C1029" s="74" t="str">
        <f>IF('[1]H S21'!BE20="","",'[1]H S21'!BE20)</f>
        <v/>
      </c>
      <c r="D1029" s="74" t="str">
        <f>IF(C1029="","",VLOOKUP(C1029,[1]!Tableau1[#All],5,FALSE))</f>
        <v/>
      </c>
      <c r="E1029" s="74" t="str">
        <f>IF(C1029="","",VLOOKUP(C1029,[1]!Tableau1[#All],11,FALSE))</f>
        <v/>
      </c>
      <c r="F1029" s="74" t="str">
        <f>IFERROR(IF(C1029="","",VLOOKUP(C1029,[1]!Tableau1[#All],12,FALSE)),"")</f>
        <v/>
      </c>
      <c r="G1029" s="74" t="str">
        <f>IFERROR(IF(C1029="","",VLOOKUP(C1029,[1]!Tableau1[#All],6,FALSE)),"")</f>
        <v/>
      </c>
      <c r="H1029" s="74" t="str">
        <f>IFERROR(IF(C1029="","",VLOOKUP(C1029,[1]!Tableau1[#All],13,FALSE)),"")</f>
        <v/>
      </c>
      <c r="I1029" s="74" t="str">
        <f>IFERROR(IF(C1029="","",VLOOKUP(C1029,[1]!Tableau1[#All],14,FALSE)),"")</f>
        <v/>
      </c>
      <c r="J1029" s="74" t="str">
        <f>IFERROR(IF(C1029="","",VLOOKUP(C1029,[1]!Tableau1[#All],8,FALSE)),"")</f>
        <v/>
      </c>
      <c r="K1029" s="75" t="str">
        <f>VLOOKUP('[1]Cumul H'!$C1029,'[1]H S21'!$BE$9:$CU$60,6,FALSE)</f>
        <v/>
      </c>
      <c r="L1029" s="75" t="str">
        <f>VLOOKUP('[1]Cumul H'!$C1029,'[1]H S21'!$BE$9:$CU$60,10,FALSE)</f>
        <v/>
      </c>
      <c r="M1029" s="75" t="str">
        <f>VLOOKUP('[1]Cumul H'!$C1029,'[1]H S21'!$BE$9:$CU$60,14,FALSE)</f>
        <v/>
      </c>
      <c r="N1029" s="75" t="str">
        <f>VLOOKUP('[1]Cumul H'!$C1029,'[1]H S21'!$BE$9:$CU$60,18,FALSE)</f>
        <v/>
      </c>
      <c r="O1029" s="75" t="str">
        <f>VLOOKUP('[1]Cumul H'!$C1029,'[1]H S21'!$BE$9:$CU$60,22,FALSE)</f>
        <v/>
      </c>
      <c r="P1029" s="75" t="str">
        <f>VLOOKUP('[1]Cumul H'!$C1029,'[1]H S21'!$BE$9:$CU$60,26,FALSE)</f>
        <v/>
      </c>
      <c r="Q1029" s="75" t="str">
        <f>VLOOKUP('[1]Cumul H'!$C1029,'[1]H S21'!$BE$9:$CU$60,30,FALSE)</f>
        <v/>
      </c>
      <c r="R1029" s="75" t="str">
        <f>VLOOKUP('[1]Cumul H'!$C1029,'[1]H S21'!$BE$9:$CU$60,34,FALSE)</f>
        <v/>
      </c>
      <c r="S1029" s="75" t="str">
        <f>VLOOKUP('[1]Cumul H'!$C1029,'[1]H S21'!$BE$9:$CU$60,33,FALSE)</f>
        <v/>
      </c>
      <c r="T1029" s="75" t="str">
        <f>VLOOKUP('[1]Cumul H'!$C1029,'[1]H S21'!$BE$9:$CU$60,35,FALSE)</f>
        <v/>
      </c>
      <c r="U1029" s="75" t="str">
        <f>VLOOKUP('[1]Cumul H'!$C1029,'[1]H S21'!$BE$9:$CU$60,36,FALSE)</f>
        <v/>
      </c>
      <c r="V1029" s="76" t="str">
        <f t="shared" si="153"/>
        <v/>
      </c>
      <c r="W1029" s="76" t="str" cm="1">
        <f t="array" ref="W1029">IFERROR(_xlfn.IFS(V1029="","",V1029=39,"",V1029&gt;39,V1029-39),"")</f>
        <v/>
      </c>
      <c r="X1029" s="76" t="str">
        <f t="shared" si="154"/>
        <v/>
      </c>
      <c r="Y1029" s="76" t="str">
        <f t="shared" si="155"/>
        <v/>
      </c>
      <c r="Z1029" s="76" t="str">
        <f t="shared" si="156"/>
        <v/>
      </c>
      <c r="AA1029" s="77" t="str">
        <f t="shared" si="157"/>
        <v/>
      </c>
      <c r="AB1029" s="76" t="str">
        <f t="shared" si="158"/>
        <v/>
      </c>
      <c r="AC1029" s="74" t="str">
        <f>VLOOKUP('[1]Cumul H'!$C1029,'[1]H S21'!$BE$9:$CU$60,37,FALSE)</f>
        <v/>
      </c>
      <c r="AD1029" s="74" t="str">
        <f>VLOOKUP('[1]Cumul H'!$C1029,'[1]H S21'!$BE$9:$CU$60,38,FALSE)</f>
        <v/>
      </c>
      <c r="AE1029" s="74" t="str">
        <f>VLOOKUP('[1]Cumul H'!$C1029,'[1]H S21'!$BE$9:$CU$60,39,FALSE)</f>
        <v/>
      </c>
      <c r="AF1029" s="74" t="str">
        <f>VLOOKUP('[1]Cumul H'!$C1029,'[1]H S21'!$BE$9:$CU$60,40,FALSE)</f>
        <v/>
      </c>
      <c r="AG1029" s="74" t="str">
        <f>VLOOKUP('[1]Cumul H'!$C1029,'[1]H S21'!$BE$9:$CU$60,41,FALSE)</f>
        <v/>
      </c>
      <c r="AH1029" s="74" t="str">
        <f>VLOOKUP('[1]Cumul H'!$C1029,'[1]H S21'!$BE$9:$CU$60,42,FALSE)</f>
        <v/>
      </c>
      <c r="AI1029" s="74">
        <f>SUM('[1]Cumul H'!$AE1029:$AH1029)</f>
        <v>0</v>
      </c>
      <c r="AJ1029" s="78" t="str" cm="1">
        <f t="array" ref="AJ1029">IF(E1029="INTERIM",_xlfn.IFS(J1029="NON",$AK$2,J1029="OUI",$AK$3),"")</f>
        <v/>
      </c>
      <c r="AK1029" s="74" t="str">
        <f t="shared" si="150"/>
        <v/>
      </c>
      <c r="AL1029" s="74" t="str">
        <f>IF(V1029="","",IF(V1029-Tableau3[[#This Row],[Heure sans Majoration]]&lt;0,0,V1029-Tableau3[[#This Row],[Heure sans Majoration]]))</f>
        <v/>
      </c>
      <c r="AM1029" s="74" t="str">
        <f t="shared" si="159"/>
        <v/>
      </c>
      <c r="AN1029" s="74" t="str">
        <f t="shared" si="151"/>
        <v/>
      </c>
      <c r="AO1029" s="74" t="str">
        <f t="shared" si="152"/>
        <v/>
      </c>
      <c r="AP1029" s="78" t="str">
        <f>IF(C1029="","",IF(F1029=0,"",(V1029*Tableau3[[#This Row],[Salaire Horaire]]*Tableau3[[#This Row],[Coef Multi]])))</f>
        <v/>
      </c>
      <c r="AQ1029" s="78" t="str">
        <f>IF(C1029="","",IF(F1029=0,"",(Tableau3[[#This Row],[Heure avec majoration]]*Tableau3[[#This Row],[Salaire Horaire]]*Tableau3[[#This Row],[Coef Multi]]*25%)))</f>
        <v/>
      </c>
    </row>
    <row r="1030" spans="2:43" ht="15" thickTop="1" x14ac:dyDescent="0.3">
      <c r="B1030" s="73" t="s">
        <v>103</v>
      </c>
      <c r="C1030" s="74" t="str">
        <f>IF('[1]H S21'!BE21="","",'[1]H S21'!BE21)</f>
        <v/>
      </c>
      <c r="D1030" s="74" t="str">
        <f>IF(C1030="","",VLOOKUP(C1030,[1]!Tableau1[#All],5,FALSE))</f>
        <v/>
      </c>
      <c r="E1030" s="74" t="str">
        <f>IF(C1030="","",VLOOKUP(C1030,[1]!Tableau1[#All],11,FALSE))</f>
        <v/>
      </c>
      <c r="F1030" s="74" t="str">
        <f>IFERROR(IF(C1030="","",VLOOKUP(C1030,[1]!Tableau1[#All],12,FALSE)),"")</f>
        <v/>
      </c>
      <c r="G1030" s="74" t="str">
        <f>IFERROR(IF(C1030="","",VLOOKUP(C1030,[1]!Tableau1[#All],6,FALSE)),"")</f>
        <v/>
      </c>
      <c r="H1030" s="74" t="str">
        <f>IFERROR(IF(C1030="","",VLOOKUP(C1030,[1]!Tableau1[#All],13,FALSE)),"")</f>
        <v/>
      </c>
      <c r="I1030" s="74" t="str">
        <f>IFERROR(IF(C1030="","",VLOOKUP(C1030,[1]!Tableau1[#All],14,FALSE)),"")</f>
        <v/>
      </c>
      <c r="J1030" s="74" t="str">
        <f>IFERROR(IF(C1030="","",VLOOKUP(C1030,[1]!Tableau1[#All],8,FALSE)),"")</f>
        <v/>
      </c>
      <c r="K1030" s="75" t="str">
        <f>VLOOKUP('[1]Cumul H'!$C1030,'[1]H S21'!$BE$9:$CU$60,6,FALSE)</f>
        <v/>
      </c>
      <c r="L1030" s="75" t="str">
        <f>VLOOKUP('[1]Cumul H'!$C1030,'[1]H S21'!$BE$9:$CU$60,10,FALSE)</f>
        <v/>
      </c>
      <c r="M1030" s="75" t="str">
        <f>VLOOKUP('[1]Cumul H'!$C1030,'[1]H S21'!$BE$9:$CU$60,14,FALSE)</f>
        <v/>
      </c>
      <c r="N1030" s="75" t="str">
        <f>VLOOKUP('[1]Cumul H'!$C1030,'[1]H S21'!$BE$9:$CU$60,18,FALSE)</f>
        <v/>
      </c>
      <c r="O1030" s="75" t="str">
        <f>VLOOKUP('[1]Cumul H'!$C1030,'[1]H S21'!$BE$9:$CU$60,22,FALSE)</f>
        <v/>
      </c>
      <c r="P1030" s="75" t="str">
        <f>VLOOKUP('[1]Cumul H'!$C1030,'[1]H S21'!$BE$9:$CU$60,26,FALSE)</f>
        <v/>
      </c>
      <c r="Q1030" s="75" t="str">
        <f>VLOOKUP('[1]Cumul H'!$C1030,'[1]H S21'!$BE$9:$CU$60,30,FALSE)</f>
        <v/>
      </c>
      <c r="R1030" s="75" t="str">
        <f>VLOOKUP('[1]Cumul H'!$C1030,'[1]H S21'!$BE$9:$CU$60,34,FALSE)</f>
        <v/>
      </c>
      <c r="S1030" s="75" t="str">
        <f>VLOOKUP('[1]Cumul H'!$C1030,'[1]H S21'!$BE$9:$CU$60,33,FALSE)</f>
        <v/>
      </c>
      <c r="T1030" s="75" t="str">
        <f>VLOOKUP('[1]Cumul H'!$C1030,'[1]H S21'!$BE$9:$CU$60,35,FALSE)</f>
        <v/>
      </c>
      <c r="U1030" s="75" t="str">
        <f>VLOOKUP('[1]Cumul H'!$C1030,'[1]H S21'!$BE$9:$CU$60,36,FALSE)</f>
        <v/>
      </c>
      <c r="V1030" s="76" t="str">
        <f t="shared" si="153"/>
        <v/>
      </c>
      <c r="W1030" s="76" t="str" cm="1">
        <f t="array" ref="W1030">IFERROR(_xlfn.IFS(V1030="","",V1030=39,"",V1030&gt;39,V1030-39),"")</f>
        <v/>
      </c>
      <c r="X1030" s="76" t="str">
        <f t="shared" si="154"/>
        <v/>
      </c>
      <c r="Y1030" s="76" t="str">
        <f t="shared" si="155"/>
        <v/>
      </c>
      <c r="Z1030" s="76" t="str">
        <f t="shared" si="156"/>
        <v/>
      </c>
      <c r="AA1030" s="77" t="str">
        <f t="shared" si="157"/>
        <v/>
      </c>
      <c r="AB1030" s="76" t="str">
        <f t="shared" si="158"/>
        <v/>
      </c>
      <c r="AC1030" s="74" t="str">
        <f>VLOOKUP('[1]Cumul H'!$C1030,'[1]H S21'!$BE$9:$CU$60,37,FALSE)</f>
        <v/>
      </c>
      <c r="AD1030" s="74" t="str">
        <f>VLOOKUP('[1]Cumul H'!$C1030,'[1]H S21'!$BE$9:$CU$60,38,FALSE)</f>
        <v/>
      </c>
      <c r="AE1030" s="74" t="str">
        <f>VLOOKUP('[1]Cumul H'!$C1030,'[1]H S21'!$BE$9:$CU$60,39,FALSE)</f>
        <v/>
      </c>
      <c r="AF1030" s="74" t="str">
        <f>VLOOKUP('[1]Cumul H'!$C1030,'[1]H S21'!$BE$9:$CU$60,40,FALSE)</f>
        <v/>
      </c>
      <c r="AG1030" s="74" t="str">
        <f>VLOOKUP('[1]Cumul H'!$C1030,'[1]H S21'!$BE$9:$CU$60,41,FALSE)</f>
        <v/>
      </c>
      <c r="AH1030" s="74" t="str">
        <f>VLOOKUP('[1]Cumul H'!$C1030,'[1]H S21'!$BE$9:$CU$60,42,FALSE)</f>
        <v/>
      </c>
      <c r="AI1030" s="74">
        <f>SUM('[1]Cumul H'!$AE1030:$AH1030)</f>
        <v>0</v>
      </c>
      <c r="AJ1030" s="72" t="str" cm="1">
        <f t="array" ref="AJ1030">IF(E1030="INTERIM",_xlfn.IFS(J1030="NON",$AK$2,J1030="OUI",$AK$3),"")</f>
        <v/>
      </c>
      <c r="AK1030" s="68" t="str">
        <f t="shared" si="150"/>
        <v/>
      </c>
      <c r="AL1030" s="68" t="str">
        <f>IF(V1030="","",IF(V1030-Tableau3[[#This Row],[Heure sans Majoration]]&lt;0,0,V1030-Tableau3[[#This Row],[Heure sans Majoration]]))</f>
        <v/>
      </c>
      <c r="AM1030" s="68" t="str">
        <f t="shared" si="159"/>
        <v/>
      </c>
      <c r="AN1030" s="68" t="str">
        <f t="shared" si="151"/>
        <v/>
      </c>
      <c r="AO1030" s="68" t="str">
        <f t="shared" si="152"/>
        <v/>
      </c>
      <c r="AP1030" s="72" t="str">
        <f>IF(C1030="","",IF(F1030=0,"",(V1030*Tableau3[[#This Row],[Salaire Horaire]]*Tableau3[[#This Row],[Coef Multi]])))</f>
        <v/>
      </c>
      <c r="AQ1030" s="72" t="str">
        <f>IF(C1030="","",IF(F1030=0,"",(Tableau3[[#This Row],[Heure avec majoration]]*Tableau3[[#This Row],[Salaire Horaire]]*Tableau3[[#This Row],[Coef Multi]]*25%)))</f>
        <v/>
      </c>
    </row>
    <row r="1031" spans="2:43" ht="15" thickBot="1" x14ac:dyDescent="0.35">
      <c r="B1031" s="73" t="s">
        <v>103</v>
      </c>
      <c r="C1031" s="74" t="str">
        <f>IF('[1]H S21'!BE22="","",'[1]H S21'!BE22)</f>
        <v/>
      </c>
      <c r="D1031" s="74" t="str">
        <f>IF(C1031="","",VLOOKUP(C1031,[1]!Tableau1[#All],5,FALSE))</f>
        <v/>
      </c>
      <c r="E1031" s="74" t="str">
        <f>IF(C1031="","",VLOOKUP(C1031,[1]!Tableau1[#All],11,FALSE))</f>
        <v/>
      </c>
      <c r="F1031" s="74" t="str">
        <f>IFERROR(IF(C1031="","",VLOOKUP(C1031,[1]!Tableau1[#All],12,FALSE)),"")</f>
        <v/>
      </c>
      <c r="G1031" s="74" t="str">
        <f>IFERROR(IF(C1031="","",VLOOKUP(C1031,[1]!Tableau1[#All],6,FALSE)),"")</f>
        <v/>
      </c>
      <c r="H1031" s="74" t="str">
        <f>IFERROR(IF(C1031="","",VLOOKUP(C1031,[1]!Tableau1[#All],13,FALSE)),"")</f>
        <v/>
      </c>
      <c r="I1031" s="74" t="str">
        <f>IFERROR(IF(C1031="","",VLOOKUP(C1031,[1]!Tableau1[#All],14,FALSE)),"")</f>
        <v/>
      </c>
      <c r="J1031" s="74" t="str">
        <f>IFERROR(IF(C1031="","",VLOOKUP(C1031,[1]!Tableau1[#All],8,FALSE)),"")</f>
        <v/>
      </c>
      <c r="K1031" s="75" t="str">
        <f>VLOOKUP('[1]Cumul H'!$C1031,'[1]H S21'!$BE$9:$CU$60,6,FALSE)</f>
        <v/>
      </c>
      <c r="L1031" s="75" t="str">
        <f>VLOOKUP('[1]Cumul H'!$C1031,'[1]H S21'!$BE$9:$CU$60,10,FALSE)</f>
        <v/>
      </c>
      <c r="M1031" s="75" t="str">
        <f>VLOOKUP('[1]Cumul H'!$C1031,'[1]H S21'!$BE$9:$CU$60,14,FALSE)</f>
        <v/>
      </c>
      <c r="N1031" s="75" t="str">
        <f>VLOOKUP('[1]Cumul H'!$C1031,'[1]H S21'!$BE$9:$CU$60,18,FALSE)</f>
        <v/>
      </c>
      <c r="O1031" s="75" t="str">
        <f>VLOOKUP('[1]Cumul H'!$C1031,'[1]H S21'!$BE$9:$CU$60,22,FALSE)</f>
        <v/>
      </c>
      <c r="P1031" s="75" t="str">
        <f>VLOOKUP('[1]Cumul H'!$C1031,'[1]H S21'!$BE$9:$CU$60,26,FALSE)</f>
        <v/>
      </c>
      <c r="Q1031" s="75" t="str">
        <f>VLOOKUP('[1]Cumul H'!$C1031,'[1]H S21'!$BE$9:$CU$60,30,FALSE)</f>
        <v/>
      </c>
      <c r="R1031" s="75" t="str">
        <f>VLOOKUP('[1]Cumul H'!$C1031,'[1]H S21'!$BE$9:$CU$60,34,FALSE)</f>
        <v/>
      </c>
      <c r="S1031" s="75" t="str">
        <f>VLOOKUP('[1]Cumul H'!$C1031,'[1]H S21'!$BE$9:$CU$60,33,FALSE)</f>
        <v/>
      </c>
      <c r="T1031" s="75" t="str">
        <f>VLOOKUP('[1]Cumul H'!$C1031,'[1]H S21'!$BE$9:$CU$60,35,FALSE)</f>
        <v/>
      </c>
      <c r="U1031" s="75" t="str">
        <f>VLOOKUP('[1]Cumul H'!$C1031,'[1]H S21'!$BE$9:$CU$60,36,FALSE)</f>
        <v/>
      </c>
      <c r="V1031" s="76" t="str">
        <f t="shared" si="153"/>
        <v/>
      </c>
      <c r="W1031" s="76" t="str" cm="1">
        <f t="array" ref="W1031">IFERROR(_xlfn.IFS(V1031="","",V1031=39,"",V1031&gt;39,V1031-39),"")</f>
        <v/>
      </c>
      <c r="X1031" s="76" t="str">
        <f t="shared" si="154"/>
        <v/>
      </c>
      <c r="Y1031" s="76" t="str">
        <f t="shared" si="155"/>
        <v/>
      </c>
      <c r="Z1031" s="76" t="str">
        <f t="shared" si="156"/>
        <v/>
      </c>
      <c r="AA1031" s="77" t="str">
        <f t="shared" si="157"/>
        <v/>
      </c>
      <c r="AB1031" s="76" t="str">
        <f t="shared" si="158"/>
        <v/>
      </c>
      <c r="AC1031" s="74" t="str">
        <f>VLOOKUP('[1]Cumul H'!$C1031,'[1]H S21'!$BE$9:$CU$60,37,FALSE)</f>
        <v/>
      </c>
      <c r="AD1031" s="74" t="str">
        <f>VLOOKUP('[1]Cumul H'!$C1031,'[1]H S21'!$BE$9:$CU$60,38,FALSE)</f>
        <v/>
      </c>
      <c r="AE1031" s="74" t="str">
        <f>VLOOKUP('[1]Cumul H'!$C1031,'[1]H S21'!$BE$9:$CU$60,39,FALSE)</f>
        <v/>
      </c>
      <c r="AF1031" s="74" t="str">
        <f>VLOOKUP('[1]Cumul H'!$C1031,'[1]H S21'!$BE$9:$CU$60,40,FALSE)</f>
        <v/>
      </c>
      <c r="AG1031" s="74" t="str">
        <f>VLOOKUP('[1]Cumul H'!$C1031,'[1]H S21'!$BE$9:$CU$60,41,FALSE)</f>
        <v/>
      </c>
      <c r="AH1031" s="74" t="str">
        <f>VLOOKUP('[1]Cumul H'!$C1031,'[1]H S21'!$BE$9:$CU$60,42,FALSE)</f>
        <v/>
      </c>
      <c r="AI1031" s="74">
        <f>SUM('[1]Cumul H'!$AE1031:$AH1031)</f>
        <v>0</v>
      </c>
      <c r="AJ1031" s="78" t="str" cm="1">
        <f t="array" ref="AJ1031">IF(E1031="INTERIM",_xlfn.IFS(J1031="NON",$AK$2,J1031="OUI",$AK$3),"")</f>
        <v/>
      </c>
      <c r="AK1031" s="74" t="str">
        <f t="shared" si="150"/>
        <v/>
      </c>
      <c r="AL1031" s="74" t="str">
        <f>IF(V1031="","",IF(V1031-Tableau3[[#This Row],[Heure sans Majoration]]&lt;0,0,V1031-Tableau3[[#This Row],[Heure sans Majoration]]))</f>
        <v/>
      </c>
      <c r="AM1031" s="74" t="str">
        <f t="shared" si="159"/>
        <v/>
      </c>
      <c r="AN1031" s="74" t="str">
        <f t="shared" si="151"/>
        <v/>
      </c>
      <c r="AO1031" s="74" t="str">
        <f t="shared" si="152"/>
        <v/>
      </c>
      <c r="AP1031" s="78" t="str">
        <f>IF(C1031="","",IF(F1031=0,"",(V1031*Tableau3[[#This Row],[Salaire Horaire]]*Tableau3[[#This Row],[Coef Multi]])))</f>
        <v/>
      </c>
      <c r="AQ1031" s="78" t="str">
        <f>IF(C1031="","",IF(F1031=0,"",(Tableau3[[#This Row],[Heure avec majoration]]*Tableau3[[#This Row],[Salaire Horaire]]*Tableau3[[#This Row],[Coef Multi]]*25%)))</f>
        <v/>
      </c>
    </row>
    <row r="1032" spans="2:43" ht="15" thickTop="1" x14ac:dyDescent="0.3">
      <c r="B1032" s="73" t="s">
        <v>103</v>
      </c>
      <c r="C1032" s="74" t="str">
        <f>IF('[1]H S21'!BE23="","",'[1]H S21'!BE23)</f>
        <v/>
      </c>
      <c r="D1032" s="74" t="str">
        <f>IF(C1032="","",VLOOKUP(C1032,[1]!Tableau1[#All],5,FALSE))</f>
        <v/>
      </c>
      <c r="E1032" s="74" t="str">
        <f>IF(C1032="","",VLOOKUP(C1032,[1]!Tableau1[#All],11,FALSE))</f>
        <v/>
      </c>
      <c r="F1032" s="74" t="str">
        <f>IFERROR(IF(C1032="","",VLOOKUP(C1032,[1]!Tableau1[#All],12,FALSE)),"")</f>
        <v/>
      </c>
      <c r="G1032" s="74" t="str">
        <f>IFERROR(IF(C1032="","",VLOOKUP(C1032,[1]!Tableau1[#All],6,FALSE)),"")</f>
        <v/>
      </c>
      <c r="H1032" s="74" t="str">
        <f>IFERROR(IF(C1032="","",VLOOKUP(C1032,[1]!Tableau1[#All],13,FALSE)),"")</f>
        <v/>
      </c>
      <c r="I1032" s="74" t="str">
        <f>IFERROR(IF(C1032="","",VLOOKUP(C1032,[1]!Tableau1[#All],14,FALSE)),"")</f>
        <v/>
      </c>
      <c r="J1032" s="74" t="str">
        <f>IFERROR(IF(C1032="","",VLOOKUP(C1032,[1]!Tableau1[#All],8,FALSE)),"")</f>
        <v/>
      </c>
      <c r="K1032" s="75" t="str">
        <f>VLOOKUP('[1]Cumul H'!$C1032,'[1]H S21'!$BE$9:$CU$60,6,FALSE)</f>
        <v/>
      </c>
      <c r="L1032" s="75" t="str">
        <f>VLOOKUP('[1]Cumul H'!$C1032,'[1]H S21'!$BE$9:$CU$60,10,FALSE)</f>
        <v/>
      </c>
      <c r="M1032" s="75" t="str">
        <f>VLOOKUP('[1]Cumul H'!$C1032,'[1]H S21'!$BE$9:$CU$60,14,FALSE)</f>
        <v/>
      </c>
      <c r="N1032" s="75" t="str">
        <f>VLOOKUP('[1]Cumul H'!$C1032,'[1]H S21'!$BE$9:$CU$60,18,FALSE)</f>
        <v/>
      </c>
      <c r="O1032" s="75" t="str">
        <f>VLOOKUP('[1]Cumul H'!$C1032,'[1]H S21'!$BE$9:$CU$60,22,FALSE)</f>
        <v/>
      </c>
      <c r="P1032" s="75" t="str">
        <f>VLOOKUP('[1]Cumul H'!$C1032,'[1]H S21'!$BE$9:$CU$60,26,FALSE)</f>
        <v/>
      </c>
      <c r="Q1032" s="75" t="str">
        <f>VLOOKUP('[1]Cumul H'!$C1032,'[1]H S21'!$BE$9:$CU$60,30,FALSE)</f>
        <v/>
      </c>
      <c r="R1032" s="75" t="str">
        <f>VLOOKUP('[1]Cumul H'!$C1032,'[1]H S21'!$BE$9:$CU$60,34,FALSE)</f>
        <v/>
      </c>
      <c r="S1032" s="75" t="str">
        <f>VLOOKUP('[1]Cumul H'!$C1032,'[1]H S21'!$BE$9:$CU$60,33,FALSE)</f>
        <v/>
      </c>
      <c r="T1032" s="75" t="str">
        <f>VLOOKUP('[1]Cumul H'!$C1032,'[1]H S21'!$BE$9:$CU$60,35,FALSE)</f>
        <v/>
      </c>
      <c r="U1032" s="75" t="str">
        <f>VLOOKUP('[1]Cumul H'!$C1032,'[1]H S21'!$BE$9:$CU$60,36,FALSE)</f>
        <v/>
      </c>
      <c r="V1032" s="76" t="str">
        <f t="shared" si="153"/>
        <v/>
      </c>
      <c r="W1032" s="76" t="str" cm="1">
        <f t="array" ref="W1032">IFERROR(_xlfn.IFS(V1032="","",V1032=39,"",V1032&gt;39,V1032-39),"")</f>
        <v/>
      </c>
      <c r="X1032" s="76" t="str">
        <f t="shared" si="154"/>
        <v/>
      </c>
      <c r="Y1032" s="76" t="str">
        <f t="shared" si="155"/>
        <v/>
      </c>
      <c r="Z1032" s="76" t="str">
        <f t="shared" si="156"/>
        <v/>
      </c>
      <c r="AA1032" s="77" t="str">
        <f t="shared" si="157"/>
        <v/>
      </c>
      <c r="AB1032" s="76" t="str">
        <f t="shared" si="158"/>
        <v/>
      </c>
      <c r="AC1032" s="74" t="str">
        <f>VLOOKUP('[1]Cumul H'!$C1032,'[1]H S21'!$BE$9:$CU$60,37,FALSE)</f>
        <v/>
      </c>
      <c r="AD1032" s="74" t="str">
        <f>VLOOKUP('[1]Cumul H'!$C1032,'[1]H S21'!$BE$9:$CU$60,38,FALSE)</f>
        <v/>
      </c>
      <c r="AE1032" s="74" t="str">
        <f>VLOOKUP('[1]Cumul H'!$C1032,'[1]H S21'!$BE$9:$CU$60,39,FALSE)</f>
        <v/>
      </c>
      <c r="AF1032" s="74" t="str">
        <f>VLOOKUP('[1]Cumul H'!$C1032,'[1]H S21'!$BE$9:$CU$60,40,FALSE)</f>
        <v/>
      </c>
      <c r="AG1032" s="74" t="str">
        <f>VLOOKUP('[1]Cumul H'!$C1032,'[1]H S21'!$BE$9:$CU$60,41,FALSE)</f>
        <v/>
      </c>
      <c r="AH1032" s="74" t="str">
        <f>VLOOKUP('[1]Cumul H'!$C1032,'[1]H S21'!$BE$9:$CU$60,42,FALSE)</f>
        <v/>
      </c>
      <c r="AI1032" s="74">
        <f>SUM('[1]Cumul H'!$AE1032:$AH1032)</f>
        <v>0</v>
      </c>
      <c r="AJ1032" s="72" t="str" cm="1">
        <f t="array" ref="AJ1032">IF(E1032="INTERIM",_xlfn.IFS(J1032="NON",$AK$2,J1032="OUI",$AK$3),"")</f>
        <v/>
      </c>
      <c r="AK1032" s="68" t="str">
        <f t="shared" si="150"/>
        <v/>
      </c>
      <c r="AL1032" s="68" t="str">
        <f>IF(V1032="","",IF(V1032-Tableau3[[#This Row],[Heure sans Majoration]]&lt;0,0,V1032-Tableau3[[#This Row],[Heure sans Majoration]]))</f>
        <v/>
      </c>
      <c r="AM1032" s="68" t="str">
        <f t="shared" si="159"/>
        <v/>
      </c>
      <c r="AN1032" s="68" t="str">
        <f t="shared" si="151"/>
        <v/>
      </c>
      <c r="AO1032" s="68" t="str">
        <f t="shared" si="152"/>
        <v/>
      </c>
      <c r="AP1032" s="72" t="str">
        <f>IF(C1032="","",IF(F1032=0,"",(V1032*Tableau3[[#This Row],[Salaire Horaire]]*Tableau3[[#This Row],[Coef Multi]])))</f>
        <v/>
      </c>
      <c r="AQ1032" s="72" t="str">
        <f>IF(C1032="","",IF(F1032=0,"",(Tableau3[[#This Row],[Heure avec majoration]]*Tableau3[[#This Row],[Salaire Horaire]]*Tableau3[[#This Row],[Coef Multi]]*25%)))</f>
        <v/>
      </c>
    </row>
    <row r="1033" spans="2:43" ht="15" thickBot="1" x14ac:dyDescent="0.35">
      <c r="B1033" s="73" t="s">
        <v>103</v>
      </c>
      <c r="C1033" s="74" t="str">
        <f>IF('[1]H S21'!BE24="","",'[1]H S21'!BE24)</f>
        <v/>
      </c>
      <c r="D1033" s="74" t="str">
        <f>IF(C1033="","",VLOOKUP(C1033,[1]!Tableau1[#All],5,FALSE))</f>
        <v/>
      </c>
      <c r="E1033" s="74" t="str">
        <f>IF(C1033="","",VLOOKUP(C1033,[1]!Tableau1[#All],11,FALSE))</f>
        <v/>
      </c>
      <c r="F1033" s="74" t="str">
        <f>IFERROR(IF(C1033="","",VLOOKUP(C1033,[1]!Tableau1[#All],12,FALSE)),"")</f>
        <v/>
      </c>
      <c r="G1033" s="74" t="str">
        <f>IFERROR(IF(C1033="","",VLOOKUP(C1033,[1]!Tableau1[#All],6,FALSE)),"")</f>
        <v/>
      </c>
      <c r="H1033" s="74" t="str">
        <f>IFERROR(IF(C1033="","",VLOOKUP(C1033,[1]!Tableau1[#All],13,FALSE)),"")</f>
        <v/>
      </c>
      <c r="I1033" s="74" t="str">
        <f>IFERROR(IF(C1033="","",VLOOKUP(C1033,[1]!Tableau1[#All],14,FALSE)),"")</f>
        <v/>
      </c>
      <c r="J1033" s="74" t="str">
        <f>IFERROR(IF(C1033="","",VLOOKUP(C1033,[1]!Tableau1[#All],8,FALSE)),"")</f>
        <v/>
      </c>
      <c r="K1033" s="75" t="str">
        <f>VLOOKUP('[1]Cumul H'!$C1033,'[1]H S21'!$BE$9:$CU$60,6,FALSE)</f>
        <v/>
      </c>
      <c r="L1033" s="75" t="str">
        <f>VLOOKUP('[1]Cumul H'!$C1033,'[1]H S21'!$BE$9:$CU$60,10,FALSE)</f>
        <v/>
      </c>
      <c r="M1033" s="75" t="str">
        <f>VLOOKUP('[1]Cumul H'!$C1033,'[1]H S21'!$BE$9:$CU$60,14,FALSE)</f>
        <v/>
      </c>
      <c r="N1033" s="75" t="str">
        <f>VLOOKUP('[1]Cumul H'!$C1033,'[1]H S21'!$BE$9:$CU$60,18,FALSE)</f>
        <v/>
      </c>
      <c r="O1033" s="75" t="str">
        <f>VLOOKUP('[1]Cumul H'!$C1033,'[1]H S21'!$BE$9:$CU$60,22,FALSE)</f>
        <v/>
      </c>
      <c r="P1033" s="75" t="str">
        <f>VLOOKUP('[1]Cumul H'!$C1033,'[1]H S21'!$BE$9:$CU$60,26,FALSE)</f>
        <v/>
      </c>
      <c r="Q1033" s="75" t="str">
        <f>VLOOKUP('[1]Cumul H'!$C1033,'[1]H S21'!$BE$9:$CU$60,30,FALSE)</f>
        <v/>
      </c>
      <c r="R1033" s="75" t="str">
        <f>VLOOKUP('[1]Cumul H'!$C1033,'[1]H S21'!$BE$9:$CU$60,34,FALSE)</f>
        <v/>
      </c>
      <c r="S1033" s="75" t="str">
        <f>VLOOKUP('[1]Cumul H'!$C1033,'[1]H S21'!$BE$9:$CU$60,33,FALSE)</f>
        <v/>
      </c>
      <c r="T1033" s="75" t="str">
        <f>VLOOKUP('[1]Cumul H'!$C1033,'[1]H S21'!$BE$9:$CU$60,35,FALSE)</f>
        <v/>
      </c>
      <c r="U1033" s="75" t="str">
        <f>VLOOKUP('[1]Cumul H'!$C1033,'[1]H S21'!$BE$9:$CU$60,36,FALSE)</f>
        <v/>
      </c>
      <c r="V1033" s="76" t="str">
        <f t="shared" si="153"/>
        <v/>
      </c>
      <c r="W1033" s="76" t="str" cm="1">
        <f t="array" ref="W1033">IFERROR(_xlfn.IFS(V1033="","",V1033=39,"",V1033&gt;39,V1033-39),"")</f>
        <v/>
      </c>
      <c r="X1033" s="76" t="str">
        <f t="shared" si="154"/>
        <v/>
      </c>
      <c r="Y1033" s="76" t="str">
        <f t="shared" si="155"/>
        <v/>
      </c>
      <c r="Z1033" s="76" t="str">
        <f t="shared" si="156"/>
        <v/>
      </c>
      <c r="AA1033" s="77" t="str">
        <f t="shared" si="157"/>
        <v/>
      </c>
      <c r="AB1033" s="76" t="str">
        <f t="shared" si="158"/>
        <v/>
      </c>
      <c r="AC1033" s="74" t="str">
        <f>VLOOKUP('[1]Cumul H'!$C1033,'[1]H S21'!$BE$9:$CU$60,37,FALSE)</f>
        <v/>
      </c>
      <c r="AD1033" s="74" t="str">
        <f>VLOOKUP('[1]Cumul H'!$C1033,'[1]H S21'!$BE$9:$CU$60,38,FALSE)</f>
        <v/>
      </c>
      <c r="AE1033" s="74" t="str">
        <f>VLOOKUP('[1]Cumul H'!$C1033,'[1]H S21'!$BE$9:$CU$60,39,FALSE)</f>
        <v/>
      </c>
      <c r="AF1033" s="74" t="str">
        <f>VLOOKUP('[1]Cumul H'!$C1033,'[1]H S21'!$BE$9:$CU$60,40,FALSE)</f>
        <v/>
      </c>
      <c r="AG1033" s="74" t="str">
        <f>VLOOKUP('[1]Cumul H'!$C1033,'[1]H S21'!$BE$9:$CU$60,41,FALSE)</f>
        <v/>
      </c>
      <c r="AH1033" s="74" t="str">
        <f>VLOOKUP('[1]Cumul H'!$C1033,'[1]H S21'!$BE$9:$CU$60,42,FALSE)</f>
        <v/>
      </c>
      <c r="AI1033" s="74">
        <f>SUM('[1]Cumul H'!$AE1033:$AH1033)</f>
        <v>0</v>
      </c>
      <c r="AJ1033" s="78" t="str" cm="1">
        <f t="array" ref="AJ1033">IF(E1033="INTERIM",_xlfn.IFS(J1033="NON",$AK$2,J1033="OUI",$AK$3),"")</f>
        <v/>
      </c>
      <c r="AK1033" s="74" t="str">
        <f t="shared" si="150"/>
        <v/>
      </c>
      <c r="AL1033" s="74" t="str">
        <f>IF(V1033="","",IF(V1033-Tableau3[[#This Row],[Heure sans Majoration]]&lt;0,0,V1033-Tableau3[[#This Row],[Heure sans Majoration]]))</f>
        <v/>
      </c>
      <c r="AM1033" s="74" t="str">
        <f t="shared" si="159"/>
        <v/>
      </c>
      <c r="AN1033" s="74" t="str">
        <f t="shared" si="151"/>
        <v/>
      </c>
      <c r="AO1033" s="74" t="str">
        <f t="shared" si="152"/>
        <v/>
      </c>
      <c r="AP1033" s="78" t="str">
        <f>IF(C1033="","",IF(F1033=0,"",(V1033*Tableau3[[#This Row],[Salaire Horaire]]*Tableau3[[#This Row],[Coef Multi]])))</f>
        <v/>
      </c>
      <c r="AQ1033" s="78" t="str">
        <f>IF(C1033="","",IF(F1033=0,"",(Tableau3[[#This Row],[Heure avec majoration]]*Tableau3[[#This Row],[Salaire Horaire]]*Tableau3[[#This Row],[Coef Multi]]*25%)))</f>
        <v/>
      </c>
    </row>
    <row r="1034" spans="2:43" ht="15" thickTop="1" x14ac:dyDescent="0.3">
      <c r="B1034" s="73" t="s">
        <v>103</v>
      </c>
      <c r="C1034" s="74" t="str">
        <f>IF('[1]H S21'!BE25="","",'[1]H S21'!BE25)</f>
        <v/>
      </c>
      <c r="D1034" s="74" t="str">
        <f>IF(C1034="","",VLOOKUP(C1034,[1]!Tableau1[#All],5,FALSE))</f>
        <v/>
      </c>
      <c r="E1034" s="74" t="str">
        <f>IF(C1034="","",VLOOKUP(C1034,[1]!Tableau1[#All],11,FALSE))</f>
        <v/>
      </c>
      <c r="F1034" s="74" t="str">
        <f>IFERROR(IF(C1034="","",VLOOKUP(C1034,[1]!Tableau1[#All],12,FALSE)),"")</f>
        <v/>
      </c>
      <c r="G1034" s="74" t="str">
        <f>IFERROR(IF(C1034="","",VLOOKUP(C1034,[1]!Tableau1[#All],6,FALSE)),"")</f>
        <v/>
      </c>
      <c r="H1034" s="74" t="str">
        <f>IFERROR(IF(C1034="","",VLOOKUP(C1034,[1]!Tableau1[#All],13,FALSE)),"")</f>
        <v/>
      </c>
      <c r="I1034" s="74" t="str">
        <f>IFERROR(IF(C1034="","",VLOOKUP(C1034,[1]!Tableau1[#All],14,FALSE)),"")</f>
        <v/>
      </c>
      <c r="J1034" s="74" t="str">
        <f>IFERROR(IF(C1034="","",VLOOKUP(C1034,[1]!Tableau1[#All],8,FALSE)),"")</f>
        <v/>
      </c>
      <c r="K1034" s="75" t="str">
        <f>VLOOKUP('[1]Cumul H'!$C1034,'[1]H S21'!$BE$9:$CU$60,6,FALSE)</f>
        <v/>
      </c>
      <c r="L1034" s="75" t="str">
        <f>VLOOKUP('[1]Cumul H'!$C1034,'[1]H S21'!$BE$9:$CU$60,10,FALSE)</f>
        <v/>
      </c>
      <c r="M1034" s="75" t="str">
        <f>VLOOKUP('[1]Cumul H'!$C1034,'[1]H S21'!$BE$9:$CU$60,14,FALSE)</f>
        <v/>
      </c>
      <c r="N1034" s="75" t="str">
        <f>VLOOKUP('[1]Cumul H'!$C1034,'[1]H S21'!$BE$9:$CU$60,18,FALSE)</f>
        <v/>
      </c>
      <c r="O1034" s="75" t="str">
        <f>VLOOKUP('[1]Cumul H'!$C1034,'[1]H S21'!$BE$9:$CU$60,22,FALSE)</f>
        <v/>
      </c>
      <c r="P1034" s="75" t="str">
        <f>VLOOKUP('[1]Cumul H'!$C1034,'[1]H S21'!$BE$9:$CU$60,26,FALSE)</f>
        <v/>
      </c>
      <c r="Q1034" s="75" t="str">
        <f>VLOOKUP('[1]Cumul H'!$C1034,'[1]H S21'!$BE$9:$CU$60,30,FALSE)</f>
        <v/>
      </c>
      <c r="R1034" s="75" t="str">
        <f>VLOOKUP('[1]Cumul H'!$C1034,'[1]H S21'!$BE$9:$CU$60,34,FALSE)</f>
        <v/>
      </c>
      <c r="S1034" s="75" t="str">
        <f>VLOOKUP('[1]Cumul H'!$C1034,'[1]H S21'!$BE$9:$CU$60,33,FALSE)</f>
        <v/>
      </c>
      <c r="T1034" s="75" t="str">
        <f>VLOOKUP('[1]Cumul H'!$C1034,'[1]H S21'!$BE$9:$CU$60,35,FALSE)</f>
        <v/>
      </c>
      <c r="U1034" s="75" t="str">
        <f>VLOOKUP('[1]Cumul H'!$C1034,'[1]H S21'!$BE$9:$CU$60,36,FALSE)</f>
        <v/>
      </c>
      <c r="V1034" s="76" t="str">
        <f t="shared" si="153"/>
        <v/>
      </c>
      <c r="W1034" s="76" t="str" cm="1">
        <f t="array" ref="W1034">IFERROR(_xlfn.IFS(V1034="","",V1034=39,"",V1034&gt;39,V1034-39),"")</f>
        <v/>
      </c>
      <c r="X1034" s="76" t="str">
        <f t="shared" si="154"/>
        <v/>
      </c>
      <c r="Y1034" s="76" t="str">
        <f t="shared" si="155"/>
        <v/>
      </c>
      <c r="Z1034" s="76" t="str">
        <f t="shared" si="156"/>
        <v/>
      </c>
      <c r="AA1034" s="77" t="str">
        <f t="shared" si="157"/>
        <v/>
      </c>
      <c r="AB1034" s="76" t="str">
        <f t="shared" si="158"/>
        <v/>
      </c>
      <c r="AC1034" s="74" t="str">
        <f>VLOOKUP('[1]Cumul H'!$C1034,'[1]H S21'!$BE$9:$CU$60,37,FALSE)</f>
        <v/>
      </c>
      <c r="AD1034" s="74" t="str">
        <f>VLOOKUP('[1]Cumul H'!$C1034,'[1]H S21'!$BE$9:$CU$60,38,FALSE)</f>
        <v/>
      </c>
      <c r="AE1034" s="74" t="str">
        <f>VLOOKUP('[1]Cumul H'!$C1034,'[1]H S21'!$BE$9:$CU$60,39,FALSE)</f>
        <v/>
      </c>
      <c r="AF1034" s="74" t="str">
        <f>VLOOKUP('[1]Cumul H'!$C1034,'[1]H S21'!$BE$9:$CU$60,40,FALSE)</f>
        <v/>
      </c>
      <c r="AG1034" s="74" t="str">
        <f>VLOOKUP('[1]Cumul H'!$C1034,'[1]H S21'!$BE$9:$CU$60,41,FALSE)</f>
        <v/>
      </c>
      <c r="AH1034" s="74" t="str">
        <f>VLOOKUP('[1]Cumul H'!$C1034,'[1]H S21'!$BE$9:$CU$60,42,FALSE)</f>
        <v/>
      </c>
      <c r="AI1034" s="74">
        <f>SUM('[1]Cumul H'!$AE1034:$AH1034)</f>
        <v>0</v>
      </c>
      <c r="AJ1034" s="72" t="str" cm="1">
        <f t="array" ref="AJ1034">IF(E1034="INTERIM",_xlfn.IFS(J1034="NON",$AK$2,J1034="OUI",$AK$3),"")</f>
        <v/>
      </c>
      <c r="AK1034" s="68" t="str">
        <f t="shared" si="150"/>
        <v/>
      </c>
      <c r="AL1034" s="68" t="str">
        <f>IF(V1034="","",IF(V1034-Tableau3[[#This Row],[Heure sans Majoration]]&lt;0,0,V1034-Tableau3[[#This Row],[Heure sans Majoration]]))</f>
        <v/>
      </c>
      <c r="AM1034" s="68" t="str">
        <f t="shared" si="159"/>
        <v/>
      </c>
      <c r="AN1034" s="68" t="str">
        <f t="shared" si="151"/>
        <v/>
      </c>
      <c r="AO1034" s="68" t="str">
        <f t="shared" si="152"/>
        <v/>
      </c>
      <c r="AP1034" s="72" t="str">
        <f>IF(C1034="","",IF(F1034=0,"",(V1034*Tableau3[[#This Row],[Salaire Horaire]]*Tableau3[[#This Row],[Coef Multi]])))</f>
        <v/>
      </c>
      <c r="AQ1034" s="72" t="str">
        <f>IF(C1034="","",IF(F1034=0,"",(Tableau3[[#This Row],[Heure avec majoration]]*Tableau3[[#This Row],[Salaire Horaire]]*Tableau3[[#This Row],[Coef Multi]]*25%)))</f>
        <v/>
      </c>
    </row>
    <row r="1035" spans="2:43" ht="15" thickBot="1" x14ac:dyDescent="0.35">
      <c r="B1035" s="73" t="s">
        <v>103</v>
      </c>
      <c r="C1035" s="74" t="str">
        <f>IF('[1]H S21'!BE26="","",'[1]H S21'!BE26)</f>
        <v/>
      </c>
      <c r="D1035" s="74" t="str">
        <f>IF(C1035="","",VLOOKUP(C1035,[1]!Tableau1[#All],5,FALSE))</f>
        <v/>
      </c>
      <c r="E1035" s="74" t="str">
        <f>IF(C1035="","",VLOOKUP(C1035,[1]!Tableau1[#All],11,FALSE))</f>
        <v/>
      </c>
      <c r="F1035" s="74" t="str">
        <f>IFERROR(IF(C1035="","",VLOOKUP(C1035,[1]!Tableau1[#All],12,FALSE)),"")</f>
        <v/>
      </c>
      <c r="G1035" s="74" t="str">
        <f>IFERROR(IF(C1035="","",VLOOKUP(C1035,[1]!Tableau1[#All],6,FALSE)),"")</f>
        <v/>
      </c>
      <c r="H1035" s="74" t="str">
        <f>IFERROR(IF(C1035="","",VLOOKUP(C1035,[1]!Tableau1[#All],13,FALSE)),"")</f>
        <v/>
      </c>
      <c r="I1035" s="74" t="str">
        <f>IFERROR(IF(C1035="","",VLOOKUP(C1035,[1]!Tableau1[#All],14,FALSE)),"")</f>
        <v/>
      </c>
      <c r="J1035" s="74" t="str">
        <f>IFERROR(IF(C1035="","",VLOOKUP(C1035,[1]!Tableau1[#All],8,FALSE)),"")</f>
        <v/>
      </c>
      <c r="K1035" s="75" t="str">
        <f>VLOOKUP('[1]Cumul H'!$C1035,'[1]H S21'!$BE$9:$CU$60,6,FALSE)</f>
        <v/>
      </c>
      <c r="L1035" s="75" t="str">
        <f>VLOOKUP('[1]Cumul H'!$C1035,'[1]H S21'!$BE$9:$CU$60,10,FALSE)</f>
        <v/>
      </c>
      <c r="M1035" s="75" t="str">
        <f>VLOOKUP('[1]Cumul H'!$C1035,'[1]H S21'!$BE$9:$CU$60,14,FALSE)</f>
        <v/>
      </c>
      <c r="N1035" s="75" t="str">
        <f>VLOOKUP('[1]Cumul H'!$C1035,'[1]H S21'!$BE$9:$CU$60,18,FALSE)</f>
        <v/>
      </c>
      <c r="O1035" s="75" t="str">
        <f>VLOOKUP('[1]Cumul H'!$C1035,'[1]H S21'!$BE$9:$CU$60,22,FALSE)</f>
        <v/>
      </c>
      <c r="P1035" s="75" t="str">
        <f>VLOOKUP('[1]Cumul H'!$C1035,'[1]H S21'!$BE$9:$CU$60,26,FALSE)</f>
        <v/>
      </c>
      <c r="Q1035" s="75" t="str">
        <f>VLOOKUP('[1]Cumul H'!$C1035,'[1]H S21'!$BE$9:$CU$60,30,FALSE)</f>
        <v/>
      </c>
      <c r="R1035" s="75" t="str">
        <f>VLOOKUP('[1]Cumul H'!$C1035,'[1]H S21'!$BE$9:$CU$60,34,FALSE)</f>
        <v/>
      </c>
      <c r="S1035" s="75" t="str">
        <f>VLOOKUP('[1]Cumul H'!$C1035,'[1]H S21'!$BE$9:$CU$60,33,FALSE)</f>
        <v/>
      </c>
      <c r="T1035" s="75" t="str">
        <f>VLOOKUP('[1]Cumul H'!$C1035,'[1]H S21'!$BE$9:$CU$60,35,FALSE)</f>
        <v/>
      </c>
      <c r="U1035" s="75" t="str">
        <f>VLOOKUP('[1]Cumul H'!$C1035,'[1]H S21'!$BE$9:$CU$60,36,FALSE)</f>
        <v/>
      </c>
      <c r="V1035" s="76" t="str">
        <f t="shared" si="153"/>
        <v/>
      </c>
      <c r="W1035" s="76" t="str" cm="1">
        <f t="array" ref="W1035">IFERROR(_xlfn.IFS(V1035="","",V1035=39,"",V1035&gt;39,V1035-39),"")</f>
        <v/>
      </c>
      <c r="X1035" s="76" t="str">
        <f t="shared" si="154"/>
        <v/>
      </c>
      <c r="Y1035" s="76" t="str">
        <f t="shared" si="155"/>
        <v/>
      </c>
      <c r="Z1035" s="76" t="str">
        <f t="shared" si="156"/>
        <v/>
      </c>
      <c r="AA1035" s="77" t="str">
        <f t="shared" si="157"/>
        <v/>
      </c>
      <c r="AB1035" s="76" t="str">
        <f t="shared" si="158"/>
        <v/>
      </c>
      <c r="AC1035" s="74" t="str">
        <f>VLOOKUP('[1]Cumul H'!$C1035,'[1]H S21'!$BE$9:$CU$60,37,FALSE)</f>
        <v/>
      </c>
      <c r="AD1035" s="74" t="str">
        <f>VLOOKUP('[1]Cumul H'!$C1035,'[1]H S21'!$BE$9:$CU$60,38,FALSE)</f>
        <v/>
      </c>
      <c r="AE1035" s="74" t="str">
        <f>VLOOKUP('[1]Cumul H'!$C1035,'[1]H S21'!$BE$9:$CU$60,39,FALSE)</f>
        <v/>
      </c>
      <c r="AF1035" s="74" t="str">
        <f>VLOOKUP('[1]Cumul H'!$C1035,'[1]H S21'!$BE$9:$CU$60,40,FALSE)</f>
        <v/>
      </c>
      <c r="AG1035" s="74" t="str">
        <f>VLOOKUP('[1]Cumul H'!$C1035,'[1]H S21'!$BE$9:$CU$60,41,FALSE)</f>
        <v/>
      </c>
      <c r="AH1035" s="74" t="str">
        <f>VLOOKUP('[1]Cumul H'!$C1035,'[1]H S21'!$BE$9:$CU$60,42,FALSE)</f>
        <v/>
      </c>
      <c r="AI1035" s="74">
        <f>SUM('[1]Cumul H'!$AE1035:$AH1035)</f>
        <v>0</v>
      </c>
      <c r="AJ1035" s="78" t="str" cm="1">
        <f t="array" ref="AJ1035">IF(E1035="INTERIM",_xlfn.IFS(J1035="NON",$AK$2,J1035="OUI",$AK$3),"")</f>
        <v/>
      </c>
      <c r="AK1035" s="74" t="str">
        <f t="shared" si="150"/>
        <v/>
      </c>
      <c r="AL1035" s="74" t="str">
        <f>IF(V1035="","",IF(V1035-Tableau3[[#This Row],[Heure sans Majoration]]&lt;0,0,V1035-Tableau3[[#This Row],[Heure sans Majoration]]))</f>
        <v/>
      </c>
      <c r="AM1035" s="74" t="str">
        <f t="shared" si="159"/>
        <v/>
      </c>
      <c r="AN1035" s="74" t="str">
        <f t="shared" si="151"/>
        <v/>
      </c>
      <c r="AO1035" s="74" t="str">
        <f t="shared" si="152"/>
        <v/>
      </c>
      <c r="AP1035" s="78" t="str">
        <f>IF(C1035="","",IF(F1035=0,"",(V1035*Tableau3[[#This Row],[Salaire Horaire]]*Tableau3[[#This Row],[Coef Multi]])))</f>
        <v/>
      </c>
      <c r="AQ1035" s="78" t="str">
        <f>IF(C1035="","",IF(F1035=0,"",(Tableau3[[#This Row],[Heure avec majoration]]*Tableau3[[#This Row],[Salaire Horaire]]*Tableau3[[#This Row],[Coef Multi]]*25%)))</f>
        <v/>
      </c>
    </row>
    <row r="1036" spans="2:43" ht="15" thickTop="1" x14ac:dyDescent="0.3">
      <c r="B1036" s="73" t="s">
        <v>103</v>
      </c>
      <c r="C1036" s="74" t="str">
        <f>IF('[1]H S21'!BE27="","",'[1]H S21'!BE27)</f>
        <v/>
      </c>
      <c r="D1036" s="74" t="str">
        <f>IF(C1036="","",VLOOKUP(C1036,[1]!Tableau1[#All],5,FALSE))</f>
        <v/>
      </c>
      <c r="E1036" s="74" t="str">
        <f>IF(C1036="","",VLOOKUP(C1036,[1]!Tableau1[#All],11,FALSE))</f>
        <v/>
      </c>
      <c r="F1036" s="74" t="str">
        <f>IFERROR(IF(C1036="","",VLOOKUP(C1036,[1]!Tableau1[#All],12,FALSE)),"")</f>
        <v/>
      </c>
      <c r="G1036" s="74" t="str">
        <f>IFERROR(IF(C1036="","",VLOOKUP(C1036,[1]!Tableau1[#All],6,FALSE)),"")</f>
        <v/>
      </c>
      <c r="H1036" s="74" t="str">
        <f>IFERROR(IF(C1036="","",VLOOKUP(C1036,[1]!Tableau1[#All],13,FALSE)),"")</f>
        <v/>
      </c>
      <c r="I1036" s="74" t="str">
        <f>IFERROR(IF(C1036="","",VLOOKUP(C1036,[1]!Tableau1[#All],14,FALSE)),"")</f>
        <v/>
      </c>
      <c r="J1036" s="74" t="str">
        <f>IFERROR(IF(C1036="","",VLOOKUP(C1036,[1]!Tableau1[#All],8,FALSE)),"")</f>
        <v/>
      </c>
      <c r="K1036" s="75" t="str">
        <f>VLOOKUP('[1]Cumul H'!$C1036,'[1]H S21'!$BE$9:$CU$60,6,FALSE)</f>
        <v/>
      </c>
      <c r="L1036" s="75" t="str">
        <f>VLOOKUP('[1]Cumul H'!$C1036,'[1]H S21'!$BE$9:$CU$60,10,FALSE)</f>
        <v/>
      </c>
      <c r="M1036" s="75" t="str">
        <f>VLOOKUP('[1]Cumul H'!$C1036,'[1]H S21'!$BE$9:$CU$60,14,FALSE)</f>
        <v/>
      </c>
      <c r="N1036" s="75" t="str">
        <f>VLOOKUP('[1]Cumul H'!$C1036,'[1]H S21'!$BE$9:$CU$60,18,FALSE)</f>
        <v/>
      </c>
      <c r="O1036" s="75" t="str">
        <f>VLOOKUP('[1]Cumul H'!$C1036,'[1]H S21'!$BE$9:$CU$60,22,FALSE)</f>
        <v/>
      </c>
      <c r="P1036" s="75" t="str">
        <f>VLOOKUP('[1]Cumul H'!$C1036,'[1]H S21'!$BE$9:$CU$60,26,FALSE)</f>
        <v/>
      </c>
      <c r="Q1036" s="75" t="str">
        <f>VLOOKUP('[1]Cumul H'!$C1036,'[1]H S21'!$BE$9:$CU$60,30,FALSE)</f>
        <v/>
      </c>
      <c r="R1036" s="75" t="str">
        <f>VLOOKUP('[1]Cumul H'!$C1036,'[1]H S21'!$BE$9:$CU$60,34,FALSE)</f>
        <v/>
      </c>
      <c r="S1036" s="75" t="str">
        <f>VLOOKUP('[1]Cumul H'!$C1036,'[1]H S21'!$BE$9:$CU$60,33,FALSE)</f>
        <v/>
      </c>
      <c r="T1036" s="75" t="str">
        <f>VLOOKUP('[1]Cumul H'!$C1036,'[1]H S21'!$BE$9:$CU$60,35,FALSE)</f>
        <v/>
      </c>
      <c r="U1036" s="75" t="str">
        <f>VLOOKUP('[1]Cumul H'!$C1036,'[1]H S21'!$BE$9:$CU$60,36,FALSE)</f>
        <v/>
      </c>
      <c r="V1036" s="76" t="str">
        <f t="shared" si="153"/>
        <v/>
      </c>
      <c r="W1036" s="76" t="str" cm="1">
        <f t="array" ref="W1036">IFERROR(_xlfn.IFS(V1036="","",V1036=39,"",V1036&gt;39,V1036-39),"")</f>
        <v/>
      </c>
      <c r="X1036" s="76" t="str">
        <f t="shared" si="154"/>
        <v/>
      </c>
      <c r="Y1036" s="76" t="str">
        <f t="shared" si="155"/>
        <v/>
      </c>
      <c r="Z1036" s="76" t="str">
        <f t="shared" si="156"/>
        <v/>
      </c>
      <c r="AA1036" s="77" t="str">
        <f t="shared" si="157"/>
        <v/>
      </c>
      <c r="AB1036" s="76" t="str">
        <f t="shared" si="158"/>
        <v/>
      </c>
      <c r="AC1036" s="74" t="str">
        <f>VLOOKUP('[1]Cumul H'!$C1036,'[1]H S21'!$BE$9:$CU$60,37,FALSE)</f>
        <v/>
      </c>
      <c r="AD1036" s="74" t="str">
        <f>VLOOKUP('[1]Cumul H'!$C1036,'[1]H S21'!$BE$9:$CU$60,38,FALSE)</f>
        <v/>
      </c>
      <c r="AE1036" s="74" t="str">
        <f>VLOOKUP('[1]Cumul H'!$C1036,'[1]H S21'!$BE$9:$CU$60,39,FALSE)</f>
        <v/>
      </c>
      <c r="AF1036" s="74" t="str">
        <f>VLOOKUP('[1]Cumul H'!$C1036,'[1]H S21'!$BE$9:$CU$60,40,FALSE)</f>
        <v/>
      </c>
      <c r="AG1036" s="74" t="str">
        <f>VLOOKUP('[1]Cumul H'!$C1036,'[1]H S21'!$BE$9:$CU$60,41,FALSE)</f>
        <v/>
      </c>
      <c r="AH1036" s="74" t="str">
        <f>VLOOKUP('[1]Cumul H'!$C1036,'[1]H S21'!$BE$9:$CU$60,42,FALSE)</f>
        <v/>
      </c>
      <c r="AI1036" s="74">
        <f>SUM('[1]Cumul H'!$AE1036:$AH1036)</f>
        <v>0</v>
      </c>
      <c r="AJ1036" s="72" t="str" cm="1">
        <f t="array" ref="AJ1036">IF(E1036="INTERIM",_xlfn.IFS(J1036="NON",$AK$2,J1036="OUI",$AK$3),"")</f>
        <v/>
      </c>
      <c r="AK1036" s="68" t="str">
        <f t="shared" si="150"/>
        <v/>
      </c>
      <c r="AL1036" s="68" t="str">
        <f>IF(V1036="","",IF(V1036-Tableau3[[#This Row],[Heure sans Majoration]]&lt;0,0,V1036-Tableau3[[#This Row],[Heure sans Majoration]]))</f>
        <v/>
      </c>
      <c r="AM1036" s="68" t="str">
        <f t="shared" si="159"/>
        <v/>
      </c>
      <c r="AN1036" s="68" t="str">
        <f t="shared" si="151"/>
        <v/>
      </c>
      <c r="AO1036" s="68" t="str">
        <f t="shared" si="152"/>
        <v/>
      </c>
      <c r="AP1036" s="72" t="str">
        <f>IF(C1036="","",IF(F1036=0,"",(V1036*Tableau3[[#This Row],[Salaire Horaire]]*Tableau3[[#This Row],[Coef Multi]])))</f>
        <v/>
      </c>
      <c r="AQ1036" s="72" t="str">
        <f>IF(C1036="","",IF(F1036=0,"",(Tableau3[[#This Row],[Heure avec majoration]]*Tableau3[[#This Row],[Salaire Horaire]]*Tableau3[[#This Row],[Coef Multi]]*25%)))</f>
        <v/>
      </c>
    </row>
    <row r="1037" spans="2:43" ht="15" thickBot="1" x14ac:dyDescent="0.35">
      <c r="B1037" s="73" t="s">
        <v>103</v>
      </c>
      <c r="C1037" s="74" t="str">
        <f>IF('[1]H S21'!BE28="","",'[1]H S21'!BE28)</f>
        <v/>
      </c>
      <c r="D1037" s="74" t="str">
        <f>IF(C1037="","",VLOOKUP(C1037,[1]!Tableau1[#All],5,FALSE))</f>
        <v/>
      </c>
      <c r="E1037" s="74" t="str">
        <f>IF(C1037="","",VLOOKUP(C1037,[1]!Tableau1[#All],11,FALSE))</f>
        <v/>
      </c>
      <c r="F1037" s="74" t="str">
        <f>IFERROR(IF(C1037="","",VLOOKUP(C1037,[1]!Tableau1[#All],12,FALSE)),"")</f>
        <v/>
      </c>
      <c r="G1037" s="74" t="str">
        <f>IFERROR(IF(C1037="","",VLOOKUP(C1037,[1]!Tableau1[#All],6,FALSE)),"")</f>
        <v/>
      </c>
      <c r="H1037" s="74" t="str">
        <f>IFERROR(IF(C1037="","",VLOOKUP(C1037,[1]!Tableau1[#All],13,FALSE)),"")</f>
        <v/>
      </c>
      <c r="I1037" s="74" t="str">
        <f>IFERROR(IF(C1037="","",VLOOKUP(C1037,[1]!Tableau1[#All],14,FALSE)),"")</f>
        <v/>
      </c>
      <c r="J1037" s="74" t="str">
        <f>IFERROR(IF(C1037="","",VLOOKUP(C1037,[1]!Tableau1[#All],8,FALSE)),"")</f>
        <v/>
      </c>
      <c r="K1037" s="75" t="str">
        <f>VLOOKUP('[1]Cumul H'!$C1037,'[1]H S21'!$BE$9:$CU$60,6,FALSE)</f>
        <v/>
      </c>
      <c r="L1037" s="75" t="str">
        <f>VLOOKUP('[1]Cumul H'!$C1037,'[1]H S21'!$BE$9:$CU$60,10,FALSE)</f>
        <v/>
      </c>
      <c r="M1037" s="75" t="str">
        <f>VLOOKUP('[1]Cumul H'!$C1037,'[1]H S21'!$BE$9:$CU$60,14,FALSE)</f>
        <v/>
      </c>
      <c r="N1037" s="75" t="str">
        <f>VLOOKUP('[1]Cumul H'!$C1037,'[1]H S21'!$BE$9:$CU$60,18,FALSE)</f>
        <v/>
      </c>
      <c r="O1037" s="75" t="str">
        <f>VLOOKUP('[1]Cumul H'!$C1037,'[1]H S21'!$BE$9:$CU$60,22,FALSE)</f>
        <v/>
      </c>
      <c r="P1037" s="75" t="str">
        <f>VLOOKUP('[1]Cumul H'!$C1037,'[1]H S21'!$BE$9:$CU$60,26,FALSE)</f>
        <v/>
      </c>
      <c r="Q1037" s="75" t="str">
        <f>VLOOKUP('[1]Cumul H'!$C1037,'[1]H S21'!$BE$9:$CU$60,30,FALSE)</f>
        <v/>
      </c>
      <c r="R1037" s="75" t="str">
        <f>VLOOKUP('[1]Cumul H'!$C1037,'[1]H S21'!$BE$9:$CU$60,34,FALSE)</f>
        <v/>
      </c>
      <c r="S1037" s="75" t="str">
        <f>VLOOKUP('[1]Cumul H'!$C1037,'[1]H S21'!$BE$9:$CU$60,33,FALSE)</f>
        <v/>
      </c>
      <c r="T1037" s="75" t="str">
        <f>VLOOKUP('[1]Cumul H'!$C1037,'[1]H S21'!$BE$9:$CU$60,35,FALSE)</f>
        <v/>
      </c>
      <c r="U1037" s="75" t="str">
        <f>VLOOKUP('[1]Cumul H'!$C1037,'[1]H S21'!$BE$9:$CU$60,36,FALSE)</f>
        <v/>
      </c>
      <c r="V1037" s="76" t="str">
        <f t="shared" si="153"/>
        <v/>
      </c>
      <c r="W1037" s="76" t="str" cm="1">
        <f t="array" ref="W1037">IFERROR(_xlfn.IFS(V1037="","",V1037=39,"",V1037&gt;39,V1037-39),"")</f>
        <v/>
      </c>
      <c r="X1037" s="76" t="str">
        <f t="shared" si="154"/>
        <v/>
      </c>
      <c r="Y1037" s="76" t="str">
        <f t="shared" si="155"/>
        <v/>
      </c>
      <c r="Z1037" s="76" t="str">
        <f t="shared" si="156"/>
        <v/>
      </c>
      <c r="AA1037" s="77" t="str">
        <f t="shared" si="157"/>
        <v/>
      </c>
      <c r="AB1037" s="76" t="str">
        <f t="shared" si="158"/>
        <v/>
      </c>
      <c r="AC1037" s="74" t="str">
        <f>VLOOKUP('[1]Cumul H'!$C1037,'[1]H S21'!$BE$9:$CU$60,37,FALSE)</f>
        <v/>
      </c>
      <c r="AD1037" s="74" t="str">
        <f>VLOOKUP('[1]Cumul H'!$C1037,'[1]H S21'!$BE$9:$CU$60,38,FALSE)</f>
        <v/>
      </c>
      <c r="AE1037" s="74" t="str">
        <f>VLOOKUP('[1]Cumul H'!$C1037,'[1]H S21'!$BE$9:$CU$60,39,FALSE)</f>
        <v/>
      </c>
      <c r="AF1037" s="74" t="str">
        <f>VLOOKUP('[1]Cumul H'!$C1037,'[1]H S21'!$BE$9:$CU$60,40,FALSE)</f>
        <v/>
      </c>
      <c r="AG1037" s="74" t="str">
        <f>VLOOKUP('[1]Cumul H'!$C1037,'[1]H S21'!$BE$9:$CU$60,41,FALSE)</f>
        <v/>
      </c>
      <c r="AH1037" s="74" t="str">
        <f>VLOOKUP('[1]Cumul H'!$C1037,'[1]H S21'!$BE$9:$CU$60,42,FALSE)</f>
        <v/>
      </c>
      <c r="AI1037" s="74">
        <f>SUM('[1]Cumul H'!$AE1037:$AH1037)</f>
        <v>0</v>
      </c>
      <c r="AJ1037" s="78" t="str" cm="1">
        <f t="array" ref="AJ1037">IF(E1037="INTERIM",_xlfn.IFS(J1037="NON",$AK$2,J1037="OUI",$AK$3),"")</f>
        <v/>
      </c>
      <c r="AK1037" s="74" t="str">
        <f t="shared" si="150"/>
        <v/>
      </c>
      <c r="AL1037" s="74" t="str">
        <f>IF(V1037="","",IF(V1037-Tableau3[[#This Row],[Heure sans Majoration]]&lt;0,0,V1037-Tableau3[[#This Row],[Heure sans Majoration]]))</f>
        <v/>
      </c>
      <c r="AM1037" s="74" t="str">
        <f t="shared" si="159"/>
        <v/>
      </c>
      <c r="AN1037" s="74" t="str">
        <f t="shared" si="151"/>
        <v/>
      </c>
      <c r="AO1037" s="74" t="str">
        <f t="shared" si="152"/>
        <v/>
      </c>
      <c r="AP1037" s="78" t="str">
        <f>IF(C1037="","",IF(F1037=0,"",(V1037*Tableau3[[#This Row],[Salaire Horaire]]*Tableau3[[#This Row],[Coef Multi]])))</f>
        <v/>
      </c>
      <c r="AQ1037" s="78" t="str">
        <f>IF(C1037="","",IF(F1037=0,"",(Tableau3[[#This Row],[Heure avec majoration]]*Tableau3[[#This Row],[Salaire Horaire]]*Tableau3[[#This Row],[Coef Multi]]*25%)))</f>
        <v/>
      </c>
    </row>
    <row r="1038" spans="2:43" ht="15" thickTop="1" x14ac:dyDescent="0.3">
      <c r="B1038" s="73" t="s">
        <v>103</v>
      </c>
      <c r="C1038" s="74" t="str">
        <f>IF('[1]H S21'!BE29="","",'[1]H S21'!BE29)</f>
        <v/>
      </c>
      <c r="D1038" s="74" t="str">
        <f>IF(C1038="","",VLOOKUP(C1038,[1]!Tableau1[#All],5,FALSE))</f>
        <v/>
      </c>
      <c r="E1038" s="74" t="str">
        <f>IF(C1038="","",VLOOKUP(C1038,[1]!Tableau1[#All],11,FALSE))</f>
        <v/>
      </c>
      <c r="F1038" s="74" t="str">
        <f>IFERROR(IF(C1038="","",VLOOKUP(C1038,[1]!Tableau1[#All],12,FALSE)),"")</f>
        <v/>
      </c>
      <c r="G1038" s="74" t="str">
        <f>IFERROR(IF(C1038="","",VLOOKUP(C1038,[1]!Tableau1[#All],6,FALSE)),"")</f>
        <v/>
      </c>
      <c r="H1038" s="74" t="str">
        <f>IFERROR(IF(C1038="","",VLOOKUP(C1038,[1]!Tableau1[#All],13,FALSE)),"")</f>
        <v/>
      </c>
      <c r="I1038" s="74" t="str">
        <f>IFERROR(IF(C1038="","",VLOOKUP(C1038,[1]!Tableau1[#All],14,FALSE)),"")</f>
        <v/>
      </c>
      <c r="J1038" s="74" t="str">
        <f>IFERROR(IF(C1038="","",VLOOKUP(C1038,[1]!Tableau1[#All],8,FALSE)),"")</f>
        <v/>
      </c>
      <c r="K1038" s="75" t="str">
        <f>VLOOKUP('[1]Cumul H'!$C1038,'[1]H S21'!$BE$9:$CU$60,6,FALSE)</f>
        <v/>
      </c>
      <c r="L1038" s="75" t="str">
        <f>VLOOKUP('[1]Cumul H'!$C1038,'[1]H S21'!$BE$9:$CU$60,10,FALSE)</f>
        <v/>
      </c>
      <c r="M1038" s="75" t="str">
        <f>VLOOKUP('[1]Cumul H'!$C1038,'[1]H S21'!$BE$9:$CU$60,14,FALSE)</f>
        <v/>
      </c>
      <c r="N1038" s="75" t="str">
        <f>VLOOKUP('[1]Cumul H'!$C1038,'[1]H S21'!$BE$9:$CU$60,18,FALSE)</f>
        <v/>
      </c>
      <c r="O1038" s="75" t="str">
        <f>VLOOKUP('[1]Cumul H'!$C1038,'[1]H S21'!$BE$9:$CU$60,22,FALSE)</f>
        <v/>
      </c>
      <c r="P1038" s="75" t="str">
        <f>VLOOKUP('[1]Cumul H'!$C1038,'[1]H S21'!$BE$9:$CU$60,26,FALSE)</f>
        <v/>
      </c>
      <c r="Q1038" s="75" t="str">
        <f>VLOOKUP('[1]Cumul H'!$C1038,'[1]H S21'!$BE$9:$CU$60,30,FALSE)</f>
        <v/>
      </c>
      <c r="R1038" s="75" t="str">
        <f>VLOOKUP('[1]Cumul H'!$C1038,'[1]H S21'!$BE$9:$CU$60,34,FALSE)</f>
        <v/>
      </c>
      <c r="S1038" s="75" t="str">
        <f>VLOOKUP('[1]Cumul H'!$C1038,'[1]H S21'!$BE$9:$CU$60,33,FALSE)</f>
        <v/>
      </c>
      <c r="T1038" s="75" t="str">
        <f>VLOOKUP('[1]Cumul H'!$C1038,'[1]H S21'!$BE$9:$CU$60,35,FALSE)</f>
        <v/>
      </c>
      <c r="U1038" s="75" t="str">
        <f>VLOOKUP('[1]Cumul H'!$C1038,'[1]H S21'!$BE$9:$CU$60,36,FALSE)</f>
        <v/>
      </c>
      <c r="V1038" s="76" t="str">
        <f t="shared" si="153"/>
        <v/>
      </c>
      <c r="W1038" s="76" t="str" cm="1">
        <f t="array" ref="W1038">IFERROR(_xlfn.IFS(V1038="","",V1038=39,"",V1038&gt;39,V1038-39),"")</f>
        <v/>
      </c>
      <c r="X1038" s="76" t="str">
        <f t="shared" si="154"/>
        <v/>
      </c>
      <c r="Y1038" s="76" t="str">
        <f t="shared" si="155"/>
        <v/>
      </c>
      <c r="Z1038" s="76" t="str">
        <f t="shared" si="156"/>
        <v/>
      </c>
      <c r="AA1038" s="77" t="str">
        <f t="shared" si="157"/>
        <v/>
      </c>
      <c r="AB1038" s="76" t="str">
        <f t="shared" si="158"/>
        <v/>
      </c>
      <c r="AC1038" s="74" t="str">
        <f>VLOOKUP('[1]Cumul H'!$C1038,'[1]H S21'!$BE$9:$CU$60,37,FALSE)</f>
        <v/>
      </c>
      <c r="AD1038" s="74" t="str">
        <f>VLOOKUP('[1]Cumul H'!$C1038,'[1]H S21'!$BE$9:$CU$60,38,FALSE)</f>
        <v/>
      </c>
      <c r="AE1038" s="74" t="str">
        <f>VLOOKUP('[1]Cumul H'!$C1038,'[1]H S21'!$BE$9:$CU$60,39,FALSE)</f>
        <v/>
      </c>
      <c r="AF1038" s="74" t="str">
        <f>VLOOKUP('[1]Cumul H'!$C1038,'[1]H S21'!$BE$9:$CU$60,40,FALSE)</f>
        <v/>
      </c>
      <c r="AG1038" s="74" t="str">
        <f>VLOOKUP('[1]Cumul H'!$C1038,'[1]H S21'!$BE$9:$CU$60,41,FALSE)</f>
        <v/>
      </c>
      <c r="AH1038" s="74" t="str">
        <f>VLOOKUP('[1]Cumul H'!$C1038,'[1]H S21'!$BE$9:$CU$60,42,FALSE)</f>
        <v/>
      </c>
      <c r="AI1038" s="74">
        <f>SUM('[1]Cumul H'!$AE1038:$AH1038)</f>
        <v>0</v>
      </c>
      <c r="AJ1038" s="72" t="str" cm="1">
        <f t="array" ref="AJ1038">IF(E1038="INTERIM",_xlfn.IFS(J1038="NON",$AK$2,J1038="OUI",$AK$3),"")</f>
        <v/>
      </c>
      <c r="AK1038" s="68" t="str">
        <f t="shared" ref="AK1038:AK1101" si="160">IF(V1038="","",IF(V1037&gt;35,35,V1038))</f>
        <v/>
      </c>
      <c r="AL1038" s="68" t="str">
        <f>IF(V1038="","",IF(V1038-Tableau3[[#This Row],[Heure sans Majoration]]&lt;0,0,V1038-Tableau3[[#This Row],[Heure sans Majoration]]))</f>
        <v/>
      </c>
      <c r="AM1038" s="68" t="str">
        <f t="shared" si="159"/>
        <v/>
      </c>
      <c r="AN1038" s="68" t="str">
        <f t="shared" ref="AN1038:AN1101" si="161">IFERROR(VLOOKUP(F1038,$AJ$5:$AN$11,4,FALSE),"")</f>
        <v/>
      </c>
      <c r="AO1038" s="68" t="str">
        <f t="shared" ref="AO1038:AO1101" si="162">IF(C1038="","",IF(F1038=0,"",IFERROR(VLOOKUP(F1038,$AJ$5:$AN$11,5,FALSE),"")*AB1038))</f>
        <v/>
      </c>
      <c r="AP1038" s="72" t="str">
        <f>IF(C1038="","",IF(F1038=0,"",(V1038*Tableau3[[#This Row],[Salaire Horaire]]*Tableau3[[#This Row],[Coef Multi]])))</f>
        <v/>
      </c>
      <c r="AQ1038" s="72" t="str">
        <f>IF(C1038="","",IF(F1038=0,"",(Tableau3[[#This Row],[Heure avec majoration]]*Tableau3[[#This Row],[Salaire Horaire]]*Tableau3[[#This Row],[Coef Multi]]*25%)))</f>
        <v/>
      </c>
    </row>
    <row r="1039" spans="2:43" ht="15" thickBot="1" x14ac:dyDescent="0.35">
      <c r="B1039" s="73" t="s">
        <v>103</v>
      </c>
      <c r="C1039" s="74" t="str">
        <f>IF('[1]H S21'!BE30="","",'[1]H S21'!BE30)</f>
        <v/>
      </c>
      <c r="D1039" s="74" t="str">
        <f>IF(C1039="","",VLOOKUP(C1039,[1]!Tableau1[#All],5,FALSE))</f>
        <v/>
      </c>
      <c r="E1039" s="74" t="str">
        <f>IF(C1039="","",VLOOKUP(C1039,[1]!Tableau1[#All],11,FALSE))</f>
        <v/>
      </c>
      <c r="F1039" s="74" t="str">
        <f>IFERROR(IF(C1039="","",VLOOKUP(C1039,[1]!Tableau1[#All],12,FALSE)),"")</f>
        <v/>
      </c>
      <c r="G1039" s="74" t="str">
        <f>IFERROR(IF(C1039="","",VLOOKUP(C1039,[1]!Tableau1[#All],6,FALSE)),"")</f>
        <v/>
      </c>
      <c r="H1039" s="74" t="str">
        <f>IFERROR(IF(C1039="","",VLOOKUP(C1039,[1]!Tableau1[#All],13,FALSE)),"")</f>
        <v/>
      </c>
      <c r="I1039" s="74" t="str">
        <f>IFERROR(IF(C1039="","",VLOOKUP(C1039,[1]!Tableau1[#All],14,FALSE)),"")</f>
        <v/>
      </c>
      <c r="J1039" s="74" t="str">
        <f>IFERROR(IF(C1039="","",VLOOKUP(C1039,[1]!Tableau1[#All],8,FALSE)),"")</f>
        <v/>
      </c>
      <c r="K1039" s="75" t="str">
        <f>VLOOKUP('[1]Cumul H'!$C1039,'[1]H S21'!$BE$9:$CU$60,6,FALSE)</f>
        <v/>
      </c>
      <c r="L1039" s="75" t="str">
        <f>VLOOKUP('[1]Cumul H'!$C1039,'[1]H S21'!$BE$9:$CU$60,10,FALSE)</f>
        <v/>
      </c>
      <c r="M1039" s="75" t="str">
        <f>VLOOKUP('[1]Cumul H'!$C1039,'[1]H S21'!$BE$9:$CU$60,14,FALSE)</f>
        <v/>
      </c>
      <c r="N1039" s="75" t="str">
        <f>VLOOKUP('[1]Cumul H'!$C1039,'[1]H S21'!$BE$9:$CU$60,18,FALSE)</f>
        <v/>
      </c>
      <c r="O1039" s="75" t="str">
        <f>VLOOKUP('[1]Cumul H'!$C1039,'[1]H S21'!$BE$9:$CU$60,22,FALSE)</f>
        <v/>
      </c>
      <c r="P1039" s="75" t="str">
        <f>VLOOKUP('[1]Cumul H'!$C1039,'[1]H S21'!$BE$9:$CU$60,26,FALSE)</f>
        <v/>
      </c>
      <c r="Q1039" s="75" t="str">
        <f>VLOOKUP('[1]Cumul H'!$C1039,'[1]H S21'!$BE$9:$CU$60,30,FALSE)</f>
        <v/>
      </c>
      <c r="R1039" s="75" t="str">
        <f>VLOOKUP('[1]Cumul H'!$C1039,'[1]H S21'!$BE$9:$CU$60,34,FALSE)</f>
        <v/>
      </c>
      <c r="S1039" s="75" t="str">
        <f>VLOOKUP('[1]Cumul H'!$C1039,'[1]H S21'!$BE$9:$CU$60,33,FALSE)</f>
        <v/>
      </c>
      <c r="T1039" s="75" t="str">
        <f>VLOOKUP('[1]Cumul H'!$C1039,'[1]H S21'!$BE$9:$CU$60,35,FALSE)</f>
        <v/>
      </c>
      <c r="U1039" s="75" t="str">
        <f>VLOOKUP('[1]Cumul H'!$C1039,'[1]H S21'!$BE$9:$CU$60,36,FALSE)</f>
        <v/>
      </c>
      <c r="V1039" s="76" t="str">
        <f t="shared" ref="V1039:V1102" si="163">IF(R1039="","",R1039*24)</f>
        <v/>
      </c>
      <c r="W1039" s="76" t="str" cm="1">
        <f t="array" ref="W1039">IFERROR(_xlfn.IFS(V1039="","",V1039=39,"",V1039&gt;39,V1039-39),"")</f>
        <v/>
      </c>
      <c r="X1039" s="76" t="str">
        <f t="shared" ref="X1039:X1102" si="164">IF(W1039="","",IF(W1039&lt;3,W1039*1.25,3*1.25))</f>
        <v/>
      </c>
      <c r="Y1039" s="76" t="str">
        <f t="shared" ref="Y1039:Y1102" si="165">IF(W1039="","",IF(W1039&gt;3,(W1039-3)*1.5,IF(W1039&lt;3,"")))</f>
        <v/>
      </c>
      <c r="Z1039" s="76" t="str">
        <f t="shared" ref="Z1039:Z1102" si="166">IF(W1039="","",SUM(X1039:Y1039))</f>
        <v/>
      </c>
      <c r="AA1039" s="77" t="str">
        <f t="shared" ref="AA1039:AA1102" si="167">IF(Z1039="","",Z1039/24)</f>
        <v/>
      </c>
      <c r="AB1039" s="76" t="str">
        <f t="shared" ref="AB1039:AB1102" si="168">IF(C1039="","",COUNTIF(K1039:Q1039,"&gt;0"))</f>
        <v/>
      </c>
      <c r="AC1039" s="74" t="str">
        <f>VLOOKUP('[1]Cumul H'!$C1039,'[1]H S21'!$BE$9:$CU$60,37,FALSE)</f>
        <v/>
      </c>
      <c r="AD1039" s="74" t="str">
        <f>VLOOKUP('[1]Cumul H'!$C1039,'[1]H S21'!$BE$9:$CU$60,38,FALSE)</f>
        <v/>
      </c>
      <c r="AE1039" s="74" t="str">
        <f>VLOOKUP('[1]Cumul H'!$C1039,'[1]H S21'!$BE$9:$CU$60,39,FALSE)</f>
        <v/>
      </c>
      <c r="AF1039" s="74" t="str">
        <f>VLOOKUP('[1]Cumul H'!$C1039,'[1]H S21'!$BE$9:$CU$60,40,FALSE)</f>
        <v/>
      </c>
      <c r="AG1039" s="74" t="str">
        <f>VLOOKUP('[1]Cumul H'!$C1039,'[1]H S21'!$BE$9:$CU$60,41,FALSE)</f>
        <v/>
      </c>
      <c r="AH1039" s="74" t="str">
        <f>VLOOKUP('[1]Cumul H'!$C1039,'[1]H S21'!$BE$9:$CU$60,42,FALSE)</f>
        <v/>
      </c>
      <c r="AI1039" s="74">
        <f>SUM('[1]Cumul H'!$AE1039:$AH1039)</f>
        <v>0</v>
      </c>
      <c r="AJ1039" s="78" t="str" cm="1">
        <f t="array" ref="AJ1039">IF(E1039="INTERIM",_xlfn.IFS(J1039="NON",$AK$2,J1039="OUI",$AK$3),"")</f>
        <v/>
      </c>
      <c r="AK1039" s="74" t="str">
        <f t="shared" si="160"/>
        <v/>
      </c>
      <c r="AL1039" s="74" t="str">
        <f>IF(V1039="","",IF(V1039-Tableau3[[#This Row],[Heure sans Majoration]]&lt;0,0,V1039-Tableau3[[#This Row],[Heure sans Majoration]]))</f>
        <v/>
      </c>
      <c r="AM1039" s="74" t="str">
        <f t="shared" ref="AM1039:AM1102" si="169">IF(E1039="","",IF(E1039="CDI","",IF(J1039="oui",VLOOKUP(F1039,$AJ$5:$AL$11,3,FALSE),VLOOKUP(F1039,$AJ$5:$AL$11,2,FALSE))))</f>
        <v/>
      </c>
      <c r="AN1039" s="74" t="str">
        <f t="shared" si="161"/>
        <v/>
      </c>
      <c r="AO1039" s="74" t="str">
        <f t="shared" si="162"/>
        <v/>
      </c>
      <c r="AP1039" s="78" t="str">
        <f>IF(C1039="","",IF(F1039=0,"",(V1039*Tableau3[[#This Row],[Salaire Horaire]]*Tableau3[[#This Row],[Coef Multi]])))</f>
        <v/>
      </c>
      <c r="AQ1039" s="78" t="str">
        <f>IF(C1039="","",IF(F1039=0,"",(Tableau3[[#This Row],[Heure avec majoration]]*Tableau3[[#This Row],[Salaire Horaire]]*Tableau3[[#This Row],[Coef Multi]]*25%)))</f>
        <v/>
      </c>
    </row>
    <row r="1040" spans="2:43" ht="15" thickTop="1" x14ac:dyDescent="0.3">
      <c r="B1040" s="73" t="s">
        <v>103</v>
      </c>
      <c r="C1040" s="74" t="str">
        <f>IF('[1]H S21'!BE31="","",'[1]H S21'!BE31)</f>
        <v/>
      </c>
      <c r="D1040" s="74" t="str">
        <f>IF(C1040="","",VLOOKUP(C1040,[1]!Tableau1[#All],5,FALSE))</f>
        <v/>
      </c>
      <c r="E1040" s="74" t="str">
        <f>IF(C1040="","",VLOOKUP(C1040,[1]!Tableau1[#All],11,FALSE))</f>
        <v/>
      </c>
      <c r="F1040" s="74" t="str">
        <f>IFERROR(IF(C1040="","",VLOOKUP(C1040,[1]!Tableau1[#All],12,FALSE)),"")</f>
        <v/>
      </c>
      <c r="G1040" s="74" t="str">
        <f>IFERROR(IF(C1040="","",VLOOKUP(C1040,[1]!Tableau1[#All],6,FALSE)),"")</f>
        <v/>
      </c>
      <c r="H1040" s="74" t="str">
        <f>IFERROR(IF(C1040="","",VLOOKUP(C1040,[1]!Tableau1[#All],13,FALSE)),"")</f>
        <v/>
      </c>
      <c r="I1040" s="74" t="str">
        <f>IFERROR(IF(C1040="","",VLOOKUP(C1040,[1]!Tableau1[#All],14,FALSE)),"")</f>
        <v/>
      </c>
      <c r="J1040" s="74" t="str">
        <f>IFERROR(IF(C1040="","",VLOOKUP(C1040,[1]!Tableau1[#All],8,FALSE)),"")</f>
        <v/>
      </c>
      <c r="K1040" s="75" t="str">
        <f>VLOOKUP('[1]Cumul H'!$C1040,'[1]H S21'!$BE$9:$CU$60,6,FALSE)</f>
        <v/>
      </c>
      <c r="L1040" s="75" t="str">
        <f>VLOOKUP('[1]Cumul H'!$C1040,'[1]H S21'!$BE$9:$CU$60,10,FALSE)</f>
        <v/>
      </c>
      <c r="M1040" s="75" t="str">
        <f>VLOOKUP('[1]Cumul H'!$C1040,'[1]H S21'!$BE$9:$CU$60,14,FALSE)</f>
        <v/>
      </c>
      <c r="N1040" s="75" t="str">
        <f>VLOOKUP('[1]Cumul H'!$C1040,'[1]H S21'!$BE$9:$CU$60,18,FALSE)</f>
        <v/>
      </c>
      <c r="O1040" s="75" t="str">
        <f>VLOOKUP('[1]Cumul H'!$C1040,'[1]H S21'!$BE$9:$CU$60,22,FALSE)</f>
        <v/>
      </c>
      <c r="P1040" s="75" t="str">
        <f>VLOOKUP('[1]Cumul H'!$C1040,'[1]H S21'!$BE$9:$CU$60,26,FALSE)</f>
        <v/>
      </c>
      <c r="Q1040" s="75" t="str">
        <f>VLOOKUP('[1]Cumul H'!$C1040,'[1]H S21'!$BE$9:$CU$60,30,FALSE)</f>
        <v/>
      </c>
      <c r="R1040" s="75" t="str">
        <f>VLOOKUP('[1]Cumul H'!$C1040,'[1]H S21'!$BE$9:$CU$60,34,FALSE)</f>
        <v/>
      </c>
      <c r="S1040" s="75" t="str">
        <f>VLOOKUP('[1]Cumul H'!$C1040,'[1]H S21'!$BE$9:$CU$60,33,FALSE)</f>
        <v/>
      </c>
      <c r="T1040" s="75" t="str">
        <f>VLOOKUP('[1]Cumul H'!$C1040,'[1]H S21'!$BE$9:$CU$60,35,FALSE)</f>
        <v/>
      </c>
      <c r="U1040" s="75" t="str">
        <f>VLOOKUP('[1]Cumul H'!$C1040,'[1]H S21'!$BE$9:$CU$60,36,FALSE)</f>
        <v/>
      </c>
      <c r="V1040" s="76" t="str">
        <f t="shared" si="163"/>
        <v/>
      </c>
      <c r="W1040" s="76" t="str" cm="1">
        <f t="array" ref="W1040">IFERROR(_xlfn.IFS(V1040="","",V1040=39,"",V1040&gt;39,V1040-39),"")</f>
        <v/>
      </c>
      <c r="X1040" s="76" t="str">
        <f t="shared" si="164"/>
        <v/>
      </c>
      <c r="Y1040" s="76" t="str">
        <f t="shared" si="165"/>
        <v/>
      </c>
      <c r="Z1040" s="76" t="str">
        <f t="shared" si="166"/>
        <v/>
      </c>
      <c r="AA1040" s="77" t="str">
        <f t="shared" si="167"/>
        <v/>
      </c>
      <c r="AB1040" s="76" t="str">
        <f t="shared" si="168"/>
        <v/>
      </c>
      <c r="AC1040" s="74" t="str">
        <f>VLOOKUP('[1]Cumul H'!$C1040,'[1]H S21'!$BE$9:$CU$60,37,FALSE)</f>
        <v/>
      </c>
      <c r="AD1040" s="74" t="str">
        <f>VLOOKUP('[1]Cumul H'!$C1040,'[1]H S21'!$BE$9:$CU$60,38,FALSE)</f>
        <v/>
      </c>
      <c r="AE1040" s="74" t="str">
        <f>VLOOKUP('[1]Cumul H'!$C1040,'[1]H S21'!$BE$9:$CU$60,39,FALSE)</f>
        <v/>
      </c>
      <c r="AF1040" s="74" t="str">
        <f>VLOOKUP('[1]Cumul H'!$C1040,'[1]H S21'!$BE$9:$CU$60,40,FALSE)</f>
        <v/>
      </c>
      <c r="AG1040" s="74" t="str">
        <f>VLOOKUP('[1]Cumul H'!$C1040,'[1]H S21'!$BE$9:$CU$60,41,FALSE)</f>
        <v/>
      </c>
      <c r="AH1040" s="74" t="str">
        <f>VLOOKUP('[1]Cumul H'!$C1040,'[1]H S21'!$BE$9:$CU$60,42,FALSE)</f>
        <v/>
      </c>
      <c r="AI1040" s="74">
        <f>SUM('[1]Cumul H'!$AE1040:$AH1040)</f>
        <v>0</v>
      </c>
      <c r="AJ1040" s="72" t="str" cm="1">
        <f t="array" ref="AJ1040">IF(E1040="INTERIM",_xlfn.IFS(J1040="NON",$AK$2,J1040="OUI",$AK$3),"")</f>
        <v/>
      </c>
      <c r="AK1040" s="68" t="str">
        <f t="shared" si="160"/>
        <v/>
      </c>
      <c r="AL1040" s="68" t="str">
        <f>IF(V1040="","",IF(V1040-Tableau3[[#This Row],[Heure sans Majoration]]&lt;0,0,V1040-Tableau3[[#This Row],[Heure sans Majoration]]))</f>
        <v/>
      </c>
      <c r="AM1040" s="68" t="str">
        <f t="shared" si="169"/>
        <v/>
      </c>
      <c r="AN1040" s="68" t="str">
        <f t="shared" si="161"/>
        <v/>
      </c>
      <c r="AO1040" s="68" t="str">
        <f t="shared" si="162"/>
        <v/>
      </c>
      <c r="AP1040" s="72" t="str">
        <f>IF(C1040="","",IF(F1040=0,"",(V1040*Tableau3[[#This Row],[Salaire Horaire]]*Tableau3[[#This Row],[Coef Multi]])))</f>
        <v/>
      </c>
      <c r="AQ1040" s="72" t="str">
        <f>IF(C1040="","",IF(F1040=0,"",(Tableau3[[#This Row],[Heure avec majoration]]*Tableau3[[#This Row],[Salaire Horaire]]*Tableau3[[#This Row],[Coef Multi]]*25%)))</f>
        <v/>
      </c>
    </row>
    <row r="1041" spans="2:43" ht="15" thickBot="1" x14ac:dyDescent="0.35">
      <c r="B1041" s="73" t="s">
        <v>103</v>
      </c>
      <c r="C1041" s="74" t="str">
        <f>IF('[1]H S21'!BE32="","",'[1]H S21'!BE32)</f>
        <v/>
      </c>
      <c r="D1041" s="74" t="str">
        <f>IF(C1041="","",VLOOKUP(C1041,[1]!Tableau1[#All],5,FALSE))</f>
        <v/>
      </c>
      <c r="E1041" s="74" t="str">
        <f>IF(C1041="","",VLOOKUP(C1041,[1]!Tableau1[#All],11,FALSE))</f>
        <v/>
      </c>
      <c r="F1041" s="74" t="str">
        <f>IFERROR(IF(C1041="","",VLOOKUP(C1041,[1]!Tableau1[#All],12,FALSE)),"")</f>
        <v/>
      </c>
      <c r="G1041" s="74" t="str">
        <f>IFERROR(IF(C1041="","",VLOOKUP(C1041,[1]!Tableau1[#All],6,FALSE)),"")</f>
        <v/>
      </c>
      <c r="H1041" s="74" t="str">
        <f>IFERROR(IF(C1041="","",VLOOKUP(C1041,[1]!Tableau1[#All],13,FALSE)),"")</f>
        <v/>
      </c>
      <c r="I1041" s="74" t="str">
        <f>IFERROR(IF(C1041="","",VLOOKUP(C1041,[1]!Tableau1[#All],14,FALSE)),"")</f>
        <v/>
      </c>
      <c r="J1041" s="74" t="str">
        <f>IFERROR(IF(C1041="","",VLOOKUP(C1041,[1]!Tableau1[#All],8,FALSE)),"")</f>
        <v/>
      </c>
      <c r="K1041" s="75" t="str">
        <f>VLOOKUP('[1]Cumul H'!$C1041,'[1]H S21'!$BE$9:$CU$60,6,FALSE)</f>
        <v/>
      </c>
      <c r="L1041" s="75" t="str">
        <f>VLOOKUP('[1]Cumul H'!$C1041,'[1]H S21'!$BE$9:$CU$60,10,FALSE)</f>
        <v/>
      </c>
      <c r="M1041" s="75" t="str">
        <f>VLOOKUP('[1]Cumul H'!$C1041,'[1]H S21'!$BE$9:$CU$60,14,FALSE)</f>
        <v/>
      </c>
      <c r="N1041" s="75" t="str">
        <f>VLOOKUP('[1]Cumul H'!$C1041,'[1]H S21'!$BE$9:$CU$60,18,FALSE)</f>
        <v/>
      </c>
      <c r="O1041" s="75" t="str">
        <f>VLOOKUP('[1]Cumul H'!$C1041,'[1]H S21'!$BE$9:$CU$60,22,FALSE)</f>
        <v/>
      </c>
      <c r="P1041" s="75" t="str">
        <f>VLOOKUP('[1]Cumul H'!$C1041,'[1]H S21'!$BE$9:$CU$60,26,FALSE)</f>
        <v/>
      </c>
      <c r="Q1041" s="75" t="str">
        <f>VLOOKUP('[1]Cumul H'!$C1041,'[1]H S21'!$BE$9:$CU$60,30,FALSE)</f>
        <v/>
      </c>
      <c r="R1041" s="75" t="str">
        <f>VLOOKUP('[1]Cumul H'!$C1041,'[1]H S21'!$BE$9:$CU$60,34,FALSE)</f>
        <v/>
      </c>
      <c r="S1041" s="75" t="str">
        <f>VLOOKUP('[1]Cumul H'!$C1041,'[1]H S21'!$BE$9:$CU$60,33,FALSE)</f>
        <v/>
      </c>
      <c r="T1041" s="75" t="str">
        <f>VLOOKUP('[1]Cumul H'!$C1041,'[1]H S21'!$BE$9:$CU$60,35,FALSE)</f>
        <v/>
      </c>
      <c r="U1041" s="75" t="str">
        <f>VLOOKUP('[1]Cumul H'!$C1041,'[1]H S21'!$BE$9:$CU$60,36,FALSE)</f>
        <v/>
      </c>
      <c r="V1041" s="76" t="str">
        <f t="shared" si="163"/>
        <v/>
      </c>
      <c r="W1041" s="76" t="str" cm="1">
        <f t="array" ref="W1041">IFERROR(_xlfn.IFS(V1041="","",V1041=39,"",V1041&gt;39,V1041-39),"")</f>
        <v/>
      </c>
      <c r="X1041" s="76" t="str">
        <f t="shared" si="164"/>
        <v/>
      </c>
      <c r="Y1041" s="76" t="str">
        <f t="shared" si="165"/>
        <v/>
      </c>
      <c r="Z1041" s="76" t="str">
        <f t="shared" si="166"/>
        <v/>
      </c>
      <c r="AA1041" s="77" t="str">
        <f t="shared" si="167"/>
        <v/>
      </c>
      <c r="AB1041" s="76" t="str">
        <f t="shared" si="168"/>
        <v/>
      </c>
      <c r="AC1041" s="74" t="str">
        <f>VLOOKUP('[1]Cumul H'!$C1041,'[1]H S21'!$BE$9:$CU$60,37,FALSE)</f>
        <v/>
      </c>
      <c r="AD1041" s="74" t="str">
        <f>VLOOKUP('[1]Cumul H'!$C1041,'[1]H S21'!$BE$9:$CU$60,38,FALSE)</f>
        <v/>
      </c>
      <c r="AE1041" s="74" t="str">
        <f>VLOOKUP('[1]Cumul H'!$C1041,'[1]H S21'!$BE$9:$CU$60,39,FALSE)</f>
        <v/>
      </c>
      <c r="AF1041" s="74" t="str">
        <f>VLOOKUP('[1]Cumul H'!$C1041,'[1]H S21'!$BE$9:$CU$60,40,FALSE)</f>
        <v/>
      </c>
      <c r="AG1041" s="74" t="str">
        <f>VLOOKUP('[1]Cumul H'!$C1041,'[1]H S21'!$BE$9:$CU$60,41,FALSE)</f>
        <v/>
      </c>
      <c r="AH1041" s="74" t="str">
        <f>VLOOKUP('[1]Cumul H'!$C1041,'[1]H S21'!$BE$9:$CU$60,42,FALSE)</f>
        <v/>
      </c>
      <c r="AI1041" s="74">
        <f>SUM('[1]Cumul H'!$AE1041:$AH1041)</f>
        <v>0</v>
      </c>
      <c r="AJ1041" s="78" t="str" cm="1">
        <f t="array" ref="AJ1041">IF(E1041="INTERIM",_xlfn.IFS(J1041="NON",$AK$2,J1041="OUI",$AK$3),"")</f>
        <v/>
      </c>
      <c r="AK1041" s="74" t="str">
        <f t="shared" si="160"/>
        <v/>
      </c>
      <c r="AL1041" s="74" t="str">
        <f>IF(V1041="","",IF(V1041-Tableau3[[#This Row],[Heure sans Majoration]]&lt;0,0,V1041-Tableau3[[#This Row],[Heure sans Majoration]]))</f>
        <v/>
      </c>
      <c r="AM1041" s="74" t="str">
        <f t="shared" si="169"/>
        <v/>
      </c>
      <c r="AN1041" s="74" t="str">
        <f t="shared" si="161"/>
        <v/>
      </c>
      <c r="AO1041" s="74" t="str">
        <f t="shared" si="162"/>
        <v/>
      </c>
      <c r="AP1041" s="78" t="str">
        <f>IF(C1041="","",IF(F1041=0,"",(V1041*Tableau3[[#This Row],[Salaire Horaire]]*Tableau3[[#This Row],[Coef Multi]])))</f>
        <v/>
      </c>
      <c r="AQ1041" s="78" t="str">
        <f>IF(C1041="","",IF(F1041=0,"",(Tableau3[[#This Row],[Heure avec majoration]]*Tableau3[[#This Row],[Salaire Horaire]]*Tableau3[[#This Row],[Coef Multi]]*25%)))</f>
        <v/>
      </c>
    </row>
    <row r="1042" spans="2:43" ht="15" thickTop="1" x14ac:dyDescent="0.3">
      <c r="B1042" s="73" t="s">
        <v>103</v>
      </c>
      <c r="C1042" s="74" t="str">
        <f>IF('[1]H S21'!BE33="","",'[1]H S21'!BE33)</f>
        <v/>
      </c>
      <c r="D1042" s="74" t="str">
        <f>IF(C1042="","",VLOOKUP(C1042,[1]!Tableau1[#All],5,FALSE))</f>
        <v/>
      </c>
      <c r="E1042" s="74" t="str">
        <f>IF(C1042="","",VLOOKUP(C1042,[1]!Tableau1[#All],11,FALSE))</f>
        <v/>
      </c>
      <c r="F1042" s="74" t="str">
        <f>IFERROR(IF(C1042="","",VLOOKUP(C1042,[1]!Tableau1[#All],12,FALSE)),"")</f>
        <v/>
      </c>
      <c r="G1042" s="74" t="str">
        <f>IFERROR(IF(C1042="","",VLOOKUP(C1042,[1]!Tableau1[#All],6,FALSE)),"")</f>
        <v/>
      </c>
      <c r="H1042" s="74" t="str">
        <f>IFERROR(IF(C1042="","",VLOOKUP(C1042,[1]!Tableau1[#All],13,FALSE)),"")</f>
        <v/>
      </c>
      <c r="I1042" s="74" t="str">
        <f>IFERROR(IF(C1042="","",VLOOKUP(C1042,[1]!Tableau1[#All],14,FALSE)),"")</f>
        <v/>
      </c>
      <c r="J1042" s="74" t="str">
        <f>IFERROR(IF(C1042="","",VLOOKUP(C1042,[1]!Tableau1[#All],8,FALSE)),"")</f>
        <v/>
      </c>
      <c r="K1042" s="75" t="str">
        <f>VLOOKUP('[1]Cumul H'!$C1042,'[1]H S21'!$BE$9:$CU$60,6,FALSE)</f>
        <v/>
      </c>
      <c r="L1042" s="75" t="str">
        <f>VLOOKUP('[1]Cumul H'!$C1042,'[1]H S21'!$BE$9:$CU$60,10,FALSE)</f>
        <v/>
      </c>
      <c r="M1042" s="75" t="str">
        <f>VLOOKUP('[1]Cumul H'!$C1042,'[1]H S21'!$BE$9:$CU$60,14,FALSE)</f>
        <v/>
      </c>
      <c r="N1042" s="75" t="str">
        <f>VLOOKUP('[1]Cumul H'!$C1042,'[1]H S21'!$BE$9:$CU$60,18,FALSE)</f>
        <v/>
      </c>
      <c r="O1042" s="75" t="str">
        <f>VLOOKUP('[1]Cumul H'!$C1042,'[1]H S21'!$BE$9:$CU$60,22,FALSE)</f>
        <v/>
      </c>
      <c r="P1042" s="75" t="str">
        <f>VLOOKUP('[1]Cumul H'!$C1042,'[1]H S21'!$BE$9:$CU$60,26,FALSE)</f>
        <v/>
      </c>
      <c r="Q1042" s="75" t="str">
        <f>VLOOKUP('[1]Cumul H'!$C1042,'[1]H S21'!$BE$9:$CU$60,30,FALSE)</f>
        <v/>
      </c>
      <c r="R1042" s="75" t="str">
        <f>VLOOKUP('[1]Cumul H'!$C1042,'[1]H S21'!$BE$9:$CU$60,34,FALSE)</f>
        <v/>
      </c>
      <c r="S1042" s="75" t="str">
        <f>VLOOKUP('[1]Cumul H'!$C1042,'[1]H S21'!$BE$9:$CU$60,33,FALSE)</f>
        <v/>
      </c>
      <c r="T1042" s="75" t="str">
        <f>VLOOKUP('[1]Cumul H'!$C1042,'[1]H S21'!$BE$9:$CU$60,35,FALSE)</f>
        <v/>
      </c>
      <c r="U1042" s="75" t="str">
        <f>VLOOKUP('[1]Cumul H'!$C1042,'[1]H S21'!$BE$9:$CU$60,36,FALSE)</f>
        <v/>
      </c>
      <c r="V1042" s="76" t="str">
        <f t="shared" si="163"/>
        <v/>
      </c>
      <c r="W1042" s="76" t="str" cm="1">
        <f t="array" ref="W1042">IFERROR(_xlfn.IFS(V1042="","",V1042=39,"",V1042&gt;39,V1042-39),"")</f>
        <v/>
      </c>
      <c r="X1042" s="76" t="str">
        <f t="shared" si="164"/>
        <v/>
      </c>
      <c r="Y1042" s="76" t="str">
        <f t="shared" si="165"/>
        <v/>
      </c>
      <c r="Z1042" s="76" t="str">
        <f t="shared" si="166"/>
        <v/>
      </c>
      <c r="AA1042" s="77" t="str">
        <f t="shared" si="167"/>
        <v/>
      </c>
      <c r="AB1042" s="76" t="str">
        <f t="shared" si="168"/>
        <v/>
      </c>
      <c r="AC1042" s="74" t="str">
        <f>VLOOKUP('[1]Cumul H'!$C1042,'[1]H S21'!$BE$9:$CU$60,37,FALSE)</f>
        <v/>
      </c>
      <c r="AD1042" s="74" t="str">
        <f>VLOOKUP('[1]Cumul H'!$C1042,'[1]H S21'!$BE$9:$CU$60,38,FALSE)</f>
        <v/>
      </c>
      <c r="AE1042" s="74" t="str">
        <f>VLOOKUP('[1]Cumul H'!$C1042,'[1]H S21'!$BE$9:$CU$60,39,FALSE)</f>
        <v/>
      </c>
      <c r="AF1042" s="74" t="str">
        <f>VLOOKUP('[1]Cumul H'!$C1042,'[1]H S21'!$BE$9:$CU$60,40,FALSE)</f>
        <v/>
      </c>
      <c r="AG1042" s="74" t="str">
        <f>VLOOKUP('[1]Cumul H'!$C1042,'[1]H S21'!$BE$9:$CU$60,41,FALSE)</f>
        <v/>
      </c>
      <c r="AH1042" s="74" t="str">
        <f>VLOOKUP('[1]Cumul H'!$C1042,'[1]H S21'!$BE$9:$CU$60,42,FALSE)</f>
        <v/>
      </c>
      <c r="AI1042" s="74">
        <f>SUM('[1]Cumul H'!$AE1042:$AH1042)</f>
        <v>0</v>
      </c>
      <c r="AJ1042" s="72" t="str" cm="1">
        <f t="array" ref="AJ1042">IF(E1042="INTERIM",_xlfn.IFS(J1042="NON",$AK$2,J1042="OUI",$AK$3),"")</f>
        <v/>
      </c>
      <c r="AK1042" s="68" t="str">
        <f t="shared" si="160"/>
        <v/>
      </c>
      <c r="AL1042" s="68" t="str">
        <f>IF(V1042="","",IF(V1042-Tableau3[[#This Row],[Heure sans Majoration]]&lt;0,0,V1042-Tableau3[[#This Row],[Heure sans Majoration]]))</f>
        <v/>
      </c>
      <c r="AM1042" s="68" t="str">
        <f t="shared" si="169"/>
        <v/>
      </c>
      <c r="AN1042" s="68" t="str">
        <f t="shared" si="161"/>
        <v/>
      </c>
      <c r="AO1042" s="68" t="str">
        <f t="shared" si="162"/>
        <v/>
      </c>
      <c r="AP1042" s="72" t="str">
        <f>IF(C1042="","",IF(F1042=0,"",(V1042*Tableau3[[#This Row],[Salaire Horaire]]*Tableau3[[#This Row],[Coef Multi]])))</f>
        <v/>
      </c>
      <c r="AQ1042" s="72" t="str">
        <f>IF(C1042="","",IF(F1042=0,"",(Tableau3[[#This Row],[Heure avec majoration]]*Tableau3[[#This Row],[Salaire Horaire]]*Tableau3[[#This Row],[Coef Multi]]*25%)))</f>
        <v/>
      </c>
    </row>
    <row r="1043" spans="2:43" ht="15" thickBot="1" x14ac:dyDescent="0.35">
      <c r="B1043" s="73" t="s">
        <v>103</v>
      </c>
      <c r="C1043" s="74" t="str">
        <f>IF('[1]H S21'!BE34="","",'[1]H S21'!BE34)</f>
        <v/>
      </c>
      <c r="D1043" s="74" t="str">
        <f>IF(C1043="","",VLOOKUP(C1043,[1]!Tableau1[#All],5,FALSE))</f>
        <v/>
      </c>
      <c r="E1043" s="74" t="str">
        <f>IF(C1043="","",VLOOKUP(C1043,[1]!Tableau1[#All],11,FALSE))</f>
        <v/>
      </c>
      <c r="F1043" s="74" t="str">
        <f>IFERROR(IF(C1043="","",VLOOKUP(C1043,[1]!Tableau1[#All],12,FALSE)),"")</f>
        <v/>
      </c>
      <c r="G1043" s="74" t="str">
        <f>IFERROR(IF(C1043="","",VLOOKUP(C1043,[1]!Tableau1[#All],6,FALSE)),"")</f>
        <v/>
      </c>
      <c r="H1043" s="74" t="str">
        <f>IFERROR(IF(C1043="","",VLOOKUP(C1043,[1]!Tableau1[#All],13,FALSE)),"")</f>
        <v/>
      </c>
      <c r="I1043" s="74" t="str">
        <f>IFERROR(IF(C1043="","",VLOOKUP(C1043,[1]!Tableau1[#All],14,FALSE)),"")</f>
        <v/>
      </c>
      <c r="J1043" s="74" t="str">
        <f>IFERROR(IF(C1043="","",VLOOKUP(C1043,[1]!Tableau1[#All],8,FALSE)),"")</f>
        <v/>
      </c>
      <c r="K1043" s="75" t="str">
        <f>VLOOKUP('[1]Cumul H'!$C1043,'[1]H S21'!$BE$9:$CU$60,6,FALSE)</f>
        <v/>
      </c>
      <c r="L1043" s="75" t="str">
        <f>VLOOKUP('[1]Cumul H'!$C1043,'[1]H S21'!$BE$9:$CU$60,10,FALSE)</f>
        <v/>
      </c>
      <c r="M1043" s="75" t="str">
        <f>VLOOKUP('[1]Cumul H'!$C1043,'[1]H S21'!$BE$9:$CU$60,14,FALSE)</f>
        <v/>
      </c>
      <c r="N1043" s="75" t="str">
        <f>VLOOKUP('[1]Cumul H'!$C1043,'[1]H S21'!$BE$9:$CU$60,18,FALSE)</f>
        <v/>
      </c>
      <c r="O1043" s="75" t="str">
        <f>VLOOKUP('[1]Cumul H'!$C1043,'[1]H S21'!$BE$9:$CU$60,22,FALSE)</f>
        <v/>
      </c>
      <c r="P1043" s="75" t="str">
        <f>VLOOKUP('[1]Cumul H'!$C1043,'[1]H S21'!$BE$9:$CU$60,26,FALSE)</f>
        <v/>
      </c>
      <c r="Q1043" s="75" t="str">
        <f>VLOOKUP('[1]Cumul H'!$C1043,'[1]H S21'!$BE$9:$CU$60,30,FALSE)</f>
        <v/>
      </c>
      <c r="R1043" s="75" t="str">
        <f>VLOOKUP('[1]Cumul H'!$C1043,'[1]H S21'!$BE$9:$CU$60,34,FALSE)</f>
        <v/>
      </c>
      <c r="S1043" s="75" t="str">
        <f>VLOOKUP('[1]Cumul H'!$C1043,'[1]H S21'!$BE$9:$CU$60,33,FALSE)</f>
        <v/>
      </c>
      <c r="T1043" s="75" t="str">
        <f>VLOOKUP('[1]Cumul H'!$C1043,'[1]H S21'!$BE$9:$CU$60,35,FALSE)</f>
        <v/>
      </c>
      <c r="U1043" s="75" t="str">
        <f>VLOOKUP('[1]Cumul H'!$C1043,'[1]H S21'!$BE$9:$CU$60,36,FALSE)</f>
        <v/>
      </c>
      <c r="V1043" s="76" t="str">
        <f t="shared" si="163"/>
        <v/>
      </c>
      <c r="W1043" s="76" t="str" cm="1">
        <f t="array" ref="W1043">IFERROR(_xlfn.IFS(V1043="","",V1043=39,"",V1043&gt;39,V1043-39),"")</f>
        <v/>
      </c>
      <c r="X1043" s="76" t="str">
        <f t="shared" si="164"/>
        <v/>
      </c>
      <c r="Y1043" s="76" t="str">
        <f t="shared" si="165"/>
        <v/>
      </c>
      <c r="Z1043" s="76" t="str">
        <f t="shared" si="166"/>
        <v/>
      </c>
      <c r="AA1043" s="77" t="str">
        <f t="shared" si="167"/>
        <v/>
      </c>
      <c r="AB1043" s="76" t="str">
        <f t="shared" si="168"/>
        <v/>
      </c>
      <c r="AC1043" s="74" t="str">
        <f>VLOOKUP('[1]Cumul H'!$C1043,'[1]H S21'!$BE$9:$CU$60,37,FALSE)</f>
        <v/>
      </c>
      <c r="AD1043" s="74" t="str">
        <f>VLOOKUP('[1]Cumul H'!$C1043,'[1]H S21'!$BE$9:$CU$60,38,FALSE)</f>
        <v/>
      </c>
      <c r="AE1043" s="74" t="str">
        <f>VLOOKUP('[1]Cumul H'!$C1043,'[1]H S21'!$BE$9:$CU$60,39,FALSE)</f>
        <v/>
      </c>
      <c r="AF1043" s="74" t="str">
        <f>VLOOKUP('[1]Cumul H'!$C1043,'[1]H S21'!$BE$9:$CU$60,40,FALSE)</f>
        <v/>
      </c>
      <c r="AG1043" s="74" t="str">
        <f>VLOOKUP('[1]Cumul H'!$C1043,'[1]H S21'!$BE$9:$CU$60,41,FALSE)</f>
        <v/>
      </c>
      <c r="AH1043" s="74" t="str">
        <f>VLOOKUP('[1]Cumul H'!$C1043,'[1]H S21'!$BE$9:$CU$60,42,FALSE)</f>
        <v/>
      </c>
      <c r="AI1043" s="74">
        <f>SUM('[1]Cumul H'!$AE1043:$AH1043)</f>
        <v>0</v>
      </c>
      <c r="AJ1043" s="78" t="str" cm="1">
        <f t="array" ref="AJ1043">IF(E1043="INTERIM",_xlfn.IFS(J1043="NON",$AK$2,J1043="OUI",$AK$3),"")</f>
        <v/>
      </c>
      <c r="AK1043" s="74" t="str">
        <f t="shared" si="160"/>
        <v/>
      </c>
      <c r="AL1043" s="74" t="str">
        <f>IF(V1043="","",IF(V1043-Tableau3[[#This Row],[Heure sans Majoration]]&lt;0,0,V1043-Tableau3[[#This Row],[Heure sans Majoration]]))</f>
        <v/>
      </c>
      <c r="AM1043" s="74" t="str">
        <f t="shared" si="169"/>
        <v/>
      </c>
      <c r="AN1043" s="74" t="str">
        <f t="shared" si="161"/>
        <v/>
      </c>
      <c r="AO1043" s="74" t="str">
        <f t="shared" si="162"/>
        <v/>
      </c>
      <c r="AP1043" s="78" t="str">
        <f>IF(C1043="","",IF(F1043=0,"",(V1043*Tableau3[[#This Row],[Salaire Horaire]]*Tableau3[[#This Row],[Coef Multi]])))</f>
        <v/>
      </c>
      <c r="AQ1043" s="78" t="str">
        <f>IF(C1043="","",IF(F1043=0,"",(Tableau3[[#This Row],[Heure avec majoration]]*Tableau3[[#This Row],[Salaire Horaire]]*Tableau3[[#This Row],[Coef Multi]]*25%)))</f>
        <v/>
      </c>
    </row>
    <row r="1044" spans="2:43" ht="15" thickTop="1" x14ac:dyDescent="0.3">
      <c r="B1044" s="73" t="s">
        <v>103</v>
      </c>
      <c r="C1044" s="74" t="str">
        <f>IF('[1]H S21'!BE35="","",'[1]H S21'!BE35)</f>
        <v/>
      </c>
      <c r="D1044" s="74" t="str">
        <f>IF(C1044="","",VLOOKUP(C1044,[1]!Tableau1[#All],5,FALSE))</f>
        <v/>
      </c>
      <c r="E1044" s="74" t="str">
        <f>IF(C1044="","",VLOOKUP(C1044,[1]!Tableau1[#All],11,FALSE))</f>
        <v/>
      </c>
      <c r="F1044" s="74" t="str">
        <f>IFERROR(IF(C1044="","",VLOOKUP(C1044,[1]!Tableau1[#All],12,FALSE)),"")</f>
        <v/>
      </c>
      <c r="G1044" s="74" t="str">
        <f>IFERROR(IF(C1044="","",VLOOKUP(C1044,[1]!Tableau1[#All],6,FALSE)),"")</f>
        <v/>
      </c>
      <c r="H1044" s="74" t="str">
        <f>IFERROR(IF(C1044="","",VLOOKUP(C1044,[1]!Tableau1[#All],13,FALSE)),"")</f>
        <v/>
      </c>
      <c r="I1044" s="74" t="str">
        <f>IFERROR(IF(C1044="","",VLOOKUP(C1044,[1]!Tableau1[#All],14,FALSE)),"")</f>
        <v/>
      </c>
      <c r="J1044" s="74" t="str">
        <f>IFERROR(IF(C1044="","",VLOOKUP(C1044,[1]!Tableau1[#All],8,FALSE)),"")</f>
        <v/>
      </c>
      <c r="K1044" s="75" t="str">
        <f>VLOOKUP('[1]Cumul H'!$C1044,'[1]H S21'!$BE$9:$CU$60,6,FALSE)</f>
        <v/>
      </c>
      <c r="L1044" s="75" t="str">
        <f>VLOOKUP('[1]Cumul H'!$C1044,'[1]H S21'!$BE$9:$CU$60,10,FALSE)</f>
        <v/>
      </c>
      <c r="M1044" s="75" t="str">
        <f>VLOOKUP('[1]Cumul H'!$C1044,'[1]H S21'!$BE$9:$CU$60,14,FALSE)</f>
        <v/>
      </c>
      <c r="N1044" s="75" t="str">
        <f>VLOOKUP('[1]Cumul H'!$C1044,'[1]H S21'!$BE$9:$CU$60,18,FALSE)</f>
        <v/>
      </c>
      <c r="O1044" s="75" t="str">
        <f>VLOOKUP('[1]Cumul H'!$C1044,'[1]H S21'!$BE$9:$CU$60,22,FALSE)</f>
        <v/>
      </c>
      <c r="P1044" s="75" t="str">
        <f>VLOOKUP('[1]Cumul H'!$C1044,'[1]H S21'!$BE$9:$CU$60,26,FALSE)</f>
        <v/>
      </c>
      <c r="Q1044" s="75" t="str">
        <f>VLOOKUP('[1]Cumul H'!$C1044,'[1]H S21'!$BE$9:$CU$60,30,FALSE)</f>
        <v/>
      </c>
      <c r="R1044" s="75" t="str">
        <f>VLOOKUP('[1]Cumul H'!$C1044,'[1]H S21'!$BE$9:$CU$60,34,FALSE)</f>
        <v/>
      </c>
      <c r="S1044" s="75" t="str">
        <f>VLOOKUP('[1]Cumul H'!$C1044,'[1]H S21'!$BE$9:$CU$60,33,FALSE)</f>
        <v/>
      </c>
      <c r="T1044" s="75" t="str">
        <f>VLOOKUP('[1]Cumul H'!$C1044,'[1]H S21'!$BE$9:$CU$60,35,FALSE)</f>
        <v/>
      </c>
      <c r="U1044" s="75" t="str">
        <f>VLOOKUP('[1]Cumul H'!$C1044,'[1]H S21'!$BE$9:$CU$60,36,FALSE)</f>
        <v/>
      </c>
      <c r="V1044" s="76" t="str">
        <f t="shared" si="163"/>
        <v/>
      </c>
      <c r="W1044" s="76" t="str" cm="1">
        <f t="array" ref="W1044">IFERROR(_xlfn.IFS(V1044="","",V1044=39,"",V1044&gt;39,V1044-39),"")</f>
        <v/>
      </c>
      <c r="X1044" s="76" t="str">
        <f t="shared" si="164"/>
        <v/>
      </c>
      <c r="Y1044" s="76" t="str">
        <f t="shared" si="165"/>
        <v/>
      </c>
      <c r="Z1044" s="76" t="str">
        <f t="shared" si="166"/>
        <v/>
      </c>
      <c r="AA1044" s="77" t="str">
        <f t="shared" si="167"/>
        <v/>
      </c>
      <c r="AB1044" s="76" t="str">
        <f t="shared" si="168"/>
        <v/>
      </c>
      <c r="AC1044" s="74" t="str">
        <f>VLOOKUP('[1]Cumul H'!$C1044,'[1]H S21'!$BE$9:$CU$60,37,FALSE)</f>
        <v/>
      </c>
      <c r="AD1044" s="74" t="str">
        <f>VLOOKUP('[1]Cumul H'!$C1044,'[1]H S21'!$BE$9:$CU$60,38,FALSE)</f>
        <v/>
      </c>
      <c r="AE1044" s="74" t="str">
        <f>VLOOKUP('[1]Cumul H'!$C1044,'[1]H S21'!$BE$9:$CU$60,39,FALSE)</f>
        <v/>
      </c>
      <c r="AF1044" s="74" t="str">
        <f>VLOOKUP('[1]Cumul H'!$C1044,'[1]H S21'!$BE$9:$CU$60,40,FALSE)</f>
        <v/>
      </c>
      <c r="AG1044" s="74" t="str">
        <f>VLOOKUP('[1]Cumul H'!$C1044,'[1]H S21'!$BE$9:$CU$60,41,FALSE)</f>
        <v/>
      </c>
      <c r="AH1044" s="74" t="str">
        <f>VLOOKUP('[1]Cumul H'!$C1044,'[1]H S21'!$BE$9:$CU$60,42,FALSE)</f>
        <v/>
      </c>
      <c r="AI1044" s="74">
        <f>SUM('[1]Cumul H'!$AE1044:$AH1044)</f>
        <v>0</v>
      </c>
      <c r="AJ1044" s="72" t="str" cm="1">
        <f t="array" ref="AJ1044">IF(E1044="INTERIM",_xlfn.IFS(J1044="NON",$AK$2,J1044="OUI",$AK$3),"")</f>
        <v/>
      </c>
      <c r="AK1044" s="68" t="str">
        <f t="shared" si="160"/>
        <v/>
      </c>
      <c r="AL1044" s="68" t="str">
        <f>IF(V1044="","",IF(V1044-Tableau3[[#This Row],[Heure sans Majoration]]&lt;0,0,V1044-Tableau3[[#This Row],[Heure sans Majoration]]))</f>
        <v/>
      </c>
      <c r="AM1044" s="68" t="str">
        <f t="shared" si="169"/>
        <v/>
      </c>
      <c r="AN1044" s="68" t="str">
        <f t="shared" si="161"/>
        <v/>
      </c>
      <c r="AO1044" s="68" t="str">
        <f t="shared" si="162"/>
        <v/>
      </c>
      <c r="AP1044" s="72" t="str">
        <f>IF(C1044="","",IF(F1044=0,"",(V1044*Tableau3[[#This Row],[Salaire Horaire]]*Tableau3[[#This Row],[Coef Multi]])))</f>
        <v/>
      </c>
      <c r="AQ1044" s="72" t="str">
        <f>IF(C1044="","",IF(F1044=0,"",(Tableau3[[#This Row],[Heure avec majoration]]*Tableau3[[#This Row],[Salaire Horaire]]*Tableau3[[#This Row],[Coef Multi]]*25%)))</f>
        <v/>
      </c>
    </row>
    <row r="1045" spans="2:43" ht="15" thickBot="1" x14ac:dyDescent="0.35">
      <c r="B1045" s="73" t="s">
        <v>103</v>
      </c>
      <c r="C1045" s="74" t="str">
        <f>IF('[1]H S21'!BE36="","",'[1]H S21'!BE36)</f>
        <v/>
      </c>
      <c r="D1045" s="74" t="str">
        <f>IF(C1045="","",VLOOKUP(C1045,[1]!Tableau1[#All],5,FALSE))</f>
        <v/>
      </c>
      <c r="E1045" s="74" t="str">
        <f>IF(C1045="","",VLOOKUP(C1045,[1]!Tableau1[#All],11,FALSE))</f>
        <v/>
      </c>
      <c r="F1045" s="74" t="str">
        <f>IFERROR(IF(C1045="","",VLOOKUP(C1045,[1]!Tableau1[#All],12,FALSE)),"")</f>
        <v/>
      </c>
      <c r="G1045" s="74" t="str">
        <f>IFERROR(IF(C1045="","",VLOOKUP(C1045,[1]!Tableau1[#All],6,FALSE)),"")</f>
        <v/>
      </c>
      <c r="H1045" s="74" t="str">
        <f>IFERROR(IF(C1045="","",VLOOKUP(C1045,[1]!Tableau1[#All],13,FALSE)),"")</f>
        <v/>
      </c>
      <c r="I1045" s="74" t="str">
        <f>IFERROR(IF(C1045="","",VLOOKUP(C1045,[1]!Tableau1[#All],14,FALSE)),"")</f>
        <v/>
      </c>
      <c r="J1045" s="74" t="str">
        <f>IFERROR(IF(C1045="","",VLOOKUP(C1045,[1]!Tableau1[#All],8,FALSE)),"")</f>
        <v/>
      </c>
      <c r="K1045" s="75" t="str">
        <f>VLOOKUP('[1]Cumul H'!$C1045,'[1]H S21'!$BE$9:$CU$60,6,FALSE)</f>
        <v/>
      </c>
      <c r="L1045" s="75" t="str">
        <f>VLOOKUP('[1]Cumul H'!$C1045,'[1]H S21'!$BE$9:$CU$60,10,FALSE)</f>
        <v/>
      </c>
      <c r="M1045" s="75" t="str">
        <f>VLOOKUP('[1]Cumul H'!$C1045,'[1]H S21'!$BE$9:$CU$60,14,FALSE)</f>
        <v/>
      </c>
      <c r="N1045" s="75" t="str">
        <f>VLOOKUP('[1]Cumul H'!$C1045,'[1]H S21'!$BE$9:$CU$60,18,FALSE)</f>
        <v/>
      </c>
      <c r="O1045" s="75" t="str">
        <f>VLOOKUP('[1]Cumul H'!$C1045,'[1]H S21'!$BE$9:$CU$60,22,FALSE)</f>
        <v/>
      </c>
      <c r="P1045" s="75" t="str">
        <f>VLOOKUP('[1]Cumul H'!$C1045,'[1]H S21'!$BE$9:$CU$60,26,FALSE)</f>
        <v/>
      </c>
      <c r="Q1045" s="75" t="str">
        <f>VLOOKUP('[1]Cumul H'!$C1045,'[1]H S21'!$BE$9:$CU$60,30,FALSE)</f>
        <v/>
      </c>
      <c r="R1045" s="75" t="str">
        <f>VLOOKUP('[1]Cumul H'!$C1045,'[1]H S21'!$BE$9:$CU$60,34,FALSE)</f>
        <v/>
      </c>
      <c r="S1045" s="75" t="str">
        <f>VLOOKUP('[1]Cumul H'!$C1045,'[1]H S21'!$BE$9:$CU$60,33,FALSE)</f>
        <v/>
      </c>
      <c r="T1045" s="75" t="str">
        <f>VLOOKUP('[1]Cumul H'!$C1045,'[1]H S21'!$BE$9:$CU$60,35,FALSE)</f>
        <v/>
      </c>
      <c r="U1045" s="75" t="str">
        <f>VLOOKUP('[1]Cumul H'!$C1045,'[1]H S21'!$BE$9:$CU$60,36,FALSE)</f>
        <v/>
      </c>
      <c r="V1045" s="76" t="str">
        <f t="shared" si="163"/>
        <v/>
      </c>
      <c r="W1045" s="76" t="str" cm="1">
        <f t="array" ref="W1045">IFERROR(_xlfn.IFS(V1045="","",V1045=39,"",V1045&gt;39,V1045-39),"")</f>
        <v/>
      </c>
      <c r="X1045" s="76" t="str">
        <f t="shared" si="164"/>
        <v/>
      </c>
      <c r="Y1045" s="76" t="str">
        <f t="shared" si="165"/>
        <v/>
      </c>
      <c r="Z1045" s="76" t="str">
        <f t="shared" si="166"/>
        <v/>
      </c>
      <c r="AA1045" s="77" t="str">
        <f t="shared" si="167"/>
        <v/>
      </c>
      <c r="AB1045" s="76" t="str">
        <f t="shared" si="168"/>
        <v/>
      </c>
      <c r="AC1045" s="74" t="str">
        <f>VLOOKUP('[1]Cumul H'!$C1045,'[1]H S21'!$BE$9:$CU$60,37,FALSE)</f>
        <v/>
      </c>
      <c r="AD1045" s="74" t="str">
        <f>VLOOKUP('[1]Cumul H'!$C1045,'[1]H S21'!$BE$9:$CU$60,38,FALSE)</f>
        <v/>
      </c>
      <c r="AE1045" s="74" t="str">
        <f>VLOOKUP('[1]Cumul H'!$C1045,'[1]H S21'!$BE$9:$CU$60,39,FALSE)</f>
        <v/>
      </c>
      <c r="AF1045" s="74" t="str">
        <f>VLOOKUP('[1]Cumul H'!$C1045,'[1]H S21'!$BE$9:$CU$60,40,FALSE)</f>
        <v/>
      </c>
      <c r="AG1045" s="74" t="str">
        <f>VLOOKUP('[1]Cumul H'!$C1045,'[1]H S21'!$BE$9:$CU$60,41,FALSE)</f>
        <v/>
      </c>
      <c r="AH1045" s="74" t="str">
        <f>VLOOKUP('[1]Cumul H'!$C1045,'[1]H S21'!$BE$9:$CU$60,42,FALSE)</f>
        <v/>
      </c>
      <c r="AI1045" s="74">
        <f>SUM('[1]Cumul H'!$AE1045:$AH1045)</f>
        <v>0</v>
      </c>
      <c r="AJ1045" s="78" t="str" cm="1">
        <f t="array" ref="AJ1045">IF(E1045="INTERIM",_xlfn.IFS(J1045="NON",$AK$2,J1045="OUI",$AK$3),"")</f>
        <v/>
      </c>
      <c r="AK1045" s="74" t="str">
        <f t="shared" si="160"/>
        <v/>
      </c>
      <c r="AL1045" s="74" t="str">
        <f>IF(V1045="","",IF(V1045-Tableau3[[#This Row],[Heure sans Majoration]]&lt;0,0,V1045-Tableau3[[#This Row],[Heure sans Majoration]]))</f>
        <v/>
      </c>
      <c r="AM1045" s="74" t="str">
        <f t="shared" si="169"/>
        <v/>
      </c>
      <c r="AN1045" s="74" t="str">
        <f t="shared" si="161"/>
        <v/>
      </c>
      <c r="AO1045" s="74" t="str">
        <f t="shared" si="162"/>
        <v/>
      </c>
      <c r="AP1045" s="78" t="str">
        <f>IF(C1045="","",IF(F1045=0,"",(V1045*Tableau3[[#This Row],[Salaire Horaire]]*Tableau3[[#This Row],[Coef Multi]])))</f>
        <v/>
      </c>
      <c r="AQ1045" s="78" t="str">
        <f>IF(C1045="","",IF(F1045=0,"",(Tableau3[[#This Row],[Heure avec majoration]]*Tableau3[[#This Row],[Salaire Horaire]]*Tableau3[[#This Row],[Coef Multi]]*25%)))</f>
        <v/>
      </c>
    </row>
    <row r="1046" spans="2:43" ht="15" thickTop="1" x14ac:dyDescent="0.3">
      <c r="B1046" s="73" t="s">
        <v>103</v>
      </c>
      <c r="C1046" s="74" t="str">
        <f>IF('[1]H S21'!BE37="","",'[1]H S21'!BE37)</f>
        <v/>
      </c>
      <c r="D1046" s="74" t="str">
        <f>IF(C1046="","",VLOOKUP(C1046,[1]!Tableau1[#All],5,FALSE))</f>
        <v/>
      </c>
      <c r="E1046" s="74" t="str">
        <f>IF(C1046="","",VLOOKUP(C1046,[1]!Tableau1[#All],11,FALSE))</f>
        <v/>
      </c>
      <c r="F1046" s="74" t="str">
        <f>IFERROR(IF(C1046="","",VLOOKUP(C1046,[1]!Tableau1[#All],12,FALSE)),"")</f>
        <v/>
      </c>
      <c r="G1046" s="74" t="str">
        <f>IFERROR(IF(C1046="","",VLOOKUP(C1046,[1]!Tableau1[#All],6,FALSE)),"")</f>
        <v/>
      </c>
      <c r="H1046" s="74" t="str">
        <f>IFERROR(IF(C1046="","",VLOOKUP(C1046,[1]!Tableau1[#All],13,FALSE)),"")</f>
        <v/>
      </c>
      <c r="I1046" s="74" t="str">
        <f>IFERROR(IF(C1046="","",VLOOKUP(C1046,[1]!Tableau1[#All],14,FALSE)),"")</f>
        <v/>
      </c>
      <c r="J1046" s="74" t="str">
        <f>IFERROR(IF(C1046="","",VLOOKUP(C1046,[1]!Tableau1[#All],8,FALSE)),"")</f>
        <v/>
      </c>
      <c r="K1046" s="75" t="str">
        <f>VLOOKUP('[1]Cumul H'!$C1046,'[1]H S21'!$BE$9:$CU$60,6,FALSE)</f>
        <v/>
      </c>
      <c r="L1046" s="75" t="str">
        <f>VLOOKUP('[1]Cumul H'!$C1046,'[1]H S21'!$BE$9:$CU$60,10,FALSE)</f>
        <v/>
      </c>
      <c r="M1046" s="75" t="str">
        <f>VLOOKUP('[1]Cumul H'!$C1046,'[1]H S21'!$BE$9:$CU$60,14,FALSE)</f>
        <v/>
      </c>
      <c r="N1046" s="75" t="str">
        <f>VLOOKUP('[1]Cumul H'!$C1046,'[1]H S21'!$BE$9:$CU$60,18,FALSE)</f>
        <v/>
      </c>
      <c r="O1046" s="75" t="str">
        <f>VLOOKUP('[1]Cumul H'!$C1046,'[1]H S21'!$BE$9:$CU$60,22,FALSE)</f>
        <v/>
      </c>
      <c r="P1046" s="75" t="str">
        <f>VLOOKUP('[1]Cumul H'!$C1046,'[1]H S21'!$BE$9:$CU$60,26,FALSE)</f>
        <v/>
      </c>
      <c r="Q1046" s="75" t="str">
        <f>VLOOKUP('[1]Cumul H'!$C1046,'[1]H S21'!$BE$9:$CU$60,30,FALSE)</f>
        <v/>
      </c>
      <c r="R1046" s="75" t="str">
        <f>VLOOKUP('[1]Cumul H'!$C1046,'[1]H S21'!$BE$9:$CU$60,34,FALSE)</f>
        <v/>
      </c>
      <c r="S1046" s="75" t="str">
        <f>VLOOKUP('[1]Cumul H'!$C1046,'[1]H S21'!$BE$9:$CU$60,33,FALSE)</f>
        <v/>
      </c>
      <c r="T1046" s="75" t="str">
        <f>VLOOKUP('[1]Cumul H'!$C1046,'[1]H S21'!$BE$9:$CU$60,35,FALSE)</f>
        <v/>
      </c>
      <c r="U1046" s="75" t="str">
        <f>VLOOKUP('[1]Cumul H'!$C1046,'[1]H S21'!$BE$9:$CU$60,36,FALSE)</f>
        <v/>
      </c>
      <c r="V1046" s="76" t="str">
        <f t="shared" si="163"/>
        <v/>
      </c>
      <c r="W1046" s="76" t="str" cm="1">
        <f t="array" ref="W1046">IFERROR(_xlfn.IFS(V1046="","",V1046=39,"",V1046&gt;39,V1046-39),"")</f>
        <v/>
      </c>
      <c r="X1046" s="76" t="str">
        <f t="shared" si="164"/>
        <v/>
      </c>
      <c r="Y1046" s="76" t="str">
        <f t="shared" si="165"/>
        <v/>
      </c>
      <c r="Z1046" s="76" t="str">
        <f t="shared" si="166"/>
        <v/>
      </c>
      <c r="AA1046" s="77" t="str">
        <f t="shared" si="167"/>
        <v/>
      </c>
      <c r="AB1046" s="76" t="str">
        <f t="shared" si="168"/>
        <v/>
      </c>
      <c r="AC1046" s="74" t="str">
        <f>VLOOKUP('[1]Cumul H'!$C1046,'[1]H S21'!$BE$9:$CU$60,37,FALSE)</f>
        <v/>
      </c>
      <c r="AD1046" s="74" t="str">
        <f>VLOOKUP('[1]Cumul H'!$C1046,'[1]H S21'!$BE$9:$CU$60,38,FALSE)</f>
        <v/>
      </c>
      <c r="AE1046" s="74" t="str">
        <f>VLOOKUP('[1]Cumul H'!$C1046,'[1]H S21'!$BE$9:$CU$60,39,FALSE)</f>
        <v/>
      </c>
      <c r="AF1046" s="74" t="str">
        <f>VLOOKUP('[1]Cumul H'!$C1046,'[1]H S21'!$BE$9:$CU$60,40,FALSE)</f>
        <v/>
      </c>
      <c r="AG1046" s="74" t="str">
        <f>VLOOKUP('[1]Cumul H'!$C1046,'[1]H S21'!$BE$9:$CU$60,41,FALSE)</f>
        <v/>
      </c>
      <c r="AH1046" s="74" t="str">
        <f>VLOOKUP('[1]Cumul H'!$C1046,'[1]H S21'!$BE$9:$CU$60,42,FALSE)</f>
        <v/>
      </c>
      <c r="AI1046" s="74">
        <f>SUM('[1]Cumul H'!$AE1046:$AH1046)</f>
        <v>0</v>
      </c>
      <c r="AJ1046" s="72" t="str" cm="1">
        <f t="array" ref="AJ1046">IF(E1046="INTERIM",_xlfn.IFS(J1046="NON",$AK$2,J1046="OUI",$AK$3),"")</f>
        <v/>
      </c>
      <c r="AK1046" s="68" t="str">
        <f t="shared" si="160"/>
        <v/>
      </c>
      <c r="AL1046" s="68" t="str">
        <f>IF(V1046="","",IF(V1046-Tableau3[[#This Row],[Heure sans Majoration]]&lt;0,0,V1046-Tableau3[[#This Row],[Heure sans Majoration]]))</f>
        <v/>
      </c>
      <c r="AM1046" s="68" t="str">
        <f t="shared" si="169"/>
        <v/>
      </c>
      <c r="AN1046" s="68" t="str">
        <f t="shared" si="161"/>
        <v/>
      </c>
      <c r="AO1046" s="68" t="str">
        <f t="shared" si="162"/>
        <v/>
      </c>
      <c r="AP1046" s="72" t="str">
        <f>IF(C1046="","",IF(F1046=0,"",(V1046*Tableau3[[#This Row],[Salaire Horaire]]*Tableau3[[#This Row],[Coef Multi]])))</f>
        <v/>
      </c>
      <c r="AQ1046" s="72" t="str">
        <f>IF(C1046="","",IF(F1046=0,"",(Tableau3[[#This Row],[Heure avec majoration]]*Tableau3[[#This Row],[Salaire Horaire]]*Tableau3[[#This Row],[Coef Multi]]*25%)))</f>
        <v/>
      </c>
    </row>
    <row r="1047" spans="2:43" ht="15" thickBot="1" x14ac:dyDescent="0.35">
      <c r="B1047" s="73" t="s">
        <v>103</v>
      </c>
      <c r="C1047" s="74" t="str">
        <f>IF('[1]H S21'!BE38="","",'[1]H S21'!BE38)</f>
        <v/>
      </c>
      <c r="D1047" s="74" t="str">
        <f>IF(C1047="","",VLOOKUP(C1047,[1]!Tableau1[#All],5,FALSE))</f>
        <v/>
      </c>
      <c r="E1047" s="74" t="str">
        <f>IF(C1047="","",VLOOKUP(C1047,[1]!Tableau1[#All],11,FALSE))</f>
        <v/>
      </c>
      <c r="F1047" s="74" t="str">
        <f>IFERROR(IF(C1047="","",VLOOKUP(C1047,[1]!Tableau1[#All],12,FALSE)),"")</f>
        <v/>
      </c>
      <c r="G1047" s="74" t="str">
        <f>IFERROR(IF(C1047="","",VLOOKUP(C1047,[1]!Tableau1[#All],6,FALSE)),"")</f>
        <v/>
      </c>
      <c r="H1047" s="74" t="str">
        <f>IFERROR(IF(C1047="","",VLOOKUP(C1047,[1]!Tableau1[#All],13,FALSE)),"")</f>
        <v/>
      </c>
      <c r="I1047" s="74" t="str">
        <f>IFERROR(IF(C1047="","",VLOOKUP(C1047,[1]!Tableau1[#All],14,FALSE)),"")</f>
        <v/>
      </c>
      <c r="J1047" s="74" t="str">
        <f>IFERROR(IF(C1047="","",VLOOKUP(C1047,[1]!Tableau1[#All],8,FALSE)),"")</f>
        <v/>
      </c>
      <c r="K1047" s="75" t="str">
        <f>VLOOKUP('[1]Cumul H'!$C1047,'[1]H S21'!$BE$9:$CU$60,6,FALSE)</f>
        <v/>
      </c>
      <c r="L1047" s="75" t="str">
        <f>VLOOKUP('[1]Cumul H'!$C1047,'[1]H S21'!$BE$9:$CU$60,10,FALSE)</f>
        <v/>
      </c>
      <c r="M1047" s="75" t="str">
        <f>VLOOKUP('[1]Cumul H'!$C1047,'[1]H S21'!$BE$9:$CU$60,14,FALSE)</f>
        <v/>
      </c>
      <c r="N1047" s="75" t="str">
        <f>VLOOKUP('[1]Cumul H'!$C1047,'[1]H S21'!$BE$9:$CU$60,18,FALSE)</f>
        <v/>
      </c>
      <c r="O1047" s="75" t="str">
        <f>VLOOKUP('[1]Cumul H'!$C1047,'[1]H S21'!$BE$9:$CU$60,22,FALSE)</f>
        <v/>
      </c>
      <c r="P1047" s="75" t="str">
        <f>VLOOKUP('[1]Cumul H'!$C1047,'[1]H S21'!$BE$9:$CU$60,26,FALSE)</f>
        <v/>
      </c>
      <c r="Q1047" s="75" t="str">
        <f>VLOOKUP('[1]Cumul H'!$C1047,'[1]H S21'!$BE$9:$CU$60,30,FALSE)</f>
        <v/>
      </c>
      <c r="R1047" s="75" t="str">
        <f>VLOOKUP('[1]Cumul H'!$C1047,'[1]H S21'!$BE$9:$CU$60,34,FALSE)</f>
        <v/>
      </c>
      <c r="S1047" s="75" t="str">
        <f>VLOOKUP('[1]Cumul H'!$C1047,'[1]H S21'!$BE$9:$CU$60,33,FALSE)</f>
        <v/>
      </c>
      <c r="T1047" s="75" t="str">
        <f>VLOOKUP('[1]Cumul H'!$C1047,'[1]H S21'!$BE$9:$CU$60,35,FALSE)</f>
        <v/>
      </c>
      <c r="U1047" s="75" t="str">
        <f>VLOOKUP('[1]Cumul H'!$C1047,'[1]H S21'!$BE$9:$CU$60,36,FALSE)</f>
        <v/>
      </c>
      <c r="V1047" s="76" t="str">
        <f t="shared" si="163"/>
        <v/>
      </c>
      <c r="W1047" s="76" t="str" cm="1">
        <f t="array" ref="W1047">IFERROR(_xlfn.IFS(V1047="","",V1047=39,"",V1047&gt;39,V1047-39),"")</f>
        <v/>
      </c>
      <c r="X1047" s="76" t="str">
        <f t="shared" si="164"/>
        <v/>
      </c>
      <c r="Y1047" s="76" t="str">
        <f t="shared" si="165"/>
        <v/>
      </c>
      <c r="Z1047" s="76" t="str">
        <f t="shared" si="166"/>
        <v/>
      </c>
      <c r="AA1047" s="77" t="str">
        <f t="shared" si="167"/>
        <v/>
      </c>
      <c r="AB1047" s="76" t="str">
        <f t="shared" si="168"/>
        <v/>
      </c>
      <c r="AC1047" s="74" t="str">
        <f>VLOOKUP('[1]Cumul H'!$C1047,'[1]H S21'!$BE$9:$CU$60,37,FALSE)</f>
        <v/>
      </c>
      <c r="AD1047" s="74" t="str">
        <f>VLOOKUP('[1]Cumul H'!$C1047,'[1]H S21'!$BE$9:$CU$60,38,FALSE)</f>
        <v/>
      </c>
      <c r="AE1047" s="74" t="str">
        <f>VLOOKUP('[1]Cumul H'!$C1047,'[1]H S21'!$BE$9:$CU$60,39,FALSE)</f>
        <v/>
      </c>
      <c r="AF1047" s="74" t="str">
        <f>VLOOKUP('[1]Cumul H'!$C1047,'[1]H S21'!$BE$9:$CU$60,40,FALSE)</f>
        <v/>
      </c>
      <c r="AG1047" s="74" t="str">
        <f>VLOOKUP('[1]Cumul H'!$C1047,'[1]H S21'!$BE$9:$CU$60,41,FALSE)</f>
        <v/>
      </c>
      <c r="AH1047" s="74" t="str">
        <f>VLOOKUP('[1]Cumul H'!$C1047,'[1]H S21'!$BE$9:$CU$60,42,FALSE)</f>
        <v/>
      </c>
      <c r="AI1047" s="74">
        <f>SUM('[1]Cumul H'!$AE1047:$AH1047)</f>
        <v>0</v>
      </c>
      <c r="AJ1047" s="78" t="str" cm="1">
        <f t="array" ref="AJ1047">IF(E1047="INTERIM",_xlfn.IFS(J1047="NON",$AK$2,J1047="OUI",$AK$3),"")</f>
        <v/>
      </c>
      <c r="AK1047" s="74" t="str">
        <f t="shared" si="160"/>
        <v/>
      </c>
      <c r="AL1047" s="74" t="str">
        <f>IF(V1047="","",IF(V1047-Tableau3[[#This Row],[Heure sans Majoration]]&lt;0,0,V1047-Tableau3[[#This Row],[Heure sans Majoration]]))</f>
        <v/>
      </c>
      <c r="AM1047" s="74" t="str">
        <f t="shared" si="169"/>
        <v/>
      </c>
      <c r="AN1047" s="74" t="str">
        <f t="shared" si="161"/>
        <v/>
      </c>
      <c r="AO1047" s="74" t="str">
        <f t="shared" si="162"/>
        <v/>
      </c>
      <c r="AP1047" s="78" t="str">
        <f>IF(C1047="","",IF(F1047=0,"",(V1047*Tableau3[[#This Row],[Salaire Horaire]]*Tableau3[[#This Row],[Coef Multi]])))</f>
        <v/>
      </c>
      <c r="AQ1047" s="78" t="str">
        <f>IF(C1047="","",IF(F1047=0,"",(Tableau3[[#This Row],[Heure avec majoration]]*Tableau3[[#This Row],[Salaire Horaire]]*Tableau3[[#This Row],[Coef Multi]]*25%)))</f>
        <v/>
      </c>
    </row>
    <row r="1048" spans="2:43" ht="15" thickTop="1" x14ac:dyDescent="0.3">
      <c r="B1048" s="73" t="s">
        <v>103</v>
      </c>
      <c r="C1048" s="74" t="str">
        <f>IF('[1]H S21'!BE39="","",'[1]H S21'!BE39)</f>
        <v/>
      </c>
      <c r="D1048" s="74" t="str">
        <f>IF(C1048="","",VLOOKUP(C1048,[1]!Tableau1[#All],5,FALSE))</f>
        <v/>
      </c>
      <c r="E1048" s="74" t="str">
        <f>IF(C1048="","",VLOOKUP(C1048,[1]!Tableau1[#All],11,FALSE))</f>
        <v/>
      </c>
      <c r="F1048" s="74" t="str">
        <f>IFERROR(IF(C1048="","",VLOOKUP(C1048,[1]!Tableau1[#All],12,FALSE)),"")</f>
        <v/>
      </c>
      <c r="G1048" s="74" t="str">
        <f>IFERROR(IF(C1048="","",VLOOKUP(C1048,[1]!Tableau1[#All],6,FALSE)),"")</f>
        <v/>
      </c>
      <c r="H1048" s="74" t="str">
        <f>IFERROR(IF(C1048="","",VLOOKUP(C1048,[1]!Tableau1[#All],13,FALSE)),"")</f>
        <v/>
      </c>
      <c r="I1048" s="74" t="str">
        <f>IFERROR(IF(C1048="","",VLOOKUP(C1048,[1]!Tableau1[#All],14,FALSE)),"")</f>
        <v/>
      </c>
      <c r="J1048" s="74" t="str">
        <f>IFERROR(IF(C1048="","",VLOOKUP(C1048,[1]!Tableau1[#All],8,FALSE)),"")</f>
        <v/>
      </c>
      <c r="K1048" s="75" t="str">
        <f>VLOOKUP('[1]Cumul H'!$C1048,'[1]H S21'!$BE$9:$CU$60,6,FALSE)</f>
        <v/>
      </c>
      <c r="L1048" s="75" t="str">
        <f>VLOOKUP('[1]Cumul H'!$C1048,'[1]H S21'!$BE$9:$CU$60,10,FALSE)</f>
        <v/>
      </c>
      <c r="M1048" s="75" t="str">
        <f>VLOOKUP('[1]Cumul H'!$C1048,'[1]H S21'!$BE$9:$CU$60,14,FALSE)</f>
        <v/>
      </c>
      <c r="N1048" s="75" t="str">
        <f>VLOOKUP('[1]Cumul H'!$C1048,'[1]H S21'!$BE$9:$CU$60,18,FALSE)</f>
        <v/>
      </c>
      <c r="O1048" s="75" t="str">
        <f>VLOOKUP('[1]Cumul H'!$C1048,'[1]H S21'!$BE$9:$CU$60,22,FALSE)</f>
        <v/>
      </c>
      <c r="P1048" s="75" t="str">
        <f>VLOOKUP('[1]Cumul H'!$C1048,'[1]H S21'!$BE$9:$CU$60,26,FALSE)</f>
        <v/>
      </c>
      <c r="Q1048" s="75" t="str">
        <f>VLOOKUP('[1]Cumul H'!$C1048,'[1]H S21'!$BE$9:$CU$60,30,FALSE)</f>
        <v/>
      </c>
      <c r="R1048" s="75" t="str">
        <f>VLOOKUP('[1]Cumul H'!$C1048,'[1]H S21'!$BE$9:$CU$60,34,FALSE)</f>
        <v/>
      </c>
      <c r="S1048" s="75" t="str">
        <f>VLOOKUP('[1]Cumul H'!$C1048,'[1]H S21'!$BE$9:$CU$60,33,FALSE)</f>
        <v/>
      </c>
      <c r="T1048" s="75" t="str">
        <f>VLOOKUP('[1]Cumul H'!$C1048,'[1]H S21'!$BE$9:$CU$60,35,FALSE)</f>
        <v/>
      </c>
      <c r="U1048" s="75" t="str">
        <f>VLOOKUP('[1]Cumul H'!$C1048,'[1]H S21'!$BE$9:$CU$60,36,FALSE)</f>
        <v/>
      </c>
      <c r="V1048" s="76" t="str">
        <f t="shared" si="163"/>
        <v/>
      </c>
      <c r="W1048" s="76" t="str" cm="1">
        <f t="array" ref="W1048">IFERROR(_xlfn.IFS(V1048="","",V1048=39,"",V1048&gt;39,V1048-39),"")</f>
        <v/>
      </c>
      <c r="X1048" s="76" t="str">
        <f t="shared" si="164"/>
        <v/>
      </c>
      <c r="Y1048" s="76" t="str">
        <f t="shared" si="165"/>
        <v/>
      </c>
      <c r="Z1048" s="76" t="str">
        <f t="shared" si="166"/>
        <v/>
      </c>
      <c r="AA1048" s="77" t="str">
        <f t="shared" si="167"/>
        <v/>
      </c>
      <c r="AB1048" s="76" t="str">
        <f t="shared" si="168"/>
        <v/>
      </c>
      <c r="AC1048" s="74" t="str">
        <f>VLOOKUP('[1]Cumul H'!$C1048,'[1]H S21'!$BE$9:$CU$60,37,FALSE)</f>
        <v/>
      </c>
      <c r="AD1048" s="74" t="str">
        <f>VLOOKUP('[1]Cumul H'!$C1048,'[1]H S21'!$BE$9:$CU$60,38,FALSE)</f>
        <v/>
      </c>
      <c r="AE1048" s="74" t="str">
        <f>VLOOKUP('[1]Cumul H'!$C1048,'[1]H S21'!$BE$9:$CU$60,39,FALSE)</f>
        <v/>
      </c>
      <c r="AF1048" s="74" t="str">
        <f>VLOOKUP('[1]Cumul H'!$C1048,'[1]H S21'!$BE$9:$CU$60,40,FALSE)</f>
        <v/>
      </c>
      <c r="AG1048" s="74" t="str">
        <f>VLOOKUP('[1]Cumul H'!$C1048,'[1]H S21'!$BE$9:$CU$60,41,FALSE)</f>
        <v/>
      </c>
      <c r="AH1048" s="74" t="str">
        <f>VLOOKUP('[1]Cumul H'!$C1048,'[1]H S21'!$BE$9:$CU$60,42,FALSE)</f>
        <v/>
      </c>
      <c r="AI1048" s="74">
        <f>SUM('[1]Cumul H'!$AE1048:$AH1048)</f>
        <v>0</v>
      </c>
      <c r="AJ1048" s="72" t="str" cm="1">
        <f t="array" ref="AJ1048">IF(E1048="INTERIM",_xlfn.IFS(J1048="NON",$AK$2,J1048="OUI",$AK$3),"")</f>
        <v/>
      </c>
      <c r="AK1048" s="68" t="str">
        <f t="shared" si="160"/>
        <v/>
      </c>
      <c r="AL1048" s="68" t="str">
        <f>IF(V1048="","",IF(V1048-Tableau3[[#This Row],[Heure sans Majoration]]&lt;0,0,V1048-Tableau3[[#This Row],[Heure sans Majoration]]))</f>
        <v/>
      </c>
      <c r="AM1048" s="68" t="str">
        <f t="shared" si="169"/>
        <v/>
      </c>
      <c r="AN1048" s="68" t="str">
        <f t="shared" si="161"/>
        <v/>
      </c>
      <c r="AO1048" s="68" t="str">
        <f t="shared" si="162"/>
        <v/>
      </c>
      <c r="AP1048" s="72" t="str">
        <f>IF(C1048="","",IF(F1048=0,"",(V1048*Tableau3[[#This Row],[Salaire Horaire]]*Tableau3[[#This Row],[Coef Multi]])))</f>
        <v/>
      </c>
      <c r="AQ1048" s="72" t="str">
        <f>IF(C1048="","",IF(F1048=0,"",(Tableau3[[#This Row],[Heure avec majoration]]*Tableau3[[#This Row],[Salaire Horaire]]*Tableau3[[#This Row],[Coef Multi]]*25%)))</f>
        <v/>
      </c>
    </row>
    <row r="1049" spans="2:43" ht="15" thickBot="1" x14ac:dyDescent="0.35">
      <c r="B1049" s="73" t="s">
        <v>103</v>
      </c>
      <c r="C1049" s="74" t="str">
        <f>IF('[1]H S21'!BE40="","",'[1]H S21'!BE40)</f>
        <v/>
      </c>
      <c r="D1049" s="74" t="str">
        <f>IF(C1049="","",VLOOKUP(C1049,[1]!Tableau1[#All],5,FALSE))</f>
        <v/>
      </c>
      <c r="E1049" s="74" t="str">
        <f>IF(C1049="","",VLOOKUP(C1049,[1]!Tableau1[#All],11,FALSE))</f>
        <v/>
      </c>
      <c r="F1049" s="74" t="str">
        <f>IFERROR(IF(C1049="","",VLOOKUP(C1049,[1]!Tableau1[#All],12,FALSE)),"")</f>
        <v/>
      </c>
      <c r="G1049" s="74" t="str">
        <f>IFERROR(IF(C1049="","",VLOOKUP(C1049,[1]!Tableau1[#All],6,FALSE)),"")</f>
        <v/>
      </c>
      <c r="H1049" s="74" t="str">
        <f>IFERROR(IF(C1049="","",VLOOKUP(C1049,[1]!Tableau1[#All],13,FALSE)),"")</f>
        <v/>
      </c>
      <c r="I1049" s="74" t="str">
        <f>IFERROR(IF(C1049="","",VLOOKUP(C1049,[1]!Tableau1[#All],14,FALSE)),"")</f>
        <v/>
      </c>
      <c r="J1049" s="74" t="str">
        <f>IFERROR(IF(C1049="","",VLOOKUP(C1049,[1]!Tableau1[#All],8,FALSE)),"")</f>
        <v/>
      </c>
      <c r="K1049" s="75" t="str">
        <f>VLOOKUP('[1]Cumul H'!$C1049,'[1]H S21'!$BE$9:$CU$60,6,FALSE)</f>
        <v/>
      </c>
      <c r="L1049" s="75" t="str">
        <f>VLOOKUP('[1]Cumul H'!$C1049,'[1]H S21'!$BE$9:$CU$60,10,FALSE)</f>
        <v/>
      </c>
      <c r="M1049" s="75" t="str">
        <f>VLOOKUP('[1]Cumul H'!$C1049,'[1]H S21'!$BE$9:$CU$60,14,FALSE)</f>
        <v/>
      </c>
      <c r="N1049" s="75" t="str">
        <f>VLOOKUP('[1]Cumul H'!$C1049,'[1]H S21'!$BE$9:$CU$60,18,FALSE)</f>
        <v/>
      </c>
      <c r="O1049" s="75" t="str">
        <f>VLOOKUP('[1]Cumul H'!$C1049,'[1]H S21'!$BE$9:$CU$60,22,FALSE)</f>
        <v/>
      </c>
      <c r="P1049" s="75" t="str">
        <f>VLOOKUP('[1]Cumul H'!$C1049,'[1]H S21'!$BE$9:$CU$60,26,FALSE)</f>
        <v/>
      </c>
      <c r="Q1049" s="75" t="str">
        <f>VLOOKUP('[1]Cumul H'!$C1049,'[1]H S21'!$BE$9:$CU$60,30,FALSE)</f>
        <v/>
      </c>
      <c r="R1049" s="75" t="str">
        <f>VLOOKUP('[1]Cumul H'!$C1049,'[1]H S21'!$BE$9:$CU$60,34,FALSE)</f>
        <v/>
      </c>
      <c r="S1049" s="75" t="str">
        <f>VLOOKUP('[1]Cumul H'!$C1049,'[1]H S21'!$BE$9:$CU$60,33,FALSE)</f>
        <v/>
      </c>
      <c r="T1049" s="75" t="str">
        <f>VLOOKUP('[1]Cumul H'!$C1049,'[1]H S21'!$BE$9:$CU$60,35,FALSE)</f>
        <v/>
      </c>
      <c r="U1049" s="75" t="str">
        <f>VLOOKUP('[1]Cumul H'!$C1049,'[1]H S21'!$BE$9:$CU$60,36,FALSE)</f>
        <v/>
      </c>
      <c r="V1049" s="76" t="str">
        <f t="shared" si="163"/>
        <v/>
      </c>
      <c r="W1049" s="76" t="str" cm="1">
        <f t="array" ref="W1049">IFERROR(_xlfn.IFS(V1049="","",V1049=39,"",V1049&gt;39,V1049-39),"")</f>
        <v/>
      </c>
      <c r="X1049" s="76" t="str">
        <f t="shared" si="164"/>
        <v/>
      </c>
      <c r="Y1049" s="76" t="str">
        <f t="shared" si="165"/>
        <v/>
      </c>
      <c r="Z1049" s="76" t="str">
        <f t="shared" si="166"/>
        <v/>
      </c>
      <c r="AA1049" s="77" t="str">
        <f t="shared" si="167"/>
        <v/>
      </c>
      <c r="AB1049" s="76" t="str">
        <f t="shared" si="168"/>
        <v/>
      </c>
      <c r="AC1049" s="74" t="str">
        <f>VLOOKUP('[1]Cumul H'!$C1049,'[1]H S21'!$BE$9:$CU$60,37,FALSE)</f>
        <v/>
      </c>
      <c r="AD1049" s="74" t="str">
        <f>VLOOKUP('[1]Cumul H'!$C1049,'[1]H S21'!$BE$9:$CU$60,38,FALSE)</f>
        <v/>
      </c>
      <c r="AE1049" s="74" t="str">
        <f>VLOOKUP('[1]Cumul H'!$C1049,'[1]H S21'!$BE$9:$CU$60,39,FALSE)</f>
        <v/>
      </c>
      <c r="AF1049" s="74" t="str">
        <f>VLOOKUP('[1]Cumul H'!$C1049,'[1]H S21'!$BE$9:$CU$60,40,FALSE)</f>
        <v/>
      </c>
      <c r="AG1049" s="74" t="str">
        <f>VLOOKUP('[1]Cumul H'!$C1049,'[1]H S21'!$BE$9:$CU$60,41,FALSE)</f>
        <v/>
      </c>
      <c r="AH1049" s="74" t="str">
        <f>VLOOKUP('[1]Cumul H'!$C1049,'[1]H S21'!$BE$9:$CU$60,42,FALSE)</f>
        <v/>
      </c>
      <c r="AI1049" s="74">
        <f>SUM('[1]Cumul H'!$AE1049:$AH1049)</f>
        <v>0</v>
      </c>
      <c r="AJ1049" s="78" t="str" cm="1">
        <f t="array" ref="AJ1049">IF(E1049="INTERIM",_xlfn.IFS(J1049="NON",$AK$2,J1049="OUI",$AK$3),"")</f>
        <v/>
      </c>
      <c r="AK1049" s="74" t="str">
        <f t="shared" si="160"/>
        <v/>
      </c>
      <c r="AL1049" s="74" t="str">
        <f>IF(V1049="","",IF(V1049-Tableau3[[#This Row],[Heure sans Majoration]]&lt;0,0,V1049-Tableau3[[#This Row],[Heure sans Majoration]]))</f>
        <v/>
      </c>
      <c r="AM1049" s="74" t="str">
        <f t="shared" si="169"/>
        <v/>
      </c>
      <c r="AN1049" s="74" t="str">
        <f t="shared" si="161"/>
        <v/>
      </c>
      <c r="AO1049" s="74" t="str">
        <f t="shared" si="162"/>
        <v/>
      </c>
      <c r="AP1049" s="78" t="str">
        <f>IF(C1049="","",IF(F1049=0,"",(V1049*Tableau3[[#This Row],[Salaire Horaire]]*Tableau3[[#This Row],[Coef Multi]])))</f>
        <v/>
      </c>
      <c r="AQ1049" s="78" t="str">
        <f>IF(C1049="","",IF(F1049=0,"",(Tableau3[[#This Row],[Heure avec majoration]]*Tableau3[[#This Row],[Salaire Horaire]]*Tableau3[[#This Row],[Coef Multi]]*25%)))</f>
        <v/>
      </c>
    </row>
    <row r="1050" spans="2:43" ht="15" thickTop="1" x14ac:dyDescent="0.3">
      <c r="B1050" s="73" t="s">
        <v>103</v>
      </c>
      <c r="C1050" s="74" t="str">
        <f>IF('[1]H S21'!BE41="","",'[1]H S21'!BE41)</f>
        <v/>
      </c>
      <c r="D1050" s="74" t="str">
        <f>IF(C1050="","",VLOOKUP(C1050,[1]!Tableau1[#All],5,FALSE))</f>
        <v/>
      </c>
      <c r="E1050" s="74" t="str">
        <f>IF(C1050="","",VLOOKUP(C1050,[1]!Tableau1[#All],11,FALSE))</f>
        <v/>
      </c>
      <c r="F1050" s="74" t="str">
        <f>IFERROR(IF(C1050="","",VLOOKUP(C1050,[1]!Tableau1[#All],12,FALSE)),"")</f>
        <v/>
      </c>
      <c r="G1050" s="74" t="str">
        <f>IFERROR(IF(C1050="","",VLOOKUP(C1050,[1]!Tableau1[#All],6,FALSE)),"")</f>
        <v/>
      </c>
      <c r="H1050" s="74" t="str">
        <f>IFERROR(IF(C1050="","",VLOOKUP(C1050,[1]!Tableau1[#All],13,FALSE)),"")</f>
        <v/>
      </c>
      <c r="I1050" s="74" t="str">
        <f>IFERROR(IF(C1050="","",VLOOKUP(C1050,[1]!Tableau1[#All],14,FALSE)),"")</f>
        <v/>
      </c>
      <c r="J1050" s="74" t="str">
        <f>IFERROR(IF(C1050="","",VLOOKUP(C1050,[1]!Tableau1[#All],8,FALSE)),"")</f>
        <v/>
      </c>
      <c r="K1050" s="75" t="str">
        <f>VLOOKUP('[1]Cumul H'!$C1050,'[1]H S21'!$BE$9:$CU$60,6,FALSE)</f>
        <v/>
      </c>
      <c r="L1050" s="75" t="str">
        <f>VLOOKUP('[1]Cumul H'!$C1050,'[1]H S21'!$BE$9:$CU$60,10,FALSE)</f>
        <v/>
      </c>
      <c r="M1050" s="75" t="str">
        <f>VLOOKUP('[1]Cumul H'!$C1050,'[1]H S21'!$BE$9:$CU$60,14,FALSE)</f>
        <v/>
      </c>
      <c r="N1050" s="75" t="str">
        <f>VLOOKUP('[1]Cumul H'!$C1050,'[1]H S21'!$BE$9:$CU$60,18,FALSE)</f>
        <v/>
      </c>
      <c r="O1050" s="75" t="str">
        <f>VLOOKUP('[1]Cumul H'!$C1050,'[1]H S21'!$BE$9:$CU$60,22,FALSE)</f>
        <v/>
      </c>
      <c r="P1050" s="75" t="str">
        <f>VLOOKUP('[1]Cumul H'!$C1050,'[1]H S21'!$BE$9:$CU$60,26,FALSE)</f>
        <v/>
      </c>
      <c r="Q1050" s="75" t="str">
        <f>VLOOKUP('[1]Cumul H'!$C1050,'[1]H S21'!$BE$9:$CU$60,30,FALSE)</f>
        <v/>
      </c>
      <c r="R1050" s="75" t="str">
        <f>VLOOKUP('[1]Cumul H'!$C1050,'[1]H S21'!$BE$9:$CU$60,34,FALSE)</f>
        <v/>
      </c>
      <c r="S1050" s="75" t="str">
        <f>VLOOKUP('[1]Cumul H'!$C1050,'[1]H S21'!$BE$9:$CU$60,33,FALSE)</f>
        <v/>
      </c>
      <c r="T1050" s="75" t="str">
        <f>VLOOKUP('[1]Cumul H'!$C1050,'[1]H S21'!$BE$9:$CU$60,35,FALSE)</f>
        <v/>
      </c>
      <c r="U1050" s="75" t="str">
        <f>VLOOKUP('[1]Cumul H'!$C1050,'[1]H S21'!$BE$9:$CU$60,36,FALSE)</f>
        <v/>
      </c>
      <c r="V1050" s="76" t="str">
        <f t="shared" si="163"/>
        <v/>
      </c>
      <c r="W1050" s="76" t="str" cm="1">
        <f t="array" ref="W1050">IFERROR(_xlfn.IFS(V1050="","",V1050=39,"",V1050&gt;39,V1050-39),"")</f>
        <v/>
      </c>
      <c r="X1050" s="76" t="str">
        <f t="shared" si="164"/>
        <v/>
      </c>
      <c r="Y1050" s="76" t="str">
        <f t="shared" si="165"/>
        <v/>
      </c>
      <c r="Z1050" s="76" t="str">
        <f t="shared" si="166"/>
        <v/>
      </c>
      <c r="AA1050" s="77" t="str">
        <f t="shared" si="167"/>
        <v/>
      </c>
      <c r="AB1050" s="76" t="str">
        <f t="shared" si="168"/>
        <v/>
      </c>
      <c r="AC1050" s="74" t="str">
        <f>VLOOKUP('[1]Cumul H'!$C1050,'[1]H S21'!$BE$9:$CU$60,37,FALSE)</f>
        <v/>
      </c>
      <c r="AD1050" s="74" t="str">
        <f>VLOOKUP('[1]Cumul H'!$C1050,'[1]H S21'!$BE$9:$CU$60,38,FALSE)</f>
        <v/>
      </c>
      <c r="AE1050" s="74" t="str">
        <f>VLOOKUP('[1]Cumul H'!$C1050,'[1]H S21'!$BE$9:$CU$60,39,FALSE)</f>
        <v/>
      </c>
      <c r="AF1050" s="74" t="str">
        <f>VLOOKUP('[1]Cumul H'!$C1050,'[1]H S21'!$BE$9:$CU$60,40,FALSE)</f>
        <v/>
      </c>
      <c r="AG1050" s="74" t="str">
        <f>VLOOKUP('[1]Cumul H'!$C1050,'[1]H S21'!$BE$9:$CU$60,41,FALSE)</f>
        <v/>
      </c>
      <c r="AH1050" s="74" t="str">
        <f>VLOOKUP('[1]Cumul H'!$C1050,'[1]H S21'!$BE$9:$CU$60,42,FALSE)</f>
        <v/>
      </c>
      <c r="AI1050" s="74">
        <f>SUM('[1]Cumul H'!$AE1050:$AH1050)</f>
        <v>0</v>
      </c>
      <c r="AJ1050" s="72" t="str" cm="1">
        <f t="array" ref="AJ1050">IF(E1050="INTERIM",_xlfn.IFS(J1050="NON",$AK$2,J1050="OUI",$AK$3),"")</f>
        <v/>
      </c>
      <c r="AK1050" s="68" t="str">
        <f t="shared" si="160"/>
        <v/>
      </c>
      <c r="AL1050" s="68" t="str">
        <f>IF(V1050="","",IF(V1050-Tableau3[[#This Row],[Heure sans Majoration]]&lt;0,0,V1050-Tableau3[[#This Row],[Heure sans Majoration]]))</f>
        <v/>
      </c>
      <c r="AM1050" s="68" t="str">
        <f t="shared" si="169"/>
        <v/>
      </c>
      <c r="AN1050" s="68" t="str">
        <f t="shared" si="161"/>
        <v/>
      </c>
      <c r="AO1050" s="68" t="str">
        <f t="shared" si="162"/>
        <v/>
      </c>
      <c r="AP1050" s="72" t="str">
        <f>IF(C1050="","",IF(F1050=0,"",(V1050*Tableau3[[#This Row],[Salaire Horaire]]*Tableau3[[#This Row],[Coef Multi]])))</f>
        <v/>
      </c>
      <c r="AQ1050" s="72" t="str">
        <f>IF(C1050="","",IF(F1050=0,"",(Tableau3[[#This Row],[Heure avec majoration]]*Tableau3[[#This Row],[Salaire Horaire]]*Tableau3[[#This Row],[Coef Multi]]*25%)))</f>
        <v/>
      </c>
    </row>
    <row r="1051" spans="2:43" ht="15" thickBot="1" x14ac:dyDescent="0.35">
      <c r="B1051" s="73" t="s">
        <v>103</v>
      </c>
      <c r="C1051" s="74" t="str">
        <f>IF('[1]H S21'!BE42="","",'[1]H S21'!BE42)</f>
        <v/>
      </c>
      <c r="D1051" s="74" t="str">
        <f>IF(C1051="","",VLOOKUP(C1051,[1]!Tableau1[#All],5,FALSE))</f>
        <v/>
      </c>
      <c r="E1051" s="74" t="str">
        <f>IF(C1051="","",VLOOKUP(C1051,[1]!Tableau1[#All],11,FALSE))</f>
        <v/>
      </c>
      <c r="F1051" s="74" t="str">
        <f>IFERROR(IF(C1051="","",VLOOKUP(C1051,[1]!Tableau1[#All],12,FALSE)),"")</f>
        <v/>
      </c>
      <c r="G1051" s="74" t="str">
        <f>IFERROR(IF(C1051="","",VLOOKUP(C1051,[1]!Tableau1[#All],6,FALSE)),"")</f>
        <v/>
      </c>
      <c r="H1051" s="74" t="str">
        <f>IFERROR(IF(C1051="","",VLOOKUP(C1051,[1]!Tableau1[#All],13,FALSE)),"")</f>
        <v/>
      </c>
      <c r="I1051" s="74" t="str">
        <f>IFERROR(IF(C1051="","",VLOOKUP(C1051,[1]!Tableau1[#All],14,FALSE)),"")</f>
        <v/>
      </c>
      <c r="J1051" s="74" t="str">
        <f>IFERROR(IF(C1051="","",VLOOKUP(C1051,[1]!Tableau1[#All],8,FALSE)),"")</f>
        <v/>
      </c>
      <c r="K1051" s="75" t="str">
        <f>VLOOKUP('[1]Cumul H'!$C1051,'[1]H S21'!$BE$9:$CU$60,6,FALSE)</f>
        <v/>
      </c>
      <c r="L1051" s="75" t="str">
        <f>VLOOKUP('[1]Cumul H'!$C1051,'[1]H S21'!$BE$9:$CU$60,10,FALSE)</f>
        <v/>
      </c>
      <c r="M1051" s="75" t="str">
        <f>VLOOKUP('[1]Cumul H'!$C1051,'[1]H S21'!$BE$9:$CU$60,14,FALSE)</f>
        <v/>
      </c>
      <c r="N1051" s="75" t="str">
        <f>VLOOKUP('[1]Cumul H'!$C1051,'[1]H S21'!$BE$9:$CU$60,18,FALSE)</f>
        <v/>
      </c>
      <c r="O1051" s="75" t="str">
        <f>VLOOKUP('[1]Cumul H'!$C1051,'[1]H S21'!$BE$9:$CU$60,22,FALSE)</f>
        <v/>
      </c>
      <c r="P1051" s="75" t="str">
        <f>VLOOKUP('[1]Cumul H'!$C1051,'[1]H S21'!$BE$9:$CU$60,26,FALSE)</f>
        <v/>
      </c>
      <c r="Q1051" s="75" t="str">
        <f>VLOOKUP('[1]Cumul H'!$C1051,'[1]H S21'!$BE$9:$CU$60,30,FALSE)</f>
        <v/>
      </c>
      <c r="R1051" s="75" t="str">
        <f>VLOOKUP('[1]Cumul H'!$C1051,'[1]H S21'!$BE$9:$CU$60,34,FALSE)</f>
        <v/>
      </c>
      <c r="S1051" s="75" t="str">
        <f>VLOOKUP('[1]Cumul H'!$C1051,'[1]H S21'!$BE$9:$CU$60,33,FALSE)</f>
        <v/>
      </c>
      <c r="T1051" s="75" t="str">
        <f>VLOOKUP('[1]Cumul H'!$C1051,'[1]H S21'!$BE$9:$CU$60,35,FALSE)</f>
        <v/>
      </c>
      <c r="U1051" s="75" t="str">
        <f>VLOOKUP('[1]Cumul H'!$C1051,'[1]H S21'!$BE$9:$CU$60,36,FALSE)</f>
        <v/>
      </c>
      <c r="V1051" s="76" t="str">
        <f t="shared" si="163"/>
        <v/>
      </c>
      <c r="W1051" s="76" t="str" cm="1">
        <f t="array" ref="W1051">IFERROR(_xlfn.IFS(V1051="","",V1051=39,"",V1051&gt;39,V1051-39),"")</f>
        <v/>
      </c>
      <c r="X1051" s="76" t="str">
        <f t="shared" si="164"/>
        <v/>
      </c>
      <c r="Y1051" s="76" t="str">
        <f t="shared" si="165"/>
        <v/>
      </c>
      <c r="Z1051" s="76" t="str">
        <f t="shared" si="166"/>
        <v/>
      </c>
      <c r="AA1051" s="77" t="str">
        <f t="shared" si="167"/>
        <v/>
      </c>
      <c r="AB1051" s="76" t="str">
        <f t="shared" si="168"/>
        <v/>
      </c>
      <c r="AC1051" s="74" t="str">
        <f>VLOOKUP('[1]Cumul H'!$C1051,'[1]H S21'!$BE$9:$CU$60,37,FALSE)</f>
        <v/>
      </c>
      <c r="AD1051" s="74" t="str">
        <f>VLOOKUP('[1]Cumul H'!$C1051,'[1]H S21'!$BE$9:$CU$60,38,FALSE)</f>
        <v/>
      </c>
      <c r="AE1051" s="74" t="str">
        <f>VLOOKUP('[1]Cumul H'!$C1051,'[1]H S21'!$BE$9:$CU$60,39,FALSE)</f>
        <v/>
      </c>
      <c r="AF1051" s="74" t="str">
        <f>VLOOKUP('[1]Cumul H'!$C1051,'[1]H S21'!$BE$9:$CU$60,40,FALSE)</f>
        <v/>
      </c>
      <c r="AG1051" s="74" t="str">
        <f>VLOOKUP('[1]Cumul H'!$C1051,'[1]H S21'!$BE$9:$CU$60,41,FALSE)</f>
        <v/>
      </c>
      <c r="AH1051" s="74" t="str">
        <f>VLOOKUP('[1]Cumul H'!$C1051,'[1]H S21'!$BE$9:$CU$60,42,FALSE)</f>
        <v/>
      </c>
      <c r="AI1051" s="74">
        <f>SUM('[1]Cumul H'!$AE1051:$AH1051)</f>
        <v>0</v>
      </c>
      <c r="AJ1051" s="78" t="str" cm="1">
        <f t="array" ref="AJ1051">IF(E1051="INTERIM",_xlfn.IFS(J1051="NON",$AK$2,J1051="OUI",$AK$3),"")</f>
        <v/>
      </c>
      <c r="AK1051" s="74" t="str">
        <f t="shared" si="160"/>
        <v/>
      </c>
      <c r="AL1051" s="74" t="str">
        <f>IF(V1051="","",IF(V1051-Tableau3[[#This Row],[Heure sans Majoration]]&lt;0,0,V1051-Tableau3[[#This Row],[Heure sans Majoration]]))</f>
        <v/>
      </c>
      <c r="AM1051" s="74" t="str">
        <f t="shared" si="169"/>
        <v/>
      </c>
      <c r="AN1051" s="74" t="str">
        <f t="shared" si="161"/>
        <v/>
      </c>
      <c r="AO1051" s="74" t="str">
        <f t="shared" si="162"/>
        <v/>
      </c>
      <c r="AP1051" s="78" t="str">
        <f>IF(C1051="","",IF(F1051=0,"",(V1051*Tableau3[[#This Row],[Salaire Horaire]]*Tableau3[[#This Row],[Coef Multi]])))</f>
        <v/>
      </c>
      <c r="AQ1051" s="78" t="str">
        <f>IF(C1051="","",IF(F1051=0,"",(Tableau3[[#This Row],[Heure avec majoration]]*Tableau3[[#This Row],[Salaire Horaire]]*Tableau3[[#This Row],[Coef Multi]]*25%)))</f>
        <v/>
      </c>
    </row>
    <row r="1052" spans="2:43" ht="15" thickTop="1" x14ac:dyDescent="0.3">
      <c r="B1052" s="73" t="s">
        <v>103</v>
      </c>
      <c r="C1052" s="74" t="str">
        <f>IF('[1]H S21'!BE43="","",'[1]H S21'!BE43)</f>
        <v/>
      </c>
      <c r="D1052" s="74" t="str">
        <f>IF(C1052="","",VLOOKUP(C1052,[1]!Tableau1[#All],5,FALSE))</f>
        <v/>
      </c>
      <c r="E1052" s="74" t="str">
        <f>IF(C1052="","",VLOOKUP(C1052,[1]!Tableau1[#All],11,FALSE))</f>
        <v/>
      </c>
      <c r="F1052" s="74" t="str">
        <f>IFERROR(IF(C1052="","",VLOOKUP(C1052,[1]!Tableau1[#All],12,FALSE)),"")</f>
        <v/>
      </c>
      <c r="G1052" s="74" t="str">
        <f>IFERROR(IF(C1052="","",VLOOKUP(C1052,[1]!Tableau1[#All],6,FALSE)),"")</f>
        <v/>
      </c>
      <c r="H1052" s="74" t="str">
        <f>IFERROR(IF(C1052="","",VLOOKUP(C1052,[1]!Tableau1[#All],13,FALSE)),"")</f>
        <v/>
      </c>
      <c r="I1052" s="74" t="str">
        <f>IFERROR(IF(C1052="","",VLOOKUP(C1052,[1]!Tableau1[#All],14,FALSE)),"")</f>
        <v/>
      </c>
      <c r="J1052" s="74" t="str">
        <f>IFERROR(IF(C1052="","",VLOOKUP(C1052,[1]!Tableau1[#All],8,FALSE)),"")</f>
        <v/>
      </c>
      <c r="K1052" s="75" t="str">
        <f>VLOOKUP('[1]Cumul H'!$C1052,'[1]H S21'!$BE$9:$CU$60,6,FALSE)</f>
        <v/>
      </c>
      <c r="L1052" s="75" t="str">
        <f>VLOOKUP('[1]Cumul H'!$C1052,'[1]H S21'!$BE$9:$CU$60,10,FALSE)</f>
        <v/>
      </c>
      <c r="M1052" s="75" t="str">
        <f>VLOOKUP('[1]Cumul H'!$C1052,'[1]H S21'!$BE$9:$CU$60,14,FALSE)</f>
        <v/>
      </c>
      <c r="N1052" s="75" t="str">
        <f>VLOOKUP('[1]Cumul H'!$C1052,'[1]H S21'!$BE$9:$CU$60,18,FALSE)</f>
        <v/>
      </c>
      <c r="O1052" s="75" t="str">
        <f>VLOOKUP('[1]Cumul H'!$C1052,'[1]H S21'!$BE$9:$CU$60,22,FALSE)</f>
        <v/>
      </c>
      <c r="P1052" s="75" t="str">
        <f>VLOOKUP('[1]Cumul H'!$C1052,'[1]H S21'!$BE$9:$CU$60,26,FALSE)</f>
        <v/>
      </c>
      <c r="Q1052" s="75" t="str">
        <f>VLOOKUP('[1]Cumul H'!$C1052,'[1]H S21'!$BE$9:$CU$60,30,FALSE)</f>
        <v/>
      </c>
      <c r="R1052" s="75" t="str">
        <f>VLOOKUP('[1]Cumul H'!$C1052,'[1]H S21'!$BE$9:$CU$60,34,FALSE)</f>
        <v/>
      </c>
      <c r="S1052" s="75" t="str">
        <f>VLOOKUP('[1]Cumul H'!$C1052,'[1]H S21'!$BE$9:$CU$60,33,FALSE)</f>
        <v/>
      </c>
      <c r="T1052" s="75" t="str">
        <f>VLOOKUP('[1]Cumul H'!$C1052,'[1]H S21'!$BE$9:$CU$60,35,FALSE)</f>
        <v/>
      </c>
      <c r="U1052" s="75" t="str">
        <f>VLOOKUP('[1]Cumul H'!$C1052,'[1]H S21'!$BE$9:$CU$60,36,FALSE)</f>
        <v/>
      </c>
      <c r="V1052" s="76" t="str">
        <f t="shared" si="163"/>
        <v/>
      </c>
      <c r="W1052" s="76" t="str" cm="1">
        <f t="array" ref="W1052">IFERROR(_xlfn.IFS(V1052="","",V1052=39,"",V1052&gt;39,V1052-39),"")</f>
        <v/>
      </c>
      <c r="X1052" s="76" t="str">
        <f t="shared" si="164"/>
        <v/>
      </c>
      <c r="Y1052" s="76" t="str">
        <f t="shared" si="165"/>
        <v/>
      </c>
      <c r="Z1052" s="76" t="str">
        <f t="shared" si="166"/>
        <v/>
      </c>
      <c r="AA1052" s="77" t="str">
        <f t="shared" si="167"/>
        <v/>
      </c>
      <c r="AB1052" s="76" t="str">
        <f t="shared" si="168"/>
        <v/>
      </c>
      <c r="AC1052" s="74" t="str">
        <f>VLOOKUP('[1]Cumul H'!$C1052,'[1]H S21'!$BE$9:$CU$60,37,FALSE)</f>
        <v/>
      </c>
      <c r="AD1052" s="74" t="str">
        <f>VLOOKUP('[1]Cumul H'!$C1052,'[1]H S21'!$BE$9:$CU$60,38,FALSE)</f>
        <v/>
      </c>
      <c r="AE1052" s="74" t="str">
        <f>VLOOKUP('[1]Cumul H'!$C1052,'[1]H S21'!$BE$9:$CU$60,39,FALSE)</f>
        <v/>
      </c>
      <c r="AF1052" s="74" t="str">
        <f>VLOOKUP('[1]Cumul H'!$C1052,'[1]H S21'!$BE$9:$CU$60,40,FALSE)</f>
        <v/>
      </c>
      <c r="AG1052" s="74" t="str">
        <f>VLOOKUP('[1]Cumul H'!$C1052,'[1]H S21'!$BE$9:$CU$60,41,FALSE)</f>
        <v/>
      </c>
      <c r="AH1052" s="74" t="str">
        <f>VLOOKUP('[1]Cumul H'!$C1052,'[1]H S21'!$BE$9:$CU$60,42,FALSE)</f>
        <v/>
      </c>
      <c r="AI1052" s="74">
        <f>SUM('[1]Cumul H'!$AE1052:$AH1052)</f>
        <v>0</v>
      </c>
      <c r="AJ1052" s="72" t="str" cm="1">
        <f t="array" ref="AJ1052">IF(E1052="INTERIM",_xlfn.IFS(J1052="NON",$AK$2,J1052="OUI",$AK$3),"")</f>
        <v/>
      </c>
      <c r="AK1052" s="68" t="str">
        <f t="shared" si="160"/>
        <v/>
      </c>
      <c r="AL1052" s="68" t="str">
        <f>IF(V1052="","",IF(V1052-Tableau3[[#This Row],[Heure sans Majoration]]&lt;0,0,V1052-Tableau3[[#This Row],[Heure sans Majoration]]))</f>
        <v/>
      </c>
      <c r="AM1052" s="68" t="str">
        <f t="shared" si="169"/>
        <v/>
      </c>
      <c r="AN1052" s="68" t="str">
        <f t="shared" si="161"/>
        <v/>
      </c>
      <c r="AO1052" s="68" t="str">
        <f t="shared" si="162"/>
        <v/>
      </c>
      <c r="AP1052" s="72" t="str">
        <f>IF(C1052="","",IF(F1052=0,"",(V1052*Tableau3[[#This Row],[Salaire Horaire]]*Tableau3[[#This Row],[Coef Multi]])))</f>
        <v/>
      </c>
      <c r="AQ1052" s="72" t="str">
        <f>IF(C1052="","",IF(F1052=0,"",(Tableau3[[#This Row],[Heure avec majoration]]*Tableau3[[#This Row],[Salaire Horaire]]*Tableau3[[#This Row],[Coef Multi]]*25%)))</f>
        <v/>
      </c>
    </row>
    <row r="1053" spans="2:43" ht="15" thickBot="1" x14ac:dyDescent="0.35">
      <c r="B1053" s="73" t="s">
        <v>103</v>
      </c>
      <c r="C1053" s="74" t="str">
        <f>IF('[1]H S21'!BE44="","",'[1]H S21'!BE44)</f>
        <v/>
      </c>
      <c r="D1053" s="74" t="str">
        <f>IF(C1053="","",VLOOKUP(C1053,[1]!Tableau1[#All],5,FALSE))</f>
        <v/>
      </c>
      <c r="E1053" s="74" t="str">
        <f>IF(C1053="","",VLOOKUP(C1053,[1]!Tableau1[#All],11,FALSE))</f>
        <v/>
      </c>
      <c r="F1053" s="74" t="str">
        <f>IFERROR(IF(C1053="","",VLOOKUP(C1053,[1]!Tableau1[#All],12,FALSE)),"")</f>
        <v/>
      </c>
      <c r="G1053" s="74" t="str">
        <f>IFERROR(IF(C1053="","",VLOOKUP(C1053,[1]!Tableau1[#All],6,FALSE)),"")</f>
        <v/>
      </c>
      <c r="H1053" s="74" t="str">
        <f>IFERROR(IF(C1053="","",VLOOKUP(C1053,[1]!Tableau1[#All],13,FALSE)),"")</f>
        <v/>
      </c>
      <c r="I1053" s="74" t="str">
        <f>IFERROR(IF(C1053="","",VLOOKUP(C1053,[1]!Tableau1[#All],14,FALSE)),"")</f>
        <v/>
      </c>
      <c r="J1053" s="74" t="str">
        <f>IFERROR(IF(C1053="","",VLOOKUP(C1053,[1]!Tableau1[#All],8,FALSE)),"")</f>
        <v/>
      </c>
      <c r="K1053" s="75" t="str">
        <f>VLOOKUP('[1]Cumul H'!$C1053,'[1]H S21'!$BE$9:$CU$60,6,FALSE)</f>
        <v/>
      </c>
      <c r="L1053" s="75" t="str">
        <f>VLOOKUP('[1]Cumul H'!$C1053,'[1]H S21'!$BE$9:$CU$60,10,FALSE)</f>
        <v/>
      </c>
      <c r="M1053" s="75" t="str">
        <f>VLOOKUP('[1]Cumul H'!$C1053,'[1]H S21'!$BE$9:$CU$60,14,FALSE)</f>
        <v/>
      </c>
      <c r="N1053" s="75" t="str">
        <f>VLOOKUP('[1]Cumul H'!$C1053,'[1]H S21'!$BE$9:$CU$60,18,FALSE)</f>
        <v/>
      </c>
      <c r="O1053" s="75" t="str">
        <f>VLOOKUP('[1]Cumul H'!$C1053,'[1]H S21'!$BE$9:$CU$60,22,FALSE)</f>
        <v/>
      </c>
      <c r="P1053" s="75" t="str">
        <f>VLOOKUP('[1]Cumul H'!$C1053,'[1]H S21'!$BE$9:$CU$60,26,FALSE)</f>
        <v/>
      </c>
      <c r="Q1053" s="75" t="str">
        <f>VLOOKUP('[1]Cumul H'!$C1053,'[1]H S21'!$BE$9:$CU$60,30,FALSE)</f>
        <v/>
      </c>
      <c r="R1053" s="75" t="str">
        <f>VLOOKUP('[1]Cumul H'!$C1053,'[1]H S21'!$BE$9:$CU$60,34,FALSE)</f>
        <v/>
      </c>
      <c r="S1053" s="75" t="str">
        <f>VLOOKUP('[1]Cumul H'!$C1053,'[1]H S21'!$BE$9:$CU$60,33,FALSE)</f>
        <v/>
      </c>
      <c r="T1053" s="75" t="str">
        <f>VLOOKUP('[1]Cumul H'!$C1053,'[1]H S21'!$BE$9:$CU$60,35,FALSE)</f>
        <v/>
      </c>
      <c r="U1053" s="75" t="str">
        <f>VLOOKUP('[1]Cumul H'!$C1053,'[1]H S21'!$BE$9:$CU$60,36,FALSE)</f>
        <v/>
      </c>
      <c r="V1053" s="76" t="str">
        <f t="shared" si="163"/>
        <v/>
      </c>
      <c r="W1053" s="76" t="str" cm="1">
        <f t="array" ref="W1053">IFERROR(_xlfn.IFS(V1053="","",V1053=39,"",V1053&gt;39,V1053-39),"")</f>
        <v/>
      </c>
      <c r="X1053" s="76" t="str">
        <f t="shared" si="164"/>
        <v/>
      </c>
      <c r="Y1053" s="76" t="str">
        <f t="shared" si="165"/>
        <v/>
      </c>
      <c r="Z1053" s="76" t="str">
        <f t="shared" si="166"/>
        <v/>
      </c>
      <c r="AA1053" s="77" t="str">
        <f t="shared" si="167"/>
        <v/>
      </c>
      <c r="AB1053" s="76" t="str">
        <f t="shared" si="168"/>
        <v/>
      </c>
      <c r="AC1053" s="74" t="str">
        <f>VLOOKUP('[1]Cumul H'!$C1053,'[1]H S21'!$BE$9:$CU$60,37,FALSE)</f>
        <v/>
      </c>
      <c r="AD1053" s="74" t="str">
        <f>VLOOKUP('[1]Cumul H'!$C1053,'[1]H S21'!$BE$9:$CU$60,38,FALSE)</f>
        <v/>
      </c>
      <c r="AE1053" s="74" t="str">
        <f>VLOOKUP('[1]Cumul H'!$C1053,'[1]H S21'!$BE$9:$CU$60,39,FALSE)</f>
        <v/>
      </c>
      <c r="AF1053" s="74" t="str">
        <f>VLOOKUP('[1]Cumul H'!$C1053,'[1]H S21'!$BE$9:$CU$60,40,FALSE)</f>
        <v/>
      </c>
      <c r="AG1053" s="74" t="str">
        <f>VLOOKUP('[1]Cumul H'!$C1053,'[1]H S21'!$BE$9:$CU$60,41,FALSE)</f>
        <v/>
      </c>
      <c r="AH1053" s="74" t="str">
        <f>VLOOKUP('[1]Cumul H'!$C1053,'[1]H S21'!$BE$9:$CU$60,42,FALSE)</f>
        <v/>
      </c>
      <c r="AI1053" s="74">
        <f>SUM('[1]Cumul H'!$AE1053:$AH1053)</f>
        <v>0</v>
      </c>
      <c r="AJ1053" s="78" t="str" cm="1">
        <f t="array" ref="AJ1053">IF(E1053="INTERIM",_xlfn.IFS(J1053="NON",$AK$2,J1053="OUI",$AK$3),"")</f>
        <v/>
      </c>
      <c r="AK1053" s="74" t="str">
        <f t="shared" si="160"/>
        <v/>
      </c>
      <c r="AL1053" s="74" t="str">
        <f>IF(V1053="","",IF(V1053-Tableau3[[#This Row],[Heure sans Majoration]]&lt;0,0,V1053-Tableau3[[#This Row],[Heure sans Majoration]]))</f>
        <v/>
      </c>
      <c r="AM1053" s="74" t="str">
        <f t="shared" si="169"/>
        <v/>
      </c>
      <c r="AN1053" s="74" t="str">
        <f t="shared" si="161"/>
        <v/>
      </c>
      <c r="AO1053" s="74" t="str">
        <f t="shared" si="162"/>
        <v/>
      </c>
      <c r="AP1053" s="78" t="str">
        <f>IF(C1053="","",IF(F1053=0,"",(V1053*Tableau3[[#This Row],[Salaire Horaire]]*Tableau3[[#This Row],[Coef Multi]])))</f>
        <v/>
      </c>
      <c r="AQ1053" s="78" t="str">
        <f>IF(C1053="","",IF(F1053=0,"",(Tableau3[[#This Row],[Heure avec majoration]]*Tableau3[[#This Row],[Salaire Horaire]]*Tableau3[[#This Row],[Coef Multi]]*25%)))</f>
        <v/>
      </c>
    </row>
    <row r="1054" spans="2:43" ht="15" thickTop="1" x14ac:dyDescent="0.3">
      <c r="B1054" s="73" t="s">
        <v>103</v>
      </c>
      <c r="C1054" s="74" t="str">
        <f>IF('[1]H S21'!BE45="","",'[1]H S21'!BE45)</f>
        <v/>
      </c>
      <c r="D1054" s="74" t="str">
        <f>IF(C1054="","",VLOOKUP(C1054,[1]!Tableau1[#All],5,FALSE))</f>
        <v/>
      </c>
      <c r="E1054" s="74" t="str">
        <f>IF(C1054="","",VLOOKUP(C1054,[1]!Tableau1[#All],11,FALSE))</f>
        <v/>
      </c>
      <c r="F1054" s="74" t="str">
        <f>IFERROR(IF(C1054="","",VLOOKUP(C1054,[1]!Tableau1[#All],12,FALSE)),"")</f>
        <v/>
      </c>
      <c r="G1054" s="74" t="str">
        <f>IFERROR(IF(C1054="","",VLOOKUP(C1054,[1]!Tableau1[#All],6,FALSE)),"")</f>
        <v/>
      </c>
      <c r="H1054" s="74" t="str">
        <f>IFERROR(IF(C1054="","",VLOOKUP(C1054,[1]!Tableau1[#All],13,FALSE)),"")</f>
        <v/>
      </c>
      <c r="I1054" s="74" t="str">
        <f>IFERROR(IF(C1054="","",VLOOKUP(C1054,[1]!Tableau1[#All],14,FALSE)),"")</f>
        <v/>
      </c>
      <c r="J1054" s="74" t="str">
        <f>IFERROR(IF(C1054="","",VLOOKUP(C1054,[1]!Tableau1[#All],8,FALSE)),"")</f>
        <v/>
      </c>
      <c r="K1054" s="75" t="str">
        <f>VLOOKUP('[1]Cumul H'!$C1054,'[1]H S21'!$BE$9:$CU$60,6,FALSE)</f>
        <v/>
      </c>
      <c r="L1054" s="75" t="str">
        <f>VLOOKUP('[1]Cumul H'!$C1054,'[1]H S21'!$BE$9:$CU$60,10,FALSE)</f>
        <v/>
      </c>
      <c r="M1054" s="75" t="str">
        <f>VLOOKUP('[1]Cumul H'!$C1054,'[1]H S21'!$BE$9:$CU$60,14,FALSE)</f>
        <v/>
      </c>
      <c r="N1054" s="75" t="str">
        <f>VLOOKUP('[1]Cumul H'!$C1054,'[1]H S21'!$BE$9:$CU$60,18,FALSE)</f>
        <v/>
      </c>
      <c r="O1054" s="75" t="str">
        <f>VLOOKUP('[1]Cumul H'!$C1054,'[1]H S21'!$BE$9:$CU$60,22,FALSE)</f>
        <v/>
      </c>
      <c r="P1054" s="75" t="str">
        <f>VLOOKUP('[1]Cumul H'!$C1054,'[1]H S21'!$BE$9:$CU$60,26,FALSE)</f>
        <v/>
      </c>
      <c r="Q1054" s="75" t="str">
        <f>VLOOKUP('[1]Cumul H'!$C1054,'[1]H S21'!$BE$9:$CU$60,30,FALSE)</f>
        <v/>
      </c>
      <c r="R1054" s="75" t="str">
        <f>VLOOKUP('[1]Cumul H'!$C1054,'[1]H S21'!$BE$9:$CU$60,34,FALSE)</f>
        <v/>
      </c>
      <c r="S1054" s="75" t="str">
        <f>VLOOKUP('[1]Cumul H'!$C1054,'[1]H S21'!$BE$9:$CU$60,33,FALSE)</f>
        <v/>
      </c>
      <c r="T1054" s="75" t="str">
        <f>VLOOKUP('[1]Cumul H'!$C1054,'[1]H S21'!$BE$9:$CU$60,35,FALSE)</f>
        <v/>
      </c>
      <c r="U1054" s="75" t="str">
        <f>VLOOKUP('[1]Cumul H'!$C1054,'[1]H S21'!$BE$9:$CU$60,36,FALSE)</f>
        <v/>
      </c>
      <c r="V1054" s="76" t="str">
        <f t="shared" si="163"/>
        <v/>
      </c>
      <c r="W1054" s="76" t="str" cm="1">
        <f t="array" ref="W1054">IFERROR(_xlfn.IFS(V1054="","",V1054=39,"",V1054&gt;39,V1054-39),"")</f>
        <v/>
      </c>
      <c r="X1054" s="76" t="str">
        <f t="shared" si="164"/>
        <v/>
      </c>
      <c r="Y1054" s="76" t="str">
        <f t="shared" si="165"/>
        <v/>
      </c>
      <c r="Z1054" s="76" t="str">
        <f t="shared" si="166"/>
        <v/>
      </c>
      <c r="AA1054" s="77" t="str">
        <f t="shared" si="167"/>
        <v/>
      </c>
      <c r="AB1054" s="76" t="str">
        <f t="shared" si="168"/>
        <v/>
      </c>
      <c r="AC1054" s="74" t="str">
        <f>VLOOKUP('[1]Cumul H'!$C1054,'[1]H S21'!$BE$9:$CU$60,37,FALSE)</f>
        <v/>
      </c>
      <c r="AD1054" s="74" t="str">
        <f>VLOOKUP('[1]Cumul H'!$C1054,'[1]H S21'!$BE$9:$CU$60,38,FALSE)</f>
        <v/>
      </c>
      <c r="AE1054" s="74" t="str">
        <f>VLOOKUP('[1]Cumul H'!$C1054,'[1]H S21'!$BE$9:$CU$60,39,FALSE)</f>
        <v/>
      </c>
      <c r="AF1054" s="74" t="str">
        <f>VLOOKUP('[1]Cumul H'!$C1054,'[1]H S21'!$BE$9:$CU$60,40,FALSE)</f>
        <v/>
      </c>
      <c r="AG1054" s="74" t="str">
        <f>VLOOKUP('[1]Cumul H'!$C1054,'[1]H S21'!$BE$9:$CU$60,41,FALSE)</f>
        <v/>
      </c>
      <c r="AH1054" s="74" t="str">
        <f>VLOOKUP('[1]Cumul H'!$C1054,'[1]H S21'!$BE$9:$CU$60,42,FALSE)</f>
        <v/>
      </c>
      <c r="AI1054" s="74">
        <f>SUM('[1]Cumul H'!$AE1054:$AH1054)</f>
        <v>0</v>
      </c>
      <c r="AJ1054" s="72" t="str" cm="1">
        <f t="array" ref="AJ1054">IF(E1054="INTERIM",_xlfn.IFS(J1054="NON",$AK$2,J1054="OUI",$AK$3),"")</f>
        <v/>
      </c>
      <c r="AK1054" s="68" t="str">
        <f t="shared" si="160"/>
        <v/>
      </c>
      <c r="AL1054" s="68" t="str">
        <f>IF(V1054="","",IF(V1054-Tableau3[[#This Row],[Heure sans Majoration]]&lt;0,0,V1054-Tableau3[[#This Row],[Heure sans Majoration]]))</f>
        <v/>
      </c>
      <c r="AM1054" s="68" t="str">
        <f t="shared" si="169"/>
        <v/>
      </c>
      <c r="AN1054" s="68" t="str">
        <f t="shared" si="161"/>
        <v/>
      </c>
      <c r="AO1054" s="68" t="str">
        <f t="shared" si="162"/>
        <v/>
      </c>
      <c r="AP1054" s="72" t="str">
        <f>IF(C1054="","",IF(F1054=0,"",(V1054*Tableau3[[#This Row],[Salaire Horaire]]*Tableau3[[#This Row],[Coef Multi]])))</f>
        <v/>
      </c>
      <c r="AQ1054" s="72" t="str">
        <f>IF(C1054="","",IF(F1054=0,"",(Tableau3[[#This Row],[Heure avec majoration]]*Tableau3[[#This Row],[Salaire Horaire]]*Tableau3[[#This Row],[Coef Multi]]*25%)))</f>
        <v/>
      </c>
    </row>
    <row r="1055" spans="2:43" ht="15" thickBot="1" x14ac:dyDescent="0.35">
      <c r="B1055" s="73" t="s">
        <v>103</v>
      </c>
      <c r="C1055" s="74" t="str">
        <f>IF('[1]H S21'!BE46="","",'[1]H S21'!BE46)</f>
        <v/>
      </c>
      <c r="D1055" s="74" t="str">
        <f>IF(C1055="","",VLOOKUP(C1055,[1]!Tableau1[#All],5,FALSE))</f>
        <v/>
      </c>
      <c r="E1055" s="74" t="str">
        <f>IF(C1055="","",VLOOKUP(C1055,[1]!Tableau1[#All],11,FALSE))</f>
        <v/>
      </c>
      <c r="F1055" s="74" t="str">
        <f>IFERROR(IF(C1055="","",VLOOKUP(C1055,[1]!Tableau1[#All],12,FALSE)),"")</f>
        <v/>
      </c>
      <c r="G1055" s="74" t="str">
        <f>IFERROR(IF(C1055="","",VLOOKUP(C1055,[1]!Tableau1[#All],6,FALSE)),"")</f>
        <v/>
      </c>
      <c r="H1055" s="74" t="str">
        <f>IFERROR(IF(C1055="","",VLOOKUP(C1055,[1]!Tableau1[#All],13,FALSE)),"")</f>
        <v/>
      </c>
      <c r="I1055" s="74" t="str">
        <f>IFERROR(IF(C1055="","",VLOOKUP(C1055,[1]!Tableau1[#All],14,FALSE)),"")</f>
        <v/>
      </c>
      <c r="J1055" s="74" t="str">
        <f>IFERROR(IF(C1055="","",VLOOKUP(C1055,[1]!Tableau1[#All],8,FALSE)),"")</f>
        <v/>
      </c>
      <c r="K1055" s="75" t="str">
        <f>VLOOKUP('[1]Cumul H'!$C1055,'[1]H S21'!$BE$9:$CU$60,6,FALSE)</f>
        <v/>
      </c>
      <c r="L1055" s="75" t="str">
        <f>VLOOKUP('[1]Cumul H'!$C1055,'[1]H S21'!$BE$9:$CU$60,10,FALSE)</f>
        <v/>
      </c>
      <c r="M1055" s="75" t="str">
        <f>VLOOKUP('[1]Cumul H'!$C1055,'[1]H S21'!$BE$9:$CU$60,14,FALSE)</f>
        <v/>
      </c>
      <c r="N1055" s="75" t="str">
        <f>VLOOKUP('[1]Cumul H'!$C1055,'[1]H S21'!$BE$9:$CU$60,18,FALSE)</f>
        <v/>
      </c>
      <c r="O1055" s="75" t="str">
        <f>VLOOKUP('[1]Cumul H'!$C1055,'[1]H S21'!$BE$9:$CU$60,22,FALSE)</f>
        <v/>
      </c>
      <c r="P1055" s="75" t="str">
        <f>VLOOKUP('[1]Cumul H'!$C1055,'[1]H S21'!$BE$9:$CU$60,26,FALSE)</f>
        <v/>
      </c>
      <c r="Q1055" s="75" t="str">
        <f>VLOOKUP('[1]Cumul H'!$C1055,'[1]H S21'!$BE$9:$CU$60,30,FALSE)</f>
        <v/>
      </c>
      <c r="R1055" s="75" t="str">
        <f>VLOOKUP('[1]Cumul H'!$C1055,'[1]H S21'!$BE$9:$CU$60,34,FALSE)</f>
        <v/>
      </c>
      <c r="S1055" s="75" t="str">
        <f>VLOOKUP('[1]Cumul H'!$C1055,'[1]H S21'!$BE$9:$CU$60,33,FALSE)</f>
        <v/>
      </c>
      <c r="T1055" s="75" t="str">
        <f>VLOOKUP('[1]Cumul H'!$C1055,'[1]H S21'!$BE$9:$CU$60,35,FALSE)</f>
        <v/>
      </c>
      <c r="U1055" s="75" t="str">
        <f>VLOOKUP('[1]Cumul H'!$C1055,'[1]H S21'!$BE$9:$CU$60,36,FALSE)</f>
        <v/>
      </c>
      <c r="V1055" s="76" t="str">
        <f t="shared" si="163"/>
        <v/>
      </c>
      <c r="W1055" s="76" t="str" cm="1">
        <f t="array" ref="W1055">IFERROR(_xlfn.IFS(V1055="","",V1055=39,"",V1055&gt;39,V1055-39),"")</f>
        <v/>
      </c>
      <c r="X1055" s="76" t="str">
        <f t="shared" si="164"/>
        <v/>
      </c>
      <c r="Y1055" s="76" t="str">
        <f t="shared" si="165"/>
        <v/>
      </c>
      <c r="Z1055" s="76" t="str">
        <f t="shared" si="166"/>
        <v/>
      </c>
      <c r="AA1055" s="77" t="str">
        <f t="shared" si="167"/>
        <v/>
      </c>
      <c r="AB1055" s="76" t="str">
        <f t="shared" si="168"/>
        <v/>
      </c>
      <c r="AC1055" s="74" t="str">
        <f>VLOOKUP('[1]Cumul H'!$C1055,'[1]H S21'!$BE$9:$CU$60,37,FALSE)</f>
        <v/>
      </c>
      <c r="AD1055" s="74" t="str">
        <f>VLOOKUP('[1]Cumul H'!$C1055,'[1]H S21'!$BE$9:$CU$60,38,FALSE)</f>
        <v/>
      </c>
      <c r="AE1055" s="74" t="str">
        <f>VLOOKUP('[1]Cumul H'!$C1055,'[1]H S21'!$BE$9:$CU$60,39,FALSE)</f>
        <v/>
      </c>
      <c r="AF1055" s="74" t="str">
        <f>VLOOKUP('[1]Cumul H'!$C1055,'[1]H S21'!$BE$9:$CU$60,40,FALSE)</f>
        <v/>
      </c>
      <c r="AG1055" s="74" t="str">
        <f>VLOOKUP('[1]Cumul H'!$C1055,'[1]H S21'!$BE$9:$CU$60,41,FALSE)</f>
        <v/>
      </c>
      <c r="AH1055" s="74" t="str">
        <f>VLOOKUP('[1]Cumul H'!$C1055,'[1]H S21'!$BE$9:$CU$60,42,FALSE)</f>
        <v/>
      </c>
      <c r="AI1055" s="74">
        <f>SUM('[1]Cumul H'!$AE1055:$AH1055)</f>
        <v>0</v>
      </c>
      <c r="AJ1055" s="78" t="str" cm="1">
        <f t="array" ref="AJ1055">IF(E1055="INTERIM",_xlfn.IFS(J1055="NON",$AK$2,J1055="OUI",$AK$3),"")</f>
        <v/>
      </c>
      <c r="AK1055" s="74" t="str">
        <f t="shared" si="160"/>
        <v/>
      </c>
      <c r="AL1055" s="74" t="str">
        <f>IF(V1055="","",IF(V1055-Tableau3[[#This Row],[Heure sans Majoration]]&lt;0,0,V1055-Tableau3[[#This Row],[Heure sans Majoration]]))</f>
        <v/>
      </c>
      <c r="AM1055" s="74" t="str">
        <f t="shared" si="169"/>
        <v/>
      </c>
      <c r="AN1055" s="74" t="str">
        <f t="shared" si="161"/>
        <v/>
      </c>
      <c r="AO1055" s="74" t="str">
        <f t="shared" si="162"/>
        <v/>
      </c>
      <c r="AP1055" s="78" t="str">
        <f>IF(C1055="","",IF(F1055=0,"",(V1055*Tableau3[[#This Row],[Salaire Horaire]]*Tableau3[[#This Row],[Coef Multi]])))</f>
        <v/>
      </c>
      <c r="AQ1055" s="78" t="str">
        <f>IF(C1055="","",IF(F1055=0,"",(Tableau3[[#This Row],[Heure avec majoration]]*Tableau3[[#This Row],[Salaire Horaire]]*Tableau3[[#This Row],[Coef Multi]]*25%)))</f>
        <v/>
      </c>
    </row>
    <row r="1056" spans="2:43" ht="15" thickTop="1" x14ac:dyDescent="0.3">
      <c r="B1056" s="73" t="s">
        <v>103</v>
      </c>
      <c r="C1056" s="74" t="str">
        <f>IF('[1]H S21'!BE47="","",'[1]H S21'!BE47)</f>
        <v/>
      </c>
      <c r="D1056" s="74" t="str">
        <f>IF(C1056="","",VLOOKUP(C1056,[1]!Tableau1[#All],5,FALSE))</f>
        <v/>
      </c>
      <c r="E1056" s="74" t="str">
        <f>IF(C1056="","",VLOOKUP(C1056,[1]!Tableau1[#All],11,FALSE))</f>
        <v/>
      </c>
      <c r="F1056" s="74" t="str">
        <f>IFERROR(IF(C1056="","",VLOOKUP(C1056,[1]!Tableau1[#All],12,FALSE)),"")</f>
        <v/>
      </c>
      <c r="G1056" s="74" t="str">
        <f>IFERROR(IF(C1056="","",VLOOKUP(C1056,[1]!Tableau1[#All],6,FALSE)),"")</f>
        <v/>
      </c>
      <c r="H1056" s="74" t="str">
        <f>IFERROR(IF(C1056="","",VLOOKUP(C1056,[1]!Tableau1[#All],13,FALSE)),"")</f>
        <v/>
      </c>
      <c r="I1056" s="74" t="str">
        <f>IFERROR(IF(C1056="","",VLOOKUP(C1056,[1]!Tableau1[#All],14,FALSE)),"")</f>
        <v/>
      </c>
      <c r="J1056" s="74" t="str">
        <f>IFERROR(IF(C1056="","",VLOOKUP(C1056,[1]!Tableau1[#All],8,FALSE)),"")</f>
        <v/>
      </c>
      <c r="K1056" s="75" t="str">
        <f>VLOOKUP('[1]Cumul H'!$C1056,'[1]H S21'!$BE$9:$CU$60,6,FALSE)</f>
        <v/>
      </c>
      <c r="L1056" s="75" t="str">
        <f>VLOOKUP('[1]Cumul H'!$C1056,'[1]H S21'!$BE$9:$CU$60,10,FALSE)</f>
        <v/>
      </c>
      <c r="M1056" s="75" t="str">
        <f>VLOOKUP('[1]Cumul H'!$C1056,'[1]H S21'!$BE$9:$CU$60,14,FALSE)</f>
        <v/>
      </c>
      <c r="N1056" s="75" t="str">
        <f>VLOOKUP('[1]Cumul H'!$C1056,'[1]H S21'!$BE$9:$CU$60,18,FALSE)</f>
        <v/>
      </c>
      <c r="O1056" s="75" t="str">
        <f>VLOOKUP('[1]Cumul H'!$C1056,'[1]H S21'!$BE$9:$CU$60,22,FALSE)</f>
        <v/>
      </c>
      <c r="P1056" s="75" t="str">
        <f>VLOOKUP('[1]Cumul H'!$C1056,'[1]H S21'!$BE$9:$CU$60,26,FALSE)</f>
        <v/>
      </c>
      <c r="Q1056" s="75" t="str">
        <f>VLOOKUP('[1]Cumul H'!$C1056,'[1]H S21'!$BE$9:$CU$60,30,FALSE)</f>
        <v/>
      </c>
      <c r="R1056" s="75" t="str">
        <f>VLOOKUP('[1]Cumul H'!$C1056,'[1]H S21'!$BE$9:$CU$60,34,FALSE)</f>
        <v/>
      </c>
      <c r="S1056" s="75" t="str">
        <f>VLOOKUP('[1]Cumul H'!$C1056,'[1]H S21'!$BE$9:$CU$60,33,FALSE)</f>
        <v/>
      </c>
      <c r="T1056" s="75" t="str">
        <f>VLOOKUP('[1]Cumul H'!$C1056,'[1]H S21'!$BE$9:$CU$60,35,FALSE)</f>
        <v/>
      </c>
      <c r="U1056" s="75" t="str">
        <f>VLOOKUP('[1]Cumul H'!$C1056,'[1]H S21'!$BE$9:$CU$60,36,FALSE)</f>
        <v/>
      </c>
      <c r="V1056" s="76" t="str">
        <f t="shared" si="163"/>
        <v/>
      </c>
      <c r="W1056" s="76" t="str" cm="1">
        <f t="array" ref="W1056">IFERROR(_xlfn.IFS(V1056="","",V1056=39,"",V1056&gt;39,V1056-39),"")</f>
        <v/>
      </c>
      <c r="X1056" s="76" t="str">
        <f t="shared" si="164"/>
        <v/>
      </c>
      <c r="Y1056" s="76" t="str">
        <f t="shared" si="165"/>
        <v/>
      </c>
      <c r="Z1056" s="76" t="str">
        <f t="shared" si="166"/>
        <v/>
      </c>
      <c r="AA1056" s="77" t="str">
        <f t="shared" si="167"/>
        <v/>
      </c>
      <c r="AB1056" s="76" t="str">
        <f t="shared" si="168"/>
        <v/>
      </c>
      <c r="AC1056" s="74" t="str">
        <f>VLOOKUP('[1]Cumul H'!$C1056,'[1]H S21'!$BE$9:$CU$60,37,FALSE)</f>
        <v/>
      </c>
      <c r="AD1056" s="74" t="str">
        <f>VLOOKUP('[1]Cumul H'!$C1056,'[1]H S21'!$BE$9:$CU$60,38,FALSE)</f>
        <v/>
      </c>
      <c r="AE1056" s="74" t="str">
        <f>VLOOKUP('[1]Cumul H'!$C1056,'[1]H S21'!$BE$9:$CU$60,39,FALSE)</f>
        <v/>
      </c>
      <c r="AF1056" s="74" t="str">
        <f>VLOOKUP('[1]Cumul H'!$C1056,'[1]H S21'!$BE$9:$CU$60,40,FALSE)</f>
        <v/>
      </c>
      <c r="AG1056" s="74" t="str">
        <f>VLOOKUP('[1]Cumul H'!$C1056,'[1]H S21'!$BE$9:$CU$60,41,FALSE)</f>
        <v/>
      </c>
      <c r="AH1056" s="74" t="str">
        <f>VLOOKUP('[1]Cumul H'!$C1056,'[1]H S21'!$BE$9:$CU$60,42,FALSE)</f>
        <v/>
      </c>
      <c r="AI1056" s="74">
        <f>SUM('[1]Cumul H'!$AE1056:$AH1056)</f>
        <v>0</v>
      </c>
      <c r="AJ1056" s="72" t="str" cm="1">
        <f t="array" ref="AJ1056">IF(E1056="INTERIM",_xlfn.IFS(J1056="NON",$AK$2,J1056="OUI",$AK$3),"")</f>
        <v/>
      </c>
      <c r="AK1056" s="68" t="str">
        <f t="shared" si="160"/>
        <v/>
      </c>
      <c r="AL1056" s="68" t="str">
        <f>IF(V1056="","",IF(V1056-Tableau3[[#This Row],[Heure sans Majoration]]&lt;0,0,V1056-Tableau3[[#This Row],[Heure sans Majoration]]))</f>
        <v/>
      </c>
      <c r="AM1056" s="68" t="str">
        <f t="shared" si="169"/>
        <v/>
      </c>
      <c r="AN1056" s="68" t="str">
        <f t="shared" si="161"/>
        <v/>
      </c>
      <c r="AO1056" s="68" t="str">
        <f t="shared" si="162"/>
        <v/>
      </c>
      <c r="AP1056" s="72" t="str">
        <f>IF(C1056="","",IF(F1056=0,"",(V1056*Tableau3[[#This Row],[Salaire Horaire]]*Tableau3[[#This Row],[Coef Multi]])))</f>
        <v/>
      </c>
      <c r="AQ1056" s="72" t="str">
        <f>IF(C1056="","",IF(F1056=0,"",(Tableau3[[#This Row],[Heure avec majoration]]*Tableau3[[#This Row],[Salaire Horaire]]*Tableau3[[#This Row],[Coef Multi]]*25%)))</f>
        <v/>
      </c>
    </row>
    <row r="1057" spans="2:43" ht="15" thickBot="1" x14ac:dyDescent="0.35">
      <c r="B1057" s="73" t="s">
        <v>103</v>
      </c>
      <c r="C1057" s="74" t="str">
        <f>IF('[1]H S21'!BE48="","",'[1]H S21'!BE48)</f>
        <v/>
      </c>
      <c r="D1057" s="74" t="str">
        <f>IF(C1057="","",VLOOKUP(C1057,[1]!Tableau1[#All],5,FALSE))</f>
        <v/>
      </c>
      <c r="E1057" s="74" t="str">
        <f>IF(C1057="","",VLOOKUP(C1057,[1]!Tableau1[#All],11,FALSE))</f>
        <v/>
      </c>
      <c r="F1057" s="74" t="str">
        <f>IFERROR(IF(C1057="","",VLOOKUP(C1057,[1]!Tableau1[#All],12,FALSE)),"")</f>
        <v/>
      </c>
      <c r="G1057" s="74" t="str">
        <f>IFERROR(IF(C1057="","",VLOOKUP(C1057,[1]!Tableau1[#All],6,FALSE)),"")</f>
        <v/>
      </c>
      <c r="H1057" s="74" t="str">
        <f>IFERROR(IF(C1057="","",VLOOKUP(C1057,[1]!Tableau1[#All],13,FALSE)),"")</f>
        <v/>
      </c>
      <c r="I1057" s="74" t="str">
        <f>IFERROR(IF(C1057="","",VLOOKUP(C1057,[1]!Tableau1[#All],14,FALSE)),"")</f>
        <v/>
      </c>
      <c r="J1057" s="74" t="str">
        <f>IFERROR(IF(C1057="","",VLOOKUP(C1057,[1]!Tableau1[#All],8,FALSE)),"")</f>
        <v/>
      </c>
      <c r="K1057" s="75" t="str">
        <f>VLOOKUP('[1]Cumul H'!$C1057,'[1]H S21'!$BE$9:$CU$60,6,FALSE)</f>
        <v/>
      </c>
      <c r="L1057" s="75" t="str">
        <f>VLOOKUP('[1]Cumul H'!$C1057,'[1]H S21'!$BE$9:$CU$60,10,FALSE)</f>
        <v/>
      </c>
      <c r="M1057" s="75" t="str">
        <f>VLOOKUP('[1]Cumul H'!$C1057,'[1]H S21'!$BE$9:$CU$60,14,FALSE)</f>
        <v/>
      </c>
      <c r="N1057" s="75" t="str">
        <f>VLOOKUP('[1]Cumul H'!$C1057,'[1]H S21'!$BE$9:$CU$60,18,FALSE)</f>
        <v/>
      </c>
      <c r="O1057" s="75" t="str">
        <f>VLOOKUP('[1]Cumul H'!$C1057,'[1]H S21'!$BE$9:$CU$60,22,FALSE)</f>
        <v/>
      </c>
      <c r="P1057" s="75" t="str">
        <f>VLOOKUP('[1]Cumul H'!$C1057,'[1]H S21'!$BE$9:$CU$60,26,FALSE)</f>
        <v/>
      </c>
      <c r="Q1057" s="75" t="str">
        <f>VLOOKUP('[1]Cumul H'!$C1057,'[1]H S21'!$BE$9:$CU$60,30,FALSE)</f>
        <v/>
      </c>
      <c r="R1057" s="75" t="str">
        <f>VLOOKUP('[1]Cumul H'!$C1057,'[1]H S21'!$BE$9:$CU$60,34,FALSE)</f>
        <v/>
      </c>
      <c r="S1057" s="75" t="str">
        <f>VLOOKUP('[1]Cumul H'!$C1057,'[1]H S21'!$BE$9:$CU$60,33,FALSE)</f>
        <v/>
      </c>
      <c r="T1057" s="75" t="str">
        <f>VLOOKUP('[1]Cumul H'!$C1057,'[1]H S21'!$BE$9:$CU$60,35,FALSE)</f>
        <v/>
      </c>
      <c r="U1057" s="75" t="str">
        <f>VLOOKUP('[1]Cumul H'!$C1057,'[1]H S21'!$BE$9:$CU$60,36,FALSE)</f>
        <v/>
      </c>
      <c r="V1057" s="76" t="str">
        <f t="shared" si="163"/>
        <v/>
      </c>
      <c r="W1057" s="76" t="str" cm="1">
        <f t="array" ref="W1057">IFERROR(_xlfn.IFS(V1057="","",V1057=39,"",V1057&gt;39,V1057-39),"")</f>
        <v/>
      </c>
      <c r="X1057" s="76" t="str">
        <f t="shared" si="164"/>
        <v/>
      </c>
      <c r="Y1057" s="76" t="str">
        <f t="shared" si="165"/>
        <v/>
      </c>
      <c r="Z1057" s="76" t="str">
        <f t="shared" si="166"/>
        <v/>
      </c>
      <c r="AA1057" s="77" t="str">
        <f t="shared" si="167"/>
        <v/>
      </c>
      <c r="AB1057" s="76" t="str">
        <f t="shared" si="168"/>
        <v/>
      </c>
      <c r="AC1057" s="74" t="str">
        <f>VLOOKUP('[1]Cumul H'!$C1057,'[1]H S21'!$BE$9:$CU$60,37,FALSE)</f>
        <v/>
      </c>
      <c r="AD1057" s="74" t="str">
        <f>VLOOKUP('[1]Cumul H'!$C1057,'[1]H S21'!$BE$9:$CU$60,38,FALSE)</f>
        <v/>
      </c>
      <c r="AE1057" s="74" t="str">
        <f>VLOOKUP('[1]Cumul H'!$C1057,'[1]H S21'!$BE$9:$CU$60,39,FALSE)</f>
        <v/>
      </c>
      <c r="AF1057" s="74" t="str">
        <f>VLOOKUP('[1]Cumul H'!$C1057,'[1]H S21'!$BE$9:$CU$60,40,FALSE)</f>
        <v/>
      </c>
      <c r="AG1057" s="74" t="str">
        <f>VLOOKUP('[1]Cumul H'!$C1057,'[1]H S21'!$BE$9:$CU$60,41,FALSE)</f>
        <v/>
      </c>
      <c r="AH1057" s="74" t="str">
        <f>VLOOKUP('[1]Cumul H'!$C1057,'[1]H S21'!$BE$9:$CU$60,42,FALSE)</f>
        <v/>
      </c>
      <c r="AI1057" s="74">
        <f>SUM('[1]Cumul H'!$AE1057:$AH1057)</f>
        <v>0</v>
      </c>
      <c r="AJ1057" s="78" t="str" cm="1">
        <f t="array" ref="AJ1057">IF(E1057="INTERIM",_xlfn.IFS(J1057="NON",$AK$2,J1057="OUI",$AK$3),"")</f>
        <v/>
      </c>
      <c r="AK1057" s="74" t="str">
        <f t="shared" si="160"/>
        <v/>
      </c>
      <c r="AL1057" s="74" t="str">
        <f>IF(V1057="","",IF(V1057-Tableau3[[#This Row],[Heure sans Majoration]]&lt;0,0,V1057-Tableau3[[#This Row],[Heure sans Majoration]]))</f>
        <v/>
      </c>
      <c r="AM1057" s="74" t="str">
        <f t="shared" si="169"/>
        <v/>
      </c>
      <c r="AN1057" s="74" t="str">
        <f t="shared" si="161"/>
        <v/>
      </c>
      <c r="AO1057" s="74" t="str">
        <f t="shared" si="162"/>
        <v/>
      </c>
      <c r="AP1057" s="78" t="str">
        <f>IF(C1057="","",IF(F1057=0,"",(V1057*Tableau3[[#This Row],[Salaire Horaire]]*Tableau3[[#This Row],[Coef Multi]])))</f>
        <v/>
      </c>
      <c r="AQ1057" s="78" t="str">
        <f>IF(C1057="","",IF(F1057=0,"",(Tableau3[[#This Row],[Heure avec majoration]]*Tableau3[[#This Row],[Salaire Horaire]]*Tableau3[[#This Row],[Coef Multi]]*25%)))</f>
        <v/>
      </c>
    </row>
    <row r="1058" spans="2:43" ht="15" thickTop="1" x14ac:dyDescent="0.3">
      <c r="B1058" s="73" t="s">
        <v>103</v>
      </c>
      <c r="C1058" s="74" t="str">
        <f>IF('[1]H S21'!BE49="","",'[1]H S21'!BE49)</f>
        <v/>
      </c>
      <c r="D1058" s="74" t="str">
        <f>IF(C1058="","",VLOOKUP(C1058,[1]!Tableau1[#All],5,FALSE))</f>
        <v/>
      </c>
      <c r="E1058" s="74" t="str">
        <f>IF(C1058="","",VLOOKUP(C1058,[1]!Tableau1[#All],11,FALSE))</f>
        <v/>
      </c>
      <c r="F1058" s="74" t="str">
        <f>IFERROR(IF(C1058="","",VLOOKUP(C1058,[1]!Tableau1[#All],12,FALSE)),"")</f>
        <v/>
      </c>
      <c r="G1058" s="74" t="str">
        <f>IFERROR(IF(C1058="","",VLOOKUP(C1058,[1]!Tableau1[#All],6,FALSE)),"")</f>
        <v/>
      </c>
      <c r="H1058" s="74" t="str">
        <f>IFERROR(IF(C1058="","",VLOOKUP(C1058,[1]!Tableau1[#All],13,FALSE)),"")</f>
        <v/>
      </c>
      <c r="I1058" s="74" t="str">
        <f>IFERROR(IF(C1058="","",VLOOKUP(C1058,[1]!Tableau1[#All],14,FALSE)),"")</f>
        <v/>
      </c>
      <c r="J1058" s="74" t="str">
        <f>IFERROR(IF(C1058="","",VLOOKUP(C1058,[1]!Tableau1[#All],8,FALSE)),"")</f>
        <v/>
      </c>
      <c r="K1058" s="75" t="str">
        <f>VLOOKUP('[1]Cumul H'!$C1058,'[1]H S21'!$BE$9:$CU$60,6,FALSE)</f>
        <v/>
      </c>
      <c r="L1058" s="75" t="str">
        <f>VLOOKUP('[1]Cumul H'!$C1058,'[1]H S21'!$BE$9:$CU$60,10,FALSE)</f>
        <v/>
      </c>
      <c r="M1058" s="75" t="str">
        <f>VLOOKUP('[1]Cumul H'!$C1058,'[1]H S21'!$BE$9:$CU$60,14,FALSE)</f>
        <v/>
      </c>
      <c r="N1058" s="75" t="str">
        <f>VLOOKUP('[1]Cumul H'!$C1058,'[1]H S21'!$BE$9:$CU$60,18,FALSE)</f>
        <v/>
      </c>
      <c r="O1058" s="75" t="str">
        <f>VLOOKUP('[1]Cumul H'!$C1058,'[1]H S21'!$BE$9:$CU$60,22,FALSE)</f>
        <v/>
      </c>
      <c r="P1058" s="75" t="str">
        <f>VLOOKUP('[1]Cumul H'!$C1058,'[1]H S21'!$BE$9:$CU$60,26,FALSE)</f>
        <v/>
      </c>
      <c r="Q1058" s="75" t="str">
        <f>VLOOKUP('[1]Cumul H'!$C1058,'[1]H S21'!$BE$9:$CU$60,30,FALSE)</f>
        <v/>
      </c>
      <c r="R1058" s="75" t="str">
        <f>VLOOKUP('[1]Cumul H'!$C1058,'[1]H S21'!$BE$9:$CU$60,34,FALSE)</f>
        <v/>
      </c>
      <c r="S1058" s="75" t="str">
        <f>VLOOKUP('[1]Cumul H'!$C1058,'[1]H S21'!$BE$9:$CU$60,33,FALSE)</f>
        <v/>
      </c>
      <c r="T1058" s="75" t="str">
        <f>VLOOKUP('[1]Cumul H'!$C1058,'[1]H S21'!$BE$9:$CU$60,35,FALSE)</f>
        <v/>
      </c>
      <c r="U1058" s="75" t="str">
        <f>VLOOKUP('[1]Cumul H'!$C1058,'[1]H S21'!$BE$9:$CU$60,36,FALSE)</f>
        <v/>
      </c>
      <c r="V1058" s="76" t="str">
        <f t="shared" si="163"/>
        <v/>
      </c>
      <c r="W1058" s="76" t="str" cm="1">
        <f t="array" ref="W1058">IFERROR(_xlfn.IFS(V1058="","",V1058=39,"",V1058&gt;39,V1058-39),"")</f>
        <v/>
      </c>
      <c r="X1058" s="76" t="str">
        <f t="shared" si="164"/>
        <v/>
      </c>
      <c r="Y1058" s="76" t="str">
        <f t="shared" si="165"/>
        <v/>
      </c>
      <c r="Z1058" s="76" t="str">
        <f t="shared" si="166"/>
        <v/>
      </c>
      <c r="AA1058" s="77" t="str">
        <f t="shared" si="167"/>
        <v/>
      </c>
      <c r="AB1058" s="76" t="str">
        <f t="shared" si="168"/>
        <v/>
      </c>
      <c r="AC1058" s="74" t="str">
        <f>VLOOKUP('[1]Cumul H'!$C1058,'[1]H S21'!$BE$9:$CU$60,37,FALSE)</f>
        <v/>
      </c>
      <c r="AD1058" s="74" t="str">
        <f>VLOOKUP('[1]Cumul H'!$C1058,'[1]H S21'!$BE$9:$CU$60,38,FALSE)</f>
        <v/>
      </c>
      <c r="AE1058" s="74" t="str">
        <f>VLOOKUP('[1]Cumul H'!$C1058,'[1]H S21'!$BE$9:$CU$60,39,FALSE)</f>
        <v/>
      </c>
      <c r="AF1058" s="74" t="str">
        <f>VLOOKUP('[1]Cumul H'!$C1058,'[1]H S21'!$BE$9:$CU$60,40,FALSE)</f>
        <v/>
      </c>
      <c r="AG1058" s="74" t="str">
        <f>VLOOKUP('[1]Cumul H'!$C1058,'[1]H S21'!$BE$9:$CU$60,41,FALSE)</f>
        <v/>
      </c>
      <c r="AH1058" s="74" t="str">
        <f>VLOOKUP('[1]Cumul H'!$C1058,'[1]H S21'!$BE$9:$CU$60,42,FALSE)</f>
        <v/>
      </c>
      <c r="AI1058" s="74">
        <f>SUM('[1]Cumul H'!$AE1058:$AH1058)</f>
        <v>0</v>
      </c>
      <c r="AJ1058" s="72" t="str" cm="1">
        <f t="array" ref="AJ1058">IF(E1058="INTERIM",_xlfn.IFS(J1058="NON",$AK$2,J1058="OUI",$AK$3),"")</f>
        <v/>
      </c>
      <c r="AK1058" s="68" t="str">
        <f t="shared" si="160"/>
        <v/>
      </c>
      <c r="AL1058" s="68" t="str">
        <f>IF(V1058="","",IF(V1058-Tableau3[[#This Row],[Heure sans Majoration]]&lt;0,0,V1058-Tableau3[[#This Row],[Heure sans Majoration]]))</f>
        <v/>
      </c>
      <c r="AM1058" s="68" t="str">
        <f t="shared" si="169"/>
        <v/>
      </c>
      <c r="AN1058" s="68" t="str">
        <f t="shared" si="161"/>
        <v/>
      </c>
      <c r="AO1058" s="68" t="str">
        <f t="shared" si="162"/>
        <v/>
      </c>
      <c r="AP1058" s="72" t="str">
        <f>IF(C1058="","",IF(F1058=0,"",(V1058*Tableau3[[#This Row],[Salaire Horaire]]*Tableau3[[#This Row],[Coef Multi]])))</f>
        <v/>
      </c>
      <c r="AQ1058" s="72" t="str">
        <f>IF(C1058="","",IF(F1058=0,"",(Tableau3[[#This Row],[Heure avec majoration]]*Tableau3[[#This Row],[Salaire Horaire]]*Tableau3[[#This Row],[Coef Multi]]*25%)))</f>
        <v/>
      </c>
    </row>
    <row r="1059" spans="2:43" ht="15" thickBot="1" x14ac:dyDescent="0.35">
      <c r="B1059" s="73" t="s">
        <v>103</v>
      </c>
      <c r="C1059" s="74" t="str">
        <f>IF('[1]H S21'!BE50="","",'[1]H S21'!BE50)</f>
        <v/>
      </c>
      <c r="D1059" s="74" t="str">
        <f>IF(C1059="","",VLOOKUP(C1059,[1]!Tableau1[#All],5,FALSE))</f>
        <v/>
      </c>
      <c r="E1059" s="74" t="str">
        <f>IF(C1059="","",VLOOKUP(C1059,[1]!Tableau1[#All],11,FALSE))</f>
        <v/>
      </c>
      <c r="F1059" s="74" t="str">
        <f>IFERROR(IF(C1059="","",VLOOKUP(C1059,[1]!Tableau1[#All],12,FALSE)),"")</f>
        <v/>
      </c>
      <c r="G1059" s="74" t="str">
        <f>IFERROR(IF(C1059="","",VLOOKUP(C1059,[1]!Tableau1[#All],6,FALSE)),"")</f>
        <v/>
      </c>
      <c r="H1059" s="74" t="str">
        <f>IFERROR(IF(C1059="","",VLOOKUP(C1059,[1]!Tableau1[#All],13,FALSE)),"")</f>
        <v/>
      </c>
      <c r="I1059" s="74" t="str">
        <f>IFERROR(IF(C1059="","",VLOOKUP(C1059,[1]!Tableau1[#All],14,FALSE)),"")</f>
        <v/>
      </c>
      <c r="J1059" s="74" t="str">
        <f>IFERROR(IF(C1059="","",VLOOKUP(C1059,[1]!Tableau1[#All],8,FALSE)),"")</f>
        <v/>
      </c>
      <c r="K1059" s="75" t="str">
        <f>VLOOKUP('[1]Cumul H'!$C1059,'[1]H S21'!$BE$9:$CU$60,6,FALSE)</f>
        <v/>
      </c>
      <c r="L1059" s="75" t="str">
        <f>VLOOKUP('[1]Cumul H'!$C1059,'[1]H S21'!$BE$9:$CU$60,10,FALSE)</f>
        <v/>
      </c>
      <c r="M1059" s="75" t="str">
        <f>VLOOKUP('[1]Cumul H'!$C1059,'[1]H S21'!$BE$9:$CU$60,14,FALSE)</f>
        <v/>
      </c>
      <c r="N1059" s="75" t="str">
        <f>VLOOKUP('[1]Cumul H'!$C1059,'[1]H S21'!$BE$9:$CU$60,18,FALSE)</f>
        <v/>
      </c>
      <c r="O1059" s="75" t="str">
        <f>VLOOKUP('[1]Cumul H'!$C1059,'[1]H S21'!$BE$9:$CU$60,22,FALSE)</f>
        <v/>
      </c>
      <c r="P1059" s="75" t="str">
        <f>VLOOKUP('[1]Cumul H'!$C1059,'[1]H S21'!$BE$9:$CU$60,26,FALSE)</f>
        <v/>
      </c>
      <c r="Q1059" s="75" t="str">
        <f>VLOOKUP('[1]Cumul H'!$C1059,'[1]H S21'!$BE$9:$CU$60,30,FALSE)</f>
        <v/>
      </c>
      <c r="R1059" s="75" t="str">
        <f>VLOOKUP('[1]Cumul H'!$C1059,'[1]H S21'!$BE$9:$CU$60,34,FALSE)</f>
        <v/>
      </c>
      <c r="S1059" s="75" t="str">
        <f>VLOOKUP('[1]Cumul H'!$C1059,'[1]H S21'!$BE$9:$CU$60,33,FALSE)</f>
        <v/>
      </c>
      <c r="T1059" s="75" t="str">
        <f>VLOOKUP('[1]Cumul H'!$C1059,'[1]H S21'!$BE$9:$CU$60,35,FALSE)</f>
        <v/>
      </c>
      <c r="U1059" s="75" t="str">
        <f>VLOOKUP('[1]Cumul H'!$C1059,'[1]H S21'!$BE$9:$CU$60,36,FALSE)</f>
        <v/>
      </c>
      <c r="V1059" s="76" t="str">
        <f t="shared" si="163"/>
        <v/>
      </c>
      <c r="W1059" s="76" t="str" cm="1">
        <f t="array" ref="W1059">IFERROR(_xlfn.IFS(V1059="","",V1059=39,"",V1059&gt;39,V1059-39),"")</f>
        <v/>
      </c>
      <c r="X1059" s="76" t="str">
        <f t="shared" si="164"/>
        <v/>
      </c>
      <c r="Y1059" s="76" t="str">
        <f t="shared" si="165"/>
        <v/>
      </c>
      <c r="Z1059" s="76" t="str">
        <f t="shared" si="166"/>
        <v/>
      </c>
      <c r="AA1059" s="77" t="str">
        <f t="shared" si="167"/>
        <v/>
      </c>
      <c r="AB1059" s="76" t="str">
        <f t="shared" si="168"/>
        <v/>
      </c>
      <c r="AC1059" s="74" t="str">
        <f>VLOOKUP('[1]Cumul H'!$C1059,'[1]H S21'!$BE$9:$CU$60,37,FALSE)</f>
        <v/>
      </c>
      <c r="AD1059" s="74" t="str">
        <f>VLOOKUP('[1]Cumul H'!$C1059,'[1]H S21'!$BE$9:$CU$60,38,FALSE)</f>
        <v/>
      </c>
      <c r="AE1059" s="74" t="str">
        <f>VLOOKUP('[1]Cumul H'!$C1059,'[1]H S21'!$BE$9:$CU$60,39,FALSE)</f>
        <v/>
      </c>
      <c r="AF1059" s="74" t="str">
        <f>VLOOKUP('[1]Cumul H'!$C1059,'[1]H S21'!$BE$9:$CU$60,40,FALSE)</f>
        <v/>
      </c>
      <c r="AG1059" s="74" t="str">
        <f>VLOOKUP('[1]Cumul H'!$C1059,'[1]H S21'!$BE$9:$CU$60,41,FALSE)</f>
        <v/>
      </c>
      <c r="AH1059" s="74" t="str">
        <f>VLOOKUP('[1]Cumul H'!$C1059,'[1]H S21'!$BE$9:$CU$60,42,FALSE)</f>
        <v/>
      </c>
      <c r="AI1059" s="74">
        <f>SUM('[1]Cumul H'!$AE1059:$AH1059)</f>
        <v>0</v>
      </c>
      <c r="AJ1059" s="78" t="str" cm="1">
        <f t="array" ref="AJ1059">IF(E1059="INTERIM",_xlfn.IFS(J1059="NON",$AK$2,J1059="OUI",$AK$3),"")</f>
        <v/>
      </c>
      <c r="AK1059" s="74" t="str">
        <f t="shared" si="160"/>
        <v/>
      </c>
      <c r="AL1059" s="74" t="str">
        <f>IF(V1059="","",IF(V1059-Tableau3[[#This Row],[Heure sans Majoration]]&lt;0,0,V1059-Tableau3[[#This Row],[Heure sans Majoration]]))</f>
        <v/>
      </c>
      <c r="AM1059" s="74" t="str">
        <f t="shared" si="169"/>
        <v/>
      </c>
      <c r="AN1059" s="74" t="str">
        <f t="shared" si="161"/>
        <v/>
      </c>
      <c r="AO1059" s="74" t="str">
        <f t="shared" si="162"/>
        <v/>
      </c>
      <c r="AP1059" s="78" t="str">
        <f>IF(C1059="","",IF(F1059=0,"",(V1059*Tableau3[[#This Row],[Salaire Horaire]]*Tableau3[[#This Row],[Coef Multi]])))</f>
        <v/>
      </c>
      <c r="AQ1059" s="78" t="str">
        <f>IF(C1059="","",IF(F1059=0,"",(Tableau3[[#This Row],[Heure avec majoration]]*Tableau3[[#This Row],[Salaire Horaire]]*Tableau3[[#This Row],[Coef Multi]]*25%)))</f>
        <v/>
      </c>
    </row>
    <row r="1060" spans="2:43" ht="15" thickTop="1" x14ac:dyDescent="0.3">
      <c r="B1060" s="73" t="s">
        <v>103</v>
      </c>
      <c r="C1060" s="74" t="str">
        <f>IF('[1]H S21'!BE51="","",'[1]H S21'!BE51)</f>
        <v/>
      </c>
      <c r="D1060" s="74" t="str">
        <f>IF(C1060="","",VLOOKUP(C1060,[1]!Tableau1[#All],5,FALSE))</f>
        <v/>
      </c>
      <c r="E1060" s="74" t="str">
        <f>IF(C1060="","",VLOOKUP(C1060,[1]!Tableau1[#All],11,FALSE))</f>
        <v/>
      </c>
      <c r="F1060" s="74" t="str">
        <f>IFERROR(IF(C1060="","",VLOOKUP(C1060,[1]!Tableau1[#All],12,FALSE)),"")</f>
        <v/>
      </c>
      <c r="G1060" s="74" t="str">
        <f>IFERROR(IF(C1060="","",VLOOKUP(C1060,[1]!Tableau1[#All],6,FALSE)),"")</f>
        <v/>
      </c>
      <c r="H1060" s="74" t="str">
        <f>IFERROR(IF(C1060="","",VLOOKUP(C1060,[1]!Tableau1[#All],13,FALSE)),"")</f>
        <v/>
      </c>
      <c r="I1060" s="74" t="str">
        <f>IFERROR(IF(C1060="","",VLOOKUP(C1060,[1]!Tableau1[#All],14,FALSE)),"")</f>
        <v/>
      </c>
      <c r="J1060" s="74" t="str">
        <f>IFERROR(IF(C1060="","",VLOOKUP(C1060,[1]!Tableau1[#All],8,FALSE)),"")</f>
        <v/>
      </c>
      <c r="K1060" s="75" t="str">
        <f>VLOOKUP('[1]Cumul H'!$C1060,'[1]H S21'!$BE$9:$CU$60,6,FALSE)</f>
        <v/>
      </c>
      <c r="L1060" s="75" t="str">
        <f>VLOOKUP('[1]Cumul H'!$C1060,'[1]H S21'!$BE$9:$CU$60,10,FALSE)</f>
        <v/>
      </c>
      <c r="M1060" s="75" t="str">
        <f>VLOOKUP('[1]Cumul H'!$C1060,'[1]H S21'!$BE$9:$CU$60,14,FALSE)</f>
        <v/>
      </c>
      <c r="N1060" s="75" t="str">
        <f>VLOOKUP('[1]Cumul H'!$C1060,'[1]H S21'!$BE$9:$CU$60,18,FALSE)</f>
        <v/>
      </c>
      <c r="O1060" s="75" t="str">
        <f>VLOOKUP('[1]Cumul H'!$C1060,'[1]H S21'!$BE$9:$CU$60,22,FALSE)</f>
        <v/>
      </c>
      <c r="P1060" s="75" t="str">
        <f>VLOOKUP('[1]Cumul H'!$C1060,'[1]H S21'!$BE$9:$CU$60,26,FALSE)</f>
        <v/>
      </c>
      <c r="Q1060" s="75" t="str">
        <f>VLOOKUP('[1]Cumul H'!$C1060,'[1]H S21'!$BE$9:$CU$60,30,FALSE)</f>
        <v/>
      </c>
      <c r="R1060" s="75" t="str">
        <f>VLOOKUP('[1]Cumul H'!$C1060,'[1]H S21'!$BE$9:$CU$60,34,FALSE)</f>
        <v/>
      </c>
      <c r="S1060" s="75" t="str">
        <f>VLOOKUP('[1]Cumul H'!$C1060,'[1]H S21'!$BE$9:$CU$60,33,FALSE)</f>
        <v/>
      </c>
      <c r="T1060" s="75" t="str">
        <f>VLOOKUP('[1]Cumul H'!$C1060,'[1]H S21'!$BE$9:$CU$60,35,FALSE)</f>
        <v/>
      </c>
      <c r="U1060" s="75" t="str">
        <f>VLOOKUP('[1]Cumul H'!$C1060,'[1]H S21'!$BE$9:$CU$60,36,FALSE)</f>
        <v/>
      </c>
      <c r="V1060" s="76" t="str">
        <f t="shared" si="163"/>
        <v/>
      </c>
      <c r="W1060" s="76" t="str" cm="1">
        <f t="array" ref="W1060">IFERROR(_xlfn.IFS(V1060="","",V1060=39,"",V1060&gt;39,V1060-39),"")</f>
        <v/>
      </c>
      <c r="X1060" s="76" t="str">
        <f t="shared" si="164"/>
        <v/>
      </c>
      <c r="Y1060" s="76" t="str">
        <f t="shared" si="165"/>
        <v/>
      </c>
      <c r="Z1060" s="76" t="str">
        <f t="shared" si="166"/>
        <v/>
      </c>
      <c r="AA1060" s="77" t="str">
        <f t="shared" si="167"/>
        <v/>
      </c>
      <c r="AB1060" s="76" t="str">
        <f t="shared" si="168"/>
        <v/>
      </c>
      <c r="AC1060" s="74" t="str">
        <f>VLOOKUP('[1]Cumul H'!$C1060,'[1]H S21'!$BE$9:$CU$60,37,FALSE)</f>
        <v/>
      </c>
      <c r="AD1060" s="74" t="str">
        <f>VLOOKUP('[1]Cumul H'!$C1060,'[1]H S21'!$BE$9:$CU$60,38,FALSE)</f>
        <v/>
      </c>
      <c r="AE1060" s="74" t="str">
        <f>VLOOKUP('[1]Cumul H'!$C1060,'[1]H S21'!$BE$9:$CU$60,39,FALSE)</f>
        <v/>
      </c>
      <c r="AF1060" s="74" t="str">
        <f>VLOOKUP('[1]Cumul H'!$C1060,'[1]H S21'!$BE$9:$CU$60,40,FALSE)</f>
        <v/>
      </c>
      <c r="AG1060" s="74" t="str">
        <f>VLOOKUP('[1]Cumul H'!$C1060,'[1]H S21'!$BE$9:$CU$60,41,FALSE)</f>
        <v/>
      </c>
      <c r="AH1060" s="74" t="str">
        <f>VLOOKUP('[1]Cumul H'!$C1060,'[1]H S21'!$BE$9:$CU$60,42,FALSE)</f>
        <v/>
      </c>
      <c r="AI1060" s="74">
        <f>SUM('[1]Cumul H'!$AE1060:$AH1060)</f>
        <v>0</v>
      </c>
      <c r="AJ1060" s="72" t="str" cm="1">
        <f t="array" ref="AJ1060">IF(E1060="INTERIM",_xlfn.IFS(J1060="NON",$AK$2,J1060="OUI",$AK$3),"")</f>
        <v/>
      </c>
      <c r="AK1060" s="68" t="str">
        <f t="shared" si="160"/>
        <v/>
      </c>
      <c r="AL1060" s="68" t="str">
        <f>IF(V1060="","",IF(V1060-Tableau3[[#This Row],[Heure sans Majoration]]&lt;0,0,V1060-Tableau3[[#This Row],[Heure sans Majoration]]))</f>
        <v/>
      </c>
      <c r="AM1060" s="68" t="str">
        <f t="shared" si="169"/>
        <v/>
      </c>
      <c r="AN1060" s="68" t="str">
        <f t="shared" si="161"/>
        <v/>
      </c>
      <c r="AO1060" s="68" t="str">
        <f t="shared" si="162"/>
        <v/>
      </c>
      <c r="AP1060" s="72" t="str">
        <f>IF(C1060="","",IF(F1060=0,"",(V1060*Tableau3[[#This Row],[Salaire Horaire]]*Tableau3[[#This Row],[Coef Multi]])))</f>
        <v/>
      </c>
      <c r="AQ1060" s="72" t="str">
        <f>IF(C1060="","",IF(F1060=0,"",(Tableau3[[#This Row],[Heure avec majoration]]*Tableau3[[#This Row],[Salaire Horaire]]*Tableau3[[#This Row],[Coef Multi]]*25%)))</f>
        <v/>
      </c>
    </row>
    <row r="1061" spans="2:43" ht="15" thickBot="1" x14ac:dyDescent="0.35">
      <c r="B1061" s="73" t="s">
        <v>103</v>
      </c>
      <c r="C1061" s="74" t="str">
        <f>IF('[1]H S21'!BE52="","",'[1]H S21'!BE52)</f>
        <v/>
      </c>
      <c r="D1061" s="74" t="str">
        <f>IF(C1061="","",VLOOKUP(C1061,[1]!Tableau1[#All],5,FALSE))</f>
        <v/>
      </c>
      <c r="E1061" s="74" t="str">
        <f>IF(C1061="","",VLOOKUP(C1061,[1]!Tableau1[#All],11,FALSE))</f>
        <v/>
      </c>
      <c r="F1061" s="74" t="str">
        <f>IFERROR(IF(C1061="","",VLOOKUP(C1061,[1]!Tableau1[#All],12,FALSE)),"")</f>
        <v/>
      </c>
      <c r="G1061" s="74" t="str">
        <f>IFERROR(IF(C1061="","",VLOOKUP(C1061,[1]!Tableau1[#All],6,FALSE)),"")</f>
        <v/>
      </c>
      <c r="H1061" s="74" t="str">
        <f>IFERROR(IF(C1061="","",VLOOKUP(C1061,[1]!Tableau1[#All],13,FALSE)),"")</f>
        <v/>
      </c>
      <c r="I1061" s="74" t="str">
        <f>IFERROR(IF(C1061="","",VLOOKUP(C1061,[1]!Tableau1[#All],14,FALSE)),"")</f>
        <v/>
      </c>
      <c r="J1061" s="74" t="str">
        <f>IFERROR(IF(C1061="","",VLOOKUP(C1061,[1]!Tableau1[#All],8,FALSE)),"")</f>
        <v/>
      </c>
      <c r="K1061" s="75" t="str">
        <f>VLOOKUP('[1]Cumul H'!$C1061,'[1]H S21'!$BE$9:$CU$60,6,FALSE)</f>
        <v/>
      </c>
      <c r="L1061" s="75" t="str">
        <f>VLOOKUP('[1]Cumul H'!$C1061,'[1]H S21'!$BE$9:$CU$60,10,FALSE)</f>
        <v/>
      </c>
      <c r="M1061" s="75" t="str">
        <f>VLOOKUP('[1]Cumul H'!$C1061,'[1]H S21'!$BE$9:$CU$60,14,FALSE)</f>
        <v/>
      </c>
      <c r="N1061" s="75" t="str">
        <f>VLOOKUP('[1]Cumul H'!$C1061,'[1]H S21'!$BE$9:$CU$60,18,FALSE)</f>
        <v/>
      </c>
      <c r="O1061" s="75" t="str">
        <f>VLOOKUP('[1]Cumul H'!$C1061,'[1]H S21'!$BE$9:$CU$60,22,FALSE)</f>
        <v/>
      </c>
      <c r="P1061" s="75" t="str">
        <f>VLOOKUP('[1]Cumul H'!$C1061,'[1]H S21'!$BE$9:$CU$60,26,FALSE)</f>
        <v/>
      </c>
      <c r="Q1061" s="75" t="str">
        <f>VLOOKUP('[1]Cumul H'!$C1061,'[1]H S21'!$BE$9:$CU$60,30,FALSE)</f>
        <v/>
      </c>
      <c r="R1061" s="75" t="str">
        <f>VLOOKUP('[1]Cumul H'!$C1061,'[1]H S21'!$BE$9:$CU$60,34,FALSE)</f>
        <v/>
      </c>
      <c r="S1061" s="75" t="str">
        <f>VLOOKUP('[1]Cumul H'!$C1061,'[1]H S21'!$BE$9:$CU$60,33,FALSE)</f>
        <v/>
      </c>
      <c r="T1061" s="75" t="str">
        <f>VLOOKUP('[1]Cumul H'!$C1061,'[1]H S21'!$BE$9:$CU$60,35,FALSE)</f>
        <v/>
      </c>
      <c r="U1061" s="75" t="str">
        <f>VLOOKUP('[1]Cumul H'!$C1061,'[1]H S21'!$BE$9:$CU$60,36,FALSE)</f>
        <v/>
      </c>
      <c r="V1061" s="76" t="str">
        <f t="shared" si="163"/>
        <v/>
      </c>
      <c r="W1061" s="76" t="str" cm="1">
        <f t="array" ref="W1061">IFERROR(_xlfn.IFS(V1061="","",V1061=39,"",V1061&gt;39,V1061-39),"")</f>
        <v/>
      </c>
      <c r="X1061" s="76" t="str">
        <f t="shared" si="164"/>
        <v/>
      </c>
      <c r="Y1061" s="76" t="str">
        <f t="shared" si="165"/>
        <v/>
      </c>
      <c r="Z1061" s="76" t="str">
        <f t="shared" si="166"/>
        <v/>
      </c>
      <c r="AA1061" s="77" t="str">
        <f t="shared" si="167"/>
        <v/>
      </c>
      <c r="AB1061" s="76" t="str">
        <f t="shared" si="168"/>
        <v/>
      </c>
      <c r="AC1061" s="74" t="str">
        <f>VLOOKUP('[1]Cumul H'!$C1061,'[1]H S21'!$BE$9:$CU$60,37,FALSE)</f>
        <v/>
      </c>
      <c r="AD1061" s="74" t="str">
        <f>VLOOKUP('[1]Cumul H'!$C1061,'[1]H S21'!$BE$9:$CU$60,38,FALSE)</f>
        <v/>
      </c>
      <c r="AE1061" s="74" t="str">
        <f>VLOOKUP('[1]Cumul H'!$C1061,'[1]H S21'!$BE$9:$CU$60,39,FALSE)</f>
        <v/>
      </c>
      <c r="AF1061" s="74" t="str">
        <f>VLOOKUP('[1]Cumul H'!$C1061,'[1]H S21'!$BE$9:$CU$60,40,FALSE)</f>
        <v/>
      </c>
      <c r="AG1061" s="74" t="str">
        <f>VLOOKUP('[1]Cumul H'!$C1061,'[1]H S21'!$BE$9:$CU$60,41,FALSE)</f>
        <v/>
      </c>
      <c r="AH1061" s="74" t="str">
        <f>VLOOKUP('[1]Cumul H'!$C1061,'[1]H S21'!$BE$9:$CU$60,42,FALSE)</f>
        <v/>
      </c>
      <c r="AI1061" s="74">
        <f>SUM('[1]Cumul H'!$AE1061:$AH1061)</f>
        <v>0</v>
      </c>
      <c r="AJ1061" s="78" t="str" cm="1">
        <f t="array" ref="AJ1061">IF(E1061="INTERIM",_xlfn.IFS(J1061="NON",$AK$2,J1061="OUI",$AK$3),"")</f>
        <v/>
      </c>
      <c r="AK1061" s="74" t="str">
        <f t="shared" si="160"/>
        <v/>
      </c>
      <c r="AL1061" s="74" t="str">
        <f>IF(V1061="","",IF(V1061-Tableau3[[#This Row],[Heure sans Majoration]]&lt;0,0,V1061-Tableau3[[#This Row],[Heure sans Majoration]]))</f>
        <v/>
      </c>
      <c r="AM1061" s="74" t="str">
        <f t="shared" si="169"/>
        <v/>
      </c>
      <c r="AN1061" s="74" t="str">
        <f t="shared" si="161"/>
        <v/>
      </c>
      <c r="AO1061" s="74" t="str">
        <f t="shared" si="162"/>
        <v/>
      </c>
      <c r="AP1061" s="78" t="str">
        <f>IF(C1061="","",IF(F1061=0,"",(V1061*Tableau3[[#This Row],[Salaire Horaire]]*Tableau3[[#This Row],[Coef Multi]])))</f>
        <v/>
      </c>
      <c r="AQ1061" s="78" t="str">
        <f>IF(C1061="","",IF(F1061=0,"",(Tableau3[[#This Row],[Heure avec majoration]]*Tableau3[[#This Row],[Salaire Horaire]]*Tableau3[[#This Row],[Coef Multi]]*25%)))</f>
        <v/>
      </c>
    </row>
    <row r="1062" spans="2:43" ht="15" thickTop="1" x14ac:dyDescent="0.3">
      <c r="B1062" s="73" t="s">
        <v>103</v>
      </c>
      <c r="C1062" s="74" t="str">
        <f>IF('[1]H S21'!BE53="","",'[1]H S21'!BE53)</f>
        <v/>
      </c>
      <c r="D1062" s="74" t="str">
        <f>IF(C1062="","",VLOOKUP(C1062,[1]!Tableau1[#All],5,FALSE))</f>
        <v/>
      </c>
      <c r="E1062" s="74" t="str">
        <f>IF(C1062="","",VLOOKUP(C1062,[1]!Tableau1[#All],11,FALSE))</f>
        <v/>
      </c>
      <c r="F1062" s="74" t="str">
        <f>IFERROR(IF(C1062="","",VLOOKUP(C1062,[1]!Tableau1[#All],12,FALSE)),"")</f>
        <v/>
      </c>
      <c r="G1062" s="74" t="str">
        <f>IFERROR(IF(C1062="","",VLOOKUP(C1062,[1]!Tableau1[#All],6,FALSE)),"")</f>
        <v/>
      </c>
      <c r="H1062" s="74" t="str">
        <f>IFERROR(IF(C1062="","",VLOOKUP(C1062,[1]!Tableau1[#All],13,FALSE)),"")</f>
        <v/>
      </c>
      <c r="I1062" s="74" t="str">
        <f>IFERROR(IF(C1062="","",VLOOKUP(C1062,[1]!Tableau1[#All],14,FALSE)),"")</f>
        <v/>
      </c>
      <c r="J1062" s="74" t="str">
        <f>IFERROR(IF(C1062="","",VLOOKUP(C1062,[1]!Tableau1[#All],8,FALSE)),"")</f>
        <v/>
      </c>
      <c r="K1062" s="75" t="str">
        <f>VLOOKUP('[1]Cumul H'!$C1062,'[1]H S21'!$BE$9:$CU$60,6,FALSE)</f>
        <v/>
      </c>
      <c r="L1062" s="75" t="str">
        <f>VLOOKUP('[1]Cumul H'!$C1062,'[1]H S21'!$BE$9:$CU$60,10,FALSE)</f>
        <v/>
      </c>
      <c r="M1062" s="75" t="str">
        <f>VLOOKUP('[1]Cumul H'!$C1062,'[1]H S21'!$BE$9:$CU$60,14,FALSE)</f>
        <v/>
      </c>
      <c r="N1062" s="75" t="str">
        <f>VLOOKUP('[1]Cumul H'!$C1062,'[1]H S21'!$BE$9:$CU$60,18,FALSE)</f>
        <v/>
      </c>
      <c r="O1062" s="75" t="str">
        <f>VLOOKUP('[1]Cumul H'!$C1062,'[1]H S21'!$BE$9:$CU$60,22,FALSE)</f>
        <v/>
      </c>
      <c r="P1062" s="75" t="str">
        <f>VLOOKUP('[1]Cumul H'!$C1062,'[1]H S21'!$BE$9:$CU$60,26,FALSE)</f>
        <v/>
      </c>
      <c r="Q1062" s="75" t="str">
        <f>VLOOKUP('[1]Cumul H'!$C1062,'[1]H S21'!$BE$9:$CU$60,30,FALSE)</f>
        <v/>
      </c>
      <c r="R1062" s="75" t="str">
        <f>VLOOKUP('[1]Cumul H'!$C1062,'[1]H S21'!$BE$9:$CU$60,34,FALSE)</f>
        <v/>
      </c>
      <c r="S1062" s="75" t="str">
        <f>VLOOKUP('[1]Cumul H'!$C1062,'[1]H S21'!$BE$9:$CU$60,33,FALSE)</f>
        <v/>
      </c>
      <c r="T1062" s="75" t="str">
        <f>VLOOKUP('[1]Cumul H'!$C1062,'[1]H S21'!$BE$9:$CU$60,35,FALSE)</f>
        <v/>
      </c>
      <c r="U1062" s="75" t="str">
        <f>VLOOKUP('[1]Cumul H'!$C1062,'[1]H S21'!$BE$9:$CU$60,36,FALSE)</f>
        <v/>
      </c>
      <c r="V1062" s="76" t="str">
        <f t="shared" si="163"/>
        <v/>
      </c>
      <c r="W1062" s="76" t="str" cm="1">
        <f t="array" ref="W1062">IFERROR(_xlfn.IFS(V1062="","",V1062=39,"",V1062&gt;39,V1062-39),"")</f>
        <v/>
      </c>
      <c r="X1062" s="76" t="str">
        <f t="shared" si="164"/>
        <v/>
      </c>
      <c r="Y1062" s="76" t="str">
        <f t="shared" si="165"/>
        <v/>
      </c>
      <c r="Z1062" s="76" t="str">
        <f t="shared" si="166"/>
        <v/>
      </c>
      <c r="AA1062" s="77" t="str">
        <f t="shared" si="167"/>
        <v/>
      </c>
      <c r="AB1062" s="76" t="str">
        <f t="shared" si="168"/>
        <v/>
      </c>
      <c r="AC1062" s="74" t="str">
        <f>VLOOKUP('[1]Cumul H'!$C1062,'[1]H S21'!$BE$9:$CU$60,37,FALSE)</f>
        <v/>
      </c>
      <c r="AD1062" s="74" t="str">
        <f>VLOOKUP('[1]Cumul H'!$C1062,'[1]H S21'!$BE$9:$CU$60,38,FALSE)</f>
        <v/>
      </c>
      <c r="AE1062" s="74" t="str">
        <f>VLOOKUP('[1]Cumul H'!$C1062,'[1]H S21'!$BE$9:$CU$60,39,FALSE)</f>
        <v/>
      </c>
      <c r="AF1062" s="74" t="str">
        <f>VLOOKUP('[1]Cumul H'!$C1062,'[1]H S21'!$BE$9:$CU$60,40,FALSE)</f>
        <v/>
      </c>
      <c r="AG1062" s="74" t="str">
        <f>VLOOKUP('[1]Cumul H'!$C1062,'[1]H S21'!$BE$9:$CU$60,41,FALSE)</f>
        <v/>
      </c>
      <c r="AH1062" s="74" t="str">
        <f>VLOOKUP('[1]Cumul H'!$C1062,'[1]H S21'!$BE$9:$CU$60,42,FALSE)</f>
        <v/>
      </c>
      <c r="AI1062" s="74">
        <f>SUM('[1]Cumul H'!$AE1062:$AH1062)</f>
        <v>0</v>
      </c>
      <c r="AJ1062" s="72" t="str" cm="1">
        <f t="array" ref="AJ1062">IF(E1062="INTERIM",_xlfn.IFS(J1062="NON",$AK$2,J1062="OUI",$AK$3),"")</f>
        <v/>
      </c>
      <c r="AK1062" s="68" t="str">
        <f t="shared" si="160"/>
        <v/>
      </c>
      <c r="AL1062" s="68" t="str">
        <f>IF(V1062="","",IF(V1062-Tableau3[[#This Row],[Heure sans Majoration]]&lt;0,0,V1062-Tableau3[[#This Row],[Heure sans Majoration]]))</f>
        <v/>
      </c>
      <c r="AM1062" s="68" t="str">
        <f t="shared" si="169"/>
        <v/>
      </c>
      <c r="AN1062" s="68" t="str">
        <f t="shared" si="161"/>
        <v/>
      </c>
      <c r="AO1062" s="68" t="str">
        <f t="shared" si="162"/>
        <v/>
      </c>
      <c r="AP1062" s="72" t="str">
        <f>IF(C1062="","",IF(F1062=0,"",(V1062*Tableau3[[#This Row],[Salaire Horaire]]*Tableau3[[#This Row],[Coef Multi]])))</f>
        <v/>
      </c>
      <c r="AQ1062" s="72" t="str">
        <f>IF(C1062="","",IF(F1062=0,"",(Tableau3[[#This Row],[Heure avec majoration]]*Tableau3[[#This Row],[Salaire Horaire]]*Tableau3[[#This Row],[Coef Multi]]*25%)))</f>
        <v/>
      </c>
    </row>
    <row r="1063" spans="2:43" ht="15" thickBot="1" x14ac:dyDescent="0.35">
      <c r="B1063" s="73" t="s">
        <v>103</v>
      </c>
      <c r="C1063" s="74" t="str">
        <f>IF('[1]H S21'!BE54="","",'[1]H S21'!BE54)</f>
        <v/>
      </c>
      <c r="D1063" s="74" t="str">
        <f>IF(C1063="","",VLOOKUP(C1063,[1]!Tableau1[#All],5,FALSE))</f>
        <v/>
      </c>
      <c r="E1063" s="74" t="str">
        <f>IF(C1063="","",VLOOKUP(C1063,[1]!Tableau1[#All],11,FALSE))</f>
        <v/>
      </c>
      <c r="F1063" s="74" t="str">
        <f>IFERROR(IF(C1063="","",VLOOKUP(C1063,[1]!Tableau1[#All],12,FALSE)),"")</f>
        <v/>
      </c>
      <c r="G1063" s="74" t="str">
        <f>IFERROR(IF(C1063="","",VLOOKUP(C1063,[1]!Tableau1[#All],6,FALSE)),"")</f>
        <v/>
      </c>
      <c r="H1063" s="74" t="str">
        <f>IFERROR(IF(C1063="","",VLOOKUP(C1063,[1]!Tableau1[#All],13,FALSE)),"")</f>
        <v/>
      </c>
      <c r="I1063" s="74" t="str">
        <f>IFERROR(IF(C1063="","",VLOOKUP(C1063,[1]!Tableau1[#All],14,FALSE)),"")</f>
        <v/>
      </c>
      <c r="J1063" s="74" t="str">
        <f>IFERROR(IF(C1063="","",VLOOKUP(C1063,[1]!Tableau1[#All],8,FALSE)),"")</f>
        <v/>
      </c>
      <c r="K1063" s="75" t="str">
        <f>VLOOKUP('[1]Cumul H'!$C1063,'[1]H S21'!$BE$9:$CU$60,6,FALSE)</f>
        <v/>
      </c>
      <c r="L1063" s="75" t="str">
        <f>VLOOKUP('[1]Cumul H'!$C1063,'[1]H S21'!$BE$9:$CU$60,10,FALSE)</f>
        <v/>
      </c>
      <c r="M1063" s="75" t="str">
        <f>VLOOKUP('[1]Cumul H'!$C1063,'[1]H S21'!$BE$9:$CU$60,14,FALSE)</f>
        <v/>
      </c>
      <c r="N1063" s="75" t="str">
        <f>VLOOKUP('[1]Cumul H'!$C1063,'[1]H S21'!$BE$9:$CU$60,18,FALSE)</f>
        <v/>
      </c>
      <c r="O1063" s="75" t="str">
        <f>VLOOKUP('[1]Cumul H'!$C1063,'[1]H S21'!$BE$9:$CU$60,22,FALSE)</f>
        <v/>
      </c>
      <c r="P1063" s="75" t="str">
        <f>VLOOKUP('[1]Cumul H'!$C1063,'[1]H S21'!$BE$9:$CU$60,26,FALSE)</f>
        <v/>
      </c>
      <c r="Q1063" s="75" t="str">
        <f>VLOOKUP('[1]Cumul H'!$C1063,'[1]H S21'!$BE$9:$CU$60,30,FALSE)</f>
        <v/>
      </c>
      <c r="R1063" s="75" t="str">
        <f>VLOOKUP('[1]Cumul H'!$C1063,'[1]H S21'!$BE$9:$CU$60,34,FALSE)</f>
        <v/>
      </c>
      <c r="S1063" s="75" t="str">
        <f>VLOOKUP('[1]Cumul H'!$C1063,'[1]H S21'!$BE$9:$CU$60,33,FALSE)</f>
        <v/>
      </c>
      <c r="T1063" s="75" t="str">
        <f>VLOOKUP('[1]Cumul H'!$C1063,'[1]H S21'!$BE$9:$CU$60,35,FALSE)</f>
        <v/>
      </c>
      <c r="U1063" s="75" t="str">
        <f>VLOOKUP('[1]Cumul H'!$C1063,'[1]H S21'!$BE$9:$CU$60,36,FALSE)</f>
        <v/>
      </c>
      <c r="V1063" s="76" t="str">
        <f t="shared" si="163"/>
        <v/>
      </c>
      <c r="W1063" s="76" t="str" cm="1">
        <f t="array" ref="W1063">IFERROR(_xlfn.IFS(V1063="","",V1063=39,"",V1063&gt;39,V1063-39),"")</f>
        <v/>
      </c>
      <c r="X1063" s="76" t="str">
        <f t="shared" si="164"/>
        <v/>
      </c>
      <c r="Y1063" s="76" t="str">
        <f t="shared" si="165"/>
        <v/>
      </c>
      <c r="Z1063" s="76" t="str">
        <f t="shared" si="166"/>
        <v/>
      </c>
      <c r="AA1063" s="77" t="str">
        <f t="shared" si="167"/>
        <v/>
      </c>
      <c r="AB1063" s="76" t="str">
        <f t="shared" si="168"/>
        <v/>
      </c>
      <c r="AC1063" s="74" t="str">
        <f>VLOOKUP('[1]Cumul H'!$C1063,'[1]H S21'!$BE$9:$CU$60,37,FALSE)</f>
        <v/>
      </c>
      <c r="AD1063" s="74" t="str">
        <f>VLOOKUP('[1]Cumul H'!$C1063,'[1]H S21'!$BE$9:$CU$60,38,FALSE)</f>
        <v/>
      </c>
      <c r="AE1063" s="74" t="str">
        <f>VLOOKUP('[1]Cumul H'!$C1063,'[1]H S21'!$BE$9:$CU$60,39,FALSE)</f>
        <v/>
      </c>
      <c r="AF1063" s="74" t="str">
        <f>VLOOKUP('[1]Cumul H'!$C1063,'[1]H S21'!$BE$9:$CU$60,40,FALSE)</f>
        <v/>
      </c>
      <c r="AG1063" s="74" t="str">
        <f>VLOOKUP('[1]Cumul H'!$C1063,'[1]H S21'!$BE$9:$CU$60,41,FALSE)</f>
        <v/>
      </c>
      <c r="AH1063" s="74" t="str">
        <f>VLOOKUP('[1]Cumul H'!$C1063,'[1]H S21'!$BE$9:$CU$60,42,FALSE)</f>
        <v/>
      </c>
      <c r="AI1063" s="74">
        <f>SUM('[1]Cumul H'!$AE1063:$AH1063)</f>
        <v>0</v>
      </c>
      <c r="AJ1063" s="78" t="str" cm="1">
        <f t="array" ref="AJ1063">IF(E1063="INTERIM",_xlfn.IFS(J1063="NON",$AK$2,J1063="OUI",$AK$3),"")</f>
        <v/>
      </c>
      <c r="AK1063" s="74" t="str">
        <f t="shared" si="160"/>
        <v/>
      </c>
      <c r="AL1063" s="74" t="str">
        <f>IF(V1063="","",IF(V1063-Tableau3[[#This Row],[Heure sans Majoration]]&lt;0,0,V1063-Tableau3[[#This Row],[Heure sans Majoration]]))</f>
        <v/>
      </c>
      <c r="AM1063" s="74" t="str">
        <f t="shared" si="169"/>
        <v/>
      </c>
      <c r="AN1063" s="74" t="str">
        <f t="shared" si="161"/>
        <v/>
      </c>
      <c r="AO1063" s="74" t="str">
        <f t="shared" si="162"/>
        <v/>
      </c>
      <c r="AP1063" s="78" t="str">
        <f>IF(C1063="","",IF(F1063=0,"",(V1063*Tableau3[[#This Row],[Salaire Horaire]]*Tableau3[[#This Row],[Coef Multi]])))</f>
        <v/>
      </c>
      <c r="AQ1063" s="78" t="str">
        <f>IF(C1063="","",IF(F1063=0,"",(Tableau3[[#This Row],[Heure avec majoration]]*Tableau3[[#This Row],[Salaire Horaire]]*Tableau3[[#This Row],[Coef Multi]]*25%)))</f>
        <v/>
      </c>
    </row>
    <row r="1064" spans="2:43" ht="15" thickTop="1" x14ac:dyDescent="0.3">
      <c r="B1064" s="73" t="s">
        <v>103</v>
      </c>
      <c r="C1064" s="74" t="str">
        <f>IF('[1]H S21'!BE55="","",'[1]H S21'!BE55)</f>
        <v/>
      </c>
      <c r="D1064" s="74" t="str">
        <f>IF(C1064="","",VLOOKUP(C1064,[1]!Tableau1[#All],5,FALSE))</f>
        <v/>
      </c>
      <c r="E1064" s="74" t="str">
        <f>IF(C1064="","",VLOOKUP(C1064,[1]!Tableau1[#All],11,FALSE))</f>
        <v/>
      </c>
      <c r="F1064" s="74" t="str">
        <f>IFERROR(IF(C1064="","",VLOOKUP(C1064,[1]!Tableau1[#All],12,FALSE)),"")</f>
        <v/>
      </c>
      <c r="G1064" s="74" t="str">
        <f>IFERROR(IF(C1064="","",VLOOKUP(C1064,[1]!Tableau1[#All],6,FALSE)),"")</f>
        <v/>
      </c>
      <c r="H1064" s="74" t="str">
        <f>IFERROR(IF(C1064="","",VLOOKUP(C1064,[1]!Tableau1[#All],13,FALSE)),"")</f>
        <v/>
      </c>
      <c r="I1064" s="74" t="str">
        <f>IFERROR(IF(C1064="","",VLOOKUP(C1064,[1]!Tableau1[#All],14,FALSE)),"")</f>
        <v/>
      </c>
      <c r="J1064" s="74" t="str">
        <f>IFERROR(IF(C1064="","",VLOOKUP(C1064,[1]!Tableau1[#All],8,FALSE)),"")</f>
        <v/>
      </c>
      <c r="K1064" s="75" t="str">
        <f>VLOOKUP('[1]Cumul H'!$C1064,'[1]H S21'!$BE$9:$CU$60,6,FALSE)</f>
        <v/>
      </c>
      <c r="L1064" s="75" t="str">
        <f>VLOOKUP('[1]Cumul H'!$C1064,'[1]H S21'!$BE$9:$CU$60,10,FALSE)</f>
        <v/>
      </c>
      <c r="M1064" s="75" t="str">
        <f>VLOOKUP('[1]Cumul H'!$C1064,'[1]H S21'!$BE$9:$CU$60,14,FALSE)</f>
        <v/>
      </c>
      <c r="N1064" s="75" t="str">
        <f>VLOOKUP('[1]Cumul H'!$C1064,'[1]H S21'!$BE$9:$CU$60,18,FALSE)</f>
        <v/>
      </c>
      <c r="O1064" s="75" t="str">
        <f>VLOOKUP('[1]Cumul H'!$C1064,'[1]H S21'!$BE$9:$CU$60,22,FALSE)</f>
        <v/>
      </c>
      <c r="P1064" s="75" t="str">
        <f>VLOOKUP('[1]Cumul H'!$C1064,'[1]H S21'!$BE$9:$CU$60,26,FALSE)</f>
        <v/>
      </c>
      <c r="Q1064" s="75" t="str">
        <f>VLOOKUP('[1]Cumul H'!$C1064,'[1]H S21'!$BE$9:$CU$60,30,FALSE)</f>
        <v/>
      </c>
      <c r="R1064" s="75" t="str">
        <f>VLOOKUP('[1]Cumul H'!$C1064,'[1]H S21'!$BE$9:$CU$60,34,FALSE)</f>
        <v/>
      </c>
      <c r="S1064" s="75" t="str">
        <f>VLOOKUP('[1]Cumul H'!$C1064,'[1]H S21'!$BE$9:$CU$60,33,FALSE)</f>
        <v/>
      </c>
      <c r="T1064" s="75" t="str">
        <f>VLOOKUP('[1]Cumul H'!$C1064,'[1]H S21'!$BE$9:$CU$60,35,FALSE)</f>
        <v/>
      </c>
      <c r="U1064" s="75" t="str">
        <f>VLOOKUP('[1]Cumul H'!$C1064,'[1]H S21'!$BE$9:$CU$60,36,FALSE)</f>
        <v/>
      </c>
      <c r="V1064" s="76" t="str">
        <f t="shared" si="163"/>
        <v/>
      </c>
      <c r="W1064" s="76" t="str" cm="1">
        <f t="array" ref="W1064">IFERROR(_xlfn.IFS(V1064="","",V1064=39,"",V1064&gt;39,V1064-39),"")</f>
        <v/>
      </c>
      <c r="X1064" s="76" t="str">
        <f t="shared" si="164"/>
        <v/>
      </c>
      <c r="Y1064" s="76" t="str">
        <f t="shared" si="165"/>
        <v/>
      </c>
      <c r="Z1064" s="76" t="str">
        <f t="shared" si="166"/>
        <v/>
      </c>
      <c r="AA1064" s="77" t="str">
        <f t="shared" si="167"/>
        <v/>
      </c>
      <c r="AB1064" s="76" t="str">
        <f t="shared" si="168"/>
        <v/>
      </c>
      <c r="AC1064" s="74" t="str">
        <f>VLOOKUP('[1]Cumul H'!$C1064,'[1]H S21'!$BE$9:$CU$60,37,FALSE)</f>
        <v/>
      </c>
      <c r="AD1064" s="74" t="str">
        <f>VLOOKUP('[1]Cumul H'!$C1064,'[1]H S21'!$BE$9:$CU$60,38,FALSE)</f>
        <v/>
      </c>
      <c r="AE1064" s="74" t="str">
        <f>VLOOKUP('[1]Cumul H'!$C1064,'[1]H S21'!$BE$9:$CU$60,39,FALSE)</f>
        <v/>
      </c>
      <c r="AF1064" s="74" t="str">
        <f>VLOOKUP('[1]Cumul H'!$C1064,'[1]H S21'!$BE$9:$CU$60,40,FALSE)</f>
        <v/>
      </c>
      <c r="AG1064" s="74" t="str">
        <f>VLOOKUP('[1]Cumul H'!$C1064,'[1]H S21'!$BE$9:$CU$60,41,FALSE)</f>
        <v/>
      </c>
      <c r="AH1064" s="74" t="str">
        <f>VLOOKUP('[1]Cumul H'!$C1064,'[1]H S21'!$BE$9:$CU$60,42,FALSE)</f>
        <v/>
      </c>
      <c r="AI1064" s="74">
        <f>SUM('[1]Cumul H'!$AE1064:$AH1064)</f>
        <v>0</v>
      </c>
      <c r="AJ1064" s="72" t="str" cm="1">
        <f t="array" ref="AJ1064">IF(E1064="INTERIM",_xlfn.IFS(J1064="NON",$AK$2,J1064="OUI",$AK$3),"")</f>
        <v/>
      </c>
      <c r="AK1064" s="68" t="str">
        <f t="shared" si="160"/>
        <v/>
      </c>
      <c r="AL1064" s="68" t="str">
        <f>IF(V1064="","",IF(V1064-Tableau3[[#This Row],[Heure sans Majoration]]&lt;0,0,V1064-Tableau3[[#This Row],[Heure sans Majoration]]))</f>
        <v/>
      </c>
      <c r="AM1064" s="68" t="str">
        <f t="shared" si="169"/>
        <v/>
      </c>
      <c r="AN1064" s="68" t="str">
        <f t="shared" si="161"/>
        <v/>
      </c>
      <c r="AO1064" s="68" t="str">
        <f t="shared" si="162"/>
        <v/>
      </c>
      <c r="AP1064" s="72" t="str">
        <f>IF(C1064="","",IF(F1064=0,"",(V1064*Tableau3[[#This Row],[Salaire Horaire]]*Tableau3[[#This Row],[Coef Multi]])))</f>
        <v/>
      </c>
      <c r="AQ1064" s="72" t="str">
        <f>IF(C1064="","",IF(F1064=0,"",(Tableau3[[#This Row],[Heure avec majoration]]*Tableau3[[#This Row],[Salaire Horaire]]*Tableau3[[#This Row],[Coef Multi]]*25%)))</f>
        <v/>
      </c>
    </row>
    <row r="1065" spans="2:43" ht="15" thickBot="1" x14ac:dyDescent="0.35">
      <c r="B1065" s="73" t="s">
        <v>103</v>
      </c>
      <c r="C1065" s="74" t="str">
        <f>IF('[1]H S21'!BE56="","",'[1]H S21'!BE56)</f>
        <v/>
      </c>
      <c r="D1065" s="74" t="str">
        <f>IF(C1065="","",VLOOKUP(C1065,[1]!Tableau1[#All],5,FALSE))</f>
        <v/>
      </c>
      <c r="E1065" s="74" t="str">
        <f>IF(C1065="","",VLOOKUP(C1065,[1]!Tableau1[#All],11,FALSE))</f>
        <v/>
      </c>
      <c r="F1065" s="74" t="str">
        <f>IFERROR(IF(C1065="","",VLOOKUP(C1065,[1]!Tableau1[#All],12,FALSE)),"")</f>
        <v/>
      </c>
      <c r="G1065" s="74" t="str">
        <f>IFERROR(IF(C1065="","",VLOOKUP(C1065,[1]!Tableau1[#All],6,FALSE)),"")</f>
        <v/>
      </c>
      <c r="H1065" s="74" t="str">
        <f>IFERROR(IF(C1065="","",VLOOKUP(C1065,[1]!Tableau1[#All],13,FALSE)),"")</f>
        <v/>
      </c>
      <c r="I1065" s="74" t="str">
        <f>IFERROR(IF(C1065="","",VLOOKUP(C1065,[1]!Tableau1[#All],14,FALSE)),"")</f>
        <v/>
      </c>
      <c r="J1065" s="74" t="str">
        <f>IFERROR(IF(C1065="","",VLOOKUP(C1065,[1]!Tableau1[#All],8,FALSE)),"")</f>
        <v/>
      </c>
      <c r="K1065" s="75" t="str">
        <f>VLOOKUP('[1]Cumul H'!$C1065,'[1]H S21'!$BE$9:$CU$60,6,FALSE)</f>
        <v/>
      </c>
      <c r="L1065" s="75" t="str">
        <f>VLOOKUP('[1]Cumul H'!$C1065,'[1]H S21'!$BE$9:$CU$60,10,FALSE)</f>
        <v/>
      </c>
      <c r="M1065" s="75" t="str">
        <f>VLOOKUP('[1]Cumul H'!$C1065,'[1]H S21'!$BE$9:$CU$60,14,FALSE)</f>
        <v/>
      </c>
      <c r="N1065" s="75" t="str">
        <f>VLOOKUP('[1]Cumul H'!$C1065,'[1]H S21'!$BE$9:$CU$60,18,FALSE)</f>
        <v/>
      </c>
      <c r="O1065" s="75" t="str">
        <f>VLOOKUP('[1]Cumul H'!$C1065,'[1]H S21'!$BE$9:$CU$60,22,FALSE)</f>
        <v/>
      </c>
      <c r="P1065" s="75" t="str">
        <f>VLOOKUP('[1]Cumul H'!$C1065,'[1]H S21'!$BE$9:$CU$60,26,FALSE)</f>
        <v/>
      </c>
      <c r="Q1065" s="75" t="str">
        <f>VLOOKUP('[1]Cumul H'!$C1065,'[1]H S21'!$BE$9:$CU$60,30,FALSE)</f>
        <v/>
      </c>
      <c r="R1065" s="75" t="str">
        <f>VLOOKUP('[1]Cumul H'!$C1065,'[1]H S21'!$BE$9:$CU$60,34,FALSE)</f>
        <v/>
      </c>
      <c r="S1065" s="75" t="str">
        <f>VLOOKUP('[1]Cumul H'!$C1065,'[1]H S21'!$BE$9:$CU$60,33,FALSE)</f>
        <v/>
      </c>
      <c r="T1065" s="75" t="str">
        <f>VLOOKUP('[1]Cumul H'!$C1065,'[1]H S21'!$BE$9:$CU$60,35,FALSE)</f>
        <v/>
      </c>
      <c r="U1065" s="75" t="str">
        <f>VLOOKUP('[1]Cumul H'!$C1065,'[1]H S21'!$BE$9:$CU$60,36,FALSE)</f>
        <v/>
      </c>
      <c r="V1065" s="76" t="str">
        <f t="shared" si="163"/>
        <v/>
      </c>
      <c r="W1065" s="76" t="str" cm="1">
        <f t="array" ref="W1065">IFERROR(_xlfn.IFS(V1065="","",V1065=39,"",V1065&gt;39,V1065-39),"")</f>
        <v/>
      </c>
      <c r="X1065" s="76" t="str">
        <f t="shared" si="164"/>
        <v/>
      </c>
      <c r="Y1065" s="76" t="str">
        <f t="shared" si="165"/>
        <v/>
      </c>
      <c r="Z1065" s="76" t="str">
        <f t="shared" si="166"/>
        <v/>
      </c>
      <c r="AA1065" s="77" t="str">
        <f t="shared" si="167"/>
        <v/>
      </c>
      <c r="AB1065" s="76" t="str">
        <f t="shared" si="168"/>
        <v/>
      </c>
      <c r="AC1065" s="74" t="str">
        <f>VLOOKUP('[1]Cumul H'!$C1065,'[1]H S21'!$BE$9:$CU$60,37,FALSE)</f>
        <v/>
      </c>
      <c r="AD1065" s="74" t="str">
        <f>VLOOKUP('[1]Cumul H'!$C1065,'[1]H S21'!$BE$9:$CU$60,38,FALSE)</f>
        <v/>
      </c>
      <c r="AE1065" s="74" t="str">
        <f>VLOOKUP('[1]Cumul H'!$C1065,'[1]H S21'!$BE$9:$CU$60,39,FALSE)</f>
        <v/>
      </c>
      <c r="AF1065" s="74" t="str">
        <f>VLOOKUP('[1]Cumul H'!$C1065,'[1]H S21'!$BE$9:$CU$60,40,FALSE)</f>
        <v/>
      </c>
      <c r="AG1065" s="74" t="str">
        <f>VLOOKUP('[1]Cumul H'!$C1065,'[1]H S21'!$BE$9:$CU$60,41,FALSE)</f>
        <v/>
      </c>
      <c r="AH1065" s="74" t="str">
        <f>VLOOKUP('[1]Cumul H'!$C1065,'[1]H S21'!$BE$9:$CU$60,42,FALSE)</f>
        <v/>
      </c>
      <c r="AI1065" s="74">
        <f>SUM('[1]Cumul H'!$AE1065:$AH1065)</f>
        <v>0</v>
      </c>
      <c r="AJ1065" s="78" t="str" cm="1">
        <f t="array" ref="AJ1065">IF(E1065="INTERIM",_xlfn.IFS(J1065="NON",$AK$2,J1065="OUI",$AK$3),"")</f>
        <v/>
      </c>
      <c r="AK1065" s="74" t="str">
        <f t="shared" si="160"/>
        <v/>
      </c>
      <c r="AL1065" s="74" t="str">
        <f>IF(V1065="","",IF(V1065-Tableau3[[#This Row],[Heure sans Majoration]]&lt;0,0,V1065-Tableau3[[#This Row],[Heure sans Majoration]]))</f>
        <v/>
      </c>
      <c r="AM1065" s="74" t="str">
        <f t="shared" si="169"/>
        <v/>
      </c>
      <c r="AN1065" s="74" t="str">
        <f t="shared" si="161"/>
        <v/>
      </c>
      <c r="AO1065" s="74" t="str">
        <f t="shared" si="162"/>
        <v/>
      </c>
      <c r="AP1065" s="78" t="str">
        <f>IF(C1065="","",IF(F1065=0,"",(V1065*Tableau3[[#This Row],[Salaire Horaire]]*Tableau3[[#This Row],[Coef Multi]])))</f>
        <v/>
      </c>
      <c r="AQ1065" s="78" t="str">
        <f>IF(C1065="","",IF(F1065=0,"",(Tableau3[[#This Row],[Heure avec majoration]]*Tableau3[[#This Row],[Salaire Horaire]]*Tableau3[[#This Row],[Coef Multi]]*25%)))</f>
        <v/>
      </c>
    </row>
    <row r="1066" spans="2:43" ht="15" thickTop="1" x14ac:dyDescent="0.3">
      <c r="B1066" s="73" t="s">
        <v>103</v>
      </c>
      <c r="C1066" s="74" t="str">
        <f>IF('[1]H S21'!BE57="","",'[1]H S21'!BE57)</f>
        <v/>
      </c>
      <c r="D1066" s="74" t="str">
        <f>IF(C1066="","",VLOOKUP(C1066,[1]!Tableau1[#All],5,FALSE))</f>
        <v/>
      </c>
      <c r="E1066" s="74" t="str">
        <f>IF(C1066="","",VLOOKUP(C1066,[1]!Tableau1[#All],11,FALSE))</f>
        <v/>
      </c>
      <c r="F1066" s="74" t="str">
        <f>IFERROR(IF(C1066="","",VLOOKUP(C1066,[1]!Tableau1[#All],12,FALSE)),"")</f>
        <v/>
      </c>
      <c r="G1066" s="74" t="str">
        <f>IFERROR(IF(C1066="","",VLOOKUP(C1066,[1]!Tableau1[#All],6,FALSE)),"")</f>
        <v/>
      </c>
      <c r="H1066" s="74" t="str">
        <f>IFERROR(IF(C1066="","",VLOOKUP(C1066,[1]!Tableau1[#All],13,FALSE)),"")</f>
        <v/>
      </c>
      <c r="I1066" s="74" t="str">
        <f>IFERROR(IF(C1066="","",VLOOKUP(C1066,[1]!Tableau1[#All],14,FALSE)),"")</f>
        <v/>
      </c>
      <c r="J1066" s="74" t="str">
        <f>IFERROR(IF(C1066="","",VLOOKUP(C1066,[1]!Tableau1[#All],8,FALSE)),"")</f>
        <v/>
      </c>
      <c r="K1066" s="75" t="str">
        <f>VLOOKUP('[1]Cumul H'!$C1066,'[1]H S21'!$BE$9:$CU$60,6,FALSE)</f>
        <v/>
      </c>
      <c r="L1066" s="75" t="str">
        <f>VLOOKUP('[1]Cumul H'!$C1066,'[1]H S21'!$BE$9:$CU$60,10,FALSE)</f>
        <v/>
      </c>
      <c r="M1066" s="75" t="str">
        <f>VLOOKUP('[1]Cumul H'!$C1066,'[1]H S21'!$BE$9:$CU$60,14,FALSE)</f>
        <v/>
      </c>
      <c r="N1066" s="75" t="str">
        <f>VLOOKUP('[1]Cumul H'!$C1066,'[1]H S21'!$BE$9:$CU$60,18,FALSE)</f>
        <v/>
      </c>
      <c r="O1066" s="75" t="str">
        <f>VLOOKUP('[1]Cumul H'!$C1066,'[1]H S21'!$BE$9:$CU$60,22,FALSE)</f>
        <v/>
      </c>
      <c r="P1066" s="75" t="str">
        <f>VLOOKUP('[1]Cumul H'!$C1066,'[1]H S21'!$BE$9:$CU$60,26,FALSE)</f>
        <v/>
      </c>
      <c r="Q1066" s="75" t="str">
        <f>VLOOKUP('[1]Cumul H'!$C1066,'[1]H S21'!$BE$9:$CU$60,30,FALSE)</f>
        <v/>
      </c>
      <c r="R1066" s="75" t="str">
        <f>VLOOKUP('[1]Cumul H'!$C1066,'[1]H S21'!$BE$9:$CU$60,34,FALSE)</f>
        <v/>
      </c>
      <c r="S1066" s="75" t="str">
        <f>VLOOKUP('[1]Cumul H'!$C1066,'[1]H S21'!$BE$9:$CU$60,33,FALSE)</f>
        <v/>
      </c>
      <c r="T1066" s="75" t="str">
        <f>VLOOKUP('[1]Cumul H'!$C1066,'[1]H S21'!$BE$9:$CU$60,35,FALSE)</f>
        <v/>
      </c>
      <c r="U1066" s="75" t="str">
        <f>VLOOKUP('[1]Cumul H'!$C1066,'[1]H S21'!$BE$9:$CU$60,36,FALSE)</f>
        <v/>
      </c>
      <c r="V1066" s="76" t="str">
        <f t="shared" si="163"/>
        <v/>
      </c>
      <c r="W1066" s="76" t="str" cm="1">
        <f t="array" ref="W1066">IFERROR(_xlfn.IFS(V1066="","",V1066=39,"",V1066&gt;39,V1066-39),"")</f>
        <v/>
      </c>
      <c r="X1066" s="76" t="str">
        <f t="shared" si="164"/>
        <v/>
      </c>
      <c r="Y1066" s="76" t="str">
        <f t="shared" si="165"/>
        <v/>
      </c>
      <c r="Z1066" s="76" t="str">
        <f t="shared" si="166"/>
        <v/>
      </c>
      <c r="AA1066" s="77" t="str">
        <f t="shared" si="167"/>
        <v/>
      </c>
      <c r="AB1066" s="76" t="str">
        <f t="shared" si="168"/>
        <v/>
      </c>
      <c r="AC1066" s="74" t="str">
        <f>VLOOKUP('[1]Cumul H'!$C1066,'[1]H S21'!$BE$9:$CU$60,37,FALSE)</f>
        <v/>
      </c>
      <c r="AD1066" s="74" t="str">
        <f>VLOOKUP('[1]Cumul H'!$C1066,'[1]H S21'!$BE$9:$CU$60,38,FALSE)</f>
        <v/>
      </c>
      <c r="AE1066" s="74" t="str">
        <f>VLOOKUP('[1]Cumul H'!$C1066,'[1]H S21'!$BE$9:$CU$60,39,FALSE)</f>
        <v/>
      </c>
      <c r="AF1066" s="74" t="str">
        <f>VLOOKUP('[1]Cumul H'!$C1066,'[1]H S21'!$BE$9:$CU$60,40,FALSE)</f>
        <v/>
      </c>
      <c r="AG1066" s="74" t="str">
        <f>VLOOKUP('[1]Cumul H'!$C1066,'[1]H S21'!$BE$9:$CU$60,41,FALSE)</f>
        <v/>
      </c>
      <c r="AH1066" s="74" t="str">
        <f>VLOOKUP('[1]Cumul H'!$C1066,'[1]H S21'!$BE$9:$CU$60,42,FALSE)</f>
        <v/>
      </c>
      <c r="AI1066" s="74">
        <f>SUM('[1]Cumul H'!$AE1066:$AH1066)</f>
        <v>0</v>
      </c>
      <c r="AJ1066" s="72" t="str" cm="1">
        <f t="array" ref="AJ1066">IF(E1066="INTERIM",_xlfn.IFS(J1066="NON",$AK$2,J1066="OUI",$AK$3),"")</f>
        <v/>
      </c>
      <c r="AK1066" s="68" t="str">
        <f t="shared" si="160"/>
        <v/>
      </c>
      <c r="AL1066" s="68" t="str">
        <f>IF(V1066="","",IF(V1066-Tableau3[[#This Row],[Heure sans Majoration]]&lt;0,0,V1066-Tableau3[[#This Row],[Heure sans Majoration]]))</f>
        <v/>
      </c>
      <c r="AM1066" s="68" t="str">
        <f t="shared" si="169"/>
        <v/>
      </c>
      <c r="AN1066" s="68" t="str">
        <f t="shared" si="161"/>
        <v/>
      </c>
      <c r="AO1066" s="68" t="str">
        <f t="shared" si="162"/>
        <v/>
      </c>
      <c r="AP1066" s="72" t="str">
        <f>IF(C1066="","",IF(F1066=0,"",(V1066*Tableau3[[#This Row],[Salaire Horaire]]*Tableau3[[#This Row],[Coef Multi]])))</f>
        <v/>
      </c>
      <c r="AQ1066" s="72" t="str">
        <f>IF(C1066="","",IF(F1066=0,"",(Tableau3[[#This Row],[Heure avec majoration]]*Tableau3[[#This Row],[Salaire Horaire]]*Tableau3[[#This Row],[Coef Multi]]*25%)))</f>
        <v/>
      </c>
    </row>
    <row r="1067" spans="2:43" ht="15" thickBot="1" x14ac:dyDescent="0.35">
      <c r="B1067" s="73" t="s">
        <v>103</v>
      </c>
      <c r="C1067" s="74" t="str">
        <f>IF('[1]H S21'!BE58="","",'[1]H S21'!BE58)</f>
        <v/>
      </c>
      <c r="D1067" s="74" t="str">
        <f>IF(C1067="","",VLOOKUP(C1067,[1]!Tableau1[#All],5,FALSE))</f>
        <v/>
      </c>
      <c r="E1067" s="74" t="str">
        <f>IF(C1067="","",VLOOKUP(C1067,[1]!Tableau1[#All],11,FALSE))</f>
        <v/>
      </c>
      <c r="F1067" s="74" t="str">
        <f>IFERROR(IF(C1067="","",VLOOKUP(C1067,[1]!Tableau1[#All],12,FALSE)),"")</f>
        <v/>
      </c>
      <c r="G1067" s="74" t="str">
        <f>IFERROR(IF(C1067="","",VLOOKUP(C1067,[1]!Tableau1[#All],6,FALSE)),"")</f>
        <v/>
      </c>
      <c r="H1067" s="74" t="str">
        <f>IFERROR(IF(C1067="","",VLOOKUP(C1067,[1]!Tableau1[#All],13,FALSE)),"")</f>
        <v/>
      </c>
      <c r="I1067" s="74" t="str">
        <f>IFERROR(IF(C1067="","",VLOOKUP(C1067,[1]!Tableau1[#All],14,FALSE)),"")</f>
        <v/>
      </c>
      <c r="J1067" s="74" t="str">
        <f>IFERROR(IF(C1067="","",VLOOKUP(C1067,[1]!Tableau1[#All],8,FALSE)),"")</f>
        <v/>
      </c>
      <c r="K1067" s="75" t="str">
        <f>VLOOKUP('[1]Cumul H'!$C1067,'[1]H S21'!$BE$9:$CU$60,6,FALSE)</f>
        <v/>
      </c>
      <c r="L1067" s="75" t="str">
        <f>VLOOKUP('[1]Cumul H'!$C1067,'[1]H S21'!$BE$9:$CU$60,10,FALSE)</f>
        <v/>
      </c>
      <c r="M1067" s="75" t="str">
        <f>VLOOKUP('[1]Cumul H'!$C1067,'[1]H S21'!$BE$9:$CU$60,14,FALSE)</f>
        <v/>
      </c>
      <c r="N1067" s="75" t="str">
        <f>VLOOKUP('[1]Cumul H'!$C1067,'[1]H S21'!$BE$9:$CU$60,18,FALSE)</f>
        <v/>
      </c>
      <c r="O1067" s="75" t="str">
        <f>VLOOKUP('[1]Cumul H'!$C1067,'[1]H S21'!$BE$9:$CU$60,22,FALSE)</f>
        <v/>
      </c>
      <c r="P1067" s="75" t="str">
        <f>VLOOKUP('[1]Cumul H'!$C1067,'[1]H S21'!$BE$9:$CU$60,26,FALSE)</f>
        <v/>
      </c>
      <c r="Q1067" s="75" t="str">
        <f>VLOOKUP('[1]Cumul H'!$C1067,'[1]H S21'!$BE$9:$CU$60,30,FALSE)</f>
        <v/>
      </c>
      <c r="R1067" s="75" t="str">
        <f>VLOOKUP('[1]Cumul H'!$C1067,'[1]H S21'!$BE$9:$CU$60,34,FALSE)</f>
        <v/>
      </c>
      <c r="S1067" s="75" t="str">
        <f>VLOOKUP('[1]Cumul H'!$C1067,'[1]H S21'!$BE$9:$CU$60,33,FALSE)</f>
        <v/>
      </c>
      <c r="T1067" s="75" t="str">
        <f>VLOOKUP('[1]Cumul H'!$C1067,'[1]H S21'!$BE$9:$CU$60,35,FALSE)</f>
        <v/>
      </c>
      <c r="U1067" s="75" t="str">
        <f>VLOOKUP('[1]Cumul H'!$C1067,'[1]H S21'!$BE$9:$CU$60,36,FALSE)</f>
        <v/>
      </c>
      <c r="V1067" s="76" t="str">
        <f t="shared" si="163"/>
        <v/>
      </c>
      <c r="W1067" s="76" t="str" cm="1">
        <f t="array" ref="W1067">IFERROR(_xlfn.IFS(V1067="","",V1067=39,"",V1067&gt;39,V1067-39),"")</f>
        <v/>
      </c>
      <c r="X1067" s="76" t="str">
        <f t="shared" si="164"/>
        <v/>
      </c>
      <c r="Y1067" s="76" t="str">
        <f t="shared" si="165"/>
        <v/>
      </c>
      <c r="Z1067" s="76" t="str">
        <f t="shared" si="166"/>
        <v/>
      </c>
      <c r="AA1067" s="77" t="str">
        <f t="shared" si="167"/>
        <v/>
      </c>
      <c r="AB1067" s="76" t="str">
        <f t="shared" si="168"/>
        <v/>
      </c>
      <c r="AC1067" s="74" t="str">
        <f>VLOOKUP('[1]Cumul H'!$C1067,'[1]H S21'!$BE$9:$CU$60,37,FALSE)</f>
        <v/>
      </c>
      <c r="AD1067" s="74" t="str">
        <f>VLOOKUP('[1]Cumul H'!$C1067,'[1]H S21'!$BE$9:$CU$60,38,FALSE)</f>
        <v/>
      </c>
      <c r="AE1067" s="74" t="str">
        <f>VLOOKUP('[1]Cumul H'!$C1067,'[1]H S21'!$BE$9:$CU$60,39,FALSE)</f>
        <v/>
      </c>
      <c r="AF1067" s="74" t="str">
        <f>VLOOKUP('[1]Cumul H'!$C1067,'[1]H S21'!$BE$9:$CU$60,40,FALSE)</f>
        <v/>
      </c>
      <c r="AG1067" s="74" t="str">
        <f>VLOOKUP('[1]Cumul H'!$C1067,'[1]H S21'!$BE$9:$CU$60,41,FALSE)</f>
        <v/>
      </c>
      <c r="AH1067" s="74" t="str">
        <f>VLOOKUP('[1]Cumul H'!$C1067,'[1]H S21'!$BE$9:$CU$60,42,FALSE)</f>
        <v/>
      </c>
      <c r="AI1067" s="74">
        <f>SUM('[1]Cumul H'!$AE1067:$AH1067)</f>
        <v>0</v>
      </c>
      <c r="AJ1067" s="78" t="str" cm="1">
        <f t="array" ref="AJ1067">IF(E1067="INTERIM",_xlfn.IFS(J1067="NON",$AK$2,J1067="OUI",$AK$3),"")</f>
        <v/>
      </c>
      <c r="AK1067" s="74" t="str">
        <f t="shared" si="160"/>
        <v/>
      </c>
      <c r="AL1067" s="74" t="str">
        <f>IF(V1067="","",IF(V1067-Tableau3[[#This Row],[Heure sans Majoration]]&lt;0,0,V1067-Tableau3[[#This Row],[Heure sans Majoration]]))</f>
        <v/>
      </c>
      <c r="AM1067" s="74" t="str">
        <f t="shared" si="169"/>
        <v/>
      </c>
      <c r="AN1067" s="74" t="str">
        <f t="shared" si="161"/>
        <v/>
      </c>
      <c r="AO1067" s="74" t="str">
        <f t="shared" si="162"/>
        <v/>
      </c>
      <c r="AP1067" s="78" t="str">
        <f>IF(C1067="","",IF(F1067=0,"",(V1067*Tableau3[[#This Row],[Salaire Horaire]]*Tableau3[[#This Row],[Coef Multi]])))</f>
        <v/>
      </c>
      <c r="AQ1067" s="78" t="str">
        <f>IF(C1067="","",IF(F1067=0,"",(Tableau3[[#This Row],[Heure avec majoration]]*Tableau3[[#This Row],[Salaire Horaire]]*Tableau3[[#This Row],[Coef Multi]]*25%)))</f>
        <v/>
      </c>
    </row>
    <row r="1068" spans="2:43" ht="15" thickTop="1" x14ac:dyDescent="0.3">
      <c r="B1068" s="73" t="s">
        <v>103</v>
      </c>
      <c r="C1068" s="74" t="str">
        <f>IF('[1]H S21'!BE59="","",'[1]H S21'!BE59)</f>
        <v/>
      </c>
      <c r="D1068" s="74" t="str">
        <f>IF(C1068="","",VLOOKUP(C1068,[1]!Tableau1[#All],5,FALSE))</f>
        <v/>
      </c>
      <c r="E1068" s="74" t="str">
        <f>IF(C1068="","",VLOOKUP(C1068,[1]!Tableau1[#All],11,FALSE))</f>
        <v/>
      </c>
      <c r="F1068" s="74" t="str">
        <f>IFERROR(IF(C1068="","",VLOOKUP(C1068,[1]!Tableau1[#All],12,FALSE)),"")</f>
        <v/>
      </c>
      <c r="G1068" s="74" t="str">
        <f>IFERROR(IF(C1068="","",VLOOKUP(C1068,[1]!Tableau1[#All],6,FALSE)),"")</f>
        <v/>
      </c>
      <c r="H1068" s="74" t="str">
        <f>IFERROR(IF(C1068="","",VLOOKUP(C1068,[1]!Tableau1[#All],13,FALSE)),"")</f>
        <v/>
      </c>
      <c r="I1068" s="74" t="str">
        <f>IFERROR(IF(C1068="","",VLOOKUP(C1068,[1]!Tableau1[#All],14,FALSE)),"")</f>
        <v/>
      </c>
      <c r="J1068" s="74" t="str">
        <f>IFERROR(IF(C1068="","",VLOOKUP(C1068,[1]!Tableau1[#All],8,FALSE)),"")</f>
        <v/>
      </c>
      <c r="K1068" s="75" t="str">
        <f>VLOOKUP('[1]Cumul H'!$C1068,'[1]H S21'!$BE$9:$CU$60,6,FALSE)</f>
        <v/>
      </c>
      <c r="L1068" s="75" t="str">
        <f>VLOOKUP('[1]Cumul H'!$C1068,'[1]H S21'!$BE$9:$CU$60,10,FALSE)</f>
        <v/>
      </c>
      <c r="M1068" s="75" t="str">
        <f>VLOOKUP('[1]Cumul H'!$C1068,'[1]H S21'!$BE$9:$CU$60,14,FALSE)</f>
        <v/>
      </c>
      <c r="N1068" s="75" t="str">
        <f>VLOOKUP('[1]Cumul H'!$C1068,'[1]H S21'!$BE$9:$CU$60,18,FALSE)</f>
        <v/>
      </c>
      <c r="O1068" s="75" t="str">
        <f>VLOOKUP('[1]Cumul H'!$C1068,'[1]H S21'!$BE$9:$CU$60,22,FALSE)</f>
        <v/>
      </c>
      <c r="P1068" s="75" t="str">
        <f>VLOOKUP('[1]Cumul H'!$C1068,'[1]H S21'!$BE$9:$CU$60,26,FALSE)</f>
        <v/>
      </c>
      <c r="Q1068" s="75" t="str">
        <f>VLOOKUP('[1]Cumul H'!$C1068,'[1]H S21'!$BE$9:$CU$60,30,FALSE)</f>
        <v/>
      </c>
      <c r="R1068" s="75" t="str">
        <f>VLOOKUP('[1]Cumul H'!$C1068,'[1]H S21'!$BE$9:$CU$60,34,FALSE)</f>
        <v/>
      </c>
      <c r="S1068" s="75" t="str">
        <f>VLOOKUP('[1]Cumul H'!$C1068,'[1]H S21'!$BE$9:$CU$60,33,FALSE)</f>
        <v/>
      </c>
      <c r="T1068" s="75" t="str">
        <f>VLOOKUP('[1]Cumul H'!$C1068,'[1]H S21'!$BE$9:$CU$60,35,FALSE)</f>
        <v/>
      </c>
      <c r="U1068" s="75" t="str">
        <f>VLOOKUP('[1]Cumul H'!$C1068,'[1]H S21'!$BE$9:$CU$60,36,FALSE)</f>
        <v/>
      </c>
      <c r="V1068" s="76" t="str">
        <f t="shared" si="163"/>
        <v/>
      </c>
      <c r="W1068" s="76" t="str" cm="1">
        <f t="array" ref="W1068">IFERROR(_xlfn.IFS(V1068="","",V1068=39,"",V1068&gt;39,V1068-39),"")</f>
        <v/>
      </c>
      <c r="X1068" s="76" t="str">
        <f t="shared" si="164"/>
        <v/>
      </c>
      <c r="Y1068" s="76" t="str">
        <f t="shared" si="165"/>
        <v/>
      </c>
      <c r="Z1068" s="76" t="str">
        <f t="shared" si="166"/>
        <v/>
      </c>
      <c r="AA1068" s="77" t="str">
        <f t="shared" si="167"/>
        <v/>
      </c>
      <c r="AB1068" s="76" t="str">
        <f t="shared" si="168"/>
        <v/>
      </c>
      <c r="AC1068" s="74" t="str">
        <f>VLOOKUP('[1]Cumul H'!$C1068,'[1]H S21'!$BE$9:$CU$60,37,FALSE)</f>
        <v/>
      </c>
      <c r="AD1068" s="74" t="str">
        <f>VLOOKUP('[1]Cumul H'!$C1068,'[1]H S21'!$BE$9:$CU$60,38,FALSE)</f>
        <v/>
      </c>
      <c r="AE1068" s="74" t="str">
        <f>VLOOKUP('[1]Cumul H'!$C1068,'[1]H S21'!$BE$9:$CU$60,39,FALSE)</f>
        <v/>
      </c>
      <c r="AF1068" s="74" t="str">
        <f>VLOOKUP('[1]Cumul H'!$C1068,'[1]H S21'!$BE$9:$CU$60,40,FALSE)</f>
        <v/>
      </c>
      <c r="AG1068" s="74" t="str">
        <f>VLOOKUP('[1]Cumul H'!$C1068,'[1]H S21'!$BE$9:$CU$60,41,FALSE)</f>
        <v/>
      </c>
      <c r="AH1068" s="74" t="str">
        <f>VLOOKUP('[1]Cumul H'!$C1068,'[1]H S21'!$BE$9:$CU$60,42,FALSE)</f>
        <v/>
      </c>
      <c r="AI1068" s="74">
        <f>SUM('[1]Cumul H'!$AE1068:$AH1068)</f>
        <v>0</v>
      </c>
      <c r="AJ1068" s="72" t="str" cm="1">
        <f t="array" ref="AJ1068">IF(E1068="INTERIM",_xlfn.IFS(J1068="NON",$AK$2,J1068="OUI",$AK$3),"")</f>
        <v/>
      </c>
      <c r="AK1068" s="68" t="str">
        <f t="shared" si="160"/>
        <v/>
      </c>
      <c r="AL1068" s="68" t="str">
        <f>IF(V1068="","",IF(V1068-Tableau3[[#This Row],[Heure sans Majoration]]&lt;0,0,V1068-Tableau3[[#This Row],[Heure sans Majoration]]))</f>
        <v/>
      </c>
      <c r="AM1068" s="68" t="str">
        <f t="shared" si="169"/>
        <v/>
      </c>
      <c r="AN1068" s="68" t="str">
        <f t="shared" si="161"/>
        <v/>
      </c>
      <c r="AO1068" s="68" t="str">
        <f t="shared" si="162"/>
        <v/>
      </c>
      <c r="AP1068" s="72" t="str">
        <f>IF(C1068="","",IF(F1068=0,"",(V1068*Tableau3[[#This Row],[Salaire Horaire]]*Tableau3[[#This Row],[Coef Multi]])))</f>
        <v/>
      </c>
      <c r="AQ1068" s="72" t="str">
        <f>IF(C1068="","",IF(F1068=0,"",(Tableau3[[#This Row],[Heure avec majoration]]*Tableau3[[#This Row],[Salaire Horaire]]*Tableau3[[#This Row],[Coef Multi]]*25%)))</f>
        <v/>
      </c>
    </row>
    <row r="1069" spans="2:43" ht="15" thickBot="1" x14ac:dyDescent="0.35">
      <c r="B1069" s="73" t="s">
        <v>104</v>
      </c>
      <c r="C1069" s="74" t="str">
        <f>IF('[1]H S22'!BE10="","",'[1]H S22'!BE10)</f>
        <v/>
      </c>
      <c r="D1069" s="74" t="str">
        <f>IF(C1069="","",VLOOKUP(C1069,[1]!Tableau1[#All],5,FALSE))</f>
        <v/>
      </c>
      <c r="E1069" s="74" t="str">
        <f>IF(C1069="","",VLOOKUP(C1069,[1]!Tableau1[#All],11,FALSE))</f>
        <v/>
      </c>
      <c r="F1069" s="74" t="str">
        <f>IFERROR(IF(C1069="","",VLOOKUP(C1069,[1]!Tableau1[#All],12,FALSE)),"")</f>
        <v/>
      </c>
      <c r="G1069" s="74" t="str">
        <f>IFERROR(IF(C1069="","",VLOOKUP(C1069,[1]!Tableau1[#All],6,FALSE)),"")</f>
        <v/>
      </c>
      <c r="H1069" s="74" t="str">
        <f>IFERROR(IF(C1069="","",VLOOKUP(C1069,[1]!Tableau1[#All],13,FALSE)),"")</f>
        <v/>
      </c>
      <c r="I1069" s="74" t="str">
        <f>IFERROR(IF(C1069="","",VLOOKUP(C1069,[1]!Tableau1[#All],14,FALSE)),"")</f>
        <v/>
      </c>
      <c r="J1069" s="74" t="str">
        <f>IFERROR(IF(C1069="","",VLOOKUP(C1069,[1]!Tableau1[#All],8,FALSE)),"")</f>
        <v/>
      </c>
      <c r="K1069" s="75" t="str">
        <f>VLOOKUP('[1]Cumul H'!$C1069,'[1]H S22'!$BE$9:$CU$60,6,FALSE)</f>
        <v/>
      </c>
      <c r="L1069" s="75" t="str">
        <f>VLOOKUP('[1]Cumul H'!$C1069,'[1]H S22'!$BE$9:$CU$60,10,FALSE)</f>
        <v/>
      </c>
      <c r="M1069" s="75" t="str">
        <f>VLOOKUP('[1]Cumul H'!$C1069,'[1]H S22'!$BE$9:$CU$60,14,FALSE)</f>
        <v/>
      </c>
      <c r="N1069" s="75" t="str">
        <f>VLOOKUP('[1]Cumul H'!$C1069,'[1]H S22'!$BE$9:$CU$60,18,FALSE)</f>
        <v/>
      </c>
      <c r="O1069" s="75" t="str">
        <f>VLOOKUP('[1]Cumul H'!$C1069,'[1]H S22'!$BE$9:$CU$60,22,FALSE)</f>
        <v/>
      </c>
      <c r="P1069" s="75" t="str">
        <f>VLOOKUP('[1]Cumul H'!$C1069,'[1]H S22'!$BE$9:$CU$60,26,FALSE)</f>
        <v/>
      </c>
      <c r="Q1069" s="75" t="str">
        <f>VLOOKUP('[1]Cumul H'!$C1069,'[1]H S22'!$BE$9:$CU$60,30,FALSE)</f>
        <v/>
      </c>
      <c r="R1069" s="75" t="str">
        <f>VLOOKUP('[1]Cumul H'!$C1069,'[1]H S22'!$BE$9:$CU$60,34,FALSE)</f>
        <v/>
      </c>
      <c r="S1069" s="75" t="str">
        <f>VLOOKUP('[1]Cumul H'!$C1069,'[1]H S22'!$BE$9:$CU$60,33,FALSE)</f>
        <v/>
      </c>
      <c r="T1069" s="75" t="str">
        <f>VLOOKUP('[1]Cumul H'!$C1069,'[1]H S22'!$BE$9:$CU$60,35,FALSE)</f>
        <v/>
      </c>
      <c r="U1069" s="75" t="str">
        <f>VLOOKUP('[1]Cumul H'!$C1069,'[1]H S22'!$BE$9:$CU$60,36,FALSE)</f>
        <v/>
      </c>
      <c r="V1069" s="76" t="str">
        <f t="shared" si="163"/>
        <v/>
      </c>
      <c r="W1069" s="76" t="str" cm="1">
        <f t="array" ref="W1069">IFERROR(_xlfn.IFS(V1069="","",V1069=39,"",V1069&gt;39,V1069-39),"")</f>
        <v/>
      </c>
      <c r="X1069" s="76" t="str">
        <f t="shared" si="164"/>
        <v/>
      </c>
      <c r="Y1069" s="76" t="str">
        <f t="shared" si="165"/>
        <v/>
      </c>
      <c r="Z1069" s="76" t="str">
        <f t="shared" si="166"/>
        <v/>
      </c>
      <c r="AA1069" s="77" t="str">
        <f t="shared" si="167"/>
        <v/>
      </c>
      <c r="AB1069" s="76" t="str">
        <f t="shared" si="168"/>
        <v/>
      </c>
      <c r="AC1069" s="74" t="str">
        <f>VLOOKUP('[1]Cumul H'!$C1069,'[1]H S22'!$BE$9:$CU$60,37,FALSE)</f>
        <v/>
      </c>
      <c r="AD1069" s="74" t="str">
        <f>VLOOKUP('[1]Cumul H'!$C1069,'[1]H S22'!$BE$9:$CU$60,38,FALSE)</f>
        <v/>
      </c>
      <c r="AE1069" s="74" t="str">
        <f>VLOOKUP('[1]Cumul H'!$C1069,'[1]H S22'!$BE$9:$CU$60,39,FALSE)</f>
        <v/>
      </c>
      <c r="AF1069" s="74" t="str">
        <f>VLOOKUP('[1]Cumul H'!$C1069,'[1]H S22'!$BE$9:$CU$60,40,FALSE)</f>
        <v/>
      </c>
      <c r="AG1069" s="74" t="str">
        <f>VLOOKUP('[1]Cumul H'!$C1069,'[1]H S22'!$BE$9:$CU$60,41,FALSE)</f>
        <v/>
      </c>
      <c r="AH1069" s="74" t="str">
        <f>VLOOKUP('[1]Cumul H'!$C1069,'[1]H S22'!$BE$9:$CU$60,42,FALSE)</f>
        <v/>
      </c>
      <c r="AI1069" s="74">
        <f>SUM('[1]Cumul H'!$AE1069:$AH1069)</f>
        <v>0</v>
      </c>
      <c r="AJ1069" s="78" t="str" cm="1">
        <f t="array" ref="AJ1069">IF(E1069="INTERIM",_xlfn.IFS(J1069="NON",$AK$2,J1069="OUI",$AK$3),"")</f>
        <v/>
      </c>
      <c r="AK1069" s="74" t="str">
        <f t="shared" si="160"/>
        <v/>
      </c>
      <c r="AL1069" s="74" t="str">
        <f>IF(V1069="","",IF(V1069-Tableau3[[#This Row],[Heure sans Majoration]]&lt;0,0,V1069-Tableau3[[#This Row],[Heure sans Majoration]]))</f>
        <v/>
      </c>
      <c r="AM1069" s="74" t="str">
        <f t="shared" si="169"/>
        <v/>
      </c>
      <c r="AN1069" s="74" t="str">
        <f t="shared" si="161"/>
        <v/>
      </c>
      <c r="AO1069" s="74" t="str">
        <f t="shared" si="162"/>
        <v/>
      </c>
      <c r="AP1069" s="78" t="str">
        <f>IF(C1069="","",IF(F1069=0,"",(V1069*Tableau3[[#This Row],[Salaire Horaire]]*Tableau3[[#This Row],[Coef Multi]])))</f>
        <v/>
      </c>
      <c r="AQ1069" s="78" t="str">
        <f>IF(C1069="","",IF(F1069=0,"",(Tableau3[[#This Row],[Heure avec majoration]]*Tableau3[[#This Row],[Salaire Horaire]]*Tableau3[[#This Row],[Coef Multi]]*25%)))</f>
        <v/>
      </c>
    </row>
    <row r="1070" spans="2:43" ht="15" thickTop="1" x14ac:dyDescent="0.3">
      <c r="B1070" s="73" t="s">
        <v>104</v>
      </c>
      <c r="C1070" s="74" t="str">
        <f>IF('[1]H S22'!BE11="","",'[1]H S22'!BE11)</f>
        <v/>
      </c>
      <c r="D1070" s="74" t="str">
        <f>IF(C1070="","",VLOOKUP(C1070,[1]!Tableau1[#All],5,FALSE))</f>
        <v/>
      </c>
      <c r="E1070" s="74" t="str">
        <f>IF(C1070="","",VLOOKUP(C1070,[1]!Tableau1[#All],11,FALSE))</f>
        <v/>
      </c>
      <c r="F1070" s="74" t="str">
        <f>IFERROR(IF(C1070="","",VLOOKUP(C1070,[1]!Tableau1[#All],12,FALSE)),"")</f>
        <v/>
      </c>
      <c r="G1070" s="74" t="str">
        <f>IFERROR(IF(C1070="","",VLOOKUP(C1070,[1]!Tableau1[#All],6,FALSE)),"")</f>
        <v/>
      </c>
      <c r="H1070" s="74" t="str">
        <f>IFERROR(IF(C1070="","",VLOOKUP(C1070,[1]!Tableau1[#All],13,FALSE)),"")</f>
        <v/>
      </c>
      <c r="I1070" s="74" t="str">
        <f>IFERROR(IF(C1070="","",VLOOKUP(C1070,[1]!Tableau1[#All],14,FALSE)),"")</f>
        <v/>
      </c>
      <c r="J1070" s="74" t="str">
        <f>IFERROR(IF(C1070="","",VLOOKUP(C1070,[1]!Tableau1[#All],8,FALSE)),"")</f>
        <v/>
      </c>
      <c r="K1070" s="75" t="str">
        <f>VLOOKUP('[1]Cumul H'!$C1070,'[1]H S22'!$BE$9:$CU$60,6,FALSE)</f>
        <v/>
      </c>
      <c r="L1070" s="75" t="str">
        <f>VLOOKUP('[1]Cumul H'!$C1070,'[1]H S22'!$BE$9:$CU$60,10,FALSE)</f>
        <v/>
      </c>
      <c r="M1070" s="75" t="str">
        <f>VLOOKUP('[1]Cumul H'!$C1070,'[1]H S22'!$BE$9:$CU$60,14,FALSE)</f>
        <v/>
      </c>
      <c r="N1070" s="75" t="str">
        <f>VLOOKUP('[1]Cumul H'!$C1070,'[1]H S22'!$BE$9:$CU$60,18,FALSE)</f>
        <v/>
      </c>
      <c r="O1070" s="75" t="str">
        <f>VLOOKUP('[1]Cumul H'!$C1070,'[1]H S22'!$BE$9:$CU$60,22,FALSE)</f>
        <v/>
      </c>
      <c r="P1070" s="75" t="str">
        <f>VLOOKUP('[1]Cumul H'!$C1070,'[1]H S22'!$BE$9:$CU$60,26,FALSE)</f>
        <v/>
      </c>
      <c r="Q1070" s="75" t="str">
        <f>VLOOKUP('[1]Cumul H'!$C1070,'[1]H S22'!$BE$9:$CU$60,30,FALSE)</f>
        <v/>
      </c>
      <c r="R1070" s="75" t="str">
        <f>VLOOKUP('[1]Cumul H'!$C1070,'[1]H S22'!$BE$9:$CU$60,34,FALSE)</f>
        <v/>
      </c>
      <c r="S1070" s="75" t="str">
        <f>VLOOKUP('[1]Cumul H'!$C1070,'[1]H S22'!$BE$9:$CU$60,33,FALSE)</f>
        <v/>
      </c>
      <c r="T1070" s="75" t="str">
        <f>VLOOKUP('[1]Cumul H'!$C1070,'[1]H S22'!$BE$9:$CU$60,35,FALSE)</f>
        <v/>
      </c>
      <c r="U1070" s="75" t="str">
        <f>VLOOKUP('[1]Cumul H'!$C1070,'[1]H S22'!$BE$9:$CU$60,36,FALSE)</f>
        <v/>
      </c>
      <c r="V1070" s="76" t="str">
        <f t="shared" si="163"/>
        <v/>
      </c>
      <c r="W1070" s="76" t="str" cm="1">
        <f t="array" ref="W1070">IFERROR(_xlfn.IFS(V1070="","",V1070=39,"",V1070&gt;39,V1070-39),"")</f>
        <v/>
      </c>
      <c r="X1070" s="76" t="str">
        <f t="shared" si="164"/>
        <v/>
      </c>
      <c r="Y1070" s="76" t="str">
        <f t="shared" si="165"/>
        <v/>
      </c>
      <c r="Z1070" s="76" t="str">
        <f t="shared" si="166"/>
        <v/>
      </c>
      <c r="AA1070" s="77" t="str">
        <f t="shared" si="167"/>
        <v/>
      </c>
      <c r="AB1070" s="76" t="str">
        <f t="shared" si="168"/>
        <v/>
      </c>
      <c r="AC1070" s="74" t="str">
        <f>VLOOKUP('[1]Cumul H'!$C1070,'[1]H S22'!$BE$9:$CU$60,37,FALSE)</f>
        <v/>
      </c>
      <c r="AD1070" s="74" t="str">
        <f>VLOOKUP('[1]Cumul H'!$C1070,'[1]H S22'!$BE$9:$CU$60,38,FALSE)</f>
        <v/>
      </c>
      <c r="AE1070" s="74" t="str">
        <f>VLOOKUP('[1]Cumul H'!$C1070,'[1]H S22'!$BE$9:$CU$60,39,FALSE)</f>
        <v/>
      </c>
      <c r="AF1070" s="74" t="str">
        <f>VLOOKUP('[1]Cumul H'!$C1070,'[1]H S22'!$BE$9:$CU$60,40,FALSE)</f>
        <v/>
      </c>
      <c r="AG1070" s="74" t="str">
        <f>VLOOKUP('[1]Cumul H'!$C1070,'[1]H S22'!$BE$9:$CU$60,41,FALSE)</f>
        <v/>
      </c>
      <c r="AH1070" s="74" t="str">
        <f>VLOOKUP('[1]Cumul H'!$C1070,'[1]H S22'!$BE$9:$CU$60,42,FALSE)</f>
        <v/>
      </c>
      <c r="AI1070" s="74">
        <f>SUM('[1]Cumul H'!$AE1070:$AH1070)</f>
        <v>0</v>
      </c>
      <c r="AJ1070" s="72" t="str" cm="1">
        <f t="array" ref="AJ1070">IF(E1070="INTERIM",_xlfn.IFS(J1070="NON",$AK$2,J1070="OUI",$AK$3),"")</f>
        <v/>
      </c>
      <c r="AK1070" s="68" t="str">
        <f t="shared" si="160"/>
        <v/>
      </c>
      <c r="AL1070" s="68" t="str">
        <f>IF(V1070="","",IF(V1070-Tableau3[[#This Row],[Heure sans Majoration]]&lt;0,0,V1070-Tableau3[[#This Row],[Heure sans Majoration]]))</f>
        <v/>
      </c>
      <c r="AM1070" s="68" t="str">
        <f t="shared" si="169"/>
        <v/>
      </c>
      <c r="AN1070" s="68" t="str">
        <f t="shared" si="161"/>
        <v/>
      </c>
      <c r="AO1070" s="68" t="str">
        <f t="shared" si="162"/>
        <v/>
      </c>
      <c r="AP1070" s="72" t="str">
        <f>IF(C1070="","",IF(F1070=0,"",(V1070*Tableau3[[#This Row],[Salaire Horaire]]*Tableau3[[#This Row],[Coef Multi]])))</f>
        <v/>
      </c>
      <c r="AQ1070" s="72" t="str">
        <f>IF(C1070="","",IF(F1070=0,"",(Tableau3[[#This Row],[Heure avec majoration]]*Tableau3[[#This Row],[Salaire Horaire]]*Tableau3[[#This Row],[Coef Multi]]*25%)))</f>
        <v/>
      </c>
    </row>
    <row r="1071" spans="2:43" ht="15" thickBot="1" x14ac:dyDescent="0.35">
      <c r="B1071" s="73" t="s">
        <v>104</v>
      </c>
      <c r="C1071" s="74" t="str">
        <f>IF('[1]H S22'!BE12="","",'[1]H S22'!BE12)</f>
        <v/>
      </c>
      <c r="D1071" s="74" t="str">
        <f>IF(C1071="","",VLOOKUP(C1071,[1]!Tableau1[#All],5,FALSE))</f>
        <v/>
      </c>
      <c r="E1071" s="74" t="str">
        <f>IF(C1071="","",VLOOKUP(C1071,[1]!Tableau1[#All],11,FALSE))</f>
        <v/>
      </c>
      <c r="F1071" s="74" t="str">
        <f>IFERROR(IF(C1071="","",VLOOKUP(C1071,[1]!Tableau1[#All],12,FALSE)),"")</f>
        <v/>
      </c>
      <c r="G1071" s="74" t="str">
        <f>IFERROR(IF(C1071="","",VLOOKUP(C1071,[1]!Tableau1[#All],6,FALSE)),"")</f>
        <v/>
      </c>
      <c r="H1071" s="74" t="str">
        <f>IFERROR(IF(C1071="","",VLOOKUP(C1071,[1]!Tableau1[#All],13,FALSE)),"")</f>
        <v/>
      </c>
      <c r="I1071" s="74" t="str">
        <f>IFERROR(IF(C1071="","",VLOOKUP(C1071,[1]!Tableau1[#All],14,FALSE)),"")</f>
        <v/>
      </c>
      <c r="J1071" s="74" t="str">
        <f>IFERROR(IF(C1071="","",VLOOKUP(C1071,[1]!Tableau1[#All],8,FALSE)),"")</f>
        <v/>
      </c>
      <c r="K1071" s="75" t="str">
        <f>VLOOKUP('[1]Cumul H'!$C1071,'[1]H S22'!$BE$9:$CU$60,6,FALSE)</f>
        <v/>
      </c>
      <c r="L1071" s="75" t="str">
        <f>VLOOKUP('[1]Cumul H'!$C1071,'[1]H S22'!$BE$9:$CU$60,10,FALSE)</f>
        <v/>
      </c>
      <c r="M1071" s="75" t="str">
        <f>VLOOKUP('[1]Cumul H'!$C1071,'[1]H S22'!$BE$9:$CU$60,14,FALSE)</f>
        <v/>
      </c>
      <c r="N1071" s="75" t="str">
        <f>VLOOKUP('[1]Cumul H'!$C1071,'[1]H S22'!$BE$9:$CU$60,18,FALSE)</f>
        <v/>
      </c>
      <c r="O1071" s="75" t="str">
        <f>VLOOKUP('[1]Cumul H'!$C1071,'[1]H S22'!$BE$9:$CU$60,22,FALSE)</f>
        <v/>
      </c>
      <c r="P1071" s="75" t="str">
        <f>VLOOKUP('[1]Cumul H'!$C1071,'[1]H S22'!$BE$9:$CU$60,26,FALSE)</f>
        <v/>
      </c>
      <c r="Q1071" s="75" t="str">
        <f>VLOOKUP('[1]Cumul H'!$C1071,'[1]H S22'!$BE$9:$CU$60,30,FALSE)</f>
        <v/>
      </c>
      <c r="R1071" s="75" t="str">
        <f>VLOOKUP('[1]Cumul H'!$C1071,'[1]H S22'!$BE$9:$CU$60,34,FALSE)</f>
        <v/>
      </c>
      <c r="S1071" s="75" t="str">
        <f>VLOOKUP('[1]Cumul H'!$C1071,'[1]H S22'!$BE$9:$CU$60,33,FALSE)</f>
        <v/>
      </c>
      <c r="T1071" s="75" t="str">
        <f>VLOOKUP('[1]Cumul H'!$C1071,'[1]H S22'!$BE$9:$CU$60,35,FALSE)</f>
        <v/>
      </c>
      <c r="U1071" s="75" t="str">
        <f>VLOOKUP('[1]Cumul H'!$C1071,'[1]H S22'!$BE$9:$CU$60,36,FALSE)</f>
        <v/>
      </c>
      <c r="V1071" s="76" t="str">
        <f t="shared" si="163"/>
        <v/>
      </c>
      <c r="W1071" s="76" t="str" cm="1">
        <f t="array" ref="W1071">IFERROR(_xlfn.IFS(V1071="","",V1071=39,"",V1071&gt;39,V1071-39),"")</f>
        <v/>
      </c>
      <c r="X1071" s="76" t="str">
        <f t="shared" si="164"/>
        <v/>
      </c>
      <c r="Y1071" s="76" t="str">
        <f t="shared" si="165"/>
        <v/>
      </c>
      <c r="Z1071" s="76" t="str">
        <f t="shared" si="166"/>
        <v/>
      </c>
      <c r="AA1071" s="77" t="str">
        <f t="shared" si="167"/>
        <v/>
      </c>
      <c r="AB1071" s="76" t="str">
        <f t="shared" si="168"/>
        <v/>
      </c>
      <c r="AC1071" s="74" t="str">
        <f>VLOOKUP('[1]Cumul H'!$C1071,'[1]H S22'!$BE$9:$CU$60,37,FALSE)</f>
        <v/>
      </c>
      <c r="AD1071" s="74" t="str">
        <f>VLOOKUP('[1]Cumul H'!$C1071,'[1]H S22'!$BE$9:$CU$60,38,FALSE)</f>
        <v/>
      </c>
      <c r="AE1071" s="74" t="str">
        <f>VLOOKUP('[1]Cumul H'!$C1071,'[1]H S22'!$BE$9:$CU$60,39,FALSE)</f>
        <v/>
      </c>
      <c r="AF1071" s="74" t="str">
        <f>VLOOKUP('[1]Cumul H'!$C1071,'[1]H S22'!$BE$9:$CU$60,40,FALSE)</f>
        <v/>
      </c>
      <c r="AG1071" s="74" t="str">
        <f>VLOOKUP('[1]Cumul H'!$C1071,'[1]H S22'!$BE$9:$CU$60,41,FALSE)</f>
        <v/>
      </c>
      <c r="AH1071" s="74" t="str">
        <f>VLOOKUP('[1]Cumul H'!$C1071,'[1]H S22'!$BE$9:$CU$60,42,FALSE)</f>
        <v/>
      </c>
      <c r="AI1071" s="74">
        <f>SUM('[1]Cumul H'!$AE1071:$AH1071)</f>
        <v>0</v>
      </c>
      <c r="AJ1071" s="78" t="str" cm="1">
        <f t="array" ref="AJ1071">IF(E1071="INTERIM",_xlfn.IFS(J1071="NON",$AK$2,J1071="OUI",$AK$3),"")</f>
        <v/>
      </c>
      <c r="AK1071" s="74" t="str">
        <f t="shared" si="160"/>
        <v/>
      </c>
      <c r="AL1071" s="74" t="str">
        <f>IF(V1071="","",IF(V1071-Tableau3[[#This Row],[Heure sans Majoration]]&lt;0,0,V1071-Tableau3[[#This Row],[Heure sans Majoration]]))</f>
        <v/>
      </c>
      <c r="AM1071" s="74" t="str">
        <f t="shared" si="169"/>
        <v/>
      </c>
      <c r="AN1071" s="74" t="str">
        <f t="shared" si="161"/>
        <v/>
      </c>
      <c r="AO1071" s="74" t="str">
        <f t="shared" si="162"/>
        <v/>
      </c>
      <c r="AP1071" s="78" t="str">
        <f>IF(C1071="","",IF(F1071=0,"",(V1071*Tableau3[[#This Row],[Salaire Horaire]]*Tableau3[[#This Row],[Coef Multi]])))</f>
        <v/>
      </c>
      <c r="AQ1071" s="78" t="str">
        <f>IF(C1071="","",IF(F1071=0,"",(Tableau3[[#This Row],[Heure avec majoration]]*Tableau3[[#This Row],[Salaire Horaire]]*Tableau3[[#This Row],[Coef Multi]]*25%)))</f>
        <v/>
      </c>
    </row>
    <row r="1072" spans="2:43" ht="15" thickTop="1" x14ac:dyDescent="0.3">
      <c r="B1072" s="73" t="s">
        <v>104</v>
      </c>
      <c r="C1072" s="74" t="str">
        <f>IF('[1]H S22'!BE13="","",'[1]H S22'!BE13)</f>
        <v/>
      </c>
      <c r="D1072" s="74" t="str">
        <f>IF(C1072="","",VLOOKUP(C1072,[1]!Tableau1[#All],5,FALSE))</f>
        <v/>
      </c>
      <c r="E1072" s="74" t="str">
        <f>IF(C1072="","",VLOOKUP(C1072,[1]!Tableau1[#All],11,FALSE))</f>
        <v/>
      </c>
      <c r="F1072" s="74" t="str">
        <f>IFERROR(IF(C1072="","",VLOOKUP(C1072,[1]!Tableau1[#All],12,FALSE)),"")</f>
        <v/>
      </c>
      <c r="G1072" s="74" t="str">
        <f>IFERROR(IF(C1072="","",VLOOKUP(C1072,[1]!Tableau1[#All],6,FALSE)),"")</f>
        <v/>
      </c>
      <c r="H1072" s="74" t="str">
        <f>IFERROR(IF(C1072="","",VLOOKUP(C1072,[1]!Tableau1[#All],13,FALSE)),"")</f>
        <v/>
      </c>
      <c r="I1072" s="74" t="str">
        <f>IFERROR(IF(C1072="","",VLOOKUP(C1072,[1]!Tableau1[#All],14,FALSE)),"")</f>
        <v/>
      </c>
      <c r="J1072" s="74" t="str">
        <f>IFERROR(IF(C1072="","",VLOOKUP(C1072,[1]!Tableau1[#All],8,FALSE)),"")</f>
        <v/>
      </c>
      <c r="K1072" s="75" t="str">
        <f>VLOOKUP('[1]Cumul H'!$C1072,'[1]H S22'!$BE$9:$CU$60,6,FALSE)</f>
        <v/>
      </c>
      <c r="L1072" s="75" t="str">
        <f>VLOOKUP('[1]Cumul H'!$C1072,'[1]H S22'!$BE$9:$CU$60,10,FALSE)</f>
        <v/>
      </c>
      <c r="M1072" s="75" t="str">
        <f>VLOOKUP('[1]Cumul H'!$C1072,'[1]H S22'!$BE$9:$CU$60,14,FALSE)</f>
        <v/>
      </c>
      <c r="N1072" s="75" t="str">
        <f>VLOOKUP('[1]Cumul H'!$C1072,'[1]H S22'!$BE$9:$CU$60,18,FALSE)</f>
        <v/>
      </c>
      <c r="O1072" s="75" t="str">
        <f>VLOOKUP('[1]Cumul H'!$C1072,'[1]H S22'!$BE$9:$CU$60,22,FALSE)</f>
        <v/>
      </c>
      <c r="P1072" s="75" t="str">
        <f>VLOOKUP('[1]Cumul H'!$C1072,'[1]H S22'!$BE$9:$CU$60,26,FALSE)</f>
        <v/>
      </c>
      <c r="Q1072" s="75" t="str">
        <f>VLOOKUP('[1]Cumul H'!$C1072,'[1]H S22'!$BE$9:$CU$60,30,FALSE)</f>
        <v/>
      </c>
      <c r="R1072" s="75" t="str">
        <f>VLOOKUP('[1]Cumul H'!$C1072,'[1]H S22'!$BE$9:$CU$60,34,FALSE)</f>
        <v/>
      </c>
      <c r="S1072" s="75" t="str">
        <f>VLOOKUP('[1]Cumul H'!$C1072,'[1]H S22'!$BE$9:$CU$60,33,FALSE)</f>
        <v/>
      </c>
      <c r="T1072" s="75" t="str">
        <f>VLOOKUP('[1]Cumul H'!$C1072,'[1]H S22'!$BE$9:$CU$60,35,FALSE)</f>
        <v/>
      </c>
      <c r="U1072" s="75" t="str">
        <f>VLOOKUP('[1]Cumul H'!$C1072,'[1]H S22'!$BE$9:$CU$60,36,FALSE)</f>
        <v/>
      </c>
      <c r="V1072" s="76" t="str">
        <f t="shared" si="163"/>
        <v/>
      </c>
      <c r="W1072" s="76" t="str" cm="1">
        <f t="array" ref="W1072">IFERROR(_xlfn.IFS(V1072="","",V1072=39,"",V1072&gt;39,V1072-39),"")</f>
        <v/>
      </c>
      <c r="X1072" s="76" t="str">
        <f t="shared" si="164"/>
        <v/>
      </c>
      <c r="Y1072" s="76" t="str">
        <f t="shared" si="165"/>
        <v/>
      </c>
      <c r="Z1072" s="76" t="str">
        <f t="shared" si="166"/>
        <v/>
      </c>
      <c r="AA1072" s="77" t="str">
        <f t="shared" si="167"/>
        <v/>
      </c>
      <c r="AB1072" s="76" t="str">
        <f t="shared" si="168"/>
        <v/>
      </c>
      <c r="AC1072" s="74" t="str">
        <f>VLOOKUP('[1]Cumul H'!$C1072,'[1]H S22'!$BE$9:$CU$60,37,FALSE)</f>
        <v/>
      </c>
      <c r="AD1072" s="74" t="str">
        <f>VLOOKUP('[1]Cumul H'!$C1072,'[1]H S22'!$BE$9:$CU$60,38,FALSE)</f>
        <v/>
      </c>
      <c r="AE1072" s="74" t="str">
        <f>VLOOKUP('[1]Cumul H'!$C1072,'[1]H S22'!$BE$9:$CU$60,39,FALSE)</f>
        <v/>
      </c>
      <c r="AF1072" s="74" t="str">
        <f>VLOOKUP('[1]Cumul H'!$C1072,'[1]H S22'!$BE$9:$CU$60,40,FALSE)</f>
        <v/>
      </c>
      <c r="AG1072" s="74" t="str">
        <f>VLOOKUP('[1]Cumul H'!$C1072,'[1]H S22'!$BE$9:$CU$60,41,FALSE)</f>
        <v/>
      </c>
      <c r="AH1072" s="74" t="str">
        <f>VLOOKUP('[1]Cumul H'!$C1072,'[1]H S22'!$BE$9:$CU$60,42,FALSE)</f>
        <v/>
      </c>
      <c r="AI1072" s="74">
        <f>SUM('[1]Cumul H'!$AE1072:$AH1072)</f>
        <v>0</v>
      </c>
      <c r="AJ1072" s="72" t="str" cm="1">
        <f t="array" ref="AJ1072">IF(E1072="INTERIM",_xlfn.IFS(J1072="NON",$AK$2,J1072="OUI",$AK$3),"")</f>
        <v/>
      </c>
      <c r="AK1072" s="68" t="str">
        <f t="shared" si="160"/>
        <v/>
      </c>
      <c r="AL1072" s="68" t="str">
        <f>IF(V1072="","",IF(V1072-Tableau3[[#This Row],[Heure sans Majoration]]&lt;0,0,V1072-Tableau3[[#This Row],[Heure sans Majoration]]))</f>
        <v/>
      </c>
      <c r="AM1072" s="68" t="str">
        <f t="shared" si="169"/>
        <v/>
      </c>
      <c r="AN1072" s="68" t="str">
        <f t="shared" si="161"/>
        <v/>
      </c>
      <c r="AO1072" s="68" t="str">
        <f t="shared" si="162"/>
        <v/>
      </c>
      <c r="AP1072" s="72" t="str">
        <f>IF(C1072="","",IF(F1072=0,"",(V1072*Tableau3[[#This Row],[Salaire Horaire]]*Tableau3[[#This Row],[Coef Multi]])))</f>
        <v/>
      </c>
      <c r="AQ1072" s="72" t="str">
        <f>IF(C1072="","",IF(F1072=0,"",(Tableau3[[#This Row],[Heure avec majoration]]*Tableau3[[#This Row],[Salaire Horaire]]*Tableau3[[#This Row],[Coef Multi]]*25%)))</f>
        <v/>
      </c>
    </row>
    <row r="1073" spans="2:43" ht="15" thickBot="1" x14ac:dyDescent="0.35">
      <c r="B1073" s="73" t="s">
        <v>104</v>
      </c>
      <c r="C1073" s="74" t="str">
        <f>IF('[1]H S22'!BE14="","",'[1]H S22'!BE14)</f>
        <v/>
      </c>
      <c r="D1073" s="74" t="str">
        <f>IF(C1073="","",VLOOKUP(C1073,[1]!Tableau1[#All],5,FALSE))</f>
        <v/>
      </c>
      <c r="E1073" s="74" t="str">
        <f>IF(C1073="","",VLOOKUP(C1073,[1]!Tableau1[#All],11,FALSE))</f>
        <v/>
      </c>
      <c r="F1073" s="74" t="str">
        <f>IFERROR(IF(C1073="","",VLOOKUP(C1073,[1]!Tableau1[#All],12,FALSE)),"")</f>
        <v/>
      </c>
      <c r="G1073" s="74" t="str">
        <f>IFERROR(IF(C1073="","",VLOOKUP(C1073,[1]!Tableau1[#All],6,FALSE)),"")</f>
        <v/>
      </c>
      <c r="H1073" s="74" t="str">
        <f>IFERROR(IF(C1073="","",VLOOKUP(C1073,[1]!Tableau1[#All],13,FALSE)),"")</f>
        <v/>
      </c>
      <c r="I1073" s="74" t="str">
        <f>IFERROR(IF(C1073="","",VLOOKUP(C1073,[1]!Tableau1[#All],14,FALSE)),"")</f>
        <v/>
      </c>
      <c r="J1073" s="74" t="str">
        <f>IFERROR(IF(C1073="","",VLOOKUP(C1073,[1]!Tableau1[#All],8,FALSE)),"")</f>
        <v/>
      </c>
      <c r="K1073" s="75" t="str">
        <f>VLOOKUP('[1]Cumul H'!$C1073,'[1]H S22'!$BE$9:$CU$60,6,FALSE)</f>
        <v/>
      </c>
      <c r="L1073" s="75" t="str">
        <f>VLOOKUP('[1]Cumul H'!$C1073,'[1]H S22'!$BE$9:$CU$60,10,FALSE)</f>
        <v/>
      </c>
      <c r="M1073" s="75" t="str">
        <f>VLOOKUP('[1]Cumul H'!$C1073,'[1]H S22'!$BE$9:$CU$60,14,FALSE)</f>
        <v/>
      </c>
      <c r="N1073" s="75" t="str">
        <f>VLOOKUP('[1]Cumul H'!$C1073,'[1]H S22'!$BE$9:$CU$60,18,FALSE)</f>
        <v/>
      </c>
      <c r="O1073" s="75" t="str">
        <f>VLOOKUP('[1]Cumul H'!$C1073,'[1]H S22'!$BE$9:$CU$60,22,FALSE)</f>
        <v/>
      </c>
      <c r="P1073" s="75" t="str">
        <f>VLOOKUP('[1]Cumul H'!$C1073,'[1]H S22'!$BE$9:$CU$60,26,FALSE)</f>
        <v/>
      </c>
      <c r="Q1073" s="75" t="str">
        <f>VLOOKUP('[1]Cumul H'!$C1073,'[1]H S22'!$BE$9:$CU$60,30,FALSE)</f>
        <v/>
      </c>
      <c r="R1073" s="75" t="str">
        <f>VLOOKUP('[1]Cumul H'!$C1073,'[1]H S22'!$BE$9:$CU$60,34,FALSE)</f>
        <v/>
      </c>
      <c r="S1073" s="75" t="str">
        <f>VLOOKUP('[1]Cumul H'!$C1073,'[1]H S22'!$BE$9:$CU$60,33,FALSE)</f>
        <v/>
      </c>
      <c r="T1073" s="75" t="str">
        <f>VLOOKUP('[1]Cumul H'!$C1073,'[1]H S22'!$BE$9:$CU$60,35,FALSE)</f>
        <v/>
      </c>
      <c r="U1073" s="75" t="str">
        <f>VLOOKUP('[1]Cumul H'!$C1073,'[1]H S22'!$BE$9:$CU$60,36,FALSE)</f>
        <v/>
      </c>
      <c r="V1073" s="76" t="str">
        <f t="shared" si="163"/>
        <v/>
      </c>
      <c r="W1073" s="76" t="str" cm="1">
        <f t="array" ref="W1073">IFERROR(_xlfn.IFS(V1073="","",V1073=39,"",V1073&gt;39,V1073-39),"")</f>
        <v/>
      </c>
      <c r="X1073" s="76" t="str">
        <f t="shared" si="164"/>
        <v/>
      </c>
      <c r="Y1073" s="76" t="str">
        <f t="shared" si="165"/>
        <v/>
      </c>
      <c r="Z1073" s="76" t="str">
        <f t="shared" si="166"/>
        <v/>
      </c>
      <c r="AA1073" s="77" t="str">
        <f t="shared" si="167"/>
        <v/>
      </c>
      <c r="AB1073" s="76" t="str">
        <f t="shared" si="168"/>
        <v/>
      </c>
      <c r="AC1073" s="74" t="str">
        <f>VLOOKUP('[1]Cumul H'!$C1073,'[1]H S22'!$BE$9:$CU$60,37,FALSE)</f>
        <v/>
      </c>
      <c r="AD1073" s="74" t="str">
        <f>VLOOKUP('[1]Cumul H'!$C1073,'[1]H S22'!$BE$9:$CU$60,38,FALSE)</f>
        <v/>
      </c>
      <c r="AE1073" s="74" t="str">
        <f>VLOOKUP('[1]Cumul H'!$C1073,'[1]H S22'!$BE$9:$CU$60,39,FALSE)</f>
        <v/>
      </c>
      <c r="AF1073" s="74" t="str">
        <f>VLOOKUP('[1]Cumul H'!$C1073,'[1]H S22'!$BE$9:$CU$60,40,FALSE)</f>
        <v/>
      </c>
      <c r="AG1073" s="74" t="str">
        <f>VLOOKUP('[1]Cumul H'!$C1073,'[1]H S22'!$BE$9:$CU$60,41,FALSE)</f>
        <v/>
      </c>
      <c r="AH1073" s="74" t="str">
        <f>VLOOKUP('[1]Cumul H'!$C1073,'[1]H S22'!$BE$9:$CU$60,42,FALSE)</f>
        <v/>
      </c>
      <c r="AI1073" s="74">
        <f>SUM('[1]Cumul H'!$AE1073:$AH1073)</f>
        <v>0</v>
      </c>
      <c r="AJ1073" s="78" t="str" cm="1">
        <f t="array" ref="AJ1073">IF(E1073="INTERIM",_xlfn.IFS(J1073="NON",$AK$2,J1073="OUI",$AK$3),"")</f>
        <v/>
      </c>
      <c r="AK1073" s="74" t="str">
        <f t="shared" si="160"/>
        <v/>
      </c>
      <c r="AL1073" s="74" t="str">
        <f>IF(V1073="","",IF(V1073-Tableau3[[#This Row],[Heure sans Majoration]]&lt;0,0,V1073-Tableau3[[#This Row],[Heure sans Majoration]]))</f>
        <v/>
      </c>
      <c r="AM1073" s="74" t="str">
        <f t="shared" si="169"/>
        <v/>
      </c>
      <c r="AN1073" s="74" t="str">
        <f t="shared" si="161"/>
        <v/>
      </c>
      <c r="AO1073" s="74" t="str">
        <f t="shared" si="162"/>
        <v/>
      </c>
      <c r="AP1073" s="78" t="str">
        <f>IF(C1073="","",IF(F1073=0,"",(V1073*Tableau3[[#This Row],[Salaire Horaire]]*Tableau3[[#This Row],[Coef Multi]])))</f>
        <v/>
      </c>
      <c r="AQ1073" s="78" t="str">
        <f>IF(C1073="","",IF(F1073=0,"",(Tableau3[[#This Row],[Heure avec majoration]]*Tableau3[[#This Row],[Salaire Horaire]]*Tableau3[[#This Row],[Coef Multi]]*25%)))</f>
        <v/>
      </c>
    </row>
    <row r="1074" spans="2:43" ht="15" thickTop="1" x14ac:dyDescent="0.3">
      <c r="B1074" s="73" t="s">
        <v>104</v>
      </c>
      <c r="C1074" s="74" t="str">
        <f>IF('[1]H S22'!BE15="","",'[1]H S22'!BE15)</f>
        <v/>
      </c>
      <c r="D1074" s="74" t="str">
        <f>IF(C1074="","",VLOOKUP(C1074,[1]!Tableau1[#All],5,FALSE))</f>
        <v/>
      </c>
      <c r="E1074" s="74" t="str">
        <f>IF(C1074="","",VLOOKUP(C1074,[1]!Tableau1[#All],11,FALSE))</f>
        <v/>
      </c>
      <c r="F1074" s="74" t="str">
        <f>IFERROR(IF(C1074="","",VLOOKUP(C1074,[1]!Tableau1[#All],12,FALSE)),"")</f>
        <v/>
      </c>
      <c r="G1074" s="74" t="str">
        <f>IFERROR(IF(C1074="","",VLOOKUP(C1074,[1]!Tableau1[#All],6,FALSE)),"")</f>
        <v/>
      </c>
      <c r="H1074" s="74" t="str">
        <f>IFERROR(IF(C1074="","",VLOOKUP(C1074,[1]!Tableau1[#All],13,FALSE)),"")</f>
        <v/>
      </c>
      <c r="I1074" s="74" t="str">
        <f>IFERROR(IF(C1074="","",VLOOKUP(C1074,[1]!Tableau1[#All],14,FALSE)),"")</f>
        <v/>
      </c>
      <c r="J1074" s="74" t="str">
        <f>IFERROR(IF(C1074="","",VLOOKUP(C1074,[1]!Tableau1[#All],8,FALSE)),"")</f>
        <v/>
      </c>
      <c r="K1074" s="75" t="str">
        <f>VLOOKUP('[1]Cumul H'!$C1074,'[1]H S22'!$BE$9:$CU$60,6,FALSE)</f>
        <v/>
      </c>
      <c r="L1074" s="75" t="str">
        <f>VLOOKUP('[1]Cumul H'!$C1074,'[1]H S22'!$BE$9:$CU$60,10,FALSE)</f>
        <v/>
      </c>
      <c r="M1074" s="75" t="str">
        <f>VLOOKUP('[1]Cumul H'!$C1074,'[1]H S22'!$BE$9:$CU$60,14,FALSE)</f>
        <v/>
      </c>
      <c r="N1074" s="75" t="str">
        <f>VLOOKUP('[1]Cumul H'!$C1074,'[1]H S22'!$BE$9:$CU$60,18,FALSE)</f>
        <v/>
      </c>
      <c r="O1074" s="75" t="str">
        <f>VLOOKUP('[1]Cumul H'!$C1074,'[1]H S22'!$BE$9:$CU$60,22,FALSE)</f>
        <v/>
      </c>
      <c r="P1074" s="75" t="str">
        <f>VLOOKUP('[1]Cumul H'!$C1074,'[1]H S22'!$BE$9:$CU$60,26,FALSE)</f>
        <v/>
      </c>
      <c r="Q1074" s="75" t="str">
        <f>VLOOKUP('[1]Cumul H'!$C1074,'[1]H S22'!$BE$9:$CU$60,30,FALSE)</f>
        <v/>
      </c>
      <c r="R1074" s="75" t="str">
        <f>VLOOKUP('[1]Cumul H'!$C1074,'[1]H S22'!$BE$9:$CU$60,34,FALSE)</f>
        <v/>
      </c>
      <c r="S1074" s="75" t="str">
        <f>VLOOKUP('[1]Cumul H'!$C1074,'[1]H S22'!$BE$9:$CU$60,33,FALSE)</f>
        <v/>
      </c>
      <c r="T1074" s="75" t="str">
        <f>VLOOKUP('[1]Cumul H'!$C1074,'[1]H S22'!$BE$9:$CU$60,35,FALSE)</f>
        <v/>
      </c>
      <c r="U1074" s="75" t="str">
        <f>VLOOKUP('[1]Cumul H'!$C1074,'[1]H S22'!$BE$9:$CU$60,36,FALSE)</f>
        <v/>
      </c>
      <c r="V1074" s="76" t="str">
        <f t="shared" si="163"/>
        <v/>
      </c>
      <c r="W1074" s="76" t="str" cm="1">
        <f t="array" ref="W1074">IFERROR(_xlfn.IFS(V1074="","",V1074=39,"",V1074&gt;39,V1074-39),"")</f>
        <v/>
      </c>
      <c r="X1074" s="76" t="str">
        <f t="shared" si="164"/>
        <v/>
      </c>
      <c r="Y1074" s="76" t="str">
        <f t="shared" si="165"/>
        <v/>
      </c>
      <c r="Z1074" s="76" t="str">
        <f t="shared" si="166"/>
        <v/>
      </c>
      <c r="AA1074" s="77" t="str">
        <f t="shared" si="167"/>
        <v/>
      </c>
      <c r="AB1074" s="76" t="str">
        <f t="shared" si="168"/>
        <v/>
      </c>
      <c r="AC1074" s="74" t="str">
        <f>VLOOKUP('[1]Cumul H'!$C1074,'[1]H S22'!$BE$9:$CU$60,37,FALSE)</f>
        <v/>
      </c>
      <c r="AD1074" s="74" t="str">
        <f>VLOOKUP('[1]Cumul H'!$C1074,'[1]H S22'!$BE$9:$CU$60,38,FALSE)</f>
        <v/>
      </c>
      <c r="AE1074" s="74" t="str">
        <f>VLOOKUP('[1]Cumul H'!$C1074,'[1]H S22'!$BE$9:$CU$60,39,FALSE)</f>
        <v/>
      </c>
      <c r="AF1074" s="74" t="str">
        <f>VLOOKUP('[1]Cumul H'!$C1074,'[1]H S22'!$BE$9:$CU$60,40,FALSE)</f>
        <v/>
      </c>
      <c r="AG1074" s="74" t="str">
        <f>VLOOKUP('[1]Cumul H'!$C1074,'[1]H S22'!$BE$9:$CU$60,41,FALSE)</f>
        <v/>
      </c>
      <c r="AH1074" s="74" t="str">
        <f>VLOOKUP('[1]Cumul H'!$C1074,'[1]H S22'!$BE$9:$CU$60,42,FALSE)</f>
        <v/>
      </c>
      <c r="AI1074" s="74">
        <f>SUM('[1]Cumul H'!$AE1074:$AH1074)</f>
        <v>0</v>
      </c>
      <c r="AJ1074" s="72" t="str" cm="1">
        <f t="array" ref="AJ1074">IF(E1074="INTERIM",_xlfn.IFS(J1074="NON",$AK$2,J1074="OUI",$AK$3),"")</f>
        <v/>
      </c>
      <c r="AK1074" s="68" t="str">
        <f t="shared" si="160"/>
        <v/>
      </c>
      <c r="AL1074" s="68" t="str">
        <f>IF(V1074="","",IF(V1074-Tableau3[[#This Row],[Heure sans Majoration]]&lt;0,0,V1074-Tableau3[[#This Row],[Heure sans Majoration]]))</f>
        <v/>
      </c>
      <c r="AM1074" s="68" t="str">
        <f t="shared" si="169"/>
        <v/>
      </c>
      <c r="AN1074" s="68" t="str">
        <f t="shared" si="161"/>
        <v/>
      </c>
      <c r="AO1074" s="68" t="str">
        <f t="shared" si="162"/>
        <v/>
      </c>
      <c r="AP1074" s="72" t="str">
        <f>IF(C1074="","",IF(F1074=0,"",(V1074*Tableau3[[#This Row],[Salaire Horaire]]*Tableau3[[#This Row],[Coef Multi]])))</f>
        <v/>
      </c>
      <c r="AQ1074" s="72" t="str">
        <f>IF(C1074="","",IF(F1074=0,"",(Tableau3[[#This Row],[Heure avec majoration]]*Tableau3[[#This Row],[Salaire Horaire]]*Tableau3[[#This Row],[Coef Multi]]*25%)))</f>
        <v/>
      </c>
    </row>
    <row r="1075" spans="2:43" ht="15" thickBot="1" x14ac:dyDescent="0.35">
      <c r="B1075" s="73" t="s">
        <v>104</v>
      </c>
      <c r="C1075" s="74" t="str">
        <f>IF('[1]H S22'!BE16="","",'[1]H S22'!BE16)</f>
        <v/>
      </c>
      <c r="D1075" s="74" t="str">
        <f>IF(C1075="","",VLOOKUP(C1075,[1]!Tableau1[#All],5,FALSE))</f>
        <v/>
      </c>
      <c r="E1075" s="74" t="str">
        <f>IF(C1075="","",VLOOKUP(C1075,[1]!Tableau1[#All],11,FALSE))</f>
        <v/>
      </c>
      <c r="F1075" s="74" t="str">
        <f>IFERROR(IF(C1075="","",VLOOKUP(C1075,[1]!Tableau1[#All],12,FALSE)),"")</f>
        <v/>
      </c>
      <c r="G1075" s="74" t="str">
        <f>IFERROR(IF(C1075="","",VLOOKUP(C1075,[1]!Tableau1[#All],6,FALSE)),"")</f>
        <v/>
      </c>
      <c r="H1075" s="74" t="str">
        <f>IFERROR(IF(C1075="","",VLOOKUP(C1075,[1]!Tableau1[#All],13,FALSE)),"")</f>
        <v/>
      </c>
      <c r="I1075" s="74" t="str">
        <f>IFERROR(IF(C1075="","",VLOOKUP(C1075,[1]!Tableau1[#All],14,FALSE)),"")</f>
        <v/>
      </c>
      <c r="J1075" s="74" t="str">
        <f>IFERROR(IF(C1075="","",VLOOKUP(C1075,[1]!Tableau1[#All],8,FALSE)),"")</f>
        <v/>
      </c>
      <c r="K1075" s="75" t="str">
        <f>VLOOKUP('[1]Cumul H'!$C1075,'[1]H S22'!$BE$9:$CU$60,6,FALSE)</f>
        <v/>
      </c>
      <c r="L1075" s="75" t="str">
        <f>VLOOKUP('[1]Cumul H'!$C1075,'[1]H S22'!$BE$9:$CU$60,10,FALSE)</f>
        <v/>
      </c>
      <c r="M1075" s="75" t="str">
        <f>VLOOKUP('[1]Cumul H'!$C1075,'[1]H S22'!$BE$9:$CU$60,14,FALSE)</f>
        <v/>
      </c>
      <c r="N1075" s="75" t="str">
        <f>VLOOKUP('[1]Cumul H'!$C1075,'[1]H S22'!$BE$9:$CU$60,18,FALSE)</f>
        <v/>
      </c>
      <c r="O1075" s="75" t="str">
        <f>VLOOKUP('[1]Cumul H'!$C1075,'[1]H S22'!$BE$9:$CU$60,22,FALSE)</f>
        <v/>
      </c>
      <c r="P1075" s="75" t="str">
        <f>VLOOKUP('[1]Cumul H'!$C1075,'[1]H S22'!$BE$9:$CU$60,26,FALSE)</f>
        <v/>
      </c>
      <c r="Q1075" s="75" t="str">
        <f>VLOOKUP('[1]Cumul H'!$C1075,'[1]H S22'!$BE$9:$CU$60,30,FALSE)</f>
        <v/>
      </c>
      <c r="R1075" s="75" t="str">
        <f>VLOOKUP('[1]Cumul H'!$C1075,'[1]H S22'!$BE$9:$CU$60,34,FALSE)</f>
        <v/>
      </c>
      <c r="S1075" s="75" t="str">
        <f>VLOOKUP('[1]Cumul H'!$C1075,'[1]H S22'!$BE$9:$CU$60,33,FALSE)</f>
        <v/>
      </c>
      <c r="T1075" s="75" t="str">
        <f>VLOOKUP('[1]Cumul H'!$C1075,'[1]H S22'!$BE$9:$CU$60,35,FALSE)</f>
        <v/>
      </c>
      <c r="U1075" s="75" t="str">
        <f>VLOOKUP('[1]Cumul H'!$C1075,'[1]H S22'!$BE$9:$CU$60,36,FALSE)</f>
        <v/>
      </c>
      <c r="V1075" s="76" t="str">
        <f t="shared" si="163"/>
        <v/>
      </c>
      <c r="W1075" s="76" t="str" cm="1">
        <f t="array" ref="W1075">IFERROR(_xlfn.IFS(V1075="","",V1075=39,"",V1075&gt;39,V1075-39),"")</f>
        <v/>
      </c>
      <c r="X1075" s="76" t="str">
        <f t="shared" si="164"/>
        <v/>
      </c>
      <c r="Y1075" s="76" t="str">
        <f t="shared" si="165"/>
        <v/>
      </c>
      <c r="Z1075" s="76" t="str">
        <f t="shared" si="166"/>
        <v/>
      </c>
      <c r="AA1075" s="77" t="str">
        <f t="shared" si="167"/>
        <v/>
      </c>
      <c r="AB1075" s="76" t="str">
        <f t="shared" si="168"/>
        <v/>
      </c>
      <c r="AC1075" s="74" t="str">
        <f>VLOOKUP('[1]Cumul H'!$C1075,'[1]H S22'!$BE$9:$CU$60,37,FALSE)</f>
        <v/>
      </c>
      <c r="AD1075" s="74" t="str">
        <f>VLOOKUP('[1]Cumul H'!$C1075,'[1]H S22'!$BE$9:$CU$60,38,FALSE)</f>
        <v/>
      </c>
      <c r="AE1075" s="74" t="str">
        <f>VLOOKUP('[1]Cumul H'!$C1075,'[1]H S22'!$BE$9:$CU$60,39,FALSE)</f>
        <v/>
      </c>
      <c r="AF1075" s="74" t="str">
        <f>VLOOKUP('[1]Cumul H'!$C1075,'[1]H S22'!$BE$9:$CU$60,40,FALSE)</f>
        <v/>
      </c>
      <c r="AG1075" s="74" t="str">
        <f>VLOOKUP('[1]Cumul H'!$C1075,'[1]H S22'!$BE$9:$CU$60,41,FALSE)</f>
        <v/>
      </c>
      <c r="AH1075" s="74" t="str">
        <f>VLOOKUP('[1]Cumul H'!$C1075,'[1]H S22'!$BE$9:$CU$60,42,FALSE)</f>
        <v/>
      </c>
      <c r="AI1075" s="74">
        <f>SUM('[1]Cumul H'!$AE1075:$AH1075)</f>
        <v>0</v>
      </c>
      <c r="AJ1075" s="78" t="str" cm="1">
        <f t="array" ref="AJ1075">IF(E1075="INTERIM",_xlfn.IFS(J1075="NON",$AK$2,J1075="OUI",$AK$3),"")</f>
        <v/>
      </c>
      <c r="AK1075" s="74" t="str">
        <f t="shared" si="160"/>
        <v/>
      </c>
      <c r="AL1075" s="74" t="str">
        <f>IF(V1075="","",IF(V1075-Tableau3[[#This Row],[Heure sans Majoration]]&lt;0,0,V1075-Tableau3[[#This Row],[Heure sans Majoration]]))</f>
        <v/>
      </c>
      <c r="AM1075" s="74" t="str">
        <f t="shared" si="169"/>
        <v/>
      </c>
      <c r="AN1075" s="74" t="str">
        <f t="shared" si="161"/>
        <v/>
      </c>
      <c r="AO1075" s="74" t="str">
        <f t="shared" si="162"/>
        <v/>
      </c>
      <c r="AP1075" s="78" t="str">
        <f>IF(C1075="","",IF(F1075=0,"",(V1075*Tableau3[[#This Row],[Salaire Horaire]]*Tableau3[[#This Row],[Coef Multi]])))</f>
        <v/>
      </c>
      <c r="AQ1075" s="78" t="str">
        <f>IF(C1075="","",IF(F1075=0,"",(Tableau3[[#This Row],[Heure avec majoration]]*Tableau3[[#This Row],[Salaire Horaire]]*Tableau3[[#This Row],[Coef Multi]]*25%)))</f>
        <v/>
      </c>
    </row>
    <row r="1076" spans="2:43" ht="15" thickTop="1" x14ac:dyDescent="0.3">
      <c r="B1076" s="73" t="s">
        <v>104</v>
      </c>
      <c r="C1076" s="74" t="str">
        <f>IF('[1]H S22'!BE17="","",'[1]H S22'!BE17)</f>
        <v/>
      </c>
      <c r="D1076" s="74" t="str">
        <f>IF(C1076="","",VLOOKUP(C1076,[1]!Tableau1[#All],5,FALSE))</f>
        <v/>
      </c>
      <c r="E1076" s="74" t="str">
        <f>IF(C1076="","",VLOOKUP(C1076,[1]!Tableau1[#All],11,FALSE))</f>
        <v/>
      </c>
      <c r="F1076" s="74" t="str">
        <f>IFERROR(IF(C1076="","",VLOOKUP(C1076,[1]!Tableau1[#All],12,FALSE)),"")</f>
        <v/>
      </c>
      <c r="G1076" s="74" t="str">
        <f>IFERROR(IF(C1076="","",VLOOKUP(C1076,[1]!Tableau1[#All],6,FALSE)),"")</f>
        <v/>
      </c>
      <c r="H1076" s="74" t="str">
        <f>IFERROR(IF(C1076="","",VLOOKUP(C1076,[1]!Tableau1[#All],13,FALSE)),"")</f>
        <v/>
      </c>
      <c r="I1076" s="74" t="str">
        <f>IFERROR(IF(C1076="","",VLOOKUP(C1076,[1]!Tableau1[#All],14,FALSE)),"")</f>
        <v/>
      </c>
      <c r="J1076" s="74" t="str">
        <f>IFERROR(IF(C1076="","",VLOOKUP(C1076,[1]!Tableau1[#All],8,FALSE)),"")</f>
        <v/>
      </c>
      <c r="K1076" s="75" t="str">
        <f>VLOOKUP('[1]Cumul H'!$C1076,'[1]H S22'!$BE$9:$CU$60,6,FALSE)</f>
        <v/>
      </c>
      <c r="L1076" s="75" t="str">
        <f>VLOOKUP('[1]Cumul H'!$C1076,'[1]H S22'!$BE$9:$CU$60,10,FALSE)</f>
        <v/>
      </c>
      <c r="M1076" s="75" t="str">
        <f>VLOOKUP('[1]Cumul H'!$C1076,'[1]H S22'!$BE$9:$CU$60,14,FALSE)</f>
        <v/>
      </c>
      <c r="N1076" s="75" t="str">
        <f>VLOOKUP('[1]Cumul H'!$C1076,'[1]H S22'!$BE$9:$CU$60,18,FALSE)</f>
        <v/>
      </c>
      <c r="O1076" s="75" t="str">
        <f>VLOOKUP('[1]Cumul H'!$C1076,'[1]H S22'!$BE$9:$CU$60,22,FALSE)</f>
        <v/>
      </c>
      <c r="P1076" s="75" t="str">
        <f>VLOOKUP('[1]Cumul H'!$C1076,'[1]H S22'!$BE$9:$CU$60,26,FALSE)</f>
        <v/>
      </c>
      <c r="Q1076" s="75" t="str">
        <f>VLOOKUP('[1]Cumul H'!$C1076,'[1]H S22'!$BE$9:$CU$60,30,FALSE)</f>
        <v/>
      </c>
      <c r="R1076" s="75" t="str">
        <f>VLOOKUP('[1]Cumul H'!$C1076,'[1]H S22'!$BE$9:$CU$60,34,FALSE)</f>
        <v/>
      </c>
      <c r="S1076" s="75" t="str">
        <f>VLOOKUP('[1]Cumul H'!$C1076,'[1]H S22'!$BE$9:$CU$60,33,FALSE)</f>
        <v/>
      </c>
      <c r="T1076" s="75" t="str">
        <f>VLOOKUP('[1]Cumul H'!$C1076,'[1]H S22'!$BE$9:$CU$60,35,FALSE)</f>
        <v/>
      </c>
      <c r="U1076" s="75" t="str">
        <f>VLOOKUP('[1]Cumul H'!$C1076,'[1]H S22'!$BE$9:$CU$60,36,FALSE)</f>
        <v/>
      </c>
      <c r="V1076" s="76" t="str">
        <f t="shared" si="163"/>
        <v/>
      </c>
      <c r="W1076" s="76" t="str" cm="1">
        <f t="array" ref="W1076">IFERROR(_xlfn.IFS(V1076="","",V1076=39,"",V1076&gt;39,V1076-39),"")</f>
        <v/>
      </c>
      <c r="X1076" s="76" t="str">
        <f t="shared" si="164"/>
        <v/>
      </c>
      <c r="Y1076" s="76" t="str">
        <f t="shared" si="165"/>
        <v/>
      </c>
      <c r="Z1076" s="76" t="str">
        <f t="shared" si="166"/>
        <v/>
      </c>
      <c r="AA1076" s="77" t="str">
        <f t="shared" si="167"/>
        <v/>
      </c>
      <c r="AB1076" s="76" t="str">
        <f t="shared" si="168"/>
        <v/>
      </c>
      <c r="AC1076" s="74" t="str">
        <f>VLOOKUP('[1]Cumul H'!$C1076,'[1]H S22'!$BE$9:$CU$60,37,FALSE)</f>
        <v/>
      </c>
      <c r="AD1076" s="74" t="str">
        <f>VLOOKUP('[1]Cumul H'!$C1076,'[1]H S22'!$BE$9:$CU$60,38,FALSE)</f>
        <v/>
      </c>
      <c r="AE1076" s="74" t="str">
        <f>VLOOKUP('[1]Cumul H'!$C1076,'[1]H S22'!$BE$9:$CU$60,39,FALSE)</f>
        <v/>
      </c>
      <c r="AF1076" s="74" t="str">
        <f>VLOOKUP('[1]Cumul H'!$C1076,'[1]H S22'!$BE$9:$CU$60,40,FALSE)</f>
        <v/>
      </c>
      <c r="AG1076" s="74" t="str">
        <f>VLOOKUP('[1]Cumul H'!$C1076,'[1]H S22'!$BE$9:$CU$60,41,FALSE)</f>
        <v/>
      </c>
      <c r="AH1076" s="74" t="str">
        <f>VLOOKUP('[1]Cumul H'!$C1076,'[1]H S22'!$BE$9:$CU$60,42,FALSE)</f>
        <v/>
      </c>
      <c r="AI1076" s="74">
        <f>SUM('[1]Cumul H'!$AE1076:$AH1076)</f>
        <v>0</v>
      </c>
      <c r="AJ1076" s="72" t="str" cm="1">
        <f t="array" ref="AJ1076">IF(E1076="INTERIM",_xlfn.IFS(J1076="NON",$AK$2,J1076="OUI",$AK$3),"")</f>
        <v/>
      </c>
      <c r="AK1076" s="68" t="str">
        <f t="shared" si="160"/>
        <v/>
      </c>
      <c r="AL1076" s="68" t="str">
        <f>IF(V1076="","",IF(V1076-Tableau3[[#This Row],[Heure sans Majoration]]&lt;0,0,V1076-Tableau3[[#This Row],[Heure sans Majoration]]))</f>
        <v/>
      </c>
      <c r="AM1076" s="68" t="str">
        <f t="shared" si="169"/>
        <v/>
      </c>
      <c r="AN1076" s="68" t="str">
        <f t="shared" si="161"/>
        <v/>
      </c>
      <c r="AO1076" s="68" t="str">
        <f t="shared" si="162"/>
        <v/>
      </c>
      <c r="AP1076" s="72" t="str">
        <f>IF(C1076="","",IF(F1076=0,"",(V1076*Tableau3[[#This Row],[Salaire Horaire]]*Tableau3[[#This Row],[Coef Multi]])))</f>
        <v/>
      </c>
      <c r="AQ1076" s="72" t="str">
        <f>IF(C1076="","",IF(F1076=0,"",(Tableau3[[#This Row],[Heure avec majoration]]*Tableau3[[#This Row],[Salaire Horaire]]*Tableau3[[#This Row],[Coef Multi]]*25%)))</f>
        <v/>
      </c>
    </row>
    <row r="1077" spans="2:43" ht="15" thickBot="1" x14ac:dyDescent="0.35">
      <c r="B1077" s="73" t="s">
        <v>104</v>
      </c>
      <c r="C1077" s="74" t="str">
        <f>IF('[1]H S22'!BE18="","",'[1]H S22'!BE18)</f>
        <v/>
      </c>
      <c r="D1077" s="74" t="str">
        <f>IF(C1077="","",VLOOKUP(C1077,[1]!Tableau1[#All],5,FALSE))</f>
        <v/>
      </c>
      <c r="E1077" s="74" t="str">
        <f>IF(C1077="","",VLOOKUP(C1077,[1]!Tableau1[#All],11,FALSE))</f>
        <v/>
      </c>
      <c r="F1077" s="74" t="str">
        <f>IFERROR(IF(C1077="","",VLOOKUP(C1077,[1]!Tableau1[#All],12,FALSE)),"")</f>
        <v/>
      </c>
      <c r="G1077" s="74" t="str">
        <f>IFERROR(IF(C1077="","",VLOOKUP(C1077,[1]!Tableau1[#All],6,FALSE)),"")</f>
        <v/>
      </c>
      <c r="H1077" s="74" t="str">
        <f>IFERROR(IF(C1077="","",VLOOKUP(C1077,[1]!Tableau1[#All],13,FALSE)),"")</f>
        <v/>
      </c>
      <c r="I1077" s="74" t="str">
        <f>IFERROR(IF(C1077="","",VLOOKUP(C1077,[1]!Tableau1[#All],14,FALSE)),"")</f>
        <v/>
      </c>
      <c r="J1077" s="74" t="str">
        <f>IFERROR(IF(C1077="","",VLOOKUP(C1077,[1]!Tableau1[#All],8,FALSE)),"")</f>
        <v/>
      </c>
      <c r="K1077" s="75" t="str">
        <f>VLOOKUP('[1]Cumul H'!$C1077,'[1]H S22'!$BE$9:$CU$60,6,FALSE)</f>
        <v/>
      </c>
      <c r="L1077" s="75" t="str">
        <f>VLOOKUP('[1]Cumul H'!$C1077,'[1]H S22'!$BE$9:$CU$60,10,FALSE)</f>
        <v/>
      </c>
      <c r="M1077" s="75" t="str">
        <f>VLOOKUP('[1]Cumul H'!$C1077,'[1]H S22'!$BE$9:$CU$60,14,FALSE)</f>
        <v/>
      </c>
      <c r="N1077" s="75" t="str">
        <f>VLOOKUP('[1]Cumul H'!$C1077,'[1]H S22'!$BE$9:$CU$60,18,FALSE)</f>
        <v/>
      </c>
      <c r="O1077" s="75" t="str">
        <f>VLOOKUP('[1]Cumul H'!$C1077,'[1]H S22'!$BE$9:$CU$60,22,FALSE)</f>
        <v/>
      </c>
      <c r="P1077" s="75" t="str">
        <f>VLOOKUP('[1]Cumul H'!$C1077,'[1]H S22'!$BE$9:$CU$60,26,FALSE)</f>
        <v/>
      </c>
      <c r="Q1077" s="75" t="str">
        <f>VLOOKUP('[1]Cumul H'!$C1077,'[1]H S22'!$BE$9:$CU$60,30,FALSE)</f>
        <v/>
      </c>
      <c r="R1077" s="75" t="str">
        <f>VLOOKUP('[1]Cumul H'!$C1077,'[1]H S22'!$BE$9:$CU$60,34,FALSE)</f>
        <v/>
      </c>
      <c r="S1077" s="75" t="str">
        <f>VLOOKUP('[1]Cumul H'!$C1077,'[1]H S22'!$BE$9:$CU$60,33,FALSE)</f>
        <v/>
      </c>
      <c r="T1077" s="75" t="str">
        <f>VLOOKUP('[1]Cumul H'!$C1077,'[1]H S22'!$BE$9:$CU$60,35,FALSE)</f>
        <v/>
      </c>
      <c r="U1077" s="75" t="str">
        <f>VLOOKUP('[1]Cumul H'!$C1077,'[1]H S22'!$BE$9:$CU$60,36,FALSE)</f>
        <v/>
      </c>
      <c r="V1077" s="76" t="str">
        <f t="shared" si="163"/>
        <v/>
      </c>
      <c r="W1077" s="76" t="str" cm="1">
        <f t="array" ref="W1077">IFERROR(_xlfn.IFS(V1077="","",V1077=39,"",V1077&gt;39,V1077-39),"")</f>
        <v/>
      </c>
      <c r="X1077" s="76" t="str">
        <f t="shared" si="164"/>
        <v/>
      </c>
      <c r="Y1077" s="76" t="str">
        <f t="shared" si="165"/>
        <v/>
      </c>
      <c r="Z1077" s="76" t="str">
        <f t="shared" si="166"/>
        <v/>
      </c>
      <c r="AA1077" s="77" t="str">
        <f t="shared" si="167"/>
        <v/>
      </c>
      <c r="AB1077" s="76" t="str">
        <f t="shared" si="168"/>
        <v/>
      </c>
      <c r="AC1077" s="74" t="str">
        <f>VLOOKUP('[1]Cumul H'!$C1077,'[1]H S22'!$BE$9:$CU$60,37,FALSE)</f>
        <v/>
      </c>
      <c r="AD1077" s="74" t="str">
        <f>VLOOKUP('[1]Cumul H'!$C1077,'[1]H S22'!$BE$9:$CU$60,38,FALSE)</f>
        <v/>
      </c>
      <c r="AE1077" s="74" t="str">
        <f>VLOOKUP('[1]Cumul H'!$C1077,'[1]H S22'!$BE$9:$CU$60,39,FALSE)</f>
        <v/>
      </c>
      <c r="AF1077" s="74" t="str">
        <f>VLOOKUP('[1]Cumul H'!$C1077,'[1]H S22'!$BE$9:$CU$60,40,FALSE)</f>
        <v/>
      </c>
      <c r="AG1077" s="74" t="str">
        <f>VLOOKUP('[1]Cumul H'!$C1077,'[1]H S22'!$BE$9:$CU$60,41,FALSE)</f>
        <v/>
      </c>
      <c r="AH1077" s="74" t="str">
        <f>VLOOKUP('[1]Cumul H'!$C1077,'[1]H S22'!$BE$9:$CU$60,42,FALSE)</f>
        <v/>
      </c>
      <c r="AI1077" s="74">
        <f>SUM('[1]Cumul H'!$AE1077:$AH1077)</f>
        <v>0</v>
      </c>
      <c r="AJ1077" s="78" t="str" cm="1">
        <f t="array" ref="AJ1077">IF(E1077="INTERIM",_xlfn.IFS(J1077="NON",$AK$2,J1077="OUI",$AK$3),"")</f>
        <v/>
      </c>
      <c r="AK1077" s="74" t="str">
        <f t="shared" si="160"/>
        <v/>
      </c>
      <c r="AL1077" s="74" t="str">
        <f>IF(V1077="","",IF(V1077-Tableau3[[#This Row],[Heure sans Majoration]]&lt;0,0,V1077-Tableau3[[#This Row],[Heure sans Majoration]]))</f>
        <v/>
      </c>
      <c r="AM1077" s="74" t="str">
        <f t="shared" si="169"/>
        <v/>
      </c>
      <c r="AN1077" s="74" t="str">
        <f t="shared" si="161"/>
        <v/>
      </c>
      <c r="AO1077" s="74" t="str">
        <f t="shared" si="162"/>
        <v/>
      </c>
      <c r="AP1077" s="78" t="str">
        <f>IF(C1077="","",IF(F1077=0,"",(V1077*Tableau3[[#This Row],[Salaire Horaire]]*Tableau3[[#This Row],[Coef Multi]])))</f>
        <v/>
      </c>
      <c r="AQ1077" s="78" t="str">
        <f>IF(C1077="","",IF(F1077=0,"",(Tableau3[[#This Row],[Heure avec majoration]]*Tableau3[[#This Row],[Salaire Horaire]]*Tableau3[[#This Row],[Coef Multi]]*25%)))</f>
        <v/>
      </c>
    </row>
    <row r="1078" spans="2:43" ht="15" thickTop="1" x14ac:dyDescent="0.3">
      <c r="B1078" s="73" t="s">
        <v>104</v>
      </c>
      <c r="C1078" s="74" t="str">
        <f>IF('[1]H S22'!BE19="","",'[1]H S22'!BE19)</f>
        <v/>
      </c>
      <c r="D1078" s="74" t="str">
        <f>IF(C1078="","",VLOOKUP(C1078,[1]!Tableau1[#All],5,FALSE))</f>
        <v/>
      </c>
      <c r="E1078" s="74" t="str">
        <f>IF(C1078="","",VLOOKUP(C1078,[1]!Tableau1[#All],11,FALSE))</f>
        <v/>
      </c>
      <c r="F1078" s="74" t="str">
        <f>IFERROR(IF(C1078="","",VLOOKUP(C1078,[1]!Tableau1[#All],12,FALSE)),"")</f>
        <v/>
      </c>
      <c r="G1078" s="74" t="str">
        <f>IFERROR(IF(C1078="","",VLOOKUP(C1078,[1]!Tableau1[#All],6,FALSE)),"")</f>
        <v/>
      </c>
      <c r="H1078" s="74" t="str">
        <f>IFERROR(IF(C1078="","",VLOOKUP(C1078,[1]!Tableau1[#All],13,FALSE)),"")</f>
        <v/>
      </c>
      <c r="I1078" s="74" t="str">
        <f>IFERROR(IF(C1078="","",VLOOKUP(C1078,[1]!Tableau1[#All],14,FALSE)),"")</f>
        <v/>
      </c>
      <c r="J1078" s="74" t="str">
        <f>IFERROR(IF(C1078="","",VLOOKUP(C1078,[1]!Tableau1[#All],8,FALSE)),"")</f>
        <v/>
      </c>
      <c r="K1078" s="75" t="str">
        <f>VLOOKUP('[1]Cumul H'!$C1078,'[1]H S22'!$BE$9:$CU$60,6,FALSE)</f>
        <v/>
      </c>
      <c r="L1078" s="75" t="str">
        <f>VLOOKUP('[1]Cumul H'!$C1078,'[1]H S22'!$BE$9:$CU$60,10,FALSE)</f>
        <v/>
      </c>
      <c r="M1078" s="75" t="str">
        <f>VLOOKUP('[1]Cumul H'!$C1078,'[1]H S22'!$BE$9:$CU$60,14,FALSE)</f>
        <v/>
      </c>
      <c r="N1078" s="75" t="str">
        <f>VLOOKUP('[1]Cumul H'!$C1078,'[1]H S22'!$BE$9:$CU$60,18,FALSE)</f>
        <v/>
      </c>
      <c r="O1078" s="75" t="str">
        <f>VLOOKUP('[1]Cumul H'!$C1078,'[1]H S22'!$BE$9:$CU$60,22,FALSE)</f>
        <v/>
      </c>
      <c r="P1078" s="75" t="str">
        <f>VLOOKUP('[1]Cumul H'!$C1078,'[1]H S22'!$BE$9:$CU$60,26,FALSE)</f>
        <v/>
      </c>
      <c r="Q1078" s="75" t="str">
        <f>VLOOKUP('[1]Cumul H'!$C1078,'[1]H S22'!$BE$9:$CU$60,30,FALSE)</f>
        <v/>
      </c>
      <c r="R1078" s="75" t="str">
        <f>VLOOKUP('[1]Cumul H'!$C1078,'[1]H S22'!$BE$9:$CU$60,34,FALSE)</f>
        <v/>
      </c>
      <c r="S1078" s="75" t="str">
        <f>VLOOKUP('[1]Cumul H'!$C1078,'[1]H S22'!$BE$9:$CU$60,33,FALSE)</f>
        <v/>
      </c>
      <c r="T1078" s="75" t="str">
        <f>VLOOKUP('[1]Cumul H'!$C1078,'[1]H S22'!$BE$9:$CU$60,35,FALSE)</f>
        <v/>
      </c>
      <c r="U1078" s="75" t="str">
        <f>VLOOKUP('[1]Cumul H'!$C1078,'[1]H S22'!$BE$9:$CU$60,36,FALSE)</f>
        <v/>
      </c>
      <c r="V1078" s="76" t="str">
        <f t="shared" si="163"/>
        <v/>
      </c>
      <c r="W1078" s="76" t="str" cm="1">
        <f t="array" ref="W1078">IFERROR(_xlfn.IFS(V1078="","",V1078=39,"",V1078&gt;39,V1078-39),"")</f>
        <v/>
      </c>
      <c r="X1078" s="76" t="str">
        <f t="shared" si="164"/>
        <v/>
      </c>
      <c r="Y1078" s="76" t="str">
        <f t="shared" si="165"/>
        <v/>
      </c>
      <c r="Z1078" s="76" t="str">
        <f t="shared" si="166"/>
        <v/>
      </c>
      <c r="AA1078" s="77" t="str">
        <f t="shared" si="167"/>
        <v/>
      </c>
      <c r="AB1078" s="76" t="str">
        <f t="shared" si="168"/>
        <v/>
      </c>
      <c r="AC1078" s="74" t="str">
        <f>VLOOKUP('[1]Cumul H'!$C1078,'[1]H S22'!$BE$9:$CU$60,37,FALSE)</f>
        <v/>
      </c>
      <c r="AD1078" s="74" t="str">
        <f>VLOOKUP('[1]Cumul H'!$C1078,'[1]H S22'!$BE$9:$CU$60,38,FALSE)</f>
        <v/>
      </c>
      <c r="AE1078" s="74" t="str">
        <f>VLOOKUP('[1]Cumul H'!$C1078,'[1]H S22'!$BE$9:$CU$60,39,FALSE)</f>
        <v/>
      </c>
      <c r="AF1078" s="74" t="str">
        <f>VLOOKUP('[1]Cumul H'!$C1078,'[1]H S22'!$BE$9:$CU$60,40,FALSE)</f>
        <v/>
      </c>
      <c r="AG1078" s="74" t="str">
        <f>VLOOKUP('[1]Cumul H'!$C1078,'[1]H S22'!$BE$9:$CU$60,41,FALSE)</f>
        <v/>
      </c>
      <c r="AH1078" s="74" t="str">
        <f>VLOOKUP('[1]Cumul H'!$C1078,'[1]H S22'!$BE$9:$CU$60,42,FALSE)</f>
        <v/>
      </c>
      <c r="AI1078" s="74">
        <f>SUM('[1]Cumul H'!$AE1078:$AH1078)</f>
        <v>0</v>
      </c>
      <c r="AJ1078" s="72" t="str" cm="1">
        <f t="array" ref="AJ1078">IF(E1078="INTERIM",_xlfn.IFS(J1078="NON",$AK$2,J1078="OUI",$AK$3),"")</f>
        <v/>
      </c>
      <c r="AK1078" s="68" t="str">
        <f t="shared" si="160"/>
        <v/>
      </c>
      <c r="AL1078" s="68" t="str">
        <f>IF(V1078="","",IF(V1078-Tableau3[[#This Row],[Heure sans Majoration]]&lt;0,0,V1078-Tableau3[[#This Row],[Heure sans Majoration]]))</f>
        <v/>
      </c>
      <c r="AM1078" s="68" t="str">
        <f t="shared" si="169"/>
        <v/>
      </c>
      <c r="AN1078" s="68" t="str">
        <f t="shared" si="161"/>
        <v/>
      </c>
      <c r="AO1078" s="68" t="str">
        <f t="shared" si="162"/>
        <v/>
      </c>
      <c r="AP1078" s="72" t="str">
        <f>IF(C1078="","",IF(F1078=0,"",(V1078*Tableau3[[#This Row],[Salaire Horaire]]*Tableau3[[#This Row],[Coef Multi]])))</f>
        <v/>
      </c>
      <c r="AQ1078" s="72" t="str">
        <f>IF(C1078="","",IF(F1078=0,"",(Tableau3[[#This Row],[Heure avec majoration]]*Tableau3[[#This Row],[Salaire Horaire]]*Tableau3[[#This Row],[Coef Multi]]*25%)))</f>
        <v/>
      </c>
    </row>
    <row r="1079" spans="2:43" ht="15" thickBot="1" x14ac:dyDescent="0.35">
      <c r="B1079" s="73" t="s">
        <v>104</v>
      </c>
      <c r="C1079" s="74" t="str">
        <f>IF('[1]H S22'!BE20="","",'[1]H S22'!BE20)</f>
        <v/>
      </c>
      <c r="D1079" s="74" t="str">
        <f>IF(C1079="","",VLOOKUP(C1079,[1]!Tableau1[#All],5,FALSE))</f>
        <v/>
      </c>
      <c r="E1079" s="74" t="str">
        <f>IF(C1079="","",VLOOKUP(C1079,[1]!Tableau1[#All],11,FALSE))</f>
        <v/>
      </c>
      <c r="F1079" s="74" t="str">
        <f>IFERROR(IF(C1079="","",VLOOKUP(C1079,[1]!Tableau1[#All],12,FALSE)),"")</f>
        <v/>
      </c>
      <c r="G1079" s="74" t="str">
        <f>IFERROR(IF(C1079="","",VLOOKUP(C1079,[1]!Tableau1[#All],6,FALSE)),"")</f>
        <v/>
      </c>
      <c r="H1079" s="74" t="str">
        <f>IFERROR(IF(C1079="","",VLOOKUP(C1079,[1]!Tableau1[#All],13,FALSE)),"")</f>
        <v/>
      </c>
      <c r="I1079" s="74" t="str">
        <f>IFERROR(IF(C1079="","",VLOOKUP(C1079,[1]!Tableau1[#All],14,FALSE)),"")</f>
        <v/>
      </c>
      <c r="J1079" s="74" t="str">
        <f>IFERROR(IF(C1079="","",VLOOKUP(C1079,[1]!Tableau1[#All],8,FALSE)),"")</f>
        <v/>
      </c>
      <c r="K1079" s="75" t="str">
        <f>VLOOKUP('[1]Cumul H'!$C1079,'[1]H S22'!$BE$9:$CU$60,6,FALSE)</f>
        <v/>
      </c>
      <c r="L1079" s="75" t="str">
        <f>VLOOKUP('[1]Cumul H'!$C1079,'[1]H S22'!$BE$9:$CU$60,10,FALSE)</f>
        <v/>
      </c>
      <c r="M1079" s="75" t="str">
        <f>VLOOKUP('[1]Cumul H'!$C1079,'[1]H S22'!$BE$9:$CU$60,14,FALSE)</f>
        <v/>
      </c>
      <c r="N1079" s="75" t="str">
        <f>VLOOKUP('[1]Cumul H'!$C1079,'[1]H S22'!$BE$9:$CU$60,18,FALSE)</f>
        <v/>
      </c>
      <c r="O1079" s="75" t="str">
        <f>VLOOKUP('[1]Cumul H'!$C1079,'[1]H S22'!$BE$9:$CU$60,22,FALSE)</f>
        <v/>
      </c>
      <c r="P1079" s="75" t="str">
        <f>VLOOKUP('[1]Cumul H'!$C1079,'[1]H S22'!$BE$9:$CU$60,26,FALSE)</f>
        <v/>
      </c>
      <c r="Q1079" s="75" t="str">
        <f>VLOOKUP('[1]Cumul H'!$C1079,'[1]H S22'!$BE$9:$CU$60,30,FALSE)</f>
        <v/>
      </c>
      <c r="R1079" s="75" t="str">
        <f>VLOOKUP('[1]Cumul H'!$C1079,'[1]H S22'!$BE$9:$CU$60,34,FALSE)</f>
        <v/>
      </c>
      <c r="S1079" s="75" t="str">
        <f>VLOOKUP('[1]Cumul H'!$C1079,'[1]H S22'!$BE$9:$CU$60,33,FALSE)</f>
        <v/>
      </c>
      <c r="T1079" s="75" t="str">
        <f>VLOOKUP('[1]Cumul H'!$C1079,'[1]H S22'!$BE$9:$CU$60,35,FALSE)</f>
        <v/>
      </c>
      <c r="U1079" s="75" t="str">
        <f>VLOOKUP('[1]Cumul H'!$C1079,'[1]H S22'!$BE$9:$CU$60,36,FALSE)</f>
        <v/>
      </c>
      <c r="V1079" s="76" t="str">
        <f t="shared" si="163"/>
        <v/>
      </c>
      <c r="W1079" s="76" t="str" cm="1">
        <f t="array" ref="W1079">IFERROR(_xlfn.IFS(V1079="","",V1079=39,"",V1079&gt;39,V1079-39),"")</f>
        <v/>
      </c>
      <c r="X1079" s="76" t="str">
        <f t="shared" si="164"/>
        <v/>
      </c>
      <c r="Y1079" s="76" t="str">
        <f t="shared" si="165"/>
        <v/>
      </c>
      <c r="Z1079" s="76" t="str">
        <f t="shared" si="166"/>
        <v/>
      </c>
      <c r="AA1079" s="77" t="str">
        <f t="shared" si="167"/>
        <v/>
      </c>
      <c r="AB1079" s="76" t="str">
        <f t="shared" si="168"/>
        <v/>
      </c>
      <c r="AC1079" s="74" t="str">
        <f>VLOOKUP('[1]Cumul H'!$C1079,'[1]H S22'!$BE$9:$CU$60,37,FALSE)</f>
        <v/>
      </c>
      <c r="AD1079" s="74" t="str">
        <f>VLOOKUP('[1]Cumul H'!$C1079,'[1]H S22'!$BE$9:$CU$60,38,FALSE)</f>
        <v/>
      </c>
      <c r="AE1079" s="74" t="str">
        <f>VLOOKUP('[1]Cumul H'!$C1079,'[1]H S22'!$BE$9:$CU$60,39,FALSE)</f>
        <v/>
      </c>
      <c r="AF1079" s="74" t="str">
        <f>VLOOKUP('[1]Cumul H'!$C1079,'[1]H S22'!$BE$9:$CU$60,40,FALSE)</f>
        <v/>
      </c>
      <c r="AG1079" s="74" t="str">
        <f>VLOOKUP('[1]Cumul H'!$C1079,'[1]H S22'!$BE$9:$CU$60,41,FALSE)</f>
        <v/>
      </c>
      <c r="AH1079" s="74" t="str">
        <f>VLOOKUP('[1]Cumul H'!$C1079,'[1]H S22'!$BE$9:$CU$60,42,FALSE)</f>
        <v/>
      </c>
      <c r="AI1079" s="74">
        <f>SUM('[1]Cumul H'!$AE1079:$AH1079)</f>
        <v>0</v>
      </c>
      <c r="AJ1079" s="78" t="str" cm="1">
        <f t="array" ref="AJ1079">IF(E1079="INTERIM",_xlfn.IFS(J1079="NON",$AK$2,J1079="OUI",$AK$3),"")</f>
        <v/>
      </c>
      <c r="AK1079" s="74" t="str">
        <f t="shared" si="160"/>
        <v/>
      </c>
      <c r="AL1079" s="74" t="str">
        <f>IF(V1079="","",IF(V1079-Tableau3[[#This Row],[Heure sans Majoration]]&lt;0,0,V1079-Tableau3[[#This Row],[Heure sans Majoration]]))</f>
        <v/>
      </c>
      <c r="AM1079" s="74" t="str">
        <f t="shared" si="169"/>
        <v/>
      </c>
      <c r="AN1079" s="74" t="str">
        <f t="shared" si="161"/>
        <v/>
      </c>
      <c r="AO1079" s="74" t="str">
        <f t="shared" si="162"/>
        <v/>
      </c>
      <c r="AP1079" s="78" t="str">
        <f>IF(C1079="","",IF(F1079=0,"",(V1079*Tableau3[[#This Row],[Salaire Horaire]]*Tableau3[[#This Row],[Coef Multi]])))</f>
        <v/>
      </c>
      <c r="AQ1079" s="78" t="str">
        <f>IF(C1079="","",IF(F1079=0,"",(Tableau3[[#This Row],[Heure avec majoration]]*Tableau3[[#This Row],[Salaire Horaire]]*Tableau3[[#This Row],[Coef Multi]]*25%)))</f>
        <v/>
      </c>
    </row>
    <row r="1080" spans="2:43" ht="15" thickTop="1" x14ac:dyDescent="0.3">
      <c r="B1080" s="73" t="s">
        <v>104</v>
      </c>
      <c r="C1080" s="74" t="str">
        <f>IF('[1]H S22'!BE21="","",'[1]H S22'!BE21)</f>
        <v/>
      </c>
      <c r="D1080" s="74" t="str">
        <f>IF(C1080="","",VLOOKUP(C1080,[1]!Tableau1[#All],5,FALSE))</f>
        <v/>
      </c>
      <c r="E1080" s="74" t="str">
        <f>IF(C1080="","",VLOOKUP(C1080,[1]!Tableau1[#All],11,FALSE))</f>
        <v/>
      </c>
      <c r="F1080" s="74" t="str">
        <f>IFERROR(IF(C1080="","",VLOOKUP(C1080,[1]!Tableau1[#All],12,FALSE)),"")</f>
        <v/>
      </c>
      <c r="G1080" s="74" t="str">
        <f>IFERROR(IF(C1080="","",VLOOKUP(C1080,[1]!Tableau1[#All],6,FALSE)),"")</f>
        <v/>
      </c>
      <c r="H1080" s="74" t="str">
        <f>IFERROR(IF(C1080="","",VLOOKUP(C1080,[1]!Tableau1[#All],13,FALSE)),"")</f>
        <v/>
      </c>
      <c r="I1080" s="74" t="str">
        <f>IFERROR(IF(C1080="","",VLOOKUP(C1080,[1]!Tableau1[#All],14,FALSE)),"")</f>
        <v/>
      </c>
      <c r="J1080" s="74" t="str">
        <f>IFERROR(IF(C1080="","",VLOOKUP(C1080,[1]!Tableau1[#All],8,FALSE)),"")</f>
        <v/>
      </c>
      <c r="K1080" s="75" t="str">
        <f>VLOOKUP('[1]Cumul H'!$C1080,'[1]H S22'!$BE$9:$CU$60,6,FALSE)</f>
        <v/>
      </c>
      <c r="L1080" s="75" t="str">
        <f>VLOOKUP('[1]Cumul H'!$C1080,'[1]H S22'!$BE$9:$CU$60,10,FALSE)</f>
        <v/>
      </c>
      <c r="M1080" s="75" t="str">
        <f>VLOOKUP('[1]Cumul H'!$C1080,'[1]H S22'!$BE$9:$CU$60,14,FALSE)</f>
        <v/>
      </c>
      <c r="N1080" s="75" t="str">
        <f>VLOOKUP('[1]Cumul H'!$C1080,'[1]H S22'!$BE$9:$CU$60,18,FALSE)</f>
        <v/>
      </c>
      <c r="O1080" s="75" t="str">
        <f>VLOOKUP('[1]Cumul H'!$C1080,'[1]H S22'!$BE$9:$CU$60,22,FALSE)</f>
        <v/>
      </c>
      <c r="P1080" s="75" t="str">
        <f>VLOOKUP('[1]Cumul H'!$C1080,'[1]H S22'!$BE$9:$CU$60,26,FALSE)</f>
        <v/>
      </c>
      <c r="Q1080" s="75" t="str">
        <f>VLOOKUP('[1]Cumul H'!$C1080,'[1]H S22'!$BE$9:$CU$60,30,FALSE)</f>
        <v/>
      </c>
      <c r="R1080" s="75" t="str">
        <f>VLOOKUP('[1]Cumul H'!$C1080,'[1]H S22'!$BE$9:$CU$60,34,FALSE)</f>
        <v/>
      </c>
      <c r="S1080" s="75" t="str">
        <f>VLOOKUP('[1]Cumul H'!$C1080,'[1]H S22'!$BE$9:$CU$60,33,FALSE)</f>
        <v/>
      </c>
      <c r="T1080" s="75" t="str">
        <f>VLOOKUP('[1]Cumul H'!$C1080,'[1]H S22'!$BE$9:$CU$60,35,FALSE)</f>
        <v/>
      </c>
      <c r="U1080" s="75" t="str">
        <f>VLOOKUP('[1]Cumul H'!$C1080,'[1]H S22'!$BE$9:$CU$60,36,FALSE)</f>
        <v/>
      </c>
      <c r="V1080" s="76" t="str">
        <f t="shared" si="163"/>
        <v/>
      </c>
      <c r="W1080" s="76" t="str" cm="1">
        <f t="array" ref="W1080">IFERROR(_xlfn.IFS(V1080="","",V1080=39,"",V1080&gt;39,V1080-39),"")</f>
        <v/>
      </c>
      <c r="X1080" s="76" t="str">
        <f t="shared" si="164"/>
        <v/>
      </c>
      <c r="Y1080" s="76" t="str">
        <f t="shared" si="165"/>
        <v/>
      </c>
      <c r="Z1080" s="76" t="str">
        <f t="shared" si="166"/>
        <v/>
      </c>
      <c r="AA1080" s="77" t="str">
        <f t="shared" si="167"/>
        <v/>
      </c>
      <c r="AB1080" s="76" t="str">
        <f t="shared" si="168"/>
        <v/>
      </c>
      <c r="AC1080" s="74" t="str">
        <f>VLOOKUP('[1]Cumul H'!$C1080,'[1]H S22'!$BE$9:$CU$60,37,FALSE)</f>
        <v/>
      </c>
      <c r="AD1080" s="74" t="str">
        <f>VLOOKUP('[1]Cumul H'!$C1080,'[1]H S22'!$BE$9:$CU$60,38,FALSE)</f>
        <v/>
      </c>
      <c r="AE1080" s="74" t="str">
        <f>VLOOKUP('[1]Cumul H'!$C1080,'[1]H S22'!$BE$9:$CU$60,39,FALSE)</f>
        <v/>
      </c>
      <c r="AF1080" s="74" t="str">
        <f>VLOOKUP('[1]Cumul H'!$C1080,'[1]H S22'!$BE$9:$CU$60,40,FALSE)</f>
        <v/>
      </c>
      <c r="AG1080" s="74" t="str">
        <f>VLOOKUP('[1]Cumul H'!$C1080,'[1]H S22'!$BE$9:$CU$60,41,FALSE)</f>
        <v/>
      </c>
      <c r="AH1080" s="74" t="str">
        <f>VLOOKUP('[1]Cumul H'!$C1080,'[1]H S22'!$BE$9:$CU$60,42,FALSE)</f>
        <v/>
      </c>
      <c r="AI1080" s="74">
        <f>SUM('[1]Cumul H'!$AE1080:$AH1080)</f>
        <v>0</v>
      </c>
      <c r="AJ1080" s="72" t="str" cm="1">
        <f t="array" ref="AJ1080">IF(E1080="INTERIM",_xlfn.IFS(J1080="NON",$AK$2,J1080="OUI",$AK$3),"")</f>
        <v/>
      </c>
      <c r="AK1080" s="68" t="str">
        <f t="shared" si="160"/>
        <v/>
      </c>
      <c r="AL1080" s="68" t="str">
        <f>IF(V1080="","",IF(V1080-Tableau3[[#This Row],[Heure sans Majoration]]&lt;0,0,V1080-Tableau3[[#This Row],[Heure sans Majoration]]))</f>
        <v/>
      </c>
      <c r="AM1080" s="68" t="str">
        <f t="shared" si="169"/>
        <v/>
      </c>
      <c r="AN1080" s="68" t="str">
        <f t="shared" si="161"/>
        <v/>
      </c>
      <c r="AO1080" s="68" t="str">
        <f t="shared" si="162"/>
        <v/>
      </c>
      <c r="AP1080" s="72" t="str">
        <f>IF(C1080="","",IF(F1080=0,"",(V1080*Tableau3[[#This Row],[Salaire Horaire]]*Tableau3[[#This Row],[Coef Multi]])))</f>
        <v/>
      </c>
      <c r="AQ1080" s="72" t="str">
        <f>IF(C1080="","",IF(F1080=0,"",(Tableau3[[#This Row],[Heure avec majoration]]*Tableau3[[#This Row],[Salaire Horaire]]*Tableau3[[#This Row],[Coef Multi]]*25%)))</f>
        <v/>
      </c>
    </row>
    <row r="1081" spans="2:43" ht="15" thickBot="1" x14ac:dyDescent="0.35">
      <c r="B1081" s="73" t="s">
        <v>104</v>
      </c>
      <c r="C1081" s="74" t="str">
        <f>IF('[1]H S22'!BE22="","",'[1]H S22'!BE22)</f>
        <v/>
      </c>
      <c r="D1081" s="74" t="str">
        <f>IF(C1081="","",VLOOKUP(C1081,[1]!Tableau1[#All],5,FALSE))</f>
        <v/>
      </c>
      <c r="E1081" s="74" t="str">
        <f>IF(C1081="","",VLOOKUP(C1081,[1]!Tableau1[#All],11,FALSE))</f>
        <v/>
      </c>
      <c r="F1081" s="74" t="str">
        <f>IFERROR(IF(C1081="","",VLOOKUP(C1081,[1]!Tableau1[#All],12,FALSE)),"")</f>
        <v/>
      </c>
      <c r="G1081" s="74" t="str">
        <f>IFERROR(IF(C1081="","",VLOOKUP(C1081,[1]!Tableau1[#All],6,FALSE)),"")</f>
        <v/>
      </c>
      <c r="H1081" s="74" t="str">
        <f>IFERROR(IF(C1081="","",VLOOKUP(C1081,[1]!Tableau1[#All],13,FALSE)),"")</f>
        <v/>
      </c>
      <c r="I1081" s="74" t="str">
        <f>IFERROR(IF(C1081="","",VLOOKUP(C1081,[1]!Tableau1[#All],14,FALSE)),"")</f>
        <v/>
      </c>
      <c r="J1081" s="74" t="str">
        <f>IFERROR(IF(C1081="","",VLOOKUP(C1081,[1]!Tableau1[#All],8,FALSE)),"")</f>
        <v/>
      </c>
      <c r="K1081" s="75" t="str">
        <f>VLOOKUP('[1]Cumul H'!$C1081,'[1]H S22'!$BE$9:$CU$60,6,FALSE)</f>
        <v/>
      </c>
      <c r="L1081" s="75" t="str">
        <f>VLOOKUP('[1]Cumul H'!$C1081,'[1]H S22'!$BE$9:$CU$60,10,FALSE)</f>
        <v/>
      </c>
      <c r="M1081" s="75" t="str">
        <f>VLOOKUP('[1]Cumul H'!$C1081,'[1]H S22'!$BE$9:$CU$60,14,FALSE)</f>
        <v/>
      </c>
      <c r="N1081" s="75" t="str">
        <f>VLOOKUP('[1]Cumul H'!$C1081,'[1]H S22'!$BE$9:$CU$60,18,FALSE)</f>
        <v/>
      </c>
      <c r="O1081" s="75" t="str">
        <f>VLOOKUP('[1]Cumul H'!$C1081,'[1]H S22'!$BE$9:$CU$60,22,FALSE)</f>
        <v/>
      </c>
      <c r="P1081" s="75" t="str">
        <f>VLOOKUP('[1]Cumul H'!$C1081,'[1]H S22'!$BE$9:$CU$60,26,FALSE)</f>
        <v/>
      </c>
      <c r="Q1081" s="75" t="str">
        <f>VLOOKUP('[1]Cumul H'!$C1081,'[1]H S22'!$BE$9:$CU$60,30,FALSE)</f>
        <v/>
      </c>
      <c r="R1081" s="75" t="str">
        <f>VLOOKUP('[1]Cumul H'!$C1081,'[1]H S22'!$BE$9:$CU$60,34,FALSE)</f>
        <v/>
      </c>
      <c r="S1081" s="75" t="str">
        <f>VLOOKUP('[1]Cumul H'!$C1081,'[1]H S22'!$BE$9:$CU$60,33,FALSE)</f>
        <v/>
      </c>
      <c r="T1081" s="75" t="str">
        <f>VLOOKUP('[1]Cumul H'!$C1081,'[1]H S22'!$BE$9:$CU$60,35,FALSE)</f>
        <v/>
      </c>
      <c r="U1081" s="75" t="str">
        <f>VLOOKUP('[1]Cumul H'!$C1081,'[1]H S22'!$BE$9:$CU$60,36,FALSE)</f>
        <v/>
      </c>
      <c r="V1081" s="76" t="str">
        <f t="shared" si="163"/>
        <v/>
      </c>
      <c r="W1081" s="76" t="str" cm="1">
        <f t="array" ref="W1081">IFERROR(_xlfn.IFS(V1081="","",V1081=39,"",V1081&gt;39,V1081-39),"")</f>
        <v/>
      </c>
      <c r="X1081" s="76" t="str">
        <f t="shared" si="164"/>
        <v/>
      </c>
      <c r="Y1081" s="76" t="str">
        <f t="shared" si="165"/>
        <v/>
      </c>
      <c r="Z1081" s="76" t="str">
        <f t="shared" si="166"/>
        <v/>
      </c>
      <c r="AA1081" s="77" t="str">
        <f t="shared" si="167"/>
        <v/>
      </c>
      <c r="AB1081" s="76" t="str">
        <f t="shared" si="168"/>
        <v/>
      </c>
      <c r="AC1081" s="74" t="str">
        <f>VLOOKUP('[1]Cumul H'!$C1081,'[1]H S22'!$BE$9:$CU$60,37,FALSE)</f>
        <v/>
      </c>
      <c r="AD1081" s="74" t="str">
        <f>VLOOKUP('[1]Cumul H'!$C1081,'[1]H S22'!$BE$9:$CU$60,38,FALSE)</f>
        <v/>
      </c>
      <c r="AE1081" s="74" t="str">
        <f>VLOOKUP('[1]Cumul H'!$C1081,'[1]H S22'!$BE$9:$CU$60,39,FALSE)</f>
        <v/>
      </c>
      <c r="AF1081" s="74" t="str">
        <f>VLOOKUP('[1]Cumul H'!$C1081,'[1]H S22'!$BE$9:$CU$60,40,FALSE)</f>
        <v/>
      </c>
      <c r="AG1081" s="74" t="str">
        <f>VLOOKUP('[1]Cumul H'!$C1081,'[1]H S22'!$BE$9:$CU$60,41,FALSE)</f>
        <v/>
      </c>
      <c r="AH1081" s="74" t="str">
        <f>VLOOKUP('[1]Cumul H'!$C1081,'[1]H S22'!$BE$9:$CU$60,42,FALSE)</f>
        <v/>
      </c>
      <c r="AI1081" s="74">
        <f>SUM('[1]Cumul H'!$AE1081:$AH1081)</f>
        <v>0</v>
      </c>
      <c r="AJ1081" s="78" t="str" cm="1">
        <f t="array" ref="AJ1081">IF(E1081="INTERIM",_xlfn.IFS(J1081="NON",$AK$2,J1081="OUI",$AK$3),"")</f>
        <v/>
      </c>
      <c r="AK1081" s="74" t="str">
        <f t="shared" si="160"/>
        <v/>
      </c>
      <c r="AL1081" s="74" t="str">
        <f>IF(V1081="","",IF(V1081-Tableau3[[#This Row],[Heure sans Majoration]]&lt;0,0,V1081-Tableau3[[#This Row],[Heure sans Majoration]]))</f>
        <v/>
      </c>
      <c r="AM1081" s="74" t="str">
        <f t="shared" si="169"/>
        <v/>
      </c>
      <c r="AN1081" s="74" t="str">
        <f t="shared" si="161"/>
        <v/>
      </c>
      <c r="AO1081" s="74" t="str">
        <f t="shared" si="162"/>
        <v/>
      </c>
      <c r="AP1081" s="78" t="str">
        <f>IF(C1081="","",IF(F1081=0,"",(V1081*Tableau3[[#This Row],[Salaire Horaire]]*Tableau3[[#This Row],[Coef Multi]])))</f>
        <v/>
      </c>
      <c r="AQ1081" s="78" t="str">
        <f>IF(C1081="","",IF(F1081=0,"",(Tableau3[[#This Row],[Heure avec majoration]]*Tableau3[[#This Row],[Salaire Horaire]]*Tableau3[[#This Row],[Coef Multi]]*25%)))</f>
        <v/>
      </c>
    </row>
    <row r="1082" spans="2:43" ht="15" thickTop="1" x14ac:dyDescent="0.3">
      <c r="B1082" s="73" t="s">
        <v>104</v>
      </c>
      <c r="C1082" s="74" t="str">
        <f>IF('[1]H S22'!BE23="","",'[1]H S22'!BE23)</f>
        <v/>
      </c>
      <c r="D1082" s="74" t="str">
        <f>IF(C1082="","",VLOOKUP(C1082,[1]!Tableau1[#All],5,FALSE))</f>
        <v/>
      </c>
      <c r="E1082" s="74" t="str">
        <f>IF(C1082="","",VLOOKUP(C1082,[1]!Tableau1[#All],11,FALSE))</f>
        <v/>
      </c>
      <c r="F1082" s="74" t="str">
        <f>IFERROR(IF(C1082="","",VLOOKUP(C1082,[1]!Tableau1[#All],12,FALSE)),"")</f>
        <v/>
      </c>
      <c r="G1082" s="74" t="str">
        <f>IFERROR(IF(C1082="","",VLOOKUP(C1082,[1]!Tableau1[#All],6,FALSE)),"")</f>
        <v/>
      </c>
      <c r="H1082" s="74" t="str">
        <f>IFERROR(IF(C1082="","",VLOOKUP(C1082,[1]!Tableau1[#All],13,FALSE)),"")</f>
        <v/>
      </c>
      <c r="I1082" s="74" t="str">
        <f>IFERROR(IF(C1082="","",VLOOKUP(C1082,[1]!Tableau1[#All],14,FALSE)),"")</f>
        <v/>
      </c>
      <c r="J1082" s="74" t="str">
        <f>IFERROR(IF(C1082="","",VLOOKUP(C1082,[1]!Tableau1[#All],8,FALSE)),"")</f>
        <v/>
      </c>
      <c r="K1082" s="75" t="str">
        <f>VLOOKUP('[1]Cumul H'!$C1082,'[1]H S22'!$BE$9:$CU$60,6,FALSE)</f>
        <v/>
      </c>
      <c r="L1082" s="75" t="str">
        <f>VLOOKUP('[1]Cumul H'!$C1082,'[1]H S22'!$BE$9:$CU$60,10,FALSE)</f>
        <v/>
      </c>
      <c r="M1082" s="75" t="str">
        <f>VLOOKUP('[1]Cumul H'!$C1082,'[1]H S22'!$BE$9:$CU$60,14,FALSE)</f>
        <v/>
      </c>
      <c r="N1082" s="75" t="str">
        <f>VLOOKUP('[1]Cumul H'!$C1082,'[1]H S22'!$BE$9:$CU$60,18,FALSE)</f>
        <v/>
      </c>
      <c r="O1082" s="75" t="str">
        <f>VLOOKUP('[1]Cumul H'!$C1082,'[1]H S22'!$BE$9:$CU$60,22,FALSE)</f>
        <v/>
      </c>
      <c r="P1082" s="75" t="str">
        <f>VLOOKUP('[1]Cumul H'!$C1082,'[1]H S22'!$BE$9:$CU$60,26,FALSE)</f>
        <v/>
      </c>
      <c r="Q1082" s="75" t="str">
        <f>VLOOKUP('[1]Cumul H'!$C1082,'[1]H S22'!$BE$9:$CU$60,30,FALSE)</f>
        <v/>
      </c>
      <c r="R1082" s="75" t="str">
        <f>VLOOKUP('[1]Cumul H'!$C1082,'[1]H S22'!$BE$9:$CU$60,34,FALSE)</f>
        <v/>
      </c>
      <c r="S1082" s="75" t="str">
        <f>VLOOKUP('[1]Cumul H'!$C1082,'[1]H S22'!$BE$9:$CU$60,33,FALSE)</f>
        <v/>
      </c>
      <c r="T1082" s="75" t="str">
        <f>VLOOKUP('[1]Cumul H'!$C1082,'[1]H S22'!$BE$9:$CU$60,35,FALSE)</f>
        <v/>
      </c>
      <c r="U1082" s="75" t="str">
        <f>VLOOKUP('[1]Cumul H'!$C1082,'[1]H S22'!$BE$9:$CU$60,36,FALSE)</f>
        <v/>
      </c>
      <c r="V1082" s="76" t="str">
        <f t="shared" si="163"/>
        <v/>
      </c>
      <c r="W1082" s="76" t="str" cm="1">
        <f t="array" ref="W1082">IFERROR(_xlfn.IFS(V1082="","",V1082=39,"",V1082&gt;39,V1082-39),"")</f>
        <v/>
      </c>
      <c r="X1082" s="76" t="str">
        <f t="shared" si="164"/>
        <v/>
      </c>
      <c r="Y1082" s="76" t="str">
        <f t="shared" si="165"/>
        <v/>
      </c>
      <c r="Z1082" s="76" t="str">
        <f t="shared" si="166"/>
        <v/>
      </c>
      <c r="AA1082" s="77" t="str">
        <f t="shared" si="167"/>
        <v/>
      </c>
      <c r="AB1082" s="76" t="str">
        <f t="shared" si="168"/>
        <v/>
      </c>
      <c r="AC1082" s="74" t="str">
        <f>VLOOKUP('[1]Cumul H'!$C1082,'[1]H S22'!$BE$9:$CU$60,37,FALSE)</f>
        <v/>
      </c>
      <c r="AD1082" s="74" t="str">
        <f>VLOOKUP('[1]Cumul H'!$C1082,'[1]H S22'!$BE$9:$CU$60,38,FALSE)</f>
        <v/>
      </c>
      <c r="AE1082" s="74" t="str">
        <f>VLOOKUP('[1]Cumul H'!$C1082,'[1]H S22'!$BE$9:$CU$60,39,FALSE)</f>
        <v/>
      </c>
      <c r="AF1082" s="74" t="str">
        <f>VLOOKUP('[1]Cumul H'!$C1082,'[1]H S22'!$BE$9:$CU$60,40,FALSE)</f>
        <v/>
      </c>
      <c r="AG1082" s="74" t="str">
        <f>VLOOKUP('[1]Cumul H'!$C1082,'[1]H S22'!$BE$9:$CU$60,41,FALSE)</f>
        <v/>
      </c>
      <c r="AH1082" s="74" t="str">
        <f>VLOOKUP('[1]Cumul H'!$C1082,'[1]H S22'!$BE$9:$CU$60,42,FALSE)</f>
        <v/>
      </c>
      <c r="AI1082" s="74">
        <f>SUM('[1]Cumul H'!$AE1082:$AH1082)</f>
        <v>0</v>
      </c>
      <c r="AJ1082" s="72" t="str" cm="1">
        <f t="array" ref="AJ1082">IF(E1082="INTERIM",_xlfn.IFS(J1082="NON",$AK$2,J1082="OUI",$AK$3),"")</f>
        <v/>
      </c>
      <c r="AK1082" s="68" t="str">
        <f t="shared" si="160"/>
        <v/>
      </c>
      <c r="AL1082" s="68" t="str">
        <f>IF(V1082="","",IF(V1082-Tableau3[[#This Row],[Heure sans Majoration]]&lt;0,0,V1082-Tableau3[[#This Row],[Heure sans Majoration]]))</f>
        <v/>
      </c>
      <c r="AM1082" s="68" t="str">
        <f t="shared" si="169"/>
        <v/>
      </c>
      <c r="AN1082" s="68" t="str">
        <f t="shared" si="161"/>
        <v/>
      </c>
      <c r="AO1082" s="68" t="str">
        <f t="shared" si="162"/>
        <v/>
      </c>
      <c r="AP1082" s="72" t="str">
        <f>IF(C1082="","",IF(F1082=0,"",(V1082*Tableau3[[#This Row],[Salaire Horaire]]*Tableau3[[#This Row],[Coef Multi]])))</f>
        <v/>
      </c>
      <c r="AQ1082" s="72" t="str">
        <f>IF(C1082="","",IF(F1082=0,"",(Tableau3[[#This Row],[Heure avec majoration]]*Tableau3[[#This Row],[Salaire Horaire]]*Tableau3[[#This Row],[Coef Multi]]*25%)))</f>
        <v/>
      </c>
    </row>
    <row r="1083" spans="2:43" ht="15" thickBot="1" x14ac:dyDescent="0.35">
      <c r="B1083" s="73" t="s">
        <v>104</v>
      </c>
      <c r="C1083" s="74" t="str">
        <f>IF('[1]H S22'!BE24="","",'[1]H S22'!BE24)</f>
        <v/>
      </c>
      <c r="D1083" s="74" t="str">
        <f>IF(C1083="","",VLOOKUP(C1083,[1]!Tableau1[#All],5,FALSE))</f>
        <v/>
      </c>
      <c r="E1083" s="74" t="str">
        <f>IF(C1083="","",VLOOKUP(C1083,[1]!Tableau1[#All],11,FALSE))</f>
        <v/>
      </c>
      <c r="F1083" s="74" t="str">
        <f>IFERROR(IF(C1083="","",VLOOKUP(C1083,[1]!Tableau1[#All],12,FALSE)),"")</f>
        <v/>
      </c>
      <c r="G1083" s="74" t="str">
        <f>IFERROR(IF(C1083="","",VLOOKUP(C1083,[1]!Tableau1[#All],6,FALSE)),"")</f>
        <v/>
      </c>
      <c r="H1083" s="74" t="str">
        <f>IFERROR(IF(C1083="","",VLOOKUP(C1083,[1]!Tableau1[#All],13,FALSE)),"")</f>
        <v/>
      </c>
      <c r="I1083" s="74" t="str">
        <f>IFERROR(IF(C1083="","",VLOOKUP(C1083,[1]!Tableau1[#All],14,FALSE)),"")</f>
        <v/>
      </c>
      <c r="J1083" s="74" t="str">
        <f>IFERROR(IF(C1083="","",VLOOKUP(C1083,[1]!Tableau1[#All],8,FALSE)),"")</f>
        <v/>
      </c>
      <c r="K1083" s="75" t="str">
        <f>VLOOKUP('[1]Cumul H'!$C1083,'[1]H S22'!$BE$9:$CU$60,6,FALSE)</f>
        <v/>
      </c>
      <c r="L1083" s="75" t="str">
        <f>VLOOKUP('[1]Cumul H'!$C1083,'[1]H S22'!$BE$9:$CU$60,10,FALSE)</f>
        <v/>
      </c>
      <c r="M1083" s="75" t="str">
        <f>VLOOKUP('[1]Cumul H'!$C1083,'[1]H S22'!$BE$9:$CU$60,14,FALSE)</f>
        <v/>
      </c>
      <c r="N1083" s="75" t="str">
        <f>VLOOKUP('[1]Cumul H'!$C1083,'[1]H S22'!$BE$9:$CU$60,18,FALSE)</f>
        <v/>
      </c>
      <c r="O1083" s="75" t="str">
        <f>VLOOKUP('[1]Cumul H'!$C1083,'[1]H S22'!$BE$9:$CU$60,22,FALSE)</f>
        <v/>
      </c>
      <c r="P1083" s="75" t="str">
        <f>VLOOKUP('[1]Cumul H'!$C1083,'[1]H S22'!$BE$9:$CU$60,26,FALSE)</f>
        <v/>
      </c>
      <c r="Q1083" s="75" t="str">
        <f>VLOOKUP('[1]Cumul H'!$C1083,'[1]H S22'!$BE$9:$CU$60,30,FALSE)</f>
        <v/>
      </c>
      <c r="R1083" s="75" t="str">
        <f>VLOOKUP('[1]Cumul H'!$C1083,'[1]H S22'!$BE$9:$CU$60,34,FALSE)</f>
        <v/>
      </c>
      <c r="S1083" s="75" t="str">
        <f>VLOOKUP('[1]Cumul H'!$C1083,'[1]H S22'!$BE$9:$CU$60,33,FALSE)</f>
        <v/>
      </c>
      <c r="T1083" s="75" t="str">
        <f>VLOOKUP('[1]Cumul H'!$C1083,'[1]H S22'!$BE$9:$CU$60,35,FALSE)</f>
        <v/>
      </c>
      <c r="U1083" s="75" t="str">
        <f>VLOOKUP('[1]Cumul H'!$C1083,'[1]H S22'!$BE$9:$CU$60,36,FALSE)</f>
        <v/>
      </c>
      <c r="V1083" s="76" t="str">
        <f t="shared" si="163"/>
        <v/>
      </c>
      <c r="W1083" s="76" t="str" cm="1">
        <f t="array" ref="W1083">IFERROR(_xlfn.IFS(V1083="","",V1083=39,"",V1083&gt;39,V1083-39),"")</f>
        <v/>
      </c>
      <c r="X1083" s="76" t="str">
        <f t="shared" si="164"/>
        <v/>
      </c>
      <c r="Y1083" s="76" t="str">
        <f t="shared" si="165"/>
        <v/>
      </c>
      <c r="Z1083" s="76" t="str">
        <f t="shared" si="166"/>
        <v/>
      </c>
      <c r="AA1083" s="77" t="str">
        <f t="shared" si="167"/>
        <v/>
      </c>
      <c r="AB1083" s="76" t="str">
        <f t="shared" si="168"/>
        <v/>
      </c>
      <c r="AC1083" s="74" t="str">
        <f>VLOOKUP('[1]Cumul H'!$C1083,'[1]H S22'!$BE$9:$CU$60,37,FALSE)</f>
        <v/>
      </c>
      <c r="AD1083" s="74" t="str">
        <f>VLOOKUP('[1]Cumul H'!$C1083,'[1]H S22'!$BE$9:$CU$60,38,FALSE)</f>
        <v/>
      </c>
      <c r="AE1083" s="74" t="str">
        <f>VLOOKUP('[1]Cumul H'!$C1083,'[1]H S22'!$BE$9:$CU$60,39,FALSE)</f>
        <v/>
      </c>
      <c r="AF1083" s="74" t="str">
        <f>VLOOKUP('[1]Cumul H'!$C1083,'[1]H S22'!$BE$9:$CU$60,40,FALSE)</f>
        <v/>
      </c>
      <c r="AG1083" s="74" t="str">
        <f>VLOOKUP('[1]Cumul H'!$C1083,'[1]H S22'!$BE$9:$CU$60,41,FALSE)</f>
        <v/>
      </c>
      <c r="AH1083" s="74" t="str">
        <f>VLOOKUP('[1]Cumul H'!$C1083,'[1]H S22'!$BE$9:$CU$60,42,FALSE)</f>
        <v/>
      </c>
      <c r="AI1083" s="74">
        <f>SUM('[1]Cumul H'!$AE1083:$AH1083)</f>
        <v>0</v>
      </c>
      <c r="AJ1083" s="78" t="str" cm="1">
        <f t="array" ref="AJ1083">IF(E1083="INTERIM",_xlfn.IFS(J1083="NON",$AK$2,J1083="OUI",$AK$3),"")</f>
        <v/>
      </c>
      <c r="AK1083" s="74" t="str">
        <f t="shared" si="160"/>
        <v/>
      </c>
      <c r="AL1083" s="74" t="str">
        <f>IF(V1083="","",IF(V1083-Tableau3[[#This Row],[Heure sans Majoration]]&lt;0,0,V1083-Tableau3[[#This Row],[Heure sans Majoration]]))</f>
        <v/>
      </c>
      <c r="AM1083" s="74" t="str">
        <f t="shared" si="169"/>
        <v/>
      </c>
      <c r="AN1083" s="74" t="str">
        <f t="shared" si="161"/>
        <v/>
      </c>
      <c r="AO1083" s="74" t="str">
        <f t="shared" si="162"/>
        <v/>
      </c>
      <c r="AP1083" s="78" t="str">
        <f>IF(C1083="","",IF(F1083=0,"",(V1083*Tableau3[[#This Row],[Salaire Horaire]]*Tableau3[[#This Row],[Coef Multi]])))</f>
        <v/>
      </c>
      <c r="AQ1083" s="78" t="str">
        <f>IF(C1083="","",IF(F1083=0,"",(Tableau3[[#This Row],[Heure avec majoration]]*Tableau3[[#This Row],[Salaire Horaire]]*Tableau3[[#This Row],[Coef Multi]]*25%)))</f>
        <v/>
      </c>
    </row>
    <row r="1084" spans="2:43" ht="15" thickTop="1" x14ac:dyDescent="0.3">
      <c r="B1084" s="73" t="s">
        <v>104</v>
      </c>
      <c r="C1084" s="74" t="str">
        <f>IF('[1]H S22'!BE25="","",'[1]H S22'!BE25)</f>
        <v/>
      </c>
      <c r="D1084" s="74" t="str">
        <f>IF(C1084="","",VLOOKUP(C1084,[1]!Tableau1[#All],5,FALSE))</f>
        <v/>
      </c>
      <c r="E1084" s="74" t="str">
        <f>IF(C1084="","",VLOOKUP(C1084,[1]!Tableau1[#All],11,FALSE))</f>
        <v/>
      </c>
      <c r="F1084" s="74" t="str">
        <f>IFERROR(IF(C1084="","",VLOOKUP(C1084,[1]!Tableau1[#All],12,FALSE)),"")</f>
        <v/>
      </c>
      <c r="G1084" s="74" t="str">
        <f>IFERROR(IF(C1084="","",VLOOKUP(C1084,[1]!Tableau1[#All],6,FALSE)),"")</f>
        <v/>
      </c>
      <c r="H1084" s="74" t="str">
        <f>IFERROR(IF(C1084="","",VLOOKUP(C1084,[1]!Tableau1[#All],13,FALSE)),"")</f>
        <v/>
      </c>
      <c r="I1084" s="74" t="str">
        <f>IFERROR(IF(C1084="","",VLOOKUP(C1084,[1]!Tableau1[#All],14,FALSE)),"")</f>
        <v/>
      </c>
      <c r="J1084" s="74" t="str">
        <f>IFERROR(IF(C1084="","",VLOOKUP(C1084,[1]!Tableau1[#All],8,FALSE)),"")</f>
        <v/>
      </c>
      <c r="K1084" s="75" t="str">
        <f>VLOOKUP('[1]Cumul H'!$C1084,'[1]H S22'!$BE$9:$CU$60,6,FALSE)</f>
        <v/>
      </c>
      <c r="L1084" s="75" t="str">
        <f>VLOOKUP('[1]Cumul H'!$C1084,'[1]H S22'!$BE$9:$CU$60,10,FALSE)</f>
        <v/>
      </c>
      <c r="M1084" s="75" t="str">
        <f>VLOOKUP('[1]Cumul H'!$C1084,'[1]H S22'!$BE$9:$CU$60,14,FALSE)</f>
        <v/>
      </c>
      <c r="N1084" s="75" t="str">
        <f>VLOOKUP('[1]Cumul H'!$C1084,'[1]H S22'!$BE$9:$CU$60,18,FALSE)</f>
        <v/>
      </c>
      <c r="O1084" s="75" t="str">
        <f>VLOOKUP('[1]Cumul H'!$C1084,'[1]H S22'!$BE$9:$CU$60,22,FALSE)</f>
        <v/>
      </c>
      <c r="P1084" s="75" t="str">
        <f>VLOOKUP('[1]Cumul H'!$C1084,'[1]H S22'!$BE$9:$CU$60,26,FALSE)</f>
        <v/>
      </c>
      <c r="Q1084" s="75" t="str">
        <f>VLOOKUP('[1]Cumul H'!$C1084,'[1]H S22'!$BE$9:$CU$60,30,FALSE)</f>
        <v/>
      </c>
      <c r="R1084" s="75" t="str">
        <f>VLOOKUP('[1]Cumul H'!$C1084,'[1]H S22'!$BE$9:$CU$60,34,FALSE)</f>
        <v/>
      </c>
      <c r="S1084" s="75" t="str">
        <f>VLOOKUP('[1]Cumul H'!$C1084,'[1]H S22'!$BE$9:$CU$60,33,FALSE)</f>
        <v/>
      </c>
      <c r="T1084" s="75" t="str">
        <f>VLOOKUP('[1]Cumul H'!$C1084,'[1]H S22'!$BE$9:$CU$60,35,FALSE)</f>
        <v/>
      </c>
      <c r="U1084" s="75" t="str">
        <f>VLOOKUP('[1]Cumul H'!$C1084,'[1]H S22'!$BE$9:$CU$60,36,FALSE)</f>
        <v/>
      </c>
      <c r="V1084" s="76" t="str">
        <f t="shared" si="163"/>
        <v/>
      </c>
      <c r="W1084" s="76" t="str" cm="1">
        <f t="array" ref="W1084">IFERROR(_xlfn.IFS(V1084="","",V1084=39,"",V1084&gt;39,V1084-39),"")</f>
        <v/>
      </c>
      <c r="X1084" s="76" t="str">
        <f t="shared" si="164"/>
        <v/>
      </c>
      <c r="Y1084" s="76" t="str">
        <f t="shared" si="165"/>
        <v/>
      </c>
      <c r="Z1084" s="76" t="str">
        <f t="shared" si="166"/>
        <v/>
      </c>
      <c r="AA1084" s="77" t="str">
        <f t="shared" si="167"/>
        <v/>
      </c>
      <c r="AB1084" s="76" t="str">
        <f t="shared" si="168"/>
        <v/>
      </c>
      <c r="AC1084" s="74" t="str">
        <f>VLOOKUP('[1]Cumul H'!$C1084,'[1]H S22'!$BE$9:$CU$60,37,FALSE)</f>
        <v/>
      </c>
      <c r="AD1084" s="74" t="str">
        <f>VLOOKUP('[1]Cumul H'!$C1084,'[1]H S22'!$BE$9:$CU$60,38,FALSE)</f>
        <v/>
      </c>
      <c r="AE1084" s="74" t="str">
        <f>VLOOKUP('[1]Cumul H'!$C1084,'[1]H S22'!$BE$9:$CU$60,39,FALSE)</f>
        <v/>
      </c>
      <c r="AF1084" s="74" t="str">
        <f>VLOOKUP('[1]Cumul H'!$C1084,'[1]H S22'!$BE$9:$CU$60,40,FALSE)</f>
        <v/>
      </c>
      <c r="AG1084" s="74" t="str">
        <f>VLOOKUP('[1]Cumul H'!$C1084,'[1]H S22'!$BE$9:$CU$60,41,FALSE)</f>
        <v/>
      </c>
      <c r="AH1084" s="74" t="str">
        <f>VLOOKUP('[1]Cumul H'!$C1084,'[1]H S22'!$BE$9:$CU$60,42,FALSE)</f>
        <v/>
      </c>
      <c r="AI1084" s="74">
        <f>SUM('[1]Cumul H'!$AE1084:$AH1084)</f>
        <v>0</v>
      </c>
      <c r="AJ1084" s="72" t="str" cm="1">
        <f t="array" ref="AJ1084">IF(E1084="INTERIM",_xlfn.IFS(J1084="NON",$AK$2,J1084="OUI",$AK$3),"")</f>
        <v/>
      </c>
      <c r="AK1084" s="68" t="str">
        <f t="shared" si="160"/>
        <v/>
      </c>
      <c r="AL1084" s="68" t="str">
        <f>IF(V1084="","",IF(V1084-Tableau3[[#This Row],[Heure sans Majoration]]&lt;0,0,V1084-Tableau3[[#This Row],[Heure sans Majoration]]))</f>
        <v/>
      </c>
      <c r="AM1084" s="68" t="str">
        <f t="shared" si="169"/>
        <v/>
      </c>
      <c r="AN1084" s="68" t="str">
        <f t="shared" si="161"/>
        <v/>
      </c>
      <c r="AO1084" s="68" t="str">
        <f t="shared" si="162"/>
        <v/>
      </c>
      <c r="AP1084" s="72" t="str">
        <f>IF(C1084="","",IF(F1084=0,"",(V1084*Tableau3[[#This Row],[Salaire Horaire]]*Tableau3[[#This Row],[Coef Multi]])))</f>
        <v/>
      </c>
      <c r="AQ1084" s="72" t="str">
        <f>IF(C1084="","",IF(F1084=0,"",(Tableau3[[#This Row],[Heure avec majoration]]*Tableau3[[#This Row],[Salaire Horaire]]*Tableau3[[#This Row],[Coef Multi]]*25%)))</f>
        <v/>
      </c>
    </row>
    <row r="1085" spans="2:43" ht="15" thickBot="1" x14ac:dyDescent="0.35">
      <c r="B1085" s="73" t="s">
        <v>104</v>
      </c>
      <c r="C1085" s="74" t="str">
        <f>IF('[1]H S22'!BE26="","",'[1]H S22'!BE26)</f>
        <v/>
      </c>
      <c r="D1085" s="74" t="str">
        <f>IF(C1085="","",VLOOKUP(C1085,[1]!Tableau1[#All],5,FALSE))</f>
        <v/>
      </c>
      <c r="E1085" s="74" t="str">
        <f>IF(C1085="","",VLOOKUP(C1085,[1]!Tableau1[#All],11,FALSE))</f>
        <v/>
      </c>
      <c r="F1085" s="74" t="str">
        <f>IFERROR(IF(C1085="","",VLOOKUP(C1085,[1]!Tableau1[#All],12,FALSE)),"")</f>
        <v/>
      </c>
      <c r="G1085" s="74" t="str">
        <f>IFERROR(IF(C1085="","",VLOOKUP(C1085,[1]!Tableau1[#All],6,FALSE)),"")</f>
        <v/>
      </c>
      <c r="H1085" s="74" t="str">
        <f>IFERROR(IF(C1085="","",VLOOKUP(C1085,[1]!Tableau1[#All],13,FALSE)),"")</f>
        <v/>
      </c>
      <c r="I1085" s="74" t="str">
        <f>IFERROR(IF(C1085="","",VLOOKUP(C1085,[1]!Tableau1[#All],14,FALSE)),"")</f>
        <v/>
      </c>
      <c r="J1085" s="74" t="str">
        <f>IFERROR(IF(C1085="","",VLOOKUP(C1085,[1]!Tableau1[#All],8,FALSE)),"")</f>
        <v/>
      </c>
      <c r="K1085" s="75" t="str">
        <f>VLOOKUP('[1]Cumul H'!$C1085,'[1]H S22'!$BE$9:$CU$60,6,FALSE)</f>
        <v/>
      </c>
      <c r="L1085" s="75" t="str">
        <f>VLOOKUP('[1]Cumul H'!$C1085,'[1]H S22'!$BE$9:$CU$60,10,FALSE)</f>
        <v/>
      </c>
      <c r="M1085" s="75" t="str">
        <f>VLOOKUP('[1]Cumul H'!$C1085,'[1]H S22'!$BE$9:$CU$60,14,FALSE)</f>
        <v/>
      </c>
      <c r="N1085" s="75" t="str">
        <f>VLOOKUP('[1]Cumul H'!$C1085,'[1]H S22'!$BE$9:$CU$60,18,FALSE)</f>
        <v/>
      </c>
      <c r="O1085" s="75" t="str">
        <f>VLOOKUP('[1]Cumul H'!$C1085,'[1]H S22'!$BE$9:$CU$60,22,FALSE)</f>
        <v/>
      </c>
      <c r="P1085" s="75" t="str">
        <f>VLOOKUP('[1]Cumul H'!$C1085,'[1]H S22'!$BE$9:$CU$60,26,FALSE)</f>
        <v/>
      </c>
      <c r="Q1085" s="75" t="str">
        <f>VLOOKUP('[1]Cumul H'!$C1085,'[1]H S22'!$BE$9:$CU$60,30,FALSE)</f>
        <v/>
      </c>
      <c r="R1085" s="75" t="str">
        <f>VLOOKUP('[1]Cumul H'!$C1085,'[1]H S22'!$BE$9:$CU$60,34,FALSE)</f>
        <v/>
      </c>
      <c r="S1085" s="75" t="str">
        <f>VLOOKUP('[1]Cumul H'!$C1085,'[1]H S22'!$BE$9:$CU$60,33,FALSE)</f>
        <v/>
      </c>
      <c r="T1085" s="75" t="str">
        <f>VLOOKUP('[1]Cumul H'!$C1085,'[1]H S22'!$BE$9:$CU$60,35,FALSE)</f>
        <v/>
      </c>
      <c r="U1085" s="75" t="str">
        <f>VLOOKUP('[1]Cumul H'!$C1085,'[1]H S22'!$BE$9:$CU$60,36,FALSE)</f>
        <v/>
      </c>
      <c r="V1085" s="76" t="str">
        <f t="shared" si="163"/>
        <v/>
      </c>
      <c r="W1085" s="76" t="str" cm="1">
        <f t="array" ref="W1085">IFERROR(_xlfn.IFS(V1085="","",V1085=39,"",V1085&gt;39,V1085-39),"")</f>
        <v/>
      </c>
      <c r="X1085" s="76" t="str">
        <f t="shared" si="164"/>
        <v/>
      </c>
      <c r="Y1085" s="76" t="str">
        <f t="shared" si="165"/>
        <v/>
      </c>
      <c r="Z1085" s="76" t="str">
        <f t="shared" si="166"/>
        <v/>
      </c>
      <c r="AA1085" s="77" t="str">
        <f t="shared" si="167"/>
        <v/>
      </c>
      <c r="AB1085" s="76" t="str">
        <f t="shared" si="168"/>
        <v/>
      </c>
      <c r="AC1085" s="74" t="str">
        <f>VLOOKUP('[1]Cumul H'!$C1085,'[1]H S22'!$BE$9:$CU$60,37,FALSE)</f>
        <v/>
      </c>
      <c r="AD1085" s="74" t="str">
        <f>VLOOKUP('[1]Cumul H'!$C1085,'[1]H S22'!$BE$9:$CU$60,38,FALSE)</f>
        <v/>
      </c>
      <c r="AE1085" s="74" t="str">
        <f>VLOOKUP('[1]Cumul H'!$C1085,'[1]H S22'!$BE$9:$CU$60,39,FALSE)</f>
        <v/>
      </c>
      <c r="AF1085" s="74" t="str">
        <f>VLOOKUP('[1]Cumul H'!$C1085,'[1]H S22'!$BE$9:$CU$60,40,FALSE)</f>
        <v/>
      </c>
      <c r="AG1085" s="74" t="str">
        <f>VLOOKUP('[1]Cumul H'!$C1085,'[1]H S22'!$BE$9:$CU$60,41,FALSE)</f>
        <v/>
      </c>
      <c r="AH1085" s="74" t="str">
        <f>VLOOKUP('[1]Cumul H'!$C1085,'[1]H S22'!$BE$9:$CU$60,42,FALSE)</f>
        <v/>
      </c>
      <c r="AI1085" s="74">
        <f>SUM('[1]Cumul H'!$AE1085:$AH1085)</f>
        <v>0</v>
      </c>
      <c r="AJ1085" s="78" t="str" cm="1">
        <f t="array" ref="AJ1085">IF(E1085="INTERIM",_xlfn.IFS(J1085="NON",$AK$2,J1085="OUI",$AK$3),"")</f>
        <v/>
      </c>
      <c r="AK1085" s="74" t="str">
        <f t="shared" si="160"/>
        <v/>
      </c>
      <c r="AL1085" s="74" t="str">
        <f>IF(V1085="","",IF(V1085-Tableau3[[#This Row],[Heure sans Majoration]]&lt;0,0,V1085-Tableau3[[#This Row],[Heure sans Majoration]]))</f>
        <v/>
      </c>
      <c r="AM1085" s="74" t="str">
        <f t="shared" si="169"/>
        <v/>
      </c>
      <c r="AN1085" s="74" t="str">
        <f t="shared" si="161"/>
        <v/>
      </c>
      <c r="AO1085" s="74" t="str">
        <f t="shared" si="162"/>
        <v/>
      </c>
      <c r="AP1085" s="78" t="str">
        <f>IF(C1085="","",IF(F1085=0,"",(V1085*Tableau3[[#This Row],[Salaire Horaire]]*Tableau3[[#This Row],[Coef Multi]])))</f>
        <v/>
      </c>
      <c r="AQ1085" s="78" t="str">
        <f>IF(C1085="","",IF(F1085=0,"",(Tableau3[[#This Row],[Heure avec majoration]]*Tableau3[[#This Row],[Salaire Horaire]]*Tableau3[[#This Row],[Coef Multi]]*25%)))</f>
        <v/>
      </c>
    </row>
    <row r="1086" spans="2:43" ht="15" thickTop="1" x14ac:dyDescent="0.3">
      <c r="B1086" s="73" t="s">
        <v>104</v>
      </c>
      <c r="C1086" s="74" t="str">
        <f>IF('[1]H S22'!BE27="","",'[1]H S22'!BE27)</f>
        <v/>
      </c>
      <c r="D1086" s="74" t="str">
        <f>IF(C1086="","",VLOOKUP(C1086,[1]!Tableau1[#All],5,FALSE))</f>
        <v/>
      </c>
      <c r="E1086" s="74" t="str">
        <f>IF(C1086="","",VLOOKUP(C1086,[1]!Tableau1[#All],11,FALSE))</f>
        <v/>
      </c>
      <c r="F1086" s="74" t="str">
        <f>IFERROR(IF(C1086="","",VLOOKUP(C1086,[1]!Tableau1[#All],12,FALSE)),"")</f>
        <v/>
      </c>
      <c r="G1086" s="74" t="str">
        <f>IFERROR(IF(C1086="","",VLOOKUP(C1086,[1]!Tableau1[#All],6,FALSE)),"")</f>
        <v/>
      </c>
      <c r="H1086" s="74" t="str">
        <f>IFERROR(IF(C1086="","",VLOOKUP(C1086,[1]!Tableau1[#All],13,FALSE)),"")</f>
        <v/>
      </c>
      <c r="I1086" s="74" t="str">
        <f>IFERROR(IF(C1086="","",VLOOKUP(C1086,[1]!Tableau1[#All],14,FALSE)),"")</f>
        <v/>
      </c>
      <c r="J1086" s="74" t="str">
        <f>IFERROR(IF(C1086="","",VLOOKUP(C1086,[1]!Tableau1[#All],8,FALSE)),"")</f>
        <v/>
      </c>
      <c r="K1086" s="75" t="str">
        <f>VLOOKUP('[1]Cumul H'!$C1086,'[1]H S22'!$BE$9:$CU$60,6,FALSE)</f>
        <v/>
      </c>
      <c r="L1086" s="75" t="str">
        <f>VLOOKUP('[1]Cumul H'!$C1086,'[1]H S22'!$BE$9:$CU$60,10,FALSE)</f>
        <v/>
      </c>
      <c r="M1086" s="75" t="str">
        <f>VLOOKUP('[1]Cumul H'!$C1086,'[1]H S22'!$BE$9:$CU$60,14,FALSE)</f>
        <v/>
      </c>
      <c r="N1086" s="75" t="str">
        <f>VLOOKUP('[1]Cumul H'!$C1086,'[1]H S22'!$BE$9:$CU$60,18,FALSE)</f>
        <v/>
      </c>
      <c r="O1086" s="75" t="str">
        <f>VLOOKUP('[1]Cumul H'!$C1086,'[1]H S22'!$BE$9:$CU$60,22,FALSE)</f>
        <v/>
      </c>
      <c r="P1086" s="75" t="str">
        <f>VLOOKUP('[1]Cumul H'!$C1086,'[1]H S22'!$BE$9:$CU$60,26,FALSE)</f>
        <v/>
      </c>
      <c r="Q1086" s="75" t="str">
        <f>VLOOKUP('[1]Cumul H'!$C1086,'[1]H S22'!$BE$9:$CU$60,30,FALSE)</f>
        <v/>
      </c>
      <c r="R1086" s="75" t="str">
        <f>VLOOKUP('[1]Cumul H'!$C1086,'[1]H S22'!$BE$9:$CU$60,34,FALSE)</f>
        <v/>
      </c>
      <c r="S1086" s="75" t="str">
        <f>VLOOKUP('[1]Cumul H'!$C1086,'[1]H S22'!$BE$9:$CU$60,33,FALSE)</f>
        <v/>
      </c>
      <c r="T1086" s="75" t="str">
        <f>VLOOKUP('[1]Cumul H'!$C1086,'[1]H S22'!$BE$9:$CU$60,35,FALSE)</f>
        <v/>
      </c>
      <c r="U1086" s="75" t="str">
        <f>VLOOKUP('[1]Cumul H'!$C1086,'[1]H S22'!$BE$9:$CU$60,36,FALSE)</f>
        <v/>
      </c>
      <c r="V1086" s="76" t="str">
        <f t="shared" si="163"/>
        <v/>
      </c>
      <c r="W1086" s="76" t="str" cm="1">
        <f t="array" ref="W1086">IFERROR(_xlfn.IFS(V1086="","",V1086=39,"",V1086&gt;39,V1086-39),"")</f>
        <v/>
      </c>
      <c r="X1086" s="76" t="str">
        <f t="shared" si="164"/>
        <v/>
      </c>
      <c r="Y1086" s="76" t="str">
        <f t="shared" si="165"/>
        <v/>
      </c>
      <c r="Z1086" s="76" t="str">
        <f t="shared" si="166"/>
        <v/>
      </c>
      <c r="AA1086" s="77" t="str">
        <f t="shared" si="167"/>
        <v/>
      </c>
      <c r="AB1086" s="76" t="str">
        <f t="shared" si="168"/>
        <v/>
      </c>
      <c r="AC1086" s="74" t="str">
        <f>VLOOKUP('[1]Cumul H'!$C1086,'[1]H S22'!$BE$9:$CU$60,37,FALSE)</f>
        <v/>
      </c>
      <c r="AD1086" s="74" t="str">
        <f>VLOOKUP('[1]Cumul H'!$C1086,'[1]H S22'!$BE$9:$CU$60,38,FALSE)</f>
        <v/>
      </c>
      <c r="AE1086" s="74" t="str">
        <f>VLOOKUP('[1]Cumul H'!$C1086,'[1]H S22'!$BE$9:$CU$60,39,FALSE)</f>
        <v/>
      </c>
      <c r="AF1086" s="74" t="str">
        <f>VLOOKUP('[1]Cumul H'!$C1086,'[1]H S22'!$BE$9:$CU$60,40,FALSE)</f>
        <v/>
      </c>
      <c r="AG1086" s="74" t="str">
        <f>VLOOKUP('[1]Cumul H'!$C1086,'[1]H S22'!$BE$9:$CU$60,41,FALSE)</f>
        <v/>
      </c>
      <c r="AH1086" s="74" t="str">
        <f>VLOOKUP('[1]Cumul H'!$C1086,'[1]H S22'!$BE$9:$CU$60,42,FALSE)</f>
        <v/>
      </c>
      <c r="AI1086" s="74">
        <f>SUM('[1]Cumul H'!$AE1086:$AH1086)</f>
        <v>0</v>
      </c>
      <c r="AJ1086" s="72" t="str" cm="1">
        <f t="array" ref="AJ1086">IF(E1086="INTERIM",_xlfn.IFS(J1086="NON",$AK$2,J1086="OUI",$AK$3),"")</f>
        <v/>
      </c>
      <c r="AK1086" s="68" t="str">
        <f t="shared" si="160"/>
        <v/>
      </c>
      <c r="AL1086" s="68" t="str">
        <f>IF(V1086="","",IF(V1086-Tableau3[[#This Row],[Heure sans Majoration]]&lt;0,0,V1086-Tableau3[[#This Row],[Heure sans Majoration]]))</f>
        <v/>
      </c>
      <c r="AM1086" s="68" t="str">
        <f t="shared" si="169"/>
        <v/>
      </c>
      <c r="AN1086" s="68" t="str">
        <f t="shared" si="161"/>
        <v/>
      </c>
      <c r="AO1086" s="68" t="str">
        <f t="shared" si="162"/>
        <v/>
      </c>
      <c r="AP1086" s="72" t="str">
        <f>IF(C1086="","",IF(F1086=0,"",(V1086*Tableau3[[#This Row],[Salaire Horaire]]*Tableau3[[#This Row],[Coef Multi]])))</f>
        <v/>
      </c>
      <c r="AQ1086" s="72" t="str">
        <f>IF(C1086="","",IF(F1086=0,"",(Tableau3[[#This Row],[Heure avec majoration]]*Tableau3[[#This Row],[Salaire Horaire]]*Tableau3[[#This Row],[Coef Multi]]*25%)))</f>
        <v/>
      </c>
    </row>
    <row r="1087" spans="2:43" ht="15" thickBot="1" x14ac:dyDescent="0.35">
      <c r="B1087" s="73" t="s">
        <v>104</v>
      </c>
      <c r="C1087" s="74" t="str">
        <f>IF('[1]H S22'!BE28="","",'[1]H S22'!BE28)</f>
        <v/>
      </c>
      <c r="D1087" s="74" t="str">
        <f>IF(C1087="","",VLOOKUP(C1087,[1]!Tableau1[#All],5,FALSE))</f>
        <v/>
      </c>
      <c r="E1087" s="74" t="str">
        <f>IF(C1087="","",VLOOKUP(C1087,[1]!Tableau1[#All],11,FALSE))</f>
        <v/>
      </c>
      <c r="F1087" s="74" t="str">
        <f>IFERROR(IF(C1087="","",VLOOKUP(C1087,[1]!Tableau1[#All],12,FALSE)),"")</f>
        <v/>
      </c>
      <c r="G1087" s="74" t="str">
        <f>IFERROR(IF(C1087="","",VLOOKUP(C1087,[1]!Tableau1[#All],6,FALSE)),"")</f>
        <v/>
      </c>
      <c r="H1087" s="74" t="str">
        <f>IFERROR(IF(C1087="","",VLOOKUP(C1087,[1]!Tableau1[#All],13,FALSE)),"")</f>
        <v/>
      </c>
      <c r="I1087" s="74" t="str">
        <f>IFERROR(IF(C1087="","",VLOOKUP(C1087,[1]!Tableau1[#All],14,FALSE)),"")</f>
        <v/>
      </c>
      <c r="J1087" s="74" t="str">
        <f>IFERROR(IF(C1087="","",VLOOKUP(C1087,[1]!Tableau1[#All],8,FALSE)),"")</f>
        <v/>
      </c>
      <c r="K1087" s="75" t="str">
        <f>VLOOKUP('[1]Cumul H'!$C1087,'[1]H S22'!$BE$9:$CU$60,6,FALSE)</f>
        <v/>
      </c>
      <c r="L1087" s="75" t="str">
        <f>VLOOKUP('[1]Cumul H'!$C1087,'[1]H S22'!$BE$9:$CU$60,10,FALSE)</f>
        <v/>
      </c>
      <c r="M1087" s="75" t="str">
        <f>VLOOKUP('[1]Cumul H'!$C1087,'[1]H S22'!$BE$9:$CU$60,14,FALSE)</f>
        <v/>
      </c>
      <c r="N1087" s="75" t="str">
        <f>VLOOKUP('[1]Cumul H'!$C1087,'[1]H S22'!$BE$9:$CU$60,18,FALSE)</f>
        <v/>
      </c>
      <c r="O1087" s="75" t="str">
        <f>VLOOKUP('[1]Cumul H'!$C1087,'[1]H S22'!$BE$9:$CU$60,22,FALSE)</f>
        <v/>
      </c>
      <c r="P1087" s="75" t="str">
        <f>VLOOKUP('[1]Cumul H'!$C1087,'[1]H S22'!$BE$9:$CU$60,26,FALSE)</f>
        <v/>
      </c>
      <c r="Q1087" s="75" t="str">
        <f>VLOOKUP('[1]Cumul H'!$C1087,'[1]H S22'!$BE$9:$CU$60,30,FALSE)</f>
        <v/>
      </c>
      <c r="R1087" s="75" t="str">
        <f>VLOOKUP('[1]Cumul H'!$C1087,'[1]H S22'!$BE$9:$CU$60,34,FALSE)</f>
        <v/>
      </c>
      <c r="S1087" s="75" t="str">
        <f>VLOOKUP('[1]Cumul H'!$C1087,'[1]H S22'!$BE$9:$CU$60,33,FALSE)</f>
        <v/>
      </c>
      <c r="T1087" s="75" t="str">
        <f>VLOOKUP('[1]Cumul H'!$C1087,'[1]H S22'!$BE$9:$CU$60,35,FALSE)</f>
        <v/>
      </c>
      <c r="U1087" s="75" t="str">
        <f>VLOOKUP('[1]Cumul H'!$C1087,'[1]H S22'!$BE$9:$CU$60,36,FALSE)</f>
        <v/>
      </c>
      <c r="V1087" s="76" t="str">
        <f t="shared" si="163"/>
        <v/>
      </c>
      <c r="W1087" s="76" t="str" cm="1">
        <f t="array" ref="W1087">IFERROR(_xlfn.IFS(V1087="","",V1087=39,"",V1087&gt;39,V1087-39),"")</f>
        <v/>
      </c>
      <c r="X1087" s="76" t="str">
        <f t="shared" si="164"/>
        <v/>
      </c>
      <c r="Y1087" s="76" t="str">
        <f t="shared" si="165"/>
        <v/>
      </c>
      <c r="Z1087" s="76" t="str">
        <f t="shared" si="166"/>
        <v/>
      </c>
      <c r="AA1087" s="77" t="str">
        <f t="shared" si="167"/>
        <v/>
      </c>
      <c r="AB1087" s="76" t="str">
        <f t="shared" si="168"/>
        <v/>
      </c>
      <c r="AC1087" s="74" t="str">
        <f>VLOOKUP('[1]Cumul H'!$C1087,'[1]H S22'!$BE$9:$CU$60,37,FALSE)</f>
        <v/>
      </c>
      <c r="AD1087" s="74" t="str">
        <f>VLOOKUP('[1]Cumul H'!$C1087,'[1]H S22'!$BE$9:$CU$60,38,FALSE)</f>
        <v/>
      </c>
      <c r="AE1087" s="74" t="str">
        <f>VLOOKUP('[1]Cumul H'!$C1087,'[1]H S22'!$BE$9:$CU$60,39,FALSE)</f>
        <v/>
      </c>
      <c r="AF1087" s="74" t="str">
        <f>VLOOKUP('[1]Cumul H'!$C1087,'[1]H S22'!$BE$9:$CU$60,40,FALSE)</f>
        <v/>
      </c>
      <c r="AG1087" s="74" t="str">
        <f>VLOOKUP('[1]Cumul H'!$C1087,'[1]H S22'!$BE$9:$CU$60,41,FALSE)</f>
        <v/>
      </c>
      <c r="AH1087" s="74" t="str">
        <f>VLOOKUP('[1]Cumul H'!$C1087,'[1]H S22'!$BE$9:$CU$60,42,FALSE)</f>
        <v/>
      </c>
      <c r="AI1087" s="74">
        <f>SUM('[1]Cumul H'!$AE1087:$AH1087)</f>
        <v>0</v>
      </c>
      <c r="AJ1087" s="78" t="str" cm="1">
        <f t="array" ref="AJ1087">IF(E1087="INTERIM",_xlfn.IFS(J1087="NON",$AK$2,J1087="OUI",$AK$3),"")</f>
        <v/>
      </c>
      <c r="AK1087" s="74" t="str">
        <f t="shared" si="160"/>
        <v/>
      </c>
      <c r="AL1087" s="74" t="str">
        <f>IF(V1087="","",IF(V1087-Tableau3[[#This Row],[Heure sans Majoration]]&lt;0,0,V1087-Tableau3[[#This Row],[Heure sans Majoration]]))</f>
        <v/>
      </c>
      <c r="AM1087" s="74" t="str">
        <f t="shared" si="169"/>
        <v/>
      </c>
      <c r="AN1087" s="74" t="str">
        <f t="shared" si="161"/>
        <v/>
      </c>
      <c r="AO1087" s="74" t="str">
        <f t="shared" si="162"/>
        <v/>
      </c>
      <c r="AP1087" s="78" t="str">
        <f>IF(C1087="","",IF(F1087=0,"",(V1087*Tableau3[[#This Row],[Salaire Horaire]]*Tableau3[[#This Row],[Coef Multi]])))</f>
        <v/>
      </c>
      <c r="AQ1087" s="78" t="str">
        <f>IF(C1087="","",IF(F1087=0,"",(Tableau3[[#This Row],[Heure avec majoration]]*Tableau3[[#This Row],[Salaire Horaire]]*Tableau3[[#This Row],[Coef Multi]]*25%)))</f>
        <v/>
      </c>
    </row>
    <row r="1088" spans="2:43" ht="15" thickTop="1" x14ac:dyDescent="0.3">
      <c r="B1088" s="73" t="s">
        <v>104</v>
      </c>
      <c r="C1088" s="74" t="str">
        <f>IF('[1]H S22'!BE29="","",'[1]H S22'!BE29)</f>
        <v/>
      </c>
      <c r="D1088" s="74" t="str">
        <f>IF(C1088="","",VLOOKUP(C1088,[1]!Tableau1[#All],5,FALSE))</f>
        <v/>
      </c>
      <c r="E1088" s="74" t="str">
        <f>IF(C1088="","",VLOOKUP(C1088,[1]!Tableau1[#All],11,FALSE))</f>
        <v/>
      </c>
      <c r="F1088" s="74" t="str">
        <f>IFERROR(IF(C1088="","",VLOOKUP(C1088,[1]!Tableau1[#All],12,FALSE)),"")</f>
        <v/>
      </c>
      <c r="G1088" s="74" t="str">
        <f>IFERROR(IF(C1088="","",VLOOKUP(C1088,[1]!Tableau1[#All],6,FALSE)),"")</f>
        <v/>
      </c>
      <c r="H1088" s="74" t="str">
        <f>IFERROR(IF(C1088="","",VLOOKUP(C1088,[1]!Tableau1[#All],13,FALSE)),"")</f>
        <v/>
      </c>
      <c r="I1088" s="74" t="str">
        <f>IFERROR(IF(C1088="","",VLOOKUP(C1088,[1]!Tableau1[#All],14,FALSE)),"")</f>
        <v/>
      </c>
      <c r="J1088" s="74" t="str">
        <f>IFERROR(IF(C1088="","",VLOOKUP(C1088,[1]!Tableau1[#All],8,FALSE)),"")</f>
        <v/>
      </c>
      <c r="K1088" s="75" t="str">
        <f>VLOOKUP('[1]Cumul H'!$C1088,'[1]H S22'!$BE$9:$CU$60,6,FALSE)</f>
        <v/>
      </c>
      <c r="L1088" s="75" t="str">
        <f>VLOOKUP('[1]Cumul H'!$C1088,'[1]H S22'!$BE$9:$CU$60,10,FALSE)</f>
        <v/>
      </c>
      <c r="M1088" s="75" t="str">
        <f>VLOOKUP('[1]Cumul H'!$C1088,'[1]H S22'!$BE$9:$CU$60,14,FALSE)</f>
        <v/>
      </c>
      <c r="N1088" s="75" t="str">
        <f>VLOOKUP('[1]Cumul H'!$C1088,'[1]H S22'!$BE$9:$CU$60,18,FALSE)</f>
        <v/>
      </c>
      <c r="O1088" s="75" t="str">
        <f>VLOOKUP('[1]Cumul H'!$C1088,'[1]H S22'!$BE$9:$CU$60,22,FALSE)</f>
        <v/>
      </c>
      <c r="P1088" s="75" t="str">
        <f>VLOOKUP('[1]Cumul H'!$C1088,'[1]H S22'!$BE$9:$CU$60,26,FALSE)</f>
        <v/>
      </c>
      <c r="Q1088" s="75" t="str">
        <f>VLOOKUP('[1]Cumul H'!$C1088,'[1]H S22'!$BE$9:$CU$60,30,FALSE)</f>
        <v/>
      </c>
      <c r="R1088" s="75" t="str">
        <f>VLOOKUP('[1]Cumul H'!$C1088,'[1]H S22'!$BE$9:$CU$60,34,FALSE)</f>
        <v/>
      </c>
      <c r="S1088" s="75" t="str">
        <f>VLOOKUP('[1]Cumul H'!$C1088,'[1]H S22'!$BE$9:$CU$60,33,FALSE)</f>
        <v/>
      </c>
      <c r="T1088" s="75" t="str">
        <f>VLOOKUP('[1]Cumul H'!$C1088,'[1]H S22'!$BE$9:$CU$60,35,FALSE)</f>
        <v/>
      </c>
      <c r="U1088" s="75" t="str">
        <f>VLOOKUP('[1]Cumul H'!$C1088,'[1]H S22'!$BE$9:$CU$60,36,FALSE)</f>
        <v/>
      </c>
      <c r="V1088" s="76" t="str">
        <f t="shared" si="163"/>
        <v/>
      </c>
      <c r="W1088" s="76" t="str" cm="1">
        <f t="array" ref="W1088">IFERROR(_xlfn.IFS(V1088="","",V1088=39,"",V1088&gt;39,V1088-39),"")</f>
        <v/>
      </c>
      <c r="X1088" s="76" t="str">
        <f t="shared" si="164"/>
        <v/>
      </c>
      <c r="Y1088" s="76" t="str">
        <f t="shared" si="165"/>
        <v/>
      </c>
      <c r="Z1088" s="76" t="str">
        <f t="shared" si="166"/>
        <v/>
      </c>
      <c r="AA1088" s="77" t="str">
        <f t="shared" si="167"/>
        <v/>
      </c>
      <c r="AB1088" s="76" t="str">
        <f t="shared" si="168"/>
        <v/>
      </c>
      <c r="AC1088" s="74" t="str">
        <f>VLOOKUP('[1]Cumul H'!$C1088,'[1]H S22'!$BE$9:$CU$60,37,FALSE)</f>
        <v/>
      </c>
      <c r="AD1088" s="74" t="str">
        <f>VLOOKUP('[1]Cumul H'!$C1088,'[1]H S22'!$BE$9:$CU$60,38,FALSE)</f>
        <v/>
      </c>
      <c r="AE1088" s="74" t="str">
        <f>VLOOKUP('[1]Cumul H'!$C1088,'[1]H S22'!$BE$9:$CU$60,39,FALSE)</f>
        <v/>
      </c>
      <c r="AF1088" s="74" t="str">
        <f>VLOOKUP('[1]Cumul H'!$C1088,'[1]H S22'!$BE$9:$CU$60,40,FALSE)</f>
        <v/>
      </c>
      <c r="AG1088" s="74" t="str">
        <f>VLOOKUP('[1]Cumul H'!$C1088,'[1]H S22'!$BE$9:$CU$60,41,FALSE)</f>
        <v/>
      </c>
      <c r="AH1088" s="74" t="str">
        <f>VLOOKUP('[1]Cumul H'!$C1088,'[1]H S22'!$BE$9:$CU$60,42,FALSE)</f>
        <v/>
      </c>
      <c r="AI1088" s="74">
        <f>SUM('[1]Cumul H'!$AE1088:$AH1088)</f>
        <v>0</v>
      </c>
      <c r="AJ1088" s="72" t="str" cm="1">
        <f t="array" ref="AJ1088">IF(E1088="INTERIM",_xlfn.IFS(J1088="NON",$AK$2,J1088="OUI",$AK$3),"")</f>
        <v/>
      </c>
      <c r="AK1088" s="68" t="str">
        <f t="shared" si="160"/>
        <v/>
      </c>
      <c r="AL1088" s="68" t="str">
        <f>IF(V1088="","",IF(V1088-Tableau3[[#This Row],[Heure sans Majoration]]&lt;0,0,V1088-Tableau3[[#This Row],[Heure sans Majoration]]))</f>
        <v/>
      </c>
      <c r="AM1088" s="68" t="str">
        <f t="shared" si="169"/>
        <v/>
      </c>
      <c r="AN1088" s="68" t="str">
        <f t="shared" si="161"/>
        <v/>
      </c>
      <c r="AO1088" s="68" t="str">
        <f t="shared" si="162"/>
        <v/>
      </c>
      <c r="AP1088" s="72" t="str">
        <f>IF(C1088="","",IF(F1088=0,"",(V1088*Tableau3[[#This Row],[Salaire Horaire]]*Tableau3[[#This Row],[Coef Multi]])))</f>
        <v/>
      </c>
      <c r="AQ1088" s="72" t="str">
        <f>IF(C1088="","",IF(F1088=0,"",(Tableau3[[#This Row],[Heure avec majoration]]*Tableau3[[#This Row],[Salaire Horaire]]*Tableau3[[#This Row],[Coef Multi]]*25%)))</f>
        <v/>
      </c>
    </row>
    <row r="1089" spans="2:43" ht="15" thickBot="1" x14ac:dyDescent="0.35">
      <c r="B1089" s="73" t="s">
        <v>104</v>
      </c>
      <c r="C1089" s="74" t="str">
        <f>IF('[1]H S22'!BE30="","",'[1]H S22'!BE30)</f>
        <v/>
      </c>
      <c r="D1089" s="74" t="str">
        <f>IF(C1089="","",VLOOKUP(C1089,[1]!Tableau1[#All],5,FALSE))</f>
        <v/>
      </c>
      <c r="E1089" s="74" t="str">
        <f>IF(C1089="","",VLOOKUP(C1089,[1]!Tableau1[#All],11,FALSE))</f>
        <v/>
      </c>
      <c r="F1089" s="74" t="str">
        <f>IFERROR(IF(C1089="","",VLOOKUP(C1089,[1]!Tableau1[#All],12,FALSE)),"")</f>
        <v/>
      </c>
      <c r="G1089" s="74" t="str">
        <f>IFERROR(IF(C1089="","",VLOOKUP(C1089,[1]!Tableau1[#All],6,FALSE)),"")</f>
        <v/>
      </c>
      <c r="H1089" s="74" t="str">
        <f>IFERROR(IF(C1089="","",VLOOKUP(C1089,[1]!Tableau1[#All],13,FALSE)),"")</f>
        <v/>
      </c>
      <c r="I1089" s="74" t="str">
        <f>IFERROR(IF(C1089="","",VLOOKUP(C1089,[1]!Tableau1[#All],14,FALSE)),"")</f>
        <v/>
      </c>
      <c r="J1089" s="74" t="str">
        <f>IFERROR(IF(C1089="","",VLOOKUP(C1089,[1]!Tableau1[#All],8,FALSE)),"")</f>
        <v/>
      </c>
      <c r="K1089" s="75" t="str">
        <f>VLOOKUP('[1]Cumul H'!$C1089,'[1]H S22'!$BE$9:$CU$60,6,FALSE)</f>
        <v/>
      </c>
      <c r="L1089" s="75" t="str">
        <f>VLOOKUP('[1]Cumul H'!$C1089,'[1]H S22'!$BE$9:$CU$60,10,FALSE)</f>
        <v/>
      </c>
      <c r="M1089" s="75" t="str">
        <f>VLOOKUP('[1]Cumul H'!$C1089,'[1]H S22'!$BE$9:$CU$60,14,FALSE)</f>
        <v/>
      </c>
      <c r="N1089" s="75" t="str">
        <f>VLOOKUP('[1]Cumul H'!$C1089,'[1]H S22'!$BE$9:$CU$60,18,FALSE)</f>
        <v/>
      </c>
      <c r="O1089" s="75" t="str">
        <f>VLOOKUP('[1]Cumul H'!$C1089,'[1]H S22'!$BE$9:$CU$60,22,FALSE)</f>
        <v/>
      </c>
      <c r="P1089" s="75" t="str">
        <f>VLOOKUP('[1]Cumul H'!$C1089,'[1]H S22'!$BE$9:$CU$60,26,FALSE)</f>
        <v/>
      </c>
      <c r="Q1089" s="75" t="str">
        <f>VLOOKUP('[1]Cumul H'!$C1089,'[1]H S22'!$BE$9:$CU$60,30,FALSE)</f>
        <v/>
      </c>
      <c r="R1089" s="75" t="str">
        <f>VLOOKUP('[1]Cumul H'!$C1089,'[1]H S22'!$BE$9:$CU$60,34,FALSE)</f>
        <v/>
      </c>
      <c r="S1089" s="75" t="str">
        <f>VLOOKUP('[1]Cumul H'!$C1089,'[1]H S22'!$BE$9:$CU$60,33,FALSE)</f>
        <v/>
      </c>
      <c r="T1089" s="75" t="str">
        <f>VLOOKUP('[1]Cumul H'!$C1089,'[1]H S22'!$BE$9:$CU$60,35,FALSE)</f>
        <v/>
      </c>
      <c r="U1089" s="75" t="str">
        <f>VLOOKUP('[1]Cumul H'!$C1089,'[1]H S22'!$BE$9:$CU$60,36,FALSE)</f>
        <v/>
      </c>
      <c r="V1089" s="76" t="str">
        <f t="shared" si="163"/>
        <v/>
      </c>
      <c r="W1089" s="76" t="str" cm="1">
        <f t="array" ref="W1089">IFERROR(_xlfn.IFS(V1089="","",V1089=39,"",V1089&gt;39,V1089-39),"")</f>
        <v/>
      </c>
      <c r="X1089" s="76" t="str">
        <f t="shared" si="164"/>
        <v/>
      </c>
      <c r="Y1089" s="76" t="str">
        <f t="shared" si="165"/>
        <v/>
      </c>
      <c r="Z1089" s="76" t="str">
        <f t="shared" si="166"/>
        <v/>
      </c>
      <c r="AA1089" s="77" t="str">
        <f t="shared" si="167"/>
        <v/>
      </c>
      <c r="AB1089" s="76" t="str">
        <f t="shared" si="168"/>
        <v/>
      </c>
      <c r="AC1089" s="74" t="str">
        <f>VLOOKUP('[1]Cumul H'!$C1089,'[1]H S22'!$BE$9:$CU$60,37,FALSE)</f>
        <v/>
      </c>
      <c r="AD1089" s="74" t="str">
        <f>VLOOKUP('[1]Cumul H'!$C1089,'[1]H S22'!$BE$9:$CU$60,38,FALSE)</f>
        <v/>
      </c>
      <c r="AE1089" s="74" t="str">
        <f>VLOOKUP('[1]Cumul H'!$C1089,'[1]H S22'!$BE$9:$CU$60,39,FALSE)</f>
        <v/>
      </c>
      <c r="AF1089" s="74" t="str">
        <f>VLOOKUP('[1]Cumul H'!$C1089,'[1]H S22'!$BE$9:$CU$60,40,FALSE)</f>
        <v/>
      </c>
      <c r="AG1089" s="74" t="str">
        <f>VLOOKUP('[1]Cumul H'!$C1089,'[1]H S22'!$BE$9:$CU$60,41,FALSE)</f>
        <v/>
      </c>
      <c r="AH1089" s="74" t="str">
        <f>VLOOKUP('[1]Cumul H'!$C1089,'[1]H S22'!$BE$9:$CU$60,42,FALSE)</f>
        <v/>
      </c>
      <c r="AI1089" s="74">
        <f>SUM('[1]Cumul H'!$AE1089:$AH1089)</f>
        <v>0</v>
      </c>
      <c r="AJ1089" s="78" t="str" cm="1">
        <f t="array" ref="AJ1089">IF(E1089="INTERIM",_xlfn.IFS(J1089="NON",$AK$2,J1089="OUI",$AK$3),"")</f>
        <v/>
      </c>
      <c r="AK1089" s="74" t="str">
        <f t="shared" si="160"/>
        <v/>
      </c>
      <c r="AL1089" s="74" t="str">
        <f>IF(V1089="","",IF(V1089-Tableau3[[#This Row],[Heure sans Majoration]]&lt;0,0,V1089-Tableau3[[#This Row],[Heure sans Majoration]]))</f>
        <v/>
      </c>
      <c r="AM1089" s="74" t="str">
        <f t="shared" si="169"/>
        <v/>
      </c>
      <c r="AN1089" s="74" t="str">
        <f t="shared" si="161"/>
        <v/>
      </c>
      <c r="AO1089" s="74" t="str">
        <f t="shared" si="162"/>
        <v/>
      </c>
      <c r="AP1089" s="78" t="str">
        <f>IF(C1089="","",IF(F1089=0,"",(V1089*Tableau3[[#This Row],[Salaire Horaire]]*Tableau3[[#This Row],[Coef Multi]])))</f>
        <v/>
      </c>
      <c r="AQ1089" s="78" t="str">
        <f>IF(C1089="","",IF(F1089=0,"",(Tableau3[[#This Row],[Heure avec majoration]]*Tableau3[[#This Row],[Salaire Horaire]]*Tableau3[[#This Row],[Coef Multi]]*25%)))</f>
        <v/>
      </c>
    </row>
    <row r="1090" spans="2:43" ht="15" thickTop="1" x14ac:dyDescent="0.3">
      <c r="B1090" s="73" t="s">
        <v>104</v>
      </c>
      <c r="C1090" s="74" t="str">
        <f>IF('[1]H S22'!BE31="","",'[1]H S22'!BE31)</f>
        <v/>
      </c>
      <c r="D1090" s="74" t="str">
        <f>IF(C1090="","",VLOOKUP(C1090,[1]!Tableau1[#All],5,FALSE))</f>
        <v/>
      </c>
      <c r="E1090" s="74" t="str">
        <f>IF(C1090="","",VLOOKUP(C1090,[1]!Tableau1[#All],11,FALSE))</f>
        <v/>
      </c>
      <c r="F1090" s="74" t="str">
        <f>IFERROR(IF(C1090="","",VLOOKUP(C1090,[1]!Tableau1[#All],12,FALSE)),"")</f>
        <v/>
      </c>
      <c r="G1090" s="74" t="str">
        <f>IFERROR(IF(C1090="","",VLOOKUP(C1090,[1]!Tableau1[#All],6,FALSE)),"")</f>
        <v/>
      </c>
      <c r="H1090" s="74" t="str">
        <f>IFERROR(IF(C1090="","",VLOOKUP(C1090,[1]!Tableau1[#All],13,FALSE)),"")</f>
        <v/>
      </c>
      <c r="I1090" s="74" t="str">
        <f>IFERROR(IF(C1090="","",VLOOKUP(C1090,[1]!Tableau1[#All],14,FALSE)),"")</f>
        <v/>
      </c>
      <c r="J1090" s="74" t="str">
        <f>IFERROR(IF(C1090="","",VLOOKUP(C1090,[1]!Tableau1[#All],8,FALSE)),"")</f>
        <v/>
      </c>
      <c r="K1090" s="75" t="str">
        <f>VLOOKUP('[1]Cumul H'!$C1090,'[1]H S22'!$BE$9:$CU$60,6,FALSE)</f>
        <v/>
      </c>
      <c r="L1090" s="75" t="str">
        <f>VLOOKUP('[1]Cumul H'!$C1090,'[1]H S22'!$BE$9:$CU$60,10,FALSE)</f>
        <v/>
      </c>
      <c r="M1090" s="75" t="str">
        <f>VLOOKUP('[1]Cumul H'!$C1090,'[1]H S22'!$BE$9:$CU$60,14,FALSE)</f>
        <v/>
      </c>
      <c r="N1090" s="75" t="str">
        <f>VLOOKUP('[1]Cumul H'!$C1090,'[1]H S22'!$BE$9:$CU$60,18,FALSE)</f>
        <v/>
      </c>
      <c r="O1090" s="75" t="str">
        <f>VLOOKUP('[1]Cumul H'!$C1090,'[1]H S22'!$BE$9:$CU$60,22,FALSE)</f>
        <v/>
      </c>
      <c r="P1090" s="75" t="str">
        <f>VLOOKUP('[1]Cumul H'!$C1090,'[1]H S22'!$BE$9:$CU$60,26,FALSE)</f>
        <v/>
      </c>
      <c r="Q1090" s="75" t="str">
        <f>VLOOKUP('[1]Cumul H'!$C1090,'[1]H S22'!$BE$9:$CU$60,30,FALSE)</f>
        <v/>
      </c>
      <c r="R1090" s="75" t="str">
        <f>VLOOKUP('[1]Cumul H'!$C1090,'[1]H S22'!$BE$9:$CU$60,34,FALSE)</f>
        <v/>
      </c>
      <c r="S1090" s="75" t="str">
        <f>VLOOKUP('[1]Cumul H'!$C1090,'[1]H S22'!$BE$9:$CU$60,33,FALSE)</f>
        <v/>
      </c>
      <c r="T1090" s="75" t="str">
        <f>VLOOKUP('[1]Cumul H'!$C1090,'[1]H S22'!$BE$9:$CU$60,35,FALSE)</f>
        <v/>
      </c>
      <c r="U1090" s="75" t="str">
        <f>VLOOKUP('[1]Cumul H'!$C1090,'[1]H S22'!$BE$9:$CU$60,36,FALSE)</f>
        <v/>
      </c>
      <c r="V1090" s="76" t="str">
        <f t="shared" si="163"/>
        <v/>
      </c>
      <c r="W1090" s="76" t="str" cm="1">
        <f t="array" ref="W1090">IFERROR(_xlfn.IFS(V1090="","",V1090=39,"",V1090&gt;39,V1090-39),"")</f>
        <v/>
      </c>
      <c r="X1090" s="76" t="str">
        <f t="shared" si="164"/>
        <v/>
      </c>
      <c r="Y1090" s="76" t="str">
        <f t="shared" si="165"/>
        <v/>
      </c>
      <c r="Z1090" s="76" t="str">
        <f t="shared" si="166"/>
        <v/>
      </c>
      <c r="AA1090" s="77" t="str">
        <f t="shared" si="167"/>
        <v/>
      </c>
      <c r="AB1090" s="76" t="str">
        <f t="shared" si="168"/>
        <v/>
      </c>
      <c r="AC1090" s="74" t="str">
        <f>VLOOKUP('[1]Cumul H'!$C1090,'[1]H S22'!$BE$9:$CU$60,37,FALSE)</f>
        <v/>
      </c>
      <c r="AD1090" s="74" t="str">
        <f>VLOOKUP('[1]Cumul H'!$C1090,'[1]H S22'!$BE$9:$CU$60,38,FALSE)</f>
        <v/>
      </c>
      <c r="AE1090" s="74" t="str">
        <f>VLOOKUP('[1]Cumul H'!$C1090,'[1]H S22'!$BE$9:$CU$60,39,FALSE)</f>
        <v/>
      </c>
      <c r="AF1090" s="74" t="str">
        <f>VLOOKUP('[1]Cumul H'!$C1090,'[1]H S22'!$BE$9:$CU$60,40,FALSE)</f>
        <v/>
      </c>
      <c r="AG1090" s="74" t="str">
        <f>VLOOKUP('[1]Cumul H'!$C1090,'[1]H S22'!$BE$9:$CU$60,41,FALSE)</f>
        <v/>
      </c>
      <c r="AH1090" s="74" t="str">
        <f>VLOOKUP('[1]Cumul H'!$C1090,'[1]H S22'!$BE$9:$CU$60,42,FALSE)</f>
        <v/>
      </c>
      <c r="AI1090" s="74">
        <f>SUM('[1]Cumul H'!$AE1090:$AH1090)</f>
        <v>0</v>
      </c>
      <c r="AJ1090" s="72" t="str" cm="1">
        <f t="array" ref="AJ1090">IF(E1090="INTERIM",_xlfn.IFS(J1090="NON",$AK$2,J1090="OUI",$AK$3),"")</f>
        <v/>
      </c>
      <c r="AK1090" s="68" t="str">
        <f t="shared" si="160"/>
        <v/>
      </c>
      <c r="AL1090" s="68" t="str">
        <f>IF(V1090="","",IF(V1090-Tableau3[[#This Row],[Heure sans Majoration]]&lt;0,0,V1090-Tableau3[[#This Row],[Heure sans Majoration]]))</f>
        <v/>
      </c>
      <c r="AM1090" s="68" t="str">
        <f t="shared" si="169"/>
        <v/>
      </c>
      <c r="AN1090" s="68" t="str">
        <f t="shared" si="161"/>
        <v/>
      </c>
      <c r="AO1090" s="68" t="str">
        <f t="shared" si="162"/>
        <v/>
      </c>
      <c r="AP1090" s="72" t="str">
        <f>IF(C1090="","",IF(F1090=0,"",(V1090*Tableau3[[#This Row],[Salaire Horaire]]*Tableau3[[#This Row],[Coef Multi]])))</f>
        <v/>
      </c>
      <c r="AQ1090" s="72" t="str">
        <f>IF(C1090="","",IF(F1090=0,"",(Tableau3[[#This Row],[Heure avec majoration]]*Tableau3[[#This Row],[Salaire Horaire]]*Tableau3[[#This Row],[Coef Multi]]*25%)))</f>
        <v/>
      </c>
    </row>
    <row r="1091" spans="2:43" ht="15" thickBot="1" x14ac:dyDescent="0.35">
      <c r="B1091" s="73" t="s">
        <v>104</v>
      </c>
      <c r="C1091" s="74" t="str">
        <f>IF('[1]H S22'!BE32="","",'[1]H S22'!BE32)</f>
        <v/>
      </c>
      <c r="D1091" s="74" t="str">
        <f>IF(C1091="","",VLOOKUP(C1091,[1]!Tableau1[#All],5,FALSE))</f>
        <v/>
      </c>
      <c r="E1091" s="74" t="str">
        <f>IF(C1091="","",VLOOKUP(C1091,[1]!Tableau1[#All],11,FALSE))</f>
        <v/>
      </c>
      <c r="F1091" s="74" t="str">
        <f>IFERROR(IF(C1091="","",VLOOKUP(C1091,[1]!Tableau1[#All],12,FALSE)),"")</f>
        <v/>
      </c>
      <c r="G1091" s="74" t="str">
        <f>IFERROR(IF(C1091="","",VLOOKUP(C1091,[1]!Tableau1[#All],6,FALSE)),"")</f>
        <v/>
      </c>
      <c r="H1091" s="74" t="str">
        <f>IFERROR(IF(C1091="","",VLOOKUP(C1091,[1]!Tableau1[#All],13,FALSE)),"")</f>
        <v/>
      </c>
      <c r="I1091" s="74" t="str">
        <f>IFERROR(IF(C1091="","",VLOOKUP(C1091,[1]!Tableau1[#All],14,FALSE)),"")</f>
        <v/>
      </c>
      <c r="J1091" s="74" t="str">
        <f>IFERROR(IF(C1091="","",VLOOKUP(C1091,[1]!Tableau1[#All],8,FALSE)),"")</f>
        <v/>
      </c>
      <c r="K1091" s="75" t="str">
        <f>VLOOKUP('[1]Cumul H'!$C1091,'[1]H S22'!$BE$9:$CU$60,6,FALSE)</f>
        <v/>
      </c>
      <c r="L1091" s="75" t="str">
        <f>VLOOKUP('[1]Cumul H'!$C1091,'[1]H S22'!$BE$9:$CU$60,10,FALSE)</f>
        <v/>
      </c>
      <c r="M1091" s="75" t="str">
        <f>VLOOKUP('[1]Cumul H'!$C1091,'[1]H S22'!$BE$9:$CU$60,14,FALSE)</f>
        <v/>
      </c>
      <c r="N1091" s="75" t="str">
        <f>VLOOKUP('[1]Cumul H'!$C1091,'[1]H S22'!$BE$9:$CU$60,18,FALSE)</f>
        <v/>
      </c>
      <c r="O1091" s="75" t="str">
        <f>VLOOKUP('[1]Cumul H'!$C1091,'[1]H S22'!$BE$9:$CU$60,22,FALSE)</f>
        <v/>
      </c>
      <c r="P1091" s="75" t="str">
        <f>VLOOKUP('[1]Cumul H'!$C1091,'[1]H S22'!$BE$9:$CU$60,26,FALSE)</f>
        <v/>
      </c>
      <c r="Q1091" s="75" t="str">
        <f>VLOOKUP('[1]Cumul H'!$C1091,'[1]H S22'!$BE$9:$CU$60,30,FALSE)</f>
        <v/>
      </c>
      <c r="R1091" s="75" t="str">
        <f>VLOOKUP('[1]Cumul H'!$C1091,'[1]H S22'!$BE$9:$CU$60,34,FALSE)</f>
        <v/>
      </c>
      <c r="S1091" s="75" t="str">
        <f>VLOOKUP('[1]Cumul H'!$C1091,'[1]H S22'!$BE$9:$CU$60,33,FALSE)</f>
        <v/>
      </c>
      <c r="T1091" s="75" t="str">
        <f>VLOOKUP('[1]Cumul H'!$C1091,'[1]H S22'!$BE$9:$CU$60,35,FALSE)</f>
        <v/>
      </c>
      <c r="U1091" s="75" t="str">
        <f>VLOOKUP('[1]Cumul H'!$C1091,'[1]H S22'!$BE$9:$CU$60,36,FALSE)</f>
        <v/>
      </c>
      <c r="V1091" s="76" t="str">
        <f t="shared" si="163"/>
        <v/>
      </c>
      <c r="W1091" s="76" t="str" cm="1">
        <f t="array" ref="W1091">IFERROR(_xlfn.IFS(V1091="","",V1091=39,"",V1091&gt;39,V1091-39),"")</f>
        <v/>
      </c>
      <c r="X1091" s="76" t="str">
        <f t="shared" si="164"/>
        <v/>
      </c>
      <c r="Y1091" s="76" t="str">
        <f t="shared" si="165"/>
        <v/>
      </c>
      <c r="Z1091" s="76" t="str">
        <f t="shared" si="166"/>
        <v/>
      </c>
      <c r="AA1091" s="77" t="str">
        <f t="shared" si="167"/>
        <v/>
      </c>
      <c r="AB1091" s="76" t="str">
        <f t="shared" si="168"/>
        <v/>
      </c>
      <c r="AC1091" s="74" t="str">
        <f>VLOOKUP('[1]Cumul H'!$C1091,'[1]H S22'!$BE$9:$CU$60,37,FALSE)</f>
        <v/>
      </c>
      <c r="AD1091" s="74" t="str">
        <f>VLOOKUP('[1]Cumul H'!$C1091,'[1]H S22'!$BE$9:$CU$60,38,FALSE)</f>
        <v/>
      </c>
      <c r="AE1091" s="74" t="str">
        <f>VLOOKUP('[1]Cumul H'!$C1091,'[1]H S22'!$BE$9:$CU$60,39,FALSE)</f>
        <v/>
      </c>
      <c r="AF1091" s="74" t="str">
        <f>VLOOKUP('[1]Cumul H'!$C1091,'[1]H S22'!$BE$9:$CU$60,40,FALSE)</f>
        <v/>
      </c>
      <c r="AG1091" s="74" t="str">
        <f>VLOOKUP('[1]Cumul H'!$C1091,'[1]H S22'!$BE$9:$CU$60,41,FALSE)</f>
        <v/>
      </c>
      <c r="AH1091" s="74" t="str">
        <f>VLOOKUP('[1]Cumul H'!$C1091,'[1]H S22'!$BE$9:$CU$60,42,FALSE)</f>
        <v/>
      </c>
      <c r="AI1091" s="74">
        <f>SUM('[1]Cumul H'!$AE1091:$AH1091)</f>
        <v>0</v>
      </c>
      <c r="AJ1091" s="78" t="str" cm="1">
        <f t="array" ref="AJ1091">IF(E1091="INTERIM",_xlfn.IFS(J1091="NON",$AK$2,J1091="OUI",$AK$3),"")</f>
        <v/>
      </c>
      <c r="AK1091" s="74" t="str">
        <f t="shared" si="160"/>
        <v/>
      </c>
      <c r="AL1091" s="74" t="str">
        <f>IF(V1091="","",IF(V1091-Tableau3[[#This Row],[Heure sans Majoration]]&lt;0,0,V1091-Tableau3[[#This Row],[Heure sans Majoration]]))</f>
        <v/>
      </c>
      <c r="AM1091" s="74" t="str">
        <f t="shared" si="169"/>
        <v/>
      </c>
      <c r="AN1091" s="74" t="str">
        <f t="shared" si="161"/>
        <v/>
      </c>
      <c r="AO1091" s="74" t="str">
        <f t="shared" si="162"/>
        <v/>
      </c>
      <c r="AP1091" s="78" t="str">
        <f>IF(C1091="","",IF(F1091=0,"",(V1091*Tableau3[[#This Row],[Salaire Horaire]]*Tableau3[[#This Row],[Coef Multi]])))</f>
        <v/>
      </c>
      <c r="AQ1091" s="78" t="str">
        <f>IF(C1091="","",IF(F1091=0,"",(Tableau3[[#This Row],[Heure avec majoration]]*Tableau3[[#This Row],[Salaire Horaire]]*Tableau3[[#This Row],[Coef Multi]]*25%)))</f>
        <v/>
      </c>
    </row>
    <row r="1092" spans="2:43" ht="15" thickTop="1" x14ac:dyDescent="0.3">
      <c r="B1092" s="73" t="s">
        <v>104</v>
      </c>
      <c r="C1092" s="74" t="str">
        <f>IF('[1]H S22'!BE33="","",'[1]H S22'!BE33)</f>
        <v/>
      </c>
      <c r="D1092" s="74" t="str">
        <f>IF(C1092="","",VLOOKUP(C1092,[1]!Tableau1[#All],5,FALSE))</f>
        <v/>
      </c>
      <c r="E1092" s="74" t="str">
        <f>IF(C1092="","",VLOOKUP(C1092,[1]!Tableau1[#All],11,FALSE))</f>
        <v/>
      </c>
      <c r="F1092" s="74" t="str">
        <f>IFERROR(IF(C1092="","",VLOOKUP(C1092,[1]!Tableau1[#All],12,FALSE)),"")</f>
        <v/>
      </c>
      <c r="G1092" s="74" t="str">
        <f>IFERROR(IF(C1092="","",VLOOKUP(C1092,[1]!Tableau1[#All],6,FALSE)),"")</f>
        <v/>
      </c>
      <c r="H1092" s="74" t="str">
        <f>IFERROR(IF(C1092="","",VLOOKUP(C1092,[1]!Tableau1[#All],13,FALSE)),"")</f>
        <v/>
      </c>
      <c r="I1092" s="74" t="str">
        <f>IFERROR(IF(C1092="","",VLOOKUP(C1092,[1]!Tableau1[#All],14,FALSE)),"")</f>
        <v/>
      </c>
      <c r="J1092" s="74" t="str">
        <f>IFERROR(IF(C1092="","",VLOOKUP(C1092,[1]!Tableau1[#All],8,FALSE)),"")</f>
        <v/>
      </c>
      <c r="K1092" s="75" t="str">
        <f>VLOOKUP('[1]Cumul H'!$C1092,'[1]H S22'!$BE$9:$CU$60,6,FALSE)</f>
        <v/>
      </c>
      <c r="L1092" s="75" t="str">
        <f>VLOOKUP('[1]Cumul H'!$C1092,'[1]H S22'!$BE$9:$CU$60,10,FALSE)</f>
        <v/>
      </c>
      <c r="M1092" s="75" t="str">
        <f>VLOOKUP('[1]Cumul H'!$C1092,'[1]H S22'!$BE$9:$CU$60,14,FALSE)</f>
        <v/>
      </c>
      <c r="N1092" s="75" t="str">
        <f>VLOOKUP('[1]Cumul H'!$C1092,'[1]H S22'!$BE$9:$CU$60,18,FALSE)</f>
        <v/>
      </c>
      <c r="O1092" s="75" t="str">
        <f>VLOOKUP('[1]Cumul H'!$C1092,'[1]H S22'!$BE$9:$CU$60,22,FALSE)</f>
        <v/>
      </c>
      <c r="P1092" s="75" t="str">
        <f>VLOOKUP('[1]Cumul H'!$C1092,'[1]H S22'!$BE$9:$CU$60,26,FALSE)</f>
        <v/>
      </c>
      <c r="Q1092" s="75" t="str">
        <f>VLOOKUP('[1]Cumul H'!$C1092,'[1]H S22'!$BE$9:$CU$60,30,FALSE)</f>
        <v/>
      </c>
      <c r="R1092" s="75" t="str">
        <f>VLOOKUP('[1]Cumul H'!$C1092,'[1]H S22'!$BE$9:$CU$60,34,FALSE)</f>
        <v/>
      </c>
      <c r="S1092" s="75" t="str">
        <f>VLOOKUP('[1]Cumul H'!$C1092,'[1]H S22'!$BE$9:$CU$60,33,FALSE)</f>
        <v/>
      </c>
      <c r="T1092" s="75" t="str">
        <f>VLOOKUP('[1]Cumul H'!$C1092,'[1]H S22'!$BE$9:$CU$60,35,FALSE)</f>
        <v/>
      </c>
      <c r="U1092" s="75" t="str">
        <f>VLOOKUP('[1]Cumul H'!$C1092,'[1]H S22'!$BE$9:$CU$60,36,FALSE)</f>
        <v/>
      </c>
      <c r="V1092" s="76" t="str">
        <f t="shared" si="163"/>
        <v/>
      </c>
      <c r="W1092" s="76" t="str" cm="1">
        <f t="array" ref="W1092">IFERROR(_xlfn.IFS(V1092="","",V1092=39,"",V1092&gt;39,V1092-39),"")</f>
        <v/>
      </c>
      <c r="X1092" s="76" t="str">
        <f t="shared" si="164"/>
        <v/>
      </c>
      <c r="Y1092" s="76" t="str">
        <f t="shared" si="165"/>
        <v/>
      </c>
      <c r="Z1092" s="76" t="str">
        <f t="shared" si="166"/>
        <v/>
      </c>
      <c r="AA1092" s="77" t="str">
        <f t="shared" si="167"/>
        <v/>
      </c>
      <c r="AB1092" s="76" t="str">
        <f t="shared" si="168"/>
        <v/>
      </c>
      <c r="AC1092" s="74" t="str">
        <f>VLOOKUP('[1]Cumul H'!$C1092,'[1]H S22'!$BE$9:$CU$60,37,FALSE)</f>
        <v/>
      </c>
      <c r="AD1092" s="74" t="str">
        <f>VLOOKUP('[1]Cumul H'!$C1092,'[1]H S22'!$BE$9:$CU$60,38,FALSE)</f>
        <v/>
      </c>
      <c r="AE1092" s="74" t="str">
        <f>VLOOKUP('[1]Cumul H'!$C1092,'[1]H S22'!$BE$9:$CU$60,39,FALSE)</f>
        <v/>
      </c>
      <c r="AF1092" s="74" t="str">
        <f>VLOOKUP('[1]Cumul H'!$C1092,'[1]H S22'!$BE$9:$CU$60,40,FALSE)</f>
        <v/>
      </c>
      <c r="AG1092" s="74" t="str">
        <f>VLOOKUP('[1]Cumul H'!$C1092,'[1]H S22'!$BE$9:$CU$60,41,FALSE)</f>
        <v/>
      </c>
      <c r="AH1092" s="74" t="str">
        <f>VLOOKUP('[1]Cumul H'!$C1092,'[1]H S22'!$BE$9:$CU$60,42,FALSE)</f>
        <v/>
      </c>
      <c r="AI1092" s="74">
        <f>SUM('[1]Cumul H'!$AE1092:$AH1092)</f>
        <v>0</v>
      </c>
      <c r="AJ1092" s="72" t="str" cm="1">
        <f t="array" ref="AJ1092">IF(E1092="INTERIM",_xlfn.IFS(J1092="NON",$AK$2,J1092="OUI",$AK$3),"")</f>
        <v/>
      </c>
      <c r="AK1092" s="68" t="str">
        <f t="shared" si="160"/>
        <v/>
      </c>
      <c r="AL1092" s="68" t="str">
        <f>IF(V1092="","",IF(V1092-Tableau3[[#This Row],[Heure sans Majoration]]&lt;0,0,V1092-Tableau3[[#This Row],[Heure sans Majoration]]))</f>
        <v/>
      </c>
      <c r="AM1092" s="68" t="str">
        <f t="shared" si="169"/>
        <v/>
      </c>
      <c r="AN1092" s="68" t="str">
        <f t="shared" si="161"/>
        <v/>
      </c>
      <c r="AO1092" s="68" t="str">
        <f t="shared" si="162"/>
        <v/>
      </c>
      <c r="AP1092" s="72" t="str">
        <f>IF(C1092="","",IF(F1092=0,"",(V1092*Tableau3[[#This Row],[Salaire Horaire]]*Tableau3[[#This Row],[Coef Multi]])))</f>
        <v/>
      </c>
      <c r="AQ1092" s="72" t="str">
        <f>IF(C1092="","",IF(F1092=0,"",(Tableau3[[#This Row],[Heure avec majoration]]*Tableau3[[#This Row],[Salaire Horaire]]*Tableau3[[#This Row],[Coef Multi]]*25%)))</f>
        <v/>
      </c>
    </row>
    <row r="1093" spans="2:43" ht="15" thickBot="1" x14ac:dyDescent="0.35">
      <c r="B1093" s="73" t="s">
        <v>104</v>
      </c>
      <c r="C1093" s="74" t="str">
        <f>IF('[1]H S22'!BE34="","",'[1]H S22'!BE34)</f>
        <v/>
      </c>
      <c r="D1093" s="74" t="str">
        <f>IF(C1093="","",VLOOKUP(C1093,[1]!Tableau1[#All],5,FALSE))</f>
        <v/>
      </c>
      <c r="E1093" s="74" t="str">
        <f>IF(C1093="","",VLOOKUP(C1093,[1]!Tableau1[#All],11,FALSE))</f>
        <v/>
      </c>
      <c r="F1093" s="74" t="str">
        <f>IFERROR(IF(C1093="","",VLOOKUP(C1093,[1]!Tableau1[#All],12,FALSE)),"")</f>
        <v/>
      </c>
      <c r="G1093" s="74" t="str">
        <f>IFERROR(IF(C1093="","",VLOOKUP(C1093,[1]!Tableau1[#All],6,FALSE)),"")</f>
        <v/>
      </c>
      <c r="H1093" s="74" t="str">
        <f>IFERROR(IF(C1093="","",VLOOKUP(C1093,[1]!Tableau1[#All],13,FALSE)),"")</f>
        <v/>
      </c>
      <c r="I1093" s="74" t="str">
        <f>IFERROR(IF(C1093="","",VLOOKUP(C1093,[1]!Tableau1[#All],14,FALSE)),"")</f>
        <v/>
      </c>
      <c r="J1093" s="74" t="str">
        <f>IFERROR(IF(C1093="","",VLOOKUP(C1093,[1]!Tableau1[#All],8,FALSE)),"")</f>
        <v/>
      </c>
      <c r="K1093" s="75" t="str">
        <f>VLOOKUP('[1]Cumul H'!$C1093,'[1]H S22'!$BE$9:$CU$60,6,FALSE)</f>
        <v/>
      </c>
      <c r="L1093" s="75" t="str">
        <f>VLOOKUP('[1]Cumul H'!$C1093,'[1]H S22'!$BE$9:$CU$60,10,FALSE)</f>
        <v/>
      </c>
      <c r="M1093" s="75" t="str">
        <f>VLOOKUP('[1]Cumul H'!$C1093,'[1]H S22'!$BE$9:$CU$60,14,FALSE)</f>
        <v/>
      </c>
      <c r="N1093" s="75" t="str">
        <f>VLOOKUP('[1]Cumul H'!$C1093,'[1]H S22'!$BE$9:$CU$60,18,FALSE)</f>
        <v/>
      </c>
      <c r="O1093" s="75" t="str">
        <f>VLOOKUP('[1]Cumul H'!$C1093,'[1]H S22'!$BE$9:$CU$60,22,FALSE)</f>
        <v/>
      </c>
      <c r="P1093" s="75" t="str">
        <f>VLOOKUP('[1]Cumul H'!$C1093,'[1]H S22'!$BE$9:$CU$60,26,FALSE)</f>
        <v/>
      </c>
      <c r="Q1093" s="75" t="str">
        <f>VLOOKUP('[1]Cumul H'!$C1093,'[1]H S22'!$BE$9:$CU$60,30,FALSE)</f>
        <v/>
      </c>
      <c r="R1093" s="75" t="str">
        <f>VLOOKUP('[1]Cumul H'!$C1093,'[1]H S22'!$BE$9:$CU$60,34,FALSE)</f>
        <v/>
      </c>
      <c r="S1093" s="75" t="str">
        <f>VLOOKUP('[1]Cumul H'!$C1093,'[1]H S22'!$BE$9:$CU$60,33,FALSE)</f>
        <v/>
      </c>
      <c r="T1093" s="75" t="str">
        <f>VLOOKUP('[1]Cumul H'!$C1093,'[1]H S22'!$BE$9:$CU$60,35,FALSE)</f>
        <v/>
      </c>
      <c r="U1093" s="75" t="str">
        <f>VLOOKUP('[1]Cumul H'!$C1093,'[1]H S22'!$BE$9:$CU$60,36,FALSE)</f>
        <v/>
      </c>
      <c r="V1093" s="76" t="str">
        <f t="shared" si="163"/>
        <v/>
      </c>
      <c r="W1093" s="76" t="str" cm="1">
        <f t="array" ref="W1093">IFERROR(_xlfn.IFS(V1093="","",V1093=39,"",V1093&gt;39,V1093-39),"")</f>
        <v/>
      </c>
      <c r="X1093" s="76" t="str">
        <f t="shared" si="164"/>
        <v/>
      </c>
      <c r="Y1093" s="76" t="str">
        <f t="shared" si="165"/>
        <v/>
      </c>
      <c r="Z1093" s="76" t="str">
        <f t="shared" si="166"/>
        <v/>
      </c>
      <c r="AA1093" s="77" t="str">
        <f t="shared" si="167"/>
        <v/>
      </c>
      <c r="AB1093" s="76" t="str">
        <f t="shared" si="168"/>
        <v/>
      </c>
      <c r="AC1093" s="74" t="str">
        <f>VLOOKUP('[1]Cumul H'!$C1093,'[1]H S22'!$BE$9:$CU$60,37,FALSE)</f>
        <v/>
      </c>
      <c r="AD1093" s="74" t="str">
        <f>VLOOKUP('[1]Cumul H'!$C1093,'[1]H S22'!$BE$9:$CU$60,38,FALSE)</f>
        <v/>
      </c>
      <c r="AE1093" s="74" t="str">
        <f>VLOOKUP('[1]Cumul H'!$C1093,'[1]H S22'!$BE$9:$CU$60,39,FALSE)</f>
        <v/>
      </c>
      <c r="AF1093" s="74" t="str">
        <f>VLOOKUP('[1]Cumul H'!$C1093,'[1]H S22'!$BE$9:$CU$60,40,FALSE)</f>
        <v/>
      </c>
      <c r="AG1093" s="74" t="str">
        <f>VLOOKUP('[1]Cumul H'!$C1093,'[1]H S22'!$BE$9:$CU$60,41,FALSE)</f>
        <v/>
      </c>
      <c r="AH1093" s="74" t="str">
        <f>VLOOKUP('[1]Cumul H'!$C1093,'[1]H S22'!$BE$9:$CU$60,42,FALSE)</f>
        <v/>
      </c>
      <c r="AI1093" s="74">
        <f>SUM('[1]Cumul H'!$AE1093:$AH1093)</f>
        <v>0</v>
      </c>
      <c r="AJ1093" s="78" t="str" cm="1">
        <f t="array" ref="AJ1093">IF(E1093="INTERIM",_xlfn.IFS(J1093="NON",$AK$2,J1093="OUI",$AK$3),"")</f>
        <v/>
      </c>
      <c r="AK1093" s="74" t="str">
        <f t="shared" si="160"/>
        <v/>
      </c>
      <c r="AL1093" s="74" t="str">
        <f>IF(V1093="","",IF(V1093-Tableau3[[#This Row],[Heure sans Majoration]]&lt;0,0,V1093-Tableau3[[#This Row],[Heure sans Majoration]]))</f>
        <v/>
      </c>
      <c r="AM1093" s="74" t="str">
        <f t="shared" si="169"/>
        <v/>
      </c>
      <c r="AN1093" s="74" t="str">
        <f t="shared" si="161"/>
        <v/>
      </c>
      <c r="AO1093" s="74" t="str">
        <f t="shared" si="162"/>
        <v/>
      </c>
      <c r="AP1093" s="78" t="str">
        <f>IF(C1093="","",IF(F1093=0,"",(V1093*Tableau3[[#This Row],[Salaire Horaire]]*Tableau3[[#This Row],[Coef Multi]])))</f>
        <v/>
      </c>
      <c r="AQ1093" s="78" t="str">
        <f>IF(C1093="","",IF(F1093=0,"",(Tableau3[[#This Row],[Heure avec majoration]]*Tableau3[[#This Row],[Salaire Horaire]]*Tableau3[[#This Row],[Coef Multi]]*25%)))</f>
        <v/>
      </c>
    </row>
    <row r="1094" spans="2:43" ht="15" thickTop="1" x14ac:dyDescent="0.3">
      <c r="B1094" s="73" t="s">
        <v>104</v>
      </c>
      <c r="C1094" s="74" t="str">
        <f>IF('[1]H S22'!BE35="","",'[1]H S22'!BE35)</f>
        <v/>
      </c>
      <c r="D1094" s="74" t="str">
        <f>IF(C1094="","",VLOOKUP(C1094,[1]!Tableau1[#All],5,FALSE))</f>
        <v/>
      </c>
      <c r="E1094" s="74" t="str">
        <f>IF(C1094="","",VLOOKUP(C1094,[1]!Tableau1[#All],11,FALSE))</f>
        <v/>
      </c>
      <c r="F1094" s="74" t="str">
        <f>IFERROR(IF(C1094="","",VLOOKUP(C1094,[1]!Tableau1[#All],12,FALSE)),"")</f>
        <v/>
      </c>
      <c r="G1094" s="74" t="str">
        <f>IFERROR(IF(C1094="","",VLOOKUP(C1094,[1]!Tableau1[#All],6,FALSE)),"")</f>
        <v/>
      </c>
      <c r="H1094" s="74" t="str">
        <f>IFERROR(IF(C1094="","",VLOOKUP(C1094,[1]!Tableau1[#All],13,FALSE)),"")</f>
        <v/>
      </c>
      <c r="I1094" s="74" t="str">
        <f>IFERROR(IF(C1094="","",VLOOKUP(C1094,[1]!Tableau1[#All],14,FALSE)),"")</f>
        <v/>
      </c>
      <c r="J1094" s="74" t="str">
        <f>IFERROR(IF(C1094="","",VLOOKUP(C1094,[1]!Tableau1[#All],8,FALSE)),"")</f>
        <v/>
      </c>
      <c r="K1094" s="75" t="str">
        <f>VLOOKUP('[1]Cumul H'!$C1094,'[1]H S22'!$BE$9:$CU$60,6,FALSE)</f>
        <v/>
      </c>
      <c r="L1094" s="75" t="str">
        <f>VLOOKUP('[1]Cumul H'!$C1094,'[1]H S22'!$BE$9:$CU$60,10,FALSE)</f>
        <v/>
      </c>
      <c r="M1094" s="75" t="str">
        <f>VLOOKUP('[1]Cumul H'!$C1094,'[1]H S22'!$BE$9:$CU$60,14,FALSE)</f>
        <v/>
      </c>
      <c r="N1094" s="75" t="str">
        <f>VLOOKUP('[1]Cumul H'!$C1094,'[1]H S22'!$BE$9:$CU$60,18,FALSE)</f>
        <v/>
      </c>
      <c r="O1094" s="75" t="str">
        <f>VLOOKUP('[1]Cumul H'!$C1094,'[1]H S22'!$BE$9:$CU$60,22,FALSE)</f>
        <v/>
      </c>
      <c r="P1094" s="75" t="str">
        <f>VLOOKUP('[1]Cumul H'!$C1094,'[1]H S22'!$BE$9:$CU$60,26,FALSE)</f>
        <v/>
      </c>
      <c r="Q1094" s="75" t="str">
        <f>VLOOKUP('[1]Cumul H'!$C1094,'[1]H S22'!$BE$9:$CU$60,30,FALSE)</f>
        <v/>
      </c>
      <c r="R1094" s="75" t="str">
        <f>VLOOKUP('[1]Cumul H'!$C1094,'[1]H S22'!$BE$9:$CU$60,34,FALSE)</f>
        <v/>
      </c>
      <c r="S1094" s="75" t="str">
        <f>VLOOKUP('[1]Cumul H'!$C1094,'[1]H S22'!$BE$9:$CU$60,33,FALSE)</f>
        <v/>
      </c>
      <c r="T1094" s="75" t="str">
        <f>VLOOKUP('[1]Cumul H'!$C1094,'[1]H S22'!$BE$9:$CU$60,35,FALSE)</f>
        <v/>
      </c>
      <c r="U1094" s="75" t="str">
        <f>VLOOKUP('[1]Cumul H'!$C1094,'[1]H S22'!$BE$9:$CU$60,36,FALSE)</f>
        <v/>
      </c>
      <c r="V1094" s="76" t="str">
        <f t="shared" si="163"/>
        <v/>
      </c>
      <c r="W1094" s="76" t="str" cm="1">
        <f t="array" ref="W1094">IFERROR(_xlfn.IFS(V1094="","",V1094=39,"",V1094&gt;39,V1094-39),"")</f>
        <v/>
      </c>
      <c r="X1094" s="76" t="str">
        <f t="shared" si="164"/>
        <v/>
      </c>
      <c r="Y1094" s="76" t="str">
        <f t="shared" si="165"/>
        <v/>
      </c>
      <c r="Z1094" s="76" t="str">
        <f t="shared" si="166"/>
        <v/>
      </c>
      <c r="AA1094" s="77" t="str">
        <f t="shared" si="167"/>
        <v/>
      </c>
      <c r="AB1094" s="76" t="str">
        <f t="shared" si="168"/>
        <v/>
      </c>
      <c r="AC1094" s="74" t="str">
        <f>VLOOKUP('[1]Cumul H'!$C1094,'[1]H S22'!$BE$9:$CU$60,37,FALSE)</f>
        <v/>
      </c>
      <c r="AD1094" s="74" t="str">
        <f>VLOOKUP('[1]Cumul H'!$C1094,'[1]H S22'!$BE$9:$CU$60,38,FALSE)</f>
        <v/>
      </c>
      <c r="AE1094" s="74" t="str">
        <f>VLOOKUP('[1]Cumul H'!$C1094,'[1]H S22'!$BE$9:$CU$60,39,FALSE)</f>
        <v/>
      </c>
      <c r="AF1094" s="74" t="str">
        <f>VLOOKUP('[1]Cumul H'!$C1094,'[1]H S22'!$BE$9:$CU$60,40,FALSE)</f>
        <v/>
      </c>
      <c r="AG1094" s="74" t="str">
        <f>VLOOKUP('[1]Cumul H'!$C1094,'[1]H S22'!$BE$9:$CU$60,41,FALSE)</f>
        <v/>
      </c>
      <c r="AH1094" s="74" t="str">
        <f>VLOOKUP('[1]Cumul H'!$C1094,'[1]H S22'!$BE$9:$CU$60,42,FALSE)</f>
        <v/>
      </c>
      <c r="AI1094" s="74">
        <f>SUM('[1]Cumul H'!$AE1094:$AH1094)</f>
        <v>0</v>
      </c>
      <c r="AJ1094" s="72" t="str" cm="1">
        <f t="array" ref="AJ1094">IF(E1094="INTERIM",_xlfn.IFS(J1094="NON",$AK$2,J1094="OUI",$AK$3),"")</f>
        <v/>
      </c>
      <c r="AK1094" s="68" t="str">
        <f t="shared" si="160"/>
        <v/>
      </c>
      <c r="AL1094" s="68" t="str">
        <f>IF(V1094="","",IF(V1094-Tableau3[[#This Row],[Heure sans Majoration]]&lt;0,0,V1094-Tableau3[[#This Row],[Heure sans Majoration]]))</f>
        <v/>
      </c>
      <c r="AM1094" s="68" t="str">
        <f t="shared" si="169"/>
        <v/>
      </c>
      <c r="AN1094" s="68" t="str">
        <f t="shared" si="161"/>
        <v/>
      </c>
      <c r="AO1094" s="68" t="str">
        <f t="shared" si="162"/>
        <v/>
      </c>
      <c r="AP1094" s="72" t="str">
        <f>IF(C1094="","",IF(F1094=0,"",(V1094*Tableau3[[#This Row],[Salaire Horaire]]*Tableau3[[#This Row],[Coef Multi]])))</f>
        <v/>
      </c>
      <c r="AQ1094" s="72" t="str">
        <f>IF(C1094="","",IF(F1094=0,"",(Tableau3[[#This Row],[Heure avec majoration]]*Tableau3[[#This Row],[Salaire Horaire]]*Tableau3[[#This Row],[Coef Multi]]*25%)))</f>
        <v/>
      </c>
    </row>
    <row r="1095" spans="2:43" ht="15" thickBot="1" x14ac:dyDescent="0.35">
      <c r="B1095" s="73" t="s">
        <v>104</v>
      </c>
      <c r="C1095" s="74" t="str">
        <f>IF('[1]H S22'!BE36="","",'[1]H S22'!BE36)</f>
        <v/>
      </c>
      <c r="D1095" s="74" t="str">
        <f>IF(C1095="","",VLOOKUP(C1095,[1]!Tableau1[#All],5,FALSE))</f>
        <v/>
      </c>
      <c r="E1095" s="74" t="str">
        <f>IF(C1095="","",VLOOKUP(C1095,[1]!Tableau1[#All],11,FALSE))</f>
        <v/>
      </c>
      <c r="F1095" s="74" t="str">
        <f>IFERROR(IF(C1095="","",VLOOKUP(C1095,[1]!Tableau1[#All],12,FALSE)),"")</f>
        <v/>
      </c>
      <c r="G1095" s="74" t="str">
        <f>IFERROR(IF(C1095="","",VLOOKUP(C1095,[1]!Tableau1[#All],6,FALSE)),"")</f>
        <v/>
      </c>
      <c r="H1095" s="74" t="str">
        <f>IFERROR(IF(C1095="","",VLOOKUP(C1095,[1]!Tableau1[#All],13,FALSE)),"")</f>
        <v/>
      </c>
      <c r="I1095" s="74" t="str">
        <f>IFERROR(IF(C1095="","",VLOOKUP(C1095,[1]!Tableau1[#All],14,FALSE)),"")</f>
        <v/>
      </c>
      <c r="J1095" s="74" t="str">
        <f>IFERROR(IF(C1095="","",VLOOKUP(C1095,[1]!Tableau1[#All],8,FALSE)),"")</f>
        <v/>
      </c>
      <c r="K1095" s="75" t="str">
        <f>VLOOKUP('[1]Cumul H'!$C1095,'[1]H S22'!$BE$9:$CU$60,6,FALSE)</f>
        <v/>
      </c>
      <c r="L1095" s="75" t="str">
        <f>VLOOKUP('[1]Cumul H'!$C1095,'[1]H S22'!$BE$9:$CU$60,10,FALSE)</f>
        <v/>
      </c>
      <c r="M1095" s="75" t="str">
        <f>VLOOKUP('[1]Cumul H'!$C1095,'[1]H S22'!$BE$9:$CU$60,14,FALSE)</f>
        <v/>
      </c>
      <c r="N1095" s="75" t="str">
        <f>VLOOKUP('[1]Cumul H'!$C1095,'[1]H S22'!$BE$9:$CU$60,18,FALSE)</f>
        <v/>
      </c>
      <c r="O1095" s="75" t="str">
        <f>VLOOKUP('[1]Cumul H'!$C1095,'[1]H S22'!$BE$9:$CU$60,22,FALSE)</f>
        <v/>
      </c>
      <c r="P1095" s="75" t="str">
        <f>VLOOKUP('[1]Cumul H'!$C1095,'[1]H S22'!$BE$9:$CU$60,26,FALSE)</f>
        <v/>
      </c>
      <c r="Q1095" s="75" t="str">
        <f>VLOOKUP('[1]Cumul H'!$C1095,'[1]H S22'!$BE$9:$CU$60,30,FALSE)</f>
        <v/>
      </c>
      <c r="R1095" s="75" t="str">
        <f>VLOOKUP('[1]Cumul H'!$C1095,'[1]H S22'!$BE$9:$CU$60,34,FALSE)</f>
        <v/>
      </c>
      <c r="S1095" s="75" t="str">
        <f>VLOOKUP('[1]Cumul H'!$C1095,'[1]H S22'!$BE$9:$CU$60,33,FALSE)</f>
        <v/>
      </c>
      <c r="T1095" s="75" t="str">
        <f>VLOOKUP('[1]Cumul H'!$C1095,'[1]H S22'!$BE$9:$CU$60,35,FALSE)</f>
        <v/>
      </c>
      <c r="U1095" s="75" t="str">
        <f>VLOOKUP('[1]Cumul H'!$C1095,'[1]H S22'!$BE$9:$CU$60,36,FALSE)</f>
        <v/>
      </c>
      <c r="V1095" s="76" t="str">
        <f t="shared" si="163"/>
        <v/>
      </c>
      <c r="W1095" s="76" t="str" cm="1">
        <f t="array" ref="W1095">IFERROR(_xlfn.IFS(V1095="","",V1095=39,"",V1095&gt;39,V1095-39),"")</f>
        <v/>
      </c>
      <c r="X1095" s="76" t="str">
        <f t="shared" si="164"/>
        <v/>
      </c>
      <c r="Y1095" s="76" t="str">
        <f t="shared" si="165"/>
        <v/>
      </c>
      <c r="Z1095" s="76" t="str">
        <f t="shared" si="166"/>
        <v/>
      </c>
      <c r="AA1095" s="77" t="str">
        <f t="shared" si="167"/>
        <v/>
      </c>
      <c r="AB1095" s="76" t="str">
        <f t="shared" si="168"/>
        <v/>
      </c>
      <c r="AC1095" s="74" t="str">
        <f>VLOOKUP('[1]Cumul H'!$C1095,'[1]H S22'!$BE$9:$CU$60,37,FALSE)</f>
        <v/>
      </c>
      <c r="AD1095" s="74" t="str">
        <f>VLOOKUP('[1]Cumul H'!$C1095,'[1]H S22'!$BE$9:$CU$60,38,FALSE)</f>
        <v/>
      </c>
      <c r="AE1095" s="74" t="str">
        <f>VLOOKUP('[1]Cumul H'!$C1095,'[1]H S22'!$BE$9:$CU$60,39,FALSE)</f>
        <v/>
      </c>
      <c r="AF1095" s="74" t="str">
        <f>VLOOKUP('[1]Cumul H'!$C1095,'[1]H S22'!$BE$9:$CU$60,40,FALSE)</f>
        <v/>
      </c>
      <c r="AG1095" s="74" t="str">
        <f>VLOOKUP('[1]Cumul H'!$C1095,'[1]H S22'!$BE$9:$CU$60,41,FALSE)</f>
        <v/>
      </c>
      <c r="AH1095" s="74" t="str">
        <f>VLOOKUP('[1]Cumul H'!$C1095,'[1]H S22'!$BE$9:$CU$60,42,FALSE)</f>
        <v/>
      </c>
      <c r="AI1095" s="74">
        <f>SUM('[1]Cumul H'!$AE1095:$AH1095)</f>
        <v>0</v>
      </c>
      <c r="AJ1095" s="78" t="str" cm="1">
        <f t="array" ref="AJ1095">IF(E1095="INTERIM",_xlfn.IFS(J1095="NON",$AK$2,J1095="OUI",$AK$3),"")</f>
        <v/>
      </c>
      <c r="AK1095" s="74" t="str">
        <f t="shared" si="160"/>
        <v/>
      </c>
      <c r="AL1095" s="74" t="str">
        <f>IF(V1095="","",IF(V1095-Tableau3[[#This Row],[Heure sans Majoration]]&lt;0,0,V1095-Tableau3[[#This Row],[Heure sans Majoration]]))</f>
        <v/>
      </c>
      <c r="AM1095" s="74" t="str">
        <f t="shared" si="169"/>
        <v/>
      </c>
      <c r="AN1095" s="74" t="str">
        <f t="shared" si="161"/>
        <v/>
      </c>
      <c r="AO1095" s="74" t="str">
        <f t="shared" si="162"/>
        <v/>
      </c>
      <c r="AP1095" s="78" t="str">
        <f>IF(C1095="","",IF(F1095=0,"",(V1095*Tableau3[[#This Row],[Salaire Horaire]]*Tableau3[[#This Row],[Coef Multi]])))</f>
        <v/>
      </c>
      <c r="AQ1095" s="78" t="str">
        <f>IF(C1095="","",IF(F1095=0,"",(Tableau3[[#This Row],[Heure avec majoration]]*Tableau3[[#This Row],[Salaire Horaire]]*Tableau3[[#This Row],[Coef Multi]]*25%)))</f>
        <v/>
      </c>
    </row>
    <row r="1096" spans="2:43" ht="15" thickTop="1" x14ac:dyDescent="0.3">
      <c r="B1096" s="73" t="s">
        <v>104</v>
      </c>
      <c r="C1096" s="74" t="str">
        <f>IF('[1]H S22'!BE37="","",'[1]H S22'!BE37)</f>
        <v/>
      </c>
      <c r="D1096" s="74" t="str">
        <f>IF(C1096="","",VLOOKUP(C1096,[1]!Tableau1[#All],5,FALSE))</f>
        <v/>
      </c>
      <c r="E1096" s="74" t="str">
        <f>IF(C1096="","",VLOOKUP(C1096,[1]!Tableau1[#All],11,FALSE))</f>
        <v/>
      </c>
      <c r="F1096" s="74" t="str">
        <f>IFERROR(IF(C1096="","",VLOOKUP(C1096,[1]!Tableau1[#All],12,FALSE)),"")</f>
        <v/>
      </c>
      <c r="G1096" s="74" t="str">
        <f>IFERROR(IF(C1096="","",VLOOKUP(C1096,[1]!Tableau1[#All],6,FALSE)),"")</f>
        <v/>
      </c>
      <c r="H1096" s="74" t="str">
        <f>IFERROR(IF(C1096="","",VLOOKUP(C1096,[1]!Tableau1[#All],13,FALSE)),"")</f>
        <v/>
      </c>
      <c r="I1096" s="74" t="str">
        <f>IFERROR(IF(C1096="","",VLOOKUP(C1096,[1]!Tableau1[#All],14,FALSE)),"")</f>
        <v/>
      </c>
      <c r="J1096" s="74" t="str">
        <f>IFERROR(IF(C1096="","",VLOOKUP(C1096,[1]!Tableau1[#All],8,FALSE)),"")</f>
        <v/>
      </c>
      <c r="K1096" s="75" t="str">
        <f>VLOOKUP('[1]Cumul H'!$C1096,'[1]H S22'!$BE$9:$CU$60,6,FALSE)</f>
        <v/>
      </c>
      <c r="L1096" s="75" t="str">
        <f>VLOOKUP('[1]Cumul H'!$C1096,'[1]H S22'!$BE$9:$CU$60,10,FALSE)</f>
        <v/>
      </c>
      <c r="M1096" s="75" t="str">
        <f>VLOOKUP('[1]Cumul H'!$C1096,'[1]H S22'!$BE$9:$CU$60,14,FALSE)</f>
        <v/>
      </c>
      <c r="N1096" s="75" t="str">
        <f>VLOOKUP('[1]Cumul H'!$C1096,'[1]H S22'!$BE$9:$CU$60,18,FALSE)</f>
        <v/>
      </c>
      <c r="O1096" s="75" t="str">
        <f>VLOOKUP('[1]Cumul H'!$C1096,'[1]H S22'!$BE$9:$CU$60,22,FALSE)</f>
        <v/>
      </c>
      <c r="P1096" s="75" t="str">
        <f>VLOOKUP('[1]Cumul H'!$C1096,'[1]H S22'!$BE$9:$CU$60,26,FALSE)</f>
        <v/>
      </c>
      <c r="Q1096" s="75" t="str">
        <f>VLOOKUP('[1]Cumul H'!$C1096,'[1]H S22'!$BE$9:$CU$60,30,FALSE)</f>
        <v/>
      </c>
      <c r="R1096" s="75" t="str">
        <f>VLOOKUP('[1]Cumul H'!$C1096,'[1]H S22'!$BE$9:$CU$60,34,FALSE)</f>
        <v/>
      </c>
      <c r="S1096" s="75" t="str">
        <f>VLOOKUP('[1]Cumul H'!$C1096,'[1]H S22'!$BE$9:$CU$60,33,FALSE)</f>
        <v/>
      </c>
      <c r="T1096" s="75" t="str">
        <f>VLOOKUP('[1]Cumul H'!$C1096,'[1]H S22'!$BE$9:$CU$60,35,FALSE)</f>
        <v/>
      </c>
      <c r="U1096" s="75" t="str">
        <f>VLOOKUP('[1]Cumul H'!$C1096,'[1]H S22'!$BE$9:$CU$60,36,FALSE)</f>
        <v/>
      </c>
      <c r="V1096" s="76" t="str">
        <f t="shared" si="163"/>
        <v/>
      </c>
      <c r="W1096" s="76" t="str" cm="1">
        <f t="array" ref="W1096">IFERROR(_xlfn.IFS(V1096="","",V1096=39,"",V1096&gt;39,V1096-39),"")</f>
        <v/>
      </c>
      <c r="X1096" s="76" t="str">
        <f t="shared" si="164"/>
        <v/>
      </c>
      <c r="Y1096" s="76" t="str">
        <f t="shared" si="165"/>
        <v/>
      </c>
      <c r="Z1096" s="76" t="str">
        <f t="shared" si="166"/>
        <v/>
      </c>
      <c r="AA1096" s="77" t="str">
        <f t="shared" si="167"/>
        <v/>
      </c>
      <c r="AB1096" s="76" t="str">
        <f t="shared" si="168"/>
        <v/>
      </c>
      <c r="AC1096" s="74" t="str">
        <f>VLOOKUP('[1]Cumul H'!$C1096,'[1]H S22'!$BE$9:$CU$60,37,FALSE)</f>
        <v/>
      </c>
      <c r="AD1096" s="74" t="str">
        <f>VLOOKUP('[1]Cumul H'!$C1096,'[1]H S22'!$BE$9:$CU$60,38,FALSE)</f>
        <v/>
      </c>
      <c r="AE1096" s="74" t="str">
        <f>VLOOKUP('[1]Cumul H'!$C1096,'[1]H S22'!$BE$9:$CU$60,39,FALSE)</f>
        <v/>
      </c>
      <c r="AF1096" s="74" t="str">
        <f>VLOOKUP('[1]Cumul H'!$C1096,'[1]H S22'!$BE$9:$CU$60,40,FALSE)</f>
        <v/>
      </c>
      <c r="AG1096" s="74" t="str">
        <f>VLOOKUP('[1]Cumul H'!$C1096,'[1]H S22'!$BE$9:$CU$60,41,FALSE)</f>
        <v/>
      </c>
      <c r="AH1096" s="74" t="str">
        <f>VLOOKUP('[1]Cumul H'!$C1096,'[1]H S22'!$BE$9:$CU$60,42,FALSE)</f>
        <v/>
      </c>
      <c r="AI1096" s="74">
        <f>SUM('[1]Cumul H'!$AE1096:$AH1096)</f>
        <v>0</v>
      </c>
      <c r="AJ1096" s="72" t="str" cm="1">
        <f t="array" ref="AJ1096">IF(E1096="INTERIM",_xlfn.IFS(J1096="NON",$AK$2,J1096="OUI",$AK$3),"")</f>
        <v/>
      </c>
      <c r="AK1096" s="68" t="str">
        <f t="shared" si="160"/>
        <v/>
      </c>
      <c r="AL1096" s="68" t="str">
        <f>IF(V1096="","",IF(V1096-Tableau3[[#This Row],[Heure sans Majoration]]&lt;0,0,V1096-Tableau3[[#This Row],[Heure sans Majoration]]))</f>
        <v/>
      </c>
      <c r="AM1096" s="68" t="str">
        <f t="shared" si="169"/>
        <v/>
      </c>
      <c r="AN1096" s="68" t="str">
        <f t="shared" si="161"/>
        <v/>
      </c>
      <c r="AO1096" s="68" t="str">
        <f t="shared" si="162"/>
        <v/>
      </c>
      <c r="AP1096" s="72" t="str">
        <f>IF(C1096="","",IF(F1096=0,"",(V1096*Tableau3[[#This Row],[Salaire Horaire]]*Tableau3[[#This Row],[Coef Multi]])))</f>
        <v/>
      </c>
      <c r="AQ1096" s="72" t="str">
        <f>IF(C1096="","",IF(F1096=0,"",(Tableau3[[#This Row],[Heure avec majoration]]*Tableau3[[#This Row],[Salaire Horaire]]*Tableau3[[#This Row],[Coef Multi]]*25%)))</f>
        <v/>
      </c>
    </row>
    <row r="1097" spans="2:43" ht="15" thickBot="1" x14ac:dyDescent="0.35">
      <c r="B1097" s="73" t="s">
        <v>104</v>
      </c>
      <c r="C1097" s="74" t="str">
        <f>IF('[1]H S22'!BE38="","",'[1]H S22'!BE38)</f>
        <v/>
      </c>
      <c r="D1097" s="74" t="str">
        <f>IF(C1097="","",VLOOKUP(C1097,[1]!Tableau1[#All],5,FALSE))</f>
        <v/>
      </c>
      <c r="E1097" s="74" t="str">
        <f>IF(C1097="","",VLOOKUP(C1097,[1]!Tableau1[#All],11,FALSE))</f>
        <v/>
      </c>
      <c r="F1097" s="74" t="str">
        <f>IFERROR(IF(C1097="","",VLOOKUP(C1097,[1]!Tableau1[#All],12,FALSE)),"")</f>
        <v/>
      </c>
      <c r="G1097" s="74" t="str">
        <f>IFERROR(IF(C1097="","",VLOOKUP(C1097,[1]!Tableau1[#All],6,FALSE)),"")</f>
        <v/>
      </c>
      <c r="H1097" s="74" t="str">
        <f>IFERROR(IF(C1097="","",VLOOKUP(C1097,[1]!Tableau1[#All],13,FALSE)),"")</f>
        <v/>
      </c>
      <c r="I1097" s="74" t="str">
        <f>IFERROR(IF(C1097="","",VLOOKUP(C1097,[1]!Tableau1[#All],14,FALSE)),"")</f>
        <v/>
      </c>
      <c r="J1097" s="74" t="str">
        <f>IFERROR(IF(C1097="","",VLOOKUP(C1097,[1]!Tableau1[#All],8,FALSE)),"")</f>
        <v/>
      </c>
      <c r="K1097" s="75" t="str">
        <f>VLOOKUP('[1]Cumul H'!$C1097,'[1]H S22'!$BE$9:$CU$60,6,FALSE)</f>
        <v/>
      </c>
      <c r="L1097" s="75" t="str">
        <f>VLOOKUP('[1]Cumul H'!$C1097,'[1]H S22'!$BE$9:$CU$60,10,FALSE)</f>
        <v/>
      </c>
      <c r="M1097" s="75" t="str">
        <f>VLOOKUP('[1]Cumul H'!$C1097,'[1]H S22'!$BE$9:$CU$60,14,FALSE)</f>
        <v/>
      </c>
      <c r="N1097" s="75" t="str">
        <f>VLOOKUP('[1]Cumul H'!$C1097,'[1]H S22'!$BE$9:$CU$60,18,FALSE)</f>
        <v/>
      </c>
      <c r="O1097" s="75" t="str">
        <f>VLOOKUP('[1]Cumul H'!$C1097,'[1]H S22'!$BE$9:$CU$60,22,FALSE)</f>
        <v/>
      </c>
      <c r="P1097" s="75" t="str">
        <f>VLOOKUP('[1]Cumul H'!$C1097,'[1]H S22'!$BE$9:$CU$60,26,FALSE)</f>
        <v/>
      </c>
      <c r="Q1097" s="75" t="str">
        <f>VLOOKUP('[1]Cumul H'!$C1097,'[1]H S22'!$BE$9:$CU$60,30,FALSE)</f>
        <v/>
      </c>
      <c r="R1097" s="75" t="str">
        <f>VLOOKUP('[1]Cumul H'!$C1097,'[1]H S22'!$BE$9:$CU$60,34,FALSE)</f>
        <v/>
      </c>
      <c r="S1097" s="75" t="str">
        <f>VLOOKUP('[1]Cumul H'!$C1097,'[1]H S22'!$BE$9:$CU$60,33,FALSE)</f>
        <v/>
      </c>
      <c r="T1097" s="75" t="str">
        <f>VLOOKUP('[1]Cumul H'!$C1097,'[1]H S22'!$BE$9:$CU$60,35,FALSE)</f>
        <v/>
      </c>
      <c r="U1097" s="75" t="str">
        <f>VLOOKUP('[1]Cumul H'!$C1097,'[1]H S22'!$BE$9:$CU$60,36,FALSE)</f>
        <v/>
      </c>
      <c r="V1097" s="76" t="str">
        <f t="shared" si="163"/>
        <v/>
      </c>
      <c r="W1097" s="76" t="str" cm="1">
        <f t="array" ref="W1097">IFERROR(_xlfn.IFS(V1097="","",V1097=39,"",V1097&gt;39,V1097-39),"")</f>
        <v/>
      </c>
      <c r="X1097" s="76" t="str">
        <f t="shared" si="164"/>
        <v/>
      </c>
      <c r="Y1097" s="76" t="str">
        <f t="shared" si="165"/>
        <v/>
      </c>
      <c r="Z1097" s="76" t="str">
        <f t="shared" si="166"/>
        <v/>
      </c>
      <c r="AA1097" s="77" t="str">
        <f t="shared" si="167"/>
        <v/>
      </c>
      <c r="AB1097" s="76" t="str">
        <f t="shared" si="168"/>
        <v/>
      </c>
      <c r="AC1097" s="74" t="str">
        <f>VLOOKUP('[1]Cumul H'!$C1097,'[1]H S22'!$BE$9:$CU$60,37,FALSE)</f>
        <v/>
      </c>
      <c r="AD1097" s="74" t="str">
        <f>VLOOKUP('[1]Cumul H'!$C1097,'[1]H S22'!$BE$9:$CU$60,38,FALSE)</f>
        <v/>
      </c>
      <c r="AE1097" s="74" t="str">
        <f>VLOOKUP('[1]Cumul H'!$C1097,'[1]H S22'!$BE$9:$CU$60,39,FALSE)</f>
        <v/>
      </c>
      <c r="AF1097" s="74" t="str">
        <f>VLOOKUP('[1]Cumul H'!$C1097,'[1]H S22'!$BE$9:$CU$60,40,FALSE)</f>
        <v/>
      </c>
      <c r="AG1097" s="74" t="str">
        <f>VLOOKUP('[1]Cumul H'!$C1097,'[1]H S22'!$BE$9:$CU$60,41,FALSE)</f>
        <v/>
      </c>
      <c r="AH1097" s="74" t="str">
        <f>VLOOKUP('[1]Cumul H'!$C1097,'[1]H S22'!$BE$9:$CU$60,42,FALSE)</f>
        <v/>
      </c>
      <c r="AI1097" s="74">
        <f>SUM('[1]Cumul H'!$AE1097:$AH1097)</f>
        <v>0</v>
      </c>
      <c r="AJ1097" s="78" t="str" cm="1">
        <f t="array" ref="AJ1097">IF(E1097="INTERIM",_xlfn.IFS(J1097="NON",$AK$2,J1097="OUI",$AK$3),"")</f>
        <v/>
      </c>
      <c r="AK1097" s="74" t="str">
        <f t="shared" si="160"/>
        <v/>
      </c>
      <c r="AL1097" s="74" t="str">
        <f>IF(V1097="","",IF(V1097-Tableau3[[#This Row],[Heure sans Majoration]]&lt;0,0,V1097-Tableau3[[#This Row],[Heure sans Majoration]]))</f>
        <v/>
      </c>
      <c r="AM1097" s="74" t="str">
        <f t="shared" si="169"/>
        <v/>
      </c>
      <c r="AN1097" s="74" t="str">
        <f t="shared" si="161"/>
        <v/>
      </c>
      <c r="AO1097" s="74" t="str">
        <f t="shared" si="162"/>
        <v/>
      </c>
      <c r="AP1097" s="78" t="str">
        <f>IF(C1097="","",IF(F1097=0,"",(V1097*Tableau3[[#This Row],[Salaire Horaire]]*Tableau3[[#This Row],[Coef Multi]])))</f>
        <v/>
      </c>
      <c r="AQ1097" s="78" t="str">
        <f>IF(C1097="","",IF(F1097=0,"",(Tableau3[[#This Row],[Heure avec majoration]]*Tableau3[[#This Row],[Salaire Horaire]]*Tableau3[[#This Row],[Coef Multi]]*25%)))</f>
        <v/>
      </c>
    </row>
    <row r="1098" spans="2:43" ht="15" thickTop="1" x14ac:dyDescent="0.3">
      <c r="B1098" s="73" t="s">
        <v>104</v>
      </c>
      <c r="C1098" s="74" t="str">
        <f>IF('[1]H S22'!BE39="","",'[1]H S22'!BE39)</f>
        <v/>
      </c>
      <c r="D1098" s="74" t="str">
        <f>IF(C1098="","",VLOOKUP(C1098,[1]!Tableau1[#All],5,FALSE))</f>
        <v/>
      </c>
      <c r="E1098" s="74" t="str">
        <f>IF(C1098="","",VLOOKUP(C1098,[1]!Tableau1[#All],11,FALSE))</f>
        <v/>
      </c>
      <c r="F1098" s="74" t="str">
        <f>IFERROR(IF(C1098="","",VLOOKUP(C1098,[1]!Tableau1[#All],12,FALSE)),"")</f>
        <v/>
      </c>
      <c r="G1098" s="74" t="str">
        <f>IFERROR(IF(C1098="","",VLOOKUP(C1098,[1]!Tableau1[#All],6,FALSE)),"")</f>
        <v/>
      </c>
      <c r="H1098" s="74" t="str">
        <f>IFERROR(IF(C1098="","",VLOOKUP(C1098,[1]!Tableau1[#All],13,FALSE)),"")</f>
        <v/>
      </c>
      <c r="I1098" s="74" t="str">
        <f>IFERROR(IF(C1098="","",VLOOKUP(C1098,[1]!Tableau1[#All],14,FALSE)),"")</f>
        <v/>
      </c>
      <c r="J1098" s="74" t="str">
        <f>IFERROR(IF(C1098="","",VLOOKUP(C1098,[1]!Tableau1[#All],8,FALSE)),"")</f>
        <v/>
      </c>
      <c r="K1098" s="75" t="str">
        <f>VLOOKUP('[1]Cumul H'!$C1098,'[1]H S22'!$BE$9:$CU$60,6,FALSE)</f>
        <v/>
      </c>
      <c r="L1098" s="75" t="str">
        <f>VLOOKUP('[1]Cumul H'!$C1098,'[1]H S22'!$BE$9:$CU$60,10,FALSE)</f>
        <v/>
      </c>
      <c r="M1098" s="75" t="str">
        <f>VLOOKUP('[1]Cumul H'!$C1098,'[1]H S22'!$BE$9:$CU$60,14,FALSE)</f>
        <v/>
      </c>
      <c r="N1098" s="75" t="str">
        <f>VLOOKUP('[1]Cumul H'!$C1098,'[1]H S22'!$BE$9:$CU$60,18,FALSE)</f>
        <v/>
      </c>
      <c r="O1098" s="75" t="str">
        <f>VLOOKUP('[1]Cumul H'!$C1098,'[1]H S22'!$BE$9:$CU$60,22,FALSE)</f>
        <v/>
      </c>
      <c r="P1098" s="75" t="str">
        <f>VLOOKUP('[1]Cumul H'!$C1098,'[1]H S22'!$BE$9:$CU$60,26,FALSE)</f>
        <v/>
      </c>
      <c r="Q1098" s="75" t="str">
        <f>VLOOKUP('[1]Cumul H'!$C1098,'[1]H S22'!$BE$9:$CU$60,30,FALSE)</f>
        <v/>
      </c>
      <c r="R1098" s="75" t="str">
        <f>VLOOKUP('[1]Cumul H'!$C1098,'[1]H S22'!$BE$9:$CU$60,34,FALSE)</f>
        <v/>
      </c>
      <c r="S1098" s="75" t="str">
        <f>VLOOKUP('[1]Cumul H'!$C1098,'[1]H S22'!$BE$9:$CU$60,33,FALSE)</f>
        <v/>
      </c>
      <c r="T1098" s="75" t="str">
        <f>VLOOKUP('[1]Cumul H'!$C1098,'[1]H S22'!$BE$9:$CU$60,35,FALSE)</f>
        <v/>
      </c>
      <c r="U1098" s="75" t="str">
        <f>VLOOKUP('[1]Cumul H'!$C1098,'[1]H S22'!$BE$9:$CU$60,36,FALSE)</f>
        <v/>
      </c>
      <c r="V1098" s="76" t="str">
        <f t="shared" si="163"/>
        <v/>
      </c>
      <c r="W1098" s="76" t="str" cm="1">
        <f t="array" ref="W1098">IFERROR(_xlfn.IFS(V1098="","",V1098=39,"",V1098&gt;39,V1098-39),"")</f>
        <v/>
      </c>
      <c r="X1098" s="76" t="str">
        <f t="shared" si="164"/>
        <v/>
      </c>
      <c r="Y1098" s="76" t="str">
        <f t="shared" si="165"/>
        <v/>
      </c>
      <c r="Z1098" s="76" t="str">
        <f t="shared" si="166"/>
        <v/>
      </c>
      <c r="AA1098" s="77" t="str">
        <f t="shared" si="167"/>
        <v/>
      </c>
      <c r="AB1098" s="76" t="str">
        <f t="shared" si="168"/>
        <v/>
      </c>
      <c r="AC1098" s="74" t="str">
        <f>VLOOKUP('[1]Cumul H'!$C1098,'[1]H S22'!$BE$9:$CU$60,37,FALSE)</f>
        <v/>
      </c>
      <c r="AD1098" s="74" t="str">
        <f>VLOOKUP('[1]Cumul H'!$C1098,'[1]H S22'!$BE$9:$CU$60,38,FALSE)</f>
        <v/>
      </c>
      <c r="AE1098" s="74" t="str">
        <f>VLOOKUP('[1]Cumul H'!$C1098,'[1]H S22'!$BE$9:$CU$60,39,FALSE)</f>
        <v/>
      </c>
      <c r="AF1098" s="74" t="str">
        <f>VLOOKUP('[1]Cumul H'!$C1098,'[1]H S22'!$BE$9:$CU$60,40,FALSE)</f>
        <v/>
      </c>
      <c r="AG1098" s="74" t="str">
        <f>VLOOKUP('[1]Cumul H'!$C1098,'[1]H S22'!$BE$9:$CU$60,41,FALSE)</f>
        <v/>
      </c>
      <c r="AH1098" s="74" t="str">
        <f>VLOOKUP('[1]Cumul H'!$C1098,'[1]H S22'!$BE$9:$CU$60,42,FALSE)</f>
        <v/>
      </c>
      <c r="AI1098" s="74">
        <f>SUM('[1]Cumul H'!$AE1098:$AH1098)</f>
        <v>0</v>
      </c>
      <c r="AJ1098" s="72" t="str" cm="1">
        <f t="array" ref="AJ1098">IF(E1098="INTERIM",_xlfn.IFS(J1098="NON",$AK$2,J1098="OUI",$AK$3),"")</f>
        <v/>
      </c>
      <c r="AK1098" s="68" t="str">
        <f t="shared" si="160"/>
        <v/>
      </c>
      <c r="AL1098" s="68" t="str">
        <f>IF(V1098="","",IF(V1098-Tableau3[[#This Row],[Heure sans Majoration]]&lt;0,0,V1098-Tableau3[[#This Row],[Heure sans Majoration]]))</f>
        <v/>
      </c>
      <c r="AM1098" s="68" t="str">
        <f t="shared" si="169"/>
        <v/>
      </c>
      <c r="AN1098" s="68" t="str">
        <f t="shared" si="161"/>
        <v/>
      </c>
      <c r="AO1098" s="68" t="str">
        <f t="shared" si="162"/>
        <v/>
      </c>
      <c r="AP1098" s="72" t="str">
        <f>IF(C1098="","",IF(F1098=0,"",(V1098*Tableau3[[#This Row],[Salaire Horaire]]*Tableau3[[#This Row],[Coef Multi]])))</f>
        <v/>
      </c>
      <c r="AQ1098" s="72" t="str">
        <f>IF(C1098="","",IF(F1098=0,"",(Tableau3[[#This Row],[Heure avec majoration]]*Tableau3[[#This Row],[Salaire Horaire]]*Tableau3[[#This Row],[Coef Multi]]*25%)))</f>
        <v/>
      </c>
    </row>
    <row r="1099" spans="2:43" ht="15" thickBot="1" x14ac:dyDescent="0.35">
      <c r="B1099" s="73" t="s">
        <v>104</v>
      </c>
      <c r="C1099" s="74" t="str">
        <f>IF('[1]H S22'!BE40="","",'[1]H S22'!BE40)</f>
        <v/>
      </c>
      <c r="D1099" s="74" t="str">
        <f>IF(C1099="","",VLOOKUP(C1099,[1]!Tableau1[#All],5,FALSE))</f>
        <v/>
      </c>
      <c r="E1099" s="74" t="str">
        <f>IF(C1099="","",VLOOKUP(C1099,[1]!Tableau1[#All],11,FALSE))</f>
        <v/>
      </c>
      <c r="F1099" s="74" t="str">
        <f>IFERROR(IF(C1099="","",VLOOKUP(C1099,[1]!Tableau1[#All],12,FALSE)),"")</f>
        <v/>
      </c>
      <c r="G1099" s="74" t="str">
        <f>IFERROR(IF(C1099="","",VLOOKUP(C1099,[1]!Tableau1[#All],6,FALSE)),"")</f>
        <v/>
      </c>
      <c r="H1099" s="74" t="str">
        <f>IFERROR(IF(C1099="","",VLOOKUP(C1099,[1]!Tableau1[#All],13,FALSE)),"")</f>
        <v/>
      </c>
      <c r="I1099" s="74" t="str">
        <f>IFERROR(IF(C1099="","",VLOOKUP(C1099,[1]!Tableau1[#All],14,FALSE)),"")</f>
        <v/>
      </c>
      <c r="J1099" s="74" t="str">
        <f>IFERROR(IF(C1099="","",VLOOKUP(C1099,[1]!Tableau1[#All],8,FALSE)),"")</f>
        <v/>
      </c>
      <c r="K1099" s="75" t="str">
        <f>VLOOKUP('[1]Cumul H'!$C1099,'[1]H S22'!$BE$9:$CU$60,6,FALSE)</f>
        <v/>
      </c>
      <c r="L1099" s="75" t="str">
        <f>VLOOKUP('[1]Cumul H'!$C1099,'[1]H S22'!$BE$9:$CU$60,10,FALSE)</f>
        <v/>
      </c>
      <c r="M1099" s="75" t="str">
        <f>VLOOKUP('[1]Cumul H'!$C1099,'[1]H S22'!$BE$9:$CU$60,14,FALSE)</f>
        <v/>
      </c>
      <c r="N1099" s="75" t="str">
        <f>VLOOKUP('[1]Cumul H'!$C1099,'[1]H S22'!$BE$9:$CU$60,18,FALSE)</f>
        <v/>
      </c>
      <c r="O1099" s="75" t="str">
        <f>VLOOKUP('[1]Cumul H'!$C1099,'[1]H S22'!$BE$9:$CU$60,22,FALSE)</f>
        <v/>
      </c>
      <c r="P1099" s="75" t="str">
        <f>VLOOKUP('[1]Cumul H'!$C1099,'[1]H S22'!$BE$9:$CU$60,26,FALSE)</f>
        <v/>
      </c>
      <c r="Q1099" s="75" t="str">
        <f>VLOOKUP('[1]Cumul H'!$C1099,'[1]H S22'!$BE$9:$CU$60,30,FALSE)</f>
        <v/>
      </c>
      <c r="R1099" s="75" t="str">
        <f>VLOOKUP('[1]Cumul H'!$C1099,'[1]H S22'!$BE$9:$CU$60,34,FALSE)</f>
        <v/>
      </c>
      <c r="S1099" s="75" t="str">
        <f>VLOOKUP('[1]Cumul H'!$C1099,'[1]H S22'!$BE$9:$CU$60,33,FALSE)</f>
        <v/>
      </c>
      <c r="T1099" s="75" t="str">
        <f>VLOOKUP('[1]Cumul H'!$C1099,'[1]H S22'!$BE$9:$CU$60,35,FALSE)</f>
        <v/>
      </c>
      <c r="U1099" s="75" t="str">
        <f>VLOOKUP('[1]Cumul H'!$C1099,'[1]H S22'!$BE$9:$CU$60,36,FALSE)</f>
        <v/>
      </c>
      <c r="V1099" s="76" t="str">
        <f t="shared" si="163"/>
        <v/>
      </c>
      <c r="W1099" s="76" t="str" cm="1">
        <f t="array" ref="W1099">IFERROR(_xlfn.IFS(V1099="","",V1099=39,"",V1099&gt;39,V1099-39),"")</f>
        <v/>
      </c>
      <c r="X1099" s="76" t="str">
        <f t="shared" si="164"/>
        <v/>
      </c>
      <c r="Y1099" s="76" t="str">
        <f t="shared" si="165"/>
        <v/>
      </c>
      <c r="Z1099" s="76" t="str">
        <f t="shared" si="166"/>
        <v/>
      </c>
      <c r="AA1099" s="77" t="str">
        <f t="shared" si="167"/>
        <v/>
      </c>
      <c r="AB1099" s="76" t="str">
        <f t="shared" si="168"/>
        <v/>
      </c>
      <c r="AC1099" s="74" t="str">
        <f>VLOOKUP('[1]Cumul H'!$C1099,'[1]H S22'!$BE$9:$CU$60,37,FALSE)</f>
        <v/>
      </c>
      <c r="AD1099" s="74" t="str">
        <f>VLOOKUP('[1]Cumul H'!$C1099,'[1]H S22'!$BE$9:$CU$60,38,FALSE)</f>
        <v/>
      </c>
      <c r="AE1099" s="74" t="str">
        <f>VLOOKUP('[1]Cumul H'!$C1099,'[1]H S22'!$BE$9:$CU$60,39,FALSE)</f>
        <v/>
      </c>
      <c r="AF1099" s="74" t="str">
        <f>VLOOKUP('[1]Cumul H'!$C1099,'[1]H S22'!$BE$9:$CU$60,40,FALSE)</f>
        <v/>
      </c>
      <c r="AG1099" s="74" t="str">
        <f>VLOOKUP('[1]Cumul H'!$C1099,'[1]H S22'!$BE$9:$CU$60,41,FALSE)</f>
        <v/>
      </c>
      <c r="AH1099" s="74" t="str">
        <f>VLOOKUP('[1]Cumul H'!$C1099,'[1]H S22'!$BE$9:$CU$60,42,FALSE)</f>
        <v/>
      </c>
      <c r="AI1099" s="74">
        <f>SUM('[1]Cumul H'!$AE1099:$AH1099)</f>
        <v>0</v>
      </c>
      <c r="AJ1099" s="78" t="str" cm="1">
        <f t="array" ref="AJ1099">IF(E1099="INTERIM",_xlfn.IFS(J1099="NON",$AK$2,J1099="OUI",$AK$3),"")</f>
        <v/>
      </c>
      <c r="AK1099" s="74" t="str">
        <f t="shared" si="160"/>
        <v/>
      </c>
      <c r="AL1099" s="74" t="str">
        <f>IF(V1099="","",IF(V1099-Tableau3[[#This Row],[Heure sans Majoration]]&lt;0,0,V1099-Tableau3[[#This Row],[Heure sans Majoration]]))</f>
        <v/>
      </c>
      <c r="AM1099" s="74" t="str">
        <f t="shared" si="169"/>
        <v/>
      </c>
      <c r="AN1099" s="74" t="str">
        <f t="shared" si="161"/>
        <v/>
      </c>
      <c r="AO1099" s="74" t="str">
        <f t="shared" si="162"/>
        <v/>
      </c>
      <c r="AP1099" s="78" t="str">
        <f>IF(C1099="","",IF(F1099=0,"",(V1099*Tableau3[[#This Row],[Salaire Horaire]]*Tableau3[[#This Row],[Coef Multi]])))</f>
        <v/>
      </c>
      <c r="AQ1099" s="78" t="str">
        <f>IF(C1099="","",IF(F1099=0,"",(Tableau3[[#This Row],[Heure avec majoration]]*Tableau3[[#This Row],[Salaire Horaire]]*Tableau3[[#This Row],[Coef Multi]]*25%)))</f>
        <v/>
      </c>
    </row>
    <row r="1100" spans="2:43" ht="15" thickTop="1" x14ac:dyDescent="0.3">
      <c r="B1100" s="73" t="s">
        <v>104</v>
      </c>
      <c r="C1100" s="74" t="str">
        <f>IF('[1]H S22'!BE41="","",'[1]H S22'!BE41)</f>
        <v/>
      </c>
      <c r="D1100" s="74" t="str">
        <f>IF(C1100="","",VLOOKUP(C1100,[1]!Tableau1[#All],5,FALSE))</f>
        <v/>
      </c>
      <c r="E1100" s="74" t="str">
        <f>IF(C1100="","",VLOOKUP(C1100,[1]!Tableau1[#All],11,FALSE))</f>
        <v/>
      </c>
      <c r="F1100" s="74" t="str">
        <f>IFERROR(IF(C1100="","",VLOOKUP(C1100,[1]!Tableau1[#All],12,FALSE)),"")</f>
        <v/>
      </c>
      <c r="G1100" s="74" t="str">
        <f>IFERROR(IF(C1100="","",VLOOKUP(C1100,[1]!Tableau1[#All],6,FALSE)),"")</f>
        <v/>
      </c>
      <c r="H1100" s="74" t="str">
        <f>IFERROR(IF(C1100="","",VLOOKUP(C1100,[1]!Tableau1[#All],13,FALSE)),"")</f>
        <v/>
      </c>
      <c r="I1100" s="74" t="str">
        <f>IFERROR(IF(C1100="","",VLOOKUP(C1100,[1]!Tableau1[#All],14,FALSE)),"")</f>
        <v/>
      </c>
      <c r="J1100" s="74" t="str">
        <f>IFERROR(IF(C1100="","",VLOOKUP(C1100,[1]!Tableau1[#All],8,FALSE)),"")</f>
        <v/>
      </c>
      <c r="K1100" s="75" t="str">
        <f>VLOOKUP('[1]Cumul H'!$C1100,'[1]H S22'!$BE$9:$CU$60,6,FALSE)</f>
        <v/>
      </c>
      <c r="L1100" s="75" t="str">
        <f>VLOOKUP('[1]Cumul H'!$C1100,'[1]H S22'!$BE$9:$CU$60,10,FALSE)</f>
        <v/>
      </c>
      <c r="M1100" s="75" t="str">
        <f>VLOOKUP('[1]Cumul H'!$C1100,'[1]H S22'!$BE$9:$CU$60,14,FALSE)</f>
        <v/>
      </c>
      <c r="N1100" s="75" t="str">
        <f>VLOOKUP('[1]Cumul H'!$C1100,'[1]H S22'!$BE$9:$CU$60,18,FALSE)</f>
        <v/>
      </c>
      <c r="O1100" s="75" t="str">
        <f>VLOOKUP('[1]Cumul H'!$C1100,'[1]H S22'!$BE$9:$CU$60,22,FALSE)</f>
        <v/>
      </c>
      <c r="P1100" s="75" t="str">
        <f>VLOOKUP('[1]Cumul H'!$C1100,'[1]H S22'!$BE$9:$CU$60,26,FALSE)</f>
        <v/>
      </c>
      <c r="Q1100" s="75" t="str">
        <f>VLOOKUP('[1]Cumul H'!$C1100,'[1]H S22'!$BE$9:$CU$60,30,FALSE)</f>
        <v/>
      </c>
      <c r="R1100" s="75" t="str">
        <f>VLOOKUP('[1]Cumul H'!$C1100,'[1]H S22'!$BE$9:$CU$60,34,FALSE)</f>
        <v/>
      </c>
      <c r="S1100" s="75" t="str">
        <f>VLOOKUP('[1]Cumul H'!$C1100,'[1]H S22'!$BE$9:$CU$60,33,FALSE)</f>
        <v/>
      </c>
      <c r="T1100" s="75" t="str">
        <f>VLOOKUP('[1]Cumul H'!$C1100,'[1]H S22'!$BE$9:$CU$60,35,FALSE)</f>
        <v/>
      </c>
      <c r="U1100" s="75" t="str">
        <f>VLOOKUP('[1]Cumul H'!$C1100,'[1]H S22'!$BE$9:$CU$60,36,FALSE)</f>
        <v/>
      </c>
      <c r="V1100" s="76" t="str">
        <f t="shared" si="163"/>
        <v/>
      </c>
      <c r="W1100" s="76" t="str" cm="1">
        <f t="array" ref="W1100">IFERROR(_xlfn.IFS(V1100="","",V1100=39,"",V1100&gt;39,V1100-39),"")</f>
        <v/>
      </c>
      <c r="X1100" s="76" t="str">
        <f t="shared" si="164"/>
        <v/>
      </c>
      <c r="Y1100" s="76" t="str">
        <f t="shared" si="165"/>
        <v/>
      </c>
      <c r="Z1100" s="76" t="str">
        <f t="shared" si="166"/>
        <v/>
      </c>
      <c r="AA1100" s="77" t="str">
        <f t="shared" si="167"/>
        <v/>
      </c>
      <c r="AB1100" s="76" t="str">
        <f t="shared" si="168"/>
        <v/>
      </c>
      <c r="AC1100" s="74" t="str">
        <f>VLOOKUP('[1]Cumul H'!$C1100,'[1]H S22'!$BE$9:$CU$60,37,FALSE)</f>
        <v/>
      </c>
      <c r="AD1100" s="74" t="str">
        <f>VLOOKUP('[1]Cumul H'!$C1100,'[1]H S22'!$BE$9:$CU$60,38,FALSE)</f>
        <v/>
      </c>
      <c r="AE1100" s="74" t="str">
        <f>VLOOKUP('[1]Cumul H'!$C1100,'[1]H S22'!$BE$9:$CU$60,39,FALSE)</f>
        <v/>
      </c>
      <c r="AF1100" s="74" t="str">
        <f>VLOOKUP('[1]Cumul H'!$C1100,'[1]H S22'!$BE$9:$CU$60,40,FALSE)</f>
        <v/>
      </c>
      <c r="AG1100" s="74" t="str">
        <f>VLOOKUP('[1]Cumul H'!$C1100,'[1]H S22'!$BE$9:$CU$60,41,FALSE)</f>
        <v/>
      </c>
      <c r="AH1100" s="74" t="str">
        <f>VLOOKUP('[1]Cumul H'!$C1100,'[1]H S22'!$BE$9:$CU$60,42,FALSE)</f>
        <v/>
      </c>
      <c r="AI1100" s="74">
        <f>SUM('[1]Cumul H'!$AE1100:$AH1100)</f>
        <v>0</v>
      </c>
      <c r="AJ1100" s="72" t="str" cm="1">
        <f t="array" ref="AJ1100">IF(E1100="INTERIM",_xlfn.IFS(J1100="NON",$AK$2,J1100="OUI",$AK$3),"")</f>
        <v/>
      </c>
      <c r="AK1100" s="68" t="str">
        <f t="shared" si="160"/>
        <v/>
      </c>
      <c r="AL1100" s="68" t="str">
        <f>IF(V1100="","",IF(V1100-Tableau3[[#This Row],[Heure sans Majoration]]&lt;0,0,V1100-Tableau3[[#This Row],[Heure sans Majoration]]))</f>
        <v/>
      </c>
      <c r="AM1100" s="68" t="str">
        <f t="shared" si="169"/>
        <v/>
      </c>
      <c r="AN1100" s="68" t="str">
        <f t="shared" si="161"/>
        <v/>
      </c>
      <c r="AO1100" s="68" t="str">
        <f t="shared" si="162"/>
        <v/>
      </c>
      <c r="AP1100" s="72" t="str">
        <f>IF(C1100="","",IF(F1100=0,"",(V1100*Tableau3[[#This Row],[Salaire Horaire]]*Tableau3[[#This Row],[Coef Multi]])))</f>
        <v/>
      </c>
      <c r="AQ1100" s="72" t="str">
        <f>IF(C1100="","",IF(F1100=0,"",(Tableau3[[#This Row],[Heure avec majoration]]*Tableau3[[#This Row],[Salaire Horaire]]*Tableau3[[#This Row],[Coef Multi]]*25%)))</f>
        <v/>
      </c>
    </row>
    <row r="1101" spans="2:43" ht="15" thickBot="1" x14ac:dyDescent="0.35">
      <c r="B1101" s="73" t="s">
        <v>104</v>
      </c>
      <c r="C1101" s="74" t="str">
        <f>IF('[1]H S22'!BE42="","",'[1]H S22'!BE42)</f>
        <v/>
      </c>
      <c r="D1101" s="74" t="str">
        <f>IF(C1101="","",VLOOKUP(C1101,[1]!Tableau1[#All],5,FALSE))</f>
        <v/>
      </c>
      <c r="E1101" s="74" t="str">
        <f>IF(C1101="","",VLOOKUP(C1101,[1]!Tableau1[#All],11,FALSE))</f>
        <v/>
      </c>
      <c r="F1101" s="74" t="str">
        <f>IFERROR(IF(C1101="","",VLOOKUP(C1101,[1]!Tableau1[#All],12,FALSE)),"")</f>
        <v/>
      </c>
      <c r="G1101" s="74" t="str">
        <f>IFERROR(IF(C1101="","",VLOOKUP(C1101,[1]!Tableau1[#All],6,FALSE)),"")</f>
        <v/>
      </c>
      <c r="H1101" s="74" t="str">
        <f>IFERROR(IF(C1101="","",VLOOKUP(C1101,[1]!Tableau1[#All],13,FALSE)),"")</f>
        <v/>
      </c>
      <c r="I1101" s="74" t="str">
        <f>IFERROR(IF(C1101="","",VLOOKUP(C1101,[1]!Tableau1[#All],14,FALSE)),"")</f>
        <v/>
      </c>
      <c r="J1101" s="74" t="str">
        <f>IFERROR(IF(C1101="","",VLOOKUP(C1101,[1]!Tableau1[#All],8,FALSE)),"")</f>
        <v/>
      </c>
      <c r="K1101" s="75" t="str">
        <f>VLOOKUP('[1]Cumul H'!$C1101,'[1]H S22'!$BE$9:$CU$60,6,FALSE)</f>
        <v/>
      </c>
      <c r="L1101" s="75" t="str">
        <f>VLOOKUP('[1]Cumul H'!$C1101,'[1]H S22'!$BE$9:$CU$60,10,FALSE)</f>
        <v/>
      </c>
      <c r="M1101" s="75" t="str">
        <f>VLOOKUP('[1]Cumul H'!$C1101,'[1]H S22'!$BE$9:$CU$60,14,FALSE)</f>
        <v/>
      </c>
      <c r="N1101" s="75" t="str">
        <f>VLOOKUP('[1]Cumul H'!$C1101,'[1]H S22'!$BE$9:$CU$60,18,FALSE)</f>
        <v/>
      </c>
      <c r="O1101" s="75" t="str">
        <f>VLOOKUP('[1]Cumul H'!$C1101,'[1]H S22'!$BE$9:$CU$60,22,FALSE)</f>
        <v/>
      </c>
      <c r="P1101" s="75" t="str">
        <f>VLOOKUP('[1]Cumul H'!$C1101,'[1]H S22'!$BE$9:$CU$60,26,FALSE)</f>
        <v/>
      </c>
      <c r="Q1101" s="75" t="str">
        <f>VLOOKUP('[1]Cumul H'!$C1101,'[1]H S22'!$BE$9:$CU$60,30,FALSE)</f>
        <v/>
      </c>
      <c r="R1101" s="75" t="str">
        <f>VLOOKUP('[1]Cumul H'!$C1101,'[1]H S22'!$BE$9:$CU$60,34,FALSE)</f>
        <v/>
      </c>
      <c r="S1101" s="75" t="str">
        <f>VLOOKUP('[1]Cumul H'!$C1101,'[1]H S22'!$BE$9:$CU$60,33,FALSE)</f>
        <v/>
      </c>
      <c r="T1101" s="75" t="str">
        <f>VLOOKUP('[1]Cumul H'!$C1101,'[1]H S22'!$BE$9:$CU$60,35,FALSE)</f>
        <v/>
      </c>
      <c r="U1101" s="75" t="str">
        <f>VLOOKUP('[1]Cumul H'!$C1101,'[1]H S22'!$BE$9:$CU$60,36,FALSE)</f>
        <v/>
      </c>
      <c r="V1101" s="76" t="str">
        <f t="shared" si="163"/>
        <v/>
      </c>
      <c r="W1101" s="76" t="str" cm="1">
        <f t="array" ref="W1101">IFERROR(_xlfn.IFS(V1101="","",V1101=39,"",V1101&gt;39,V1101-39),"")</f>
        <v/>
      </c>
      <c r="X1101" s="76" t="str">
        <f t="shared" si="164"/>
        <v/>
      </c>
      <c r="Y1101" s="76" t="str">
        <f t="shared" si="165"/>
        <v/>
      </c>
      <c r="Z1101" s="76" t="str">
        <f t="shared" si="166"/>
        <v/>
      </c>
      <c r="AA1101" s="77" t="str">
        <f t="shared" si="167"/>
        <v/>
      </c>
      <c r="AB1101" s="76" t="str">
        <f t="shared" si="168"/>
        <v/>
      </c>
      <c r="AC1101" s="74" t="str">
        <f>VLOOKUP('[1]Cumul H'!$C1101,'[1]H S22'!$BE$9:$CU$60,37,FALSE)</f>
        <v/>
      </c>
      <c r="AD1101" s="74" t="str">
        <f>VLOOKUP('[1]Cumul H'!$C1101,'[1]H S22'!$BE$9:$CU$60,38,FALSE)</f>
        <v/>
      </c>
      <c r="AE1101" s="74" t="str">
        <f>VLOOKUP('[1]Cumul H'!$C1101,'[1]H S22'!$BE$9:$CU$60,39,FALSE)</f>
        <v/>
      </c>
      <c r="AF1101" s="74" t="str">
        <f>VLOOKUP('[1]Cumul H'!$C1101,'[1]H S22'!$BE$9:$CU$60,40,FALSE)</f>
        <v/>
      </c>
      <c r="AG1101" s="74" t="str">
        <f>VLOOKUP('[1]Cumul H'!$C1101,'[1]H S22'!$BE$9:$CU$60,41,FALSE)</f>
        <v/>
      </c>
      <c r="AH1101" s="74" t="str">
        <f>VLOOKUP('[1]Cumul H'!$C1101,'[1]H S22'!$BE$9:$CU$60,42,FALSE)</f>
        <v/>
      </c>
      <c r="AI1101" s="74">
        <f>SUM('[1]Cumul H'!$AE1101:$AH1101)</f>
        <v>0</v>
      </c>
      <c r="AJ1101" s="78" t="str" cm="1">
        <f t="array" ref="AJ1101">IF(E1101="INTERIM",_xlfn.IFS(J1101="NON",$AK$2,J1101="OUI",$AK$3),"")</f>
        <v/>
      </c>
      <c r="AK1101" s="74" t="str">
        <f t="shared" si="160"/>
        <v/>
      </c>
      <c r="AL1101" s="74" t="str">
        <f>IF(V1101="","",IF(V1101-Tableau3[[#This Row],[Heure sans Majoration]]&lt;0,0,V1101-Tableau3[[#This Row],[Heure sans Majoration]]))</f>
        <v/>
      </c>
      <c r="AM1101" s="74" t="str">
        <f t="shared" si="169"/>
        <v/>
      </c>
      <c r="AN1101" s="74" t="str">
        <f t="shared" si="161"/>
        <v/>
      </c>
      <c r="AO1101" s="74" t="str">
        <f t="shared" si="162"/>
        <v/>
      </c>
      <c r="AP1101" s="78" t="str">
        <f>IF(C1101="","",IF(F1101=0,"",(V1101*Tableau3[[#This Row],[Salaire Horaire]]*Tableau3[[#This Row],[Coef Multi]])))</f>
        <v/>
      </c>
      <c r="AQ1101" s="78" t="str">
        <f>IF(C1101="","",IF(F1101=0,"",(Tableau3[[#This Row],[Heure avec majoration]]*Tableau3[[#This Row],[Salaire Horaire]]*Tableau3[[#This Row],[Coef Multi]]*25%)))</f>
        <v/>
      </c>
    </row>
    <row r="1102" spans="2:43" ht="15" thickTop="1" x14ac:dyDescent="0.3">
      <c r="B1102" s="73" t="s">
        <v>104</v>
      </c>
      <c r="C1102" s="74" t="str">
        <f>IF('[1]H S22'!BE43="","",'[1]H S22'!BE43)</f>
        <v/>
      </c>
      <c r="D1102" s="74" t="str">
        <f>IF(C1102="","",VLOOKUP(C1102,[1]!Tableau1[#All],5,FALSE))</f>
        <v/>
      </c>
      <c r="E1102" s="74" t="str">
        <f>IF(C1102="","",VLOOKUP(C1102,[1]!Tableau1[#All],11,FALSE))</f>
        <v/>
      </c>
      <c r="F1102" s="74" t="str">
        <f>IFERROR(IF(C1102="","",VLOOKUP(C1102,[1]!Tableau1[#All],12,FALSE)),"")</f>
        <v/>
      </c>
      <c r="G1102" s="74" t="str">
        <f>IFERROR(IF(C1102="","",VLOOKUP(C1102,[1]!Tableau1[#All],6,FALSE)),"")</f>
        <v/>
      </c>
      <c r="H1102" s="74" t="str">
        <f>IFERROR(IF(C1102="","",VLOOKUP(C1102,[1]!Tableau1[#All],13,FALSE)),"")</f>
        <v/>
      </c>
      <c r="I1102" s="74" t="str">
        <f>IFERROR(IF(C1102="","",VLOOKUP(C1102,[1]!Tableau1[#All],14,FALSE)),"")</f>
        <v/>
      </c>
      <c r="J1102" s="74" t="str">
        <f>IFERROR(IF(C1102="","",VLOOKUP(C1102,[1]!Tableau1[#All],8,FALSE)),"")</f>
        <v/>
      </c>
      <c r="K1102" s="75" t="str">
        <f>VLOOKUP('[1]Cumul H'!$C1102,'[1]H S22'!$BE$9:$CU$60,6,FALSE)</f>
        <v/>
      </c>
      <c r="L1102" s="75" t="str">
        <f>VLOOKUP('[1]Cumul H'!$C1102,'[1]H S22'!$BE$9:$CU$60,10,FALSE)</f>
        <v/>
      </c>
      <c r="M1102" s="75" t="str">
        <f>VLOOKUP('[1]Cumul H'!$C1102,'[1]H S22'!$BE$9:$CU$60,14,FALSE)</f>
        <v/>
      </c>
      <c r="N1102" s="75" t="str">
        <f>VLOOKUP('[1]Cumul H'!$C1102,'[1]H S22'!$BE$9:$CU$60,18,FALSE)</f>
        <v/>
      </c>
      <c r="O1102" s="75" t="str">
        <f>VLOOKUP('[1]Cumul H'!$C1102,'[1]H S22'!$BE$9:$CU$60,22,FALSE)</f>
        <v/>
      </c>
      <c r="P1102" s="75" t="str">
        <f>VLOOKUP('[1]Cumul H'!$C1102,'[1]H S22'!$BE$9:$CU$60,26,FALSE)</f>
        <v/>
      </c>
      <c r="Q1102" s="75" t="str">
        <f>VLOOKUP('[1]Cumul H'!$C1102,'[1]H S22'!$BE$9:$CU$60,30,FALSE)</f>
        <v/>
      </c>
      <c r="R1102" s="75" t="str">
        <f>VLOOKUP('[1]Cumul H'!$C1102,'[1]H S22'!$BE$9:$CU$60,34,FALSE)</f>
        <v/>
      </c>
      <c r="S1102" s="75" t="str">
        <f>VLOOKUP('[1]Cumul H'!$C1102,'[1]H S22'!$BE$9:$CU$60,33,FALSE)</f>
        <v/>
      </c>
      <c r="T1102" s="75" t="str">
        <f>VLOOKUP('[1]Cumul H'!$C1102,'[1]H S22'!$BE$9:$CU$60,35,FALSE)</f>
        <v/>
      </c>
      <c r="U1102" s="75" t="str">
        <f>VLOOKUP('[1]Cumul H'!$C1102,'[1]H S22'!$BE$9:$CU$60,36,FALSE)</f>
        <v/>
      </c>
      <c r="V1102" s="76" t="str">
        <f t="shared" si="163"/>
        <v/>
      </c>
      <c r="W1102" s="76" t="str" cm="1">
        <f t="array" ref="W1102">IFERROR(_xlfn.IFS(V1102="","",V1102=39,"",V1102&gt;39,V1102-39),"")</f>
        <v/>
      </c>
      <c r="X1102" s="76" t="str">
        <f t="shared" si="164"/>
        <v/>
      </c>
      <c r="Y1102" s="76" t="str">
        <f t="shared" si="165"/>
        <v/>
      </c>
      <c r="Z1102" s="76" t="str">
        <f t="shared" si="166"/>
        <v/>
      </c>
      <c r="AA1102" s="77" t="str">
        <f t="shared" si="167"/>
        <v/>
      </c>
      <c r="AB1102" s="76" t="str">
        <f t="shared" si="168"/>
        <v/>
      </c>
      <c r="AC1102" s="74" t="str">
        <f>VLOOKUP('[1]Cumul H'!$C1102,'[1]H S22'!$BE$9:$CU$60,37,FALSE)</f>
        <v/>
      </c>
      <c r="AD1102" s="74" t="str">
        <f>VLOOKUP('[1]Cumul H'!$C1102,'[1]H S22'!$BE$9:$CU$60,38,FALSE)</f>
        <v/>
      </c>
      <c r="AE1102" s="74" t="str">
        <f>VLOOKUP('[1]Cumul H'!$C1102,'[1]H S22'!$BE$9:$CU$60,39,FALSE)</f>
        <v/>
      </c>
      <c r="AF1102" s="74" t="str">
        <f>VLOOKUP('[1]Cumul H'!$C1102,'[1]H S22'!$BE$9:$CU$60,40,FALSE)</f>
        <v/>
      </c>
      <c r="AG1102" s="74" t="str">
        <f>VLOOKUP('[1]Cumul H'!$C1102,'[1]H S22'!$BE$9:$CU$60,41,FALSE)</f>
        <v/>
      </c>
      <c r="AH1102" s="74" t="str">
        <f>VLOOKUP('[1]Cumul H'!$C1102,'[1]H S22'!$BE$9:$CU$60,42,FALSE)</f>
        <v/>
      </c>
      <c r="AI1102" s="74">
        <f>SUM('[1]Cumul H'!$AE1102:$AH1102)</f>
        <v>0</v>
      </c>
      <c r="AJ1102" s="72" t="str" cm="1">
        <f t="array" ref="AJ1102">IF(E1102="INTERIM",_xlfn.IFS(J1102="NON",$AK$2,J1102="OUI",$AK$3),"")</f>
        <v/>
      </c>
      <c r="AK1102" s="68" t="str">
        <f t="shared" ref="AK1102:AK1165" si="170">IF(V1102="","",IF(V1101&gt;35,35,V1102))</f>
        <v/>
      </c>
      <c r="AL1102" s="68" t="str">
        <f>IF(V1102="","",IF(V1102-Tableau3[[#This Row],[Heure sans Majoration]]&lt;0,0,V1102-Tableau3[[#This Row],[Heure sans Majoration]]))</f>
        <v/>
      </c>
      <c r="AM1102" s="68" t="str">
        <f t="shared" si="169"/>
        <v/>
      </c>
      <c r="AN1102" s="68" t="str">
        <f t="shared" ref="AN1102:AN1165" si="171">IFERROR(VLOOKUP(F1102,$AJ$5:$AN$11,4,FALSE),"")</f>
        <v/>
      </c>
      <c r="AO1102" s="68" t="str">
        <f t="shared" ref="AO1102:AO1165" si="172">IF(C1102="","",IF(F1102=0,"",IFERROR(VLOOKUP(F1102,$AJ$5:$AN$11,5,FALSE),"")*AB1102))</f>
        <v/>
      </c>
      <c r="AP1102" s="72" t="str">
        <f>IF(C1102="","",IF(F1102=0,"",(V1102*Tableau3[[#This Row],[Salaire Horaire]]*Tableau3[[#This Row],[Coef Multi]])))</f>
        <v/>
      </c>
      <c r="AQ1102" s="72" t="str">
        <f>IF(C1102="","",IF(F1102=0,"",(Tableau3[[#This Row],[Heure avec majoration]]*Tableau3[[#This Row],[Salaire Horaire]]*Tableau3[[#This Row],[Coef Multi]]*25%)))</f>
        <v/>
      </c>
    </row>
    <row r="1103" spans="2:43" ht="15" thickBot="1" x14ac:dyDescent="0.35">
      <c r="B1103" s="73" t="s">
        <v>104</v>
      </c>
      <c r="C1103" s="74" t="str">
        <f>IF('[1]H S22'!BE44="","",'[1]H S22'!BE44)</f>
        <v/>
      </c>
      <c r="D1103" s="74" t="str">
        <f>IF(C1103="","",VLOOKUP(C1103,[1]!Tableau1[#All],5,FALSE))</f>
        <v/>
      </c>
      <c r="E1103" s="74" t="str">
        <f>IF(C1103="","",VLOOKUP(C1103,[1]!Tableau1[#All],11,FALSE))</f>
        <v/>
      </c>
      <c r="F1103" s="74" t="str">
        <f>IFERROR(IF(C1103="","",VLOOKUP(C1103,[1]!Tableau1[#All],12,FALSE)),"")</f>
        <v/>
      </c>
      <c r="G1103" s="74" t="str">
        <f>IFERROR(IF(C1103="","",VLOOKUP(C1103,[1]!Tableau1[#All],6,FALSE)),"")</f>
        <v/>
      </c>
      <c r="H1103" s="74" t="str">
        <f>IFERROR(IF(C1103="","",VLOOKUP(C1103,[1]!Tableau1[#All],13,FALSE)),"")</f>
        <v/>
      </c>
      <c r="I1103" s="74" t="str">
        <f>IFERROR(IF(C1103="","",VLOOKUP(C1103,[1]!Tableau1[#All],14,FALSE)),"")</f>
        <v/>
      </c>
      <c r="J1103" s="74" t="str">
        <f>IFERROR(IF(C1103="","",VLOOKUP(C1103,[1]!Tableau1[#All],8,FALSE)),"")</f>
        <v/>
      </c>
      <c r="K1103" s="75" t="str">
        <f>VLOOKUP('[1]Cumul H'!$C1103,'[1]H S22'!$BE$9:$CU$60,6,FALSE)</f>
        <v/>
      </c>
      <c r="L1103" s="75" t="str">
        <f>VLOOKUP('[1]Cumul H'!$C1103,'[1]H S22'!$BE$9:$CU$60,10,FALSE)</f>
        <v/>
      </c>
      <c r="M1103" s="75" t="str">
        <f>VLOOKUP('[1]Cumul H'!$C1103,'[1]H S22'!$BE$9:$CU$60,14,FALSE)</f>
        <v/>
      </c>
      <c r="N1103" s="75" t="str">
        <f>VLOOKUP('[1]Cumul H'!$C1103,'[1]H S22'!$BE$9:$CU$60,18,FALSE)</f>
        <v/>
      </c>
      <c r="O1103" s="75" t="str">
        <f>VLOOKUP('[1]Cumul H'!$C1103,'[1]H S22'!$BE$9:$CU$60,22,FALSE)</f>
        <v/>
      </c>
      <c r="P1103" s="75" t="str">
        <f>VLOOKUP('[1]Cumul H'!$C1103,'[1]H S22'!$BE$9:$CU$60,26,FALSE)</f>
        <v/>
      </c>
      <c r="Q1103" s="75" t="str">
        <f>VLOOKUP('[1]Cumul H'!$C1103,'[1]H S22'!$BE$9:$CU$60,30,FALSE)</f>
        <v/>
      </c>
      <c r="R1103" s="75" t="str">
        <f>VLOOKUP('[1]Cumul H'!$C1103,'[1]H S22'!$BE$9:$CU$60,34,FALSE)</f>
        <v/>
      </c>
      <c r="S1103" s="75" t="str">
        <f>VLOOKUP('[1]Cumul H'!$C1103,'[1]H S22'!$BE$9:$CU$60,33,FALSE)</f>
        <v/>
      </c>
      <c r="T1103" s="75" t="str">
        <f>VLOOKUP('[1]Cumul H'!$C1103,'[1]H S22'!$BE$9:$CU$60,35,FALSE)</f>
        <v/>
      </c>
      <c r="U1103" s="75" t="str">
        <f>VLOOKUP('[1]Cumul H'!$C1103,'[1]H S22'!$BE$9:$CU$60,36,FALSE)</f>
        <v/>
      </c>
      <c r="V1103" s="76" t="str">
        <f t="shared" ref="V1103:V1166" si="173">IF(R1103="","",R1103*24)</f>
        <v/>
      </c>
      <c r="W1103" s="76" t="str" cm="1">
        <f t="array" ref="W1103">IFERROR(_xlfn.IFS(V1103="","",V1103=39,"",V1103&gt;39,V1103-39),"")</f>
        <v/>
      </c>
      <c r="X1103" s="76" t="str">
        <f t="shared" ref="X1103:X1166" si="174">IF(W1103="","",IF(W1103&lt;3,W1103*1.25,3*1.25))</f>
        <v/>
      </c>
      <c r="Y1103" s="76" t="str">
        <f t="shared" ref="Y1103:Y1166" si="175">IF(W1103="","",IF(W1103&gt;3,(W1103-3)*1.5,IF(W1103&lt;3,"")))</f>
        <v/>
      </c>
      <c r="Z1103" s="76" t="str">
        <f t="shared" ref="Z1103:Z1166" si="176">IF(W1103="","",SUM(X1103:Y1103))</f>
        <v/>
      </c>
      <c r="AA1103" s="77" t="str">
        <f t="shared" ref="AA1103:AA1166" si="177">IF(Z1103="","",Z1103/24)</f>
        <v/>
      </c>
      <c r="AB1103" s="76" t="str">
        <f t="shared" ref="AB1103:AB1166" si="178">IF(C1103="","",COUNTIF(K1103:Q1103,"&gt;0"))</f>
        <v/>
      </c>
      <c r="AC1103" s="74" t="str">
        <f>VLOOKUP('[1]Cumul H'!$C1103,'[1]H S22'!$BE$9:$CU$60,37,FALSE)</f>
        <v/>
      </c>
      <c r="AD1103" s="74" t="str">
        <f>VLOOKUP('[1]Cumul H'!$C1103,'[1]H S22'!$BE$9:$CU$60,38,FALSE)</f>
        <v/>
      </c>
      <c r="AE1103" s="74" t="str">
        <f>VLOOKUP('[1]Cumul H'!$C1103,'[1]H S22'!$BE$9:$CU$60,39,FALSE)</f>
        <v/>
      </c>
      <c r="AF1103" s="74" t="str">
        <f>VLOOKUP('[1]Cumul H'!$C1103,'[1]H S22'!$BE$9:$CU$60,40,FALSE)</f>
        <v/>
      </c>
      <c r="AG1103" s="74" t="str">
        <f>VLOOKUP('[1]Cumul H'!$C1103,'[1]H S22'!$BE$9:$CU$60,41,FALSE)</f>
        <v/>
      </c>
      <c r="AH1103" s="74" t="str">
        <f>VLOOKUP('[1]Cumul H'!$C1103,'[1]H S22'!$BE$9:$CU$60,42,FALSE)</f>
        <v/>
      </c>
      <c r="AI1103" s="74">
        <f>SUM('[1]Cumul H'!$AE1103:$AH1103)</f>
        <v>0</v>
      </c>
      <c r="AJ1103" s="78" t="str" cm="1">
        <f t="array" ref="AJ1103">IF(E1103="INTERIM",_xlfn.IFS(J1103="NON",$AK$2,J1103="OUI",$AK$3),"")</f>
        <v/>
      </c>
      <c r="AK1103" s="74" t="str">
        <f t="shared" si="170"/>
        <v/>
      </c>
      <c r="AL1103" s="74" t="str">
        <f>IF(V1103="","",IF(V1103-Tableau3[[#This Row],[Heure sans Majoration]]&lt;0,0,V1103-Tableau3[[#This Row],[Heure sans Majoration]]))</f>
        <v/>
      </c>
      <c r="AM1103" s="74" t="str">
        <f t="shared" ref="AM1103:AM1166" si="179">IF(E1103="","",IF(E1103="CDI","",IF(J1103="oui",VLOOKUP(F1103,$AJ$5:$AL$11,3,FALSE),VLOOKUP(F1103,$AJ$5:$AL$11,2,FALSE))))</f>
        <v/>
      </c>
      <c r="AN1103" s="74" t="str">
        <f t="shared" si="171"/>
        <v/>
      </c>
      <c r="AO1103" s="74" t="str">
        <f t="shared" si="172"/>
        <v/>
      </c>
      <c r="AP1103" s="78" t="str">
        <f>IF(C1103="","",IF(F1103=0,"",(V1103*Tableau3[[#This Row],[Salaire Horaire]]*Tableau3[[#This Row],[Coef Multi]])))</f>
        <v/>
      </c>
      <c r="AQ1103" s="78" t="str">
        <f>IF(C1103="","",IF(F1103=0,"",(Tableau3[[#This Row],[Heure avec majoration]]*Tableau3[[#This Row],[Salaire Horaire]]*Tableau3[[#This Row],[Coef Multi]]*25%)))</f>
        <v/>
      </c>
    </row>
    <row r="1104" spans="2:43" ht="15" thickTop="1" x14ac:dyDescent="0.3">
      <c r="B1104" s="73" t="s">
        <v>104</v>
      </c>
      <c r="C1104" s="74" t="str">
        <f>IF('[1]H S22'!BE45="","",'[1]H S22'!BE45)</f>
        <v/>
      </c>
      <c r="D1104" s="74" t="str">
        <f>IF(C1104="","",VLOOKUP(C1104,[1]!Tableau1[#All],5,FALSE))</f>
        <v/>
      </c>
      <c r="E1104" s="74" t="str">
        <f>IF(C1104="","",VLOOKUP(C1104,[1]!Tableau1[#All],11,FALSE))</f>
        <v/>
      </c>
      <c r="F1104" s="74" t="str">
        <f>IFERROR(IF(C1104="","",VLOOKUP(C1104,[1]!Tableau1[#All],12,FALSE)),"")</f>
        <v/>
      </c>
      <c r="G1104" s="74" t="str">
        <f>IFERROR(IF(C1104="","",VLOOKUP(C1104,[1]!Tableau1[#All],6,FALSE)),"")</f>
        <v/>
      </c>
      <c r="H1104" s="74" t="str">
        <f>IFERROR(IF(C1104="","",VLOOKUP(C1104,[1]!Tableau1[#All],13,FALSE)),"")</f>
        <v/>
      </c>
      <c r="I1104" s="74" t="str">
        <f>IFERROR(IF(C1104="","",VLOOKUP(C1104,[1]!Tableau1[#All],14,FALSE)),"")</f>
        <v/>
      </c>
      <c r="J1104" s="74" t="str">
        <f>IFERROR(IF(C1104="","",VLOOKUP(C1104,[1]!Tableau1[#All],8,FALSE)),"")</f>
        <v/>
      </c>
      <c r="K1104" s="75" t="str">
        <f>VLOOKUP('[1]Cumul H'!$C1104,'[1]H S22'!$BE$9:$CU$60,6,FALSE)</f>
        <v/>
      </c>
      <c r="L1104" s="75" t="str">
        <f>VLOOKUP('[1]Cumul H'!$C1104,'[1]H S22'!$BE$9:$CU$60,10,FALSE)</f>
        <v/>
      </c>
      <c r="M1104" s="75" t="str">
        <f>VLOOKUP('[1]Cumul H'!$C1104,'[1]H S22'!$BE$9:$CU$60,14,FALSE)</f>
        <v/>
      </c>
      <c r="N1104" s="75" t="str">
        <f>VLOOKUP('[1]Cumul H'!$C1104,'[1]H S22'!$BE$9:$CU$60,18,FALSE)</f>
        <v/>
      </c>
      <c r="O1104" s="75" t="str">
        <f>VLOOKUP('[1]Cumul H'!$C1104,'[1]H S22'!$BE$9:$CU$60,22,FALSE)</f>
        <v/>
      </c>
      <c r="P1104" s="75" t="str">
        <f>VLOOKUP('[1]Cumul H'!$C1104,'[1]H S22'!$BE$9:$CU$60,26,FALSE)</f>
        <v/>
      </c>
      <c r="Q1104" s="75" t="str">
        <f>VLOOKUP('[1]Cumul H'!$C1104,'[1]H S22'!$BE$9:$CU$60,30,FALSE)</f>
        <v/>
      </c>
      <c r="R1104" s="75" t="str">
        <f>VLOOKUP('[1]Cumul H'!$C1104,'[1]H S22'!$BE$9:$CU$60,34,FALSE)</f>
        <v/>
      </c>
      <c r="S1104" s="75" t="str">
        <f>VLOOKUP('[1]Cumul H'!$C1104,'[1]H S22'!$BE$9:$CU$60,33,FALSE)</f>
        <v/>
      </c>
      <c r="T1104" s="75" t="str">
        <f>VLOOKUP('[1]Cumul H'!$C1104,'[1]H S22'!$BE$9:$CU$60,35,FALSE)</f>
        <v/>
      </c>
      <c r="U1104" s="75" t="str">
        <f>VLOOKUP('[1]Cumul H'!$C1104,'[1]H S22'!$BE$9:$CU$60,36,FALSE)</f>
        <v/>
      </c>
      <c r="V1104" s="76" t="str">
        <f t="shared" si="173"/>
        <v/>
      </c>
      <c r="W1104" s="76" t="str" cm="1">
        <f t="array" ref="W1104">IFERROR(_xlfn.IFS(V1104="","",V1104=39,"",V1104&gt;39,V1104-39),"")</f>
        <v/>
      </c>
      <c r="X1104" s="76" t="str">
        <f t="shared" si="174"/>
        <v/>
      </c>
      <c r="Y1104" s="76" t="str">
        <f t="shared" si="175"/>
        <v/>
      </c>
      <c r="Z1104" s="76" t="str">
        <f t="shared" si="176"/>
        <v/>
      </c>
      <c r="AA1104" s="77" t="str">
        <f t="shared" si="177"/>
        <v/>
      </c>
      <c r="AB1104" s="76" t="str">
        <f t="shared" si="178"/>
        <v/>
      </c>
      <c r="AC1104" s="74" t="str">
        <f>VLOOKUP('[1]Cumul H'!$C1104,'[1]H S22'!$BE$9:$CU$60,37,FALSE)</f>
        <v/>
      </c>
      <c r="AD1104" s="74" t="str">
        <f>VLOOKUP('[1]Cumul H'!$C1104,'[1]H S22'!$BE$9:$CU$60,38,FALSE)</f>
        <v/>
      </c>
      <c r="AE1104" s="74" t="str">
        <f>VLOOKUP('[1]Cumul H'!$C1104,'[1]H S22'!$BE$9:$CU$60,39,FALSE)</f>
        <v/>
      </c>
      <c r="AF1104" s="74" t="str">
        <f>VLOOKUP('[1]Cumul H'!$C1104,'[1]H S22'!$BE$9:$CU$60,40,FALSE)</f>
        <v/>
      </c>
      <c r="AG1104" s="74" t="str">
        <f>VLOOKUP('[1]Cumul H'!$C1104,'[1]H S22'!$BE$9:$CU$60,41,FALSE)</f>
        <v/>
      </c>
      <c r="AH1104" s="74" t="str">
        <f>VLOOKUP('[1]Cumul H'!$C1104,'[1]H S22'!$BE$9:$CU$60,42,FALSE)</f>
        <v/>
      </c>
      <c r="AI1104" s="74">
        <f>SUM('[1]Cumul H'!$AE1104:$AH1104)</f>
        <v>0</v>
      </c>
      <c r="AJ1104" s="72" t="str" cm="1">
        <f t="array" ref="AJ1104">IF(E1104="INTERIM",_xlfn.IFS(J1104="NON",$AK$2,J1104="OUI",$AK$3),"")</f>
        <v/>
      </c>
      <c r="AK1104" s="68" t="str">
        <f t="shared" si="170"/>
        <v/>
      </c>
      <c r="AL1104" s="68" t="str">
        <f>IF(V1104="","",IF(V1104-Tableau3[[#This Row],[Heure sans Majoration]]&lt;0,0,V1104-Tableau3[[#This Row],[Heure sans Majoration]]))</f>
        <v/>
      </c>
      <c r="AM1104" s="68" t="str">
        <f t="shared" si="179"/>
        <v/>
      </c>
      <c r="AN1104" s="68" t="str">
        <f t="shared" si="171"/>
        <v/>
      </c>
      <c r="AO1104" s="68" t="str">
        <f t="shared" si="172"/>
        <v/>
      </c>
      <c r="AP1104" s="72" t="str">
        <f>IF(C1104="","",IF(F1104=0,"",(V1104*Tableau3[[#This Row],[Salaire Horaire]]*Tableau3[[#This Row],[Coef Multi]])))</f>
        <v/>
      </c>
      <c r="AQ1104" s="72" t="str">
        <f>IF(C1104="","",IF(F1104=0,"",(Tableau3[[#This Row],[Heure avec majoration]]*Tableau3[[#This Row],[Salaire Horaire]]*Tableau3[[#This Row],[Coef Multi]]*25%)))</f>
        <v/>
      </c>
    </row>
    <row r="1105" spans="2:43" ht="15" thickBot="1" x14ac:dyDescent="0.35">
      <c r="B1105" s="73" t="s">
        <v>104</v>
      </c>
      <c r="C1105" s="74" t="str">
        <f>IF('[1]H S22'!BE46="","",'[1]H S22'!BE46)</f>
        <v/>
      </c>
      <c r="D1105" s="74" t="str">
        <f>IF(C1105="","",VLOOKUP(C1105,[1]!Tableau1[#All],5,FALSE))</f>
        <v/>
      </c>
      <c r="E1105" s="74" t="str">
        <f>IF(C1105="","",VLOOKUP(C1105,[1]!Tableau1[#All],11,FALSE))</f>
        <v/>
      </c>
      <c r="F1105" s="74" t="str">
        <f>IFERROR(IF(C1105="","",VLOOKUP(C1105,[1]!Tableau1[#All],12,FALSE)),"")</f>
        <v/>
      </c>
      <c r="G1105" s="74" t="str">
        <f>IFERROR(IF(C1105="","",VLOOKUP(C1105,[1]!Tableau1[#All],6,FALSE)),"")</f>
        <v/>
      </c>
      <c r="H1105" s="74" t="str">
        <f>IFERROR(IF(C1105="","",VLOOKUP(C1105,[1]!Tableau1[#All],13,FALSE)),"")</f>
        <v/>
      </c>
      <c r="I1105" s="74" t="str">
        <f>IFERROR(IF(C1105="","",VLOOKUP(C1105,[1]!Tableau1[#All],14,FALSE)),"")</f>
        <v/>
      </c>
      <c r="J1105" s="74" t="str">
        <f>IFERROR(IF(C1105="","",VLOOKUP(C1105,[1]!Tableau1[#All],8,FALSE)),"")</f>
        <v/>
      </c>
      <c r="K1105" s="75" t="str">
        <f>VLOOKUP('[1]Cumul H'!$C1105,'[1]H S22'!$BE$9:$CU$60,6,FALSE)</f>
        <v/>
      </c>
      <c r="L1105" s="75" t="str">
        <f>VLOOKUP('[1]Cumul H'!$C1105,'[1]H S22'!$BE$9:$CU$60,10,FALSE)</f>
        <v/>
      </c>
      <c r="M1105" s="75" t="str">
        <f>VLOOKUP('[1]Cumul H'!$C1105,'[1]H S22'!$BE$9:$CU$60,14,FALSE)</f>
        <v/>
      </c>
      <c r="N1105" s="75" t="str">
        <f>VLOOKUP('[1]Cumul H'!$C1105,'[1]H S22'!$BE$9:$CU$60,18,FALSE)</f>
        <v/>
      </c>
      <c r="O1105" s="75" t="str">
        <f>VLOOKUP('[1]Cumul H'!$C1105,'[1]H S22'!$BE$9:$CU$60,22,FALSE)</f>
        <v/>
      </c>
      <c r="P1105" s="75" t="str">
        <f>VLOOKUP('[1]Cumul H'!$C1105,'[1]H S22'!$BE$9:$CU$60,26,FALSE)</f>
        <v/>
      </c>
      <c r="Q1105" s="75" t="str">
        <f>VLOOKUP('[1]Cumul H'!$C1105,'[1]H S22'!$BE$9:$CU$60,30,FALSE)</f>
        <v/>
      </c>
      <c r="R1105" s="75" t="str">
        <f>VLOOKUP('[1]Cumul H'!$C1105,'[1]H S22'!$BE$9:$CU$60,34,FALSE)</f>
        <v/>
      </c>
      <c r="S1105" s="75" t="str">
        <f>VLOOKUP('[1]Cumul H'!$C1105,'[1]H S22'!$BE$9:$CU$60,33,FALSE)</f>
        <v/>
      </c>
      <c r="T1105" s="75" t="str">
        <f>VLOOKUP('[1]Cumul H'!$C1105,'[1]H S22'!$BE$9:$CU$60,35,FALSE)</f>
        <v/>
      </c>
      <c r="U1105" s="75" t="str">
        <f>VLOOKUP('[1]Cumul H'!$C1105,'[1]H S22'!$BE$9:$CU$60,36,FALSE)</f>
        <v/>
      </c>
      <c r="V1105" s="76" t="str">
        <f t="shared" si="173"/>
        <v/>
      </c>
      <c r="W1105" s="76" t="str" cm="1">
        <f t="array" ref="W1105">IFERROR(_xlfn.IFS(V1105="","",V1105=39,"",V1105&gt;39,V1105-39),"")</f>
        <v/>
      </c>
      <c r="X1105" s="76" t="str">
        <f t="shared" si="174"/>
        <v/>
      </c>
      <c r="Y1105" s="76" t="str">
        <f t="shared" si="175"/>
        <v/>
      </c>
      <c r="Z1105" s="76" t="str">
        <f t="shared" si="176"/>
        <v/>
      </c>
      <c r="AA1105" s="77" t="str">
        <f t="shared" si="177"/>
        <v/>
      </c>
      <c r="AB1105" s="76" t="str">
        <f t="shared" si="178"/>
        <v/>
      </c>
      <c r="AC1105" s="74" t="str">
        <f>VLOOKUP('[1]Cumul H'!$C1105,'[1]H S22'!$BE$9:$CU$60,37,FALSE)</f>
        <v/>
      </c>
      <c r="AD1105" s="74" t="str">
        <f>VLOOKUP('[1]Cumul H'!$C1105,'[1]H S22'!$BE$9:$CU$60,38,FALSE)</f>
        <v/>
      </c>
      <c r="AE1105" s="74" t="str">
        <f>VLOOKUP('[1]Cumul H'!$C1105,'[1]H S22'!$BE$9:$CU$60,39,FALSE)</f>
        <v/>
      </c>
      <c r="AF1105" s="74" t="str">
        <f>VLOOKUP('[1]Cumul H'!$C1105,'[1]H S22'!$BE$9:$CU$60,40,FALSE)</f>
        <v/>
      </c>
      <c r="AG1105" s="74" t="str">
        <f>VLOOKUP('[1]Cumul H'!$C1105,'[1]H S22'!$BE$9:$CU$60,41,FALSE)</f>
        <v/>
      </c>
      <c r="AH1105" s="74" t="str">
        <f>VLOOKUP('[1]Cumul H'!$C1105,'[1]H S22'!$BE$9:$CU$60,42,FALSE)</f>
        <v/>
      </c>
      <c r="AI1105" s="74">
        <f>SUM('[1]Cumul H'!$AE1105:$AH1105)</f>
        <v>0</v>
      </c>
      <c r="AJ1105" s="78" t="str" cm="1">
        <f t="array" ref="AJ1105">IF(E1105="INTERIM",_xlfn.IFS(J1105="NON",$AK$2,J1105="OUI",$AK$3),"")</f>
        <v/>
      </c>
      <c r="AK1105" s="74" t="str">
        <f t="shared" si="170"/>
        <v/>
      </c>
      <c r="AL1105" s="74" t="str">
        <f>IF(V1105="","",IF(V1105-Tableau3[[#This Row],[Heure sans Majoration]]&lt;0,0,V1105-Tableau3[[#This Row],[Heure sans Majoration]]))</f>
        <v/>
      </c>
      <c r="AM1105" s="74" t="str">
        <f t="shared" si="179"/>
        <v/>
      </c>
      <c r="AN1105" s="74" t="str">
        <f t="shared" si="171"/>
        <v/>
      </c>
      <c r="AO1105" s="74" t="str">
        <f t="shared" si="172"/>
        <v/>
      </c>
      <c r="AP1105" s="78" t="str">
        <f>IF(C1105="","",IF(F1105=0,"",(V1105*Tableau3[[#This Row],[Salaire Horaire]]*Tableau3[[#This Row],[Coef Multi]])))</f>
        <v/>
      </c>
      <c r="AQ1105" s="78" t="str">
        <f>IF(C1105="","",IF(F1105=0,"",(Tableau3[[#This Row],[Heure avec majoration]]*Tableau3[[#This Row],[Salaire Horaire]]*Tableau3[[#This Row],[Coef Multi]]*25%)))</f>
        <v/>
      </c>
    </row>
    <row r="1106" spans="2:43" ht="15" thickTop="1" x14ac:dyDescent="0.3">
      <c r="B1106" s="73" t="s">
        <v>104</v>
      </c>
      <c r="C1106" s="74" t="str">
        <f>IF('[1]H S22'!BE47="","",'[1]H S22'!BE47)</f>
        <v/>
      </c>
      <c r="D1106" s="74" t="str">
        <f>IF(C1106="","",VLOOKUP(C1106,[1]!Tableau1[#All],5,FALSE))</f>
        <v/>
      </c>
      <c r="E1106" s="74" t="str">
        <f>IF(C1106="","",VLOOKUP(C1106,[1]!Tableau1[#All],11,FALSE))</f>
        <v/>
      </c>
      <c r="F1106" s="74" t="str">
        <f>IFERROR(IF(C1106="","",VLOOKUP(C1106,[1]!Tableau1[#All],12,FALSE)),"")</f>
        <v/>
      </c>
      <c r="G1106" s="74" t="str">
        <f>IFERROR(IF(C1106="","",VLOOKUP(C1106,[1]!Tableau1[#All],6,FALSE)),"")</f>
        <v/>
      </c>
      <c r="H1106" s="74" t="str">
        <f>IFERROR(IF(C1106="","",VLOOKUP(C1106,[1]!Tableau1[#All],13,FALSE)),"")</f>
        <v/>
      </c>
      <c r="I1106" s="74" t="str">
        <f>IFERROR(IF(C1106="","",VLOOKUP(C1106,[1]!Tableau1[#All],14,FALSE)),"")</f>
        <v/>
      </c>
      <c r="J1106" s="74" t="str">
        <f>IFERROR(IF(C1106="","",VLOOKUP(C1106,[1]!Tableau1[#All],8,FALSE)),"")</f>
        <v/>
      </c>
      <c r="K1106" s="75" t="str">
        <f>VLOOKUP('[1]Cumul H'!$C1106,'[1]H S22'!$BE$9:$CU$60,6,FALSE)</f>
        <v/>
      </c>
      <c r="L1106" s="75" t="str">
        <f>VLOOKUP('[1]Cumul H'!$C1106,'[1]H S22'!$BE$9:$CU$60,10,FALSE)</f>
        <v/>
      </c>
      <c r="M1106" s="75" t="str">
        <f>VLOOKUP('[1]Cumul H'!$C1106,'[1]H S22'!$BE$9:$CU$60,14,FALSE)</f>
        <v/>
      </c>
      <c r="N1106" s="75" t="str">
        <f>VLOOKUP('[1]Cumul H'!$C1106,'[1]H S22'!$BE$9:$CU$60,18,FALSE)</f>
        <v/>
      </c>
      <c r="O1106" s="75" t="str">
        <f>VLOOKUP('[1]Cumul H'!$C1106,'[1]H S22'!$BE$9:$CU$60,22,FALSE)</f>
        <v/>
      </c>
      <c r="P1106" s="75" t="str">
        <f>VLOOKUP('[1]Cumul H'!$C1106,'[1]H S22'!$BE$9:$CU$60,26,FALSE)</f>
        <v/>
      </c>
      <c r="Q1106" s="75" t="str">
        <f>VLOOKUP('[1]Cumul H'!$C1106,'[1]H S22'!$BE$9:$CU$60,30,FALSE)</f>
        <v/>
      </c>
      <c r="R1106" s="75" t="str">
        <f>VLOOKUP('[1]Cumul H'!$C1106,'[1]H S22'!$BE$9:$CU$60,34,FALSE)</f>
        <v/>
      </c>
      <c r="S1106" s="75" t="str">
        <f>VLOOKUP('[1]Cumul H'!$C1106,'[1]H S22'!$BE$9:$CU$60,33,FALSE)</f>
        <v/>
      </c>
      <c r="T1106" s="75" t="str">
        <f>VLOOKUP('[1]Cumul H'!$C1106,'[1]H S22'!$BE$9:$CU$60,35,FALSE)</f>
        <v/>
      </c>
      <c r="U1106" s="75" t="str">
        <f>VLOOKUP('[1]Cumul H'!$C1106,'[1]H S22'!$BE$9:$CU$60,36,FALSE)</f>
        <v/>
      </c>
      <c r="V1106" s="76" t="str">
        <f t="shared" si="173"/>
        <v/>
      </c>
      <c r="W1106" s="76" t="str" cm="1">
        <f t="array" ref="W1106">IFERROR(_xlfn.IFS(V1106="","",V1106=39,"",V1106&gt;39,V1106-39),"")</f>
        <v/>
      </c>
      <c r="X1106" s="76" t="str">
        <f t="shared" si="174"/>
        <v/>
      </c>
      <c r="Y1106" s="76" t="str">
        <f t="shared" si="175"/>
        <v/>
      </c>
      <c r="Z1106" s="76" t="str">
        <f t="shared" si="176"/>
        <v/>
      </c>
      <c r="AA1106" s="77" t="str">
        <f t="shared" si="177"/>
        <v/>
      </c>
      <c r="AB1106" s="76" t="str">
        <f t="shared" si="178"/>
        <v/>
      </c>
      <c r="AC1106" s="74" t="str">
        <f>VLOOKUP('[1]Cumul H'!$C1106,'[1]H S22'!$BE$9:$CU$60,37,FALSE)</f>
        <v/>
      </c>
      <c r="AD1106" s="74" t="str">
        <f>VLOOKUP('[1]Cumul H'!$C1106,'[1]H S22'!$BE$9:$CU$60,38,FALSE)</f>
        <v/>
      </c>
      <c r="AE1106" s="74" t="str">
        <f>VLOOKUP('[1]Cumul H'!$C1106,'[1]H S22'!$BE$9:$CU$60,39,FALSE)</f>
        <v/>
      </c>
      <c r="AF1106" s="74" t="str">
        <f>VLOOKUP('[1]Cumul H'!$C1106,'[1]H S22'!$BE$9:$CU$60,40,FALSE)</f>
        <v/>
      </c>
      <c r="AG1106" s="74" t="str">
        <f>VLOOKUP('[1]Cumul H'!$C1106,'[1]H S22'!$BE$9:$CU$60,41,FALSE)</f>
        <v/>
      </c>
      <c r="AH1106" s="74" t="str">
        <f>VLOOKUP('[1]Cumul H'!$C1106,'[1]H S22'!$BE$9:$CU$60,42,FALSE)</f>
        <v/>
      </c>
      <c r="AI1106" s="74">
        <f>SUM('[1]Cumul H'!$AE1106:$AH1106)</f>
        <v>0</v>
      </c>
      <c r="AJ1106" s="72" t="str" cm="1">
        <f t="array" ref="AJ1106">IF(E1106="INTERIM",_xlfn.IFS(J1106="NON",$AK$2,J1106="OUI",$AK$3),"")</f>
        <v/>
      </c>
      <c r="AK1106" s="68" t="str">
        <f t="shared" si="170"/>
        <v/>
      </c>
      <c r="AL1106" s="68" t="str">
        <f>IF(V1106="","",IF(V1106-Tableau3[[#This Row],[Heure sans Majoration]]&lt;0,0,V1106-Tableau3[[#This Row],[Heure sans Majoration]]))</f>
        <v/>
      </c>
      <c r="AM1106" s="68" t="str">
        <f t="shared" si="179"/>
        <v/>
      </c>
      <c r="AN1106" s="68" t="str">
        <f t="shared" si="171"/>
        <v/>
      </c>
      <c r="AO1106" s="68" t="str">
        <f t="shared" si="172"/>
        <v/>
      </c>
      <c r="AP1106" s="72" t="str">
        <f>IF(C1106="","",IF(F1106=0,"",(V1106*Tableau3[[#This Row],[Salaire Horaire]]*Tableau3[[#This Row],[Coef Multi]])))</f>
        <v/>
      </c>
      <c r="AQ1106" s="72" t="str">
        <f>IF(C1106="","",IF(F1106=0,"",(Tableau3[[#This Row],[Heure avec majoration]]*Tableau3[[#This Row],[Salaire Horaire]]*Tableau3[[#This Row],[Coef Multi]]*25%)))</f>
        <v/>
      </c>
    </row>
    <row r="1107" spans="2:43" ht="15" thickBot="1" x14ac:dyDescent="0.35">
      <c r="B1107" s="73" t="s">
        <v>104</v>
      </c>
      <c r="C1107" s="74" t="str">
        <f>IF('[1]H S22'!BE48="","",'[1]H S22'!BE48)</f>
        <v/>
      </c>
      <c r="D1107" s="74" t="str">
        <f>IF(C1107="","",VLOOKUP(C1107,[1]!Tableau1[#All],5,FALSE))</f>
        <v/>
      </c>
      <c r="E1107" s="74" t="str">
        <f>IF(C1107="","",VLOOKUP(C1107,[1]!Tableau1[#All],11,FALSE))</f>
        <v/>
      </c>
      <c r="F1107" s="74" t="str">
        <f>IFERROR(IF(C1107="","",VLOOKUP(C1107,[1]!Tableau1[#All],12,FALSE)),"")</f>
        <v/>
      </c>
      <c r="G1107" s="74" t="str">
        <f>IFERROR(IF(C1107="","",VLOOKUP(C1107,[1]!Tableau1[#All],6,FALSE)),"")</f>
        <v/>
      </c>
      <c r="H1107" s="74" t="str">
        <f>IFERROR(IF(C1107="","",VLOOKUP(C1107,[1]!Tableau1[#All],13,FALSE)),"")</f>
        <v/>
      </c>
      <c r="I1107" s="74" t="str">
        <f>IFERROR(IF(C1107="","",VLOOKUP(C1107,[1]!Tableau1[#All],14,FALSE)),"")</f>
        <v/>
      </c>
      <c r="J1107" s="74" t="str">
        <f>IFERROR(IF(C1107="","",VLOOKUP(C1107,[1]!Tableau1[#All],8,FALSE)),"")</f>
        <v/>
      </c>
      <c r="K1107" s="75" t="str">
        <f>VLOOKUP('[1]Cumul H'!$C1107,'[1]H S22'!$BE$9:$CU$60,6,FALSE)</f>
        <v/>
      </c>
      <c r="L1107" s="75" t="str">
        <f>VLOOKUP('[1]Cumul H'!$C1107,'[1]H S22'!$BE$9:$CU$60,10,FALSE)</f>
        <v/>
      </c>
      <c r="M1107" s="75" t="str">
        <f>VLOOKUP('[1]Cumul H'!$C1107,'[1]H S22'!$BE$9:$CU$60,14,FALSE)</f>
        <v/>
      </c>
      <c r="N1107" s="75" t="str">
        <f>VLOOKUP('[1]Cumul H'!$C1107,'[1]H S22'!$BE$9:$CU$60,18,FALSE)</f>
        <v/>
      </c>
      <c r="O1107" s="75" t="str">
        <f>VLOOKUP('[1]Cumul H'!$C1107,'[1]H S22'!$BE$9:$CU$60,22,FALSE)</f>
        <v/>
      </c>
      <c r="P1107" s="75" t="str">
        <f>VLOOKUP('[1]Cumul H'!$C1107,'[1]H S22'!$BE$9:$CU$60,26,FALSE)</f>
        <v/>
      </c>
      <c r="Q1107" s="75" t="str">
        <f>VLOOKUP('[1]Cumul H'!$C1107,'[1]H S22'!$BE$9:$CU$60,30,FALSE)</f>
        <v/>
      </c>
      <c r="R1107" s="75" t="str">
        <f>VLOOKUP('[1]Cumul H'!$C1107,'[1]H S22'!$BE$9:$CU$60,34,FALSE)</f>
        <v/>
      </c>
      <c r="S1107" s="75" t="str">
        <f>VLOOKUP('[1]Cumul H'!$C1107,'[1]H S22'!$BE$9:$CU$60,33,FALSE)</f>
        <v/>
      </c>
      <c r="T1107" s="75" t="str">
        <f>VLOOKUP('[1]Cumul H'!$C1107,'[1]H S22'!$BE$9:$CU$60,35,FALSE)</f>
        <v/>
      </c>
      <c r="U1107" s="75" t="str">
        <f>VLOOKUP('[1]Cumul H'!$C1107,'[1]H S22'!$BE$9:$CU$60,36,FALSE)</f>
        <v/>
      </c>
      <c r="V1107" s="76" t="str">
        <f t="shared" si="173"/>
        <v/>
      </c>
      <c r="W1107" s="76" t="str" cm="1">
        <f t="array" ref="W1107">IFERROR(_xlfn.IFS(V1107="","",V1107=39,"",V1107&gt;39,V1107-39),"")</f>
        <v/>
      </c>
      <c r="X1107" s="76" t="str">
        <f t="shared" si="174"/>
        <v/>
      </c>
      <c r="Y1107" s="76" t="str">
        <f t="shared" si="175"/>
        <v/>
      </c>
      <c r="Z1107" s="76" t="str">
        <f t="shared" si="176"/>
        <v/>
      </c>
      <c r="AA1107" s="77" t="str">
        <f t="shared" si="177"/>
        <v/>
      </c>
      <c r="AB1107" s="76" t="str">
        <f t="shared" si="178"/>
        <v/>
      </c>
      <c r="AC1107" s="74" t="str">
        <f>VLOOKUP('[1]Cumul H'!$C1107,'[1]H S22'!$BE$9:$CU$60,37,FALSE)</f>
        <v/>
      </c>
      <c r="AD1107" s="74" t="str">
        <f>VLOOKUP('[1]Cumul H'!$C1107,'[1]H S22'!$BE$9:$CU$60,38,FALSE)</f>
        <v/>
      </c>
      <c r="AE1107" s="74" t="str">
        <f>VLOOKUP('[1]Cumul H'!$C1107,'[1]H S22'!$BE$9:$CU$60,39,FALSE)</f>
        <v/>
      </c>
      <c r="AF1107" s="74" t="str">
        <f>VLOOKUP('[1]Cumul H'!$C1107,'[1]H S22'!$BE$9:$CU$60,40,FALSE)</f>
        <v/>
      </c>
      <c r="AG1107" s="74" t="str">
        <f>VLOOKUP('[1]Cumul H'!$C1107,'[1]H S22'!$BE$9:$CU$60,41,FALSE)</f>
        <v/>
      </c>
      <c r="AH1107" s="74" t="str">
        <f>VLOOKUP('[1]Cumul H'!$C1107,'[1]H S22'!$BE$9:$CU$60,42,FALSE)</f>
        <v/>
      </c>
      <c r="AI1107" s="74">
        <f>SUM('[1]Cumul H'!$AE1107:$AH1107)</f>
        <v>0</v>
      </c>
      <c r="AJ1107" s="78" t="str" cm="1">
        <f t="array" ref="AJ1107">IF(E1107="INTERIM",_xlfn.IFS(J1107="NON",$AK$2,J1107="OUI",$AK$3),"")</f>
        <v/>
      </c>
      <c r="AK1107" s="74" t="str">
        <f t="shared" si="170"/>
        <v/>
      </c>
      <c r="AL1107" s="74" t="str">
        <f>IF(V1107="","",IF(V1107-Tableau3[[#This Row],[Heure sans Majoration]]&lt;0,0,V1107-Tableau3[[#This Row],[Heure sans Majoration]]))</f>
        <v/>
      </c>
      <c r="AM1107" s="74" t="str">
        <f t="shared" si="179"/>
        <v/>
      </c>
      <c r="AN1107" s="74" t="str">
        <f t="shared" si="171"/>
        <v/>
      </c>
      <c r="AO1107" s="74" t="str">
        <f t="shared" si="172"/>
        <v/>
      </c>
      <c r="AP1107" s="78" t="str">
        <f>IF(C1107="","",IF(F1107=0,"",(V1107*Tableau3[[#This Row],[Salaire Horaire]]*Tableau3[[#This Row],[Coef Multi]])))</f>
        <v/>
      </c>
      <c r="AQ1107" s="78" t="str">
        <f>IF(C1107="","",IF(F1107=0,"",(Tableau3[[#This Row],[Heure avec majoration]]*Tableau3[[#This Row],[Salaire Horaire]]*Tableau3[[#This Row],[Coef Multi]]*25%)))</f>
        <v/>
      </c>
    </row>
    <row r="1108" spans="2:43" ht="15" thickTop="1" x14ac:dyDescent="0.3">
      <c r="B1108" s="73" t="s">
        <v>104</v>
      </c>
      <c r="C1108" s="74" t="str">
        <f>IF('[1]H S22'!BE49="","",'[1]H S22'!BE49)</f>
        <v/>
      </c>
      <c r="D1108" s="74" t="str">
        <f>IF(C1108="","",VLOOKUP(C1108,[1]!Tableau1[#All],5,FALSE))</f>
        <v/>
      </c>
      <c r="E1108" s="74" t="str">
        <f>IF(C1108="","",VLOOKUP(C1108,[1]!Tableau1[#All],11,FALSE))</f>
        <v/>
      </c>
      <c r="F1108" s="74" t="str">
        <f>IFERROR(IF(C1108="","",VLOOKUP(C1108,[1]!Tableau1[#All],12,FALSE)),"")</f>
        <v/>
      </c>
      <c r="G1108" s="74" t="str">
        <f>IFERROR(IF(C1108="","",VLOOKUP(C1108,[1]!Tableau1[#All],6,FALSE)),"")</f>
        <v/>
      </c>
      <c r="H1108" s="74" t="str">
        <f>IFERROR(IF(C1108="","",VLOOKUP(C1108,[1]!Tableau1[#All],13,FALSE)),"")</f>
        <v/>
      </c>
      <c r="I1108" s="74" t="str">
        <f>IFERROR(IF(C1108="","",VLOOKUP(C1108,[1]!Tableau1[#All],14,FALSE)),"")</f>
        <v/>
      </c>
      <c r="J1108" s="74" t="str">
        <f>IFERROR(IF(C1108="","",VLOOKUP(C1108,[1]!Tableau1[#All],8,FALSE)),"")</f>
        <v/>
      </c>
      <c r="K1108" s="75" t="str">
        <f>VLOOKUP('[1]Cumul H'!$C1108,'[1]H S22'!$BE$9:$CU$60,6,FALSE)</f>
        <v/>
      </c>
      <c r="L1108" s="75" t="str">
        <f>VLOOKUP('[1]Cumul H'!$C1108,'[1]H S22'!$BE$9:$CU$60,10,FALSE)</f>
        <v/>
      </c>
      <c r="M1108" s="75" t="str">
        <f>VLOOKUP('[1]Cumul H'!$C1108,'[1]H S22'!$BE$9:$CU$60,14,FALSE)</f>
        <v/>
      </c>
      <c r="N1108" s="75" t="str">
        <f>VLOOKUP('[1]Cumul H'!$C1108,'[1]H S22'!$BE$9:$CU$60,18,FALSE)</f>
        <v/>
      </c>
      <c r="O1108" s="75" t="str">
        <f>VLOOKUP('[1]Cumul H'!$C1108,'[1]H S22'!$BE$9:$CU$60,22,FALSE)</f>
        <v/>
      </c>
      <c r="P1108" s="75" t="str">
        <f>VLOOKUP('[1]Cumul H'!$C1108,'[1]H S22'!$BE$9:$CU$60,26,FALSE)</f>
        <v/>
      </c>
      <c r="Q1108" s="75" t="str">
        <f>VLOOKUP('[1]Cumul H'!$C1108,'[1]H S22'!$BE$9:$CU$60,30,FALSE)</f>
        <v/>
      </c>
      <c r="R1108" s="75" t="str">
        <f>VLOOKUP('[1]Cumul H'!$C1108,'[1]H S22'!$BE$9:$CU$60,34,FALSE)</f>
        <v/>
      </c>
      <c r="S1108" s="75" t="str">
        <f>VLOOKUP('[1]Cumul H'!$C1108,'[1]H S22'!$BE$9:$CU$60,33,FALSE)</f>
        <v/>
      </c>
      <c r="T1108" s="75" t="str">
        <f>VLOOKUP('[1]Cumul H'!$C1108,'[1]H S22'!$BE$9:$CU$60,35,FALSE)</f>
        <v/>
      </c>
      <c r="U1108" s="75" t="str">
        <f>VLOOKUP('[1]Cumul H'!$C1108,'[1]H S22'!$BE$9:$CU$60,36,FALSE)</f>
        <v/>
      </c>
      <c r="V1108" s="76" t="str">
        <f t="shared" si="173"/>
        <v/>
      </c>
      <c r="W1108" s="76" t="str" cm="1">
        <f t="array" ref="W1108">IFERROR(_xlfn.IFS(V1108="","",V1108=39,"",V1108&gt;39,V1108-39),"")</f>
        <v/>
      </c>
      <c r="X1108" s="76" t="str">
        <f t="shared" si="174"/>
        <v/>
      </c>
      <c r="Y1108" s="76" t="str">
        <f t="shared" si="175"/>
        <v/>
      </c>
      <c r="Z1108" s="76" t="str">
        <f t="shared" si="176"/>
        <v/>
      </c>
      <c r="AA1108" s="77" t="str">
        <f t="shared" si="177"/>
        <v/>
      </c>
      <c r="AB1108" s="76" t="str">
        <f t="shared" si="178"/>
        <v/>
      </c>
      <c r="AC1108" s="74" t="str">
        <f>VLOOKUP('[1]Cumul H'!$C1108,'[1]H S22'!$BE$9:$CU$60,37,FALSE)</f>
        <v/>
      </c>
      <c r="AD1108" s="74" t="str">
        <f>VLOOKUP('[1]Cumul H'!$C1108,'[1]H S22'!$BE$9:$CU$60,38,FALSE)</f>
        <v/>
      </c>
      <c r="AE1108" s="74" t="str">
        <f>VLOOKUP('[1]Cumul H'!$C1108,'[1]H S22'!$BE$9:$CU$60,39,FALSE)</f>
        <v/>
      </c>
      <c r="AF1108" s="74" t="str">
        <f>VLOOKUP('[1]Cumul H'!$C1108,'[1]H S22'!$BE$9:$CU$60,40,FALSE)</f>
        <v/>
      </c>
      <c r="AG1108" s="74" t="str">
        <f>VLOOKUP('[1]Cumul H'!$C1108,'[1]H S22'!$BE$9:$CU$60,41,FALSE)</f>
        <v/>
      </c>
      <c r="AH1108" s="74" t="str">
        <f>VLOOKUP('[1]Cumul H'!$C1108,'[1]H S22'!$BE$9:$CU$60,42,FALSE)</f>
        <v/>
      </c>
      <c r="AI1108" s="74">
        <f>SUM('[1]Cumul H'!$AE1108:$AH1108)</f>
        <v>0</v>
      </c>
      <c r="AJ1108" s="72" t="str" cm="1">
        <f t="array" ref="AJ1108">IF(E1108="INTERIM",_xlfn.IFS(J1108="NON",$AK$2,J1108="OUI",$AK$3),"")</f>
        <v/>
      </c>
      <c r="AK1108" s="68" t="str">
        <f t="shared" si="170"/>
        <v/>
      </c>
      <c r="AL1108" s="68" t="str">
        <f>IF(V1108="","",IF(V1108-Tableau3[[#This Row],[Heure sans Majoration]]&lt;0,0,V1108-Tableau3[[#This Row],[Heure sans Majoration]]))</f>
        <v/>
      </c>
      <c r="AM1108" s="68" t="str">
        <f t="shared" si="179"/>
        <v/>
      </c>
      <c r="AN1108" s="68" t="str">
        <f t="shared" si="171"/>
        <v/>
      </c>
      <c r="AO1108" s="68" t="str">
        <f t="shared" si="172"/>
        <v/>
      </c>
      <c r="AP1108" s="72" t="str">
        <f>IF(C1108="","",IF(F1108=0,"",(V1108*Tableau3[[#This Row],[Salaire Horaire]]*Tableau3[[#This Row],[Coef Multi]])))</f>
        <v/>
      </c>
      <c r="AQ1108" s="72" t="str">
        <f>IF(C1108="","",IF(F1108=0,"",(Tableau3[[#This Row],[Heure avec majoration]]*Tableau3[[#This Row],[Salaire Horaire]]*Tableau3[[#This Row],[Coef Multi]]*25%)))</f>
        <v/>
      </c>
    </row>
    <row r="1109" spans="2:43" ht="15" thickBot="1" x14ac:dyDescent="0.35">
      <c r="B1109" s="73" t="s">
        <v>104</v>
      </c>
      <c r="C1109" s="74" t="str">
        <f>IF('[1]H S22'!BE50="","",'[1]H S22'!BE50)</f>
        <v/>
      </c>
      <c r="D1109" s="74" t="str">
        <f>IF(C1109="","",VLOOKUP(C1109,[1]!Tableau1[#All],5,FALSE))</f>
        <v/>
      </c>
      <c r="E1109" s="74" t="str">
        <f>IF(C1109="","",VLOOKUP(C1109,[1]!Tableau1[#All],11,FALSE))</f>
        <v/>
      </c>
      <c r="F1109" s="74" t="str">
        <f>IFERROR(IF(C1109="","",VLOOKUP(C1109,[1]!Tableau1[#All],12,FALSE)),"")</f>
        <v/>
      </c>
      <c r="G1109" s="74" t="str">
        <f>IFERROR(IF(C1109="","",VLOOKUP(C1109,[1]!Tableau1[#All],6,FALSE)),"")</f>
        <v/>
      </c>
      <c r="H1109" s="74" t="str">
        <f>IFERROR(IF(C1109="","",VLOOKUP(C1109,[1]!Tableau1[#All],13,FALSE)),"")</f>
        <v/>
      </c>
      <c r="I1109" s="74" t="str">
        <f>IFERROR(IF(C1109="","",VLOOKUP(C1109,[1]!Tableau1[#All],14,FALSE)),"")</f>
        <v/>
      </c>
      <c r="J1109" s="74" t="str">
        <f>IFERROR(IF(C1109="","",VLOOKUP(C1109,[1]!Tableau1[#All],8,FALSE)),"")</f>
        <v/>
      </c>
      <c r="K1109" s="75" t="str">
        <f>VLOOKUP('[1]Cumul H'!$C1109,'[1]H S22'!$BE$9:$CU$60,6,FALSE)</f>
        <v/>
      </c>
      <c r="L1109" s="75" t="str">
        <f>VLOOKUP('[1]Cumul H'!$C1109,'[1]H S22'!$BE$9:$CU$60,10,FALSE)</f>
        <v/>
      </c>
      <c r="M1109" s="75" t="str">
        <f>VLOOKUP('[1]Cumul H'!$C1109,'[1]H S22'!$BE$9:$CU$60,14,FALSE)</f>
        <v/>
      </c>
      <c r="N1109" s="75" t="str">
        <f>VLOOKUP('[1]Cumul H'!$C1109,'[1]H S22'!$BE$9:$CU$60,18,FALSE)</f>
        <v/>
      </c>
      <c r="O1109" s="75" t="str">
        <f>VLOOKUP('[1]Cumul H'!$C1109,'[1]H S22'!$BE$9:$CU$60,22,FALSE)</f>
        <v/>
      </c>
      <c r="P1109" s="75" t="str">
        <f>VLOOKUP('[1]Cumul H'!$C1109,'[1]H S22'!$BE$9:$CU$60,26,FALSE)</f>
        <v/>
      </c>
      <c r="Q1109" s="75" t="str">
        <f>VLOOKUP('[1]Cumul H'!$C1109,'[1]H S22'!$BE$9:$CU$60,30,FALSE)</f>
        <v/>
      </c>
      <c r="R1109" s="75" t="str">
        <f>VLOOKUP('[1]Cumul H'!$C1109,'[1]H S22'!$BE$9:$CU$60,34,FALSE)</f>
        <v/>
      </c>
      <c r="S1109" s="75" t="str">
        <f>VLOOKUP('[1]Cumul H'!$C1109,'[1]H S22'!$BE$9:$CU$60,33,FALSE)</f>
        <v/>
      </c>
      <c r="T1109" s="75" t="str">
        <f>VLOOKUP('[1]Cumul H'!$C1109,'[1]H S22'!$BE$9:$CU$60,35,FALSE)</f>
        <v/>
      </c>
      <c r="U1109" s="75" t="str">
        <f>VLOOKUP('[1]Cumul H'!$C1109,'[1]H S22'!$BE$9:$CU$60,36,FALSE)</f>
        <v/>
      </c>
      <c r="V1109" s="76" t="str">
        <f t="shared" si="173"/>
        <v/>
      </c>
      <c r="W1109" s="76" t="str" cm="1">
        <f t="array" ref="W1109">IFERROR(_xlfn.IFS(V1109="","",V1109=39,"",V1109&gt;39,V1109-39),"")</f>
        <v/>
      </c>
      <c r="X1109" s="76" t="str">
        <f t="shared" si="174"/>
        <v/>
      </c>
      <c r="Y1109" s="76" t="str">
        <f t="shared" si="175"/>
        <v/>
      </c>
      <c r="Z1109" s="76" t="str">
        <f t="shared" si="176"/>
        <v/>
      </c>
      <c r="AA1109" s="77" t="str">
        <f t="shared" si="177"/>
        <v/>
      </c>
      <c r="AB1109" s="76" t="str">
        <f t="shared" si="178"/>
        <v/>
      </c>
      <c r="AC1109" s="74" t="str">
        <f>VLOOKUP('[1]Cumul H'!$C1109,'[1]H S22'!$BE$9:$CU$60,37,FALSE)</f>
        <v/>
      </c>
      <c r="AD1109" s="74" t="str">
        <f>VLOOKUP('[1]Cumul H'!$C1109,'[1]H S22'!$BE$9:$CU$60,38,FALSE)</f>
        <v/>
      </c>
      <c r="AE1109" s="74" t="str">
        <f>VLOOKUP('[1]Cumul H'!$C1109,'[1]H S22'!$BE$9:$CU$60,39,FALSE)</f>
        <v/>
      </c>
      <c r="AF1109" s="74" t="str">
        <f>VLOOKUP('[1]Cumul H'!$C1109,'[1]H S22'!$BE$9:$CU$60,40,FALSE)</f>
        <v/>
      </c>
      <c r="AG1109" s="74" t="str">
        <f>VLOOKUP('[1]Cumul H'!$C1109,'[1]H S22'!$BE$9:$CU$60,41,FALSE)</f>
        <v/>
      </c>
      <c r="AH1109" s="74" t="str">
        <f>VLOOKUP('[1]Cumul H'!$C1109,'[1]H S22'!$BE$9:$CU$60,42,FALSE)</f>
        <v/>
      </c>
      <c r="AI1109" s="74">
        <f>SUM('[1]Cumul H'!$AE1109:$AH1109)</f>
        <v>0</v>
      </c>
      <c r="AJ1109" s="78" t="str" cm="1">
        <f t="array" ref="AJ1109">IF(E1109="INTERIM",_xlfn.IFS(J1109="NON",$AK$2,J1109="OUI",$AK$3),"")</f>
        <v/>
      </c>
      <c r="AK1109" s="74" t="str">
        <f t="shared" si="170"/>
        <v/>
      </c>
      <c r="AL1109" s="74" t="str">
        <f>IF(V1109="","",IF(V1109-Tableau3[[#This Row],[Heure sans Majoration]]&lt;0,0,V1109-Tableau3[[#This Row],[Heure sans Majoration]]))</f>
        <v/>
      </c>
      <c r="AM1109" s="74" t="str">
        <f t="shared" si="179"/>
        <v/>
      </c>
      <c r="AN1109" s="74" t="str">
        <f t="shared" si="171"/>
        <v/>
      </c>
      <c r="AO1109" s="74" t="str">
        <f t="shared" si="172"/>
        <v/>
      </c>
      <c r="AP1109" s="78" t="str">
        <f>IF(C1109="","",IF(F1109=0,"",(V1109*Tableau3[[#This Row],[Salaire Horaire]]*Tableau3[[#This Row],[Coef Multi]])))</f>
        <v/>
      </c>
      <c r="AQ1109" s="78" t="str">
        <f>IF(C1109="","",IF(F1109=0,"",(Tableau3[[#This Row],[Heure avec majoration]]*Tableau3[[#This Row],[Salaire Horaire]]*Tableau3[[#This Row],[Coef Multi]]*25%)))</f>
        <v/>
      </c>
    </row>
    <row r="1110" spans="2:43" ht="15" thickTop="1" x14ac:dyDescent="0.3">
      <c r="B1110" s="73" t="s">
        <v>104</v>
      </c>
      <c r="C1110" s="74" t="str">
        <f>IF('[1]H S22'!BE51="","",'[1]H S22'!BE51)</f>
        <v/>
      </c>
      <c r="D1110" s="74" t="str">
        <f>IF(C1110="","",VLOOKUP(C1110,[1]!Tableau1[#All],5,FALSE))</f>
        <v/>
      </c>
      <c r="E1110" s="74" t="str">
        <f>IF(C1110="","",VLOOKUP(C1110,[1]!Tableau1[#All],11,FALSE))</f>
        <v/>
      </c>
      <c r="F1110" s="74" t="str">
        <f>IFERROR(IF(C1110="","",VLOOKUP(C1110,[1]!Tableau1[#All],12,FALSE)),"")</f>
        <v/>
      </c>
      <c r="G1110" s="74" t="str">
        <f>IFERROR(IF(C1110="","",VLOOKUP(C1110,[1]!Tableau1[#All],6,FALSE)),"")</f>
        <v/>
      </c>
      <c r="H1110" s="74" t="str">
        <f>IFERROR(IF(C1110="","",VLOOKUP(C1110,[1]!Tableau1[#All],13,FALSE)),"")</f>
        <v/>
      </c>
      <c r="I1110" s="74" t="str">
        <f>IFERROR(IF(C1110="","",VLOOKUP(C1110,[1]!Tableau1[#All],14,FALSE)),"")</f>
        <v/>
      </c>
      <c r="J1110" s="74" t="str">
        <f>IFERROR(IF(C1110="","",VLOOKUP(C1110,[1]!Tableau1[#All],8,FALSE)),"")</f>
        <v/>
      </c>
      <c r="K1110" s="75" t="str">
        <f>VLOOKUP('[1]Cumul H'!$C1110,'[1]H S22'!$BE$9:$CU$60,6,FALSE)</f>
        <v/>
      </c>
      <c r="L1110" s="75" t="str">
        <f>VLOOKUP('[1]Cumul H'!$C1110,'[1]H S22'!$BE$9:$CU$60,10,FALSE)</f>
        <v/>
      </c>
      <c r="M1110" s="75" t="str">
        <f>VLOOKUP('[1]Cumul H'!$C1110,'[1]H S22'!$BE$9:$CU$60,14,FALSE)</f>
        <v/>
      </c>
      <c r="N1110" s="75" t="str">
        <f>VLOOKUP('[1]Cumul H'!$C1110,'[1]H S22'!$BE$9:$CU$60,18,FALSE)</f>
        <v/>
      </c>
      <c r="O1110" s="75" t="str">
        <f>VLOOKUP('[1]Cumul H'!$C1110,'[1]H S22'!$BE$9:$CU$60,22,FALSE)</f>
        <v/>
      </c>
      <c r="P1110" s="75" t="str">
        <f>VLOOKUP('[1]Cumul H'!$C1110,'[1]H S22'!$BE$9:$CU$60,26,FALSE)</f>
        <v/>
      </c>
      <c r="Q1110" s="75" t="str">
        <f>VLOOKUP('[1]Cumul H'!$C1110,'[1]H S22'!$BE$9:$CU$60,30,FALSE)</f>
        <v/>
      </c>
      <c r="R1110" s="75" t="str">
        <f>VLOOKUP('[1]Cumul H'!$C1110,'[1]H S22'!$BE$9:$CU$60,34,FALSE)</f>
        <v/>
      </c>
      <c r="S1110" s="75" t="str">
        <f>VLOOKUP('[1]Cumul H'!$C1110,'[1]H S22'!$BE$9:$CU$60,33,FALSE)</f>
        <v/>
      </c>
      <c r="T1110" s="75" t="str">
        <f>VLOOKUP('[1]Cumul H'!$C1110,'[1]H S22'!$BE$9:$CU$60,35,FALSE)</f>
        <v/>
      </c>
      <c r="U1110" s="75" t="str">
        <f>VLOOKUP('[1]Cumul H'!$C1110,'[1]H S22'!$BE$9:$CU$60,36,FALSE)</f>
        <v/>
      </c>
      <c r="V1110" s="76" t="str">
        <f t="shared" si="173"/>
        <v/>
      </c>
      <c r="W1110" s="76" t="str" cm="1">
        <f t="array" ref="W1110">IFERROR(_xlfn.IFS(V1110="","",V1110=39,"",V1110&gt;39,V1110-39),"")</f>
        <v/>
      </c>
      <c r="X1110" s="76" t="str">
        <f t="shared" si="174"/>
        <v/>
      </c>
      <c r="Y1110" s="76" t="str">
        <f t="shared" si="175"/>
        <v/>
      </c>
      <c r="Z1110" s="76" t="str">
        <f t="shared" si="176"/>
        <v/>
      </c>
      <c r="AA1110" s="77" t="str">
        <f t="shared" si="177"/>
        <v/>
      </c>
      <c r="AB1110" s="76" t="str">
        <f t="shared" si="178"/>
        <v/>
      </c>
      <c r="AC1110" s="74" t="str">
        <f>VLOOKUP('[1]Cumul H'!$C1110,'[1]H S22'!$BE$9:$CU$60,37,FALSE)</f>
        <v/>
      </c>
      <c r="AD1110" s="74" t="str">
        <f>VLOOKUP('[1]Cumul H'!$C1110,'[1]H S22'!$BE$9:$CU$60,38,FALSE)</f>
        <v/>
      </c>
      <c r="AE1110" s="74" t="str">
        <f>VLOOKUP('[1]Cumul H'!$C1110,'[1]H S22'!$BE$9:$CU$60,39,FALSE)</f>
        <v/>
      </c>
      <c r="AF1110" s="74" t="str">
        <f>VLOOKUP('[1]Cumul H'!$C1110,'[1]H S22'!$BE$9:$CU$60,40,FALSE)</f>
        <v/>
      </c>
      <c r="AG1110" s="74" t="str">
        <f>VLOOKUP('[1]Cumul H'!$C1110,'[1]H S22'!$BE$9:$CU$60,41,FALSE)</f>
        <v/>
      </c>
      <c r="AH1110" s="74" t="str">
        <f>VLOOKUP('[1]Cumul H'!$C1110,'[1]H S22'!$BE$9:$CU$60,42,FALSE)</f>
        <v/>
      </c>
      <c r="AI1110" s="74">
        <f>SUM('[1]Cumul H'!$AE1110:$AH1110)</f>
        <v>0</v>
      </c>
      <c r="AJ1110" s="72" t="str" cm="1">
        <f t="array" ref="AJ1110">IF(E1110="INTERIM",_xlfn.IFS(J1110="NON",$AK$2,J1110="OUI",$AK$3),"")</f>
        <v/>
      </c>
      <c r="AK1110" s="68" t="str">
        <f t="shared" si="170"/>
        <v/>
      </c>
      <c r="AL1110" s="68" t="str">
        <f>IF(V1110="","",IF(V1110-Tableau3[[#This Row],[Heure sans Majoration]]&lt;0,0,V1110-Tableau3[[#This Row],[Heure sans Majoration]]))</f>
        <v/>
      </c>
      <c r="AM1110" s="68" t="str">
        <f t="shared" si="179"/>
        <v/>
      </c>
      <c r="AN1110" s="68" t="str">
        <f t="shared" si="171"/>
        <v/>
      </c>
      <c r="AO1110" s="68" t="str">
        <f t="shared" si="172"/>
        <v/>
      </c>
      <c r="AP1110" s="72" t="str">
        <f>IF(C1110="","",IF(F1110=0,"",(V1110*Tableau3[[#This Row],[Salaire Horaire]]*Tableau3[[#This Row],[Coef Multi]])))</f>
        <v/>
      </c>
      <c r="AQ1110" s="72" t="str">
        <f>IF(C1110="","",IF(F1110=0,"",(Tableau3[[#This Row],[Heure avec majoration]]*Tableau3[[#This Row],[Salaire Horaire]]*Tableau3[[#This Row],[Coef Multi]]*25%)))</f>
        <v/>
      </c>
    </row>
    <row r="1111" spans="2:43" ht="15" thickBot="1" x14ac:dyDescent="0.35">
      <c r="B1111" s="73" t="s">
        <v>104</v>
      </c>
      <c r="C1111" s="74" t="str">
        <f>IF('[1]H S22'!BE52="","",'[1]H S22'!BE52)</f>
        <v/>
      </c>
      <c r="D1111" s="74" t="str">
        <f>IF(C1111="","",VLOOKUP(C1111,[1]!Tableau1[#All],5,FALSE))</f>
        <v/>
      </c>
      <c r="E1111" s="74" t="str">
        <f>IF(C1111="","",VLOOKUP(C1111,[1]!Tableau1[#All],11,FALSE))</f>
        <v/>
      </c>
      <c r="F1111" s="74" t="str">
        <f>IFERROR(IF(C1111="","",VLOOKUP(C1111,[1]!Tableau1[#All],12,FALSE)),"")</f>
        <v/>
      </c>
      <c r="G1111" s="74" t="str">
        <f>IFERROR(IF(C1111="","",VLOOKUP(C1111,[1]!Tableau1[#All],6,FALSE)),"")</f>
        <v/>
      </c>
      <c r="H1111" s="74" t="str">
        <f>IFERROR(IF(C1111="","",VLOOKUP(C1111,[1]!Tableau1[#All],13,FALSE)),"")</f>
        <v/>
      </c>
      <c r="I1111" s="74" t="str">
        <f>IFERROR(IF(C1111="","",VLOOKUP(C1111,[1]!Tableau1[#All],14,FALSE)),"")</f>
        <v/>
      </c>
      <c r="J1111" s="74" t="str">
        <f>IFERROR(IF(C1111="","",VLOOKUP(C1111,[1]!Tableau1[#All],8,FALSE)),"")</f>
        <v/>
      </c>
      <c r="K1111" s="75" t="str">
        <f>VLOOKUP('[1]Cumul H'!$C1111,'[1]H S22'!$BE$9:$CU$60,6,FALSE)</f>
        <v/>
      </c>
      <c r="L1111" s="75" t="str">
        <f>VLOOKUP('[1]Cumul H'!$C1111,'[1]H S22'!$BE$9:$CU$60,10,FALSE)</f>
        <v/>
      </c>
      <c r="M1111" s="75" t="str">
        <f>VLOOKUP('[1]Cumul H'!$C1111,'[1]H S22'!$BE$9:$CU$60,14,FALSE)</f>
        <v/>
      </c>
      <c r="N1111" s="75" t="str">
        <f>VLOOKUP('[1]Cumul H'!$C1111,'[1]H S22'!$BE$9:$CU$60,18,FALSE)</f>
        <v/>
      </c>
      <c r="O1111" s="75" t="str">
        <f>VLOOKUP('[1]Cumul H'!$C1111,'[1]H S22'!$BE$9:$CU$60,22,FALSE)</f>
        <v/>
      </c>
      <c r="P1111" s="75" t="str">
        <f>VLOOKUP('[1]Cumul H'!$C1111,'[1]H S22'!$BE$9:$CU$60,26,FALSE)</f>
        <v/>
      </c>
      <c r="Q1111" s="75" t="str">
        <f>VLOOKUP('[1]Cumul H'!$C1111,'[1]H S22'!$BE$9:$CU$60,30,FALSE)</f>
        <v/>
      </c>
      <c r="R1111" s="75" t="str">
        <f>VLOOKUP('[1]Cumul H'!$C1111,'[1]H S22'!$BE$9:$CU$60,34,FALSE)</f>
        <v/>
      </c>
      <c r="S1111" s="75" t="str">
        <f>VLOOKUP('[1]Cumul H'!$C1111,'[1]H S22'!$BE$9:$CU$60,33,FALSE)</f>
        <v/>
      </c>
      <c r="T1111" s="75" t="str">
        <f>VLOOKUP('[1]Cumul H'!$C1111,'[1]H S22'!$BE$9:$CU$60,35,FALSE)</f>
        <v/>
      </c>
      <c r="U1111" s="75" t="str">
        <f>VLOOKUP('[1]Cumul H'!$C1111,'[1]H S22'!$BE$9:$CU$60,36,FALSE)</f>
        <v/>
      </c>
      <c r="V1111" s="76" t="str">
        <f t="shared" si="173"/>
        <v/>
      </c>
      <c r="W1111" s="76" t="str" cm="1">
        <f t="array" ref="W1111">IFERROR(_xlfn.IFS(V1111="","",V1111=39,"",V1111&gt;39,V1111-39),"")</f>
        <v/>
      </c>
      <c r="X1111" s="76" t="str">
        <f t="shared" si="174"/>
        <v/>
      </c>
      <c r="Y1111" s="76" t="str">
        <f t="shared" si="175"/>
        <v/>
      </c>
      <c r="Z1111" s="76" t="str">
        <f t="shared" si="176"/>
        <v/>
      </c>
      <c r="AA1111" s="77" t="str">
        <f t="shared" si="177"/>
        <v/>
      </c>
      <c r="AB1111" s="76" t="str">
        <f t="shared" si="178"/>
        <v/>
      </c>
      <c r="AC1111" s="74" t="str">
        <f>VLOOKUP('[1]Cumul H'!$C1111,'[1]H S22'!$BE$9:$CU$60,37,FALSE)</f>
        <v/>
      </c>
      <c r="AD1111" s="74" t="str">
        <f>VLOOKUP('[1]Cumul H'!$C1111,'[1]H S22'!$BE$9:$CU$60,38,FALSE)</f>
        <v/>
      </c>
      <c r="AE1111" s="74" t="str">
        <f>VLOOKUP('[1]Cumul H'!$C1111,'[1]H S22'!$BE$9:$CU$60,39,FALSE)</f>
        <v/>
      </c>
      <c r="AF1111" s="74" t="str">
        <f>VLOOKUP('[1]Cumul H'!$C1111,'[1]H S22'!$BE$9:$CU$60,40,FALSE)</f>
        <v/>
      </c>
      <c r="AG1111" s="74" t="str">
        <f>VLOOKUP('[1]Cumul H'!$C1111,'[1]H S22'!$BE$9:$CU$60,41,FALSE)</f>
        <v/>
      </c>
      <c r="AH1111" s="74" t="str">
        <f>VLOOKUP('[1]Cumul H'!$C1111,'[1]H S22'!$BE$9:$CU$60,42,FALSE)</f>
        <v/>
      </c>
      <c r="AI1111" s="74">
        <f>SUM('[1]Cumul H'!$AE1111:$AH1111)</f>
        <v>0</v>
      </c>
      <c r="AJ1111" s="78" t="str" cm="1">
        <f t="array" ref="AJ1111">IF(E1111="INTERIM",_xlfn.IFS(J1111="NON",$AK$2,J1111="OUI",$AK$3),"")</f>
        <v/>
      </c>
      <c r="AK1111" s="74" t="str">
        <f t="shared" si="170"/>
        <v/>
      </c>
      <c r="AL1111" s="74" t="str">
        <f>IF(V1111="","",IF(V1111-Tableau3[[#This Row],[Heure sans Majoration]]&lt;0,0,V1111-Tableau3[[#This Row],[Heure sans Majoration]]))</f>
        <v/>
      </c>
      <c r="AM1111" s="74" t="str">
        <f t="shared" si="179"/>
        <v/>
      </c>
      <c r="AN1111" s="74" t="str">
        <f t="shared" si="171"/>
        <v/>
      </c>
      <c r="AO1111" s="74" t="str">
        <f t="shared" si="172"/>
        <v/>
      </c>
      <c r="AP1111" s="78" t="str">
        <f>IF(C1111="","",IF(F1111=0,"",(V1111*Tableau3[[#This Row],[Salaire Horaire]]*Tableau3[[#This Row],[Coef Multi]])))</f>
        <v/>
      </c>
      <c r="AQ1111" s="78" t="str">
        <f>IF(C1111="","",IF(F1111=0,"",(Tableau3[[#This Row],[Heure avec majoration]]*Tableau3[[#This Row],[Salaire Horaire]]*Tableau3[[#This Row],[Coef Multi]]*25%)))</f>
        <v/>
      </c>
    </row>
    <row r="1112" spans="2:43" ht="15" thickTop="1" x14ac:dyDescent="0.3">
      <c r="B1112" s="73" t="s">
        <v>104</v>
      </c>
      <c r="C1112" s="74" t="str">
        <f>IF('[1]H S22'!BE53="","",'[1]H S22'!BE53)</f>
        <v/>
      </c>
      <c r="D1112" s="74" t="str">
        <f>IF(C1112="","",VLOOKUP(C1112,[1]!Tableau1[#All],5,FALSE))</f>
        <v/>
      </c>
      <c r="E1112" s="74" t="str">
        <f>IF(C1112="","",VLOOKUP(C1112,[1]!Tableau1[#All],11,FALSE))</f>
        <v/>
      </c>
      <c r="F1112" s="74" t="str">
        <f>IFERROR(IF(C1112="","",VLOOKUP(C1112,[1]!Tableau1[#All],12,FALSE)),"")</f>
        <v/>
      </c>
      <c r="G1112" s="74" t="str">
        <f>IFERROR(IF(C1112="","",VLOOKUP(C1112,[1]!Tableau1[#All],6,FALSE)),"")</f>
        <v/>
      </c>
      <c r="H1112" s="74" t="str">
        <f>IFERROR(IF(C1112="","",VLOOKUP(C1112,[1]!Tableau1[#All],13,FALSE)),"")</f>
        <v/>
      </c>
      <c r="I1112" s="74" t="str">
        <f>IFERROR(IF(C1112="","",VLOOKUP(C1112,[1]!Tableau1[#All],14,FALSE)),"")</f>
        <v/>
      </c>
      <c r="J1112" s="74" t="str">
        <f>IFERROR(IF(C1112="","",VLOOKUP(C1112,[1]!Tableau1[#All],8,FALSE)),"")</f>
        <v/>
      </c>
      <c r="K1112" s="75" t="str">
        <f>VLOOKUP('[1]Cumul H'!$C1112,'[1]H S22'!$BE$9:$CU$60,6,FALSE)</f>
        <v/>
      </c>
      <c r="L1112" s="75" t="str">
        <f>VLOOKUP('[1]Cumul H'!$C1112,'[1]H S22'!$BE$9:$CU$60,10,FALSE)</f>
        <v/>
      </c>
      <c r="M1112" s="75" t="str">
        <f>VLOOKUP('[1]Cumul H'!$C1112,'[1]H S22'!$BE$9:$CU$60,14,FALSE)</f>
        <v/>
      </c>
      <c r="N1112" s="75" t="str">
        <f>VLOOKUP('[1]Cumul H'!$C1112,'[1]H S22'!$BE$9:$CU$60,18,FALSE)</f>
        <v/>
      </c>
      <c r="O1112" s="75" t="str">
        <f>VLOOKUP('[1]Cumul H'!$C1112,'[1]H S22'!$BE$9:$CU$60,22,FALSE)</f>
        <v/>
      </c>
      <c r="P1112" s="75" t="str">
        <f>VLOOKUP('[1]Cumul H'!$C1112,'[1]H S22'!$BE$9:$CU$60,26,FALSE)</f>
        <v/>
      </c>
      <c r="Q1112" s="75" t="str">
        <f>VLOOKUP('[1]Cumul H'!$C1112,'[1]H S22'!$BE$9:$CU$60,30,FALSE)</f>
        <v/>
      </c>
      <c r="R1112" s="75" t="str">
        <f>VLOOKUP('[1]Cumul H'!$C1112,'[1]H S22'!$BE$9:$CU$60,34,FALSE)</f>
        <v/>
      </c>
      <c r="S1112" s="75" t="str">
        <f>VLOOKUP('[1]Cumul H'!$C1112,'[1]H S22'!$BE$9:$CU$60,33,FALSE)</f>
        <v/>
      </c>
      <c r="T1112" s="75" t="str">
        <f>VLOOKUP('[1]Cumul H'!$C1112,'[1]H S22'!$BE$9:$CU$60,35,FALSE)</f>
        <v/>
      </c>
      <c r="U1112" s="75" t="str">
        <f>VLOOKUP('[1]Cumul H'!$C1112,'[1]H S22'!$BE$9:$CU$60,36,FALSE)</f>
        <v/>
      </c>
      <c r="V1112" s="76" t="str">
        <f t="shared" si="173"/>
        <v/>
      </c>
      <c r="W1112" s="76" t="str" cm="1">
        <f t="array" ref="W1112">IFERROR(_xlfn.IFS(V1112="","",V1112=39,"",V1112&gt;39,V1112-39),"")</f>
        <v/>
      </c>
      <c r="X1112" s="76" t="str">
        <f t="shared" si="174"/>
        <v/>
      </c>
      <c r="Y1112" s="76" t="str">
        <f t="shared" si="175"/>
        <v/>
      </c>
      <c r="Z1112" s="76" t="str">
        <f t="shared" si="176"/>
        <v/>
      </c>
      <c r="AA1112" s="77" t="str">
        <f t="shared" si="177"/>
        <v/>
      </c>
      <c r="AB1112" s="76" t="str">
        <f t="shared" si="178"/>
        <v/>
      </c>
      <c r="AC1112" s="74" t="str">
        <f>VLOOKUP('[1]Cumul H'!$C1112,'[1]H S22'!$BE$9:$CU$60,37,FALSE)</f>
        <v/>
      </c>
      <c r="AD1112" s="74" t="str">
        <f>VLOOKUP('[1]Cumul H'!$C1112,'[1]H S22'!$BE$9:$CU$60,38,FALSE)</f>
        <v/>
      </c>
      <c r="AE1112" s="74" t="str">
        <f>VLOOKUP('[1]Cumul H'!$C1112,'[1]H S22'!$BE$9:$CU$60,39,FALSE)</f>
        <v/>
      </c>
      <c r="AF1112" s="74" t="str">
        <f>VLOOKUP('[1]Cumul H'!$C1112,'[1]H S22'!$BE$9:$CU$60,40,FALSE)</f>
        <v/>
      </c>
      <c r="AG1112" s="74" t="str">
        <f>VLOOKUP('[1]Cumul H'!$C1112,'[1]H S22'!$BE$9:$CU$60,41,FALSE)</f>
        <v/>
      </c>
      <c r="AH1112" s="74" t="str">
        <f>VLOOKUP('[1]Cumul H'!$C1112,'[1]H S22'!$BE$9:$CU$60,42,FALSE)</f>
        <v/>
      </c>
      <c r="AI1112" s="74">
        <f>SUM('[1]Cumul H'!$AE1112:$AH1112)</f>
        <v>0</v>
      </c>
      <c r="AJ1112" s="72" t="str" cm="1">
        <f t="array" ref="AJ1112">IF(E1112="INTERIM",_xlfn.IFS(J1112="NON",$AK$2,J1112="OUI",$AK$3),"")</f>
        <v/>
      </c>
      <c r="AK1112" s="68" t="str">
        <f t="shared" si="170"/>
        <v/>
      </c>
      <c r="AL1112" s="68" t="str">
        <f>IF(V1112="","",IF(V1112-Tableau3[[#This Row],[Heure sans Majoration]]&lt;0,0,V1112-Tableau3[[#This Row],[Heure sans Majoration]]))</f>
        <v/>
      </c>
      <c r="AM1112" s="68" t="str">
        <f t="shared" si="179"/>
        <v/>
      </c>
      <c r="AN1112" s="68" t="str">
        <f t="shared" si="171"/>
        <v/>
      </c>
      <c r="AO1112" s="68" t="str">
        <f t="shared" si="172"/>
        <v/>
      </c>
      <c r="AP1112" s="72" t="str">
        <f>IF(C1112="","",IF(F1112=0,"",(V1112*Tableau3[[#This Row],[Salaire Horaire]]*Tableau3[[#This Row],[Coef Multi]])))</f>
        <v/>
      </c>
      <c r="AQ1112" s="72" t="str">
        <f>IF(C1112="","",IF(F1112=0,"",(Tableau3[[#This Row],[Heure avec majoration]]*Tableau3[[#This Row],[Salaire Horaire]]*Tableau3[[#This Row],[Coef Multi]]*25%)))</f>
        <v/>
      </c>
    </row>
    <row r="1113" spans="2:43" ht="15" thickBot="1" x14ac:dyDescent="0.35">
      <c r="B1113" s="73" t="s">
        <v>104</v>
      </c>
      <c r="C1113" s="74" t="str">
        <f>IF('[1]H S22'!BE54="","",'[1]H S22'!BE54)</f>
        <v/>
      </c>
      <c r="D1113" s="74" t="str">
        <f>IF(C1113="","",VLOOKUP(C1113,[1]!Tableau1[#All],5,FALSE))</f>
        <v/>
      </c>
      <c r="E1113" s="74" t="str">
        <f>IF(C1113="","",VLOOKUP(C1113,[1]!Tableau1[#All],11,FALSE))</f>
        <v/>
      </c>
      <c r="F1113" s="74" t="str">
        <f>IFERROR(IF(C1113="","",VLOOKUP(C1113,[1]!Tableau1[#All],12,FALSE)),"")</f>
        <v/>
      </c>
      <c r="G1113" s="74" t="str">
        <f>IFERROR(IF(C1113="","",VLOOKUP(C1113,[1]!Tableau1[#All],6,FALSE)),"")</f>
        <v/>
      </c>
      <c r="H1113" s="74" t="str">
        <f>IFERROR(IF(C1113="","",VLOOKUP(C1113,[1]!Tableau1[#All],13,FALSE)),"")</f>
        <v/>
      </c>
      <c r="I1113" s="74" t="str">
        <f>IFERROR(IF(C1113="","",VLOOKUP(C1113,[1]!Tableau1[#All],14,FALSE)),"")</f>
        <v/>
      </c>
      <c r="J1113" s="74" t="str">
        <f>IFERROR(IF(C1113="","",VLOOKUP(C1113,[1]!Tableau1[#All],8,FALSE)),"")</f>
        <v/>
      </c>
      <c r="K1113" s="75" t="str">
        <f>VLOOKUP('[1]Cumul H'!$C1113,'[1]H S22'!$BE$9:$CU$60,6,FALSE)</f>
        <v/>
      </c>
      <c r="L1113" s="75" t="str">
        <f>VLOOKUP('[1]Cumul H'!$C1113,'[1]H S22'!$BE$9:$CU$60,10,FALSE)</f>
        <v/>
      </c>
      <c r="M1113" s="75" t="str">
        <f>VLOOKUP('[1]Cumul H'!$C1113,'[1]H S22'!$BE$9:$CU$60,14,FALSE)</f>
        <v/>
      </c>
      <c r="N1113" s="75" t="str">
        <f>VLOOKUP('[1]Cumul H'!$C1113,'[1]H S22'!$BE$9:$CU$60,18,FALSE)</f>
        <v/>
      </c>
      <c r="O1113" s="75" t="str">
        <f>VLOOKUP('[1]Cumul H'!$C1113,'[1]H S22'!$BE$9:$CU$60,22,FALSE)</f>
        <v/>
      </c>
      <c r="P1113" s="75" t="str">
        <f>VLOOKUP('[1]Cumul H'!$C1113,'[1]H S22'!$BE$9:$CU$60,26,FALSE)</f>
        <v/>
      </c>
      <c r="Q1113" s="75" t="str">
        <f>VLOOKUP('[1]Cumul H'!$C1113,'[1]H S22'!$BE$9:$CU$60,30,FALSE)</f>
        <v/>
      </c>
      <c r="R1113" s="75" t="str">
        <f>VLOOKUP('[1]Cumul H'!$C1113,'[1]H S22'!$BE$9:$CU$60,34,FALSE)</f>
        <v/>
      </c>
      <c r="S1113" s="75" t="str">
        <f>VLOOKUP('[1]Cumul H'!$C1113,'[1]H S22'!$BE$9:$CU$60,33,FALSE)</f>
        <v/>
      </c>
      <c r="T1113" s="75" t="str">
        <f>VLOOKUP('[1]Cumul H'!$C1113,'[1]H S22'!$BE$9:$CU$60,35,FALSE)</f>
        <v/>
      </c>
      <c r="U1113" s="75" t="str">
        <f>VLOOKUP('[1]Cumul H'!$C1113,'[1]H S22'!$BE$9:$CU$60,36,FALSE)</f>
        <v/>
      </c>
      <c r="V1113" s="76" t="str">
        <f t="shared" si="173"/>
        <v/>
      </c>
      <c r="W1113" s="76" t="str" cm="1">
        <f t="array" ref="W1113">IFERROR(_xlfn.IFS(V1113="","",V1113=39,"",V1113&gt;39,V1113-39),"")</f>
        <v/>
      </c>
      <c r="X1113" s="76" t="str">
        <f t="shared" si="174"/>
        <v/>
      </c>
      <c r="Y1113" s="76" t="str">
        <f t="shared" si="175"/>
        <v/>
      </c>
      <c r="Z1113" s="76" t="str">
        <f t="shared" si="176"/>
        <v/>
      </c>
      <c r="AA1113" s="77" t="str">
        <f t="shared" si="177"/>
        <v/>
      </c>
      <c r="AB1113" s="76" t="str">
        <f t="shared" si="178"/>
        <v/>
      </c>
      <c r="AC1113" s="74" t="str">
        <f>VLOOKUP('[1]Cumul H'!$C1113,'[1]H S22'!$BE$9:$CU$60,37,FALSE)</f>
        <v/>
      </c>
      <c r="AD1113" s="74" t="str">
        <f>VLOOKUP('[1]Cumul H'!$C1113,'[1]H S22'!$BE$9:$CU$60,38,FALSE)</f>
        <v/>
      </c>
      <c r="AE1113" s="74" t="str">
        <f>VLOOKUP('[1]Cumul H'!$C1113,'[1]H S22'!$BE$9:$CU$60,39,FALSE)</f>
        <v/>
      </c>
      <c r="AF1113" s="74" t="str">
        <f>VLOOKUP('[1]Cumul H'!$C1113,'[1]H S22'!$BE$9:$CU$60,40,FALSE)</f>
        <v/>
      </c>
      <c r="AG1113" s="74" t="str">
        <f>VLOOKUP('[1]Cumul H'!$C1113,'[1]H S22'!$BE$9:$CU$60,41,FALSE)</f>
        <v/>
      </c>
      <c r="AH1113" s="74" t="str">
        <f>VLOOKUP('[1]Cumul H'!$C1113,'[1]H S22'!$BE$9:$CU$60,42,FALSE)</f>
        <v/>
      </c>
      <c r="AI1113" s="74">
        <f>SUM('[1]Cumul H'!$AE1113:$AH1113)</f>
        <v>0</v>
      </c>
      <c r="AJ1113" s="78" t="str" cm="1">
        <f t="array" ref="AJ1113">IF(E1113="INTERIM",_xlfn.IFS(J1113="NON",$AK$2,J1113="OUI",$AK$3),"")</f>
        <v/>
      </c>
      <c r="AK1113" s="74" t="str">
        <f t="shared" si="170"/>
        <v/>
      </c>
      <c r="AL1113" s="74" t="str">
        <f>IF(V1113="","",IF(V1113-Tableau3[[#This Row],[Heure sans Majoration]]&lt;0,0,V1113-Tableau3[[#This Row],[Heure sans Majoration]]))</f>
        <v/>
      </c>
      <c r="AM1113" s="74" t="str">
        <f t="shared" si="179"/>
        <v/>
      </c>
      <c r="AN1113" s="74" t="str">
        <f t="shared" si="171"/>
        <v/>
      </c>
      <c r="AO1113" s="74" t="str">
        <f t="shared" si="172"/>
        <v/>
      </c>
      <c r="AP1113" s="78" t="str">
        <f>IF(C1113="","",IF(F1113=0,"",(V1113*Tableau3[[#This Row],[Salaire Horaire]]*Tableau3[[#This Row],[Coef Multi]])))</f>
        <v/>
      </c>
      <c r="AQ1113" s="78" t="str">
        <f>IF(C1113="","",IF(F1113=0,"",(Tableau3[[#This Row],[Heure avec majoration]]*Tableau3[[#This Row],[Salaire Horaire]]*Tableau3[[#This Row],[Coef Multi]]*25%)))</f>
        <v/>
      </c>
    </row>
    <row r="1114" spans="2:43" ht="15" thickTop="1" x14ac:dyDescent="0.3">
      <c r="B1114" s="73" t="s">
        <v>104</v>
      </c>
      <c r="C1114" s="74" t="str">
        <f>IF('[1]H S22'!BE55="","",'[1]H S22'!BE55)</f>
        <v/>
      </c>
      <c r="D1114" s="74" t="str">
        <f>IF(C1114="","",VLOOKUP(C1114,[1]!Tableau1[#All],5,FALSE))</f>
        <v/>
      </c>
      <c r="E1114" s="74" t="str">
        <f>IF(C1114="","",VLOOKUP(C1114,[1]!Tableau1[#All],11,FALSE))</f>
        <v/>
      </c>
      <c r="F1114" s="74" t="str">
        <f>IFERROR(IF(C1114="","",VLOOKUP(C1114,[1]!Tableau1[#All],12,FALSE)),"")</f>
        <v/>
      </c>
      <c r="G1114" s="74" t="str">
        <f>IFERROR(IF(C1114="","",VLOOKUP(C1114,[1]!Tableau1[#All],6,FALSE)),"")</f>
        <v/>
      </c>
      <c r="H1114" s="74" t="str">
        <f>IFERROR(IF(C1114="","",VLOOKUP(C1114,[1]!Tableau1[#All],13,FALSE)),"")</f>
        <v/>
      </c>
      <c r="I1114" s="74" t="str">
        <f>IFERROR(IF(C1114="","",VLOOKUP(C1114,[1]!Tableau1[#All],14,FALSE)),"")</f>
        <v/>
      </c>
      <c r="J1114" s="74" t="str">
        <f>IFERROR(IF(C1114="","",VLOOKUP(C1114,[1]!Tableau1[#All],8,FALSE)),"")</f>
        <v/>
      </c>
      <c r="K1114" s="75" t="str">
        <f>VLOOKUP('[1]Cumul H'!$C1114,'[1]H S22'!$BE$9:$CU$60,6,FALSE)</f>
        <v/>
      </c>
      <c r="L1114" s="75" t="str">
        <f>VLOOKUP('[1]Cumul H'!$C1114,'[1]H S22'!$BE$9:$CU$60,10,FALSE)</f>
        <v/>
      </c>
      <c r="M1114" s="75" t="str">
        <f>VLOOKUP('[1]Cumul H'!$C1114,'[1]H S22'!$BE$9:$CU$60,14,FALSE)</f>
        <v/>
      </c>
      <c r="N1114" s="75" t="str">
        <f>VLOOKUP('[1]Cumul H'!$C1114,'[1]H S22'!$BE$9:$CU$60,18,FALSE)</f>
        <v/>
      </c>
      <c r="O1114" s="75" t="str">
        <f>VLOOKUP('[1]Cumul H'!$C1114,'[1]H S22'!$BE$9:$CU$60,22,FALSE)</f>
        <v/>
      </c>
      <c r="P1114" s="75" t="str">
        <f>VLOOKUP('[1]Cumul H'!$C1114,'[1]H S22'!$BE$9:$CU$60,26,FALSE)</f>
        <v/>
      </c>
      <c r="Q1114" s="75" t="str">
        <f>VLOOKUP('[1]Cumul H'!$C1114,'[1]H S22'!$BE$9:$CU$60,30,FALSE)</f>
        <v/>
      </c>
      <c r="R1114" s="75" t="str">
        <f>VLOOKUP('[1]Cumul H'!$C1114,'[1]H S22'!$BE$9:$CU$60,34,FALSE)</f>
        <v/>
      </c>
      <c r="S1114" s="75" t="str">
        <f>VLOOKUP('[1]Cumul H'!$C1114,'[1]H S22'!$BE$9:$CU$60,33,FALSE)</f>
        <v/>
      </c>
      <c r="T1114" s="75" t="str">
        <f>VLOOKUP('[1]Cumul H'!$C1114,'[1]H S22'!$BE$9:$CU$60,35,FALSE)</f>
        <v/>
      </c>
      <c r="U1114" s="75" t="str">
        <f>VLOOKUP('[1]Cumul H'!$C1114,'[1]H S22'!$BE$9:$CU$60,36,FALSE)</f>
        <v/>
      </c>
      <c r="V1114" s="76" t="str">
        <f t="shared" si="173"/>
        <v/>
      </c>
      <c r="W1114" s="76" t="str" cm="1">
        <f t="array" ref="W1114">IFERROR(_xlfn.IFS(V1114="","",V1114=39,"",V1114&gt;39,V1114-39),"")</f>
        <v/>
      </c>
      <c r="X1114" s="76" t="str">
        <f t="shared" si="174"/>
        <v/>
      </c>
      <c r="Y1114" s="76" t="str">
        <f t="shared" si="175"/>
        <v/>
      </c>
      <c r="Z1114" s="76" t="str">
        <f t="shared" si="176"/>
        <v/>
      </c>
      <c r="AA1114" s="77" t="str">
        <f t="shared" si="177"/>
        <v/>
      </c>
      <c r="AB1114" s="76" t="str">
        <f t="shared" si="178"/>
        <v/>
      </c>
      <c r="AC1114" s="74" t="str">
        <f>VLOOKUP('[1]Cumul H'!$C1114,'[1]H S22'!$BE$9:$CU$60,37,FALSE)</f>
        <v/>
      </c>
      <c r="AD1114" s="74" t="str">
        <f>VLOOKUP('[1]Cumul H'!$C1114,'[1]H S22'!$BE$9:$CU$60,38,FALSE)</f>
        <v/>
      </c>
      <c r="AE1114" s="74" t="str">
        <f>VLOOKUP('[1]Cumul H'!$C1114,'[1]H S22'!$BE$9:$CU$60,39,FALSE)</f>
        <v/>
      </c>
      <c r="AF1114" s="74" t="str">
        <f>VLOOKUP('[1]Cumul H'!$C1114,'[1]H S22'!$BE$9:$CU$60,40,FALSE)</f>
        <v/>
      </c>
      <c r="AG1114" s="74" t="str">
        <f>VLOOKUP('[1]Cumul H'!$C1114,'[1]H S22'!$BE$9:$CU$60,41,FALSE)</f>
        <v/>
      </c>
      <c r="AH1114" s="74" t="str">
        <f>VLOOKUP('[1]Cumul H'!$C1114,'[1]H S22'!$BE$9:$CU$60,42,FALSE)</f>
        <v/>
      </c>
      <c r="AI1114" s="74">
        <f>SUM('[1]Cumul H'!$AE1114:$AH1114)</f>
        <v>0</v>
      </c>
      <c r="AJ1114" s="72" t="str" cm="1">
        <f t="array" ref="AJ1114">IF(E1114="INTERIM",_xlfn.IFS(J1114="NON",$AK$2,J1114="OUI",$AK$3),"")</f>
        <v/>
      </c>
      <c r="AK1114" s="68" t="str">
        <f t="shared" si="170"/>
        <v/>
      </c>
      <c r="AL1114" s="68" t="str">
        <f>IF(V1114="","",IF(V1114-Tableau3[[#This Row],[Heure sans Majoration]]&lt;0,0,V1114-Tableau3[[#This Row],[Heure sans Majoration]]))</f>
        <v/>
      </c>
      <c r="AM1114" s="68" t="str">
        <f t="shared" si="179"/>
        <v/>
      </c>
      <c r="AN1114" s="68" t="str">
        <f t="shared" si="171"/>
        <v/>
      </c>
      <c r="AO1114" s="68" t="str">
        <f t="shared" si="172"/>
        <v/>
      </c>
      <c r="AP1114" s="72" t="str">
        <f>IF(C1114="","",IF(F1114=0,"",(V1114*Tableau3[[#This Row],[Salaire Horaire]]*Tableau3[[#This Row],[Coef Multi]])))</f>
        <v/>
      </c>
      <c r="AQ1114" s="72" t="str">
        <f>IF(C1114="","",IF(F1114=0,"",(Tableau3[[#This Row],[Heure avec majoration]]*Tableau3[[#This Row],[Salaire Horaire]]*Tableau3[[#This Row],[Coef Multi]]*25%)))</f>
        <v/>
      </c>
    </row>
    <row r="1115" spans="2:43" ht="15" thickBot="1" x14ac:dyDescent="0.35">
      <c r="B1115" s="73" t="s">
        <v>104</v>
      </c>
      <c r="C1115" s="74" t="str">
        <f>IF('[1]H S22'!BE56="","",'[1]H S22'!BE56)</f>
        <v/>
      </c>
      <c r="D1115" s="74" t="str">
        <f>IF(C1115="","",VLOOKUP(C1115,[1]!Tableau1[#All],5,FALSE))</f>
        <v/>
      </c>
      <c r="E1115" s="74" t="str">
        <f>IF(C1115="","",VLOOKUP(C1115,[1]!Tableau1[#All],11,FALSE))</f>
        <v/>
      </c>
      <c r="F1115" s="74" t="str">
        <f>IFERROR(IF(C1115="","",VLOOKUP(C1115,[1]!Tableau1[#All],12,FALSE)),"")</f>
        <v/>
      </c>
      <c r="G1115" s="74" t="str">
        <f>IFERROR(IF(C1115="","",VLOOKUP(C1115,[1]!Tableau1[#All],6,FALSE)),"")</f>
        <v/>
      </c>
      <c r="H1115" s="74" t="str">
        <f>IFERROR(IF(C1115="","",VLOOKUP(C1115,[1]!Tableau1[#All],13,FALSE)),"")</f>
        <v/>
      </c>
      <c r="I1115" s="74" t="str">
        <f>IFERROR(IF(C1115="","",VLOOKUP(C1115,[1]!Tableau1[#All],14,FALSE)),"")</f>
        <v/>
      </c>
      <c r="J1115" s="74" t="str">
        <f>IFERROR(IF(C1115="","",VLOOKUP(C1115,[1]!Tableau1[#All],8,FALSE)),"")</f>
        <v/>
      </c>
      <c r="K1115" s="75" t="str">
        <f>VLOOKUP('[1]Cumul H'!$C1115,'[1]H S22'!$BE$9:$CU$60,6,FALSE)</f>
        <v/>
      </c>
      <c r="L1115" s="75" t="str">
        <f>VLOOKUP('[1]Cumul H'!$C1115,'[1]H S22'!$BE$9:$CU$60,10,FALSE)</f>
        <v/>
      </c>
      <c r="M1115" s="75" t="str">
        <f>VLOOKUP('[1]Cumul H'!$C1115,'[1]H S22'!$BE$9:$CU$60,14,FALSE)</f>
        <v/>
      </c>
      <c r="N1115" s="75" t="str">
        <f>VLOOKUP('[1]Cumul H'!$C1115,'[1]H S22'!$BE$9:$CU$60,18,FALSE)</f>
        <v/>
      </c>
      <c r="O1115" s="75" t="str">
        <f>VLOOKUP('[1]Cumul H'!$C1115,'[1]H S22'!$BE$9:$CU$60,22,FALSE)</f>
        <v/>
      </c>
      <c r="P1115" s="75" t="str">
        <f>VLOOKUP('[1]Cumul H'!$C1115,'[1]H S22'!$BE$9:$CU$60,26,FALSE)</f>
        <v/>
      </c>
      <c r="Q1115" s="75" t="str">
        <f>VLOOKUP('[1]Cumul H'!$C1115,'[1]H S22'!$BE$9:$CU$60,30,FALSE)</f>
        <v/>
      </c>
      <c r="R1115" s="75" t="str">
        <f>VLOOKUP('[1]Cumul H'!$C1115,'[1]H S22'!$BE$9:$CU$60,34,FALSE)</f>
        <v/>
      </c>
      <c r="S1115" s="75" t="str">
        <f>VLOOKUP('[1]Cumul H'!$C1115,'[1]H S22'!$BE$9:$CU$60,33,FALSE)</f>
        <v/>
      </c>
      <c r="T1115" s="75" t="str">
        <f>VLOOKUP('[1]Cumul H'!$C1115,'[1]H S22'!$BE$9:$CU$60,35,FALSE)</f>
        <v/>
      </c>
      <c r="U1115" s="75" t="str">
        <f>VLOOKUP('[1]Cumul H'!$C1115,'[1]H S22'!$BE$9:$CU$60,36,FALSE)</f>
        <v/>
      </c>
      <c r="V1115" s="76" t="str">
        <f t="shared" si="173"/>
        <v/>
      </c>
      <c r="W1115" s="76" t="str" cm="1">
        <f t="array" ref="W1115">IFERROR(_xlfn.IFS(V1115="","",V1115=39,"",V1115&gt;39,V1115-39),"")</f>
        <v/>
      </c>
      <c r="X1115" s="76" t="str">
        <f t="shared" si="174"/>
        <v/>
      </c>
      <c r="Y1115" s="76" t="str">
        <f t="shared" si="175"/>
        <v/>
      </c>
      <c r="Z1115" s="76" t="str">
        <f t="shared" si="176"/>
        <v/>
      </c>
      <c r="AA1115" s="77" t="str">
        <f t="shared" si="177"/>
        <v/>
      </c>
      <c r="AB1115" s="76" t="str">
        <f t="shared" si="178"/>
        <v/>
      </c>
      <c r="AC1115" s="74" t="str">
        <f>VLOOKUP('[1]Cumul H'!$C1115,'[1]H S22'!$BE$9:$CU$60,37,FALSE)</f>
        <v/>
      </c>
      <c r="AD1115" s="74" t="str">
        <f>VLOOKUP('[1]Cumul H'!$C1115,'[1]H S22'!$BE$9:$CU$60,38,FALSE)</f>
        <v/>
      </c>
      <c r="AE1115" s="74" t="str">
        <f>VLOOKUP('[1]Cumul H'!$C1115,'[1]H S22'!$BE$9:$CU$60,39,FALSE)</f>
        <v/>
      </c>
      <c r="AF1115" s="74" t="str">
        <f>VLOOKUP('[1]Cumul H'!$C1115,'[1]H S22'!$BE$9:$CU$60,40,FALSE)</f>
        <v/>
      </c>
      <c r="AG1115" s="74" t="str">
        <f>VLOOKUP('[1]Cumul H'!$C1115,'[1]H S22'!$BE$9:$CU$60,41,FALSE)</f>
        <v/>
      </c>
      <c r="AH1115" s="74" t="str">
        <f>VLOOKUP('[1]Cumul H'!$C1115,'[1]H S22'!$BE$9:$CU$60,42,FALSE)</f>
        <v/>
      </c>
      <c r="AI1115" s="74">
        <f>SUM('[1]Cumul H'!$AE1115:$AH1115)</f>
        <v>0</v>
      </c>
      <c r="AJ1115" s="78" t="str" cm="1">
        <f t="array" ref="AJ1115">IF(E1115="INTERIM",_xlfn.IFS(J1115="NON",$AK$2,J1115="OUI",$AK$3),"")</f>
        <v/>
      </c>
      <c r="AK1115" s="74" t="str">
        <f t="shared" si="170"/>
        <v/>
      </c>
      <c r="AL1115" s="74" t="str">
        <f>IF(V1115="","",IF(V1115-Tableau3[[#This Row],[Heure sans Majoration]]&lt;0,0,V1115-Tableau3[[#This Row],[Heure sans Majoration]]))</f>
        <v/>
      </c>
      <c r="AM1115" s="74" t="str">
        <f t="shared" si="179"/>
        <v/>
      </c>
      <c r="AN1115" s="74" t="str">
        <f t="shared" si="171"/>
        <v/>
      </c>
      <c r="AO1115" s="74" t="str">
        <f t="shared" si="172"/>
        <v/>
      </c>
      <c r="AP1115" s="78" t="str">
        <f>IF(C1115="","",IF(F1115=0,"",(V1115*Tableau3[[#This Row],[Salaire Horaire]]*Tableau3[[#This Row],[Coef Multi]])))</f>
        <v/>
      </c>
      <c r="AQ1115" s="78" t="str">
        <f>IF(C1115="","",IF(F1115=0,"",(Tableau3[[#This Row],[Heure avec majoration]]*Tableau3[[#This Row],[Salaire Horaire]]*Tableau3[[#This Row],[Coef Multi]]*25%)))</f>
        <v/>
      </c>
    </row>
    <row r="1116" spans="2:43" ht="15" thickTop="1" x14ac:dyDescent="0.3">
      <c r="B1116" s="73" t="s">
        <v>104</v>
      </c>
      <c r="C1116" s="74" t="str">
        <f>IF('[1]H S22'!BE57="","",'[1]H S22'!BE57)</f>
        <v/>
      </c>
      <c r="D1116" s="74" t="str">
        <f>IF(C1116="","",VLOOKUP(C1116,[1]!Tableau1[#All],5,FALSE))</f>
        <v/>
      </c>
      <c r="E1116" s="74" t="str">
        <f>IF(C1116="","",VLOOKUP(C1116,[1]!Tableau1[#All],11,FALSE))</f>
        <v/>
      </c>
      <c r="F1116" s="74" t="str">
        <f>IFERROR(IF(C1116="","",VLOOKUP(C1116,[1]!Tableau1[#All],12,FALSE)),"")</f>
        <v/>
      </c>
      <c r="G1116" s="74" t="str">
        <f>IFERROR(IF(C1116="","",VLOOKUP(C1116,[1]!Tableau1[#All],6,FALSE)),"")</f>
        <v/>
      </c>
      <c r="H1116" s="74" t="str">
        <f>IFERROR(IF(C1116="","",VLOOKUP(C1116,[1]!Tableau1[#All],13,FALSE)),"")</f>
        <v/>
      </c>
      <c r="I1116" s="74" t="str">
        <f>IFERROR(IF(C1116="","",VLOOKUP(C1116,[1]!Tableau1[#All],14,FALSE)),"")</f>
        <v/>
      </c>
      <c r="J1116" s="74" t="str">
        <f>IFERROR(IF(C1116="","",VLOOKUP(C1116,[1]!Tableau1[#All],8,FALSE)),"")</f>
        <v/>
      </c>
      <c r="K1116" s="75" t="str">
        <f>VLOOKUP('[1]Cumul H'!$C1116,'[1]H S22'!$BE$9:$CU$60,6,FALSE)</f>
        <v/>
      </c>
      <c r="L1116" s="75" t="str">
        <f>VLOOKUP('[1]Cumul H'!$C1116,'[1]H S22'!$BE$9:$CU$60,10,FALSE)</f>
        <v/>
      </c>
      <c r="M1116" s="75" t="str">
        <f>VLOOKUP('[1]Cumul H'!$C1116,'[1]H S22'!$BE$9:$CU$60,14,FALSE)</f>
        <v/>
      </c>
      <c r="N1116" s="75" t="str">
        <f>VLOOKUP('[1]Cumul H'!$C1116,'[1]H S22'!$BE$9:$CU$60,18,FALSE)</f>
        <v/>
      </c>
      <c r="O1116" s="75" t="str">
        <f>VLOOKUP('[1]Cumul H'!$C1116,'[1]H S22'!$BE$9:$CU$60,22,FALSE)</f>
        <v/>
      </c>
      <c r="P1116" s="75" t="str">
        <f>VLOOKUP('[1]Cumul H'!$C1116,'[1]H S22'!$BE$9:$CU$60,26,FALSE)</f>
        <v/>
      </c>
      <c r="Q1116" s="75" t="str">
        <f>VLOOKUP('[1]Cumul H'!$C1116,'[1]H S22'!$BE$9:$CU$60,30,FALSE)</f>
        <v/>
      </c>
      <c r="R1116" s="75" t="str">
        <f>VLOOKUP('[1]Cumul H'!$C1116,'[1]H S22'!$BE$9:$CU$60,34,FALSE)</f>
        <v/>
      </c>
      <c r="S1116" s="75" t="str">
        <f>VLOOKUP('[1]Cumul H'!$C1116,'[1]H S22'!$BE$9:$CU$60,33,FALSE)</f>
        <v/>
      </c>
      <c r="T1116" s="75" t="str">
        <f>VLOOKUP('[1]Cumul H'!$C1116,'[1]H S22'!$BE$9:$CU$60,35,FALSE)</f>
        <v/>
      </c>
      <c r="U1116" s="75" t="str">
        <f>VLOOKUP('[1]Cumul H'!$C1116,'[1]H S22'!$BE$9:$CU$60,36,FALSE)</f>
        <v/>
      </c>
      <c r="V1116" s="76" t="str">
        <f t="shared" si="173"/>
        <v/>
      </c>
      <c r="W1116" s="76" t="str" cm="1">
        <f t="array" ref="W1116">IFERROR(_xlfn.IFS(V1116="","",V1116=39,"",V1116&gt;39,V1116-39),"")</f>
        <v/>
      </c>
      <c r="X1116" s="76" t="str">
        <f t="shared" si="174"/>
        <v/>
      </c>
      <c r="Y1116" s="76" t="str">
        <f t="shared" si="175"/>
        <v/>
      </c>
      <c r="Z1116" s="76" t="str">
        <f t="shared" si="176"/>
        <v/>
      </c>
      <c r="AA1116" s="77" t="str">
        <f t="shared" si="177"/>
        <v/>
      </c>
      <c r="AB1116" s="76" t="str">
        <f t="shared" si="178"/>
        <v/>
      </c>
      <c r="AC1116" s="74" t="str">
        <f>VLOOKUP('[1]Cumul H'!$C1116,'[1]H S22'!$BE$9:$CU$60,37,FALSE)</f>
        <v/>
      </c>
      <c r="AD1116" s="74" t="str">
        <f>VLOOKUP('[1]Cumul H'!$C1116,'[1]H S22'!$BE$9:$CU$60,38,FALSE)</f>
        <v/>
      </c>
      <c r="AE1116" s="74" t="str">
        <f>VLOOKUP('[1]Cumul H'!$C1116,'[1]H S22'!$BE$9:$CU$60,39,FALSE)</f>
        <v/>
      </c>
      <c r="AF1116" s="74" t="str">
        <f>VLOOKUP('[1]Cumul H'!$C1116,'[1]H S22'!$BE$9:$CU$60,40,FALSE)</f>
        <v/>
      </c>
      <c r="AG1116" s="74" t="str">
        <f>VLOOKUP('[1]Cumul H'!$C1116,'[1]H S22'!$BE$9:$CU$60,41,FALSE)</f>
        <v/>
      </c>
      <c r="AH1116" s="74" t="str">
        <f>VLOOKUP('[1]Cumul H'!$C1116,'[1]H S22'!$BE$9:$CU$60,42,FALSE)</f>
        <v/>
      </c>
      <c r="AI1116" s="74">
        <f>SUM('[1]Cumul H'!$AE1116:$AH1116)</f>
        <v>0</v>
      </c>
      <c r="AJ1116" s="72" t="str" cm="1">
        <f t="array" ref="AJ1116">IF(E1116="INTERIM",_xlfn.IFS(J1116="NON",$AK$2,J1116="OUI",$AK$3),"")</f>
        <v/>
      </c>
      <c r="AK1116" s="68" t="str">
        <f t="shared" si="170"/>
        <v/>
      </c>
      <c r="AL1116" s="68" t="str">
        <f>IF(V1116="","",IF(V1116-Tableau3[[#This Row],[Heure sans Majoration]]&lt;0,0,V1116-Tableau3[[#This Row],[Heure sans Majoration]]))</f>
        <v/>
      </c>
      <c r="AM1116" s="68" t="str">
        <f t="shared" si="179"/>
        <v/>
      </c>
      <c r="AN1116" s="68" t="str">
        <f t="shared" si="171"/>
        <v/>
      </c>
      <c r="AO1116" s="68" t="str">
        <f t="shared" si="172"/>
        <v/>
      </c>
      <c r="AP1116" s="72" t="str">
        <f>IF(C1116="","",IF(F1116=0,"",(V1116*Tableau3[[#This Row],[Salaire Horaire]]*Tableau3[[#This Row],[Coef Multi]])))</f>
        <v/>
      </c>
      <c r="AQ1116" s="72" t="str">
        <f>IF(C1116="","",IF(F1116=0,"",(Tableau3[[#This Row],[Heure avec majoration]]*Tableau3[[#This Row],[Salaire Horaire]]*Tableau3[[#This Row],[Coef Multi]]*25%)))</f>
        <v/>
      </c>
    </row>
    <row r="1117" spans="2:43" ht="15" thickBot="1" x14ac:dyDescent="0.35">
      <c r="B1117" s="73" t="s">
        <v>104</v>
      </c>
      <c r="C1117" s="74" t="str">
        <f>IF('[1]H S22'!BE58="","",'[1]H S22'!BE58)</f>
        <v/>
      </c>
      <c r="D1117" s="74" t="str">
        <f>IF(C1117="","",VLOOKUP(C1117,[1]!Tableau1[#All],5,FALSE))</f>
        <v/>
      </c>
      <c r="E1117" s="74" t="str">
        <f>IF(C1117="","",VLOOKUP(C1117,[1]!Tableau1[#All],11,FALSE))</f>
        <v/>
      </c>
      <c r="F1117" s="74" t="str">
        <f>IFERROR(IF(C1117="","",VLOOKUP(C1117,[1]!Tableau1[#All],12,FALSE)),"")</f>
        <v/>
      </c>
      <c r="G1117" s="74" t="str">
        <f>IFERROR(IF(C1117="","",VLOOKUP(C1117,[1]!Tableau1[#All],6,FALSE)),"")</f>
        <v/>
      </c>
      <c r="H1117" s="74" t="str">
        <f>IFERROR(IF(C1117="","",VLOOKUP(C1117,[1]!Tableau1[#All],13,FALSE)),"")</f>
        <v/>
      </c>
      <c r="I1117" s="74" t="str">
        <f>IFERROR(IF(C1117="","",VLOOKUP(C1117,[1]!Tableau1[#All],14,FALSE)),"")</f>
        <v/>
      </c>
      <c r="J1117" s="74" t="str">
        <f>IFERROR(IF(C1117="","",VLOOKUP(C1117,[1]!Tableau1[#All],8,FALSE)),"")</f>
        <v/>
      </c>
      <c r="K1117" s="75" t="str">
        <f>VLOOKUP('[1]Cumul H'!$C1117,'[1]H S22'!$BE$9:$CU$60,6,FALSE)</f>
        <v/>
      </c>
      <c r="L1117" s="75" t="str">
        <f>VLOOKUP('[1]Cumul H'!$C1117,'[1]H S22'!$BE$9:$CU$60,10,FALSE)</f>
        <v/>
      </c>
      <c r="M1117" s="75" t="str">
        <f>VLOOKUP('[1]Cumul H'!$C1117,'[1]H S22'!$BE$9:$CU$60,14,FALSE)</f>
        <v/>
      </c>
      <c r="N1117" s="75" t="str">
        <f>VLOOKUP('[1]Cumul H'!$C1117,'[1]H S22'!$BE$9:$CU$60,18,FALSE)</f>
        <v/>
      </c>
      <c r="O1117" s="75" t="str">
        <f>VLOOKUP('[1]Cumul H'!$C1117,'[1]H S22'!$BE$9:$CU$60,22,FALSE)</f>
        <v/>
      </c>
      <c r="P1117" s="75" t="str">
        <f>VLOOKUP('[1]Cumul H'!$C1117,'[1]H S22'!$BE$9:$CU$60,26,FALSE)</f>
        <v/>
      </c>
      <c r="Q1117" s="75" t="str">
        <f>VLOOKUP('[1]Cumul H'!$C1117,'[1]H S22'!$BE$9:$CU$60,30,FALSE)</f>
        <v/>
      </c>
      <c r="R1117" s="75" t="str">
        <f>VLOOKUP('[1]Cumul H'!$C1117,'[1]H S22'!$BE$9:$CU$60,34,FALSE)</f>
        <v/>
      </c>
      <c r="S1117" s="75" t="str">
        <f>VLOOKUP('[1]Cumul H'!$C1117,'[1]H S22'!$BE$9:$CU$60,33,FALSE)</f>
        <v/>
      </c>
      <c r="T1117" s="75" t="str">
        <f>VLOOKUP('[1]Cumul H'!$C1117,'[1]H S22'!$BE$9:$CU$60,35,FALSE)</f>
        <v/>
      </c>
      <c r="U1117" s="75" t="str">
        <f>VLOOKUP('[1]Cumul H'!$C1117,'[1]H S22'!$BE$9:$CU$60,36,FALSE)</f>
        <v/>
      </c>
      <c r="V1117" s="76" t="str">
        <f t="shared" si="173"/>
        <v/>
      </c>
      <c r="W1117" s="76" t="str" cm="1">
        <f t="array" ref="W1117">IFERROR(_xlfn.IFS(V1117="","",V1117=39,"",V1117&gt;39,V1117-39),"")</f>
        <v/>
      </c>
      <c r="X1117" s="76" t="str">
        <f t="shared" si="174"/>
        <v/>
      </c>
      <c r="Y1117" s="76" t="str">
        <f t="shared" si="175"/>
        <v/>
      </c>
      <c r="Z1117" s="76" t="str">
        <f t="shared" si="176"/>
        <v/>
      </c>
      <c r="AA1117" s="77" t="str">
        <f t="shared" si="177"/>
        <v/>
      </c>
      <c r="AB1117" s="76" t="str">
        <f t="shared" si="178"/>
        <v/>
      </c>
      <c r="AC1117" s="74" t="str">
        <f>VLOOKUP('[1]Cumul H'!$C1117,'[1]H S22'!$BE$9:$CU$60,37,FALSE)</f>
        <v/>
      </c>
      <c r="AD1117" s="74" t="str">
        <f>VLOOKUP('[1]Cumul H'!$C1117,'[1]H S22'!$BE$9:$CU$60,38,FALSE)</f>
        <v/>
      </c>
      <c r="AE1117" s="74" t="str">
        <f>VLOOKUP('[1]Cumul H'!$C1117,'[1]H S22'!$BE$9:$CU$60,39,FALSE)</f>
        <v/>
      </c>
      <c r="AF1117" s="74" t="str">
        <f>VLOOKUP('[1]Cumul H'!$C1117,'[1]H S22'!$BE$9:$CU$60,40,FALSE)</f>
        <v/>
      </c>
      <c r="AG1117" s="74" t="str">
        <f>VLOOKUP('[1]Cumul H'!$C1117,'[1]H S22'!$BE$9:$CU$60,41,FALSE)</f>
        <v/>
      </c>
      <c r="AH1117" s="74" t="str">
        <f>VLOOKUP('[1]Cumul H'!$C1117,'[1]H S22'!$BE$9:$CU$60,42,FALSE)</f>
        <v/>
      </c>
      <c r="AI1117" s="74">
        <f>SUM('[1]Cumul H'!$AE1117:$AH1117)</f>
        <v>0</v>
      </c>
      <c r="AJ1117" s="78" t="str" cm="1">
        <f t="array" ref="AJ1117">IF(E1117="INTERIM",_xlfn.IFS(J1117="NON",$AK$2,J1117="OUI",$AK$3),"")</f>
        <v/>
      </c>
      <c r="AK1117" s="74" t="str">
        <f t="shared" si="170"/>
        <v/>
      </c>
      <c r="AL1117" s="74" t="str">
        <f>IF(V1117="","",IF(V1117-Tableau3[[#This Row],[Heure sans Majoration]]&lt;0,0,V1117-Tableau3[[#This Row],[Heure sans Majoration]]))</f>
        <v/>
      </c>
      <c r="AM1117" s="74" t="str">
        <f t="shared" si="179"/>
        <v/>
      </c>
      <c r="AN1117" s="74" t="str">
        <f t="shared" si="171"/>
        <v/>
      </c>
      <c r="AO1117" s="74" t="str">
        <f t="shared" si="172"/>
        <v/>
      </c>
      <c r="AP1117" s="78" t="str">
        <f>IF(C1117="","",IF(F1117=0,"",(V1117*Tableau3[[#This Row],[Salaire Horaire]]*Tableau3[[#This Row],[Coef Multi]])))</f>
        <v/>
      </c>
      <c r="AQ1117" s="78" t="str">
        <f>IF(C1117="","",IF(F1117=0,"",(Tableau3[[#This Row],[Heure avec majoration]]*Tableau3[[#This Row],[Salaire Horaire]]*Tableau3[[#This Row],[Coef Multi]]*25%)))</f>
        <v/>
      </c>
    </row>
    <row r="1118" spans="2:43" ht="15" thickTop="1" x14ac:dyDescent="0.3">
      <c r="B1118" s="73" t="s">
        <v>104</v>
      </c>
      <c r="C1118" s="74" t="str">
        <f>IF('[1]H S22'!BE59="","",'[1]H S22'!BE59)</f>
        <v/>
      </c>
      <c r="D1118" s="74" t="str">
        <f>IF(C1118="","",VLOOKUP(C1118,[1]!Tableau1[#All],5,FALSE))</f>
        <v/>
      </c>
      <c r="E1118" s="74" t="str">
        <f>IF(C1118="","",VLOOKUP(C1118,[1]!Tableau1[#All],11,FALSE))</f>
        <v/>
      </c>
      <c r="F1118" s="74" t="str">
        <f>IFERROR(IF(C1118="","",VLOOKUP(C1118,[1]!Tableau1[#All],12,FALSE)),"")</f>
        <v/>
      </c>
      <c r="G1118" s="74" t="str">
        <f>IFERROR(IF(C1118="","",VLOOKUP(C1118,[1]!Tableau1[#All],6,FALSE)),"")</f>
        <v/>
      </c>
      <c r="H1118" s="74" t="str">
        <f>IFERROR(IF(C1118="","",VLOOKUP(C1118,[1]!Tableau1[#All],13,FALSE)),"")</f>
        <v/>
      </c>
      <c r="I1118" s="74" t="str">
        <f>IFERROR(IF(C1118="","",VLOOKUP(C1118,[1]!Tableau1[#All],14,FALSE)),"")</f>
        <v/>
      </c>
      <c r="J1118" s="74" t="str">
        <f>IFERROR(IF(C1118="","",VLOOKUP(C1118,[1]!Tableau1[#All],8,FALSE)),"")</f>
        <v/>
      </c>
      <c r="K1118" s="75" t="str">
        <f>VLOOKUP('[1]Cumul H'!$C1118,'[1]H S22'!$BE$9:$CU$60,6,FALSE)</f>
        <v/>
      </c>
      <c r="L1118" s="75" t="str">
        <f>VLOOKUP('[1]Cumul H'!$C1118,'[1]H S22'!$BE$9:$CU$60,10,FALSE)</f>
        <v/>
      </c>
      <c r="M1118" s="75" t="str">
        <f>VLOOKUP('[1]Cumul H'!$C1118,'[1]H S22'!$BE$9:$CU$60,14,FALSE)</f>
        <v/>
      </c>
      <c r="N1118" s="75" t="str">
        <f>VLOOKUP('[1]Cumul H'!$C1118,'[1]H S22'!$BE$9:$CU$60,18,FALSE)</f>
        <v/>
      </c>
      <c r="O1118" s="75" t="str">
        <f>VLOOKUP('[1]Cumul H'!$C1118,'[1]H S22'!$BE$9:$CU$60,22,FALSE)</f>
        <v/>
      </c>
      <c r="P1118" s="75" t="str">
        <f>VLOOKUP('[1]Cumul H'!$C1118,'[1]H S22'!$BE$9:$CU$60,26,FALSE)</f>
        <v/>
      </c>
      <c r="Q1118" s="75" t="str">
        <f>VLOOKUP('[1]Cumul H'!$C1118,'[1]H S22'!$BE$9:$CU$60,30,FALSE)</f>
        <v/>
      </c>
      <c r="R1118" s="75" t="str">
        <f>VLOOKUP('[1]Cumul H'!$C1118,'[1]H S22'!$BE$9:$CU$60,34,FALSE)</f>
        <v/>
      </c>
      <c r="S1118" s="75" t="str">
        <f>VLOOKUP('[1]Cumul H'!$C1118,'[1]H S22'!$BE$9:$CU$60,33,FALSE)</f>
        <v/>
      </c>
      <c r="T1118" s="75" t="str">
        <f>VLOOKUP('[1]Cumul H'!$C1118,'[1]H S22'!$BE$9:$CU$60,35,FALSE)</f>
        <v/>
      </c>
      <c r="U1118" s="75" t="str">
        <f>VLOOKUP('[1]Cumul H'!$C1118,'[1]H S22'!$BE$9:$CU$60,36,FALSE)</f>
        <v/>
      </c>
      <c r="V1118" s="76" t="str">
        <f t="shared" si="173"/>
        <v/>
      </c>
      <c r="W1118" s="76" t="str" cm="1">
        <f t="array" ref="W1118">IFERROR(_xlfn.IFS(V1118="","",V1118=39,"",V1118&gt;39,V1118-39),"")</f>
        <v/>
      </c>
      <c r="X1118" s="76" t="str">
        <f t="shared" si="174"/>
        <v/>
      </c>
      <c r="Y1118" s="76" t="str">
        <f t="shared" si="175"/>
        <v/>
      </c>
      <c r="Z1118" s="76" t="str">
        <f t="shared" si="176"/>
        <v/>
      </c>
      <c r="AA1118" s="77" t="str">
        <f t="shared" si="177"/>
        <v/>
      </c>
      <c r="AB1118" s="76" t="str">
        <f t="shared" si="178"/>
        <v/>
      </c>
      <c r="AC1118" s="74" t="str">
        <f>VLOOKUP('[1]Cumul H'!$C1118,'[1]H S22'!$BE$9:$CU$60,37,FALSE)</f>
        <v/>
      </c>
      <c r="AD1118" s="74" t="str">
        <f>VLOOKUP('[1]Cumul H'!$C1118,'[1]H S22'!$BE$9:$CU$60,38,FALSE)</f>
        <v/>
      </c>
      <c r="AE1118" s="74" t="str">
        <f>VLOOKUP('[1]Cumul H'!$C1118,'[1]H S22'!$BE$9:$CU$60,39,FALSE)</f>
        <v/>
      </c>
      <c r="AF1118" s="74" t="str">
        <f>VLOOKUP('[1]Cumul H'!$C1118,'[1]H S22'!$BE$9:$CU$60,40,FALSE)</f>
        <v/>
      </c>
      <c r="AG1118" s="74" t="str">
        <f>VLOOKUP('[1]Cumul H'!$C1118,'[1]H S22'!$BE$9:$CU$60,41,FALSE)</f>
        <v/>
      </c>
      <c r="AH1118" s="74" t="str">
        <f>VLOOKUP('[1]Cumul H'!$C1118,'[1]H S22'!$BE$9:$CU$60,42,FALSE)</f>
        <v/>
      </c>
      <c r="AI1118" s="74">
        <f>SUM('[1]Cumul H'!$AE1118:$AH1118)</f>
        <v>0</v>
      </c>
      <c r="AJ1118" s="72" t="str" cm="1">
        <f t="array" ref="AJ1118">IF(E1118="INTERIM",_xlfn.IFS(J1118="NON",$AK$2,J1118="OUI",$AK$3),"")</f>
        <v/>
      </c>
      <c r="AK1118" s="68" t="str">
        <f t="shared" si="170"/>
        <v/>
      </c>
      <c r="AL1118" s="68" t="str">
        <f>IF(V1118="","",IF(V1118-Tableau3[[#This Row],[Heure sans Majoration]]&lt;0,0,V1118-Tableau3[[#This Row],[Heure sans Majoration]]))</f>
        <v/>
      </c>
      <c r="AM1118" s="68" t="str">
        <f t="shared" si="179"/>
        <v/>
      </c>
      <c r="AN1118" s="68" t="str">
        <f t="shared" si="171"/>
        <v/>
      </c>
      <c r="AO1118" s="68" t="str">
        <f t="shared" si="172"/>
        <v/>
      </c>
      <c r="AP1118" s="72" t="str">
        <f>IF(C1118="","",IF(F1118=0,"",(V1118*Tableau3[[#This Row],[Salaire Horaire]]*Tableau3[[#This Row],[Coef Multi]])))</f>
        <v/>
      </c>
      <c r="AQ1118" s="72" t="str">
        <f>IF(C1118="","",IF(F1118=0,"",(Tableau3[[#This Row],[Heure avec majoration]]*Tableau3[[#This Row],[Salaire Horaire]]*Tableau3[[#This Row],[Coef Multi]]*25%)))</f>
        <v/>
      </c>
    </row>
    <row r="1119" spans="2:43" ht="15" thickBot="1" x14ac:dyDescent="0.35">
      <c r="B1119" s="73" t="s">
        <v>105</v>
      </c>
      <c r="C1119" s="74" t="str">
        <f>IF('[1]H S23'!BE10="","",'[1]H S23'!BE10)</f>
        <v/>
      </c>
      <c r="D1119" s="74" t="str">
        <f>IF(C1119="","",VLOOKUP(C1119,[1]!Tableau1[#All],5,FALSE))</f>
        <v/>
      </c>
      <c r="E1119" s="74" t="str">
        <f>IF(C1119="","",VLOOKUP(C1119,[1]!Tableau1[#All],11,FALSE))</f>
        <v/>
      </c>
      <c r="F1119" s="74" t="str">
        <f>IFERROR(IF(C1119="","",VLOOKUP(C1119,[1]!Tableau1[#All],12,FALSE)),"")</f>
        <v/>
      </c>
      <c r="G1119" s="74" t="str">
        <f>IFERROR(IF(C1119="","",VLOOKUP(C1119,[1]!Tableau1[#All],6,FALSE)),"")</f>
        <v/>
      </c>
      <c r="H1119" s="74" t="str">
        <f>IFERROR(IF(C1119="","",VLOOKUP(C1119,[1]!Tableau1[#All],13,FALSE)),"")</f>
        <v/>
      </c>
      <c r="I1119" s="74" t="str">
        <f>IFERROR(IF(C1119="","",VLOOKUP(C1119,[1]!Tableau1[#All],14,FALSE)),"")</f>
        <v/>
      </c>
      <c r="J1119" s="74" t="str">
        <f>IFERROR(IF(C1119="","",VLOOKUP(C1119,[1]!Tableau1[#All],8,FALSE)),"")</f>
        <v/>
      </c>
      <c r="K1119" s="75" t="str">
        <f>VLOOKUP('[1]Cumul H'!$C1119,'[1]H S23'!$BE$9:$CU$60,6,FALSE)</f>
        <v/>
      </c>
      <c r="L1119" s="75" t="str">
        <f>VLOOKUP('[1]Cumul H'!$C1119,'[1]H S23'!$BE$9:$CU$60,10,FALSE)</f>
        <v/>
      </c>
      <c r="M1119" s="75" t="str">
        <f>VLOOKUP('[1]Cumul H'!$C1119,'[1]H S23'!$BE$9:$CU$60,14,FALSE)</f>
        <v/>
      </c>
      <c r="N1119" s="75" t="str">
        <f>VLOOKUP('[1]Cumul H'!$C1119,'[1]H S23'!$BE$9:$CU$60,18,FALSE)</f>
        <v/>
      </c>
      <c r="O1119" s="75" t="str">
        <f>VLOOKUP('[1]Cumul H'!$C1119,'[1]H S23'!$BE$9:$CU$60,22,FALSE)</f>
        <v/>
      </c>
      <c r="P1119" s="75" t="str">
        <f>VLOOKUP('[1]Cumul H'!$C1119,'[1]H S23'!$BE$9:$CU$60,26,FALSE)</f>
        <v/>
      </c>
      <c r="Q1119" s="75" t="str">
        <f>VLOOKUP('[1]Cumul H'!$C1119,'[1]H S23'!$BE$9:$CU$60,30,FALSE)</f>
        <v/>
      </c>
      <c r="R1119" s="75" t="str">
        <f>VLOOKUP('[1]Cumul H'!$C1119,'[1]H S23'!$BE$9:$CU$60,34,FALSE)</f>
        <v/>
      </c>
      <c r="S1119" s="75" t="str">
        <f>VLOOKUP('[1]Cumul H'!$C1119,'[1]H S23'!$BE$9:$CU$60,33,FALSE)</f>
        <v/>
      </c>
      <c r="T1119" s="75" t="str">
        <f>VLOOKUP('[1]Cumul H'!$C1119,'[1]H S23'!$BE$9:$CU$60,35,FALSE)</f>
        <v/>
      </c>
      <c r="U1119" s="75" t="str">
        <f>VLOOKUP('[1]Cumul H'!$C1119,'[1]H S23'!$BE$9:$CU$60,36,FALSE)</f>
        <v/>
      </c>
      <c r="V1119" s="76" t="str">
        <f t="shared" si="173"/>
        <v/>
      </c>
      <c r="W1119" s="76" t="str" cm="1">
        <f t="array" ref="W1119">IFERROR(_xlfn.IFS(V1119="","",V1119=39,"",V1119&gt;39,V1119-39),"")</f>
        <v/>
      </c>
      <c r="X1119" s="76" t="str">
        <f t="shared" si="174"/>
        <v/>
      </c>
      <c r="Y1119" s="76" t="str">
        <f t="shared" si="175"/>
        <v/>
      </c>
      <c r="Z1119" s="76" t="str">
        <f t="shared" si="176"/>
        <v/>
      </c>
      <c r="AA1119" s="77" t="str">
        <f t="shared" si="177"/>
        <v/>
      </c>
      <c r="AB1119" s="76" t="str">
        <f t="shared" si="178"/>
        <v/>
      </c>
      <c r="AC1119" s="74" t="str">
        <f>VLOOKUP('[1]Cumul H'!$C1119,'[1]H S23'!$BE$9:$CU$60,37,FALSE)</f>
        <v/>
      </c>
      <c r="AD1119" s="74" t="str">
        <f>VLOOKUP('[1]Cumul H'!$C1119,'[1]H S23'!$BE$9:$CU$60,38,FALSE)</f>
        <v/>
      </c>
      <c r="AE1119" s="74" t="str">
        <f>VLOOKUP('[1]Cumul H'!$C1119,'[1]H S23'!$BE$9:$CU$60,39,FALSE)</f>
        <v/>
      </c>
      <c r="AF1119" s="74" t="str">
        <f>VLOOKUP('[1]Cumul H'!$C1119,'[1]H S23'!$BE$9:$CU$60,40,FALSE)</f>
        <v/>
      </c>
      <c r="AG1119" s="74" t="str">
        <f>VLOOKUP('[1]Cumul H'!$C1119,'[1]H S23'!$BE$9:$CU$60,41,FALSE)</f>
        <v/>
      </c>
      <c r="AH1119" s="74" t="str">
        <f>VLOOKUP('[1]Cumul H'!$C1119,'[1]H S23'!$BE$9:$CU$60,42,FALSE)</f>
        <v/>
      </c>
      <c r="AI1119" s="74">
        <f>SUM('[1]Cumul H'!$AE1119:$AH1119)</f>
        <v>0</v>
      </c>
      <c r="AJ1119" s="78" t="str" cm="1">
        <f t="array" ref="AJ1119">IF(E1119="INTERIM",_xlfn.IFS(J1119="NON",$AK$2,J1119="OUI",$AK$3),"")</f>
        <v/>
      </c>
      <c r="AK1119" s="74" t="str">
        <f t="shared" si="170"/>
        <v/>
      </c>
      <c r="AL1119" s="74" t="str">
        <f>IF(V1119="","",IF(V1119-Tableau3[[#This Row],[Heure sans Majoration]]&lt;0,0,V1119-Tableau3[[#This Row],[Heure sans Majoration]]))</f>
        <v/>
      </c>
      <c r="AM1119" s="74" t="str">
        <f t="shared" si="179"/>
        <v/>
      </c>
      <c r="AN1119" s="74" t="str">
        <f t="shared" si="171"/>
        <v/>
      </c>
      <c r="AO1119" s="74" t="str">
        <f t="shared" si="172"/>
        <v/>
      </c>
      <c r="AP1119" s="78" t="str">
        <f>IF(C1119="","",IF(F1119=0,"",(V1119*Tableau3[[#This Row],[Salaire Horaire]]*Tableau3[[#This Row],[Coef Multi]])))</f>
        <v/>
      </c>
      <c r="AQ1119" s="78" t="str">
        <f>IF(C1119="","",IF(F1119=0,"",(Tableau3[[#This Row],[Heure avec majoration]]*Tableau3[[#This Row],[Salaire Horaire]]*Tableau3[[#This Row],[Coef Multi]]*25%)))</f>
        <v/>
      </c>
    </row>
    <row r="1120" spans="2:43" ht="15" thickTop="1" x14ac:dyDescent="0.3">
      <c r="B1120" s="73" t="s">
        <v>105</v>
      </c>
      <c r="C1120" s="74" t="str">
        <f>IF('[1]H S23'!BE11="","",'[1]H S23'!BE11)</f>
        <v/>
      </c>
      <c r="D1120" s="74" t="str">
        <f>IF(C1120="","",VLOOKUP(C1120,[1]!Tableau1[#All],5,FALSE))</f>
        <v/>
      </c>
      <c r="E1120" s="74" t="str">
        <f>IF(C1120="","",VLOOKUP(C1120,[1]!Tableau1[#All],11,FALSE))</f>
        <v/>
      </c>
      <c r="F1120" s="74" t="str">
        <f>IFERROR(IF(C1120="","",VLOOKUP(C1120,[1]!Tableau1[#All],12,FALSE)),"")</f>
        <v/>
      </c>
      <c r="G1120" s="74" t="str">
        <f>IFERROR(IF(C1120="","",VLOOKUP(C1120,[1]!Tableau1[#All],6,FALSE)),"")</f>
        <v/>
      </c>
      <c r="H1120" s="74" t="str">
        <f>IFERROR(IF(C1120="","",VLOOKUP(C1120,[1]!Tableau1[#All],13,FALSE)),"")</f>
        <v/>
      </c>
      <c r="I1120" s="74" t="str">
        <f>IFERROR(IF(C1120="","",VLOOKUP(C1120,[1]!Tableau1[#All],14,FALSE)),"")</f>
        <v/>
      </c>
      <c r="J1120" s="74" t="str">
        <f>IFERROR(IF(C1120="","",VLOOKUP(C1120,[1]!Tableau1[#All],8,FALSE)),"")</f>
        <v/>
      </c>
      <c r="K1120" s="75" t="str">
        <f>VLOOKUP('[1]Cumul H'!$C1120,'[1]H S23'!$BE$9:$CU$60,6,FALSE)</f>
        <v/>
      </c>
      <c r="L1120" s="75" t="str">
        <f>VLOOKUP('[1]Cumul H'!$C1120,'[1]H S23'!$BE$9:$CU$60,10,FALSE)</f>
        <v/>
      </c>
      <c r="M1120" s="75" t="str">
        <f>VLOOKUP('[1]Cumul H'!$C1120,'[1]H S23'!$BE$9:$CU$60,14,FALSE)</f>
        <v/>
      </c>
      <c r="N1120" s="75" t="str">
        <f>VLOOKUP('[1]Cumul H'!$C1120,'[1]H S23'!$BE$9:$CU$60,18,FALSE)</f>
        <v/>
      </c>
      <c r="O1120" s="75" t="str">
        <f>VLOOKUP('[1]Cumul H'!$C1120,'[1]H S23'!$BE$9:$CU$60,22,FALSE)</f>
        <v/>
      </c>
      <c r="P1120" s="75" t="str">
        <f>VLOOKUP('[1]Cumul H'!$C1120,'[1]H S23'!$BE$9:$CU$60,26,FALSE)</f>
        <v/>
      </c>
      <c r="Q1120" s="75" t="str">
        <f>VLOOKUP('[1]Cumul H'!$C1120,'[1]H S23'!$BE$9:$CU$60,30,FALSE)</f>
        <v/>
      </c>
      <c r="R1120" s="75" t="str">
        <f>VLOOKUP('[1]Cumul H'!$C1120,'[1]H S23'!$BE$9:$CU$60,34,FALSE)</f>
        <v/>
      </c>
      <c r="S1120" s="75" t="str">
        <f>VLOOKUP('[1]Cumul H'!$C1120,'[1]H S23'!$BE$9:$CU$60,33,FALSE)</f>
        <v/>
      </c>
      <c r="T1120" s="75" t="str">
        <f>VLOOKUP('[1]Cumul H'!$C1120,'[1]H S23'!$BE$9:$CU$60,35,FALSE)</f>
        <v/>
      </c>
      <c r="U1120" s="75" t="str">
        <f>VLOOKUP('[1]Cumul H'!$C1120,'[1]H S23'!$BE$9:$CU$60,36,FALSE)</f>
        <v/>
      </c>
      <c r="V1120" s="76" t="str">
        <f t="shared" si="173"/>
        <v/>
      </c>
      <c r="W1120" s="76" t="str" cm="1">
        <f t="array" ref="W1120">IFERROR(_xlfn.IFS(V1120="","",V1120=39,"",V1120&gt;39,V1120-39),"")</f>
        <v/>
      </c>
      <c r="X1120" s="76" t="str">
        <f t="shared" si="174"/>
        <v/>
      </c>
      <c r="Y1120" s="76" t="str">
        <f t="shared" si="175"/>
        <v/>
      </c>
      <c r="Z1120" s="76" t="str">
        <f t="shared" si="176"/>
        <v/>
      </c>
      <c r="AA1120" s="77" t="str">
        <f t="shared" si="177"/>
        <v/>
      </c>
      <c r="AB1120" s="76" t="str">
        <f t="shared" si="178"/>
        <v/>
      </c>
      <c r="AC1120" s="74" t="str">
        <f>VLOOKUP('[1]Cumul H'!$C1120,'[1]H S23'!$BE$9:$CU$60,37,FALSE)</f>
        <v/>
      </c>
      <c r="AD1120" s="74" t="str">
        <f>VLOOKUP('[1]Cumul H'!$C1120,'[1]H S23'!$BE$9:$CU$60,38,FALSE)</f>
        <v/>
      </c>
      <c r="AE1120" s="74" t="str">
        <f>VLOOKUP('[1]Cumul H'!$C1120,'[1]H S23'!$BE$9:$CU$60,39,FALSE)</f>
        <v/>
      </c>
      <c r="AF1120" s="74" t="str">
        <f>VLOOKUP('[1]Cumul H'!$C1120,'[1]H S23'!$BE$9:$CU$60,40,FALSE)</f>
        <v/>
      </c>
      <c r="AG1120" s="74" t="str">
        <f>VLOOKUP('[1]Cumul H'!$C1120,'[1]H S23'!$BE$9:$CU$60,41,FALSE)</f>
        <v/>
      </c>
      <c r="AH1120" s="74" t="str">
        <f>VLOOKUP('[1]Cumul H'!$C1120,'[1]H S23'!$BE$9:$CU$60,42,FALSE)</f>
        <v/>
      </c>
      <c r="AI1120" s="74">
        <f>SUM('[1]Cumul H'!$AE1120:$AH1120)</f>
        <v>0</v>
      </c>
      <c r="AJ1120" s="72" t="str" cm="1">
        <f t="array" ref="AJ1120">IF(E1120="INTERIM",_xlfn.IFS(J1120="NON",$AK$2,J1120="OUI",$AK$3),"")</f>
        <v/>
      </c>
      <c r="AK1120" s="68" t="str">
        <f t="shared" si="170"/>
        <v/>
      </c>
      <c r="AL1120" s="68" t="str">
        <f>IF(V1120="","",IF(V1120-Tableau3[[#This Row],[Heure sans Majoration]]&lt;0,0,V1120-Tableau3[[#This Row],[Heure sans Majoration]]))</f>
        <v/>
      </c>
      <c r="AM1120" s="68" t="str">
        <f t="shared" si="179"/>
        <v/>
      </c>
      <c r="AN1120" s="68" t="str">
        <f t="shared" si="171"/>
        <v/>
      </c>
      <c r="AO1120" s="68" t="str">
        <f t="shared" si="172"/>
        <v/>
      </c>
      <c r="AP1120" s="72" t="str">
        <f>IF(C1120="","",IF(F1120=0,"",(V1120*Tableau3[[#This Row],[Salaire Horaire]]*Tableau3[[#This Row],[Coef Multi]])))</f>
        <v/>
      </c>
      <c r="AQ1120" s="72" t="str">
        <f>IF(C1120="","",IF(F1120=0,"",(Tableau3[[#This Row],[Heure avec majoration]]*Tableau3[[#This Row],[Salaire Horaire]]*Tableau3[[#This Row],[Coef Multi]]*25%)))</f>
        <v/>
      </c>
    </row>
    <row r="1121" spans="2:43" ht="15" thickBot="1" x14ac:dyDescent="0.35">
      <c r="B1121" s="73" t="s">
        <v>105</v>
      </c>
      <c r="C1121" s="74" t="str">
        <f>IF('[1]H S23'!BE12="","",'[1]H S23'!BE12)</f>
        <v/>
      </c>
      <c r="D1121" s="74" t="str">
        <f>IF(C1121="","",VLOOKUP(C1121,[1]!Tableau1[#All],5,FALSE))</f>
        <v/>
      </c>
      <c r="E1121" s="74" t="str">
        <f>IF(C1121="","",VLOOKUP(C1121,[1]!Tableau1[#All],11,FALSE))</f>
        <v/>
      </c>
      <c r="F1121" s="74" t="str">
        <f>IFERROR(IF(C1121="","",VLOOKUP(C1121,[1]!Tableau1[#All],12,FALSE)),"")</f>
        <v/>
      </c>
      <c r="G1121" s="74" t="str">
        <f>IFERROR(IF(C1121="","",VLOOKUP(C1121,[1]!Tableau1[#All],6,FALSE)),"")</f>
        <v/>
      </c>
      <c r="H1121" s="74" t="str">
        <f>IFERROR(IF(C1121="","",VLOOKUP(C1121,[1]!Tableau1[#All],13,FALSE)),"")</f>
        <v/>
      </c>
      <c r="I1121" s="74" t="str">
        <f>IFERROR(IF(C1121="","",VLOOKUP(C1121,[1]!Tableau1[#All],14,FALSE)),"")</f>
        <v/>
      </c>
      <c r="J1121" s="74" t="str">
        <f>IFERROR(IF(C1121="","",VLOOKUP(C1121,[1]!Tableau1[#All],8,FALSE)),"")</f>
        <v/>
      </c>
      <c r="K1121" s="75" t="str">
        <f>VLOOKUP('[1]Cumul H'!$C1121,'[1]H S23'!$BE$9:$CU$60,6,FALSE)</f>
        <v/>
      </c>
      <c r="L1121" s="75" t="str">
        <f>VLOOKUP('[1]Cumul H'!$C1121,'[1]H S23'!$BE$9:$CU$60,10,FALSE)</f>
        <v/>
      </c>
      <c r="M1121" s="75" t="str">
        <f>VLOOKUP('[1]Cumul H'!$C1121,'[1]H S23'!$BE$9:$CU$60,14,FALSE)</f>
        <v/>
      </c>
      <c r="N1121" s="75" t="str">
        <f>VLOOKUP('[1]Cumul H'!$C1121,'[1]H S23'!$BE$9:$CU$60,18,FALSE)</f>
        <v/>
      </c>
      <c r="O1121" s="75" t="str">
        <f>VLOOKUP('[1]Cumul H'!$C1121,'[1]H S23'!$BE$9:$CU$60,22,FALSE)</f>
        <v/>
      </c>
      <c r="P1121" s="75" t="str">
        <f>VLOOKUP('[1]Cumul H'!$C1121,'[1]H S23'!$BE$9:$CU$60,26,FALSE)</f>
        <v/>
      </c>
      <c r="Q1121" s="75" t="str">
        <f>VLOOKUP('[1]Cumul H'!$C1121,'[1]H S23'!$BE$9:$CU$60,30,FALSE)</f>
        <v/>
      </c>
      <c r="R1121" s="75" t="str">
        <f>VLOOKUP('[1]Cumul H'!$C1121,'[1]H S23'!$BE$9:$CU$60,34,FALSE)</f>
        <v/>
      </c>
      <c r="S1121" s="75" t="str">
        <f>VLOOKUP('[1]Cumul H'!$C1121,'[1]H S23'!$BE$9:$CU$60,33,FALSE)</f>
        <v/>
      </c>
      <c r="T1121" s="75" t="str">
        <f>VLOOKUP('[1]Cumul H'!$C1121,'[1]H S23'!$BE$9:$CU$60,35,FALSE)</f>
        <v/>
      </c>
      <c r="U1121" s="75" t="str">
        <f>VLOOKUP('[1]Cumul H'!$C1121,'[1]H S23'!$BE$9:$CU$60,36,FALSE)</f>
        <v/>
      </c>
      <c r="V1121" s="76" t="str">
        <f t="shared" si="173"/>
        <v/>
      </c>
      <c r="W1121" s="76" t="str" cm="1">
        <f t="array" ref="W1121">IFERROR(_xlfn.IFS(V1121="","",V1121=39,"",V1121&gt;39,V1121-39),"")</f>
        <v/>
      </c>
      <c r="X1121" s="76" t="str">
        <f t="shared" si="174"/>
        <v/>
      </c>
      <c r="Y1121" s="76" t="str">
        <f t="shared" si="175"/>
        <v/>
      </c>
      <c r="Z1121" s="76" t="str">
        <f t="shared" si="176"/>
        <v/>
      </c>
      <c r="AA1121" s="77" t="str">
        <f t="shared" si="177"/>
        <v/>
      </c>
      <c r="AB1121" s="76" t="str">
        <f t="shared" si="178"/>
        <v/>
      </c>
      <c r="AC1121" s="74" t="str">
        <f>VLOOKUP('[1]Cumul H'!$C1121,'[1]H S23'!$BE$9:$CU$60,37,FALSE)</f>
        <v/>
      </c>
      <c r="AD1121" s="74" t="str">
        <f>VLOOKUP('[1]Cumul H'!$C1121,'[1]H S23'!$BE$9:$CU$60,38,FALSE)</f>
        <v/>
      </c>
      <c r="AE1121" s="74" t="str">
        <f>VLOOKUP('[1]Cumul H'!$C1121,'[1]H S23'!$BE$9:$CU$60,39,FALSE)</f>
        <v/>
      </c>
      <c r="AF1121" s="74" t="str">
        <f>VLOOKUP('[1]Cumul H'!$C1121,'[1]H S23'!$BE$9:$CU$60,40,FALSE)</f>
        <v/>
      </c>
      <c r="AG1121" s="74" t="str">
        <f>VLOOKUP('[1]Cumul H'!$C1121,'[1]H S23'!$BE$9:$CU$60,41,FALSE)</f>
        <v/>
      </c>
      <c r="AH1121" s="74" t="str">
        <f>VLOOKUP('[1]Cumul H'!$C1121,'[1]H S23'!$BE$9:$CU$60,42,FALSE)</f>
        <v/>
      </c>
      <c r="AI1121" s="74">
        <f>SUM('[1]Cumul H'!$AE1121:$AH1121)</f>
        <v>0</v>
      </c>
      <c r="AJ1121" s="78" t="str" cm="1">
        <f t="array" ref="AJ1121">IF(E1121="INTERIM",_xlfn.IFS(J1121="NON",$AK$2,J1121="OUI",$AK$3),"")</f>
        <v/>
      </c>
      <c r="AK1121" s="74" t="str">
        <f t="shared" si="170"/>
        <v/>
      </c>
      <c r="AL1121" s="74" t="str">
        <f>IF(V1121="","",IF(V1121-Tableau3[[#This Row],[Heure sans Majoration]]&lt;0,0,V1121-Tableau3[[#This Row],[Heure sans Majoration]]))</f>
        <v/>
      </c>
      <c r="AM1121" s="74" t="str">
        <f t="shared" si="179"/>
        <v/>
      </c>
      <c r="AN1121" s="74" t="str">
        <f t="shared" si="171"/>
        <v/>
      </c>
      <c r="AO1121" s="74" t="str">
        <f t="shared" si="172"/>
        <v/>
      </c>
      <c r="AP1121" s="78" t="str">
        <f>IF(C1121="","",IF(F1121=0,"",(V1121*Tableau3[[#This Row],[Salaire Horaire]]*Tableau3[[#This Row],[Coef Multi]])))</f>
        <v/>
      </c>
      <c r="AQ1121" s="78" t="str">
        <f>IF(C1121="","",IF(F1121=0,"",(Tableau3[[#This Row],[Heure avec majoration]]*Tableau3[[#This Row],[Salaire Horaire]]*Tableau3[[#This Row],[Coef Multi]]*25%)))</f>
        <v/>
      </c>
    </row>
    <row r="1122" spans="2:43" ht="15" thickTop="1" x14ac:dyDescent="0.3">
      <c r="B1122" s="73" t="s">
        <v>105</v>
      </c>
      <c r="C1122" s="74" t="str">
        <f>IF('[1]H S23'!BE13="","",'[1]H S23'!BE13)</f>
        <v/>
      </c>
      <c r="D1122" s="74" t="str">
        <f>IF(C1122="","",VLOOKUP(C1122,[1]!Tableau1[#All],5,FALSE))</f>
        <v/>
      </c>
      <c r="E1122" s="74" t="str">
        <f>IF(C1122="","",VLOOKUP(C1122,[1]!Tableau1[#All],11,FALSE))</f>
        <v/>
      </c>
      <c r="F1122" s="74" t="str">
        <f>IFERROR(IF(C1122="","",VLOOKUP(C1122,[1]!Tableau1[#All],12,FALSE)),"")</f>
        <v/>
      </c>
      <c r="G1122" s="74" t="str">
        <f>IFERROR(IF(C1122="","",VLOOKUP(C1122,[1]!Tableau1[#All],6,FALSE)),"")</f>
        <v/>
      </c>
      <c r="H1122" s="74" t="str">
        <f>IFERROR(IF(C1122="","",VLOOKUP(C1122,[1]!Tableau1[#All],13,FALSE)),"")</f>
        <v/>
      </c>
      <c r="I1122" s="74" t="str">
        <f>IFERROR(IF(C1122="","",VLOOKUP(C1122,[1]!Tableau1[#All],14,FALSE)),"")</f>
        <v/>
      </c>
      <c r="J1122" s="74" t="str">
        <f>IFERROR(IF(C1122="","",VLOOKUP(C1122,[1]!Tableau1[#All],8,FALSE)),"")</f>
        <v/>
      </c>
      <c r="K1122" s="75" t="str">
        <f>VLOOKUP('[1]Cumul H'!$C1122,'[1]H S23'!$BE$9:$CU$60,6,FALSE)</f>
        <v/>
      </c>
      <c r="L1122" s="75" t="str">
        <f>VLOOKUP('[1]Cumul H'!$C1122,'[1]H S23'!$BE$9:$CU$60,10,FALSE)</f>
        <v/>
      </c>
      <c r="M1122" s="75" t="str">
        <f>VLOOKUP('[1]Cumul H'!$C1122,'[1]H S23'!$BE$9:$CU$60,14,FALSE)</f>
        <v/>
      </c>
      <c r="N1122" s="75" t="str">
        <f>VLOOKUP('[1]Cumul H'!$C1122,'[1]H S23'!$BE$9:$CU$60,18,FALSE)</f>
        <v/>
      </c>
      <c r="O1122" s="75" t="str">
        <f>VLOOKUP('[1]Cumul H'!$C1122,'[1]H S23'!$BE$9:$CU$60,22,FALSE)</f>
        <v/>
      </c>
      <c r="P1122" s="75" t="str">
        <f>VLOOKUP('[1]Cumul H'!$C1122,'[1]H S23'!$BE$9:$CU$60,26,FALSE)</f>
        <v/>
      </c>
      <c r="Q1122" s="75" t="str">
        <f>VLOOKUP('[1]Cumul H'!$C1122,'[1]H S23'!$BE$9:$CU$60,30,FALSE)</f>
        <v/>
      </c>
      <c r="R1122" s="75" t="str">
        <f>VLOOKUP('[1]Cumul H'!$C1122,'[1]H S23'!$BE$9:$CU$60,34,FALSE)</f>
        <v/>
      </c>
      <c r="S1122" s="75" t="str">
        <f>VLOOKUP('[1]Cumul H'!$C1122,'[1]H S23'!$BE$9:$CU$60,33,FALSE)</f>
        <v/>
      </c>
      <c r="T1122" s="75" t="str">
        <f>VLOOKUP('[1]Cumul H'!$C1122,'[1]H S23'!$BE$9:$CU$60,35,FALSE)</f>
        <v/>
      </c>
      <c r="U1122" s="75" t="str">
        <f>VLOOKUP('[1]Cumul H'!$C1122,'[1]H S23'!$BE$9:$CU$60,36,FALSE)</f>
        <v/>
      </c>
      <c r="V1122" s="76" t="str">
        <f t="shared" si="173"/>
        <v/>
      </c>
      <c r="W1122" s="76" t="str" cm="1">
        <f t="array" ref="W1122">IFERROR(_xlfn.IFS(V1122="","",V1122=39,"",V1122&gt;39,V1122-39),"")</f>
        <v/>
      </c>
      <c r="X1122" s="76" t="str">
        <f t="shared" si="174"/>
        <v/>
      </c>
      <c r="Y1122" s="76" t="str">
        <f t="shared" si="175"/>
        <v/>
      </c>
      <c r="Z1122" s="76" t="str">
        <f t="shared" si="176"/>
        <v/>
      </c>
      <c r="AA1122" s="77" t="str">
        <f t="shared" si="177"/>
        <v/>
      </c>
      <c r="AB1122" s="76" t="str">
        <f t="shared" si="178"/>
        <v/>
      </c>
      <c r="AC1122" s="74" t="str">
        <f>VLOOKUP('[1]Cumul H'!$C1122,'[1]H S23'!$BE$9:$CU$60,37,FALSE)</f>
        <v/>
      </c>
      <c r="AD1122" s="74" t="str">
        <f>VLOOKUP('[1]Cumul H'!$C1122,'[1]H S23'!$BE$9:$CU$60,38,FALSE)</f>
        <v/>
      </c>
      <c r="AE1122" s="74" t="str">
        <f>VLOOKUP('[1]Cumul H'!$C1122,'[1]H S23'!$BE$9:$CU$60,39,FALSE)</f>
        <v/>
      </c>
      <c r="AF1122" s="74" t="str">
        <f>VLOOKUP('[1]Cumul H'!$C1122,'[1]H S23'!$BE$9:$CU$60,40,FALSE)</f>
        <v/>
      </c>
      <c r="AG1122" s="74" t="str">
        <f>VLOOKUP('[1]Cumul H'!$C1122,'[1]H S23'!$BE$9:$CU$60,41,FALSE)</f>
        <v/>
      </c>
      <c r="AH1122" s="74" t="str">
        <f>VLOOKUP('[1]Cumul H'!$C1122,'[1]H S23'!$BE$9:$CU$60,42,FALSE)</f>
        <v/>
      </c>
      <c r="AI1122" s="74">
        <f>SUM('[1]Cumul H'!$AE1122:$AH1122)</f>
        <v>0</v>
      </c>
      <c r="AJ1122" s="72" t="str" cm="1">
        <f t="array" ref="AJ1122">IF(E1122="INTERIM",_xlfn.IFS(J1122="NON",$AK$2,J1122="OUI",$AK$3),"")</f>
        <v/>
      </c>
      <c r="AK1122" s="68" t="str">
        <f t="shared" si="170"/>
        <v/>
      </c>
      <c r="AL1122" s="68" t="str">
        <f>IF(V1122="","",IF(V1122-Tableau3[[#This Row],[Heure sans Majoration]]&lt;0,0,V1122-Tableau3[[#This Row],[Heure sans Majoration]]))</f>
        <v/>
      </c>
      <c r="AM1122" s="68" t="str">
        <f t="shared" si="179"/>
        <v/>
      </c>
      <c r="AN1122" s="68" t="str">
        <f t="shared" si="171"/>
        <v/>
      </c>
      <c r="AO1122" s="68" t="str">
        <f t="shared" si="172"/>
        <v/>
      </c>
      <c r="AP1122" s="72" t="str">
        <f>IF(C1122="","",IF(F1122=0,"",(V1122*Tableau3[[#This Row],[Salaire Horaire]]*Tableau3[[#This Row],[Coef Multi]])))</f>
        <v/>
      </c>
      <c r="AQ1122" s="72" t="str">
        <f>IF(C1122="","",IF(F1122=0,"",(Tableau3[[#This Row],[Heure avec majoration]]*Tableau3[[#This Row],[Salaire Horaire]]*Tableau3[[#This Row],[Coef Multi]]*25%)))</f>
        <v/>
      </c>
    </row>
    <row r="1123" spans="2:43" ht="15" thickBot="1" x14ac:dyDescent="0.35">
      <c r="B1123" s="73" t="s">
        <v>105</v>
      </c>
      <c r="C1123" s="74" t="str">
        <f>IF('[1]H S23'!BE14="","",'[1]H S23'!BE14)</f>
        <v/>
      </c>
      <c r="D1123" s="74" t="str">
        <f>IF(C1123="","",VLOOKUP(C1123,[1]!Tableau1[#All],5,FALSE))</f>
        <v/>
      </c>
      <c r="E1123" s="74" t="str">
        <f>IF(C1123="","",VLOOKUP(C1123,[1]!Tableau1[#All],11,FALSE))</f>
        <v/>
      </c>
      <c r="F1123" s="74" t="str">
        <f>IFERROR(IF(C1123="","",VLOOKUP(C1123,[1]!Tableau1[#All],12,FALSE)),"")</f>
        <v/>
      </c>
      <c r="G1123" s="74" t="str">
        <f>IFERROR(IF(C1123="","",VLOOKUP(C1123,[1]!Tableau1[#All],6,FALSE)),"")</f>
        <v/>
      </c>
      <c r="H1123" s="74" t="str">
        <f>IFERROR(IF(C1123="","",VLOOKUP(C1123,[1]!Tableau1[#All],13,FALSE)),"")</f>
        <v/>
      </c>
      <c r="I1123" s="74" t="str">
        <f>IFERROR(IF(C1123="","",VLOOKUP(C1123,[1]!Tableau1[#All],14,FALSE)),"")</f>
        <v/>
      </c>
      <c r="J1123" s="74" t="str">
        <f>IFERROR(IF(C1123="","",VLOOKUP(C1123,[1]!Tableau1[#All],8,FALSE)),"")</f>
        <v/>
      </c>
      <c r="K1123" s="75" t="str">
        <f>VLOOKUP('[1]Cumul H'!$C1123,'[1]H S23'!$BE$9:$CU$60,6,FALSE)</f>
        <v/>
      </c>
      <c r="L1123" s="75" t="str">
        <f>VLOOKUP('[1]Cumul H'!$C1123,'[1]H S23'!$BE$9:$CU$60,10,FALSE)</f>
        <v/>
      </c>
      <c r="M1123" s="75" t="str">
        <f>VLOOKUP('[1]Cumul H'!$C1123,'[1]H S23'!$BE$9:$CU$60,14,FALSE)</f>
        <v/>
      </c>
      <c r="N1123" s="75" t="str">
        <f>VLOOKUP('[1]Cumul H'!$C1123,'[1]H S23'!$BE$9:$CU$60,18,FALSE)</f>
        <v/>
      </c>
      <c r="O1123" s="75" t="str">
        <f>VLOOKUP('[1]Cumul H'!$C1123,'[1]H S23'!$BE$9:$CU$60,22,FALSE)</f>
        <v/>
      </c>
      <c r="P1123" s="75" t="str">
        <f>VLOOKUP('[1]Cumul H'!$C1123,'[1]H S23'!$BE$9:$CU$60,26,FALSE)</f>
        <v/>
      </c>
      <c r="Q1123" s="75" t="str">
        <f>VLOOKUP('[1]Cumul H'!$C1123,'[1]H S23'!$BE$9:$CU$60,30,FALSE)</f>
        <v/>
      </c>
      <c r="R1123" s="75" t="str">
        <f>VLOOKUP('[1]Cumul H'!$C1123,'[1]H S23'!$BE$9:$CU$60,34,FALSE)</f>
        <v/>
      </c>
      <c r="S1123" s="75" t="str">
        <f>VLOOKUP('[1]Cumul H'!$C1123,'[1]H S23'!$BE$9:$CU$60,33,FALSE)</f>
        <v/>
      </c>
      <c r="T1123" s="75" t="str">
        <f>VLOOKUP('[1]Cumul H'!$C1123,'[1]H S23'!$BE$9:$CU$60,35,FALSE)</f>
        <v/>
      </c>
      <c r="U1123" s="75" t="str">
        <f>VLOOKUP('[1]Cumul H'!$C1123,'[1]H S23'!$BE$9:$CU$60,36,FALSE)</f>
        <v/>
      </c>
      <c r="V1123" s="76" t="str">
        <f t="shared" si="173"/>
        <v/>
      </c>
      <c r="W1123" s="76" t="str" cm="1">
        <f t="array" ref="W1123">IFERROR(_xlfn.IFS(V1123="","",V1123=39,"",V1123&gt;39,V1123-39),"")</f>
        <v/>
      </c>
      <c r="X1123" s="76" t="str">
        <f t="shared" si="174"/>
        <v/>
      </c>
      <c r="Y1123" s="76" t="str">
        <f t="shared" si="175"/>
        <v/>
      </c>
      <c r="Z1123" s="76" t="str">
        <f t="shared" si="176"/>
        <v/>
      </c>
      <c r="AA1123" s="77" t="str">
        <f t="shared" si="177"/>
        <v/>
      </c>
      <c r="AB1123" s="76" t="str">
        <f t="shared" si="178"/>
        <v/>
      </c>
      <c r="AC1123" s="74" t="str">
        <f>VLOOKUP('[1]Cumul H'!$C1123,'[1]H S23'!$BE$9:$CU$60,37,FALSE)</f>
        <v/>
      </c>
      <c r="AD1123" s="74" t="str">
        <f>VLOOKUP('[1]Cumul H'!$C1123,'[1]H S23'!$BE$9:$CU$60,38,FALSE)</f>
        <v/>
      </c>
      <c r="AE1123" s="74" t="str">
        <f>VLOOKUP('[1]Cumul H'!$C1123,'[1]H S23'!$BE$9:$CU$60,39,FALSE)</f>
        <v/>
      </c>
      <c r="AF1123" s="74" t="str">
        <f>VLOOKUP('[1]Cumul H'!$C1123,'[1]H S23'!$BE$9:$CU$60,40,FALSE)</f>
        <v/>
      </c>
      <c r="AG1123" s="74" t="str">
        <f>VLOOKUP('[1]Cumul H'!$C1123,'[1]H S23'!$BE$9:$CU$60,41,FALSE)</f>
        <v/>
      </c>
      <c r="AH1123" s="74" t="str">
        <f>VLOOKUP('[1]Cumul H'!$C1123,'[1]H S23'!$BE$9:$CU$60,42,FALSE)</f>
        <v/>
      </c>
      <c r="AI1123" s="74">
        <f>SUM('[1]Cumul H'!$AE1123:$AH1123)</f>
        <v>0</v>
      </c>
      <c r="AJ1123" s="78" t="str" cm="1">
        <f t="array" ref="AJ1123">IF(E1123="INTERIM",_xlfn.IFS(J1123="NON",$AK$2,J1123="OUI",$AK$3),"")</f>
        <v/>
      </c>
      <c r="AK1123" s="74" t="str">
        <f t="shared" si="170"/>
        <v/>
      </c>
      <c r="AL1123" s="74" t="str">
        <f>IF(V1123="","",IF(V1123-Tableau3[[#This Row],[Heure sans Majoration]]&lt;0,0,V1123-Tableau3[[#This Row],[Heure sans Majoration]]))</f>
        <v/>
      </c>
      <c r="AM1123" s="74" t="str">
        <f t="shared" si="179"/>
        <v/>
      </c>
      <c r="AN1123" s="74" t="str">
        <f t="shared" si="171"/>
        <v/>
      </c>
      <c r="AO1123" s="74" t="str">
        <f t="shared" si="172"/>
        <v/>
      </c>
      <c r="AP1123" s="78" t="str">
        <f>IF(C1123="","",IF(F1123=0,"",(V1123*Tableau3[[#This Row],[Salaire Horaire]]*Tableau3[[#This Row],[Coef Multi]])))</f>
        <v/>
      </c>
      <c r="AQ1123" s="78" t="str">
        <f>IF(C1123="","",IF(F1123=0,"",(Tableau3[[#This Row],[Heure avec majoration]]*Tableau3[[#This Row],[Salaire Horaire]]*Tableau3[[#This Row],[Coef Multi]]*25%)))</f>
        <v/>
      </c>
    </row>
    <row r="1124" spans="2:43" ht="15" thickTop="1" x14ac:dyDescent="0.3">
      <c r="B1124" s="73" t="s">
        <v>105</v>
      </c>
      <c r="C1124" s="74" t="str">
        <f>IF('[1]H S23'!BE15="","",'[1]H S23'!BE15)</f>
        <v/>
      </c>
      <c r="D1124" s="74" t="str">
        <f>IF(C1124="","",VLOOKUP(C1124,[1]!Tableau1[#All],5,FALSE))</f>
        <v/>
      </c>
      <c r="E1124" s="74" t="str">
        <f>IF(C1124="","",VLOOKUP(C1124,[1]!Tableau1[#All],11,FALSE))</f>
        <v/>
      </c>
      <c r="F1124" s="74" t="str">
        <f>IFERROR(IF(C1124="","",VLOOKUP(C1124,[1]!Tableau1[#All],12,FALSE)),"")</f>
        <v/>
      </c>
      <c r="G1124" s="74" t="str">
        <f>IFERROR(IF(C1124="","",VLOOKUP(C1124,[1]!Tableau1[#All],6,FALSE)),"")</f>
        <v/>
      </c>
      <c r="H1124" s="74" t="str">
        <f>IFERROR(IF(C1124="","",VLOOKUP(C1124,[1]!Tableau1[#All],13,FALSE)),"")</f>
        <v/>
      </c>
      <c r="I1124" s="74" t="str">
        <f>IFERROR(IF(C1124="","",VLOOKUP(C1124,[1]!Tableau1[#All],14,FALSE)),"")</f>
        <v/>
      </c>
      <c r="J1124" s="74" t="str">
        <f>IFERROR(IF(C1124="","",VLOOKUP(C1124,[1]!Tableau1[#All],8,FALSE)),"")</f>
        <v/>
      </c>
      <c r="K1124" s="75" t="str">
        <f>VLOOKUP('[1]Cumul H'!$C1124,'[1]H S23'!$BE$9:$CU$60,6,FALSE)</f>
        <v/>
      </c>
      <c r="L1124" s="75" t="str">
        <f>VLOOKUP('[1]Cumul H'!$C1124,'[1]H S23'!$BE$9:$CU$60,10,FALSE)</f>
        <v/>
      </c>
      <c r="M1124" s="75" t="str">
        <f>VLOOKUP('[1]Cumul H'!$C1124,'[1]H S23'!$BE$9:$CU$60,14,FALSE)</f>
        <v/>
      </c>
      <c r="N1124" s="75" t="str">
        <f>VLOOKUP('[1]Cumul H'!$C1124,'[1]H S23'!$BE$9:$CU$60,18,FALSE)</f>
        <v/>
      </c>
      <c r="O1124" s="75" t="str">
        <f>VLOOKUP('[1]Cumul H'!$C1124,'[1]H S23'!$BE$9:$CU$60,22,FALSE)</f>
        <v/>
      </c>
      <c r="P1124" s="75" t="str">
        <f>VLOOKUP('[1]Cumul H'!$C1124,'[1]H S23'!$BE$9:$CU$60,26,FALSE)</f>
        <v/>
      </c>
      <c r="Q1124" s="75" t="str">
        <f>VLOOKUP('[1]Cumul H'!$C1124,'[1]H S23'!$BE$9:$CU$60,30,FALSE)</f>
        <v/>
      </c>
      <c r="R1124" s="75" t="str">
        <f>VLOOKUP('[1]Cumul H'!$C1124,'[1]H S23'!$BE$9:$CU$60,34,FALSE)</f>
        <v/>
      </c>
      <c r="S1124" s="75" t="str">
        <f>VLOOKUP('[1]Cumul H'!$C1124,'[1]H S23'!$BE$9:$CU$60,33,FALSE)</f>
        <v/>
      </c>
      <c r="T1124" s="75" t="str">
        <f>VLOOKUP('[1]Cumul H'!$C1124,'[1]H S23'!$BE$9:$CU$60,35,FALSE)</f>
        <v/>
      </c>
      <c r="U1124" s="75" t="str">
        <f>VLOOKUP('[1]Cumul H'!$C1124,'[1]H S23'!$BE$9:$CU$60,36,FALSE)</f>
        <v/>
      </c>
      <c r="V1124" s="76" t="str">
        <f t="shared" si="173"/>
        <v/>
      </c>
      <c r="W1124" s="76" t="str" cm="1">
        <f t="array" ref="W1124">IFERROR(_xlfn.IFS(V1124="","",V1124=39,"",V1124&gt;39,V1124-39),"")</f>
        <v/>
      </c>
      <c r="X1124" s="76" t="str">
        <f t="shared" si="174"/>
        <v/>
      </c>
      <c r="Y1124" s="76" t="str">
        <f t="shared" si="175"/>
        <v/>
      </c>
      <c r="Z1124" s="76" t="str">
        <f t="shared" si="176"/>
        <v/>
      </c>
      <c r="AA1124" s="77" t="str">
        <f t="shared" si="177"/>
        <v/>
      </c>
      <c r="AB1124" s="76" t="str">
        <f t="shared" si="178"/>
        <v/>
      </c>
      <c r="AC1124" s="74" t="str">
        <f>VLOOKUP('[1]Cumul H'!$C1124,'[1]H S23'!$BE$9:$CU$60,37,FALSE)</f>
        <v/>
      </c>
      <c r="AD1124" s="74" t="str">
        <f>VLOOKUP('[1]Cumul H'!$C1124,'[1]H S23'!$BE$9:$CU$60,38,FALSE)</f>
        <v/>
      </c>
      <c r="AE1124" s="74" t="str">
        <f>VLOOKUP('[1]Cumul H'!$C1124,'[1]H S23'!$BE$9:$CU$60,39,FALSE)</f>
        <v/>
      </c>
      <c r="AF1124" s="74" t="str">
        <f>VLOOKUP('[1]Cumul H'!$C1124,'[1]H S23'!$BE$9:$CU$60,40,FALSE)</f>
        <v/>
      </c>
      <c r="AG1124" s="74" t="str">
        <f>VLOOKUP('[1]Cumul H'!$C1124,'[1]H S23'!$BE$9:$CU$60,41,FALSE)</f>
        <v/>
      </c>
      <c r="AH1124" s="74" t="str">
        <f>VLOOKUP('[1]Cumul H'!$C1124,'[1]H S23'!$BE$9:$CU$60,42,FALSE)</f>
        <v/>
      </c>
      <c r="AI1124" s="74">
        <f>SUM('[1]Cumul H'!$AE1124:$AH1124)</f>
        <v>0</v>
      </c>
      <c r="AJ1124" s="72" t="str" cm="1">
        <f t="array" ref="AJ1124">IF(E1124="INTERIM",_xlfn.IFS(J1124="NON",$AK$2,J1124="OUI",$AK$3),"")</f>
        <v/>
      </c>
      <c r="AK1124" s="68" t="str">
        <f t="shared" si="170"/>
        <v/>
      </c>
      <c r="AL1124" s="68" t="str">
        <f>IF(V1124="","",IF(V1124-Tableau3[[#This Row],[Heure sans Majoration]]&lt;0,0,V1124-Tableau3[[#This Row],[Heure sans Majoration]]))</f>
        <v/>
      </c>
      <c r="AM1124" s="68" t="str">
        <f t="shared" si="179"/>
        <v/>
      </c>
      <c r="AN1124" s="68" t="str">
        <f t="shared" si="171"/>
        <v/>
      </c>
      <c r="AO1124" s="68" t="str">
        <f t="shared" si="172"/>
        <v/>
      </c>
      <c r="AP1124" s="72" t="str">
        <f>IF(C1124="","",IF(F1124=0,"",(V1124*Tableau3[[#This Row],[Salaire Horaire]]*Tableau3[[#This Row],[Coef Multi]])))</f>
        <v/>
      </c>
      <c r="AQ1124" s="72" t="str">
        <f>IF(C1124="","",IF(F1124=0,"",(Tableau3[[#This Row],[Heure avec majoration]]*Tableau3[[#This Row],[Salaire Horaire]]*Tableau3[[#This Row],[Coef Multi]]*25%)))</f>
        <v/>
      </c>
    </row>
    <row r="1125" spans="2:43" ht="15" thickBot="1" x14ac:dyDescent="0.35">
      <c r="B1125" s="73" t="s">
        <v>105</v>
      </c>
      <c r="C1125" s="74" t="str">
        <f>IF('[1]H S23'!BE16="","",'[1]H S23'!BE16)</f>
        <v/>
      </c>
      <c r="D1125" s="74" t="str">
        <f>IF(C1125="","",VLOOKUP(C1125,[1]!Tableau1[#All],5,FALSE))</f>
        <v/>
      </c>
      <c r="E1125" s="74" t="str">
        <f>IF(C1125="","",VLOOKUP(C1125,[1]!Tableau1[#All],11,FALSE))</f>
        <v/>
      </c>
      <c r="F1125" s="74" t="str">
        <f>IFERROR(IF(C1125="","",VLOOKUP(C1125,[1]!Tableau1[#All],12,FALSE)),"")</f>
        <v/>
      </c>
      <c r="G1125" s="74" t="str">
        <f>IFERROR(IF(C1125="","",VLOOKUP(C1125,[1]!Tableau1[#All],6,FALSE)),"")</f>
        <v/>
      </c>
      <c r="H1125" s="74" t="str">
        <f>IFERROR(IF(C1125="","",VLOOKUP(C1125,[1]!Tableau1[#All],13,FALSE)),"")</f>
        <v/>
      </c>
      <c r="I1125" s="74" t="str">
        <f>IFERROR(IF(C1125="","",VLOOKUP(C1125,[1]!Tableau1[#All],14,FALSE)),"")</f>
        <v/>
      </c>
      <c r="J1125" s="74" t="str">
        <f>IFERROR(IF(C1125="","",VLOOKUP(C1125,[1]!Tableau1[#All],8,FALSE)),"")</f>
        <v/>
      </c>
      <c r="K1125" s="75" t="str">
        <f>VLOOKUP('[1]Cumul H'!$C1125,'[1]H S23'!$BE$9:$CU$60,6,FALSE)</f>
        <v/>
      </c>
      <c r="L1125" s="75" t="str">
        <f>VLOOKUP('[1]Cumul H'!$C1125,'[1]H S23'!$BE$9:$CU$60,10,FALSE)</f>
        <v/>
      </c>
      <c r="M1125" s="75" t="str">
        <f>VLOOKUP('[1]Cumul H'!$C1125,'[1]H S23'!$BE$9:$CU$60,14,FALSE)</f>
        <v/>
      </c>
      <c r="N1125" s="75" t="str">
        <f>VLOOKUP('[1]Cumul H'!$C1125,'[1]H S23'!$BE$9:$CU$60,18,FALSE)</f>
        <v/>
      </c>
      <c r="O1125" s="75" t="str">
        <f>VLOOKUP('[1]Cumul H'!$C1125,'[1]H S23'!$BE$9:$CU$60,22,FALSE)</f>
        <v/>
      </c>
      <c r="P1125" s="75" t="str">
        <f>VLOOKUP('[1]Cumul H'!$C1125,'[1]H S23'!$BE$9:$CU$60,26,FALSE)</f>
        <v/>
      </c>
      <c r="Q1125" s="75" t="str">
        <f>VLOOKUP('[1]Cumul H'!$C1125,'[1]H S23'!$BE$9:$CU$60,30,FALSE)</f>
        <v/>
      </c>
      <c r="R1125" s="75" t="str">
        <f>VLOOKUP('[1]Cumul H'!$C1125,'[1]H S23'!$BE$9:$CU$60,34,FALSE)</f>
        <v/>
      </c>
      <c r="S1125" s="75" t="str">
        <f>VLOOKUP('[1]Cumul H'!$C1125,'[1]H S23'!$BE$9:$CU$60,33,FALSE)</f>
        <v/>
      </c>
      <c r="T1125" s="75" t="str">
        <f>VLOOKUP('[1]Cumul H'!$C1125,'[1]H S23'!$BE$9:$CU$60,35,FALSE)</f>
        <v/>
      </c>
      <c r="U1125" s="75" t="str">
        <f>VLOOKUP('[1]Cumul H'!$C1125,'[1]H S23'!$BE$9:$CU$60,36,FALSE)</f>
        <v/>
      </c>
      <c r="V1125" s="76" t="str">
        <f t="shared" si="173"/>
        <v/>
      </c>
      <c r="W1125" s="76" t="str" cm="1">
        <f t="array" ref="W1125">IFERROR(_xlfn.IFS(V1125="","",V1125=39,"",V1125&gt;39,V1125-39),"")</f>
        <v/>
      </c>
      <c r="X1125" s="76" t="str">
        <f t="shared" si="174"/>
        <v/>
      </c>
      <c r="Y1125" s="76" t="str">
        <f t="shared" si="175"/>
        <v/>
      </c>
      <c r="Z1125" s="76" t="str">
        <f t="shared" si="176"/>
        <v/>
      </c>
      <c r="AA1125" s="77" t="str">
        <f t="shared" si="177"/>
        <v/>
      </c>
      <c r="AB1125" s="76" t="str">
        <f t="shared" si="178"/>
        <v/>
      </c>
      <c r="AC1125" s="74" t="str">
        <f>VLOOKUP('[1]Cumul H'!$C1125,'[1]H S23'!$BE$9:$CU$60,37,FALSE)</f>
        <v/>
      </c>
      <c r="AD1125" s="74" t="str">
        <f>VLOOKUP('[1]Cumul H'!$C1125,'[1]H S23'!$BE$9:$CU$60,38,FALSE)</f>
        <v/>
      </c>
      <c r="AE1125" s="74" t="str">
        <f>VLOOKUP('[1]Cumul H'!$C1125,'[1]H S23'!$BE$9:$CU$60,39,FALSE)</f>
        <v/>
      </c>
      <c r="AF1125" s="74" t="str">
        <f>VLOOKUP('[1]Cumul H'!$C1125,'[1]H S23'!$BE$9:$CU$60,40,FALSE)</f>
        <v/>
      </c>
      <c r="AG1125" s="74" t="str">
        <f>VLOOKUP('[1]Cumul H'!$C1125,'[1]H S23'!$BE$9:$CU$60,41,FALSE)</f>
        <v/>
      </c>
      <c r="AH1125" s="74" t="str">
        <f>VLOOKUP('[1]Cumul H'!$C1125,'[1]H S23'!$BE$9:$CU$60,42,FALSE)</f>
        <v/>
      </c>
      <c r="AI1125" s="74">
        <f>SUM('[1]Cumul H'!$AE1125:$AH1125)</f>
        <v>0</v>
      </c>
      <c r="AJ1125" s="78" t="str" cm="1">
        <f t="array" ref="AJ1125">IF(E1125="INTERIM",_xlfn.IFS(J1125="NON",$AK$2,J1125="OUI",$AK$3),"")</f>
        <v/>
      </c>
      <c r="AK1125" s="74" t="str">
        <f t="shared" si="170"/>
        <v/>
      </c>
      <c r="AL1125" s="74" t="str">
        <f>IF(V1125="","",IF(V1125-Tableau3[[#This Row],[Heure sans Majoration]]&lt;0,0,V1125-Tableau3[[#This Row],[Heure sans Majoration]]))</f>
        <v/>
      </c>
      <c r="AM1125" s="74" t="str">
        <f t="shared" si="179"/>
        <v/>
      </c>
      <c r="AN1125" s="74" t="str">
        <f t="shared" si="171"/>
        <v/>
      </c>
      <c r="AO1125" s="74" t="str">
        <f t="shared" si="172"/>
        <v/>
      </c>
      <c r="AP1125" s="78" t="str">
        <f>IF(C1125="","",IF(F1125=0,"",(V1125*Tableau3[[#This Row],[Salaire Horaire]]*Tableau3[[#This Row],[Coef Multi]])))</f>
        <v/>
      </c>
      <c r="AQ1125" s="78" t="str">
        <f>IF(C1125="","",IF(F1125=0,"",(Tableau3[[#This Row],[Heure avec majoration]]*Tableau3[[#This Row],[Salaire Horaire]]*Tableau3[[#This Row],[Coef Multi]]*25%)))</f>
        <v/>
      </c>
    </row>
    <row r="1126" spans="2:43" ht="15" thickTop="1" x14ac:dyDescent="0.3">
      <c r="B1126" s="73" t="s">
        <v>105</v>
      </c>
      <c r="C1126" s="74" t="str">
        <f>IF('[1]H S23'!BE17="","",'[1]H S23'!BE17)</f>
        <v/>
      </c>
      <c r="D1126" s="74" t="str">
        <f>IF(C1126="","",VLOOKUP(C1126,[1]!Tableau1[#All],5,FALSE))</f>
        <v/>
      </c>
      <c r="E1126" s="74" t="str">
        <f>IF(C1126="","",VLOOKUP(C1126,[1]!Tableau1[#All],11,FALSE))</f>
        <v/>
      </c>
      <c r="F1126" s="74" t="str">
        <f>IFERROR(IF(C1126="","",VLOOKUP(C1126,[1]!Tableau1[#All],12,FALSE)),"")</f>
        <v/>
      </c>
      <c r="G1126" s="74" t="str">
        <f>IFERROR(IF(C1126="","",VLOOKUP(C1126,[1]!Tableau1[#All],6,FALSE)),"")</f>
        <v/>
      </c>
      <c r="H1126" s="74" t="str">
        <f>IFERROR(IF(C1126="","",VLOOKUP(C1126,[1]!Tableau1[#All],13,FALSE)),"")</f>
        <v/>
      </c>
      <c r="I1126" s="74" t="str">
        <f>IFERROR(IF(C1126="","",VLOOKUP(C1126,[1]!Tableau1[#All],14,FALSE)),"")</f>
        <v/>
      </c>
      <c r="J1126" s="74" t="str">
        <f>IFERROR(IF(C1126="","",VLOOKUP(C1126,[1]!Tableau1[#All],8,FALSE)),"")</f>
        <v/>
      </c>
      <c r="K1126" s="75" t="str">
        <f>VLOOKUP('[1]Cumul H'!$C1126,'[1]H S23'!$BE$9:$CU$60,6,FALSE)</f>
        <v/>
      </c>
      <c r="L1126" s="75" t="str">
        <f>VLOOKUP('[1]Cumul H'!$C1126,'[1]H S23'!$BE$9:$CU$60,10,FALSE)</f>
        <v/>
      </c>
      <c r="M1126" s="75" t="str">
        <f>VLOOKUP('[1]Cumul H'!$C1126,'[1]H S23'!$BE$9:$CU$60,14,FALSE)</f>
        <v/>
      </c>
      <c r="N1126" s="75" t="str">
        <f>VLOOKUP('[1]Cumul H'!$C1126,'[1]H S23'!$BE$9:$CU$60,18,FALSE)</f>
        <v/>
      </c>
      <c r="O1126" s="75" t="str">
        <f>VLOOKUP('[1]Cumul H'!$C1126,'[1]H S23'!$BE$9:$CU$60,22,FALSE)</f>
        <v/>
      </c>
      <c r="P1126" s="75" t="str">
        <f>VLOOKUP('[1]Cumul H'!$C1126,'[1]H S23'!$BE$9:$CU$60,26,FALSE)</f>
        <v/>
      </c>
      <c r="Q1126" s="75" t="str">
        <f>VLOOKUP('[1]Cumul H'!$C1126,'[1]H S23'!$BE$9:$CU$60,30,FALSE)</f>
        <v/>
      </c>
      <c r="R1126" s="75" t="str">
        <f>VLOOKUP('[1]Cumul H'!$C1126,'[1]H S23'!$BE$9:$CU$60,34,FALSE)</f>
        <v/>
      </c>
      <c r="S1126" s="75" t="str">
        <f>VLOOKUP('[1]Cumul H'!$C1126,'[1]H S23'!$BE$9:$CU$60,33,FALSE)</f>
        <v/>
      </c>
      <c r="T1126" s="75" t="str">
        <f>VLOOKUP('[1]Cumul H'!$C1126,'[1]H S23'!$BE$9:$CU$60,35,FALSE)</f>
        <v/>
      </c>
      <c r="U1126" s="75" t="str">
        <f>VLOOKUP('[1]Cumul H'!$C1126,'[1]H S23'!$BE$9:$CU$60,36,FALSE)</f>
        <v/>
      </c>
      <c r="V1126" s="76" t="str">
        <f t="shared" si="173"/>
        <v/>
      </c>
      <c r="W1126" s="76" t="str" cm="1">
        <f t="array" ref="W1126">IFERROR(_xlfn.IFS(V1126="","",V1126=39,"",V1126&gt;39,V1126-39),"")</f>
        <v/>
      </c>
      <c r="X1126" s="76" t="str">
        <f t="shared" si="174"/>
        <v/>
      </c>
      <c r="Y1126" s="76" t="str">
        <f t="shared" si="175"/>
        <v/>
      </c>
      <c r="Z1126" s="76" t="str">
        <f t="shared" si="176"/>
        <v/>
      </c>
      <c r="AA1126" s="77" t="str">
        <f t="shared" si="177"/>
        <v/>
      </c>
      <c r="AB1126" s="76" t="str">
        <f t="shared" si="178"/>
        <v/>
      </c>
      <c r="AC1126" s="74" t="str">
        <f>VLOOKUP('[1]Cumul H'!$C1126,'[1]H S23'!$BE$9:$CU$60,37,FALSE)</f>
        <v/>
      </c>
      <c r="AD1126" s="74" t="str">
        <f>VLOOKUP('[1]Cumul H'!$C1126,'[1]H S23'!$BE$9:$CU$60,38,FALSE)</f>
        <v/>
      </c>
      <c r="AE1126" s="74" t="str">
        <f>VLOOKUP('[1]Cumul H'!$C1126,'[1]H S23'!$BE$9:$CU$60,39,FALSE)</f>
        <v/>
      </c>
      <c r="AF1126" s="74" t="str">
        <f>VLOOKUP('[1]Cumul H'!$C1126,'[1]H S23'!$BE$9:$CU$60,40,FALSE)</f>
        <v/>
      </c>
      <c r="AG1126" s="74" t="str">
        <f>VLOOKUP('[1]Cumul H'!$C1126,'[1]H S23'!$BE$9:$CU$60,41,FALSE)</f>
        <v/>
      </c>
      <c r="AH1126" s="74" t="str">
        <f>VLOOKUP('[1]Cumul H'!$C1126,'[1]H S23'!$BE$9:$CU$60,42,FALSE)</f>
        <v/>
      </c>
      <c r="AI1126" s="74">
        <f>SUM('[1]Cumul H'!$AE1126:$AH1126)</f>
        <v>0</v>
      </c>
      <c r="AJ1126" s="72" t="str" cm="1">
        <f t="array" ref="AJ1126">IF(E1126="INTERIM",_xlfn.IFS(J1126="NON",$AK$2,J1126="OUI",$AK$3),"")</f>
        <v/>
      </c>
      <c r="AK1126" s="68" t="str">
        <f t="shared" si="170"/>
        <v/>
      </c>
      <c r="AL1126" s="68" t="str">
        <f>IF(V1126="","",IF(V1126-Tableau3[[#This Row],[Heure sans Majoration]]&lt;0,0,V1126-Tableau3[[#This Row],[Heure sans Majoration]]))</f>
        <v/>
      </c>
      <c r="AM1126" s="68" t="str">
        <f t="shared" si="179"/>
        <v/>
      </c>
      <c r="AN1126" s="68" t="str">
        <f t="shared" si="171"/>
        <v/>
      </c>
      <c r="AO1126" s="68" t="str">
        <f t="shared" si="172"/>
        <v/>
      </c>
      <c r="AP1126" s="72" t="str">
        <f>IF(C1126="","",IF(F1126=0,"",(V1126*Tableau3[[#This Row],[Salaire Horaire]]*Tableau3[[#This Row],[Coef Multi]])))</f>
        <v/>
      </c>
      <c r="AQ1126" s="72" t="str">
        <f>IF(C1126="","",IF(F1126=0,"",(Tableau3[[#This Row],[Heure avec majoration]]*Tableau3[[#This Row],[Salaire Horaire]]*Tableau3[[#This Row],[Coef Multi]]*25%)))</f>
        <v/>
      </c>
    </row>
    <row r="1127" spans="2:43" ht="15" thickBot="1" x14ac:dyDescent="0.35">
      <c r="B1127" s="73" t="s">
        <v>105</v>
      </c>
      <c r="C1127" s="74" t="str">
        <f>IF('[1]H S23'!BE18="","",'[1]H S23'!BE18)</f>
        <v/>
      </c>
      <c r="D1127" s="74" t="str">
        <f>IF(C1127="","",VLOOKUP(C1127,[1]!Tableau1[#All],5,FALSE))</f>
        <v/>
      </c>
      <c r="E1127" s="74" t="str">
        <f>IF(C1127="","",VLOOKUP(C1127,[1]!Tableau1[#All],11,FALSE))</f>
        <v/>
      </c>
      <c r="F1127" s="74" t="str">
        <f>IFERROR(IF(C1127="","",VLOOKUP(C1127,[1]!Tableau1[#All],12,FALSE)),"")</f>
        <v/>
      </c>
      <c r="G1127" s="74" t="str">
        <f>IFERROR(IF(C1127="","",VLOOKUP(C1127,[1]!Tableau1[#All],6,FALSE)),"")</f>
        <v/>
      </c>
      <c r="H1127" s="74" t="str">
        <f>IFERROR(IF(C1127="","",VLOOKUP(C1127,[1]!Tableau1[#All],13,FALSE)),"")</f>
        <v/>
      </c>
      <c r="I1127" s="74" t="str">
        <f>IFERROR(IF(C1127="","",VLOOKUP(C1127,[1]!Tableau1[#All],14,FALSE)),"")</f>
        <v/>
      </c>
      <c r="J1127" s="74" t="str">
        <f>IFERROR(IF(C1127="","",VLOOKUP(C1127,[1]!Tableau1[#All],8,FALSE)),"")</f>
        <v/>
      </c>
      <c r="K1127" s="75" t="str">
        <f>VLOOKUP('[1]Cumul H'!$C1127,'[1]H S23'!$BE$9:$CU$60,6,FALSE)</f>
        <v/>
      </c>
      <c r="L1127" s="75" t="str">
        <f>VLOOKUP('[1]Cumul H'!$C1127,'[1]H S23'!$BE$9:$CU$60,10,FALSE)</f>
        <v/>
      </c>
      <c r="M1127" s="75" t="str">
        <f>VLOOKUP('[1]Cumul H'!$C1127,'[1]H S23'!$BE$9:$CU$60,14,FALSE)</f>
        <v/>
      </c>
      <c r="N1127" s="75" t="str">
        <f>VLOOKUP('[1]Cumul H'!$C1127,'[1]H S23'!$BE$9:$CU$60,18,FALSE)</f>
        <v/>
      </c>
      <c r="O1127" s="75" t="str">
        <f>VLOOKUP('[1]Cumul H'!$C1127,'[1]H S23'!$BE$9:$CU$60,22,FALSE)</f>
        <v/>
      </c>
      <c r="P1127" s="75" t="str">
        <f>VLOOKUP('[1]Cumul H'!$C1127,'[1]H S23'!$BE$9:$CU$60,26,FALSE)</f>
        <v/>
      </c>
      <c r="Q1127" s="75" t="str">
        <f>VLOOKUP('[1]Cumul H'!$C1127,'[1]H S23'!$BE$9:$CU$60,30,FALSE)</f>
        <v/>
      </c>
      <c r="R1127" s="75" t="str">
        <f>VLOOKUP('[1]Cumul H'!$C1127,'[1]H S23'!$BE$9:$CU$60,34,FALSE)</f>
        <v/>
      </c>
      <c r="S1127" s="75" t="str">
        <f>VLOOKUP('[1]Cumul H'!$C1127,'[1]H S23'!$BE$9:$CU$60,33,FALSE)</f>
        <v/>
      </c>
      <c r="T1127" s="75" t="str">
        <f>VLOOKUP('[1]Cumul H'!$C1127,'[1]H S23'!$BE$9:$CU$60,35,FALSE)</f>
        <v/>
      </c>
      <c r="U1127" s="75" t="str">
        <f>VLOOKUP('[1]Cumul H'!$C1127,'[1]H S23'!$BE$9:$CU$60,36,FALSE)</f>
        <v/>
      </c>
      <c r="V1127" s="76" t="str">
        <f t="shared" si="173"/>
        <v/>
      </c>
      <c r="W1127" s="76" t="str" cm="1">
        <f t="array" ref="W1127">IFERROR(_xlfn.IFS(V1127="","",V1127=39,"",V1127&gt;39,V1127-39),"")</f>
        <v/>
      </c>
      <c r="X1127" s="76" t="str">
        <f t="shared" si="174"/>
        <v/>
      </c>
      <c r="Y1127" s="76" t="str">
        <f t="shared" si="175"/>
        <v/>
      </c>
      <c r="Z1127" s="76" t="str">
        <f t="shared" si="176"/>
        <v/>
      </c>
      <c r="AA1127" s="77" t="str">
        <f t="shared" si="177"/>
        <v/>
      </c>
      <c r="AB1127" s="76" t="str">
        <f t="shared" si="178"/>
        <v/>
      </c>
      <c r="AC1127" s="74" t="str">
        <f>VLOOKUP('[1]Cumul H'!$C1127,'[1]H S23'!$BE$9:$CU$60,37,FALSE)</f>
        <v/>
      </c>
      <c r="AD1127" s="74" t="str">
        <f>VLOOKUP('[1]Cumul H'!$C1127,'[1]H S23'!$BE$9:$CU$60,38,FALSE)</f>
        <v/>
      </c>
      <c r="AE1127" s="74" t="str">
        <f>VLOOKUP('[1]Cumul H'!$C1127,'[1]H S23'!$BE$9:$CU$60,39,FALSE)</f>
        <v/>
      </c>
      <c r="AF1127" s="74" t="str">
        <f>VLOOKUP('[1]Cumul H'!$C1127,'[1]H S23'!$BE$9:$CU$60,40,FALSE)</f>
        <v/>
      </c>
      <c r="AG1127" s="74" t="str">
        <f>VLOOKUP('[1]Cumul H'!$C1127,'[1]H S23'!$BE$9:$CU$60,41,FALSE)</f>
        <v/>
      </c>
      <c r="AH1127" s="74" t="str">
        <f>VLOOKUP('[1]Cumul H'!$C1127,'[1]H S23'!$BE$9:$CU$60,42,FALSE)</f>
        <v/>
      </c>
      <c r="AI1127" s="74">
        <f>SUM('[1]Cumul H'!$AE1127:$AH1127)</f>
        <v>0</v>
      </c>
      <c r="AJ1127" s="78" t="str" cm="1">
        <f t="array" ref="AJ1127">IF(E1127="INTERIM",_xlfn.IFS(J1127="NON",$AK$2,J1127="OUI",$AK$3),"")</f>
        <v/>
      </c>
      <c r="AK1127" s="74" t="str">
        <f t="shared" si="170"/>
        <v/>
      </c>
      <c r="AL1127" s="74" t="str">
        <f>IF(V1127="","",IF(V1127-Tableau3[[#This Row],[Heure sans Majoration]]&lt;0,0,V1127-Tableau3[[#This Row],[Heure sans Majoration]]))</f>
        <v/>
      </c>
      <c r="AM1127" s="74" t="str">
        <f t="shared" si="179"/>
        <v/>
      </c>
      <c r="AN1127" s="74" t="str">
        <f t="shared" si="171"/>
        <v/>
      </c>
      <c r="AO1127" s="74" t="str">
        <f t="shared" si="172"/>
        <v/>
      </c>
      <c r="AP1127" s="78" t="str">
        <f>IF(C1127="","",IF(F1127=0,"",(V1127*Tableau3[[#This Row],[Salaire Horaire]]*Tableau3[[#This Row],[Coef Multi]])))</f>
        <v/>
      </c>
      <c r="AQ1127" s="78" t="str">
        <f>IF(C1127="","",IF(F1127=0,"",(Tableau3[[#This Row],[Heure avec majoration]]*Tableau3[[#This Row],[Salaire Horaire]]*Tableau3[[#This Row],[Coef Multi]]*25%)))</f>
        <v/>
      </c>
    </row>
    <row r="1128" spans="2:43" ht="15" thickTop="1" x14ac:dyDescent="0.3">
      <c r="B1128" s="73" t="s">
        <v>105</v>
      </c>
      <c r="C1128" s="74" t="str">
        <f>IF('[1]H S23'!BE19="","",'[1]H S23'!BE19)</f>
        <v/>
      </c>
      <c r="D1128" s="74" t="str">
        <f>IF(C1128="","",VLOOKUP(C1128,[1]!Tableau1[#All],5,FALSE))</f>
        <v/>
      </c>
      <c r="E1128" s="74" t="str">
        <f>IF(C1128="","",VLOOKUP(C1128,[1]!Tableau1[#All],11,FALSE))</f>
        <v/>
      </c>
      <c r="F1128" s="74" t="str">
        <f>IFERROR(IF(C1128="","",VLOOKUP(C1128,[1]!Tableau1[#All],12,FALSE)),"")</f>
        <v/>
      </c>
      <c r="G1128" s="74" t="str">
        <f>IFERROR(IF(C1128="","",VLOOKUP(C1128,[1]!Tableau1[#All],6,FALSE)),"")</f>
        <v/>
      </c>
      <c r="H1128" s="74" t="str">
        <f>IFERROR(IF(C1128="","",VLOOKUP(C1128,[1]!Tableau1[#All],13,FALSE)),"")</f>
        <v/>
      </c>
      <c r="I1128" s="74" t="str">
        <f>IFERROR(IF(C1128="","",VLOOKUP(C1128,[1]!Tableau1[#All],14,FALSE)),"")</f>
        <v/>
      </c>
      <c r="J1128" s="74" t="str">
        <f>IFERROR(IF(C1128="","",VLOOKUP(C1128,[1]!Tableau1[#All],8,FALSE)),"")</f>
        <v/>
      </c>
      <c r="K1128" s="75" t="str">
        <f>VLOOKUP('[1]Cumul H'!$C1128,'[1]H S23'!$BE$9:$CU$60,6,FALSE)</f>
        <v/>
      </c>
      <c r="L1128" s="75" t="str">
        <f>VLOOKUP('[1]Cumul H'!$C1128,'[1]H S23'!$BE$9:$CU$60,10,FALSE)</f>
        <v/>
      </c>
      <c r="M1128" s="75" t="str">
        <f>VLOOKUP('[1]Cumul H'!$C1128,'[1]H S23'!$BE$9:$CU$60,14,FALSE)</f>
        <v/>
      </c>
      <c r="N1128" s="75" t="str">
        <f>VLOOKUP('[1]Cumul H'!$C1128,'[1]H S23'!$BE$9:$CU$60,18,FALSE)</f>
        <v/>
      </c>
      <c r="O1128" s="75" t="str">
        <f>VLOOKUP('[1]Cumul H'!$C1128,'[1]H S23'!$BE$9:$CU$60,22,FALSE)</f>
        <v/>
      </c>
      <c r="P1128" s="75" t="str">
        <f>VLOOKUP('[1]Cumul H'!$C1128,'[1]H S23'!$BE$9:$CU$60,26,FALSE)</f>
        <v/>
      </c>
      <c r="Q1128" s="75" t="str">
        <f>VLOOKUP('[1]Cumul H'!$C1128,'[1]H S23'!$BE$9:$CU$60,30,FALSE)</f>
        <v/>
      </c>
      <c r="R1128" s="75" t="str">
        <f>VLOOKUP('[1]Cumul H'!$C1128,'[1]H S23'!$BE$9:$CU$60,34,FALSE)</f>
        <v/>
      </c>
      <c r="S1128" s="75" t="str">
        <f>VLOOKUP('[1]Cumul H'!$C1128,'[1]H S23'!$BE$9:$CU$60,33,FALSE)</f>
        <v/>
      </c>
      <c r="T1128" s="75" t="str">
        <f>VLOOKUP('[1]Cumul H'!$C1128,'[1]H S23'!$BE$9:$CU$60,35,FALSE)</f>
        <v/>
      </c>
      <c r="U1128" s="75" t="str">
        <f>VLOOKUP('[1]Cumul H'!$C1128,'[1]H S23'!$BE$9:$CU$60,36,FALSE)</f>
        <v/>
      </c>
      <c r="V1128" s="76" t="str">
        <f t="shared" si="173"/>
        <v/>
      </c>
      <c r="W1128" s="76" t="str" cm="1">
        <f t="array" ref="W1128">IFERROR(_xlfn.IFS(V1128="","",V1128=39,"",V1128&gt;39,V1128-39),"")</f>
        <v/>
      </c>
      <c r="X1128" s="76" t="str">
        <f t="shared" si="174"/>
        <v/>
      </c>
      <c r="Y1128" s="76" t="str">
        <f t="shared" si="175"/>
        <v/>
      </c>
      <c r="Z1128" s="76" t="str">
        <f t="shared" si="176"/>
        <v/>
      </c>
      <c r="AA1128" s="77" t="str">
        <f t="shared" si="177"/>
        <v/>
      </c>
      <c r="AB1128" s="76" t="str">
        <f t="shared" si="178"/>
        <v/>
      </c>
      <c r="AC1128" s="74" t="str">
        <f>VLOOKUP('[1]Cumul H'!$C1128,'[1]H S23'!$BE$9:$CU$60,37,FALSE)</f>
        <v/>
      </c>
      <c r="AD1128" s="74" t="str">
        <f>VLOOKUP('[1]Cumul H'!$C1128,'[1]H S23'!$BE$9:$CU$60,38,FALSE)</f>
        <v/>
      </c>
      <c r="AE1128" s="74" t="str">
        <f>VLOOKUP('[1]Cumul H'!$C1128,'[1]H S23'!$BE$9:$CU$60,39,FALSE)</f>
        <v/>
      </c>
      <c r="AF1128" s="74" t="str">
        <f>VLOOKUP('[1]Cumul H'!$C1128,'[1]H S23'!$BE$9:$CU$60,40,FALSE)</f>
        <v/>
      </c>
      <c r="AG1128" s="74" t="str">
        <f>VLOOKUP('[1]Cumul H'!$C1128,'[1]H S23'!$BE$9:$CU$60,41,FALSE)</f>
        <v/>
      </c>
      <c r="AH1128" s="74" t="str">
        <f>VLOOKUP('[1]Cumul H'!$C1128,'[1]H S23'!$BE$9:$CU$60,42,FALSE)</f>
        <v/>
      </c>
      <c r="AI1128" s="74">
        <f>SUM('[1]Cumul H'!$AE1128:$AH1128)</f>
        <v>0</v>
      </c>
      <c r="AJ1128" s="72" t="str" cm="1">
        <f t="array" ref="AJ1128">IF(E1128="INTERIM",_xlfn.IFS(J1128="NON",$AK$2,J1128="OUI",$AK$3),"")</f>
        <v/>
      </c>
      <c r="AK1128" s="68" t="str">
        <f t="shared" si="170"/>
        <v/>
      </c>
      <c r="AL1128" s="68" t="str">
        <f>IF(V1128="","",IF(V1128-Tableau3[[#This Row],[Heure sans Majoration]]&lt;0,0,V1128-Tableau3[[#This Row],[Heure sans Majoration]]))</f>
        <v/>
      </c>
      <c r="AM1128" s="68" t="str">
        <f t="shared" si="179"/>
        <v/>
      </c>
      <c r="AN1128" s="68" t="str">
        <f t="shared" si="171"/>
        <v/>
      </c>
      <c r="AO1128" s="68" t="str">
        <f t="shared" si="172"/>
        <v/>
      </c>
      <c r="AP1128" s="72" t="str">
        <f>IF(C1128="","",IF(F1128=0,"",(V1128*Tableau3[[#This Row],[Salaire Horaire]]*Tableau3[[#This Row],[Coef Multi]])))</f>
        <v/>
      </c>
      <c r="AQ1128" s="72" t="str">
        <f>IF(C1128="","",IF(F1128=0,"",(Tableau3[[#This Row],[Heure avec majoration]]*Tableau3[[#This Row],[Salaire Horaire]]*Tableau3[[#This Row],[Coef Multi]]*25%)))</f>
        <v/>
      </c>
    </row>
    <row r="1129" spans="2:43" ht="15" thickBot="1" x14ac:dyDescent="0.35">
      <c r="B1129" s="73" t="s">
        <v>105</v>
      </c>
      <c r="C1129" s="74" t="str">
        <f>IF('[1]H S23'!BE20="","",'[1]H S23'!BE20)</f>
        <v/>
      </c>
      <c r="D1129" s="74" t="str">
        <f>IF(C1129="","",VLOOKUP(C1129,[1]!Tableau1[#All],5,FALSE))</f>
        <v/>
      </c>
      <c r="E1129" s="74" t="str">
        <f>IF(C1129="","",VLOOKUP(C1129,[1]!Tableau1[#All],11,FALSE))</f>
        <v/>
      </c>
      <c r="F1129" s="74" t="str">
        <f>IFERROR(IF(C1129="","",VLOOKUP(C1129,[1]!Tableau1[#All],12,FALSE)),"")</f>
        <v/>
      </c>
      <c r="G1129" s="74" t="str">
        <f>IFERROR(IF(C1129="","",VLOOKUP(C1129,[1]!Tableau1[#All],6,FALSE)),"")</f>
        <v/>
      </c>
      <c r="H1129" s="74" t="str">
        <f>IFERROR(IF(C1129="","",VLOOKUP(C1129,[1]!Tableau1[#All],13,FALSE)),"")</f>
        <v/>
      </c>
      <c r="I1129" s="74" t="str">
        <f>IFERROR(IF(C1129="","",VLOOKUP(C1129,[1]!Tableau1[#All],14,FALSE)),"")</f>
        <v/>
      </c>
      <c r="J1129" s="74" t="str">
        <f>IFERROR(IF(C1129="","",VLOOKUP(C1129,[1]!Tableau1[#All],8,FALSE)),"")</f>
        <v/>
      </c>
      <c r="K1129" s="75" t="str">
        <f>VLOOKUP('[1]Cumul H'!$C1129,'[1]H S23'!$BE$9:$CU$60,6,FALSE)</f>
        <v/>
      </c>
      <c r="L1129" s="75" t="str">
        <f>VLOOKUP('[1]Cumul H'!$C1129,'[1]H S23'!$BE$9:$CU$60,10,FALSE)</f>
        <v/>
      </c>
      <c r="M1129" s="75" t="str">
        <f>VLOOKUP('[1]Cumul H'!$C1129,'[1]H S23'!$BE$9:$CU$60,14,FALSE)</f>
        <v/>
      </c>
      <c r="N1129" s="75" t="str">
        <f>VLOOKUP('[1]Cumul H'!$C1129,'[1]H S23'!$BE$9:$CU$60,18,FALSE)</f>
        <v/>
      </c>
      <c r="O1129" s="75" t="str">
        <f>VLOOKUP('[1]Cumul H'!$C1129,'[1]H S23'!$BE$9:$CU$60,22,FALSE)</f>
        <v/>
      </c>
      <c r="P1129" s="75" t="str">
        <f>VLOOKUP('[1]Cumul H'!$C1129,'[1]H S23'!$BE$9:$CU$60,26,FALSE)</f>
        <v/>
      </c>
      <c r="Q1129" s="75" t="str">
        <f>VLOOKUP('[1]Cumul H'!$C1129,'[1]H S23'!$BE$9:$CU$60,30,FALSE)</f>
        <v/>
      </c>
      <c r="R1129" s="75" t="str">
        <f>VLOOKUP('[1]Cumul H'!$C1129,'[1]H S23'!$BE$9:$CU$60,34,FALSE)</f>
        <v/>
      </c>
      <c r="S1129" s="75" t="str">
        <f>VLOOKUP('[1]Cumul H'!$C1129,'[1]H S23'!$BE$9:$CU$60,33,FALSE)</f>
        <v/>
      </c>
      <c r="T1129" s="75" t="str">
        <f>VLOOKUP('[1]Cumul H'!$C1129,'[1]H S23'!$BE$9:$CU$60,35,FALSE)</f>
        <v/>
      </c>
      <c r="U1129" s="75" t="str">
        <f>VLOOKUP('[1]Cumul H'!$C1129,'[1]H S23'!$BE$9:$CU$60,36,FALSE)</f>
        <v/>
      </c>
      <c r="V1129" s="76" t="str">
        <f t="shared" si="173"/>
        <v/>
      </c>
      <c r="W1129" s="76" t="str" cm="1">
        <f t="array" ref="W1129">IFERROR(_xlfn.IFS(V1129="","",V1129=39,"",V1129&gt;39,V1129-39),"")</f>
        <v/>
      </c>
      <c r="X1129" s="76" t="str">
        <f t="shared" si="174"/>
        <v/>
      </c>
      <c r="Y1129" s="76" t="str">
        <f t="shared" si="175"/>
        <v/>
      </c>
      <c r="Z1129" s="76" t="str">
        <f t="shared" si="176"/>
        <v/>
      </c>
      <c r="AA1129" s="77" t="str">
        <f t="shared" si="177"/>
        <v/>
      </c>
      <c r="AB1129" s="76" t="str">
        <f t="shared" si="178"/>
        <v/>
      </c>
      <c r="AC1129" s="74" t="str">
        <f>VLOOKUP('[1]Cumul H'!$C1129,'[1]H S23'!$BE$9:$CU$60,37,FALSE)</f>
        <v/>
      </c>
      <c r="AD1129" s="74" t="str">
        <f>VLOOKUP('[1]Cumul H'!$C1129,'[1]H S23'!$BE$9:$CU$60,38,FALSE)</f>
        <v/>
      </c>
      <c r="AE1129" s="74" t="str">
        <f>VLOOKUP('[1]Cumul H'!$C1129,'[1]H S23'!$BE$9:$CU$60,39,FALSE)</f>
        <v/>
      </c>
      <c r="AF1129" s="74" t="str">
        <f>VLOOKUP('[1]Cumul H'!$C1129,'[1]H S23'!$BE$9:$CU$60,40,FALSE)</f>
        <v/>
      </c>
      <c r="AG1129" s="74" t="str">
        <f>VLOOKUP('[1]Cumul H'!$C1129,'[1]H S23'!$BE$9:$CU$60,41,FALSE)</f>
        <v/>
      </c>
      <c r="AH1129" s="74" t="str">
        <f>VLOOKUP('[1]Cumul H'!$C1129,'[1]H S23'!$BE$9:$CU$60,42,FALSE)</f>
        <v/>
      </c>
      <c r="AI1129" s="74">
        <f>SUM('[1]Cumul H'!$AE1129:$AH1129)</f>
        <v>0</v>
      </c>
      <c r="AJ1129" s="78" t="str" cm="1">
        <f t="array" ref="AJ1129">IF(E1129="INTERIM",_xlfn.IFS(J1129="NON",$AK$2,J1129="OUI",$AK$3),"")</f>
        <v/>
      </c>
      <c r="AK1129" s="74" t="str">
        <f t="shared" si="170"/>
        <v/>
      </c>
      <c r="AL1129" s="74" t="str">
        <f>IF(V1129="","",IF(V1129-Tableau3[[#This Row],[Heure sans Majoration]]&lt;0,0,V1129-Tableau3[[#This Row],[Heure sans Majoration]]))</f>
        <v/>
      </c>
      <c r="AM1129" s="74" t="str">
        <f t="shared" si="179"/>
        <v/>
      </c>
      <c r="AN1129" s="74" t="str">
        <f t="shared" si="171"/>
        <v/>
      </c>
      <c r="AO1129" s="74" t="str">
        <f t="shared" si="172"/>
        <v/>
      </c>
      <c r="AP1129" s="78" t="str">
        <f>IF(C1129="","",IF(F1129=0,"",(V1129*Tableau3[[#This Row],[Salaire Horaire]]*Tableau3[[#This Row],[Coef Multi]])))</f>
        <v/>
      </c>
      <c r="AQ1129" s="78" t="str">
        <f>IF(C1129="","",IF(F1129=0,"",(Tableau3[[#This Row],[Heure avec majoration]]*Tableau3[[#This Row],[Salaire Horaire]]*Tableau3[[#This Row],[Coef Multi]]*25%)))</f>
        <v/>
      </c>
    </row>
    <row r="1130" spans="2:43" ht="15" thickTop="1" x14ac:dyDescent="0.3">
      <c r="B1130" s="73" t="s">
        <v>105</v>
      </c>
      <c r="C1130" s="74" t="str">
        <f>IF('[1]H S23'!BE21="","",'[1]H S23'!BE21)</f>
        <v/>
      </c>
      <c r="D1130" s="74" t="str">
        <f>IF(C1130="","",VLOOKUP(C1130,[1]!Tableau1[#All],5,FALSE))</f>
        <v/>
      </c>
      <c r="E1130" s="74" t="str">
        <f>IF(C1130="","",VLOOKUP(C1130,[1]!Tableau1[#All],11,FALSE))</f>
        <v/>
      </c>
      <c r="F1130" s="74" t="str">
        <f>IFERROR(IF(C1130="","",VLOOKUP(C1130,[1]!Tableau1[#All],12,FALSE)),"")</f>
        <v/>
      </c>
      <c r="G1130" s="74" t="str">
        <f>IFERROR(IF(C1130="","",VLOOKUP(C1130,[1]!Tableau1[#All],6,FALSE)),"")</f>
        <v/>
      </c>
      <c r="H1130" s="74" t="str">
        <f>IFERROR(IF(C1130="","",VLOOKUP(C1130,[1]!Tableau1[#All],13,FALSE)),"")</f>
        <v/>
      </c>
      <c r="I1130" s="74" t="str">
        <f>IFERROR(IF(C1130="","",VLOOKUP(C1130,[1]!Tableau1[#All],14,FALSE)),"")</f>
        <v/>
      </c>
      <c r="J1130" s="74" t="str">
        <f>IFERROR(IF(C1130="","",VLOOKUP(C1130,[1]!Tableau1[#All],8,FALSE)),"")</f>
        <v/>
      </c>
      <c r="K1130" s="75" t="str">
        <f>VLOOKUP('[1]Cumul H'!$C1130,'[1]H S23'!$BE$9:$CU$60,6,FALSE)</f>
        <v/>
      </c>
      <c r="L1130" s="75" t="str">
        <f>VLOOKUP('[1]Cumul H'!$C1130,'[1]H S23'!$BE$9:$CU$60,10,FALSE)</f>
        <v/>
      </c>
      <c r="M1130" s="75" t="str">
        <f>VLOOKUP('[1]Cumul H'!$C1130,'[1]H S23'!$BE$9:$CU$60,14,FALSE)</f>
        <v/>
      </c>
      <c r="N1130" s="75" t="str">
        <f>VLOOKUP('[1]Cumul H'!$C1130,'[1]H S23'!$BE$9:$CU$60,18,FALSE)</f>
        <v/>
      </c>
      <c r="O1130" s="75" t="str">
        <f>VLOOKUP('[1]Cumul H'!$C1130,'[1]H S23'!$BE$9:$CU$60,22,FALSE)</f>
        <v/>
      </c>
      <c r="P1130" s="75" t="str">
        <f>VLOOKUP('[1]Cumul H'!$C1130,'[1]H S23'!$BE$9:$CU$60,26,FALSE)</f>
        <v/>
      </c>
      <c r="Q1130" s="75" t="str">
        <f>VLOOKUP('[1]Cumul H'!$C1130,'[1]H S23'!$BE$9:$CU$60,30,FALSE)</f>
        <v/>
      </c>
      <c r="R1130" s="75" t="str">
        <f>VLOOKUP('[1]Cumul H'!$C1130,'[1]H S23'!$BE$9:$CU$60,34,FALSE)</f>
        <v/>
      </c>
      <c r="S1130" s="75" t="str">
        <f>VLOOKUP('[1]Cumul H'!$C1130,'[1]H S23'!$BE$9:$CU$60,33,FALSE)</f>
        <v/>
      </c>
      <c r="T1130" s="75" t="str">
        <f>VLOOKUP('[1]Cumul H'!$C1130,'[1]H S23'!$BE$9:$CU$60,35,FALSE)</f>
        <v/>
      </c>
      <c r="U1130" s="75" t="str">
        <f>VLOOKUP('[1]Cumul H'!$C1130,'[1]H S23'!$BE$9:$CU$60,36,FALSE)</f>
        <v/>
      </c>
      <c r="V1130" s="76" t="str">
        <f t="shared" si="173"/>
        <v/>
      </c>
      <c r="W1130" s="76" t="str" cm="1">
        <f t="array" ref="W1130">IFERROR(_xlfn.IFS(V1130="","",V1130=39,"",V1130&gt;39,V1130-39),"")</f>
        <v/>
      </c>
      <c r="X1130" s="76" t="str">
        <f t="shared" si="174"/>
        <v/>
      </c>
      <c r="Y1130" s="76" t="str">
        <f t="shared" si="175"/>
        <v/>
      </c>
      <c r="Z1130" s="76" t="str">
        <f t="shared" si="176"/>
        <v/>
      </c>
      <c r="AA1130" s="77" t="str">
        <f t="shared" si="177"/>
        <v/>
      </c>
      <c r="AB1130" s="76" t="str">
        <f t="shared" si="178"/>
        <v/>
      </c>
      <c r="AC1130" s="74" t="str">
        <f>VLOOKUP('[1]Cumul H'!$C1130,'[1]H S23'!$BE$9:$CU$60,37,FALSE)</f>
        <v/>
      </c>
      <c r="AD1130" s="74" t="str">
        <f>VLOOKUP('[1]Cumul H'!$C1130,'[1]H S23'!$BE$9:$CU$60,38,FALSE)</f>
        <v/>
      </c>
      <c r="AE1130" s="74" t="str">
        <f>VLOOKUP('[1]Cumul H'!$C1130,'[1]H S23'!$BE$9:$CU$60,39,FALSE)</f>
        <v/>
      </c>
      <c r="AF1130" s="74" t="str">
        <f>VLOOKUP('[1]Cumul H'!$C1130,'[1]H S23'!$BE$9:$CU$60,40,FALSE)</f>
        <v/>
      </c>
      <c r="AG1130" s="74" t="str">
        <f>VLOOKUP('[1]Cumul H'!$C1130,'[1]H S23'!$BE$9:$CU$60,41,FALSE)</f>
        <v/>
      </c>
      <c r="AH1130" s="74" t="str">
        <f>VLOOKUP('[1]Cumul H'!$C1130,'[1]H S23'!$BE$9:$CU$60,42,FALSE)</f>
        <v/>
      </c>
      <c r="AI1130" s="74">
        <f>SUM('[1]Cumul H'!$AE1130:$AH1130)</f>
        <v>0</v>
      </c>
      <c r="AJ1130" s="72" t="str" cm="1">
        <f t="array" ref="AJ1130">IF(E1130="INTERIM",_xlfn.IFS(J1130="NON",$AK$2,J1130="OUI",$AK$3),"")</f>
        <v/>
      </c>
      <c r="AK1130" s="68" t="str">
        <f t="shared" si="170"/>
        <v/>
      </c>
      <c r="AL1130" s="68" t="str">
        <f>IF(V1130="","",IF(V1130-Tableau3[[#This Row],[Heure sans Majoration]]&lt;0,0,V1130-Tableau3[[#This Row],[Heure sans Majoration]]))</f>
        <v/>
      </c>
      <c r="AM1130" s="68" t="str">
        <f t="shared" si="179"/>
        <v/>
      </c>
      <c r="AN1130" s="68" t="str">
        <f t="shared" si="171"/>
        <v/>
      </c>
      <c r="AO1130" s="68" t="str">
        <f t="shared" si="172"/>
        <v/>
      </c>
      <c r="AP1130" s="72" t="str">
        <f>IF(C1130="","",IF(F1130=0,"",(V1130*Tableau3[[#This Row],[Salaire Horaire]]*Tableau3[[#This Row],[Coef Multi]])))</f>
        <v/>
      </c>
      <c r="AQ1130" s="72" t="str">
        <f>IF(C1130="","",IF(F1130=0,"",(Tableau3[[#This Row],[Heure avec majoration]]*Tableau3[[#This Row],[Salaire Horaire]]*Tableau3[[#This Row],[Coef Multi]]*25%)))</f>
        <v/>
      </c>
    </row>
    <row r="1131" spans="2:43" ht="15" thickBot="1" x14ac:dyDescent="0.35">
      <c r="B1131" s="73" t="s">
        <v>105</v>
      </c>
      <c r="C1131" s="74" t="str">
        <f>IF('[1]H S23'!BE22="","",'[1]H S23'!BE22)</f>
        <v/>
      </c>
      <c r="D1131" s="74" t="str">
        <f>IF(C1131="","",VLOOKUP(C1131,[1]!Tableau1[#All],5,FALSE))</f>
        <v/>
      </c>
      <c r="E1131" s="74" t="str">
        <f>IF(C1131="","",VLOOKUP(C1131,[1]!Tableau1[#All],11,FALSE))</f>
        <v/>
      </c>
      <c r="F1131" s="74" t="str">
        <f>IFERROR(IF(C1131="","",VLOOKUP(C1131,[1]!Tableau1[#All],12,FALSE)),"")</f>
        <v/>
      </c>
      <c r="G1131" s="74" t="str">
        <f>IFERROR(IF(C1131="","",VLOOKUP(C1131,[1]!Tableau1[#All],6,FALSE)),"")</f>
        <v/>
      </c>
      <c r="H1131" s="74" t="str">
        <f>IFERROR(IF(C1131="","",VLOOKUP(C1131,[1]!Tableau1[#All],13,FALSE)),"")</f>
        <v/>
      </c>
      <c r="I1131" s="74" t="str">
        <f>IFERROR(IF(C1131="","",VLOOKUP(C1131,[1]!Tableau1[#All],14,FALSE)),"")</f>
        <v/>
      </c>
      <c r="J1131" s="74" t="str">
        <f>IFERROR(IF(C1131="","",VLOOKUP(C1131,[1]!Tableau1[#All],8,FALSE)),"")</f>
        <v/>
      </c>
      <c r="K1131" s="75" t="str">
        <f>VLOOKUP('[1]Cumul H'!$C1131,'[1]H S23'!$BE$9:$CU$60,6,FALSE)</f>
        <v/>
      </c>
      <c r="L1131" s="75" t="str">
        <f>VLOOKUP('[1]Cumul H'!$C1131,'[1]H S23'!$BE$9:$CU$60,10,FALSE)</f>
        <v/>
      </c>
      <c r="M1131" s="75" t="str">
        <f>VLOOKUP('[1]Cumul H'!$C1131,'[1]H S23'!$BE$9:$CU$60,14,FALSE)</f>
        <v/>
      </c>
      <c r="N1131" s="75" t="str">
        <f>VLOOKUP('[1]Cumul H'!$C1131,'[1]H S23'!$BE$9:$CU$60,18,FALSE)</f>
        <v/>
      </c>
      <c r="O1131" s="75" t="str">
        <f>VLOOKUP('[1]Cumul H'!$C1131,'[1]H S23'!$BE$9:$CU$60,22,FALSE)</f>
        <v/>
      </c>
      <c r="P1131" s="75" t="str">
        <f>VLOOKUP('[1]Cumul H'!$C1131,'[1]H S23'!$BE$9:$CU$60,26,FALSE)</f>
        <v/>
      </c>
      <c r="Q1131" s="75" t="str">
        <f>VLOOKUP('[1]Cumul H'!$C1131,'[1]H S23'!$BE$9:$CU$60,30,FALSE)</f>
        <v/>
      </c>
      <c r="R1131" s="75" t="str">
        <f>VLOOKUP('[1]Cumul H'!$C1131,'[1]H S23'!$BE$9:$CU$60,34,FALSE)</f>
        <v/>
      </c>
      <c r="S1131" s="75" t="str">
        <f>VLOOKUP('[1]Cumul H'!$C1131,'[1]H S23'!$BE$9:$CU$60,33,FALSE)</f>
        <v/>
      </c>
      <c r="T1131" s="75" t="str">
        <f>VLOOKUP('[1]Cumul H'!$C1131,'[1]H S23'!$BE$9:$CU$60,35,FALSE)</f>
        <v/>
      </c>
      <c r="U1131" s="75" t="str">
        <f>VLOOKUP('[1]Cumul H'!$C1131,'[1]H S23'!$BE$9:$CU$60,36,FALSE)</f>
        <v/>
      </c>
      <c r="V1131" s="76" t="str">
        <f t="shared" si="173"/>
        <v/>
      </c>
      <c r="W1131" s="76" t="str" cm="1">
        <f t="array" ref="W1131">IFERROR(_xlfn.IFS(V1131="","",V1131=39,"",V1131&gt;39,V1131-39),"")</f>
        <v/>
      </c>
      <c r="X1131" s="76" t="str">
        <f t="shared" si="174"/>
        <v/>
      </c>
      <c r="Y1131" s="76" t="str">
        <f t="shared" si="175"/>
        <v/>
      </c>
      <c r="Z1131" s="76" t="str">
        <f t="shared" si="176"/>
        <v/>
      </c>
      <c r="AA1131" s="77" t="str">
        <f t="shared" si="177"/>
        <v/>
      </c>
      <c r="AB1131" s="76" t="str">
        <f t="shared" si="178"/>
        <v/>
      </c>
      <c r="AC1131" s="74" t="str">
        <f>VLOOKUP('[1]Cumul H'!$C1131,'[1]H S23'!$BE$9:$CU$60,37,FALSE)</f>
        <v/>
      </c>
      <c r="AD1131" s="74" t="str">
        <f>VLOOKUP('[1]Cumul H'!$C1131,'[1]H S23'!$BE$9:$CU$60,38,FALSE)</f>
        <v/>
      </c>
      <c r="AE1131" s="74" t="str">
        <f>VLOOKUP('[1]Cumul H'!$C1131,'[1]H S23'!$BE$9:$CU$60,39,FALSE)</f>
        <v/>
      </c>
      <c r="AF1131" s="74" t="str">
        <f>VLOOKUP('[1]Cumul H'!$C1131,'[1]H S23'!$BE$9:$CU$60,40,FALSE)</f>
        <v/>
      </c>
      <c r="AG1131" s="74" t="str">
        <f>VLOOKUP('[1]Cumul H'!$C1131,'[1]H S23'!$BE$9:$CU$60,41,FALSE)</f>
        <v/>
      </c>
      <c r="AH1131" s="74" t="str">
        <f>VLOOKUP('[1]Cumul H'!$C1131,'[1]H S23'!$BE$9:$CU$60,42,FALSE)</f>
        <v/>
      </c>
      <c r="AI1131" s="74">
        <f>SUM('[1]Cumul H'!$AE1131:$AH1131)</f>
        <v>0</v>
      </c>
      <c r="AJ1131" s="78" t="str" cm="1">
        <f t="array" ref="AJ1131">IF(E1131="INTERIM",_xlfn.IFS(J1131="NON",$AK$2,J1131="OUI",$AK$3),"")</f>
        <v/>
      </c>
      <c r="AK1131" s="74" t="str">
        <f t="shared" si="170"/>
        <v/>
      </c>
      <c r="AL1131" s="74" t="str">
        <f>IF(V1131="","",IF(V1131-Tableau3[[#This Row],[Heure sans Majoration]]&lt;0,0,V1131-Tableau3[[#This Row],[Heure sans Majoration]]))</f>
        <v/>
      </c>
      <c r="AM1131" s="74" t="str">
        <f t="shared" si="179"/>
        <v/>
      </c>
      <c r="AN1131" s="74" t="str">
        <f t="shared" si="171"/>
        <v/>
      </c>
      <c r="AO1131" s="74" t="str">
        <f t="shared" si="172"/>
        <v/>
      </c>
      <c r="AP1131" s="78" t="str">
        <f>IF(C1131="","",IF(F1131=0,"",(V1131*Tableau3[[#This Row],[Salaire Horaire]]*Tableau3[[#This Row],[Coef Multi]])))</f>
        <v/>
      </c>
      <c r="AQ1131" s="78" t="str">
        <f>IF(C1131="","",IF(F1131=0,"",(Tableau3[[#This Row],[Heure avec majoration]]*Tableau3[[#This Row],[Salaire Horaire]]*Tableau3[[#This Row],[Coef Multi]]*25%)))</f>
        <v/>
      </c>
    </row>
    <row r="1132" spans="2:43" ht="15" thickTop="1" x14ac:dyDescent="0.3">
      <c r="B1132" s="73" t="s">
        <v>105</v>
      </c>
      <c r="C1132" s="74" t="str">
        <f>IF('[1]H S23'!BE23="","",'[1]H S23'!BE23)</f>
        <v/>
      </c>
      <c r="D1132" s="74" t="str">
        <f>IF(C1132="","",VLOOKUP(C1132,[1]!Tableau1[#All],5,FALSE))</f>
        <v/>
      </c>
      <c r="E1132" s="74" t="str">
        <f>IF(C1132="","",VLOOKUP(C1132,[1]!Tableau1[#All],11,FALSE))</f>
        <v/>
      </c>
      <c r="F1132" s="74" t="str">
        <f>IFERROR(IF(C1132="","",VLOOKUP(C1132,[1]!Tableau1[#All],12,FALSE)),"")</f>
        <v/>
      </c>
      <c r="G1132" s="74" t="str">
        <f>IFERROR(IF(C1132="","",VLOOKUP(C1132,[1]!Tableau1[#All],6,FALSE)),"")</f>
        <v/>
      </c>
      <c r="H1132" s="74" t="str">
        <f>IFERROR(IF(C1132="","",VLOOKUP(C1132,[1]!Tableau1[#All],13,FALSE)),"")</f>
        <v/>
      </c>
      <c r="I1132" s="74" t="str">
        <f>IFERROR(IF(C1132="","",VLOOKUP(C1132,[1]!Tableau1[#All],14,FALSE)),"")</f>
        <v/>
      </c>
      <c r="J1132" s="74" t="str">
        <f>IFERROR(IF(C1132="","",VLOOKUP(C1132,[1]!Tableau1[#All],8,FALSE)),"")</f>
        <v/>
      </c>
      <c r="K1132" s="75" t="str">
        <f>VLOOKUP('[1]Cumul H'!$C1132,'[1]H S23'!$BE$9:$CU$60,6,FALSE)</f>
        <v/>
      </c>
      <c r="L1132" s="75" t="str">
        <f>VLOOKUP('[1]Cumul H'!$C1132,'[1]H S23'!$BE$9:$CU$60,10,FALSE)</f>
        <v/>
      </c>
      <c r="M1132" s="75" t="str">
        <f>VLOOKUP('[1]Cumul H'!$C1132,'[1]H S23'!$BE$9:$CU$60,14,FALSE)</f>
        <v/>
      </c>
      <c r="N1132" s="75" t="str">
        <f>VLOOKUP('[1]Cumul H'!$C1132,'[1]H S23'!$BE$9:$CU$60,18,FALSE)</f>
        <v/>
      </c>
      <c r="O1132" s="75" t="str">
        <f>VLOOKUP('[1]Cumul H'!$C1132,'[1]H S23'!$BE$9:$CU$60,22,FALSE)</f>
        <v/>
      </c>
      <c r="P1132" s="75" t="str">
        <f>VLOOKUP('[1]Cumul H'!$C1132,'[1]H S23'!$BE$9:$CU$60,26,FALSE)</f>
        <v/>
      </c>
      <c r="Q1132" s="75" t="str">
        <f>VLOOKUP('[1]Cumul H'!$C1132,'[1]H S23'!$BE$9:$CU$60,30,FALSE)</f>
        <v/>
      </c>
      <c r="R1132" s="75" t="str">
        <f>VLOOKUP('[1]Cumul H'!$C1132,'[1]H S23'!$BE$9:$CU$60,34,FALSE)</f>
        <v/>
      </c>
      <c r="S1132" s="75" t="str">
        <f>VLOOKUP('[1]Cumul H'!$C1132,'[1]H S23'!$BE$9:$CU$60,33,FALSE)</f>
        <v/>
      </c>
      <c r="T1132" s="75" t="str">
        <f>VLOOKUP('[1]Cumul H'!$C1132,'[1]H S23'!$BE$9:$CU$60,35,FALSE)</f>
        <v/>
      </c>
      <c r="U1132" s="75" t="str">
        <f>VLOOKUP('[1]Cumul H'!$C1132,'[1]H S23'!$BE$9:$CU$60,36,FALSE)</f>
        <v/>
      </c>
      <c r="V1132" s="76" t="str">
        <f t="shared" si="173"/>
        <v/>
      </c>
      <c r="W1132" s="76" t="str" cm="1">
        <f t="array" ref="W1132">IFERROR(_xlfn.IFS(V1132="","",V1132=39,"",V1132&gt;39,V1132-39),"")</f>
        <v/>
      </c>
      <c r="X1132" s="76" t="str">
        <f t="shared" si="174"/>
        <v/>
      </c>
      <c r="Y1132" s="76" t="str">
        <f t="shared" si="175"/>
        <v/>
      </c>
      <c r="Z1132" s="76" t="str">
        <f t="shared" si="176"/>
        <v/>
      </c>
      <c r="AA1132" s="77" t="str">
        <f t="shared" si="177"/>
        <v/>
      </c>
      <c r="AB1132" s="76" t="str">
        <f t="shared" si="178"/>
        <v/>
      </c>
      <c r="AC1132" s="74" t="str">
        <f>VLOOKUP('[1]Cumul H'!$C1132,'[1]H S23'!$BE$9:$CU$60,37,FALSE)</f>
        <v/>
      </c>
      <c r="AD1132" s="74" t="str">
        <f>VLOOKUP('[1]Cumul H'!$C1132,'[1]H S23'!$BE$9:$CU$60,38,FALSE)</f>
        <v/>
      </c>
      <c r="AE1132" s="74" t="str">
        <f>VLOOKUP('[1]Cumul H'!$C1132,'[1]H S23'!$BE$9:$CU$60,39,FALSE)</f>
        <v/>
      </c>
      <c r="AF1132" s="74" t="str">
        <f>VLOOKUP('[1]Cumul H'!$C1132,'[1]H S23'!$BE$9:$CU$60,40,FALSE)</f>
        <v/>
      </c>
      <c r="AG1132" s="74" t="str">
        <f>VLOOKUP('[1]Cumul H'!$C1132,'[1]H S23'!$BE$9:$CU$60,41,FALSE)</f>
        <v/>
      </c>
      <c r="AH1132" s="74" t="str">
        <f>VLOOKUP('[1]Cumul H'!$C1132,'[1]H S23'!$BE$9:$CU$60,42,FALSE)</f>
        <v/>
      </c>
      <c r="AI1132" s="74">
        <f>SUM('[1]Cumul H'!$AE1132:$AH1132)</f>
        <v>0</v>
      </c>
      <c r="AJ1132" s="72" t="str" cm="1">
        <f t="array" ref="AJ1132">IF(E1132="INTERIM",_xlfn.IFS(J1132="NON",$AK$2,J1132="OUI",$AK$3),"")</f>
        <v/>
      </c>
      <c r="AK1132" s="68" t="str">
        <f t="shared" si="170"/>
        <v/>
      </c>
      <c r="AL1132" s="68" t="str">
        <f>IF(V1132="","",IF(V1132-Tableau3[[#This Row],[Heure sans Majoration]]&lt;0,0,V1132-Tableau3[[#This Row],[Heure sans Majoration]]))</f>
        <v/>
      </c>
      <c r="AM1132" s="68" t="str">
        <f t="shared" si="179"/>
        <v/>
      </c>
      <c r="AN1132" s="68" t="str">
        <f t="shared" si="171"/>
        <v/>
      </c>
      <c r="AO1132" s="68" t="str">
        <f t="shared" si="172"/>
        <v/>
      </c>
      <c r="AP1132" s="72" t="str">
        <f>IF(C1132="","",IF(F1132=0,"",(V1132*Tableau3[[#This Row],[Salaire Horaire]]*Tableau3[[#This Row],[Coef Multi]])))</f>
        <v/>
      </c>
      <c r="AQ1132" s="72" t="str">
        <f>IF(C1132="","",IF(F1132=0,"",(Tableau3[[#This Row],[Heure avec majoration]]*Tableau3[[#This Row],[Salaire Horaire]]*Tableau3[[#This Row],[Coef Multi]]*25%)))</f>
        <v/>
      </c>
    </row>
    <row r="1133" spans="2:43" ht="15" thickBot="1" x14ac:dyDescent="0.35">
      <c r="B1133" s="73" t="s">
        <v>105</v>
      </c>
      <c r="C1133" s="74" t="str">
        <f>IF('[1]H S23'!BE24="","",'[1]H S23'!BE24)</f>
        <v/>
      </c>
      <c r="D1133" s="74" t="str">
        <f>IF(C1133="","",VLOOKUP(C1133,[1]!Tableau1[#All],5,FALSE))</f>
        <v/>
      </c>
      <c r="E1133" s="74" t="str">
        <f>IF(C1133="","",VLOOKUP(C1133,[1]!Tableau1[#All],11,FALSE))</f>
        <v/>
      </c>
      <c r="F1133" s="74" t="str">
        <f>IFERROR(IF(C1133="","",VLOOKUP(C1133,[1]!Tableau1[#All],12,FALSE)),"")</f>
        <v/>
      </c>
      <c r="G1133" s="74" t="str">
        <f>IFERROR(IF(C1133="","",VLOOKUP(C1133,[1]!Tableau1[#All],6,FALSE)),"")</f>
        <v/>
      </c>
      <c r="H1133" s="74" t="str">
        <f>IFERROR(IF(C1133="","",VLOOKUP(C1133,[1]!Tableau1[#All],13,FALSE)),"")</f>
        <v/>
      </c>
      <c r="I1133" s="74" t="str">
        <f>IFERROR(IF(C1133="","",VLOOKUP(C1133,[1]!Tableau1[#All],14,FALSE)),"")</f>
        <v/>
      </c>
      <c r="J1133" s="74" t="str">
        <f>IFERROR(IF(C1133="","",VLOOKUP(C1133,[1]!Tableau1[#All],8,FALSE)),"")</f>
        <v/>
      </c>
      <c r="K1133" s="75" t="str">
        <f>VLOOKUP('[1]Cumul H'!$C1133,'[1]H S23'!$BE$9:$CU$60,6,FALSE)</f>
        <v/>
      </c>
      <c r="L1133" s="75" t="str">
        <f>VLOOKUP('[1]Cumul H'!$C1133,'[1]H S23'!$BE$9:$CU$60,10,FALSE)</f>
        <v/>
      </c>
      <c r="M1133" s="75" t="str">
        <f>VLOOKUP('[1]Cumul H'!$C1133,'[1]H S23'!$BE$9:$CU$60,14,FALSE)</f>
        <v/>
      </c>
      <c r="N1133" s="75" t="str">
        <f>VLOOKUP('[1]Cumul H'!$C1133,'[1]H S23'!$BE$9:$CU$60,18,FALSE)</f>
        <v/>
      </c>
      <c r="O1133" s="75" t="str">
        <f>VLOOKUP('[1]Cumul H'!$C1133,'[1]H S23'!$BE$9:$CU$60,22,FALSE)</f>
        <v/>
      </c>
      <c r="P1133" s="75" t="str">
        <f>VLOOKUP('[1]Cumul H'!$C1133,'[1]H S23'!$BE$9:$CU$60,26,FALSE)</f>
        <v/>
      </c>
      <c r="Q1133" s="75" t="str">
        <f>VLOOKUP('[1]Cumul H'!$C1133,'[1]H S23'!$BE$9:$CU$60,30,FALSE)</f>
        <v/>
      </c>
      <c r="R1133" s="75" t="str">
        <f>VLOOKUP('[1]Cumul H'!$C1133,'[1]H S23'!$BE$9:$CU$60,34,FALSE)</f>
        <v/>
      </c>
      <c r="S1133" s="75" t="str">
        <f>VLOOKUP('[1]Cumul H'!$C1133,'[1]H S23'!$BE$9:$CU$60,33,FALSE)</f>
        <v/>
      </c>
      <c r="T1133" s="75" t="str">
        <f>VLOOKUP('[1]Cumul H'!$C1133,'[1]H S23'!$BE$9:$CU$60,35,FALSE)</f>
        <v/>
      </c>
      <c r="U1133" s="75" t="str">
        <f>VLOOKUP('[1]Cumul H'!$C1133,'[1]H S23'!$BE$9:$CU$60,36,FALSE)</f>
        <v/>
      </c>
      <c r="V1133" s="76" t="str">
        <f t="shared" si="173"/>
        <v/>
      </c>
      <c r="W1133" s="76" t="str" cm="1">
        <f t="array" ref="W1133">IFERROR(_xlfn.IFS(V1133="","",V1133=39,"",V1133&gt;39,V1133-39),"")</f>
        <v/>
      </c>
      <c r="X1133" s="76" t="str">
        <f t="shared" si="174"/>
        <v/>
      </c>
      <c r="Y1133" s="76" t="str">
        <f t="shared" si="175"/>
        <v/>
      </c>
      <c r="Z1133" s="76" t="str">
        <f t="shared" si="176"/>
        <v/>
      </c>
      <c r="AA1133" s="77" t="str">
        <f t="shared" si="177"/>
        <v/>
      </c>
      <c r="AB1133" s="76" t="str">
        <f t="shared" si="178"/>
        <v/>
      </c>
      <c r="AC1133" s="74" t="str">
        <f>VLOOKUP('[1]Cumul H'!$C1133,'[1]H S23'!$BE$9:$CU$60,37,FALSE)</f>
        <v/>
      </c>
      <c r="AD1133" s="74" t="str">
        <f>VLOOKUP('[1]Cumul H'!$C1133,'[1]H S23'!$BE$9:$CU$60,38,FALSE)</f>
        <v/>
      </c>
      <c r="AE1133" s="74" t="str">
        <f>VLOOKUP('[1]Cumul H'!$C1133,'[1]H S23'!$BE$9:$CU$60,39,FALSE)</f>
        <v/>
      </c>
      <c r="AF1133" s="74" t="str">
        <f>VLOOKUP('[1]Cumul H'!$C1133,'[1]H S23'!$BE$9:$CU$60,40,FALSE)</f>
        <v/>
      </c>
      <c r="AG1133" s="74" t="str">
        <f>VLOOKUP('[1]Cumul H'!$C1133,'[1]H S23'!$BE$9:$CU$60,41,FALSE)</f>
        <v/>
      </c>
      <c r="AH1133" s="74" t="str">
        <f>VLOOKUP('[1]Cumul H'!$C1133,'[1]H S23'!$BE$9:$CU$60,42,FALSE)</f>
        <v/>
      </c>
      <c r="AI1133" s="74">
        <f>SUM('[1]Cumul H'!$AE1133:$AH1133)</f>
        <v>0</v>
      </c>
      <c r="AJ1133" s="78" t="str" cm="1">
        <f t="array" ref="AJ1133">IF(E1133="INTERIM",_xlfn.IFS(J1133="NON",$AK$2,J1133="OUI",$AK$3),"")</f>
        <v/>
      </c>
      <c r="AK1133" s="74" t="str">
        <f t="shared" si="170"/>
        <v/>
      </c>
      <c r="AL1133" s="74" t="str">
        <f>IF(V1133="","",IF(V1133-Tableau3[[#This Row],[Heure sans Majoration]]&lt;0,0,V1133-Tableau3[[#This Row],[Heure sans Majoration]]))</f>
        <v/>
      </c>
      <c r="AM1133" s="74" t="str">
        <f t="shared" si="179"/>
        <v/>
      </c>
      <c r="AN1133" s="74" t="str">
        <f t="shared" si="171"/>
        <v/>
      </c>
      <c r="AO1133" s="74" t="str">
        <f t="shared" si="172"/>
        <v/>
      </c>
      <c r="AP1133" s="78" t="str">
        <f>IF(C1133="","",IF(F1133=0,"",(V1133*Tableau3[[#This Row],[Salaire Horaire]]*Tableau3[[#This Row],[Coef Multi]])))</f>
        <v/>
      </c>
      <c r="AQ1133" s="78" t="str">
        <f>IF(C1133="","",IF(F1133=0,"",(Tableau3[[#This Row],[Heure avec majoration]]*Tableau3[[#This Row],[Salaire Horaire]]*Tableau3[[#This Row],[Coef Multi]]*25%)))</f>
        <v/>
      </c>
    </row>
    <row r="1134" spans="2:43" ht="15" thickTop="1" x14ac:dyDescent="0.3">
      <c r="B1134" s="73" t="s">
        <v>105</v>
      </c>
      <c r="C1134" s="74" t="str">
        <f>IF('[1]H S23'!BE25="","",'[1]H S23'!BE25)</f>
        <v/>
      </c>
      <c r="D1134" s="74" t="str">
        <f>IF(C1134="","",VLOOKUP(C1134,[1]!Tableau1[#All],5,FALSE))</f>
        <v/>
      </c>
      <c r="E1134" s="74" t="str">
        <f>IF(C1134="","",VLOOKUP(C1134,[1]!Tableau1[#All],11,FALSE))</f>
        <v/>
      </c>
      <c r="F1134" s="74" t="str">
        <f>IFERROR(IF(C1134="","",VLOOKUP(C1134,[1]!Tableau1[#All],12,FALSE)),"")</f>
        <v/>
      </c>
      <c r="G1134" s="74" t="str">
        <f>IFERROR(IF(C1134="","",VLOOKUP(C1134,[1]!Tableau1[#All],6,FALSE)),"")</f>
        <v/>
      </c>
      <c r="H1134" s="74" t="str">
        <f>IFERROR(IF(C1134="","",VLOOKUP(C1134,[1]!Tableau1[#All],13,FALSE)),"")</f>
        <v/>
      </c>
      <c r="I1134" s="74" t="str">
        <f>IFERROR(IF(C1134="","",VLOOKUP(C1134,[1]!Tableau1[#All],14,FALSE)),"")</f>
        <v/>
      </c>
      <c r="J1134" s="74" t="str">
        <f>IFERROR(IF(C1134="","",VLOOKUP(C1134,[1]!Tableau1[#All],8,FALSE)),"")</f>
        <v/>
      </c>
      <c r="K1134" s="75" t="str">
        <f>VLOOKUP('[1]Cumul H'!$C1134,'[1]H S23'!$BE$9:$CU$60,6,FALSE)</f>
        <v/>
      </c>
      <c r="L1134" s="75" t="str">
        <f>VLOOKUP('[1]Cumul H'!$C1134,'[1]H S23'!$BE$9:$CU$60,10,FALSE)</f>
        <v/>
      </c>
      <c r="M1134" s="75" t="str">
        <f>VLOOKUP('[1]Cumul H'!$C1134,'[1]H S23'!$BE$9:$CU$60,14,FALSE)</f>
        <v/>
      </c>
      <c r="N1134" s="75" t="str">
        <f>VLOOKUP('[1]Cumul H'!$C1134,'[1]H S23'!$BE$9:$CU$60,18,FALSE)</f>
        <v/>
      </c>
      <c r="O1134" s="75" t="str">
        <f>VLOOKUP('[1]Cumul H'!$C1134,'[1]H S23'!$BE$9:$CU$60,22,FALSE)</f>
        <v/>
      </c>
      <c r="P1134" s="75" t="str">
        <f>VLOOKUP('[1]Cumul H'!$C1134,'[1]H S23'!$BE$9:$CU$60,26,FALSE)</f>
        <v/>
      </c>
      <c r="Q1134" s="75" t="str">
        <f>VLOOKUP('[1]Cumul H'!$C1134,'[1]H S23'!$BE$9:$CU$60,30,FALSE)</f>
        <v/>
      </c>
      <c r="R1134" s="75" t="str">
        <f>VLOOKUP('[1]Cumul H'!$C1134,'[1]H S23'!$BE$9:$CU$60,34,FALSE)</f>
        <v/>
      </c>
      <c r="S1134" s="75" t="str">
        <f>VLOOKUP('[1]Cumul H'!$C1134,'[1]H S23'!$BE$9:$CU$60,33,FALSE)</f>
        <v/>
      </c>
      <c r="T1134" s="75" t="str">
        <f>VLOOKUP('[1]Cumul H'!$C1134,'[1]H S23'!$BE$9:$CU$60,35,FALSE)</f>
        <v/>
      </c>
      <c r="U1134" s="75" t="str">
        <f>VLOOKUP('[1]Cumul H'!$C1134,'[1]H S23'!$BE$9:$CU$60,36,FALSE)</f>
        <v/>
      </c>
      <c r="V1134" s="76" t="str">
        <f t="shared" si="173"/>
        <v/>
      </c>
      <c r="W1134" s="76" t="str" cm="1">
        <f t="array" ref="W1134">IFERROR(_xlfn.IFS(V1134="","",V1134=39,"",V1134&gt;39,V1134-39),"")</f>
        <v/>
      </c>
      <c r="X1134" s="76" t="str">
        <f t="shared" si="174"/>
        <v/>
      </c>
      <c r="Y1134" s="76" t="str">
        <f t="shared" si="175"/>
        <v/>
      </c>
      <c r="Z1134" s="76" t="str">
        <f t="shared" si="176"/>
        <v/>
      </c>
      <c r="AA1134" s="77" t="str">
        <f t="shared" si="177"/>
        <v/>
      </c>
      <c r="AB1134" s="76" t="str">
        <f t="shared" si="178"/>
        <v/>
      </c>
      <c r="AC1134" s="74" t="str">
        <f>VLOOKUP('[1]Cumul H'!$C1134,'[1]H S23'!$BE$9:$CU$60,37,FALSE)</f>
        <v/>
      </c>
      <c r="AD1134" s="74" t="str">
        <f>VLOOKUP('[1]Cumul H'!$C1134,'[1]H S23'!$BE$9:$CU$60,38,FALSE)</f>
        <v/>
      </c>
      <c r="AE1134" s="74" t="str">
        <f>VLOOKUP('[1]Cumul H'!$C1134,'[1]H S23'!$BE$9:$CU$60,39,FALSE)</f>
        <v/>
      </c>
      <c r="AF1134" s="74" t="str">
        <f>VLOOKUP('[1]Cumul H'!$C1134,'[1]H S23'!$BE$9:$CU$60,40,FALSE)</f>
        <v/>
      </c>
      <c r="AG1134" s="74" t="str">
        <f>VLOOKUP('[1]Cumul H'!$C1134,'[1]H S23'!$BE$9:$CU$60,41,FALSE)</f>
        <v/>
      </c>
      <c r="AH1134" s="74" t="str">
        <f>VLOOKUP('[1]Cumul H'!$C1134,'[1]H S23'!$BE$9:$CU$60,42,FALSE)</f>
        <v/>
      </c>
      <c r="AI1134" s="74">
        <f>SUM('[1]Cumul H'!$AE1134:$AH1134)</f>
        <v>0</v>
      </c>
      <c r="AJ1134" s="72" t="str" cm="1">
        <f t="array" ref="AJ1134">IF(E1134="INTERIM",_xlfn.IFS(J1134="NON",$AK$2,J1134="OUI",$AK$3),"")</f>
        <v/>
      </c>
      <c r="AK1134" s="68" t="str">
        <f t="shared" si="170"/>
        <v/>
      </c>
      <c r="AL1134" s="68" t="str">
        <f>IF(V1134="","",IF(V1134-Tableau3[[#This Row],[Heure sans Majoration]]&lt;0,0,V1134-Tableau3[[#This Row],[Heure sans Majoration]]))</f>
        <v/>
      </c>
      <c r="AM1134" s="68" t="str">
        <f t="shared" si="179"/>
        <v/>
      </c>
      <c r="AN1134" s="68" t="str">
        <f t="shared" si="171"/>
        <v/>
      </c>
      <c r="AO1134" s="68" t="str">
        <f t="shared" si="172"/>
        <v/>
      </c>
      <c r="AP1134" s="72" t="str">
        <f>IF(C1134="","",IF(F1134=0,"",(V1134*Tableau3[[#This Row],[Salaire Horaire]]*Tableau3[[#This Row],[Coef Multi]])))</f>
        <v/>
      </c>
      <c r="AQ1134" s="72" t="str">
        <f>IF(C1134="","",IF(F1134=0,"",(Tableau3[[#This Row],[Heure avec majoration]]*Tableau3[[#This Row],[Salaire Horaire]]*Tableau3[[#This Row],[Coef Multi]]*25%)))</f>
        <v/>
      </c>
    </row>
    <row r="1135" spans="2:43" ht="15" thickBot="1" x14ac:dyDescent="0.35">
      <c r="B1135" s="73" t="s">
        <v>105</v>
      </c>
      <c r="C1135" s="74" t="str">
        <f>IF('[1]H S23'!BE26="","",'[1]H S23'!BE26)</f>
        <v/>
      </c>
      <c r="D1135" s="74" t="str">
        <f>IF(C1135="","",VLOOKUP(C1135,[1]!Tableau1[#All],5,FALSE))</f>
        <v/>
      </c>
      <c r="E1135" s="74" t="str">
        <f>IF(C1135="","",VLOOKUP(C1135,[1]!Tableau1[#All],11,FALSE))</f>
        <v/>
      </c>
      <c r="F1135" s="74" t="str">
        <f>IFERROR(IF(C1135="","",VLOOKUP(C1135,[1]!Tableau1[#All],12,FALSE)),"")</f>
        <v/>
      </c>
      <c r="G1135" s="74" t="str">
        <f>IFERROR(IF(C1135="","",VLOOKUP(C1135,[1]!Tableau1[#All],6,FALSE)),"")</f>
        <v/>
      </c>
      <c r="H1135" s="74" t="str">
        <f>IFERROR(IF(C1135="","",VLOOKUP(C1135,[1]!Tableau1[#All],13,FALSE)),"")</f>
        <v/>
      </c>
      <c r="I1135" s="74" t="str">
        <f>IFERROR(IF(C1135="","",VLOOKUP(C1135,[1]!Tableau1[#All],14,FALSE)),"")</f>
        <v/>
      </c>
      <c r="J1135" s="74" t="str">
        <f>IFERROR(IF(C1135="","",VLOOKUP(C1135,[1]!Tableau1[#All],8,FALSE)),"")</f>
        <v/>
      </c>
      <c r="K1135" s="75" t="str">
        <f>VLOOKUP('[1]Cumul H'!$C1135,'[1]H S23'!$BE$9:$CU$60,6,FALSE)</f>
        <v/>
      </c>
      <c r="L1135" s="75" t="str">
        <f>VLOOKUP('[1]Cumul H'!$C1135,'[1]H S23'!$BE$9:$CU$60,10,FALSE)</f>
        <v/>
      </c>
      <c r="M1135" s="75" t="str">
        <f>VLOOKUP('[1]Cumul H'!$C1135,'[1]H S23'!$BE$9:$CU$60,14,FALSE)</f>
        <v/>
      </c>
      <c r="N1135" s="75" t="str">
        <f>VLOOKUP('[1]Cumul H'!$C1135,'[1]H S23'!$BE$9:$CU$60,18,FALSE)</f>
        <v/>
      </c>
      <c r="O1135" s="75" t="str">
        <f>VLOOKUP('[1]Cumul H'!$C1135,'[1]H S23'!$BE$9:$CU$60,22,FALSE)</f>
        <v/>
      </c>
      <c r="P1135" s="75" t="str">
        <f>VLOOKUP('[1]Cumul H'!$C1135,'[1]H S23'!$BE$9:$CU$60,26,FALSE)</f>
        <v/>
      </c>
      <c r="Q1135" s="75" t="str">
        <f>VLOOKUP('[1]Cumul H'!$C1135,'[1]H S23'!$BE$9:$CU$60,30,FALSE)</f>
        <v/>
      </c>
      <c r="R1135" s="75" t="str">
        <f>VLOOKUP('[1]Cumul H'!$C1135,'[1]H S23'!$BE$9:$CU$60,34,FALSE)</f>
        <v/>
      </c>
      <c r="S1135" s="75" t="str">
        <f>VLOOKUP('[1]Cumul H'!$C1135,'[1]H S23'!$BE$9:$CU$60,33,FALSE)</f>
        <v/>
      </c>
      <c r="T1135" s="75" t="str">
        <f>VLOOKUP('[1]Cumul H'!$C1135,'[1]H S23'!$BE$9:$CU$60,35,FALSE)</f>
        <v/>
      </c>
      <c r="U1135" s="75" t="str">
        <f>VLOOKUP('[1]Cumul H'!$C1135,'[1]H S23'!$BE$9:$CU$60,36,FALSE)</f>
        <v/>
      </c>
      <c r="V1135" s="76" t="str">
        <f t="shared" si="173"/>
        <v/>
      </c>
      <c r="W1135" s="76" t="str" cm="1">
        <f t="array" ref="W1135">IFERROR(_xlfn.IFS(V1135="","",V1135=39,"",V1135&gt;39,V1135-39),"")</f>
        <v/>
      </c>
      <c r="X1135" s="76" t="str">
        <f t="shared" si="174"/>
        <v/>
      </c>
      <c r="Y1135" s="76" t="str">
        <f t="shared" si="175"/>
        <v/>
      </c>
      <c r="Z1135" s="76" t="str">
        <f t="shared" si="176"/>
        <v/>
      </c>
      <c r="AA1135" s="77" t="str">
        <f t="shared" si="177"/>
        <v/>
      </c>
      <c r="AB1135" s="76" t="str">
        <f t="shared" si="178"/>
        <v/>
      </c>
      <c r="AC1135" s="74" t="str">
        <f>VLOOKUP('[1]Cumul H'!$C1135,'[1]H S23'!$BE$9:$CU$60,37,FALSE)</f>
        <v/>
      </c>
      <c r="AD1135" s="74" t="str">
        <f>VLOOKUP('[1]Cumul H'!$C1135,'[1]H S23'!$BE$9:$CU$60,38,FALSE)</f>
        <v/>
      </c>
      <c r="AE1135" s="74" t="str">
        <f>VLOOKUP('[1]Cumul H'!$C1135,'[1]H S23'!$BE$9:$CU$60,39,FALSE)</f>
        <v/>
      </c>
      <c r="AF1135" s="74" t="str">
        <f>VLOOKUP('[1]Cumul H'!$C1135,'[1]H S23'!$BE$9:$CU$60,40,FALSE)</f>
        <v/>
      </c>
      <c r="AG1135" s="74" t="str">
        <f>VLOOKUP('[1]Cumul H'!$C1135,'[1]H S23'!$BE$9:$CU$60,41,FALSE)</f>
        <v/>
      </c>
      <c r="AH1135" s="74" t="str">
        <f>VLOOKUP('[1]Cumul H'!$C1135,'[1]H S23'!$BE$9:$CU$60,42,FALSE)</f>
        <v/>
      </c>
      <c r="AI1135" s="74">
        <f>SUM('[1]Cumul H'!$AE1135:$AH1135)</f>
        <v>0</v>
      </c>
      <c r="AJ1135" s="78" t="str" cm="1">
        <f t="array" ref="AJ1135">IF(E1135="INTERIM",_xlfn.IFS(J1135="NON",$AK$2,J1135="OUI",$AK$3),"")</f>
        <v/>
      </c>
      <c r="AK1135" s="74" t="str">
        <f t="shared" si="170"/>
        <v/>
      </c>
      <c r="AL1135" s="74" t="str">
        <f>IF(V1135="","",IF(V1135-Tableau3[[#This Row],[Heure sans Majoration]]&lt;0,0,V1135-Tableau3[[#This Row],[Heure sans Majoration]]))</f>
        <v/>
      </c>
      <c r="AM1135" s="74" t="str">
        <f t="shared" si="179"/>
        <v/>
      </c>
      <c r="AN1135" s="74" t="str">
        <f t="shared" si="171"/>
        <v/>
      </c>
      <c r="AO1135" s="74" t="str">
        <f t="shared" si="172"/>
        <v/>
      </c>
      <c r="AP1135" s="78" t="str">
        <f>IF(C1135="","",IF(F1135=0,"",(V1135*Tableau3[[#This Row],[Salaire Horaire]]*Tableau3[[#This Row],[Coef Multi]])))</f>
        <v/>
      </c>
      <c r="AQ1135" s="78" t="str">
        <f>IF(C1135="","",IF(F1135=0,"",(Tableau3[[#This Row],[Heure avec majoration]]*Tableau3[[#This Row],[Salaire Horaire]]*Tableau3[[#This Row],[Coef Multi]]*25%)))</f>
        <v/>
      </c>
    </row>
    <row r="1136" spans="2:43" ht="15" thickTop="1" x14ac:dyDescent="0.3">
      <c r="B1136" s="73" t="s">
        <v>105</v>
      </c>
      <c r="C1136" s="74" t="str">
        <f>IF('[1]H S23'!BE27="","",'[1]H S23'!BE27)</f>
        <v/>
      </c>
      <c r="D1136" s="74" t="str">
        <f>IF(C1136="","",VLOOKUP(C1136,[1]!Tableau1[#All],5,FALSE))</f>
        <v/>
      </c>
      <c r="E1136" s="74" t="str">
        <f>IF(C1136="","",VLOOKUP(C1136,[1]!Tableau1[#All],11,FALSE))</f>
        <v/>
      </c>
      <c r="F1136" s="74" t="str">
        <f>IFERROR(IF(C1136="","",VLOOKUP(C1136,[1]!Tableau1[#All],12,FALSE)),"")</f>
        <v/>
      </c>
      <c r="G1136" s="74" t="str">
        <f>IFERROR(IF(C1136="","",VLOOKUP(C1136,[1]!Tableau1[#All],6,FALSE)),"")</f>
        <v/>
      </c>
      <c r="H1136" s="74" t="str">
        <f>IFERROR(IF(C1136="","",VLOOKUP(C1136,[1]!Tableau1[#All],13,FALSE)),"")</f>
        <v/>
      </c>
      <c r="I1136" s="74" t="str">
        <f>IFERROR(IF(C1136="","",VLOOKUP(C1136,[1]!Tableau1[#All],14,FALSE)),"")</f>
        <v/>
      </c>
      <c r="J1136" s="74" t="str">
        <f>IFERROR(IF(C1136="","",VLOOKUP(C1136,[1]!Tableau1[#All],8,FALSE)),"")</f>
        <v/>
      </c>
      <c r="K1136" s="75" t="str">
        <f>VLOOKUP('[1]Cumul H'!$C1136,'[1]H S23'!$BE$9:$CU$60,6,FALSE)</f>
        <v/>
      </c>
      <c r="L1136" s="75" t="str">
        <f>VLOOKUP('[1]Cumul H'!$C1136,'[1]H S23'!$BE$9:$CU$60,10,FALSE)</f>
        <v/>
      </c>
      <c r="M1136" s="75" t="str">
        <f>VLOOKUP('[1]Cumul H'!$C1136,'[1]H S23'!$BE$9:$CU$60,14,FALSE)</f>
        <v/>
      </c>
      <c r="N1136" s="75" t="str">
        <f>VLOOKUP('[1]Cumul H'!$C1136,'[1]H S23'!$BE$9:$CU$60,18,FALSE)</f>
        <v/>
      </c>
      <c r="O1136" s="75" t="str">
        <f>VLOOKUP('[1]Cumul H'!$C1136,'[1]H S23'!$BE$9:$CU$60,22,FALSE)</f>
        <v/>
      </c>
      <c r="P1136" s="75" t="str">
        <f>VLOOKUP('[1]Cumul H'!$C1136,'[1]H S23'!$BE$9:$CU$60,26,FALSE)</f>
        <v/>
      </c>
      <c r="Q1136" s="75" t="str">
        <f>VLOOKUP('[1]Cumul H'!$C1136,'[1]H S23'!$BE$9:$CU$60,30,FALSE)</f>
        <v/>
      </c>
      <c r="R1136" s="75" t="str">
        <f>VLOOKUP('[1]Cumul H'!$C1136,'[1]H S23'!$BE$9:$CU$60,34,FALSE)</f>
        <v/>
      </c>
      <c r="S1136" s="75" t="str">
        <f>VLOOKUP('[1]Cumul H'!$C1136,'[1]H S23'!$BE$9:$CU$60,33,FALSE)</f>
        <v/>
      </c>
      <c r="T1136" s="75" t="str">
        <f>VLOOKUP('[1]Cumul H'!$C1136,'[1]H S23'!$BE$9:$CU$60,35,FALSE)</f>
        <v/>
      </c>
      <c r="U1136" s="75" t="str">
        <f>VLOOKUP('[1]Cumul H'!$C1136,'[1]H S23'!$BE$9:$CU$60,36,FALSE)</f>
        <v/>
      </c>
      <c r="V1136" s="76" t="str">
        <f t="shared" si="173"/>
        <v/>
      </c>
      <c r="W1136" s="76" t="str" cm="1">
        <f t="array" ref="W1136">IFERROR(_xlfn.IFS(V1136="","",V1136=39,"",V1136&gt;39,V1136-39),"")</f>
        <v/>
      </c>
      <c r="X1136" s="76" t="str">
        <f t="shared" si="174"/>
        <v/>
      </c>
      <c r="Y1136" s="76" t="str">
        <f t="shared" si="175"/>
        <v/>
      </c>
      <c r="Z1136" s="76" t="str">
        <f t="shared" si="176"/>
        <v/>
      </c>
      <c r="AA1136" s="77" t="str">
        <f t="shared" si="177"/>
        <v/>
      </c>
      <c r="AB1136" s="76" t="str">
        <f t="shared" si="178"/>
        <v/>
      </c>
      <c r="AC1136" s="74" t="str">
        <f>VLOOKUP('[1]Cumul H'!$C1136,'[1]H S23'!$BE$9:$CU$60,37,FALSE)</f>
        <v/>
      </c>
      <c r="AD1136" s="74" t="str">
        <f>VLOOKUP('[1]Cumul H'!$C1136,'[1]H S23'!$BE$9:$CU$60,38,FALSE)</f>
        <v/>
      </c>
      <c r="AE1136" s="74" t="str">
        <f>VLOOKUP('[1]Cumul H'!$C1136,'[1]H S23'!$BE$9:$CU$60,39,FALSE)</f>
        <v/>
      </c>
      <c r="AF1136" s="74" t="str">
        <f>VLOOKUP('[1]Cumul H'!$C1136,'[1]H S23'!$BE$9:$CU$60,40,FALSE)</f>
        <v/>
      </c>
      <c r="AG1136" s="74" t="str">
        <f>VLOOKUP('[1]Cumul H'!$C1136,'[1]H S23'!$BE$9:$CU$60,41,FALSE)</f>
        <v/>
      </c>
      <c r="AH1136" s="74" t="str">
        <f>VLOOKUP('[1]Cumul H'!$C1136,'[1]H S23'!$BE$9:$CU$60,42,FALSE)</f>
        <v/>
      </c>
      <c r="AI1136" s="74">
        <f>SUM('[1]Cumul H'!$AE1136:$AH1136)</f>
        <v>0</v>
      </c>
      <c r="AJ1136" s="72" t="str" cm="1">
        <f t="array" ref="AJ1136">IF(E1136="INTERIM",_xlfn.IFS(J1136="NON",$AK$2,J1136="OUI",$AK$3),"")</f>
        <v/>
      </c>
      <c r="AK1136" s="68" t="str">
        <f t="shared" si="170"/>
        <v/>
      </c>
      <c r="AL1136" s="68" t="str">
        <f>IF(V1136="","",IF(V1136-Tableau3[[#This Row],[Heure sans Majoration]]&lt;0,0,V1136-Tableau3[[#This Row],[Heure sans Majoration]]))</f>
        <v/>
      </c>
      <c r="AM1136" s="68" t="str">
        <f t="shared" si="179"/>
        <v/>
      </c>
      <c r="AN1136" s="68" t="str">
        <f t="shared" si="171"/>
        <v/>
      </c>
      <c r="AO1136" s="68" t="str">
        <f t="shared" si="172"/>
        <v/>
      </c>
      <c r="AP1136" s="72" t="str">
        <f>IF(C1136="","",IF(F1136=0,"",(V1136*Tableau3[[#This Row],[Salaire Horaire]]*Tableau3[[#This Row],[Coef Multi]])))</f>
        <v/>
      </c>
      <c r="AQ1136" s="72" t="str">
        <f>IF(C1136="","",IF(F1136=0,"",(Tableau3[[#This Row],[Heure avec majoration]]*Tableau3[[#This Row],[Salaire Horaire]]*Tableau3[[#This Row],[Coef Multi]]*25%)))</f>
        <v/>
      </c>
    </row>
    <row r="1137" spans="2:43" ht="15" thickBot="1" x14ac:dyDescent="0.35">
      <c r="B1137" s="73" t="s">
        <v>105</v>
      </c>
      <c r="C1137" s="74" t="str">
        <f>IF('[1]H S23'!BE28="","",'[1]H S23'!BE28)</f>
        <v/>
      </c>
      <c r="D1137" s="74" t="str">
        <f>IF(C1137="","",VLOOKUP(C1137,[1]!Tableau1[#All],5,FALSE))</f>
        <v/>
      </c>
      <c r="E1137" s="74" t="str">
        <f>IF(C1137="","",VLOOKUP(C1137,[1]!Tableau1[#All],11,FALSE))</f>
        <v/>
      </c>
      <c r="F1137" s="74" t="str">
        <f>IFERROR(IF(C1137="","",VLOOKUP(C1137,[1]!Tableau1[#All],12,FALSE)),"")</f>
        <v/>
      </c>
      <c r="G1137" s="74" t="str">
        <f>IFERROR(IF(C1137="","",VLOOKUP(C1137,[1]!Tableau1[#All],6,FALSE)),"")</f>
        <v/>
      </c>
      <c r="H1137" s="74" t="str">
        <f>IFERROR(IF(C1137="","",VLOOKUP(C1137,[1]!Tableau1[#All],13,FALSE)),"")</f>
        <v/>
      </c>
      <c r="I1137" s="74" t="str">
        <f>IFERROR(IF(C1137="","",VLOOKUP(C1137,[1]!Tableau1[#All],14,FALSE)),"")</f>
        <v/>
      </c>
      <c r="J1137" s="74" t="str">
        <f>IFERROR(IF(C1137="","",VLOOKUP(C1137,[1]!Tableau1[#All],8,FALSE)),"")</f>
        <v/>
      </c>
      <c r="K1137" s="75" t="str">
        <f>VLOOKUP('[1]Cumul H'!$C1137,'[1]H S23'!$BE$9:$CU$60,6,FALSE)</f>
        <v/>
      </c>
      <c r="L1137" s="75" t="str">
        <f>VLOOKUP('[1]Cumul H'!$C1137,'[1]H S23'!$BE$9:$CU$60,10,FALSE)</f>
        <v/>
      </c>
      <c r="M1137" s="75" t="str">
        <f>VLOOKUP('[1]Cumul H'!$C1137,'[1]H S23'!$BE$9:$CU$60,14,FALSE)</f>
        <v/>
      </c>
      <c r="N1137" s="75" t="str">
        <f>VLOOKUP('[1]Cumul H'!$C1137,'[1]H S23'!$BE$9:$CU$60,18,FALSE)</f>
        <v/>
      </c>
      <c r="O1137" s="75" t="str">
        <f>VLOOKUP('[1]Cumul H'!$C1137,'[1]H S23'!$BE$9:$CU$60,22,FALSE)</f>
        <v/>
      </c>
      <c r="P1137" s="75" t="str">
        <f>VLOOKUP('[1]Cumul H'!$C1137,'[1]H S23'!$BE$9:$CU$60,26,FALSE)</f>
        <v/>
      </c>
      <c r="Q1137" s="75" t="str">
        <f>VLOOKUP('[1]Cumul H'!$C1137,'[1]H S23'!$BE$9:$CU$60,30,FALSE)</f>
        <v/>
      </c>
      <c r="R1137" s="75" t="str">
        <f>VLOOKUP('[1]Cumul H'!$C1137,'[1]H S23'!$BE$9:$CU$60,34,FALSE)</f>
        <v/>
      </c>
      <c r="S1137" s="75" t="str">
        <f>VLOOKUP('[1]Cumul H'!$C1137,'[1]H S23'!$BE$9:$CU$60,33,FALSE)</f>
        <v/>
      </c>
      <c r="T1137" s="75" t="str">
        <f>VLOOKUP('[1]Cumul H'!$C1137,'[1]H S23'!$BE$9:$CU$60,35,FALSE)</f>
        <v/>
      </c>
      <c r="U1137" s="75" t="str">
        <f>VLOOKUP('[1]Cumul H'!$C1137,'[1]H S23'!$BE$9:$CU$60,36,FALSE)</f>
        <v/>
      </c>
      <c r="V1137" s="76" t="str">
        <f t="shared" si="173"/>
        <v/>
      </c>
      <c r="W1137" s="76" t="str" cm="1">
        <f t="array" ref="W1137">IFERROR(_xlfn.IFS(V1137="","",V1137=39,"",V1137&gt;39,V1137-39),"")</f>
        <v/>
      </c>
      <c r="X1137" s="76" t="str">
        <f t="shared" si="174"/>
        <v/>
      </c>
      <c r="Y1137" s="76" t="str">
        <f t="shared" si="175"/>
        <v/>
      </c>
      <c r="Z1137" s="76" t="str">
        <f t="shared" si="176"/>
        <v/>
      </c>
      <c r="AA1137" s="77" t="str">
        <f t="shared" si="177"/>
        <v/>
      </c>
      <c r="AB1137" s="76" t="str">
        <f t="shared" si="178"/>
        <v/>
      </c>
      <c r="AC1137" s="74" t="str">
        <f>VLOOKUP('[1]Cumul H'!$C1137,'[1]H S23'!$BE$9:$CU$60,37,FALSE)</f>
        <v/>
      </c>
      <c r="AD1137" s="74" t="str">
        <f>VLOOKUP('[1]Cumul H'!$C1137,'[1]H S23'!$BE$9:$CU$60,38,FALSE)</f>
        <v/>
      </c>
      <c r="AE1137" s="74" t="str">
        <f>VLOOKUP('[1]Cumul H'!$C1137,'[1]H S23'!$BE$9:$CU$60,39,FALSE)</f>
        <v/>
      </c>
      <c r="AF1137" s="74" t="str">
        <f>VLOOKUP('[1]Cumul H'!$C1137,'[1]H S23'!$BE$9:$CU$60,40,FALSE)</f>
        <v/>
      </c>
      <c r="AG1137" s="74" t="str">
        <f>VLOOKUP('[1]Cumul H'!$C1137,'[1]H S23'!$BE$9:$CU$60,41,FALSE)</f>
        <v/>
      </c>
      <c r="AH1137" s="74" t="str">
        <f>VLOOKUP('[1]Cumul H'!$C1137,'[1]H S23'!$BE$9:$CU$60,42,FALSE)</f>
        <v/>
      </c>
      <c r="AI1137" s="74">
        <f>SUM('[1]Cumul H'!$AE1137:$AH1137)</f>
        <v>0</v>
      </c>
      <c r="AJ1137" s="78" t="str" cm="1">
        <f t="array" ref="AJ1137">IF(E1137="INTERIM",_xlfn.IFS(J1137="NON",$AK$2,J1137="OUI",$AK$3),"")</f>
        <v/>
      </c>
      <c r="AK1137" s="74" t="str">
        <f t="shared" si="170"/>
        <v/>
      </c>
      <c r="AL1137" s="74" t="str">
        <f>IF(V1137="","",IF(V1137-Tableau3[[#This Row],[Heure sans Majoration]]&lt;0,0,V1137-Tableau3[[#This Row],[Heure sans Majoration]]))</f>
        <v/>
      </c>
      <c r="AM1137" s="74" t="str">
        <f t="shared" si="179"/>
        <v/>
      </c>
      <c r="AN1137" s="74" t="str">
        <f t="shared" si="171"/>
        <v/>
      </c>
      <c r="AO1137" s="74" t="str">
        <f t="shared" si="172"/>
        <v/>
      </c>
      <c r="AP1137" s="78" t="str">
        <f>IF(C1137="","",IF(F1137=0,"",(V1137*Tableau3[[#This Row],[Salaire Horaire]]*Tableau3[[#This Row],[Coef Multi]])))</f>
        <v/>
      </c>
      <c r="AQ1137" s="78" t="str">
        <f>IF(C1137="","",IF(F1137=0,"",(Tableau3[[#This Row],[Heure avec majoration]]*Tableau3[[#This Row],[Salaire Horaire]]*Tableau3[[#This Row],[Coef Multi]]*25%)))</f>
        <v/>
      </c>
    </row>
    <row r="1138" spans="2:43" ht="15" thickTop="1" x14ac:dyDescent="0.3">
      <c r="B1138" s="73" t="s">
        <v>105</v>
      </c>
      <c r="C1138" s="74" t="str">
        <f>IF('[1]H S23'!BE29="","",'[1]H S23'!BE29)</f>
        <v/>
      </c>
      <c r="D1138" s="74" t="str">
        <f>IF(C1138="","",VLOOKUP(C1138,[1]!Tableau1[#All],5,FALSE))</f>
        <v/>
      </c>
      <c r="E1138" s="74" t="str">
        <f>IF(C1138="","",VLOOKUP(C1138,[1]!Tableau1[#All],11,FALSE))</f>
        <v/>
      </c>
      <c r="F1138" s="74" t="str">
        <f>IFERROR(IF(C1138="","",VLOOKUP(C1138,[1]!Tableau1[#All],12,FALSE)),"")</f>
        <v/>
      </c>
      <c r="G1138" s="74" t="str">
        <f>IFERROR(IF(C1138="","",VLOOKUP(C1138,[1]!Tableau1[#All],6,FALSE)),"")</f>
        <v/>
      </c>
      <c r="H1138" s="74" t="str">
        <f>IFERROR(IF(C1138="","",VLOOKUP(C1138,[1]!Tableau1[#All],13,FALSE)),"")</f>
        <v/>
      </c>
      <c r="I1138" s="74" t="str">
        <f>IFERROR(IF(C1138="","",VLOOKUP(C1138,[1]!Tableau1[#All],14,FALSE)),"")</f>
        <v/>
      </c>
      <c r="J1138" s="74" t="str">
        <f>IFERROR(IF(C1138="","",VLOOKUP(C1138,[1]!Tableau1[#All],8,FALSE)),"")</f>
        <v/>
      </c>
      <c r="K1138" s="75" t="str">
        <f>VLOOKUP('[1]Cumul H'!$C1138,'[1]H S23'!$BE$9:$CU$60,6,FALSE)</f>
        <v/>
      </c>
      <c r="L1138" s="75" t="str">
        <f>VLOOKUP('[1]Cumul H'!$C1138,'[1]H S23'!$BE$9:$CU$60,10,FALSE)</f>
        <v/>
      </c>
      <c r="M1138" s="75" t="str">
        <f>VLOOKUP('[1]Cumul H'!$C1138,'[1]H S23'!$BE$9:$CU$60,14,FALSE)</f>
        <v/>
      </c>
      <c r="N1138" s="75" t="str">
        <f>VLOOKUP('[1]Cumul H'!$C1138,'[1]H S23'!$BE$9:$CU$60,18,FALSE)</f>
        <v/>
      </c>
      <c r="O1138" s="75" t="str">
        <f>VLOOKUP('[1]Cumul H'!$C1138,'[1]H S23'!$BE$9:$CU$60,22,FALSE)</f>
        <v/>
      </c>
      <c r="P1138" s="75" t="str">
        <f>VLOOKUP('[1]Cumul H'!$C1138,'[1]H S23'!$BE$9:$CU$60,26,FALSE)</f>
        <v/>
      </c>
      <c r="Q1138" s="75" t="str">
        <f>VLOOKUP('[1]Cumul H'!$C1138,'[1]H S23'!$BE$9:$CU$60,30,FALSE)</f>
        <v/>
      </c>
      <c r="R1138" s="75" t="str">
        <f>VLOOKUP('[1]Cumul H'!$C1138,'[1]H S23'!$BE$9:$CU$60,34,FALSE)</f>
        <v/>
      </c>
      <c r="S1138" s="75" t="str">
        <f>VLOOKUP('[1]Cumul H'!$C1138,'[1]H S23'!$BE$9:$CU$60,33,FALSE)</f>
        <v/>
      </c>
      <c r="T1138" s="75" t="str">
        <f>VLOOKUP('[1]Cumul H'!$C1138,'[1]H S23'!$BE$9:$CU$60,35,FALSE)</f>
        <v/>
      </c>
      <c r="U1138" s="75" t="str">
        <f>VLOOKUP('[1]Cumul H'!$C1138,'[1]H S23'!$BE$9:$CU$60,36,FALSE)</f>
        <v/>
      </c>
      <c r="V1138" s="76" t="str">
        <f t="shared" si="173"/>
        <v/>
      </c>
      <c r="W1138" s="76" t="str" cm="1">
        <f t="array" ref="W1138">IFERROR(_xlfn.IFS(V1138="","",V1138=39,"",V1138&gt;39,V1138-39),"")</f>
        <v/>
      </c>
      <c r="X1138" s="76" t="str">
        <f t="shared" si="174"/>
        <v/>
      </c>
      <c r="Y1138" s="76" t="str">
        <f t="shared" si="175"/>
        <v/>
      </c>
      <c r="Z1138" s="76" t="str">
        <f t="shared" si="176"/>
        <v/>
      </c>
      <c r="AA1138" s="77" t="str">
        <f t="shared" si="177"/>
        <v/>
      </c>
      <c r="AB1138" s="76" t="str">
        <f t="shared" si="178"/>
        <v/>
      </c>
      <c r="AC1138" s="74" t="str">
        <f>VLOOKUP('[1]Cumul H'!$C1138,'[1]H S23'!$BE$9:$CU$60,37,FALSE)</f>
        <v/>
      </c>
      <c r="AD1138" s="74" t="str">
        <f>VLOOKUP('[1]Cumul H'!$C1138,'[1]H S23'!$BE$9:$CU$60,38,FALSE)</f>
        <v/>
      </c>
      <c r="AE1138" s="74" t="str">
        <f>VLOOKUP('[1]Cumul H'!$C1138,'[1]H S23'!$BE$9:$CU$60,39,FALSE)</f>
        <v/>
      </c>
      <c r="AF1138" s="74" t="str">
        <f>VLOOKUP('[1]Cumul H'!$C1138,'[1]H S23'!$BE$9:$CU$60,40,FALSE)</f>
        <v/>
      </c>
      <c r="AG1138" s="74" t="str">
        <f>VLOOKUP('[1]Cumul H'!$C1138,'[1]H S23'!$BE$9:$CU$60,41,FALSE)</f>
        <v/>
      </c>
      <c r="AH1138" s="74" t="str">
        <f>VLOOKUP('[1]Cumul H'!$C1138,'[1]H S23'!$BE$9:$CU$60,42,FALSE)</f>
        <v/>
      </c>
      <c r="AI1138" s="74">
        <f>SUM('[1]Cumul H'!$AE1138:$AH1138)</f>
        <v>0</v>
      </c>
      <c r="AJ1138" s="72" t="str" cm="1">
        <f t="array" ref="AJ1138">IF(E1138="INTERIM",_xlfn.IFS(J1138="NON",$AK$2,J1138="OUI",$AK$3),"")</f>
        <v/>
      </c>
      <c r="AK1138" s="68" t="str">
        <f t="shared" si="170"/>
        <v/>
      </c>
      <c r="AL1138" s="68" t="str">
        <f>IF(V1138="","",IF(V1138-Tableau3[[#This Row],[Heure sans Majoration]]&lt;0,0,V1138-Tableau3[[#This Row],[Heure sans Majoration]]))</f>
        <v/>
      </c>
      <c r="AM1138" s="68" t="str">
        <f t="shared" si="179"/>
        <v/>
      </c>
      <c r="AN1138" s="68" t="str">
        <f t="shared" si="171"/>
        <v/>
      </c>
      <c r="AO1138" s="68" t="str">
        <f t="shared" si="172"/>
        <v/>
      </c>
      <c r="AP1138" s="72" t="str">
        <f>IF(C1138="","",IF(F1138=0,"",(V1138*Tableau3[[#This Row],[Salaire Horaire]]*Tableau3[[#This Row],[Coef Multi]])))</f>
        <v/>
      </c>
      <c r="AQ1138" s="72" t="str">
        <f>IF(C1138="","",IF(F1138=0,"",(Tableau3[[#This Row],[Heure avec majoration]]*Tableau3[[#This Row],[Salaire Horaire]]*Tableau3[[#This Row],[Coef Multi]]*25%)))</f>
        <v/>
      </c>
    </row>
    <row r="1139" spans="2:43" ht="15" thickBot="1" x14ac:dyDescent="0.35">
      <c r="B1139" s="73" t="s">
        <v>105</v>
      </c>
      <c r="C1139" s="74" t="str">
        <f>IF('[1]H S23'!BE30="","",'[1]H S23'!BE30)</f>
        <v/>
      </c>
      <c r="D1139" s="74" t="str">
        <f>IF(C1139="","",VLOOKUP(C1139,[1]!Tableau1[#All],5,FALSE))</f>
        <v/>
      </c>
      <c r="E1139" s="74" t="str">
        <f>IF(C1139="","",VLOOKUP(C1139,[1]!Tableau1[#All],11,FALSE))</f>
        <v/>
      </c>
      <c r="F1139" s="74" t="str">
        <f>IFERROR(IF(C1139="","",VLOOKUP(C1139,[1]!Tableau1[#All],12,FALSE)),"")</f>
        <v/>
      </c>
      <c r="G1139" s="74" t="str">
        <f>IFERROR(IF(C1139="","",VLOOKUP(C1139,[1]!Tableau1[#All],6,FALSE)),"")</f>
        <v/>
      </c>
      <c r="H1139" s="74" t="str">
        <f>IFERROR(IF(C1139="","",VLOOKUP(C1139,[1]!Tableau1[#All],13,FALSE)),"")</f>
        <v/>
      </c>
      <c r="I1139" s="74" t="str">
        <f>IFERROR(IF(C1139="","",VLOOKUP(C1139,[1]!Tableau1[#All],14,FALSE)),"")</f>
        <v/>
      </c>
      <c r="J1139" s="74" t="str">
        <f>IFERROR(IF(C1139="","",VLOOKUP(C1139,[1]!Tableau1[#All],8,FALSE)),"")</f>
        <v/>
      </c>
      <c r="K1139" s="75" t="str">
        <f>VLOOKUP('[1]Cumul H'!$C1139,'[1]H S23'!$BE$9:$CU$60,6,FALSE)</f>
        <v/>
      </c>
      <c r="L1139" s="75" t="str">
        <f>VLOOKUP('[1]Cumul H'!$C1139,'[1]H S23'!$BE$9:$CU$60,10,FALSE)</f>
        <v/>
      </c>
      <c r="M1139" s="75" t="str">
        <f>VLOOKUP('[1]Cumul H'!$C1139,'[1]H S23'!$BE$9:$CU$60,14,FALSE)</f>
        <v/>
      </c>
      <c r="N1139" s="75" t="str">
        <f>VLOOKUP('[1]Cumul H'!$C1139,'[1]H S23'!$BE$9:$CU$60,18,FALSE)</f>
        <v/>
      </c>
      <c r="O1139" s="75" t="str">
        <f>VLOOKUP('[1]Cumul H'!$C1139,'[1]H S23'!$BE$9:$CU$60,22,FALSE)</f>
        <v/>
      </c>
      <c r="P1139" s="75" t="str">
        <f>VLOOKUP('[1]Cumul H'!$C1139,'[1]H S23'!$BE$9:$CU$60,26,FALSE)</f>
        <v/>
      </c>
      <c r="Q1139" s="75" t="str">
        <f>VLOOKUP('[1]Cumul H'!$C1139,'[1]H S23'!$BE$9:$CU$60,30,FALSE)</f>
        <v/>
      </c>
      <c r="R1139" s="75" t="str">
        <f>VLOOKUP('[1]Cumul H'!$C1139,'[1]H S23'!$BE$9:$CU$60,34,FALSE)</f>
        <v/>
      </c>
      <c r="S1139" s="75" t="str">
        <f>VLOOKUP('[1]Cumul H'!$C1139,'[1]H S23'!$BE$9:$CU$60,33,FALSE)</f>
        <v/>
      </c>
      <c r="T1139" s="75" t="str">
        <f>VLOOKUP('[1]Cumul H'!$C1139,'[1]H S23'!$BE$9:$CU$60,35,FALSE)</f>
        <v/>
      </c>
      <c r="U1139" s="75" t="str">
        <f>VLOOKUP('[1]Cumul H'!$C1139,'[1]H S23'!$BE$9:$CU$60,36,FALSE)</f>
        <v/>
      </c>
      <c r="V1139" s="76" t="str">
        <f t="shared" si="173"/>
        <v/>
      </c>
      <c r="W1139" s="76" t="str" cm="1">
        <f t="array" ref="W1139">IFERROR(_xlfn.IFS(V1139="","",V1139=39,"",V1139&gt;39,V1139-39),"")</f>
        <v/>
      </c>
      <c r="X1139" s="76" t="str">
        <f t="shared" si="174"/>
        <v/>
      </c>
      <c r="Y1139" s="76" t="str">
        <f t="shared" si="175"/>
        <v/>
      </c>
      <c r="Z1139" s="76" t="str">
        <f t="shared" si="176"/>
        <v/>
      </c>
      <c r="AA1139" s="77" t="str">
        <f t="shared" si="177"/>
        <v/>
      </c>
      <c r="AB1139" s="76" t="str">
        <f t="shared" si="178"/>
        <v/>
      </c>
      <c r="AC1139" s="74" t="str">
        <f>VLOOKUP('[1]Cumul H'!$C1139,'[1]H S23'!$BE$9:$CU$60,37,FALSE)</f>
        <v/>
      </c>
      <c r="AD1139" s="74" t="str">
        <f>VLOOKUP('[1]Cumul H'!$C1139,'[1]H S23'!$BE$9:$CU$60,38,FALSE)</f>
        <v/>
      </c>
      <c r="AE1139" s="74" t="str">
        <f>VLOOKUP('[1]Cumul H'!$C1139,'[1]H S23'!$BE$9:$CU$60,39,FALSE)</f>
        <v/>
      </c>
      <c r="AF1139" s="74" t="str">
        <f>VLOOKUP('[1]Cumul H'!$C1139,'[1]H S23'!$BE$9:$CU$60,40,FALSE)</f>
        <v/>
      </c>
      <c r="AG1139" s="74" t="str">
        <f>VLOOKUP('[1]Cumul H'!$C1139,'[1]H S23'!$BE$9:$CU$60,41,FALSE)</f>
        <v/>
      </c>
      <c r="AH1139" s="74" t="str">
        <f>VLOOKUP('[1]Cumul H'!$C1139,'[1]H S23'!$BE$9:$CU$60,42,FALSE)</f>
        <v/>
      </c>
      <c r="AI1139" s="74">
        <f>SUM('[1]Cumul H'!$AE1139:$AH1139)</f>
        <v>0</v>
      </c>
      <c r="AJ1139" s="78" t="str" cm="1">
        <f t="array" ref="AJ1139">IF(E1139="INTERIM",_xlfn.IFS(J1139="NON",$AK$2,J1139="OUI",$AK$3),"")</f>
        <v/>
      </c>
      <c r="AK1139" s="74" t="str">
        <f t="shared" si="170"/>
        <v/>
      </c>
      <c r="AL1139" s="74" t="str">
        <f>IF(V1139="","",IF(V1139-Tableau3[[#This Row],[Heure sans Majoration]]&lt;0,0,V1139-Tableau3[[#This Row],[Heure sans Majoration]]))</f>
        <v/>
      </c>
      <c r="AM1139" s="74" t="str">
        <f t="shared" si="179"/>
        <v/>
      </c>
      <c r="AN1139" s="74" t="str">
        <f t="shared" si="171"/>
        <v/>
      </c>
      <c r="AO1139" s="74" t="str">
        <f t="shared" si="172"/>
        <v/>
      </c>
      <c r="AP1139" s="78" t="str">
        <f>IF(C1139="","",IF(F1139=0,"",(V1139*Tableau3[[#This Row],[Salaire Horaire]]*Tableau3[[#This Row],[Coef Multi]])))</f>
        <v/>
      </c>
      <c r="AQ1139" s="78" t="str">
        <f>IF(C1139="","",IF(F1139=0,"",(Tableau3[[#This Row],[Heure avec majoration]]*Tableau3[[#This Row],[Salaire Horaire]]*Tableau3[[#This Row],[Coef Multi]]*25%)))</f>
        <v/>
      </c>
    </row>
    <row r="1140" spans="2:43" ht="15" thickTop="1" x14ac:dyDescent="0.3">
      <c r="B1140" s="73" t="s">
        <v>105</v>
      </c>
      <c r="C1140" s="74" t="str">
        <f>IF('[1]H S23'!BE31="","",'[1]H S23'!BE31)</f>
        <v/>
      </c>
      <c r="D1140" s="74" t="str">
        <f>IF(C1140="","",VLOOKUP(C1140,[1]!Tableau1[#All],5,FALSE))</f>
        <v/>
      </c>
      <c r="E1140" s="74" t="str">
        <f>IF(C1140="","",VLOOKUP(C1140,[1]!Tableau1[#All],11,FALSE))</f>
        <v/>
      </c>
      <c r="F1140" s="74" t="str">
        <f>IFERROR(IF(C1140="","",VLOOKUP(C1140,[1]!Tableau1[#All],12,FALSE)),"")</f>
        <v/>
      </c>
      <c r="G1140" s="74" t="str">
        <f>IFERROR(IF(C1140="","",VLOOKUP(C1140,[1]!Tableau1[#All],6,FALSE)),"")</f>
        <v/>
      </c>
      <c r="H1140" s="74" t="str">
        <f>IFERROR(IF(C1140="","",VLOOKUP(C1140,[1]!Tableau1[#All],13,FALSE)),"")</f>
        <v/>
      </c>
      <c r="I1140" s="74" t="str">
        <f>IFERROR(IF(C1140="","",VLOOKUP(C1140,[1]!Tableau1[#All],14,FALSE)),"")</f>
        <v/>
      </c>
      <c r="J1140" s="74" t="str">
        <f>IFERROR(IF(C1140="","",VLOOKUP(C1140,[1]!Tableau1[#All],8,FALSE)),"")</f>
        <v/>
      </c>
      <c r="K1140" s="75" t="str">
        <f>VLOOKUP('[1]Cumul H'!$C1140,'[1]H S23'!$BE$9:$CU$60,6,FALSE)</f>
        <v/>
      </c>
      <c r="L1140" s="75" t="str">
        <f>VLOOKUP('[1]Cumul H'!$C1140,'[1]H S23'!$BE$9:$CU$60,10,FALSE)</f>
        <v/>
      </c>
      <c r="M1140" s="75" t="str">
        <f>VLOOKUP('[1]Cumul H'!$C1140,'[1]H S23'!$BE$9:$CU$60,14,FALSE)</f>
        <v/>
      </c>
      <c r="N1140" s="75" t="str">
        <f>VLOOKUP('[1]Cumul H'!$C1140,'[1]H S23'!$BE$9:$CU$60,18,FALSE)</f>
        <v/>
      </c>
      <c r="O1140" s="75" t="str">
        <f>VLOOKUP('[1]Cumul H'!$C1140,'[1]H S23'!$BE$9:$CU$60,22,FALSE)</f>
        <v/>
      </c>
      <c r="P1140" s="75" t="str">
        <f>VLOOKUP('[1]Cumul H'!$C1140,'[1]H S23'!$BE$9:$CU$60,26,FALSE)</f>
        <v/>
      </c>
      <c r="Q1140" s="75" t="str">
        <f>VLOOKUP('[1]Cumul H'!$C1140,'[1]H S23'!$BE$9:$CU$60,30,FALSE)</f>
        <v/>
      </c>
      <c r="R1140" s="75" t="str">
        <f>VLOOKUP('[1]Cumul H'!$C1140,'[1]H S23'!$BE$9:$CU$60,34,FALSE)</f>
        <v/>
      </c>
      <c r="S1140" s="75" t="str">
        <f>VLOOKUP('[1]Cumul H'!$C1140,'[1]H S23'!$BE$9:$CU$60,33,FALSE)</f>
        <v/>
      </c>
      <c r="T1140" s="75" t="str">
        <f>VLOOKUP('[1]Cumul H'!$C1140,'[1]H S23'!$BE$9:$CU$60,35,FALSE)</f>
        <v/>
      </c>
      <c r="U1140" s="75" t="str">
        <f>VLOOKUP('[1]Cumul H'!$C1140,'[1]H S23'!$BE$9:$CU$60,36,FALSE)</f>
        <v/>
      </c>
      <c r="V1140" s="76" t="str">
        <f t="shared" si="173"/>
        <v/>
      </c>
      <c r="W1140" s="76" t="str" cm="1">
        <f t="array" ref="W1140">IFERROR(_xlfn.IFS(V1140="","",V1140=39,"",V1140&gt;39,V1140-39),"")</f>
        <v/>
      </c>
      <c r="X1140" s="76" t="str">
        <f t="shared" si="174"/>
        <v/>
      </c>
      <c r="Y1140" s="76" t="str">
        <f t="shared" si="175"/>
        <v/>
      </c>
      <c r="Z1140" s="76" t="str">
        <f t="shared" si="176"/>
        <v/>
      </c>
      <c r="AA1140" s="77" t="str">
        <f t="shared" si="177"/>
        <v/>
      </c>
      <c r="AB1140" s="76" t="str">
        <f t="shared" si="178"/>
        <v/>
      </c>
      <c r="AC1140" s="74" t="str">
        <f>VLOOKUP('[1]Cumul H'!$C1140,'[1]H S23'!$BE$9:$CU$60,37,FALSE)</f>
        <v/>
      </c>
      <c r="AD1140" s="74" t="str">
        <f>VLOOKUP('[1]Cumul H'!$C1140,'[1]H S23'!$BE$9:$CU$60,38,FALSE)</f>
        <v/>
      </c>
      <c r="AE1140" s="74" t="str">
        <f>VLOOKUP('[1]Cumul H'!$C1140,'[1]H S23'!$BE$9:$CU$60,39,FALSE)</f>
        <v/>
      </c>
      <c r="AF1140" s="74" t="str">
        <f>VLOOKUP('[1]Cumul H'!$C1140,'[1]H S23'!$BE$9:$CU$60,40,FALSE)</f>
        <v/>
      </c>
      <c r="AG1140" s="74" t="str">
        <f>VLOOKUP('[1]Cumul H'!$C1140,'[1]H S23'!$BE$9:$CU$60,41,FALSE)</f>
        <v/>
      </c>
      <c r="AH1140" s="74" t="str">
        <f>VLOOKUP('[1]Cumul H'!$C1140,'[1]H S23'!$BE$9:$CU$60,42,FALSE)</f>
        <v/>
      </c>
      <c r="AI1140" s="74">
        <f>SUM('[1]Cumul H'!$AE1140:$AH1140)</f>
        <v>0</v>
      </c>
      <c r="AJ1140" s="72" t="str" cm="1">
        <f t="array" ref="AJ1140">IF(E1140="INTERIM",_xlfn.IFS(J1140="NON",$AK$2,J1140="OUI",$AK$3),"")</f>
        <v/>
      </c>
      <c r="AK1140" s="68" t="str">
        <f t="shared" si="170"/>
        <v/>
      </c>
      <c r="AL1140" s="68" t="str">
        <f>IF(V1140="","",IF(V1140-Tableau3[[#This Row],[Heure sans Majoration]]&lt;0,0,V1140-Tableau3[[#This Row],[Heure sans Majoration]]))</f>
        <v/>
      </c>
      <c r="AM1140" s="68" t="str">
        <f t="shared" si="179"/>
        <v/>
      </c>
      <c r="AN1140" s="68" t="str">
        <f t="shared" si="171"/>
        <v/>
      </c>
      <c r="AO1140" s="68" t="str">
        <f t="shared" si="172"/>
        <v/>
      </c>
      <c r="AP1140" s="72" t="str">
        <f>IF(C1140="","",IF(F1140=0,"",(V1140*Tableau3[[#This Row],[Salaire Horaire]]*Tableau3[[#This Row],[Coef Multi]])))</f>
        <v/>
      </c>
      <c r="AQ1140" s="72" t="str">
        <f>IF(C1140="","",IF(F1140=0,"",(Tableau3[[#This Row],[Heure avec majoration]]*Tableau3[[#This Row],[Salaire Horaire]]*Tableau3[[#This Row],[Coef Multi]]*25%)))</f>
        <v/>
      </c>
    </row>
    <row r="1141" spans="2:43" ht="15" thickBot="1" x14ac:dyDescent="0.35">
      <c r="B1141" s="73" t="s">
        <v>105</v>
      </c>
      <c r="C1141" s="74" t="str">
        <f>IF('[1]H S23'!BE32="","",'[1]H S23'!BE32)</f>
        <v/>
      </c>
      <c r="D1141" s="74" t="str">
        <f>IF(C1141="","",VLOOKUP(C1141,[1]!Tableau1[#All],5,FALSE))</f>
        <v/>
      </c>
      <c r="E1141" s="74" t="str">
        <f>IF(C1141="","",VLOOKUP(C1141,[1]!Tableau1[#All],11,FALSE))</f>
        <v/>
      </c>
      <c r="F1141" s="74" t="str">
        <f>IFERROR(IF(C1141="","",VLOOKUP(C1141,[1]!Tableau1[#All],12,FALSE)),"")</f>
        <v/>
      </c>
      <c r="G1141" s="74" t="str">
        <f>IFERROR(IF(C1141="","",VLOOKUP(C1141,[1]!Tableau1[#All],6,FALSE)),"")</f>
        <v/>
      </c>
      <c r="H1141" s="74" t="str">
        <f>IFERROR(IF(C1141="","",VLOOKUP(C1141,[1]!Tableau1[#All],13,FALSE)),"")</f>
        <v/>
      </c>
      <c r="I1141" s="74" t="str">
        <f>IFERROR(IF(C1141="","",VLOOKUP(C1141,[1]!Tableau1[#All],14,FALSE)),"")</f>
        <v/>
      </c>
      <c r="J1141" s="74" t="str">
        <f>IFERROR(IF(C1141="","",VLOOKUP(C1141,[1]!Tableau1[#All],8,FALSE)),"")</f>
        <v/>
      </c>
      <c r="K1141" s="75" t="str">
        <f>VLOOKUP('[1]Cumul H'!$C1141,'[1]H S23'!$BE$9:$CU$60,6,FALSE)</f>
        <v/>
      </c>
      <c r="L1141" s="75" t="str">
        <f>VLOOKUP('[1]Cumul H'!$C1141,'[1]H S23'!$BE$9:$CU$60,10,FALSE)</f>
        <v/>
      </c>
      <c r="M1141" s="75" t="str">
        <f>VLOOKUP('[1]Cumul H'!$C1141,'[1]H S23'!$BE$9:$CU$60,14,FALSE)</f>
        <v/>
      </c>
      <c r="N1141" s="75" t="str">
        <f>VLOOKUP('[1]Cumul H'!$C1141,'[1]H S23'!$BE$9:$CU$60,18,FALSE)</f>
        <v/>
      </c>
      <c r="O1141" s="75" t="str">
        <f>VLOOKUP('[1]Cumul H'!$C1141,'[1]H S23'!$BE$9:$CU$60,22,FALSE)</f>
        <v/>
      </c>
      <c r="P1141" s="75" t="str">
        <f>VLOOKUP('[1]Cumul H'!$C1141,'[1]H S23'!$BE$9:$CU$60,26,FALSE)</f>
        <v/>
      </c>
      <c r="Q1141" s="75" t="str">
        <f>VLOOKUP('[1]Cumul H'!$C1141,'[1]H S23'!$BE$9:$CU$60,30,FALSE)</f>
        <v/>
      </c>
      <c r="R1141" s="75" t="str">
        <f>VLOOKUP('[1]Cumul H'!$C1141,'[1]H S23'!$BE$9:$CU$60,34,FALSE)</f>
        <v/>
      </c>
      <c r="S1141" s="75" t="str">
        <f>VLOOKUP('[1]Cumul H'!$C1141,'[1]H S23'!$BE$9:$CU$60,33,FALSE)</f>
        <v/>
      </c>
      <c r="T1141" s="75" t="str">
        <f>VLOOKUP('[1]Cumul H'!$C1141,'[1]H S23'!$BE$9:$CU$60,35,FALSE)</f>
        <v/>
      </c>
      <c r="U1141" s="75" t="str">
        <f>VLOOKUP('[1]Cumul H'!$C1141,'[1]H S23'!$BE$9:$CU$60,36,FALSE)</f>
        <v/>
      </c>
      <c r="V1141" s="76" t="str">
        <f t="shared" si="173"/>
        <v/>
      </c>
      <c r="W1141" s="76" t="str" cm="1">
        <f t="array" ref="W1141">IFERROR(_xlfn.IFS(V1141="","",V1141=39,"",V1141&gt;39,V1141-39),"")</f>
        <v/>
      </c>
      <c r="X1141" s="76" t="str">
        <f t="shared" si="174"/>
        <v/>
      </c>
      <c r="Y1141" s="76" t="str">
        <f t="shared" si="175"/>
        <v/>
      </c>
      <c r="Z1141" s="76" t="str">
        <f t="shared" si="176"/>
        <v/>
      </c>
      <c r="AA1141" s="77" t="str">
        <f t="shared" si="177"/>
        <v/>
      </c>
      <c r="AB1141" s="76" t="str">
        <f t="shared" si="178"/>
        <v/>
      </c>
      <c r="AC1141" s="74" t="str">
        <f>VLOOKUP('[1]Cumul H'!$C1141,'[1]H S23'!$BE$9:$CU$60,37,FALSE)</f>
        <v/>
      </c>
      <c r="AD1141" s="74" t="str">
        <f>VLOOKUP('[1]Cumul H'!$C1141,'[1]H S23'!$BE$9:$CU$60,38,FALSE)</f>
        <v/>
      </c>
      <c r="AE1141" s="74" t="str">
        <f>VLOOKUP('[1]Cumul H'!$C1141,'[1]H S23'!$BE$9:$CU$60,39,FALSE)</f>
        <v/>
      </c>
      <c r="AF1141" s="74" t="str">
        <f>VLOOKUP('[1]Cumul H'!$C1141,'[1]H S23'!$BE$9:$CU$60,40,FALSE)</f>
        <v/>
      </c>
      <c r="AG1141" s="74" t="str">
        <f>VLOOKUP('[1]Cumul H'!$C1141,'[1]H S23'!$BE$9:$CU$60,41,FALSE)</f>
        <v/>
      </c>
      <c r="AH1141" s="74" t="str">
        <f>VLOOKUP('[1]Cumul H'!$C1141,'[1]H S23'!$BE$9:$CU$60,42,FALSE)</f>
        <v/>
      </c>
      <c r="AI1141" s="74">
        <f>SUM('[1]Cumul H'!$AE1141:$AH1141)</f>
        <v>0</v>
      </c>
      <c r="AJ1141" s="78" t="str" cm="1">
        <f t="array" ref="AJ1141">IF(E1141="INTERIM",_xlfn.IFS(J1141="NON",$AK$2,J1141="OUI",$AK$3),"")</f>
        <v/>
      </c>
      <c r="AK1141" s="74" t="str">
        <f t="shared" si="170"/>
        <v/>
      </c>
      <c r="AL1141" s="74" t="str">
        <f>IF(V1141="","",IF(V1141-Tableau3[[#This Row],[Heure sans Majoration]]&lt;0,0,V1141-Tableau3[[#This Row],[Heure sans Majoration]]))</f>
        <v/>
      </c>
      <c r="AM1141" s="74" t="str">
        <f t="shared" si="179"/>
        <v/>
      </c>
      <c r="AN1141" s="74" t="str">
        <f t="shared" si="171"/>
        <v/>
      </c>
      <c r="AO1141" s="74" t="str">
        <f t="shared" si="172"/>
        <v/>
      </c>
      <c r="AP1141" s="78" t="str">
        <f>IF(C1141="","",IF(F1141=0,"",(V1141*Tableau3[[#This Row],[Salaire Horaire]]*Tableau3[[#This Row],[Coef Multi]])))</f>
        <v/>
      </c>
      <c r="AQ1141" s="78" t="str">
        <f>IF(C1141="","",IF(F1141=0,"",(Tableau3[[#This Row],[Heure avec majoration]]*Tableau3[[#This Row],[Salaire Horaire]]*Tableau3[[#This Row],[Coef Multi]]*25%)))</f>
        <v/>
      </c>
    </row>
    <row r="1142" spans="2:43" ht="15" thickTop="1" x14ac:dyDescent="0.3">
      <c r="B1142" s="73" t="s">
        <v>105</v>
      </c>
      <c r="C1142" s="74" t="str">
        <f>IF('[1]H S23'!BE33="","",'[1]H S23'!BE33)</f>
        <v/>
      </c>
      <c r="D1142" s="74" t="str">
        <f>IF(C1142="","",VLOOKUP(C1142,[1]!Tableau1[#All],5,FALSE))</f>
        <v/>
      </c>
      <c r="E1142" s="74" t="str">
        <f>IF(C1142="","",VLOOKUP(C1142,[1]!Tableau1[#All],11,FALSE))</f>
        <v/>
      </c>
      <c r="F1142" s="74" t="str">
        <f>IFERROR(IF(C1142="","",VLOOKUP(C1142,[1]!Tableau1[#All],12,FALSE)),"")</f>
        <v/>
      </c>
      <c r="G1142" s="74" t="str">
        <f>IFERROR(IF(C1142="","",VLOOKUP(C1142,[1]!Tableau1[#All],6,FALSE)),"")</f>
        <v/>
      </c>
      <c r="H1142" s="74" t="str">
        <f>IFERROR(IF(C1142="","",VLOOKUP(C1142,[1]!Tableau1[#All],13,FALSE)),"")</f>
        <v/>
      </c>
      <c r="I1142" s="74" t="str">
        <f>IFERROR(IF(C1142="","",VLOOKUP(C1142,[1]!Tableau1[#All],14,FALSE)),"")</f>
        <v/>
      </c>
      <c r="J1142" s="74" t="str">
        <f>IFERROR(IF(C1142="","",VLOOKUP(C1142,[1]!Tableau1[#All],8,FALSE)),"")</f>
        <v/>
      </c>
      <c r="K1142" s="75" t="str">
        <f>VLOOKUP('[1]Cumul H'!$C1142,'[1]H S23'!$BE$9:$CU$60,6,FALSE)</f>
        <v/>
      </c>
      <c r="L1142" s="75" t="str">
        <f>VLOOKUP('[1]Cumul H'!$C1142,'[1]H S23'!$BE$9:$CU$60,10,FALSE)</f>
        <v/>
      </c>
      <c r="M1142" s="75" t="str">
        <f>VLOOKUP('[1]Cumul H'!$C1142,'[1]H S23'!$BE$9:$CU$60,14,FALSE)</f>
        <v/>
      </c>
      <c r="N1142" s="75" t="str">
        <f>VLOOKUP('[1]Cumul H'!$C1142,'[1]H S23'!$BE$9:$CU$60,18,FALSE)</f>
        <v/>
      </c>
      <c r="O1142" s="75" t="str">
        <f>VLOOKUP('[1]Cumul H'!$C1142,'[1]H S23'!$BE$9:$CU$60,22,FALSE)</f>
        <v/>
      </c>
      <c r="P1142" s="75" t="str">
        <f>VLOOKUP('[1]Cumul H'!$C1142,'[1]H S23'!$BE$9:$CU$60,26,FALSE)</f>
        <v/>
      </c>
      <c r="Q1142" s="75" t="str">
        <f>VLOOKUP('[1]Cumul H'!$C1142,'[1]H S23'!$BE$9:$CU$60,30,FALSE)</f>
        <v/>
      </c>
      <c r="R1142" s="75" t="str">
        <f>VLOOKUP('[1]Cumul H'!$C1142,'[1]H S23'!$BE$9:$CU$60,34,FALSE)</f>
        <v/>
      </c>
      <c r="S1142" s="75" t="str">
        <f>VLOOKUP('[1]Cumul H'!$C1142,'[1]H S23'!$BE$9:$CU$60,33,FALSE)</f>
        <v/>
      </c>
      <c r="T1142" s="75" t="str">
        <f>VLOOKUP('[1]Cumul H'!$C1142,'[1]H S23'!$BE$9:$CU$60,35,FALSE)</f>
        <v/>
      </c>
      <c r="U1142" s="75" t="str">
        <f>VLOOKUP('[1]Cumul H'!$C1142,'[1]H S23'!$BE$9:$CU$60,36,FALSE)</f>
        <v/>
      </c>
      <c r="V1142" s="76" t="str">
        <f t="shared" si="173"/>
        <v/>
      </c>
      <c r="W1142" s="76" t="str" cm="1">
        <f t="array" ref="W1142">IFERROR(_xlfn.IFS(V1142="","",V1142=39,"",V1142&gt;39,V1142-39),"")</f>
        <v/>
      </c>
      <c r="X1142" s="76" t="str">
        <f t="shared" si="174"/>
        <v/>
      </c>
      <c r="Y1142" s="76" t="str">
        <f t="shared" si="175"/>
        <v/>
      </c>
      <c r="Z1142" s="76" t="str">
        <f t="shared" si="176"/>
        <v/>
      </c>
      <c r="AA1142" s="77" t="str">
        <f t="shared" si="177"/>
        <v/>
      </c>
      <c r="AB1142" s="76" t="str">
        <f t="shared" si="178"/>
        <v/>
      </c>
      <c r="AC1142" s="74" t="str">
        <f>VLOOKUP('[1]Cumul H'!$C1142,'[1]H S23'!$BE$9:$CU$60,37,FALSE)</f>
        <v/>
      </c>
      <c r="AD1142" s="74" t="str">
        <f>VLOOKUP('[1]Cumul H'!$C1142,'[1]H S23'!$BE$9:$CU$60,38,FALSE)</f>
        <v/>
      </c>
      <c r="AE1142" s="74" t="str">
        <f>VLOOKUP('[1]Cumul H'!$C1142,'[1]H S23'!$BE$9:$CU$60,39,FALSE)</f>
        <v/>
      </c>
      <c r="AF1142" s="74" t="str">
        <f>VLOOKUP('[1]Cumul H'!$C1142,'[1]H S23'!$BE$9:$CU$60,40,FALSE)</f>
        <v/>
      </c>
      <c r="AG1142" s="74" t="str">
        <f>VLOOKUP('[1]Cumul H'!$C1142,'[1]H S23'!$BE$9:$CU$60,41,FALSE)</f>
        <v/>
      </c>
      <c r="AH1142" s="74" t="str">
        <f>VLOOKUP('[1]Cumul H'!$C1142,'[1]H S23'!$BE$9:$CU$60,42,FALSE)</f>
        <v/>
      </c>
      <c r="AI1142" s="74">
        <f>SUM('[1]Cumul H'!$AE1142:$AH1142)</f>
        <v>0</v>
      </c>
      <c r="AJ1142" s="72" t="str" cm="1">
        <f t="array" ref="AJ1142">IF(E1142="INTERIM",_xlfn.IFS(J1142="NON",$AK$2,J1142="OUI",$AK$3),"")</f>
        <v/>
      </c>
      <c r="AK1142" s="68" t="str">
        <f t="shared" si="170"/>
        <v/>
      </c>
      <c r="AL1142" s="68" t="str">
        <f>IF(V1142="","",IF(V1142-Tableau3[[#This Row],[Heure sans Majoration]]&lt;0,0,V1142-Tableau3[[#This Row],[Heure sans Majoration]]))</f>
        <v/>
      </c>
      <c r="AM1142" s="68" t="str">
        <f t="shared" si="179"/>
        <v/>
      </c>
      <c r="AN1142" s="68" t="str">
        <f t="shared" si="171"/>
        <v/>
      </c>
      <c r="AO1142" s="68" t="str">
        <f t="shared" si="172"/>
        <v/>
      </c>
      <c r="AP1142" s="72" t="str">
        <f>IF(C1142="","",IF(F1142=0,"",(V1142*Tableau3[[#This Row],[Salaire Horaire]]*Tableau3[[#This Row],[Coef Multi]])))</f>
        <v/>
      </c>
      <c r="AQ1142" s="72" t="str">
        <f>IF(C1142="","",IF(F1142=0,"",(Tableau3[[#This Row],[Heure avec majoration]]*Tableau3[[#This Row],[Salaire Horaire]]*Tableau3[[#This Row],[Coef Multi]]*25%)))</f>
        <v/>
      </c>
    </row>
    <row r="1143" spans="2:43" ht="15" thickBot="1" x14ac:dyDescent="0.35">
      <c r="B1143" s="73" t="s">
        <v>105</v>
      </c>
      <c r="C1143" s="74" t="str">
        <f>IF('[1]H S23'!BE34="","",'[1]H S23'!BE34)</f>
        <v/>
      </c>
      <c r="D1143" s="74" t="str">
        <f>IF(C1143="","",VLOOKUP(C1143,[1]!Tableau1[#All],5,FALSE))</f>
        <v/>
      </c>
      <c r="E1143" s="74" t="str">
        <f>IF(C1143="","",VLOOKUP(C1143,[1]!Tableau1[#All],11,FALSE))</f>
        <v/>
      </c>
      <c r="F1143" s="74" t="str">
        <f>IFERROR(IF(C1143="","",VLOOKUP(C1143,[1]!Tableau1[#All],12,FALSE)),"")</f>
        <v/>
      </c>
      <c r="G1143" s="74" t="str">
        <f>IFERROR(IF(C1143="","",VLOOKUP(C1143,[1]!Tableau1[#All],6,FALSE)),"")</f>
        <v/>
      </c>
      <c r="H1143" s="74" t="str">
        <f>IFERROR(IF(C1143="","",VLOOKUP(C1143,[1]!Tableau1[#All],13,FALSE)),"")</f>
        <v/>
      </c>
      <c r="I1143" s="74" t="str">
        <f>IFERROR(IF(C1143="","",VLOOKUP(C1143,[1]!Tableau1[#All],14,FALSE)),"")</f>
        <v/>
      </c>
      <c r="J1143" s="74" t="str">
        <f>IFERROR(IF(C1143="","",VLOOKUP(C1143,[1]!Tableau1[#All],8,FALSE)),"")</f>
        <v/>
      </c>
      <c r="K1143" s="75" t="str">
        <f>VLOOKUP('[1]Cumul H'!$C1143,'[1]H S23'!$BE$9:$CU$60,6,FALSE)</f>
        <v/>
      </c>
      <c r="L1143" s="75" t="str">
        <f>VLOOKUP('[1]Cumul H'!$C1143,'[1]H S23'!$BE$9:$CU$60,10,FALSE)</f>
        <v/>
      </c>
      <c r="M1143" s="75" t="str">
        <f>VLOOKUP('[1]Cumul H'!$C1143,'[1]H S23'!$BE$9:$CU$60,14,FALSE)</f>
        <v/>
      </c>
      <c r="N1143" s="75" t="str">
        <f>VLOOKUP('[1]Cumul H'!$C1143,'[1]H S23'!$BE$9:$CU$60,18,FALSE)</f>
        <v/>
      </c>
      <c r="O1143" s="75" t="str">
        <f>VLOOKUP('[1]Cumul H'!$C1143,'[1]H S23'!$BE$9:$CU$60,22,FALSE)</f>
        <v/>
      </c>
      <c r="P1143" s="75" t="str">
        <f>VLOOKUP('[1]Cumul H'!$C1143,'[1]H S23'!$BE$9:$CU$60,26,FALSE)</f>
        <v/>
      </c>
      <c r="Q1143" s="75" t="str">
        <f>VLOOKUP('[1]Cumul H'!$C1143,'[1]H S23'!$BE$9:$CU$60,30,FALSE)</f>
        <v/>
      </c>
      <c r="R1143" s="75" t="str">
        <f>VLOOKUP('[1]Cumul H'!$C1143,'[1]H S23'!$BE$9:$CU$60,34,FALSE)</f>
        <v/>
      </c>
      <c r="S1143" s="75" t="str">
        <f>VLOOKUP('[1]Cumul H'!$C1143,'[1]H S23'!$BE$9:$CU$60,33,FALSE)</f>
        <v/>
      </c>
      <c r="T1143" s="75" t="str">
        <f>VLOOKUP('[1]Cumul H'!$C1143,'[1]H S23'!$BE$9:$CU$60,35,FALSE)</f>
        <v/>
      </c>
      <c r="U1143" s="75" t="str">
        <f>VLOOKUP('[1]Cumul H'!$C1143,'[1]H S23'!$BE$9:$CU$60,36,FALSE)</f>
        <v/>
      </c>
      <c r="V1143" s="76" t="str">
        <f t="shared" si="173"/>
        <v/>
      </c>
      <c r="W1143" s="76" t="str" cm="1">
        <f t="array" ref="W1143">IFERROR(_xlfn.IFS(V1143="","",V1143=39,"",V1143&gt;39,V1143-39),"")</f>
        <v/>
      </c>
      <c r="X1143" s="76" t="str">
        <f t="shared" si="174"/>
        <v/>
      </c>
      <c r="Y1143" s="76" t="str">
        <f t="shared" si="175"/>
        <v/>
      </c>
      <c r="Z1143" s="76" t="str">
        <f t="shared" si="176"/>
        <v/>
      </c>
      <c r="AA1143" s="77" t="str">
        <f t="shared" si="177"/>
        <v/>
      </c>
      <c r="AB1143" s="76" t="str">
        <f t="shared" si="178"/>
        <v/>
      </c>
      <c r="AC1143" s="74" t="str">
        <f>VLOOKUP('[1]Cumul H'!$C1143,'[1]H S23'!$BE$9:$CU$60,37,FALSE)</f>
        <v/>
      </c>
      <c r="AD1143" s="74" t="str">
        <f>VLOOKUP('[1]Cumul H'!$C1143,'[1]H S23'!$BE$9:$CU$60,38,FALSE)</f>
        <v/>
      </c>
      <c r="AE1143" s="74" t="str">
        <f>VLOOKUP('[1]Cumul H'!$C1143,'[1]H S23'!$BE$9:$CU$60,39,FALSE)</f>
        <v/>
      </c>
      <c r="AF1143" s="74" t="str">
        <f>VLOOKUP('[1]Cumul H'!$C1143,'[1]H S23'!$BE$9:$CU$60,40,FALSE)</f>
        <v/>
      </c>
      <c r="AG1143" s="74" t="str">
        <f>VLOOKUP('[1]Cumul H'!$C1143,'[1]H S23'!$BE$9:$CU$60,41,FALSE)</f>
        <v/>
      </c>
      <c r="AH1143" s="74" t="str">
        <f>VLOOKUP('[1]Cumul H'!$C1143,'[1]H S23'!$BE$9:$CU$60,42,FALSE)</f>
        <v/>
      </c>
      <c r="AI1143" s="74">
        <f>SUM('[1]Cumul H'!$AE1143:$AH1143)</f>
        <v>0</v>
      </c>
      <c r="AJ1143" s="78" t="str" cm="1">
        <f t="array" ref="AJ1143">IF(E1143="INTERIM",_xlfn.IFS(J1143="NON",$AK$2,J1143="OUI",$AK$3),"")</f>
        <v/>
      </c>
      <c r="AK1143" s="74" t="str">
        <f t="shared" si="170"/>
        <v/>
      </c>
      <c r="AL1143" s="74" t="str">
        <f>IF(V1143="","",IF(V1143-Tableau3[[#This Row],[Heure sans Majoration]]&lt;0,0,V1143-Tableau3[[#This Row],[Heure sans Majoration]]))</f>
        <v/>
      </c>
      <c r="AM1143" s="74" t="str">
        <f t="shared" si="179"/>
        <v/>
      </c>
      <c r="AN1143" s="74" t="str">
        <f t="shared" si="171"/>
        <v/>
      </c>
      <c r="AO1143" s="74" t="str">
        <f t="shared" si="172"/>
        <v/>
      </c>
      <c r="AP1143" s="78" t="str">
        <f>IF(C1143="","",IF(F1143=0,"",(V1143*Tableau3[[#This Row],[Salaire Horaire]]*Tableau3[[#This Row],[Coef Multi]])))</f>
        <v/>
      </c>
      <c r="AQ1143" s="78" t="str">
        <f>IF(C1143="","",IF(F1143=0,"",(Tableau3[[#This Row],[Heure avec majoration]]*Tableau3[[#This Row],[Salaire Horaire]]*Tableau3[[#This Row],[Coef Multi]]*25%)))</f>
        <v/>
      </c>
    </row>
    <row r="1144" spans="2:43" ht="15" thickTop="1" x14ac:dyDescent="0.3">
      <c r="B1144" s="73" t="s">
        <v>105</v>
      </c>
      <c r="C1144" s="74" t="str">
        <f>IF('[1]H S23'!BE35="","",'[1]H S23'!BE35)</f>
        <v/>
      </c>
      <c r="D1144" s="74" t="str">
        <f>IF(C1144="","",VLOOKUP(C1144,[1]!Tableau1[#All],5,FALSE))</f>
        <v/>
      </c>
      <c r="E1144" s="74" t="str">
        <f>IF(C1144="","",VLOOKUP(C1144,[1]!Tableau1[#All],11,FALSE))</f>
        <v/>
      </c>
      <c r="F1144" s="74" t="str">
        <f>IFERROR(IF(C1144="","",VLOOKUP(C1144,[1]!Tableau1[#All],12,FALSE)),"")</f>
        <v/>
      </c>
      <c r="G1144" s="74" t="str">
        <f>IFERROR(IF(C1144="","",VLOOKUP(C1144,[1]!Tableau1[#All],6,FALSE)),"")</f>
        <v/>
      </c>
      <c r="H1144" s="74" t="str">
        <f>IFERROR(IF(C1144="","",VLOOKUP(C1144,[1]!Tableau1[#All],13,FALSE)),"")</f>
        <v/>
      </c>
      <c r="I1144" s="74" t="str">
        <f>IFERROR(IF(C1144="","",VLOOKUP(C1144,[1]!Tableau1[#All],14,FALSE)),"")</f>
        <v/>
      </c>
      <c r="J1144" s="74" t="str">
        <f>IFERROR(IF(C1144="","",VLOOKUP(C1144,[1]!Tableau1[#All],8,FALSE)),"")</f>
        <v/>
      </c>
      <c r="K1144" s="75" t="str">
        <f>VLOOKUP('[1]Cumul H'!$C1144,'[1]H S23'!$BE$9:$CU$60,6,FALSE)</f>
        <v/>
      </c>
      <c r="L1144" s="75" t="str">
        <f>VLOOKUP('[1]Cumul H'!$C1144,'[1]H S23'!$BE$9:$CU$60,10,FALSE)</f>
        <v/>
      </c>
      <c r="M1144" s="75" t="str">
        <f>VLOOKUP('[1]Cumul H'!$C1144,'[1]H S23'!$BE$9:$CU$60,14,FALSE)</f>
        <v/>
      </c>
      <c r="N1144" s="75" t="str">
        <f>VLOOKUP('[1]Cumul H'!$C1144,'[1]H S23'!$BE$9:$CU$60,18,FALSE)</f>
        <v/>
      </c>
      <c r="O1144" s="75" t="str">
        <f>VLOOKUP('[1]Cumul H'!$C1144,'[1]H S23'!$BE$9:$CU$60,22,FALSE)</f>
        <v/>
      </c>
      <c r="P1144" s="75" t="str">
        <f>VLOOKUP('[1]Cumul H'!$C1144,'[1]H S23'!$BE$9:$CU$60,26,FALSE)</f>
        <v/>
      </c>
      <c r="Q1144" s="75" t="str">
        <f>VLOOKUP('[1]Cumul H'!$C1144,'[1]H S23'!$BE$9:$CU$60,30,FALSE)</f>
        <v/>
      </c>
      <c r="R1144" s="75" t="str">
        <f>VLOOKUP('[1]Cumul H'!$C1144,'[1]H S23'!$BE$9:$CU$60,34,FALSE)</f>
        <v/>
      </c>
      <c r="S1144" s="75" t="str">
        <f>VLOOKUP('[1]Cumul H'!$C1144,'[1]H S23'!$BE$9:$CU$60,33,FALSE)</f>
        <v/>
      </c>
      <c r="T1144" s="75" t="str">
        <f>VLOOKUP('[1]Cumul H'!$C1144,'[1]H S23'!$BE$9:$CU$60,35,FALSE)</f>
        <v/>
      </c>
      <c r="U1144" s="75" t="str">
        <f>VLOOKUP('[1]Cumul H'!$C1144,'[1]H S23'!$BE$9:$CU$60,36,FALSE)</f>
        <v/>
      </c>
      <c r="V1144" s="76" t="str">
        <f t="shared" si="173"/>
        <v/>
      </c>
      <c r="W1144" s="76" t="str" cm="1">
        <f t="array" ref="W1144">IFERROR(_xlfn.IFS(V1144="","",V1144=39,"",V1144&gt;39,V1144-39),"")</f>
        <v/>
      </c>
      <c r="X1144" s="76" t="str">
        <f t="shared" si="174"/>
        <v/>
      </c>
      <c r="Y1144" s="76" t="str">
        <f t="shared" si="175"/>
        <v/>
      </c>
      <c r="Z1144" s="76" t="str">
        <f t="shared" si="176"/>
        <v/>
      </c>
      <c r="AA1144" s="77" t="str">
        <f t="shared" si="177"/>
        <v/>
      </c>
      <c r="AB1144" s="76" t="str">
        <f t="shared" si="178"/>
        <v/>
      </c>
      <c r="AC1144" s="74" t="str">
        <f>VLOOKUP('[1]Cumul H'!$C1144,'[1]H S23'!$BE$9:$CU$60,37,FALSE)</f>
        <v/>
      </c>
      <c r="AD1144" s="74" t="str">
        <f>VLOOKUP('[1]Cumul H'!$C1144,'[1]H S23'!$BE$9:$CU$60,38,FALSE)</f>
        <v/>
      </c>
      <c r="AE1144" s="74" t="str">
        <f>VLOOKUP('[1]Cumul H'!$C1144,'[1]H S23'!$BE$9:$CU$60,39,FALSE)</f>
        <v/>
      </c>
      <c r="AF1144" s="74" t="str">
        <f>VLOOKUP('[1]Cumul H'!$C1144,'[1]H S23'!$BE$9:$CU$60,40,FALSE)</f>
        <v/>
      </c>
      <c r="AG1144" s="74" t="str">
        <f>VLOOKUP('[1]Cumul H'!$C1144,'[1]H S23'!$BE$9:$CU$60,41,FALSE)</f>
        <v/>
      </c>
      <c r="AH1144" s="74" t="str">
        <f>VLOOKUP('[1]Cumul H'!$C1144,'[1]H S23'!$BE$9:$CU$60,42,FALSE)</f>
        <v/>
      </c>
      <c r="AI1144" s="74">
        <f>SUM('[1]Cumul H'!$AE1144:$AH1144)</f>
        <v>0</v>
      </c>
      <c r="AJ1144" s="72" t="str" cm="1">
        <f t="array" ref="AJ1144">IF(E1144="INTERIM",_xlfn.IFS(J1144="NON",$AK$2,J1144="OUI",$AK$3),"")</f>
        <v/>
      </c>
      <c r="AK1144" s="68" t="str">
        <f t="shared" si="170"/>
        <v/>
      </c>
      <c r="AL1144" s="68" t="str">
        <f>IF(V1144="","",IF(V1144-Tableau3[[#This Row],[Heure sans Majoration]]&lt;0,0,V1144-Tableau3[[#This Row],[Heure sans Majoration]]))</f>
        <v/>
      </c>
      <c r="AM1144" s="68" t="str">
        <f t="shared" si="179"/>
        <v/>
      </c>
      <c r="AN1144" s="68" t="str">
        <f t="shared" si="171"/>
        <v/>
      </c>
      <c r="AO1144" s="68" t="str">
        <f t="shared" si="172"/>
        <v/>
      </c>
      <c r="AP1144" s="72" t="str">
        <f>IF(C1144="","",IF(F1144=0,"",(V1144*Tableau3[[#This Row],[Salaire Horaire]]*Tableau3[[#This Row],[Coef Multi]])))</f>
        <v/>
      </c>
      <c r="AQ1144" s="72" t="str">
        <f>IF(C1144="","",IF(F1144=0,"",(Tableau3[[#This Row],[Heure avec majoration]]*Tableau3[[#This Row],[Salaire Horaire]]*Tableau3[[#This Row],[Coef Multi]]*25%)))</f>
        <v/>
      </c>
    </row>
    <row r="1145" spans="2:43" ht="15" thickBot="1" x14ac:dyDescent="0.35">
      <c r="B1145" s="73" t="s">
        <v>105</v>
      </c>
      <c r="C1145" s="74" t="str">
        <f>IF('[1]H S23'!BE36="","",'[1]H S23'!BE36)</f>
        <v/>
      </c>
      <c r="D1145" s="74" t="str">
        <f>IF(C1145="","",VLOOKUP(C1145,[1]!Tableau1[#All],5,FALSE))</f>
        <v/>
      </c>
      <c r="E1145" s="74" t="str">
        <f>IF(C1145="","",VLOOKUP(C1145,[1]!Tableau1[#All],11,FALSE))</f>
        <v/>
      </c>
      <c r="F1145" s="74" t="str">
        <f>IFERROR(IF(C1145="","",VLOOKUP(C1145,[1]!Tableau1[#All],12,FALSE)),"")</f>
        <v/>
      </c>
      <c r="G1145" s="74" t="str">
        <f>IFERROR(IF(C1145="","",VLOOKUP(C1145,[1]!Tableau1[#All],6,FALSE)),"")</f>
        <v/>
      </c>
      <c r="H1145" s="74" t="str">
        <f>IFERROR(IF(C1145="","",VLOOKUP(C1145,[1]!Tableau1[#All],13,FALSE)),"")</f>
        <v/>
      </c>
      <c r="I1145" s="74" t="str">
        <f>IFERROR(IF(C1145="","",VLOOKUP(C1145,[1]!Tableau1[#All],14,FALSE)),"")</f>
        <v/>
      </c>
      <c r="J1145" s="74" t="str">
        <f>IFERROR(IF(C1145="","",VLOOKUP(C1145,[1]!Tableau1[#All],8,FALSE)),"")</f>
        <v/>
      </c>
      <c r="K1145" s="75" t="str">
        <f>VLOOKUP('[1]Cumul H'!$C1145,'[1]H S23'!$BE$9:$CU$60,6,FALSE)</f>
        <v/>
      </c>
      <c r="L1145" s="75" t="str">
        <f>VLOOKUP('[1]Cumul H'!$C1145,'[1]H S23'!$BE$9:$CU$60,10,FALSE)</f>
        <v/>
      </c>
      <c r="M1145" s="75" t="str">
        <f>VLOOKUP('[1]Cumul H'!$C1145,'[1]H S23'!$BE$9:$CU$60,14,FALSE)</f>
        <v/>
      </c>
      <c r="N1145" s="75" t="str">
        <f>VLOOKUP('[1]Cumul H'!$C1145,'[1]H S23'!$BE$9:$CU$60,18,FALSE)</f>
        <v/>
      </c>
      <c r="O1145" s="75" t="str">
        <f>VLOOKUP('[1]Cumul H'!$C1145,'[1]H S23'!$BE$9:$CU$60,22,FALSE)</f>
        <v/>
      </c>
      <c r="P1145" s="75" t="str">
        <f>VLOOKUP('[1]Cumul H'!$C1145,'[1]H S23'!$BE$9:$CU$60,26,FALSE)</f>
        <v/>
      </c>
      <c r="Q1145" s="75" t="str">
        <f>VLOOKUP('[1]Cumul H'!$C1145,'[1]H S23'!$BE$9:$CU$60,30,FALSE)</f>
        <v/>
      </c>
      <c r="R1145" s="75" t="str">
        <f>VLOOKUP('[1]Cumul H'!$C1145,'[1]H S23'!$BE$9:$CU$60,34,FALSE)</f>
        <v/>
      </c>
      <c r="S1145" s="75" t="str">
        <f>VLOOKUP('[1]Cumul H'!$C1145,'[1]H S23'!$BE$9:$CU$60,33,FALSE)</f>
        <v/>
      </c>
      <c r="T1145" s="75" t="str">
        <f>VLOOKUP('[1]Cumul H'!$C1145,'[1]H S23'!$BE$9:$CU$60,35,FALSE)</f>
        <v/>
      </c>
      <c r="U1145" s="75" t="str">
        <f>VLOOKUP('[1]Cumul H'!$C1145,'[1]H S23'!$BE$9:$CU$60,36,FALSE)</f>
        <v/>
      </c>
      <c r="V1145" s="76" t="str">
        <f t="shared" si="173"/>
        <v/>
      </c>
      <c r="W1145" s="76" t="str" cm="1">
        <f t="array" ref="W1145">IFERROR(_xlfn.IFS(V1145="","",V1145=39,"",V1145&gt;39,V1145-39),"")</f>
        <v/>
      </c>
      <c r="X1145" s="76" t="str">
        <f t="shared" si="174"/>
        <v/>
      </c>
      <c r="Y1145" s="76" t="str">
        <f t="shared" si="175"/>
        <v/>
      </c>
      <c r="Z1145" s="76" t="str">
        <f t="shared" si="176"/>
        <v/>
      </c>
      <c r="AA1145" s="77" t="str">
        <f t="shared" si="177"/>
        <v/>
      </c>
      <c r="AB1145" s="76" t="str">
        <f t="shared" si="178"/>
        <v/>
      </c>
      <c r="AC1145" s="74" t="str">
        <f>VLOOKUP('[1]Cumul H'!$C1145,'[1]H S23'!$BE$9:$CU$60,37,FALSE)</f>
        <v/>
      </c>
      <c r="AD1145" s="74" t="str">
        <f>VLOOKUP('[1]Cumul H'!$C1145,'[1]H S23'!$BE$9:$CU$60,38,FALSE)</f>
        <v/>
      </c>
      <c r="AE1145" s="74" t="str">
        <f>VLOOKUP('[1]Cumul H'!$C1145,'[1]H S23'!$BE$9:$CU$60,39,FALSE)</f>
        <v/>
      </c>
      <c r="AF1145" s="74" t="str">
        <f>VLOOKUP('[1]Cumul H'!$C1145,'[1]H S23'!$BE$9:$CU$60,40,FALSE)</f>
        <v/>
      </c>
      <c r="AG1145" s="74" t="str">
        <f>VLOOKUP('[1]Cumul H'!$C1145,'[1]H S23'!$BE$9:$CU$60,41,FALSE)</f>
        <v/>
      </c>
      <c r="AH1145" s="74" t="str">
        <f>VLOOKUP('[1]Cumul H'!$C1145,'[1]H S23'!$BE$9:$CU$60,42,FALSE)</f>
        <v/>
      </c>
      <c r="AI1145" s="74">
        <f>SUM('[1]Cumul H'!$AE1145:$AH1145)</f>
        <v>0</v>
      </c>
      <c r="AJ1145" s="78" t="str" cm="1">
        <f t="array" ref="AJ1145">IF(E1145="INTERIM",_xlfn.IFS(J1145="NON",$AK$2,J1145="OUI",$AK$3),"")</f>
        <v/>
      </c>
      <c r="AK1145" s="74" t="str">
        <f t="shared" si="170"/>
        <v/>
      </c>
      <c r="AL1145" s="74" t="str">
        <f>IF(V1145="","",IF(V1145-Tableau3[[#This Row],[Heure sans Majoration]]&lt;0,0,V1145-Tableau3[[#This Row],[Heure sans Majoration]]))</f>
        <v/>
      </c>
      <c r="AM1145" s="74" t="str">
        <f t="shared" si="179"/>
        <v/>
      </c>
      <c r="AN1145" s="74" t="str">
        <f t="shared" si="171"/>
        <v/>
      </c>
      <c r="AO1145" s="74" t="str">
        <f t="shared" si="172"/>
        <v/>
      </c>
      <c r="AP1145" s="78" t="str">
        <f>IF(C1145="","",IF(F1145=0,"",(V1145*Tableau3[[#This Row],[Salaire Horaire]]*Tableau3[[#This Row],[Coef Multi]])))</f>
        <v/>
      </c>
      <c r="AQ1145" s="78" t="str">
        <f>IF(C1145="","",IF(F1145=0,"",(Tableau3[[#This Row],[Heure avec majoration]]*Tableau3[[#This Row],[Salaire Horaire]]*Tableau3[[#This Row],[Coef Multi]]*25%)))</f>
        <v/>
      </c>
    </row>
    <row r="1146" spans="2:43" ht="15" thickTop="1" x14ac:dyDescent="0.3">
      <c r="B1146" s="73" t="s">
        <v>105</v>
      </c>
      <c r="C1146" s="74" t="str">
        <f>IF('[1]H S23'!BE37="","",'[1]H S23'!BE37)</f>
        <v/>
      </c>
      <c r="D1146" s="74" t="str">
        <f>IF(C1146="","",VLOOKUP(C1146,[1]!Tableau1[#All],5,FALSE))</f>
        <v/>
      </c>
      <c r="E1146" s="74" t="str">
        <f>IF(C1146="","",VLOOKUP(C1146,[1]!Tableau1[#All],11,FALSE))</f>
        <v/>
      </c>
      <c r="F1146" s="74" t="str">
        <f>IFERROR(IF(C1146="","",VLOOKUP(C1146,[1]!Tableau1[#All],12,FALSE)),"")</f>
        <v/>
      </c>
      <c r="G1146" s="74" t="str">
        <f>IFERROR(IF(C1146="","",VLOOKUP(C1146,[1]!Tableau1[#All],6,FALSE)),"")</f>
        <v/>
      </c>
      <c r="H1146" s="74" t="str">
        <f>IFERROR(IF(C1146="","",VLOOKUP(C1146,[1]!Tableau1[#All],13,FALSE)),"")</f>
        <v/>
      </c>
      <c r="I1146" s="74" t="str">
        <f>IFERROR(IF(C1146="","",VLOOKUP(C1146,[1]!Tableau1[#All],14,FALSE)),"")</f>
        <v/>
      </c>
      <c r="J1146" s="74" t="str">
        <f>IFERROR(IF(C1146="","",VLOOKUP(C1146,[1]!Tableau1[#All],8,FALSE)),"")</f>
        <v/>
      </c>
      <c r="K1146" s="75" t="str">
        <f>VLOOKUP('[1]Cumul H'!$C1146,'[1]H S23'!$BE$9:$CU$60,6,FALSE)</f>
        <v/>
      </c>
      <c r="L1146" s="75" t="str">
        <f>VLOOKUP('[1]Cumul H'!$C1146,'[1]H S23'!$BE$9:$CU$60,10,FALSE)</f>
        <v/>
      </c>
      <c r="M1146" s="75" t="str">
        <f>VLOOKUP('[1]Cumul H'!$C1146,'[1]H S23'!$BE$9:$CU$60,14,FALSE)</f>
        <v/>
      </c>
      <c r="N1146" s="75" t="str">
        <f>VLOOKUP('[1]Cumul H'!$C1146,'[1]H S23'!$BE$9:$CU$60,18,FALSE)</f>
        <v/>
      </c>
      <c r="O1146" s="75" t="str">
        <f>VLOOKUP('[1]Cumul H'!$C1146,'[1]H S23'!$BE$9:$CU$60,22,FALSE)</f>
        <v/>
      </c>
      <c r="P1146" s="75" t="str">
        <f>VLOOKUP('[1]Cumul H'!$C1146,'[1]H S23'!$BE$9:$CU$60,26,FALSE)</f>
        <v/>
      </c>
      <c r="Q1146" s="75" t="str">
        <f>VLOOKUP('[1]Cumul H'!$C1146,'[1]H S23'!$BE$9:$CU$60,30,FALSE)</f>
        <v/>
      </c>
      <c r="R1146" s="75" t="str">
        <f>VLOOKUP('[1]Cumul H'!$C1146,'[1]H S23'!$BE$9:$CU$60,34,FALSE)</f>
        <v/>
      </c>
      <c r="S1146" s="75" t="str">
        <f>VLOOKUP('[1]Cumul H'!$C1146,'[1]H S23'!$BE$9:$CU$60,33,FALSE)</f>
        <v/>
      </c>
      <c r="T1146" s="75" t="str">
        <f>VLOOKUP('[1]Cumul H'!$C1146,'[1]H S23'!$BE$9:$CU$60,35,FALSE)</f>
        <v/>
      </c>
      <c r="U1146" s="75" t="str">
        <f>VLOOKUP('[1]Cumul H'!$C1146,'[1]H S23'!$BE$9:$CU$60,36,FALSE)</f>
        <v/>
      </c>
      <c r="V1146" s="76" t="str">
        <f t="shared" si="173"/>
        <v/>
      </c>
      <c r="W1146" s="76" t="str" cm="1">
        <f t="array" ref="W1146">IFERROR(_xlfn.IFS(V1146="","",V1146=39,"",V1146&gt;39,V1146-39),"")</f>
        <v/>
      </c>
      <c r="X1146" s="76" t="str">
        <f t="shared" si="174"/>
        <v/>
      </c>
      <c r="Y1146" s="76" t="str">
        <f t="shared" si="175"/>
        <v/>
      </c>
      <c r="Z1146" s="76" t="str">
        <f t="shared" si="176"/>
        <v/>
      </c>
      <c r="AA1146" s="77" t="str">
        <f t="shared" si="177"/>
        <v/>
      </c>
      <c r="AB1146" s="76" t="str">
        <f t="shared" si="178"/>
        <v/>
      </c>
      <c r="AC1146" s="74" t="str">
        <f>VLOOKUP('[1]Cumul H'!$C1146,'[1]H S23'!$BE$9:$CU$60,37,FALSE)</f>
        <v/>
      </c>
      <c r="AD1146" s="74" t="str">
        <f>VLOOKUP('[1]Cumul H'!$C1146,'[1]H S23'!$BE$9:$CU$60,38,FALSE)</f>
        <v/>
      </c>
      <c r="AE1146" s="74" t="str">
        <f>VLOOKUP('[1]Cumul H'!$C1146,'[1]H S23'!$BE$9:$CU$60,39,FALSE)</f>
        <v/>
      </c>
      <c r="AF1146" s="74" t="str">
        <f>VLOOKUP('[1]Cumul H'!$C1146,'[1]H S23'!$BE$9:$CU$60,40,FALSE)</f>
        <v/>
      </c>
      <c r="AG1146" s="74" t="str">
        <f>VLOOKUP('[1]Cumul H'!$C1146,'[1]H S23'!$BE$9:$CU$60,41,FALSE)</f>
        <v/>
      </c>
      <c r="AH1146" s="74" t="str">
        <f>VLOOKUP('[1]Cumul H'!$C1146,'[1]H S23'!$BE$9:$CU$60,42,FALSE)</f>
        <v/>
      </c>
      <c r="AI1146" s="74">
        <f>SUM('[1]Cumul H'!$AE1146:$AH1146)</f>
        <v>0</v>
      </c>
      <c r="AJ1146" s="72" t="str" cm="1">
        <f t="array" ref="AJ1146">IF(E1146="INTERIM",_xlfn.IFS(J1146="NON",$AK$2,J1146="OUI",$AK$3),"")</f>
        <v/>
      </c>
      <c r="AK1146" s="68" t="str">
        <f t="shared" si="170"/>
        <v/>
      </c>
      <c r="AL1146" s="68" t="str">
        <f>IF(V1146="","",IF(V1146-Tableau3[[#This Row],[Heure sans Majoration]]&lt;0,0,V1146-Tableau3[[#This Row],[Heure sans Majoration]]))</f>
        <v/>
      </c>
      <c r="AM1146" s="68" t="str">
        <f t="shared" si="179"/>
        <v/>
      </c>
      <c r="AN1146" s="68" t="str">
        <f t="shared" si="171"/>
        <v/>
      </c>
      <c r="AO1146" s="68" t="str">
        <f t="shared" si="172"/>
        <v/>
      </c>
      <c r="AP1146" s="72" t="str">
        <f>IF(C1146="","",IF(F1146=0,"",(V1146*Tableau3[[#This Row],[Salaire Horaire]]*Tableau3[[#This Row],[Coef Multi]])))</f>
        <v/>
      </c>
      <c r="AQ1146" s="72" t="str">
        <f>IF(C1146="","",IF(F1146=0,"",(Tableau3[[#This Row],[Heure avec majoration]]*Tableau3[[#This Row],[Salaire Horaire]]*Tableau3[[#This Row],[Coef Multi]]*25%)))</f>
        <v/>
      </c>
    </row>
    <row r="1147" spans="2:43" ht="15" thickBot="1" x14ac:dyDescent="0.35">
      <c r="B1147" s="73" t="s">
        <v>105</v>
      </c>
      <c r="C1147" s="74" t="str">
        <f>IF('[1]H S23'!BE38="","",'[1]H S23'!BE38)</f>
        <v/>
      </c>
      <c r="D1147" s="74" t="str">
        <f>IF(C1147="","",VLOOKUP(C1147,[1]!Tableau1[#All],5,FALSE))</f>
        <v/>
      </c>
      <c r="E1147" s="74" t="str">
        <f>IF(C1147="","",VLOOKUP(C1147,[1]!Tableau1[#All],11,FALSE))</f>
        <v/>
      </c>
      <c r="F1147" s="74" t="str">
        <f>IFERROR(IF(C1147="","",VLOOKUP(C1147,[1]!Tableau1[#All],12,FALSE)),"")</f>
        <v/>
      </c>
      <c r="G1147" s="74" t="str">
        <f>IFERROR(IF(C1147="","",VLOOKUP(C1147,[1]!Tableau1[#All],6,FALSE)),"")</f>
        <v/>
      </c>
      <c r="H1147" s="74" t="str">
        <f>IFERROR(IF(C1147="","",VLOOKUP(C1147,[1]!Tableau1[#All],13,FALSE)),"")</f>
        <v/>
      </c>
      <c r="I1147" s="74" t="str">
        <f>IFERROR(IF(C1147="","",VLOOKUP(C1147,[1]!Tableau1[#All],14,FALSE)),"")</f>
        <v/>
      </c>
      <c r="J1147" s="74" t="str">
        <f>IFERROR(IF(C1147="","",VLOOKUP(C1147,[1]!Tableau1[#All],8,FALSE)),"")</f>
        <v/>
      </c>
      <c r="K1147" s="75" t="str">
        <f>VLOOKUP('[1]Cumul H'!$C1147,'[1]H S23'!$BE$9:$CU$60,6,FALSE)</f>
        <v/>
      </c>
      <c r="L1147" s="75" t="str">
        <f>VLOOKUP('[1]Cumul H'!$C1147,'[1]H S23'!$BE$9:$CU$60,10,FALSE)</f>
        <v/>
      </c>
      <c r="M1147" s="75" t="str">
        <f>VLOOKUP('[1]Cumul H'!$C1147,'[1]H S23'!$BE$9:$CU$60,14,FALSE)</f>
        <v/>
      </c>
      <c r="N1147" s="75" t="str">
        <f>VLOOKUP('[1]Cumul H'!$C1147,'[1]H S23'!$BE$9:$CU$60,18,FALSE)</f>
        <v/>
      </c>
      <c r="O1147" s="75" t="str">
        <f>VLOOKUP('[1]Cumul H'!$C1147,'[1]H S23'!$BE$9:$CU$60,22,FALSE)</f>
        <v/>
      </c>
      <c r="P1147" s="75" t="str">
        <f>VLOOKUP('[1]Cumul H'!$C1147,'[1]H S23'!$BE$9:$CU$60,26,FALSE)</f>
        <v/>
      </c>
      <c r="Q1147" s="75" t="str">
        <f>VLOOKUP('[1]Cumul H'!$C1147,'[1]H S23'!$BE$9:$CU$60,30,FALSE)</f>
        <v/>
      </c>
      <c r="R1147" s="75" t="str">
        <f>VLOOKUP('[1]Cumul H'!$C1147,'[1]H S23'!$BE$9:$CU$60,34,FALSE)</f>
        <v/>
      </c>
      <c r="S1147" s="75" t="str">
        <f>VLOOKUP('[1]Cumul H'!$C1147,'[1]H S23'!$BE$9:$CU$60,33,FALSE)</f>
        <v/>
      </c>
      <c r="T1147" s="75" t="str">
        <f>VLOOKUP('[1]Cumul H'!$C1147,'[1]H S23'!$BE$9:$CU$60,35,FALSE)</f>
        <v/>
      </c>
      <c r="U1147" s="75" t="str">
        <f>VLOOKUP('[1]Cumul H'!$C1147,'[1]H S23'!$BE$9:$CU$60,36,FALSE)</f>
        <v/>
      </c>
      <c r="V1147" s="76" t="str">
        <f t="shared" si="173"/>
        <v/>
      </c>
      <c r="W1147" s="76" t="str" cm="1">
        <f t="array" ref="W1147">IFERROR(_xlfn.IFS(V1147="","",V1147=39,"",V1147&gt;39,V1147-39),"")</f>
        <v/>
      </c>
      <c r="X1147" s="76" t="str">
        <f t="shared" si="174"/>
        <v/>
      </c>
      <c r="Y1147" s="76" t="str">
        <f t="shared" si="175"/>
        <v/>
      </c>
      <c r="Z1147" s="76" t="str">
        <f t="shared" si="176"/>
        <v/>
      </c>
      <c r="AA1147" s="77" t="str">
        <f t="shared" si="177"/>
        <v/>
      </c>
      <c r="AB1147" s="76" t="str">
        <f t="shared" si="178"/>
        <v/>
      </c>
      <c r="AC1147" s="74" t="str">
        <f>VLOOKUP('[1]Cumul H'!$C1147,'[1]H S23'!$BE$9:$CU$60,37,FALSE)</f>
        <v/>
      </c>
      <c r="AD1147" s="74" t="str">
        <f>VLOOKUP('[1]Cumul H'!$C1147,'[1]H S23'!$BE$9:$CU$60,38,FALSE)</f>
        <v/>
      </c>
      <c r="AE1147" s="74" t="str">
        <f>VLOOKUP('[1]Cumul H'!$C1147,'[1]H S23'!$BE$9:$CU$60,39,FALSE)</f>
        <v/>
      </c>
      <c r="AF1147" s="74" t="str">
        <f>VLOOKUP('[1]Cumul H'!$C1147,'[1]H S23'!$BE$9:$CU$60,40,FALSE)</f>
        <v/>
      </c>
      <c r="AG1147" s="74" t="str">
        <f>VLOOKUP('[1]Cumul H'!$C1147,'[1]H S23'!$BE$9:$CU$60,41,FALSE)</f>
        <v/>
      </c>
      <c r="AH1147" s="74" t="str">
        <f>VLOOKUP('[1]Cumul H'!$C1147,'[1]H S23'!$BE$9:$CU$60,42,FALSE)</f>
        <v/>
      </c>
      <c r="AI1147" s="74">
        <f>SUM('[1]Cumul H'!$AE1147:$AH1147)</f>
        <v>0</v>
      </c>
      <c r="AJ1147" s="78" t="str" cm="1">
        <f t="array" ref="AJ1147">IF(E1147="INTERIM",_xlfn.IFS(J1147="NON",$AK$2,J1147="OUI",$AK$3),"")</f>
        <v/>
      </c>
      <c r="AK1147" s="74" t="str">
        <f t="shared" si="170"/>
        <v/>
      </c>
      <c r="AL1147" s="74" t="str">
        <f>IF(V1147="","",IF(V1147-Tableau3[[#This Row],[Heure sans Majoration]]&lt;0,0,V1147-Tableau3[[#This Row],[Heure sans Majoration]]))</f>
        <v/>
      </c>
      <c r="AM1147" s="74" t="str">
        <f t="shared" si="179"/>
        <v/>
      </c>
      <c r="AN1147" s="74" t="str">
        <f t="shared" si="171"/>
        <v/>
      </c>
      <c r="AO1147" s="74" t="str">
        <f t="shared" si="172"/>
        <v/>
      </c>
      <c r="AP1147" s="78" t="str">
        <f>IF(C1147="","",IF(F1147=0,"",(V1147*Tableau3[[#This Row],[Salaire Horaire]]*Tableau3[[#This Row],[Coef Multi]])))</f>
        <v/>
      </c>
      <c r="AQ1147" s="78" t="str">
        <f>IF(C1147="","",IF(F1147=0,"",(Tableau3[[#This Row],[Heure avec majoration]]*Tableau3[[#This Row],[Salaire Horaire]]*Tableau3[[#This Row],[Coef Multi]]*25%)))</f>
        <v/>
      </c>
    </row>
    <row r="1148" spans="2:43" ht="15" thickTop="1" x14ac:dyDescent="0.3">
      <c r="B1148" s="73" t="s">
        <v>105</v>
      </c>
      <c r="C1148" s="74" t="str">
        <f>IF('[1]H S23'!BE39="","",'[1]H S23'!BE39)</f>
        <v/>
      </c>
      <c r="D1148" s="74" t="str">
        <f>IF(C1148="","",VLOOKUP(C1148,[1]!Tableau1[#All],5,FALSE))</f>
        <v/>
      </c>
      <c r="E1148" s="74" t="str">
        <f>IF(C1148="","",VLOOKUP(C1148,[1]!Tableau1[#All],11,FALSE))</f>
        <v/>
      </c>
      <c r="F1148" s="74" t="str">
        <f>IFERROR(IF(C1148="","",VLOOKUP(C1148,[1]!Tableau1[#All],12,FALSE)),"")</f>
        <v/>
      </c>
      <c r="G1148" s="74" t="str">
        <f>IFERROR(IF(C1148="","",VLOOKUP(C1148,[1]!Tableau1[#All],6,FALSE)),"")</f>
        <v/>
      </c>
      <c r="H1148" s="74" t="str">
        <f>IFERROR(IF(C1148="","",VLOOKUP(C1148,[1]!Tableau1[#All],13,FALSE)),"")</f>
        <v/>
      </c>
      <c r="I1148" s="74" t="str">
        <f>IFERROR(IF(C1148="","",VLOOKUP(C1148,[1]!Tableau1[#All],14,FALSE)),"")</f>
        <v/>
      </c>
      <c r="J1148" s="74" t="str">
        <f>IFERROR(IF(C1148="","",VLOOKUP(C1148,[1]!Tableau1[#All],8,FALSE)),"")</f>
        <v/>
      </c>
      <c r="K1148" s="75" t="str">
        <f>VLOOKUP('[1]Cumul H'!$C1148,'[1]H S23'!$BE$9:$CU$60,6,FALSE)</f>
        <v/>
      </c>
      <c r="L1148" s="75" t="str">
        <f>VLOOKUP('[1]Cumul H'!$C1148,'[1]H S23'!$BE$9:$CU$60,10,FALSE)</f>
        <v/>
      </c>
      <c r="M1148" s="75" t="str">
        <f>VLOOKUP('[1]Cumul H'!$C1148,'[1]H S23'!$BE$9:$CU$60,14,FALSE)</f>
        <v/>
      </c>
      <c r="N1148" s="75" t="str">
        <f>VLOOKUP('[1]Cumul H'!$C1148,'[1]H S23'!$BE$9:$CU$60,18,FALSE)</f>
        <v/>
      </c>
      <c r="O1148" s="75" t="str">
        <f>VLOOKUP('[1]Cumul H'!$C1148,'[1]H S23'!$BE$9:$CU$60,22,FALSE)</f>
        <v/>
      </c>
      <c r="P1148" s="75" t="str">
        <f>VLOOKUP('[1]Cumul H'!$C1148,'[1]H S23'!$BE$9:$CU$60,26,FALSE)</f>
        <v/>
      </c>
      <c r="Q1148" s="75" t="str">
        <f>VLOOKUP('[1]Cumul H'!$C1148,'[1]H S23'!$BE$9:$CU$60,30,FALSE)</f>
        <v/>
      </c>
      <c r="R1148" s="75" t="str">
        <f>VLOOKUP('[1]Cumul H'!$C1148,'[1]H S23'!$BE$9:$CU$60,34,FALSE)</f>
        <v/>
      </c>
      <c r="S1148" s="75" t="str">
        <f>VLOOKUP('[1]Cumul H'!$C1148,'[1]H S23'!$BE$9:$CU$60,33,FALSE)</f>
        <v/>
      </c>
      <c r="T1148" s="75" t="str">
        <f>VLOOKUP('[1]Cumul H'!$C1148,'[1]H S23'!$BE$9:$CU$60,35,FALSE)</f>
        <v/>
      </c>
      <c r="U1148" s="75" t="str">
        <f>VLOOKUP('[1]Cumul H'!$C1148,'[1]H S23'!$BE$9:$CU$60,36,FALSE)</f>
        <v/>
      </c>
      <c r="V1148" s="76" t="str">
        <f t="shared" si="173"/>
        <v/>
      </c>
      <c r="W1148" s="76" t="str" cm="1">
        <f t="array" ref="W1148">IFERROR(_xlfn.IFS(V1148="","",V1148=39,"",V1148&gt;39,V1148-39),"")</f>
        <v/>
      </c>
      <c r="X1148" s="76" t="str">
        <f t="shared" si="174"/>
        <v/>
      </c>
      <c r="Y1148" s="76" t="str">
        <f t="shared" si="175"/>
        <v/>
      </c>
      <c r="Z1148" s="76" t="str">
        <f t="shared" si="176"/>
        <v/>
      </c>
      <c r="AA1148" s="77" t="str">
        <f t="shared" si="177"/>
        <v/>
      </c>
      <c r="AB1148" s="76" t="str">
        <f t="shared" si="178"/>
        <v/>
      </c>
      <c r="AC1148" s="74" t="str">
        <f>VLOOKUP('[1]Cumul H'!$C1148,'[1]H S23'!$BE$9:$CU$60,37,FALSE)</f>
        <v/>
      </c>
      <c r="AD1148" s="74" t="str">
        <f>VLOOKUP('[1]Cumul H'!$C1148,'[1]H S23'!$BE$9:$CU$60,38,FALSE)</f>
        <v/>
      </c>
      <c r="AE1148" s="74" t="str">
        <f>VLOOKUP('[1]Cumul H'!$C1148,'[1]H S23'!$BE$9:$CU$60,39,FALSE)</f>
        <v/>
      </c>
      <c r="AF1148" s="74" t="str">
        <f>VLOOKUP('[1]Cumul H'!$C1148,'[1]H S23'!$BE$9:$CU$60,40,FALSE)</f>
        <v/>
      </c>
      <c r="AG1148" s="74" t="str">
        <f>VLOOKUP('[1]Cumul H'!$C1148,'[1]H S23'!$BE$9:$CU$60,41,FALSE)</f>
        <v/>
      </c>
      <c r="AH1148" s="74" t="str">
        <f>VLOOKUP('[1]Cumul H'!$C1148,'[1]H S23'!$BE$9:$CU$60,42,FALSE)</f>
        <v/>
      </c>
      <c r="AI1148" s="74">
        <f>SUM('[1]Cumul H'!$AE1148:$AH1148)</f>
        <v>0</v>
      </c>
      <c r="AJ1148" s="72" t="str" cm="1">
        <f t="array" ref="AJ1148">IF(E1148="INTERIM",_xlfn.IFS(J1148="NON",$AK$2,J1148="OUI",$AK$3),"")</f>
        <v/>
      </c>
      <c r="AK1148" s="68" t="str">
        <f t="shared" si="170"/>
        <v/>
      </c>
      <c r="AL1148" s="68" t="str">
        <f>IF(V1148="","",IF(V1148-Tableau3[[#This Row],[Heure sans Majoration]]&lt;0,0,V1148-Tableau3[[#This Row],[Heure sans Majoration]]))</f>
        <v/>
      </c>
      <c r="AM1148" s="68" t="str">
        <f t="shared" si="179"/>
        <v/>
      </c>
      <c r="AN1148" s="68" t="str">
        <f t="shared" si="171"/>
        <v/>
      </c>
      <c r="AO1148" s="68" t="str">
        <f t="shared" si="172"/>
        <v/>
      </c>
      <c r="AP1148" s="72" t="str">
        <f>IF(C1148="","",IF(F1148=0,"",(V1148*Tableau3[[#This Row],[Salaire Horaire]]*Tableau3[[#This Row],[Coef Multi]])))</f>
        <v/>
      </c>
      <c r="AQ1148" s="72" t="str">
        <f>IF(C1148="","",IF(F1148=0,"",(Tableau3[[#This Row],[Heure avec majoration]]*Tableau3[[#This Row],[Salaire Horaire]]*Tableau3[[#This Row],[Coef Multi]]*25%)))</f>
        <v/>
      </c>
    </row>
    <row r="1149" spans="2:43" ht="15" thickBot="1" x14ac:dyDescent="0.35">
      <c r="B1149" s="73" t="s">
        <v>105</v>
      </c>
      <c r="C1149" s="74" t="str">
        <f>IF('[1]H S23'!BE40="","",'[1]H S23'!BE40)</f>
        <v/>
      </c>
      <c r="D1149" s="74" t="str">
        <f>IF(C1149="","",VLOOKUP(C1149,[1]!Tableau1[#All],5,FALSE))</f>
        <v/>
      </c>
      <c r="E1149" s="74" t="str">
        <f>IF(C1149="","",VLOOKUP(C1149,[1]!Tableau1[#All],11,FALSE))</f>
        <v/>
      </c>
      <c r="F1149" s="74" t="str">
        <f>IFERROR(IF(C1149="","",VLOOKUP(C1149,[1]!Tableau1[#All],12,FALSE)),"")</f>
        <v/>
      </c>
      <c r="G1149" s="74" t="str">
        <f>IFERROR(IF(C1149="","",VLOOKUP(C1149,[1]!Tableau1[#All],6,FALSE)),"")</f>
        <v/>
      </c>
      <c r="H1149" s="74" t="str">
        <f>IFERROR(IF(C1149="","",VLOOKUP(C1149,[1]!Tableau1[#All],13,FALSE)),"")</f>
        <v/>
      </c>
      <c r="I1149" s="74" t="str">
        <f>IFERROR(IF(C1149="","",VLOOKUP(C1149,[1]!Tableau1[#All],14,FALSE)),"")</f>
        <v/>
      </c>
      <c r="J1149" s="74" t="str">
        <f>IFERROR(IF(C1149="","",VLOOKUP(C1149,[1]!Tableau1[#All],8,FALSE)),"")</f>
        <v/>
      </c>
      <c r="K1149" s="75" t="str">
        <f>VLOOKUP('[1]Cumul H'!$C1149,'[1]H S23'!$BE$9:$CU$60,6,FALSE)</f>
        <v/>
      </c>
      <c r="L1149" s="75" t="str">
        <f>VLOOKUP('[1]Cumul H'!$C1149,'[1]H S23'!$BE$9:$CU$60,10,FALSE)</f>
        <v/>
      </c>
      <c r="M1149" s="75" t="str">
        <f>VLOOKUP('[1]Cumul H'!$C1149,'[1]H S23'!$BE$9:$CU$60,14,FALSE)</f>
        <v/>
      </c>
      <c r="N1149" s="75" t="str">
        <f>VLOOKUP('[1]Cumul H'!$C1149,'[1]H S23'!$BE$9:$CU$60,18,FALSE)</f>
        <v/>
      </c>
      <c r="O1149" s="75" t="str">
        <f>VLOOKUP('[1]Cumul H'!$C1149,'[1]H S23'!$BE$9:$CU$60,22,FALSE)</f>
        <v/>
      </c>
      <c r="P1149" s="75" t="str">
        <f>VLOOKUP('[1]Cumul H'!$C1149,'[1]H S23'!$BE$9:$CU$60,26,FALSE)</f>
        <v/>
      </c>
      <c r="Q1149" s="75" t="str">
        <f>VLOOKUP('[1]Cumul H'!$C1149,'[1]H S23'!$BE$9:$CU$60,30,FALSE)</f>
        <v/>
      </c>
      <c r="R1149" s="75" t="str">
        <f>VLOOKUP('[1]Cumul H'!$C1149,'[1]H S23'!$BE$9:$CU$60,34,FALSE)</f>
        <v/>
      </c>
      <c r="S1149" s="75" t="str">
        <f>VLOOKUP('[1]Cumul H'!$C1149,'[1]H S23'!$BE$9:$CU$60,33,FALSE)</f>
        <v/>
      </c>
      <c r="T1149" s="75" t="str">
        <f>VLOOKUP('[1]Cumul H'!$C1149,'[1]H S23'!$BE$9:$CU$60,35,FALSE)</f>
        <v/>
      </c>
      <c r="U1149" s="75" t="str">
        <f>VLOOKUP('[1]Cumul H'!$C1149,'[1]H S23'!$BE$9:$CU$60,36,FALSE)</f>
        <v/>
      </c>
      <c r="V1149" s="76" t="str">
        <f t="shared" si="173"/>
        <v/>
      </c>
      <c r="W1149" s="76" t="str" cm="1">
        <f t="array" ref="W1149">IFERROR(_xlfn.IFS(V1149="","",V1149=39,"",V1149&gt;39,V1149-39),"")</f>
        <v/>
      </c>
      <c r="X1149" s="76" t="str">
        <f t="shared" si="174"/>
        <v/>
      </c>
      <c r="Y1149" s="76" t="str">
        <f t="shared" si="175"/>
        <v/>
      </c>
      <c r="Z1149" s="76" t="str">
        <f t="shared" si="176"/>
        <v/>
      </c>
      <c r="AA1149" s="77" t="str">
        <f t="shared" si="177"/>
        <v/>
      </c>
      <c r="AB1149" s="76" t="str">
        <f t="shared" si="178"/>
        <v/>
      </c>
      <c r="AC1149" s="74" t="str">
        <f>VLOOKUP('[1]Cumul H'!$C1149,'[1]H S23'!$BE$9:$CU$60,37,FALSE)</f>
        <v/>
      </c>
      <c r="AD1149" s="74" t="str">
        <f>VLOOKUP('[1]Cumul H'!$C1149,'[1]H S23'!$BE$9:$CU$60,38,FALSE)</f>
        <v/>
      </c>
      <c r="AE1149" s="74" t="str">
        <f>VLOOKUP('[1]Cumul H'!$C1149,'[1]H S23'!$BE$9:$CU$60,39,FALSE)</f>
        <v/>
      </c>
      <c r="AF1149" s="74" t="str">
        <f>VLOOKUP('[1]Cumul H'!$C1149,'[1]H S23'!$BE$9:$CU$60,40,FALSE)</f>
        <v/>
      </c>
      <c r="AG1149" s="74" t="str">
        <f>VLOOKUP('[1]Cumul H'!$C1149,'[1]H S23'!$BE$9:$CU$60,41,FALSE)</f>
        <v/>
      </c>
      <c r="AH1149" s="74" t="str">
        <f>VLOOKUP('[1]Cumul H'!$C1149,'[1]H S23'!$BE$9:$CU$60,42,FALSE)</f>
        <v/>
      </c>
      <c r="AI1149" s="74">
        <f>SUM('[1]Cumul H'!$AE1149:$AH1149)</f>
        <v>0</v>
      </c>
      <c r="AJ1149" s="78" t="str" cm="1">
        <f t="array" ref="AJ1149">IF(E1149="INTERIM",_xlfn.IFS(J1149="NON",$AK$2,J1149="OUI",$AK$3),"")</f>
        <v/>
      </c>
      <c r="AK1149" s="74" t="str">
        <f t="shared" si="170"/>
        <v/>
      </c>
      <c r="AL1149" s="74" t="str">
        <f>IF(V1149="","",IF(V1149-Tableau3[[#This Row],[Heure sans Majoration]]&lt;0,0,V1149-Tableau3[[#This Row],[Heure sans Majoration]]))</f>
        <v/>
      </c>
      <c r="AM1149" s="74" t="str">
        <f t="shared" si="179"/>
        <v/>
      </c>
      <c r="AN1149" s="74" t="str">
        <f t="shared" si="171"/>
        <v/>
      </c>
      <c r="AO1149" s="74" t="str">
        <f t="shared" si="172"/>
        <v/>
      </c>
      <c r="AP1149" s="78" t="str">
        <f>IF(C1149="","",IF(F1149=0,"",(V1149*Tableau3[[#This Row],[Salaire Horaire]]*Tableau3[[#This Row],[Coef Multi]])))</f>
        <v/>
      </c>
      <c r="AQ1149" s="78" t="str">
        <f>IF(C1149="","",IF(F1149=0,"",(Tableau3[[#This Row],[Heure avec majoration]]*Tableau3[[#This Row],[Salaire Horaire]]*Tableau3[[#This Row],[Coef Multi]]*25%)))</f>
        <v/>
      </c>
    </row>
    <row r="1150" spans="2:43" ht="15" thickTop="1" x14ac:dyDescent="0.3">
      <c r="B1150" s="73" t="s">
        <v>105</v>
      </c>
      <c r="C1150" s="74" t="str">
        <f>IF('[1]H S23'!BE41="","",'[1]H S23'!BE41)</f>
        <v/>
      </c>
      <c r="D1150" s="74" t="str">
        <f>IF(C1150="","",VLOOKUP(C1150,[1]!Tableau1[#All],5,FALSE))</f>
        <v/>
      </c>
      <c r="E1150" s="74" t="str">
        <f>IF(C1150="","",VLOOKUP(C1150,[1]!Tableau1[#All],11,FALSE))</f>
        <v/>
      </c>
      <c r="F1150" s="74" t="str">
        <f>IFERROR(IF(C1150="","",VLOOKUP(C1150,[1]!Tableau1[#All],12,FALSE)),"")</f>
        <v/>
      </c>
      <c r="G1150" s="74" t="str">
        <f>IFERROR(IF(C1150="","",VLOOKUP(C1150,[1]!Tableau1[#All],6,FALSE)),"")</f>
        <v/>
      </c>
      <c r="H1150" s="74" t="str">
        <f>IFERROR(IF(C1150="","",VLOOKUP(C1150,[1]!Tableau1[#All],13,FALSE)),"")</f>
        <v/>
      </c>
      <c r="I1150" s="74" t="str">
        <f>IFERROR(IF(C1150="","",VLOOKUP(C1150,[1]!Tableau1[#All],14,FALSE)),"")</f>
        <v/>
      </c>
      <c r="J1150" s="74" t="str">
        <f>IFERROR(IF(C1150="","",VLOOKUP(C1150,[1]!Tableau1[#All],8,FALSE)),"")</f>
        <v/>
      </c>
      <c r="K1150" s="75" t="str">
        <f>VLOOKUP('[1]Cumul H'!$C1150,'[1]H S23'!$BE$9:$CU$60,6,FALSE)</f>
        <v/>
      </c>
      <c r="L1150" s="75" t="str">
        <f>VLOOKUP('[1]Cumul H'!$C1150,'[1]H S23'!$BE$9:$CU$60,10,FALSE)</f>
        <v/>
      </c>
      <c r="M1150" s="75" t="str">
        <f>VLOOKUP('[1]Cumul H'!$C1150,'[1]H S23'!$BE$9:$CU$60,14,FALSE)</f>
        <v/>
      </c>
      <c r="N1150" s="75" t="str">
        <f>VLOOKUP('[1]Cumul H'!$C1150,'[1]H S23'!$BE$9:$CU$60,18,FALSE)</f>
        <v/>
      </c>
      <c r="O1150" s="75" t="str">
        <f>VLOOKUP('[1]Cumul H'!$C1150,'[1]H S23'!$BE$9:$CU$60,22,FALSE)</f>
        <v/>
      </c>
      <c r="P1150" s="75" t="str">
        <f>VLOOKUP('[1]Cumul H'!$C1150,'[1]H S23'!$BE$9:$CU$60,26,FALSE)</f>
        <v/>
      </c>
      <c r="Q1150" s="75" t="str">
        <f>VLOOKUP('[1]Cumul H'!$C1150,'[1]H S23'!$BE$9:$CU$60,30,FALSE)</f>
        <v/>
      </c>
      <c r="R1150" s="75" t="str">
        <f>VLOOKUP('[1]Cumul H'!$C1150,'[1]H S23'!$BE$9:$CU$60,34,FALSE)</f>
        <v/>
      </c>
      <c r="S1150" s="75" t="str">
        <f>VLOOKUP('[1]Cumul H'!$C1150,'[1]H S23'!$BE$9:$CU$60,33,FALSE)</f>
        <v/>
      </c>
      <c r="T1150" s="75" t="str">
        <f>VLOOKUP('[1]Cumul H'!$C1150,'[1]H S23'!$BE$9:$CU$60,35,FALSE)</f>
        <v/>
      </c>
      <c r="U1150" s="75" t="str">
        <f>VLOOKUP('[1]Cumul H'!$C1150,'[1]H S23'!$BE$9:$CU$60,36,FALSE)</f>
        <v/>
      </c>
      <c r="V1150" s="76" t="str">
        <f t="shared" si="173"/>
        <v/>
      </c>
      <c r="W1150" s="76" t="str" cm="1">
        <f t="array" ref="W1150">IFERROR(_xlfn.IFS(V1150="","",V1150=39,"",V1150&gt;39,V1150-39),"")</f>
        <v/>
      </c>
      <c r="X1150" s="76" t="str">
        <f t="shared" si="174"/>
        <v/>
      </c>
      <c r="Y1150" s="76" t="str">
        <f t="shared" si="175"/>
        <v/>
      </c>
      <c r="Z1150" s="76" t="str">
        <f t="shared" si="176"/>
        <v/>
      </c>
      <c r="AA1150" s="77" t="str">
        <f t="shared" si="177"/>
        <v/>
      </c>
      <c r="AB1150" s="76" t="str">
        <f t="shared" si="178"/>
        <v/>
      </c>
      <c r="AC1150" s="74" t="str">
        <f>VLOOKUP('[1]Cumul H'!$C1150,'[1]H S23'!$BE$9:$CU$60,37,FALSE)</f>
        <v/>
      </c>
      <c r="AD1150" s="74" t="str">
        <f>VLOOKUP('[1]Cumul H'!$C1150,'[1]H S23'!$BE$9:$CU$60,38,FALSE)</f>
        <v/>
      </c>
      <c r="AE1150" s="74" t="str">
        <f>VLOOKUP('[1]Cumul H'!$C1150,'[1]H S23'!$BE$9:$CU$60,39,FALSE)</f>
        <v/>
      </c>
      <c r="AF1150" s="74" t="str">
        <f>VLOOKUP('[1]Cumul H'!$C1150,'[1]H S23'!$BE$9:$CU$60,40,FALSE)</f>
        <v/>
      </c>
      <c r="AG1150" s="74" t="str">
        <f>VLOOKUP('[1]Cumul H'!$C1150,'[1]H S23'!$BE$9:$CU$60,41,FALSE)</f>
        <v/>
      </c>
      <c r="AH1150" s="74" t="str">
        <f>VLOOKUP('[1]Cumul H'!$C1150,'[1]H S23'!$BE$9:$CU$60,42,FALSE)</f>
        <v/>
      </c>
      <c r="AI1150" s="74">
        <f>SUM('[1]Cumul H'!$AE1150:$AH1150)</f>
        <v>0</v>
      </c>
      <c r="AJ1150" s="72" t="str" cm="1">
        <f t="array" ref="AJ1150">IF(E1150="INTERIM",_xlfn.IFS(J1150="NON",$AK$2,J1150="OUI",$AK$3),"")</f>
        <v/>
      </c>
      <c r="AK1150" s="68" t="str">
        <f t="shared" si="170"/>
        <v/>
      </c>
      <c r="AL1150" s="68" t="str">
        <f>IF(V1150="","",IF(V1150-Tableau3[[#This Row],[Heure sans Majoration]]&lt;0,0,V1150-Tableau3[[#This Row],[Heure sans Majoration]]))</f>
        <v/>
      </c>
      <c r="AM1150" s="68" t="str">
        <f t="shared" si="179"/>
        <v/>
      </c>
      <c r="AN1150" s="68" t="str">
        <f t="shared" si="171"/>
        <v/>
      </c>
      <c r="AO1150" s="68" t="str">
        <f t="shared" si="172"/>
        <v/>
      </c>
      <c r="AP1150" s="72" t="str">
        <f>IF(C1150="","",IF(F1150=0,"",(V1150*Tableau3[[#This Row],[Salaire Horaire]]*Tableau3[[#This Row],[Coef Multi]])))</f>
        <v/>
      </c>
      <c r="AQ1150" s="72" t="str">
        <f>IF(C1150="","",IF(F1150=0,"",(Tableau3[[#This Row],[Heure avec majoration]]*Tableau3[[#This Row],[Salaire Horaire]]*Tableau3[[#This Row],[Coef Multi]]*25%)))</f>
        <v/>
      </c>
    </row>
    <row r="1151" spans="2:43" ht="15" thickBot="1" x14ac:dyDescent="0.35">
      <c r="B1151" s="73" t="s">
        <v>105</v>
      </c>
      <c r="C1151" s="74" t="str">
        <f>IF('[1]H S23'!BE42="","",'[1]H S23'!BE42)</f>
        <v/>
      </c>
      <c r="D1151" s="74" t="str">
        <f>IF(C1151="","",VLOOKUP(C1151,[1]!Tableau1[#All],5,FALSE))</f>
        <v/>
      </c>
      <c r="E1151" s="74" t="str">
        <f>IF(C1151="","",VLOOKUP(C1151,[1]!Tableau1[#All],11,FALSE))</f>
        <v/>
      </c>
      <c r="F1151" s="74" t="str">
        <f>IFERROR(IF(C1151="","",VLOOKUP(C1151,[1]!Tableau1[#All],12,FALSE)),"")</f>
        <v/>
      </c>
      <c r="G1151" s="74" t="str">
        <f>IFERROR(IF(C1151="","",VLOOKUP(C1151,[1]!Tableau1[#All],6,FALSE)),"")</f>
        <v/>
      </c>
      <c r="H1151" s="74" t="str">
        <f>IFERROR(IF(C1151="","",VLOOKUP(C1151,[1]!Tableau1[#All],13,FALSE)),"")</f>
        <v/>
      </c>
      <c r="I1151" s="74" t="str">
        <f>IFERROR(IF(C1151="","",VLOOKUP(C1151,[1]!Tableau1[#All],14,FALSE)),"")</f>
        <v/>
      </c>
      <c r="J1151" s="74" t="str">
        <f>IFERROR(IF(C1151="","",VLOOKUP(C1151,[1]!Tableau1[#All],8,FALSE)),"")</f>
        <v/>
      </c>
      <c r="K1151" s="75" t="str">
        <f>VLOOKUP('[1]Cumul H'!$C1151,'[1]H S23'!$BE$9:$CU$60,6,FALSE)</f>
        <v/>
      </c>
      <c r="L1151" s="75" t="str">
        <f>VLOOKUP('[1]Cumul H'!$C1151,'[1]H S23'!$BE$9:$CU$60,10,FALSE)</f>
        <v/>
      </c>
      <c r="M1151" s="75" t="str">
        <f>VLOOKUP('[1]Cumul H'!$C1151,'[1]H S23'!$BE$9:$CU$60,14,FALSE)</f>
        <v/>
      </c>
      <c r="N1151" s="75" t="str">
        <f>VLOOKUP('[1]Cumul H'!$C1151,'[1]H S23'!$BE$9:$CU$60,18,FALSE)</f>
        <v/>
      </c>
      <c r="O1151" s="75" t="str">
        <f>VLOOKUP('[1]Cumul H'!$C1151,'[1]H S23'!$BE$9:$CU$60,22,FALSE)</f>
        <v/>
      </c>
      <c r="P1151" s="75" t="str">
        <f>VLOOKUP('[1]Cumul H'!$C1151,'[1]H S23'!$BE$9:$CU$60,26,FALSE)</f>
        <v/>
      </c>
      <c r="Q1151" s="75" t="str">
        <f>VLOOKUP('[1]Cumul H'!$C1151,'[1]H S23'!$BE$9:$CU$60,30,FALSE)</f>
        <v/>
      </c>
      <c r="R1151" s="75" t="str">
        <f>VLOOKUP('[1]Cumul H'!$C1151,'[1]H S23'!$BE$9:$CU$60,34,FALSE)</f>
        <v/>
      </c>
      <c r="S1151" s="75" t="str">
        <f>VLOOKUP('[1]Cumul H'!$C1151,'[1]H S23'!$BE$9:$CU$60,33,FALSE)</f>
        <v/>
      </c>
      <c r="T1151" s="75" t="str">
        <f>VLOOKUP('[1]Cumul H'!$C1151,'[1]H S23'!$BE$9:$CU$60,35,FALSE)</f>
        <v/>
      </c>
      <c r="U1151" s="75" t="str">
        <f>VLOOKUP('[1]Cumul H'!$C1151,'[1]H S23'!$BE$9:$CU$60,36,FALSE)</f>
        <v/>
      </c>
      <c r="V1151" s="76" t="str">
        <f t="shared" si="173"/>
        <v/>
      </c>
      <c r="W1151" s="76" t="str" cm="1">
        <f t="array" ref="W1151">IFERROR(_xlfn.IFS(V1151="","",V1151=39,"",V1151&gt;39,V1151-39),"")</f>
        <v/>
      </c>
      <c r="X1151" s="76" t="str">
        <f t="shared" si="174"/>
        <v/>
      </c>
      <c r="Y1151" s="76" t="str">
        <f t="shared" si="175"/>
        <v/>
      </c>
      <c r="Z1151" s="76" t="str">
        <f t="shared" si="176"/>
        <v/>
      </c>
      <c r="AA1151" s="77" t="str">
        <f t="shared" si="177"/>
        <v/>
      </c>
      <c r="AB1151" s="76" t="str">
        <f t="shared" si="178"/>
        <v/>
      </c>
      <c r="AC1151" s="74" t="str">
        <f>VLOOKUP('[1]Cumul H'!$C1151,'[1]H S23'!$BE$9:$CU$60,37,FALSE)</f>
        <v/>
      </c>
      <c r="AD1151" s="74" t="str">
        <f>VLOOKUP('[1]Cumul H'!$C1151,'[1]H S23'!$BE$9:$CU$60,38,FALSE)</f>
        <v/>
      </c>
      <c r="AE1151" s="74" t="str">
        <f>VLOOKUP('[1]Cumul H'!$C1151,'[1]H S23'!$BE$9:$CU$60,39,FALSE)</f>
        <v/>
      </c>
      <c r="AF1151" s="74" t="str">
        <f>VLOOKUP('[1]Cumul H'!$C1151,'[1]H S23'!$BE$9:$CU$60,40,FALSE)</f>
        <v/>
      </c>
      <c r="AG1151" s="74" t="str">
        <f>VLOOKUP('[1]Cumul H'!$C1151,'[1]H S23'!$BE$9:$CU$60,41,FALSE)</f>
        <v/>
      </c>
      <c r="AH1151" s="74" t="str">
        <f>VLOOKUP('[1]Cumul H'!$C1151,'[1]H S23'!$BE$9:$CU$60,42,FALSE)</f>
        <v/>
      </c>
      <c r="AI1151" s="74">
        <f>SUM('[1]Cumul H'!$AE1151:$AH1151)</f>
        <v>0</v>
      </c>
      <c r="AJ1151" s="78" t="str" cm="1">
        <f t="array" ref="AJ1151">IF(E1151="INTERIM",_xlfn.IFS(J1151="NON",$AK$2,J1151="OUI",$AK$3),"")</f>
        <v/>
      </c>
      <c r="AK1151" s="74" t="str">
        <f t="shared" si="170"/>
        <v/>
      </c>
      <c r="AL1151" s="74" t="str">
        <f>IF(V1151="","",IF(V1151-Tableau3[[#This Row],[Heure sans Majoration]]&lt;0,0,V1151-Tableau3[[#This Row],[Heure sans Majoration]]))</f>
        <v/>
      </c>
      <c r="AM1151" s="74" t="str">
        <f t="shared" si="179"/>
        <v/>
      </c>
      <c r="AN1151" s="74" t="str">
        <f t="shared" si="171"/>
        <v/>
      </c>
      <c r="AO1151" s="74" t="str">
        <f t="shared" si="172"/>
        <v/>
      </c>
      <c r="AP1151" s="78" t="str">
        <f>IF(C1151="","",IF(F1151=0,"",(V1151*Tableau3[[#This Row],[Salaire Horaire]]*Tableau3[[#This Row],[Coef Multi]])))</f>
        <v/>
      </c>
      <c r="AQ1151" s="78" t="str">
        <f>IF(C1151="","",IF(F1151=0,"",(Tableau3[[#This Row],[Heure avec majoration]]*Tableau3[[#This Row],[Salaire Horaire]]*Tableau3[[#This Row],[Coef Multi]]*25%)))</f>
        <v/>
      </c>
    </row>
    <row r="1152" spans="2:43" ht="15" thickTop="1" x14ac:dyDescent="0.3">
      <c r="B1152" s="73" t="s">
        <v>105</v>
      </c>
      <c r="C1152" s="74" t="str">
        <f>IF('[1]H S23'!BE43="","",'[1]H S23'!BE43)</f>
        <v/>
      </c>
      <c r="D1152" s="74" t="str">
        <f>IF(C1152="","",VLOOKUP(C1152,[1]!Tableau1[#All],5,FALSE))</f>
        <v/>
      </c>
      <c r="E1152" s="74" t="str">
        <f>IF(C1152="","",VLOOKUP(C1152,[1]!Tableau1[#All],11,FALSE))</f>
        <v/>
      </c>
      <c r="F1152" s="74" t="str">
        <f>IFERROR(IF(C1152="","",VLOOKUP(C1152,[1]!Tableau1[#All],12,FALSE)),"")</f>
        <v/>
      </c>
      <c r="G1152" s="74" t="str">
        <f>IFERROR(IF(C1152="","",VLOOKUP(C1152,[1]!Tableau1[#All],6,FALSE)),"")</f>
        <v/>
      </c>
      <c r="H1152" s="74" t="str">
        <f>IFERROR(IF(C1152="","",VLOOKUP(C1152,[1]!Tableau1[#All],13,FALSE)),"")</f>
        <v/>
      </c>
      <c r="I1152" s="74" t="str">
        <f>IFERROR(IF(C1152="","",VLOOKUP(C1152,[1]!Tableau1[#All],14,FALSE)),"")</f>
        <v/>
      </c>
      <c r="J1152" s="74" t="str">
        <f>IFERROR(IF(C1152="","",VLOOKUP(C1152,[1]!Tableau1[#All],8,FALSE)),"")</f>
        <v/>
      </c>
      <c r="K1152" s="75" t="str">
        <f>VLOOKUP('[1]Cumul H'!$C1152,'[1]H S23'!$BE$9:$CU$60,6,FALSE)</f>
        <v/>
      </c>
      <c r="L1152" s="75" t="str">
        <f>VLOOKUP('[1]Cumul H'!$C1152,'[1]H S23'!$BE$9:$CU$60,10,FALSE)</f>
        <v/>
      </c>
      <c r="M1152" s="75" t="str">
        <f>VLOOKUP('[1]Cumul H'!$C1152,'[1]H S23'!$BE$9:$CU$60,14,FALSE)</f>
        <v/>
      </c>
      <c r="N1152" s="75" t="str">
        <f>VLOOKUP('[1]Cumul H'!$C1152,'[1]H S23'!$BE$9:$CU$60,18,FALSE)</f>
        <v/>
      </c>
      <c r="O1152" s="75" t="str">
        <f>VLOOKUP('[1]Cumul H'!$C1152,'[1]H S23'!$BE$9:$CU$60,22,FALSE)</f>
        <v/>
      </c>
      <c r="P1152" s="75" t="str">
        <f>VLOOKUP('[1]Cumul H'!$C1152,'[1]H S23'!$BE$9:$CU$60,26,FALSE)</f>
        <v/>
      </c>
      <c r="Q1152" s="75" t="str">
        <f>VLOOKUP('[1]Cumul H'!$C1152,'[1]H S23'!$BE$9:$CU$60,30,FALSE)</f>
        <v/>
      </c>
      <c r="R1152" s="75" t="str">
        <f>VLOOKUP('[1]Cumul H'!$C1152,'[1]H S23'!$BE$9:$CU$60,34,FALSE)</f>
        <v/>
      </c>
      <c r="S1152" s="75" t="str">
        <f>VLOOKUP('[1]Cumul H'!$C1152,'[1]H S23'!$BE$9:$CU$60,33,FALSE)</f>
        <v/>
      </c>
      <c r="T1152" s="75" t="str">
        <f>VLOOKUP('[1]Cumul H'!$C1152,'[1]H S23'!$BE$9:$CU$60,35,FALSE)</f>
        <v/>
      </c>
      <c r="U1152" s="75" t="str">
        <f>VLOOKUP('[1]Cumul H'!$C1152,'[1]H S23'!$BE$9:$CU$60,36,FALSE)</f>
        <v/>
      </c>
      <c r="V1152" s="76" t="str">
        <f t="shared" si="173"/>
        <v/>
      </c>
      <c r="W1152" s="76" t="str" cm="1">
        <f t="array" ref="W1152">IFERROR(_xlfn.IFS(V1152="","",V1152=39,"",V1152&gt;39,V1152-39),"")</f>
        <v/>
      </c>
      <c r="X1152" s="76" t="str">
        <f t="shared" si="174"/>
        <v/>
      </c>
      <c r="Y1152" s="76" t="str">
        <f t="shared" si="175"/>
        <v/>
      </c>
      <c r="Z1152" s="76" t="str">
        <f t="shared" si="176"/>
        <v/>
      </c>
      <c r="AA1152" s="77" t="str">
        <f t="shared" si="177"/>
        <v/>
      </c>
      <c r="AB1152" s="76" t="str">
        <f t="shared" si="178"/>
        <v/>
      </c>
      <c r="AC1152" s="74" t="str">
        <f>VLOOKUP('[1]Cumul H'!$C1152,'[1]H S23'!$BE$9:$CU$60,37,FALSE)</f>
        <v/>
      </c>
      <c r="AD1152" s="74" t="str">
        <f>VLOOKUP('[1]Cumul H'!$C1152,'[1]H S23'!$BE$9:$CU$60,38,FALSE)</f>
        <v/>
      </c>
      <c r="AE1152" s="74" t="str">
        <f>VLOOKUP('[1]Cumul H'!$C1152,'[1]H S23'!$BE$9:$CU$60,39,FALSE)</f>
        <v/>
      </c>
      <c r="AF1152" s="74" t="str">
        <f>VLOOKUP('[1]Cumul H'!$C1152,'[1]H S23'!$BE$9:$CU$60,40,FALSE)</f>
        <v/>
      </c>
      <c r="AG1152" s="74" t="str">
        <f>VLOOKUP('[1]Cumul H'!$C1152,'[1]H S23'!$BE$9:$CU$60,41,FALSE)</f>
        <v/>
      </c>
      <c r="AH1152" s="74" t="str">
        <f>VLOOKUP('[1]Cumul H'!$C1152,'[1]H S23'!$BE$9:$CU$60,42,FALSE)</f>
        <v/>
      </c>
      <c r="AI1152" s="74">
        <f>SUM('[1]Cumul H'!$AE1152:$AH1152)</f>
        <v>0</v>
      </c>
      <c r="AJ1152" s="72" t="str" cm="1">
        <f t="array" ref="AJ1152">IF(E1152="INTERIM",_xlfn.IFS(J1152="NON",$AK$2,J1152="OUI",$AK$3),"")</f>
        <v/>
      </c>
      <c r="AK1152" s="68" t="str">
        <f t="shared" si="170"/>
        <v/>
      </c>
      <c r="AL1152" s="68" t="str">
        <f>IF(V1152="","",IF(V1152-Tableau3[[#This Row],[Heure sans Majoration]]&lt;0,0,V1152-Tableau3[[#This Row],[Heure sans Majoration]]))</f>
        <v/>
      </c>
      <c r="AM1152" s="68" t="str">
        <f t="shared" si="179"/>
        <v/>
      </c>
      <c r="AN1152" s="68" t="str">
        <f t="shared" si="171"/>
        <v/>
      </c>
      <c r="AO1152" s="68" t="str">
        <f t="shared" si="172"/>
        <v/>
      </c>
      <c r="AP1152" s="72" t="str">
        <f>IF(C1152="","",IF(F1152=0,"",(V1152*Tableau3[[#This Row],[Salaire Horaire]]*Tableau3[[#This Row],[Coef Multi]])))</f>
        <v/>
      </c>
      <c r="AQ1152" s="72" t="str">
        <f>IF(C1152="","",IF(F1152=0,"",(Tableau3[[#This Row],[Heure avec majoration]]*Tableau3[[#This Row],[Salaire Horaire]]*Tableau3[[#This Row],[Coef Multi]]*25%)))</f>
        <v/>
      </c>
    </row>
    <row r="1153" spans="2:43" ht="15" thickBot="1" x14ac:dyDescent="0.35">
      <c r="B1153" s="73" t="s">
        <v>105</v>
      </c>
      <c r="C1153" s="74" t="str">
        <f>IF('[1]H S23'!BE44="","",'[1]H S23'!BE44)</f>
        <v/>
      </c>
      <c r="D1153" s="74" t="str">
        <f>IF(C1153="","",VLOOKUP(C1153,[1]!Tableau1[#All],5,FALSE))</f>
        <v/>
      </c>
      <c r="E1153" s="74" t="str">
        <f>IF(C1153="","",VLOOKUP(C1153,[1]!Tableau1[#All],11,FALSE))</f>
        <v/>
      </c>
      <c r="F1153" s="74" t="str">
        <f>IFERROR(IF(C1153="","",VLOOKUP(C1153,[1]!Tableau1[#All],12,FALSE)),"")</f>
        <v/>
      </c>
      <c r="G1153" s="74" t="str">
        <f>IFERROR(IF(C1153="","",VLOOKUP(C1153,[1]!Tableau1[#All],6,FALSE)),"")</f>
        <v/>
      </c>
      <c r="H1153" s="74" t="str">
        <f>IFERROR(IF(C1153="","",VLOOKUP(C1153,[1]!Tableau1[#All],13,FALSE)),"")</f>
        <v/>
      </c>
      <c r="I1153" s="74" t="str">
        <f>IFERROR(IF(C1153="","",VLOOKUP(C1153,[1]!Tableau1[#All],14,FALSE)),"")</f>
        <v/>
      </c>
      <c r="J1153" s="74" t="str">
        <f>IFERROR(IF(C1153="","",VLOOKUP(C1153,[1]!Tableau1[#All],8,FALSE)),"")</f>
        <v/>
      </c>
      <c r="K1153" s="75" t="str">
        <f>VLOOKUP('[1]Cumul H'!$C1153,'[1]H S23'!$BE$9:$CU$60,6,FALSE)</f>
        <v/>
      </c>
      <c r="L1153" s="75" t="str">
        <f>VLOOKUP('[1]Cumul H'!$C1153,'[1]H S23'!$BE$9:$CU$60,10,FALSE)</f>
        <v/>
      </c>
      <c r="M1153" s="75" t="str">
        <f>VLOOKUP('[1]Cumul H'!$C1153,'[1]H S23'!$BE$9:$CU$60,14,FALSE)</f>
        <v/>
      </c>
      <c r="N1153" s="75" t="str">
        <f>VLOOKUP('[1]Cumul H'!$C1153,'[1]H S23'!$BE$9:$CU$60,18,FALSE)</f>
        <v/>
      </c>
      <c r="O1153" s="75" t="str">
        <f>VLOOKUP('[1]Cumul H'!$C1153,'[1]H S23'!$BE$9:$CU$60,22,FALSE)</f>
        <v/>
      </c>
      <c r="P1153" s="75" t="str">
        <f>VLOOKUP('[1]Cumul H'!$C1153,'[1]H S23'!$BE$9:$CU$60,26,FALSE)</f>
        <v/>
      </c>
      <c r="Q1153" s="75" t="str">
        <f>VLOOKUP('[1]Cumul H'!$C1153,'[1]H S23'!$BE$9:$CU$60,30,FALSE)</f>
        <v/>
      </c>
      <c r="R1153" s="75" t="str">
        <f>VLOOKUP('[1]Cumul H'!$C1153,'[1]H S23'!$BE$9:$CU$60,34,FALSE)</f>
        <v/>
      </c>
      <c r="S1153" s="75" t="str">
        <f>VLOOKUP('[1]Cumul H'!$C1153,'[1]H S23'!$BE$9:$CU$60,33,FALSE)</f>
        <v/>
      </c>
      <c r="T1153" s="75" t="str">
        <f>VLOOKUP('[1]Cumul H'!$C1153,'[1]H S23'!$BE$9:$CU$60,35,FALSE)</f>
        <v/>
      </c>
      <c r="U1153" s="75" t="str">
        <f>VLOOKUP('[1]Cumul H'!$C1153,'[1]H S23'!$BE$9:$CU$60,36,FALSE)</f>
        <v/>
      </c>
      <c r="V1153" s="76" t="str">
        <f t="shared" si="173"/>
        <v/>
      </c>
      <c r="W1153" s="76" t="str" cm="1">
        <f t="array" ref="W1153">IFERROR(_xlfn.IFS(V1153="","",V1153=39,"",V1153&gt;39,V1153-39),"")</f>
        <v/>
      </c>
      <c r="X1153" s="76" t="str">
        <f t="shared" si="174"/>
        <v/>
      </c>
      <c r="Y1153" s="76" t="str">
        <f t="shared" si="175"/>
        <v/>
      </c>
      <c r="Z1153" s="76" t="str">
        <f t="shared" si="176"/>
        <v/>
      </c>
      <c r="AA1153" s="77" t="str">
        <f t="shared" si="177"/>
        <v/>
      </c>
      <c r="AB1153" s="76" t="str">
        <f t="shared" si="178"/>
        <v/>
      </c>
      <c r="AC1153" s="74" t="str">
        <f>VLOOKUP('[1]Cumul H'!$C1153,'[1]H S23'!$BE$9:$CU$60,37,FALSE)</f>
        <v/>
      </c>
      <c r="AD1153" s="74" t="str">
        <f>VLOOKUP('[1]Cumul H'!$C1153,'[1]H S23'!$BE$9:$CU$60,38,FALSE)</f>
        <v/>
      </c>
      <c r="AE1153" s="74" t="str">
        <f>VLOOKUP('[1]Cumul H'!$C1153,'[1]H S23'!$BE$9:$CU$60,39,FALSE)</f>
        <v/>
      </c>
      <c r="AF1153" s="74" t="str">
        <f>VLOOKUP('[1]Cumul H'!$C1153,'[1]H S23'!$BE$9:$CU$60,40,FALSE)</f>
        <v/>
      </c>
      <c r="AG1153" s="74" t="str">
        <f>VLOOKUP('[1]Cumul H'!$C1153,'[1]H S23'!$BE$9:$CU$60,41,FALSE)</f>
        <v/>
      </c>
      <c r="AH1153" s="74" t="str">
        <f>VLOOKUP('[1]Cumul H'!$C1153,'[1]H S23'!$BE$9:$CU$60,42,FALSE)</f>
        <v/>
      </c>
      <c r="AI1153" s="74">
        <f>SUM('[1]Cumul H'!$AE1153:$AH1153)</f>
        <v>0</v>
      </c>
      <c r="AJ1153" s="78" t="str" cm="1">
        <f t="array" ref="AJ1153">IF(E1153="INTERIM",_xlfn.IFS(J1153="NON",$AK$2,J1153="OUI",$AK$3),"")</f>
        <v/>
      </c>
      <c r="AK1153" s="74" t="str">
        <f t="shared" si="170"/>
        <v/>
      </c>
      <c r="AL1153" s="74" t="str">
        <f>IF(V1153="","",IF(V1153-Tableau3[[#This Row],[Heure sans Majoration]]&lt;0,0,V1153-Tableau3[[#This Row],[Heure sans Majoration]]))</f>
        <v/>
      </c>
      <c r="AM1153" s="74" t="str">
        <f t="shared" si="179"/>
        <v/>
      </c>
      <c r="AN1153" s="74" t="str">
        <f t="shared" si="171"/>
        <v/>
      </c>
      <c r="AO1153" s="74" t="str">
        <f t="shared" si="172"/>
        <v/>
      </c>
      <c r="AP1153" s="78" t="str">
        <f>IF(C1153="","",IF(F1153=0,"",(V1153*Tableau3[[#This Row],[Salaire Horaire]]*Tableau3[[#This Row],[Coef Multi]])))</f>
        <v/>
      </c>
      <c r="AQ1153" s="78" t="str">
        <f>IF(C1153="","",IF(F1153=0,"",(Tableau3[[#This Row],[Heure avec majoration]]*Tableau3[[#This Row],[Salaire Horaire]]*Tableau3[[#This Row],[Coef Multi]]*25%)))</f>
        <v/>
      </c>
    </row>
    <row r="1154" spans="2:43" ht="15" thickTop="1" x14ac:dyDescent="0.3">
      <c r="B1154" s="73" t="s">
        <v>105</v>
      </c>
      <c r="C1154" s="74" t="str">
        <f>IF('[1]H S23'!BE45="","",'[1]H S23'!BE45)</f>
        <v/>
      </c>
      <c r="D1154" s="74" t="str">
        <f>IF(C1154="","",VLOOKUP(C1154,[1]!Tableau1[#All],5,FALSE))</f>
        <v/>
      </c>
      <c r="E1154" s="74" t="str">
        <f>IF(C1154="","",VLOOKUP(C1154,[1]!Tableau1[#All],11,FALSE))</f>
        <v/>
      </c>
      <c r="F1154" s="74" t="str">
        <f>IFERROR(IF(C1154="","",VLOOKUP(C1154,[1]!Tableau1[#All],12,FALSE)),"")</f>
        <v/>
      </c>
      <c r="G1154" s="74" t="str">
        <f>IFERROR(IF(C1154="","",VLOOKUP(C1154,[1]!Tableau1[#All],6,FALSE)),"")</f>
        <v/>
      </c>
      <c r="H1154" s="74" t="str">
        <f>IFERROR(IF(C1154="","",VLOOKUP(C1154,[1]!Tableau1[#All],13,FALSE)),"")</f>
        <v/>
      </c>
      <c r="I1154" s="74" t="str">
        <f>IFERROR(IF(C1154="","",VLOOKUP(C1154,[1]!Tableau1[#All],14,FALSE)),"")</f>
        <v/>
      </c>
      <c r="J1154" s="74" t="str">
        <f>IFERROR(IF(C1154="","",VLOOKUP(C1154,[1]!Tableau1[#All],8,FALSE)),"")</f>
        <v/>
      </c>
      <c r="K1154" s="75" t="str">
        <f>VLOOKUP('[1]Cumul H'!$C1154,'[1]H S23'!$BE$9:$CU$60,6,FALSE)</f>
        <v/>
      </c>
      <c r="L1154" s="75" t="str">
        <f>VLOOKUP('[1]Cumul H'!$C1154,'[1]H S23'!$BE$9:$CU$60,10,FALSE)</f>
        <v/>
      </c>
      <c r="M1154" s="75" t="str">
        <f>VLOOKUP('[1]Cumul H'!$C1154,'[1]H S23'!$BE$9:$CU$60,14,FALSE)</f>
        <v/>
      </c>
      <c r="N1154" s="75" t="str">
        <f>VLOOKUP('[1]Cumul H'!$C1154,'[1]H S23'!$BE$9:$CU$60,18,FALSE)</f>
        <v/>
      </c>
      <c r="O1154" s="75" t="str">
        <f>VLOOKUP('[1]Cumul H'!$C1154,'[1]H S23'!$BE$9:$CU$60,22,FALSE)</f>
        <v/>
      </c>
      <c r="P1154" s="75" t="str">
        <f>VLOOKUP('[1]Cumul H'!$C1154,'[1]H S23'!$BE$9:$CU$60,26,FALSE)</f>
        <v/>
      </c>
      <c r="Q1154" s="75" t="str">
        <f>VLOOKUP('[1]Cumul H'!$C1154,'[1]H S23'!$BE$9:$CU$60,30,FALSE)</f>
        <v/>
      </c>
      <c r="R1154" s="75" t="str">
        <f>VLOOKUP('[1]Cumul H'!$C1154,'[1]H S23'!$BE$9:$CU$60,34,FALSE)</f>
        <v/>
      </c>
      <c r="S1154" s="75" t="str">
        <f>VLOOKUP('[1]Cumul H'!$C1154,'[1]H S23'!$BE$9:$CU$60,33,FALSE)</f>
        <v/>
      </c>
      <c r="T1154" s="75" t="str">
        <f>VLOOKUP('[1]Cumul H'!$C1154,'[1]H S23'!$BE$9:$CU$60,35,FALSE)</f>
        <v/>
      </c>
      <c r="U1154" s="75" t="str">
        <f>VLOOKUP('[1]Cumul H'!$C1154,'[1]H S23'!$BE$9:$CU$60,36,FALSE)</f>
        <v/>
      </c>
      <c r="V1154" s="76" t="str">
        <f t="shared" si="173"/>
        <v/>
      </c>
      <c r="W1154" s="76" t="str" cm="1">
        <f t="array" ref="W1154">IFERROR(_xlfn.IFS(V1154="","",V1154=39,"",V1154&gt;39,V1154-39),"")</f>
        <v/>
      </c>
      <c r="X1154" s="76" t="str">
        <f t="shared" si="174"/>
        <v/>
      </c>
      <c r="Y1154" s="76" t="str">
        <f t="shared" si="175"/>
        <v/>
      </c>
      <c r="Z1154" s="76" t="str">
        <f t="shared" si="176"/>
        <v/>
      </c>
      <c r="AA1154" s="77" t="str">
        <f t="shared" si="177"/>
        <v/>
      </c>
      <c r="AB1154" s="76" t="str">
        <f t="shared" si="178"/>
        <v/>
      </c>
      <c r="AC1154" s="74" t="str">
        <f>VLOOKUP('[1]Cumul H'!$C1154,'[1]H S23'!$BE$9:$CU$60,37,FALSE)</f>
        <v/>
      </c>
      <c r="AD1154" s="74" t="str">
        <f>VLOOKUP('[1]Cumul H'!$C1154,'[1]H S23'!$BE$9:$CU$60,38,FALSE)</f>
        <v/>
      </c>
      <c r="AE1154" s="74" t="str">
        <f>VLOOKUP('[1]Cumul H'!$C1154,'[1]H S23'!$BE$9:$CU$60,39,FALSE)</f>
        <v/>
      </c>
      <c r="AF1154" s="74" t="str">
        <f>VLOOKUP('[1]Cumul H'!$C1154,'[1]H S23'!$BE$9:$CU$60,40,FALSE)</f>
        <v/>
      </c>
      <c r="AG1154" s="74" t="str">
        <f>VLOOKUP('[1]Cumul H'!$C1154,'[1]H S23'!$BE$9:$CU$60,41,FALSE)</f>
        <v/>
      </c>
      <c r="AH1154" s="74" t="str">
        <f>VLOOKUP('[1]Cumul H'!$C1154,'[1]H S23'!$BE$9:$CU$60,42,FALSE)</f>
        <v/>
      </c>
      <c r="AI1154" s="74">
        <f>SUM('[1]Cumul H'!$AE1154:$AH1154)</f>
        <v>0</v>
      </c>
      <c r="AJ1154" s="72" t="str" cm="1">
        <f t="array" ref="AJ1154">IF(E1154="INTERIM",_xlfn.IFS(J1154="NON",$AK$2,J1154="OUI",$AK$3),"")</f>
        <v/>
      </c>
      <c r="AK1154" s="68" t="str">
        <f t="shared" si="170"/>
        <v/>
      </c>
      <c r="AL1154" s="68" t="str">
        <f>IF(V1154="","",IF(V1154-Tableau3[[#This Row],[Heure sans Majoration]]&lt;0,0,V1154-Tableau3[[#This Row],[Heure sans Majoration]]))</f>
        <v/>
      </c>
      <c r="AM1154" s="68" t="str">
        <f t="shared" si="179"/>
        <v/>
      </c>
      <c r="AN1154" s="68" t="str">
        <f t="shared" si="171"/>
        <v/>
      </c>
      <c r="AO1154" s="68" t="str">
        <f t="shared" si="172"/>
        <v/>
      </c>
      <c r="AP1154" s="72" t="str">
        <f>IF(C1154="","",IF(F1154=0,"",(V1154*Tableau3[[#This Row],[Salaire Horaire]]*Tableau3[[#This Row],[Coef Multi]])))</f>
        <v/>
      </c>
      <c r="AQ1154" s="72" t="str">
        <f>IF(C1154="","",IF(F1154=0,"",(Tableau3[[#This Row],[Heure avec majoration]]*Tableau3[[#This Row],[Salaire Horaire]]*Tableau3[[#This Row],[Coef Multi]]*25%)))</f>
        <v/>
      </c>
    </row>
    <row r="1155" spans="2:43" ht="15" thickBot="1" x14ac:dyDescent="0.35">
      <c r="B1155" s="73" t="s">
        <v>105</v>
      </c>
      <c r="C1155" s="74" t="str">
        <f>IF('[1]H S23'!BE46="","",'[1]H S23'!BE46)</f>
        <v/>
      </c>
      <c r="D1155" s="74" t="str">
        <f>IF(C1155="","",VLOOKUP(C1155,[1]!Tableau1[#All],5,FALSE))</f>
        <v/>
      </c>
      <c r="E1155" s="74" t="str">
        <f>IF(C1155="","",VLOOKUP(C1155,[1]!Tableau1[#All],11,FALSE))</f>
        <v/>
      </c>
      <c r="F1155" s="74" t="str">
        <f>IFERROR(IF(C1155="","",VLOOKUP(C1155,[1]!Tableau1[#All],12,FALSE)),"")</f>
        <v/>
      </c>
      <c r="G1155" s="74" t="str">
        <f>IFERROR(IF(C1155="","",VLOOKUP(C1155,[1]!Tableau1[#All],6,FALSE)),"")</f>
        <v/>
      </c>
      <c r="H1155" s="74" t="str">
        <f>IFERROR(IF(C1155="","",VLOOKUP(C1155,[1]!Tableau1[#All],13,FALSE)),"")</f>
        <v/>
      </c>
      <c r="I1155" s="74" t="str">
        <f>IFERROR(IF(C1155="","",VLOOKUP(C1155,[1]!Tableau1[#All],14,FALSE)),"")</f>
        <v/>
      </c>
      <c r="J1155" s="74" t="str">
        <f>IFERROR(IF(C1155="","",VLOOKUP(C1155,[1]!Tableau1[#All],8,FALSE)),"")</f>
        <v/>
      </c>
      <c r="K1155" s="75" t="str">
        <f>VLOOKUP('[1]Cumul H'!$C1155,'[1]H S23'!$BE$9:$CU$60,6,FALSE)</f>
        <v/>
      </c>
      <c r="L1155" s="75" t="str">
        <f>VLOOKUP('[1]Cumul H'!$C1155,'[1]H S23'!$BE$9:$CU$60,10,FALSE)</f>
        <v/>
      </c>
      <c r="M1155" s="75" t="str">
        <f>VLOOKUP('[1]Cumul H'!$C1155,'[1]H S23'!$BE$9:$CU$60,14,FALSE)</f>
        <v/>
      </c>
      <c r="N1155" s="75" t="str">
        <f>VLOOKUP('[1]Cumul H'!$C1155,'[1]H S23'!$BE$9:$CU$60,18,FALSE)</f>
        <v/>
      </c>
      <c r="O1155" s="75" t="str">
        <f>VLOOKUP('[1]Cumul H'!$C1155,'[1]H S23'!$BE$9:$CU$60,22,FALSE)</f>
        <v/>
      </c>
      <c r="P1155" s="75" t="str">
        <f>VLOOKUP('[1]Cumul H'!$C1155,'[1]H S23'!$BE$9:$CU$60,26,FALSE)</f>
        <v/>
      </c>
      <c r="Q1155" s="75" t="str">
        <f>VLOOKUP('[1]Cumul H'!$C1155,'[1]H S23'!$BE$9:$CU$60,30,FALSE)</f>
        <v/>
      </c>
      <c r="R1155" s="75" t="str">
        <f>VLOOKUP('[1]Cumul H'!$C1155,'[1]H S23'!$BE$9:$CU$60,34,FALSE)</f>
        <v/>
      </c>
      <c r="S1155" s="75" t="str">
        <f>VLOOKUP('[1]Cumul H'!$C1155,'[1]H S23'!$BE$9:$CU$60,33,FALSE)</f>
        <v/>
      </c>
      <c r="T1155" s="75" t="str">
        <f>VLOOKUP('[1]Cumul H'!$C1155,'[1]H S23'!$BE$9:$CU$60,35,FALSE)</f>
        <v/>
      </c>
      <c r="U1155" s="75" t="str">
        <f>VLOOKUP('[1]Cumul H'!$C1155,'[1]H S23'!$BE$9:$CU$60,36,FALSE)</f>
        <v/>
      </c>
      <c r="V1155" s="76" t="str">
        <f t="shared" si="173"/>
        <v/>
      </c>
      <c r="W1155" s="76" t="str" cm="1">
        <f t="array" ref="W1155">IFERROR(_xlfn.IFS(V1155="","",V1155=39,"",V1155&gt;39,V1155-39),"")</f>
        <v/>
      </c>
      <c r="X1155" s="76" t="str">
        <f t="shared" si="174"/>
        <v/>
      </c>
      <c r="Y1155" s="76" t="str">
        <f t="shared" si="175"/>
        <v/>
      </c>
      <c r="Z1155" s="76" t="str">
        <f t="shared" si="176"/>
        <v/>
      </c>
      <c r="AA1155" s="77" t="str">
        <f t="shared" si="177"/>
        <v/>
      </c>
      <c r="AB1155" s="76" t="str">
        <f t="shared" si="178"/>
        <v/>
      </c>
      <c r="AC1155" s="74" t="str">
        <f>VLOOKUP('[1]Cumul H'!$C1155,'[1]H S23'!$BE$9:$CU$60,37,FALSE)</f>
        <v/>
      </c>
      <c r="AD1155" s="74" t="str">
        <f>VLOOKUP('[1]Cumul H'!$C1155,'[1]H S23'!$BE$9:$CU$60,38,FALSE)</f>
        <v/>
      </c>
      <c r="AE1155" s="74" t="str">
        <f>VLOOKUP('[1]Cumul H'!$C1155,'[1]H S23'!$BE$9:$CU$60,39,FALSE)</f>
        <v/>
      </c>
      <c r="AF1155" s="74" t="str">
        <f>VLOOKUP('[1]Cumul H'!$C1155,'[1]H S23'!$BE$9:$CU$60,40,FALSE)</f>
        <v/>
      </c>
      <c r="AG1155" s="74" t="str">
        <f>VLOOKUP('[1]Cumul H'!$C1155,'[1]H S23'!$BE$9:$CU$60,41,FALSE)</f>
        <v/>
      </c>
      <c r="AH1155" s="74" t="str">
        <f>VLOOKUP('[1]Cumul H'!$C1155,'[1]H S23'!$BE$9:$CU$60,42,FALSE)</f>
        <v/>
      </c>
      <c r="AI1155" s="74">
        <f>SUM('[1]Cumul H'!$AE1155:$AH1155)</f>
        <v>0</v>
      </c>
      <c r="AJ1155" s="78" t="str" cm="1">
        <f t="array" ref="AJ1155">IF(E1155="INTERIM",_xlfn.IFS(J1155="NON",$AK$2,J1155="OUI",$AK$3),"")</f>
        <v/>
      </c>
      <c r="AK1155" s="74" t="str">
        <f t="shared" si="170"/>
        <v/>
      </c>
      <c r="AL1155" s="74" t="str">
        <f>IF(V1155="","",IF(V1155-Tableau3[[#This Row],[Heure sans Majoration]]&lt;0,0,V1155-Tableau3[[#This Row],[Heure sans Majoration]]))</f>
        <v/>
      </c>
      <c r="AM1155" s="74" t="str">
        <f t="shared" si="179"/>
        <v/>
      </c>
      <c r="AN1155" s="74" t="str">
        <f t="shared" si="171"/>
        <v/>
      </c>
      <c r="AO1155" s="74" t="str">
        <f t="shared" si="172"/>
        <v/>
      </c>
      <c r="AP1155" s="78" t="str">
        <f>IF(C1155="","",IF(F1155=0,"",(V1155*Tableau3[[#This Row],[Salaire Horaire]]*Tableau3[[#This Row],[Coef Multi]])))</f>
        <v/>
      </c>
      <c r="AQ1155" s="78" t="str">
        <f>IF(C1155="","",IF(F1155=0,"",(Tableau3[[#This Row],[Heure avec majoration]]*Tableau3[[#This Row],[Salaire Horaire]]*Tableau3[[#This Row],[Coef Multi]]*25%)))</f>
        <v/>
      </c>
    </row>
    <row r="1156" spans="2:43" ht="15" thickTop="1" x14ac:dyDescent="0.3">
      <c r="B1156" s="73" t="s">
        <v>105</v>
      </c>
      <c r="C1156" s="74" t="str">
        <f>IF('[1]H S23'!BE47="","",'[1]H S23'!BE47)</f>
        <v/>
      </c>
      <c r="D1156" s="74" t="str">
        <f>IF(C1156="","",VLOOKUP(C1156,[1]!Tableau1[#All],5,FALSE))</f>
        <v/>
      </c>
      <c r="E1156" s="74" t="str">
        <f>IF(C1156="","",VLOOKUP(C1156,[1]!Tableau1[#All],11,FALSE))</f>
        <v/>
      </c>
      <c r="F1156" s="74" t="str">
        <f>IFERROR(IF(C1156="","",VLOOKUP(C1156,[1]!Tableau1[#All],12,FALSE)),"")</f>
        <v/>
      </c>
      <c r="G1156" s="74" t="str">
        <f>IFERROR(IF(C1156="","",VLOOKUP(C1156,[1]!Tableau1[#All],6,FALSE)),"")</f>
        <v/>
      </c>
      <c r="H1156" s="74" t="str">
        <f>IFERROR(IF(C1156="","",VLOOKUP(C1156,[1]!Tableau1[#All],13,FALSE)),"")</f>
        <v/>
      </c>
      <c r="I1156" s="74" t="str">
        <f>IFERROR(IF(C1156="","",VLOOKUP(C1156,[1]!Tableau1[#All],14,FALSE)),"")</f>
        <v/>
      </c>
      <c r="J1156" s="74" t="str">
        <f>IFERROR(IF(C1156="","",VLOOKUP(C1156,[1]!Tableau1[#All],8,FALSE)),"")</f>
        <v/>
      </c>
      <c r="K1156" s="75" t="str">
        <f>VLOOKUP('[1]Cumul H'!$C1156,'[1]H S23'!$BE$9:$CU$60,6,FALSE)</f>
        <v/>
      </c>
      <c r="L1156" s="75" t="str">
        <f>VLOOKUP('[1]Cumul H'!$C1156,'[1]H S23'!$BE$9:$CU$60,10,FALSE)</f>
        <v/>
      </c>
      <c r="M1156" s="75" t="str">
        <f>VLOOKUP('[1]Cumul H'!$C1156,'[1]H S23'!$BE$9:$CU$60,14,FALSE)</f>
        <v/>
      </c>
      <c r="N1156" s="75" t="str">
        <f>VLOOKUP('[1]Cumul H'!$C1156,'[1]H S23'!$BE$9:$CU$60,18,FALSE)</f>
        <v/>
      </c>
      <c r="O1156" s="75" t="str">
        <f>VLOOKUP('[1]Cumul H'!$C1156,'[1]H S23'!$BE$9:$CU$60,22,FALSE)</f>
        <v/>
      </c>
      <c r="P1156" s="75" t="str">
        <f>VLOOKUP('[1]Cumul H'!$C1156,'[1]H S23'!$BE$9:$CU$60,26,FALSE)</f>
        <v/>
      </c>
      <c r="Q1156" s="75" t="str">
        <f>VLOOKUP('[1]Cumul H'!$C1156,'[1]H S23'!$BE$9:$CU$60,30,FALSE)</f>
        <v/>
      </c>
      <c r="R1156" s="75" t="str">
        <f>VLOOKUP('[1]Cumul H'!$C1156,'[1]H S23'!$BE$9:$CU$60,34,FALSE)</f>
        <v/>
      </c>
      <c r="S1156" s="75" t="str">
        <f>VLOOKUP('[1]Cumul H'!$C1156,'[1]H S23'!$BE$9:$CU$60,33,FALSE)</f>
        <v/>
      </c>
      <c r="T1156" s="75" t="str">
        <f>VLOOKUP('[1]Cumul H'!$C1156,'[1]H S23'!$BE$9:$CU$60,35,FALSE)</f>
        <v/>
      </c>
      <c r="U1156" s="75" t="str">
        <f>VLOOKUP('[1]Cumul H'!$C1156,'[1]H S23'!$BE$9:$CU$60,36,FALSE)</f>
        <v/>
      </c>
      <c r="V1156" s="76" t="str">
        <f t="shared" si="173"/>
        <v/>
      </c>
      <c r="W1156" s="76" t="str" cm="1">
        <f t="array" ref="W1156">IFERROR(_xlfn.IFS(V1156="","",V1156=39,"",V1156&gt;39,V1156-39),"")</f>
        <v/>
      </c>
      <c r="X1156" s="76" t="str">
        <f t="shared" si="174"/>
        <v/>
      </c>
      <c r="Y1156" s="76" t="str">
        <f t="shared" si="175"/>
        <v/>
      </c>
      <c r="Z1156" s="76" t="str">
        <f t="shared" si="176"/>
        <v/>
      </c>
      <c r="AA1156" s="77" t="str">
        <f t="shared" si="177"/>
        <v/>
      </c>
      <c r="AB1156" s="76" t="str">
        <f t="shared" si="178"/>
        <v/>
      </c>
      <c r="AC1156" s="74" t="str">
        <f>VLOOKUP('[1]Cumul H'!$C1156,'[1]H S23'!$BE$9:$CU$60,37,FALSE)</f>
        <v/>
      </c>
      <c r="AD1156" s="74" t="str">
        <f>VLOOKUP('[1]Cumul H'!$C1156,'[1]H S23'!$BE$9:$CU$60,38,FALSE)</f>
        <v/>
      </c>
      <c r="AE1156" s="74" t="str">
        <f>VLOOKUP('[1]Cumul H'!$C1156,'[1]H S23'!$BE$9:$CU$60,39,FALSE)</f>
        <v/>
      </c>
      <c r="AF1156" s="74" t="str">
        <f>VLOOKUP('[1]Cumul H'!$C1156,'[1]H S23'!$BE$9:$CU$60,40,FALSE)</f>
        <v/>
      </c>
      <c r="AG1156" s="74" t="str">
        <f>VLOOKUP('[1]Cumul H'!$C1156,'[1]H S23'!$BE$9:$CU$60,41,FALSE)</f>
        <v/>
      </c>
      <c r="AH1156" s="74" t="str">
        <f>VLOOKUP('[1]Cumul H'!$C1156,'[1]H S23'!$BE$9:$CU$60,42,FALSE)</f>
        <v/>
      </c>
      <c r="AI1156" s="74">
        <f>SUM('[1]Cumul H'!$AE1156:$AH1156)</f>
        <v>0</v>
      </c>
      <c r="AJ1156" s="72" t="str" cm="1">
        <f t="array" ref="AJ1156">IF(E1156="INTERIM",_xlfn.IFS(J1156="NON",$AK$2,J1156="OUI",$AK$3),"")</f>
        <v/>
      </c>
      <c r="AK1156" s="68" t="str">
        <f t="shared" si="170"/>
        <v/>
      </c>
      <c r="AL1156" s="68" t="str">
        <f>IF(V1156="","",IF(V1156-Tableau3[[#This Row],[Heure sans Majoration]]&lt;0,0,V1156-Tableau3[[#This Row],[Heure sans Majoration]]))</f>
        <v/>
      </c>
      <c r="AM1156" s="68" t="str">
        <f t="shared" si="179"/>
        <v/>
      </c>
      <c r="AN1156" s="68" t="str">
        <f t="shared" si="171"/>
        <v/>
      </c>
      <c r="AO1156" s="68" t="str">
        <f t="shared" si="172"/>
        <v/>
      </c>
      <c r="AP1156" s="72" t="str">
        <f>IF(C1156="","",IF(F1156=0,"",(V1156*Tableau3[[#This Row],[Salaire Horaire]]*Tableau3[[#This Row],[Coef Multi]])))</f>
        <v/>
      </c>
      <c r="AQ1156" s="72" t="str">
        <f>IF(C1156="","",IF(F1156=0,"",(Tableau3[[#This Row],[Heure avec majoration]]*Tableau3[[#This Row],[Salaire Horaire]]*Tableau3[[#This Row],[Coef Multi]]*25%)))</f>
        <v/>
      </c>
    </row>
    <row r="1157" spans="2:43" ht="15" thickBot="1" x14ac:dyDescent="0.35">
      <c r="B1157" s="73" t="s">
        <v>105</v>
      </c>
      <c r="C1157" s="74" t="str">
        <f>IF('[1]H S23'!BE48="","",'[1]H S23'!BE48)</f>
        <v/>
      </c>
      <c r="D1157" s="74" t="str">
        <f>IF(C1157="","",VLOOKUP(C1157,[1]!Tableau1[#All],5,FALSE))</f>
        <v/>
      </c>
      <c r="E1157" s="74" t="str">
        <f>IF(C1157="","",VLOOKUP(C1157,[1]!Tableau1[#All],11,FALSE))</f>
        <v/>
      </c>
      <c r="F1157" s="74" t="str">
        <f>IFERROR(IF(C1157="","",VLOOKUP(C1157,[1]!Tableau1[#All],12,FALSE)),"")</f>
        <v/>
      </c>
      <c r="G1157" s="74" t="str">
        <f>IFERROR(IF(C1157="","",VLOOKUP(C1157,[1]!Tableau1[#All],6,FALSE)),"")</f>
        <v/>
      </c>
      <c r="H1157" s="74" t="str">
        <f>IFERROR(IF(C1157="","",VLOOKUP(C1157,[1]!Tableau1[#All],13,FALSE)),"")</f>
        <v/>
      </c>
      <c r="I1157" s="74" t="str">
        <f>IFERROR(IF(C1157="","",VLOOKUP(C1157,[1]!Tableau1[#All],14,FALSE)),"")</f>
        <v/>
      </c>
      <c r="J1157" s="74" t="str">
        <f>IFERROR(IF(C1157="","",VLOOKUP(C1157,[1]!Tableau1[#All],8,FALSE)),"")</f>
        <v/>
      </c>
      <c r="K1157" s="75" t="str">
        <f>VLOOKUP('[1]Cumul H'!$C1157,'[1]H S23'!$BE$9:$CU$60,6,FALSE)</f>
        <v/>
      </c>
      <c r="L1157" s="75" t="str">
        <f>VLOOKUP('[1]Cumul H'!$C1157,'[1]H S23'!$BE$9:$CU$60,10,FALSE)</f>
        <v/>
      </c>
      <c r="M1157" s="75" t="str">
        <f>VLOOKUP('[1]Cumul H'!$C1157,'[1]H S23'!$BE$9:$CU$60,14,FALSE)</f>
        <v/>
      </c>
      <c r="N1157" s="75" t="str">
        <f>VLOOKUP('[1]Cumul H'!$C1157,'[1]H S23'!$BE$9:$CU$60,18,FALSE)</f>
        <v/>
      </c>
      <c r="O1157" s="75" t="str">
        <f>VLOOKUP('[1]Cumul H'!$C1157,'[1]H S23'!$BE$9:$CU$60,22,FALSE)</f>
        <v/>
      </c>
      <c r="P1157" s="75" t="str">
        <f>VLOOKUP('[1]Cumul H'!$C1157,'[1]H S23'!$BE$9:$CU$60,26,FALSE)</f>
        <v/>
      </c>
      <c r="Q1157" s="75" t="str">
        <f>VLOOKUP('[1]Cumul H'!$C1157,'[1]H S23'!$BE$9:$CU$60,30,FALSE)</f>
        <v/>
      </c>
      <c r="R1157" s="75" t="str">
        <f>VLOOKUP('[1]Cumul H'!$C1157,'[1]H S23'!$BE$9:$CU$60,34,FALSE)</f>
        <v/>
      </c>
      <c r="S1157" s="75" t="str">
        <f>VLOOKUP('[1]Cumul H'!$C1157,'[1]H S23'!$BE$9:$CU$60,33,FALSE)</f>
        <v/>
      </c>
      <c r="T1157" s="75" t="str">
        <f>VLOOKUP('[1]Cumul H'!$C1157,'[1]H S23'!$BE$9:$CU$60,35,FALSE)</f>
        <v/>
      </c>
      <c r="U1157" s="75" t="str">
        <f>VLOOKUP('[1]Cumul H'!$C1157,'[1]H S23'!$BE$9:$CU$60,36,FALSE)</f>
        <v/>
      </c>
      <c r="V1157" s="76" t="str">
        <f t="shared" si="173"/>
        <v/>
      </c>
      <c r="W1157" s="76" t="str" cm="1">
        <f t="array" ref="W1157">IFERROR(_xlfn.IFS(V1157="","",V1157=39,"",V1157&gt;39,V1157-39),"")</f>
        <v/>
      </c>
      <c r="X1157" s="76" t="str">
        <f t="shared" si="174"/>
        <v/>
      </c>
      <c r="Y1157" s="76" t="str">
        <f t="shared" si="175"/>
        <v/>
      </c>
      <c r="Z1157" s="76" t="str">
        <f t="shared" si="176"/>
        <v/>
      </c>
      <c r="AA1157" s="77" t="str">
        <f t="shared" si="177"/>
        <v/>
      </c>
      <c r="AB1157" s="76" t="str">
        <f t="shared" si="178"/>
        <v/>
      </c>
      <c r="AC1157" s="74" t="str">
        <f>VLOOKUP('[1]Cumul H'!$C1157,'[1]H S23'!$BE$9:$CU$60,37,FALSE)</f>
        <v/>
      </c>
      <c r="AD1157" s="74" t="str">
        <f>VLOOKUP('[1]Cumul H'!$C1157,'[1]H S23'!$BE$9:$CU$60,38,FALSE)</f>
        <v/>
      </c>
      <c r="AE1157" s="74" t="str">
        <f>VLOOKUP('[1]Cumul H'!$C1157,'[1]H S23'!$BE$9:$CU$60,39,FALSE)</f>
        <v/>
      </c>
      <c r="AF1157" s="74" t="str">
        <f>VLOOKUP('[1]Cumul H'!$C1157,'[1]H S23'!$BE$9:$CU$60,40,FALSE)</f>
        <v/>
      </c>
      <c r="AG1157" s="74" t="str">
        <f>VLOOKUP('[1]Cumul H'!$C1157,'[1]H S23'!$BE$9:$CU$60,41,FALSE)</f>
        <v/>
      </c>
      <c r="AH1157" s="74" t="str">
        <f>VLOOKUP('[1]Cumul H'!$C1157,'[1]H S23'!$BE$9:$CU$60,42,FALSE)</f>
        <v/>
      </c>
      <c r="AI1157" s="74">
        <f>SUM('[1]Cumul H'!$AE1157:$AH1157)</f>
        <v>0</v>
      </c>
      <c r="AJ1157" s="78" t="str" cm="1">
        <f t="array" ref="AJ1157">IF(E1157="INTERIM",_xlfn.IFS(J1157="NON",$AK$2,J1157="OUI",$AK$3),"")</f>
        <v/>
      </c>
      <c r="AK1157" s="74" t="str">
        <f t="shared" si="170"/>
        <v/>
      </c>
      <c r="AL1157" s="74" t="str">
        <f>IF(V1157="","",IF(V1157-Tableau3[[#This Row],[Heure sans Majoration]]&lt;0,0,V1157-Tableau3[[#This Row],[Heure sans Majoration]]))</f>
        <v/>
      </c>
      <c r="AM1157" s="74" t="str">
        <f t="shared" si="179"/>
        <v/>
      </c>
      <c r="AN1157" s="74" t="str">
        <f t="shared" si="171"/>
        <v/>
      </c>
      <c r="AO1157" s="74" t="str">
        <f t="shared" si="172"/>
        <v/>
      </c>
      <c r="AP1157" s="78" t="str">
        <f>IF(C1157="","",IF(F1157=0,"",(V1157*Tableau3[[#This Row],[Salaire Horaire]]*Tableau3[[#This Row],[Coef Multi]])))</f>
        <v/>
      </c>
      <c r="AQ1157" s="78" t="str">
        <f>IF(C1157="","",IF(F1157=0,"",(Tableau3[[#This Row],[Heure avec majoration]]*Tableau3[[#This Row],[Salaire Horaire]]*Tableau3[[#This Row],[Coef Multi]]*25%)))</f>
        <v/>
      </c>
    </row>
    <row r="1158" spans="2:43" ht="15" thickTop="1" x14ac:dyDescent="0.3">
      <c r="B1158" s="73" t="s">
        <v>105</v>
      </c>
      <c r="C1158" s="74" t="str">
        <f>IF('[1]H S23'!BE49="","",'[1]H S23'!BE49)</f>
        <v/>
      </c>
      <c r="D1158" s="74" t="str">
        <f>IF(C1158="","",VLOOKUP(C1158,[1]!Tableau1[#All],5,FALSE))</f>
        <v/>
      </c>
      <c r="E1158" s="74" t="str">
        <f>IF(C1158="","",VLOOKUP(C1158,[1]!Tableau1[#All],11,FALSE))</f>
        <v/>
      </c>
      <c r="F1158" s="74" t="str">
        <f>IFERROR(IF(C1158="","",VLOOKUP(C1158,[1]!Tableau1[#All],12,FALSE)),"")</f>
        <v/>
      </c>
      <c r="G1158" s="74" t="str">
        <f>IFERROR(IF(C1158="","",VLOOKUP(C1158,[1]!Tableau1[#All],6,FALSE)),"")</f>
        <v/>
      </c>
      <c r="H1158" s="74" t="str">
        <f>IFERROR(IF(C1158="","",VLOOKUP(C1158,[1]!Tableau1[#All],13,FALSE)),"")</f>
        <v/>
      </c>
      <c r="I1158" s="74" t="str">
        <f>IFERROR(IF(C1158="","",VLOOKUP(C1158,[1]!Tableau1[#All],14,FALSE)),"")</f>
        <v/>
      </c>
      <c r="J1158" s="74" t="str">
        <f>IFERROR(IF(C1158="","",VLOOKUP(C1158,[1]!Tableau1[#All],8,FALSE)),"")</f>
        <v/>
      </c>
      <c r="K1158" s="75" t="str">
        <f>VLOOKUP('[1]Cumul H'!$C1158,'[1]H S23'!$BE$9:$CU$60,6,FALSE)</f>
        <v/>
      </c>
      <c r="L1158" s="75" t="str">
        <f>VLOOKUP('[1]Cumul H'!$C1158,'[1]H S23'!$BE$9:$CU$60,10,FALSE)</f>
        <v/>
      </c>
      <c r="M1158" s="75" t="str">
        <f>VLOOKUP('[1]Cumul H'!$C1158,'[1]H S23'!$BE$9:$CU$60,14,FALSE)</f>
        <v/>
      </c>
      <c r="N1158" s="75" t="str">
        <f>VLOOKUP('[1]Cumul H'!$C1158,'[1]H S23'!$BE$9:$CU$60,18,FALSE)</f>
        <v/>
      </c>
      <c r="O1158" s="75" t="str">
        <f>VLOOKUP('[1]Cumul H'!$C1158,'[1]H S23'!$BE$9:$CU$60,22,FALSE)</f>
        <v/>
      </c>
      <c r="P1158" s="75" t="str">
        <f>VLOOKUP('[1]Cumul H'!$C1158,'[1]H S23'!$BE$9:$CU$60,26,FALSE)</f>
        <v/>
      </c>
      <c r="Q1158" s="75" t="str">
        <f>VLOOKUP('[1]Cumul H'!$C1158,'[1]H S23'!$BE$9:$CU$60,30,FALSE)</f>
        <v/>
      </c>
      <c r="R1158" s="75" t="str">
        <f>VLOOKUP('[1]Cumul H'!$C1158,'[1]H S23'!$BE$9:$CU$60,34,FALSE)</f>
        <v/>
      </c>
      <c r="S1158" s="75" t="str">
        <f>VLOOKUP('[1]Cumul H'!$C1158,'[1]H S23'!$BE$9:$CU$60,33,FALSE)</f>
        <v/>
      </c>
      <c r="T1158" s="75" t="str">
        <f>VLOOKUP('[1]Cumul H'!$C1158,'[1]H S23'!$BE$9:$CU$60,35,FALSE)</f>
        <v/>
      </c>
      <c r="U1158" s="75" t="str">
        <f>VLOOKUP('[1]Cumul H'!$C1158,'[1]H S23'!$BE$9:$CU$60,36,FALSE)</f>
        <v/>
      </c>
      <c r="V1158" s="76" t="str">
        <f t="shared" si="173"/>
        <v/>
      </c>
      <c r="W1158" s="76" t="str" cm="1">
        <f t="array" ref="W1158">IFERROR(_xlfn.IFS(V1158="","",V1158=39,"",V1158&gt;39,V1158-39),"")</f>
        <v/>
      </c>
      <c r="X1158" s="76" t="str">
        <f t="shared" si="174"/>
        <v/>
      </c>
      <c r="Y1158" s="76" t="str">
        <f t="shared" si="175"/>
        <v/>
      </c>
      <c r="Z1158" s="76" t="str">
        <f t="shared" si="176"/>
        <v/>
      </c>
      <c r="AA1158" s="77" t="str">
        <f t="shared" si="177"/>
        <v/>
      </c>
      <c r="AB1158" s="76" t="str">
        <f t="shared" si="178"/>
        <v/>
      </c>
      <c r="AC1158" s="74" t="str">
        <f>VLOOKUP('[1]Cumul H'!$C1158,'[1]H S23'!$BE$9:$CU$60,37,FALSE)</f>
        <v/>
      </c>
      <c r="AD1158" s="74" t="str">
        <f>VLOOKUP('[1]Cumul H'!$C1158,'[1]H S23'!$BE$9:$CU$60,38,FALSE)</f>
        <v/>
      </c>
      <c r="AE1158" s="74" t="str">
        <f>VLOOKUP('[1]Cumul H'!$C1158,'[1]H S23'!$BE$9:$CU$60,39,FALSE)</f>
        <v/>
      </c>
      <c r="AF1158" s="74" t="str">
        <f>VLOOKUP('[1]Cumul H'!$C1158,'[1]H S23'!$BE$9:$CU$60,40,FALSE)</f>
        <v/>
      </c>
      <c r="AG1158" s="74" t="str">
        <f>VLOOKUP('[1]Cumul H'!$C1158,'[1]H S23'!$BE$9:$CU$60,41,FALSE)</f>
        <v/>
      </c>
      <c r="AH1158" s="74" t="str">
        <f>VLOOKUP('[1]Cumul H'!$C1158,'[1]H S23'!$BE$9:$CU$60,42,FALSE)</f>
        <v/>
      </c>
      <c r="AI1158" s="74">
        <f>SUM('[1]Cumul H'!$AE1158:$AH1158)</f>
        <v>0</v>
      </c>
      <c r="AJ1158" s="72" t="str" cm="1">
        <f t="array" ref="AJ1158">IF(E1158="INTERIM",_xlfn.IFS(J1158="NON",$AK$2,J1158="OUI",$AK$3),"")</f>
        <v/>
      </c>
      <c r="AK1158" s="68" t="str">
        <f t="shared" si="170"/>
        <v/>
      </c>
      <c r="AL1158" s="68" t="str">
        <f>IF(V1158="","",IF(V1158-Tableau3[[#This Row],[Heure sans Majoration]]&lt;0,0,V1158-Tableau3[[#This Row],[Heure sans Majoration]]))</f>
        <v/>
      </c>
      <c r="AM1158" s="68" t="str">
        <f t="shared" si="179"/>
        <v/>
      </c>
      <c r="AN1158" s="68" t="str">
        <f t="shared" si="171"/>
        <v/>
      </c>
      <c r="AO1158" s="68" t="str">
        <f t="shared" si="172"/>
        <v/>
      </c>
      <c r="AP1158" s="72" t="str">
        <f>IF(C1158="","",IF(F1158=0,"",(V1158*Tableau3[[#This Row],[Salaire Horaire]]*Tableau3[[#This Row],[Coef Multi]])))</f>
        <v/>
      </c>
      <c r="AQ1158" s="72" t="str">
        <f>IF(C1158="","",IF(F1158=0,"",(Tableau3[[#This Row],[Heure avec majoration]]*Tableau3[[#This Row],[Salaire Horaire]]*Tableau3[[#This Row],[Coef Multi]]*25%)))</f>
        <v/>
      </c>
    </row>
    <row r="1159" spans="2:43" ht="15" thickBot="1" x14ac:dyDescent="0.35">
      <c r="B1159" s="73" t="s">
        <v>105</v>
      </c>
      <c r="C1159" s="74" t="str">
        <f>IF('[1]H S23'!BE50="","",'[1]H S23'!BE50)</f>
        <v/>
      </c>
      <c r="D1159" s="74" t="str">
        <f>IF(C1159="","",VLOOKUP(C1159,[1]!Tableau1[#All],5,FALSE))</f>
        <v/>
      </c>
      <c r="E1159" s="74" t="str">
        <f>IF(C1159="","",VLOOKUP(C1159,[1]!Tableau1[#All],11,FALSE))</f>
        <v/>
      </c>
      <c r="F1159" s="74" t="str">
        <f>IFERROR(IF(C1159="","",VLOOKUP(C1159,[1]!Tableau1[#All],12,FALSE)),"")</f>
        <v/>
      </c>
      <c r="G1159" s="74" t="str">
        <f>IFERROR(IF(C1159="","",VLOOKUP(C1159,[1]!Tableau1[#All],6,FALSE)),"")</f>
        <v/>
      </c>
      <c r="H1159" s="74" t="str">
        <f>IFERROR(IF(C1159="","",VLOOKUP(C1159,[1]!Tableau1[#All],13,FALSE)),"")</f>
        <v/>
      </c>
      <c r="I1159" s="74" t="str">
        <f>IFERROR(IF(C1159="","",VLOOKUP(C1159,[1]!Tableau1[#All],14,FALSE)),"")</f>
        <v/>
      </c>
      <c r="J1159" s="74" t="str">
        <f>IFERROR(IF(C1159="","",VLOOKUP(C1159,[1]!Tableau1[#All],8,FALSE)),"")</f>
        <v/>
      </c>
      <c r="K1159" s="75" t="str">
        <f>VLOOKUP('[1]Cumul H'!$C1159,'[1]H S23'!$BE$9:$CU$60,6,FALSE)</f>
        <v/>
      </c>
      <c r="L1159" s="75" t="str">
        <f>VLOOKUP('[1]Cumul H'!$C1159,'[1]H S23'!$BE$9:$CU$60,10,FALSE)</f>
        <v/>
      </c>
      <c r="M1159" s="75" t="str">
        <f>VLOOKUP('[1]Cumul H'!$C1159,'[1]H S23'!$BE$9:$CU$60,14,FALSE)</f>
        <v/>
      </c>
      <c r="N1159" s="75" t="str">
        <f>VLOOKUP('[1]Cumul H'!$C1159,'[1]H S23'!$BE$9:$CU$60,18,FALSE)</f>
        <v/>
      </c>
      <c r="O1159" s="75" t="str">
        <f>VLOOKUP('[1]Cumul H'!$C1159,'[1]H S23'!$BE$9:$CU$60,22,FALSE)</f>
        <v/>
      </c>
      <c r="P1159" s="75" t="str">
        <f>VLOOKUP('[1]Cumul H'!$C1159,'[1]H S23'!$BE$9:$CU$60,26,FALSE)</f>
        <v/>
      </c>
      <c r="Q1159" s="75" t="str">
        <f>VLOOKUP('[1]Cumul H'!$C1159,'[1]H S23'!$BE$9:$CU$60,30,FALSE)</f>
        <v/>
      </c>
      <c r="R1159" s="75" t="str">
        <f>VLOOKUP('[1]Cumul H'!$C1159,'[1]H S23'!$BE$9:$CU$60,34,FALSE)</f>
        <v/>
      </c>
      <c r="S1159" s="75" t="str">
        <f>VLOOKUP('[1]Cumul H'!$C1159,'[1]H S23'!$BE$9:$CU$60,33,FALSE)</f>
        <v/>
      </c>
      <c r="T1159" s="75" t="str">
        <f>VLOOKUP('[1]Cumul H'!$C1159,'[1]H S23'!$BE$9:$CU$60,35,FALSE)</f>
        <v/>
      </c>
      <c r="U1159" s="75" t="str">
        <f>VLOOKUP('[1]Cumul H'!$C1159,'[1]H S23'!$BE$9:$CU$60,36,FALSE)</f>
        <v/>
      </c>
      <c r="V1159" s="76" t="str">
        <f t="shared" si="173"/>
        <v/>
      </c>
      <c r="W1159" s="76" t="str" cm="1">
        <f t="array" ref="W1159">IFERROR(_xlfn.IFS(V1159="","",V1159=39,"",V1159&gt;39,V1159-39),"")</f>
        <v/>
      </c>
      <c r="X1159" s="76" t="str">
        <f t="shared" si="174"/>
        <v/>
      </c>
      <c r="Y1159" s="76" t="str">
        <f t="shared" si="175"/>
        <v/>
      </c>
      <c r="Z1159" s="76" t="str">
        <f t="shared" si="176"/>
        <v/>
      </c>
      <c r="AA1159" s="77" t="str">
        <f t="shared" si="177"/>
        <v/>
      </c>
      <c r="AB1159" s="76" t="str">
        <f t="shared" si="178"/>
        <v/>
      </c>
      <c r="AC1159" s="74" t="str">
        <f>VLOOKUP('[1]Cumul H'!$C1159,'[1]H S23'!$BE$9:$CU$60,37,FALSE)</f>
        <v/>
      </c>
      <c r="AD1159" s="74" t="str">
        <f>VLOOKUP('[1]Cumul H'!$C1159,'[1]H S23'!$BE$9:$CU$60,38,FALSE)</f>
        <v/>
      </c>
      <c r="AE1159" s="74" t="str">
        <f>VLOOKUP('[1]Cumul H'!$C1159,'[1]H S23'!$BE$9:$CU$60,39,FALSE)</f>
        <v/>
      </c>
      <c r="AF1159" s="74" t="str">
        <f>VLOOKUP('[1]Cumul H'!$C1159,'[1]H S23'!$BE$9:$CU$60,40,FALSE)</f>
        <v/>
      </c>
      <c r="AG1159" s="74" t="str">
        <f>VLOOKUP('[1]Cumul H'!$C1159,'[1]H S23'!$BE$9:$CU$60,41,FALSE)</f>
        <v/>
      </c>
      <c r="AH1159" s="74" t="str">
        <f>VLOOKUP('[1]Cumul H'!$C1159,'[1]H S23'!$BE$9:$CU$60,42,FALSE)</f>
        <v/>
      </c>
      <c r="AI1159" s="74">
        <f>SUM('[1]Cumul H'!$AE1159:$AH1159)</f>
        <v>0</v>
      </c>
      <c r="AJ1159" s="78" t="str" cm="1">
        <f t="array" ref="AJ1159">IF(E1159="INTERIM",_xlfn.IFS(J1159="NON",$AK$2,J1159="OUI",$AK$3),"")</f>
        <v/>
      </c>
      <c r="AK1159" s="74" t="str">
        <f t="shared" si="170"/>
        <v/>
      </c>
      <c r="AL1159" s="74" t="str">
        <f>IF(V1159="","",IF(V1159-Tableau3[[#This Row],[Heure sans Majoration]]&lt;0,0,V1159-Tableau3[[#This Row],[Heure sans Majoration]]))</f>
        <v/>
      </c>
      <c r="AM1159" s="74" t="str">
        <f t="shared" si="179"/>
        <v/>
      </c>
      <c r="AN1159" s="74" t="str">
        <f t="shared" si="171"/>
        <v/>
      </c>
      <c r="AO1159" s="74" t="str">
        <f t="shared" si="172"/>
        <v/>
      </c>
      <c r="AP1159" s="78" t="str">
        <f>IF(C1159="","",IF(F1159=0,"",(V1159*Tableau3[[#This Row],[Salaire Horaire]]*Tableau3[[#This Row],[Coef Multi]])))</f>
        <v/>
      </c>
      <c r="AQ1159" s="78" t="str">
        <f>IF(C1159="","",IF(F1159=0,"",(Tableau3[[#This Row],[Heure avec majoration]]*Tableau3[[#This Row],[Salaire Horaire]]*Tableau3[[#This Row],[Coef Multi]]*25%)))</f>
        <v/>
      </c>
    </row>
    <row r="1160" spans="2:43" ht="15" thickTop="1" x14ac:dyDescent="0.3">
      <c r="B1160" s="73" t="s">
        <v>105</v>
      </c>
      <c r="C1160" s="74" t="str">
        <f>IF('[1]H S23'!BE51="","",'[1]H S23'!BE51)</f>
        <v/>
      </c>
      <c r="D1160" s="74" t="str">
        <f>IF(C1160="","",VLOOKUP(C1160,[1]!Tableau1[#All],5,FALSE))</f>
        <v/>
      </c>
      <c r="E1160" s="74" t="str">
        <f>IF(C1160="","",VLOOKUP(C1160,[1]!Tableau1[#All],11,FALSE))</f>
        <v/>
      </c>
      <c r="F1160" s="74" t="str">
        <f>IFERROR(IF(C1160="","",VLOOKUP(C1160,[1]!Tableau1[#All],12,FALSE)),"")</f>
        <v/>
      </c>
      <c r="G1160" s="74" t="str">
        <f>IFERROR(IF(C1160="","",VLOOKUP(C1160,[1]!Tableau1[#All],6,FALSE)),"")</f>
        <v/>
      </c>
      <c r="H1160" s="74" t="str">
        <f>IFERROR(IF(C1160="","",VLOOKUP(C1160,[1]!Tableau1[#All],13,FALSE)),"")</f>
        <v/>
      </c>
      <c r="I1160" s="74" t="str">
        <f>IFERROR(IF(C1160="","",VLOOKUP(C1160,[1]!Tableau1[#All],14,FALSE)),"")</f>
        <v/>
      </c>
      <c r="J1160" s="74" t="str">
        <f>IFERROR(IF(C1160="","",VLOOKUP(C1160,[1]!Tableau1[#All],8,FALSE)),"")</f>
        <v/>
      </c>
      <c r="K1160" s="75" t="str">
        <f>VLOOKUP('[1]Cumul H'!$C1160,'[1]H S23'!$BE$9:$CU$60,6,FALSE)</f>
        <v/>
      </c>
      <c r="L1160" s="75" t="str">
        <f>VLOOKUP('[1]Cumul H'!$C1160,'[1]H S23'!$BE$9:$CU$60,10,FALSE)</f>
        <v/>
      </c>
      <c r="M1160" s="75" t="str">
        <f>VLOOKUP('[1]Cumul H'!$C1160,'[1]H S23'!$BE$9:$CU$60,14,FALSE)</f>
        <v/>
      </c>
      <c r="N1160" s="75" t="str">
        <f>VLOOKUP('[1]Cumul H'!$C1160,'[1]H S23'!$BE$9:$CU$60,18,FALSE)</f>
        <v/>
      </c>
      <c r="O1160" s="75" t="str">
        <f>VLOOKUP('[1]Cumul H'!$C1160,'[1]H S23'!$BE$9:$CU$60,22,FALSE)</f>
        <v/>
      </c>
      <c r="P1160" s="75" t="str">
        <f>VLOOKUP('[1]Cumul H'!$C1160,'[1]H S23'!$BE$9:$CU$60,26,FALSE)</f>
        <v/>
      </c>
      <c r="Q1160" s="75" t="str">
        <f>VLOOKUP('[1]Cumul H'!$C1160,'[1]H S23'!$BE$9:$CU$60,30,FALSE)</f>
        <v/>
      </c>
      <c r="R1160" s="75" t="str">
        <f>VLOOKUP('[1]Cumul H'!$C1160,'[1]H S23'!$BE$9:$CU$60,34,FALSE)</f>
        <v/>
      </c>
      <c r="S1160" s="75" t="str">
        <f>VLOOKUP('[1]Cumul H'!$C1160,'[1]H S23'!$BE$9:$CU$60,33,FALSE)</f>
        <v/>
      </c>
      <c r="T1160" s="75" t="str">
        <f>VLOOKUP('[1]Cumul H'!$C1160,'[1]H S23'!$BE$9:$CU$60,35,FALSE)</f>
        <v/>
      </c>
      <c r="U1160" s="75" t="str">
        <f>VLOOKUP('[1]Cumul H'!$C1160,'[1]H S23'!$BE$9:$CU$60,36,FALSE)</f>
        <v/>
      </c>
      <c r="V1160" s="76" t="str">
        <f t="shared" si="173"/>
        <v/>
      </c>
      <c r="W1160" s="76" t="str" cm="1">
        <f t="array" ref="W1160">IFERROR(_xlfn.IFS(V1160="","",V1160=39,"",V1160&gt;39,V1160-39),"")</f>
        <v/>
      </c>
      <c r="X1160" s="76" t="str">
        <f t="shared" si="174"/>
        <v/>
      </c>
      <c r="Y1160" s="76" t="str">
        <f t="shared" si="175"/>
        <v/>
      </c>
      <c r="Z1160" s="76" t="str">
        <f t="shared" si="176"/>
        <v/>
      </c>
      <c r="AA1160" s="77" t="str">
        <f t="shared" si="177"/>
        <v/>
      </c>
      <c r="AB1160" s="76" t="str">
        <f t="shared" si="178"/>
        <v/>
      </c>
      <c r="AC1160" s="74" t="str">
        <f>VLOOKUP('[1]Cumul H'!$C1160,'[1]H S23'!$BE$9:$CU$60,37,FALSE)</f>
        <v/>
      </c>
      <c r="AD1160" s="74" t="str">
        <f>VLOOKUP('[1]Cumul H'!$C1160,'[1]H S23'!$BE$9:$CU$60,38,FALSE)</f>
        <v/>
      </c>
      <c r="AE1160" s="74" t="str">
        <f>VLOOKUP('[1]Cumul H'!$C1160,'[1]H S23'!$BE$9:$CU$60,39,FALSE)</f>
        <v/>
      </c>
      <c r="AF1160" s="74" t="str">
        <f>VLOOKUP('[1]Cumul H'!$C1160,'[1]H S23'!$BE$9:$CU$60,40,FALSE)</f>
        <v/>
      </c>
      <c r="AG1160" s="74" t="str">
        <f>VLOOKUP('[1]Cumul H'!$C1160,'[1]H S23'!$BE$9:$CU$60,41,FALSE)</f>
        <v/>
      </c>
      <c r="AH1160" s="74" t="str">
        <f>VLOOKUP('[1]Cumul H'!$C1160,'[1]H S23'!$BE$9:$CU$60,42,FALSE)</f>
        <v/>
      </c>
      <c r="AI1160" s="74">
        <f>SUM('[1]Cumul H'!$AE1160:$AH1160)</f>
        <v>0</v>
      </c>
      <c r="AJ1160" s="72" t="str" cm="1">
        <f t="array" ref="AJ1160">IF(E1160="INTERIM",_xlfn.IFS(J1160="NON",$AK$2,J1160="OUI",$AK$3),"")</f>
        <v/>
      </c>
      <c r="AK1160" s="68" t="str">
        <f t="shared" si="170"/>
        <v/>
      </c>
      <c r="AL1160" s="68" t="str">
        <f>IF(V1160="","",IF(V1160-Tableau3[[#This Row],[Heure sans Majoration]]&lt;0,0,V1160-Tableau3[[#This Row],[Heure sans Majoration]]))</f>
        <v/>
      </c>
      <c r="AM1160" s="68" t="str">
        <f t="shared" si="179"/>
        <v/>
      </c>
      <c r="AN1160" s="68" t="str">
        <f t="shared" si="171"/>
        <v/>
      </c>
      <c r="AO1160" s="68" t="str">
        <f t="shared" si="172"/>
        <v/>
      </c>
      <c r="AP1160" s="72" t="str">
        <f>IF(C1160="","",IF(F1160=0,"",(V1160*Tableau3[[#This Row],[Salaire Horaire]]*Tableau3[[#This Row],[Coef Multi]])))</f>
        <v/>
      </c>
      <c r="AQ1160" s="72" t="str">
        <f>IF(C1160="","",IF(F1160=0,"",(Tableau3[[#This Row],[Heure avec majoration]]*Tableau3[[#This Row],[Salaire Horaire]]*Tableau3[[#This Row],[Coef Multi]]*25%)))</f>
        <v/>
      </c>
    </row>
    <row r="1161" spans="2:43" ht="15" thickBot="1" x14ac:dyDescent="0.35">
      <c r="B1161" s="73" t="s">
        <v>105</v>
      </c>
      <c r="C1161" s="74" t="str">
        <f>IF('[1]H S23'!BE52="","",'[1]H S23'!BE52)</f>
        <v/>
      </c>
      <c r="D1161" s="74" t="str">
        <f>IF(C1161="","",VLOOKUP(C1161,[1]!Tableau1[#All],5,FALSE))</f>
        <v/>
      </c>
      <c r="E1161" s="74" t="str">
        <f>IF(C1161="","",VLOOKUP(C1161,[1]!Tableau1[#All],11,FALSE))</f>
        <v/>
      </c>
      <c r="F1161" s="74" t="str">
        <f>IFERROR(IF(C1161="","",VLOOKUP(C1161,[1]!Tableau1[#All],12,FALSE)),"")</f>
        <v/>
      </c>
      <c r="G1161" s="74" t="str">
        <f>IFERROR(IF(C1161="","",VLOOKUP(C1161,[1]!Tableau1[#All],6,FALSE)),"")</f>
        <v/>
      </c>
      <c r="H1161" s="74" t="str">
        <f>IFERROR(IF(C1161="","",VLOOKUP(C1161,[1]!Tableau1[#All],13,FALSE)),"")</f>
        <v/>
      </c>
      <c r="I1161" s="74" t="str">
        <f>IFERROR(IF(C1161="","",VLOOKUP(C1161,[1]!Tableau1[#All],14,FALSE)),"")</f>
        <v/>
      </c>
      <c r="J1161" s="74" t="str">
        <f>IFERROR(IF(C1161="","",VLOOKUP(C1161,[1]!Tableau1[#All],8,FALSE)),"")</f>
        <v/>
      </c>
      <c r="K1161" s="75" t="str">
        <f>VLOOKUP('[1]Cumul H'!$C1161,'[1]H S23'!$BE$9:$CU$60,6,FALSE)</f>
        <v/>
      </c>
      <c r="L1161" s="75" t="str">
        <f>VLOOKUP('[1]Cumul H'!$C1161,'[1]H S23'!$BE$9:$CU$60,10,FALSE)</f>
        <v/>
      </c>
      <c r="M1161" s="75" t="str">
        <f>VLOOKUP('[1]Cumul H'!$C1161,'[1]H S23'!$BE$9:$CU$60,14,FALSE)</f>
        <v/>
      </c>
      <c r="N1161" s="75" t="str">
        <f>VLOOKUP('[1]Cumul H'!$C1161,'[1]H S23'!$BE$9:$CU$60,18,FALSE)</f>
        <v/>
      </c>
      <c r="O1161" s="75" t="str">
        <f>VLOOKUP('[1]Cumul H'!$C1161,'[1]H S23'!$BE$9:$CU$60,22,FALSE)</f>
        <v/>
      </c>
      <c r="P1161" s="75" t="str">
        <f>VLOOKUP('[1]Cumul H'!$C1161,'[1]H S23'!$BE$9:$CU$60,26,FALSE)</f>
        <v/>
      </c>
      <c r="Q1161" s="75" t="str">
        <f>VLOOKUP('[1]Cumul H'!$C1161,'[1]H S23'!$BE$9:$CU$60,30,FALSE)</f>
        <v/>
      </c>
      <c r="R1161" s="75" t="str">
        <f>VLOOKUP('[1]Cumul H'!$C1161,'[1]H S23'!$BE$9:$CU$60,34,FALSE)</f>
        <v/>
      </c>
      <c r="S1161" s="75" t="str">
        <f>VLOOKUP('[1]Cumul H'!$C1161,'[1]H S23'!$BE$9:$CU$60,33,FALSE)</f>
        <v/>
      </c>
      <c r="T1161" s="75" t="str">
        <f>VLOOKUP('[1]Cumul H'!$C1161,'[1]H S23'!$BE$9:$CU$60,35,FALSE)</f>
        <v/>
      </c>
      <c r="U1161" s="75" t="str">
        <f>VLOOKUP('[1]Cumul H'!$C1161,'[1]H S23'!$BE$9:$CU$60,36,FALSE)</f>
        <v/>
      </c>
      <c r="V1161" s="76" t="str">
        <f t="shared" si="173"/>
        <v/>
      </c>
      <c r="W1161" s="76" t="str" cm="1">
        <f t="array" ref="W1161">IFERROR(_xlfn.IFS(V1161="","",V1161=39,"",V1161&gt;39,V1161-39),"")</f>
        <v/>
      </c>
      <c r="X1161" s="76" t="str">
        <f t="shared" si="174"/>
        <v/>
      </c>
      <c r="Y1161" s="76" t="str">
        <f t="shared" si="175"/>
        <v/>
      </c>
      <c r="Z1161" s="76" t="str">
        <f t="shared" si="176"/>
        <v/>
      </c>
      <c r="AA1161" s="77" t="str">
        <f t="shared" si="177"/>
        <v/>
      </c>
      <c r="AB1161" s="76" t="str">
        <f t="shared" si="178"/>
        <v/>
      </c>
      <c r="AC1161" s="74" t="str">
        <f>VLOOKUP('[1]Cumul H'!$C1161,'[1]H S23'!$BE$9:$CU$60,37,FALSE)</f>
        <v/>
      </c>
      <c r="AD1161" s="74" t="str">
        <f>VLOOKUP('[1]Cumul H'!$C1161,'[1]H S23'!$BE$9:$CU$60,38,FALSE)</f>
        <v/>
      </c>
      <c r="AE1161" s="74" t="str">
        <f>VLOOKUP('[1]Cumul H'!$C1161,'[1]H S23'!$BE$9:$CU$60,39,FALSE)</f>
        <v/>
      </c>
      <c r="AF1161" s="74" t="str">
        <f>VLOOKUP('[1]Cumul H'!$C1161,'[1]H S23'!$BE$9:$CU$60,40,FALSE)</f>
        <v/>
      </c>
      <c r="AG1161" s="74" t="str">
        <f>VLOOKUP('[1]Cumul H'!$C1161,'[1]H S23'!$BE$9:$CU$60,41,FALSE)</f>
        <v/>
      </c>
      <c r="AH1161" s="74" t="str">
        <f>VLOOKUP('[1]Cumul H'!$C1161,'[1]H S23'!$BE$9:$CU$60,42,FALSE)</f>
        <v/>
      </c>
      <c r="AI1161" s="74">
        <f>SUM('[1]Cumul H'!$AE1161:$AH1161)</f>
        <v>0</v>
      </c>
      <c r="AJ1161" s="78" t="str" cm="1">
        <f t="array" ref="AJ1161">IF(E1161="INTERIM",_xlfn.IFS(J1161="NON",$AK$2,J1161="OUI",$AK$3),"")</f>
        <v/>
      </c>
      <c r="AK1161" s="74" t="str">
        <f t="shared" si="170"/>
        <v/>
      </c>
      <c r="AL1161" s="74" t="str">
        <f>IF(V1161="","",IF(V1161-Tableau3[[#This Row],[Heure sans Majoration]]&lt;0,0,V1161-Tableau3[[#This Row],[Heure sans Majoration]]))</f>
        <v/>
      </c>
      <c r="AM1161" s="74" t="str">
        <f t="shared" si="179"/>
        <v/>
      </c>
      <c r="AN1161" s="74" t="str">
        <f t="shared" si="171"/>
        <v/>
      </c>
      <c r="AO1161" s="74" t="str">
        <f t="shared" si="172"/>
        <v/>
      </c>
      <c r="AP1161" s="78" t="str">
        <f>IF(C1161="","",IF(F1161=0,"",(V1161*Tableau3[[#This Row],[Salaire Horaire]]*Tableau3[[#This Row],[Coef Multi]])))</f>
        <v/>
      </c>
      <c r="AQ1161" s="78" t="str">
        <f>IF(C1161="","",IF(F1161=0,"",(Tableau3[[#This Row],[Heure avec majoration]]*Tableau3[[#This Row],[Salaire Horaire]]*Tableau3[[#This Row],[Coef Multi]]*25%)))</f>
        <v/>
      </c>
    </row>
    <row r="1162" spans="2:43" ht="15" thickTop="1" x14ac:dyDescent="0.3">
      <c r="B1162" s="73" t="s">
        <v>105</v>
      </c>
      <c r="C1162" s="74" t="str">
        <f>IF('[1]H S23'!BE53="","",'[1]H S23'!BE53)</f>
        <v/>
      </c>
      <c r="D1162" s="74" t="str">
        <f>IF(C1162="","",VLOOKUP(C1162,[1]!Tableau1[#All],5,FALSE))</f>
        <v/>
      </c>
      <c r="E1162" s="74" t="str">
        <f>IF(C1162="","",VLOOKUP(C1162,[1]!Tableau1[#All],11,FALSE))</f>
        <v/>
      </c>
      <c r="F1162" s="74" t="str">
        <f>IFERROR(IF(C1162="","",VLOOKUP(C1162,[1]!Tableau1[#All],12,FALSE)),"")</f>
        <v/>
      </c>
      <c r="G1162" s="74" t="str">
        <f>IFERROR(IF(C1162="","",VLOOKUP(C1162,[1]!Tableau1[#All],6,FALSE)),"")</f>
        <v/>
      </c>
      <c r="H1162" s="74" t="str">
        <f>IFERROR(IF(C1162="","",VLOOKUP(C1162,[1]!Tableau1[#All],13,FALSE)),"")</f>
        <v/>
      </c>
      <c r="I1162" s="74" t="str">
        <f>IFERROR(IF(C1162="","",VLOOKUP(C1162,[1]!Tableau1[#All],14,FALSE)),"")</f>
        <v/>
      </c>
      <c r="J1162" s="74" t="str">
        <f>IFERROR(IF(C1162="","",VLOOKUP(C1162,[1]!Tableau1[#All],8,FALSE)),"")</f>
        <v/>
      </c>
      <c r="K1162" s="75" t="str">
        <f>VLOOKUP('[1]Cumul H'!$C1162,'[1]H S23'!$BE$9:$CU$60,6,FALSE)</f>
        <v/>
      </c>
      <c r="L1162" s="75" t="str">
        <f>VLOOKUP('[1]Cumul H'!$C1162,'[1]H S23'!$BE$9:$CU$60,10,FALSE)</f>
        <v/>
      </c>
      <c r="M1162" s="75" t="str">
        <f>VLOOKUP('[1]Cumul H'!$C1162,'[1]H S23'!$BE$9:$CU$60,14,FALSE)</f>
        <v/>
      </c>
      <c r="N1162" s="75" t="str">
        <f>VLOOKUP('[1]Cumul H'!$C1162,'[1]H S23'!$BE$9:$CU$60,18,FALSE)</f>
        <v/>
      </c>
      <c r="O1162" s="75" t="str">
        <f>VLOOKUP('[1]Cumul H'!$C1162,'[1]H S23'!$BE$9:$CU$60,22,FALSE)</f>
        <v/>
      </c>
      <c r="P1162" s="75" t="str">
        <f>VLOOKUP('[1]Cumul H'!$C1162,'[1]H S23'!$BE$9:$CU$60,26,FALSE)</f>
        <v/>
      </c>
      <c r="Q1162" s="75" t="str">
        <f>VLOOKUP('[1]Cumul H'!$C1162,'[1]H S23'!$BE$9:$CU$60,30,FALSE)</f>
        <v/>
      </c>
      <c r="R1162" s="75" t="str">
        <f>VLOOKUP('[1]Cumul H'!$C1162,'[1]H S23'!$BE$9:$CU$60,34,FALSE)</f>
        <v/>
      </c>
      <c r="S1162" s="75" t="str">
        <f>VLOOKUP('[1]Cumul H'!$C1162,'[1]H S23'!$BE$9:$CU$60,33,FALSE)</f>
        <v/>
      </c>
      <c r="T1162" s="75" t="str">
        <f>VLOOKUP('[1]Cumul H'!$C1162,'[1]H S23'!$BE$9:$CU$60,35,FALSE)</f>
        <v/>
      </c>
      <c r="U1162" s="75" t="str">
        <f>VLOOKUP('[1]Cumul H'!$C1162,'[1]H S23'!$BE$9:$CU$60,36,FALSE)</f>
        <v/>
      </c>
      <c r="V1162" s="76" t="str">
        <f t="shared" si="173"/>
        <v/>
      </c>
      <c r="W1162" s="76" t="str" cm="1">
        <f t="array" ref="W1162">IFERROR(_xlfn.IFS(V1162="","",V1162=39,"",V1162&gt;39,V1162-39),"")</f>
        <v/>
      </c>
      <c r="X1162" s="76" t="str">
        <f t="shared" si="174"/>
        <v/>
      </c>
      <c r="Y1162" s="76" t="str">
        <f t="shared" si="175"/>
        <v/>
      </c>
      <c r="Z1162" s="76" t="str">
        <f t="shared" si="176"/>
        <v/>
      </c>
      <c r="AA1162" s="77" t="str">
        <f t="shared" si="177"/>
        <v/>
      </c>
      <c r="AB1162" s="76" t="str">
        <f t="shared" si="178"/>
        <v/>
      </c>
      <c r="AC1162" s="74" t="str">
        <f>VLOOKUP('[1]Cumul H'!$C1162,'[1]H S23'!$BE$9:$CU$60,37,FALSE)</f>
        <v/>
      </c>
      <c r="AD1162" s="74" t="str">
        <f>VLOOKUP('[1]Cumul H'!$C1162,'[1]H S23'!$BE$9:$CU$60,38,FALSE)</f>
        <v/>
      </c>
      <c r="AE1162" s="74" t="str">
        <f>VLOOKUP('[1]Cumul H'!$C1162,'[1]H S23'!$BE$9:$CU$60,39,FALSE)</f>
        <v/>
      </c>
      <c r="AF1162" s="74" t="str">
        <f>VLOOKUP('[1]Cumul H'!$C1162,'[1]H S23'!$BE$9:$CU$60,40,FALSE)</f>
        <v/>
      </c>
      <c r="AG1162" s="74" t="str">
        <f>VLOOKUP('[1]Cumul H'!$C1162,'[1]H S23'!$BE$9:$CU$60,41,FALSE)</f>
        <v/>
      </c>
      <c r="AH1162" s="74" t="str">
        <f>VLOOKUP('[1]Cumul H'!$C1162,'[1]H S23'!$BE$9:$CU$60,42,FALSE)</f>
        <v/>
      </c>
      <c r="AI1162" s="74">
        <f>SUM('[1]Cumul H'!$AE1162:$AH1162)</f>
        <v>0</v>
      </c>
      <c r="AJ1162" s="72" t="str" cm="1">
        <f t="array" ref="AJ1162">IF(E1162="INTERIM",_xlfn.IFS(J1162="NON",$AK$2,J1162="OUI",$AK$3),"")</f>
        <v/>
      </c>
      <c r="AK1162" s="68" t="str">
        <f t="shared" si="170"/>
        <v/>
      </c>
      <c r="AL1162" s="68" t="str">
        <f>IF(V1162="","",IF(V1162-Tableau3[[#This Row],[Heure sans Majoration]]&lt;0,0,V1162-Tableau3[[#This Row],[Heure sans Majoration]]))</f>
        <v/>
      </c>
      <c r="AM1162" s="68" t="str">
        <f t="shared" si="179"/>
        <v/>
      </c>
      <c r="AN1162" s="68" t="str">
        <f t="shared" si="171"/>
        <v/>
      </c>
      <c r="AO1162" s="68" t="str">
        <f t="shared" si="172"/>
        <v/>
      </c>
      <c r="AP1162" s="72" t="str">
        <f>IF(C1162="","",IF(F1162=0,"",(V1162*Tableau3[[#This Row],[Salaire Horaire]]*Tableau3[[#This Row],[Coef Multi]])))</f>
        <v/>
      </c>
      <c r="AQ1162" s="72" t="str">
        <f>IF(C1162="","",IF(F1162=0,"",(Tableau3[[#This Row],[Heure avec majoration]]*Tableau3[[#This Row],[Salaire Horaire]]*Tableau3[[#This Row],[Coef Multi]]*25%)))</f>
        <v/>
      </c>
    </row>
    <row r="1163" spans="2:43" ht="15" thickBot="1" x14ac:dyDescent="0.35">
      <c r="B1163" s="73" t="s">
        <v>105</v>
      </c>
      <c r="C1163" s="74" t="str">
        <f>IF('[1]H S23'!BE54="","",'[1]H S23'!BE54)</f>
        <v/>
      </c>
      <c r="D1163" s="74" t="str">
        <f>IF(C1163="","",VLOOKUP(C1163,[1]!Tableau1[#All],5,FALSE))</f>
        <v/>
      </c>
      <c r="E1163" s="74" t="str">
        <f>IF(C1163="","",VLOOKUP(C1163,[1]!Tableau1[#All],11,FALSE))</f>
        <v/>
      </c>
      <c r="F1163" s="74" t="str">
        <f>IFERROR(IF(C1163="","",VLOOKUP(C1163,[1]!Tableau1[#All],12,FALSE)),"")</f>
        <v/>
      </c>
      <c r="G1163" s="74" t="str">
        <f>IFERROR(IF(C1163="","",VLOOKUP(C1163,[1]!Tableau1[#All],6,FALSE)),"")</f>
        <v/>
      </c>
      <c r="H1163" s="74" t="str">
        <f>IFERROR(IF(C1163="","",VLOOKUP(C1163,[1]!Tableau1[#All],13,FALSE)),"")</f>
        <v/>
      </c>
      <c r="I1163" s="74" t="str">
        <f>IFERROR(IF(C1163="","",VLOOKUP(C1163,[1]!Tableau1[#All],14,FALSE)),"")</f>
        <v/>
      </c>
      <c r="J1163" s="74" t="str">
        <f>IFERROR(IF(C1163="","",VLOOKUP(C1163,[1]!Tableau1[#All],8,FALSE)),"")</f>
        <v/>
      </c>
      <c r="K1163" s="75" t="str">
        <f>VLOOKUP('[1]Cumul H'!$C1163,'[1]H S23'!$BE$9:$CU$60,6,FALSE)</f>
        <v/>
      </c>
      <c r="L1163" s="75" t="str">
        <f>VLOOKUP('[1]Cumul H'!$C1163,'[1]H S23'!$BE$9:$CU$60,10,FALSE)</f>
        <v/>
      </c>
      <c r="M1163" s="75" t="str">
        <f>VLOOKUP('[1]Cumul H'!$C1163,'[1]H S23'!$BE$9:$CU$60,14,FALSE)</f>
        <v/>
      </c>
      <c r="N1163" s="75" t="str">
        <f>VLOOKUP('[1]Cumul H'!$C1163,'[1]H S23'!$BE$9:$CU$60,18,FALSE)</f>
        <v/>
      </c>
      <c r="O1163" s="75" t="str">
        <f>VLOOKUP('[1]Cumul H'!$C1163,'[1]H S23'!$BE$9:$CU$60,22,FALSE)</f>
        <v/>
      </c>
      <c r="P1163" s="75" t="str">
        <f>VLOOKUP('[1]Cumul H'!$C1163,'[1]H S23'!$BE$9:$CU$60,26,FALSE)</f>
        <v/>
      </c>
      <c r="Q1163" s="75" t="str">
        <f>VLOOKUP('[1]Cumul H'!$C1163,'[1]H S23'!$BE$9:$CU$60,30,FALSE)</f>
        <v/>
      </c>
      <c r="R1163" s="75" t="str">
        <f>VLOOKUP('[1]Cumul H'!$C1163,'[1]H S23'!$BE$9:$CU$60,34,FALSE)</f>
        <v/>
      </c>
      <c r="S1163" s="75" t="str">
        <f>VLOOKUP('[1]Cumul H'!$C1163,'[1]H S23'!$BE$9:$CU$60,33,FALSE)</f>
        <v/>
      </c>
      <c r="T1163" s="75" t="str">
        <f>VLOOKUP('[1]Cumul H'!$C1163,'[1]H S23'!$BE$9:$CU$60,35,FALSE)</f>
        <v/>
      </c>
      <c r="U1163" s="75" t="str">
        <f>VLOOKUP('[1]Cumul H'!$C1163,'[1]H S23'!$BE$9:$CU$60,36,FALSE)</f>
        <v/>
      </c>
      <c r="V1163" s="76" t="str">
        <f t="shared" si="173"/>
        <v/>
      </c>
      <c r="W1163" s="76" t="str" cm="1">
        <f t="array" ref="W1163">IFERROR(_xlfn.IFS(V1163="","",V1163=39,"",V1163&gt;39,V1163-39),"")</f>
        <v/>
      </c>
      <c r="X1163" s="76" t="str">
        <f t="shared" si="174"/>
        <v/>
      </c>
      <c r="Y1163" s="76" t="str">
        <f t="shared" si="175"/>
        <v/>
      </c>
      <c r="Z1163" s="76" t="str">
        <f t="shared" si="176"/>
        <v/>
      </c>
      <c r="AA1163" s="77" t="str">
        <f t="shared" si="177"/>
        <v/>
      </c>
      <c r="AB1163" s="76" t="str">
        <f t="shared" si="178"/>
        <v/>
      </c>
      <c r="AC1163" s="74" t="str">
        <f>VLOOKUP('[1]Cumul H'!$C1163,'[1]H S23'!$BE$9:$CU$60,37,FALSE)</f>
        <v/>
      </c>
      <c r="AD1163" s="74" t="str">
        <f>VLOOKUP('[1]Cumul H'!$C1163,'[1]H S23'!$BE$9:$CU$60,38,FALSE)</f>
        <v/>
      </c>
      <c r="AE1163" s="74" t="str">
        <f>VLOOKUP('[1]Cumul H'!$C1163,'[1]H S23'!$BE$9:$CU$60,39,FALSE)</f>
        <v/>
      </c>
      <c r="AF1163" s="74" t="str">
        <f>VLOOKUP('[1]Cumul H'!$C1163,'[1]H S23'!$BE$9:$CU$60,40,FALSE)</f>
        <v/>
      </c>
      <c r="AG1163" s="74" t="str">
        <f>VLOOKUP('[1]Cumul H'!$C1163,'[1]H S23'!$BE$9:$CU$60,41,FALSE)</f>
        <v/>
      </c>
      <c r="AH1163" s="74" t="str">
        <f>VLOOKUP('[1]Cumul H'!$C1163,'[1]H S23'!$BE$9:$CU$60,42,FALSE)</f>
        <v/>
      </c>
      <c r="AI1163" s="74">
        <f>SUM('[1]Cumul H'!$AE1163:$AH1163)</f>
        <v>0</v>
      </c>
      <c r="AJ1163" s="78" t="str" cm="1">
        <f t="array" ref="AJ1163">IF(E1163="INTERIM",_xlfn.IFS(J1163="NON",$AK$2,J1163="OUI",$AK$3),"")</f>
        <v/>
      </c>
      <c r="AK1163" s="74" t="str">
        <f t="shared" si="170"/>
        <v/>
      </c>
      <c r="AL1163" s="74" t="str">
        <f>IF(V1163="","",IF(V1163-Tableau3[[#This Row],[Heure sans Majoration]]&lt;0,0,V1163-Tableau3[[#This Row],[Heure sans Majoration]]))</f>
        <v/>
      </c>
      <c r="AM1163" s="74" t="str">
        <f t="shared" si="179"/>
        <v/>
      </c>
      <c r="AN1163" s="74" t="str">
        <f t="shared" si="171"/>
        <v/>
      </c>
      <c r="AO1163" s="74" t="str">
        <f t="shared" si="172"/>
        <v/>
      </c>
      <c r="AP1163" s="78" t="str">
        <f>IF(C1163="","",IF(F1163=0,"",(V1163*Tableau3[[#This Row],[Salaire Horaire]]*Tableau3[[#This Row],[Coef Multi]])))</f>
        <v/>
      </c>
      <c r="AQ1163" s="78" t="str">
        <f>IF(C1163="","",IF(F1163=0,"",(Tableau3[[#This Row],[Heure avec majoration]]*Tableau3[[#This Row],[Salaire Horaire]]*Tableau3[[#This Row],[Coef Multi]]*25%)))</f>
        <v/>
      </c>
    </row>
    <row r="1164" spans="2:43" ht="15" thickTop="1" x14ac:dyDescent="0.3">
      <c r="B1164" s="73" t="s">
        <v>105</v>
      </c>
      <c r="C1164" s="74" t="str">
        <f>IF('[1]H S23'!BE55="","",'[1]H S23'!BE55)</f>
        <v/>
      </c>
      <c r="D1164" s="74" t="str">
        <f>IF(C1164="","",VLOOKUP(C1164,[1]!Tableau1[#All],5,FALSE))</f>
        <v/>
      </c>
      <c r="E1164" s="74" t="str">
        <f>IF(C1164="","",VLOOKUP(C1164,[1]!Tableau1[#All],11,FALSE))</f>
        <v/>
      </c>
      <c r="F1164" s="74" t="str">
        <f>IFERROR(IF(C1164="","",VLOOKUP(C1164,[1]!Tableau1[#All],12,FALSE)),"")</f>
        <v/>
      </c>
      <c r="G1164" s="74" t="str">
        <f>IFERROR(IF(C1164="","",VLOOKUP(C1164,[1]!Tableau1[#All],6,FALSE)),"")</f>
        <v/>
      </c>
      <c r="H1164" s="74" t="str">
        <f>IFERROR(IF(C1164="","",VLOOKUP(C1164,[1]!Tableau1[#All],13,FALSE)),"")</f>
        <v/>
      </c>
      <c r="I1164" s="74" t="str">
        <f>IFERROR(IF(C1164="","",VLOOKUP(C1164,[1]!Tableau1[#All],14,FALSE)),"")</f>
        <v/>
      </c>
      <c r="J1164" s="74" t="str">
        <f>IFERROR(IF(C1164="","",VLOOKUP(C1164,[1]!Tableau1[#All],8,FALSE)),"")</f>
        <v/>
      </c>
      <c r="K1164" s="75" t="str">
        <f>VLOOKUP('[1]Cumul H'!$C1164,'[1]H S23'!$BE$9:$CU$60,6,FALSE)</f>
        <v/>
      </c>
      <c r="L1164" s="75" t="str">
        <f>VLOOKUP('[1]Cumul H'!$C1164,'[1]H S23'!$BE$9:$CU$60,10,FALSE)</f>
        <v/>
      </c>
      <c r="M1164" s="75" t="str">
        <f>VLOOKUP('[1]Cumul H'!$C1164,'[1]H S23'!$BE$9:$CU$60,14,FALSE)</f>
        <v/>
      </c>
      <c r="N1164" s="75" t="str">
        <f>VLOOKUP('[1]Cumul H'!$C1164,'[1]H S23'!$BE$9:$CU$60,18,FALSE)</f>
        <v/>
      </c>
      <c r="O1164" s="75" t="str">
        <f>VLOOKUP('[1]Cumul H'!$C1164,'[1]H S23'!$BE$9:$CU$60,22,FALSE)</f>
        <v/>
      </c>
      <c r="P1164" s="75" t="str">
        <f>VLOOKUP('[1]Cumul H'!$C1164,'[1]H S23'!$BE$9:$CU$60,26,FALSE)</f>
        <v/>
      </c>
      <c r="Q1164" s="75" t="str">
        <f>VLOOKUP('[1]Cumul H'!$C1164,'[1]H S23'!$BE$9:$CU$60,30,FALSE)</f>
        <v/>
      </c>
      <c r="R1164" s="75" t="str">
        <f>VLOOKUP('[1]Cumul H'!$C1164,'[1]H S23'!$BE$9:$CU$60,34,FALSE)</f>
        <v/>
      </c>
      <c r="S1164" s="75" t="str">
        <f>VLOOKUP('[1]Cumul H'!$C1164,'[1]H S23'!$BE$9:$CU$60,33,FALSE)</f>
        <v/>
      </c>
      <c r="T1164" s="75" t="str">
        <f>VLOOKUP('[1]Cumul H'!$C1164,'[1]H S23'!$BE$9:$CU$60,35,FALSE)</f>
        <v/>
      </c>
      <c r="U1164" s="75" t="str">
        <f>VLOOKUP('[1]Cumul H'!$C1164,'[1]H S23'!$BE$9:$CU$60,36,FALSE)</f>
        <v/>
      </c>
      <c r="V1164" s="76" t="str">
        <f t="shared" si="173"/>
        <v/>
      </c>
      <c r="W1164" s="76" t="str" cm="1">
        <f t="array" ref="W1164">IFERROR(_xlfn.IFS(V1164="","",V1164=39,"",V1164&gt;39,V1164-39),"")</f>
        <v/>
      </c>
      <c r="X1164" s="76" t="str">
        <f t="shared" si="174"/>
        <v/>
      </c>
      <c r="Y1164" s="76" t="str">
        <f t="shared" si="175"/>
        <v/>
      </c>
      <c r="Z1164" s="76" t="str">
        <f t="shared" si="176"/>
        <v/>
      </c>
      <c r="AA1164" s="77" t="str">
        <f t="shared" si="177"/>
        <v/>
      </c>
      <c r="AB1164" s="76" t="str">
        <f t="shared" si="178"/>
        <v/>
      </c>
      <c r="AC1164" s="74" t="str">
        <f>VLOOKUP('[1]Cumul H'!$C1164,'[1]H S23'!$BE$9:$CU$60,37,FALSE)</f>
        <v/>
      </c>
      <c r="AD1164" s="74" t="str">
        <f>VLOOKUP('[1]Cumul H'!$C1164,'[1]H S23'!$BE$9:$CU$60,38,FALSE)</f>
        <v/>
      </c>
      <c r="AE1164" s="74" t="str">
        <f>VLOOKUP('[1]Cumul H'!$C1164,'[1]H S23'!$BE$9:$CU$60,39,FALSE)</f>
        <v/>
      </c>
      <c r="AF1164" s="74" t="str">
        <f>VLOOKUP('[1]Cumul H'!$C1164,'[1]H S23'!$BE$9:$CU$60,40,FALSE)</f>
        <v/>
      </c>
      <c r="AG1164" s="74" t="str">
        <f>VLOOKUP('[1]Cumul H'!$C1164,'[1]H S23'!$BE$9:$CU$60,41,FALSE)</f>
        <v/>
      </c>
      <c r="AH1164" s="74" t="str">
        <f>VLOOKUP('[1]Cumul H'!$C1164,'[1]H S23'!$BE$9:$CU$60,42,FALSE)</f>
        <v/>
      </c>
      <c r="AI1164" s="74">
        <f>SUM('[1]Cumul H'!$AE1164:$AH1164)</f>
        <v>0</v>
      </c>
      <c r="AJ1164" s="72" t="str" cm="1">
        <f t="array" ref="AJ1164">IF(E1164="INTERIM",_xlfn.IFS(J1164="NON",$AK$2,J1164="OUI",$AK$3),"")</f>
        <v/>
      </c>
      <c r="AK1164" s="68" t="str">
        <f t="shared" si="170"/>
        <v/>
      </c>
      <c r="AL1164" s="68" t="str">
        <f>IF(V1164="","",IF(V1164-Tableau3[[#This Row],[Heure sans Majoration]]&lt;0,0,V1164-Tableau3[[#This Row],[Heure sans Majoration]]))</f>
        <v/>
      </c>
      <c r="AM1164" s="68" t="str">
        <f t="shared" si="179"/>
        <v/>
      </c>
      <c r="AN1164" s="68" t="str">
        <f t="shared" si="171"/>
        <v/>
      </c>
      <c r="AO1164" s="68" t="str">
        <f t="shared" si="172"/>
        <v/>
      </c>
      <c r="AP1164" s="72" t="str">
        <f>IF(C1164="","",IF(F1164=0,"",(V1164*Tableau3[[#This Row],[Salaire Horaire]]*Tableau3[[#This Row],[Coef Multi]])))</f>
        <v/>
      </c>
      <c r="AQ1164" s="72" t="str">
        <f>IF(C1164="","",IF(F1164=0,"",(Tableau3[[#This Row],[Heure avec majoration]]*Tableau3[[#This Row],[Salaire Horaire]]*Tableau3[[#This Row],[Coef Multi]]*25%)))</f>
        <v/>
      </c>
    </row>
    <row r="1165" spans="2:43" ht="15" thickBot="1" x14ac:dyDescent="0.35">
      <c r="B1165" s="73" t="s">
        <v>105</v>
      </c>
      <c r="C1165" s="74" t="str">
        <f>IF('[1]H S23'!BE56="","",'[1]H S23'!BE56)</f>
        <v/>
      </c>
      <c r="D1165" s="74" t="str">
        <f>IF(C1165="","",VLOOKUP(C1165,[1]!Tableau1[#All],5,FALSE))</f>
        <v/>
      </c>
      <c r="E1165" s="74" t="str">
        <f>IF(C1165="","",VLOOKUP(C1165,[1]!Tableau1[#All],11,FALSE))</f>
        <v/>
      </c>
      <c r="F1165" s="74" t="str">
        <f>IFERROR(IF(C1165="","",VLOOKUP(C1165,[1]!Tableau1[#All],12,FALSE)),"")</f>
        <v/>
      </c>
      <c r="G1165" s="74" t="str">
        <f>IFERROR(IF(C1165="","",VLOOKUP(C1165,[1]!Tableau1[#All],6,FALSE)),"")</f>
        <v/>
      </c>
      <c r="H1165" s="74" t="str">
        <f>IFERROR(IF(C1165="","",VLOOKUP(C1165,[1]!Tableau1[#All],13,FALSE)),"")</f>
        <v/>
      </c>
      <c r="I1165" s="74" t="str">
        <f>IFERROR(IF(C1165="","",VLOOKUP(C1165,[1]!Tableau1[#All],14,FALSE)),"")</f>
        <v/>
      </c>
      <c r="J1165" s="74" t="str">
        <f>IFERROR(IF(C1165="","",VLOOKUP(C1165,[1]!Tableau1[#All],8,FALSE)),"")</f>
        <v/>
      </c>
      <c r="K1165" s="75" t="str">
        <f>VLOOKUP('[1]Cumul H'!$C1165,'[1]H S23'!$BE$9:$CU$60,6,FALSE)</f>
        <v/>
      </c>
      <c r="L1165" s="75" t="str">
        <f>VLOOKUP('[1]Cumul H'!$C1165,'[1]H S23'!$BE$9:$CU$60,10,FALSE)</f>
        <v/>
      </c>
      <c r="M1165" s="75" t="str">
        <f>VLOOKUP('[1]Cumul H'!$C1165,'[1]H S23'!$BE$9:$CU$60,14,FALSE)</f>
        <v/>
      </c>
      <c r="N1165" s="75" t="str">
        <f>VLOOKUP('[1]Cumul H'!$C1165,'[1]H S23'!$BE$9:$CU$60,18,FALSE)</f>
        <v/>
      </c>
      <c r="O1165" s="75" t="str">
        <f>VLOOKUP('[1]Cumul H'!$C1165,'[1]H S23'!$BE$9:$CU$60,22,FALSE)</f>
        <v/>
      </c>
      <c r="P1165" s="75" t="str">
        <f>VLOOKUP('[1]Cumul H'!$C1165,'[1]H S23'!$BE$9:$CU$60,26,FALSE)</f>
        <v/>
      </c>
      <c r="Q1165" s="75" t="str">
        <f>VLOOKUP('[1]Cumul H'!$C1165,'[1]H S23'!$BE$9:$CU$60,30,FALSE)</f>
        <v/>
      </c>
      <c r="R1165" s="75" t="str">
        <f>VLOOKUP('[1]Cumul H'!$C1165,'[1]H S23'!$BE$9:$CU$60,34,FALSE)</f>
        <v/>
      </c>
      <c r="S1165" s="75" t="str">
        <f>VLOOKUP('[1]Cumul H'!$C1165,'[1]H S23'!$BE$9:$CU$60,33,FALSE)</f>
        <v/>
      </c>
      <c r="T1165" s="75" t="str">
        <f>VLOOKUP('[1]Cumul H'!$C1165,'[1]H S23'!$BE$9:$CU$60,35,FALSE)</f>
        <v/>
      </c>
      <c r="U1165" s="75" t="str">
        <f>VLOOKUP('[1]Cumul H'!$C1165,'[1]H S23'!$BE$9:$CU$60,36,FALSE)</f>
        <v/>
      </c>
      <c r="V1165" s="76" t="str">
        <f t="shared" si="173"/>
        <v/>
      </c>
      <c r="W1165" s="76" t="str" cm="1">
        <f t="array" ref="W1165">IFERROR(_xlfn.IFS(V1165="","",V1165=39,"",V1165&gt;39,V1165-39),"")</f>
        <v/>
      </c>
      <c r="X1165" s="76" t="str">
        <f t="shared" si="174"/>
        <v/>
      </c>
      <c r="Y1165" s="76" t="str">
        <f t="shared" si="175"/>
        <v/>
      </c>
      <c r="Z1165" s="76" t="str">
        <f t="shared" si="176"/>
        <v/>
      </c>
      <c r="AA1165" s="77" t="str">
        <f t="shared" si="177"/>
        <v/>
      </c>
      <c r="AB1165" s="76" t="str">
        <f t="shared" si="178"/>
        <v/>
      </c>
      <c r="AC1165" s="74" t="str">
        <f>VLOOKUP('[1]Cumul H'!$C1165,'[1]H S23'!$BE$9:$CU$60,37,FALSE)</f>
        <v/>
      </c>
      <c r="AD1165" s="74" t="str">
        <f>VLOOKUP('[1]Cumul H'!$C1165,'[1]H S23'!$BE$9:$CU$60,38,FALSE)</f>
        <v/>
      </c>
      <c r="AE1165" s="74" t="str">
        <f>VLOOKUP('[1]Cumul H'!$C1165,'[1]H S23'!$BE$9:$CU$60,39,FALSE)</f>
        <v/>
      </c>
      <c r="AF1165" s="74" t="str">
        <f>VLOOKUP('[1]Cumul H'!$C1165,'[1]H S23'!$BE$9:$CU$60,40,FALSE)</f>
        <v/>
      </c>
      <c r="AG1165" s="74" t="str">
        <f>VLOOKUP('[1]Cumul H'!$C1165,'[1]H S23'!$BE$9:$CU$60,41,FALSE)</f>
        <v/>
      </c>
      <c r="AH1165" s="74" t="str">
        <f>VLOOKUP('[1]Cumul H'!$C1165,'[1]H S23'!$BE$9:$CU$60,42,FALSE)</f>
        <v/>
      </c>
      <c r="AI1165" s="74">
        <f>SUM('[1]Cumul H'!$AE1165:$AH1165)</f>
        <v>0</v>
      </c>
      <c r="AJ1165" s="78" t="str" cm="1">
        <f t="array" ref="AJ1165">IF(E1165="INTERIM",_xlfn.IFS(J1165="NON",$AK$2,J1165="OUI",$AK$3),"")</f>
        <v/>
      </c>
      <c r="AK1165" s="74" t="str">
        <f t="shared" si="170"/>
        <v/>
      </c>
      <c r="AL1165" s="74" t="str">
        <f>IF(V1165="","",IF(V1165-Tableau3[[#This Row],[Heure sans Majoration]]&lt;0,0,V1165-Tableau3[[#This Row],[Heure sans Majoration]]))</f>
        <v/>
      </c>
      <c r="AM1165" s="74" t="str">
        <f t="shared" si="179"/>
        <v/>
      </c>
      <c r="AN1165" s="74" t="str">
        <f t="shared" si="171"/>
        <v/>
      </c>
      <c r="AO1165" s="74" t="str">
        <f t="shared" si="172"/>
        <v/>
      </c>
      <c r="AP1165" s="78" t="str">
        <f>IF(C1165="","",IF(F1165=0,"",(V1165*Tableau3[[#This Row],[Salaire Horaire]]*Tableau3[[#This Row],[Coef Multi]])))</f>
        <v/>
      </c>
      <c r="AQ1165" s="78" t="str">
        <f>IF(C1165="","",IF(F1165=0,"",(Tableau3[[#This Row],[Heure avec majoration]]*Tableau3[[#This Row],[Salaire Horaire]]*Tableau3[[#This Row],[Coef Multi]]*25%)))</f>
        <v/>
      </c>
    </row>
    <row r="1166" spans="2:43" ht="15" thickTop="1" x14ac:dyDescent="0.3">
      <c r="B1166" s="73" t="s">
        <v>105</v>
      </c>
      <c r="C1166" s="74" t="str">
        <f>IF('[1]H S23'!BE57="","",'[1]H S23'!BE57)</f>
        <v/>
      </c>
      <c r="D1166" s="74" t="str">
        <f>IF(C1166="","",VLOOKUP(C1166,[1]!Tableau1[#All],5,FALSE))</f>
        <v/>
      </c>
      <c r="E1166" s="74" t="str">
        <f>IF(C1166="","",VLOOKUP(C1166,[1]!Tableau1[#All],11,FALSE))</f>
        <v/>
      </c>
      <c r="F1166" s="74" t="str">
        <f>IFERROR(IF(C1166="","",VLOOKUP(C1166,[1]!Tableau1[#All],12,FALSE)),"")</f>
        <v/>
      </c>
      <c r="G1166" s="74" t="str">
        <f>IFERROR(IF(C1166="","",VLOOKUP(C1166,[1]!Tableau1[#All],6,FALSE)),"")</f>
        <v/>
      </c>
      <c r="H1166" s="74" t="str">
        <f>IFERROR(IF(C1166="","",VLOOKUP(C1166,[1]!Tableau1[#All],13,FALSE)),"")</f>
        <v/>
      </c>
      <c r="I1166" s="74" t="str">
        <f>IFERROR(IF(C1166="","",VLOOKUP(C1166,[1]!Tableau1[#All],14,FALSE)),"")</f>
        <v/>
      </c>
      <c r="J1166" s="74" t="str">
        <f>IFERROR(IF(C1166="","",VLOOKUP(C1166,[1]!Tableau1[#All],8,FALSE)),"")</f>
        <v/>
      </c>
      <c r="K1166" s="75" t="str">
        <f>VLOOKUP('[1]Cumul H'!$C1166,'[1]H S23'!$BE$9:$CU$60,6,FALSE)</f>
        <v/>
      </c>
      <c r="L1166" s="75" t="str">
        <f>VLOOKUP('[1]Cumul H'!$C1166,'[1]H S23'!$BE$9:$CU$60,10,FALSE)</f>
        <v/>
      </c>
      <c r="M1166" s="75" t="str">
        <f>VLOOKUP('[1]Cumul H'!$C1166,'[1]H S23'!$BE$9:$CU$60,14,FALSE)</f>
        <v/>
      </c>
      <c r="N1166" s="75" t="str">
        <f>VLOOKUP('[1]Cumul H'!$C1166,'[1]H S23'!$BE$9:$CU$60,18,FALSE)</f>
        <v/>
      </c>
      <c r="O1166" s="75" t="str">
        <f>VLOOKUP('[1]Cumul H'!$C1166,'[1]H S23'!$BE$9:$CU$60,22,FALSE)</f>
        <v/>
      </c>
      <c r="P1166" s="75" t="str">
        <f>VLOOKUP('[1]Cumul H'!$C1166,'[1]H S23'!$BE$9:$CU$60,26,FALSE)</f>
        <v/>
      </c>
      <c r="Q1166" s="75" t="str">
        <f>VLOOKUP('[1]Cumul H'!$C1166,'[1]H S23'!$BE$9:$CU$60,30,FALSE)</f>
        <v/>
      </c>
      <c r="R1166" s="75" t="str">
        <f>VLOOKUP('[1]Cumul H'!$C1166,'[1]H S23'!$BE$9:$CU$60,34,FALSE)</f>
        <v/>
      </c>
      <c r="S1166" s="75" t="str">
        <f>VLOOKUP('[1]Cumul H'!$C1166,'[1]H S23'!$BE$9:$CU$60,33,FALSE)</f>
        <v/>
      </c>
      <c r="T1166" s="75" t="str">
        <f>VLOOKUP('[1]Cumul H'!$C1166,'[1]H S23'!$BE$9:$CU$60,35,FALSE)</f>
        <v/>
      </c>
      <c r="U1166" s="75" t="str">
        <f>VLOOKUP('[1]Cumul H'!$C1166,'[1]H S23'!$BE$9:$CU$60,36,FALSE)</f>
        <v/>
      </c>
      <c r="V1166" s="76" t="str">
        <f t="shared" si="173"/>
        <v/>
      </c>
      <c r="W1166" s="76" t="str" cm="1">
        <f t="array" ref="W1166">IFERROR(_xlfn.IFS(V1166="","",V1166=39,"",V1166&gt;39,V1166-39),"")</f>
        <v/>
      </c>
      <c r="X1166" s="76" t="str">
        <f t="shared" si="174"/>
        <v/>
      </c>
      <c r="Y1166" s="76" t="str">
        <f t="shared" si="175"/>
        <v/>
      </c>
      <c r="Z1166" s="76" t="str">
        <f t="shared" si="176"/>
        <v/>
      </c>
      <c r="AA1166" s="77" t="str">
        <f t="shared" si="177"/>
        <v/>
      </c>
      <c r="AB1166" s="76" t="str">
        <f t="shared" si="178"/>
        <v/>
      </c>
      <c r="AC1166" s="74" t="str">
        <f>VLOOKUP('[1]Cumul H'!$C1166,'[1]H S23'!$BE$9:$CU$60,37,FALSE)</f>
        <v/>
      </c>
      <c r="AD1166" s="74" t="str">
        <f>VLOOKUP('[1]Cumul H'!$C1166,'[1]H S23'!$BE$9:$CU$60,38,FALSE)</f>
        <v/>
      </c>
      <c r="AE1166" s="74" t="str">
        <f>VLOOKUP('[1]Cumul H'!$C1166,'[1]H S23'!$BE$9:$CU$60,39,FALSE)</f>
        <v/>
      </c>
      <c r="AF1166" s="74" t="str">
        <f>VLOOKUP('[1]Cumul H'!$C1166,'[1]H S23'!$BE$9:$CU$60,40,FALSE)</f>
        <v/>
      </c>
      <c r="AG1166" s="74" t="str">
        <f>VLOOKUP('[1]Cumul H'!$C1166,'[1]H S23'!$BE$9:$CU$60,41,FALSE)</f>
        <v/>
      </c>
      <c r="AH1166" s="74" t="str">
        <f>VLOOKUP('[1]Cumul H'!$C1166,'[1]H S23'!$BE$9:$CU$60,42,FALSE)</f>
        <v/>
      </c>
      <c r="AI1166" s="74">
        <f>SUM('[1]Cumul H'!$AE1166:$AH1166)</f>
        <v>0</v>
      </c>
      <c r="AJ1166" s="72" t="str" cm="1">
        <f t="array" ref="AJ1166">IF(E1166="INTERIM",_xlfn.IFS(J1166="NON",$AK$2,J1166="OUI",$AK$3),"")</f>
        <v/>
      </c>
      <c r="AK1166" s="68" t="str">
        <f t="shared" ref="AK1166:AK1229" si="180">IF(V1166="","",IF(V1165&gt;35,35,V1166))</f>
        <v/>
      </c>
      <c r="AL1166" s="68" t="str">
        <f>IF(V1166="","",IF(V1166-Tableau3[[#This Row],[Heure sans Majoration]]&lt;0,0,V1166-Tableau3[[#This Row],[Heure sans Majoration]]))</f>
        <v/>
      </c>
      <c r="AM1166" s="68" t="str">
        <f t="shared" si="179"/>
        <v/>
      </c>
      <c r="AN1166" s="68" t="str">
        <f t="shared" ref="AN1166:AN1229" si="181">IFERROR(VLOOKUP(F1166,$AJ$5:$AN$11,4,FALSE),"")</f>
        <v/>
      </c>
      <c r="AO1166" s="68" t="str">
        <f t="shared" ref="AO1166:AO1229" si="182">IF(C1166="","",IF(F1166=0,"",IFERROR(VLOOKUP(F1166,$AJ$5:$AN$11,5,FALSE),"")*AB1166))</f>
        <v/>
      </c>
      <c r="AP1166" s="72" t="str">
        <f>IF(C1166="","",IF(F1166=0,"",(V1166*Tableau3[[#This Row],[Salaire Horaire]]*Tableau3[[#This Row],[Coef Multi]])))</f>
        <v/>
      </c>
      <c r="AQ1166" s="72" t="str">
        <f>IF(C1166="","",IF(F1166=0,"",(Tableau3[[#This Row],[Heure avec majoration]]*Tableau3[[#This Row],[Salaire Horaire]]*Tableau3[[#This Row],[Coef Multi]]*25%)))</f>
        <v/>
      </c>
    </row>
    <row r="1167" spans="2:43" ht="15" thickBot="1" x14ac:dyDescent="0.35">
      <c r="B1167" s="73" t="s">
        <v>105</v>
      </c>
      <c r="C1167" s="74" t="str">
        <f>IF('[1]H S23'!BE58="","",'[1]H S23'!BE58)</f>
        <v/>
      </c>
      <c r="D1167" s="74" t="str">
        <f>IF(C1167="","",VLOOKUP(C1167,[1]!Tableau1[#All],5,FALSE))</f>
        <v/>
      </c>
      <c r="E1167" s="74" t="str">
        <f>IF(C1167="","",VLOOKUP(C1167,[1]!Tableau1[#All],11,FALSE))</f>
        <v/>
      </c>
      <c r="F1167" s="74" t="str">
        <f>IFERROR(IF(C1167="","",VLOOKUP(C1167,[1]!Tableau1[#All],12,FALSE)),"")</f>
        <v/>
      </c>
      <c r="G1167" s="74" t="str">
        <f>IFERROR(IF(C1167="","",VLOOKUP(C1167,[1]!Tableau1[#All],6,FALSE)),"")</f>
        <v/>
      </c>
      <c r="H1167" s="74" t="str">
        <f>IFERROR(IF(C1167="","",VLOOKUP(C1167,[1]!Tableau1[#All],13,FALSE)),"")</f>
        <v/>
      </c>
      <c r="I1167" s="74" t="str">
        <f>IFERROR(IF(C1167="","",VLOOKUP(C1167,[1]!Tableau1[#All],14,FALSE)),"")</f>
        <v/>
      </c>
      <c r="J1167" s="74" t="str">
        <f>IFERROR(IF(C1167="","",VLOOKUP(C1167,[1]!Tableau1[#All],8,FALSE)),"")</f>
        <v/>
      </c>
      <c r="K1167" s="75" t="str">
        <f>VLOOKUP('[1]Cumul H'!$C1167,'[1]H S23'!$BE$9:$CU$60,6,FALSE)</f>
        <v/>
      </c>
      <c r="L1167" s="75" t="str">
        <f>VLOOKUP('[1]Cumul H'!$C1167,'[1]H S23'!$BE$9:$CU$60,10,FALSE)</f>
        <v/>
      </c>
      <c r="M1167" s="75" t="str">
        <f>VLOOKUP('[1]Cumul H'!$C1167,'[1]H S23'!$BE$9:$CU$60,14,FALSE)</f>
        <v/>
      </c>
      <c r="N1167" s="75" t="str">
        <f>VLOOKUP('[1]Cumul H'!$C1167,'[1]H S23'!$BE$9:$CU$60,18,FALSE)</f>
        <v/>
      </c>
      <c r="O1167" s="75" t="str">
        <f>VLOOKUP('[1]Cumul H'!$C1167,'[1]H S23'!$BE$9:$CU$60,22,FALSE)</f>
        <v/>
      </c>
      <c r="P1167" s="75" t="str">
        <f>VLOOKUP('[1]Cumul H'!$C1167,'[1]H S23'!$BE$9:$CU$60,26,FALSE)</f>
        <v/>
      </c>
      <c r="Q1167" s="75" t="str">
        <f>VLOOKUP('[1]Cumul H'!$C1167,'[1]H S23'!$BE$9:$CU$60,30,FALSE)</f>
        <v/>
      </c>
      <c r="R1167" s="75" t="str">
        <f>VLOOKUP('[1]Cumul H'!$C1167,'[1]H S23'!$BE$9:$CU$60,34,FALSE)</f>
        <v/>
      </c>
      <c r="S1167" s="75" t="str">
        <f>VLOOKUP('[1]Cumul H'!$C1167,'[1]H S23'!$BE$9:$CU$60,33,FALSE)</f>
        <v/>
      </c>
      <c r="T1167" s="75" t="str">
        <f>VLOOKUP('[1]Cumul H'!$C1167,'[1]H S23'!$BE$9:$CU$60,35,FALSE)</f>
        <v/>
      </c>
      <c r="U1167" s="75" t="str">
        <f>VLOOKUP('[1]Cumul H'!$C1167,'[1]H S23'!$BE$9:$CU$60,36,FALSE)</f>
        <v/>
      </c>
      <c r="V1167" s="76" t="str">
        <f t="shared" ref="V1167:V1230" si="183">IF(R1167="","",R1167*24)</f>
        <v/>
      </c>
      <c r="W1167" s="76" t="str" cm="1">
        <f t="array" ref="W1167">IFERROR(_xlfn.IFS(V1167="","",V1167=39,"",V1167&gt;39,V1167-39),"")</f>
        <v/>
      </c>
      <c r="X1167" s="76" t="str">
        <f t="shared" ref="X1167:X1230" si="184">IF(W1167="","",IF(W1167&lt;3,W1167*1.25,3*1.25))</f>
        <v/>
      </c>
      <c r="Y1167" s="76" t="str">
        <f t="shared" ref="Y1167:Y1230" si="185">IF(W1167="","",IF(W1167&gt;3,(W1167-3)*1.5,IF(W1167&lt;3,"")))</f>
        <v/>
      </c>
      <c r="Z1167" s="76" t="str">
        <f t="shared" ref="Z1167:Z1230" si="186">IF(W1167="","",SUM(X1167:Y1167))</f>
        <v/>
      </c>
      <c r="AA1167" s="77" t="str">
        <f t="shared" ref="AA1167:AA1230" si="187">IF(Z1167="","",Z1167/24)</f>
        <v/>
      </c>
      <c r="AB1167" s="76" t="str">
        <f t="shared" ref="AB1167:AB1230" si="188">IF(C1167="","",COUNTIF(K1167:Q1167,"&gt;0"))</f>
        <v/>
      </c>
      <c r="AC1167" s="74" t="str">
        <f>VLOOKUP('[1]Cumul H'!$C1167,'[1]H S23'!$BE$9:$CU$60,37,FALSE)</f>
        <v/>
      </c>
      <c r="AD1167" s="74" t="str">
        <f>VLOOKUP('[1]Cumul H'!$C1167,'[1]H S23'!$BE$9:$CU$60,38,FALSE)</f>
        <v/>
      </c>
      <c r="AE1167" s="74" t="str">
        <f>VLOOKUP('[1]Cumul H'!$C1167,'[1]H S23'!$BE$9:$CU$60,39,FALSE)</f>
        <v/>
      </c>
      <c r="AF1167" s="74" t="str">
        <f>VLOOKUP('[1]Cumul H'!$C1167,'[1]H S23'!$BE$9:$CU$60,40,FALSE)</f>
        <v/>
      </c>
      <c r="AG1167" s="74" t="str">
        <f>VLOOKUP('[1]Cumul H'!$C1167,'[1]H S23'!$BE$9:$CU$60,41,FALSE)</f>
        <v/>
      </c>
      <c r="AH1167" s="74" t="str">
        <f>VLOOKUP('[1]Cumul H'!$C1167,'[1]H S23'!$BE$9:$CU$60,42,FALSE)</f>
        <v/>
      </c>
      <c r="AI1167" s="74">
        <f>SUM('[1]Cumul H'!$AE1167:$AH1167)</f>
        <v>0</v>
      </c>
      <c r="AJ1167" s="78" t="str" cm="1">
        <f t="array" ref="AJ1167">IF(E1167="INTERIM",_xlfn.IFS(J1167="NON",$AK$2,J1167="OUI",$AK$3),"")</f>
        <v/>
      </c>
      <c r="AK1167" s="74" t="str">
        <f t="shared" si="180"/>
        <v/>
      </c>
      <c r="AL1167" s="74" t="str">
        <f>IF(V1167="","",IF(V1167-Tableau3[[#This Row],[Heure sans Majoration]]&lt;0,0,V1167-Tableau3[[#This Row],[Heure sans Majoration]]))</f>
        <v/>
      </c>
      <c r="AM1167" s="74" t="str">
        <f t="shared" ref="AM1167:AM1230" si="189">IF(E1167="","",IF(E1167="CDI","",IF(J1167="oui",VLOOKUP(F1167,$AJ$5:$AL$11,3,FALSE),VLOOKUP(F1167,$AJ$5:$AL$11,2,FALSE))))</f>
        <v/>
      </c>
      <c r="AN1167" s="74" t="str">
        <f t="shared" si="181"/>
        <v/>
      </c>
      <c r="AO1167" s="74" t="str">
        <f t="shared" si="182"/>
        <v/>
      </c>
      <c r="AP1167" s="78" t="str">
        <f>IF(C1167="","",IF(F1167=0,"",(V1167*Tableau3[[#This Row],[Salaire Horaire]]*Tableau3[[#This Row],[Coef Multi]])))</f>
        <v/>
      </c>
      <c r="AQ1167" s="78" t="str">
        <f>IF(C1167="","",IF(F1167=0,"",(Tableau3[[#This Row],[Heure avec majoration]]*Tableau3[[#This Row],[Salaire Horaire]]*Tableau3[[#This Row],[Coef Multi]]*25%)))</f>
        <v/>
      </c>
    </row>
    <row r="1168" spans="2:43" ht="15" thickTop="1" x14ac:dyDescent="0.3">
      <c r="B1168" s="73" t="s">
        <v>105</v>
      </c>
      <c r="C1168" s="74" t="str">
        <f>IF('[1]H S23'!BE59="","",'[1]H S23'!BE59)</f>
        <v/>
      </c>
      <c r="D1168" s="74" t="str">
        <f>IF(C1168="","",VLOOKUP(C1168,[1]!Tableau1[#All],5,FALSE))</f>
        <v/>
      </c>
      <c r="E1168" s="74" t="str">
        <f>IF(C1168="","",VLOOKUP(C1168,[1]!Tableau1[#All],11,FALSE))</f>
        <v/>
      </c>
      <c r="F1168" s="74" t="str">
        <f>IFERROR(IF(C1168="","",VLOOKUP(C1168,[1]!Tableau1[#All],12,FALSE)),"")</f>
        <v/>
      </c>
      <c r="G1168" s="74" t="str">
        <f>IFERROR(IF(C1168="","",VLOOKUP(C1168,[1]!Tableau1[#All],6,FALSE)),"")</f>
        <v/>
      </c>
      <c r="H1168" s="74" t="str">
        <f>IFERROR(IF(C1168="","",VLOOKUP(C1168,[1]!Tableau1[#All],13,FALSE)),"")</f>
        <v/>
      </c>
      <c r="I1168" s="74" t="str">
        <f>IFERROR(IF(C1168="","",VLOOKUP(C1168,[1]!Tableau1[#All],14,FALSE)),"")</f>
        <v/>
      </c>
      <c r="J1168" s="74" t="str">
        <f>IFERROR(IF(C1168="","",VLOOKUP(C1168,[1]!Tableau1[#All],8,FALSE)),"")</f>
        <v/>
      </c>
      <c r="K1168" s="75" t="str">
        <f>VLOOKUP('[1]Cumul H'!$C1168,'[1]H S23'!$BE$9:$CU$60,6,FALSE)</f>
        <v/>
      </c>
      <c r="L1168" s="75" t="str">
        <f>VLOOKUP('[1]Cumul H'!$C1168,'[1]H S23'!$BE$9:$CU$60,10,FALSE)</f>
        <v/>
      </c>
      <c r="M1168" s="75" t="str">
        <f>VLOOKUP('[1]Cumul H'!$C1168,'[1]H S23'!$BE$9:$CU$60,14,FALSE)</f>
        <v/>
      </c>
      <c r="N1168" s="75" t="str">
        <f>VLOOKUP('[1]Cumul H'!$C1168,'[1]H S23'!$BE$9:$CU$60,18,FALSE)</f>
        <v/>
      </c>
      <c r="O1168" s="75" t="str">
        <f>VLOOKUP('[1]Cumul H'!$C1168,'[1]H S23'!$BE$9:$CU$60,22,FALSE)</f>
        <v/>
      </c>
      <c r="P1168" s="75" t="str">
        <f>VLOOKUP('[1]Cumul H'!$C1168,'[1]H S23'!$BE$9:$CU$60,26,FALSE)</f>
        <v/>
      </c>
      <c r="Q1168" s="75" t="str">
        <f>VLOOKUP('[1]Cumul H'!$C1168,'[1]H S23'!$BE$9:$CU$60,30,FALSE)</f>
        <v/>
      </c>
      <c r="R1168" s="75" t="str">
        <f>VLOOKUP('[1]Cumul H'!$C1168,'[1]H S23'!$BE$9:$CU$60,34,FALSE)</f>
        <v/>
      </c>
      <c r="S1168" s="75" t="str">
        <f>VLOOKUP('[1]Cumul H'!$C1168,'[1]H S23'!$BE$9:$CU$60,33,FALSE)</f>
        <v/>
      </c>
      <c r="T1168" s="75" t="str">
        <f>VLOOKUP('[1]Cumul H'!$C1168,'[1]H S23'!$BE$9:$CU$60,35,FALSE)</f>
        <v/>
      </c>
      <c r="U1168" s="75" t="str">
        <f>VLOOKUP('[1]Cumul H'!$C1168,'[1]H S23'!$BE$9:$CU$60,36,FALSE)</f>
        <v/>
      </c>
      <c r="V1168" s="76" t="str">
        <f t="shared" si="183"/>
        <v/>
      </c>
      <c r="W1168" s="76" t="str" cm="1">
        <f t="array" ref="W1168">IFERROR(_xlfn.IFS(V1168="","",V1168=39,"",V1168&gt;39,V1168-39),"")</f>
        <v/>
      </c>
      <c r="X1168" s="76" t="str">
        <f t="shared" si="184"/>
        <v/>
      </c>
      <c r="Y1168" s="76" t="str">
        <f t="shared" si="185"/>
        <v/>
      </c>
      <c r="Z1168" s="76" t="str">
        <f t="shared" si="186"/>
        <v/>
      </c>
      <c r="AA1168" s="77" t="str">
        <f t="shared" si="187"/>
        <v/>
      </c>
      <c r="AB1168" s="76" t="str">
        <f t="shared" si="188"/>
        <v/>
      </c>
      <c r="AC1168" s="74" t="str">
        <f>VLOOKUP('[1]Cumul H'!$C1168,'[1]H S23'!$BE$9:$CU$60,37,FALSE)</f>
        <v/>
      </c>
      <c r="AD1168" s="74" t="str">
        <f>VLOOKUP('[1]Cumul H'!$C1168,'[1]H S23'!$BE$9:$CU$60,38,FALSE)</f>
        <v/>
      </c>
      <c r="AE1168" s="74" t="str">
        <f>VLOOKUP('[1]Cumul H'!$C1168,'[1]H S23'!$BE$9:$CU$60,39,FALSE)</f>
        <v/>
      </c>
      <c r="AF1168" s="74" t="str">
        <f>VLOOKUP('[1]Cumul H'!$C1168,'[1]H S23'!$BE$9:$CU$60,40,FALSE)</f>
        <v/>
      </c>
      <c r="AG1168" s="74" t="str">
        <f>VLOOKUP('[1]Cumul H'!$C1168,'[1]H S23'!$BE$9:$CU$60,41,FALSE)</f>
        <v/>
      </c>
      <c r="AH1168" s="74" t="str">
        <f>VLOOKUP('[1]Cumul H'!$C1168,'[1]H S23'!$BE$9:$CU$60,42,FALSE)</f>
        <v/>
      </c>
      <c r="AI1168" s="74">
        <f>SUM('[1]Cumul H'!$AE1168:$AH1168)</f>
        <v>0</v>
      </c>
      <c r="AJ1168" s="72" t="str" cm="1">
        <f t="array" ref="AJ1168">IF(E1168="INTERIM",_xlfn.IFS(J1168="NON",$AK$2,J1168="OUI",$AK$3),"")</f>
        <v/>
      </c>
      <c r="AK1168" s="68" t="str">
        <f t="shared" si="180"/>
        <v/>
      </c>
      <c r="AL1168" s="68" t="str">
        <f>IF(V1168="","",IF(V1168-Tableau3[[#This Row],[Heure sans Majoration]]&lt;0,0,V1168-Tableau3[[#This Row],[Heure sans Majoration]]))</f>
        <v/>
      </c>
      <c r="AM1168" s="68" t="str">
        <f t="shared" si="189"/>
        <v/>
      </c>
      <c r="AN1168" s="68" t="str">
        <f t="shared" si="181"/>
        <v/>
      </c>
      <c r="AO1168" s="68" t="str">
        <f t="shared" si="182"/>
        <v/>
      </c>
      <c r="AP1168" s="72" t="str">
        <f>IF(C1168="","",IF(F1168=0,"",(V1168*Tableau3[[#This Row],[Salaire Horaire]]*Tableau3[[#This Row],[Coef Multi]])))</f>
        <v/>
      </c>
      <c r="AQ1168" s="72" t="str">
        <f>IF(C1168="","",IF(F1168=0,"",(Tableau3[[#This Row],[Heure avec majoration]]*Tableau3[[#This Row],[Salaire Horaire]]*Tableau3[[#This Row],[Coef Multi]]*25%)))</f>
        <v/>
      </c>
    </row>
    <row r="1169" spans="2:43" ht="15" thickBot="1" x14ac:dyDescent="0.35">
      <c r="B1169" s="73" t="s">
        <v>106</v>
      </c>
      <c r="C1169" s="74" t="str">
        <f>IF('[1]H S24'!BE10="","",'[1]H S24'!BE10)</f>
        <v/>
      </c>
      <c r="D1169" s="74" t="str">
        <f>IF(C1169="","",VLOOKUP(C1169,[1]!Tableau1[#All],5,FALSE))</f>
        <v/>
      </c>
      <c r="E1169" s="74" t="str">
        <f>IF(C1169="","",VLOOKUP(C1169,[1]!Tableau1[#All],11,FALSE))</f>
        <v/>
      </c>
      <c r="F1169" s="74" t="str">
        <f>IFERROR(IF(C1169="","",VLOOKUP(C1169,[1]!Tableau1[#All],12,FALSE)),"")</f>
        <v/>
      </c>
      <c r="G1169" s="74" t="str">
        <f>IFERROR(IF(C1169="","",VLOOKUP(C1169,[1]!Tableau1[#All],6,FALSE)),"")</f>
        <v/>
      </c>
      <c r="H1169" s="74" t="str">
        <f>IFERROR(IF(C1169="","",VLOOKUP(C1169,[1]!Tableau1[#All],13,FALSE)),"")</f>
        <v/>
      </c>
      <c r="I1169" s="74" t="str">
        <f>IFERROR(IF(C1169="","",VLOOKUP(C1169,[1]!Tableau1[#All],14,FALSE)),"")</f>
        <v/>
      </c>
      <c r="J1169" s="74" t="str">
        <f>IFERROR(IF(C1169="","",VLOOKUP(C1169,[1]!Tableau1[#All],8,FALSE)),"")</f>
        <v/>
      </c>
      <c r="K1169" s="75" t="str">
        <f>VLOOKUP('[1]Cumul H'!$C1169,'[1]H S24'!$BE$9:$CU$60,6,FALSE)</f>
        <v/>
      </c>
      <c r="L1169" s="75" t="str">
        <f>VLOOKUP('[1]Cumul H'!$C1169,'[1]H S24'!$BE$9:$CU$60,10,FALSE)</f>
        <v/>
      </c>
      <c r="M1169" s="75" t="str">
        <f>VLOOKUP('[1]Cumul H'!$C1169,'[1]H S24'!$BE$9:$CU$60,14,FALSE)</f>
        <v/>
      </c>
      <c r="N1169" s="75" t="str">
        <f>VLOOKUP('[1]Cumul H'!$C1169,'[1]H S24'!$BE$9:$CU$60,18,FALSE)</f>
        <v/>
      </c>
      <c r="O1169" s="75" t="str">
        <f>VLOOKUP('[1]Cumul H'!$C1169,'[1]H S24'!$BE$9:$CU$60,22,FALSE)</f>
        <v/>
      </c>
      <c r="P1169" s="75" t="str">
        <f>VLOOKUP('[1]Cumul H'!$C1169,'[1]H S24'!$BE$9:$CU$60,26,FALSE)</f>
        <v/>
      </c>
      <c r="Q1169" s="75" t="str">
        <f>VLOOKUP('[1]Cumul H'!$C1169,'[1]H S24'!$BE$9:$CU$60,30,FALSE)</f>
        <v/>
      </c>
      <c r="R1169" s="75" t="str">
        <f>VLOOKUP('[1]Cumul H'!$C1169,'[1]H S24'!$BE$9:$CU$60,34,FALSE)</f>
        <v/>
      </c>
      <c r="S1169" s="75" t="str">
        <f>VLOOKUP('[1]Cumul H'!$C1169,'[1]H S24'!$BE$9:$CU$60,33,FALSE)</f>
        <v/>
      </c>
      <c r="T1169" s="75" t="str">
        <f>VLOOKUP('[1]Cumul H'!$C1169,'[1]H S24'!$BE$9:$CU$60,35,FALSE)</f>
        <v/>
      </c>
      <c r="U1169" s="75" t="str">
        <f>VLOOKUP('[1]Cumul H'!$C1169,'[1]H S24'!$BE$9:$CU$60,36,FALSE)</f>
        <v/>
      </c>
      <c r="V1169" s="76" t="str">
        <f t="shared" si="183"/>
        <v/>
      </c>
      <c r="W1169" s="76" t="str" cm="1">
        <f t="array" ref="W1169">IFERROR(_xlfn.IFS(V1169="","",V1169=39,"",V1169&gt;39,V1169-39),"")</f>
        <v/>
      </c>
      <c r="X1169" s="76" t="str">
        <f t="shared" si="184"/>
        <v/>
      </c>
      <c r="Y1169" s="76" t="str">
        <f t="shared" si="185"/>
        <v/>
      </c>
      <c r="Z1169" s="76" t="str">
        <f t="shared" si="186"/>
        <v/>
      </c>
      <c r="AA1169" s="77" t="str">
        <f t="shared" si="187"/>
        <v/>
      </c>
      <c r="AB1169" s="76" t="str">
        <f t="shared" si="188"/>
        <v/>
      </c>
      <c r="AC1169" s="74" t="str">
        <f>VLOOKUP('[1]Cumul H'!$C1169,'[1]H S24'!$BE$9:$CU$60,37,FALSE)</f>
        <v/>
      </c>
      <c r="AD1169" s="74" t="str">
        <f>VLOOKUP('[1]Cumul H'!$C1169,'[1]H S24'!$BE$9:$CU$60,38,FALSE)</f>
        <v/>
      </c>
      <c r="AE1169" s="74" t="str">
        <f>VLOOKUP('[1]Cumul H'!$C1169,'[1]H S24'!$BE$9:$CU$60,39,FALSE)</f>
        <v/>
      </c>
      <c r="AF1169" s="74" t="str">
        <f>VLOOKUP('[1]Cumul H'!$C1169,'[1]H S24'!$BE$9:$CU$60,40,FALSE)</f>
        <v/>
      </c>
      <c r="AG1169" s="74" t="str">
        <f>VLOOKUP('[1]Cumul H'!$C1169,'[1]H S24'!$BE$9:$CU$60,41,FALSE)</f>
        <v/>
      </c>
      <c r="AH1169" s="74" t="str">
        <f>VLOOKUP('[1]Cumul H'!$C1169,'[1]H S24'!$BE$9:$CU$60,42,FALSE)</f>
        <v/>
      </c>
      <c r="AI1169" s="74">
        <f>SUM('[1]Cumul H'!$AE1169:$AH1169)</f>
        <v>0</v>
      </c>
      <c r="AJ1169" s="78" t="str" cm="1">
        <f t="array" ref="AJ1169">IF(E1169="INTERIM",_xlfn.IFS(J1169="NON",$AK$2,J1169="OUI",$AK$3),"")</f>
        <v/>
      </c>
      <c r="AK1169" s="74" t="str">
        <f t="shared" si="180"/>
        <v/>
      </c>
      <c r="AL1169" s="74" t="str">
        <f>IF(V1169="","",IF(V1169-Tableau3[[#This Row],[Heure sans Majoration]]&lt;0,0,V1169-Tableau3[[#This Row],[Heure sans Majoration]]))</f>
        <v/>
      </c>
      <c r="AM1169" s="74" t="str">
        <f t="shared" si="189"/>
        <v/>
      </c>
      <c r="AN1169" s="74" t="str">
        <f t="shared" si="181"/>
        <v/>
      </c>
      <c r="AO1169" s="74" t="str">
        <f t="shared" si="182"/>
        <v/>
      </c>
      <c r="AP1169" s="78" t="str">
        <f>IF(C1169="","",IF(F1169=0,"",(V1169*Tableau3[[#This Row],[Salaire Horaire]]*Tableau3[[#This Row],[Coef Multi]])))</f>
        <v/>
      </c>
      <c r="AQ1169" s="78" t="str">
        <f>IF(C1169="","",IF(F1169=0,"",(Tableau3[[#This Row],[Heure avec majoration]]*Tableau3[[#This Row],[Salaire Horaire]]*Tableau3[[#This Row],[Coef Multi]]*25%)))</f>
        <v/>
      </c>
    </row>
    <row r="1170" spans="2:43" ht="15" thickTop="1" x14ac:dyDescent="0.3">
      <c r="B1170" s="73" t="s">
        <v>106</v>
      </c>
      <c r="C1170" s="74" t="str">
        <f>IF('[1]H S24'!BE11="","",'[1]H S24'!BE11)</f>
        <v/>
      </c>
      <c r="D1170" s="74" t="str">
        <f>IF(C1170="","",VLOOKUP(C1170,[1]!Tableau1[#All],5,FALSE))</f>
        <v/>
      </c>
      <c r="E1170" s="74" t="str">
        <f>IF(C1170="","",VLOOKUP(C1170,[1]!Tableau1[#All],11,FALSE))</f>
        <v/>
      </c>
      <c r="F1170" s="74" t="str">
        <f>IFERROR(IF(C1170="","",VLOOKUP(C1170,[1]!Tableau1[#All],12,FALSE)),"")</f>
        <v/>
      </c>
      <c r="G1170" s="74" t="str">
        <f>IFERROR(IF(C1170="","",VLOOKUP(C1170,[1]!Tableau1[#All],6,FALSE)),"")</f>
        <v/>
      </c>
      <c r="H1170" s="74" t="str">
        <f>IFERROR(IF(C1170="","",VLOOKUP(C1170,[1]!Tableau1[#All],13,FALSE)),"")</f>
        <v/>
      </c>
      <c r="I1170" s="74" t="str">
        <f>IFERROR(IF(C1170="","",VLOOKUP(C1170,[1]!Tableau1[#All],14,FALSE)),"")</f>
        <v/>
      </c>
      <c r="J1170" s="74" t="str">
        <f>IFERROR(IF(C1170="","",VLOOKUP(C1170,[1]!Tableau1[#All],8,FALSE)),"")</f>
        <v/>
      </c>
      <c r="K1170" s="75" t="str">
        <f>VLOOKUP('[1]Cumul H'!$C1170,'[1]H S24'!$BE$9:$CU$60,6,FALSE)</f>
        <v/>
      </c>
      <c r="L1170" s="75" t="str">
        <f>VLOOKUP('[1]Cumul H'!$C1170,'[1]H S24'!$BE$9:$CU$60,10,FALSE)</f>
        <v/>
      </c>
      <c r="M1170" s="75" t="str">
        <f>VLOOKUP('[1]Cumul H'!$C1170,'[1]H S24'!$BE$9:$CU$60,14,FALSE)</f>
        <v/>
      </c>
      <c r="N1170" s="75" t="str">
        <f>VLOOKUP('[1]Cumul H'!$C1170,'[1]H S24'!$BE$9:$CU$60,18,FALSE)</f>
        <v/>
      </c>
      <c r="O1170" s="75" t="str">
        <f>VLOOKUP('[1]Cumul H'!$C1170,'[1]H S24'!$BE$9:$CU$60,22,FALSE)</f>
        <v/>
      </c>
      <c r="P1170" s="75" t="str">
        <f>VLOOKUP('[1]Cumul H'!$C1170,'[1]H S24'!$BE$9:$CU$60,26,FALSE)</f>
        <v/>
      </c>
      <c r="Q1170" s="75" t="str">
        <f>VLOOKUP('[1]Cumul H'!$C1170,'[1]H S24'!$BE$9:$CU$60,30,FALSE)</f>
        <v/>
      </c>
      <c r="R1170" s="75" t="str">
        <f>VLOOKUP('[1]Cumul H'!$C1170,'[1]H S24'!$BE$9:$CU$60,34,FALSE)</f>
        <v/>
      </c>
      <c r="S1170" s="75" t="str">
        <f>VLOOKUP('[1]Cumul H'!$C1170,'[1]H S24'!$BE$9:$CU$60,33,FALSE)</f>
        <v/>
      </c>
      <c r="T1170" s="75" t="str">
        <f>VLOOKUP('[1]Cumul H'!$C1170,'[1]H S24'!$BE$9:$CU$60,35,FALSE)</f>
        <v/>
      </c>
      <c r="U1170" s="75" t="str">
        <f>VLOOKUP('[1]Cumul H'!$C1170,'[1]H S24'!$BE$9:$CU$60,36,FALSE)</f>
        <v/>
      </c>
      <c r="V1170" s="76" t="str">
        <f t="shared" si="183"/>
        <v/>
      </c>
      <c r="W1170" s="76" t="str" cm="1">
        <f t="array" ref="W1170">IFERROR(_xlfn.IFS(V1170="","",V1170=39,"",V1170&gt;39,V1170-39),"")</f>
        <v/>
      </c>
      <c r="X1170" s="76" t="str">
        <f t="shared" si="184"/>
        <v/>
      </c>
      <c r="Y1170" s="76" t="str">
        <f t="shared" si="185"/>
        <v/>
      </c>
      <c r="Z1170" s="76" t="str">
        <f t="shared" si="186"/>
        <v/>
      </c>
      <c r="AA1170" s="77" t="str">
        <f t="shared" si="187"/>
        <v/>
      </c>
      <c r="AB1170" s="76" t="str">
        <f t="shared" si="188"/>
        <v/>
      </c>
      <c r="AC1170" s="74" t="str">
        <f>VLOOKUP('[1]Cumul H'!$C1170,'[1]H S24'!$BE$9:$CU$60,37,FALSE)</f>
        <v/>
      </c>
      <c r="AD1170" s="74" t="str">
        <f>VLOOKUP('[1]Cumul H'!$C1170,'[1]H S24'!$BE$9:$CU$60,38,FALSE)</f>
        <v/>
      </c>
      <c r="AE1170" s="74" t="str">
        <f>VLOOKUP('[1]Cumul H'!$C1170,'[1]H S24'!$BE$9:$CU$60,39,FALSE)</f>
        <v/>
      </c>
      <c r="AF1170" s="74" t="str">
        <f>VLOOKUP('[1]Cumul H'!$C1170,'[1]H S24'!$BE$9:$CU$60,40,FALSE)</f>
        <v/>
      </c>
      <c r="AG1170" s="74" t="str">
        <f>VLOOKUP('[1]Cumul H'!$C1170,'[1]H S24'!$BE$9:$CU$60,41,FALSE)</f>
        <v/>
      </c>
      <c r="AH1170" s="74" t="str">
        <f>VLOOKUP('[1]Cumul H'!$C1170,'[1]H S24'!$BE$9:$CU$60,42,FALSE)</f>
        <v/>
      </c>
      <c r="AI1170" s="74">
        <f>SUM('[1]Cumul H'!$AE1170:$AH1170)</f>
        <v>0</v>
      </c>
      <c r="AJ1170" s="72" t="str" cm="1">
        <f t="array" ref="AJ1170">IF(E1170="INTERIM",_xlfn.IFS(J1170="NON",$AK$2,J1170="OUI",$AK$3),"")</f>
        <v/>
      </c>
      <c r="AK1170" s="68" t="str">
        <f t="shared" si="180"/>
        <v/>
      </c>
      <c r="AL1170" s="68" t="str">
        <f>IF(V1170="","",IF(V1170-Tableau3[[#This Row],[Heure sans Majoration]]&lt;0,0,V1170-Tableau3[[#This Row],[Heure sans Majoration]]))</f>
        <v/>
      </c>
      <c r="AM1170" s="68" t="str">
        <f t="shared" si="189"/>
        <v/>
      </c>
      <c r="AN1170" s="68" t="str">
        <f t="shared" si="181"/>
        <v/>
      </c>
      <c r="AO1170" s="68" t="str">
        <f t="shared" si="182"/>
        <v/>
      </c>
      <c r="AP1170" s="72" t="str">
        <f>IF(C1170="","",IF(F1170=0,"",(V1170*Tableau3[[#This Row],[Salaire Horaire]]*Tableau3[[#This Row],[Coef Multi]])))</f>
        <v/>
      </c>
      <c r="AQ1170" s="72" t="str">
        <f>IF(C1170="","",IF(F1170=0,"",(Tableau3[[#This Row],[Heure avec majoration]]*Tableau3[[#This Row],[Salaire Horaire]]*Tableau3[[#This Row],[Coef Multi]]*25%)))</f>
        <v/>
      </c>
    </row>
    <row r="1171" spans="2:43" ht="15" thickBot="1" x14ac:dyDescent="0.35">
      <c r="B1171" s="73" t="s">
        <v>106</v>
      </c>
      <c r="C1171" s="74" t="str">
        <f>IF('[1]H S24'!BE12="","",'[1]H S24'!BE12)</f>
        <v/>
      </c>
      <c r="D1171" s="74" t="str">
        <f>IF(C1171="","",VLOOKUP(C1171,[1]!Tableau1[#All],5,FALSE))</f>
        <v/>
      </c>
      <c r="E1171" s="74" t="str">
        <f>IF(C1171="","",VLOOKUP(C1171,[1]!Tableau1[#All],11,FALSE))</f>
        <v/>
      </c>
      <c r="F1171" s="74" t="str">
        <f>IFERROR(IF(C1171="","",VLOOKUP(C1171,[1]!Tableau1[#All],12,FALSE)),"")</f>
        <v/>
      </c>
      <c r="G1171" s="74" t="str">
        <f>IFERROR(IF(C1171="","",VLOOKUP(C1171,[1]!Tableau1[#All],6,FALSE)),"")</f>
        <v/>
      </c>
      <c r="H1171" s="74" t="str">
        <f>IFERROR(IF(C1171="","",VLOOKUP(C1171,[1]!Tableau1[#All],13,FALSE)),"")</f>
        <v/>
      </c>
      <c r="I1171" s="74" t="str">
        <f>IFERROR(IF(C1171="","",VLOOKUP(C1171,[1]!Tableau1[#All],14,FALSE)),"")</f>
        <v/>
      </c>
      <c r="J1171" s="74" t="str">
        <f>IFERROR(IF(C1171="","",VLOOKUP(C1171,[1]!Tableau1[#All],8,FALSE)),"")</f>
        <v/>
      </c>
      <c r="K1171" s="75" t="str">
        <f>VLOOKUP('[1]Cumul H'!$C1171,'[1]H S24'!$BE$9:$CU$60,6,FALSE)</f>
        <v/>
      </c>
      <c r="L1171" s="75" t="str">
        <f>VLOOKUP('[1]Cumul H'!$C1171,'[1]H S24'!$BE$9:$CU$60,10,FALSE)</f>
        <v/>
      </c>
      <c r="M1171" s="75" t="str">
        <f>VLOOKUP('[1]Cumul H'!$C1171,'[1]H S24'!$BE$9:$CU$60,14,FALSE)</f>
        <v/>
      </c>
      <c r="N1171" s="75" t="str">
        <f>VLOOKUP('[1]Cumul H'!$C1171,'[1]H S24'!$BE$9:$CU$60,18,FALSE)</f>
        <v/>
      </c>
      <c r="O1171" s="75" t="str">
        <f>VLOOKUP('[1]Cumul H'!$C1171,'[1]H S24'!$BE$9:$CU$60,22,FALSE)</f>
        <v/>
      </c>
      <c r="P1171" s="75" t="str">
        <f>VLOOKUP('[1]Cumul H'!$C1171,'[1]H S24'!$BE$9:$CU$60,26,FALSE)</f>
        <v/>
      </c>
      <c r="Q1171" s="75" t="str">
        <f>VLOOKUP('[1]Cumul H'!$C1171,'[1]H S24'!$BE$9:$CU$60,30,FALSE)</f>
        <v/>
      </c>
      <c r="R1171" s="75" t="str">
        <f>VLOOKUP('[1]Cumul H'!$C1171,'[1]H S24'!$BE$9:$CU$60,34,FALSE)</f>
        <v/>
      </c>
      <c r="S1171" s="75" t="str">
        <f>VLOOKUP('[1]Cumul H'!$C1171,'[1]H S24'!$BE$9:$CU$60,33,FALSE)</f>
        <v/>
      </c>
      <c r="T1171" s="75" t="str">
        <f>VLOOKUP('[1]Cumul H'!$C1171,'[1]H S24'!$BE$9:$CU$60,35,FALSE)</f>
        <v/>
      </c>
      <c r="U1171" s="75" t="str">
        <f>VLOOKUP('[1]Cumul H'!$C1171,'[1]H S24'!$BE$9:$CU$60,36,FALSE)</f>
        <v/>
      </c>
      <c r="V1171" s="76" t="str">
        <f t="shared" si="183"/>
        <v/>
      </c>
      <c r="W1171" s="76" t="str" cm="1">
        <f t="array" ref="W1171">IFERROR(_xlfn.IFS(V1171="","",V1171=39,"",V1171&gt;39,V1171-39),"")</f>
        <v/>
      </c>
      <c r="X1171" s="76" t="str">
        <f t="shared" si="184"/>
        <v/>
      </c>
      <c r="Y1171" s="76" t="str">
        <f t="shared" si="185"/>
        <v/>
      </c>
      <c r="Z1171" s="76" t="str">
        <f t="shared" si="186"/>
        <v/>
      </c>
      <c r="AA1171" s="77" t="str">
        <f t="shared" si="187"/>
        <v/>
      </c>
      <c r="AB1171" s="76" t="str">
        <f t="shared" si="188"/>
        <v/>
      </c>
      <c r="AC1171" s="74" t="str">
        <f>VLOOKUP('[1]Cumul H'!$C1171,'[1]H S24'!$BE$9:$CU$60,37,FALSE)</f>
        <v/>
      </c>
      <c r="AD1171" s="74" t="str">
        <f>VLOOKUP('[1]Cumul H'!$C1171,'[1]H S24'!$BE$9:$CU$60,38,FALSE)</f>
        <v/>
      </c>
      <c r="AE1171" s="74" t="str">
        <f>VLOOKUP('[1]Cumul H'!$C1171,'[1]H S24'!$BE$9:$CU$60,39,FALSE)</f>
        <v/>
      </c>
      <c r="AF1171" s="74" t="str">
        <f>VLOOKUP('[1]Cumul H'!$C1171,'[1]H S24'!$BE$9:$CU$60,40,FALSE)</f>
        <v/>
      </c>
      <c r="AG1171" s="74" t="str">
        <f>VLOOKUP('[1]Cumul H'!$C1171,'[1]H S24'!$BE$9:$CU$60,41,FALSE)</f>
        <v/>
      </c>
      <c r="AH1171" s="74" t="str">
        <f>VLOOKUP('[1]Cumul H'!$C1171,'[1]H S24'!$BE$9:$CU$60,42,FALSE)</f>
        <v/>
      </c>
      <c r="AI1171" s="74">
        <f>SUM('[1]Cumul H'!$AE1171:$AH1171)</f>
        <v>0</v>
      </c>
      <c r="AJ1171" s="78" t="str" cm="1">
        <f t="array" ref="AJ1171">IF(E1171="INTERIM",_xlfn.IFS(J1171="NON",$AK$2,J1171="OUI",$AK$3),"")</f>
        <v/>
      </c>
      <c r="AK1171" s="74" t="str">
        <f t="shared" si="180"/>
        <v/>
      </c>
      <c r="AL1171" s="74" t="str">
        <f>IF(V1171="","",IF(V1171-Tableau3[[#This Row],[Heure sans Majoration]]&lt;0,0,V1171-Tableau3[[#This Row],[Heure sans Majoration]]))</f>
        <v/>
      </c>
      <c r="AM1171" s="74" t="str">
        <f t="shared" si="189"/>
        <v/>
      </c>
      <c r="AN1171" s="74" t="str">
        <f t="shared" si="181"/>
        <v/>
      </c>
      <c r="AO1171" s="74" t="str">
        <f t="shared" si="182"/>
        <v/>
      </c>
      <c r="AP1171" s="78" t="str">
        <f>IF(C1171="","",IF(F1171=0,"",(V1171*Tableau3[[#This Row],[Salaire Horaire]]*Tableau3[[#This Row],[Coef Multi]])))</f>
        <v/>
      </c>
      <c r="AQ1171" s="78" t="str">
        <f>IF(C1171="","",IF(F1171=0,"",(Tableau3[[#This Row],[Heure avec majoration]]*Tableau3[[#This Row],[Salaire Horaire]]*Tableau3[[#This Row],[Coef Multi]]*25%)))</f>
        <v/>
      </c>
    </row>
    <row r="1172" spans="2:43" ht="15" thickTop="1" x14ac:dyDescent="0.3">
      <c r="B1172" s="73" t="s">
        <v>106</v>
      </c>
      <c r="C1172" s="74" t="str">
        <f>IF('[1]H S24'!BE13="","",'[1]H S24'!BE13)</f>
        <v/>
      </c>
      <c r="D1172" s="74" t="str">
        <f>IF(C1172="","",VLOOKUP(C1172,[1]!Tableau1[#All],5,FALSE))</f>
        <v/>
      </c>
      <c r="E1172" s="74" t="str">
        <f>IF(C1172="","",VLOOKUP(C1172,[1]!Tableau1[#All],11,FALSE))</f>
        <v/>
      </c>
      <c r="F1172" s="74" t="str">
        <f>IFERROR(IF(C1172="","",VLOOKUP(C1172,[1]!Tableau1[#All],12,FALSE)),"")</f>
        <v/>
      </c>
      <c r="G1172" s="74" t="str">
        <f>IFERROR(IF(C1172="","",VLOOKUP(C1172,[1]!Tableau1[#All],6,FALSE)),"")</f>
        <v/>
      </c>
      <c r="H1172" s="74" t="str">
        <f>IFERROR(IF(C1172="","",VLOOKUP(C1172,[1]!Tableau1[#All],13,FALSE)),"")</f>
        <v/>
      </c>
      <c r="I1172" s="74" t="str">
        <f>IFERROR(IF(C1172="","",VLOOKUP(C1172,[1]!Tableau1[#All],14,FALSE)),"")</f>
        <v/>
      </c>
      <c r="J1172" s="74" t="str">
        <f>IFERROR(IF(C1172="","",VLOOKUP(C1172,[1]!Tableau1[#All],8,FALSE)),"")</f>
        <v/>
      </c>
      <c r="K1172" s="75" t="str">
        <f>VLOOKUP('[1]Cumul H'!$C1172,'[1]H S24'!$BE$9:$CU$60,6,FALSE)</f>
        <v/>
      </c>
      <c r="L1172" s="75" t="str">
        <f>VLOOKUP('[1]Cumul H'!$C1172,'[1]H S24'!$BE$9:$CU$60,10,FALSE)</f>
        <v/>
      </c>
      <c r="M1172" s="75" t="str">
        <f>VLOOKUP('[1]Cumul H'!$C1172,'[1]H S24'!$BE$9:$CU$60,14,FALSE)</f>
        <v/>
      </c>
      <c r="N1172" s="75" t="str">
        <f>VLOOKUP('[1]Cumul H'!$C1172,'[1]H S24'!$BE$9:$CU$60,18,FALSE)</f>
        <v/>
      </c>
      <c r="O1172" s="75" t="str">
        <f>VLOOKUP('[1]Cumul H'!$C1172,'[1]H S24'!$BE$9:$CU$60,22,FALSE)</f>
        <v/>
      </c>
      <c r="P1172" s="75" t="str">
        <f>VLOOKUP('[1]Cumul H'!$C1172,'[1]H S24'!$BE$9:$CU$60,26,FALSE)</f>
        <v/>
      </c>
      <c r="Q1172" s="75" t="str">
        <f>VLOOKUP('[1]Cumul H'!$C1172,'[1]H S24'!$BE$9:$CU$60,30,FALSE)</f>
        <v/>
      </c>
      <c r="R1172" s="75" t="str">
        <f>VLOOKUP('[1]Cumul H'!$C1172,'[1]H S24'!$BE$9:$CU$60,34,FALSE)</f>
        <v/>
      </c>
      <c r="S1172" s="75" t="str">
        <f>VLOOKUP('[1]Cumul H'!$C1172,'[1]H S24'!$BE$9:$CU$60,33,FALSE)</f>
        <v/>
      </c>
      <c r="T1172" s="75" t="str">
        <f>VLOOKUP('[1]Cumul H'!$C1172,'[1]H S24'!$BE$9:$CU$60,35,FALSE)</f>
        <v/>
      </c>
      <c r="U1172" s="75" t="str">
        <f>VLOOKUP('[1]Cumul H'!$C1172,'[1]H S24'!$BE$9:$CU$60,36,FALSE)</f>
        <v/>
      </c>
      <c r="V1172" s="76" t="str">
        <f t="shared" si="183"/>
        <v/>
      </c>
      <c r="W1172" s="76" t="str" cm="1">
        <f t="array" ref="W1172">IFERROR(_xlfn.IFS(V1172="","",V1172=39,"",V1172&gt;39,V1172-39),"")</f>
        <v/>
      </c>
      <c r="X1172" s="76" t="str">
        <f t="shared" si="184"/>
        <v/>
      </c>
      <c r="Y1172" s="76" t="str">
        <f t="shared" si="185"/>
        <v/>
      </c>
      <c r="Z1172" s="76" t="str">
        <f t="shared" si="186"/>
        <v/>
      </c>
      <c r="AA1172" s="77" t="str">
        <f t="shared" si="187"/>
        <v/>
      </c>
      <c r="AB1172" s="76" t="str">
        <f t="shared" si="188"/>
        <v/>
      </c>
      <c r="AC1172" s="74" t="str">
        <f>VLOOKUP('[1]Cumul H'!$C1172,'[1]H S24'!$BE$9:$CU$60,37,FALSE)</f>
        <v/>
      </c>
      <c r="AD1172" s="74" t="str">
        <f>VLOOKUP('[1]Cumul H'!$C1172,'[1]H S24'!$BE$9:$CU$60,38,FALSE)</f>
        <v/>
      </c>
      <c r="AE1172" s="74" t="str">
        <f>VLOOKUP('[1]Cumul H'!$C1172,'[1]H S24'!$BE$9:$CU$60,39,FALSE)</f>
        <v/>
      </c>
      <c r="AF1172" s="74" t="str">
        <f>VLOOKUP('[1]Cumul H'!$C1172,'[1]H S24'!$BE$9:$CU$60,40,FALSE)</f>
        <v/>
      </c>
      <c r="AG1172" s="74" t="str">
        <f>VLOOKUP('[1]Cumul H'!$C1172,'[1]H S24'!$BE$9:$CU$60,41,FALSE)</f>
        <v/>
      </c>
      <c r="AH1172" s="74" t="str">
        <f>VLOOKUP('[1]Cumul H'!$C1172,'[1]H S24'!$BE$9:$CU$60,42,FALSE)</f>
        <v/>
      </c>
      <c r="AI1172" s="74">
        <f>SUM('[1]Cumul H'!$AE1172:$AH1172)</f>
        <v>0</v>
      </c>
      <c r="AJ1172" s="72" t="str" cm="1">
        <f t="array" ref="AJ1172">IF(E1172="INTERIM",_xlfn.IFS(J1172="NON",$AK$2,J1172="OUI",$AK$3),"")</f>
        <v/>
      </c>
      <c r="AK1172" s="68" t="str">
        <f t="shared" si="180"/>
        <v/>
      </c>
      <c r="AL1172" s="68" t="str">
        <f>IF(V1172="","",IF(V1172-Tableau3[[#This Row],[Heure sans Majoration]]&lt;0,0,V1172-Tableau3[[#This Row],[Heure sans Majoration]]))</f>
        <v/>
      </c>
      <c r="AM1172" s="68" t="str">
        <f t="shared" si="189"/>
        <v/>
      </c>
      <c r="AN1172" s="68" t="str">
        <f t="shared" si="181"/>
        <v/>
      </c>
      <c r="AO1172" s="68" t="str">
        <f t="shared" si="182"/>
        <v/>
      </c>
      <c r="AP1172" s="72" t="str">
        <f>IF(C1172="","",IF(F1172=0,"",(V1172*Tableau3[[#This Row],[Salaire Horaire]]*Tableau3[[#This Row],[Coef Multi]])))</f>
        <v/>
      </c>
      <c r="AQ1172" s="72" t="str">
        <f>IF(C1172="","",IF(F1172=0,"",(Tableau3[[#This Row],[Heure avec majoration]]*Tableau3[[#This Row],[Salaire Horaire]]*Tableau3[[#This Row],[Coef Multi]]*25%)))</f>
        <v/>
      </c>
    </row>
    <row r="1173" spans="2:43" ht="15" thickBot="1" x14ac:dyDescent="0.35">
      <c r="B1173" s="73" t="s">
        <v>106</v>
      </c>
      <c r="C1173" s="74" t="str">
        <f>IF('[1]H S24'!BE14="","",'[1]H S24'!BE14)</f>
        <v/>
      </c>
      <c r="D1173" s="74" t="str">
        <f>IF(C1173="","",VLOOKUP(C1173,[1]!Tableau1[#All],5,FALSE))</f>
        <v/>
      </c>
      <c r="E1173" s="74" t="str">
        <f>IF(C1173="","",VLOOKUP(C1173,[1]!Tableau1[#All],11,FALSE))</f>
        <v/>
      </c>
      <c r="F1173" s="74" t="str">
        <f>IFERROR(IF(C1173="","",VLOOKUP(C1173,[1]!Tableau1[#All],12,FALSE)),"")</f>
        <v/>
      </c>
      <c r="G1173" s="74" t="str">
        <f>IFERROR(IF(C1173="","",VLOOKUP(C1173,[1]!Tableau1[#All],6,FALSE)),"")</f>
        <v/>
      </c>
      <c r="H1173" s="74" t="str">
        <f>IFERROR(IF(C1173="","",VLOOKUP(C1173,[1]!Tableau1[#All],13,FALSE)),"")</f>
        <v/>
      </c>
      <c r="I1173" s="74" t="str">
        <f>IFERROR(IF(C1173="","",VLOOKUP(C1173,[1]!Tableau1[#All],14,FALSE)),"")</f>
        <v/>
      </c>
      <c r="J1173" s="74" t="str">
        <f>IFERROR(IF(C1173="","",VLOOKUP(C1173,[1]!Tableau1[#All],8,FALSE)),"")</f>
        <v/>
      </c>
      <c r="K1173" s="75" t="str">
        <f>VLOOKUP('[1]Cumul H'!$C1173,'[1]H S24'!$BE$9:$CU$60,6,FALSE)</f>
        <v/>
      </c>
      <c r="L1173" s="75" t="str">
        <f>VLOOKUP('[1]Cumul H'!$C1173,'[1]H S24'!$BE$9:$CU$60,10,FALSE)</f>
        <v/>
      </c>
      <c r="M1173" s="75" t="str">
        <f>VLOOKUP('[1]Cumul H'!$C1173,'[1]H S24'!$BE$9:$CU$60,14,FALSE)</f>
        <v/>
      </c>
      <c r="N1173" s="75" t="str">
        <f>VLOOKUP('[1]Cumul H'!$C1173,'[1]H S24'!$BE$9:$CU$60,18,FALSE)</f>
        <v/>
      </c>
      <c r="O1173" s="75" t="str">
        <f>VLOOKUP('[1]Cumul H'!$C1173,'[1]H S24'!$BE$9:$CU$60,22,FALSE)</f>
        <v/>
      </c>
      <c r="P1173" s="75" t="str">
        <f>VLOOKUP('[1]Cumul H'!$C1173,'[1]H S24'!$BE$9:$CU$60,26,FALSE)</f>
        <v/>
      </c>
      <c r="Q1173" s="75" t="str">
        <f>VLOOKUP('[1]Cumul H'!$C1173,'[1]H S24'!$BE$9:$CU$60,30,FALSE)</f>
        <v/>
      </c>
      <c r="R1173" s="75" t="str">
        <f>VLOOKUP('[1]Cumul H'!$C1173,'[1]H S24'!$BE$9:$CU$60,34,FALSE)</f>
        <v/>
      </c>
      <c r="S1173" s="75" t="str">
        <f>VLOOKUP('[1]Cumul H'!$C1173,'[1]H S24'!$BE$9:$CU$60,33,FALSE)</f>
        <v/>
      </c>
      <c r="T1173" s="75" t="str">
        <f>VLOOKUP('[1]Cumul H'!$C1173,'[1]H S24'!$BE$9:$CU$60,35,FALSE)</f>
        <v/>
      </c>
      <c r="U1173" s="75" t="str">
        <f>VLOOKUP('[1]Cumul H'!$C1173,'[1]H S24'!$BE$9:$CU$60,36,FALSE)</f>
        <v/>
      </c>
      <c r="V1173" s="76" t="str">
        <f t="shared" si="183"/>
        <v/>
      </c>
      <c r="W1173" s="76" t="str" cm="1">
        <f t="array" ref="W1173">IFERROR(_xlfn.IFS(V1173="","",V1173=39,"",V1173&gt;39,V1173-39),"")</f>
        <v/>
      </c>
      <c r="X1173" s="76" t="str">
        <f t="shared" si="184"/>
        <v/>
      </c>
      <c r="Y1173" s="76" t="str">
        <f t="shared" si="185"/>
        <v/>
      </c>
      <c r="Z1173" s="76" t="str">
        <f t="shared" si="186"/>
        <v/>
      </c>
      <c r="AA1173" s="77" t="str">
        <f t="shared" si="187"/>
        <v/>
      </c>
      <c r="AB1173" s="76" t="str">
        <f t="shared" si="188"/>
        <v/>
      </c>
      <c r="AC1173" s="74" t="str">
        <f>VLOOKUP('[1]Cumul H'!$C1173,'[1]H S24'!$BE$9:$CU$60,37,FALSE)</f>
        <v/>
      </c>
      <c r="AD1173" s="74" t="str">
        <f>VLOOKUP('[1]Cumul H'!$C1173,'[1]H S24'!$BE$9:$CU$60,38,FALSE)</f>
        <v/>
      </c>
      <c r="AE1173" s="74" t="str">
        <f>VLOOKUP('[1]Cumul H'!$C1173,'[1]H S24'!$BE$9:$CU$60,39,FALSE)</f>
        <v/>
      </c>
      <c r="AF1173" s="74" t="str">
        <f>VLOOKUP('[1]Cumul H'!$C1173,'[1]H S24'!$BE$9:$CU$60,40,FALSE)</f>
        <v/>
      </c>
      <c r="AG1173" s="74" t="str">
        <f>VLOOKUP('[1]Cumul H'!$C1173,'[1]H S24'!$BE$9:$CU$60,41,FALSE)</f>
        <v/>
      </c>
      <c r="AH1173" s="74" t="str">
        <f>VLOOKUP('[1]Cumul H'!$C1173,'[1]H S24'!$BE$9:$CU$60,42,FALSE)</f>
        <v/>
      </c>
      <c r="AI1173" s="74">
        <f>SUM('[1]Cumul H'!$AE1173:$AH1173)</f>
        <v>0</v>
      </c>
      <c r="AJ1173" s="78" t="str" cm="1">
        <f t="array" ref="AJ1173">IF(E1173="INTERIM",_xlfn.IFS(J1173="NON",$AK$2,J1173="OUI",$AK$3),"")</f>
        <v/>
      </c>
      <c r="AK1173" s="74" t="str">
        <f t="shared" si="180"/>
        <v/>
      </c>
      <c r="AL1173" s="74" t="str">
        <f>IF(V1173="","",IF(V1173-Tableau3[[#This Row],[Heure sans Majoration]]&lt;0,0,V1173-Tableau3[[#This Row],[Heure sans Majoration]]))</f>
        <v/>
      </c>
      <c r="AM1173" s="74" t="str">
        <f t="shared" si="189"/>
        <v/>
      </c>
      <c r="AN1173" s="74" t="str">
        <f t="shared" si="181"/>
        <v/>
      </c>
      <c r="AO1173" s="74" t="str">
        <f t="shared" si="182"/>
        <v/>
      </c>
      <c r="AP1173" s="78" t="str">
        <f>IF(C1173="","",IF(F1173=0,"",(V1173*Tableau3[[#This Row],[Salaire Horaire]]*Tableau3[[#This Row],[Coef Multi]])))</f>
        <v/>
      </c>
      <c r="AQ1173" s="78" t="str">
        <f>IF(C1173="","",IF(F1173=0,"",(Tableau3[[#This Row],[Heure avec majoration]]*Tableau3[[#This Row],[Salaire Horaire]]*Tableau3[[#This Row],[Coef Multi]]*25%)))</f>
        <v/>
      </c>
    </row>
    <row r="1174" spans="2:43" ht="15" thickTop="1" x14ac:dyDescent="0.3">
      <c r="B1174" s="73" t="s">
        <v>106</v>
      </c>
      <c r="C1174" s="74" t="str">
        <f>IF('[1]H S24'!BE15="","",'[1]H S24'!BE15)</f>
        <v/>
      </c>
      <c r="D1174" s="74" t="str">
        <f>IF(C1174="","",VLOOKUP(C1174,[1]!Tableau1[#All],5,FALSE))</f>
        <v/>
      </c>
      <c r="E1174" s="74" t="str">
        <f>IF(C1174="","",VLOOKUP(C1174,[1]!Tableau1[#All],11,FALSE))</f>
        <v/>
      </c>
      <c r="F1174" s="74" t="str">
        <f>IFERROR(IF(C1174="","",VLOOKUP(C1174,[1]!Tableau1[#All],12,FALSE)),"")</f>
        <v/>
      </c>
      <c r="G1174" s="74" t="str">
        <f>IFERROR(IF(C1174="","",VLOOKUP(C1174,[1]!Tableau1[#All],6,FALSE)),"")</f>
        <v/>
      </c>
      <c r="H1174" s="74" t="str">
        <f>IFERROR(IF(C1174="","",VLOOKUP(C1174,[1]!Tableau1[#All],13,FALSE)),"")</f>
        <v/>
      </c>
      <c r="I1174" s="74" t="str">
        <f>IFERROR(IF(C1174="","",VLOOKUP(C1174,[1]!Tableau1[#All],14,FALSE)),"")</f>
        <v/>
      </c>
      <c r="J1174" s="74" t="str">
        <f>IFERROR(IF(C1174="","",VLOOKUP(C1174,[1]!Tableau1[#All],8,FALSE)),"")</f>
        <v/>
      </c>
      <c r="K1174" s="75" t="str">
        <f>VLOOKUP('[1]Cumul H'!$C1174,'[1]H S24'!$BE$9:$CU$60,6,FALSE)</f>
        <v/>
      </c>
      <c r="L1174" s="75" t="str">
        <f>VLOOKUP('[1]Cumul H'!$C1174,'[1]H S24'!$BE$9:$CU$60,10,FALSE)</f>
        <v/>
      </c>
      <c r="M1174" s="75" t="str">
        <f>VLOOKUP('[1]Cumul H'!$C1174,'[1]H S24'!$BE$9:$CU$60,14,FALSE)</f>
        <v/>
      </c>
      <c r="N1174" s="75" t="str">
        <f>VLOOKUP('[1]Cumul H'!$C1174,'[1]H S24'!$BE$9:$CU$60,18,FALSE)</f>
        <v/>
      </c>
      <c r="O1174" s="75" t="str">
        <f>VLOOKUP('[1]Cumul H'!$C1174,'[1]H S24'!$BE$9:$CU$60,22,FALSE)</f>
        <v/>
      </c>
      <c r="P1174" s="75" t="str">
        <f>VLOOKUP('[1]Cumul H'!$C1174,'[1]H S24'!$BE$9:$CU$60,26,FALSE)</f>
        <v/>
      </c>
      <c r="Q1174" s="75" t="str">
        <f>VLOOKUP('[1]Cumul H'!$C1174,'[1]H S24'!$BE$9:$CU$60,30,FALSE)</f>
        <v/>
      </c>
      <c r="R1174" s="75" t="str">
        <f>VLOOKUP('[1]Cumul H'!$C1174,'[1]H S24'!$BE$9:$CU$60,34,FALSE)</f>
        <v/>
      </c>
      <c r="S1174" s="75" t="str">
        <f>VLOOKUP('[1]Cumul H'!$C1174,'[1]H S24'!$BE$9:$CU$60,33,FALSE)</f>
        <v/>
      </c>
      <c r="T1174" s="75" t="str">
        <f>VLOOKUP('[1]Cumul H'!$C1174,'[1]H S24'!$BE$9:$CU$60,35,FALSE)</f>
        <v/>
      </c>
      <c r="U1174" s="75" t="str">
        <f>VLOOKUP('[1]Cumul H'!$C1174,'[1]H S24'!$BE$9:$CU$60,36,FALSE)</f>
        <v/>
      </c>
      <c r="V1174" s="76" t="str">
        <f t="shared" si="183"/>
        <v/>
      </c>
      <c r="W1174" s="76" t="str" cm="1">
        <f t="array" ref="W1174">IFERROR(_xlfn.IFS(V1174="","",V1174=39,"",V1174&gt;39,V1174-39),"")</f>
        <v/>
      </c>
      <c r="X1174" s="76" t="str">
        <f t="shared" si="184"/>
        <v/>
      </c>
      <c r="Y1174" s="76" t="str">
        <f t="shared" si="185"/>
        <v/>
      </c>
      <c r="Z1174" s="76" t="str">
        <f t="shared" si="186"/>
        <v/>
      </c>
      <c r="AA1174" s="77" t="str">
        <f t="shared" si="187"/>
        <v/>
      </c>
      <c r="AB1174" s="76" t="str">
        <f t="shared" si="188"/>
        <v/>
      </c>
      <c r="AC1174" s="74" t="str">
        <f>VLOOKUP('[1]Cumul H'!$C1174,'[1]H S24'!$BE$9:$CU$60,37,FALSE)</f>
        <v/>
      </c>
      <c r="AD1174" s="74" t="str">
        <f>VLOOKUP('[1]Cumul H'!$C1174,'[1]H S24'!$BE$9:$CU$60,38,FALSE)</f>
        <v/>
      </c>
      <c r="AE1174" s="74" t="str">
        <f>VLOOKUP('[1]Cumul H'!$C1174,'[1]H S24'!$BE$9:$CU$60,39,FALSE)</f>
        <v/>
      </c>
      <c r="AF1174" s="74" t="str">
        <f>VLOOKUP('[1]Cumul H'!$C1174,'[1]H S24'!$BE$9:$CU$60,40,FALSE)</f>
        <v/>
      </c>
      <c r="AG1174" s="74" t="str">
        <f>VLOOKUP('[1]Cumul H'!$C1174,'[1]H S24'!$BE$9:$CU$60,41,FALSE)</f>
        <v/>
      </c>
      <c r="AH1174" s="74" t="str">
        <f>VLOOKUP('[1]Cumul H'!$C1174,'[1]H S24'!$BE$9:$CU$60,42,FALSE)</f>
        <v/>
      </c>
      <c r="AI1174" s="74">
        <f>SUM('[1]Cumul H'!$AE1174:$AH1174)</f>
        <v>0</v>
      </c>
      <c r="AJ1174" s="72" t="str" cm="1">
        <f t="array" ref="AJ1174">IF(E1174="INTERIM",_xlfn.IFS(J1174="NON",$AK$2,J1174="OUI",$AK$3),"")</f>
        <v/>
      </c>
      <c r="AK1174" s="68" t="str">
        <f t="shared" si="180"/>
        <v/>
      </c>
      <c r="AL1174" s="68" t="str">
        <f>IF(V1174="","",IF(V1174-Tableau3[[#This Row],[Heure sans Majoration]]&lt;0,0,V1174-Tableau3[[#This Row],[Heure sans Majoration]]))</f>
        <v/>
      </c>
      <c r="AM1174" s="68" t="str">
        <f t="shared" si="189"/>
        <v/>
      </c>
      <c r="AN1174" s="68" t="str">
        <f t="shared" si="181"/>
        <v/>
      </c>
      <c r="AO1174" s="68" t="str">
        <f t="shared" si="182"/>
        <v/>
      </c>
      <c r="AP1174" s="72" t="str">
        <f>IF(C1174="","",IF(F1174=0,"",(V1174*Tableau3[[#This Row],[Salaire Horaire]]*Tableau3[[#This Row],[Coef Multi]])))</f>
        <v/>
      </c>
      <c r="AQ1174" s="72" t="str">
        <f>IF(C1174="","",IF(F1174=0,"",(Tableau3[[#This Row],[Heure avec majoration]]*Tableau3[[#This Row],[Salaire Horaire]]*Tableau3[[#This Row],[Coef Multi]]*25%)))</f>
        <v/>
      </c>
    </row>
    <row r="1175" spans="2:43" ht="15" thickBot="1" x14ac:dyDescent="0.35">
      <c r="B1175" s="73" t="s">
        <v>106</v>
      </c>
      <c r="C1175" s="74" t="str">
        <f>IF('[1]H S24'!BE16="","",'[1]H S24'!BE16)</f>
        <v/>
      </c>
      <c r="D1175" s="74" t="str">
        <f>IF(C1175="","",VLOOKUP(C1175,[1]!Tableau1[#All],5,FALSE))</f>
        <v/>
      </c>
      <c r="E1175" s="74" t="str">
        <f>IF(C1175="","",VLOOKUP(C1175,[1]!Tableau1[#All],11,FALSE))</f>
        <v/>
      </c>
      <c r="F1175" s="74" t="str">
        <f>IFERROR(IF(C1175="","",VLOOKUP(C1175,[1]!Tableau1[#All],12,FALSE)),"")</f>
        <v/>
      </c>
      <c r="G1175" s="74" t="str">
        <f>IFERROR(IF(C1175="","",VLOOKUP(C1175,[1]!Tableau1[#All],6,FALSE)),"")</f>
        <v/>
      </c>
      <c r="H1175" s="74" t="str">
        <f>IFERROR(IF(C1175="","",VLOOKUP(C1175,[1]!Tableau1[#All],13,FALSE)),"")</f>
        <v/>
      </c>
      <c r="I1175" s="74" t="str">
        <f>IFERROR(IF(C1175="","",VLOOKUP(C1175,[1]!Tableau1[#All],14,FALSE)),"")</f>
        <v/>
      </c>
      <c r="J1175" s="74" t="str">
        <f>IFERROR(IF(C1175="","",VLOOKUP(C1175,[1]!Tableau1[#All],8,FALSE)),"")</f>
        <v/>
      </c>
      <c r="K1175" s="75" t="str">
        <f>VLOOKUP('[1]Cumul H'!$C1175,'[1]H S24'!$BE$9:$CU$60,6,FALSE)</f>
        <v/>
      </c>
      <c r="L1175" s="75" t="str">
        <f>VLOOKUP('[1]Cumul H'!$C1175,'[1]H S24'!$BE$9:$CU$60,10,FALSE)</f>
        <v/>
      </c>
      <c r="M1175" s="75" t="str">
        <f>VLOOKUP('[1]Cumul H'!$C1175,'[1]H S24'!$BE$9:$CU$60,14,FALSE)</f>
        <v/>
      </c>
      <c r="N1175" s="75" t="str">
        <f>VLOOKUP('[1]Cumul H'!$C1175,'[1]H S24'!$BE$9:$CU$60,18,FALSE)</f>
        <v/>
      </c>
      <c r="O1175" s="75" t="str">
        <f>VLOOKUP('[1]Cumul H'!$C1175,'[1]H S24'!$BE$9:$CU$60,22,FALSE)</f>
        <v/>
      </c>
      <c r="P1175" s="75" t="str">
        <f>VLOOKUP('[1]Cumul H'!$C1175,'[1]H S24'!$BE$9:$CU$60,26,FALSE)</f>
        <v/>
      </c>
      <c r="Q1175" s="75" t="str">
        <f>VLOOKUP('[1]Cumul H'!$C1175,'[1]H S24'!$BE$9:$CU$60,30,FALSE)</f>
        <v/>
      </c>
      <c r="R1175" s="75" t="str">
        <f>VLOOKUP('[1]Cumul H'!$C1175,'[1]H S24'!$BE$9:$CU$60,34,FALSE)</f>
        <v/>
      </c>
      <c r="S1175" s="75" t="str">
        <f>VLOOKUP('[1]Cumul H'!$C1175,'[1]H S24'!$BE$9:$CU$60,33,FALSE)</f>
        <v/>
      </c>
      <c r="T1175" s="75" t="str">
        <f>VLOOKUP('[1]Cumul H'!$C1175,'[1]H S24'!$BE$9:$CU$60,35,FALSE)</f>
        <v/>
      </c>
      <c r="U1175" s="75" t="str">
        <f>VLOOKUP('[1]Cumul H'!$C1175,'[1]H S24'!$BE$9:$CU$60,36,FALSE)</f>
        <v/>
      </c>
      <c r="V1175" s="76" t="str">
        <f t="shared" si="183"/>
        <v/>
      </c>
      <c r="W1175" s="76" t="str" cm="1">
        <f t="array" ref="W1175">IFERROR(_xlfn.IFS(V1175="","",V1175=39,"",V1175&gt;39,V1175-39),"")</f>
        <v/>
      </c>
      <c r="X1175" s="76" t="str">
        <f t="shared" si="184"/>
        <v/>
      </c>
      <c r="Y1175" s="76" t="str">
        <f t="shared" si="185"/>
        <v/>
      </c>
      <c r="Z1175" s="76" t="str">
        <f t="shared" si="186"/>
        <v/>
      </c>
      <c r="AA1175" s="77" t="str">
        <f t="shared" si="187"/>
        <v/>
      </c>
      <c r="AB1175" s="76" t="str">
        <f t="shared" si="188"/>
        <v/>
      </c>
      <c r="AC1175" s="74" t="str">
        <f>VLOOKUP('[1]Cumul H'!$C1175,'[1]H S24'!$BE$9:$CU$60,37,FALSE)</f>
        <v/>
      </c>
      <c r="AD1175" s="74" t="str">
        <f>VLOOKUP('[1]Cumul H'!$C1175,'[1]H S24'!$BE$9:$CU$60,38,FALSE)</f>
        <v/>
      </c>
      <c r="AE1175" s="74" t="str">
        <f>VLOOKUP('[1]Cumul H'!$C1175,'[1]H S24'!$BE$9:$CU$60,39,FALSE)</f>
        <v/>
      </c>
      <c r="AF1175" s="74" t="str">
        <f>VLOOKUP('[1]Cumul H'!$C1175,'[1]H S24'!$BE$9:$CU$60,40,FALSE)</f>
        <v/>
      </c>
      <c r="AG1175" s="74" t="str">
        <f>VLOOKUP('[1]Cumul H'!$C1175,'[1]H S24'!$BE$9:$CU$60,41,FALSE)</f>
        <v/>
      </c>
      <c r="AH1175" s="74" t="str">
        <f>VLOOKUP('[1]Cumul H'!$C1175,'[1]H S24'!$BE$9:$CU$60,42,FALSE)</f>
        <v/>
      </c>
      <c r="AI1175" s="74">
        <f>SUM('[1]Cumul H'!$AE1175:$AH1175)</f>
        <v>0</v>
      </c>
      <c r="AJ1175" s="78" t="str" cm="1">
        <f t="array" ref="AJ1175">IF(E1175="INTERIM",_xlfn.IFS(J1175="NON",$AK$2,J1175="OUI",$AK$3),"")</f>
        <v/>
      </c>
      <c r="AK1175" s="74" t="str">
        <f t="shared" si="180"/>
        <v/>
      </c>
      <c r="AL1175" s="74" t="str">
        <f>IF(V1175="","",IF(V1175-Tableau3[[#This Row],[Heure sans Majoration]]&lt;0,0,V1175-Tableau3[[#This Row],[Heure sans Majoration]]))</f>
        <v/>
      </c>
      <c r="AM1175" s="74" t="str">
        <f t="shared" si="189"/>
        <v/>
      </c>
      <c r="AN1175" s="74" t="str">
        <f t="shared" si="181"/>
        <v/>
      </c>
      <c r="AO1175" s="74" t="str">
        <f t="shared" si="182"/>
        <v/>
      </c>
      <c r="AP1175" s="78" t="str">
        <f>IF(C1175="","",IF(F1175=0,"",(V1175*Tableau3[[#This Row],[Salaire Horaire]]*Tableau3[[#This Row],[Coef Multi]])))</f>
        <v/>
      </c>
      <c r="AQ1175" s="78" t="str">
        <f>IF(C1175="","",IF(F1175=0,"",(Tableau3[[#This Row],[Heure avec majoration]]*Tableau3[[#This Row],[Salaire Horaire]]*Tableau3[[#This Row],[Coef Multi]]*25%)))</f>
        <v/>
      </c>
    </row>
    <row r="1176" spans="2:43" ht="15" thickTop="1" x14ac:dyDescent="0.3">
      <c r="B1176" s="73" t="s">
        <v>106</v>
      </c>
      <c r="C1176" s="74" t="str">
        <f>IF('[1]H S24'!BE17="","",'[1]H S24'!BE17)</f>
        <v/>
      </c>
      <c r="D1176" s="74" t="str">
        <f>IF(C1176="","",VLOOKUP(C1176,[1]!Tableau1[#All],5,FALSE))</f>
        <v/>
      </c>
      <c r="E1176" s="74" t="str">
        <f>IF(C1176="","",VLOOKUP(C1176,[1]!Tableau1[#All],11,FALSE))</f>
        <v/>
      </c>
      <c r="F1176" s="74" t="str">
        <f>IFERROR(IF(C1176="","",VLOOKUP(C1176,[1]!Tableau1[#All],12,FALSE)),"")</f>
        <v/>
      </c>
      <c r="G1176" s="74" t="str">
        <f>IFERROR(IF(C1176="","",VLOOKUP(C1176,[1]!Tableau1[#All],6,FALSE)),"")</f>
        <v/>
      </c>
      <c r="H1176" s="74" t="str">
        <f>IFERROR(IF(C1176="","",VLOOKUP(C1176,[1]!Tableau1[#All],13,FALSE)),"")</f>
        <v/>
      </c>
      <c r="I1176" s="74" t="str">
        <f>IFERROR(IF(C1176="","",VLOOKUP(C1176,[1]!Tableau1[#All],14,FALSE)),"")</f>
        <v/>
      </c>
      <c r="J1176" s="74" t="str">
        <f>IFERROR(IF(C1176="","",VLOOKUP(C1176,[1]!Tableau1[#All],8,FALSE)),"")</f>
        <v/>
      </c>
      <c r="K1176" s="75" t="str">
        <f>VLOOKUP('[1]Cumul H'!$C1176,'[1]H S24'!$BE$9:$CU$60,6,FALSE)</f>
        <v/>
      </c>
      <c r="L1176" s="75" t="str">
        <f>VLOOKUP('[1]Cumul H'!$C1176,'[1]H S24'!$BE$9:$CU$60,10,FALSE)</f>
        <v/>
      </c>
      <c r="M1176" s="75" t="str">
        <f>VLOOKUP('[1]Cumul H'!$C1176,'[1]H S24'!$BE$9:$CU$60,14,FALSE)</f>
        <v/>
      </c>
      <c r="N1176" s="75" t="str">
        <f>VLOOKUP('[1]Cumul H'!$C1176,'[1]H S24'!$BE$9:$CU$60,18,FALSE)</f>
        <v/>
      </c>
      <c r="O1176" s="75" t="str">
        <f>VLOOKUP('[1]Cumul H'!$C1176,'[1]H S24'!$BE$9:$CU$60,22,FALSE)</f>
        <v/>
      </c>
      <c r="P1176" s="75" t="str">
        <f>VLOOKUP('[1]Cumul H'!$C1176,'[1]H S24'!$BE$9:$CU$60,26,FALSE)</f>
        <v/>
      </c>
      <c r="Q1176" s="75" t="str">
        <f>VLOOKUP('[1]Cumul H'!$C1176,'[1]H S24'!$BE$9:$CU$60,30,FALSE)</f>
        <v/>
      </c>
      <c r="R1176" s="75" t="str">
        <f>VLOOKUP('[1]Cumul H'!$C1176,'[1]H S24'!$BE$9:$CU$60,34,FALSE)</f>
        <v/>
      </c>
      <c r="S1176" s="75" t="str">
        <f>VLOOKUP('[1]Cumul H'!$C1176,'[1]H S24'!$BE$9:$CU$60,33,FALSE)</f>
        <v/>
      </c>
      <c r="T1176" s="75" t="str">
        <f>VLOOKUP('[1]Cumul H'!$C1176,'[1]H S24'!$BE$9:$CU$60,35,FALSE)</f>
        <v/>
      </c>
      <c r="U1176" s="75" t="str">
        <f>VLOOKUP('[1]Cumul H'!$C1176,'[1]H S24'!$BE$9:$CU$60,36,FALSE)</f>
        <v/>
      </c>
      <c r="V1176" s="76" t="str">
        <f t="shared" si="183"/>
        <v/>
      </c>
      <c r="W1176" s="76" t="str" cm="1">
        <f t="array" ref="W1176">IFERROR(_xlfn.IFS(V1176="","",V1176=39,"",V1176&gt;39,V1176-39),"")</f>
        <v/>
      </c>
      <c r="X1176" s="76" t="str">
        <f t="shared" si="184"/>
        <v/>
      </c>
      <c r="Y1176" s="76" t="str">
        <f t="shared" si="185"/>
        <v/>
      </c>
      <c r="Z1176" s="76" t="str">
        <f t="shared" si="186"/>
        <v/>
      </c>
      <c r="AA1176" s="77" t="str">
        <f t="shared" si="187"/>
        <v/>
      </c>
      <c r="AB1176" s="76" t="str">
        <f t="shared" si="188"/>
        <v/>
      </c>
      <c r="AC1176" s="74" t="str">
        <f>VLOOKUP('[1]Cumul H'!$C1176,'[1]H S24'!$BE$9:$CU$60,37,FALSE)</f>
        <v/>
      </c>
      <c r="AD1176" s="74" t="str">
        <f>VLOOKUP('[1]Cumul H'!$C1176,'[1]H S24'!$BE$9:$CU$60,38,FALSE)</f>
        <v/>
      </c>
      <c r="AE1176" s="74" t="str">
        <f>VLOOKUP('[1]Cumul H'!$C1176,'[1]H S24'!$BE$9:$CU$60,39,FALSE)</f>
        <v/>
      </c>
      <c r="AF1176" s="74" t="str">
        <f>VLOOKUP('[1]Cumul H'!$C1176,'[1]H S24'!$BE$9:$CU$60,40,FALSE)</f>
        <v/>
      </c>
      <c r="AG1176" s="74" t="str">
        <f>VLOOKUP('[1]Cumul H'!$C1176,'[1]H S24'!$BE$9:$CU$60,41,FALSE)</f>
        <v/>
      </c>
      <c r="AH1176" s="74" t="str">
        <f>VLOOKUP('[1]Cumul H'!$C1176,'[1]H S24'!$BE$9:$CU$60,42,FALSE)</f>
        <v/>
      </c>
      <c r="AI1176" s="74">
        <f>SUM('[1]Cumul H'!$AE1176:$AH1176)</f>
        <v>0</v>
      </c>
      <c r="AJ1176" s="72" t="str" cm="1">
        <f t="array" ref="AJ1176">IF(E1176="INTERIM",_xlfn.IFS(J1176="NON",$AK$2,J1176="OUI",$AK$3),"")</f>
        <v/>
      </c>
      <c r="AK1176" s="68" t="str">
        <f t="shared" si="180"/>
        <v/>
      </c>
      <c r="AL1176" s="68" t="str">
        <f>IF(V1176="","",IF(V1176-Tableau3[[#This Row],[Heure sans Majoration]]&lt;0,0,V1176-Tableau3[[#This Row],[Heure sans Majoration]]))</f>
        <v/>
      </c>
      <c r="AM1176" s="68" t="str">
        <f t="shared" si="189"/>
        <v/>
      </c>
      <c r="AN1176" s="68" t="str">
        <f t="shared" si="181"/>
        <v/>
      </c>
      <c r="AO1176" s="68" t="str">
        <f t="shared" si="182"/>
        <v/>
      </c>
      <c r="AP1176" s="72" t="str">
        <f>IF(C1176="","",IF(F1176=0,"",(V1176*Tableau3[[#This Row],[Salaire Horaire]]*Tableau3[[#This Row],[Coef Multi]])))</f>
        <v/>
      </c>
      <c r="AQ1176" s="72" t="str">
        <f>IF(C1176="","",IF(F1176=0,"",(Tableau3[[#This Row],[Heure avec majoration]]*Tableau3[[#This Row],[Salaire Horaire]]*Tableau3[[#This Row],[Coef Multi]]*25%)))</f>
        <v/>
      </c>
    </row>
    <row r="1177" spans="2:43" ht="15" thickBot="1" x14ac:dyDescent="0.35">
      <c r="B1177" s="73" t="s">
        <v>106</v>
      </c>
      <c r="C1177" s="74" t="str">
        <f>IF('[1]H S24'!BE18="","",'[1]H S24'!BE18)</f>
        <v/>
      </c>
      <c r="D1177" s="74" t="str">
        <f>IF(C1177="","",VLOOKUP(C1177,[1]!Tableau1[#All],5,FALSE))</f>
        <v/>
      </c>
      <c r="E1177" s="74" t="str">
        <f>IF(C1177="","",VLOOKUP(C1177,[1]!Tableau1[#All],11,FALSE))</f>
        <v/>
      </c>
      <c r="F1177" s="74" t="str">
        <f>IFERROR(IF(C1177="","",VLOOKUP(C1177,[1]!Tableau1[#All],12,FALSE)),"")</f>
        <v/>
      </c>
      <c r="G1177" s="74" t="str">
        <f>IFERROR(IF(C1177="","",VLOOKUP(C1177,[1]!Tableau1[#All],6,FALSE)),"")</f>
        <v/>
      </c>
      <c r="H1177" s="74" t="str">
        <f>IFERROR(IF(C1177="","",VLOOKUP(C1177,[1]!Tableau1[#All],13,FALSE)),"")</f>
        <v/>
      </c>
      <c r="I1177" s="74" t="str">
        <f>IFERROR(IF(C1177="","",VLOOKUP(C1177,[1]!Tableau1[#All],14,FALSE)),"")</f>
        <v/>
      </c>
      <c r="J1177" s="74" t="str">
        <f>IFERROR(IF(C1177="","",VLOOKUP(C1177,[1]!Tableau1[#All],8,FALSE)),"")</f>
        <v/>
      </c>
      <c r="K1177" s="75" t="str">
        <f>VLOOKUP('[1]Cumul H'!$C1177,'[1]H S24'!$BE$9:$CU$60,6,FALSE)</f>
        <v/>
      </c>
      <c r="L1177" s="75" t="str">
        <f>VLOOKUP('[1]Cumul H'!$C1177,'[1]H S24'!$BE$9:$CU$60,10,FALSE)</f>
        <v/>
      </c>
      <c r="M1177" s="75" t="str">
        <f>VLOOKUP('[1]Cumul H'!$C1177,'[1]H S24'!$BE$9:$CU$60,14,FALSE)</f>
        <v/>
      </c>
      <c r="N1177" s="75" t="str">
        <f>VLOOKUP('[1]Cumul H'!$C1177,'[1]H S24'!$BE$9:$CU$60,18,FALSE)</f>
        <v/>
      </c>
      <c r="O1177" s="75" t="str">
        <f>VLOOKUP('[1]Cumul H'!$C1177,'[1]H S24'!$BE$9:$CU$60,22,FALSE)</f>
        <v/>
      </c>
      <c r="P1177" s="75" t="str">
        <f>VLOOKUP('[1]Cumul H'!$C1177,'[1]H S24'!$BE$9:$CU$60,26,FALSE)</f>
        <v/>
      </c>
      <c r="Q1177" s="75" t="str">
        <f>VLOOKUP('[1]Cumul H'!$C1177,'[1]H S24'!$BE$9:$CU$60,30,FALSE)</f>
        <v/>
      </c>
      <c r="R1177" s="75" t="str">
        <f>VLOOKUP('[1]Cumul H'!$C1177,'[1]H S24'!$BE$9:$CU$60,34,FALSE)</f>
        <v/>
      </c>
      <c r="S1177" s="75" t="str">
        <f>VLOOKUP('[1]Cumul H'!$C1177,'[1]H S24'!$BE$9:$CU$60,33,FALSE)</f>
        <v/>
      </c>
      <c r="T1177" s="75" t="str">
        <f>VLOOKUP('[1]Cumul H'!$C1177,'[1]H S24'!$BE$9:$CU$60,35,FALSE)</f>
        <v/>
      </c>
      <c r="U1177" s="75" t="str">
        <f>VLOOKUP('[1]Cumul H'!$C1177,'[1]H S24'!$BE$9:$CU$60,36,FALSE)</f>
        <v/>
      </c>
      <c r="V1177" s="76" t="str">
        <f t="shared" si="183"/>
        <v/>
      </c>
      <c r="W1177" s="76" t="str" cm="1">
        <f t="array" ref="W1177">IFERROR(_xlfn.IFS(V1177="","",V1177=39,"",V1177&gt;39,V1177-39),"")</f>
        <v/>
      </c>
      <c r="X1177" s="76" t="str">
        <f t="shared" si="184"/>
        <v/>
      </c>
      <c r="Y1177" s="76" t="str">
        <f t="shared" si="185"/>
        <v/>
      </c>
      <c r="Z1177" s="76" t="str">
        <f t="shared" si="186"/>
        <v/>
      </c>
      <c r="AA1177" s="77" t="str">
        <f t="shared" si="187"/>
        <v/>
      </c>
      <c r="AB1177" s="76" t="str">
        <f t="shared" si="188"/>
        <v/>
      </c>
      <c r="AC1177" s="74" t="str">
        <f>VLOOKUP('[1]Cumul H'!$C1177,'[1]H S24'!$BE$9:$CU$60,37,FALSE)</f>
        <v/>
      </c>
      <c r="AD1177" s="74" t="str">
        <f>VLOOKUP('[1]Cumul H'!$C1177,'[1]H S24'!$BE$9:$CU$60,38,FALSE)</f>
        <v/>
      </c>
      <c r="AE1177" s="74" t="str">
        <f>VLOOKUP('[1]Cumul H'!$C1177,'[1]H S24'!$BE$9:$CU$60,39,FALSE)</f>
        <v/>
      </c>
      <c r="AF1177" s="74" t="str">
        <f>VLOOKUP('[1]Cumul H'!$C1177,'[1]H S24'!$BE$9:$CU$60,40,FALSE)</f>
        <v/>
      </c>
      <c r="AG1177" s="74" t="str">
        <f>VLOOKUP('[1]Cumul H'!$C1177,'[1]H S24'!$BE$9:$CU$60,41,FALSE)</f>
        <v/>
      </c>
      <c r="AH1177" s="74" t="str">
        <f>VLOOKUP('[1]Cumul H'!$C1177,'[1]H S24'!$BE$9:$CU$60,42,FALSE)</f>
        <v/>
      </c>
      <c r="AI1177" s="74">
        <f>SUM('[1]Cumul H'!$AE1177:$AH1177)</f>
        <v>0</v>
      </c>
      <c r="AJ1177" s="78" t="str" cm="1">
        <f t="array" ref="AJ1177">IF(E1177="INTERIM",_xlfn.IFS(J1177="NON",$AK$2,J1177="OUI",$AK$3),"")</f>
        <v/>
      </c>
      <c r="AK1177" s="74" t="str">
        <f t="shared" si="180"/>
        <v/>
      </c>
      <c r="AL1177" s="74" t="str">
        <f>IF(V1177="","",IF(V1177-Tableau3[[#This Row],[Heure sans Majoration]]&lt;0,0,V1177-Tableau3[[#This Row],[Heure sans Majoration]]))</f>
        <v/>
      </c>
      <c r="AM1177" s="74" t="str">
        <f t="shared" si="189"/>
        <v/>
      </c>
      <c r="AN1177" s="74" t="str">
        <f t="shared" si="181"/>
        <v/>
      </c>
      <c r="AO1177" s="74" t="str">
        <f t="shared" si="182"/>
        <v/>
      </c>
      <c r="AP1177" s="78" t="str">
        <f>IF(C1177="","",IF(F1177=0,"",(V1177*Tableau3[[#This Row],[Salaire Horaire]]*Tableau3[[#This Row],[Coef Multi]])))</f>
        <v/>
      </c>
      <c r="AQ1177" s="78" t="str">
        <f>IF(C1177="","",IF(F1177=0,"",(Tableau3[[#This Row],[Heure avec majoration]]*Tableau3[[#This Row],[Salaire Horaire]]*Tableau3[[#This Row],[Coef Multi]]*25%)))</f>
        <v/>
      </c>
    </row>
    <row r="1178" spans="2:43" ht="15" thickTop="1" x14ac:dyDescent="0.3">
      <c r="B1178" s="73" t="s">
        <v>106</v>
      </c>
      <c r="C1178" s="74" t="str">
        <f>IF('[1]H S24'!BE19="","",'[1]H S24'!BE19)</f>
        <v/>
      </c>
      <c r="D1178" s="74" t="str">
        <f>IF(C1178="","",VLOOKUP(C1178,[1]!Tableau1[#All],5,FALSE))</f>
        <v/>
      </c>
      <c r="E1178" s="74" t="str">
        <f>IF(C1178="","",VLOOKUP(C1178,[1]!Tableau1[#All],11,FALSE))</f>
        <v/>
      </c>
      <c r="F1178" s="74" t="str">
        <f>IFERROR(IF(C1178="","",VLOOKUP(C1178,[1]!Tableau1[#All],12,FALSE)),"")</f>
        <v/>
      </c>
      <c r="G1178" s="74" t="str">
        <f>IFERROR(IF(C1178="","",VLOOKUP(C1178,[1]!Tableau1[#All],6,FALSE)),"")</f>
        <v/>
      </c>
      <c r="H1178" s="74" t="str">
        <f>IFERROR(IF(C1178="","",VLOOKUP(C1178,[1]!Tableau1[#All],13,FALSE)),"")</f>
        <v/>
      </c>
      <c r="I1178" s="74" t="str">
        <f>IFERROR(IF(C1178="","",VLOOKUP(C1178,[1]!Tableau1[#All],14,FALSE)),"")</f>
        <v/>
      </c>
      <c r="J1178" s="74" t="str">
        <f>IFERROR(IF(C1178="","",VLOOKUP(C1178,[1]!Tableau1[#All],8,FALSE)),"")</f>
        <v/>
      </c>
      <c r="K1178" s="75" t="str">
        <f>VLOOKUP('[1]Cumul H'!$C1178,'[1]H S24'!$BE$9:$CU$60,6,FALSE)</f>
        <v/>
      </c>
      <c r="L1178" s="75" t="str">
        <f>VLOOKUP('[1]Cumul H'!$C1178,'[1]H S24'!$BE$9:$CU$60,10,FALSE)</f>
        <v/>
      </c>
      <c r="M1178" s="75" t="str">
        <f>VLOOKUP('[1]Cumul H'!$C1178,'[1]H S24'!$BE$9:$CU$60,14,FALSE)</f>
        <v/>
      </c>
      <c r="N1178" s="75" t="str">
        <f>VLOOKUP('[1]Cumul H'!$C1178,'[1]H S24'!$BE$9:$CU$60,18,FALSE)</f>
        <v/>
      </c>
      <c r="O1178" s="75" t="str">
        <f>VLOOKUP('[1]Cumul H'!$C1178,'[1]H S24'!$BE$9:$CU$60,22,FALSE)</f>
        <v/>
      </c>
      <c r="P1178" s="75" t="str">
        <f>VLOOKUP('[1]Cumul H'!$C1178,'[1]H S24'!$BE$9:$CU$60,26,FALSE)</f>
        <v/>
      </c>
      <c r="Q1178" s="75" t="str">
        <f>VLOOKUP('[1]Cumul H'!$C1178,'[1]H S24'!$BE$9:$CU$60,30,FALSE)</f>
        <v/>
      </c>
      <c r="R1178" s="75" t="str">
        <f>VLOOKUP('[1]Cumul H'!$C1178,'[1]H S24'!$BE$9:$CU$60,34,FALSE)</f>
        <v/>
      </c>
      <c r="S1178" s="75" t="str">
        <f>VLOOKUP('[1]Cumul H'!$C1178,'[1]H S24'!$BE$9:$CU$60,33,FALSE)</f>
        <v/>
      </c>
      <c r="T1178" s="75" t="str">
        <f>VLOOKUP('[1]Cumul H'!$C1178,'[1]H S24'!$BE$9:$CU$60,35,FALSE)</f>
        <v/>
      </c>
      <c r="U1178" s="75" t="str">
        <f>VLOOKUP('[1]Cumul H'!$C1178,'[1]H S24'!$BE$9:$CU$60,36,FALSE)</f>
        <v/>
      </c>
      <c r="V1178" s="76" t="str">
        <f t="shared" si="183"/>
        <v/>
      </c>
      <c r="W1178" s="76" t="str" cm="1">
        <f t="array" ref="W1178">IFERROR(_xlfn.IFS(V1178="","",V1178=39,"",V1178&gt;39,V1178-39),"")</f>
        <v/>
      </c>
      <c r="X1178" s="76" t="str">
        <f t="shared" si="184"/>
        <v/>
      </c>
      <c r="Y1178" s="76" t="str">
        <f t="shared" si="185"/>
        <v/>
      </c>
      <c r="Z1178" s="76" t="str">
        <f t="shared" si="186"/>
        <v/>
      </c>
      <c r="AA1178" s="77" t="str">
        <f t="shared" si="187"/>
        <v/>
      </c>
      <c r="AB1178" s="76" t="str">
        <f t="shared" si="188"/>
        <v/>
      </c>
      <c r="AC1178" s="74" t="str">
        <f>VLOOKUP('[1]Cumul H'!$C1178,'[1]H S24'!$BE$9:$CU$60,37,FALSE)</f>
        <v/>
      </c>
      <c r="AD1178" s="74" t="str">
        <f>VLOOKUP('[1]Cumul H'!$C1178,'[1]H S24'!$BE$9:$CU$60,38,FALSE)</f>
        <v/>
      </c>
      <c r="AE1178" s="74" t="str">
        <f>VLOOKUP('[1]Cumul H'!$C1178,'[1]H S24'!$BE$9:$CU$60,39,FALSE)</f>
        <v/>
      </c>
      <c r="AF1178" s="74" t="str">
        <f>VLOOKUP('[1]Cumul H'!$C1178,'[1]H S24'!$BE$9:$CU$60,40,FALSE)</f>
        <v/>
      </c>
      <c r="AG1178" s="74" t="str">
        <f>VLOOKUP('[1]Cumul H'!$C1178,'[1]H S24'!$BE$9:$CU$60,41,FALSE)</f>
        <v/>
      </c>
      <c r="AH1178" s="74" t="str">
        <f>VLOOKUP('[1]Cumul H'!$C1178,'[1]H S24'!$BE$9:$CU$60,42,FALSE)</f>
        <v/>
      </c>
      <c r="AI1178" s="74">
        <f>SUM('[1]Cumul H'!$AE1178:$AH1178)</f>
        <v>0</v>
      </c>
      <c r="AJ1178" s="72" t="str" cm="1">
        <f t="array" ref="AJ1178">IF(E1178="INTERIM",_xlfn.IFS(J1178="NON",$AK$2,J1178="OUI",$AK$3),"")</f>
        <v/>
      </c>
      <c r="AK1178" s="68" t="str">
        <f t="shared" si="180"/>
        <v/>
      </c>
      <c r="AL1178" s="68" t="str">
        <f>IF(V1178="","",IF(V1178-Tableau3[[#This Row],[Heure sans Majoration]]&lt;0,0,V1178-Tableau3[[#This Row],[Heure sans Majoration]]))</f>
        <v/>
      </c>
      <c r="AM1178" s="68" t="str">
        <f t="shared" si="189"/>
        <v/>
      </c>
      <c r="AN1178" s="68" t="str">
        <f t="shared" si="181"/>
        <v/>
      </c>
      <c r="AO1178" s="68" t="str">
        <f t="shared" si="182"/>
        <v/>
      </c>
      <c r="AP1178" s="72" t="str">
        <f>IF(C1178="","",IF(F1178=0,"",(V1178*Tableau3[[#This Row],[Salaire Horaire]]*Tableau3[[#This Row],[Coef Multi]])))</f>
        <v/>
      </c>
      <c r="AQ1178" s="72" t="str">
        <f>IF(C1178="","",IF(F1178=0,"",(Tableau3[[#This Row],[Heure avec majoration]]*Tableau3[[#This Row],[Salaire Horaire]]*Tableau3[[#This Row],[Coef Multi]]*25%)))</f>
        <v/>
      </c>
    </row>
    <row r="1179" spans="2:43" ht="15" thickBot="1" x14ac:dyDescent="0.35">
      <c r="B1179" s="73" t="s">
        <v>106</v>
      </c>
      <c r="C1179" s="74" t="str">
        <f>IF('[1]H S24'!BE20="","",'[1]H S24'!BE20)</f>
        <v/>
      </c>
      <c r="D1179" s="74" t="str">
        <f>IF(C1179="","",VLOOKUP(C1179,[1]!Tableau1[#All],5,FALSE))</f>
        <v/>
      </c>
      <c r="E1179" s="74" t="str">
        <f>IF(C1179="","",VLOOKUP(C1179,[1]!Tableau1[#All],11,FALSE))</f>
        <v/>
      </c>
      <c r="F1179" s="74" t="str">
        <f>IFERROR(IF(C1179="","",VLOOKUP(C1179,[1]!Tableau1[#All],12,FALSE)),"")</f>
        <v/>
      </c>
      <c r="G1179" s="74" t="str">
        <f>IFERROR(IF(C1179="","",VLOOKUP(C1179,[1]!Tableau1[#All],6,FALSE)),"")</f>
        <v/>
      </c>
      <c r="H1179" s="74" t="str">
        <f>IFERROR(IF(C1179="","",VLOOKUP(C1179,[1]!Tableau1[#All],13,FALSE)),"")</f>
        <v/>
      </c>
      <c r="I1179" s="74" t="str">
        <f>IFERROR(IF(C1179="","",VLOOKUP(C1179,[1]!Tableau1[#All],14,FALSE)),"")</f>
        <v/>
      </c>
      <c r="J1179" s="74" t="str">
        <f>IFERROR(IF(C1179="","",VLOOKUP(C1179,[1]!Tableau1[#All],8,FALSE)),"")</f>
        <v/>
      </c>
      <c r="K1179" s="75" t="str">
        <f>VLOOKUP('[1]Cumul H'!$C1179,'[1]H S24'!$BE$9:$CU$60,6,FALSE)</f>
        <v/>
      </c>
      <c r="L1179" s="75" t="str">
        <f>VLOOKUP('[1]Cumul H'!$C1179,'[1]H S24'!$BE$9:$CU$60,10,FALSE)</f>
        <v/>
      </c>
      <c r="M1179" s="75" t="str">
        <f>VLOOKUP('[1]Cumul H'!$C1179,'[1]H S24'!$BE$9:$CU$60,14,FALSE)</f>
        <v/>
      </c>
      <c r="N1179" s="75" t="str">
        <f>VLOOKUP('[1]Cumul H'!$C1179,'[1]H S24'!$BE$9:$CU$60,18,FALSE)</f>
        <v/>
      </c>
      <c r="O1179" s="75" t="str">
        <f>VLOOKUP('[1]Cumul H'!$C1179,'[1]H S24'!$BE$9:$CU$60,22,FALSE)</f>
        <v/>
      </c>
      <c r="P1179" s="75" t="str">
        <f>VLOOKUP('[1]Cumul H'!$C1179,'[1]H S24'!$BE$9:$CU$60,26,FALSE)</f>
        <v/>
      </c>
      <c r="Q1179" s="75" t="str">
        <f>VLOOKUP('[1]Cumul H'!$C1179,'[1]H S24'!$BE$9:$CU$60,30,FALSE)</f>
        <v/>
      </c>
      <c r="R1179" s="75" t="str">
        <f>VLOOKUP('[1]Cumul H'!$C1179,'[1]H S24'!$BE$9:$CU$60,34,FALSE)</f>
        <v/>
      </c>
      <c r="S1179" s="75" t="str">
        <f>VLOOKUP('[1]Cumul H'!$C1179,'[1]H S24'!$BE$9:$CU$60,33,FALSE)</f>
        <v/>
      </c>
      <c r="T1179" s="75" t="str">
        <f>VLOOKUP('[1]Cumul H'!$C1179,'[1]H S24'!$BE$9:$CU$60,35,FALSE)</f>
        <v/>
      </c>
      <c r="U1179" s="75" t="str">
        <f>VLOOKUP('[1]Cumul H'!$C1179,'[1]H S24'!$BE$9:$CU$60,36,FALSE)</f>
        <v/>
      </c>
      <c r="V1179" s="76" t="str">
        <f t="shared" si="183"/>
        <v/>
      </c>
      <c r="W1179" s="76" t="str" cm="1">
        <f t="array" ref="W1179">IFERROR(_xlfn.IFS(V1179="","",V1179=39,"",V1179&gt;39,V1179-39),"")</f>
        <v/>
      </c>
      <c r="X1179" s="76" t="str">
        <f t="shared" si="184"/>
        <v/>
      </c>
      <c r="Y1179" s="76" t="str">
        <f t="shared" si="185"/>
        <v/>
      </c>
      <c r="Z1179" s="76" t="str">
        <f t="shared" si="186"/>
        <v/>
      </c>
      <c r="AA1179" s="77" t="str">
        <f t="shared" si="187"/>
        <v/>
      </c>
      <c r="AB1179" s="76" t="str">
        <f t="shared" si="188"/>
        <v/>
      </c>
      <c r="AC1179" s="74" t="str">
        <f>VLOOKUP('[1]Cumul H'!$C1179,'[1]H S24'!$BE$9:$CU$60,37,FALSE)</f>
        <v/>
      </c>
      <c r="AD1179" s="74" t="str">
        <f>VLOOKUP('[1]Cumul H'!$C1179,'[1]H S24'!$BE$9:$CU$60,38,FALSE)</f>
        <v/>
      </c>
      <c r="AE1179" s="74" t="str">
        <f>VLOOKUP('[1]Cumul H'!$C1179,'[1]H S24'!$BE$9:$CU$60,39,FALSE)</f>
        <v/>
      </c>
      <c r="AF1179" s="74" t="str">
        <f>VLOOKUP('[1]Cumul H'!$C1179,'[1]H S24'!$BE$9:$CU$60,40,FALSE)</f>
        <v/>
      </c>
      <c r="AG1179" s="74" t="str">
        <f>VLOOKUP('[1]Cumul H'!$C1179,'[1]H S24'!$BE$9:$CU$60,41,FALSE)</f>
        <v/>
      </c>
      <c r="AH1179" s="74" t="str">
        <f>VLOOKUP('[1]Cumul H'!$C1179,'[1]H S24'!$BE$9:$CU$60,42,FALSE)</f>
        <v/>
      </c>
      <c r="AI1179" s="74">
        <f>SUM('[1]Cumul H'!$AE1179:$AH1179)</f>
        <v>0</v>
      </c>
      <c r="AJ1179" s="78" t="str" cm="1">
        <f t="array" ref="AJ1179">IF(E1179="INTERIM",_xlfn.IFS(J1179="NON",$AK$2,J1179="OUI",$AK$3),"")</f>
        <v/>
      </c>
      <c r="AK1179" s="74" t="str">
        <f t="shared" si="180"/>
        <v/>
      </c>
      <c r="AL1179" s="74" t="str">
        <f>IF(V1179="","",IF(V1179-Tableau3[[#This Row],[Heure sans Majoration]]&lt;0,0,V1179-Tableau3[[#This Row],[Heure sans Majoration]]))</f>
        <v/>
      </c>
      <c r="AM1179" s="74" t="str">
        <f t="shared" si="189"/>
        <v/>
      </c>
      <c r="AN1179" s="74" t="str">
        <f t="shared" si="181"/>
        <v/>
      </c>
      <c r="AO1179" s="74" t="str">
        <f t="shared" si="182"/>
        <v/>
      </c>
      <c r="AP1179" s="78" t="str">
        <f>IF(C1179="","",IF(F1179=0,"",(V1179*Tableau3[[#This Row],[Salaire Horaire]]*Tableau3[[#This Row],[Coef Multi]])))</f>
        <v/>
      </c>
      <c r="AQ1179" s="78" t="str">
        <f>IF(C1179="","",IF(F1179=0,"",(Tableau3[[#This Row],[Heure avec majoration]]*Tableau3[[#This Row],[Salaire Horaire]]*Tableau3[[#This Row],[Coef Multi]]*25%)))</f>
        <v/>
      </c>
    </row>
    <row r="1180" spans="2:43" ht="15" thickTop="1" x14ac:dyDescent="0.3">
      <c r="B1180" s="73" t="s">
        <v>106</v>
      </c>
      <c r="C1180" s="74" t="str">
        <f>IF('[1]H S24'!BE21="","",'[1]H S24'!BE21)</f>
        <v/>
      </c>
      <c r="D1180" s="74" t="str">
        <f>IF(C1180="","",VLOOKUP(C1180,[1]!Tableau1[#All],5,FALSE))</f>
        <v/>
      </c>
      <c r="E1180" s="74" t="str">
        <f>IF(C1180="","",VLOOKUP(C1180,[1]!Tableau1[#All],11,FALSE))</f>
        <v/>
      </c>
      <c r="F1180" s="74" t="str">
        <f>IFERROR(IF(C1180="","",VLOOKUP(C1180,[1]!Tableau1[#All],12,FALSE)),"")</f>
        <v/>
      </c>
      <c r="G1180" s="74" t="str">
        <f>IFERROR(IF(C1180="","",VLOOKUP(C1180,[1]!Tableau1[#All],6,FALSE)),"")</f>
        <v/>
      </c>
      <c r="H1180" s="74" t="str">
        <f>IFERROR(IF(C1180="","",VLOOKUP(C1180,[1]!Tableau1[#All],13,FALSE)),"")</f>
        <v/>
      </c>
      <c r="I1180" s="74" t="str">
        <f>IFERROR(IF(C1180="","",VLOOKUP(C1180,[1]!Tableau1[#All],14,FALSE)),"")</f>
        <v/>
      </c>
      <c r="J1180" s="74" t="str">
        <f>IFERROR(IF(C1180="","",VLOOKUP(C1180,[1]!Tableau1[#All],8,FALSE)),"")</f>
        <v/>
      </c>
      <c r="K1180" s="75" t="str">
        <f>VLOOKUP('[1]Cumul H'!$C1180,'[1]H S24'!$BE$9:$CU$60,6,FALSE)</f>
        <v/>
      </c>
      <c r="L1180" s="75" t="str">
        <f>VLOOKUP('[1]Cumul H'!$C1180,'[1]H S24'!$BE$9:$CU$60,10,FALSE)</f>
        <v/>
      </c>
      <c r="M1180" s="75" t="str">
        <f>VLOOKUP('[1]Cumul H'!$C1180,'[1]H S24'!$BE$9:$CU$60,14,FALSE)</f>
        <v/>
      </c>
      <c r="N1180" s="75" t="str">
        <f>VLOOKUP('[1]Cumul H'!$C1180,'[1]H S24'!$BE$9:$CU$60,18,FALSE)</f>
        <v/>
      </c>
      <c r="O1180" s="75" t="str">
        <f>VLOOKUP('[1]Cumul H'!$C1180,'[1]H S24'!$BE$9:$CU$60,22,FALSE)</f>
        <v/>
      </c>
      <c r="P1180" s="75" t="str">
        <f>VLOOKUP('[1]Cumul H'!$C1180,'[1]H S24'!$BE$9:$CU$60,26,FALSE)</f>
        <v/>
      </c>
      <c r="Q1180" s="75" t="str">
        <f>VLOOKUP('[1]Cumul H'!$C1180,'[1]H S24'!$BE$9:$CU$60,30,FALSE)</f>
        <v/>
      </c>
      <c r="R1180" s="75" t="str">
        <f>VLOOKUP('[1]Cumul H'!$C1180,'[1]H S24'!$BE$9:$CU$60,34,FALSE)</f>
        <v/>
      </c>
      <c r="S1180" s="75" t="str">
        <f>VLOOKUP('[1]Cumul H'!$C1180,'[1]H S24'!$BE$9:$CU$60,33,FALSE)</f>
        <v/>
      </c>
      <c r="T1180" s="75" t="str">
        <f>VLOOKUP('[1]Cumul H'!$C1180,'[1]H S24'!$BE$9:$CU$60,35,FALSE)</f>
        <v/>
      </c>
      <c r="U1180" s="75" t="str">
        <f>VLOOKUP('[1]Cumul H'!$C1180,'[1]H S24'!$BE$9:$CU$60,36,FALSE)</f>
        <v/>
      </c>
      <c r="V1180" s="76" t="str">
        <f t="shared" si="183"/>
        <v/>
      </c>
      <c r="W1180" s="76" t="str" cm="1">
        <f t="array" ref="W1180">IFERROR(_xlfn.IFS(V1180="","",V1180=39,"",V1180&gt;39,V1180-39),"")</f>
        <v/>
      </c>
      <c r="X1180" s="76" t="str">
        <f t="shared" si="184"/>
        <v/>
      </c>
      <c r="Y1180" s="76" t="str">
        <f t="shared" si="185"/>
        <v/>
      </c>
      <c r="Z1180" s="76" t="str">
        <f t="shared" si="186"/>
        <v/>
      </c>
      <c r="AA1180" s="77" t="str">
        <f t="shared" si="187"/>
        <v/>
      </c>
      <c r="AB1180" s="76" t="str">
        <f t="shared" si="188"/>
        <v/>
      </c>
      <c r="AC1180" s="74" t="str">
        <f>VLOOKUP('[1]Cumul H'!$C1180,'[1]H S24'!$BE$9:$CU$60,37,FALSE)</f>
        <v/>
      </c>
      <c r="AD1180" s="74" t="str">
        <f>VLOOKUP('[1]Cumul H'!$C1180,'[1]H S24'!$BE$9:$CU$60,38,FALSE)</f>
        <v/>
      </c>
      <c r="AE1180" s="74" t="str">
        <f>VLOOKUP('[1]Cumul H'!$C1180,'[1]H S24'!$BE$9:$CU$60,39,FALSE)</f>
        <v/>
      </c>
      <c r="AF1180" s="74" t="str">
        <f>VLOOKUP('[1]Cumul H'!$C1180,'[1]H S24'!$BE$9:$CU$60,40,FALSE)</f>
        <v/>
      </c>
      <c r="AG1180" s="74" t="str">
        <f>VLOOKUP('[1]Cumul H'!$C1180,'[1]H S24'!$BE$9:$CU$60,41,FALSE)</f>
        <v/>
      </c>
      <c r="AH1180" s="74" t="str">
        <f>VLOOKUP('[1]Cumul H'!$C1180,'[1]H S24'!$BE$9:$CU$60,42,FALSE)</f>
        <v/>
      </c>
      <c r="AI1180" s="74">
        <f>SUM('[1]Cumul H'!$AE1180:$AH1180)</f>
        <v>0</v>
      </c>
      <c r="AJ1180" s="72" t="str" cm="1">
        <f t="array" ref="AJ1180">IF(E1180="INTERIM",_xlfn.IFS(J1180="NON",$AK$2,J1180="OUI",$AK$3),"")</f>
        <v/>
      </c>
      <c r="AK1180" s="68" t="str">
        <f t="shared" si="180"/>
        <v/>
      </c>
      <c r="AL1180" s="68" t="str">
        <f>IF(V1180="","",IF(V1180-Tableau3[[#This Row],[Heure sans Majoration]]&lt;0,0,V1180-Tableau3[[#This Row],[Heure sans Majoration]]))</f>
        <v/>
      </c>
      <c r="AM1180" s="68" t="str">
        <f t="shared" si="189"/>
        <v/>
      </c>
      <c r="AN1180" s="68" t="str">
        <f t="shared" si="181"/>
        <v/>
      </c>
      <c r="AO1180" s="68" t="str">
        <f t="shared" si="182"/>
        <v/>
      </c>
      <c r="AP1180" s="72" t="str">
        <f>IF(C1180="","",IF(F1180=0,"",(V1180*Tableau3[[#This Row],[Salaire Horaire]]*Tableau3[[#This Row],[Coef Multi]])))</f>
        <v/>
      </c>
      <c r="AQ1180" s="72" t="str">
        <f>IF(C1180="","",IF(F1180=0,"",(Tableau3[[#This Row],[Heure avec majoration]]*Tableau3[[#This Row],[Salaire Horaire]]*Tableau3[[#This Row],[Coef Multi]]*25%)))</f>
        <v/>
      </c>
    </row>
    <row r="1181" spans="2:43" ht="15" thickBot="1" x14ac:dyDescent="0.35">
      <c r="B1181" s="73" t="s">
        <v>106</v>
      </c>
      <c r="C1181" s="74" t="str">
        <f>IF('[1]H S24'!BE22="","",'[1]H S24'!BE22)</f>
        <v/>
      </c>
      <c r="D1181" s="74" t="str">
        <f>IF(C1181="","",VLOOKUP(C1181,[1]!Tableau1[#All],5,FALSE))</f>
        <v/>
      </c>
      <c r="E1181" s="74" t="str">
        <f>IF(C1181="","",VLOOKUP(C1181,[1]!Tableau1[#All],11,FALSE))</f>
        <v/>
      </c>
      <c r="F1181" s="74" t="str">
        <f>IFERROR(IF(C1181="","",VLOOKUP(C1181,[1]!Tableau1[#All],12,FALSE)),"")</f>
        <v/>
      </c>
      <c r="G1181" s="74" t="str">
        <f>IFERROR(IF(C1181="","",VLOOKUP(C1181,[1]!Tableau1[#All],6,FALSE)),"")</f>
        <v/>
      </c>
      <c r="H1181" s="74" t="str">
        <f>IFERROR(IF(C1181="","",VLOOKUP(C1181,[1]!Tableau1[#All],13,FALSE)),"")</f>
        <v/>
      </c>
      <c r="I1181" s="74" t="str">
        <f>IFERROR(IF(C1181="","",VLOOKUP(C1181,[1]!Tableau1[#All],14,FALSE)),"")</f>
        <v/>
      </c>
      <c r="J1181" s="74" t="str">
        <f>IFERROR(IF(C1181="","",VLOOKUP(C1181,[1]!Tableau1[#All],8,FALSE)),"")</f>
        <v/>
      </c>
      <c r="K1181" s="75" t="str">
        <f>VLOOKUP('[1]Cumul H'!$C1181,'[1]H S24'!$BE$9:$CU$60,6,FALSE)</f>
        <v/>
      </c>
      <c r="L1181" s="75" t="str">
        <f>VLOOKUP('[1]Cumul H'!$C1181,'[1]H S24'!$BE$9:$CU$60,10,FALSE)</f>
        <v/>
      </c>
      <c r="M1181" s="75" t="str">
        <f>VLOOKUP('[1]Cumul H'!$C1181,'[1]H S24'!$BE$9:$CU$60,14,FALSE)</f>
        <v/>
      </c>
      <c r="N1181" s="75" t="str">
        <f>VLOOKUP('[1]Cumul H'!$C1181,'[1]H S24'!$BE$9:$CU$60,18,FALSE)</f>
        <v/>
      </c>
      <c r="O1181" s="75" t="str">
        <f>VLOOKUP('[1]Cumul H'!$C1181,'[1]H S24'!$BE$9:$CU$60,22,FALSE)</f>
        <v/>
      </c>
      <c r="P1181" s="75" t="str">
        <f>VLOOKUP('[1]Cumul H'!$C1181,'[1]H S24'!$BE$9:$CU$60,26,FALSE)</f>
        <v/>
      </c>
      <c r="Q1181" s="75" t="str">
        <f>VLOOKUP('[1]Cumul H'!$C1181,'[1]H S24'!$BE$9:$CU$60,30,FALSE)</f>
        <v/>
      </c>
      <c r="R1181" s="75" t="str">
        <f>VLOOKUP('[1]Cumul H'!$C1181,'[1]H S24'!$BE$9:$CU$60,34,FALSE)</f>
        <v/>
      </c>
      <c r="S1181" s="75" t="str">
        <f>VLOOKUP('[1]Cumul H'!$C1181,'[1]H S24'!$BE$9:$CU$60,33,FALSE)</f>
        <v/>
      </c>
      <c r="T1181" s="75" t="str">
        <f>VLOOKUP('[1]Cumul H'!$C1181,'[1]H S24'!$BE$9:$CU$60,35,FALSE)</f>
        <v/>
      </c>
      <c r="U1181" s="75" t="str">
        <f>VLOOKUP('[1]Cumul H'!$C1181,'[1]H S24'!$BE$9:$CU$60,36,FALSE)</f>
        <v/>
      </c>
      <c r="V1181" s="76" t="str">
        <f t="shared" si="183"/>
        <v/>
      </c>
      <c r="W1181" s="76" t="str" cm="1">
        <f t="array" ref="W1181">IFERROR(_xlfn.IFS(V1181="","",V1181=39,"",V1181&gt;39,V1181-39),"")</f>
        <v/>
      </c>
      <c r="X1181" s="76" t="str">
        <f t="shared" si="184"/>
        <v/>
      </c>
      <c r="Y1181" s="76" t="str">
        <f t="shared" si="185"/>
        <v/>
      </c>
      <c r="Z1181" s="76" t="str">
        <f t="shared" si="186"/>
        <v/>
      </c>
      <c r="AA1181" s="77" t="str">
        <f t="shared" si="187"/>
        <v/>
      </c>
      <c r="AB1181" s="76" t="str">
        <f t="shared" si="188"/>
        <v/>
      </c>
      <c r="AC1181" s="74" t="str">
        <f>VLOOKUP('[1]Cumul H'!$C1181,'[1]H S24'!$BE$9:$CU$60,37,FALSE)</f>
        <v/>
      </c>
      <c r="AD1181" s="74" t="str">
        <f>VLOOKUP('[1]Cumul H'!$C1181,'[1]H S24'!$BE$9:$CU$60,38,FALSE)</f>
        <v/>
      </c>
      <c r="AE1181" s="74" t="str">
        <f>VLOOKUP('[1]Cumul H'!$C1181,'[1]H S24'!$BE$9:$CU$60,39,FALSE)</f>
        <v/>
      </c>
      <c r="AF1181" s="74" t="str">
        <f>VLOOKUP('[1]Cumul H'!$C1181,'[1]H S24'!$BE$9:$CU$60,40,FALSE)</f>
        <v/>
      </c>
      <c r="AG1181" s="74" t="str">
        <f>VLOOKUP('[1]Cumul H'!$C1181,'[1]H S24'!$BE$9:$CU$60,41,FALSE)</f>
        <v/>
      </c>
      <c r="AH1181" s="74" t="str">
        <f>VLOOKUP('[1]Cumul H'!$C1181,'[1]H S24'!$BE$9:$CU$60,42,FALSE)</f>
        <v/>
      </c>
      <c r="AI1181" s="74">
        <f>SUM('[1]Cumul H'!$AE1181:$AH1181)</f>
        <v>0</v>
      </c>
      <c r="AJ1181" s="78" t="str" cm="1">
        <f t="array" ref="AJ1181">IF(E1181="INTERIM",_xlfn.IFS(J1181="NON",$AK$2,J1181="OUI",$AK$3),"")</f>
        <v/>
      </c>
      <c r="AK1181" s="74" t="str">
        <f t="shared" si="180"/>
        <v/>
      </c>
      <c r="AL1181" s="74" t="str">
        <f>IF(V1181="","",IF(V1181-Tableau3[[#This Row],[Heure sans Majoration]]&lt;0,0,V1181-Tableau3[[#This Row],[Heure sans Majoration]]))</f>
        <v/>
      </c>
      <c r="AM1181" s="74" t="str">
        <f t="shared" si="189"/>
        <v/>
      </c>
      <c r="AN1181" s="74" t="str">
        <f t="shared" si="181"/>
        <v/>
      </c>
      <c r="AO1181" s="74" t="str">
        <f t="shared" si="182"/>
        <v/>
      </c>
      <c r="AP1181" s="78" t="str">
        <f>IF(C1181="","",IF(F1181=0,"",(V1181*Tableau3[[#This Row],[Salaire Horaire]]*Tableau3[[#This Row],[Coef Multi]])))</f>
        <v/>
      </c>
      <c r="AQ1181" s="78" t="str">
        <f>IF(C1181="","",IF(F1181=0,"",(Tableau3[[#This Row],[Heure avec majoration]]*Tableau3[[#This Row],[Salaire Horaire]]*Tableau3[[#This Row],[Coef Multi]]*25%)))</f>
        <v/>
      </c>
    </row>
    <row r="1182" spans="2:43" ht="15" thickTop="1" x14ac:dyDescent="0.3">
      <c r="B1182" s="73" t="s">
        <v>106</v>
      </c>
      <c r="C1182" s="74" t="str">
        <f>IF('[1]H S24'!BE23="","",'[1]H S24'!BE23)</f>
        <v/>
      </c>
      <c r="D1182" s="74" t="str">
        <f>IF(C1182="","",VLOOKUP(C1182,[1]!Tableau1[#All],5,FALSE))</f>
        <v/>
      </c>
      <c r="E1182" s="74" t="str">
        <f>IF(C1182="","",VLOOKUP(C1182,[1]!Tableau1[#All],11,FALSE))</f>
        <v/>
      </c>
      <c r="F1182" s="74" t="str">
        <f>IFERROR(IF(C1182="","",VLOOKUP(C1182,[1]!Tableau1[#All],12,FALSE)),"")</f>
        <v/>
      </c>
      <c r="G1182" s="74" t="str">
        <f>IFERROR(IF(C1182="","",VLOOKUP(C1182,[1]!Tableau1[#All],6,FALSE)),"")</f>
        <v/>
      </c>
      <c r="H1182" s="74" t="str">
        <f>IFERROR(IF(C1182="","",VLOOKUP(C1182,[1]!Tableau1[#All],13,FALSE)),"")</f>
        <v/>
      </c>
      <c r="I1182" s="74" t="str">
        <f>IFERROR(IF(C1182="","",VLOOKUP(C1182,[1]!Tableau1[#All],14,FALSE)),"")</f>
        <v/>
      </c>
      <c r="J1182" s="74" t="str">
        <f>IFERROR(IF(C1182="","",VLOOKUP(C1182,[1]!Tableau1[#All],8,FALSE)),"")</f>
        <v/>
      </c>
      <c r="K1182" s="75" t="str">
        <f>VLOOKUP('[1]Cumul H'!$C1182,'[1]H S24'!$BE$9:$CU$60,6,FALSE)</f>
        <v/>
      </c>
      <c r="L1182" s="75" t="str">
        <f>VLOOKUP('[1]Cumul H'!$C1182,'[1]H S24'!$BE$9:$CU$60,10,FALSE)</f>
        <v/>
      </c>
      <c r="M1182" s="75" t="str">
        <f>VLOOKUP('[1]Cumul H'!$C1182,'[1]H S24'!$BE$9:$CU$60,14,FALSE)</f>
        <v/>
      </c>
      <c r="N1182" s="75" t="str">
        <f>VLOOKUP('[1]Cumul H'!$C1182,'[1]H S24'!$BE$9:$CU$60,18,FALSE)</f>
        <v/>
      </c>
      <c r="O1182" s="75" t="str">
        <f>VLOOKUP('[1]Cumul H'!$C1182,'[1]H S24'!$BE$9:$CU$60,22,FALSE)</f>
        <v/>
      </c>
      <c r="P1182" s="75" t="str">
        <f>VLOOKUP('[1]Cumul H'!$C1182,'[1]H S24'!$BE$9:$CU$60,26,FALSE)</f>
        <v/>
      </c>
      <c r="Q1182" s="75" t="str">
        <f>VLOOKUP('[1]Cumul H'!$C1182,'[1]H S24'!$BE$9:$CU$60,30,FALSE)</f>
        <v/>
      </c>
      <c r="R1182" s="75" t="str">
        <f>VLOOKUP('[1]Cumul H'!$C1182,'[1]H S24'!$BE$9:$CU$60,34,FALSE)</f>
        <v/>
      </c>
      <c r="S1182" s="75" t="str">
        <f>VLOOKUP('[1]Cumul H'!$C1182,'[1]H S24'!$BE$9:$CU$60,33,FALSE)</f>
        <v/>
      </c>
      <c r="T1182" s="75" t="str">
        <f>VLOOKUP('[1]Cumul H'!$C1182,'[1]H S24'!$BE$9:$CU$60,35,FALSE)</f>
        <v/>
      </c>
      <c r="U1182" s="75" t="str">
        <f>VLOOKUP('[1]Cumul H'!$C1182,'[1]H S24'!$BE$9:$CU$60,36,FALSE)</f>
        <v/>
      </c>
      <c r="V1182" s="76" t="str">
        <f t="shared" si="183"/>
        <v/>
      </c>
      <c r="W1182" s="76" t="str" cm="1">
        <f t="array" ref="W1182">IFERROR(_xlfn.IFS(V1182="","",V1182=39,"",V1182&gt;39,V1182-39),"")</f>
        <v/>
      </c>
      <c r="X1182" s="76" t="str">
        <f t="shared" si="184"/>
        <v/>
      </c>
      <c r="Y1182" s="76" t="str">
        <f t="shared" si="185"/>
        <v/>
      </c>
      <c r="Z1182" s="76" t="str">
        <f t="shared" si="186"/>
        <v/>
      </c>
      <c r="AA1182" s="77" t="str">
        <f t="shared" si="187"/>
        <v/>
      </c>
      <c r="AB1182" s="76" t="str">
        <f t="shared" si="188"/>
        <v/>
      </c>
      <c r="AC1182" s="74" t="str">
        <f>VLOOKUP('[1]Cumul H'!$C1182,'[1]H S24'!$BE$9:$CU$60,37,FALSE)</f>
        <v/>
      </c>
      <c r="AD1182" s="74" t="str">
        <f>VLOOKUP('[1]Cumul H'!$C1182,'[1]H S24'!$BE$9:$CU$60,38,FALSE)</f>
        <v/>
      </c>
      <c r="AE1182" s="74" t="str">
        <f>VLOOKUP('[1]Cumul H'!$C1182,'[1]H S24'!$BE$9:$CU$60,39,FALSE)</f>
        <v/>
      </c>
      <c r="AF1182" s="74" t="str">
        <f>VLOOKUP('[1]Cumul H'!$C1182,'[1]H S24'!$BE$9:$CU$60,40,FALSE)</f>
        <v/>
      </c>
      <c r="AG1182" s="74" t="str">
        <f>VLOOKUP('[1]Cumul H'!$C1182,'[1]H S24'!$BE$9:$CU$60,41,FALSE)</f>
        <v/>
      </c>
      <c r="AH1182" s="74" t="str">
        <f>VLOOKUP('[1]Cumul H'!$C1182,'[1]H S24'!$BE$9:$CU$60,42,FALSE)</f>
        <v/>
      </c>
      <c r="AI1182" s="74">
        <f>SUM('[1]Cumul H'!$AE1182:$AH1182)</f>
        <v>0</v>
      </c>
      <c r="AJ1182" s="72" t="str" cm="1">
        <f t="array" ref="AJ1182">IF(E1182="INTERIM",_xlfn.IFS(J1182="NON",$AK$2,J1182="OUI",$AK$3),"")</f>
        <v/>
      </c>
      <c r="AK1182" s="68" t="str">
        <f t="shared" si="180"/>
        <v/>
      </c>
      <c r="AL1182" s="68" t="str">
        <f>IF(V1182="","",IF(V1182-Tableau3[[#This Row],[Heure sans Majoration]]&lt;0,0,V1182-Tableau3[[#This Row],[Heure sans Majoration]]))</f>
        <v/>
      </c>
      <c r="AM1182" s="68" t="str">
        <f t="shared" si="189"/>
        <v/>
      </c>
      <c r="AN1182" s="68" t="str">
        <f t="shared" si="181"/>
        <v/>
      </c>
      <c r="AO1182" s="68" t="str">
        <f t="shared" si="182"/>
        <v/>
      </c>
      <c r="AP1182" s="72" t="str">
        <f>IF(C1182="","",IF(F1182=0,"",(V1182*Tableau3[[#This Row],[Salaire Horaire]]*Tableau3[[#This Row],[Coef Multi]])))</f>
        <v/>
      </c>
      <c r="AQ1182" s="72" t="str">
        <f>IF(C1182="","",IF(F1182=0,"",(Tableau3[[#This Row],[Heure avec majoration]]*Tableau3[[#This Row],[Salaire Horaire]]*Tableau3[[#This Row],[Coef Multi]]*25%)))</f>
        <v/>
      </c>
    </row>
    <row r="1183" spans="2:43" ht="15" thickBot="1" x14ac:dyDescent="0.35">
      <c r="B1183" s="73" t="s">
        <v>106</v>
      </c>
      <c r="C1183" s="74" t="str">
        <f>IF('[1]H S24'!BE24="","",'[1]H S24'!BE24)</f>
        <v/>
      </c>
      <c r="D1183" s="74" t="str">
        <f>IF(C1183="","",VLOOKUP(C1183,[1]!Tableau1[#All],5,FALSE))</f>
        <v/>
      </c>
      <c r="E1183" s="74" t="str">
        <f>IF(C1183="","",VLOOKUP(C1183,[1]!Tableau1[#All],11,FALSE))</f>
        <v/>
      </c>
      <c r="F1183" s="74" t="str">
        <f>IFERROR(IF(C1183="","",VLOOKUP(C1183,[1]!Tableau1[#All],12,FALSE)),"")</f>
        <v/>
      </c>
      <c r="G1183" s="74" t="str">
        <f>IFERROR(IF(C1183="","",VLOOKUP(C1183,[1]!Tableau1[#All],6,FALSE)),"")</f>
        <v/>
      </c>
      <c r="H1183" s="74" t="str">
        <f>IFERROR(IF(C1183="","",VLOOKUP(C1183,[1]!Tableau1[#All],13,FALSE)),"")</f>
        <v/>
      </c>
      <c r="I1183" s="74" t="str">
        <f>IFERROR(IF(C1183="","",VLOOKUP(C1183,[1]!Tableau1[#All],14,FALSE)),"")</f>
        <v/>
      </c>
      <c r="J1183" s="74" t="str">
        <f>IFERROR(IF(C1183="","",VLOOKUP(C1183,[1]!Tableau1[#All],8,FALSE)),"")</f>
        <v/>
      </c>
      <c r="K1183" s="75" t="str">
        <f>VLOOKUP('[1]Cumul H'!$C1183,'[1]H S24'!$BE$9:$CU$60,6,FALSE)</f>
        <v/>
      </c>
      <c r="L1183" s="75" t="str">
        <f>VLOOKUP('[1]Cumul H'!$C1183,'[1]H S24'!$BE$9:$CU$60,10,FALSE)</f>
        <v/>
      </c>
      <c r="M1183" s="75" t="str">
        <f>VLOOKUP('[1]Cumul H'!$C1183,'[1]H S24'!$BE$9:$CU$60,14,FALSE)</f>
        <v/>
      </c>
      <c r="N1183" s="75" t="str">
        <f>VLOOKUP('[1]Cumul H'!$C1183,'[1]H S24'!$BE$9:$CU$60,18,FALSE)</f>
        <v/>
      </c>
      <c r="O1183" s="75" t="str">
        <f>VLOOKUP('[1]Cumul H'!$C1183,'[1]H S24'!$BE$9:$CU$60,22,FALSE)</f>
        <v/>
      </c>
      <c r="P1183" s="75" t="str">
        <f>VLOOKUP('[1]Cumul H'!$C1183,'[1]H S24'!$BE$9:$CU$60,26,FALSE)</f>
        <v/>
      </c>
      <c r="Q1183" s="75" t="str">
        <f>VLOOKUP('[1]Cumul H'!$C1183,'[1]H S24'!$BE$9:$CU$60,30,FALSE)</f>
        <v/>
      </c>
      <c r="R1183" s="75" t="str">
        <f>VLOOKUP('[1]Cumul H'!$C1183,'[1]H S24'!$BE$9:$CU$60,34,FALSE)</f>
        <v/>
      </c>
      <c r="S1183" s="75" t="str">
        <f>VLOOKUP('[1]Cumul H'!$C1183,'[1]H S24'!$BE$9:$CU$60,33,FALSE)</f>
        <v/>
      </c>
      <c r="T1183" s="75" t="str">
        <f>VLOOKUP('[1]Cumul H'!$C1183,'[1]H S24'!$BE$9:$CU$60,35,FALSE)</f>
        <v/>
      </c>
      <c r="U1183" s="75" t="str">
        <f>VLOOKUP('[1]Cumul H'!$C1183,'[1]H S24'!$BE$9:$CU$60,36,FALSE)</f>
        <v/>
      </c>
      <c r="V1183" s="76" t="str">
        <f t="shared" si="183"/>
        <v/>
      </c>
      <c r="W1183" s="76" t="str" cm="1">
        <f t="array" ref="W1183">IFERROR(_xlfn.IFS(V1183="","",V1183=39,"",V1183&gt;39,V1183-39),"")</f>
        <v/>
      </c>
      <c r="X1183" s="76" t="str">
        <f t="shared" si="184"/>
        <v/>
      </c>
      <c r="Y1183" s="76" t="str">
        <f t="shared" si="185"/>
        <v/>
      </c>
      <c r="Z1183" s="76" t="str">
        <f t="shared" si="186"/>
        <v/>
      </c>
      <c r="AA1183" s="77" t="str">
        <f t="shared" si="187"/>
        <v/>
      </c>
      <c r="AB1183" s="76" t="str">
        <f t="shared" si="188"/>
        <v/>
      </c>
      <c r="AC1183" s="74" t="str">
        <f>VLOOKUP('[1]Cumul H'!$C1183,'[1]H S24'!$BE$9:$CU$60,37,FALSE)</f>
        <v/>
      </c>
      <c r="AD1183" s="74" t="str">
        <f>VLOOKUP('[1]Cumul H'!$C1183,'[1]H S24'!$BE$9:$CU$60,38,FALSE)</f>
        <v/>
      </c>
      <c r="AE1183" s="74" t="str">
        <f>VLOOKUP('[1]Cumul H'!$C1183,'[1]H S24'!$BE$9:$CU$60,39,FALSE)</f>
        <v/>
      </c>
      <c r="AF1183" s="74" t="str">
        <f>VLOOKUP('[1]Cumul H'!$C1183,'[1]H S24'!$BE$9:$CU$60,40,FALSE)</f>
        <v/>
      </c>
      <c r="AG1183" s="74" t="str">
        <f>VLOOKUP('[1]Cumul H'!$C1183,'[1]H S24'!$BE$9:$CU$60,41,FALSE)</f>
        <v/>
      </c>
      <c r="AH1183" s="74" t="str">
        <f>VLOOKUP('[1]Cumul H'!$C1183,'[1]H S24'!$BE$9:$CU$60,42,FALSE)</f>
        <v/>
      </c>
      <c r="AI1183" s="74">
        <f>SUM('[1]Cumul H'!$AE1183:$AH1183)</f>
        <v>0</v>
      </c>
      <c r="AJ1183" s="78" t="str" cm="1">
        <f t="array" ref="AJ1183">IF(E1183="INTERIM",_xlfn.IFS(J1183="NON",$AK$2,J1183="OUI",$AK$3),"")</f>
        <v/>
      </c>
      <c r="AK1183" s="74" t="str">
        <f t="shared" si="180"/>
        <v/>
      </c>
      <c r="AL1183" s="74" t="str">
        <f>IF(V1183="","",IF(V1183-Tableau3[[#This Row],[Heure sans Majoration]]&lt;0,0,V1183-Tableau3[[#This Row],[Heure sans Majoration]]))</f>
        <v/>
      </c>
      <c r="AM1183" s="74" t="str">
        <f t="shared" si="189"/>
        <v/>
      </c>
      <c r="AN1183" s="74" t="str">
        <f t="shared" si="181"/>
        <v/>
      </c>
      <c r="AO1183" s="74" t="str">
        <f t="shared" si="182"/>
        <v/>
      </c>
      <c r="AP1183" s="78" t="str">
        <f>IF(C1183="","",IF(F1183=0,"",(V1183*Tableau3[[#This Row],[Salaire Horaire]]*Tableau3[[#This Row],[Coef Multi]])))</f>
        <v/>
      </c>
      <c r="AQ1183" s="78" t="str">
        <f>IF(C1183="","",IF(F1183=0,"",(Tableau3[[#This Row],[Heure avec majoration]]*Tableau3[[#This Row],[Salaire Horaire]]*Tableau3[[#This Row],[Coef Multi]]*25%)))</f>
        <v/>
      </c>
    </row>
    <row r="1184" spans="2:43" ht="15" thickTop="1" x14ac:dyDescent="0.3">
      <c r="B1184" s="73" t="s">
        <v>106</v>
      </c>
      <c r="C1184" s="74" t="str">
        <f>IF('[1]H S24'!BE25="","",'[1]H S24'!BE25)</f>
        <v/>
      </c>
      <c r="D1184" s="74" t="str">
        <f>IF(C1184="","",VLOOKUP(C1184,[1]!Tableau1[#All],5,FALSE))</f>
        <v/>
      </c>
      <c r="E1184" s="74" t="str">
        <f>IF(C1184="","",VLOOKUP(C1184,[1]!Tableau1[#All],11,FALSE))</f>
        <v/>
      </c>
      <c r="F1184" s="74" t="str">
        <f>IFERROR(IF(C1184="","",VLOOKUP(C1184,[1]!Tableau1[#All],12,FALSE)),"")</f>
        <v/>
      </c>
      <c r="G1184" s="74" t="str">
        <f>IFERROR(IF(C1184="","",VLOOKUP(C1184,[1]!Tableau1[#All],6,FALSE)),"")</f>
        <v/>
      </c>
      <c r="H1184" s="74" t="str">
        <f>IFERROR(IF(C1184="","",VLOOKUP(C1184,[1]!Tableau1[#All],13,FALSE)),"")</f>
        <v/>
      </c>
      <c r="I1184" s="74" t="str">
        <f>IFERROR(IF(C1184="","",VLOOKUP(C1184,[1]!Tableau1[#All],14,FALSE)),"")</f>
        <v/>
      </c>
      <c r="J1184" s="74" t="str">
        <f>IFERROR(IF(C1184="","",VLOOKUP(C1184,[1]!Tableau1[#All],8,FALSE)),"")</f>
        <v/>
      </c>
      <c r="K1184" s="75" t="str">
        <f>VLOOKUP('[1]Cumul H'!$C1184,'[1]H S24'!$BE$9:$CU$60,6,FALSE)</f>
        <v/>
      </c>
      <c r="L1184" s="75" t="str">
        <f>VLOOKUP('[1]Cumul H'!$C1184,'[1]H S24'!$BE$9:$CU$60,10,FALSE)</f>
        <v/>
      </c>
      <c r="M1184" s="75" t="str">
        <f>VLOOKUP('[1]Cumul H'!$C1184,'[1]H S24'!$BE$9:$CU$60,14,FALSE)</f>
        <v/>
      </c>
      <c r="N1184" s="75" t="str">
        <f>VLOOKUP('[1]Cumul H'!$C1184,'[1]H S24'!$BE$9:$CU$60,18,FALSE)</f>
        <v/>
      </c>
      <c r="O1184" s="75" t="str">
        <f>VLOOKUP('[1]Cumul H'!$C1184,'[1]H S24'!$BE$9:$CU$60,22,FALSE)</f>
        <v/>
      </c>
      <c r="P1184" s="75" t="str">
        <f>VLOOKUP('[1]Cumul H'!$C1184,'[1]H S24'!$BE$9:$CU$60,26,FALSE)</f>
        <v/>
      </c>
      <c r="Q1184" s="75" t="str">
        <f>VLOOKUP('[1]Cumul H'!$C1184,'[1]H S24'!$BE$9:$CU$60,30,FALSE)</f>
        <v/>
      </c>
      <c r="R1184" s="75" t="str">
        <f>VLOOKUP('[1]Cumul H'!$C1184,'[1]H S24'!$BE$9:$CU$60,34,FALSE)</f>
        <v/>
      </c>
      <c r="S1184" s="75" t="str">
        <f>VLOOKUP('[1]Cumul H'!$C1184,'[1]H S24'!$BE$9:$CU$60,33,FALSE)</f>
        <v/>
      </c>
      <c r="T1184" s="75" t="str">
        <f>VLOOKUP('[1]Cumul H'!$C1184,'[1]H S24'!$BE$9:$CU$60,35,FALSE)</f>
        <v/>
      </c>
      <c r="U1184" s="75" t="str">
        <f>VLOOKUP('[1]Cumul H'!$C1184,'[1]H S24'!$BE$9:$CU$60,36,FALSE)</f>
        <v/>
      </c>
      <c r="V1184" s="76" t="str">
        <f t="shared" si="183"/>
        <v/>
      </c>
      <c r="W1184" s="76" t="str" cm="1">
        <f t="array" ref="W1184">IFERROR(_xlfn.IFS(V1184="","",V1184=39,"",V1184&gt;39,V1184-39),"")</f>
        <v/>
      </c>
      <c r="X1184" s="76" t="str">
        <f t="shared" si="184"/>
        <v/>
      </c>
      <c r="Y1184" s="76" t="str">
        <f t="shared" si="185"/>
        <v/>
      </c>
      <c r="Z1184" s="76" t="str">
        <f t="shared" si="186"/>
        <v/>
      </c>
      <c r="AA1184" s="77" t="str">
        <f t="shared" si="187"/>
        <v/>
      </c>
      <c r="AB1184" s="76" t="str">
        <f t="shared" si="188"/>
        <v/>
      </c>
      <c r="AC1184" s="74" t="str">
        <f>VLOOKUP('[1]Cumul H'!$C1184,'[1]H S24'!$BE$9:$CU$60,37,FALSE)</f>
        <v/>
      </c>
      <c r="AD1184" s="74" t="str">
        <f>VLOOKUP('[1]Cumul H'!$C1184,'[1]H S24'!$BE$9:$CU$60,38,FALSE)</f>
        <v/>
      </c>
      <c r="AE1184" s="74" t="str">
        <f>VLOOKUP('[1]Cumul H'!$C1184,'[1]H S24'!$BE$9:$CU$60,39,FALSE)</f>
        <v/>
      </c>
      <c r="AF1184" s="74" t="str">
        <f>VLOOKUP('[1]Cumul H'!$C1184,'[1]H S24'!$BE$9:$CU$60,40,FALSE)</f>
        <v/>
      </c>
      <c r="AG1184" s="74" t="str">
        <f>VLOOKUP('[1]Cumul H'!$C1184,'[1]H S24'!$BE$9:$CU$60,41,FALSE)</f>
        <v/>
      </c>
      <c r="AH1184" s="74" t="str">
        <f>VLOOKUP('[1]Cumul H'!$C1184,'[1]H S24'!$BE$9:$CU$60,42,FALSE)</f>
        <v/>
      </c>
      <c r="AI1184" s="74">
        <f>SUM('[1]Cumul H'!$AE1184:$AH1184)</f>
        <v>0</v>
      </c>
      <c r="AJ1184" s="72" t="str" cm="1">
        <f t="array" ref="AJ1184">IF(E1184="INTERIM",_xlfn.IFS(J1184="NON",$AK$2,J1184="OUI",$AK$3),"")</f>
        <v/>
      </c>
      <c r="AK1184" s="68" t="str">
        <f t="shared" si="180"/>
        <v/>
      </c>
      <c r="AL1184" s="68" t="str">
        <f>IF(V1184="","",IF(V1184-Tableau3[[#This Row],[Heure sans Majoration]]&lt;0,0,V1184-Tableau3[[#This Row],[Heure sans Majoration]]))</f>
        <v/>
      </c>
      <c r="AM1184" s="68" t="str">
        <f t="shared" si="189"/>
        <v/>
      </c>
      <c r="AN1184" s="68" t="str">
        <f t="shared" si="181"/>
        <v/>
      </c>
      <c r="AO1184" s="68" t="str">
        <f t="shared" si="182"/>
        <v/>
      </c>
      <c r="AP1184" s="72" t="str">
        <f>IF(C1184="","",IF(F1184=0,"",(V1184*Tableau3[[#This Row],[Salaire Horaire]]*Tableau3[[#This Row],[Coef Multi]])))</f>
        <v/>
      </c>
      <c r="AQ1184" s="72" t="str">
        <f>IF(C1184="","",IF(F1184=0,"",(Tableau3[[#This Row],[Heure avec majoration]]*Tableau3[[#This Row],[Salaire Horaire]]*Tableau3[[#This Row],[Coef Multi]]*25%)))</f>
        <v/>
      </c>
    </row>
    <row r="1185" spans="2:43" ht="15" thickBot="1" x14ac:dyDescent="0.35">
      <c r="B1185" s="73" t="s">
        <v>106</v>
      </c>
      <c r="C1185" s="74" t="str">
        <f>IF('[1]H S24'!BE26="","",'[1]H S24'!BE26)</f>
        <v/>
      </c>
      <c r="D1185" s="74" t="str">
        <f>IF(C1185="","",VLOOKUP(C1185,[1]!Tableau1[#All],5,FALSE))</f>
        <v/>
      </c>
      <c r="E1185" s="74" t="str">
        <f>IF(C1185="","",VLOOKUP(C1185,[1]!Tableau1[#All],11,FALSE))</f>
        <v/>
      </c>
      <c r="F1185" s="74" t="str">
        <f>IFERROR(IF(C1185="","",VLOOKUP(C1185,[1]!Tableau1[#All],12,FALSE)),"")</f>
        <v/>
      </c>
      <c r="G1185" s="74" t="str">
        <f>IFERROR(IF(C1185="","",VLOOKUP(C1185,[1]!Tableau1[#All],6,FALSE)),"")</f>
        <v/>
      </c>
      <c r="H1185" s="74" t="str">
        <f>IFERROR(IF(C1185="","",VLOOKUP(C1185,[1]!Tableau1[#All],13,FALSE)),"")</f>
        <v/>
      </c>
      <c r="I1185" s="74" t="str">
        <f>IFERROR(IF(C1185="","",VLOOKUP(C1185,[1]!Tableau1[#All],14,FALSE)),"")</f>
        <v/>
      </c>
      <c r="J1185" s="74" t="str">
        <f>IFERROR(IF(C1185="","",VLOOKUP(C1185,[1]!Tableau1[#All],8,FALSE)),"")</f>
        <v/>
      </c>
      <c r="K1185" s="75" t="str">
        <f>VLOOKUP('[1]Cumul H'!$C1185,'[1]H S24'!$BE$9:$CU$60,6,FALSE)</f>
        <v/>
      </c>
      <c r="L1185" s="75" t="str">
        <f>VLOOKUP('[1]Cumul H'!$C1185,'[1]H S24'!$BE$9:$CU$60,10,FALSE)</f>
        <v/>
      </c>
      <c r="M1185" s="75" t="str">
        <f>VLOOKUP('[1]Cumul H'!$C1185,'[1]H S24'!$BE$9:$CU$60,14,FALSE)</f>
        <v/>
      </c>
      <c r="N1185" s="75" t="str">
        <f>VLOOKUP('[1]Cumul H'!$C1185,'[1]H S24'!$BE$9:$CU$60,18,FALSE)</f>
        <v/>
      </c>
      <c r="O1185" s="75" t="str">
        <f>VLOOKUP('[1]Cumul H'!$C1185,'[1]H S24'!$BE$9:$CU$60,22,FALSE)</f>
        <v/>
      </c>
      <c r="P1185" s="75" t="str">
        <f>VLOOKUP('[1]Cumul H'!$C1185,'[1]H S24'!$BE$9:$CU$60,26,FALSE)</f>
        <v/>
      </c>
      <c r="Q1185" s="75" t="str">
        <f>VLOOKUP('[1]Cumul H'!$C1185,'[1]H S24'!$BE$9:$CU$60,30,FALSE)</f>
        <v/>
      </c>
      <c r="R1185" s="75" t="str">
        <f>VLOOKUP('[1]Cumul H'!$C1185,'[1]H S24'!$BE$9:$CU$60,34,FALSE)</f>
        <v/>
      </c>
      <c r="S1185" s="75" t="str">
        <f>VLOOKUP('[1]Cumul H'!$C1185,'[1]H S24'!$BE$9:$CU$60,33,FALSE)</f>
        <v/>
      </c>
      <c r="T1185" s="75" t="str">
        <f>VLOOKUP('[1]Cumul H'!$C1185,'[1]H S24'!$BE$9:$CU$60,35,FALSE)</f>
        <v/>
      </c>
      <c r="U1185" s="75" t="str">
        <f>VLOOKUP('[1]Cumul H'!$C1185,'[1]H S24'!$BE$9:$CU$60,36,FALSE)</f>
        <v/>
      </c>
      <c r="V1185" s="76" t="str">
        <f t="shared" si="183"/>
        <v/>
      </c>
      <c r="W1185" s="76" t="str" cm="1">
        <f t="array" ref="W1185">IFERROR(_xlfn.IFS(V1185="","",V1185=39,"",V1185&gt;39,V1185-39),"")</f>
        <v/>
      </c>
      <c r="X1185" s="76" t="str">
        <f t="shared" si="184"/>
        <v/>
      </c>
      <c r="Y1185" s="76" t="str">
        <f t="shared" si="185"/>
        <v/>
      </c>
      <c r="Z1185" s="76" t="str">
        <f t="shared" si="186"/>
        <v/>
      </c>
      <c r="AA1185" s="77" t="str">
        <f t="shared" si="187"/>
        <v/>
      </c>
      <c r="AB1185" s="76" t="str">
        <f t="shared" si="188"/>
        <v/>
      </c>
      <c r="AC1185" s="74" t="str">
        <f>VLOOKUP('[1]Cumul H'!$C1185,'[1]H S24'!$BE$9:$CU$60,37,FALSE)</f>
        <v/>
      </c>
      <c r="AD1185" s="74" t="str">
        <f>VLOOKUP('[1]Cumul H'!$C1185,'[1]H S24'!$BE$9:$CU$60,38,FALSE)</f>
        <v/>
      </c>
      <c r="AE1185" s="74" t="str">
        <f>VLOOKUP('[1]Cumul H'!$C1185,'[1]H S24'!$BE$9:$CU$60,39,FALSE)</f>
        <v/>
      </c>
      <c r="AF1185" s="74" t="str">
        <f>VLOOKUP('[1]Cumul H'!$C1185,'[1]H S24'!$BE$9:$CU$60,40,FALSE)</f>
        <v/>
      </c>
      <c r="AG1185" s="74" t="str">
        <f>VLOOKUP('[1]Cumul H'!$C1185,'[1]H S24'!$BE$9:$CU$60,41,FALSE)</f>
        <v/>
      </c>
      <c r="AH1185" s="74" t="str">
        <f>VLOOKUP('[1]Cumul H'!$C1185,'[1]H S24'!$BE$9:$CU$60,42,FALSE)</f>
        <v/>
      </c>
      <c r="AI1185" s="74">
        <f>SUM('[1]Cumul H'!$AE1185:$AH1185)</f>
        <v>0</v>
      </c>
      <c r="AJ1185" s="78" t="str" cm="1">
        <f t="array" ref="AJ1185">IF(E1185="INTERIM",_xlfn.IFS(J1185="NON",$AK$2,J1185="OUI",$AK$3),"")</f>
        <v/>
      </c>
      <c r="AK1185" s="74" t="str">
        <f t="shared" si="180"/>
        <v/>
      </c>
      <c r="AL1185" s="74" t="str">
        <f>IF(V1185="","",IF(V1185-Tableau3[[#This Row],[Heure sans Majoration]]&lt;0,0,V1185-Tableau3[[#This Row],[Heure sans Majoration]]))</f>
        <v/>
      </c>
      <c r="AM1185" s="74" t="str">
        <f t="shared" si="189"/>
        <v/>
      </c>
      <c r="AN1185" s="74" t="str">
        <f t="shared" si="181"/>
        <v/>
      </c>
      <c r="AO1185" s="74" t="str">
        <f t="shared" si="182"/>
        <v/>
      </c>
      <c r="AP1185" s="78" t="str">
        <f>IF(C1185="","",IF(F1185=0,"",(V1185*Tableau3[[#This Row],[Salaire Horaire]]*Tableau3[[#This Row],[Coef Multi]])))</f>
        <v/>
      </c>
      <c r="AQ1185" s="78" t="str">
        <f>IF(C1185="","",IF(F1185=0,"",(Tableau3[[#This Row],[Heure avec majoration]]*Tableau3[[#This Row],[Salaire Horaire]]*Tableau3[[#This Row],[Coef Multi]]*25%)))</f>
        <v/>
      </c>
    </row>
    <row r="1186" spans="2:43" ht="15" thickTop="1" x14ac:dyDescent="0.3">
      <c r="B1186" s="73" t="s">
        <v>106</v>
      </c>
      <c r="C1186" s="74" t="str">
        <f>IF('[1]H S24'!BE27="","",'[1]H S24'!BE27)</f>
        <v/>
      </c>
      <c r="D1186" s="74" t="str">
        <f>IF(C1186="","",VLOOKUP(C1186,[1]!Tableau1[#All],5,FALSE))</f>
        <v/>
      </c>
      <c r="E1186" s="74" t="str">
        <f>IF(C1186="","",VLOOKUP(C1186,[1]!Tableau1[#All],11,FALSE))</f>
        <v/>
      </c>
      <c r="F1186" s="74" t="str">
        <f>IFERROR(IF(C1186="","",VLOOKUP(C1186,[1]!Tableau1[#All],12,FALSE)),"")</f>
        <v/>
      </c>
      <c r="G1186" s="74" t="str">
        <f>IFERROR(IF(C1186="","",VLOOKUP(C1186,[1]!Tableau1[#All],6,FALSE)),"")</f>
        <v/>
      </c>
      <c r="H1186" s="74" t="str">
        <f>IFERROR(IF(C1186="","",VLOOKUP(C1186,[1]!Tableau1[#All],13,FALSE)),"")</f>
        <v/>
      </c>
      <c r="I1186" s="74" t="str">
        <f>IFERROR(IF(C1186="","",VLOOKUP(C1186,[1]!Tableau1[#All],14,FALSE)),"")</f>
        <v/>
      </c>
      <c r="J1186" s="74" t="str">
        <f>IFERROR(IF(C1186="","",VLOOKUP(C1186,[1]!Tableau1[#All],8,FALSE)),"")</f>
        <v/>
      </c>
      <c r="K1186" s="75" t="str">
        <f>VLOOKUP('[1]Cumul H'!$C1186,'[1]H S24'!$BE$9:$CU$60,6,FALSE)</f>
        <v/>
      </c>
      <c r="L1186" s="75" t="str">
        <f>VLOOKUP('[1]Cumul H'!$C1186,'[1]H S24'!$BE$9:$CU$60,10,FALSE)</f>
        <v/>
      </c>
      <c r="M1186" s="75" t="str">
        <f>VLOOKUP('[1]Cumul H'!$C1186,'[1]H S24'!$BE$9:$CU$60,14,FALSE)</f>
        <v/>
      </c>
      <c r="N1186" s="75" t="str">
        <f>VLOOKUP('[1]Cumul H'!$C1186,'[1]H S24'!$BE$9:$CU$60,18,FALSE)</f>
        <v/>
      </c>
      <c r="O1186" s="75" t="str">
        <f>VLOOKUP('[1]Cumul H'!$C1186,'[1]H S24'!$BE$9:$CU$60,22,FALSE)</f>
        <v/>
      </c>
      <c r="P1186" s="75" t="str">
        <f>VLOOKUP('[1]Cumul H'!$C1186,'[1]H S24'!$BE$9:$CU$60,26,FALSE)</f>
        <v/>
      </c>
      <c r="Q1186" s="75" t="str">
        <f>VLOOKUP('[1]Cumul H'!$C1186,'[1]H S24'!$BE$9:$CU$60,30,FALSE)</f>
        <v/>
      </c>
      <c r="R1186" s="75" t="str">
        <f>VLOOKUP('[1]Cumul H'!$C1186,'[1]H S24'!$BE$9:$CU$60,34,FALSE)</f>
        <v/>
      </c>
      <c r="S1186" s="75" t="str">
        <f>VLOOKUP('[1]Cumul H'!$C1186,'[1]H S24'!$BE$9:$CU$60,33,FALSE)</f>
        <v/>
      </c>
      <c r="T1186" s="75" t="str">
        <f>VLOOKUP('[1]Cumul H'!$C1186,'[1]H S24'!$BE$9:$CU$60,35,FALSE)</f>
        <v/>
      </c>
      <c r="U1186" s="75" t="str">
        <f>VLOOKUP('[1]Cumul H'!$C1186,'[1]H S24'!$BE$9:$CU$60,36,FALSE)</f>
        <v/>
      </c>
      <c r="V1186" s="76" t="str">
        <f t="shared" si="183"/>
        <v/>
      </c>
      <c r="W1186" s="76" t="str" cm="1">
        <f t="array" ref="W1186">IFERROR(_xlfn.IFS(V1186="","",V1186=39,"",V1186&gt;39,V1186-39),"")</f>
        <v/>
      </c>
      <c r="X1186" s="76" t="str">
        <f t="shared" si="184"/>
        <v/>
      </c>
      <c r="Y1186" s="76" t="str">
        <f t="shared" si="185"/>
        <v/>
      </c>
      <c r="Z1186" s="76" t="str">
        <f t="shared" si="186"/>
        <v/>
      </c>
      <c r="AA1186" s="77" t="str">
        <f t="shared" si="187"/>
        <v/>
      </c>
      <c r="AB1186" s="76" t="str">
        <f t="shared" si="188"/>
        <v/>
      </c>
      <c r="AC1186" s="74" t="str">
        <f>VLOOKUP('[1]Cumul H'!$C1186,'[1]H S24'!$BE$9:$CU$60,37,FALSE)</f>
        <v/>
      </c>
      <c r="AD1186" s="74" t="str">
        <f>VLOOKUP('[1]Cumul H'!$C1186,'[1]H S24'!$BE$9:$CU$60,38,FALSE)</f>
        <v/>
      </c>
      <c r="AE1186" s="74" t="str">
        <f>VLOOKUP('[1]Cumul H'!$C1186,'[1]H S24'!$BE$9:$CU$60,39,FALSE)</f>
        <v/>
      </c>
      <c r="AF1186" s="74" t="str">
        <f>VLOOKUP('[1]Cumul H'!$C1186,'[1]H S24'!$BE$9:$CU$60,40,FALSE)</f>
        <v/>
      </c>
      <c r="AG1186" s="74" t="str">
        <f>VLOOKUP('[1]Cumul H'!$C1186,'[1]H S24'!$BE$9:$CU$60,41,FALSE)</f>
        <v/>
      </c>
      <c r="AH1186" s="74" t="str">
        <f>VLOOKUP('[1]Cumul H'!$C1186,'[1]H S24'!$BE$9:$CU$60,42,FALSE)</f>
        <v/>
      </c>
      <c r="AI1186" s="74">
        <f>SUM('[1]Cumul H'!$AE1186:$AH1186)</f>
        <v>0</v>
      </c>
      <c r="AJ1186" s="72" t="str" cm="1">
        <f t="array" ref="AJ1186">IF(E1186="INTERIM",_xlfn.IFS(J1186="NON",$AK$2,J1186="OUI",$AK$3),"")</f>
        <v/>
      </c>
      <c r="AK1186" s="68" t="str">
        <f t="shared" si="180"/>
        <v/>
      </c>
      <c r="AL1186" s="68" t="str">
        <f>IF(V1186="","",IF(V1186-Tableau3[[#This Row],[Heure sans Majoration]]&lt;0,0,V1186-Tableau3[[#This Row],[Heure sans Majoration]]))</f>
        <v/>
      </c>
      <c r="AM1186" s="68" t="str">
        <f t="shared" si="189"/>
        <v/>
      </c>
      <c r="AN1186" s="68" t="str">
        <f t="shared" si="181"/>
        <v/>
      </c>
      <c r="AO1186" s="68" t="str">
        <f t="shared" si="182"/>
        <v/>
      </c>
      <c r="AP1186" s="72" t="str">
        <f>IF(C1186="","",IF(F1186=0,"",(V1186*Tableau3[[#This Row],[Salaire Horaire]]*Tableau3[[#This Row],[Coef Multi]])))</f>
        <v/>
      </c>
      <c r="AQ1186" s="72" t="str">
        <f>IF(C1186="","",IF(F1186=0,"",(Tableau3[[#This Row],[Heure avec majoration]]*Tableau3[[#This Row],[Salaire Horaire]]*Tableau3[[#This Row],[Coef Multi]]*25%)))</f>
        <v/>
      </c>
    </row>
    <row r="1187" spans="2:43" ht="15" thickBot="1" x14ac:dyDescent="0.35">
      <c r="B1187" s="73" t="s">
        <v>106</v>
      </c>
      <c r="C1187" s="74" t="str">
        <f>IF('[1]H S24'!BE28="","",'[1]H S24'!BE28)</f>
        <v/>
      </c>
      <c r="D1187" s="74" t="str">
        <f>IF(C1187="","",VLOOKUP(C1187,[1]!Tableau1[#All],5,FALSE))</f>
        <v/>
      </c>
      <c r="E1187" s="74" t="str">
        <f>IF(C1187="","",VLOOKUP(C1187,[1]!Tableau1[#All],11,FALSE))</f>
        <v/>
      </c>
      <c r="F1187" s="74" t="str">
        <f>IFERROR(IF(C1187="","",VLOOKUP(C1187,[1]!Tableau1[#All],12,FALSE)),"")</f>
        <v/>
      </c>
      <c r="G1187" s="74" t="str">
        <f>IFERROR(IF(C1187="","",VLOOKUP(C1187,[1]!Tableau1[#All],6,FALSE)),"")</f>
        <v/>
      </c>
      <c r="H1187" s="74" t="str">
        <f>IFERROR(IF(C1187="","",VLOOKUP(C1187,[1]!Tableau1[#All],13,FALSE)),"")</f>
        <v/>
      </c>
      <c r="I1187" s="74" t="str">
        <f>IFERROR(IF(C1187="","",VLOOKUP(C1187,[1]!Tableau1[#All],14,FALSE)),"")</f>
        <v/>
      </c>
      <c r="J1187" s="74" t="str">
        <f>IFERROR(IF(C1187="","",VLOOKUP(C1187,[1]!Tableau1[#All],8,FALSE)),"")</f>
        <v/>
      </c>
      <c r="K1187" s="75" t="str">
        <f>VLOOKUP('[1]Cumul H'!$C1187,'[1]H S24'!$BE$9:$CU$60,6,FALSE)</f>
        <v/>
      </c>
      <c r="L1187" s="75" t="str">
        <f>VLOOKUP('[1]Cumul H'!$C1187,'[1]H S24'!$BE$9:$CU$60,10,FALSE)</f>
        <v/>
      </c>
      <c r="M1187" s="75" t="str">
        <f>VLOOKUP('[1]Cumul H'!$C1187,'[1]H S24'!$BE$9:$CU$60,14,FALSE)</f>
        <v/>
      </c>
      <c r="N1187" s="75" t="str">
        <f>VLOOKUP('[1]Cumul H'!$C1187,'[1]H S24'!$BE$9:$CU$60,18,FALSE)</f>
        <v/>
      </c>
      <c r="O1187" s="75" t="str">
        <f>VLOOKUP('[1]Cumul H'!$C1187,'[1]H S24'!$BE$9:$CU$60,22,FALSE)</f>
        <v/>
      </c>
      <c r="P1187" s="75" t="str">
        <f>VLOOKUP('[1]Cumul H'!$C1187,'[1]H S24'!$BE$9:$CU$60,26,FALSE)</f>
        <v/>
      </c>
      <c r="Q1187" s="75" t="str">
        <f>VLOOKUP('[1]Cumul H'!$C1187,'[1]H S24'!$BE$9:$CU$60,30,FALSE)</f>
        <v/>
      </c>
      <c r="R1187" s="75" t="str">
        <f>VLOOKUP('[1]Cumul H'!$C1187,'[1]H S24'!$BE$9:$CU$60,34,FALSE)</f>
        <v/>
      </c>
      <c r="S1187" s="75" t="str">
        <f>VLOOKUP('[1]Cumul H'!$C1187,'[1]H S24'!$BE$9:$CU$60,33,FALSE)</f>
        <v/>
      </c>
      <c r="T1187" s="75" t="str">
        <f>VLOOKUP('[1]Cumul H'!$C1187,'[1]H S24'!$BE$9:$CU$60,35,FALSE)</f>
        <v/>
      </c>
      <c r="U1187" s="75" t="str">
        <f>VLOOKUP('[1]Cumul H'!$C1187,'[1]H S24'!$BE$9:$CU$60,36,FALSE)</f>
        <v/>
      </c>
      <c r="V1187" s="76" t="str">
        <f t="shared" si="183"/>
        <v/>
      </c>
      <c r="W1187" s="76" t="str" cm="1">
        <f t="array" ref="W1187">IFERROR(_xlfn.IFS(V1187="","",V1187=39,"",V1187&gt;39,V1187-39),"")</f>
        <v/>
      </c>
      <c r="X1187" s="76" t="str">
        <f t="shared" si="184"/>
        <v/>
      </c>
      <c r="Y1187" s="76" t="str">
        <f t="shared" si="185"/>
        <v/>
      </c>
      <c r="Z1187" s="76" t="str">
        <f t="shared" si="186"/>
        <v/>
      </c>
      <c r="AA1187" s="77" t="str">
        <f t="shared" si="187"/>
        <v/>
      </c>
      <c r="AB1187" s="76" t="str">
        <f t="shared" si="188"/>
        <v/>
      </c>
      <c r="AC1187" s="74" t="str">
        <f>VLOOKUP('[1]Cumul H'!$C1187,'[1]H S24'!$BE$9:$CU$60,37,FALSE)</f>
        <v/>
      </c>
      <c r="AD1187" s="74" t="str">
        <f>VLOOKUP('[1]Cumul H'!$C1187,'[1]H S24'!$BE$9:$CU$60,38,FALSE)</f>
        <v/>
      </c>
      <c r="AE1187" s="74" t="str">
        <f>VLOOKUP('[1]Cumul H'!$C1187,'[1]H S24'!$BE$9:$CU$60,39,FALSE)</f>
        <v/>
      </c>
      <c r="AF1187" s="74" t="str">
        <f>VLOOKUP('[1]Cumul H'!$C1187,'[1]H S24'!$BE$9:$CU$60,40,FALSE)</f>
        <v/>
      </c>
      <c r="AG1187" s="74" t="str">
        <f>VLOOKUP('[1]Cumul H'!$C1187,'[1]H S24'!$BE$9:$CU$60,41,FALSE)</f>
        <v/>
      </c>
      <c r="AH1187" s="74" t="str">
        <f>VLOOKUP('[1]Cumul H'!$C1187,'[1]H S24'!$BE$9:$CU$60,42,FALSE)</f>
        <v/>
      </c>
      <c r="AI1187" s="74">
        <f>SUM('[1]Cumul H'!$AE1187:$AH1187)</f>
        <v>0</v>
      </c>
      <c r="AJ1187" s="78" t="str" cm="1">
        <f t="array" ref="AJ1187">IF(E1187="INTERIM",_xlfn.IFS(J1187="NON",$AK$2,J1187="OUI",$AK$3),"")</f>
        <v/>
      </c>
      <c r="AK1187" s="74" t="str">
        <f t="shared" si="180"/>
        <v/>
      </c>
      <c r="AL1187" s="74" t="str">
        <f>IF(V1187="","",IF(V1187-Tableau3[[#This Row],[Heure sans Majoration]]&lt;0,0,V1187-Tableau3[[#This Row],[Heure sans Majoration]]))</f>
        <v/>
      </c>
      <c r="AM1187" s="74" t="str">
        <f t="shared" si="189"/>
        <v/>
      </c>
      <c r="AN1187" s="74" t="str">
        <f t="shared" si="181"/>
        <v/>
      </c>
      <c r="AO1187" s="74" t="str">
        <f t="shared" si="182"/>
        <v/>
      </c>
      <c r="AP1187" s="78" t="str">
        <f>IF(C1187="","",IF(F1187=0,"",(V1187*Tableau3[[#This Row],[Salaire Horaire]]*Tableau3[[#This Row],[Coef Multi]])))</f>
        <v/>
      </c>
      <c r="AQ1187" s="78" t="str">
        <f>IF(C1187="","",IF(F1187=0,"",(Tableau3[[#This Row],[Heure avec majoration]]*Tableau3[[#This Row],[Salaire Horaire]]*Tableau3[[#This Row],[Coef Multi]]*25%)))</f>
        <v/>
      </c>
    </row>
    <row r="1188" spans="2:43" ht="15" thickTop="1" x14ac:dyDescent="0.3">
      <c r="B1188" s="73" t="s">
        <v>106</v>
      </c>
      <c r="C1188" s="74" t="str">
        <f>IF('[1]H S24'!BE29="","",'[1]H S24'!BE29)</f>
        <v/>
      </c>
      <c r="D1188" s="74" t="str">
        <f>IF(C1188="","",VLOOKUP(C1188,[1]!Tableau1[#All],5,FALSE))</f>
        <v/>
      </c>
      <c r="E1188" s="74" t="str">
        <f>IF(C1188="","",VLOOKUP(C1188,[1]!Tableau1[#All],11,FALSE))</f>
        <v/>
      </c>
      <c r="F1188" s="74" t="str">
        <f>IFERROR(IF(C1188="","",VLOOKUP(C1188,[1]!Tableau1[#All],12,FALSE)),"")</f>
        <v/>
      </c>
      <c r="G1188" s="74" t="str">
        <f>IFERROR(IF(C1188="","",VLOOKUP(C1188,[1]!Tableau1[#All],6,FALSE)),"")</f>
        <v/>
      </c>
      <c r="H1188" s="74" t="str">
        <f>IFERROR(IF(C1188="","",VLOOKUP(C1188,[1]!Tableau1[#All],13,FALSE)),"")</f>
        <v/>
      </c>
      <c r="I1188" s="74" t="str">
        <f>IFERROR(IF(C1188="","",VLOOKUP(C1188,[1]!Tableau1[#All],14,FALSE)),"")</f>
        <v/>
      </c>
      <c r="J1188" s="74" t="str">
        <f>IFERROR(IF(C1188="","",VLOOKUP(C1188,[1]!Tableau1[#All],8,FALSE)),"")</f>
        <v/>
      </c>
      <c r="K1188" s="75" t="str">
        <f>VLOOKUP('[1]Cumul H'!$C1188,'[1]H S24'!$BE$9:$CU$60,6,FALSE)</f>
        <v/>
      </c>
      <c r="L1188" s="75" t="str">
        <f>VLOOKUP('[1]Cumul H'!$C1188,'[1]H S24'!$BE$9:$CU$60,10,FALSE)</f>
        <v/>
      </c>
      <c r="M1188" s="75" t="str">
        <f>VLOOKUP('[1]Cumul H'!$C1188,'[1]H S24'!$BE$9:$CU$60,14,FALSE)</f>
        <v/>
      </c>
      <c r="N1188" s="75" t="str">
        <f>VLOOKUP('[1]Cumul H'!$C1188,'[1]H S24'!$BE$9:$CU$60,18,FALSE)</f>
        <v/>
      </c>
      <c r="O1188" s="75" t="str">
        <f>VLOOKUP('[1]Cumul H'!$C1188,'[1]H S24'!$BE$9:$CU$60,22,FALSE)</f>
        <v/>
      </c>
      <c r="P1188" s="75" t="str">
        <f>VLOOKUP('[1]Cumul H'!$C1188,'[1]H S24'!$BE$9:$CU$60,26,FALSE)</f>
        <v/>
      </c>
      <c r="Q1188" s="75" t="str">
        <f>VLOOKUP('[1]Cumul H'!$C1188,'[1]H S24'!$BE$9:$CU$60,30,FALSE)</f>
        <v/>
      </c>
      <c r="R1188" s="75" t="str">
        <f>VLOOKUP('[1]Cumul H'!$C1188,'[1]H S24'!$BE$9:$CU$60,34,FALSE)</f>
        <v/>
      </c>
      <c r="S1188" s="75" t="str">
        <f>VLOOKUP('[1]Cumul H'!$C1188,'[1]H S24'!$BE$9:$CU$60,33,FALSE)</f>
        <v/>
      </c>
      <c r="T1188" s="75" t="str">
        <f>VLOOKUP('[1]Cumul H'!$C1188,'[1]H S24'!$BE$9:$CU$60,35,FALSE)</f>
        <v/>
      </c>
      <c r="U1188" s="75" t="str">
        <f>VLOOKUP('[1]Cumul H'!$C1188,'[1]H S24'!$BE$9:$CU$60,36,FALSE)</f>
        <v/>
      </c>
      <c r="V1188" s="76" t="str">
        <f t="shared" si="183"/>
        <v/>
      </c>
      <c r="W1188" s="76" t="str" cm="1">
        <f t="array" ref="W1188">IFERROR(_xlfn.IFS(V1188="","",V1188=39,"",V1188&gt;39,V1188-39),"")</f>
        <v/>
      </c>
      <c r="X1188" s="76" t="str">
        <f t="shared" si="184"/>
        <v/>
      </c>
      <c r="Y1188" s="76" t="str">
        <f t="shared" si="185"/>
        <v/>
      </c>
      <c r="Z1188" s="76" t="str">
        <f t="shared" si="186"/>
        <v/>
      </c>
      <c r="AA1188" s="77" t="str">
        <f t="shared" si="187"/>
        <v/>
      </c>
      <c r="AB1188" s="76" t="str">
        <f t="shared" si="188"/>
        <v/>
      </c>
      <c r="AC1188" s="74" t="str">
        <f>VLOOKUP('[1]Cumul H'!$C1188,'[1]H S24'!$BE$9:$CU$60,37,FALSE)</f>
        <v/>
      </c>
      <c r="AD1188" s="74" t="str">
        <f>VLOOKUP('[1]Cumul H'!$C1188,'[1]H S24'!$BE$9:$CU$60,38,FALSE)</f>
        <v/>
      </c>
      <c r="AE1188" s="74" t="str">
        <f>VLOOKUP('[1]Cumul H'!$C1188,'[1]H S24'!$BE$9:$CU$60,39,FALSE)</f>
        <v/>
      </c>
      <c r="AF1188" s="74" t="str">
        <f>VLOOKUP('[1]Cumul H'!$C1188,'[1]H S24'!$BE$9:$CU$60,40,FALSE)</f>
        <v/>
      </c>
      <c r="AG1188" s="74" t="str">
        <f>VLOOKUP('[1]Cumul H'!$C1188,'[1]H S24'!$BE$9:$CU$60,41,FALSE)</f>
        <v/>
      </c>
      <c r="AH1188" s="74" t="str">
        <f>VLOOKUP('[1]Cumul H'!$C1188,'[1]H S24'!$BE$9:$CU$60,42,FALSE)</f>
        <v/>
      </c>
      <c r="AI1188" s="74">
        <f>SUM('[1]Cumul H'!$AE1188:$AH1188)</f>
        <v>0</v>
      </c>
      <c r="AJ1188" s="72" t="str" cm="1">
        <f t="array" ref="AJ1188">IF(E1188="INTERIM",_xlfn.IFS(J1188="NON",$AK$2,J1188="OUI",$AK$3),"")</f>
        <v/>
      </c>
      <c r="AK1188" s="68" t="str">
        <f t="shared" si="180"/>
        <v/>
      </c>
      <c r="AL1188" s="68" t="str">
        <f>IF(V1188="","",IF(V1188-Tableau3[[#This Row],[Heure sans Majoration]]&lt;0,0,V1188-Tableau3[[#This Row],[Heure sans Majoration]]))</f>
        <v/>
      </c>
      <c r="AM1188" s="68" t="str">
        <f t="shared" si="189"/>
        <v/>
      </c>
      <c r="AN1188" s="68" t="str">
        <f t="shared" si="181"/>
        <v/>
      </c>
      <c r="AO1188" s="68" t="str">
        <f t="shared" si="182"/>
        <v/>
      </c>
      <c r="AP1188" s="72" t="str">
        <f>IF(C1188="","",IF(F1188=0,"",(V1188*Tableau3[[#This Row],[Salaire Horaire]]*Tableau3[[#This Row],[Coef Multi]])))</f>
        <v/>
      </c>
      <c r="AQ1188" s="72" t="str">
        <f>IF(C1188="","",IF(F1188=0,"",(Tableau3[[#This Row],[Heure avec majoration]]*Tableau3[[#This Row],[Salaire Horaire]]*Tableau3[[#This Row],[Coef Multi]]*25%)))</f>
        <v/>
      </c>
    </row>
    <row r="1189" spans="2:43" ht="15" thickBot="1" x14ac:dyDescent="0.35">
      <c r="B1189" s="73" t="s">
        <v>106</v>
      </c>
      <c r="C1189" s="74" t="str">
        <f>IF('[1]H S24'!BE30="","",'[1]H S24'!BE30)</f>
        <v/>
      </c>
      <c r="D1189" s="74" t="str">
        <f>IF(C1189="","",VLOOKUP(C1189,[1]!Tableau1[#All],5,FALSE))</f>
        <v/>
      </c>
      <c r="E1189" s="74" t="str">
        <f>IF(C1189="","",VLOOKUP(C1189,[1]!Tableau1[#All],11,FALSE))</f>
        <v/>
      </c>
      <c r="F1189" s="74" t="str">
        <f>IFERROR(IF(C1189="","",VLOOKUP(C1189,[1]!Tableau1[#All],12,FALSE)),"")</f>
        <v/>
      </c>
      <c r="G1189" s="74" t="str">
        <f>IFERROR(IF(C1189="","",VLOOKUP(C1189,[1]!Tableau1[#All],6,FALSE)),"")</f>
        <v/>
      </c>
      <c r="H1189" s="74" t="str">
        <f>IFERROR(IF(C1189="","",VLOOKUP(C1189,[1]!Tableau1[#All],13,FALSE)),"")</f>
        <v/>
      </c>
      <c r="I1189" s="74" t="str">
        <f>IFERROR(IF(C1189="","",VLOOKUP(C1189,[1]!Tableau1[#All],14,FALSE)),"")</f>
        <v/>
      </c>
      <c r="J1189" s="74" t="str">
        <f>IFERROR(IF(C1189="","",VLOOKUP(C1189,[1]!Tableau1[#All],8,FALSE)),"")</f>
        <v/>
      </c>
      <c r="K1189" s="75" t="str">
        <f>VLOOKUP('[1]Cumul H'!$C1189,'[1]H S24'!$BE$9:$CU$60,6,FALSE)</f>
        <v/>
      </c>
      <c r="L1189" s="75" t="str">
        <f>VLOOKUP('[1]Cumul H'!$C1189,'[1]H S24'!$BE$9:$CU$60,10,FALSE)</f>
        <v/>
      </c>
      <c r="M1189" s="75" t="str">
        <f>VLOOKUP('[1]Cumul H'!$C1189,'[1]H S24'!$BE$9:$CU$60,14,FALSE)</f>
        <v/>
      </c>
      <c r="N1189" s="75" t="str">
        <f>VLOOKUP('[1]Cumul H'!$C1189,'[1]H S24'!$BE$9:$CU$60,18,FALSE)</f>
        <v/>
      </c>
      <c r="O1189" s="75" t="str">
        <f>VLOOKUP('[1]Cumul H'!$C1189,'[1]H S24'!$BE$9:$CU$60,22,FALSE)</f>
        <v/>
      </c>
      <c r="P1189" s="75" t="str">
        <f>VLOOKUP('[1]Cumul H'!$C1189,'[1]H S24'!$BE$9:$CU$60,26,FALSE)</f>
        <v/>
      </c>
      <c r="Q1189" s="75" t="str">
        <f>VLOOKUP('[1]Cumul H'!$C1189,'[1]H S24'!$BE$9:$CU$60,30,FALSE)</f>
        <v/>
      </c>
      <c r="R1189" s="75" t="str">
        <f>VLOOKUP('[1]Cumul H'!$C1189,'[1]H S24'!$BE$9:$CU$60,34,FALSE)</f>
        <v/>
      </c>
      <c r="S1189" s="75" t="str">
        <f>VLOOKUP('[1]Cumul H'!$C1189,'[1]H S24'!$BE$9:$CU$60,33,FALSE)</f>
        <v/>
      </c>
      <c r="T1189" s="75" t="str">
        <f>VLOOKUP('[1]Cumul H'!$C1189,'[1]H S24'!$BE$9:$CU$60,35,FALSE)</f>
        <v/>
      </c>
      <c r="U1189" s="75" t="str">
        <f>VLOOKUP('[1]Cumul H'!$C1189,'[1]H S24'!$BE$9:$CU$60,36,FALSE)</f>
        <v/>
      </c>
      <c r="V1189" s="76" t="str">
        <f t="shared" si="183"/>
        <v/>
      </c>
      <c r="W1189" s="76" t="str" cm="1">
        <f t="array" ref="W1189">IFERROR(_xlfn.IFS(V1189="","",V1189=39,"",V1189&gt;39,V1189-39),"")</f>
        <v/>
      </c>
      <c r="X1189" s="76" t="str">
        <f t="shared" si="184"/>
        <v/>
      </c>
      <c r="Y1189" s="76" t="str">
        <f t="shared" si="185"/>
        <v/>
      </c>
      <c r="Z1189" s="76" t="str">
        <f t="shared" si="186"/>
        <v/>
      </c>
      <c r="AA1189" s="77" t="str">
        <f t="shared" si="187"/>
        <v/>
      </c>
      <c r="AB1189" s="76" t="str">
        <f t="shared" si="188"/>
        <v/>
      </c>
      <c r="AC1189" s="74" t="str">
        <f>VLOOKUP('[1]Cumul H'!$C1189,'[1]H S24'!$BE$9:$CU$60,37,FALSE)</f>
        <v/>
      </c>
      <c r="AD1189" s="74" t="str">
        <f>VLOOKUP('[1]Cumul H'!$C1189,'[1]H S24'!$BE$9:$CU$60,38,FALSE)</f>
        <v/>
      </c>
      <c r="AE1189" s="74" t="str">
        <f>VLOOKUP('[1]Cumul H'!$C1189,'[1]H S24'!$BE$9:$CU$60,39,FALSE)</f>
        <v/>
      </c>
      <c r="AF1189" s="74" t="str">
        <f>VLOOKUP('[1]Cumul H'!$C1189,'[1]H S24'!$BE$9:$CU$60,40,FALSE)</f>
        <v/>
      </c>
      <c r="AG1189" s="74" t="str">
        <f>VLOOKUP('[1]Cumul H'!$C1189,'[1]H S24'!$BE$9:$CU$60,41,FALSE)</f>
        <v/>
      </c>
      <c r="AH1189" s="74" t="str">
        <f>VLOOKUP('[1]Cumul H'!$C1189,'[1]H S24'!$BE$9:$CU$60,42,FALSE)</f>
        <v/>
      </c>
      <c r="AI1189" s="74">
        <f>SUM('[1]Cumul H'!$AE1189:$AH1189)</f>
        <v>0</v>
      </c>
      <c r="AJ1189" s="78" t="str" cm="1">
        <f t="array" ref="AJ1189">IF(E1189="INTERIM",_xlfn.IFS(J1189="NON",$AK$2,J1189="OUI",$AK$3),"")</f>
        <v/>
      </c>
      <c r="AK1189" s="74" t="str">
        <f t="shared" si="180"/>
        <v/>
      </c>
      <c r="AL1189" s="74" t="str">
        <f>IF(V1189="","",IF(V1189-Tableau3[[#This Row],[Heure sans Majoration]]&lt;0,0,V1189-Tableau3[[#This Row],[Heure sans Majoration]]))</f>
        <v/>
      </c>
      <c r="AM1189" s="74" t="str">
        <f t="shared" si="189"/>
        <v/>
      </c>
      <c r="AN1189" s="74" t="str">
        <f t="shared" si="181"/>
        <v/>
      </c>
      <c r="AO1189" s="74" t="str">
        <f t="shared" si="182"/>
        <v/>
      </c>
      <c r="AP1189" s="78" t="str">
        <f>IF(C1189="","",IF(F1189=0,"",(V1189*Tableau3[[#This Row],[Salaire Horaire]]*Tableau3[[#This Row],[Coef Multi]])))</f>
        <v/>
      </c>
      <c r="AQ1189" s="78" t="str">
        <f>IF(C1189="","",IF(F1189=0,"",(Tableau3[[#This Row],[Heure avec majoration]]*Tableau3[[#This Row],[Salaire Horaire]]*Tableau3[[#This Row],[Coef Multi]]*25%)))</f>
        <v/>
      </c>
    </row>
    <row r="1190" spans="2:43" ht="15" thickTop="1" x14ac:dyDescent="0.3">
      <c r="B1190" s="73" t="s">
        <v>106</v>
      </c>
      <c r="C1190" s="74" t="str">
        <f>IF('[1]H S24'!BE31="","",'[1]H S24'!BE31)</f>
        <v/>
      </c>
      <c r="D1190" s="74" t="str">
        <f>IF(C1190="","",VLOOKUP(C1190,[1]!Tableau1[#All],5,FALSE))</f>
        <v/>
      </c>
      <c r="E1190" s="74" t="str">
        <f>IF(C1190="","",VLOOKUP(C1190,[1]!Tableau1[#All],11,FALSE))</f>
        <v/>
      </c>
      <c r="F1190" s="74" t="str">
        <f>IFERROR(IF(C1190="","",VLOOKUP(C1190,[1]!Tableau1[#All],12,FALSE)),"")</f>
        <v/>
      </c>
      <c r="G1190" s="74" t="str">
        <f>IFERROR(IF(C1190="","",VLOOKUP(C1190,[1]!Tableau1[#All],6,FALSE)),"")</f>
        <v/>
      </c>
      <c r="H1190" s="74" t="str">
        <f>IFERROR(IF(C1190="","",VLOOKUP(C1190,[1]!Tableau1[#All],13,FALSE)),"")</f>
        <v/>
      </c>
      <c r="I1190" s="74" t="str">
        <f>IFERROR(IF(C1190="","",VLOOKUP(C1190,[1]!Tableau1[#All],14,FALSE)),"")</f>
        <v/>
      </c>
      <c r="J1190" s="74" t="str">
        <f>IFERROR(IF(C1190="","",VLOOKUP(C1190,[1]!Tableau1[#All],8,FALSE)),"")</f>
        <v/>
      </c>
      <c r="K1190" s="75" t="str">
        <f>VLOOKUP('[1]Cumul H'!$C1190,'[1]H S24'!$BE$9:$CU$60,6,FALSE)</f>
        <v/>
      </c>
      <c r="L1190" s="75" t="str">
        <f>VLOOKUP('[1]Cumul H'!$C1190,'[1]H S24'!$BE$9:$CU$60,10,FALSE)</f>
        <v/>
      </c>
      <c r="M1190" s="75" t="str">
        <f>VLOOKUP('[1]Cumul H'!$C1190,'[1]H S24'!$BE$9:$CU$60,14,FALSE)</f>
        <v/>
      </c>
      <c r="N1190" s="75" t="str">
        <f>VLOOKUP('[1]Cumul H'!$C1190,'[1]H S24'!$BE$9:$CU$60,18,FALSE)</f>
        <v/>
      </c>
      <c r="O1190" s="75" t="str">
        <f>VLOOKUP('[1]Cumul H'!$C1190,'[1]H S24'!$BE$9:$CU$60,22,FALSE)</f>
        <v/>
      </c>
      <c r="P1190" s="75" t="str">
        <f>VLOOKUP('[1]Cumul H'!$C1190,'[1]H S24'!$BE$9:$CU$60,26,FALSE)</f>
        <v/>
      </c>
      <c r="Q1190" s="75" t="str">
        <f>VLOOKUP('[1]Cumul H'!$C1190,'[1]H S24'!$BE$9:$CU$60,30,FALSE)</f>
        <v/>
      </c>
      <c r="R1190" s="75" t="str">
        <f>VLOOKUP('[1]Cumul H'!$C1190,'[1]H S24'!$BE$9:$CU$60,34,FALSE)</f>
        <v/>
      </c>
      <c r="S1190" s="75" t="str">
        <f>VLOOKUP('[1]Cumul H'!$C1190,'[1]H S24'!$BE$9:$CU$60,33,FALSE)</f>
        <v/>
      </c>
      <c r="T1190" s="75" t="str">
        <f>VLOOKUP('[1]Cumul H'!$C1190,'[1]H S24'!$BE$9:$CU$60,35,FALSE)</f>
        <v/>
      </c>
      <c r="U1190" s="75" t="str">
        <f>VLOOKUP('[1]Cumul H'!$C1190,'[1]H S24'!$BE$9:$CU$60,36,FALSE)</f>
        <v/>
      </c>
      <c r="V1190" s="76" t="str">
        <f t="shared" si="183"/>
        <v/>
      </c>
      <c r="W1190" s="76" t="str" cm="1">
        <f t="array" ref="W1190">IFERROR(_xlfn.IFS(V1190="","",V1190=39,"",V1190&gt;39,V1190-39),"")</f>
        <v/>
      </c>
      <c r="X1190" s="76" t="str">
        <f t="shared" si="184"/>
        <v/>
      </c>
      <c r="Y1190" s="76" t="str">
        <f t="shared" si="185"/>
        <v/>
      </c>
      <c r="Z1190" s="76" t="str">
        <f t="shared" si="186"/>
        <v/>
      </c>
      <c r="AA1190" s="77" t="str">
        <f t="shared" si="187"/>
        <v/>
      </c>
      <c r="AB1190" s="76" t="str">
        <f t="shared" si="188"/>
        <v/>
      </c>
      <c r="AC1190" s="74" t="str">
        <f>VLOOKUP('[1]Cumul H'!$C1190,'[1]H S24'!$BE$9:$CU$60,37,FALSE)</f>
        <v/>
      </c>
      <c r="AD1190" s="74" t="str">
        <f>VLOOKUP('[1]Cumul H'!$C1190,'[1]H S24'!$BE$9:$CU$60,38,FALSE)</f>
        <v/>
      </c>
      <c r="AE1190" s="74" t="str">
        <f>VLOOKUP('[1]Cumul H'!$C1190,'[1]H S24'!$BE$9:$CU$60,39,FALSE)</f>
        <v/>
      </c>
      <c r="AF1190" s="74" t="str">
        <f>VLOOKUP('[1]Cumul H'!$C1190,'[1]H S24'!$BE$9:$CU$60,40,FALSE)</f>
        <v/>
      </c>
      <c r="AG1190" s="74" t="str">
        <f>VLOOKUP('[1]Cumul H'!$C1190,'[1]H S24'!$BE$9:$CU$60,41,FALSE)</f>
        <v/>
      </c>
      <c r="AH1190" s="74" t="str">
        <f>VLOOKUP('[1]Cumul H'!$C1190,'[1]H S24'!$BE$9:$CU$60,42,FALSE)</f>
        <v/>
      </c>
      <c r="AI1190" s="74">
        <f>SUM('[1]Cumul H'!$AE1190:$AH1190)</f>
        <v>0</v>
      </c>
      <c r="AJ1190" s="72" t="str" cm="1">
        <f t="array" ref="AJ1190">IF(E1190="INTERIM",_xlfn.IFS(J1190="NON",$AK$2,J1190="OUI",$AK$3),"")</f>
        <v/>
      </c>
      <c r="AK1190" s="68" t="str">
        <f t="shared" si="180"/>
        <v/>
      </c>
      <c r="AL1190" s="68" t="str">
        <f>IF(V1190="","",IF(V1190-Tableau3[[#This Row],[Heure sans Majoration]]&lt;0,0,V1190-Tableau3[[#This Row],[Heure sans Majoration]]))</f>
        <v/>
      </c>
      <c r="AM1190" s="68" t="str">
        <f t="shared" si="189"/>
        <v/>
      </c>
      <c r="AN1190" s="68" t="str">
        <f t="shared" si="181"/>
        <v/>
      </c>
      <c r="AO1190" s="68" t="str">
        <f t="shared" si="182"/>
        <v/>
      </c>
      <c r="AP1190" s="72" t="str">
        <f>IF(C1190="","",IF(F1190=0,"",(V1190*Tableau3[[#This Row],[Salaire Horaire]]*Tableau3[[#This Row],[Coef Multi]])))</f>
        <v/>
      </c>
      <c r="AQ1190" s="72" t="str">
        <f>IF(C1190="","",IF(F1190=0,"",(Tableau3[[#This Row],[Heure avec majoration]]*Tableau3[[#This Row],[Salaire Horaire]]*Tableau3[[#This Row],[Coef Multi]]*25%)))</f>
        <v/>
      </c>
    </row>
    <row r="1191" spans="2:43" ht="15" thickBot="1" x14ac:dyDescent="0.35">
      <c r="B1191" s="73" t="s">
        <v>106</v>
      </c>
      <c r="C1191" s="74" t="str">
        <f>IF('[1]H S24'!BE32="","",'[1]H S24'!BE32)</f>
        <v/>
      </c>
      <c r="D1191" s="74" t="str">
        <f>IF(C1191="","",VLOOKUP(C1191,[1]!Tableau1[#All],5,FALSE))</f>
        <v/>
      </c>
      <c r="E1191" s="74" t="str">
        <f>IF(C1191="","",VLOOKUP(C1191,[1]!Tableau1[#All],11,FALSE))</f>
        <v/>
      </c>
      <c r="F1191" s="74" t="str">
        <f>IFERROR(IF(C1191="","",VLOOKUP(C1191,[1]!Tableau1[#All],12,FALSE)),"")</f>
        <v/>
      </c>
      <c r="G1191" s="74" t="str">
        <f>IFERROR(IF(C1191="","",VLOOKUP(C1191,[1]!Tableau1[#All],6,FALSE)),"")</f>
        <v/>
      </c>
      <c r="H1191" s="74" t="str">
        <f>IFERROR(IF(C1191="","",VLOOKUP(C1191,[1]!Tableau1[#All],13,FALSE)),"")</f>
        <v/>
      </c>
      <c r="I1191" s="74" t="str">
        <f>IFERROR(IF(C1191="","",VLOOKUP(C1191,[1]!Tableau1[#All],14,FALSE)),"")</f>
        <v/>
      </c>
      <c r="J1191" s="74" t="str">
        <f>IFERROR(IF(C1191="","",VLOOKUP(C1191,[1]!Tableau1[#All],8,FALSE)),"")</f>
        <v/>
      </c>
      <c r="K1191" s="75" t="str">
        <f>VLOOKUP('[1]Cumul H'!$C1191,'[1]H S24'!$BE$9:$CU$60,6,FALSE)</f>
        <v/>
      </c>
      <c r="L1191" s="75" t="str">
        <f>VLOOKUP('[1]Cumul H'!$C1191,'[1]H S24'!$BE$9:$CU$60,10,FALSE)</f>
        <v/>
      </c>
      <c r="M1191" s="75" t="str">
        <f>VLOOKUP('[1]Cumul H'!$C1191,'[1]H S24'!$BE$9:$CU$60,14,FALSE)</f>
        <v/>
      </c>
      <c r="N1191" s="75" t="str">
        <f>VLOOKUP('[1]Cumul H'!$C1191,'[1]H S24'!$BE$9:$CU$60,18,FALSE)</f>
        <v/>
      </c>
      <c r="O1191" s="75" t="str">
        <f>VLOOKUP('[1]Cumul H'!$C1191,'[1]H S24'!$BE$9:$CU$60,22,FALSE)</f>
        <v/>
      </c>
      <c r="P1191" s="75" t="str">
        <f>VLOOKUP('[1]Cumul H'!$C1191,'[1]H S24'!$BE$9:$CU$60,26,FALSE)</f>
        <v/>
      </c>
      <c r="Q1191" s="75" t="str">
        <f>VLOOKUP('[1]Cumul H'!$C1191,'[1]H S24'!$BE$9:$CU$60,30,FALSE)</f>
        <v/>
      </c>
      <c r="R1191" s="75" t="str">
        <f>VLOOKUP('[1]Cumul H'!$C1191,'[1]H S24'!$BE$9:$CU$60,34,FALSE)</f>
        <v/>
      </c>
      <c r="S1191" s="75" t="str">
        <f>VLOOKUP('[1]Cumul H'!$C1191,'[1]H S24'!$BE$9:$CU$60,33,FALSE)</f>
        <v/>
      </c>
      <c r="T1191" s="75" t="str">
        <f>VLOOKUP('[1]Cumul H'!$C1191,'[1]H S24'!$BE$9:$CU$60,35,FALSE)</f>
        <v/>
      </c>
      <c r="U1191" s="75" t="str">
        <f>VLOOKUP('[1]Cumul H'!$C1191,'[1]H S24'!$BE$9:$CU$60,36,FALSE)</f>
        <v/>
      </c>
      <c r="V1191" s="76" t="str">
        <f t="shared" si="183"/>
        <v/>
      </c>
      <c r="W1191" s="76" t="str" cm="1">
        <f t="array" ref="W1191">IFERROR(_xlfn.IFS(V1191="","",V1191=39,"",V1191&gt;39,V1191-39),"")</f>
        <v/>
      </c>
      <c r="X1191" s="76" t="str">
        <f t="shared" si="184"/>
        <v/>
      </c>
      <c r="Y1191" s="76" t="str">
        <f t="shared" si="185"/>
        <v/>
      </c>
      <c r="Z1191" s="76" t="str">
        <f t="shared" si="186"/>
        <v/>
      </c>
      <c r="AA1191" s="77" t="str">
        <f t="shared" si="187"/>
        <v/>
      </c>
      <c r="AB1191" s="76" t="str">
        <f t="shared" si="188"/>
        <v/>
      </c>
      <c r="AC1191" s="74" t="str">
        <f>VLOOKUP('[1]Cumul H'!$C1191,'[1]H S24'!$BE$9:$CU$60,37,FALSE)</f>
        <v/>
      </c>
      <c r="AD1191" s="74" t="str">
        <f>VLOOKUP('[1]Cumul H'!$C1191,'[1]H S24'!$BE$9:$CU$60,38,FALSE)</f>
        <v/>
      </c>
      <c r="AE1191" s="74" t="str">
        <f>VLOOKUP('[1]Cumul H'!$C1191,'[1]H S24'!$BE$9:$CU$60,39,FALSE)</f>
        <v/>
      </c>
      <c r="AF1191" s="74" t="str">
        <f>VLOOKUP('[1]Cumul H'!$C1191,'[1]H S24'!$BE$9:$CU$60,40,FALSE)</f>
        <v/>
      </c>
      <c r="AG1191" s="74" t="str">
        <f>VLOOKUP('[1]Cumul H'!$C1191,'[1]H S24'!$BE$9:$CU$60,41,FALSE)</f>
        <v/>
      </c>
      <c r="AH1191" s="74" t="str">
        <f>VLOOKUP('[1]Cumul H'!$C1191,'[1]H S24'!$BE$9:$CU$60,42,FALSE)</f>
        <v/>
      </c>
      <c r="AI1191" s="74">
        <f>SUM('[1]Cumul H'!$AE1191:$AH1191)</f>
        <v>0</v>
      </c>
      <c r="AJ1191" s="78" t="str" cm="1">
        <f t="array" ref="AJ1191">IF(E1191="INTERIM",_xlfn.IFS(J1191="NON",$AK$2,J1191="OUI",$AK$3),"")</f>
        <v/>
      </c>
      <c r="AK1191" s="74" t="str">
        <f t="shared" si="180"/>
        <v/>
      </c>
      <c r="AL1191" s="74" t="str">
        <f>IF(V1191="","",IF(V1191-Tableau3[[#This Row],[Heure sans Majoration]]&lt;0,0,V1191-Tableau3[[#This Row],[Heure sans Majoration]]))</f>
        <v/>
      </c>
      <c r="AM1191" s="74" t="str">
        <f t="shared" si="189"/>
        <v/>
      </c>
      <c r="AN1191" s="74" t="str">
        <f t="shared" si="181"/>
        <v/>
      </c>
      <c r="AO1191" s="74" t="str">
        <f t="shared" si="182"/>
        <v/>
      </c>
      <c r="AP1191" s="78" t="str">
        <f>IF(C1191="","",IF(F1191=0,"",(V1191*Tableau3[[#This Row],[Salaire Horaire]]*Tableau3[[#This Row],[Coef Multi]])))</f>
        <v/>
      </c>
      <c r="AQ1191" s="78" t="str">
        <f>IF(C1191="","",IF(F1191=0,"",(Tableau3[[#This Row],[Heure avec majoration]]*Tableau3[[#This Row],[Salaire Horaire]]*Tableau3[[#This Row],[Coef Multi]]*25%)))</f>
        <v/>
      </c>
    </row>
    <row r="1192" spans="2:43" ht="15" thickTop="1" x14ac:dyDescent="0.3">
      <c r="B1192" s="73" t="s">
        <v>106</v>
      </c>
      <c r="C1192" s="74" t="str">
        <f>IF('[1]H S24'!BE33="","",'[1]H S24'!BE33)</f>
        <v/>
      </c>
      <c r="D1192" s="74" t="str">
        <f>IF(C1192="","",VLOOKUP(C1192,[1]!Tableau1[#All],5,FALSE))</f>
        <v/>
      </c>
      <c r="E1192" s="74" t="str">
        <f>IF(C1192="","",VLOOKUP(C1192,[1]!Tableau1[#All],11,FALSE))</f>
        <v/>
      </c>
      <c r="F1192" s="74" t="str">
        <f>IFERROR(IF(C1192="","",VLOOKUP(C1192,[1]!Tableau1[#All],12,FALSE)),"")</f>
        <v/>
      </c>
      <c r="G1192" s="74" t="str">
        <f>IFERROR(IF(C1192="","",VLOOKUP(C1192,[1]!Tableau1[#All],6,FALSE)),"")</f>
        <v/>
      </c>
      <c r="H1192" s="74" t="str">
        <f>IFERROR(IF(C1192="","",VLOOKUP(C1192,[1]!Tableau1[#All],13,FALSE)),"")</f>
        <v/>
      </c>
      <c r="I1192" s="74" t="str">
        <f>IFERROR(IF(C1192="","",VLOOKUP(C1192,[1]!Tableau1[#All],14,FALSE)),"")</f>
        <v/>
      </c>
      <c r="J1192" s="74" t="str">
        <f>IFERROR(IF(C1192="","",VLOOKUP(C1192,[1]!Tableau1[#All],8,FALSE)),"")</f>
        <v/>
      </c>
      <c r="K1192" s="75" t="str">
        <f>VLOOKUP('[1]Cumul H'!$C1192,'[1]H S24'!$BE$9:$CU$60,6,FALSE)</f>
        <v/>
      </c>
      <c r="L1192" s="75" t="str">
        <f>VLOOKUP('[1]Cumul H'!$C1192,'[1]H S24'!$BE$9:$CU$60,10,FALSE)</f>
        <v/>
      </c>
      <c r="M1192" s="75" t="str">
        <f>VLOOKUP('[1]Cumul H'!$C1192,'[1]H S24'!$BE$9:$CU$60,14,FALSE)</f>
        <v/>
      </c>
      <c r="N1192" s="75" t="str">
        <f>VLOOKUP('[1]Cumul H'!$C1192,'[1]H S24'!$BE$9:$CU$60,18,FALSE)</f>
        <v/>
      </c>
      <c r="O1192" s="75" t="str">
        <f>VLOOKUP('[1]Cumul H'!$C1192,'[1]H S24'!$BE$9:$CU$60,22,FALSE)</f>
        <v/>
      </c>
      <c r="P1192" s="75" t="str">
        <f>VLOOKUP('[1]Cumul H'!$C1192,'[1]H S24'!$BE$9:$CU$60,26,FALSE)</f>
        <v/>
      </c>
      <c r="Q1192" s="75" t="str">
        <f>VLOOKUP('[1]Cumul H'!$C1192,'[1]H S24'!$BE$9:$CU$60,30,FALSE)</f>
        <v/>
      </c>
      <c r="R1192" s="75" t="str">
        <f>VLOOKUP('[1]Cumul H'!$C1192,'[1]H S24'!$BE$9:$CU$60,34,FALSE)</f>
        <v/>
      </c>
      <c r="S1192" s="75" t="str">
        <f>VLOOKUP('[1]Cumul H'!$C1192,'[1]H S24'!$BE$9:$CU$60,33,FALSE)</f>
        <v/>
      </c>
      <c r="T1192" s="75" t="str">
        <f>VLOOKUP('[1]Cumul H'!$C1192,'[1]H S24'!$BE$9:$CU$60,35,FALSE)</f>
        <v/>
      </c>
      <c r="U1192" s="75" t="str">
        <f>VLOOKUP('[1]Cumul H'!$C1192,'[1]H S24'!$BE$9:$CU$60,36,FALSE)</f>
        <v/>
      </c>
      <c r="V1192" s="76" t="str">
        <f t="shared" si="183"/>
        <v/>
      </c>
      <c r="W1192" s="76" t="str" cm="1">
        <f t="array" ref="W1192">IFERROR(_xlfn.IFS(V1192="","",V1192=39,"",V1192&gt;39,V1192-39),"")</f>
        <v/>
      </c>
      <c r="X1192" s="76" t="str">
        <f t="shared" si="184"/>
        <v/>
      </c>
      <c r="Y1192" s="76" t="str">
        <f t="shared" si="185"/>
        <v/>
      </c>
      <c r="Z1192" s="76" t="str">
        <f t="shared" si="186"/>
        <v/>
      </c>
      <c r="AA1192" s="77" t="str">
        <f t="shared" si="187"/>
        <v/>
      </c>
      <c r="AB1192" s="76" t="str">
        <f t="shared" si="188"/>
        <v/>
      </c>
      <c r="AC1192" s="74" t="str">
        <f>VLOOKUP('[1]Cumul H'!$C1192,'[1]H S24'!$BE$9:$CU$60,37,FALSE)</f>
        <v/>
      </c>
      <c r="AD1192" s="74" t="str">
        <f>VLOOKUP('[1]Cumul H'!$C1192,'[1]H S24'!$BE$9:$CU$60,38,FALSE)</f>
        <v/>
      </c>
      <c r="AE1192" s="74" t="str">
        <f>VLOOKUP('[1]Cumul H'!$C1192,'[1]H S24'!$BE$9:$CU$60,39,FALSE)</f>
        <v/>
      </c>
      <c r="AF1192" s="74" t="str">
        <f>VLOOKUP('[1]Cumul H'!$C1192,'[1]H S24'!$BE$9:$CU$60,40,FALSE)</f>
        <v/>
      </c>
      <c r="AG1192" s="74" t="str">
        <f>VLOOKUP('[1]Cumul H'!$C1192,'[1]H S24'!$BE$9:$CU$60,41,FALSE)</f>
        <v/>
      </c>
      <c r="AH1192" s="74" t="str">
        <f>VLOOKUP('[1]Cumul H'!$C1192,'[1]H S24'!$BE$9:$CU$60,42,FALSE)</f>
        <v/>
      </c>
      <c r="AI1192" s="74">
        <f>SUM('[1]Cumul H'!$AE1192:$AH1192)</f>
        <v>0</v>
      </c>
      <c r="AJ1192" s="72" t="str" cm="1">
        <f t="array" ref="AJ1192">IF(E1192="INTERIM",_xlfn.IFS(J1192="NON",$AK$2,J1192="OUI",$AK$3),"")</f>
        <v/>
      </c>
      <c r="AK1192" s="68" t="str">
        <f t="shared" si="180"/>
        <v/>
      </c>
      <c r="AL1192" s="68" t="str">
        <f>IF(V1192="","",IF(V1192-Tableau3[[#This Row],[Heure sans Majoration]]&lt;0,0,V1192-Tableau3[[#This Row],[Heure sans Majoration]]))</f>
        <v/>
      </c>
      <c r="AM1192" s="68" t="str">
        <f t="shared" si="189"/>
        <v/>
      </c>
      <c r="AN1192" s="68" t="str">
        <f t="shared" si="181"/>
        <v/>
      </c>
      <c r="AO1192" s="68" t="str">
        <f t="shared" si="182"/>
        <v/>
      </c>
      <c r="AP1192" s="72" t="str">
        <f>IF(C1192="","",IF(F1192=0,"",(V1192*Tableau3[[#This Row],[Salaire Horaire]]*Tableau3[[#This Row],[Coef Multi]])))</f>
        <v/>
      </c>
      <c r="AQ1192" s="72" t="str">
        <f>IF(C1192="","",IF(F1192=0,"",(Tableau3[[#This Row],[Heure avec majoration]]*Tableau3[[#This Row],[Salaire Horaire]]*Tableau3[[#This Row],[Coef Multi]]*25%)))</f>
        <v/>
      </c>
    </row>
    <row r="1193" spans="2:43" ht="15" thickBot="1" x14ac:dyDescent="0.35">
      <c r="B1193" s="73" t="s">
        <v>106</v>
      </c>
      <c r="C1193" s="74" t="str">
        <f>IF('[1]H S24'!BE34="","",'[1]H S24'!BE34)</f>
        <v/>
      </c>
      <c r="D1193" s="74" t="str">
        <f>IF(C1193="","",VLOOKUP(C1193,[1]!Tableau1[#All],5,FALSE))</f>
        <v/>
      </c>
      <c r="E1193" s="74" t="str">
        <f>IF(C1193="","",VLOOKUP(C1193,[1]!Tableau1[#All],11,FALSE))</f>
        <v/>
      </c>
      <c r="F1193" s="74" t="str">
        <f>IFERROR(IF(C1193="","",VLOOKUP(C1193,[1]!Tableau1[#All],12,FALSE)),"")</f>
        <v/>
      </c>
      <c r="G1193" s="74" t="str">
        <f>IFERROR(IF(C1193="","",VLOOKUP(C1193,[1]!Tableau1[#All],6,FALSE)),"")</f>
        <v/>
      </c>
      <c r="H1193" s="74" t="str">
        <f>IFERROR(IF(C1193="","",VLOOKUP(C1193,[1]!Tableau1[#All],13,FALSE)),"")</f>
        <v/>
      </c>
      <c r="I1193" s="74" t="str">
        <f>IFERROR(IF(C1193="","",VLOOKUP(C1193,[1]!Tableau1[#All],14,FALSE)),"")</f>
        <v/>
      </c>
      <c r="J1193" s="74" t="str">
        <f>IFERROR(IF(C1193="","",VLOOKUP(C1193,[1]!Tableau1[#All],8,FALSE)),"")</f>
        <v/>
      </c>
      <c r="K1193" s="75" t="str">
        <f>VLOOKUP('[1]Cumul H'!$C1193,'[1]H S24'!$BE$9:$CU$60,6,FALSE)</f>
        <v/>
      </c>
      <c r="L1193" s="75" t="str">
        <f>VLOOKUP('[1]Cumul H'!$C1193,'[1]H S24'!$BE$9:$CU$60,10,FALSE)</f>
        <v/>
      </c>
      <c r="M1193" s="75" t="str">
        <f>VLOOKUP('[1]Cumul H'!$C1193,'[1]H S24'!$BE$9:$CU$60,14,FALSE)</f>
        <v/>
      </c>
      <c r="N1193" s="75" t="str">
        <f>VLOOKUP('[1]Cumul H'!$C1193,'[1]H S24'!$BE$9:$CU$60,18,FALSE)</f>
        <v/>
      </c>
      <c r="O1193" s="75" t="str">
        <f>VLOOKUP('[1]Cumul H'!$C1193,'[1]H S24'!$BE$9:$CU$60,22,FALSE)</f>
        <v/>
      </c>
      <c r="P1193" s="75" t="str">
        <f>VLOOKUP('[1]Cumul H'!$C1193,'[1]H S24'!$BE$9:$CU$60,26,FALSE)</f>
        <v/>
      </c>
      <c r="Q1193" s="75" t="str">
        <f>VLOOKUP('[1]Cumul H'!$C1193,'[1]H S24'!$BE$9:$CU$60,30,FALSE)</f>
        <v/>
      </c>
      <c r="R1193" s="75" t="str">
        <f>VLOOKUP('[1]Cumul H'!$C1193,'[1]H S24'!$BE$9:$CU$60,34,FALSE)</f>
        <v/>
      </c>
      <c r="S1193" s="75" t="str">
        <f>VLOOKUP('[1]Cumul H'!$C1193,'[1]H S24'!$BE$9:$CU$60,33,FALSE)</f>
        <v/>
      </c>
      <c r="T1193" s="75" t="str">
        <f>VLOOKUP('[1]Cumul H'!$C1193,'[1]H S24'!$BE$9:$CU$60,35,FALSE)</f>
        <v/>
      </c>
      <c r="U1193" s="75" t="str">
        <f>VLOOKUP('[1]Cumul H'!$C1193,'[1]H S24'!$BE$9:$CU$60,36,FALSE)</f>
        <v/>
      </c>
      <c r="V1193" s="76" t="str">
        <f t="shared" si="183"/>
        <v/>
      </c>
      <c r="W1193" s="76" t="str" cm="1">
        <f t="array" ref="W1193">IFERROR(_xlfn.IFS(V1193="","",V1193=39,"",V1193&gt;39,V1193-39),"")</f>
        <v/>
      </c>
      <c r="X1193" s="76" t="str">
        <f t="shared" si="184"/>
        <v/>
      </c>
      <c r="Y1193" s="76" t="str">
        <f t="shared" si="185"/>
        <v/>
      </c>
      <c r="Z1193" s="76" t="str">
        <f t="shared" si="186"/>
        <v/>
      </c>
      <c r="AA1193" s="77" t="str">
        <f t="shared" si="187"/>
        <v/>
      </c>
      <c r="AB1193" s="76" t="str">
        <f t="shared" si="188"/>
        <v/>
      </c>
      <c r="AC1193" s="74" t="str">
        <f>VLOOKUP('[1]Cumul H'!$C1193,'[1]H S24'!$BE$9:$CU$60,37,FALSE)</f>
        <v/>
      </c>
      <c r="AD1193" s="74" t="str">
        <f>VLOOKUP('[1]Cumul H'!$C1193,'[1]H S24'!$BE$9:$CU$60,38,FALSE)</f>
        <v/>
      </c>
      <c r="AE1193" s="74" t="str">
        <f>VLOOKUP('[1]Cumul H'!$C1193,'[1]H S24'!$BE$9:$CU$60,39,FALSE)</f>
        <v/>
      </c>
      <c r="AF1193" s="74" t="str">
        <f>VLOOKUP('[1]Cumul H'!$C1193,'[1]H S24'!$BE$9:$CU$60,40,FALSE)</f>
        <v/>
      </c>
      <c r="AG1193" s="74" t="str">
        <f>VLOOKUP('[1]Cumul H'!$C1193,'[1]H S24'!$BE$9:$CU$60,41,FALSE)</f>
        <v/>
      </c>
      <c r="AH1193" s="74" t="str">
        <f>VLOOKUP('[1]Cumul H'!$C1193,'[1]H S24'!$BE$9:$CU$60,42,FALSE)</f>
        <v/>
      </c>
      <c r="AI1193" s="74">
        <f>SUM('[1]Cumul H'!$AE1193:$AH1193)</f>
        <v>0</v>
      </c>
      <c r="AJ1193" s="78" t="str" cm="1">
        <f t="array" ref="AJ1193">IF(E1193="INTERIM",_xlfn.IFS(J1193="NON",$AK$2,J1193="OUI",$AK$3),"")</f>
        <v/>
      </c>
      <c r="AK1193" s="74" t="str">
        <f t="shared" si="180"/>
        <v/>
      </c>
      <c r="AL1193" s="74" t="str">
        <f>IF(V1193="","",IF(V1193-Tableau3[[#This Row],[Heure sans Majoration]]&lt;0,0,V1193-Tableau3[[#This Row],[Heure sans Majoration]]))</f>
        <v/>
      </c>
      <c r="AM1193" s="74" t="str">
        <f t="shared" si="189"/>
        <v/>
      </c>
      <c r="AN1193" s="74" t="str">
        <f t="shared" si="181"/>
        <v/>
      </c>
      <c r="AO1193" s="74" t="str">
        <f t="shared" si="182"/>
        <v/>
      </c>
      <c r="AP1193" s="78" t="str">
        <f>IF(C1193="","",IF(F1193=0,"",(V1193*Tableau3[[#This Row],[Salaire Horaire]]*Tableau3[[#This Row],[Coef Multi]])))</f>
        <v/>
      </c>
      <c r="AQ1193" s="78" t="str">
        <f>IF(C1193="","",IF(F1193=0,"",(Tableau3[[#This Row],[Heure avec majoration]]*Tableau3[[#This Row],[Salaire Horaire]]*Tableau3[[#This Row],[Coef Multi]]*25%)))</f>
        <v/>
      </c>
    </row>
    <row r="1194" spans="2:43" ht="15" thickTop="1" x14ac:dyDescent="0.3">
      <c r="B1194" s="73" t="s">
        <v>106</v>
      </c>
      <c r="C1194" s="74" t="str">
        <f>IF('[1]H S24'!BE35="","",'[1]H S24'!BE35)</f>
        <v/>
      </c>
      <c r="D1194" s="74" t="str">
        <f>IF(C1194="","",VLOOKUP(C1194,[1]!Tableau1[#All],5,FALSE))</f>
        <v/>
      </c>
      <c r="E1194" s="74" t="str">
        <f>IF(C1194="","",VLOOKUP(C1194,[1]!Tableau1[#All],11,FALSE))</f>
        <v/>
      </c>
      <c r="F1194" s="74" t="str">
        <f>IFERROR(IF(C1194="","",VLOOKUP(C1194,[1]!Tableau1[#All],12,FALSE)),"")</f>
        <v/>
      </c>
      <c r="G1194" s="74" t="str">
        <f>IFERROR(IF(C1194="","",VLOOKUP(C1194,[1]!Tableau1[#All],6,FALSE)),"")</f>
        <v/>
      </c>
      <c r="H1194" s="74" t="str">
        <f>IFERROR(IF(C1194="","",VLOOKUP(C1194,[1]!Tableau1[#All],13,FALSE)),"")</f>
        <v/>
      </c>
      <c r="I1194" s="74" t="str">
        <f>IFERROR(IF(C1194="","",VLOOKUP(C1194,[1]!Tableau1[#All],14,FALSE)),"")</f>
        <v/>
      </c>
      <c r="J1194" s="74" t="str">
        <f>IFERROR(IF(C1194="","",VLOOKUP(C1194,[1]!Tableau1[#All],8,FALSE)),"")</f>
        <v/>
      </c>
      <c r="K1194" s="75" t="str">
        <f>VLOOKUP('[1]Cumul H'!$C1194,'[1]H S24'!$BE$9:$CU$60,6,FALSE)</f>
        <v/>
      </c>
      <c r="L1194" s="75" t="str">
        <f>VLOOKUP('[1]Cumul H'!$C1194,'[1]H S24'!$BE$9:$CU$60,10,FALSE)</f>
        <v/>
      </c>
      <c r="M1194" s="75" t="str">
        <f>VLOOKUP('[1]Cumul H'!$C1194,'[1]H S24'!$BE$9:$CU$60,14,FALSE)</f>
        <v/>
      </c>
      <c r="N1194" s="75" t="str">
        <f>VLOOKUP('[1]Cumul H'!$C1194,'[1]H S24'!$BE$9:$CU$60,18,FALSE)</f>
        <v/>
      </c>
      <c r="O1194" s="75" t="str">
        <f>VLOOKUP('[1]Cumul H'!$C1194,'[1]H S24'!$BE$9:$CU$60,22,FALSE)</f>
        <v/>
      </c>
      <c r="P1194" s="75" t="str">
        <f>VLOOKUP('[1]Cumul H'!$C1194,'[1]H S24'!$BE$9:$CU$60,26,FALSE)</f>
        <v/>
      </c>
      <c r="Q1194" s="75" t="str">
        <f>VLOOKUP('[1]Cumul H'!$C1194,'[1]H S24'!$BE$9:$CU$60,30,FALSE)</f>
        <v/>
      </c>
      <c r="R1194" s="75" t="str">
        <f>VLOOKUP('[1]Cumul H'!$C1194,'[1]H S24'!$BE$9:$CU$60,34,FALSE)</f>
        <v/>
      </c>
      <c r="S1194" s="75" t="str">
        <f>VLOOKUP('[1]Cumul H'!$C1194,'[1]H S24'!$BE$9:$CU$60,33,FALSE)</f>
        <v/>
      </c>
      <c r="T1194" s="75" t="str">
        <f>VLOOKUP('[1]Cumul H'!$C1194,'[1]H S24'!$BE$9:$CU$60,35,FALSE)</f>
        <v/>
      </c>
      <c r="U1194" s="75" t="str">
        <f>VLOOKUP('[1]Cumul H'!$C1194,'[1]H S24'!$BE$9:$CU$60,36,FALSE)</f>
        <v/>
      </c>
      <c r="V1194" s="76" t="str">
        <f t="shared" si="183"/>
        <v/>
      </c>
      <c r="W1194" s="76" t="str" cm="1">
        <f t="array" ref="W1194">IFERROR(_xlfn.IFS(V1194="","",V1194=39,"",V1194&gt;39,V1194-39),"")</f>
        <v/>
      </c>
      <c r="X1194" s="76" t="str">
        <f t="shared" si="184"/>
        <v/>
      </c>
      <c r="Y1194" s="76" t="str">
        <f t="shared" si="185"/>
        <v/>
      </c>
      <c r="Z1194" s="76" t="str">
        <f t="shared" si="186"/>
        <v/>
      </c>
      <c r="AA1194" s="77" t="str">
        <f t="shared" si="187"/>
        <v/>
      </c>
      <c r="AB1194" s="76" t="str">
        <f t="shared" si="188"/>
        <v/>
      </c>
      <c r="AC1194" s="74" t="str">
        <f>VLOOKUP('[1]Cumul H'!$C1194,'[1]H S24'!$BE$9:$CU$60,37,FALSE)</f>
        <v/>
      </c>
      <c r="AD1194" s="74" t="str">
        <f>VLOOKUP('[1]Cumul H'!$C1194,'[1]H S24'!$BE$9:$CU$60,38,FALSE)</f>
        <v/>
      </c>
      <c r="AE1194" s="74" t="str">
        <f>VLOOKUP('[1]Cumul H'!$C1194,'[1]H S24'!$BE$9:$CU$60,39,FALSE)</f>
        <v/>
      </c>
      <c r="AF1194" s="74" t="str">
        <f>VLOOKUP('[1]Cumul H'!$C1194,'[1]H S24'!$BE$9:$CU$60,40,FALSE)</f>
        <v/>
      </c>
      <c r="AG1194" s="74" t="str">
        <f>VLOOKUP('[1]Cumul H'!$C1194,'[1]H S24'!$BE$9:$CU$60,41,FALSE)</f>
        <v/>
      </c>
      <c r="AH1194" s="74" t="str">
        <f>VLOOKUP('[1]Cumul H'!$C1194,'[1]H S24'!$BE$9:$CU$60,42,FALSE)</f>
        <v/>
      </c>
      <c r="AI1194" s="74">
        <f>SUM('[1]Cumul H'!$AE1194:$AH1194)</f>
        <v>0</v>
      </c>
      <c r="AJ1194" s="72" t="str" cm="1">
        <f t="array" ref="AJ1194">IF(E1194="INTERIM",_xlfn.IFS(J1194="NON",$AK$2,J1194="OUI",$AK$3),"")</f>
        <v/>
      </c>
      <c r="AK1194" s="68" t="str">
        <f t="shared" si="180"/>
        <v/>
      </c>
      <c r="AL1194" s="68" t="str">
        <f>IF(V1194="","",IF(V1194-Tableau3[[#This Row],[Heure sans Majoration]]&lt;0,0,V1194-Tableau3[[#This Row],[Heure sans Majoration]]))</f>
        <v/>
      </c>
      <c r="AM1194" s="68" t="str">
        <f t="shared" si="189"/>
        <v/>
      </c>
      <c r="AN1194" s="68" t="str">
        <f t="shared" si="181"/>
        <v/>
      </c>
      <c r="AO1194" s="68" t="str">
        <f t="shared" si="182"/>
        <v/>
      </c>
      <c r="AP1194" s="72" t="str">
        <f>IF(C1194="","",IF(F1194=0,"",(V1194*Tableau3[[#This Row],[Salaire Horaire]]*Tableau3[[#This Row],[Coef Multi]])))</f>
        <v/>
      </c>
      <c r="AQ1194" s="72" t="str">
        <f>IF(C1194="","",IF(F1194=0,"",(Tableau3[[#This Row],[Heure avec majoration]]*Tableau3[[#This Row],[Salaire Horaire]]*Tableau3[[#This Row],[Coef Multi]]*25%)))</f>
        <v/>
      </c>
    </row>
    <row r="1195" spans="2:43" ht="15" thickBot="1" x14ac:dyDescent="0.35">
      <c r="B1195" s="73" t="s">
        <v>106</v>
      </c>
      <c r="C1195" s="74" t="str">
        <f>IF('[1]H S24'!BE36="","",'[1]H S24'!BE36)</f>
        <v/>
      </c>
      <c r="D1195" s="74" t="str">
        <f>IF(C1195="","",VLOOKUP(C1195,[1]!Tableau1[#All],5,FALSE))</f>
        <v/>
      </c>
      <c r="E1195" s="74" t="str">
        <f>IF(C1195="","",VLOOKUP(C1195,[1]!Tableau1[#All],11,FALSE))</f>
        <v/>
      </c>
      <c r="F1195" s="74" t="str">
        <f>IFERROR(IF(C1195="","",VLOOKUP(C1195,[1]!Tableau1[#All],12,FALSE)),"")</f>
        <v/>
      </c>
      <c r="G1195" s="74" t="str">
        <f>IFERROR(IF(C1195="","",VLOOKUP(C1195,[1]!Tableau1[#All],6,FALSE)),"")</f>
        <v/>
      </c>
      <c r="H1195" s="74" t="str">
        <f>IFERROR(IF(C1195="","",VLOOKUP(C1195,[1]!Tableau1[#All],13,FALSE)),"")</f>
        <v/>
      </c>
      <c r="I1195" s="74" t="str">
        <f>IFERROR(IF(C1195="","",VLOOKUP(C1195,[1]!Tableau1[#All],14,FALSE)),"")</f>
        <v/>
      </c>
      <c r="J1195" s="74" t="str">
        <f>IFERROR(IF(C1195="","",VLOOKUP(C1195,[1]!Tableau1[#All],8,FALSE)),"")</f>
        <v/>
      </c>
      <c r="K1195" s="75" t="str">
        <f>VLOOKUP('[1]Cumul H'!$C1195,'[1]H S24'!$BE$9:$CU$60,6,FALSE)</f>
        <v/>
      </c>
      <c r="L1195" s="75" t="str">
        <f>VLOOKUP('[1]Cumul H'!$C1195,'[1]H S24'!$BE$9:$CU$60,10,FALSE)</f>
        <v/>
      </c>
      <c r="M1195" s="75" t="str">
        <f>VLOOKUP('[1]Cumul H'!$C1195,'[1]H S24'!$BE$9:$CU$60,14,FALSE)</f>
        <v/>
      </c>
      <c r="N1195" s="75" t="str">
        <f>VLOOKUP('[1]Cumul H'!$C1195,'[1]H S24'!$BE$9:$CU$60,18,FALSE)</f>
        <v/>
      </c>
      <c r="O1195" s="75" t="str">
        <f>VLOOKUP('[1]Cumul H'!$C1195,'[1]H S24'!$BE$9:$CU$60,22,FALSE)</f>
        <v/>
      </c>
      <c r="P1195" s="75" t="str">
        <f>VLOOKUP('[1]Cumul H'!$C1195,'[1]H S24'!$BE$9:$CU$60,26,FALSE)</f>
        <v/>
      </c>
      <c r="Q1195" s="75" t="str">
        <f>VLOOKUP('[1]Cumul H'!$C1195,'[1]H S24'!$BE$9:$CU$60,30,FALSE)</f>
        <v/>
      </c>
      <c r="R1195" s="75" t="str">
        <f>VLOOKUP('[1]Cumul H'!$C1195,'[1]H S24'!$BE$9:$CU$60,34,FALSE)</f>
        <v/>
      </c>
      <c r="S1195" s="75" t="str">
        <f>VLOOKUP('[1]Cumul H'!$C1195,'[1]H S24'!$BE$9:$CU$60,33,FALSE)</f>
        <v/>
      </c>
      <c r="T1195" s="75" t="str">
        <f>VLOOKUP('[1]Cumul H'!$C1195,'[1]H S24'!$BE$9:$CU$60,35,FALSE)</f>
        <v/>
      </c>
      <c r="U1195" s="75" t="str">
        <f>VLOOKUP('[1]Cumul H'!$C1195,'[1]H S24'!$BE$9:$CU$60,36,FALSE)</f>
        <v/>
      </c>
      <c r="V1195" s="76" t="str">
        <f t="shared" si="183"/>
        <v/>
      </c>
      <c r="W1195" s="76" t="str" cm="1">
        <f t="array" ref="W1195">IFERROR(_xlfn.IFS(V1195="","",V1195=39,"",V1195&gt;39,V1195-39),"")</f>
        <v/>
      </c>
      <c r="X1195" s="76" t="str">
        <f t="shared" si="184"/>
        <v/>
      </c>
      <c r="Y1195" s="76" t="str">
        <f t="shared" si="185"/>
        <v/>
      </c>
      <c r="Z1195" s="76" t="str">
        <f t="shared" si="186"/>
        <v/>
      </c>
      <c r="AA1195" s="77" t="str">
        <f t="shared" si="187"/>
        <v/>
      </c>
      <c r="AB1195" s="76" t="str">
        <f t="shared" si="188"/>
        <v/>
      </c>
      <c r="AC1195" s="74" t="str">
        <f>VLOOKUP('[1]Cumul H'!$C1195,'[1]H S24'!$BE$9:$CU$60,37,FALSE)</f>
        <v/>
      </c>
      <c r="AD1195" s="74" t="str">
        <f>VLOOKUP('[1]Cumul H'!$C1195,'[1]H S24'!$BE$9:$CU$60,38,FALSE)</f>
        <v/>
      </c>
      <c r="AE1195" s="74" t="str">
        <f>VLOOKUP('[1]Cumul H'!$C1195,'[1]H S24'!$BE$9:$CU$60,39,FALSE)</f>
        <v/>
      </c>
      <c r="AF1195" s="74" t="str">
        <f>VLOOKUP('[1]Cumul H'!$C1195,'[1]H S24'!$BE$9:$CU$60,40,FALSE)</f>
        <v/>
      </c>
      <c r="AG1195" s="74" t="str">
        <f>VLOOKUP('[1]Cumul H'!$C1195,'[1]H S24'!$BE$9:$CU$60,41,FALSE)</f>
        <v/>
      </c>
      <c r="AH1195" s="74" t="str">
        <f>VLOOKUP('[1]Cumul H'!$C1195,'[1]H S24'!$BE$9:$CU$60,42,FALSE)</f>
        <v/>
      </c>
      <c r="AI1195" s="74">
        <f>SUM('[1]Cumul H'!$AE1195:$AH1195)</f>
        <v>0</v>
      </c>
      <c r="AJ1195" s="78" t="str" cm="1">
        <f t="array" ref="AJ1195">IF(E1195="INTERIM",_xlfn.IFS(J1195="NON",$AK$2,J1195="OUI",$AK$3),"")</f>
        <v/>
      </c>
      <c r="AK1195" s="74" t="str">
        <f t="shared" si="180"/>
        <v/>
      </c>
      <c r="AL1195" s="74" t="str">
        <f>IF(V1195="","",IF(V1195-Tableau3[[#This Row],[Heure sans Majoration]]&lt;0,0,V1195-Tableau3[[#This Row],[Heure sans Majoration]]))</f>
        <v/>
      </c>
      <c r="AM1195" s="74" t="str">
        <f t="shared" si="189"/>
        <v/>
      </c>
      <c r="AN1195" s="74" t="str">
        <f t="shared" si="181"/>
        <v/>
      </c>
      <c r="AO1195" s="74" t="str">
        <f t="shared" si="182"/>
        <v/>
      </c>
      <c r="AP1195" s="78" t="str">
        <f>IF(C1195="","",IF(F1195=0,"",(V1195*Tableau3[[#This Row],[Salaire Horaire]]*Tableau3[[#This Row],[Coef Multi]])))</f>
        <v/>
      </c>
      <c r="AQ1195" s="78" t="str">
        <f>IF(C1195="","",IF(F1195=0,"",(Tableau3[[#This Row],[Heure avec majoration]]*Tableau3[[#This Row],[Salaire Horaire]]*Tableau3[[#This Row],[Coef Multi]]*25%)))</f>
        <v/>
      </c>
    </row>
    <row r="1196" spans="2:43" ht="15" thickTop="1" x14ac:dyDescent="0.3">
      <c r="B1196" s="73" t="s">
        <v>106</v>
      </c>
      <c r="C1196" s="74" t="str">
        <f>IF('[1]H S24'!BE37="","",'[1]H S24'!BE37)</f>
        <v/>
      </c>
      <c r="D1196" s="74" t="str">
        <f>IF(C1196="","",VLOOKUP(C1196,[1]!Tableau1[#All],5,FALSE))</f>
        <v/>
      </c>
      <c r="E1196" s="74" t="str">
        <f>IF(C1196="","",VLOOKUP(C1196,[1]!Tableau1[#All],11,FALSE))</f>
        <v/>
      </c>
      <c r="F1196" s="74" t="str">
        <f>IFERROR(IF(C1196="","",VLOOKUP(C1196,[1]!Tableau1[#All],12,FALSE)),"")</f>
        <v/>
      </c>
      <c r="G1196" s="74" t="str">
        <f>IFERROR(IF(C1196="","",VLOOKUP(C1196,[1]!Tableau1[#All],6,FALSE)),"")</f>
        <v/>
      </c>
      <c r="H1196" s="74" t="str">
        <f>IFERROR(IF(C1196="","",VLOOKUP(C1196,[1]!Tableau1[#All],13,FALSE)),"")</f>
        <v/>
      </c>
      <c r="I1196" s="74" t="str">
        <f>IFERROR(IF(C1196="","",VLOOKUP(C1196,[1]!Tableau1[#All],14,FALSE)),"")</f>
        <v/>
      </c>
      <c r="J1196" s="74" t="str">
        <f>IFERROR(IF(C1196="","",VLOOKUP(C1196,[1]!Tableau1[#All],8,FALSE)),"")</f>
        <v/>
      </c>
      <c r="K1196" s="75" t="str">
        <f>VLOOKUP('[1]Cumul H'!$C1196,'[1]H S24'!$BE$9:$CU$60,6,FALSE)</f>
        <v/>
      </c>
      <c r="L1196" s="75" t="str">
        <f>VLOOKUP('[1]Cumul H'!$C1196,'[1]H S24'!$BE$9:$CU$60,10,FALSE)</f>
        <v/>
      </c>
      <c r="M1196" s="75" t="str">
        <f>VLOOKUP('[1]Cumul H'!$C1196,'[1]H S24'!$BE$9:$CU$60,14,FALSE)</f>
        <v/>
      </c>
      <c r="N1196" s="75" t="str">
        <f>VLOOKUP('[1]Cumul H'!$C1196,'[1]H S24'!$BE$9:$CU$60,18,FALSE)</f>
        <v/>
      </c>
      <c r="O1196" s="75" t="str">
        <f>VLOOKUP('[1]Cumul H'!$C1196,'[1]H S24'!$BE$9:$CU$60,22,FALSE)</f>
        <v/>
      </c>
      <c r="P1196" s="75" t="str">
        <f>VLOOKUP('[1]Cumul H'!$C1196,'[1]H S24'!$BE$9:$CU$60,26,FALSE)</f>
        <v/>
      </c>
      <c r="Q1196" s="75" t="str">
        <f>VLOOKUP('[1]Cumul H'!$C1196,'[1]H S24'!$BE$9:$CU$60,30,FALSE)</f>
        <v/>
      </c>
      <c r="R1196" s="75" t="str">
        <f>VLOOKUP('[1]Cumul H'!$C1196,'[1]H S24'!$BE$9:$CU$60,34,FALSE)</f>
        <v/>
      </c>
      <c r="S1196" s="75" t="str">
        <f>VLOOKUP('[1]Cumul H'!$C1196,'[1]H S24'!$BE$9:$CU$60,33,FALSE)</f>
        <v/>
      </c>
      <c r="T1196" s="75" t="str">
        <f>VLOOKUP('[1]Cumul H'!$C1196,'[1]H S24'!$BE$9:$CU$60,35,FALSE)</f>
        <v/>
      </c>
      <c r="U1196" s="75" t="str">
        <f>VLOOKUP('[1]Cumul H'!$C1196,'[1]H S24'!$BE$9:$CU$60,36,FALSE)</f>
        <v/>
      </c>
      <c r="V1196" s="76" t="str">
        <f t="shared" si="183"/>
        <v/>
      </c>
      <c r="W1196" s="76" t="str" cm="1">
        <f t="array" ref="W1196">IFERROR(_xlfn.IFS(V1196="","",V1196=39,"",V1196&gt;39,V1196-39),"")</f>
        <v/>
      </c>
      <c r="X1196" s="76" t="str">
        <f t="shared" si="184"/>
        <v/>
      </c>
      <c r="Y1196" s="76" t="str">
        <f t="shared" si="185"/>
        <v/>
      </c>
      <c r="Z1196" s="76" t="str">
        <f t="shared" si="186"/>
        <v/>
      </c>
      <c r="AA1196" s="77" t="str">
        <f t="shared" si="187"/>
        <v/>
      </c>
      <c r="AB1196" s="76" t="str">
        <f t="shared" si="188"/>
        <v/>
      </c>
      <c r="AC1196" s="74" t="str">
        <f>VLOOKUP('[1]Cumul H'!$C1196,'[1]H S24'!$BE$9:$CU$60,37,FALSE)</f>
        <v/>
      </c>
      <c r="AD1196" s="74" t="str">
        <f>VLOOKUP('[1]Cumul H'!$C1196,'[1]H S24'!$BE$9:$CU$60,38,FALSE)</f>
        <v/>
      </c>
      <c r="AE1196" s="74" t="str">
        <f>VLOOKUP('[1]Cumul H'!$C1196,'[1]H S24'!$BE$9:$CU$60,39,FALSE)</f>
        <v/>
      </c>
      <c r="AF1196" s="74" t="str">
        <f>VLOOKUP('[1]Cumul H'!$C1196,'[1]H S24'!$BE$9:$CU$60,40,FALSE)</f>
        <v/>
      </c>
      <c r="AG1196" s="74" t="str">
        <f>VLOOKUP('[1]Cumul H'!$C1196,'[1]H S24'!$BE$9:$CU$60,41,FALSE)</f>
        <v/>
      </c>
      <c r="AH1196" s="74" t="str">
        <f>VLOOKUP('[1]Cumul H'!$C1196,'[1]H S24'!$BE$9:$CU$60,42,FALSE)</f>
        <v/>
      </c>
      <c r="AI1196" s="74">
        <f>SUM('[1]Cumul H'!$AE1196:$AH1196)</f>
        <v>0</v>
      </c>
      <c r="AJ1196" s="72" t="str" cm="1">
        <f t="array" ref="AJ1196">IF(E1196="INTERIM",_xlfn.IFS(J1196="NON",$AK$2,J1196="OUI",$AK$3),"")</f>
        <v/>
      </c>
      <c r="AK1196" s="68" t="str">
        <f t="shared" si="180"/>
        <v/>
      </c>
      <c r="AL1196" s="68" t="str">
        <f>IF(V1196="","",IF(V1196-Tableau3[[#This Row],[Heure sans Majoration]]&lt;0,0,V1196-Tableau3[[#This Row],[Heure sans Majoration]]))</f>
        <v/>
      </c>
      <c r="AM1196" s="68" t="str">
        <f t="shared" si="189"/>
        <v/>
      </c>
      <c r="AN1196" s="68" t="str">
        <f t="shared" si="181"/>
        <v/>
      </c>
      <c r="AO1196" s="68" t="str">
        <f t="shared" si="182"/>
        <v/>
      </c>
      <c r="AP1196" s="72" t="str">
        <f>IF(C1196="","",IF(F1196=0,"",(V1196*Tableau3[[#This Row],[Salaire Horaire]]*Tableau3[[#This Row],[Coef Multi]])))</f>
        <v/>
      </c>
      <c r="AQ1196" s="72" t="str">
        <f>IF(C1196="","",IF(F1196=0,"",(Tableau3[[#This Row],[Heure avec majoration]]*Tableau3[[#This Row],[Salaire Horaire]]*Tableau3[[#This Row],[Coef Multi]]*25%)))</f>
        <v/>
      </c>
    </row>
    <row r="1197" spans="2:43" ht="15" thickBot="1" x14ac:dyDescent="0.35">
      <c r="B1197" s="73" t="s">
        <v>106</v>
      </c>
      <c r="C1197" s="74" t="str">
        <f>IF('[1]H S24'!BE38="","",'[1]H S24'!BE38)</f>
        <v/>
      </c>
      <c r="D1197" s="74" t="str">
        <f>IF(C1197="","",VLOOKUP(C1197,[1]!Tableau1[#All],5,FALSE))</f>
        <v/>
      </c>
      <c r="E1197" s="74" t="str">
        <f>IF(C1197="","",VLOOKUP(C1197,[1]!Tableau1[#All],11,FALSE))</f>
        <v/>
      </c>
      <c r="F1197" s="74" t="str">
        <f>IFERROR(IF(C1197="","",VLOOKUP(C1197,[1]!Tableau1[#All],12,FALSE)),"")</f>
        <v/>
      </c>
      <c r="G1197" s="74" t="str">
        <f>IFERROR(IF(C1197="","",VLOOKUP(C1197,[1]!Tableau1[#All],6,FALSE)),"")</f>
        <v/>
      </c>
      <c r="H1197" s="74" t="str">
        <f>IFERROR(IF(C1197="","",VLOOKUP(C1197,[1]!Tableau1[#All],13,FALSE)),"")</f>
        <v/>
      </c>
      <c r="I1197" s="74" t="str">
        <f>IFERROR(IF(C1197="","",VLOOKUP(C1197,[1]!Tableau1[#All],14,FALSE)),"")</f>
        <v/>
      </c>
      <c r="J1197" s="74" t="str">
        <f>IFERROR(IF(C1197="","",VLOOKUP(C1197,[1]!Tableau1[#All],8,FALSE)),"")</f>
        <v/>
      </c>
      <c r="K1197" s="75" t="str">
        <f>VLOOKUP('[1]Cumul H'!$C1197,'[1]H S24'!$BE$9:$CU$60,6,FALSE)</f>
        <v/>
      </c>
      <c r="L1197" s="75" t="str">
        <f>VLOOKUP('[1]Cumul H'!$C1197,'[1]H S24'!$BE$9:$CU$60,10,FALSE)</f>
        <v/>
      </c>
      <c r="M1197" s="75" t="str">
        <f>VLOOKUP('[1]Cumul H'!$C1197,'[1]H S24'!$BE$9:$CU$60,14,FALSE)</f>
        <v/>
      </c>
      <c r="N1197" s="75" t="str">
        <f>VLOOKUP('[1]Cumul H'!$C1197,'[1]H S24'!$BE$9:$CU$60,18,FALSE)</f>
        <v/>
      </c>
      <c r="O1197" s="75" t="str">
        <f>VLOOKUP('[1]Cumul H'!$C1197,'[1]H S24'!$BE$9:$CU$60,22,FALSE)</f>
        <v/>
      </c>
      <c r="P1197" s="75" t="str">
        <f>VLOOKUP('[1]Cumul H'!$C1197,'[1]H S24'!$BE$9:$CU$60,26,FALSE)</f>
        <v/>
      </c>
      <c r="Q1197" s="75" t="str">
        <f>VLOOKUP('[1]Cumul H'!$C1197,'[1]H S24'!$BE$9:$CU$60,30,FALSE)</f>
        <v/>
      </c>
      <c r="R1197" s="75" t="str">
        <f>VLOOKUP('[1]Cumul H'!$C1197,'[1]H S24'!$BE$9:$CU$60,34,FALSE)</f>
        <v/>
      </c>
      <c r="S1197" s="75" t="str">
        <f>VLOOKUP('[1]Cumul H'!$C1197,'[1]H S24'!$BE$9:$CU$60,33,FALSE)</f>
        <v/>
      </c>
      <c r="T1197" s="75" t="str">
        <f>VLOOKUP('[1]Cumul H'!$C1197,'[1]H S24'!$BE$9:$CU$60,35,FALSE)</f>
        <v/>
      </c>
      <c r="U1197" s="75" t="str">
        <f>VLOOKUP('[1]Cumul H'!$C1197,'[1]H S24'!$BE$9:$CU$60,36,FALSE)</f>
        <v/>
      </c>
      <c r="V1197" s="76" t="str">
        <f t="shared" si="183"/>
        <v/>
      </c>
      <c r="W1197" s="76" t="str" cm="1">
        <f t="array" ref="W1197">IFERROR(_xlfn.IFS(V1197="","",V1197=39,"",V1197&gt;39,V1197-39),"")</f>
        <v/>
      </c>
      <c r="X1197" s="76" t="str">
        <f t="shared" si="184"/>
        <v/>
      </c>
      <c r="Y1197" s="76" t="str">
        <f t="shared" si="185"/>
        <v/>
      </c>
      <c r="Z1197" s="76" t="str">
        <f t="shared" si="186"/>
        <v/>
      </c>
      <c r="AA1197" s="77" t="str">
        <f t="shared" si="187"/>
        <v/>
      </c>
      <c r="AB1197" s="76" t="str">
        <f t="shared" si="188"/>
        <v/>
      </c>
      <c r="AC1197" s="74" t="str">
        <f>VLOOKUP('[1]Cumul H'!$C1197,'[1]H S24'!$BE$9:$CU$60,37,FALSE)</f>
        <v/>
      </c>
      <c r="AD1197" s="74" t="str">
        <f>VLOOKUP('[1]Cumul H'!$C1197,'[1]H S24'!$BE$9:$CU$60,38,FALSE)</f>
        <v/>
      </c>
      <c r="AE1197" s="74" t="str">
        <f>VLOOKUP('[1]Cumul H'!$C1197,'[1]H S24'!$BE$9:$CU$60,39,FALSE)</f>
        <v/>
      </c>
      <c r="AF1197" s="74" t="str">
        <f>VLOOKUP('[1]Cumul H'!$C1197,'[1]H S24'!$BE$9:$CU$60,40,FALSE)</f>
        <v/>
      </c>
      <c r="AG1197" s="74" t="str">
        <f>VLOOKUP('[1]Cumul H'!$C1197,'[1]H S24'!$BE$9:$CU$60,41,FALSE)</f>
        <v/>
      </c>
      <c r="AH1197" s="74" t="str">
        <f>VLOOKUP('[1]Cumul H'!$C1197,'[1]H S24'!$BE$9:$CU$60,42,FALSE)</f>
        <v/>
      </c>
      <c r="AI1197" s="74">
        <f>SUM('[1]Cumul H'!$AE1197:$AH1197)</f>
        <v>0</v>
      </c>
      <c r="AJ1197" s="78" t="str" cm="1">
        <f t="array" ref="AJ1197">IF(E1197="INTERIM",_xlfn.IFS(J1197="NON",$AK$2,J1197="OUI",$AK$3),"")</f>
        <v/>
      </c>
      <c r="AK1197" s="74" t="str">
        <f t="shared" si="180"/>
        <v/>
      </c>
      <c r="AL1197" s="74" t="str">
        <f>IF(V1197="","",IF(V1197-Tableau3[[#This Row],[Heure sans Majoration]]&lt;0,0,V1197-Tableau3[[#This Row],[Heure sans Majoration]]))</f>
        <v/>
      </c>
      <c r="AM1197" s="74" t="str">
        <f t="shared" si="189"/>
        <v/>
      </c>
      <c r="AN1197" s="74" t="str">
        <f t="shared" si="181"/>
        <v/>
      </c>
      <c r="AO1197" s="74" t="str">
        <f t="shared" si="182"/>
        <v/>
      </c>
      <c r="AP1197" s="78" t="str">
        <f>IF(C1197="","",IF(F1197=0,"",(V1197*Tableau3[[#This Row],[Salaire Horaire]]*Tableau3[[#This Row],[Coef Multi]])))</f>
        <v/>
      </c>
      <c r="AQ1197" s="78" t="str">
        <f>IF(C1197="","",IF(F1197=0,"",(Tableau3[[#This Row],[Heure avec majoration]]*Tableau3[[#This Row],[Salaire Horaire]]*Tableau3[[#This Row],[Coef Multi]]*25%)))</f>
        <v/>
      </c>
    </row>
    <row r="1198" spans="2:43" ht="15" thickTop="1" x14ac:dyDescent="0.3">
      <c r="B1198" s="73" t="s">
        <v>106</v>
      </c>
      <c r="C1198" s="74" t="str">
        <f>IF('[1]H S24'!BE39="","",'[1]H S24'!BE39)</f>
        <v/>
      </c>
      <c r="D1198" s="74" t="str">
        <f>IF(C1198="","",VLOOKUP(C1198,[1]!Tableau1[#All],5,FALSE))</f>
        <v/>
      </c>
      <c r="E1198" s="74" t="str">
        <f>IF(C1198="","",VLOOKUP(C1198,[1]!Tableau1[#All],11,FALSE))</f>
        <v/>
      </c>
      <c r="F1198" s="74" t="str">
        <f>IFERROR(IF(C1198="","",VLOOKUP(C1198,[1]!Tableau1[#All],12,FALSE)),"")</f>
        <v/>
      </c>
      <c r="G1198" s="74" t="str">
        <f>IFERROR(IF(C1198="","",VLOOKUP(C1198,[1]!Tableau1[#All],6,FALSE)),"")</f>
        <v/>
      </c>
      <c r="H1198" s="74" t="str">
        <f>IFERROR(IF(C1198="","",VLOOKUP(C1198,[1]!Tableau1[#All],13,FALSE)),"")</f>
        <v/>
      </c>
      <c r="I1198" s="74" t="str">
        <f>IFERROR(IF(C1198="","",VLOOKUP(C1198,[1]!Tableau1[#All],14,FALSE)),"")</f>
        <v/>
      </c>
      <c r="J1198" s="74" t="str">
        <f>IFERROR(IF(C1198="","",VLOOKUP(C1198,[1]!Tableau1[#All],8,FALSE)),"")</f>
        <v/>
      </c>
      <c r="K1198" s="75" t="str">
        <f>VLOOKUP('[1]Cumul H'!$C1198,'[1]H S24'!$BE$9:$CU$60,6,FALSE)</f>
        <v/>
      </c>
      <c r="L1198" s="75" t="str">
        <f>VLOOKUP('[1]Cumul H'!$C1198,'[1]H S24'!$BE$9:$CU$60,10,FALSE)</f>
        <v/>
      </c>
      <c r="M1198" s="75" t="str">
        <f>VLOOKUP('[1]Cumul H'!$C1198,'[1]H S24'!$BE$9:$CU$60,14,FALSE)</f>
        <v/>
      </c>
      <c r="N1198" s="75" t="str">
        <f>VLOOKUP('[1]Cumul H'!$C1198,'[1]H S24'!$BE$9:$CU$60,18,FALSE)</f>
        <v/>
      </c>
      <c r="O1198" s="75" t="str">
        <f>VLOOKUP('[1]Cumul H'!$C1198,'[1]H S24'!$BE$9:$CU$60,22,FALSE)</f>
        <v/>
      </c>
      <c r="P1198" s="75" t="str">
        <f>VLOOKUP('[1]Cumul H'!$C1198,'[1]H S24'!$BE$9:$CU$60,26,FALSE)</f>
        <v/>
      </c>
      <c r="Q1198" s="75" t="str">
        <f>VLOOKUP('[1]Cumul H'!$C1198,'[1]H S24'!$BE$9:$CU$60,30,FALSE)</f>
        <v/>
      </c>
      <c r="R1198" s="75" t="str">
        <f>VLOOKUP('[1]Cumul H'!$C1198,'[1]H S24'!$BE$9:$CU$60,34,FALSE)</f>
        <v/>
      </c>
      <c r="S1198" s="75" t="str">
        <f>VLOOKUP('[1]Cumul H'!$C1198,'[1]H S24'!$BE$9:$CU$60,33,FALSE)</f>
        <v/>
      </c>
      <c r="T1198" s="75" t="str">
        <f>VLOOKUP('[1]Cumul H'!$C1198,'[1]H S24'!$BE$9:$CU$60,35,FALSE)</f>
        <v/>
      </c>
      <c r="U1198" s="75" t="str">
        <f>VLOOKUP('[1]Cumul H'!$C1198,'[1]H S24'!$BE$9:$CU$60,36,FALSE)</f>
        <v/>
      </c>
      <c r="V1198" s="76" t="str">
        <f t="shared" si="183"/>
        <v/>
      </c>
      <c r="W1198" s="76" t="str" cm="1">
        <f t="array" ref="W1198">IFERROR(_xlfn.IFS(V1198="","",V1198=39,"",V1198&gt;39,V1198-39),"")</f>
        <v/>
      </c>
      <c r="X1198" s="76" t="str">
        <f t="shared" si="184"/>
        <v/>
      </c>
      <c r="Y1198" s="76" t="str">
        <f t="shared" si="185"/>
        <v/>
      </c>
      <c r="Z1198" s="76" t="str">
        <f t="shared" si="186"/>
        <v/>
      </c>
      <c r="AA1198" s="77" t="str">
        <f t="shared" si="187"/>
        <v/>
      </c>
      <c r="AB1198" s="76" t="str">
        <f t="shared" si="188"/>
        <v/>
      </c>
      <c r="AC1198" s="74" t="str">
        <f>VLOOKUP('[1]Cumul H'!$C1198,'[1]H S24'!$BE$9:$CU$60,37,FALSE)</f>
        <v/>
      </c>
      <c r="AD1198" s="74" t="str">
        <f>VLOOKUP('[1]Cumul H'!$C1198,'[1]H S24'!$BE$9:$CU$60,38,FALSE)</f>
        <v/>
      </c>
      <c r="AE1198" s="74" t="str">
        <f>VLOOKUP('[1]Cumul H'!$C1198,'[1]H S24'!$BE$9:$CU$60,39,FALSE)</f>
        <v/>
      </c>
      <c r="AF1198" s="74" t="str">
        <f>VLOOKUP('[1]Cumul H'!$C1198,'[1]H S24'!$BE$9:$CU$60,40,FALSE)</f>
        <v/>
      </c>
      <c r="AG1198" s="74" t="str">
        <f>VLOOKUP('[1]Cumul H'!$C1198,'[1]H S24'!$BE$9:$CU$60,41,FALSE)</f>
        <v/>
      </c>
      <c r="AH1198" s="74" t="str">
        <f>VLOOKUP('[1]Cumul H'!$C1198,'[1]H S24'!$BE$9:$CU$60,42,FALSE)</f>
        <v/>
      </c>
      <c r="AI1198" s="74">
        <f>SUM('[1]Cumul H'!$AE1198:$AH1198)</f>
        <v>0</v>
      </c>
      <c r="AJ1198" s="72" t="str" cm="1">
        <f t="array" ref="AJ1198">IF(E1198="INTERIM",_xlfn.IFS(J1198="NON",$AK$2,J1198="OUI",$AK$3),"")</f>
        <v/>
      </c>
      <c r="AK1198" s="68" t="str">
        <f t="shared" si="180"/>
        <v/>
      </c>
      <c r="AL1198" s="68" t="str">
        <f>IF(V1198="","",IF(V1198-Tableau3[[#This Row],[Heure sans Majoration]]&lt;0,0,V1198-Tableau3[[#This Row],[Heure sans Majoration]]))</f>
        <v/>
      </c>
      <c r="AM1198" s="68" t="str">
        <f t="shared" si="189"/>
        <v/>
      </c>
      <c r="AN1198" s="68" t="str">
        <f t="shared" si="181"/>
        <v/>
      </c>
      <c r="AO1198" s="68" t="str">
        <f t="shared" si="182"/>
        <v/>
      </c>
      <c r="AP1198" s="72" t="str">
        <f>IF(C1198="","",IF(F1198=0,"",(V1198*Tableau3[[#This Row],[Salaire Horaire]]*Tableau3[[#This Row],[Coef Multi]])))</f>
        <v/>
      </c>
      <c r="AQ1198" s="72" t="str">
        <f>IF(C1198="","",IF(F1198=0,"",(Tableau3[[#This Row],[Heure avec majoration]]*Tableau3[[#This Row],[Salaire Horaire]]*Tableau3[[#This Row],[Coef Multi]]*25%)))</f>
        <v/>
      </c>
    </row>
    <row r="1199" spans="2:43" ht="15" thickBot="1" x14ac:dyDescent="0.35">
      <c r="B1199" s="73" t="s">
        <v>106</v>
      </c>
      <c r="C1199" s="74" t="str">
        <f>IF('[1]H S24'!BE40="","",'[1]H S24'!BE40)</f>
        <v/>
      </c>
      <c r="D1199" s="74" t="str">
        <f>IF(C1199="","",VLOOKUP(C1199,[1]!Tableau1[#All],5,FALSE))</f>
        <v/>
      </c>
      <c r="E1199" s="74" t="str">
        <f>IF(C1199="","",VLOOKUP(C1199,[1]!Tableau1[#All],11,FALSE))</f>
        <v/>
      </c>
      <c r="F1199" s="74" t="str">
        <f>IFERROR(IF(C1199="","",VLOOKUP(C1199,[1]!Tableau1[#All],12,FALSE)),"")</f>
        <v/>
      </c>
      <c r="G1199" s="74" t="str">
        <f>IFERROR(IF(C1199="","",VLOOKUP(C1199,[1]!Tableau1[#All],6,FALSE)),"")</f>
        <v/>
      </c>
      <c r="H1199" s="74" t="str">
        <f>IFERROR(IF(C1199="","",VLOOKUP(C1199,[1]!Tableau1[#All],13,FALSE)),"")</f>
        <v/>
      </c>
      <c r="I1199" s="74" t="str">
        <f>IFERROR(IF(C1199="","",VLOOKUP(C1199,[1]!Tableau1[#All],14,FALSE)),"")</f>
        <v/>
      </c>
      <c r="J1199" s="74" t="str">
        <f>IFERROR(IF(C1199="","",VLOOKUP(C1199,[1]!Tableau1[#All],8,FALSE)),"")</f>
        <v/>
      </c>
      <c r="K1199" s="75" t="str">
        <f>VLOOKUP('[1]Cumul H'!$C1199,'[1]H S24'!$BE$9:$CU$60,6,FALSE)</f>
        <v/>
      </c>
      <c r="L1199" s="75" t="str">
        <f>VLOOKUP('[1]Cumul H'!$C1199,'[1]H S24'!$BE$9:$CU$60,10,FALSE)</f>
        <v/>
      </c>
      <c r="M1199" s="75" t="str">
        <f>VLOOKUP('[1]Cumul H'!$C1199,'[1]H S24'!$BE$9:$CU$60,14,FALSE)</f>
        <v/>
      </c>
      <c r="N1199" s="75" t="str">
        <f>VLOOKUP('[1]Cumul H'!$C1199,'[1]H S24'!$BE$9:$CU$60,18,FALSE)</f>
        <v/>
      </c>
      <c r="O1199" s="75" t="str">
        <f>VLOOKUP('[1]Cumul H'!$C1199,'[1]H S24'!$BE$9:$CU$60,22,FALSE)</f>
        <v/>
      </c>
      <c r="P1199" s="75" t="str">
        <f>VLOOKUP('[1]Cumul H'!$C1199,'[1]H S24'!$BE$9:$CU$60,26,FALSE)</f>
        <v/>
      </c>
      <c r="Q1199" s="75" t="str">
        <f>VLOOKUP('[1]Cumul H'!$C1199,'[1]H S24'!$BE$9:$CU$60,30,FALSE)</f>
        <v/>
      </c>
      <c r="R1199" s="75" t="str">
        <f>VLOOKUP('[1]Cumul H'!$C1199,'[1]H S24'!$BE$9:$CU$60,34,FALSE)</f>
        <v/>
      </c>
      <c r="S1199" s="75" t="str">
        <f>VLOOKUP('[1]Cumul H'!$C1199,'[1]H S24'!$BE$9:$CU$60,33,FALSE)</f>
        <v/>
      </c>
      <c r="T1199" s="75" t="str">
        <f>VLOOKUP('[1]Cumul H'!$C1199,'[1]H S24'!$BE$9:$CU$60,35,FALSE)</f>
        <v/>
      </c>
      <c r="U1199" s="75" t="str">
        <f>VLOOKUP('[1]Cumul H'!$C1199,'[1]H S24'!$BE$9:$CU$60,36,FALSE)</f>
        <v/>
      </c>
      <c r="V1199" s="76" t="str">
        <f t="shared" si="183"/>
        <v/>
      </c>
      <c r="W1199" s="76" t="str" cm="1">
        <f t="array" ref="W1199">IFERROR(_xlfn.IFS(V1199="","",V1199=39,"",V1199&gt;39,V1199-39),"")</f>
        <v/>
      </c>
      <c r="X1199" s="76" t="str">
        <f t="shared" si="184"/>
        <v/>
      </c>
      <c r="Y1199" s="76" t="str">
        <f t="shared" si="185"/>
        <v/>
      </c>
      <c r="Z1199" s="76" t="str">
        <f t="shared" si="186"/>
        <v/>
      </c>
      <c r="AA1199" s="77" t="str">
        <f t="shared" si="187"/>
        <v/>
      </c>
      <c r="AB1199" s="76" t="str">
        <f t="shared" si="188"/>
        <v/>
      </c>
      <c r="AC1199" s="74" t="str">
        <f>VLOOKUP('[1]Cumul H'!$C1199,'[1]H S24'!$BE$9:$CU$60,37,FALSE)</f>
        <v/>
      </c>
      <c r="AD1199" s="74" t="str">
        <f>VLOOKUP('[1]Cumul H'!$C1199,'[1]H S24'!$BE$9:$CU$60,38,FALSE)</f>
        <v/>
      </c>
      <c r="AE1199" s="74" t="str">
        <f>VLOOKUP('[1]Cumul H'!$C1199,'[1]H S24'!$BE$9:$CU$60,39,FALSE)</f>
        <v/>
      </c>
      <c r="AF1199" s="74" t="str">
        <f>VLOOKUP('[1]Cumul H'!$C1199,'[1]H S24'!$BE$9:$CU$60,40,FALSE)</f>
        <v/>
      </c>
      <c r="AG1199" s="74" t="str">
        <f>VLOOKUP('[1]Cumul H'!$C1199,'[1]H S24'!$BE$9:$CU$60,41,FALSE)</f>
        <v/>
      </c>
      <c r="AH1199" s="74" t="str">
        <f>VLOOKUP('[1]Cumul H'!$C1199,'[1]H S24'!$BE$9:$CU$60,42,FALSE)</f>
        <v/>
      </c>
      <c r="AI1199" s="74">
        <f>SUM('[1]Cumul H'!$AE1199:$AH1199)</f>
        <v>0</v>
      </c>
      <c r="AJ1199" s="78" t="str" cm="1">
        <f t="array" ref="AJ1199">IF(E1199="INTERIM",_xlfn.IFS(J1199="NON",$AK$2,J1199="OUI",$AK$3),"")</f>
        <v/>
      </c>
      <c r="AK1199" s="74" t="str">
        <f t="shared" si="180"/>
        <v/>
      </c>
      <c r="AL1199" s="74" t="str">
        <f>IF(V1199="","",IF(V1199-Tableau3[[#This Row],[Heure sans Majoration]]&lt;0,0,V1199-Tableau3[[#This Row],[Heure sans Majoration]]))</f>
        <v/>
      </c>
      <c r="AM1199" s="74" t="str">
        <f t="shared" si="189"/>
        <v/>
      </c>
      <c r="AN1199" s="74" t="str">
        <f t="shared" si="181"/>
        <v/>
      </c>
      <c r="AO1199" s="74" t="str">
        <f t="shared" si="182"/>
        <v/>
      </c>
      <c r="AP1199" s="78" t="str">
        <f>IF(C1199="","",IF(F1199=0,"",(V1199*Tableau3[[#This Row],[Salaire Horaire]]*Tableau3[[#This Row],[Coef Multi]])))</f>
        <v/>
      </c>
      <c r="AQ1199" s="78" t="str">
        <f>IF(C1199="","",IF(F1199=0,"",(Tableau3[[#This Row],[Heure avec majoration]]*Tableau3[[#This Row],[Salaire Horaire]]*Tableau3[[#This Row],[Coef Multi]]*25%)))</f>
        <v/>
      </c>
    </row>
    <row r="1200" spans="2:43" ht="15" thickTop="1" x14ac:dyDescent="0.3">
      <c r="B1200" s="73" t="s">
        <v>106</v>
      </c>
      <c r="C1200" s="74" t="str">
        <f>IF('[1]H S24'!BE41="","",'[1]H S24'!BE41)</f>
        <v/>
      </c>
      <c r="D1200" s="74" t="str">
        <f>IF(C1200="","",VLOOKUP(C1200,[1]!Tableau1[#All],5,FALSE))</f>
        <v/>
      </c>
      <c r="E1200" s="74" t="str">
        <f>IF(C1200="","",VLOOKUP(C1200,[1]!Tableau1[#All],11,FALSE))</f>
        <v/>
      </c>
      <c r="F1200" s="74" t="str">
        <f>IFERROR(IF(C1200="","",VLOOKUP(C1200,[1]!Tableau1[#All],12,FALSE)),"")</f>
        <v/>
      </c>
      <c r="G1200" s="74" t="str">
        <f>IFERROR(IF(C1200="","",VLOOKUP(C1200,[1]!Tableau1[#All],6,FALSE)),"")</f>
        <v/>
      </c>
      <c r="H1200" s="74" t="str">
        <f>IFERROR(IF(C1200="","",VLOOKUP(C1200,[1]!Tableau1[#All],13,FALSE)),"")</f>
        <v/>
      </c>
      <c r="I1200" s="74" t="str">
        <f>IFERROR(IF(C1200="","",VLOOKUP(C1200,[1]!Tableau1[#All],14,FALSE)),"")</f>
        <v/>
      </c>
      <c r="J1200" s="74" t="str">
        <f>IFERROR(IF(C1200="","",VLOOKUP(C1200,[1]!Tableau1[#All],8,FALSE)),"")</f>
        <v/>
      </c>
      <c r="K1200" s="75" t="str">
        <f>VLOOKUP('[1]Cumul H'!$C1200,'[1]H S24'!$BE$9:$CU$60,6,FALSE)</f>
        <v/>
      </c>
      <c r="L1200" s="75" t="str">
        <f>VLOOKUP('[1]Cumul H'!$C1200,'[1]H S24'!$BE$9:$CU$60,10,FALSE)</f>
        <v/>
      </c>
      <c r="M1200" s="75" t="str">
        <f>VLOOKUP('[1]Cumul H'!$C1200,'[1]H S24'!$BE$9:$CU$60,14,FALSE)</f>
        <v/>
      </c>
      <c r="N1200" s="75" t="str">
        <f>VLOOKUP('[1]Cumul H'!$C1200,'[1]H S24'!$BE$9:$CU$60,18,FALSE)</f>
        <v/>
      </c>
      <c r="O1200" s="75" t="str">
        <f>VLOOKUP('[1]Cumul H'!$C1200,'[1]H S24'!$BE$9:$CU$60,22,FALSE)</f>
        <v/>
      </c>
      <c r="P1200" s="75" t="str">
        <f>VLOOKUP('[1]Cumul H'!$C1200,'[1]H S24'!$BE$9:$CU$60,26,FALSE)</f>
        <v/>
      </c>
      <c r="Q1200" s="75" t="str">
        <f>VLOOKUP('[1]Cumul H'!$C1200,'[1]H S24'!$BE$9:$CU$60,30,FALSE)</f>
        <v/>
      </c>
      <c r="R1200" s="75" t="str">
        <f>VLOOKUP('[1]Cumul H'!$C1200,'[1]H S24'!$BE$9:$CU$60,34,FALSE)</f>
        <v/>
      </c>
      <c r="S1200" s="75" t="str">
        <f>VLOOKUP('[1]Cumul H'!$C1200,'[1]H S24'!$BE$9:$CU$60,33,FALSE)</f>
        <v/>
      </c>
      <c r="T1200" s="75" t="str">
        <f>VLOOKUP('[1]Cumul H'!$C1200,'[1]H S24'!$BE$9:$CU$60,35,FALSE)</f>
        <v/>
      </c>
      <c r="U1200" s="75" t="str">
        <f>VLOOKUP('[1]Cumul H'!$C1200,'[1]H S24'!$BE$9:$CU$60,36,FALSE)</f>
        <v/>
      </c>
      <c r="V1200" s="76" t="str">
        <f t="shared" si="183"/>
        <v/>
      </c>
      <c r="W1200" s="76" t="str" cm="1">
        <f t="array" ref="W1200">IFERROR(_xlfn.IFS(V1200="","",V1200=39,"",V1200&gt;39,V1200-39),"")</f>
        <v/>
      </c>
      <c r="X1200" s="76" t="str">
        <f t="shared" si="184"/>
        <v/>
      </c>
      <c r="Y1200" s="76" t="str">
        <f t="shared" si="185"/>
        <v/>
      </c>
      <c r="Z1200" s="76" t="str">
        <f t="shared" si="186"/>
        <v/>
      </c>
      <c r="AA1200" s="77" t="str">
        <f t="shared" si="187"/>
        <v/>
      </c>
      <c r="AB1200" s="76" t="str">
        <f t="shared" si="188"/>
        <v/>
      </c>
      <c r="AC1200" s="74" t="str">
        <f>VLOOKUP('[1]Cumul H'!$C1200,'[1]H S24'!$BE$9:$CU$60,37,FALSE)</f>
        <v/>
      </c>
      <c r="AD1200" s="74" t="str">
        <f>VLOOKUP('[1]Cumul H'!$C1200,'[1]H S24'!$BE$9:$CU$60,38,FALSE)</f>
        <v/>
      </c>
      <c r="AE1200" s="74" t="str">
        <f>VLOOKUP('[1]Cumul H'!$C1200,'[1]H S24'!$BE$9:$CU$60,39,FALSE)</f>
        <v/>
      </c>
      <c r="AF1200" s="74" t="str">
        <f>VLOOKUP('[1]Cumul H'!$C1200,'[1]H S24'!$BE$9:$CU$60,40,FALSE)</f>
        <v/>
      </c>
      <c r="AG1200" s="74" t="str">
        <f>VLOOKUP('[1]Cumul H'!$C1200,'[1]H S24'!$BE$9:$CU$60,41,FALSE)</f>
        <v/>
      </c>
      <c r="AH1200" s="74" t="str">
        <f>VLOOKUP('[1]Cumul H'!$C1200,'[1]H S24'!$BE$9:$CU$60,42,FALSE)</f>
        <v/>
      </c>
      <c r="AI1200" s="74">
        <f>SUM('[1]Cumul H'!$AE1200:$AH1200)</f>
        <v>0</v>
      </c>
      <c r="AJ1200" s="72" t="str" cm="1">
        <f t="array" ref="AJ1200">IF(E1200="INTERIM",_xlfn.IFS(J1200="NON",$AK$2,J1200="OUI",$AK$3),"")</f>
        <v/>
      </c>
      <c r="AK1200" s="68" t="str">
        <f t="shared" si="180"/>
        <v/>
      </c>
      <c r="AL1200" s="68" t="str">
        <f>IF(V1200="","",IF(V1200-Tableau3[[#This Row],[Heure sans Majoration]]&lt;0,0,V1200-Tableau3[[#This Row],[Heure sans Majoration]]))</f>
        <v/>
      </c>
      <c r="AM1200" s="68" t="str">
        <f t="shared" si="189"/>
        <v/>
      </c>
      <c r="AN1200" s="68" t="str">
        <f t="shared" si="181"/>
        <v/>
      </c>
      <c r="AO1200" s="68" t="str">
        <f t="shared" si="182"/>
        <v/>
      </c>
      <c r="AP1200" s="72" t="str">
        <f>IF(C1200="","",IF(F1200=0,"",(V1200*Tableau3[[#This Row],[Salaire Horaire]]*Tableau3[[#This Row],[Coef Multi]])))</f>
        <v/>
      </c>
      <c r="AQ1200" s="72" t="str">
        <f>IF(C1200="","",IF(F1200=0,"",(Tableau3[[#This Row],[Heure avec majoration]]*Tableau3[[#This Row],[Salaire Horaire]]*Tableau3[[#This Row],[Coef Multi]]*25%)))</f>
        <v/>
      </c>
    </row>
    <row r="1201" spans="2:43" ht="15" thickBot="1" x14ac:dyDescent="0.35">
      <c r="B1201" s="73" t="s">
        <v>106</v>
      </c>
      <c r="C1201" s="74" t="str">
        <f>IF('[1]H S24'!BE42="","",'[1]H S24'!BE42)</f>
        <v/>
      </c>
      <c r="D1201" s="74" t="str">
        <f>IF(C1201="","",VLOOKUP(C1201,[1]!Tableau1[#All],5,FALSE))</f>
        <v/>
      </c>
      <c r="E1201" s="74" t="str">
        <f>IF(C1201="","",VLOOKUP(C1201,[1]!Tableau1[#All],11,FALSE))</f>
        <v/>
      </c>
      <c r="F1201" s="74" t="str">
        <f>IFERROR(IF(C1201="","",VLOOKUP(C1201,[1]!Tableau1[#All],12,FALSE)),"")</f>
        <v/>
      </c>
      <c r="G1201" s="74" t="str">
        <f>IFERROR(IF(C1201="","",VLOOKUP(C1201,[1]!Tableau1[#All],6,FALSE)),"")</f>
        <v/>
      </c>
      <c r="H1201" s="74" t="str">
        <f>IFERROR(IF(C1201="","",VLOOKUP(C1201,[1]!Tableau1[#All],13,FALSE)),"")</f>
        <v/>
      </c>
      <c r="I1201" s="74" t="str">
        <f>IFERROR(IF(C1201="","",VLOOKUP(C1201,[1]!Tableau1[#All],14,FALSE)),"")</f>
        <v/>
      </c>
      <c r="J1201" s="74" t="str">
        <f>IFERROR(IF(C1201="","",VLOOKUP(C1201,[1]!Tableau1[#All],8,FALSE)),"")</f>
        <v/>
      </c>
      <c r="K1201" s="75" t="str">
        <f>VLOOKUP('[1]Cumul H'!$C1201,'[1]H S24'!$BE$9:$CU$60,6,FALSE)</f>
        <v/>
      </c>
      <c r="L1201" s="75" t="str">
        <f>VLOOKUP('[1]Cumul H'!$C1201,'[1]H S24'!$BE$9:$CU$60,10,FALSE)</f>
        <v/>
      </c>
      <c r="M1201" s="75" t="str">
        <f>VLOOKUP('[1]Cumul H'!$C1201,'[1]H S24'!$BE$9:$CU$60,14,FALSE)</f>
        <v/>
      </c>
      <c r="N1201" s="75" t="str">
        <f>VLOOKUP('[1]Cumul H'!$C1201,'[1]H S24'!$BE$9:$CU$60,18,FALSE)</f>
        <v/>
      </c>
      <c r="O1201" s="75" t="str">
        <f>VLOOKUP('[1]Cumul H'!$C1201,'[1]H S24'!$BE$9:$CU$60,22,FALSE)</f>
        <v/>
      </c>
      <c r="P1201" s="75" t="str">
        <f>VLOOKUP('[1]Cumul H'!$C1201,'[1]H S24'!$BE$9:$CU$60,26,FALSE)</f>
        <v/>
      </c>
      <c r="Q1201" s="75" t="str">
        <f>VLOOKUP('[1]Cumul H'!$C1201,'[1]H S24'!$BE$9:$CU$60,30,FALSE)</f>
        <v/>
      </c>
      <c r="R1201" s="75" t="str">
        <f>VLOOKUP('[1]Cumul H'!$C1201,'[1]H S24'!$BE$9:$CU$60,34,FALSE)</f>
        <v/>
      </c>
      <c r="S1201" s="75" t="str">
        <f>VLOOKUP('[1]Cumul H'!$C1201,'[1]H S24'!$BE$9:$CU$60,33,FALSE)</f>
        <v/>
      </c>
      <c r="T1201" s="75" t="str">
        <f>VLOOKUP('[1]Cumul H'!$C1201,'[1]H S24'!$BE$9:$CU$60,35,FALSE)</f>
        <v/>
      </c>
      <c r="U1201" s="75" t="str">
        <f>VLOOKUP('[1]Cumul H'!$C1201,'[1]H S24'!$BE$9:$CU$60,36,FALSE)</f>
        <v/>
      </c>
      <c r="V1201" s="76" t="str">
        <f t="shared" si="183"/>
        <v/>
      </c>
      <c r="W1201" s="76" t="str" cm="1">
        <f t="array" ref="W1201">IFERROR(_xlfn.IFS(V1201="","",V1201=39,"",V1201&gt;39,V1201-39),"")</f>
        <v/>
      </c>
      <c r="X1201" s="76" t="str">
        <f t="shared" si="184"/>
        <v/>
      </c>
      <c r="Y1201" s="76" t="str">
        <f t="shared" si="185"/>
        <v/>
      </c>
      <c r="Z1201" s="76" t="str">
        <f t="shared" si="186"/>
        <v/>
      </c>
      <c r="AA1201" s="77" t="str">
        <f t="shared" si="187"/>
        <v/>
      </c>
      <c r="AB1201" s="76" t="str">
        <f t="shared" si="188"/>
        <v/>
      </c>
      <c r="AC1201" s="74" t="str">
        <f>VLOOKUP('[1]Cumul H'!$C1201,'[1]H S24'!$BE$9:$CU$60,37,FALSE)</f>
        <v/>
      </c>
      <c r="AD1201" s="74" t="str">
        <f>VLOOKUP('[1]Cumul H'!$C1201,'[1]H S24'!$BE$9:$CU$60,38,FALSE)</f>
        <v/>
      </c>
      <c r="AE1201" s="74" t="str">
        <f>VLOOKUP('[1]Cumul H'!$C1201,'[1]H S24'!$BE$9:$CU$60,39,FALSE)</f>
        <v/>
      </c>
      <c r="AF1201" s="74" t="str">
        <f>VLOOKUP('[1]Cumul H'!$C1201,'[1]H S24'!$BE$9:$CU$60,40,FALSE)</f>
        <v/>
      </c>
      <c r="AG1201" s="74" t="str">
        <f>VLOOKUP('[1]Cumul H'!$C1201,'[1]H S24'!$BE$9:$CU$60,41,FALSE)</f>
        <v/>
      </c>
      <c r="AH1201" s="74" t="str">
        <f>VLOOKUP('[1]Cumul H'!$C1201,'[1]H S24'!$BE$9:$CU$60,42,FALSE)</f>
        <v/>
      </c>
      <c r="AI1201" s="74">
        <f>SUM('[1]Cumul H'!$AE1201:$AH1201)</f>
        <v>0</v>
      </c>
      <c r="AJ1201" s="78" t="str" cm="1">
        <f t="array" ref="AJ1201">IF(E1201="INTERIM",_xlfn.IFS(J1201="NON",$AK$2,J1201="OUI",$AK$3),"")</f>
        <v/>
      </c>
      <c r="AK1201" s="74" t="str">
        <f t="shared" si="180"/>
        <v/>
      </c>
      <c r="AL1201" s="74" t="str">
        <f>IF(V1201="","",IF(V1201-Tableau3[[#This Row],[Heure sans Majoration]]&lt;0,0,V1201-Tableau3[[#This Row],[Heure sans Majoration]]))</f>
        <v/>
      </c>
      <c r="AM1201" s="74" t="str">
        <f t="shared" si="189"/>
        <v/>
      </c>
      <c r="AN1201" s="74" t="str">
        <f t="shared" si="181"/>
        <v/>
      </c>
      <c r="AO1201" s="74" t="str">
        <f t="shared" si="182"/>
        <v/>
      </c>
      <c r="AP1201" s="78" t="str">
        <f>IF(C1201="","",IF(F1201=0,"",(V1201*Tableau3[[#This Row],[Salaire Horaire]]*Tableau3[[#This Row],[Coef Multi]])))</f>
        <v/>
      </c>
      <c r="AQ1201" s="78" t="str">
        <f>IF(C1201="","",IF(F1201=0,"",(Tableau3[[#This Row],[Heure avec majoration]]*Tableau3[[#This Row],[Salaire Horaire]]*Tableau3[[#This Row],[Coef Multi]]*25%)))</f>
        <v/>
      </c>
    </row>
    <row r="1202" spans="2:43" ht="15" thickTop="1" x14ac:dyDescent="0.3">
      <c r="B1202" s="73" t="s">
        <v>106</v>
      </c>
      <c r="C1202" s="74" t="str">
        <f>IF('[1]H S24'!BE43="","",'[1]H S24'!BE43)</f>
        <v/>
      </c>
      <c r="D1202" s="74" t="str">
        <f>IF(C1202="","",VLOOKUP(C1202,[1]!Tableau1[#All],5,FALSE))</f>
        <v/>
      </c>
      <c r="E1202" s="74" t="str">
        <f>IF(C1202="","",VLOOKUP(C1202,[1]!Tableau1[#All],11,FALSE))</f>
        <v/>
      </c>
      <c r="F1202" s="74" t="str">
        <f>IFERROR(IF(C1202="","",VLOOKUP(C1202,[1]!Tableau1[#All],12,FALSE)),"")</f>
        <v/>
      </c>
      <c r="G1202" s="74" t="str">
        <f>IFERROR(IF(C1202="","",VLOOKUP(C1202,[1]!Tableau1[#All],6,FALSE)),"")</f>
        <v/>
      </c>
      <c r="H1202" s="74" t="str">
        <f>IFERROR(IF(C1202="","",VLOOKUP(C1202,[1]!Tableau1[#All],13,FALSE)),"")</f>
        <v/>
      </c>
      <c r="I1202" s="74" t="str">
        <f>IFERROR(IF(C1202="","",VLOOKUP(C1202,[1]!Tableau1[#All],14,FALSE)),"")</f>
        <v/>
      </c>
      <c r="J1202" s="74" t="str">
        <f>IFERROR(IF(C1202="","",VLOOKUP(C1202,[1]!Tableau1[#All],8,FALSE)),"")</f>
        <v/>
      </c>
      <c r="K1202" s="75" t="str">
        <f>VLOOKUP('[1]Cumul H'!$C1202,'[1]H S24'!$BE$9:$CU$60,6,FALSE)</f>
        <v/>
      </c>
      <c r="L1202" s="75" t="str">
        <f>VLOOKUP('[1]Cumul H'!$C1202,'[1]H S24'!$BE$9:$CU$60,10,FALSE)</f>
        <v/>
      </c>
      <c r="M1202" s="75" t="str">
        <f>VLOOKUP('[1]Cumul H'!$C1202,'[1]H S24'!$BE$9:$CU$60,14,FALSE)</f>
        <v/>
      </c>
      <c r="N1202" s="75" t="str">
        <f>VLOOKUP('[1]Cumul H'!$C1202,'[1]H S24'!$BE$9:$CU$60,18,FALSE)</f>
        <v/>
      </c>
      <c r="O1202" s="75" t="str">
        <f>VLOOKUP('[1]Cumul H'!$C1202,'[1]H S24'!$BE$9:$CU$60,22,FALSE)</f>
        <v/>
      </c>
      <c r="P1202" s="75" t="str">
        <f>VLOOKUP('[1]Cumul H'!$C1202,'[1]H S24'!$BE$9:$CU$60,26,FALSE)</f>
        <v/>
      </c>
      <c r="Q1202" s="75" t="str">
        <f>VLOOKUP('[1]Cumul H'!$C1202,'[1]H S24'!$BE$9:$CU$60,30,FALSE)</f>
        <v/>
      </c>
      <c r="R1202" s="75" t="str">
        <f>VLOOKUP('[1]Cumul H'!$C1202,'[1]H S24'!$BE$9:$CU$60,34,FALSE)</f>
        <v/>
      </c>
      <c r="S1202" s="75" t="str">
        <f>VLOOKUP('[1]Cumul H'!$C1202,'[1]H S24'!$BE$9:$CU$60,33,FALSE)</f>
        <v/>
      </c>
      <c r="T1202" s="75" t="str">
        <f>VLOOKUP('[1]Cumul H'!$C1202,'[1]H S24'!$BE$9:$CU$60,35,FALSE)</f>
        <v/>
      </c>
      <c r="U1202" s="75" t="str">
        <f>VLOOKUP('[1]Cumul H'!$C1202,'[1]H S24'!$BE$9:$CU$60,36,FALSE)</f>
        <v/>
      </c>
      <c r="V1202" s="76" t="str">
        <f t="shared" si="183"/>
        <v/>
      </c>
      <c r="W1202" s="76" t="str" cm="1">
        <f t="array" ref="W1202">IFERROR(_xlfn.IFS(V1202="","",V1202=39,"",V1202&gt;39,V1202-39),"")</f>
        <v/>
      </c>
      <c r="X1202" s="76" t="str">
        <f t="shared" si="184"/>
        <v/>
      </c>
      <c r="Y1202" s="76" t="str">
        <f t="shared" si="185"/>
        <v/>
      </c>
      <c r="Z1202" s="76" t="str">
        <f t="shared" si="186"/>
        <v/>
      </c>
      <c r="AA1202" s="77" t="str">
        <f t="shared" si="187"/>
        <v/>
      </c>
      <c r="AB1202" s="76" t="str">
        <f t="shared" si="188"/>
        <v/>
      </c>
      <c r="AC1202" s="74" t="str">
        <f>VLOOKUP('[1]Cumul H'!$C1202,'[1]H S24'!$BE$9:$CU$60,37,FALSE)</f>
        <v/>
      </c>
      <c r="AD1202" s="74" t="str">
        <f>VLOOKUP('[1]Cumul H'!$C1202,'[1]H S24'!$BE$9:$CU$60,38,FALSE)</f>
        <v/>
      </c>
      <c r="AE1202" s="74" t="str">
        <f>VLOOKUP('[1]Cumul H'!$C1202,'[1]H S24'!$BE$9:$CU$60,39,FALSE)</f>
        <v/>
      </c>
      <c r="AF1202" s="74" t="str">
        <f>VLOOKUP('[1]Cumul H'!$C1202,'[1]H S24'!$BE$9:$CU$60,40,FALSE)</f>
        <v/>
      </c>
      <c r="AG1202" s="74" t="str">
        <f>VLOOKUP('[1]Cumul H'!$C1202,'[1]H S24'!$BE$9:$CU$60,41,FALSE)</f>
        <v/>
      </c>
      <c r="AH1202" s="74" t="str">
        <f>VLOOKUP('[1]Cumul H'!$C1202,'[1]H S24'!$BE$9:$CU$60,42,FALSE)</f>
        <v/>
      </c>
      <c r="AI1202" s="74">
        <f>SUM('[1]Cumul H'!$AE1202:$AH1202)</f>
        <v>0</v>
      </c>
      <c r="AJ1202" s="72" t="str" cm="1">
        <f t="array" ref="AJ1202">IF(E1202="INTERIM",_xlfn.IFS(J1202="NON",$AK$2,J1202="OUI",$AK$3),"")</f>
        <v/>
      </c>
      <c r="AK1202" s="68" t="str">
        <f t="shared" si="180"/>
        <v/>
      </c>
      <c r="AL1202" s="68" t="str">
        <f>IF(V1202="","",IF(V1202-Tableau3[[#This Row],[Heure sans Majoration]]&lt;0,0,V1202-Tableau3[[#This Row],[Heure sans Majoration]]))</f>
        <v/>
      </c>
      <c r="AM1202" s="68" t="str">
        <f t="shared" si="189"/>
        <v/>
      </c>
      <c r="AN1202" s="68" t="str">
        <f t="shared" si="181"/>
        <v/>
      </c>
      <c r="AO1202" s="68" t="str">
        <f t="shared" si="182"/>
        <v/>
      </c>
      <c r="AP1202" s="72" t="str">
        <f>IF(C1202="","",IF(F1202=0,"",(V1202*Tableau3[[#This Row],[Salaire Horaire]]*Tableau3[[#This Row],[Coef Multi]])))</f>
        <v/>
      </c>
      <c r="AQ1202" s="72" t="str">
        <f>IF(C1202="","",IF(F1202=0,"",(Tableau3[[#This Row],[Heure avec majoration]]*Tableau3[[#This Row],[Salaire Horaire]]*Tableau3[[#This Row],[Coef Multi]]*25%)))</f>
        <v/>
      </c>
    </row>
    <row r="1203" spans="2:43" ht="15" thickBot="1" x14ac:dyDescent="0.35">
      <c r="B1203" s="73" t="s">
        <v>106</v>
      </c>
      <c r="C1203" s="74" t="str">
        <f>IF('[1]H S24'!BE44="","",'[1]H S24'!BE44)</f>
        <v/>
      </c>
      <c r="D1203" s="74" t="str">
        <f>IF(C1203="","",VLOOKUP(C1203,[1]!Tableau1[#All],5,FALSE))</f>
        <v/>
      </c>
      <c r="E1203" s="74" t="str">
        <f>IF(C1203="","",VLOOKUP(C1203,[1]!Tableau1[#All],11,FALSE))</f>
        <v/>
      </c>
      <c r="F1203" s="74" t="str">
        <f>IFERROR(IF(C1203="","",VLOOKUP(C1203,[1]!Tableau1[#All],12,FALSE)),"")</f>
        <v/>
      </c>
      <c r="G1203" s="74" t="str">
        <f>IFERROR(IF(C1203="","",VLOOKUP(C1203,[1]!Tableau1[#All],6,FALSE)),"")</f>
        <v/>
      </c>
      <c r="H1203" s="74" t="str">
        <f>IFERROR(IF(C1203="","",VLOOKUP(C1203,[1]!Tableau1[#All],13,FALSE)),"")</f>
        <v/>
      </c>
      <c r="I1203" s="74" t="str">
        <f>IFERROR(IF(C1203="","",VLOOKUP(C1203,[1]!Tableau1[#All],14,FALSE)),"")</f>
        <v/>
      </c>
      <c r="J1203" s="74" t="str">
        <f>IFERROR(IF(C1203="","",VLOOKUP(C1203,[1]!Tableau1[#All],8,FALSE)),"")</f>
        <v/>
      </c>
      <c r="K1203" s="75" t="str">
        <f>VLOOKUP('[1]Cumul H'!$C1203,'[1]H S24'!$BE$9:$CU$60,6,FALSE)</f>
        <v/>
      </c>
      <c r="L1203" s="75" t="str">
        <f>VLOOKUP('[1]Cumul H'!$C1203,'[1]H S24'!$BE$9:$CU$60,10,FALSE)</f>
        <v/>
      </c>
      <c r="M1203" s="75" t="str">
        <f>VLOOKUP('[1]Cumul H'!$C1203,'[1]H S24'!$BE$9:$CU$60,14,FALSE)</f>
        <v/>
      </c>
      <c r="N1203" s="75" t="str">
        <f>VLOOKUP('[1]Cumul H'!$C1203,'[1]H S24'!$BE$9:$CU$60,18,FALSE)</f>
        <v/>
      </c>
      <c r="O1203" s="75" t="str">
        <f>VLOOKUP('[1]Cumul H'!$C1203,'[1]H S24'!$BE$9:$CU$60,22,FALSE)</f>
        <v/>
      </c>
      <c r="P1203" s="75" t="str">
        <f>VLOOKUP('[1]Cumul H'!$C1203,'[1]H S24'!$BE$9:$CU$60,26,FALSE)</f>
        <v/>
      </c>
      <c r="Q1203" s="75" t="str">
        <f>VLOOKUP('[1]Cumul H'!$C1203,'[1]H S24'!$BE$9:$CU$60,30,FALSE)</f>
        <v/>
      </c>
      <c r="R1203" s="75" t="str">
        <f>VLOOKUP('[1]Cumul H'!$C1203,'[1]H S24'!$BE$9:$CU$60,34,FALSE)</f>
        <v/>
      </c>
      <c r="S1203" s="75" t="str">
        <f>VLOOKUP('[1]Cumul H'!$C1203,'[1]H S24'!$BE$9:$CU$60,33,FALSE)</f>
        <v/>
      </c>
      <c r="T1203" s="75" t="str">
        <f>VLOOKUP('[1]Cumul H'!$C1203,'[1]H S24'!$BE$9:$CU$60,35,FALSE)</f>
        <v/>
      </c>
      <c r="U1203" s="75" t="str">
        <f>VLOOKUP('[1]Cumul H'!$C1203,'[1]H S24'!$BE$9:$CU$60,36,FALSE)</f>
        <v/>
      </c>
      <c r="V1203" s="76" t="str">
        <f t="shared" si="183"/>
        <v/>
      </c>
      <c r="W1203" s="76" t="str" cm="1">
        <f t="array" ref="W1203">IFERROR(_xlfn.IFS(V1203="","",V1203=39,"",V1203&gt;39,V1203-39),"")</f>
        <v/>
      </c>
      <c r="X1203" s="76" t="str">
        <f t="shared" si="184"/>
        <v/>
      </c>
      <c r="Y1203" s="76" t="str">
        <f t="shared" si="185"/>
        <v/>
      </c>
      <c r="Z1203" s="76" t="str">
        <f t="shared" si="186"/>
        <v/>
      </c>
      <c r="AA1203" s="77" t="str">
        <f t="shared" si="187"/>
        <v/>
      </c>
      <c r="AB1203" s="76" t="str">
        <f t="shared" si="188"/>
        <v/>
      </c>
      <c r="AC1203" s="74" t="str">
        <f>VLOOKUP('[1]Cumul H'!$C1203,'[1]H S24'!$BE$9:$CU$60,37,FALSE)</f>
        <v/>
      </c>
      <c r="AD1203" s="74" t="str">
        <f>VLOOKUP('[1]Cumul H'!$C1203,'[1]H S24'!$BE$9:$CU$60,38,FALSE)</f>
        <v/>
      </c>
      <c r="AE1203" s="74" t="str">
        <f>VLOOKUP('[1]Cumul H'!$C1203,'[1]H S24'!$BE$9:$CU$60,39,FALSE)</f>
        <v/>
      </c>
      <c r="AF1203" s="74" t="str">
        <f>VLOOKUP('[1]Cumul H'!$C1203,'[1]H S24'!$BE$9:$CU$60,40,FALSE)</f>
        <v/>
      </c>
      <c r="AG1203" s="74" t="str">
        <f>VLOOKUP('[1]Cumul H'!$C1203,'[1]H S24'!$BE$9:$CU$60,41,FALSE)</f>
        <v/>
      </c>
      <c r="AH1203" s="74" t="str">
        <f>VLOOKUP('[1]Cumul H'!$C1203,'[1]H S24'!$BE$9:$CU$60,42,FALSE)</f>
        <v/>
      </c>
      <c r="AI1203" s="74">
        <f>SUM('[1]Cumul H'!$AE1203:$AH1203)</f>
        <v>0</v>
      </c>
      <c r="AJ1203" s="78" t="str" cm="1">
        <f t="array" ref="AJ1203">IF(E1203="INTERIM",_xlfn.IFS(J1203="NON",$AK$2,J1203="OUI",$AK$3),"")</f>
        <v/>
      </c>
      <c r="AK1203" s="74" t="str">
        <f t="shared" si="180"/>
        <v/>
      </c>
      <c r="AL1203" s="74" t="str">
        <f>IF(V1203="","",IF(V1203-Tableau3[[#This Row],[Heure sans Majoration]]&lt;0,0,V1203-Tableau3[[#This Row],[Heure sans Majoration]]))</f>
        <v/>
      </c>
      <c r="AM1203" s="74" t="str">
        <f t="shared" si="189"/>
        <v/>
      </c>
      <c r="AN1203" s="74" t="str">
        <f t="shared" si="181"/>
        <v/>
      </c>
      <c r="AO1203" s="74" t="str">
        <f t="shared" si="182"/>
        <v/>
      </c>
      <c r="AP1203" s="78" t="str">
        <f>IF(C1203="","",IF(F1203=0,"",(V1203*Tableau3[[#This Row],[Salaire Horaire]]*Tableau3[[#This Row],[Coef Multi]])))</f>
        <v/>
      </c>
      <c r="AQ1203" s="78" t="str">
        <f>IF(C1203="","",IF(F1203=0,"",(Tableau3[[#This Row],[Heure avec majoration]]*Tableau3[[#This Row],[Salaire Horaire]]*Tableau3[[#This Row],[Coef Multi]]*25%)))</f>
        <v/>
      </c>
    </row>
    <row r="1204" spans="2:43" ht="15" thickTop="1" x14ac:dyDescent="0.3">
      <c r="B1204" s="73" t="s">
        <v>106</v>
      </c>
      <c r="C1204" s="74" t="str">
        <f>IF('[1]H S24'!BE45="","",'[1]H S24'!BE45)</f>
        <v/>
      </c>
      <c r="D1204" s="74" t="str">
        <f>IF(C1204="","",VLOOKUP(C1204,[1]!Tableau1[#All],5,FALSE))</f>
        <v/>
      </c>
      <c r="E1204" s="74" t="str">
        <f>IF(C1204="","",VLOOKUP(C1204,[1]!Tableau1[#All],11,FALSE))</f>
        <v/>
      </c>
      <c r="F1204" s="74" t="str">
        <f>IFERROR(IF(C1204="","",VLOOKUP(C1204,[1]!Tableau1[#All],12,FALSE)),"")</f>
        <v/>
      </c>
      <c r="G1204" s="74" t="str">
        <f>IFERROR(IF(C1204="","",VLOOKUP(C1204,[1]!Tableau1[#All],6,FALSE)),"")</f>
        <v/>
      </c>
      <c r="H1204" s="74" t="str">
        <f>IFERROR(IF(C1204="","",VLOOKUP(C1204,[1]!Tableau1[#All],13,FALSE)),"")</f>
        <v/>
      </c>
      <c r="I1204" s="74" t="str">
        <f>IFERROR(IF(C1204="","",VLOOKUP(C1204,[1]!Tableau1[#All],14,FALSE)),"")</f>
        <v/>
      </c>
      <c r="J1204" s="74" t="str">
        <f>IFERROR(IF(C1204="","",VLOOKUP(C1204,[1]!Tableau1[#All],8,FALSE)),"")</f>
        <v/>
      </c>
      <c r="K1204" s="75" t="str">
        <f>VLOOKUP('[1]Cumul H'!$C1204,'[1]H S24'!$BE$9:$CU$60,6,FALSE)</f>
        <v/>
      </c>
      <c r="L1204" s="75" t="str">
        <f>VLOOKUP('[1]Cumul H'!$C1204,'[1]H S24'!$BE$9:$CU$60,10,FALSE)</f>
        <v/>
      </c>
      <c r="M1204" s="75" t="str">
        <f>VLOOKUP('[1]Cumul H'!$C1204,'[1]H S24'!$BE$9:$CU$60,14,FALSE)</f>
        <v/>
      </c>
      <c r="N1204" s="75" t="str">
        <f>VLOOKUP('[1]Cumul H'!$C1204,'[1]H S24'!$BE$9:$CU$60,18,FALSE)</f>
        <v/>
      </c>
      <c r="O1204" s="75" t="str">
        <f>VLOOKUP('[1]Cumul H'!$C1204,'[1]H S24'!$BE$9:$CU$60,22,FALSE)</f>
        <v/>
      </c>
      <c r="P1204" s="75" t="str">
        <f>VLOOKUP('[1]Cumul H'!$C1204,'[1]H S24'!$BE$9:$CU$60,26,FALSE)</f>
        <v/>
      </c>
      <c r="Q1204" s="75" t="str">
        <f>VLOOKUP('[1]Cumul H'!$C1204,'[1]H S24'!$BE$9:$CU$60,30,FALSE)</f>
        <v/>
      </c>
      <c r="R1204" s="75" t="str">
        <f>VLOOKUP('[1]Cumul H'!$C1204,'[1]H S24'!$BE$9:$CU$60,34,FALSE)</f>
        <v/>
      </c>
      <c r="S1204" s="75" t="str">
        <f>VLOOKUP('[1]Cumul H'!$C1204,'[1]H S24'!$BE$9:$CU$60,33,FALSE)</f>
        <v/>
      </c>
      <c r="T1204" s="75" t="str">
        <f>VLOOKUP('[1]Cumul H'!$C1204,'[1]H S24'!$BE$9:$CU$60,35,FALSE)</f>
        <v/>
      </c>
      <c r="U1204" s="75" t="str">
        <f>VLOOKUP('[1]Cumul H'!$C1204,'[1]H S24'!$BE$9:$CU$60,36,FALSE)</f>
        <v/>
      </c>
      <c r="V1204" s="76" t="str">
        <f t="shared" si="183"/>
        <v/>
      </c>
      <c r="W1204" s="76" t="str" cm="1">
        <f t="array" ref="W1204">IFERROR(_xlfn.IFS(V1204="","",V1204=39,"",V1204&gt;39,V1204-39),"")</f>
        <v/>
      </c>
      <c r="X1204" s="76" t="str">
        <f t="shared" si="184"/>
        <v/>
      </c>
      <c r="Y1204" s="76" t="str">
        <f t="shared" si="185"/>
        <v/>
      </c>
      <c r="Z1204" s="76" t="str">
        <f t="shared" si="186"/>
        <v/>
      </c>
      <c r="AA1204" s="77" t="str">
        <f t="shared" si="187"/>
        <v/>
      </c>
      <c r="AB1204" s="76" t="str">
        <f t="shared" si="188"/>
        <v/>
      </c>
      <c r="AC1204" s="74" t="str">
        <f>VLOOKUP('[1]Cumul H'!$C1204,'[1]H S24'!$BE$9:$CU$60,37,FALSE)</f>
        <v/>
      </c>
      <c r="AD1204" s="74" t="str">
        <f>VLOOKUP('[1]Cumul H'!$C1204,'[1]H S24'!$BE$9:$CU$60,38,FALSE)</f>
        <v/>
      </c>
      <c r="AE1204" s="74" t="str">
        <f>VLOOKUP('[1]Cumul H'!$C1204,'[1]H S24'!$BE$9:$CU$60,39,FALSE)</f>
        <v/>
      </c>
      <c r="AF1204" s="74" t="str">
        <f>VLOOKUP('[1]Cumul H'!$C1204,'[1]H S24'!$BE$9:$CU$60,40,FALSE)</f>
        <v/>
      </c>
      <c r="AG1204" s="74" t="str">
        <f>VLOOKUP('[1]Cumul H'!$C1204,'[1]H S24'!$BE$9:$CU$60,41,FALSE)</f>
        <v/>
      </c>
      <c r="AH1204" s="74" t="str">
        <f>VLOOKUP('[1]Cumul H'!$C1204,'[1]H S24'!$BE$9:$CU$60,42,FALSE)</f>
        <v/>
      </c>
      <c r="AI1204" s="74">
        <f>SUM('[1]Cumul H'!$AE1204:$AH1204)</f>
        <v>0</v>
      </c>
      <c r="AJ1204" s="72" t="str" cm="1">
        <f t="array" ref="AJ1204">IF(E1204="INTERIM",_xlfn.IFS(J1204="NON",$AK$2,J1204="OUI",$AK$3),"")</f>
        <v/>
      </c>
      <c r="AK1204" s="68" t="str">
        <f t="shared" si="180"/>
        <v/>
      </c>
      <c r="AL1204" s="68" t="str">
        <f>IF(V1204="","",IF(V1204-Tableau3[[#This Row],[Heure sans Majoration]]&lt;0,0,V1204-Tableau3[[#This Row],[Heure sans Majoration]]))</f>
        <v/>
      </c>
      <c r="AM1204" s="68" t="str">
        <f t="shared" si="189"/>
        <v/>
      </c>
      <c r="AN1204" s="68" t="str">
        <f t="shared" si="181"/>
        <v/>
      </c>
      <c r="AO1204" s="68" t="str">
        <f t="shared" si="182"/>
        <v/>
      </c>
      <c r="AP1204" s="72" t="str">
        <f>IF(C1204="","",IF(F1204=0,"",(V1204*Tableau3[[#This Row],[Salaire Horaire]]*Tableau3[[#This Row],[Coef Multi]])))</f>
        <v/>
      </c>
      <c r="AQ1204" s="72" t="str">
        <f>IF(C1204="","",IF(F1204=0,"",(Tableau3[[#This Row],[Heure avec majoration]]*Tableau3[[#This Row],[Salaire Horaire]]*Tableau3[[#This Row],[Coef Multi]]*25%)))</f>
        <v/>
      </c>
    </row>
    <row r="1205" spans="2:43" ht="15" thickBot="1" x14ac:dyDescent="0.35">
      <c r="B1205" s="73" t="s">
        <v>106</v>
      </c>
      <c r="C1205" s="74" t="str">
        <f>IF('[1]H S24'!BE46="","",'[1]H S24'!BE46)</f>
        <v/>
      </c>
      <c r="D1205" s="74" t="str">
        <f>IF(C1205="","",VLOOKUP(C1205,[1]!Tableau1[#All],5,FALSE))</f>
        <v/>
      </c>
      <c r="E1205" s="74" t="str">
        <f>IF(C1205="","",VLOOKUP(C1205,[1]!Tableau1[#All],11,FALSE))</f>
        <v/>
      </c>
      <c r="F1205" s="74" t="str">
        <f>IFERROR(IF(C1205="","",VLOOKUP(C1205,[1]!Tableau1[#All],12,FALSE)),"")</f>
        <v/>
      </c>
      <c r="G1205" s="74" t="str">
        <f>IFERROR(IF(C1205="","",VLOOKUP(C1205,[1]!Tableau1[#All],6,FALSE)),"")</f>
        <v/>
      </c>
      <c r="H1205" s="74" t="str">
        <f>IFERROR(IF(C1205="","",VLOOKUP(C1205,[1]!Tableau1[#All],13,FALSE)),"")</f>
        <v/>
      </c>
      <c r="I1205" s="74" t="str">
        <f>IFERROR(IF(C1205="","",VLOOKUP(C1205,[1]!Tableau1[#All],14,FALSE)),"")</f>
        <v/>
      </c>
      <c r="J1205" s="74" t="str">
        <f>IFERROR(IF(C1205="","",VLOOKUP(C1205,[1]!Tableau1[#All],8,FALSE)),"")</f>
        <v/>
      </c>
      <c r="K1205" s="75" t="str">
        <f>VLOOKUP('[1]Cumul H'!$C1205,'[1]H S24'!$BE$9:$CU$60,6,FALSE)</f>
        <v/>
      </c>
      <c r="L1205" s="75" t="str">
        <f>VLOOKUP('[1]Cumul H'!$C1205,'[1]H S24'!$BE$9:$CU$60,10,FALSE)</f>
        <v/>
      </c>
      <c r="M1205" s="75" t="str">
        <f>VLOOKUP('[1]Cumul H'!$C1205,'[1]H S24'!$BE$9:$CU$60,14,FALSE)</f>
        <v/>
      </c>
      <c r="N1205" s="75" t="str">
        <f>VLOOKUP('[1]Cumul H'!$C1205,'[1]H S24'!$BE$9:$CU$60,18,FALSE)</f>
        <v/>
      </c>
      <c r="O1205" s="75" t="str">
        <f>VLOOKUP('[1]Cumul H'!$C1205,'[1]H S24'!$BE$9:$CU$60,22,FALSE)</f>
        <v/>
      </c>
      <c r="P1205" s="75" t="str">
        <f>VLOOKUP('[1]Cumul H'!$C1205,'[1]H S24'!$BE$9:$CU$60,26,FALSE)</f>
        <v/>
      </c>
      <c r="Q1205" s="75" t="str">
        <f>VLOOKUP('[1]Cumul H'!$C1205,'[1]H S24'!$BE$9:$CU$60,30,FALSE)</f>
        <v/>
      </c>
      <c r="R1205" s="75" t="str">
        <f>VLOOKUP('[1]Cumul H'!$C1205,'[1]H S24'!$BE$9:$CU$60,34,FALSE)</f>
        <v/>
      </c>
      <c r="S1205" s="75" t="str">
        <f>VLOOKUP('[1]Cumul H'!$C1205,'[1]H S24'!$BE$9:$CU$60,33,FALSE)</f>
        <v/>
      </c>
      <c r="T1205" s="75" t="str">
        <f>VLOOKUP('[1]Cumul H'!$C1205,'[1]H S24'!$BE$9:$CU$60,35,FALSE)</f>
        <v/>
      </c>
      <c r="U1205" s="75" t="str">
        <f>VLOOKUP('[1]Cumul H'!$C1205,'[1]H S24'!$BE$9:$CU$60,36,FALSE)</f>
        <v/>
      </c>
      <c r="V1205" s="76" t="str">
        <f t="shared" si="183"/>
        <v/>
      </c>
      <c r="W1205" s="76" t="str" cm="1">
        <f t="array" ref="W1205">IFERROR(_xlfn.IFS(V1205="","",V1205=39,"",V1205&gt;39,V1205-39),"")</f>
        <v/>
      </c>
      <c r="X1205" s="76" t="str">
        <f t="shared" si="184"/>
        <v/>
      </c>
      <c r="Y1205" s="76" t="str">
        <f t="shared" si="185"/>
        <v/>
      </c>
      <c r="Z1205" s="76" t="str">
        <f t="shared" si="186"/>
        <v/>
      </c>
      <c r="AA1205" s="77" t="str">
        <f t="shared" si="187"/>
        <v/>
      </c>
      <c r="AB1205" s="76" t="str">
        <f t="shared" si="188"/>
        <v/>
      </c>
      <c r="AC1205" s="74" t="str">
        <f>VLOOKUP('[1]Cumul H'!$C1205,'[1]H S24'!$BE$9:$CU$60,37,FALSE)</f>
        <v/>
      </c>
      <c r="AD1205" s="74" t="str">
        <f>VLOOKUP('[1]Cumul H'!$C1205,'[1]H S24'!$BE$9:$CU$60,38,FALSE)</f>
        <v/>
      </c>
      <c r="AE1205" s="74" t="str">
        <f>VLOOKUP('[1]Cumul H'!$C1205,'[1]H S24'!$BE$9:$CU$60,39,FALSE)</f>
        <v/>
      </c>
      <c r="AF1205" s="74" t="str">
        <f>VLOOKUP('[1]Cumul H'!$C1205,'[1]H S24'!$BE$9:$CU$60,40,FALSE)</f>
        <v/>
      </c>
      <c r="AG1205" s="74" t="str">
        <f>VLOOKUP('[1]Cumul H'!$C1205,'[1]H S24'!$BE$9:$CU$60,41,FALSE)</f>
        <v/>
      </c>
      <c r="AH1205" s="74" t="str">
        <f>VLOOKUP('[1]Cumul H'!$C1205,'[1]H S24'!$BE$9:$CU$60,42,FALSE)</f>
        <v/>
      </c>
      <c r="AI1205" s="74">
        <f>SUM('[1]Cumul H'!$AE1205:$AH1205)</f>
        <v>0</v>
      </c>
      <c r="AJ1205" s="78" t="str" cm="1">
        <f t="array" ref="AJ1205">IF(E1205="INTERIM",_xlfn.IFS(J1205="NON",$AK$2,J1205="OUI",$AK$3),"")</f>
        <v/>
      </c>
      <c r="AK1205" s="74" t="str">
        <f t="shared" si="180"/>
        <v/>
      </c>
      <c r="AL1205" s="74" t="str">
        <f>IF(V1205="","",IF(V1205-Tableau3[[#This Row],[Heure sans Majoration]]&lt;0,0,V1205-Tableau3[[#This Row],[Heure sans Majoration]]))</f>
        <v/>
      </c>
      <c r="AM1205" s="74" t="str">
        <f t="shared" si="189"/>
        <v/>
      </c>
      <c r="AN1205" s="74" t="str">
        <f t="shared" si="181"/>
        <v/>
      </c>
      <c r="AO1205" s="74" t="str">
        <f t="shared" si="182"/>
        <v/>
      </c>
      <c r="AP1205" s="78" t="str">
        <f>IF(C1205="","",IF(F1205=0,"",(V1205*Tableau3[[#This Row],[Salaire Horaire]]*Tableau3[[#This Row],[Coef Multi]])))</f>
        <v/>
      </c>
      <c r="AQ1205" s="78" t="str">
        <f>IF(C1205="","",IF(F1205=0,"",(Tableau3[[#This Row],[Heure avec majoration]]*Tableau3[[#This Row],[Salaire Horaire]]*Tableau3[[#This Row],[Coef Multi]]*25%)))</f>
        <v/>
      </c>
    </row>
    <row r="1206" spans="2:43" ht="15" thickTop="1" x14ac:dyDescent="0.3">
      <c r="B1206" s="73" t="s">
        <v>106</v>
      </c>
      <c r="C1206" s="74" t="str">
        <f>IF('[1]H S24'!BE47="","",'[1]H S24'!BE47)</f>
        <v/>
      </c>
      <c r="D1206" s="74" t="str">
        <f>IF(C1206="","",VLOOKUP(C1206,[1]!Tableau1[#All],5,FALSE))</f>
        <v/>
      </c>
      <c r="E1206" s="74" t="str">
        <f>IF(C1206="","",VLOOKUP(C1206,[1]!Tableau1[#All],11,FALSE))</f>
        <v/>
      </c>
      <c r="F1206" s="74" t="str">
        <f>IFERROR(IF(C1206="","",VLOOKUP(C1206,[1]!Tableau1[#All],12,FALSE)),"")</f>
        <v/>
      </c>
      <c r="G1206" s="74" t="str">
        <f>IFERROR(IF(C1206="","",VLOOKUP(C1206,[1]!Tableau1[#All],6,FALSE)),"")</f>
        <v/>
      </c>
      <c r="H1206" s="74" t="str">
        <f>IFERROR(IF(C1206="","",VLOOKUP(C1206,[1]!Tableau1[#All],13,FALSE)),"")</f>
        <v/>
      </c>
      <c r="I1206" s="74" t="str">
        <f>IFERROR(IF(C1206="","",VLOOKUP(C1206,[1]!Tableau1[#All],14,FALSE)),"")</f>
        <v/>
      </c>
      <c r="J1206" s="74" t="str">
        <f>IFERROR(IF(C1206="","",VLOOKUP(C1206,[1]!Tableau1[#All],8,FALSE)),"")</f>
        <v/>
      </c>
      <c r="K1206" s="75" t="str">
        <f>VLOOKUP('[1]Cumul H'!$C1206,'[1]H S24'!$BE$9:$CU$60,6,FALSE)</f>
        <v/>
      </c>
      <c r="L1206" s="75" t="str">
        <f>VLOOKUP('[1]Cumul H'!$C1206,'[1]H S24'!$BE$9:$CU$60,10,FALSE)</f>
        <v/>
      </c>
      <c r="M1206" s="75" t="str">
        <f>VLOOKUP('[1]Cumul H'!$C1206,'[1]H S24'!$BE$9:$CU$60,14,FALSE)</f>
        <v/>
      </c>
      <c r="N1206" s="75" t="str">
        <f>VLOOKUP('[1]Cumul H'!$C1206,'[1]H S24'!$BE$9:$CU$60,18,FALSE)</f>
        <v/>
      </c>
      <c r="O1206" s="75" t="str">
        <f>VLOOKUP('[1]Cumul H'!$C1206,'[1]H S24'!$BE$9:$CU$60,22,FALSE)</f>
        <v/>
      </c>
      <c r="P1206" s="75" t="str">
        <f>VLOOKUP('[1]Cumul H'!$C1206,'[1]H S24'!$BE$9:$CU$60,26,FALSE)</f>
        <v/>
      </c>
      <c r="Q1206" s="75" t="str">
        <f>VLOOKUP('[1]Cumul H'!$C1206,'[1]H S24'!$BE$9:$CU$60,30,FALSE)</f>
        <v/>
      </c>
      <c r="R1206" s="75" t="str">
        <f>VLOOKUP('[1]Cumul H'!$C1206,'[1]H S24'!$BE$9:$CU$60,34,FALSE)</f>
        <v/>
      </c>
      <c r="S1206" s="75" t="str">
        <f>VLOOKUP('[1]Cumul H'!$C1206,'[1]H S24'!$BE$9:$CU$60,33,FALSE)</f>
        <v/>
      </c>
      <c r="T1206" s="75" t="str">
        <f>VLOOKUP('[1]Cumul H'!$C1206,'[1]H S24'!$BE$9:$CU$60,35,FALSE)</f>
        <v/>
      </c>
      <c r="U1206" s="75" t="str">
        <f>VLOOKUP('[1]Cumul H'!$C1206,'[1]H S24'!$BE$9:$CU$60,36,FALSE)</f>
        <v/>
      </c>
      <c r="V1206" s="76" t="str">
        <f t="shared" si="183"/>
        <v/>
      </c>
      <c r="W1206" s="76" t="str" cm="1">
        <f t="array" ref="W1206">IFERROR(_xlfn.IFS(V1206="","",V1206=39,"",V1206&gt;39,V1206-39),"")</f>
        <v/>
      </c>
      <c r="X1206" s="76" t="str">
        <f t="shared" si="184"/>
        <v/>
      </c>
      <c r="Y1206" s="76" t="str">
        <f t="shared" si="185"/>
        <v/>
      </c>
      <c r="Z1206" s="76" t="str">
        <f t="shared" si="186"/>
        <v/>
      </c>
      <c r="AA1206" s="77" t="str">
        <f t="shared" si="187"/>
        <v/>
      </c>
      <c r="AB1206" s="76" t="str">
        <f t="shared" si="188"/>
        <v/>
      </c>
      <c r="AC1206" s="74" t="str">
        <f>VLOOKUP('[1]Cumul H'!$C1206,'[1]H S24'!$BE$9:$CU$60,37,FALSE)</f>
        <v/>
      </c>
      <c r="AD1206" s="74" t="str">
        <f>VLOOKUP('[1]Cumul H'!$C1206,'[1]H S24'!$BE$9:$CU$60,38,FALSE)</f>
        <v/>
      </c>
      <c r="AE1206" s="74" t="str">
        <f>VLOOKUP('[1]Cumul H'!$C1206,'[1]H S24'!$BE$9:$CU$60,39,FALSE)</f>
        <v/>
      </c>
      <c r="AF1206" s="74" t="str">
        <f>VLOOKUP('[1]Cumul H'!$C1206,'[1]H S24'!$BE$9:$CU$60,40,FALSE)</f>
        <v/>
      </c>
      <c r="AG1206" s="74" t="str">
        <f>VLOOKUP('[1]Cumul H'!$C1206,'[1]H S24'!$BE$9:$CU$60,41,FALSE)</f>
        <v/>
      </c>
      <c r="AH1206" s="74" t="str">
        <f>VLOOKUP('[1]Cumul H'!$C1206,'[1]H S24'!$BE$9:$CU$60,42,FALSE)</f>
        <v/>
      </c>
      <c r="AI1206" s="74">
        <f>SUM('[1]Cumul H'!$AE1206:$AH1206)</f>
        <v>0</v>
      </c>
      <c r="AJ1206" s="72" t="str" cm="1">
        <f t="array" ref="AJ1206">IF(E1206="INTERIM",_xlfn.IFS(J1206="NON",$AK$2,J1206="OUI",$AK$3),"")</f>
        <v/>
      </c>
      <c r="AK1206" s="68" t="str">
        <f t="shared" si="180"/>
        <v/>
      </c>
      <c r="AL1206" s="68" t="str">
        <f>IF(V1206="","",IF(V1206-Tableau3[[#This Row],[Heure sans Majoration]]&lt;0,0,V1206-Tableau3[[#This Row],[Heure sans Majoration]]))</f>
        <v/>
      </c>
      <c r="AM1206" s="68" t="str">
        <f t="shared" si="189"/>
        <v/>
      </c>
      <c r="AN1206" s="68" t="str">
        <f t="shared" si="181"/>
        <v/>
      </c>
      <c r="AO1206" s="68" t="str">
        <f t="shared" si="182"/>
        <v/>
      </c>
      <c r="AP1206" s="72" t="str">
        <f>IF(C1206="","",IF(F1206=0,"",(V1206*Tableau3[[#This Row],[Salaire Horaire]]*Tableau3[[#This Row],[Coef Multi]])))</f>
        <v/>
      </c>
      <c r="AQ1206" s="72" t="str">
        <f>IF(C1206="","",IF(F1206=0,"",(Tableau3[[#This Row],[Heure avec majoration]]*Tableau3[[#This Row],[Salaire Horaire]]*Tableau3[[#This Row],[Coef Multi]]*25%)))</f>
        <v/>
      </c>
    </row>
    <row r="1207" spans="2:43" ht="15" thickBot="1" x14ac:dyDescent="0.35">
      <c r="B1207" s="73" t="s">
        <v>106</v>
      </c>
      <c r="C1207" s="74" t="str">
        <f>IF('[1]H S24'!BE48="","",'[1]H S24'!BE48)</f>
        <v/>
      </c>
      <c r="D1207" s="74" t="str">
        <f>IF(C1207="","",VLOOKUP(C1207,[1]!Tableau1[#All],5,FALSE))</f>
        <v/>
      </c>
      <c r="E1207" s="74" t="str">
        <f>IF(C1207="","",VLOOKUP(C1207,[1]!Tableau1[#All],11,FALSE))</f>
        <v/>
      </c>
      <c r="F1207" s="74" t="str">
        <f>IFERROR(IF(C1207="","",VLOOKUP(C1207,[1]!Tableau1[#All],12,FALSE)),"")</f>
        <v/>
      </c>
      <c r="G1207" s="74" t="str">
        <f>IFERROR(IF(C1207="","",VLOOKUP(C1207,[1]!Tableau1[#All],6,FALSE)),"")</f>
        <v/>
      </c>
      <c r="H1207" s="74" t="str">
        <f>IFERROR(IF(C1207="","",VLOOKUP(C1207,[1]!Tableau1[#All],13,FALSE)),"")</f>
        <v/>
      </c>
      <c r="I1207" s="74" t="str">
        <f>IFERROR(IF(C1207="","",VLOOKUP(C1207,[1]!Tableau1[#All],14,FALSE)),"")</f>
        <v/>
      </c>
      <c r="J1207" s="74" t="str">
        <f>IFERROR(IF(C1207="","",VLOOKUP(C1207,[1]!Tableau1[#All],8,FALSE)),"")</f>
        <v/>
      </c>
      <c r="K1207" s="75" t="str">
        <f>VLOOKUP('[1]Cumul H'!$C1207,'[1]H S24'!$BE$9:$CU$60,6,FALSE)</f>
        <v/>
      </c>
      <c r="L1207" s="75" t="str">
        <f>VLOOKUP('[1]Cumul H'!$C1207,'[1]H S24'!$BE$9:$CU$60,10,FALSE)</f>
        <v/>
      </c>
      <c r="M1207" s="75" t="str">
        <f>VLOOKUP('[1]Cumul H'!$C1207,'[1]H S24'!$BE$9:$CU$60,14,FALSE)</f>
        <v/>
      </c>
      <c r="N1207" s="75" t="str">
        <f>VLOOKUP('[1]Cumul H'!$C1207,'[1]H S24'!$BE$9:$CU$60,18,FALSE)</f>
        <v/>
      </c>
      <c r="O1207" s="75" t="str">
        <f>VLOOKUP('[1]Cumul H'!$C1207,'[1]H S24'!$BE$9:$CU$60,22,FALSE)</f>
        <v/>
      </c>
      <c r="P1207" s="75" t="str">
        <f>VLOOKUP('[1]Cumul H'!$C1207,'[1]H S24'!$BE$9:$CU$60,26,FALSE)</f>
        <v/>
      </c>
      <c r="Q1207" s="75" t="str">
        <f>VLOOKUP('[1]Cumul H'!$C1207,'[1]H S24'!$BE$9:$CU$60,30,FALSE)</f>
        <v/>
      </c>
      <c r="R1207" s="75" t="str">
        <f>VLOOKUP('[1]Cumul H'!$C1207,'[1]H S24'!$BE$9:$CU$60,34,FALSE)</f>
        <v/>
      </c>
      <c r="S1207" s="75" t="str">
        <f>VLOOKUP('[1]Cumul H'!$C1207,'[1]H S24'!$BE$9:$CU$60,33,FALSE)</f>
        <v/>
      </c>
      <c r="T1207" s="75" t="str">
        <f>VLOOKUP('[1]Cumul H'!$C1207,'[1]H S24'!$BE$9:$CU$60,35,FALSE)</f>
        <v/>
      </c>
      <c r="U1207" s="75" t="str">
        <f>VLOOKUP('[1]Cumul H'!$C1207,'[1]H S24'!$BE$9:$CU$60,36,FALSE)</f>
        <v/>
      </c>
      <c r="V1207" s="76" t="str">
        <f t="shared" si="183"/>
        <v/>
      </c>
      <c r="W1207" s="76" t="str" cm="1">
        <f t="array" ref="W1207">IFERROR(_xlfn.IFS(V1207="","",V1207=39,"",V1207&gt;39,V1207-39),"")</f>
        <v/>
      </c>
      <c r="X1207" s="76" t="str">
        <f t="shared" si="184"/>
        <v/>
      </c>
      <c r="Y1207" s="76" t="str">
        <f t="shared" si="185"/>
        <v/>
      </c>
      <c r="Z1207" s="76" t="str">
        <f t="shared" si="186"/>
        <v/>
      </c>
      <c r="AA1207" s="77" t="str">
        <f t="shared" si="187"/>
        <v/>
      </c>
      <c r="AB1207" s="76" t="str">
        <f t="shared" si="188"/>
        <v/>
      </c>
      <c r="AC1207" s="74" t="str">
        <f>VLOOKUP('[1]Cumul H'!$C1207,'[1]H S24'!$BE$9:$CU$60,37,FALSE)</f>
        <v/>
      </c>
      <c r="AD1207" s="74" t="str">
        <f>VLOOKUP('[1]Cumul H'!$C1207,'[1]H S24'!$BE$9:$CU$60,38,FALSE)</f>
        <v/>
      </c>
      <c r="AE1207" s="74" t="str">
        <f>VLOOKUP('[1]Cumul H'!$C1207,'[1]H S24'!$BE$9:$CU$60,39,FALSE)</f>
        <v/>
      </c>
      <c r="AF1207" s="74" t="str">
        <f>VLOOKUP('[1]Cumul H'!$C1207,'[1]H S24'!$BE$9:$CU$60,40,FALSE)</f>
        <v/>
      </c>
      <c r="AG1207" s="74" t="str">
        <f>VLOOKUP('[1]Cumul H'!$C1207,'[1]H S24'!$BE$9:$CU$60,41,FALSE)</f>
        <v/>
      </c>
      <c r="AH1207" s="74" t="str">
        <f>VLOOKUP('[1]Cumul H'!$C1207,'[1]H S24'!$BE$9:$CU$60,42,FALSE)</f>
        <v/>
      </c>
      <c r="AI1207" s="74">
        <f>SUM('[1]Cumul H'!$AE1207:$AH1207)</f>
        <v>0</v>
      </c>
      <c r="AJ1207" s="78" t="str" cm="1">
        <f t="array" ref="AJ1207">IF(E1207="INTERIM",_xlfn.IFS(J1207="NON",$AK$2,J1207="OUI",$AK$3),"")</f>
        <v/>
      </c>
      <c r="AK1207" s="74" t="str">
        <f t="shared" si="180"/>
        <v/>
      </c>
      <c r="AL1207" s="74" t="str">
        <f>IF(V1207="","",IF(V1207-Tableau3[[#This Row],[Heure sans Majoration]]&lt;0,0,V1207-Tableau3[[#This Row],[Heure sans Majoration]]))</f>
        <v/>
      </c>
      <c r="AM1207" s="74" t="str">
        <f t="shared" si="189"/>
        <v/>
      </c>
      <c r="AN1207" s="74" t="str">
        <f t="shared" si="181"/>
        <v/>
      </c>
      <c r="AO1207" s="74" t="str">
        <f t="shared" si="182"/>
        <v/>
      </c>
      <c r="AP1207" s="78" t="str">
        <f>IF(C1207="","",IF(F1207=0,"",(V1207*Tableau3[[#This Row],[Salaire Horaire]]*Tableau3[[#This Row],[Coef Multi]])))</f>
        <v/>
      </c>
      <c r="AQ1207" s="78" t="str">
        <f>IF(C1207="","",IF(F1207=0,"",(Tableau3[[#This Row],[Heure avec majoration]]*Tableau3[[#This Row],[Salaire Horaire]]*Tableau3[[#This Row],[Coef Multi]]*25%)))</f>
        <v/>
      </c>
    </row>
    <row r="1208" spans="2:43" ht="15" thickTop="1" x14ac:dyDescent="0.3">
      <c r="B1208" s="73" t="s">
        <v>106</v>
      </c>
      <c r="C1208" s="74" t="str">
        <f>IF('[1]H S24'!BE49="","",'[1]H S24'!BE49)</f>
        <v/>
      </c>
      <c r="D1208" s="74" t="str">
        <f>IF(C1208="","",VLOOKUP(C1208,[1]!Tableau1[#All],5,FALSE))</f>
        <v/>
      </c>
      <c r="E1208" s="74" t="str">
        <f>IF(C1208="","",VLOOKUP(C1208,[1]!Tableau1[#All],11,FALSE))</f>
        <v/>
      </c>
      <c r="F1208" s="74" t="str">
        <f>IFERROR(IF(C1208="","",VLOOKUP(C1208,[1]!Tableau1[#All],12,FALSE)),"")</f>
        <v/>
      </c>
      <c r="G1208" s="74" t="str">
        <f>IFERROR(IF(C1208="","",VLOOKUP(C1208,[1]!Tableau1[#All],6,FALSE)),"")</f>
        <v/>
      </c>
      <c r="H1208" s="74" t="str">
        <f>IFERROR(IF(C1208="","",VLOOKUP(C1208,[1]!Tableau1[#All],13,FALSE)),"")</f>
        <v/>
      </c>
      <c r="I1208" s="74" t="str">
        <f>IFERROR(IF(C1208="","",VLOOKUP(C1208,[1]!Tableau1[#All],14,FALSE)),"")</f>
        <v/>
      </c>
      <c r="J1208" s="74" t="str">
        <f>IFERROR(IF(C1208="","",VLOOKUP(C1208,[1]!Tableau1[#All],8,FALSE)),"")</f>
        <v/>
      </c>
      <c r="K1208" s="75" t="str">
        <f>VLOOKUP('[1]Cumul H'!$C1208,'[1]H S24'!$BE$9:$CU$60,6,FALSE)</f>
        <v/>
      </c>
      <c r="L1208" s="75" t="str">
        <f>VLOOKUP('[1]Cumul H'!$C1208,'[1]H S24'!$BE$9:$CU$60,10,FALSE)</f>
        <v/>
      </c>
      <c r="M1208" s="75" t="str">
        <f>VLOOKUP('[1]Cumul H'!$C1208,'[1]H S24'!$BE$9:$CU$60,14,FALSE)</f>
        <v/>
      </c>
      <c r="N1208" s="75" t="str">
        <f>VLOOKUP('[1]Cumul H'!$C1208,'[1]H S24'!$BE$9:$CU$60,18,FALSE)</f>
        <v/>
      </c>
      <c r="O1208" s="75" t="str">
        <f>VLOOKUP('[1]Cumul H'!$C1208,'[1]H S24'!$BE$9:$CU$60,22,FALSE)</f>
        <v/>
      </c>
      <c r="P1208" s="75" t="str">
        <f>VLOOKUP('[1]Cumul H'!$C1208,'[1]H S24'!$BE$9:$CU$60,26,FALSE)</f>
        <v/>
      </c>
      <c r="Q1208" s="75" t="str">
        <f>VLOOKUP('[1]Cumul H'!$C1208,'[1]H S24'!$BE$9:$CU$60,30,FALSE)</f>
        <v/>
      </c>
      <c r="R1208" s="75" t="str">
        <f>VLOOKUP('[1]Cumul H'!$C1208,'[1]H S24'!$BE$9:$CU$60,34,FALSE)</f>
        <v/>
      </c>
      <c r="S1208" s="75" t="str">
        <f>VLOOKUP('[1]Cumul H'!$C1208,'[1]H S24'!$BE$9:$CU$60,33,FALSE)</f>
        <v/>
      </c>
      <c r="T1208" s="75" t="str">
        <f>VLOOKUP('[1]Cumul H'!$C1208,'[1]H S24'!$BE$9:$CU$60,35,FALSE)</f>
        <v/>
      </c>
      <c r="U1208" s="75" t="str">
        <f>VLOOKUP('[1]Cumul H'!$C1208,'[1]H S24'!$BE$9:$CU$60,36,FALSE)</f>
        <v/>
      </c>
      <c r="V1208" s="76" t="str">
        <f t="shared" si="183"/>
        <v/>
      </c>
      <c r="W1208" s="76" t="str" cm="1">
        <f t="array" ref="W1208">IFERROR(_xlfn.IFS(V1208="","",V1208=39,"",V1208&gt;39,V1208-39),"")</f>
        <v/>
      </c>
      <c r="X1208" s="76" t="str">
        <f t="shared" si="184"/>
        <v/>
      </c>
      <c r="Y1208" s="76" t="str">
        <f t="shared" si="185"/>
        <v/>
      </c>
      <c r="Z1208" s="76" t="str">
        <f t="shared" si="186"/>
        <v/>
      </c>
      <c r="AA1208" s="77" t="str">
        <f t="shared" si="187"/>
        <v/>
      </c>
      <c r="AB1208" s="76" t="str">
        <f t="shared" si="188"/>
        <v/>
      </c>
      <c r="AC1208" s="74" t="str">
        <f>VLOOKUP('[1]Cumul H'!$C1208,'[1]H S24'!$BE$9:$CU$60,37,FALSE)</f>
        <v/>
      </c>
      <c r="AD1208" s="74" t="str">
        <f>VLOOKUP('[1]Cumul H'!$C1208,'[1]H S24'!$BE$9:$CU$60,38,FALSE)</f>
        <v/>
      </c>
      <c r="AE1208" s="74" t="str">
        <f>VLOOKUP('[1]Cumul H'!$C1208,'[1]H S24'!$BE$9:$CU$60,39,FALSE)</f>
        <v/>
      </c>
      <c r="AF1208" s="74" t="str">
        <f>VLOOKUP('[1]Cumul H'!$C1208,'[1]H S24'!$BE$9:$CU$60,40,FALSE)</f>
        <v/>
      </c>
      <c r="AG1208" s="74" t="str">
        <f>VLOOKUP('[1]Cumul H'!$C1208,'[1]H S24'!$BE$9:$CU$60,41,FALSE)</f>
        <v/>
      </c>
      <c r="AH1208" s="74" t="str">
        <f>VLOOKUP('[1]Cumul H'!$C1208,'[1]H S24'!$BE$9:$CU$60,42,FALSE)</f>
        <v/>
      </c>
      <c r="AI1208" s="74">
        <f>SUM('[1]Cumul H'!$AE1208:$AH1208)</f>
        <v>0</v>
      </c>
      <c r="AJ1208" s="72" t="str" cm="1">
        <f t="array" ref="AJ1208">IF(E1208="INTERIM",_xlfn.IFS(J1208="NON",$AK$2,J1208="OUI",$AK$3),"")</f>
        <v/>
      </c>
      <c r="AK1208" s="68" t="str">
        <f t="shared" si="180"/>
        <v/>
      </c>
      <c r="AL1208" s="68" t="str">
        <f>IF(V1208="","",IF(V1208-Tableau3[[#This Row],[Heure sans Majoration]]&lt;0,0,V1208-Tableau3[[#This Row],[Heure sans Majoration]]))</f>
        <v/>
      </c>
      <c r="AM1208" s="68" t="str">
        <f t="shared" si="189"/>
        <v/>
      </c>
      <c r="AN1208" s="68" t="str">
        <f t="shared" si="181"/>
        <v/>
      </c>
      <c r="AO1208" s="68" t="str">
        <f t="shared" si="182"/>
        <v/>
      </c>
      <c r="AP1208" s="72" t="str">
        <f>IF(C1208="","",IF(F1208=0,"",(V1208*Tableau3[[#This Row],[Salaire Horaire]]*Tableau3[[#This Row],[Coef Multi]])))</f>
        <v/>
      </c>
      <c r="AQ1208" s="72" t="str">
        <f>IF(C1208="","",IF(F1208=0,"",(Tableau3[[#This Row],[Heure avec majoration]]*Tableau3[[#This Row],[Salaire Horaire]]*Tableau3[[#This Row],[Coef Multi]]*25%)))</f>
        <v/>
      </c>
    </row>
    <row r="1209" spans="2:43" ht="15" thickBot="1" x14ac:dyDescent="0.35">
      <c r="B1209" s="73" t="s">
        <v>106</v>
      </c>
      <c r="C1209" s="74" t="str">
        <f>IF('[1]H S24'!BE50="","",'[1]H S24'!BE50)</f>
        <v/>
      </c>
      <c r="D1209" s="74" t="str">
        <f>IF(C1209="","",VLOOKUP(C1209,[1]!Tableau1[#All],5,FALSE))</f>
        <v/>
      </c>
      <c r="E1209" s="74" t="str">
        <f>IF(C1209="","",VLOOKUP(C1209,[1]!Tableau1[#All],11,FALSE))</f>
        <v/>
      </c>
      <c r="F1209" s="74" t="str">
        <f>IFERROR(IF(C1209="","",VLOOKUP(C1209,[1]!Tableau1[#All],12,FALSE)),"")</f>
        <v/>
      </c>
      <c r="G1209" s="74" t="str">
        <f>IFERROR(IF(C1209="","",VLOOKUP(C1209,[1]!Tableau1[#All],6,FALSE)),"")</f>
        <v/>
      </c>
      <c r="H1209" s="74" t="str">
        <f>IFERROR(IF(C1209="","",VLOOKUP(C1209,[1]!Tableau1[#All],13,FALSE)),"")</f>
        <v/>
      </c>
      <c r="I1209" s="74" t="str">
        <f>IFERROR(IF(C1209="","",VLOOKUP(C1209,[1]!Tableau1[#All],14,FALSE)),"")</f>
        <v/>
      </c>
      <c r="J1209" s="74" t="str">
        <f>IFERROR(IF(C1209="","",VLOOKUP(C1209,[1]!Tableau1[#All],8,FALSE)),"")</f>
        <v/>
      </c>
      <c r="K1209" s="75" t="str">
        <f>VLOOKUP('[1]Cumul H'!$C1209,'[1]H S24'!$BE$9:$CU$60,6,FALSE)</f>
        <v/>
      </c>
      <c r="L1209" s="75" t="str">
        <f>VLOOKUP('[1]Cumul H'!$C1209,'[1]H S24'!$BE$9:$CU$60,10,FALSE)</f>
        <v/>
      </c>
      <c r="M1209" s="75" t="str">
        <f>VLOOKUP('[1]Cumul H'!$C1209,'[1]H S24'!$BE$9:$CU$60,14,FALSE)</f>
        <v/>
      </c>
      <c r="N1209" s="75" t="str">
        <f>VLOOKUP('[1]Cumul H'!$C1209,'[1]H S24'!$BE$9:$CU$60,18,FALSE)</f>
        <v/>
      </c>
      <c r="O1209" s="75" t="str">
        <f>VLOOKUP('[1]Cumul H'!$C1209,'[1]H S24'!$BE$9:$CU$60,22,FALSE)</f>
        <v/>
      </c>
      <c r="P1209" s="75" t="str">
        <f>VLOOKUP('[1]Cumul H'!$C1209,'[1]H S24'!$BE$9:$CU$60,26,FALSE)</f>
        <v/>
      </c>
      <c r="Q1209" s="75" t="str">
        <f>VLOOKUP('[1]Cumul H'!$C1209,'[1]H S24'!$BE$9:$CU$60,30,FALSE)</f>
        <v/>
      </c>
      <c r="R1209" s="75" t="str">
        <f>VLOOKUP('[1]Cumul H'!$C1209,'[1]H S24'!$BE$9:$CU$60,34,FALSE)</f>
        <v/>
      </c>
      <c r="S1209" s="75" t="str">
        <f>VLOOKUP('[1]Cumul H'!$C1209,'[1]H S24'!$BE$9:$CU$60,33,FALSE)</f>
        <v/>
      </c>
      <c r="T1209" s="75" t="str">
        <f>VLOOKUP('[1]Cumul H'!$C1209,'[1]H S24'!$BE$9:$CU$60,35,FALSE)</f>
        <v/>
      </c>
      <c r="U1209" s="75" t="str">
        <f>VLOOKUP('[1]Cumul H'!$C1209,'[1]H S24'!$BE$9:$CU$60,36,FALSE)</f>
        <v/>
      </c>
      <c r="V1209" s="76" t="str">
        <f t="shared" si="183"/>
        <v/>
      </c>
      <c r="W1209" s="76" t="str" cm="1">
        <f t="array" ref="W1209">IFERROR(_xlfn.IFS(V1209="","",V1209=39,"",V1209&gt;39,V1209-39),"")</f>
        <v/>
      </c>
      <c r="X1209" s="76" t="str">
        <f t="shared" si="184"/>
        <v/>
      </c>
      <c r="Y1209" s="76" t="str">
        <f t="shared" si="185"/>
        <v/>
      </c>
      <c r="Z1209" s="76" t="str">
        <f t="shared" si="186"/>
        <v/>
      </c>
      <c r="AA1209" s="77" t="str">
        <f t="shared" si="187"/>
        <v/>
      </c>
      <c r="AB1209" s="76" t="str">
        <f t="shared" si="188"/>
        <v/>
      </c>
      <c r="AC1209" s="74" t="str">
        <f>VLOOKUP('[1]Cumul H'!$C1209,'[1]H S24'!$BE$9:$CU$60,37,FALSE)</f>
        <v/>
      </c>
      <c r="AD1209" s="74" t="str">
        <f>VLOOKUP('[1]Cumul H'!$C1209,'[1]H S24'!$BE$9:$CU$60,38,FALSE)</f>
        <v/>
      </c>
      <c r="AE1209" s="74" t="str">
        <f>VLOOKUP('[1]Cumul H'!$C1209,'[1]H S24'!$BE$9:$CU$60,39,FALSE)</f>
        <v/>
      </c>
      <c r="AF1209" s="74" t="str">
        <f>VLOOKUP('[1]Cumul H'!$C1209,'[1]H S24'!$BE$9:$CU$60,40,FALSE)</f>
        <v/>
      </c>
      <c r="AG1209" s="74" t="str">
        <f>VLOOKUP('[1]Cumul H'!$C1209,'[1]H S24'!$BE$9:$CU$60,41,FALSE)</f>
        <v/>
      </c>
      <c r="AH1209" s="74" t="str">
        <f>VLOOKUP('[1]Cumul H'!$C1209,'[1]H S24'!$BE$9:$CU$60,42,FALSE)</f>
        <v/>
      </c>
      <c r="AI1209" s="74">
        <f>SUM('[1]Cumul H'!$AE1209:$AH1209)</f>
        <v>0</v>
      </c>
      <c r="AJ1209" s="78" t="str" cm="1">
        <f t="array" ref="AJ1209">IF(E1209="INTERIM",_xlfn.IFS(J1209="NON",$AK$2,J1209="OUI",$AK$3),"")</f>
        <v/>
      </c>
      <c r="AK1209" s="74" t="str">
        <f t="shared" si="180"/>
        <v/>
      </c>
      <c r="AL1209" s="74" t="str">
        <f>IF(V1209="","",IF(V1209-Tableau3[[#This Row],[Heure sans Majoration]]&lt;0,0,V1209-Tableau3[[#This Row],[Heure sans Majoration]]))</f>
        <v/>
      </c>
      <c r="AM1209" s="74" t="str">
        <f t="shared" si="189"/>
        <v/>
      </c>
      <c r="AN1209" s="74" t="str">
        <f t="shared" si="181"/>
        <v/>
      </c>
      <c r="AO1209" s="74" t="str">
        <f t="shared" si="182"/>
        <v/>
      </c>
      <c r="AP1209" s="78" t="str">
        <f>IF(C1209="","",IF(F1209=0,"",(V1209*Tableau3[[#This Row],[Salaire Horaire]]*Tableau3[[#This Row],[Coef Multi]])))</f>
        <v/>
      </c>
      <c r="AQ1209" s="78" t="str">
        <f>IF(C1209="","",IF(F1209=0,"",(Tableau3[[#This Row],[Heure avec majoration]]*Tableau3[[#This Row],[Salaire Horaire]]*Tableau3[[#This Row],[Coef Multi]]*25%)))</f>
        <v/>
      </c>
    </row>
    <row r="1210" spans="2:43" ht="15" thickTop="1" x14ac:dyDescent="0.3">
      <c r="B1210" s="73" t="s">
        <v>106</v>
      </c>
      <c r="C1210" s="74" t="str">
        <f>IF('[1]H S24'!BE51="","",'[1]H S24'!BE51)</f>
        <v/>
      </c>
      <c r="D1210" s="74" t="str">
        <f>IF(C1210="","",VLOOKUP(C1210,[1]!Tableau1[#All],5,FALSE))</f>
        <v/>
      </c>
      <c r="E1210" s="74" t="str">
        <f>IF(C1210="","",VLOOKUP(C1210,[1]!Tableau1[#All],11,FALSE))</f>
        <v/>
      </c>
      <c r="F1210" s="74" t="str">
        <f>IFERROR(IF(C1210="","",VLOOKUP(C1210,[1]!Tableau1[#All],12,FALSE)),"")</f>
        <v/>
      </c>
      <c r="G1210" s="74" t="str">
        <f>IFERROR(IF(C1210="","",VLOOKUP(C1210,[1]!Tableau1[#All],6,FALSE)),"")</f>
        <v/>
      </c>
      <c r="H1210" s="74" t="str">
        <f>IFERROR(IF(C1210="","",VLOOKUP(C1210,[1]!Tableau1[#All],13,FALSE)),"")</f>
        <v/>
      </c>
      <c r="I1210" s="74" t="str">
        <f>IFERROR(IF(C1210="","",VLOOKUP(C1210,[1]!Tableau1[#All],14,FALSE)),"")</f>
        <v/>
      </c>
      <c r="J1210" s="74" t="str">
        <f>IFERROR(IF(C1210="","",VLOOKUP(C1210,[1]!Tableau1[#All],8,FALSE)),"")</f>
        <v/>
      </c>
      <c r="K1210" s="75" t="str">
        <f>VLOOKUP('[1]Cumul H'!$C1210,'[1]H S24'!$BE$9:$CU$60,6,FALSE)</f>
        <v/>
      </c>
      <c r="L1210" s="75" t="str">
        <f>VLOOKUP('[1]Cumul H'!$C1210,'[1]H S24'!$BE$9:$CU$60,10,FALSE)</f>
        <v/>
      </c>
      <c r="M1210" s="75" t="str">
        <f>VLOOKUP('[1]Cumul H'!$C1210,'[1]H S24'!$BE$9:$CU$60,14,FALSE)</f>
        <v/>
      </c>
      <c r="N1210" s="75" t="str">
        <f>VLOOKUP('[1]Cumul H'!$C1210,'[1]H S24'!$BE$9:$CU$60,18,FALSE)</f>
        <v/>
      </c>
      <c r="O1210" s="75" t="str">
        <f>VLOOKUP('[1]Cumul H'!$C1210,'[1]H S24'!$BE$9:$CU$60,22,FALSE)</f>
        <v/>
      </c>
      <c r="P1210" s="75" t="str">
        <f>VLOOKUP('[1]Cumul H'!$C1210,'[1]H S24'!$BE$9:$CU$60,26,FALSE)</f>
        <v/>
      </c>
      <c r="Q1210" s="75" t="str">
        <f>VLOOKUP('[1]Cumul H'!$C1210,'[1]H S24'!$BE$9:$CU$60,30,FALSE)</f>
        <v/>
      </c>
      <c r="R1210" s="75" t="str">
        <f>VLOOKUP('[1]Cumul H'!$C1210,'[1]H S24'!$BE$9:$CU$60,34,FALSE)</f>
        <v/>
      </c>
      <c r="S1210" s="75" t="str">
        <f>VLOOKUP('[1]Cumul H'!$C1210,'[1]H S24'!$BE$9:$CU$60,33,FALSE)</f>
        <v/>
      </c>
      <c r="T1210" s="75" t="str">
        <f>VLOOKUP('[1]Cumul H'!$C1210,'[1]H S24'!$BE$9:$CU$60,35,FALSE)</f>
        <v/>
      </c>
      <c r="U1210" s="75" t="str">
        <f>VLOOKUP('[1]Cumul H'!$C1210,'[1]H S24'!$BE$9:$CU$60,36,FALSE)</f>
        <v/>
      </c>
      <c r="V1210" s="76" t="str">
        <f t="shared" si="183"/>
        <v/>
      </c>
      <c r="W1210" s="76" t="str" cm="1">
        <f t="array" ref="W1210">IFERROR(_xlfn.IFS(V1210="","",V1210=39,"",V1210&gt;39,V1210-39),"")</f>
        <v/>
      </c>
      <c r="X1210" s="76" t="str">
        <f t="shared" si="184"/>
        <v/>
      </c>
      <c r="Y1210" s="76" t="str">
        <f t="shared" si="185"/>
        <v/>
      </c>
      <c r="Z1210" s="76" t="str">
        <f t="shared" si="186"/>
        <v/>
      </c>
      <c r="AA1210" s="77" t="str">
        <f t="shared" si="187"/>
        <v/>
      </c>
      <c r="AB1210" s="76" t="str">
        <f t="shared" si="188"/>
        <v/>
      </c>
      <c r="AC1210" s="74" t="str">
        <f>VLOOKUP('[1]Cumul H'!$C1210,'[1]H S24'!$BE$9:$CU$60,37,FALSE)</f>
        <v/>
      </c>
      <c r="AD1210" s="74" t="str">
        <f>VLOOKUP('[1]Cumul H'!$C1210,'[1]H S24'!$BE$9:$CU$60,38,FALSE)</f>
        <v/>
      </c>
      <c r="AE1210" s="74" t="str">
        <f>VLOOKUP('[1]Cumul H'!$C1210,'[1]H S24'!$BE$9:$CU$60,39,FALSE)</f>
        <v/>
      </c>
      <c r="AF1210" s="74" t="str">
        <f>VLOOKUP('[1]Cumul H'!$C1210,'[1]H S24'!$BE$9:$CU$60,40,FALSE)</f>
        <v/>
      </c>
      <c r="AG1210" s="74" t="str">
        <f>VLOOKUP('[1]Cumul H'!$C1210,'[1]H S24'!$BE$9:$CU$60,41,FALSE)</f>
        <v/>
      </c>
      <c r="AH1210" s="74" t="str">
        <f>VLOOKUP('[1]Cumul H'!$C1210,'[1]H S24'!$BE$9:$CU$60,42,FALSE)</f>
        <v/>
      </c>
      <c r="AI1210" s="74">
        <f>SUM('[1]Cumul H'!$AE1210:$AH1210)</f>
        <v>0</v>
      </c>
      <c r="AJ1210" s="72" t="str" cm="1">
        <f t="array" ref="AJ1210">IF(E1210="INTERIM",_xlfn.IFS(J1210="NON",$AK$2,J1210="OUI",$AK$3),"")</f>
        <v/>
      </c>
      <c r="AK1210" s="68" t="str">
        <f t="shared" si="180"/>
        <v/>
      </c>
      <c r="AL1210" s="68" t="str">
        <f>IF(V1210="","",IF(V1210-Tableau3[[#This Row],[Heure sans Majoration]]&lt;0,0,V1210-Tableau3[[#This Row],[Heure sans Majoration]]))</f>
        <v/>
      </c>
      <c r="AM1210" s="68" t="str">
        <f t="shared" si="189"/>
        <v/>
      </c>
      <c r="AN1210" s="68" t="str">
        <f t="shared" si="181"/>
        <v/>
      </c>
      <c r="AO1210" s="68" t="str">
        <f t="shared" si="182"/>
        <v/>
      </c>
      <c r="AP1210" s="72" t="str">
        <f>IF(C1210="","",IF(F1210=0,"",(V1210*Tableau3[[#This Row],[Salaire Horaire]]*Tableau3[[#This Row],[Coef Multi]])))</f>
        <v/>
      </c>
      <c r="AQ1210" s="72" t="str">
        <f>IF(C1210="","",IF(F1210=0,"",(Tableau3[[#This Row],[Heure avec majoration]]*Tableau3[[#This Row],[Salaire Horaire]]*Tableau3[[#This Row],[Coef Multi]]*25%)))</f>
        <v/>
      </c>
    </row>
    <row r="1211" spans="2:43" ht="15" thickBot="1" x14ac:dyDescent="0.35">
      <c r="B1211" s="73" t="s">
        <v>106</v>
      </c>
      <c r="C1211" s="74" t="str">
        <f>IF('[1]H S24'!BE52="","",'[1]H S24'!BE52)</f>
        <v/>
      </c>
      <c r="D1211" s="74" t="str">
        <f>IF(C1211="","",VLOOKUP(C1211,[1]!Tableau1[#All],5,FALSE))</f>
        <v/>
      </c>
      <c r="E1211" s="74" t="str">
        <f>IF(C1211="","",VLOOKUP(C1211,[1]!Tableau1[#All],11,FALSE))</f>
        <v/>
      </c>
      <c r="F1211" s="74" t="str">
        <f>IFERROR(IF(C1211="","",VLOOKUP(C1211,[1]!Tableau1[#All],12,FALSE)),"")</f>
        <v/>
      </c>
      <c r="G1211" s="74" t="str">
        <f>IFERROR(IF(C1211="","",VLOOKUP(C1211,[1]!Tableau1[#All],6,FALSE)),"")</f>
        <v/>
      </c>
      <c r="H1211" s="74" t="str">
        <f>IFERROR(IF(C1211="","",VLOOKUP(C1211,[1]!Tableau1[#All],13,FALSE)),"")</f>
        <v/>
      </c>
      <c r="I1211" s="74" t="str">
        <f>IFERROR(IF(C1211="","",VLOOKUP(C1211,[1]!Tableau1[#All],14,FALSE)),"")</f>
        <v/>
      </c>
      <c r="J1211" s="74" t="str">
        <f>IFERROR(IF(C1211="","",VLOOKUP(C1211,[1]!Tableau1[#All],8,FALSE)),"")</f>
        <v/>
      </c>
      <c r="K1211" s="75" t="str">
        <f>VLOOKUP('[1]Cumul H'!$C1211,'[1]H S24'!$BE$9:$CU$60,6,FALSE)</f>
        <v/>
      </c>
      <c r="L1211" s="75" t="str">
        <f>VLOOKUP('[1]Cumul H'!$C1211,'[1]H S24'!$BE$9:$CU$60,10,FALSE)</f>
        <v/>
      </c>
      <c r="M1211" s="75" t="str">
        <f>VLOOKUP('[1]Cumul H'!$C1211,'[1]H S24'!$BE$9:$CU$60,14,FALSE)</f>
        <v/>
      </c>
      <c r="N1211" s="75" t="str">
        <f>VLOOKUP('[1]Cumul H'!$C1211,'[1]H S24'!$BE$9:$CU$60,18,FALSE)</f>
        <v/>
      </c>
      <c r="O1211" s="75" t="str">
        <f>VLOOKUP('[1]Cumul H'!$C1211,'[1]H S24'!$BE$9:$CU$60,22,FALSE)</f>
        <v/>
      </c>
      <c r="P1211" s="75" t="str">
        <f>VLOOKUP('[1]Cumul H'!$C1211,'[1]H S24'!$BE$9:$CU$60,26,FALSE)</f>
        <v/>
      </c>
      <c r="Q1211" s="75" t="str">
        <f>VLOOKUP('[1]Cumul H'!$C1211,'[1]H S24'!$BE$9:$CU$60,30,FALSE)</f>
        <v/>
      </c>
      <c r="R1211" s="75" t="str">
        <f>VLOOKUP('[1]Cumul H'!$C1211,'[1]H S24'!$BE$9:$CU$60,34,FALSE)</f>
        <v/>
      </c>
      <c r="S1211" s="75" t="str">
        <f>VLOOKUP('[1]Cumul H'!$C1211,'[1]H S24'!$BE$9:$CU$60,33,FALSE)</f>
        <v/>
      </c>
      <c r="T1211" s="75" t="str">
        <f>VLOOKUP('[1]Cumul H'!$C1211,'[1]H S24'!$BE$9:$CU$60,35,FALSE)</f>
        <v/>
      </c>
      <c r="U1211" s="75" t="str">
        <f>VLOOKUP('[1]Cumul H'!$C1211,'[1]H S24'!$BE$9:$CU$60,36,FALSE)</f>
        <v/>
      </c>
      <c r="V1211" s="76" t="str">
        <f t="shared" si="183"/>
        <v/>
      </c>
      <c r="W1211" s="76" t="str" cm="1">
        <f t="array" ref="W1211">IFERROR(_xlfn.IFS(V1211="","",V1211=39,"",V1211&gt;39,V1211-39),"")</f>
        <v/>
      </c>
      <c r="X1211" s="76" t="str">
        <f t="shared" si="184"/>
        <v/>
      </c>
      <c r="Y1211" s="76" t="str">
        <f t="shared" si="185"/>
        <v/>
      </c>
      <c r="Z1211" s="76" t="str">
        <f t="shared" si="186"/>
        <v/>
      </c>
      <c r="AA1211" s="77" t="str">
        <f t="shared" si="187"/>
        <v/>
      </c>
      <c r="AB1211" s="76" t="str">
        <f t="shared" si="188"/>
        <v/>
      </c>
      <c r="AC1211" s="74" t="str">
        <f>VLOOKUP('[1]Cumul H'!$C1211,'[1]H S24'!$BE$9:$CU$60,37,FALSE)</f>
        <v/>
      </c>
      <c r="AD1211" s="74" t="str">
        <f>VLOOKUP('[1]Cumul H'!$C1211,'[1]H S24'!$BE$9:$CU$60,38,FALSE)</f>
        <v/>
      </c>
      <c r="AE1211" s="74" t="str">
        <f>VLOOKUP('[1]Cumul H'!$C1211,'[1]H S24'!$BE$9:$CU$60,39,FALSE)</f>
        <v/>
      </c>
      <c r="AF1211" s="74" t="str">
        <f>VLOOKUP('[1]Cumul H'!$C1211,'[1]H S24'!$BE$9:$CU$60,40,FALSE)</f>
        <v/>
      </c>
      <c r="AG1211" s="74" t="str">
        <f>VLOOKUP('[1]Cumul H'!$C1211,'[1]H S24'!$BE$9:$CU$60,41,FALSE)</f>
        <v/>
      </c>
      <c r="AH1211" s="74" t="str">
        <f>VLOOKUP('[1]Cumul H'!$C1211,'[1]H S24'!$BE$9:$CU$60,42,FALSE)</f>
        <v/>
      </c>
      <c r="AI1211" s="74">
        <f>SUM('[1]Cumul H'!$AE1211:$AH1211)</f>
        <v>0</v>
      </c>
      <c r="AJ1211" s="78" t="str" cm="1">
        <f t="array" ref="AJ1211">IF(E1211="INTERIM",_xlfn.IFS(J1211="NON",$AK$2,J1211="OUI",$AK$3),"")</f>
        <v/>
      </c>
      <c r="AK1211" s="74" t="str">
        <f t="shared" si="180"/>
        <v/>
      </c>
      <c r="AL1211" s="74" t="str">
        <f>IF(V1211="","",IF(V1211-Tableau3[[#This Row],[Heure sans Majoration]]&lt;0,0,V1211-Tableau3[[#This Row],[Heure sans Majoration]]))</f>
        <v/>
      </c>
      <c r="AM1211" s="74" t="str">
        <f t="shared" si="189"/>
        <v/>
      </c>
      <c r="AN1211" s="74" t="str">
        <f t="shared" si="181"/>
        <v/>
      </c>
      <c r="AO1211" s="74" t="str">
        <f t="shared" si="182"/>
        <v/>
      </c>
      <c r="AP1211" s="78" t="str">
        <f>IF(C1211="","",IF(F1211=0,"",(V1211*Tableau3[[#This Row],[Salaire Horaire]]*Tableau3[[#This Row],[Coef Multi]])))</f>
        <v/>
      </c>
      <c r="AQ1211" s="78" t="str">
        <f>IF(C1211="","",IF(F1211=0,"",(Tableau3[[#This Row],[Heure avec majoration]]*Tableau3[[#This Row],[Salaire Horaire]]*Tableau3[[#This Row],[Coef Multi]]*25%)))</f>
        <v/>
      </c>
    </row>
    <row r="1212" spans="2:43" ht="15" thickTop="1" x14ac:dyDescent="0.3">
      <c r="B1212" s="73" t="s">
        <v>106</v>
      </c>
      <c r="C1212" s="74" t="str">
        <f>IF('[1]H S24'!BE53="","",'[1]H S24'!BE53)</f>
        <v/>
      </c>
      <c r="D1212" s="74" t="str">
        <f>IF(C1212="","",VLOOKUP(C1212,[1]!Tableau1[#All],5,FALSE))</f>
        <v/>
      </c>
      <c r="E1212" s="74" t="str">
        <f>IF(C1212="","",VLOOKUP(C1212,[1]!Tableau1[#All],11,FALSE))</f>
        <v/>
      </c>
      <c r="F1212" s="74" t="str">
        <f>IFERROR(IF(C1212="","",VLOOKUP(C1212,[1]!Tableau1[#All],12,FALSE)),"")</f>
        <v/>
      </c>
      <c r="G1212" s="74" t="str">
        <f>IFERROR(IF(C1212="","",VLOOKUP(C1212,[1]!Tableau1[#All],6,FALSE)),"")</f>
        <v/>
      </c>
      <c r="H1212" s="74" t="str">
        <f>IFERROR(IF(C1212="","",VLOOKUP(C1212,[1]!Tableau1[#All],13,FALSE)),"")</f>
        <v/>
      </c>
      <c r="I1212" s="74" t="str">
        <f>IFERROR(IF(C1212="","",VLOOKUP(C1212,[1]!Tableau1[#All],14,FALSE)),"")</f>
        <v/>
      </c>
      <c r="J1212" s="74" t="str">
        <f>IFERROR(IF(C1212="","",VLOOKUP(C1212,[1]!Tableau1[#All],8,FALSE)),"")</f>
        <v/>
      </c>
      <c r="K1212" s="75" t="str">
        <f>VLOOKUP('[1]Cumul H'!$C1212,'[1]H S24'!$BE$9:$CU$60,6,FALSE)</f>
        <v/>
      </c>
      <c r="L1212" s="75" t="str">
        <f>VLOOKUP('[1]Cumul H'!$C1212,'[1]H S24'!$BE$9:$CU$60,10,FALSE)</f>
        <v/>
      </c>
      <c r="M1212" s="75" t="str">
        <f>VLOOKUP('[1]Cumul H'!$C1212,'[1]H S24'!$BE$9:$CU$60,14,FALSE)</f>
        <v/>
      </c>
      <c r="N1212" s="75" t="str">
        <f>VLOOKUP('[1]Cumul H'!$C1212,'[1]H S24'!$BE$9:$CU$60,18,FALSE)</f>
        <v/>
      </c>
      <c r="O1212" s="75" t="str">
        <f>VLOOKUP('[1]Cumul H'!$C1212,'[1]H S24'!$BE$9:$CU$60,22,FALSE)</f>
        <v/>
      </c>
      <c r="P1212" s="75" t="str">
        <f>VLOOKUP('[1]Cumul H'!$C1212,'[1]H S24'!$BE$9:$CU$60,26,FALSE)</f>
        <v/>
      </c>
      <c r="Q1212" s="75" t="str">
        <f>VLOOKUP('[1]Cumul H'!$C1212,'[1]H S24'!$BE$9:$CU$60,30,FALSE)</f>
        <v/>
      </c>
      <c r="R1212" s="75" t="str">
        <f>VLOOKUP('[1]Cumul H'!$C1212,'[1]H S24'!$BE$9:$CU$60,34,FALSE)</f>
        <v/>
      </c>
      <c r="S1212" s="75" t="str">
        <f>VLOOKUP('[1]Cumul H'!$C1212,'[1]H S24'!$BE$9:$CU$60,33,FALSE)</f>
        <v/>
      </c>
      <c r="T1212" s="75" t="str">
        <f>VLOOKUP('[1]Cumul H'!$C1212,'[1]H S24'!$BE$9:$CU$60,35,FALSE)</f>
        <v/>
      </c>
      <c r="U1212" s="75" t="str">
        <f>VLOOKUP('[1]Cumul H'!$C1212,'[1]H S24'!$BE$9:$CU$60,36,FALSE)</f>
        <v/>
      </c>
      <c r="V1212" s="76" t="str">
        <f t="shared" si="183"/>
        <v/>
      </c>
      <c r="W1212" s="76" t="str" cm="1">
        <f t="array" ref="W1212">IFERROR(_xlfn.IFS(V1212="","",V1212=39,"",V1212&gt;39,V1212-39),"")</f>
        <v/>
      </c>
      <c r="X1212" s="76" t="str">
        <f t="shared" si="184"/>
        <v/>
      </c>
      <c r="Y1212" s="76" t="str">
        <f t="shared" si="185"/>
        <v/>
      </c>
      <c r="Z1212" s="76" t="str">
        <f t="shared" si="186"/>
        <v/>
      </c>
      <c r="AA1212" s="77" t="str">
        <f t="shared" si="187"/>
        <v/>
      </c>
      <c r="AB1212" s="76" t="str">
        <f t="shared" si="188"/>
        <v/>
      </c>
      <c r="AC1212" s="74" t="str">
        <f>VLOOKUP('[1]Cumul H'!$C1212,'[1]H S24'!$BE$9:$CU$60,37,FALSE)</f>
        <v/>
      </c>
      <c r="AD1212" s="74" t="str">
        <f>VLOOKUP('[1]Cumul H'!$C1212,'[1]H S24'!$BE$9:$CU$60,38,FALSE)</f>
        <v/>
      </c>
      <c r="AE1212" s="74" t="str">
        <f>VLOOKUP('[1]Cumul H'!$C1212,'[1]H S24'!$BE$9:$CU$60,39,FALSE)</f>
        <v/>
      </c>
      <c r="AF1212" s="74" t="str">
        <f>VLOOKUP('[1]Cumul H'!$C1212,'[1]H S24'!$BE$9:$CU$60,40,FALSE)</f>
        <v/>
      </c>
      <c r="AG1212" s="74" t="str">
        <f>VLOOKUP('[1]Cumul H'!$C1212,'[1]H S24'!$BE$9:$CU$60,41,FALSE)</f>
        <v/>
      </c>
      <c r="AH1212" s="74" t="str">
        <f>VLOOKUP('[1]Cumul H'!$C1212,'[1]H S24'!$BE$9:$CU$60,42,FALSE)</f>
        <v/>
      </c>
      <c r="AI1212" s="74">
        <f>SUM('[1]Cumul H'!$AE1212:$AH1212)</f>
        <v>0</v>
      </c>
      <c r="AJ1212" s="72" t="str" cm="1">
        <f t="array" ref="AJ1212">IF(E1212="INTERIM",_xlfn.IFS(J1212="NON",$AK$2,J1212="OUI",$AK$3),"")</f>
        <v/>
      </c>
      <c r="AK1212" s="68" t="str">
        <f t="shared" si="180"/>
        <v/>
      </c>
      <c r="AL1212" s="68" t="str">
        <f>IF(V1212="","",IF(V1212-Tableau3[[#This Row],[Heure sans Majoration]]&lt;0,0,V1212-Tableau3[[#This Row],[Heure sans Majoration]]))</f>
        <v/>
      </c>
      <c r="AM1212" s="68" t="str">
        <f t="shared" si="189"/>
        <v/>
      </c>
      <c r="AN1212" s="68" t="str">
        <f t="shared" si="181"/>
        <v/>
      </c>
      <c r="AO1212" s="68" t="str">
        <f t="shared" si="182"/>
        <v/>
      </c>
      <c r="AP1212" s="72" t="str">
        <f>IF(C1212="","",IF(F1212=0,"",(V1212*Tableau3[[#This Row],[Salaire Horaire]]*Tableau3[[#This Row],[Coef Multi]])))</f>
        <v/>
      </c>
      <c r="AQ1212" s="72" t="str">
        <f>IF(C1212="","",IF(F1212=0,"",(Tableau3[[#This Row],[Heure avec majoration]]*Tableau3[[#This Row],[Salaire Horaire]]*Tableau3[[#This Row],[Coef Multi]]*25%)))</f>
        <v/>
      </c>
    </row>
    <row r="1213" spans="2:43" ht="15" thickBot="1" x14ac:dyDescent="0.35">
      <c r="B1213" s="73" t="s">
        <v>106</v>
      </c>
      <c r="C1213" s="74" t="str">
        <f>IF('[1]H S24'!BE54="","",'[1]H S24'!BE54)</f>
        <v/>
      </c>
      <c r="D1213" s="74" t="str">
        <f>IF(C1213="","",VLOOKUP(C1213,[1]!Tableau1[#All],5,FALSE))</f>
        <v/>
      </c>
      <c r="E1213" s="74" t="str">
        <f>IF(C1213="","",VLOOKUP(C1213,[1]!Tableau1[#All],11,FALSE))</f>
        <v/>
      </c>
      <c r="F1213" s="74" t="str">
        <f>IFERROR(IF(C1213="","",VLOOKUP(C1213,[1]!Tableau1[#All],12,FALSE)),"")</f>
        <v/>
      </c>
      <c r="G1213" s="74" t="str">
        <f>IFERROR(IF(C1213="","",VLOOKUP(C1213,[1]!Tableau1[#All],6,FALSE)),"")</f>
        <v/>
      </c>
      <c r="H1213" s="74" t="str">
        <f>IFERROR(IF(C1213="","",VLOOKUP(C1213,[1]!Tableau1[#All],13,FALSE)),"")</f>
        <v/>
      </c>
      <c r="I1213" s="74" t="str">
        <f>IFERROR(IF(C1213="","",VLOOKUP(C1213,[1]!Tableau1[#All],14,FALSE)),"")</f>
        <v/>
      </c>
      <c r="J1213" s="74" t="str">
        <f>IFERROR(IF(C1213="","",VLOOKUP(C1213,[1]!Tableau1[#All],8,FALSE)),"")</f>
        <v/>
      </c>
      <c r="K1213" s="75" t="str">
        <f>VLOOKUP('[1]Cumul H'!$C1213,'[1]H S24'!$BE$9:$CU$60,6,FALSE)</f>
        <v/>
      </c>
      <c r="L1213" s="75" t="str">
        <f>VLOOKUP('[1]Cumul H'!$C1213,'[1]H S24'!$BE$9:$CU$60,10,FALSE)</f>
        <v/>
      </c>
      <c r="M1213" s="75" t="str">
        <f>VLOOKUP('[1]Cumul H'!$C1213,'[1]H S24'!$BE$9:$CU$60,14,FALSE)</f>
        <v/>
      </c>
      <c r="N1213" s="75" t="str">
        <f>VLOOKUP('[1]Cumul H'!$C1213,'[1]H S24'!$BE$9:$CU$60,18,FALSE)</f>
        <v/>
      </c>
      <c r="O1213" s="75" t="str">
        <f>VLOOKUP('[1]Cumul H'!$C1213,'[1]H S24'!$BE$9:$CU$60,22,FALSE)</f>
        <v/>
      </c>
      <c r="P1213" s="75" t="str">
        <f>VLOOKUP('[1]Cumul H'!$C1213,'[1]H S24'!$BE$9:$CU$60,26,FALSE)</f>
        <v/>
      </c>
      <c r="Q1213" s="75" t="str">
        <f>VLOOKUP('[1]Cumul H'!$C1213,'[1]H S24'!$BE$9:$CU$60,30,FALSE)</f>
        <v/>
      </c>
      <c r="R1213" s="75" t="str">
        <f>VLOOKUP('[1]Cumul H'!$C1213,'[1]H S24'!$BE$9:$CU$60,34,FALSE)</f>
        <v/>
      </c>
      <c r="S1213" s="75" t="str">
        <f>VLOOKUP('[1]Cumul H'!$C1213,'[1]H S24'!$BE$9:$CU$60,33,FALSE)</f>
        <v/>
      </c>
      <c r="T1213" s="75" t="str">
        <f>VLOOKUP('[1]Cumul H'!$C1213,'[1]H S24'!$BE$9:$CU$60,35,FALSE)</f>
        <v/>
      </c>
      <c r="U1213" s="75" t="str">
        <f>VLOOKUP('[1]Cumul H'!$C1213,'[1]H S24'!$BE$9:$CU$60,36,FALSE)</f>
        <v/>
      </c>
      <c r="V1213" s="76" t="str">
        <f t="shared" si="183"/>
        <v/>
      </c>
      <c r="W1213" s="76" t="str" cm="1">
        <f t="array" ref="W1213">IFERROR(_xlfn.IFS(V1213="","",V1213=39,"",V1213&gt;39,V1213-39),"")</f>
        <v/>
      </c>
      <c r="X1213" s="76" t="str">
        <f t="shared" si="184"/>
        <v/>
      </c>
      <c r="Y1213" s="76" t="str">
        <f t="shared" si="185"/>
        <v/>
      </c>
      <c r="Z1213" s="76" t="str">
        <f t="shared" si="186"/>
        <v/>
      </c>
      <c r="AA1213" s="77" t="str">
        <f t="shared" si="187"/>
        <v/>
      </c>
      <c r="AB1213" s="76" t="str">
        <f t="shared" si="188"/>
        <v/>
      </c>
      <c r="AC1213" s="74" t="str">
        <f>VLOOKUP('[1]Cumul H'!$C1213,'[1]H S24'!$BE$9:$CU$60,37,FALSE)</f>
        <v/>
      </c>
      <c r="AD1213" s="74" t="str">
        <f>VLOOKUP('[1]Cumul H'!$C1213,'[1]H S24'!$BE$9:$CU$60,38,FALSE)</f>
        <v/>
      </c>
      <c r="AE1213" s="74" t="str">
        <f>VLOOKUP('[1]Cumul H'!$C1213,'[1]H S24'!$BE$9:$CU$60,39,FALSE)</f>
        <v/>
      </c>
      <c r="AF1213" s="74" t="str">
        <f>VLOOKUP('[1]Cumul H'!$C1213,'[1]H S24'!$BE$9:$CU$60,40,FALSE)</f>
        <v/>
      </c>
      <c r="AG1213" s="74" t="str">
        <f>VLOOKUP('[1]Cumul H'!$C1213,'[1]H S24'!$BE$9:$CU$60,41,FALSE)</f>
        <v/>
      </c>
      <c r="AH1213" s="74" t="str">
        <f>VLOOKUP('[1]Cumul H'!$C1213,'[1]H S24'!$BE$9:$CU$60,42,FALSE)</f>
        <v/>
      </c>
      <c r="AI1213" s="74">
        <f>SUM('[1]Cumul H'!$AE1213:$AH1213)</f>
        <v>0</v>
      </c>
      <c r="AJ1213" s="78" t="str" cm="1">
        <f t="array" ref="AJ1213">IF(E1213="INTERIM",_xlfn.IFS(J1213="NON",$AK$2,J1213="OUI",$AK$3),"")</f>
        <v/>
      </c>
      <c r="AK1213" s="74" t="str">
        <f t="shared" si="180"/>
        <v/>
      </c>
      <c r="AL1213" s="74" t="str">
        <f>IF(V1213="","",IF(V1213-Tableau3[[#This Row],[Heure sans Majoration]]&lt;0,0,V1213-Tableau3[[#This Row],[Heure sans Majoration]]))</f>
        <v/>
      </c>
      <c r="AM1213" s="74" t="str">
        <f t="shared" si="189"/>
        <v/>
      </c>
      <c r="AN1213" s="74" t="str">
        <f t="shared" si="181"/>
        <v/>
      </c>
      <c r="AO1213" s="74" t="str">
        <f t="shared" si="182"/>
        <v/>
      </c>
      <c r="AP1213" s="78" t="str">
        <f>IF(C1213="","",IF(F1213=0,"",(V1213*Tableau3[[#This Row],[Salaire Horaire]]*Tableau3[[#This Row],[Coef Multi]])))</f>
        <v/>
      </c>
      <c r="AQ1213" s="78" t="str">
        <f>IF(C1213="","",IF(F1213=0,"",(Tableau3[[#This Row],[Heure avec majoration]]*Tableau3[[#This Row],[Salaire Horaire]]*Tableau3[[#This Row],[Coef Multi]]*25%)))</f>
        <v/>
      </c>
    </row>
    <row r="1214" spans="2:43" ht="15" thickTop="1" x14ac:dyDescent="0.3">
      <c r="B1214" s="73" t="s">
        <v>106</v>
      </c>
      <c r="C1214" s="74" t="str">
        <f>IF('[1]H S24'!BE55="","",'[1]H S24'!BE55)</f>
        <v/>
      </c>
      <c r="D1214" s="74" t="str">
        <f>IF(C1214="","",VLOOKUP(C1214,[1]!Tableau1[#All],5,FALSE))</f>
        <v/>
      </c>
      <c r="E1214" s="74" t="str">
        <f>IF(C1214="","",VLOOKUP(C1214,[1]!Tableau1[#All],11,FALSE))</f>
        <v/>
      </c>
      <c r="F1214" s="74" t="str">
        <f>IFERROR(IF(C1214="","",VLOOKUP(C1214,[1]!Tableau1[#All],12,FALSE)),"")</f>
        <v/>
      </c>
      <c r="G1214" s="74" t="str">
        <f>IFERROR(IF(C1214="","",VLOOKUP(C1214,[1]!Tableau1[#All],6,FALSE)),"")</f>
        <v/>
      </c>
      <c r="H1214" s="74" t="str">
        <f>IFERROR(IF(C1214="","",VLOOKUP(C1214,[1]!Tableau1[#All],13,FALSE)),"")</f>
        <v/>
      </c>
      <c r="I1214" s="74" t="str">
        <f>IFERROR(IF(C1214="","",VLOOKUP(C1214,[1]!Tableau1[#All],14,FALSE)),"")</f>
        <v/>
      </c>
      <c r="J1214" s="74" t="str">
        <f>IFERROR(IF(C1214="","",VLOOKUP(C1214,[1]!Tableau1[#All],8,FALSE)),"")</f>
        <v/>
      </c>
      <c r="K1214" s="75" t="str">
        <f>VLOOKUP('[1]Cumul H'!$C1214,'[1]H S24'!$BE$9:$CU$60,6,FALSE)</f>
        <v/>
      </c>
      <c r="L1214" s="75" t="str">
        <f>VLOOKUP('[1]Cumul H'!$C1214,'[1]H S24'!$BE$9:$CU$60,10,FALSE)</f>
        <v/>
      </c>
      <c r="M1214" s="75" t="str">
        <f>VLOOKUP('[1]Cumul H'!$C1214,'[1]H S24'!$BE$9:$CU$60,14,FALSE)</f>
        <v/>
      </c>
      <c r="N1214" s="75" t="str">
        <f>VLOOKUP('[1]Cumul H'!$C1214,'[1]H S24'!$BE$9:$CU$60,18,FALSE)</f>
        <v/>
      </c>
      <c r="O1214" s="75" t="str">
        <f>VLOOKUP('[1]Cumul H'!$C1214,'[1]H S24'!$BE$9:$CU$60,22,FALSE)</f>
        <v/>
      </c>
      <c r="P1214" s="75" t="str">
        <f>VLOOKUP('[1]Cumul H'!$C1214,'[1]H S24'!$BE$9:$CU$60,26,FALSE)</f>
        <v/>
      </c>
      <c r="Q1214" s="75" t="str">
        <f>VLOOKUP('[1]Cumul H'!$C1214,'[1]H S24'!$BE$9:$CU$60,30,FALSE)</f>
        <v/>
      </c>
      <c r="R1214" s="75" t="str">
        <f>VLOOKUP('[1]Cumul H'!$C1214,'[1]H S24'!$BE$9:$CU$60,34,FALSE)</f>
        <v/>
      </c>
      <c r="S1214" s="75" t="str">
        <f>VLOOKUP('[1]Cumul H'!$C1214,'[1]H S24'!$BE$9:$CU$60,33,FALSE)</f>
        <v/>
      </c>
      <c r="T1214" s="75" t="str">
        <f>VLOOKUP('[1]Cumul H'!$C1214,'[1]H S24'!$BE$9:$CU$60,35,FALSE)</f>
        <v/>
      </c>
      <c r="U1214" s="75" t="str">
        <f>VLOOKUP('[1]Cumul H'!$C1214,'[1]H S24'!$BE$9:$CU$60,36,FALSE)</f>
        <v/>
      </c>
      <c r="V1214" s="76" t="str">
        <f t="shared" si="183"/>
        <v/>
      </c>
      <c r="W1214" s="76" t="str" cm="1">
        <f t="array" ref="W1214">IFERROR(_xlfn.IFS(V1214="","",V1214=39,"",V1214&gt;39,V1214-39),"")</f>
        <v/>
      </c>
      <c r="X1214" s="76" t="str">
        <f t="shared" si="184"/>
        <v/>
      </c>
      <c r="Y1214" s="76" t="str">
        <f t="shared" si="185"/>
        <v/>
      </c>
      <c r="Z1214" s="76" t="str">
        <f t="shared" si="186"/>
        <v/>
      </c>
      <c r="AA1214" s="77" t="str">
        <f t="shared" si="187"/>
        <v/>
      </c>
      <c r="AB1214" s="76" t="str">
        <f t="shared" si="188"/>
        <v/>
      </c>
      <c r="AC1214" s="74" t="str">
        <f>VLOOKUP('[1]Cumul H'!$C1214,'[1]H S24'!$BE$9:$CU$60,37,FALSE)</f>
        <v/>
      </c>
      <c r="AD1214" s="74" t="str">
        <f>VLOOKUP('[1]Cumul H'!$C1214,'[1]H S24'!$BE$9:$CU$60,38,FALSE)</f>
        <v/>
      </c>
      <c r="AE1214" s="74" t="str">
        <f>VLOOKUP('[1]Cumul H'!$C1214,'[1]H S24'!$BE$9:$CU$60,39,FALSE)</f>
        <v/>
      </c>
      <c r="AF1214" s="74" t="str">
        <f>VLOOKUP('[1]Cumul H'!$C1214,'[1]H S24'!$BE$9:$CU$60,40,FALSE)</f>
        <v/>
      </c>
      <c r="AG1214" s="74" t="str">
        <f>VLOOKUP('[1]Cumul H'!$C1214,'[1]H S24'!$BE$9:$CU$60,41,FALSE)</f>
        <v/>
      </c>
      <c r="AH1214" s="74" t="str">
        <f>VLOOKUP('[1]Cumul H'!$C1214,'[1]H S24'!$BE$9:$CU$60,42,FALSE)</f>
        <v/>
      </c>
      <c r="AI1214" s="74">
        <f>SUM('[1]Cumul H'!$AE1214:$AH1214)</f>
        <v>0</v>
      </c>
      <c r="AJ1214" s="72" t="str" cm="1">
        <f t="array" ref="AJ1214">IF(E1214="INTERIM",_xlfn.IFS(J1214="NON",$AK$2,J1214="OUI",$AK$3),"")</f>
        <v/>
      </c>
      <c r="AK1214" s="68" t="str">
        <f t="shared" si="180"/>
        <v/>
      </c>
      <c r="AL1214" s="68" t="str">
        <f>IF(V1214="","",IF(V1214-Tableau3[[#This Row],[Heure sans Majoration]]&lt;0,0,V1214-Tableau3[[#This Row],[Heure sans Majoration]]))</f>
        <v/>
      </c>
      <c r="AM1214" s="68" t="str">
        <f t="shared" si="189"/>
        <v/>
      </c>
      <c r="AN1214" s="68" t="str">
        <f t="shared" si="181"/>
        <v/>
      </c>
      <c r="AO1214" s="68" t="str">
        <f t="shared" si="182"/>
        <v/>
      </c>
      <c r="AP1214" s="72" t="str">
        <f>IF(C1214="","",IF(F1214=0,"",(V1214*Tableau3[[#This Row],[Salaire Horaire]]*Tableau3[[#This Row],[Coef Multi]])))</f>
        <v/>
      </c>
      <c r="AQ1214" s="72" t="str">
        <f>IF(C1214="","",IF(F1214=0,"",(Tableau3[[#This Row],[Heure avec majoration]]*Tableau3[[#This Row],[Salaire Horaire]]*Tableau3[[#This Row],[Coef Multi]]*25%)))</f>
        <v/>
      </c>
    </row>
    <row r="1215" spans="2:43" ht="15" thickBot="1" x14ac:dyDescent="0.35">
      <c r="B1215" s="73" t="s">
        <v>106</v>
      </c>
      <c r="C1215" s="74" t="str">
        <f>IF('[1]H S24'!BE56="","",'[1]H S24'!BE56)</f>
        <v/>
      </c>
      <c r="D1215" s="74" t="str">
        <f>IF(C1215="","",VLOOKUP(C1215,[1]!Tableau1[#All],5,FALSE))</f>
        <v/>
      </c>
      <c r="E1215" s="74" t="str">
        <f>IF(C1215="","",VLOOKUP(C1215,[1]!Tableau1[#All],11,FALSE))</f>
        <v/>
      </c>
      <c r="F1215" s="74" t="str">
        <f>IFERROR(IF(C1215="","",VLOOKUP(C1215,[1]!Tableau1[#All],12,FALSE)),"")</f>
        <v/>
      </c>
      <c r="G1215" s="74" t="str">
        <f>IFERROR(IF(C1215="","",VLOOKUP(C1215,[1]!Tableau1[#All],6,FALSE)),"")</f>
        <v/>
      </c>
      <c r="H1215" s="74" t="str">
        <f>IFERROR(IF(C1215="","",VLOOKUP(C1215,[1]!Tableau1[#All],13,FALSE)),"")</f>
        <v/>
      </c>
      <c r="I1215" s="74" t="str">
        <f>IFERROR(IF(C1215="","",VLOOKUP(C1215,[1]!Tableau1[#All],14,FALSE)),"")</f>
        <v/>
      </c>
      <c r="J1215" s="74" t="str">
        <f>IFERROR(IF(C1215="","",VLOOKUP(C1215,[1]!Tableau1[#All],8,FALSE)),"")</f>
        <v/>
      </c>
      <c r="K1215" s="75" t="str">
        <f>VLOOKUP('[1]Cumul H'!$C1215,'[1]H S24'!$BE$9:$CU$60,6,FALSE)</f>
        <v/>
      </c>
      <c r="L1215" s="75" t="str">
        <f>VLOOKUP('[1]Cumul H'!$C1215,'[1]H S24'!$BE$9:$CU$60,10,FALSE)</f>
        <v/>
      </c>
      <c r="M1215" s="75" t="str">
        <f>VLOOKUP('[1]Cumul H'!$C1215,'[1]H S24'!$BE$9:$CU$60,14,FALSE)</f>
        <v/>
      </c>
      <c r="N1215" s="75" t="str">
        <f>VLOOKUP('[1]Cumul H'!$C1215,'[1]H S24'!$BE$9:$CU$60,18,FALSE)</f>
        <v/>
      </c>
      <c r="O1215" s="75" t="str">
        <f>VLOOKUP('[1]Cumul H'!$C1215,'[1]H S24'!$BE$9:$CU$60,22,FALSE)</f>
        <v/>
      </c>
      <c r="P1215" s="75" t="str">
        <f>VLOOKUP('[1]Cumul H'!$C1215,'[1]H S24'!$BE$9:$CU$60,26,FALSE)</f>
        <v/>
      </c>
      <c r="Q1215" s="75" t="str">
        <f>VLOOKUP('[1]Cumul H'!$C1215,'[1]H S24'!$BE$9:$CU$60,30,FALSE)</f>
        <v/>
      </c>
      <c r="R1215" s="75" t="str">
        <f>VLOOKUP('[1]Cumul H'!$C1215,'[1]H S24'!$BE$9:$CU$60,34,FALSE)</f>
        <v/>
      </c>
      <c r="S1215" s="75" t="str">
        <f>VLOOKUP('[1]Cumul H'!$C1215,'[1]H S24'!$BE$9:$CU$60,33,FALSE)</f>
        <v/>
      </c>
      <c r="T1215" s="75" t="str">
        <f>VLOOKUP('[1]Cumul H'!$C1215,'[1]H S24'!$BE$9:$CU$60,35,FALSE)</f>
        <v/>
      </c>
      <c r="U1215" s="75" t="str">
        <f>VLOOKUP('[1]Cumul H'!$C1215,'[1]H S24'!$BE$9:$CU$60,36,FALSE)</f>
        <v/>
      </c>
      <c r="V1215" s="76" t="str">
        <f t="shared" si="183"/>
        <v/>
      </c>
      <c r="W1215" s="76" t="str" cm="1">
        <f t="array" ref="W1215">IFERROR(_xlfn.IFS(V1215="","",V1215=39,"",V1215&gt;39,V1215-39),"")</f>
        <v/>
      </c>
      <c r="X1215" s="76" t="str">
        <f t="shared" si="184"/>
        <v/>
      </c>
      <c r="Y1215" s="76" t="str">
        <f t="shared" si="185"/>
        <v/>
      </c>
      <c r="Z1215" s="76" t="str">
        <f t="shared" si="186"/>
        <v/>
      </c>
      <c r="AA1215" s="77" t="str">
        <f t="shared" si="187"/>
        <v/>
      </c>
      <c r="AB1215" s="76" t="str">
        <f t="shared" si="188"/>
        <v/>
      </c>
      <c r="AC1215" s="74" t="str">
        <f>VLOOKUP('[1]Cumul H'!$C1215,'[1]H S24'!$BE$9:$CU$60,37,FALSE)</f>
        <v/>
      </c>
      <c r="AD1215" s="74" t="str">
        <f>VLOOKUP('[1]Cumul H'!$C1215,'[1]H S24'!$BE$9:$CU$60,38,FALSE)</f>
        <v/>
      </c>
      <c r="AE1215" s="74" t="str">
        <f>VLOOKUP('[1]Cumul H'!$C1215,'[1]H S24'!$BE$9:$CU$60,39,FALSE)</f>
        <v/>
      </c>
      <c r="AF1215" s="74" t="str">
        <f>VLOOKUP('[1]Cumul H'!$C1215,'[1]H S24'!$BE$9:$CU$60,40,FALSE)</f>
        <v/>
      </c>
      <c r="AG1215" s="74" t="str">
        <f>VLOOKUP('[1]Cumul H'!$C1215,'[1]H S24'!$BE$9:$CU$60,41,FALSE)</f>
        <v/>
      </c>
      <c r="AH1215" s="74" t="str">
        <f>VLOOKUP('[1]Cumul H'!$C1215,'[1]H S24'!$BE$9:$CU$60,42,FALSE)</f>
        <v/>
      </c>
      <c r="AI1215" s="74">
        <f>SUM('[1]Cumul H'!$AE1215:$AH1215)</f>
        <v>0</v>
      </c>
      <c r="AJ1215" s="78" t="str" cm="1">
        <f t="array" ref="AJ1215">IF(E1215="INTERIM",_xlfn.IFS(J1215="NON",$AK$2,J1215="OUI",$AK$3),"")</f>
        <v/>
      </c>
      <c r="AK1215" s="74" t="str">
        <f t="shared" si="180"/>
        <v/>
      </c>
      <c r="AL1215" s="74" t="str">
        <f>IF(V1215="","",IF(V1215-Tableau3[[#This Row],[Heure sans Majoration]]&lt;0,0,V1215-Tableau3[[#This Row],[Heure sans Majoration]]))</f>
        <v/>
      </c>
      <c r="AM1215" s="74" t="str">
        <f t="shared" si="189"/>
        <v/>
      </c>
      <c r="AN1215" s="74" t="str">
        <f t="shared" si="181"/>
        <v/>
      </c>
      <c r="AO1215" s="74" t="str">
        <f t="shared" si="182"/>
        <v/>
      </c>
      <c r="AP1215" s="78" t="str">
        <f>IF(C1215="","",IF(F1215=0,"",(V1215*Tableau3[[#This Row],[Salaire Horaire]]*Tableau3[[#This Row],[Coef Multi]])))</f>
        <v/>
      </c>
      <c r="AQ1215" s="78" t="str">
        <f>IF(C1215="","",IF(F1215=0,"",(Tableau3[[#This Row],[Heure avec majoration]]*Tableau3[[#This Row],[Salaire Horaire]]*Tableau3[[#This Row],[Coef Multi]]*25%)))</f>
        <v/>
      </c>
    </row>
    <row r="1216" spans="2:43" ht="15" thickTop="1" x14ac:dyDescent="0.3">
      <c r="B1216" s="73" t="s">
        <v>106</v>
      </c>
      <c r="C1216" s="74" t="str">
        <f>IF('[1]H S24'!BE57="","",'[1]H S24'!BE57)</f>
        <v/>
      </c>
      <c r="D1216" s="74" t="str">
        <f>IF(C1216="","",VLOOKUP(C1216,[1]!Tableau1[#All],5,FALSE))</f>
        <v/>
      </c>
      <c r="E1216" s="74" t="str">
        <f>IF(C1216="","",VLOOKUP(C1216,[1]!Tableau1[#All],11,FALSE))</f>
        <v/>
      </c>
      <c r="F1216" s="74" t="str">
        <f>IFERROR(IF(C1216="","",VLOOKUP(C1216,[1]!Tableau1[#All],12,FALSE)),"")</f>
        <v/>
      </c>
      <c r="G1216" s="74" t="str">
        <f>IFERROR(IF(C1216="","",VLOOKUP(C1216,[1]!Tableau1[#All],6,FALSE)),"")</f>
        <v/>
      </c>
      <c r="H1216" s="74" t="str">
        <f>IFERROR(IF(C1216="","",VLOOKUP(C1216,[1]!Tableau1[#All],13,FALSE)),"")</f>
        <v/>
      </c>
      <c r="I1216" s="74" t="str">
        <f>IFERROR(IF(C1216="","",VLOOKUP(C1216,[1]!Tableau1[#All],14,FALSE)),"")</f>
        <v/>
      </c>
      <c r="J1216" s="74" t="str">
        <f>IFERROR(IF(C1216="","",VLOOKUP(C1216,[1]!Tableau1[#All],8,FALSE)),"")</f>
        <v/>
      </c>
      <c r="K1216" s="75" t="str">
        <f>VLOOKUP('[1]Cumul H'!$C1216,'[1]H S24'!$BE$9:$CU$60,6,FALSE)</f>
        <v/>
      </c>
      <c r="L1216" s="75" t="str">
        <f>VLOOKUP('[1]Cumul H'!$C1216,'[1]H S24'!$BE$9:$CU$60,10,FALSE)</f>
        <v/>
      </c>
      <c r="M1216" s="75" t="str">
        <f>VLOOKUP('[1]Cumul H'!$C1216,'[1]H S24'!$BE$9:$CU$60,14,FALSE)</f>
        <v/>
      </c>
      <c r="N1216" s="75" t="str">
        <f>VLOOKUP('[1]Cumul H'!$C1216,'[1]H S24'!$BE$9:$CU$60,18,FALSE)</f>
        <v/>
      </c>
      <c r="O1216" s="75" t="str">
        <f>VLOOKUP('[1]Cumul H'!$C1216,'[1]H S24'!$BE$9:$CU$60,22,FALSE)</f>
        <v/>
      </c>
      <c r="P1216" s="75" t="str">
        <f>VLOOKUP('[1]Cumul H'!$C1216,'[1]H S24'!$BE$9:$CU$60,26,FALSE)</f>
        <v/>
      </c>
      <c r="Q1216" s="75" t="str">
        <f>VLOOKUP('[1]Cumul H'!$C1216,'[1]H S24'!$BE$9:$CU$60,30,FALSE)</f>
        <v/>
      </c>
      <c r="R1216" s="75" t="str">
        <f>VLOOKUP('[1]Cumul H'!$C1216,'[1]H S24'!$BE$9:$CU$60,34,FALSE)</f>
        <v/>
      </c>
      <c r="S1216" s="75" t="str">
        <f>VLOOKUP('[1]Cumul H'!$C1216,'[1]H S24'!$BE$9:$CU$60,33,FALSE)</f>
        <v/>
      </c>
      <c r="T1216" s="75" t="str">
        <f>VLOOKUP('[1]Cumul H'!$C1216,'[1]H S24'!$BE$9:$CU$60,35,FALSE)</f>
        <v/>
      </c>
      <c r="U1216" s="75" t="str">
        <f>VLOOKUP('[1]Cumul H'!$C1216,'[1]H S24'!$BE$9:$CU$60,36,FALSE)</f>
        <v/>
      </c>
      <c r="V1216" s="76" t="str">
        <f t="shared" si="183"/>
        <v/>
      </c>
      <c r="W1216" s="76" t="str" cm="1">
        <f t="array" ref="W1216">IFERROR(_xlfn.IFS(V1216="","",V1216=39,"",V1216&gt;39,V1216-39),"")</f>
        <v/>
      </c>
      <c r="X1216" s="76" t="str">
        <f t="shared" si="184"/>
        <v/>
      </c>
      <c r="Y1216" s="76" t="str">
        <f t="shared" si="185"/>
        <v/>
      </c>
      <c r="Z1216" s="76" t="str">
        <f t="shared" si="186"/>
        <v/>
      </c>
      <c r="AA1216" s="77" t="str">
        <f t="shared" si="187"/>
        <v/>
      </c>
      <c r="AB1216" s="76" t="str">
        <f t="shared" si="188"/>
        <v/>
      </c>
      <c r="AC1216" s="74" t="str">
        <f>VLOOKUP('[1]Cumul H'!$C1216,'[1]H S24'!$BE$9:$CU$60,37,FALSE)</f>
        <v/>
      </c>
      <c r="AD1216" s="74" t="str">
        <f>VLOOKUP('[1]Cumul H'!$C1216,'[1]H S24'!$BE$9:$CU$60,38,FALSE)</f>
        <v/>
      </c>
      <c r="AE1216" s="74" t="str">
        <f>VLOOKUP('[1]Cumul H'!$C1216,'[1]H S24'!$BE$9:$CU$60,39,FALSE)</f>
        <v/>
      </c>
      <c r="AF1216" s="74" t="str">
        <f>VLOOKUP('[1]Cumul H'!$C1216,'[1]H S24'!$BE$9:$CU$60,40,FALSE)</f>
        <v/>
      </c>
      <c r="AG1216" s="74" t="str">
        <f>VLOOKUP('[1]Cumul H'!$C1216,'[1]H S24'!$BE$9:$CU$60,41,FALSE)</f>
        <v/>
      </c>
      <c r="AH1216" s="74" t="str">
        <f>VLOOKUP('[1]Cumul H'!$C1216,'[1]H S24'!$BE$9:$CU$60,42,FALSE)</f>
        <v/>
      </c>
      <c r="AI1216" s="74">
        <f>SUM('[1]Cumul H'!$AE1216:$AH1216)</f>
        <v>0</v>
      </c>
      <c r="AJ1216" s="72" t="str" cm="1">
        <f t="array" ref="AJ1216">IF(E1216="INTERIM",_xlfn.IFS(J1216="NON",$AK$2,J1216="OUI",$AK$3),"")</f>
        <v/>
      </c>
      <c r="AK1216" s="68" t="str">
        <f t="shared" si="180"/>
        <v/>
      </c>
      <c r="AL1216" s="68" t="str">
        <f>IF(V1216="","",IF(V1216-Tableau3[[#This Row],[Heure sans Majoration]]&lt;0,0,V1216-Tableau3[[#This Row],[Heure sans Majoration]]))</f>
        <v/>
      </c>
      <c r="AM1216" s="68" t="str">
        <f t="shared" si="189"/>
        <v/>
      </c>
      <c r="AN1216" s="68" t="str">
        <f t="shared" si="181"/>
        <v/>
      </c>
      <c r="AO1216" s="68" t="str">
        <f t="shared" si="182"/>
        <v/>
      </c>
      <c r="AP1216" s="72" t="str">
        <f>IF(C1216="","",IF(F1216=0,"",(V1216*Tableau3[[#This Row],[Salaire Horaire]]*Tableau3[[#This Row],[Coef Multi]])))</f>
        <v/>
      </c>
      <c r="AQ1216" s="72" t="str">
        <f>IF(C1216="","",IF(F1216=0,"",(Tableau3[[#This Row],[Heure avec majoration]]*Tableau3[[#This Row],[Salaire Horaire]]*Tableau3[[#This Row],[Coef Multi]]*25%)))</f>
        <v/>
      </c>
    </row>
    <row r="1217" spans="2:43" ht="15" thickBot="1" x14ac:dyDescent="0.35">
      <c r="B1217" s="73" t="s">
        <v>106</v>
      </c>
      <c r="C1217" s="74" t="str">
        <f>IF('[1]H S24'!BE58="","",'[1]H S24'!BE58)</f>
        <v/>
      </c>
      <c r="D1217" s="74" t="str">
        <f>IF(C1217="","",VLOOKUP(C1217,[1]!Tableau1[#All],5,FALSE))</f>
        <v/>
      </c>
      <c r="E1217" s="74" t="str">
        <f>IF(C1217="","",VLOOKUP(C1217,[1]!Tableau1[#All],11,FALSE))</f>
        <v/>
      </c>
      <c r="F1217" s="74" t="str">
        <f>IFERROR(IF(C1217="","",VLOOKUP(C1217,[1]!Tableau1[#All],12,FALSE)),"")</f>
        <v/>
      </c>
      <c r="G1217" s="74" t="str">
        <f>IFERROR(IF(C1217="","",VLOOKUP(C1217,[1]!Tableau1[#All],6,FALSE)),"")</f>
        <v/>
      </c>
      <c r="H1217" s="74" t="str">
        <f>IFERROR(IF(C1217="","",VLOOKUP(C1217,[1]!Tableau1[#All],13,FALSE)),"")</f>
        <v/>
      </c>
      <c r="I1217" s="74" t="str">
        <f>IFERROR(IF(C1217="","",VLOOKUP(C1217,[1]!Tableau1[#All],14,FALSE)),"")</f>
        <v/>
      </c>
      <c r="J1217" s="74" t="str">
        <f>IFERROR(IF(C1217="","",VLOOKUP(C1217,[1]!Tableau1[#All],8,FALSE)),"")</f>
        <v/>
      </c>
      <c r="K1217" s="75" t="str">
        <f>VLOOKUP('[1]Cumul H'!$C1217,'[1]H S24'!$BE$9:$CU$60,6,FALSE)</f>
        <v/>
      </c>
      <c r="L1217" s="75" t="str">
        <f>VLOOKUP('[1]Cumul H'!$C1217,'[1]H S24'!$BE$9:$CU$60,10,FALSE)</f>
        <v/>
      </c>
      <c r="M1217" s="75" t="str">
        <f>VLOOKUP('[1]Cumul H'!$C1217,'[1]H S24'!$BE$9:$CU$60,14,FALSE)</f>
        <v/>
      </c>
      <c r="N1217" s="75" t="str">
        <f>VLOOKUP('[1]Cumul H'!$C1217,'[1]H S24'!$BE$9:$CU$60,18,FALSE)</f>
        <v/>
      </c>
      <c r="O1217" s="75" t="str">
        <f>VLOOKUP('[1]Cumul H'!$C1217,'[1]H S24'!$BE$9:$CU$60,22,FALSE)</f>
        <v/>
      </c>
      <c r="P1217" s="75" t="str">
        <f>VLOOKUP('[1]Cumul H'!$C1217,'[1]H S24'!$BE$9:$CU$60,26,FALSE)</f>
        <v/>
      </c>
      <c r="Q1217" s="75" t="str">
        <f>VLOOKUP('[1]Cumul H'!$C1217,'[1]H S24'!$BE$9:$CU$60,30,FALSE)</f>
        <v/>
      </c>
      <c r="R1217" s="75" t="str">
        <f>VLOOKUP('[1]Cumul H'!$C1217,'[1]H S24'!$BE$9:$CU$60,34,FALSE)</f>
        <v/>
      </c>
      <c r="S1217" s="75" t="str">
        <f>VLOOKUP('[1]Cumul H'!$C1217,'[1]H S24'!$BE$9:$CU$60,33,FALSE)</f>
        <v/>
      </c>
      <c r="T1217" s="75" t="str">
        <f>VLOOKUP('[1]Cumul H'!$C1217,'[1]H S24'!$BE$9:$CU$60,35,FALSE)</f>
        <v/>
      </c>
      <c r="U1217" s="75" t="str">
        <f>VLOOKUP('[1]Cumul H'!$C1217,'[1]H S24'!$BE$9:$CU$60,36,FALSE)</f>
        <v/>
      </c>
      <c r="V1217" s="76" t="str">
        <f t="shared" si="183"/>
        <v/>
      </c>
      <c r="W1217" s="76" t="str" cm="1">
        <f t="array" ref="W1217">IFERROR(_xlfn.IFS(V1217="","",V1217=39,"",V1217&gt;39,V1217-39),"")</f>
        <v/>
      </c>
      <c r="X1217" s="76" t="str">
        <f t="shared" si="184"/>
        <v/>
      </c>
      <c r="Y1217" s="76" t="str">
        <f t="shared" si="185"/>
        <v/>
      </c>
      <c r="Z1217" s="76" t="str">
        <f t="shared" si="186"/>
        <v/>
      </c>
      <c r="AA1217" s="77" t="str">
        <f t="shared" si="187"/>
        <v/>
      </c>
      <c r="AB1217" s="76" t="str">
        <f t="shared" si="188"/>
        <v/>
      </c>
      <c r="AC1217" s="74" t="str">
        <f>VLOOKUP('[1]Cumul H'!$C1217,'[1]H S24'!$BE$9:$CU$60,37,FALSE)</f>
        <v/>
      </c>
      <c r="AD1217" s="74" t="str">
        <f>VLOOKUP('[1]Cumul H'!$C1217,'[1]H S24'!$BE$9:$CU$60,38,FALSE)</f>
        <v/>
      </c>
      <c r="AE1217" s="74" t="str">
        <f>VLOOKUP('[1]Cumul H'!$C1217,'[1]H S24'!$BE$9:$CU$60,39,FALSE)</f>
        <v/>
      </c>
      <c r="AF1217" s="74" t="str">
        <f>VLOOKUP('[1]Cumul H'!$C1217,'[1]H S24'!$BE$9:$CU$60,40,FALSE)</f>
        <v/>
      </c>
      <c r="AG1217" s="74" t="str">
        <f>VLOOKUP('[1]Cumul H'!$C1217,'[1]H S24'!$BE$9:$CU$60,41,FALSE)</f>
        <v/>
      </c>
      <c r="AH1217" s="74" t="str">
        <f>VLOOKUP('[1]Cumul H'!$C1217,'[1]H S24'!$BE$9:$CU$60,42,FALSE)</f>
        <v/>
      </c>
      <c r="AI1217" s="74">
        <f>SUM('[1]Cumul H'!$AE1217:$AH1217)</f>
        <v>0</v>
      </c>
      <c r="AJ1217" s="78" t="str" cm="1">
        <f t="array" ref="AJ1217">IF(E1217="INTERIM",_xlfn.IFS(J1217="NON",$AK$2,J1217="OUI",$AK$3),"")</f>
        <v/>
      </c>
      <c r="AK1217" s="74" t="str">
        <f t="shared" si="180"/>
        <v/>
      </c>
      <c r="AL1217" s="74" t="str">
        <f>IF(V1217="","",IF(V1217-Tableau3[[#This Row],[Heure sans Majoration]]&lt;0,0,V1217-Tableau3[[#This Row],[Heure sans Majoration]]))</f>
        <v/>
      </c>
      <c r="AM1217" s="74" t="str">
        <f t="shared" si="189"/>
        <v/>
      </c>
      <c r="AN1217" s="74" t="str">
        <f t="shared" si="181"/>
        <v/>
      </c>
      <c r="AO1217" s="74" t="str">
        <f t="shared" si="182"/>
        <v/>
      </c>
      <c r="AP1217" s="78" t="str">
        <f>IF(C1217="","",IF(F1217=0,"",(V1217*Tableau3[[#This Row],[Salaire Horaire]]*Tableau3[[#This Row],[Coef Multi]])))</f>
        <v/>
      </c>
      <c r="AQ1217" s="78" t="str">
        <f>IF(C1217="","",IF(F1217=0,"",(Tableau3[[#This Row],[Heure avec majoration]]*Tableau3[[#This Row],[Salaire Horaire]]*Tableau3[[#This Row],[Coef Multi]]*25%)))</f>
        <v/>
      </c>
    </row>
    <row r="1218" spans="2:43" ht="15" thickTop="1" x14ac:dyDescent="0.3">
      <c r="B1218" s="73" t="s">
        <v>106</v>
      </c>
      <c r="C1218" s="74" t="str">
        <f>IF('[1]H S24'!BE59="","",'[1]H S24'!BE59)</f>
        <v/>
      </c>
      <c r="D1218" s="74" t="str">
        <f>IF(C1218="","",VLOOKUP(C1218,[1]!Tableau1[#All],5,FALSE))</f>
        <v/>
      </c>
      <c r="E1218" s="74" t="str">
        <f>IF(C1218="","",VLOOKUP(C1218,[1]!Tableau1[#All],11,FALSE))</f>
        <v/>
      </c>
      <c r="F1218" s="74" t="str">
        <f>IFERROR(IF(C1218="","",VLOOKUP(C1218,[1]!Tableau1[#All],12,FALSE)),"")</f>
        <v/>
      </c>
      <c r="G1218" s="74" t="str">
        <f>IFERROR(IF(C1218="","",VLOOKUP(C1218,[1]!Tableau1[#All],6,FALSE)),"")</f>
        <v/>
      </c>
      <c r="H1218" s="74" t="str">
        <f>IFERROR(IF(C1218="","",VLOOKUP(C1218,[1]!Tableau1[#All],13,FALSE)),"")</f>
        <v/>
      </c>
      <c r="I1218" s="74" t="str">
        <f>IFERROR(IF(C1218="","",VLOOKUP(C1218,[1]!Tableau1[#All],14,FALSE)),"")</f>
        <v/>
      </c>
      <c r="J1218" s="74" t="str">
        <f>IFERROR(IF(C1218="","",VLOOKUP(C1218,[1]!Tableau1[#All],8,FALSE)),"")</f>
        <v/>
      </c>
      <c r="K1218" s="75" t="str">
        <f>VLOOKUP('[1]Cumul H'!$C1218,'[1]H S24'!$BE$9:$CU$60,6,FALSE)</f>
        <v/>
      </c>
      <c r="L1218" s="75" t="str">
        <f>VLOOKUP('[1]Cumul H'!$C1218,'[1]H S24'!$BE$9:$CU$60,10,FALSE)</f>
        <v/>
      </c>
      <c r="M1218" s="75" t="str">
        <f>VLOOKUP('[1]Cumul H'!$C1218,'[1]H S24'!$BE$9:$CU$60,14,FALSE)</f>
        <v/>
      </c>
      <c r="N1218" s="75" t="str">
        <f>VLOOKUP('[1]Cumul H'!$C1218,'[1]H S24'!$BE$9:$CU$60,18,FALSE)</f>
        <v/>
      </c>
      <c r="O1218" s="75" t="str">
        <f>VLOOKUP('[1]Cumul H'!$C1218,'[1]H S24'!$BE$9:$CU$60,22,FALSE)</f>
        <v/>
      </c>
      <c r="P1218" s="75" t="str">
        <f>VLOOKUP('[1]Cumul H'!$C1218,'[1]H S24'!$BE$9:$CU$60,26,FALSE)</f>
        <v/>
      </c>
      <c r="Q1218" s="75" t="str">
        <f>VLOOKUP('[1]Cumul H'!$C1218,'[1]H S24'!$BE$9:$CU$60,30,FALSE)</f>
        <v/>
      </c>
      <c r="R1218" s="75" t="str">
        <f>VLOOKUP('[1]Cumul H'!$C1218,'[1]H S24'!$BE$9:$CU$60,34,FALSE)</f>
        <v/>
      </c>
      <c r="S1218" s="75" t="str">
        <f>VLOOKUP('[1]Cumul H'!$C1218,'[1]H S24'!$BE$9:$CU$60,33,FALSE)</f>
        <v/>
      </c>
      <c r="T1218" s="75" t="str">
        <f>VLOOKUP('[1]Cumul H'!$C1218,'[1]H S24'!$BE$9:$CU$60,35,FALSE)</f>
        <v/>
      </c>
      <c r="U1218" s="75" t="str">
        <f>VLOOKUP('[1]Cumul H'!$C1218,'[1]H S24'!$BE$9:$CU$60,36,FALSE)</f>
        <v/>
      </c>
      <c r="V1218" s="76" t="str">
        <f t="shared" si="183"/>
        <v/>
      </c>
      <c r="W1218" s="76" t="str" cm="1">
        <f t="array" ref="W1218">IFERROR(_xlfn.IFS(V1218="","",V1218=39,"",V1218&gt;39,V1218-39),"")</f>
        <v/>
      </c>
      <c r="X1218" s="76" t="str">
        <f t="shared" si="184"/>
        <v/>
      </c>
      <c r="Y1218" s="76" t="str">
        <f t="shared" si="185"/>
        <v/>
      </c>
      <c r="Z1218" s="76" t="str">
        <f t="shared" si="186"/>
        <v/>
      </c>
      <c r="AA1218" s="77" t="str">
        <f t="shared" si="187"/>
        <v/>
      </c>
      <c r="AB1218" s="76" t="str">
        <f t="shared" si="188"/>
        <v/>
      </c>
      <c r="AC1218" s="74" t="str">
        <f>VLOOKUP('[1]Cumul H'!$C1218,'[1]H S24'!$BE$9:$CU$60,37,FALSE)</f>
        <v/>
      </c>
      <c r="AD1218" s="74" t="str">
        <f>VLOOKUP('[1]Cumul H'!$C1218,'[1]H S24'!$BE$9:$CU$60,38,FALSE)</f>
        <v/>
      </c>
      <c r="AE1218" s="74" t="str">
        <f>VLOOKUP('[1]Cumul H'!$C1218,'[1]H S24'!$BE$9:$CU$60,39,FALSE)</f>
        <v/>
      </c>
      <c r="AF1218" s="74" t="str">
        <f>VLOOKUP('[1]Cumul H'!$C1218,'[1]H S24'!$BE$9:$CU$60,40,FALSE)</f>
        <v/>
      </c>
      <c r="AG1218" s="74" t="str">
        <f>VLOOKUP('[1]Cumul H'!$C1218,'[1]H S24'!$BE$9:$CU$60,41,FALSE)</f>
        <v/>
      </c>
      <c r="AH1218" s="74" t="str">
        <f>VLOOKUP('[1]Cumul H'!$C1218,'[1]H S24'!$BE$9:$CU$60,42,FALSE)</f>
        <v/>
      </c>
      <c r="AI1218" s="74">
        <f>SUM('[1]Cumul H'!$AE1218:$AH1218)</f>
        <v>0</v>
      </c>
      <c r="AJ1218" s="72" t="str" cm="1">
        <f t="array" ref="AJ1218">IF(E1218="INTERIM",_xlfn.IFS(J1218="NON",$AK$2,J1218="OUI",$AK$3),"")</f>
        <v/>
      </c>
      <c r="AK1218" s="68" t="str">
        <f t="shared" si="180"/>
        <v/>
      </c>
      <c r="AL1218" s="68" t="str">
        <f>IF(V1218="","",IF(V1218-Tableau3[[#This Row],[Heure sans Majoration]]&lt;0,0,V1218-Tableau3[[#This Row],[Heure sans Majoration]]))</f>
        <v/>
      </c>
      <c r="AM1218" s="68" t="str">
        <f t="shared" si="189"/>
        <v/>
      </c>
      <c r="AN1218" s="68" t="str">
        <f t="shared" si="181"/>
        <v/>
      </c>
      <c r="AO1218" s="68" t="str">
        <f t="shared" si="182"/>
        <v/>
      </c>
      <c r="AP1218" s="72" t="str">
        <f>IF(C1218="","",IF(F1218=0,"",(V1218*Tableau3[[#This Row],[Salaire Horaire]]*Tableau3[[#This Row],[Coef Multi]])))</f>
        <v/>
      </c>
      <c r="AQ1218" s="72" t="str">
        <f>IF(C1218="","",IF(F1218=0,"",(Tableau3[[#This Row],[Heure avec majoration]]*Tableau3[[#This Row],[Salaire Horaire]]*Tableau3[[#This Row],[Coef Multi]]*25%)))</f>
        <v/>
      </c>
    </row>
    <row r="1219" spans="2:43" ht="15" thickBot="1" x14ac:dyDescent="0.35">
      <c r="B1219" s="73" t="s">
        <v>107</v>
      </c>
      <c r="C1219" s="74" t="str">
        <f>IF('[1]H S25'!BE10="","",'[1]H S25'!BE10)</f>
        <v/>
      </c>
      <c r="D1219" s="74" t="str">
        <f>IF(C1219="","",VLOOKUP(C1219,[1]!Tableau1[#All],5,FALSE))</f>
        <v/>
      </c>
      <c r="E1219" s="74" t="str">
        <f>IF(C1219="","",VLOOKUP(C1219,[1]!Tableau1[#All],11,FALSE))</f>
        <v/>
      </c>
      <c r="F1219" s="74" t="str">
        <f>IFERROR(IF(C1219="","",VLOOKUP(C1219,[1]!Tableau1[#All],12,FALSE)),"")</f>
        <v/>
      </c>
      <c r="G1219" s="74" t="str">
        <f>IFERROR(IF(C1219="","",VLOOKUP(C1219,[1]!Tableau1[#All],6,FALSE)),"")</f>
        <v/>
      </c>
      <c r="H1219" s="74" t="str">
        <f>IFERROR(IF(C1219="","",VLOOKUP(C1219,[1]!Tableau1[#All],13,FALSE)),"")</f>
        <v/>
      </c>
      <c r="I1219" s="74" t="str">
        <f>IFERROR(IF(C1219="","",VLOOKUP(C1219,[1]!Tableau1[#All],14,FALSE)),"")</f>
        <v/>
      </c>
      <c r="J1219" s="74" t="str">
        <f>IFERROR(IF(C1219="","",VLOOKUP(C1219,[1]!Tableau1[#All],8,FALSE)),"")</f>
        <v/>
      </c>
      <c r="K1219" s="75" t="str">
        <f>VLOOKUP('[1]Cumul H'!$C1219,'[1]H S25'!$BE$9:$CU$60,6,FALSE)</f>
        <v/>
      </c>
      <c r="L1219" s="75" t="str">
        <f>VLOOKUP('[1]Cumul H'!$C1219,'[1]H S25'!$BE$9:$CU$60,10,FALSE)</f>
        <v/>
      </c>
      <c r="M1219" s="75" t="str">
        <f>VLOOKUP('[1]Cumul H'!$C1219,'[1]H S25'!$BE$9:$CU$60,14,FALSE)</f>
        <v/>
      </c>
      <c r="N1219" s="75" t="str">
        <f>VLOOKUP('[1]Cumul H'!$C1219,'[1]H S25'!$BE$9:$CU$60,18,FALSE)</f>
        <v/>
      </c>
      <c r="O1219" s="75" t="str">
        <f>VLOOKUP('[1]Cumul H'!$C1219,'[1]H S25'!$BE$9:$CU$60,22,FALSE)</f>
        <v/>
      </c>
      <c r="P1219" s="75" t="str">
        <f>VLOOKUP('[1]Cumul H'!$C1219,'[1]H S25'!$BE$9:$CU$60,26,FALSE)</f>
        <v/>
      </c>
      <c r="Q1219" s="75" t="str">
        <f>VLOOKUP('[1]Cumul H'!$C1219,'[1]H S25'!$BE$9:$CU$60,30,FALSE)</f>
        <v/>
      </c>
      <c r="R1219" s="75" t="str">
        <f>VLOOKUP('[1]Cumul H'!$C1219,'[1]H S25'!$BE$9:$CU$60,34,FALSE)</f>
        <v/>
      </c>
      <c r="S1219" s="75" t="str">
        <f>VLOOKUP('[1]Cumul H'!$C1219,'[1]H S25'!$BE$9:$CU$60,33,FALSE)</f>
        <v/>
      </c>
      <c r="T1219" s="75" t="str">
        <f>VLOOKUP('[1]Cumul H'!$C1219,'[1]H S25'!$BE$9:$CU$60,35,FALSE)</f>
        <v/>
      </c>
      <c r="U1219" s="75" t="str">
        <f>VLOOKUP('[1]Cumul H'!$C1219,'[1]H S25'!$BE$9:$CU$60,36,FALSE)</f>
        <v/>
      </c>
      <c r="V1219" s="76" t="str">
        <f t="shared" si="183"/>
        <v/>
      </c>
      <c r="W1219" s="76" t="str" cm="1">
        <f t="array" ref="W1219">IFERROR(_xlfn.IFS(V1219="","",V1219=39,"",V1219&gt;39,V1219-39),"")</f>
        <v/>
      </c>
      <c r="X1219" s="76" t="str">
        <f t="shared" si="184"/>
        <v/>
      </c>
      <c r="Y1219" s="76" t="str">
        <f t="shared" si="185"/>
        <v/>
      </c>
      <c r="Z1219" s="76" t="str">
        <f t="shared" si="186"/>
        <v/>
      </c>
      <c r="AA1219" s="77" t="str">
        <f t="shared" si="187"/>
        <v/>
      </c>
      <c r="AB1219" s="76" t="str">
        <f t="shared" si="188"/>
        <v/>
      </c>
      <c r="AC1219" s="74" t="str">
        <f>VLOOKUP('[1]Cumul H'!$C1219,'[1]H S25'!$BE$9:$CU$60,37,FALSE)</f>
        <v/>
      </c>
      <c r="AD1219" s="74" t="str">
        <f>VLOOKUP('[1]Cumul H'!$C1219,'[1]H S25'!$BE$9:$CU$60,38,FALSE)</f>
        <v/>
      </c>
      <c r="AE1219" s="74" t="str">
        <f>VLOOKUP('[1]Cumul H'!$C1219,'[1]H S25'!$BE$9:$CU$60,39,FALSE)</f>
        <v/>
      </c>
      <c r="AF1219" s="74" t="str">
        <f>VLOOKUP('[1]Cumul H'!$C1219,'[1]H S25'!$BE$9:$CU$60,40,FALSE)</f>
        <v/>
      </c>
      <c r="AG1219" s="74" t="str">
        <f>VLOOKUP('[1]Cumul H'!$C1219,'[1]H S25'!$BE$9:$CU$60,41,FALSE)</f>
        <v/>
      </c>
      <c r="AH1219" s="74" t="str">
        <f>VLOOKUP('[1]Cumul H'!$C1219,'[1]H S25'!$BE$9:$CU$60,42,FALSE)</f>
        <v/>
      </c>
      <c r="AI1219" s="74">
        <f>SUM('[1]Cumul H'!$AE1219:$AH1219)</f>
        <v>0</v>
      </c>
      <c r="AJ1219" s="78" t="str" cm="1">
        <f t="array" ref="AJ1219">IF(E1219="INTERIM",_xlfn.IFS(J1219="NON",$AK$2,J1219="OUI",$AK$3),"")</f>
        <v/>
      </c>
      <c r="AK1219" s="74" t="str">
        <f t="shared" si="180"/>
        <v/>
      </c>
      <c r="AL1219" s="74" t="str">
        <f>IF(V1219="","",IF(V1219-Tableau3[[#This Row],[Heure sans Majoration]]&lt;0,0,V1219-Tableau3[[#This Row],[Heure sans Majoration]]))</f>
        <v/>
      </c>
      <c r="AM1219" s="74" t="str">
        <f t="shared" si="189"/>
        <v/>
      </c>
      <c r="AN1219" s="74" t="str">
        <f t="shared" si="181"/>
        <v/>
      </c>
      <c r="AO1219" s="74" t="str">
        <f t="shared" si="182"/>
        <v/>
      </c>
      <c r="AP1219" s="78" t="str">
        <f>IF(C1219="","",IF(F1219=0,"",(V1219*Tableau3[[#This Row],[Salaire Horaire]]*Tableau3[[#This Row],[Coef Multi]])))</f>
        <v/>
      </c>
      <c r="AQ1219" s="78" t="str">
        <f>IF(C1219="","",IF(F1219=0,"",(Tableau3[[#This Row],[Heure avec majoration]]*Tableau3[[#This Row],[Salaire Horaire]]*Tableau3[[#This Row],[Coef Multi]]*25%)))</f>
        <v/>
      </c>
    </row>
    <row r="1220" spans="2:43" ht="15" thickTop="1" x14ac:dyDescent="0.3">
      <c r="B1220" s="73" t="s">
        <v>107</v>
      </c>
      <c r="C1220" s="74" t="str">
        <f>IF('[1]H S25'!BE11="","",'[1]H S25'!BE11)</f>
        <v/>
      </c>
      <c r="D1220" s="74" t="str">
        <f>IF(C1220="","",VLOOKUP(C1220,[1]!Tableau1[#All],5,FALSE))</f>
        <v/>
      </c>
      <c r="E1220" s="74" t="str">
        <f>IF(C1220="","",VLOOKUP(C1220,[1]!Tableau1[#All],11,FALSE))</f>
        <v/>
      </c>
      <c r="F1220" s="74" t="str">
        <f>IFERROR(IF(C1220="","",VLOOKUP(C1220,[1]!Tableau1[#All],12,FALSE)),"")</f>
        <v/>
      </c>
      <c r="G1220" s="74" t="str">
        <f>IFERROR(IF(C1220="","",VLOOKUP(C1220,[1]!Tableau1[#All],6,FALSE)),"")</f>
        <v/>
      </c>
      <c r="H1220" s="74" t="str">
        <f>IFERROR(IF(C1220="","",VLOOKUP(C1220,[1]!Tableau1[#All],13,FALSE)),"")</f>
        <v/>
      </c>
      <c r="I1220" s="74" t="str">
        <f>IFERROR(IF(C1220="","",VLOOKUP(C1220,[1]!Tableau1[#All],14,FALSE)),"")</f>
        <v/>
      </c>
      <c r="J1220" s="74" t="str">
        <f>IFERROR(IF(C1220="","",VLOOKUP(C1220,[1]!Tableau1[#All],8,FALSE)),"")</f>
        <v/>
      </c>
      <c r="K1220" s="75" t="str">
        <f>VLOOKUP('[1]Cumul H'!$C1220,'[1]H S25'!$BE$9:$CU$60,6,FALSE)</f>
        <v/>
      </c>
      <c r="L1220" s="75" t="str">
        <f>VLOOKUP('[1]Cumul H'!$C1220,'[1]H S25'!$BE$9:$CU$60,10,FALSE)</f>
        <v/>
      </c>
      <c r="M1220" s="75" t="str">
        <f>VLOOKUP('[1]Cumul H'!$C1220,'[1]H S25'!$BE$9:$CU$60,14,FALSE)</f>
        <v/>
      </c>
      <c r="N1220" s="75" t="str">
        <f>VLOOKUP('[1]Cumul H'!$C1220,'[1]H S25'!$BE$9:$CU$60,18,FALSE)</f>
        <v/>
      </c>
      <c r="O1220" s="75" t="str">
        <f>VLOOKUP('[1]Cumul H'!$C1220,'[1]H S25'!$BE$9:$CU$60,22,FALSE)</f>
        <v/>
      </c>
      <c r="P1220" s="75" t="str">
        <f>VLOOKUP('[1]Cumul H'!$C1220,'[1]H S25'!$BE$9:$CU$60,26,FALSE)</f>
        <v/>
      </c>
      <c r="Q1220" s="75" t="str">
        <f>VLOOKUP('[1]Cumul H'!$C1220,'[1]H S25'!$BE$9:$CU$60,30,FALSE)</f>
        <v/>
      </c>
      <c r="R1220" s="75" t="str">
        <f>VLOOKUP('[1]Cumul H'!$C1220,'[1]H S25'!$BE$9:$CU$60,34,FALSE)</f>
        <v/>
      </c>
      <c r="S1220" s="75" t="str">
        <f>VLOOKUP('[1]Cumul H'!$C1220,'[1]H S25'!$BE$9:$CU$60,33,FALSE)</f>
        <v/>
      </c>
      <c r="T1220" s="75" t="str">
        <f>VLOOKUP('[1]Cumul H'!$C1220,'[1]H S25'!$BE$9:$CU$60,35,FALSE)</f>
        <v/>
      </c>
      <c r="U1220" s="75" t="str">
        <f>VLOOKUP('[1]Cumul H'!$C1220,'[1]H S25'!$BE$9:$CU$60,36,FALSE)</f>
        <v/>
      </c>
      <c r="V1220" s="76" t="str">
        <f t="shared" si="183"/>
        <v/>
      </c>
      <c r="W1220" s="76" t="str" cm="1">
        <f t="array" ref="W1220">IFERROR(_xlfn.IFS(V1220="","",V1220=39,"",V1220&gt;39,V1220-39),"")</f>
        <v/>
      </c>
      <c r="X1220" s="76" t="str">
        <f t="shared" si="184"/>
        <v/>
      </c>
      <c r="Y1220" s="76" t="str">
        <f t="shared" si="185"/>
        <v/>
      </c>
      <c r="Z1220" s="76" t="str">
        <f t="shared" si="186"/>
        <v/>
      </c>
      <c r="AA1220" s="77" t="str">
        <f t="shared" si="187"/>
        <v/>
      </c>
      <c r="AB1220" s="76" t="str">
        <f t="shared" si="188"/>
        <v/>
      </c>
      <c r="AC1220" s="74" t="str">
        <f>VLOOKUP('[1]Cumul H'!$C1220,'[1]H S25'!$BE$9:$CU$60,37,FALSE)</f>
        <v/>
      </c>
      <c r="AD1220" s="74" t="str">
        <f>VLOOKUP('[1]Cumul H'!$C1220,'[1]H S25'!$BE$9:$CU$60,38,FALSE)</f>
        <v/>
      </c>
      <c r="AE1220" s="74" t="str">
        <f>VLOOKUP('[1]Cumul H'!$C1220,'[1]H S25'!$BE$9:$CU$60,39,FALSE)</f>
        <v/>
      </c>
      <c r="AF1220" s="74" t="str">
        <f>VLOOKUP('[1]Cumul H'!$C1220,'[1]H S25'!$BE$9:$CU$60,40,FALSE)</f>
        <v/>
      </c>
      <c r="AG1220" s="74" t="str">
        <f>VLOOKUP('[1]Cumul H'!$C1220,'[1]H S25'!$BE$9:$CU$60,41,FALSE)</f>
        <v/>
      </c>
      <c r="AH1220" s="74" t="str">
        <f>VLOOKUP('[1]Cumul H'!$C1220,'[1]H S25'!$BE$9:$CU$60,42,FALSE)</f>
        <v/>
      </c>
      <c r="AI1220" s="74">
        <f>SUM('[1]Cumul H'!$AE1220:$AH1220)</f>
        <v>0</v>
      </c>
      <c r="AJ1220" s="72" t="str" cm="1">
        <f t="array" ref="AJ1220">IF(E1220="INTERIM",_xlfn.IFS(J1220="NON",$AK$2,J1220="OUI",$AK$3),"")</f>
        <v/>
      </c>
      <c r="AK1220" s="68" t="str">
        <f t="shared" si="180"/>
        <v/>
      </c>
      <c r="AL1220" s="68" t="str">
        <f>IF(V1220="","",IF(V1220-Tableau3[[#This Row],[Heure sans Majoration]]&lt;0,0,V1220-Tableau3[[#This Row],[Heure sans Majoration]]))</f>
        <v/>
      </c>
      <c r="AM1220" s="68" t="str">
        <f t="shared" si="189"/>
        <v/>
      </c>
      <c r="AN1220" s="68" t="str">
        <f t="shared" si="181"/>
        <v/>
      </c>
      <c r="AO1220" s="68" t="str">
        <f t="shared" si="182"/>
        <v/>
      </c>
      <c r="AP1220" s="72" t="str">
        <f>IF(C1220="","",IF(F1220=0,"",(V1220*Tableau3[[#This Row],[Salaire Horaire]]*Tableau3[[#This Row],[Coef Multi]])))</f>
        <v/>
      </c>
      <c r="AQ1220" s="72" t="str">
        <f>IF(C1220="","",IF(F1220=0,"",(Tableau3[[#This Row],[Heure avec majoration]]*Tableau3[[#This Row],[Salaire Horaire]]*Tableau3[[#This Row],[Coef Multi]]*25%)))</f>
        <v/>
      </c>
    </row>
    <row r="1221" spans="2:43" ht="15" thickBot="1" x14ac:dyDescent="0.35">
      <c r="B1221" s="73" t="s">
        <v>107</v>
      </c>
      <c r="C1221" s="74" t="str">
        <f>IF('[1]H S25'!BE12="","",'[1]H S25'!BE12)</f>
        <v/>
      </c>
      <c r="D1221" s="74" t="str">
        <f>IF(C1221="","",VLOOKUP(C1221,[1]!Tableau1[#All],5,FALSE))</f>
        <v/>
      </c>
      <c r="E1221" s="74" t="str">
        <f>IF(C1221="","",VLOOKUP(C1221,[1]!Tableau1[#All],11,FALSE))</f>
        <v/>
      </c>
      <c r="F1221" s="74" t="str">
        <f>IFERROR(IF(C1221="","",VLOOKUP(C1221,[1]!Tableau1[#All],12,FALSE)),"")</f>
        <v/>
      </c>
      <c r="G1221" s="74" t="str">
        <f>IFERROR(IF(C1221="","",VLOOKUP(C1221,[1]!Tableau1[#All],6,FALSE)),"")</f>
        <v/>
      </c>
      <c r="H1221" s="74" t="str">
        <f>IFERROR(IF(C1221="","",VLOOKUP(C1221,[1]!Tableau1[#All],13,FALSE)),"")</f>
        <v/>
      </c>
      <c r="I1221" s="74" t="str">
        <f>IFERROR(IF(C1221="","",VLOOKUP(C1221,[1]!Tableau1[#All],14,FALSE)),"")</f>
        <v/>
      </c>
      <c r="J1221" s="74" t="str">
        <f>IFERROR(IF(C1221="","",VLOOKUP(C1221,[1]!Tableau1[#All],8,FALSE)),"")</f>
        <v/>
      </c>
      <c r="K1221" s="75" t="str">
        <f>VLOOKUP('[1]Cumul H'!$C1221,'[1]H S25'!$BE$9:$CU$60,6,FALSE)</f>
        <v/>
      </c>
      <c r="L1221" s="75" t="str">
        <f>VLOOKUP('[1]Cumul H'!$C1221,'[1]H S25'!$BE$9:$CU$60,10,FALSE)</f>
        <v/>
      </c>
      <c r="M1221" s="75" t="str">
        <f>VLOOKUP('[1]Cumul H'!$C1221,'[1]H S25'!$BE$9:$CU$60,14,FALSE)</f>
        <v/>
      </c>
      <c r="N1221" s="75" t="str">
        <f>VLOOKUP('[1]Cumul H'!$C1221,'[1]H S25'!$BE$9:$CU$60,18,FALSE)</f>
        <v/>
      </c>
      <c r="O1221" s="75" t="str">
        <f>VLOOKUP('[1]Cumul H'!$C1221,'[1]H S25'!$BE$9:$CU$60,22,FALSE)</f>
        <v/>
      </c>
      <c r="P1221" s="75" t="str">
        <f>VLOOKUP('[1]Cumul H'!$C1221,'[1]H S25'!$BE$9:$CU$60,26,FALSE)</f>
        <v/>
      </c>
      <c r="Q1221" s="75" t="str">
        <f>VLOOKUP('[1]Cumul H'!$C1221,'[1]H S25'!$BE$9:$CU$60,30,FALSE)</f>
        <v/>
      </c>
      <c r="R1221" s="75" t="str">
        <f>VLOOKUP('[1]Cumul H'!$C1221,'[1]H S25'!$BE$9:$CU$60,34,FALSE)</f>
        <v/>
      </c>
      <c r="S1221" s="75" t="str">
        <f>VLOOKUP('[1]Cumul H'!$C1221,'[1]H S25'!$BE$9:$CU$60,33,FALSE)</f>
        <v/>
      </c>
      <c r="T1221" s="75" t="str">
        <f>VLOOKUP('[1]Cumul H'!$C1221,'[1]H S25'!$BE$9:$CU$60,35,FALSE)</f>
        <v/>
      </c>
      <c r="U1221" s="75" t="str">
        <f>VLOOKUP('[1]Cumul H'!$C1221,'[1]H S25'!$BE$9:$CU$60,36,FALSE)</f>
        <v/>
      </c>
      <c r="V1221" s="76" t="str">
        <f t="shared" si="183"/>
        <v/>
      </c>
      <c r="W1221" s="76" t="str" cm="1">
        <f t="array" ref="W1221">IFERROR(_xlfn.IFS(V1221="","",V1221=39,"",V1221&gt;39,V1221-39),"")</f>
        <v/>
      </c>
      <c r="X1221" s="76" t="str">
        <f t="shared" si="184"/>
        <v/>
      </c>
      <c r="Y1221" s="76" t="str">
        <f t="shared" si="185"/>
        <v/>
      </c>
      <c r="Z1221" s="76" t="str">
        <f t="shared" si="186"/>
        <v/>
      </c>
      <c r="AA1221" s="77" t="str">
        <f t="shared" si="187"/>
        <v/>
      </c>
      <c r="AB1221" s="76" t="str">
        <f t="shared" si="188"/>
        <v/>
      </c>
      <c r="AC1221" s="74" t="str">
        <f>VLOOKUP('[1]Cumul H'!$C1221,'[1]H S25'!$BE$9:$CU$60,37,FALSE)</f>
        <v/>
      </c>
      <c r="AD1221" s="74" t="str">
        <f>VLOOKUP('[1]Cumul H'!$C1221,'[1]H S25'!$BE$9:$CU$60,38,FALSE)</f>
        <v/>
      </c>
      <c r="AE1221" s="74" t="str">
        <f>VLOOKUP('[1]Cumul H'!$C1221,'[1]H S25'!$BE$9:$CU$60,39,FALSE)</f>
        <v/>
      </c>
      <c r="AF1221" s="74" t="str">
        <f>VLOOKUP('[1]Cumul H'!$C1221,'[1]H S25'!$BE$9:$CU$60,40,FALSE)</f>
        <v/>
      </c>
      <c r="AG1221" s="74" t="str">
        <f>VLOOKUP('[1]Cumul H'!$C1221,'[1]H S25'!$BE$9:$CU$60,41,FALSE)</f>
        <v/>
      </c>
      <c r="AH1221" s="74" t="str">
        <f>VLOOKUP('[1]Cumul H'!$C1221,'[1]H S25'!$BE$9:$CU$60,42,FALSE)</f>
        <v/>
      </c>
      <c r="AI1221" s="74">
        <f>SUM('[1]Cumul H'!$AE1221:$AH1221)</f>
        <v>0</v>
      </c>
      <c r="AJ1221" s="78" t="str" cm="1">
        <f t="array" ref="AJ1221">IF(E1221="INTERIM",_xlfn.IFS(J1221="NON",$AK$2,J1221="OUI",$AK$3),"")</f>
        <v/>
      </c>
      <c r="AK1221" s="74" t="str">
        <f t="shared" si="180"/>
        <v/>
      </c>
      <c r="AL1221" s="74" t="str">
        <f>IF(V1221="","",IF(V1221-Tableau3[[#This Row],[Heure sans Majoration]]&lt;0,0,V1221-Tableau3[[#This Row],[Heure sans Majoration]]))</f>
        <v/>
      </c>
      <c r="AM1221" s="74" t="str">
        <f t="shared" si="189"/>
        <v/>
      </c>
      <c r="AN1221" s="74" t="str">
        <f t="shared" si="181"/>
        <v/>
      </c>
      <c r="AO1221" s="74" t="str">
        <f t="shared" si="182"/>
        <v/>
      </c>
      <c r="AP1221" s="78" t="str">
        <f>IF(C1221="","",IF(F1221=0,"",(V1221*Tableau3[[#This Row],[Salaire Horaire]]*Tableau3[[#This Row],[Coef Multi]])))</f>
        <v/>
      </c>
      <c r="AQ1221" s="78" t="str">
        <f>IF(C1221="","",IF(F1221=0,"",(Tableau3[[#This Row],[Heure avec majoration]]*Tableau3[[#This Row],[Salaire Horaire]]*Tableau3[[#This Row],[Coef Multi]]*25%)))</f>
        <v/>
      </c>
    </row>
    <row r="1222" spans="2:43" ht="15" thickTop="1" x14ac:dyDescent="0.3">
      <c r="B1222" s="73" t="s">
        <v>107</v>
      </c>
      <c r="C1222" s="74" t="str">
        <f>IF('[1]H S25'!BE13="","",'[1]H S25'!BE13)</f>
        <v/>
      </c>
      <c r="D1222" s="74" t="str">
        <f>IF(C1222="","",VLOOKUP(C1222,[1]!Tableau1[#All],5,FALSE))</f>
        <v/>
      </c>
      <c r="E1222" s="74" t="str">
        <f>IF(C1222="","",VLOOKUP(C1222,[1]!Tableau1[#All],11,FALSE))</f>
        <v/>
      </c>
      <c r="F1222" s="74" t="str">
        <f>IFERROR(IF(C1222="","",VLOOKUP(C1222,[1]!Tableau1[#All],12,FALSE)),"")</f>
        <v/>
      </c>
      <c r="G1222" s="74" t="str">
        <f>IFERROR(IF(C1222="","",VLOOKUP(C1222,[1]!Tableau1[#All],6,FALSE)),"")</f>
        <v/>
      </c>
      <c r="H1222" s="74" t="str">
        <f>IFERROR(IF(C1222="","",VLOOKUP(C1222,[1]!Tableau1[#All],13,FALSE)),"")</f>
        <v/>
      </c>
      <c r="I1222" s="74" t="str">
        <f>IFERROR(IF(C1222="","",VLOOKUP(C1222,[1]!Tableau1[#All],14,FALSE)),"")</f>
        <v/>
      </c>
      <c r="J1222" s="74" t="str">
        <f>IFERROR(IF(C1222="","",VLOOKUP(C1222,[1]!Tableau1[#All],8,FALSE)),"")</f>
        <v/>
      </c>
      <c r="K1222" s="75" t="str">
        <f>VLOOKUP('[1]Cumul H'!$C1222,'[1]H S25'!$BE$9:$CU$60,6,FALSE)</f>
        <v/>
      </c>
      <c r="L1222" s="75" t="str">
        <f>VLOOKUP('[1]Cumul H'!$C1222,'[1]H S25'!$BE$9:$CU$60,10,FALSE)</f>
        <v/>
      </c>
      <c r="M1222" s="75" t="str">
        <f>VLOOKUP('[1]Cumul H'!$C1222,'[1]H S25'!$BE$9:$CU$60,14,FALSE)</f>
        <v/>
      </c>
      <c r="N1222" s="75" t="str">
        <f>VLOOKUP('[1]Cumul H'!$C1222,'[1]H S25'!$BE$9:$CU$60,18,FALSE)</f>
        <v/>
      </c>
      <c r="O1222" s="75" t="str">
        <f>VLOOKUP('[1]Cumul H'!$C1222,'[1]H S25'!$BE$9:$CU$60,22,FALSE)</f>
        <v/>
      </c>
      <c r="P1222" s="75" t="str">
        <f>VLOOKUP('[1]Cumul H'!$C1222,'[1]H S25'!$BE$9:$CU$60,26,FALSE)</f>
        <v/>
      </c>
      <c r="Q1222" s="75" t="str">
        <f>VLOOKUP('[1]Cumul H'!$C1222,'[1]H S25'!$BE$9:$CU$60,30,FALSE)</f>
        <v/>
      </c>
      <c r="R1222" s="75" t="str">
        <f>VLOOKUP('[1]Cumul H'!$C1222,'[1]H S25'!$BE$9:$CU$60,34,FALSE)</f>
        <v/>
      </c>
      <c r="S1222" s="75" t="str">
        <f>VLOOKUP('[1]Cumul H'!$C1222,'[1]H S25'!$BE$9:$CU$60,33,FALSE)</f>
        <v/>
      </c>
      <c r="T1222" s="75" t="str">
        <f>VLOOKUP('[1]Cumul H'!$C1222,'[1]H S25'!$BE$9:$CU$60,35,FALSE)</f>
        <v/>
      </c>
      <c r="U1222" s="75" t="str">
        <f>VLOOKUP('[1]Cumul H'!$C1222,'[1]H S25'!$BE$9:$CU$60,36,FALSE)</f>
        <v/>
      </c>
      <c r="V1222" s="76" t="str">
        <f t="shared" si="183"/>
        <v/>
      </c>
      <c r="W1222" s="76" t="str" cm="1">
        <f t="array" ref="W1222">IFERROR(_xlfn.IFS(V1222="","",V1222=39,"",V1222&gt;39,V1222-39),"")</f>
        <v/>
      </c>
      <c r="X1222" s="76" t="str">
        <f t="shared" si="184"/>
        <v/>
      </c>
      <c r="Y1222" s="76" t="str">
        <f t="shared" si="185"/>
        <v/>
      </c>
      <c r="Z1222" s="76" t="str">
        <f t="shared" si="186"/>
        <v/>
      </c>
      <c r="AA1222" s="77" t="str">
        <f t="shared" si="187"/>
        <v/>
      </c>
      <c r="AB1222" s="76" t="str">
        <f t="shared" si="188"/>
        <v/>
      </c>
      <c r="AC1222" s="74" t="str">
        <f>VLOOKUP('[1]Cumul H'!$C1222,'[1]H S25'!$BE$9:$CU$60,37,FALSE)</f>
        <v/>
      </c>
      <c r="AD1222" s="74" t="str">
        <f>VLOOKUP('[1]Cumul H'!$C1222,'[1]H S25'!$BE$9:$CU$60,38,FALSE)</f>
        <v/>
      </c>
      <c r="AE1222" s="74" t="str">
        <f>VLOOKUP('[1]Cumul H'!$C1222,'[1]H S25'!$BE$9:$CU$60,39,FALSE)</f>
        <v/>
      </c>
      <c r="AF1222" s="74" t="str">
        <f>VLOOKUP('[1]Cumul H'!$C1222,'[1]H S25'!$BE$9:$CU$60,40,FALSE)</f>
        <v/>
      </c>
      <c r="AG1222" s="74" t="str">
        <f>VLOOKUP('[1]Cumul H'!$C1222,'[1]H S25'!$BE$9:$CU$60,41,FALSE)</f>
        <v/>
      </c>
      <c r="AH1222" s="74" t="str">
        <f>VLOOKUP('[1]Cumul H'!$C1222,'[1]H S25'!$BE$9:$CU$60,42,FALSE)</f>
        <v/>
      </c>
      <c r="AI1222" s="74">
        <f>SUM('[1]Cumul H'!$AE1222:$AH1222)</f>
        <v>0</v>
      </c>
      <c r="AJ1222" s="72" t="str" cm="1">
        <f t="array" ref="AJ1222">IF(E1222="INTERIM",_xlfn.IFS(J1222="NON",$AK$2,J1222="OUI",$AK$3),"")</f>
        <v/>
      </c>
      <c r="AK1222" s="68" t="str">
        <f t="shared" si="180"/>
        <v/>
      </c>
      <c r="AL1222" s="68" t="str">
        <f>IF(V1222="","",IF(V1222-Tableau3[[#This Row],[Heure sans Majoration]]&lt;0,0,V1222-Tableau3[[#This Row],[Heure sans Majoration]]))</f>
        <v/>
      </c>
      <c r="AM1222" s="68" t="str">
        <f t="shared" si="189"/>
        <v/>
      </c>
      <c r="AN1222" s="68" t="str">
        <f t="shared" si="181"/>
        <v/>
      </c>
      <c r="AO1222" s="68" t="str">
        <f t="shared" si="182"/>
        <v/>
      </c>
      <c r="AP1222" s="72" t="str">
        <f>IF(C1222="","",IF(F1222=0,"",(V1222*Tableau3[[#This Row],[Salaire Horaire]]*Tableau3[[#This Row],[Coef Multi]])))</f>
        <v/>
      </c>
      <c r="AQ1222" s="72" t="str">
        <f>IF(C1222="","",IF(F1222=0,"",(Tableau3[[#This Row],[Heure avec majoration]]*Tableau3[[#This Row],[Salaire Horaire]]*Tableau3[[#This Row],[Coef Multi]]*25%)))</f>
        <v/>
      </c>
    </row>
    <row r="1223" spans="2:43" ht="15" thickBot="1" x14ac:dyDescent="0.35">
      <c r="B1223" s="73" t="s">
        <v>107</v>
      </c>
      <c r="C1223" s="74" t="str">
        <f>IF('[1]H S25'!BE14="","",'[1]H S25'!BE14)</f>
        <v/>
      </c>
      <c r="D1223" s="74" t="str">
        <f>IF(C1223="","",VLOOKUP(C1223,[1]!Tableau1[#All],5,FALSE))</f>
        <v/>
      </c>
      <c r="E1223" s="74" t="str">
        <f>IF(C1223="","",VLOOKUP(C1223,[1]!Tableau1[#All],11,FALSE))</f>
        <v/>
      </c>
      <c r="F1223" s="74" t="str">
        <f>IFERROR(IF(C1223="","",VLOOKUP(C1223,[1]!Tableau1[#All],12,FALSE)),"")</f>
        <v/>
      </c>
      <c r="G1223" s="74" t="str">
        <f>IFERROR(IF(C1223="","",VLOOKUP(C1223,[1]!Tableau1[#All],6,FALSE)),"")</f>
        <v/>
      </c>
      <c r="H1223" s="74" t="str">
        <f>IFERROR(IF(C1223="","",VLOOKUP(C1223,[1]!Tableau1[#All],13,FALSE)),"")</f>
        <v/>
      </c>
      <c r="I1223" s="74" t="str">
        <f>IFERROR(IF(C1223="","",VLOOKUP(C1223,[1]!Tableau1[#All],14,FALSE)),"")</f>
        <v/>
      </c>
      <c r="J1223" s="74" t="str">
        <f>IFERROR(IF(C1223="","",VLOOKUP(C1223,[1]!Tableau1[#All],8,FALSE)),"")</f>
        <v/>
      </c>
      <c r="K1223" s="75" t="str">
        <f>VLOOKUP('[1]Cumul H'!$C1223,'[1]H S25'!$BE$9:$CU$60,6,FALSE)</f>
        <v/>
      </c>
      <c r="L1223" s="75" t="str">
        <f>VLOOKUP('[1]Cumul H'!$C1223,'[1]H S25'!$BE$9:$CU$60,10,FALSE)</f>
        <v/>
      </c>
      <c r="M1223" s="75" t="str">
        <f>VLOOKUP('[1]Cumul H'!$C1223,'[1]H S25'!$BE$9:$CU$60,14,FALSE)</f>
        <v/>
      </c>
      <c r="N1223" s="75" t="str">
        <f>VLOOKUP('[1]Cumul H'!$C1223,'[1]H S25'!$BE$9:$CU$60,18,FALSE)</f>
        <v/>
      </c>
      <c r="O1223" s="75" t="str">
        <f>VLOOKUP('[1]Cumul H'!$C1223,'[1]H S25'!$BE$9:$CU$60,22,FALSE)</f>
        <v/>
      </c>
      <c r="P1223" s="75" t="str">
        <f>VLOOKUP('[1]Cumul H'!$C1223,'[1]H S25'!$BE$9:$CU$60,26,FALSE)</f>
        <v/>
      </c>
      <c r="Q1223" s="75" t="str">
        <f>VLOOKUP('[1]Cumul H'!$C1223,'[1]H S25'!$BE$9:$CU$60,30,FALSE)</f>
        <v/>
      </c>
      <c r="R1223" s="75" t="str">
        <f>VLOOKUP('[1]Cumul H'!$C1223,'[1]H S25'!$BE$9:$CU$60,34,FALSE)</f>
        <v/>
      </c>
      <c r="S1223" s="75" t="str">
        <f>VLOOKUP('[1]Cumul H'!$C1223,'[1]H S25'!$BE$9:$CU$60,33,FALSE)</f>
        <v/>
      </c>
      <c r="T1223" s="75" t="str">
        <f>VLOOKUP('[1]Cumul H'!$C1223,'[1]H S25'!$BE$9:$CU$60,35,FALSE)</f>
        <v/>
      </c>
      <c r="U1223" s="75" t="str">
        <f>VLOOKUP('[1]Cumul H'!$C1223,'[1]H S25'!$BE$9:$CU$60,36,FALSE)</f>
        <v/>
      </c>
      <c r="V1223" s="76" t="str">
        <f t="shared" si="183"/>
        <v/>
      </c>
      <c r="W1223" s="76" t="str" cm="1">
        <f t="array" ref="W1223">IFERROR(_xlfn.IFS(V1223="","",V1223=39,"",V1223&gt;39,V1223-39),"")</f>
        <v/>
      </c>
      <c r="X1223" s="76" t="str">
        <f t="shared" si="184"/>
        <v/>
      </c>
      <c r="Y1223" s="76" t="str">
        <f t="shared" si="185"/>
        <v/>
      </c>
      <c r="Z1223" s="76" t="str">
        <f t="shared" si="186"/>
        <v/>
      </c>
      <c r="AA1223" s="77" t="str">
        <f t="shared" si="187"/>
        <v/>
      </c>
      <c r="AB1223" s="76" t="str">
        <f t="shared" si="188"/>
        <v/>
      </c>
      <c r="AC1223" s="74" t="str">
        <f>VLOOKUP('[1]Cumul H'!$C1223,'[1]H S25'!$BE$9:$CU$60,37,FALSE)</f>
        <v/>
      </c>
      <c r="AD1223" s="74" t="str">
        <f>VLOOKUP('[1]Cumul H'!$C1223,'[1]H S25'!$BE$9:$CU$60,38,FALSE)</f>
        <v/>
      </c>
      <c r="AE1223" s="74" t="str">
        <f>VLOOKUP('[1]Cumul H'!$C1223,'[1]H S25'!$BE$9:$CU$60,39,FALSE)</f>
        <v/>
      </c>
      <c r="AF1223" s="74" t="str">
        <f>VLOOKUP('[1]Cumul H'!$C1223,'[1]H S25'!$BE$9:$CU$60,40,FALSE)</f>
        <v/>
      </c>
      <c r="AG1223" s="74" t="str">
        <f>VLOOKUP('[1]Cumul H'!$C1223,'[1]H S25'!$BE$9:$CU$60,41,FALSE)</f>
        <v/>
      </c>
      <c r="AH1223" s="74" t="str">
        <f>VLOOKUP('[1]Cumul H'!$C1223,'[1]H S25'!$BE$9:$CU$60,42,FALSE)</f>
        <v/>
      </c>
      <c r="AI1223" s="74">
        <f>SUM('[1]Cumul H'!$AE1223:$AH1223)</f>
        <v>0</v>
      </c>
      <c r="AJ1223" s="78" t="str" cm="1">
        <f t="array" ref="AJ1223">IF(E1223="INTERIM",_xlfn.IFS(J1223="NON",$AK$2,J1223="OUI",$AK$3),"")</f>
        <v/>
      </c>
      <c r="AK1223" s="74" t="str">
        <f t="shared" si="180"/>
        <v/>
      </c>
      <c r="AL1223" s="74" t="str">
        <f>IF(V1223="","",IF(V1223-Tableau3[[#This Row],[Heure sans Majoration]]&lt;0,0,V1223-Tableau3[[#This Row],[Heure sans Majoration]]))</f>
        <v/>
      </c>
      <c r="AM1223" s="74" t="str">
        <f t="shared" si="189"/>
        <v/>
      </c>
      <c r="AN1223" s="74" t="str">
        <f t="shared" si="181"/>
        <v/>
      </c>
      <c r="AO1223" s="74" t="str">
        <f t="shared" si="182"/>
        <v/>
      </c>
      <c r="AP1223" s="78" t="str">
        <f>IF(C1223="","",IF(F1223=0,"",(V1223*Tableau3[[#This Row],[Salaire Horaire]]*Tableau3[[#This Row],[Coef Multi]])))</f>
        <v/>
      </c>
      <c r="AQ1223" s="78" t="str">
        <f>IF(C1223="","",IF(F1223=0,"",(Tableau3[[#This Row],[Heure avec majoration]]*Tableau3[[#This Row],[Salaire Horaire]]*Tableau3[[#This Row],[Coef Multi]]*25%)))</f>
        <v/>
      </c>
    </row>
    <row r="1224" spans="2:43" ht="15" thickTop="1" x14ac:dyDescent="0.3">
      <c r="B1224" s="73" t="s">
        <v>107</v>
      </c>
      <c r="C1224" s="74" t="str">
        <f>IF('[1]H S25'!BE15="","",'[1]H S25'!BE15)</f>
        <v/>
      </c>
      <c r="D1224" s="74" t="str">
        <f>IF(C1224="","",VLOOKUP(C1224,[1]!Tableau1[#All],5,FALSE))</f>
        <v/>
      </c>
      <c r="E1224" s="74" t="str">
        <f>IF(C1224="","",VLOOKUP(C1224,[1]!Tableau1[#All],11,FALSE))</f>
        <v/>
      </c>
      <c r="F1224" s="74" t="str">
        <f>IFERROR(IF(C1224="","",VLOOKUP(C1224,[1]!Tableau1[#All],12,FALSE)),"")</f>
        <v/>
      </c>
      <c r="G1224" s="74" t="str">
        <f>IFERROR(IF(C1224="","",VLOOKUP(C1224,[1]!Tableau1[#All],6,FALSE)),"")</f>
        <v/>
      </c>
      <c r="H1224" s="74" t="str">
        <f>IFERROR(IF(C1224="","",VLOOKUP(C1224,[1]!Tableau1[#All],13,FALSE)),"")</f>
        <v/>
      </c>
      <c r="I1224" s="74" t="str">
        <f>IFERROR(IF(C1224="","",VLOOKUP(C1224,[1]!Tableau1[#All],14,FALSE)),"")</f>
        <v/>
      </c>
      <c r="J1224" s="74" t="str">
        <f>IFERROR(IF(C1224="","",VLOOKUP(C1224,[1]!Tableau1[#All],8,FALSE)),"")</f>
        <v/>
      </c>
      <c r="K1224" s="75" t="str">
        <f>VLOOKUP('[1]Cumul H'!$C1224,'[1]H S25'!$BE$9:$CU$60,6,FALSE)</f>
        <v/>
      </c>
      <c r="L1224" s="75" t="str">
        <f>VLOOKUP('[1]Cumul H'!$C1224,'[1]H S25'!$BE$9:$CU$60,10,FALSE)</f>
        <v/>
      </c>
      <c r="M1224" s="75" t="str">
        <f>VLOOKUP('[1]Cumul H'!$C1224,'[1]H S25'!$BE$9:$CU$60,14,FALSE)</f>
        <v/>
      </c>
      <c r="N1224" s="75" t="str">
        <f>VLOOKUP('[1]Cumul H'!$C1224,'[1]H S25'!$BE$9:$CU$60,18,FALSE)</f>
        <v/>
      </c>
      <c r="O1224" s="75" t="str">
        <f>VLOOKUP('[1]Cumul H'!$C1224,'[1]H S25'!$BE$9:$CU$60,22,FALSE)</f>
        <v/>
      </c>
      <c r="P1224" s="75" t="str">
        <f>VLOOKUP('[1]Cumul H'!$C1224,'[1]H S25'!$BE$9:$CU$60,26,FALSE)</f>
        <v/>
      </c>
      <c r="Q1224" s="75" t="str">
        <f>VLOOKUP('[1]Cumul H'!$C1224,'[1]H S25'!$BE$9:$CU$60,30,FALSE)</f>
        <v/>
      </c>
      <c r="R1224" s="75" t="str">
        <f>VLOOKUP('[1]Cumul H'!$C1224,'[1]H S25'!$BE$9:$CU$60,34,FALSE)</f>
        <v/>
      </c>
      <c r="S1224" s="75" t="str">
        <f>VLOOKUP('[1]Cumul H'!$C1224,'[1]H S25'!$BE$9:$CU$60,33,FALSE)</f>
        <v/>
      </c>
      <c r="T1224" s="75" t="str">
        <f>VLOOKUP('[1]Cumul H'!$C1224,'[1]H S25'!$BE$9:$CU$60,35,FALSE)</f>
        <v/>
      </c>
      <c r="U1224" s="75" t="str">
        <f>VLOOKUP('[1]Cumul H'!$C1224,'[1]H S25'!$BE$9:$CU$60,36,FALSE)</f>
        <v/>
      </c>
      <c r="V1224" s="76" t="str">
        <f t="shared" si="183"/>
        <v/>
      </c>
      <c r="W1224" s="76" t="str" cm="1">
        <f t="array" ref="W1224">IFERROR(_xlfn.IFS(V1224="","",V1224=39,"",V1224&gt;39,V1224-39),"")</f>
        <v/>
      </c>
      <c r="X1224" s="76" t="str">
        <f t="shared" si="184"/>
        <v/>
      </c>
      <c r="Y1224" s="76" t="str">
        <f t="shared" si="185"/>
        <v/>
      </c>
      <c r="Z1224" s="76" t="str">
        <f t="shared" si="186"/>
        <v/>
      </c>
      <c r="AA1224" s="77" t="str">
        <f t="shared" si="187"/>
        <v/>
      </c>
      <c r="AB1224" s="76" t="str">
        <f t="shared" si="188"/>
        <v/>
      </c>
      <c r="AC1224" s="74" t="str">
        <f>VLOOKUP('[1]Cumul H'!$C1224,'[1]H S25'!$BE$9:$CU$60,37,FALSE)</f>
        <v/>
      </c>
      <c r="AD1224" s="74" t="str">
        <f>VLOOKUP('[1]Cumul H'!$C1224,'[1]H S25'!$BE$9:$CU$60,38,FALSE)</f>
        <v/>
      </c>
      <c r="AE1224" s="74" t="str">
        <f>VLOOKUP('[1]Cumul H'!$C1224,'[1]H S25'!$BE$9:$CU$60,39,FALSE)</f>
        <v/>
      </c>
      <c r="AF1224" s="74" t="str">
        <f>VLOOKUP('[1]Cumul H'!$C1224,'[1]H S25'!$BE$9:$CU$60,40,FALSE)</f>
        <v/>
      </c>
      <c r="AG1224" s="74" t="str">
        <f>VLOOKUP('[1]Cumul H'!$C1224,'[1]H S25'!$BE$9:$CU$60,41,FALSE)</f>
        <v/>
      </c>
      <c r="AH1224" s="74" t="str">
        <f>VLOOKUP('[1]Cumul H'!$C1224,'[1]H S25'!$BE$9:$CU$60,42,FALSE)</f>
        <v/>
      </c>
      <c r="AI1224" s="74">
        <f>SUM('[1]Cumul H'!$AE1224:$AH1224)</f>
        <v>0</v>
      </c>
      <c r="AJ1224" s="72" t="str" cm="1">
        <f t="array" ref="AJ1224">IF(E1224="INTERIM",_xlfn.IFS(J1224="NON",$AK$2,J1224="OUI",$AK$3),"")</f>
        <v/>
      </c>
      <c r="AK1224" s="68" t="str">
        <f t="shared" si="180"/>
        <v/>
      </c>
      <c r="AL1224" s="68" t="str">
        <f>IF(V1224="","",IF(V1224-Tableau3[[#This Row],[Heure sans Majoration]]&lt;0,0,V1224-Tableau3[[#This Row],[Heure sans Majoration]]))</f>
        <v/>
      </c>
      <c r="AM1224" s="68" t="str">
        <f t="shared" si="189"/>
        <v/>
      </c>
      <c r="AN1224" s="68" t="str">
        <f t="shared" si="181"/>
        <v/>
      </c>
      <c r="AO1224" s="68" t="str">
        <f t="shared" si="182"/>
        <v/>
      </c>
      <c r="AP1224" s="72" t="str">
        <f>IF(C1224="","",IF(F1224=0,"",(V1224*Tableau3[[#This Row],[Salaire Horaire]]*Tableau3[[#This Row],[Coef Multi]])))</f>
        <v/>
      </c>
      <c r="AQ1224" s="72" t="str">
        <f>IF(C1224="","",IF(F1224=0,"",(Tableau3[[#This Row],[Heure avec majoration]]*Tableau3[[#This Row],[Salaire Horaire]]*Tableau3[[#This Row],[Coef Multi]]*25%)))</f>
        <v/>
      </c>
    </row>
    <row r="1225" spans="2:43" ht="15" thickBot="1" x14ac:dyDescent="0.35">
      <c r="B1225" s="73" t="s">
        <v>107</v>
      </c>
      <c r="C1225" s="74" t="str">
        <f>IF('[1]H S25'!BE16="","",'[1]H S25'!BE16)</f>
        <v/>
      </c>
      <c r="D1225" s="74" t="str">
        <f>IF(C1225="","",VLOOKUP(C1225,[1]!Tableau1[#All],5,FALSE))</f>
        <v/>
      </c>
      <c r="E1225" s="74" t="str">
        <f>IF(C1225="","",VLOOKUP(C1225,[1]!Tableau1[#All],11,FALSE))</f>
        <v/>
      </c>
      <c r="F1225" s="74" t="str">
        <f>IFERROR(IF(C1225="","",VLOOKUP(C1225,[1]!Tableau1[#All],12,FALSE)),"")</f>
        <v/>
      </c>
      <c r="G1225" s="74" t="str">
        <f>IFERROR(IF(C1225="","",VLOOKUP(C1225,[1]!Tableau1[#All],6,FALSE)),"")</f>
        <v/>
      </c>
      <c r="H1225" s="74" t="str">
        <f>IFERROR(IF(C1225="","",VLOOKUP(C1225,[1]!Tableau1[#All],13,FALSE)),"")</f>
        <v/>
      </c>
      <c r="I1225" s="74" t="str">
        <f>IFERROR(IF(C1225="","",VLOOKUP(C1225,[1]!Tableau1[#All],14,FALSE)),"")</f>
        <v/>
      </c>
      <c r="J1225" s="74" t="str">
        <f>IFERROR(IF(C1225="","",VLOOKUP(C1225,[1]!Tableau1[#All],8,FALSE)),"")</f>
        <v/>
      </c>
      <c r="K1225" s="75" t="str">
        <f>VLOOKUP('[1]Cumul H'!$C1225,'[1]H S25'!$BE$9:$CU$60,6,FALSE)</f>
        <v/>
      </c>
      <c r="L1225" s="75" t="str">
        <f>VLOOKUP('[1]Cumul H'!$C1225,'[1]H S25'!$BE$9:$CU$60,10,FALSE)</f>
        <v/>
      </c>
      <c r="M1225" s="75" t="str">
        <f>VLOOKUP('[1]Cumul H'!$C1225,'[1]H S25'!$BE$9:$CU$60,14,FALSE)</f>
        <v/>
      </c>
      <c r="N1225" s="75" t="str">
        <f>VLOOKUP('[1]Cumul H'!$C1225,'[1]H S25'!$BE$9:$CU$60,18,FALSE)</f>
        <v/>
      </c>
      <c r="O1225" s="75" t="str">
        <f>VLOOKUP('[1]Cumul H'!$C1225,'[1]H S25'!$BE$9:$CU$60,22,FALSE)</f>
        <v/>
      </c>
      <c r="P1225" s="75" t="str">
        <f>VLOOKUP('[1]Cumul H'!$C1225,'[1]H S25'!$BE$9:$CU$60,26,FALSE)</f>
        <v/>
      </c>
      <c r="Q1225" s="75" t="str">
        <f>VLOOKUP('[1]Cumul H'!$C1225,'[1]H S25'!$BE$9:$CU$60,30,FALSE)</f>
        <v/>
      </c>
      <c r="R1225" s="75" t="str">
        <f>VLOOKUP('[1]Cumul H'!$C1225,'[1]H S25'!$BE$9:$CU$60,34,FALSE)</f>
        <v/>
      </c>
      <c r="S1225" s="75" t="str">
        <f>VLOOKUP('[1]Cumul H'!$C1225,'[1]H S25'!$BE$9:$CU$60,33,FALSE)</f>
        <v/>
      </c>
      <c r="T1225" s="75" t="str">
        <f>VLOOKUP('[1]Cumul H'!$C1225,'[1]H S25'!$BE$9:$CU$60,35,FALSE)</f>
        <v/>
      </c>
      <c r="U1225" s="75" t="str">
        <f>VLOOKUP('[1]Cumul H'!$C1225,'[1]H S25'!$BE$9:$CU$60,36,FALSE)</f>
        <v/>
      </c>
      <c r="V1225" s="76" t="str">
        <f t="shared" si="183"/>
        <v/>
      </c>
      <c r="W1225" s="76" t="str" cm="1">
        <f t="array" ref="W1225">IFERROR(_xlfn.IFS(V1225="","",V1225=39,"",V1225&gt;39,V1225-39),"")</f>
        <v/>
      </c>
      <c r="X1225" s="76" t="str">
        <f t="shared" si="184"/>
        <v/>
      </c>
      <c r="Y1225" s="76" t="str">
        <f t="shared" si="185"/>
        <v/>
      </c>
      <c r="Z1225" s="76" t="str">
        <f t="shared" si="186"/>
        <v/>
      </c>
      <c r="AA1225" s="77" t="str">
        <f t="shared" si="187"/>
        <v/>
      </c>
      <c r="AB1225" s="76" t="str">
        <f t="shared" si="188"/>
        <v/>
      </c>
      <c r="AC1225" s="74" t="str">
        <f>VLOOKUP('[1]Cumul H'!$C1225,'[1]H S25'!$BE$9:$CU$60,37,FALSE)</f>
        <v/>
      </c>
      <c r="AD1225" s="74" t="str">
        <f>VLOOKUP('[1]Cumul H'!$C1225,'[1]H S25'!$BE$9:$CU$60,38,FALSE)</f>
        <v/>
      </c>
      <c r="AE1225" s="74" t="str">
        <f>VLOOKUP('[1]Cumul H'!$C1225,'[1]H S25'!$BE$9:$CU$60,39,FALSE)</f>
        <v/>
      </c>
      <c r="AF1225" s="74" t="str">
        <f>VLOOKUP('[1]Cumul H'!$C1225,'[1]H S25'!$BE$9:$CU$60,40,FALSE)</f>
        <v/>
      </c>
      <c r="AG1225" s="74" t="str">
        <f>VLOOKUP('[1]Cumul H'!$C1225,'[1]H S25'!$BE$9:$CU$60,41,FALSE)</f>
        <v/>
      </c>
      <c r="AH1225" s="74" t="str">
        <f>VLOOKUP('[1]Cumul H'!$C1225,'[1]H S25'!$BE$9:$CU$60,42,FALSE)</f>
        <v/>
      </c>
      <c r="AI1225" s="74">
        <f>SUM('[1]Cumul H'!$AE1225:$AH1225)</f>
        <v>0</v>
      </c>
      <c r="AJ1225" s="78" t="str" cm="1">
        <f t="array" ref="AJ1225">IF(E1225="INTERIM",_xlfn.IFS(J1225="NON",$AK$2,J1225="OUI",$AK$3),"")</f>
        <v/>
      </c>
      <c r="AK1225" s="74" t="str">
        <f t="shared" si="180"/>
        <v/>
      </c>
      <c r="AL1225" s="74" t="str">
        <f>IF(V1225="","",IF(V1225-Tableau3[[#This Row],[Heure sans Majoration]]&lt;0,0,V1225-Tableau3[[#This Row],[Heure sans Majoration]]))</f>
        <v/>
      </c>
      <c r="AM1225" s="74" t="str">
        <f t="shared" si="189"/>
        <v/>
      </c>
      <c r="AN1225" s="74" t="str">
        <f t="shared" si="181"/>
        <v/>
      </c>
      <c r="AO1225" s="74" t="str">
        <f t="shared" si="182"/>
        <v/>
      </c>
      <c r="AP1225" s="78" t="str">
        <f>IF(C1225="","",IF(F1225=0,"",(V1225*Tableau3[[#This Row],[Salaire Horaire]]*Tableau3[[#This Row],[Coef Multi]])))</f>
        <v/>
      </c>
      <c r="AQ1225" s="78" t="str">
        <f>IF(C1225="","",IF(F1225=0,"",(Tableau3[[#This Row],[Heure avec majoration]]*Tableau3[[#This Row],[Salaire Horaire]]*Tableau3[[#This Row],[Coef Multi]]*25%)))</f>
        <v/>
      </c>
    </row>
    <row r="1226" spans="2:43" ht="15" thickTop="1" x14ac:dyDescent="0.3">
      <c r="B1226" s="73" t="s">
        <v>107</v>
      </c>
      <c r="C1226" s="74" t="str">
        <f>IF('[1]H S25'!BE17="","",'[1]H S25'!BE17)</f>
        <v/>
      </c>
      <c r="D1226" s="74" t="str">
        <f>IF(C1226="","",VLOOKUP(C1226,[1]!Tableau1[#All],5,FALSE))</f>
        <v/>
      </c>
      <c r="E1226" s="74" t="str">
        <f>IF(C1226="","",VLOOKUP(C1226,[1]!Tableau1[#All],11,FALSE))</f>
        <v/>
      </c>
      <c r="F1226" s="74" t="str">
        <f>IFERROR(IF(C1226="","",VLOOKUP(C1226,[1]!Tableau1[#All],12,FALSE)),"")</f>
        <v/>
      </c>
      <c r="G1226" s="74" t="str">
        <f>IFERROR(IF(C1226="","",VLOOKUP(C1226,[1]!Tableau1[#All],6,FALSE)),"")</f>
        <v/>
      </c>
      <c r="H1226" s="74" t="str">
        <f>IFERROR(IF(C1226="","",VLOOKUP(C1226,[1]!Tableau1[#All],13,FALSE)),"")</f>
        <v/>
      </c>
      <c r="I1226" s="74" t="str">
        <f>IFERROR(IF(C1226="","",VLOOKUP(C1226,[1]!Tableau1[#All],14,FALSE)),"")</f>
        <v/>
      </c>
      <c r="J1226" s="74" t="str">
        <f>IFERROR(IF(C1226="","",VLOOKUP(C1226,[1]!Tableau1[#All],8,FALSE)),"")</f>
        <v/>
      </c>
      <c r="K1226" s="75" t="str">
        <f>VLOOKUP('[1]Cumul H'!$C1226,'[1]H S25'!$BE$9:$CU$60,6,FALSE)</f>
        <v/>
      </c>
      <c r="L1226" s="75" t="str">
        <f>VLOOKUP('[1]Cumul H'!$C1226,'[1]H S25'!$BE$9:$CU$60,10,FALSE)</f>
        <v/>
      </c>
      <c r="M1226" s="75" t="str">
        <f>VLOOKUP('[1]Cumul H'!$C1226,'[1]H S25'!$BE$9:$CU$60,14,FALSE)</f>
        <v/>
      </c>
      <c r="N1226" s="75" t="str">
        <f>VLOOKUP('[1]Cumul H'!$C1226,'[1]H S25'!$BE$9:$CU$60,18,FALSE)</f>
        <v/>
      </c>
      <c r="O1226" s="75" t="str">
        <f>VLOOKUP('[1]Cumul H'!$C1226,'[1]H S25'!$BE$9:$CU$60,22,FALSE)</f>
        <v/>
      </c>
      <c r="P1226" s="75" t="str">
        <f>VLOOKUP('[1]Cumul H'!$C1226,'[1]H S25'!$BE$9:$CU$60,26,FALSE)</f>
        <v/>
      </c>
      <c r="Q1226" s="75" t="str">
        <f>VLOOKUP('[1]Cumul H'!$C1226,'[1]H S25'!$BE$9:$CU$60,30,FALSE)</f>
        <v/>
      </c>
      <c r="R1226" s="75" t="str">
        <f>VLOOKUP('[1]Cumul H'!$C1226,'[1]H S25'!$BE$9:$CU$60,34,FALSE)</f>
        <v/>
      </c>
      <c r="S1226" s="75" t="str">
        <f>VLOOKUP('[1]Cumul H'!$C1226,'[1]H S25'!$BE$9:$CU$60,33,FALSE)</f>
        <v/>
      </c>
      <c r="T1226" s="75" t="str">
        <f>VLOOKUP('[1]Cumul H'!$C1226,'[1]H S25'!$BE$9:$CU$60,35,FALSE)</f>
        <v/>
      </c>
      <c r="U1226" s="75" t="str">
        <f>VLOOKUP('[1]Cumul H'!$C1226,'[1]H S25'!$BE$9:$CU$60,36,FALSE)</f>
        <v/>
      </c>
      <c r="V1226" s="76" t="str">
        <f t="shared" si="183"/>
        <v/>
      </c>
      <c r="W1226" s="76" t="str" cm="1">
        <f t="array" ref="W1226">IFERROR(_xlfn.IFS(V1226="","",V1226=39,"",V1226&gt;39,V1226-39),"")</f>
        <v/>
      </c>
      <c r="X1226" s="76" t="str">
        <f t="shared" si="184"/>
        <v/>
      </c>
      <c r="Y1226" s="76" t="str">
        <f t="shared" si="185"/>
        <v/>
      </c>
      <c r="Z1226" s="76" t="str">
        <f t="shared" si="186"/>
        <v/>
      </c>
      <c r="AA1226" s="77" t="str">
        <f t="shared" si="187"/>
        <v/>
      </c>
      <c r="AB1226" s="76" t="str">
        <f t="shared" si="188"/>
        <v/>
      </c>
      <c r="AC1226" s="74" t="str">
        <f>VLOOKUP('[1]Cumul H'!$C1226,'[1]H S25'!$BE$9:$CU$60,37,FALSE)</f>
        <v/>
      </c>
      <c r="AD1226" s="74" t="str">
        <f>VLOOKUP('[1]Cumul H'!$C1226,'[1]H S25'!$BE$9:$CU$60,38,FALSE)</f>
        <v/>
      </c>
      <c r="AE1226" s="74" t="str">
        <f>VLOOKUP('[1]Cumul H'!$C1226,'[1]H S25'!$BE$9:$CU$60,39,FALSE)</f>
        <v/>
      </c>
      <c r="AF1226" s="74" t="str">
        <f>VLOOKUP('[1]Cumul H'!$C1226,'[1]H S25'!$BE$9:$CU$60,40,FALSE)</f>
        <v/>
      </c>
      <c r="AG1226" s="74" t="str">
        <f>VLOOKUP('[1]Cumul H'!$C1226,'[1]H S25'!$BE$9:$CU$60,41,FALSE)</f>
        <v/>
      </c>
      <c r="AH1226" s="74" t="str">
        <f>VLOOKUP('[1]Cumul H'!$C1226,'[1]H S25'!$BE$9:$CU$60,42,FALSE)</f>
        <v/>
      </c>
      <c r="AI1226" s="74">
        <f>SUM('[1]Cumul H'!$AE1226:$AH1226)</f>
        <v>0</v>
      </c>
      <c r="AJ1226" s="72" t="str" cm="1">
        <f t="array" ref="AJ1226">IF(E1226="INTERIM",_xlfn.IFS(J1226="NON",$AK$2,J1226="OUI",$AK$3),"")</f>
        <v/>
      </c>
      <c r="AK1226" s="68" t="str">
        <f t="shared" si="180"/>
        <v/>
      </c>
      <c r="AL1226" s="68" t="str">
        <f>IF(V1226="","",IF(V1226-Tableau3[[#This Row],[Heure sans Majoration]]&lt;0,0,V1226-Tableau3[[#This Row],[Heure sans Majoration]]))</f>
        <v/>
      </c>
      <c r="AM1226" s="68" t="str">
        <f t="shared" si="189"/>
        <v/>
      </c>
      <c r="AN1226" s="68" t="str">
        <f t="shared" si="181"/>
        <v/>
      </c>
      <c r="AO1226" s="68" t="str">
        <f t="shared" si="182"/>
        <v/>
      </c>
      <c r="AP1226" s="72" t="str">
        <f>IF(C1226="","",IF(F1226=0,"",(V1226*Tableau3[[#This Row],[Salaire Horaire]]*Tableau3[[#This Row],[Coef Multi]])))</f>
        <v/>
      </c>
      <c r="AQ1226" s="72" t="str">
        <f>IF(C1226="","",IF(F1226=0,"",(Tableau3[[#This Row],[Heure avec majoration]]*Tableau3[[#This Row],[Salaire Horaire]]*Tableau3[[#This Row],[Coef Multi]]*25%)))</f>
        <v/>
      </c>
    </row>
    <row r="1227" spans="2:43" ht="15" thickBot="1" x14ac:dyDescent="0.35">
      <c r="B1227" s="73" t="s">
        <v>107</v>
      </c>
      <c r="C1227" s="74" t="str">
        <f>IF('[1]H S25'!BE18="","",'[1]H S25'!BE18)</f>
        <v/>
      </c>
      <c r="D1227" s="74" t="str">
        <f>IF(C1227="","",VLOOKUP(C1227,[1]!Tableau1[#All],5,FALSE))</f>
        <v/>
      </c>
      <c r="E1227" s="74" t="str">
        <f>IF(C1227="","",VLOOKUP(C1227,[1]!Tableau1[#All],11,FALSE))</f>
        <v/>
      </c>
      <c r="F1227" s="74" t="str">
        <f>IFERROR(IF(C1227="","",VLOOKUP(C1227,[1]!Tableau1[#All],12,FALSE)),"")</f>
        <v/>
      </c>
      <c r="G1227" s="74" t="str">
        <f>IFERROR(IF(C1227="","",VLOOKUP(C1227,[1]!Tableau1[#All],6,FALSE)),"")</f>
        <v/>
      </c>
      <c r="H1227" s="74" t="str">
        <f>IFERROR(IF(C1227="","",VLOOKUP(C1227,[1]!Tableau1[#All],13,FALSE)),"")</f>
        <v/>
      </c>
      <c r="I1227" s="74" t="str">
        <f>IFERROR(IF(C1227="","",VLOOKUP(C1227,[1]!Tableau1[#All],14,FALSE)),"")</f>
        <v/>
      </c>
      <c r="J1227" s="74" t="str">
        <f>IFERROR(IF(C1227="","",VLOOKUP(C1227,[1]!Tableau1[#All],8,FALSE)),"")</f>
        <v/>
      </c>
      <c r="K1227" s="75" t="str">
        <f>VLOOKUP('[1]Cumul H'!$C1227,'[1]H S25'!$BE$9:$CU$60,6,FALSE)</f>
        <v/>
      </c>
      <c r="L1227" s="75" t="str">
        <f>VLOOKUP('[1]Cumul H'!$C1227,'[1]H S25'!$BE$9:$CU$60,10,FALSE)</f>
        <v/>
      </c>
      <c r="M1227" s="75" t="str">
        <f>VLOOKUP('[1]Cumul H'!$C1227,'[1]H S25'!$BE$9:$CU$60,14,FALSE)</f>
        <v/>
      </c>
      <c r="N1227" s="75" t="str">
        <f>VLOOKUP('[1]Cumul H'!$C1227,'[1]H S25'!$BE$9:$CU$60,18,FALSE)</f>
        <v/>
      </c>
      <c r="O1227" s="75" t="str">
        <f>VLOOKUP('[1]Cumul H'!$C1227,'[1]H S25'!$BE$9:$CU$60,22,FALSE)</f>
        <v/>
      </c>
      <c r="P1227" s="75" t="str">
        <f>VLOOKUP('[1]Cumul H'!$C1227,'[1]H S25'!$BE$9:$CU$60,26,FALSE)</f>
        <v/>
      </c>
      <c r="Q1227" s="75" t="str">
        <f>VLOOKUP('[1]Cumul H'!$C1227,'[1]H S25'!$BE$9:$CU$60,30,FALSE)</f>
        <v/>
      </c>
      <c r="R1227" s="75" t="str">
        <f>VLOOKUP('[1]Cumul H'!$C1227,'[1]H S25'!$BE$9:$CU$60,34,FALSE)</f>
        <v/>
      </c>
      <c r="S1227" s="75" t="str">
        <f>VLOOKUP('[1]Cumul H'!$C1227,'[1]H S25'!$BE$9:$CU$60,33,FALSE)</f>
        <v/>
      </c>
      <c r="T1227" s="75" t="str">
        <f>VLOOKUP('[1]Cumul H'!$C1227,'[1]H S25'!$BE$9:$CU$60,35,FALSE)</f>
        <v/>
      </c>
      <c r="U1227" s="75" t="str">
        <f>VLOOKUP('[1]Cumul H'!$C1227,'[1]H S25'!$BE$9:$CU$60,36,FALSE)</f>
        <v/>
      </c>
      <c r="V1227" s="76" t="str">
        <f t="shared" si="183"/>
        <v/>
      </c>
      <c r="W1227" s="76" t="str" cm="1">
        <f t="array" ref="W1227">IFERROR(_xlfn.IFS(V1227="","",V1227=39,"",V1227&gt;39,V1227-39),"")</f>
        <v/>
      </c>
      <c r="X1227" s="76" t="str">
        <f t="shared" si="184"/>
        <v/>
      </c>
      <c r="Y1227" s="76" t="str">
        <f t="shared" si="185"/>
        <v/>
      </c>
      <c r="Z1227" s="76" t="str">
        <f t="shared" si="186"/>
        <v/>
      </c>
      <c r="AA1227" s="77" t="str">
        <f t="shared" si="187"/>
        <v/>
      </c>
      <c r="AB1227" s="76" t="str">
        <f t="shared" si="188"/>
        <v/>
      </c>
      <c r="AC1227" s="74" t="str">
        <f>VLOOKUP('[1]Cumul H'!$C1227,'[1]H S25'!$BE$9:$CU$60,37,FALSE)</f>
        <v/>
      </c>
      <c r="AD1227" s="74" t="str">
        <f>VLOOKUP('[1]Cumul H'!$C1227,'[1]H S25'!$BE$9:$CU$60,38,FALSE)</f>
        <v/>
      </c>
      <c r="AE1227" s="74" t="str">
        <f>VLOOKUP('[1]Cumul H'!$C1227,'[1]H S25'!$BE$9:$CU$60,39,FALSE)</f>
        <v/>
      </c>
      <c r="AF1227" s="74" t="str">
        <f>VLOOKUP('[1]Cumul H'!$C1227,'[1]H S25'!$BE$9:$CU$60,40,FALSE)</f>
        <v/>
      </c>
      <c r="AG1227" s="74" t="str">
        <f>VLOOKUP('[1]Cumul H'!$C1227,'[1]H S25'!$BE$9:$CU$60,41,FALSE)</f>
        <v/>
      </c>
      <c r="AH1227" s="74" t="str">
        <f>VLOOKUP('[1]Cumul H'!$C1227,'[1]H S25'!$BE$9:$CU$60,42,FALSE)</f>
        <v/>
      </c>
      <c r="AI1227" s="74">
        <f>SUM('[1]Cumul H'!$AE1227:$AH1227)</f>
        <v>0</v>
      </c>
      <c r="AJ1227" s="78" t="str" cm="1">
        <f t="array" ref="AJ1227">IF(E1227="INTERIM",_xlfn.IFS(J1227="NON",$AK$2,J1227="OUI",$AK$3),"")</f>
        <v/>
      </c>
      <c r="AK1227" s="74" t="str">
        <f t="shared" si="180"/>
        <v/>
      </c>
      <c r="AL1227" s="74" t="str">
        <f>IF(V1227="","",IF(V1227-Tableau3[[#This Row],[Heure sans Majoration]]&lt;0,0,V1227-Tableau3[[#This Row],[Heure sans Majoration]]))</f>
        <v/>
      </c>
      <c r="AM1227" s="74" t="str">
        <f t="shared" si="189"/>
        <v/>
      </c>
      <c r="AN1227" s="74" t="str">
        <f t="shared" si="181"/>
        <v/>
      </c>
      <c r="AO1227" s="74" t="str">
        <f t="shared" si="182"/>
        <v/>
      </c>
      <c r="AP1227" s="78" t="str">
        <f>IF(C1227="","",IF(F1227=0,"",(V1227*Tableau3[[#This Row],[Salaire Horaire]]*Tableau3[[#This Row],[Coef Multi]])))</f>
        <v/>
      </c>
      <c r="AQ1227" s="78" t="str">
        <f>IF(C1227="","",IF(F1227=0,"",(Tableau3[[#This Row],[Heure avec majoration]]*Tableau3[[#This Row],[Salaire Horaire]]*Tableau3[[#This Row],[Coef Multi]]*25%)))</f>
        <v/>
      </c>
    </row>
    <row r="1228" spans="2:43" ht="15" thickTop="1" x14ac:dyDescent="0.3">
      <c r="B1228" s="73" t="s">
        <v>107</v>
      </c>
      <c r="C1228" s="74" t="str">
        <f>IF('[1]H S25'!BE19="","",'[1]H S25'!BE19)</f>
        <v/>
      </c>
      <c r="D1228" s="74" t="str">
        <f>IF(C1228="","",VLOOKUP(C1228,[1]!Tableau1[#All],5,FALSE))</f>
        <v/>
      </c>
      <c r="E1228" s="74" t="str">
        <f>IF(C1228="","",VLOOKUP(C1228,[1]!Tableau1[#All],11,FALSE))</f>
        <v/>
      </c>
      <c r="F1228" s="74" t="str">
        <f>IFERROR(IF(C1228="","",VLOOKUP(C1228,[1]!Tableau1[#All],12,FALSE)),"")</f>
        <v/>
      </c>
      <c r="G1228" s="74" t="str">
        <f>IFERROR(IF(C1228="","",VLOOKUP(C1228,[1]!Tableau1[#All],6,FALSE)),"")</f>
        <v/>
      </c>
      <c r="H1228" s="74" t="str">
        <f>IFERROR(IF(C1228="","",VLOOKUP(C1228,[1]!Tableau1[#All],13,FALSE)),"")</f>
        <v/>
      </c>
      <c r="I1228" s="74" t="str">
        <f>IFERROR(IF(C1228="","",VLOOKUP(C1228,[1]!Tableau1[#All],14,FALSE)),"")</f>
        <v/>
      </c>
      <c r="J1228" s="74" t="str">
        <f>IFERROR(IF(C1228="","",VLOOKUP(C1228,[1]!Tableau1[#All],8,FALSE)),"")</f>
        <v/>
      </c>
      <c r="K1228" s="75" t="str">
        <f>VLOOKUP('[1]Cumul H'!$C1228,'[1]H S25'!$BE$9:$CU$60,6,FALSE)</f>
        <v/>
      </c>
      <c r="L1228" s="75" t="str">
        <f>VLOOKUP('[1]Cumul H'!$C1228,'[1]H S25'!$BE$9:$CU$60,10,FALSE)</f>
        <v/>
      </c>
      <c r="M1228" s="75" t="str">
        <f>VLOOKUP('[1]Cumul H'!$C1228,'[1]H S25'!$BE$9:$CU$60,14,FALSE)</f>
        <v/>
      </c>
      <c r="N1228" s="75" t="str">
        <f>VLOOKUP('[1]Cumul H'!$C1228,'[1]H S25'!$BE$9:$CU$60,18,FALSE)</f>
        <v/>
      </c>
      <c r="O1228" s="75" t="str">
        <f>VLOOKUP('[1]Cumul H'!$C1228,'[1]H S25'!$BE$9:$CU$60,22,FALSE)</f>
        <v/>
      </c>
      <c r="P1228" s="75" t="str">
        <f>VLOOKUP('[1]Cumul H'!$C1228,'[1]H S25'!$BE$9:$CU$60,26,FALSE)</f>
        <v/>
      </c>
      <c r="Q1228" s="75" t="str">
        <f>VLOOKUP('[1]Cumul H'!$C1228,'[1]H S25'!$BE$9:$CU$60,30,FALSE)</f>
        <v/>
      </c>
      <c r="R1228" s="75" t="str">
        <f>VLOOKUP('[1]Cumul H'!$C1228,'[1]H S25'!$BE$9:$CU$60,34,FALSE)</f>
        <v/>
      </c>
      <c r="S1228" s="75" t="str">
        <f>VLOOKUP('[1]Cumul H'!$C1228,'[1]H S25'!$BE$9:$CU$60,33,FALSE)</f>
        <v/>
      </c>
      <c r="T1228" s="75" t="str">
        <f>VLOOKUP('[1]Cumul H'!$C1228,'[1]H S25'!$BE$9:$CU$60,35,FALSE)</f>
        <v/>
      </c>
      <c r="U1228" s="75" t="str">
        <f>VLOOKUP('[1]Cumul H'!$C1228,'[1]H S25'!$BE$9:$CU$60,36,FALSE)</f>
        <v/>
      </c>
      <c r="V1228" s="76" t="str">
        <f t="shared" si="183"/>
        <v/>
      </c>
      <c r="W1228" s="76" t="str" cm="1">
        <f t="array" ref="W1228">IFERROR(_xlfn.IFS(V1228="","",V1228=39,"",V1228&gt;39,V1228-39),"")</f>
        <v/>
      </c>
      <c r="X1228" s="76" t="str">
        <f t="shared" si="184"/>
        <v/>
      </c>
      <c r="Y1228" s="76" t="str">
        <f t="shared" si="185"/>
        <v/>
      </c>
      <c r="Z1228" s="76" t="str">
        <f t="shared" si="186"/>
        <v/>
      </c>
      <c r="AA1228" s="77" t="str">
        <f t="shared" si="187"/>
        <v/>
      </c>
      <c r="AB1228" s="76" t="str">
        <f t="shared" si="188"/>
        <v/>
      </c>
      <c r="AC1228" s="74" t="str">
        <f>VLOOKUP('[1]Cumul H'!$C1228,'[1]H S25'!$BE$9:$CU$60,37,FALSE)</f>
        <v/>
      </c>
      <c r="AD1228" s="74" t="str">
        <f>VLOOKUP('[1]Cumul H'!$C1228,'[1]H S25'!$BE$9:$CU$60,38,FALSE)</f>
        <v/>
      </c>
      <c r="AE1228" s="74" t="str">
        <f>VLOOKUP('[1]Cumul H'!$C1228,'[1]H S25'!$BE$9:$CU$60,39,FALSE)</f>
        <v/>
      </c>
      <c r="AF1228" s="74" t="str">
        <f>VLOOKUP('[1]Cumul H'!$C1228,'[1]H S25'!$BE$9:$CU$60,40,FALSE)</f>
        <v/>
      </c>
      <c r="AG1228" s="74" t="str">
        <f>VLOOKUP('[1]Cumul H'!$C1228,'[1]H S25'!$BE$9:$CU$60,41,FALSE)</f>
        <v/>
      </c>
      <c r="AH1228" s="74" t="str">
        <f>VLOOKUP('[1]Cumul H'!$C1228,'[1]H S25'!$BE$9:$CU$60,42,FALSE)</f>
        <v/>
      </c>
      <c r="AI1228" s="74">
        <f>SUM('[1]Cumul H'!$AE1228:$AH1228)</f>
        <v>0</v>
      </c>
      <c r="AJ1228" s="72" t="str" cm="1">
        <f t="array" ref="AJ1228">IF(E1228="INTERIM",_xlfn.IFS(J1228="NON",$AK$2,J1228="OUI",$AK$3),"")</f>
        <v/>
      </c>
      <c r="AK1228" s="68" t="str">
        <f t="shared" si="180"/>
        <v/>
      </c>
      <c r="AL1228" s="68" t="str">
        <f>IF(V1228="","",IF(V1228-Tableau3[[#This Row],[Heure sans Majoration]]&lt;0,0,V1228-Tableau3[[#This Row],[Heure sans Majoration]]))</f>
        <v/>
      </c>
      <c r="AM1228" s="68" t="str">
        <f t="shared" si="189"/>
        <v/>
      </c>
      <c r="AN1228" s="68" t="str">
        <f t="shared" si="181"/>
        <v/>
      </c>
      <c r="AO1228" s="68" t="str">
        <f t="shared" si="182"/>
        <v/>
      </c>
      <c r="AP1228" s="72" t="str">
        <f>IF(C1228="","",IF(F1228=0,"",(V1228*Tableau3[[#This Row],[Salaire Horaire]]*Tableau3[[#This Row],[Coef Multi]])))</f>
        <v/>
      </c>
      <c r="AQ1228" s="72" t="str">
        <f>IF(C1228="","",IF(F1228=0,"",(Tableau3[[#This Row],[Heure avec majoration]]*Tableau3[[#This Row],[Salaire Horaire]]*Tableau3[[#This Row],[Coef Multi]]*25%)))</f>
        <v/>
      </c>
    </row>
    <row r="1229" spans="2:43" ht="15" thickBot="1" x14ac:dyDescent="0.35">
      <c r="B1229" s="73" t="s">
        <v>107</v>
      </c>
      <c r="C1229" s="74" t="str">
        <f>IF('[1]H S25'!BE20="","",'[1]H S25'!BE20)</f>
        <v/>
      </c>
      <c r="D1229" s="74" t="str">
        <f>IF(C1229="","",VLOOKUP(C1229,[1]!Tableau1[#All],5,FALSE))</f>
        <v/>
      </c>
      <c r="E1229" s="74" t="str">
        <f>IF(C1229="","",VLOOKUP(C1229,[1]!Tableau1[#All],11,FALSE))</f>
        <v/>
      </c>
      <c r="F1229" s="74" t="str">
        <f>IFERROR(IF(C1229="","",VLOOKUP(C1229,[1]!Tableau1[#All],12,FALSE)),"")</f>
        <v/>
      </c>
      <c r="G1229" s="74" t="str">
        <f>IFERROR(IF(C1229="","",VLOOKUP(C1229,[1]!Tableau1[#All],6,FALSE)),"")</f>
        <v/>
      </c>
      <c r="H1229" s="74" t="str">
        <f>IFERROR(IF(C1229="","",VLOOKUP(C1229,[1]!Tableau1[#All],13,FALSE)),"")</f>
        <v/>
      </c>
      <c r="I1229" s="74" t="str">
        <f>IFERROR(IF(C1229="","",VLOOKUP(C1229,[1]!Tableau1[#All],14,FALSE)),"")</f>
        <v/>
      </c>
      <c r="J1229" s="74" t="str">
        <f>IFERROR(IF(C1229="","",VLOOKUP(C1229,[1]!Tableau1[#All],8,FALSE)),"")</f>
        <v/>
      </c>
      <c r="K1229" s="75" t="str">
        <f>VLOOKUP('[1]Cumul H'!$C1229,'[1]H S25'!$BE$9:$CU$60,6,FALSE)</f>
        <v/>
      </c>
      <c r="L1229" s="75" t="str">
        <f>VLOOKUP('[1]Cumul H'!$C1229,'[1]H S25'!$BE$9:$CU$60,10,FALSE)</f>
        <v/>
      </c>
      <c r="M1229" s="75" t="str">
        <f>VLOOKUP('[1]Cumul H'!$C1229,'[1]H S25'!$BE$9:$CU$60,14,FALSE)</f>
        <v/>
      </c>
      <c r="N1229" s="75" t="str">
        <f>VLOOKUP('[1]Cumul H'!$C1229,'[1]H S25'!$BE$9:$CU$60,18,FALSE)</f>
        <v/>
      </c>
      <c r="O1229" s="75" t="str">
        <f>VLOOKUP('[1]Cumul H'!$C1229,'[1]H S25'!$BE$9:$CU$60,22,FALSE)</f>
        <v/>
      </c>
      <c r="P1229" s="75" t="str">
        <f>VLOOKUP('[1]Cumul H'!$C1229,'[1]H S25'!$BE$9:$CU$60,26,FALSE)</f>
        <v/>
      </c>
      <c r="Q1229" s="75" t="str">
        <f>VLOOKUP('[1]Cumul H'!$C1229,'[1]H S25'!$BE$9:$CU$60,30,FALSE)</f>
        <v/>
      </c>
      <c r="R1229" s="75" t="str">
        <f>VLOOKUP('[1]Cumul H'!$C1229,'[1]H S25'!$BE$9:$CU$60,34,FALSE)</f>
        <v/>
      </c>
      <c r="S1229" s="75" t="str">
        <f>VLOOKUP('[1]Cumul H'!$C1229,'[1]H S25'!$BE$9:$CU$60,33,FALSE)</f>
        <v/>
      </c>
      <c r="T1229" s="75" t="str">
        <f>VLOOKUP('[1]Cumul H'!$C1229,'[1]H S25'!$BE$9:$CU$60,35,FALSE)</f>
        <v/>
      </c>
      <c r="U1229" s="75" t="str">
        <f>VLOOKUP('[1]Cumul H'!$C1229,'[1]H S25'!$BE$9:$CU$60,36,FALSE)</f>
        <v/>
      </c>
      <c r="V1229" s="76" t="str">
        <f t="shared" si="183"/>
        <v/>
      </c>
      <c r="W1229" s="76" t="str" cm="1">
        <f t="array" ref="W1229">IFERROR(_xlfn.IFS(V1229="","",V1229=39,"",V1229&gt;39,V1229-39),"")</f>
        <v/>
      </c>
      <c r="X1229" s="76" t="str">
        <f t="shared" si="184"/>
        <v/>
      </c>
      <c r="Y1229" s="76" t="str">
        <f t="shared" si="185"/>
        <v/>
      </c>
      <c r="Z1229" s="76" t="str">
        <f t="shared" si="186"/>
        <v/>
      </c>
      <c r="AA1229" s="77" t="str">
        <f t="shared" si="187"/>
        <v/>
      </c>
      <c r="AB1229" s="76" t="str">
        <f t="shared" si="188"/>
        <v/>
      </c>
      <c r="AC1229" s="74" t="str">
        <f>VLOOKUP('[1]Cumul H'!$C1229,'[1]H S25'!$BE$9:$CU$60,37,FALSE)</f>
        <v/>
      </c>
      <c r="AD1229" s="74" t="str">
        <f>VLOOKUP('[1]Cumul H'!$C1229,'[1]H S25'!$BE$9:$CU$60,38,FALSE)</f>
        <v/>
      </c>
      <c r="AE1229" s="74" t="str">
        <f>VLOOKUP('[1]Cumul H'!$C1229,'[1]H S25'!$BE$9:$CU$60,39,FALSE)</f>
        <v/>
      </c>
      <c r="AF1229" s="74" t="str">
        <f>VLOOKUP('[1]Cumul H'!$C1229,'[1]H S25'!$BE$9:$CU$60,40,FALSE)</f>
        <v/>
      </c>
      <c r="AG1229" s="74" t="str">
        <f>VLOOKUP('[1]Cumul H'!$C1229,'[1]H S25'!$BE$9:$CU$60,41,FALSE)</f>
        <v/>
      </c>
      <c r="AH1229" s="74" t="str">
        <f>VLOOKUP('[1]Cumul H'!$C1229,'[1]H S25'!$BE$9:$CU$60,42,FALSE)</f>
        <v/>
      </c>
      <c r="AI1229" s="74">
        <f>SUM('[1]Cumul H'!$AE1229:$AH1229)</f>
        <v>0</v>
      </c>
      <c r="AJ1229" s="78" t="str" cm="1">
        <f t="array" ref="AJ1229">IF(E1229="INTERIM",_xlfn.IFS(J1229="NON",$AK$2,J1229="OUI",$AK$3),"")</f>
        <v/>
      </c>
      <c r="AK1229" s="74" t="str">
        <f t="shared" si="180"/>
        <v/>
      </c>
      <c r="AL1229" s="74" t="str">
        <f>IF(V1229="","",IF(V1229-Tableau3[[#This Row],[Heure sans Majoration]]&lt;0,0,V1229-Tableau3[[#This Row],[Heure sans Majoration]]))</f>
        <v/>
      </c>
      <c r="AM1229" s="74" t="str">
        <f t="shared" si="189"/>
        <v/>
      </c>
      <c r="AN1229" s="74" t="str">
        <f t="shared" si="181"/>
        <v/>
      </c>
      <c r="AO1229" s="74" t="str">
        <f t="shared" si="182"/>
        <v/>
      </c>
      <c r="AP1229" s="78" t="str">
        <f>IF(C1229="","",IF(F1229=0,"",(V1229*Tableau3[[#This Row],[Salaire Horaire]]*Tableau3[[#This Row],[Coef Multi]])))</f>
        <v/>
      </c>
      <c r="AQ1229" s="78" t="str">
        <f>IF(C1229="","",IF(F1229=0,"",(Tableau3[[#This Row],[Heure avec majoration]]*Tableau3[[#This Row],[Salaire Horaire]]*Tableau3[[#This Row],[Coef Multi]]*25%)))</f>
        <v/>
      </c>
    </row>
    <row r="1230" spans="2:43" ht="15" thickTop="1" x14ac:dyDescent="0.3">
      <c r="B1230" s="73" t="s">
        <v>107</v>
      </c>
      <c r="C1230" s="74" t="str">
        <f>IF('[1]H S25'!BE21="","",'[1]H S25'!BE21)</f>
        <v/>
      </c>
      <c r="D1230" s="74" t="str">
        <f>IF(C1230="","",VLOOKUP(C1230,[1]!Tableau1[#All],5,FALSE))</f>
        <v/>
      </c>
      <c r="E1230" s="74" t="str">
        <f>IF(C1230="","",VLOOKUP(C1230,[1]!Tableau1[#All],11,FALSE))</f>
        <v/>
      </c>
      <c r="F1230" s="74" t="str">
        <f>IFERROR(IF(C1230="","",VLOOKUP(C1230,[1]!Tableau1[#All],12,FALSE)),"")</f>
        <v/>
      </c>
      <c r="G1230" s="74" t="str">
        <f>IFERROR(IF(C1230="","",VLOOKUP(C1230,[1]!Tableau1[#All],6,FALSE)),"")</f>
        <v/>
      </c>
      <c r="H1230" s="74" t="str">
        <f>IFERROR(IF(C1230="","",VLOOKUP(C1230,[1]!Tableau1[#All],13,FALSE)),"")</f>
        <v/>
      </c>
      <c r="I1230" s="74" t="str">
        <f>IFERROR(IF(C1230="","",VLOOKUP(C1230,[1]!Tableau1[#All],14,FALSE)),"")</f>
        <v/>
      </c>
      <c r="J1230" s="74" t="str">
        <f>IFERROR(IF(C1230="","",VLOOKUP(C1230,[1]!Tableau1[#All],8,FALSE)),"")</f>
        <v/>
      </c>
      <c r="K1230" s="75" t="str">
        <f>VLOOKUP('[1]Cumul H'!$C1230,'[1]H S25'!$BE$9:$CU$60,6,FALSE)</f>
        <v/>
      </c>
      <c r="L1230" s="75" t="str">
        <f>VLOOKUP('[1]Cumul H'!$C1230,'[1]H S25'!$BE$9:$CU$60,10,FALSE)</f>
        <v/>
      </c>
      <c r="M1230" s="75" t="str">
        <f>VLOOKUP('[1]Cumul H'!$C1230,'[1]H S25'!$BE$9:$CU$60,14,FALSE)</f>
        <v/>
      </c>
      <c r="N1230" s="75" t="str">
        <f>VLOOKUP('[1]Cumul H'!$C1230,'[1]H S25'!$BE$9:$CU$60,18,FALSE)</f>
        <v/>
      </c>
      <c r="O1230" s="75" t="str">
        <f>VLOOKUP('[1]Cumul H'!$C1230,'[1]H S25'!$BE$9:$CU$60,22,FALSE)</f>
        <v/>
      </c>
      <c r="P1230" s="75" t="str">
        <f>VLOOKUP('[1]Cumul H'!$C1230,'[1]H S25'!$BE$9:$CU$60,26,FALSE)</f>
        <v/>
      </c>
      <c r="Q1230" s="75" t="str">
        <f>VLOOKUP('[1]Cumul H'!$C1230,'[1]H S25'!$BE$9:$CU$60,30,FALSE)</f>
        <v/>
      </c>
      <c r="R1230" s="75" t="str">
        <f>VLOOKUP('[1]Cumul H'!$C1230,'[1]H S25'!$BE$9:$CU$60,34,FALSE)</f>
        <v/>
      </c>
      <c r="S1230" s="75" t="str">
        <f>VLOOKUP('[1]Cumul H'!$C1230,'[1]H S25'!$BE$9:$CU$60,33,FALSE)</f>
        <v/>
      </c>
      <c r="T1230" s="75" t="str">
        <f>VLOOKUP('[1]Cumul H'!$C1230,'[1]H S25'!$BE$9:$CU$60,35,FALSE)</f>
        <v/>
      </c>
      <c r="U1230" s="75" t="str">
        <f>VLOOKUP('[1]Cumul H'!$C1230,'[1]H S25'!$BE$9:$CU$60,36,FALSE)</f>
        <v/>
      </c>
      <c r="V1230" s="76" t="str">
        <f t="shared" si="183"/>
        <v/>
      </c>
      <c r="W1230" s="76" t="str" cm="1">
        <f t="array" ref="W1230">IFERROR(_xlfn.IFS(V1230="","",V1230=39,"",V1230&gt;39,V1230-39),"")</f>
        <v/>
      </c>
      <c r="X1230" s="76" t="str">
        <f t="shared" si="184"/>
        <v/>
      </c>
      <c r="Y1230" s="76" t="str">
        <f t="shared" si="185"/>
        <v/>
      </c>
      <c r="Z1230" s="76" t="str">
        <f t="shared" si="186"/>
        <v/>
      </c>
      <c r="AA1230" s="77" t="str">
        <f t="shared" si="187"/>
        <v/>
      </c>
      <c r="AB1230" s="76" t="str">
        <f t="shared" si="188"/>
        <v/>
      </c>
      <c r="AC1230" s="74" t="str">
        <f>VLOOKUP('[1]Cumul H'!$C1230,'[1]H S25'!$BE$9:$CU$60,37,FALSE)</f>
        <v/>
      </c>
      <c r="AD1230" s="74" t="str">
        <f>VLOOKUP('[1]Cumul H'!$C1230,'[1]H S25'!$BE$9:$CU$60,38,FALSE)</f>
        <v/>
      </c>
      <c r="AE1230" s="74" t="str">
        <f>VLOOKUP('[1]Cumul H'!$C1230,'[1]H S25'!$BE$9:$CU$60,39,FALSE)</f>
        <v/>
      </c>
      <c r="AF1230" s="74" t="str">
        <f>VLOOKUP('[1]Cumul H'!$C1230,'[1]H S25'!$BE$9:$CU$60,40,FALSE)</f>
        <v/>
      </c>
      <c r="AG1230" s="74" t="str">
        <f>VLOOKUP('[1]Cumul H'!$C1230,'[1]H S25'!$BE$9:$CU$60,41,FALSE)</f>
        <v/>
      </c>
      <c r="AH1230" s="74" t="str">
        <f>VLOOKUP('[1]Cumul H'!$C1230,'[1]H S25'!$BE$9:$CU$60,42,FALSE)</f>
        <v/>
      </c>
      <c r="AI1230" s="74">
        <f>SUM('[1]Cumul H'!$AE1230:$AH1230)</f>
        <v>0</v>
      </c>
      <c r="AJ1230" s="72" t="str" cm="1">
        <f t="array" ref="AJ1230">IF(E1230="INTERIM",_xlfn.IFS(J1230="NON",$AK$2,J1230="OUI",$AK$3),"")</f>
        <v/>
      </c>
      <c r="AK1230" s="68" t="str">
        <f t="shared" ref="AK1230:AK1293" si="190">IF(V1230="","",IF(V1229&gt;35,35,V1230))</f>
        <v/>
      </c>
      <c r="AL1230" s="68" t="str">
        <f>IF(V1230="","",IF(V1230-Tableau3[[#This Row],[Heure sans Majoration]]&lt;0,0,V1230-Tableau3[[#This Row],[Heure sans Majoration]]))</f>
        <v/>
      </c>
      <c r="AM1230" s="68" t="str">
        <f t="shared" si="189"/>
        <v/>
      </c>
      <c r="AN1230" s="68" t="str">
        <f t="shared" ref="AN1230:AN1293" si="191">IFERROR(VLOOKUP(F1230,$AJ$5:$AN$11,4,FALSE),"")</f>
        <v/>
      </c>
      <c r="AO1230" s="68" t="str">
        <f t="shared" ref="AO1230:AO1293" si="192">IF(C1230="","",IF(F1230=0,"",IFERROR(VLOOKUP(F1230,$AJ$5:$AN$11,5,FALSE),"")*AB1230))</f>
        <v/>
      </c>
      <c r="AP1230" s="72" t="str">
        <f>IF(C1230="","",IF(F1230=0,"",(V1230*Tableau3[[#This Row],[Salaire Horaire]]*Tableau3[[#This Row],[Coef Multi]])))</f>
        <v/>
      </c>
      <c r="AQ1230" s="72" t="str">
        <f>IF(C1230="","",IF(F1230=0,"",(Tableau3[[#This Row],[Heure avec majoration]]*Tableau3[[#This Row],[Salaire Horaire]]*Tableau3[[#This Row],[Coef Multi]]*25%)))</f>
        <v/>
      </c>
    </row>
    <row r="1231" spans="2:43" ht="15" thickBot="1" x14ac:dyDescent="0.35">
      <c r="B1231" s="73" t="s">
        <v>107</v>
      </c>
      <c r="C1231" s="74" t="str">
        <f>IF('[1]H S25'!BE22="","",'[1]H S25'!BE22)</f>
        <v/>
      </c>
      <c r="D1231" s="74" t="str">
        <f>IF(C1231="","",VLOOKUP(C1231,[1]!Tableau1[#All],5,FALSE))</f>
        <v/>
      </c>
      <c r="E1231" s="74" t="str">
        <f>IF(C1231="","",VLOOKUP(C1231,[1]!Tableau1[#All],11,FALSE))</f>
        <v/>
      </c>
      <c r="F1231" s="74" t="str">
        <f>IFERROR(IF(C1231="","",VLOOKUP(C1231,[1]!Tableau1[#All],12,FALSE)),"")</f>
        <v/>
      </c>
      <c r="G1231" s="74" t="str">
        <f>IFERROR(IF(C1231="","",VLOOKUP(C1231,[1]!Tableau1[#All],6,FALSE)),"")</f>
        <v/>
      </c>
      <c r="H1231" s="74" t="str">
        <f>IFERROR(IF(C1231="","",VLOOKUP(C1231,[1]!Tableau1[#All],13,FALSE)),"")</f>
        <v/>
      </c>
      <c r="I1231" s="74" t="str">
        <f>IFERROR(IF(C1231="","",VLOOKUP(C1231,[1]!Tableau1[#All],14,FALSE)),"")</f>
        <v/>
      </c>
      <c r="J1231" s="74" t="str">
        <f>IFERROR(IF(C1231="","",VLOOKUP(C1231,[1]!Tableau1[#All],8,FALSE)),"")</f>
        <v/>
      </c>
      <c r="K1231" s="75" t="str">
        <f>VLOOKUP('[1]Cumul H'!$C1231,'[1]H S25'!$BE$9:$CU$60,6,FALSE)</f>
        <v/>
      </c>
      <c r="L1231" s="75" t="str">
        <f>VLOOKUP('[1]Cumul H'!$C1231,'[1]H S25'!$BE$9:$CU$60,10,FALSE)</f>
        <v/>
      </c>
      <c r="M1231" s="75" t="str">
        <f>VLOOKUP('[1]Cumul H'!$C1231,'[1]H S25'!$BE$9:$CU$60,14,FALSE)</f>
        <v/>
      </c>
      <c r="N1231" s="75" t="str">
        <f>VLOOKUP('[1]Cumul H'!$C1231,'[1]H S25'!$BE$9:$CU$60,18,FALSE)</f>
        <v/>
      </c>
      <c r="O1231" s="75" t="str">
        <f>VLOOKUP('[1]Cumul H'!$C1231,'[1]H S25'!$BE$9:$CU$60,22,FALSE)</f>
        <v/>
      </c>
      <c r="P1231" s="75" t="str">
        <f>VLOOKUP('[1]Cumul H'!$C1231,'[1]H S25'!$BE$9:$CU$60,26,FALSE)</f>
        <v/>
      </c>
      <c r="Q1231" s="75" t="str">
        <f>VLOOKUP('[1]Cumul H'!$C1231,'[1]H S25'!$BE$9:$CU$60,30,FALSE)</f>
        <v/>
      </c>
      <c r="R1231" s="75" t="str">
        <f>VLOOKUP('[1]Cumul H'!$C1231,'[1]H S25'!$BE$9:$CU$60,34,FALSE)</f>
        <v/>
      </c>
      <c r="S1231" s="75" t="str">
        <f>VLOOKUP('[1]Cumul H'!$C1231,'[1]H S25'!$BE$9:$CU$60,33,FALSE)</f>
        <v/>
      </c>
      <c r="T1231" s="75" t="str">
        <f>VLOOKUP('[1]Cumul H'!$C1231,'[1]H S25'!$BE$9:$CU$60,35,FALSE)</f>
        <v/>
      </c>
      <c r="U1231" s="75" t="str">
        <f>VLOOKUP('[1]Cumul H'!$C1231,'[1]H S25'!$BE$9:$CU$60,36,FALSE)</f>
        <v/>
      </c>
      <c r="V1231" s="76" t="str">
        <f t="shared" ref="V1231:V1294" si="193">IF(R1231="","",R1231*24)</f>
        <v/>
      </c>
      <c r="W1231" s="76" t="str" cm="1">
        <f t="array" ref="W1231">IFERROR(_xlfn.IFS(V1231="","",V1231=39,"",V1231&gt;39,V1231-39),"")</f>
        <v/>
      </c>
      <c r="X1231" s="76" t="str">
        <f t="shared" ref="X1231:X1294" si="194">IF(W1231="","",IF(W1231&lt;3,W1231*1.25,3*1.25))</f>
        <v/>
      </c>
      <c r="Y1231" s="76" t="str">
        <f t="shared" ref="Y1231:Y1294" si="195">IF(W1231="","",IF(W1231&gt;3,(W1231-3)*1.5,IF(W1231&lt;3,"")))</f>
        <v/>
      </c>
      <c r="Z1231" s="76" t="str">
        <f t="shared" ref="Z1231:Z1294" si="196">IF(W1231="","",SUM(X1231:Y1231))</f>
        <v/>
      </c>
      <c r="AA1231" s="77" t="str">
        <f t="shared" ref="AA1231:AA1294" si="197">IF(Z1231="","",Z1231/24)</f>
        <v/>
      </c>
      <c r="AB1231" s="76" t="str">
        <f t="shared" ref="AB1231:AB1294" si="198">IF(C1231="","",COUNTIF(K1231:Q1231,"&gt;0"))</f>
        <v/>
      </c>
      <c r="AC1231" s="74" t="str">
        <f>VLOOKUP('[1]Cumul H'!$C1231,'[1]H S25'!$BE$9:$CU$60,37,FALSE)</f>
        <v/>
      </c>
      <c r="AD1231" s="74" t="str">
        <f>VLOOKUP('[1]Cumul H'!$C1231,'[1]H S25'!$BE$9:$CU$60,38,FALSE)</f>
        <v/>
      </c>
      <c r="AE1231" s="74" t="str">
        <f>VLOOKUP('[1]Cumul H'!$C1231,'[1]H S25'!$BE$9:$CU$60,39,FALSE)</f>
        <v/>
      </c>
      <c r="AF1231" s="74" t="str">
        <f>VLOOKUP('[1]Cumul H'!$C1231,'[1]H S25'!$BE$9:$CU$60,40,FALSE)</f>
        <v/>
      </c>
      <c r="AG1231" s="74" t="str">
        <f>VLOOKUP('[1]Cumul H'!$C1231,'[1]H S25'!$BE$9:$CU$60,41,FALSE)</f>
        <v/>
      </c>
      <c r="AH1231" s="74" t="str">
        <f>VLOOKUP('[1]Cumul H'!$C1231,'[1]H S25'!$BE$9:$CU$60,42,FALSE)</f>
        <v/>
      </c>
      <c r="AI1231" s="74">
        <f>SUM('[1]Cumul H'!$AE1231:$AH1231)</f>
        <v>0</v>
      </c>
      <c r="AJ1231" s="78" t="str" cm="1">
        <f t="array" ref="AJ1231">IF(E1231="INTERIM",_xlfn.IFS(J1231="NON",$AK$2,J1231="OUI",$AK$3),"")</f>
        <v/>
      </c>
      <c r="AK1231" s="74" t="str">
        <f t="shared" si="190"/>
        <v/>
      </c>
      <c r="AL1231" s="74" t="str">
        <f>IF(V1231="","",IF(V1231-Tableau3[[#This Row],[Heure sans Majoration]]&lt;0,0,V1231-Tableau3[[#This Row],[Heure sans Majoration]]))</f>
        <v/>
      </c>
      <c r="AM1231" s="74" t="str">
        <f t="shared" ref="AM1231:AM1294" si="199">IF(E1231="","",IF(E1231="CDI","",IF(J1231="oui",VLOOKUP(F1231,$AJ$5:$AL$11,3,FALSE),VLOOKUP(F1231,$AJ$5:$AL$11,2,FALSE))))</f>
        <v/>
      </c>
      <c r="AN1231" s="74" t="str">
        <f t="shared" si="191"/>
        <v/>
      </c>
      <c r="AO1231" s="74" t="str">
        <f t="shared" si="192"/>
        <v/>
      </c>
      <c r="AP1231" s="78" t="str">
        <f>IF(C1231="","",IF(F1231=0,"",(V1231*Tableau3[[#This Row],[Salaire Horaire]]*Tableau3[[#This Row],[Coef Multi]])))</f>
        <v/>
      </c>
      <c r="AQ1231" s="78" t="str">
        <f>IF(C1231="","",IF(F1231=0,"",(Tableau3[[#This Row],[Heure avec majoration]]*Tableau3[[#This Row],[Salaire Horaire]]*Tableau3[[#This Row],[Coef Multi]]*25%)))</f>
        <v/>
      </c>
    </row>
    <row r="1232" spans="2:43" ht="15" thickTop="1" x14ac:dyDescent="0.3">
      <c r="B1232" s="73" t="s">
        <v>107</v>
      </c>
      <c r="C1232" s="74" t="str">
        <f>IF('[1]H S25'!BE23="","",'[1]H S25'!BE23)</f>
        <v/>
      </c>
      <c r="D1232" s="74" t="str">
        <f>IF(C1232="","",VLOOKUP(C1232,[1]!Tableau1[#All],5,FALSE))</f>
        <v/>
      </c>
      <c r="E1232" s="74" t="str">
        <f>IF(C1232="","",VLOOKUP(C1232,[1]!Tableau1[#All],11,FALSE))</f>
        <v/>
      </c>
      <c r="F1232" s="74" t="str">
        <f>IFERROR(IF(C1232="","",VLOOKUP(C1232,[1]!Tableau1[#All],12,FALSE)),"")</f>
        <v/>
      </c>
      <c r="G1232" s="74" t="str">
        <f>IFERROR(IF(C1232="","",VLOOKUP(C1232,[1]!Tableau1[#All],6,FALSE)),"")</f>
        <v/>
      </c>
      <c r="H1232" s="74" t="str">
        <f>IFERROR(IF(C1232="","",VLOOKUP(C1232,[1]!Tableau1[#All],13,FALSE)),"")</f>
        <v/>
      </c>
      <c r="I1232" s="74" t="str">
        <f>IFERROR(IF(C1232="","",VLOOKUP(C1232,[1]!Tableau1[#All],14,FALSE)),"")</f>
        <v/>
      </c>
      <c r="J1232" s="74" t="str">
        <f>IFERROR(IF(C1232="","",VLOOKUP(C1232,[1]!Tableau1[#All],8,FALSE)),"")</f>
        <v/>
      </c>
      <c r="K1232" s="75" t="str">
        <f>VLOOKUP('[1]Cumul H'!$C1232,'[1]H S25'!$BE$9:$CU$60,6,FALSE)</f>
        <v/>
      </c>
      <c r="L1232" s="75" t="str">
        <f>VLOOKUP('[1]Cumul H'!$C1232,'[1]H S25'!$BE$9:$CU$60,10,FALSE)</f>
        <v/>
      </c>
      <c r="M1232" s="75" t="str">
        <f>VLOOKUP('[1]Cumul H'!$C1232,'[1]H S25'!$BE$9:$CU$60,14,FALSE)</f>
        <v/>
      </c>
      <c r="N1232" s="75" t="str">
        <f>VLOOKUP('[1]Cumul H'!$C1232,'[1]H S25'!$BE$9:$CU$60,18,FALSE)</f>
        <v/>
      </c>
      <c r="O1232" s="75" t="str">
        <f>VLOOKUP('[1]Cumul H'!$C1232,'[1]H S25'!$BE$9:$CU$60,22,FALSE)</f>
        <v/>
      </c>
      <c r="P1232" s="75" t="str">
        <f>VLOOKUP('[1]Cumul H'!$C1232,'[1]H S25'!$BE$9:$CU$60,26,FALSE)</f>
        <v/>
      </c>
      <c r="Q1232" s="75" t="str">
        <f>VLOOKUP('[1]Cumul H'!$C1232,'[1]H S25'!$BE$9:$CU$60,30,FALSE)</f>
        <v/>
      </c>
      <c r="R1232" s="75" t="str">
        <f>VLOOKUP('[1]Cumul H'!$C1232,'[1]H S25'!$BE$9:$CU$60,34,FALSE)</f>
        <v/>
      </c>
      <c r="S1232" s="75" t="str">
        <f>VLOOKUP('[1]Cumul H'!$C1232,'[1]H S25'!$BE$9:$CU$60,33,FALSE)</f>
        <v/>
      </c>
      <c r="T1232" s="75" t="str">
        <f>VLOOKUP('[1]Cumul H'!$C1232,'[1]H S25'!$BE$9:$CU$60,35,FALSE)</f>
        <v/>
      </c>
      <c r="U1232" s="75" t="str">
        <f>VLOOKUP('[1]Cumul H'!$C1232,'[1]H S25'!$BE$9:$CU$60,36,FALSE)</f>
        <v/>
      </c>
      <c r="V1232" s="76" t="str">
        <f t="shared" si="193"/>
        <v/>
      </c>
      <c r="W1232" s="76" t="str" cm="1">
        <f t="array" ref="W1232">IFERROR(_xlfn.IFS(V1232="","",V1232=39,"",V1232&gt;39,V1232-39),"")</f>
        <v/>
      </c>
      <c r="X1232" s="76" t="str">
        <f t="shared" si="194"/>
        <v/>
      </c>
      <c r="Y1232" s="76" t="str">
        <f t="shared" si="195"/>
        <v/>
      </c>
      <c r="Z1232" s="76" t="str">
        <f t="shared" si="196"/>
        <v/>
      </c>
      <c r="AA1232" s="77" t="str">
        <f t="shared" si="197"/>
        <v/>
      </c>
      <c r="AB1232" s="76" t="str">
        <f t="shared" si="198"/>
        <v/>
      </c>
      <c r="AC1232" s="74" t="str">
        <f>VLOOKUP('[1]Cumul H'!$C1232,'[1]H S25'!$BE$9:$CU$60,37,FALSE)</f>
        <v/>
      </c>
      <c r="AD1232" s="74" t="str">
        <f>VLOOKUP('[1]Cumul H'!$C1232,'[1]H S25'!$BE$9:$CU$60,38,FALSE)</f>
        <v/>
      </c>
      <c r="AE1232" s="74" t="str">
        <f>VLOOKUP('[1]Cumul H'!$C1232,'[1]H S25'!$BE$9:$CU$60,39,FALSE)</f>
        <v/>
      </c>
      <c r="AF1232" s="74" t="str">
        <f>VLOOKUP('[1]Cumul H'!$C1232,'[1]H S25'!$BE$9:$CU$60,40,FALSE)</f>
        <v/>
      </c>
      <c r="AG1232" s="74" t="str">
        <f>VLOOKUP('[1]Cumul H'!$C1232,'[1]H S25'!$BE$9:$CU$60,41,FALSE)</f>
        <v/>
      </c>
      <c r="AH1232" s="74" t="str">
        <f>VLOOKUP('[1]Cumul H'!$C1232,'[1]H S25'!$BE$9:$CU$60,42,FALSE)</f>
        <v/>
      </c>
      <c r="AI1232" s="74">
        <f>SUM('[1]Cumul H'!$AE1232:$AH1232)</f>
        <v>0</v>
      </c>
      <c r="AJ1232" s="72" t="str" cm="1">
        <f t="array" ref="AJ1232">IF(E1232="INTERIM",_xlfn.IFS(J1232="NON",$AK$2,J1232="OUI",$AK$3),"")</f>
        <v/>
      </c>
      <c r="AK1232" s="68" t="str">
        <f t="shared" si="190"/>
        <v/>
      </c>
      <c r="AL1232" s="68" t="str">
        <f>IF(V1232="","",IF(V1232-Tableau3[[#This Row],[Heure sans Majoration]]&lt;0,0,V1232-Tableau3[[#This Row],[Heure sans Majoration]]))</f>
        <v/>
      </c>
      <c r="AM1232" s="68" t="str">
        <f t="shared" si="199"/>
        <v/>
      </c>
      <c r="AN1232" s="68" t="str">
        <f t="shared" si="191"/>
        <v/>
      </c>
      <c r="AO1232" s="68" t="str">
        <f t="shared" si="192"/>
        <v/>
      </c>
      <c r="AP1232" s="72" t="str">
        <f>IF(C1232="","",IF(F1232=0,"",(V1232*Tableau3[[#This Row],[Salaire Horaire]]*Tableau3[[#This Row],[Coef Multi]])))</f>
        <v/>
      </c>
      <c r="AQ1232" s="72" t="str">
        <f>IF(C1232="","",IF(F1232=0,"",(Tableau3[[#This Row],[Heure avec majoration]]*Tableau3[[#This Row],[Salaire Horaire]]*Tableau3[[#This Row],[Coef Multi]]*25%)))</f>
        <v/>
      </c>
    </row>
    <row r="1233" spans="2:43" ht="15" thickBot="1" x14ac:dyDescent="0.35">
      <c r="B1233" s="73" t="s">
        <v>107</v>
      </c>
      <c r="C1233" s="74" t="str">
        <f>IF('[1]H S25'!BE24="","",'[1]H S25'!BE24)</f>
        <v/>
      </c>
      <c r="D1233" s="74" t="str">
        <f>IF(C1233="","",VLOOKUP(C1233,[1]!Tableau1[#All],5,FALSE))</f>
        <v/>
      </c>
      <c r="E1233" s="74" t="str">
        <f>IF(C1233="","",VLOOKUP(C1233,[1]!Tableau1[#All],11,FALSE))</f>
        <v/>
      </c>
      <c r="F1233" s="74" t="str">
        <f>IFERROR(IF(C1233="","",VLOOKUP(C1233,[1]!Tableau1[#All],12,FALSE)),"")</f>
        <v/>
      </c>
      <c r="G1233" s="74" t="str">
        <f>IFERROR(IF(C1233="","",VLOOKUP(C1233,[1]!Tableau1[#All],6,FALSE)),"")</f>
        <v/>
      </c>
      <c r="H1233" s="74" t="str">
        <f>IFERROR(IF(C1233="","",VLOOKUP(C1233,[1]!Tableau1[#All],13,FALSE)),"")</f>
        <v/>
      </c>
      <c r="I1233" s="74" t="str">
        <f>IFERROR(IF(C1233="","",VLOOKUP(C1233,[1]!Tableau1[#All],14,FALSE)),"")</f>
        <v/>
      </c>
      <c r="J1233" s="74" t="str">
        <f>IFERROR(IF(C1233="","",VLOOKUP(C1233,[1]!Tableau1[#All],8,FALSE)),"")</f>
        <v/>
      </c>
      <c r="K1233" s="75" t="str">
        <f>VLOOKUP('[1]Cumul H'!$C1233,'[1]H S25'!$BE$9:$CU$60,6,FALSE)</f>
        <v/>
      </c>
      <c r="L1233" s="75" t="str">
        <f>VLOOKUP('[1]Cumul H'!$C1233,'[1]H S25'!$BE$9:$CU$60,10,FALSE)</f>
        <v/>
      </c>
      <c r="M1233" s="75" t="str">
        <f>VLOOKUP('[1]Cumul H'!$C1233,'[1]H S25'!$BE$9:$CU$60,14,FALSE)</f>
        <v/>
      </c>
      <c r="N1233" s="75" t="str">
        <f>VLOOKUP('[1]Cumul H'!$C1233,'[1]H S25'!$BE$9:$CU$60,18,FALSE)</f>
        <v/>
      </c>
      <c r="O1233" s="75" t="str">
        <f>VLOOKUP('[1]Cumul H'!$C1233,'[1]H S25'!$BE$9:$CU$60,22,FALSE)</f>
        <v/>
      </c>
      <c r="P1233" s="75" t="str">
        <f>VLOOKUP('[1]Cumul H'!$C1233,'[1]H S25'!$BE$9:$CU$60,26,FALSE)</f>
        <v/>
      </c>
      <c r="Q1233" s="75" t="str">
        <f>VLOOKUP('[1]Cumul H'!$C1233,'[1]H S25'!$BE$9:$CU$60,30,FALSE)</f>
        <v/>
      </c>
      <c r="R1233" s="75" t="str">
        <f>VLOOKUP('[1]Cumul H'!$C1233,'[1]H S25'!$BE$9:$CU$60,34,FALSE)</f>
        <v/>
      </c>
      <c r="S1233" s="75" t="str">
        <f>VLOOKUP('[1]Cumul H'!$C1233,'[1]H S25'!$BE$9:$CU$60,33,FALSE)</f>
        <v/>
      </c>
      <c r="T1233" s="75" t="str">
        <f>VLOOKUP('[1]Cumul H'!$C1233,'[1]H S25'!$BE$9:$CU$60,35,FALSE)</f>
        <v/>
      </c>
      <c r="U1233" s="75" t="str">
        <f>VLOOKUP('[1]Cumul H'!$C1233,'[1]H S25'!$BE$9:$CU$60,36,FALSE)</f>
        <v/>
      </c>
      <c r="V1233" s="76" t="str">
        <f t="shared" si="193"/>
        <v/>
      </c>
      <c r="W1233" s="76" t="str" cm="1">
        <f t="array" ref="W1233">IFERROR(_xlfn.IFS(V1233="","",V1233=39,"",V1233&gt;39,V1233-39),"")</f>
        <v/>
      </c>
      <c r="X1233" s="76" t="str">
        <f t="shared" si="194"/>
        <v/>
      </c>
      <c r="Y1233" s="76" t="str">
        <f t="shared" si="195"/>
        <v/>
      </c>
      <c r="Z1233" s="76" t="str">
        <f t="shared" si="196"/>
        <v/>
      </c>
      <c r="AA1233" s="77" t="str">
        <f t="shared" si="197"/>
        <v/>
      </c>
      <c r="AB1233" s="76" t="str">
        <f t="shared" si="198"/>
        <v/>
      </c>
      <c r="AC1233" s="74" t="str">
        <f>VLOOKUP('[1]Cumul H'!$C1233,'[1]H S25'!$BE$9:$CU$60,37,FALSE)</f>
        <v/>
      </c>
      <c r="AD1233" s="74" t="str">
        <f>VLOOKUP('[1]Cumul H'!$C1233,'[1]H S25'!$BE$9:$CU$60,38,FALSE)</f>
        <v/>
      </c>
      <c r="AE1233" s="74" t="str">
        <f>VLOOKUP('[1]Cumul H'!$C1233,'[1]H S25'!$BE$9:$CU$60,39,FALSE)</f>
        <v/>
      </c>
      <c r="AF1233" s="74" t="str">
        <f>VLOOKUP('[1]Cumul H'!$C1233,'[1]H S25'!$BE$9:$CU$60,40,FALSE)</f>
        <v/>
      </c>
      <c r="AG1233" s="74" t="str">
        <f>VLOOKUP('[1]Cumul H'!$C1233,'[1]H S25'!$BE$9:$CU$60,41,FALSE)</f>
        <v/>
      </c>
      <c r="AH1233" s="74" t="str">
        <f>VLOOKUP('[1]Cumul H'!$C1233,'[1]H S25'!$BE$9:$CU$60,42,FALSE)</f>
        <v/>
      </c>
      <c r="AI1233" s="74">
        <f>SUM('[1]Cumul H'!$AE1233:$AH1233)</f>
        <v>0</v>
      </c>
      <c r="AJ1233" s="78" t="str" cm="1">
        <f t="array" ref="AJ1233">IF(E1233="INTERIM",_xlfn.IFS(J1233="NON",$AK$2,J1233="OUI",$AK$3),"")</f>
        <v/>
      </c>
      <c r="AK1233" s="74" t="str">
        <f t="shared" si="190"/>
        <v/>
      </c>
      <c r="AL1233" s="74" t="str">
        <f>IF(V1233="","",IF(V1233-Tableau3[[#This Row],[Heure sans Majoration]]&lt;0,0,V1233-Tableau3[[#This Row],[Heure sans Majoration]]))</f>
        <v/>
      </c>
      <c r="AM1233" s="74" t="str">
        <f t="shared" si="199"/>
        <v/>
      </c>
      <c r="AN1233" s="74" t="str">
        <f t="shared" si="191"/>
        <v/>
      </c>
      <c r="AO1233" s="74" t="str">
        <f t="shared" si="192"/>
        <v/>
      </c>
      <c r="AP1233" s="78" t="str">
        <f>IF(C1233="","",IF(F1233=0,"",(V1233*Tableau3[[#This Row],[Salaire Horaire]]*Tableau3[[#This Row],[Coef Multi]])))</f>
        <v/>
      </c>
      <c r="AQ1233" s="78" t="str">
        <f>IF(C1233="","",IF(F1233=0,"",(Tableau3[[#This Row],[Heure avec majoration]]*Tableau3[[#This Row],[Salaire Horaire]]*Tableau3[[#This Row],[Coef Multi]]*25%)))</f>
        <v/>
      </c>
    </row>
    <row r="1234" spans="2:43" ht="15" thickTop="1" x14ac:dyDescent="0.3">
      <c r="B1234" s="73" t="s">
        <v>107</v>
      </c>
      <c r="C1234" s="74" t="str">
        <f>IF('[1]H S25'!BE25="","",'[1]H S25'!BE25)</f>
        <v/>
      </c>
      <c r="D1234" s="74" t="str">
        <f>IF(C1234="","",VLOOKUP(C1234,[1]!Tableau1[#All],5,FALSE))</f>
        <v/>
      </c>
      <c r="E1234" s="74" t="str">
        <f>IF(C1234="","",VLOOKUP(C1234,[1]!Tableau1[#All],11,FALSE))</f>
        <v/>
      </c>
      <c r="F1234" s="74" t="str">
        <f>IFERROR(IF(C1234="","",VLOOKUP(C1234,[1]!Tableau1[#All],12,FALSE)),"")</f>
        <v/>
      </c>
      <c r="G1234" s="74" t="str">
        <f>IFERROR(IF(C1234="","",VLOOKUP(C1234,[1]!Tableau1[#All],6,FALSE)),"")</f>
        <v/>
      </c>
      <c r="H1234" s="74" t="str">
        <f>IFERROR(IF(C1234="","",VLOOKUP(C1234,[1]!Tableau1[#All],13,FALSE)),"")</f>
        <v/>
      </c>
      <c r="I1234" s="74" t="str">
        <f>IFERROR(IF(C1234="","",VLOOKUP(C1234,[1]!Tableau1[#All],14,FALSE)),"")</f>
        <v/>
      </c>
      <c r="J1234" s="74" t="str">
        <f>IFERROR(IF(C1234="","",VLOOKUP(C1234,[1]!Tableau1[#All],8,FALSE)),"")</f>
        <v/>
      </c>
      <c r="K1234" s="75" t="str">
        <f>VLOOKUP('[1]Cumul H'!$C1234,'[1]H S25'!$BE$9:$CU$60,6,FALSE)</f>
        <v/>
      </c>
      <c r="L1234" s="75" t="str">
        <f>VLOOKUP('[1]Cumul H'!$C1234,'[1]H S25'!$BE$9:$CU$60,10,FALSE)</f>
        <v/>
      </c>
      <c r="M1234" s="75" t="str">
        <f>VLOOKUP('[1]Cumul H'!$C1234,'[1]H S25'!$BE$9:$CU$60,14,FALSE)</f>
        <v/>
      </c>
      <c r="N1234" s="75" t="str">
        <f>VLOOKUP('[1]Cumul H'!$C1234,'[1]H S25'!$BE$9:$CU$60,18,FALSE)</f>
        <v/>
      </c>
      <c r="O1234" s="75" t="str">
        <f>VLOOKUP('[1]Cumul H'!$C1234,'[1]H S25'!$BE$9:$CU$60,22,FALSE)</f>
        <v/>
      </c>
      <c r="P1234" s="75" t="str">
        <f>VLOOKUP('[1]Cumul H'!$C1234,'[1]H S25'!$BE$9:$CU$60,26,FALSE)</f>
        <v/>
      </c>
      <c r="Q1234" s="75" t="str">
        <f>VLOOKUP('[1]Cumul H'!$C1234,'[1]H S25'!$BE$9:$CU$60,30,FALSE)</f>
        <v/>
      </c>
      <c r="R1234" s="75" t="str">
        <f>VLOOKUP('[1]Cumul H'!$C1234,'[1]H S25'!$BE$9:$CU$60,34,FALSE)</f>
        <v/>
      </c>
      <c r="S1234" s="75" t="str">
        <f>VLOOKUP('[1]Cumul H'!$C1234,'[1]H S25'!$BE$9:$CU$60,33,FALSE)</f>
        <v/>
      </c>
      <c r="T1234" s="75" t="str">
        <f>VLOOKUP('[1]Cumul H'!$C1234,'[1]H S25'!$BE$9:$CU$60,35,FALSE)</f>
        <v/>
      </c>
      <c r="U1234" s="75" t="str">
        <f>VLOOKUP('[1]Cumul H'!$C1234,'[1]H S25'!$BE$9:$CU$60,36,FALSE)</f>
        <v/>
      </c>
      <c r="V1234" s="76" t="str">
        <f t="shared" si="193"/>
        <v/>
      </c>
      <c r="W1234" s="76" t="str" cm="1">
        <f t="array" ref="W1234">IFERROR(_xlfn.IFS(V1234="","",V1234=39,"",V1234&gt;39,V1234-39),"")</f>
        <v/>
      </c>
      <c r="X1234" s="76" t="str">
        <f t="shared" si="194"/>
        <v/>
      </c>
      <c r="Y1234" s="76" t="str">
        <f t="shared" si="195"/>
        <v/>
      </c>
      <c r="Z1234" s="76" t="str">
        <f t="shared" si="196"/>
        <v/>
      </c>
      <c r="AA1234" s="77" t="str">
        <f t="shared" si="197"/>
        <v/>
      </c>
      <c r="AB1234" s="76" t="str">
        <f t="shared" si="198"/>
        <v/>
      </c>
      <c r="AC1234" s="74" t="str">
        <f>VLOOKUP('[1]Cumul H'!$C1234,'[1]H S25'!$BE$9:$CU$60,37,FALSE)</f>
        <v/>
      </c>
      <c r="AD1234" s="74" t="str">
        <f>VLOOKUP('[1]Cumul H'!$C1234,'[1]H S25'!$BE$9:$CU$60,38,FALSE)</f>
        <v/>
      </c>
      <c r="AE1234" s="74" t="str">
        <f>VLOOKUP('[1]Cumul H'!$C1234,'[1]H S25'!$BE$9:$CU$60,39,FALSE)</f>
        <v/>
      </c>
      <c r="AF1234" s="74" t="str">
        <f>VLOOKUP('[1]Cumul H'!$C1234,'[1]H S25'!$BE$9:$CU$60,40,FALSE)</f>
        <v/>
      </c>
      <c r="AG1234" s="74" t="str">
        <f>VLOOKUP('[1]Cumul H'!$C1234,'[1]H S25'!$BE$9:$CU$60,41,FALSE)</f>
        <v/>
      </c>
      <c r="AH1234" s="74" t="str">
        <f>VLOOKUP('[1]Cumul H'!$C1234,'[1]H S25'!$BE$9:$CU$60,42,FALSE)</f>
        <v/>
      </c>
      <c r="AI1234" s="74">
        <f>SUM('[1]Cumul H'!$AE1234:$AH1234)</f>
        <v>0</v>
      </c>
      <c r="AJ1234" s="72" t="str" cm="1">
        <f t="array" ref="AJ1234">IF(E1234="INTERIM",_xlfn.IFS(J1234="NON",$AK$2,J1234="OUI",$AK$3),"")</f>
        <v/>
      </c>
      <c r="AK1234" s="68" t="str">
        <f t="shared" si="190"/>
        <v/>
      </c>
      <c r="AL1234" s="68" t="str">
        <f>IF(V1234="","",IF(V1234-Tableau3[[#This Row],[Heure sans Majoration]]&lt;0,0,V1234-Tableau3[[#This Row],[Heure sans Majoration]]))</f>
        <v/>
      </c>
      <c r="AM1234" s="68" t="str">
        <f t="shared" si="199"/>
        <v/>
      </c>
      <c r="AN1234" s="68" t="str">
        <f t="shared" si="191"/>
        <v/>
      </c>
      <c r="AO1234" s="68" t="str">
        <f t="shared" si="192"/>
        <v/>
      </c>
      <c r="AP1234" s="72" t="str">
        <f>IF(C1234="","",IF(F1234=0,"",(V1234*Tableau3[[#This Row],[Salaire Horaire]]*Tableau3[[#This Row],[Coef Multi]])))</f>
        <v/>
      </c>
      <c r="AQ1234" s="72" t="str">
        <f>IF(C1234="","",IF(F1234=0,"",(Tableau3[[#This Row],[Heure avec majoration]]*Tableau3[[#This Row],[Salaire Horaire]]*Tableau3[[#This Row],[Coef Multi]]*25%)))</f>
        <v/>
      </c>
    </row>
    <row r="1235" spans="2:43" ht="15" thickBot="1" x14ac:dyDescent="0.35">
      <c r="B1235" s="73" t="s">
        <v>107</v>
      </c>
      <c r="C1235" s="74" t="str">
        <f>IF('[1]H S25'!BE26="","",'[1]H S25'!BE26)</f>
        <v/>
      </c>
      <c r="D1235" s="74" t="str">
        <f>IF(C1235="","",VLOOKUP(C1235,[1]!Tableau1[#All],5,FALSE))</f>
        <v/>
      </c>
      <c r="E1235" s="74" t="str">
        <f>IF(C1235="","",VLOOKUP(C1235,[1]!Tableau1[#All],11,FALSE))</f>
        <v/>
      </c>
      <c r="F1235" s="74" t="str">
        <f>IFERROR(IF(C1235="","",VLOOKUP(C1235,[1]!Tableau1[#All],12,FALSE)),"")</f>
        <v/>
      </c>
      <c r="G1235" s="74" t="str">
        <f>IFERROR(IF(C1235="","",VLOOKUP(C1235,[1]!Tableau1[#All],6,FALSE)),"")</f>
        <v/>
      </c>
      <c r="H1235" s="74" t="str">
        <f>IFERROR(IF(C1235="","",VLOOKUP(C1235,[1]!Tableau1[#All],13,FALSE)),"")</f>
        <v/>
      </c>
      <c r="I1235" s="74" t="str">
        <f>IFERROR(IF(C1235="","",VLOOKUP(C1235,[1]!Tableau1[#All],14,FALSE)),"")</f>
        <v/>
      </c>
      <c r="J1235" s="74" t="str">
        <f>IFERROR(IF(C1235="","",VLOOKUP(C1235,[1]!Tableau1[#All],8,FALSE)),"")</f>
        <v/>
      </c>
      <c r="K1235" s="75" t="str">
        <f>VLOOKUP('[1]Cumul H'!$C1235,'[1]H S25'!$BE$9:$CU$60,6,FALSE)</f>
        <v/>
      </c>
      <c r="L1235" s="75" t="str">
        <f>VLOOKUP('[1]Cumul H'!$C1235,'[1]H S25'!$BE$9:$CU$60,10,FALSE)</f>
        <v/>
      </c>
      <c r="M1235" s="75" t="str">
        <f>VLOOKUP('[1]Cumul H'!$C1235,'[1]H S25'!$BE$9:$CU$60,14,FALSE)</f>
        <v/>
      </c>
      <c r="N1235" s="75" t="str">
        <f>VLOOKUP('[1]Cumul H'!$C1235,'[1]H S25'!$BE$9:$CU$60,18,FALSE)</f>
        <v/>
      </c>
      <c r="O1235" s="75" t="str">
        <f>VLOOKUP('[1]Cumul H'!$C1235,'[1]H S25'!$BE$9:$CU$60,22,FALSE)</f>
        <v/>
      </c>
      <c r="P1235" s="75" t="str">
        <f>VLOOKUP('[1]Cumul H'!$C1235,'[1]H S25'!$BE$9:$CU$60,26,FALSE)</f>
        <v/>
      </c>
      <c r="Q1235" s="75" t="str">
        <f>VLOOKUP('[1]Cumul H'!$C1235,'[1]H S25'!$BE$9:$CU$60,30,FALSE)</f>
        <v/>
      </c>
      <c r="R1235" s="75" t="str">
        <f>VLOOKUP('[1]Cumul H'!$C1235,'[1]H S25'!$BE$9:$CU$60,34,FALSE)</f>
        <v/>
      </c>
      <c r="S1235" s="75" t="str">
        <f>VLOOKUP('[1]Cumul H'!$C1235,'[1]H S25'!$BE$9:$CU$60,33,FALSE)</f>
        <v/>
      </c>
      <c r="T1235" s="75" t="str">
        <f>VLOOKUP('[1]Cumul H'!$C1235,'[1]H S25'!$BE$9:$CU$60,35,FALSE)</f>
        <v/>
      </c>
      <c r="U1235" s="75" t="str">
        <f>VLOOKUP('[1]Cumul H'!$C1235,'[1]H S25'!$BE$9:$CU$60,36,FALSE)</f>
        <v/>
      </c>
      <c r="V1235" s="76" t="str">
        <f t="shared" si="193"/>
        <v/>
      </c>
      <c r="W1235" s="76" t="str" cm="1">
        <f t="array" ref="W1235">IFERROR(_xlfn.IFS(V1235="","",V1235=39,"",V1235&gt;39,V1235-39),"")</f>
        <v/>
      </c>
      <c r="X1235" s="76" t="str">
        <f t="shared" si="194"/>
        <v/>
      </c>
      <c r="Y1235" s="76" t="str">
        <f t="shared" si="195"/>
        <v/>
      </c>
      <c r="Z1235" s="76" t="str">
        <f t="shared" si="196"/>
        <v/>
      </c>
      <c r="AA1235" s="77" t="str">
        <f t="shared" si="197"/>
        <v/>
      </c>
      <c r="AB1235" s="76" t="str">
        <f t="shared" si="198"/>
        <v/>
      </c>
      <c r="AC1235" s="74" t="str">
        <f>VLOOKUP('[1]Cumul H'!$C1235,'[1]H S25'!$BE$9:$CU$60,37,FALSE)</f>
        <v/>
      </c>
      <c r="AD1235" s="74" t="str">
        <f>VLOOKUP('[1]Cumul H'!$C1235,'[1]H S25'!$BE$9:$CU$60,38,FALSE)</f>
        <v/>
      </c>
      <c r="AE1235" s="74" t="str">
        <f>VLOOKUP('[1]Cumul H'!$C1235,'[1]H S25'!$BE$9:$CU$60,39,FALSE)</f>
        <v/>
      </c>
      <c r="AF1235" s="74" t="str">
        <f>VLOOKUP('[1]Cumul H'!$C1235,'[1]H S25'!$BE$9:$CU$60,40,FALSE)</f>
        <v/>
      </c>
      <c r="AG1235" s="74" t="str">
        <f>VLOOKUP('[1]Cumul H'!$C1235,'[1]H S25'!$BE$9:$CU$60,41,FALSE)</f>
        <v/>
      </c>
      <c r="AH1235" s="74" t="str">
        <f>VLOOKUP('[1]Cumul H'!$C1235,'[1]H S25'!$BE$9:$CU$60,42,FALSE)</f>
        <v/>
      </c>
      <c r="AI1235" s="74">
        <f>SUM('[1]Cumul H'!$AE1235:$AH1235)</f>
        <v>0</v>
      </c>
      <c r="AJ1235" s="78" t="str" cm="1">
        <f t="array" ref="AJ1235">IF(E1235="INTERIM",_xlfn.IFS(J1235="NON",$AK$2,J1235="OUI",$AK$3),"")</f>
        <v/>
      </c>
      <c r="AK1235" s="74" t="str">
        <f t="shared" si="190"/>
        <v/>
      </c>
      <c r="AL1235" s="74" t="str">
        <f>IF(V1235="","",IF(V1235-Tableau3[[#This Row],[Heure sans Majoration]]&lt;0,0,V1235-Tableau3[[#This Row],[Heure sans Majoration]]))</f>
        <v/>
      </c>
      <c r="AM1235" s="74" t="str">
        <f t="shared" si="199"/>
        <v/>
      </c>
      <c r="AN1235" s="74" t="str">
        <f t="shared" si="191"/>
        <v/>
      </c>
      <c r="AO1235" s="74" t="str">
        <f t="shared" si="192"/>
        <v/>
      </c>
      <c r="AP1235" s="78" t="str">
        <f>IF(C1235="","",IF(F1235=0,"",(V1235*Tableau3[[#This Row],[Salaire Horaire]]*Tableau3[[#This Row],[Coef Multi]])))</f>
        <v/>
      </c>
      <c r="AQ1235" s="78" t="str">
        <f>IF(C1235="","",IF(F1235=0,"",(Tableau3[[#This Row],[Heure avec majoration]]*Tableau3[[#This Row],[Salaire Horaire]]*Tableau3[[#This Row],[Coef Multi]]*25%)))</f>
        <v/>
      </c>
    </row>
    <row r="1236" spans="2:43" ht="15" thickTop="1" x14ac:dyDescent="0.3">
      <c r="B1236" s="73" t="s">
        <v>107</v>
      </c>
      <c r="C1236" s="74" t="str">
        <f>IF('[1]H S25'!BE27="","",'[1]H S25'!BE27)</f>
        <v/>
      </c>
      <c r="D1236" s="74" t="str">
        <f>IF(C1236="","",VLOOKUP(C1236,[1]!Tableau1[#All],5,FALSE))</f>
        <v/>
      </c>
      <c r="E1236" s="74" t="str">
        <f>IF(C1236="","",VLOOKUP(C1236,[1]!Tableau1[#All],11,FALSE))</f>
        <v/>
      </c>
      <c r="F1236" s="74" t="str">
        <f>IFERROR(IF(C1236="","",VLOOKUP(C1236,[1]!Tableau1[#All],12,FALSE)),"")</f>
        <v/>
      </c>
      <c r="G1236" s="74" t="str">
        <f>IFERROR(IF(C1236="","",VLOOKUP(C1236,[1]!Tableau1[#All],6,FALSE)),"")</f>
        <v/>
      </c>
      <c r="H1236" s="74" t="str">
        <f>IFERROR(IF(C1236="","",VLOOKUP(C1236,[1]!Tableau1[#All],13,FALSE)),"")</f>
        <v/>
      </c>
      <c r="I1236" s="74" t="str">
        <f>IFERROR(IF(C1236="","",VLOOKUP(C1236,[1]!Tableau1[#All],14,FALSE)),"")</f>
        <v/>
      </c>
      <c r="J1236" s="74" t="str">
        <f>IFERROR(IF(C1236="","",VLOOKUP(C1236,[1]!Tableau1[#All],8,FALSE)),"")</f>
        <v/>
      </c>
      <c r="K1236" s="75" t="str">
        <f>VLOOKUP('[1]Cumul H'!$C1236,'[1]H S25'!$BE$9:$CU$60,6,FALSE)</f>
        <v/>
      </c>
      <c r="L1236" s="75" t="str">
        <f>VLOOKUP('[1]Cumul H'!$C1236,'[1]H S25'!$BE$9:$CU$60,10,FALSE)</f>
        <v/>
      </c>
      <c r="M1236" s="75" t="str">
        <f>VLOOKUP('[1]Cumul H'!$C1236,'[1]H S25'!$BE$9:$CU$60,14,FALSE)</f>
        <v/>
      </c>
      <c r="N1236" s="75" t="str">
        <f>VLOOKUP('[1]Cumul H'!$C1236,'[1]H S25'!$BE$9:$CU$60,18,FALSE)</f>
        <v/>
      </c>
      <c r="O1236" s="75" t="str">
        <f>VLOOKUP('[1]Cumul H'!$C1236,'[1]H S25'!$BE$9:$CU$60,22,FALSE)</f>
        <v/>
      </c>
      <c r="P1236" s="75" t="str">
        <f>VLOOKUP('[1]Cumul H'!$C1236,'[1]H S25'!$BE$9:$CU$60,26,FALSE)</f>
        <v/>
      </c>
      <c r="Q1236" s="75" t="str">
        <f>VLOOKUP('[1]Cumul H'!$C1236,'[1]H S25'!$BE$9:$CU$60,30,FALSE)</f>
        <v/>
      </c>
      <c r="R1236" s="75" t="str">
        <f>VLOOKUP('[1]Cumul H'!$C1236,'[1]H S25'!$BE$9:$CU$60,34,FALSE)</f>
        <v/>
      </c>
      <c r="S1236" s="75" t="str">
        <f>VLOOKUP('[1]Cumul H'!$C1236,'[1]H S25'!$BE$9:$CU$60,33,FALSE)</f>
        <v/>
      </c>
      <c r="T1236" s="75" t="str">
        <f>VLOOKUP('[1]Cumul H'!$C1236,'[1]H S25'!$BE$9:$CU$60,35,FALSE)</f>
        <v/>
      </c>
      <c r="U1236" s="75" t="str">
        <f>VLOOKUP('[1]Cumul H'!$C1236,'[1]H S25'!$BE$9:$CU$60,36,FALSE)</f>
        <v/>
      </c>
      <c r="V1236" s="76" t="str">
        <f t="shared" si="193"/>
        <v/>
      </c>
      <c r="W1236" s="76" t="str" cm="1">
        <f t="array" ref="W1236">IFERROR(_xlfn.IFS(V1236="","",V1236=39,"",V1236&gt;39,V1236-39),"")</f>
        <v/>
      </c>
      <c r="X1236" s="76" t="str">
        <f t="shared" si="194"/>
        <v/>
      </c>
      <c r="Y1236" s="76" t="str">
        <f t="shared" si="195"/>
        <v/>
      </c>
      <c r="Z1236" s="76" t="str">
        <f t="shared" si="196"/>
        <v/>
      </c>
      <c r="AA1236" s="77" t="str">
        <f t="shared" si="197"/>
        <v/>
      </c>
      <c r="AB1236" s="76" t="str">
        <f t="shared" si="198"/>
        <v/>
      </c>
      <c r="AC1236" s="74" t="str">
        <f>VLOOKUP('[1]Cumul H'!$C1236,'[1]H S25'!$BE$9:$CU$60,37,FALSE)</f>
        <v/>
      </c>
      <c r="AD1236" s="74" t="str">
        <f>VLOOKUP('[1]Cumul H'!$C1236,'[1]H S25'!$BE$9:$CU$60,38,FALSE)</f>
        <v/>
      </c>
      <c r="AE1236" s="74" t="str">
        <f>VLOOKUP('[1]Cumul H'!$C1236,'[1]H S25'!$BE$9:$CU$60,39,FALSE)</f>
        <v/>
      </c>
      <c r="AF1236" s="74" t="str">
        <f>VLOOKUP('[1]Cumul H'!$C1236,'[1]H S25'!$BE$9:$CU$60,40,FALSE)</f>
        <v/>
      </c>
      <c r="AG1236" s="74" t="str">
        <f>VLOOKUP('[1]Cumul H'!$C1236,'[1]H S25'!$BE$9:$CU$60,41,FALSE)</f>
        <v/>
      </c>
      <c r="AH1236" s="74" t="str">
        <f>VLOOKUP('[1]Cumul H'!$C1236,'[1]H S25'!$BE$9:$CU$60,42,FALSE)</f>
        <v/>
      </c>
      <c r="AI1236" s="74">
        <f>SUM('[1]Cumul H'!$AE1236:$AH1236)</f>
        <v>0</v>
      </c>
      <c r="AJ1236" s="72" t="str" cm="1">
        <f t="array" ref="AJ1236">IF(E1236="INTERIM",_xlfn.IFS(J1236="NON",$AK$2,J1236="OUI",$AK$3),"")</f>
        <v/>
      </c>
      <c r="AK1236" s="68" t="str">
        <f t="shared" si="190"/>
        <v/>
      </c>
      <c r="AL1236" s="68" t="str">
        <f>IF(V1236="","",IF(V1236-Tableau3[[#This Row],[Heure sans Majoration]]&lt;0,0,V1236-Tableau3[[#This Row],[Heure sans Majoration]]))</f>
        <v/>
      </c>
      <c r="AM1236" s="68" t="str">
        <f t="shared" si="199"/>
        <v/>
      </c>
      <c r="AN1236" s="68" t="str">
        <f t="shared" si="191"/>
        <v/>
      </c>
      <c r="AO1236" s="68" t="str">
        <f t="shared" si="192"/>
        <v/>
      </c>
      <c r="AP1236" s="72" t="str">
        <f>IF(C1236="","",IF(F1236=0,"",(V1236*Tableau3[[#This Row],[Salaire Horaire]]*Tableau3[[#This Row],[Coef Multi]])))</f>
        <v/>
      </c>
      <c r="AQ1236" s="72" t="str">
        <f>IF(C1236="","",IF(F1236=0,"",(Tableau3[[#This Row],[Heure avec majoration]]*Tableau3[[#This Row],[Salaire Horaire]]*Tableau3[[#This Row],[Coef Multi]]*25%)))</f>
        <v/>
      </c>
    </row>
    <row r="1237" spans="2:43" ht="15" thickBot="1" x14ac:dyDescent="0.35">
      <c r="B1237" s="73" t="s">
        <v>107</v>
      </c>
      <c r="C1237" s="74" t="str">
        <f>IF('[1]H S25'!BE28="","",'[1]H S25'!BE28)</f>
        <v/>
      </c>
      <c r="D1237" s="74" t="str">
        <f>IF(C1237="","",VLOOKUP(C1237,[1]!Tableau1[#All],5,FALSE))</f>
        <v/>
      </c>
      <c r="E1237" s="74" t="str">
        <f>IF(C1237="","",VLOOKUP(C1237,[1]!Tableau1[#All],11,FALSE))</f>
        <v/>
      </c>
      <c r="F1237" s="74" t="str">
        <f>IFERROR(IF(C1237="","",VLOOKUP(C1237,[1]!Tableau1[#All],12,FALSE)),"")</f>
        <v/>
      </c>
      <c r="G1237" s="74" t="str">
        <f>IFERROR(IF(C1237="","",VLOOKUP(C1237,[1]!Tableau1[#All],6,FALSE)),"")</f>
        <v/>
      </c>
      <c r="H1237" s="74" t="str">
        <f>IFERROR(IF(C1237="","",VLOOKUP(C1237,[1]!Tableau1[#All],13,FALSE)),"")</f>
        <v/>
      </c>
      <c r="I1237" s="74" t="str">
        <f>IFERROR(IF(C1237="","",VLOOKUP(C1237,[1]!Tableau1[#All],14,FALSE)),"")</f>
        <v/>
      </c>
      <c r="J1237" s="74" t="str">
        <f>IFERROR(IF(C1237="","",VLOOKUP(C1237,[1]!Tableau1[#All],8,FALSE)),"")</f>
        <v/>
      </c>
      <c r="K1237" s="75" t="str">
        <f>VLOOKUP('[1]Cumul H'!$C1237,'[1]H S25'!$BE$9:$CU$60,6,FALSE)</f>
        <v/>
      </c>
      <c r="L1237" s="75" t="str">
        <f>VLOOKUP('[1]Cumul H'!$C1237,'[1]H S25'!$BE$9:$CU$60,10,FALSE)</f>
        <v/>
      </c>
      <c r="M1237" s="75" t="str">
        <f>VLOOKUP('[1]Cumul H'!$C1237,'[1]H S25'!$BE$9:$CU$60,14,FALSE)</f>
        <v/>
      </c>
      <c r="N1237" s="75" t="str">
        <f>VLOOKUP('[1]Cumul H'!$C1237,'[1]H S25'!$BE$9:$CU$60,18,FALSE)</f>
        <v/>
      </c>
      <c r="O1237" s="75" t="str">
        <f>VLOOKUP('[1]Cumul H'!$C1237,'[1]H S25'!$BE$9:$CU$60,22,FALSE)</f>
        <v/>
      </c>
      <c r="P1237" s="75" t="str">
        <f>VLOOKUP('[1]Cumul H'!$C1237,'[1]H S25'!$BE$9:$CU$60,26,FALSE)</f>
        <v/>
      </c>
      <c r="Q1237" s="75" t="str">
        <f>VLOOKUP('[1]Cumul H'!$C1237,'[1]H S25'!$BE$9:$CU$60,30,FALSE)</f>
        <v/>
      </c>
      <c r="R1237" s="75" t="str">
        <f>VLOOKUP('[1]Cumul H'!$C1237,'[1]H S25'!$BE$9:$CU$60,34,FALSE)</f>
        <v/>
      </c>
      <c r="S1237" s="75" t="str">
        <f>VLOOKUP('[1]Cumul H'!$C1237,'[1]H S25'!$BE$9:$CU$60,33,FALSE)</f>
        <v/>
      </c>
      <c r="T1237" s="75" t="str">
        <f>VLOOKUP('[1]Cumul H'!$C1237,'[1]H S25'!$BE$9:$CU$60,35,FALSE)</f>
        <v/>
      </c>
      <c r="U1237" s="75" t="str">
        <f>VLOOKUP('[1]Cumul H'!$C1237,'[1]H S25'!$BE$9:$CU$60,36,FALSE)</f>
        <v/>
      </c>
      <c r="V1237" s="76" t="str">
        <f t="shared" si="193"/>
        <v/>
      </c>
      <c r="W1237" s="76" t="str" cm="1">
        <f t="array" ref="W1237">IFERROR(_xlfn.IFS(V1237="","",V1237=39,"",V1237&gt;39,V1237-39),"")</f>
        <v/>
      </c>
      <c r="X1237" s="76" t="str">
        <f t="shared" si="194"/>
        <v/>
      </c>
      <c r="Y1237" s="76" t="str">
        <f t="shared" si="195"/>
        <v/>
      </c>
      <c r="Z1237" s="76" t="str">
        <f t="shared" si="196"/>
        <v/>
      </c>
      <c r="AA1237" s="77" t="str">
        <f t="shared" si="197"/>
        <v/>
      </c>
      <c r="AB1237" s="76" t="str">
        <f t="shared" si="198"/>
        <v/>
      </c>
      <c r="AC1237" s="74" t="str">
        <f>VLOOKUP('[1]Cumul H'!$C1237,'[1]H S25'!$BE$9:$CU$60,37,FALSE)</f>
        <v/>
      </c>
      <c r="AD1237" s="74" t="str">
        <f>VLOOKUP('[1]Cumul H'!$C1237,'[1]H S25'!$BE$9:$CU$60,38,FALSE)</f>
        <v/>
      </c>
      <c r="AE1237" s="74" t="str">
        <f>VLOOKUP('[1]Cumul H'!$C1237,'[1]H S25'!$BE$9:$CU$60,39,FALSE)</f>
        <v/>
      </c>
      <c r="AF1237" s="74" t="str">
        <f>VLOOKUP('[1]Cumul H'!$C1237,'[1]H S25'!$BE$9:$CU$60,40,FALSE)</f>
        <v/>
      </c>
      <c r="AG1237" s="74" t="str">
        <f>VLOOKUP('[1]Cumul H'!$C1237,'[1]H S25'!$BE$9:$CU$60,41,FALSE)</f>
        <v/>
      </c>
      <c r="AH1237" s="74" t="str">
        <f>VLOOKUP('[1]Cumul H'!$C1237,'[1]H S25'!$BE$9:$CU$60,42,FALSE)</f>
        <v/>
      </c>
      <c r="AI1237" s="74">
        <f>SUM('[1]Cumul H'!$AE1237:$AH1237)</f>
        <v>0</v>
      </c>
      <c r="AJ1237" s="78" t="str" cm="1">
        <f t="array" ref="AJ1237">IF(E1237="INTERIM",_xlfn.IFS(J1237="NON",$AK$2,J1237="OUI",$AK$3),"")</f>
        <v/>
      </c>
      <c r="AK1237" s="74" t="str">
        <f t="shared" si="190"/>
        <v/>
      </c>
      <c r="AL1237" s="74" t="str">
        <f>IF(V1237="","",IF(V1237-Tableau3[[#This Row],[Heure sans Majoration]]&lt;0,0,V1237-Tableau3[[#This Row],[Heure sans Majoration]]))</f>
        <v/>
      </c>
      <c r="AM1237" s="74" t="str">
        <f t="shared" si="199"/>
        <v/>
      </c>
      <c r="AN1237" s="74" t="str">
        <f t="shared" si="191"/>
        <v/>
      </c>
      <c r="AO1237" s="74" t="str">
        <f t="shared" si="192"/>
        <v/>
      </c>
      <c r="AP1237" s="78" t="str">
        <f>IF(C1237="","",IF(F1237=0,"",(V1237*Tableau3[[#This Row],[Salaire Horaire]]*Tableau3[[#This Row],[Coef Multi]])))</f>
        <v/>
      </c>
      <c r="AQ1237" s="78" t="str">
        <f>IF(C1237="","",IF(F1237=0,"",(Tableau3[[#This Row],[Heure avec majoration]]*Tableau3[[#This Row],[Salaire Horaire]]*Tableau3[[#This Row],[Coef Multi]]*25%)))</f>
        <v/>
      </c>
    </row>
    <row r="1238" spans="2:43" ht="15" thickTop="1" x14ac:dyDescent="0.3">
      <c r="B1238" s="73" t="s">
        <v>107</v>
      </c>
      <c r="C1238" s="74" t="str">
        <f>IF('[1]H S25'!BE29="","",'[1]H S25'!BE29)</f>
        <v/>
      </c>
      <c r="D1238" s="74" t="str">
        <f>IF(C1238="","",VLOOKUP(C1238,[1]!Tableau1[#All],5,FALSE))</f>
        <v/>
      </c>
      <c r="E1238" s="74" t="str">
        <f>IF(C1238="","",VLOOKUP(C1238,[1]!Tableau1[#All],11,FALSE))</f>
        <v/>
      </c>
      <c r="F1238" s="74" t="str">
        <f>IFERROR(IF(C1238="","",VLOOKUP(C1238,[1]!Tableau1[#All],12,FALSE)),"")</f>
        <v/>
      </c>
      <c r="G1238" s="74" t="str">
        <f>IFERROR(IF(C1238="","",VLOOKUP(C1238,[1]!Tableau1[#All],6,FALSE)),"")</f>
        <v/>
      </c>
      <c r="H1238" s="74" t="str">
        <f>IFERROR(IF(C1238="","",VLOOKUP(C1238,[1]!Tableau1[#All],13,FALSE)),"")</f>
        <v/>
      </c>
      <c r="I1238" s="74" t="str">
        <f>IFERROR(IF(C1238="","",VLOOKUP(C1238,[1]!Tableau1[#All],14,FALSE)),"")</f>
        <v/>
      </c>
      <c r="J1238" s="74" t="str">
        <f>IFERROR(IF(C1238="","",VLOOKUP(C1238,[1]!Tableau1[#All],8,FALSE)),"")</f>
        <v/>
      </c>
      <c r="K1238" s="75" t="str">
        <f>VLOOKUP('[1]Cumul H'!$C1238,'[1]H S25'!$BE$9:$CU$60,6,FALSE)</f>
        <v/>
      </c>
      <c r="L1238" s="75" t="str">
        <f>VLOOKUP('[1]Cumul H'!$C1238,'[1]H S25'!$BE$9:$CU$60,10,FALSE)</f>
        <v/>
      </c>
      <c r="M1238" s="75" t="str">
        <f>VLOOKUP('[1]Cumul H'!$C1238,'[1]H S25'!$BE$9:$CU$60,14,FALSE)</f>
        <v/>
      </c>
      <c r="N1238" s="75" t="str">
        <f>VLOOKUP('[1]Cumul H'!$C1238,'[1]H S25'!$BE$9:$CU$60,18,FALSE)</f>
        <v/>
      </c>
      <c r="O1238" s="75" t="str">
        <f>VLOOKUP('[1]Cumul H'!$C1238,'[1]H S25'!$BE$9:$CU$60,22,FALSE)</f>
        <v/>
      </c>
      <c r="P1238" s="75" t="str">
        <f>VLOOKUP('[1]Cumul H'!$C1238,'[1]H S25'!$BE$9:$CU$60,26,FALSE)</f>
        <v/>
      </c>
      <c r="Q1238" s="75" t="str">
        <f>VLOOKUP('[1]Cumul H'!$C1238,'[1]H S25'!$BE$9:$CU$60,30,FALSE)</f>
        <v/>
      </c>
      <c r="R1238" s="75" t="str">
        <f>VLOOKUP('[1]Cumul H'!$C1238,'[1]H S25'!$BE$9:$CU$60,34,FALSE)</f>
        <v/>
      </c>
      <c r="S1238" s="75" t="str">
        <f>VLOOKUP('[1]Cumul H'!$C1238,'[1]H S25'!$BE$9:$CU$60,33,FALSE)</f>
        <v/>
      </c>
      <c r="T1238" s="75" t="str">
        <f>VLOOKUP('[1]Cumul H'!$C1238,'[1]H S25'!$BE$9:$CU$60,35,FALSE)</f>
        <v/>
      </c>
      <c r="U1238" s="75" t="str">
        <f>VLOOKUP('[1]Cumul H'!$C1238,'[1]H S25'!$BE$9:$CU$60,36,FALSE)</f>
        <v/>
      </c>
      <c r="V1238" s="76" t="str">
        <f t="shared" si="193"/>
        <v/>
      </c>
      <c r="W1238" s="76" t="str" cm="1">
        <f t="array" ref="W1238">IFERROR(_xlfn.IFS(V1238="","",V1238=39,"",V1238&gt;39,V1238-39),"")</f>
        <v/>
      </c>
      <c r="X1238" s="76" t="str">
        <f t="shared" si="194"/>
        <v/>
      </c>
      <c r="Y1238" s="76" t="str">
        <f t="shared" si="195"/>
        <v/>
      </c>
      <c r="Z1238" s="76" t="str">
        <f t="shared" si="196"/>
        <v/>
      </c>
      <c r="AA1238" s="77" t="str">
        <f t="shared" si="197"/>
        <v/>
      </c>
      <c r="AB1238" s="76" t="str">
        <f t="shared" si="198"/>
        <v/>
      </c>
      <c r="AC1238" s="74" t="str">
        <f>VLOOKUP('[1]Cumul H'!$C1238,'[1]H S25'!$BE$9:$CU$60,37,FALSE)</f>
        <v/>
      </c>
      <c r="AD1238" s="74" t="str">
        <f>VLOOKUP('[1]Cumul H'!$C1238,'[1]H S25'!$BE$9:$CU$60,38,FALSE)</f>
        <v/>
      </c>
      <c r="AE1238" s="74" t="str">
        <f>VLOOKUP('[1]Cumul H'!$C1238,'[1]H S25'!$BE$9:$CU$60,39,FALSE)</f>
        <v/>
      </c>
      <c r="AF1238" s="74" t="str">
        <f>VLOOKUP('[1]Cumul H'!$C1238,'[1]H S25'!$BE$9:$CU$60,40,FALSE)</f>
        <v/>
      </c>
      <c r="AG1238" s="74" t="str">
        <f>VLOOKUP('[1]Cumul H'!$C1238,'[1]H S25'!$BE$9:$CU$60,41,FALSE)</f>
        <v/>
      </c>
      <c r="AH1238" s="74" t="str">
        <f>VLOOKUP('[1]Cumul H'!$C1238,'[1]H S25'!$BE$9:$CU$60,42,FALSE)</f>
        <v/>
      </c>
      <c r="AI1238" s="74">
        <f>SUM('[1]Cumul H'!$AE1238:$AH1238)</f>
        <v>0</v>
      </c>
      <c r="AJ1238" s="72" t="str" cm="1">
        <f t="array" ref="AJ1238">IF(E1238="INTERIM",_xlfn.IFS(J1238="NON",$AK$2,J1238="OUI",$AK$3),"")</f>
        <v/>
      </c>
      <c r="AK1238" s="68" t="str">
        <f t="shared" si="190"/>
        <v/>
      </c>
      <c r="AL1238" s="68" t="str">
        <f>IF(V1238="","",IF(V1238-Tableau3[[#This Row],[Heure sans Majoration]]&lt;0,0,V1238-Tableau3[[#This Row],[Heure sans Majoration]]))</f>
        <v/>
      </c>
      <c r="AM1238" s="68" t="str">
        <f t="shared" si="199"/>
        <v/>
      </c>
      <c r="AN1238" s="68" t="str">
        <f t="shared" si="191"/>
        <v/>
      </c>
      <c r="AO1238" s="68" t="str">
        <f t="shared" si="192"/>
        <v/>
      </c>
      <c r="AP1238" s="72" t="str">
        <f>IF(C1238="","",IF(F1238=0,"",(V1238*Tableau3[[#This Row],[Salaire Horaire]]*Tableau3[[#This Row],[Coef Multi]])))</f>
        <v/>
      </c>
      <c r="AQ1238" s="72" t="str">
        <f>IF(C1238="","",IF(F1238=0,"",(Tableau3[[#This Row],[Heure avec majoration]]*Tableau3[[#This Row],[Salaire Horaire]]*Tableau3[[#This Row],[Coef Multi]]*25%)))</f>
        <v/>
      </c>
    </row>
    <row r="1239" spans="2:43" ht="15" thickBot="1" x14ac:dyDescent="0.35">
      <c r="B1239" s="73" t="s">
        <v>107</v>
      </c>
      <c r="C1239" s="74" t="str">
        <f>IF('[1]H S25'!BE30="","",'[1]H S25'!BE30)</f>
        <v/>
      </c>
      <c r="D1239" s="74" t="str">
        <f>IF(C1239="","",VLOOKUP(C1239,[1]!Tableau1[#All],5,FALSE))</f>
        <v/>
      </c>
      <c r="E1239" s="74" t="str">
        <f>IF(C1239="","",VLOOKUP(C1239,[1]!Tableau1[#All],11,FALSE))</f>
        <v/>
      </c>
      <c r="F1239" s="74" t="str">
        <f>IFERROR(IF(C1239="","",VLOOKUP(C1239,[1]!Tableau1[#All],12,FALSE)),"")</f>
        <v/>
      </c>
      <c r="G1239" s="74" t="str">
        <f>IFERROR(IF(C1239="","",VLOOKUP(C1239,[1]!Tableau1[#All],6,FALSE)),"")</f>
        <v/>
      </c>
      <c r="H1239" s="74" t="str">
        <f>IFERROR(IF(C1239="","",VLOOKUP(C1239,[1]!Tableau1[#All],13,FALSE)),"")</f>
        <v/>
      </c>
      <c r="I1239" s="74" t="str">
        <f>IFERROR(IF(C1239="","",VLOOKUP(C1239,[1]!Tableau1[#All],14,FALSE)),"")</f>
        <v/>
      </c>
      <c r="J1239" s="74" t="str">
        <f>IFERROR(IF(C1239="","",VLOOKUP(C1239,[1]!Tableau1[#All],8,FALSE)),"")</f>
        <v/>
      </c>
      <c r="K1239" s="75" t="str">
        <f>VLOOKUP('[1]Cumul H'!$C1239,'[1]H S25'!$BE$9:$CU$60,6,FALSE)</f>
        <v/>
      </c>
      <c r="L1239" s="75" t="str">
        <f>VLOOKUP('[1]Cumul H'!$C1239,'[1]H S25'!$BE$9:$CU$60,10,FALSE)</f>
        <v/>
      </c>
      <c r="M1239" s="75" t="str">
        <f>VLOOKUP('[1]Cumul H'!$C1239,'[1]H S25'!$BE$9:$CU$60,14,FALSE)</f>
        <v/>
      </c>
      <c r="N1239" s="75" t="str">
        <f>VLOOKUP('[1]Cumul H'!$C1239,'[1]H S25'!$BE$9:$CU$60,18,FALSE)</f>
        <v/>
      </c>
      <c r="O1239" s="75" t="str">
        <f>VLOOKUP('[1]Cumul H'!$C1239,'[1]H S25'!$BE$9:$CU$60,22,FALSE)</f>
        <v/>
      </c>
      <c r="P1239" s="75" t="str">
        <f>VLOOKUP('[1]Cumul H'!$C1239,'[1]H S25'!$BE$9:$CU$60,26,FALSE)</f>
        <v/>
      </c>
      <c r="Q1239" s="75" t="str">
        <f>VLOOKUP('[1]Cumul H'!$C1239,'[1]H S25'!$BE$9:$CU$60,30,FALSE)</f>
        <v/>
      </c>
      <c r="R1239" s="75" t="str">
        <f>VLOOKUP('[1]Cumul H'!$C1239,'[1]H S25'!$BE$9:$CU$60,34,FALSE)</f>
        <v/>
      </c>
      <c r="S1239" s="75" t="str">
        <f>VLOOKUP('[1]Cumul H'!$C1239,'[1]H S25'!$BE$9:$CU$60,33,FALSE)</f>
        <v/>
      </c>
      <c r="T1239" s="75" t="str">
        <f>VLOOKUP('[1]Cumul H'!$C1239,'[1]H S25'!$BE$9:$CU$60,35,FALSE)</f>
        <v/>
      </c>
      <c r="U1239" s="75" t="str">
        <f>VLOOKUP('[1]Cumul H'!$C1239,'[1]H S25'!$BE$9:$CU$60,36,FALSE)</f>
        <v/>
      </c>
      <c r="V1239" s="76" t="str">
        <f t="shared" si="193"/>
        <v/>
      </c>
      <c r="W1239" s="76" t="str" cm="1">
        <f t="array" ref="W1239">IFERROR(_xlfn.IFS(V1239="","",V1239=39,"",V1239&gt;39,V1239-39),"")</f>
        <v/>
      </c>
      <c r="X1239" s="76" t="str">
        <f t="shared" si="194"/>
        <v/>
      </c>
      <c r="Y1239" s="76" t="str">
        <f t="shared" si="195"/>
        <v/>
      </c>
      <c r="Z1239" s="76" t="str">
        <f t="shared" si="196"/>
        <v/>
      </c>
      <c r="AA1239" s="77" t="str">
        <f t="shared" si="197"/>
        <v/>
      </c>
      <c r="AB1239" s="76" t="str">
        <f t="shared" si="198"/>
        <v/>
      </c>
      <c r="AC1239" s="74" t="str">
        <f>VLOOKUP('[1]Cumul H'!$C1239,'[1]H S25'!$BE$9:$CU$60,37,FALSE)</f>
        <v/>
      </c>
      <c r="AD1239" s="74" t="str">
        <f>VLOOKUP('[1]Cumul H'!$C1239,'[1]H S25'!$BE$9:$CU$60,38,FALSE)</f>
        <v/>
      </c>
      <c r="AE1239" s="74" t="str">
        <f>VLOOKUP('[1]Cumul H'!$C1239,'[1]H S25'!$BE$9:$CU$60,39,FALSE)</f>
        <v/>
      </c>
      <c r="AF1239" s="74" t="str">
        <f>VLOOKUP('[1]Cumul H'!$C1239,'[1]H S25'!$BE$9:$CU$60,40,FALSE)</f>
        <v/>
      </c>
      <c r="AG1239" s="74" t="str">
        <f>VLOOKUP('[1]Cumul H'!$C1239,'[1]H S25'!$BE$9:$CU$60,41,FALSE)</f>
        <v/>
      </c>
      <c r="AH1239" s="74" t="str">
        <f>VLOOKUP('[1]Cumul H'!$C1239,'[1]H S25'!$BE$9:$CU$60,42,FALSE)</f>
        <v/>
      </c>
      <c r="AI1239" s="74">
        <f>SUM('[1]Cumul H'!$AE1239:$AH1239)</f>
        <v>0</v>
      </c>
      <c r="AJ1239" s="78" t="str" cm="1">
        <f t="array" ref="AJ1239">IF(E1239="INTERIM",_xlfn.IFS(J1239="NON",$AK$2,J1239="OUI",$AK$3),"")</f>
        <v/>
      </c>
      <c r="AK1239" s="74" t="str">
        <f t="shared" si="190"/>
        <v/>
      </c>
      <c r="AL1239" s="74" t="str">
        <f>IF(V1239="","",IF(V1239-Tableau3[[#This Row],[Heure sans Majoration]]&lt;0,0,V1239-Tableau3[[#This Row],[Heure sans Majoration]]))</f>
        <v/>
      </c>
      <c r="AM1239" s="74" t="str">
        <f t="shared" si="199"/>
        <v/>
      </c>
      <c r="AN1239" s="74" t="str">
        <f t="shared" si="191"/>
        <v/>
      </c>
      <c r="AO1239" s="74" t="str">
        <f t="shared" si="192"/>
        <v/>
      </c>
      <c r="AP1239" s="78" t="str">
        <f>IF(C1239="","",IF(F1239=0,"",(V1239*Tableau3[[#This Row],[Salaire Horaire]]*Tableau3[[#This Row],[Coef Multi]])))</f>
        <v/>
      </c>
      <c r="AQ1239" s="78" t="str">
        <f>IF(C1239="","",IF(F1239=0,"",(Tableau3[[#This Row],[Heure avec majoration]]*Tableau3[[#This Row],[Salaire Horaire]]*Tableau3[[#This Row],[Coef Multi]]*25%)))</f>
        <v/>
      </c>
    </row>
    <row r="1240" spans="2:43" ht="15" thickTop="1" x14ac:dyDescent="0.3">
      <c r="B1240" s="73" t="s">
        <v>107</v>
      </c>
      <c r="C1240" s="74" t="str">
        <f>IF('[1]H S25'!BE31="","",'[1]H S25'!BE31)</f>
        <v/>
      </c>
      <c r="D1240" s="74" t="str">
        <f>IF(C1240="","",VLOOKUP(C1240,[1]!Tableau1[#All],5,FALSE))</f>
        <v/>
      </c>
      <c r="E1240" s="74" t="str">
        <f>IF(C1240="","",VLOOKUP(C1240,[1]!Tableau1[#All],11,FALSE))</f>
        <v/>
      </c>
      <c r="F1240" s="74" t="str">
        <f>IFERROR(IF(C1240="","",VLOOKUP(C1240,[1]!Tableau1[#All],12,FALSE)),"")</f>
        <v/>
      </c>
      <c r="G1240" s="74" t="str">
        <f>IFERROR(IF(C1240="","",VLOOKUP(C1240,[1]!Tableau1[#All],6,FALSE)),"")</f>
        <v/>
      </c>
      <c r="H1240" s="74" t="str">
        <f>IFERROR(IF(C1240="","",VLOOKUP(C1240,[1]!Tableau1[#All],13,FALSE)),"")</f>
        <v/>
      </c>
      <c r="I1240" s="74" t="str">
        <f>IFERROR(IF(C1240="","",VLOOKUP(C1240,[1]!Tableau1[#All],14,FALSE)),"")</f>
        <v/>
      </c>
      <c r="J1240" s="74" t="str">
        <f>IFERROR(IF(C1240="","",VLOOKUP(C1240,[1]!Tableau1[#All],8,FALSE)),"")</f>
        <v/>
      </c>
      <c r="K1240" s="75" t="str">
        <f>VLOOKUP('[1]Cumul H'!$C1240,'[1]H S25'!$BE$9:$CU$60,6,FALSE)</f>
        <v/>
      </c>
      <c r="L1240" s="75" t="str">
        <f>VLOOKUP('[1]Cumul H'!$C1240,'[1]H S25'!$BE$9:$CU$60,10,FALSE)</f>
        <v/>
      </c>
      <c r="M1240" s="75" t="str">
        <f>VLOOKUP('[1]Cumul H'!$C1240,'[1]H S25'!$BE$9:$CU$60,14,FALSE)</f>
        <v/>
      </c>
      <c r="N1240" s="75" t="str">
        <f>VLOOKUP('[1]Cumul H'!$C1240,'[1]H S25'!$BE$9:$CU$60,18,FALSE)</f>
        <v/>
      </c>
      <c r="O1240" s="75" t="str">
        <f>VLOOKUP('[1]Cumul H'!$C1240,'[1]H S25'!$BE$9:$CU$60,22,FALSE)</f>
        <v/>
      </c>
      <c r="P1240" s="75" t="str">
        <f>VLOOKUP('[1]Cumul H'!$C1240,'[1]H S25'!$BE$9:$CU$60,26,FALSE)</f>
        <v/>
      </c>
      <c r="Q1240" s="75" t="str">
        <f>VLOOKUP('[1]Cumul H'!$C1240,'[1]H S25'!$BE$9:$CU$60,30,FALSE)</f>
        <v/>
      </c>
      <c r="R1240" s="75" t="str">
        <f>VLOOKUP('[1]Cumul H'!$C1240,'[1]H S25'!$BE$9:$CU$60,34,FALSE)</f>
        <v/>
      </c>
      <c r="S1240" s="75" t="str">
        <f>VLOOKUP('[1]Cumul H'!$C1240,'[1]H S25'!$BE$9:$CU$60,33,FALSE)</f>
        <v/>
      </c>
      <c r="T1240" s="75" t="str">
        <f>VLOOKUP('[1]Cumul H'!$C1240,'[1]H S25'!$BE$9:$CU$60,35,FALSE)</f>
        <v/>
      </c>
      <c r="U1240" s="75" t="str">
        <f>VLOOKUP('[1]Cumul H'!$C1240,'[1]H S25'!$BE$9:$CU$60,36,FALSE)</f>
        <v/>
      </c>
      <c r="V1240" s="76" t="str">
        <f t="shared" si="193"/>
        <v/>
      </c>
      <c r="W1240" s="76" t="str" cm="1">
        <f t="array" ref="W1240">IFERROR(_xlfn.IFS(V1240="","",V1240=39,"",V1240&gt;39,V1240-39),"")</f>
        <v/>
      </c>
      <c r="X1240" s="76" t="str">
        <f t="shared" si="194"/>
        <v/>
      </c>
      <c r="Y1240" s="76" t="str">
        <f t="shared" si="195"/>
        <v/>
      </c>
      <c r="Z1240" s="76" t="str">
        <f t="shared" si="196"/>
        <v/>
      </c>
      <c r="AA1240" s="77" t="str">
        <f t="shared" si="197"/>
        <v/>
      </c>
      <c r="AB1240" s="76" t="str">
        <f t="shared" si="198"/>
        <v/>
      </c>
      <c r="AC1240" s="74" t="str">
        <f>VLOOKUP('[1]Cumul H'!$C1240,'[1]H S25'!$BE$9:$CU$60,37,FALSE)</f>
        <v/>
      </c>
      <c r="AD1240" s="74" t="str">
        <f>VLOOKUP('[1]Cumul H'!$C1240,'[1]H S25'!$BE$9:$CU$60,38,FALSE)</f>
        <v/>
      </c>
      <c r="AE1240" s="74" t="str">
        <f>VLOOKUP('[1]Cumul H'!$C1240,'[1]H S25'!$BE$9:$CU$60,39,FALSE)</f>
        <v/>
      </c>
      <c r="AF1240" s="74" t="str">
        <f>VLOOKUP('[1]Cumul H'!$C1240,'[1]H S25'!$BE$9:$CU$60,40,FALSE)</f>
        <v/>
      </c>
      <c r="AG1240" s="74" t="str">
        <f>VLOOKUP('[1]Cumul H'!$C1240,'[1]H S25'!$BE$9:$CU$60,41,FALSE)</f>
        <v/>
      </c>
      <c r="AH1240" s="74" t="str">
        <f>VLOOKUP('[1]Cumul H'!$C1240,'[1]H S25'!$BE$9:$CU$60,42,FALSE)</f>
        <v/>
      </c>
      <c r="AI1240" s="74">
        <f>SUM('[1]Cumul H'!$AE1240:$AH1240)</f>
        <v>0</v>
      </c>
      <c r="AJ1240" s="72" t="str" cm="1">
        <f t="array" ref="AJ1240">IF(E1240="INTERIM",_xlfn.IFS(J1240="NON",$AK$2,J1240="OUI",$AK$3),"")</f>
        <v/>
      </c>
      <c r="AK1240" s="68" t="str">
        <f t="shared" si="190"/>
        <v/>
      </c>
      <c r="AL1240" s="68" t="str">
        <f>IF(V1240="","",IF(V1240-Tableau3[[#This Row],[Heure sans Majoration]]&lt;0,0,V1240-Tableau3[[#This Row],[Heure sans Majoration]]))</f>
        <v/>
      </c>
      <c r="AM1240" s="68" t="str">
        <f t="shared" si="199"/>
        <v/>
      </c>
      <c r="AN1240" s="68" t="str">
        <f t="shared" si="191"/>
        <v/>
      </c>
      <c r="AO1240" s="68" t="str">
        <f t="shared" si="192"/>
        <v/>
      </c>
      <c r="AP1240" s="72" t="str">
        <f>IF(C1240="","",IF(F1240=0,"",(V1240*Tableau3[[#This Row],[Salaire Horaire]]*Tableau3[[#This Row],[Coef Multi]])))</f>
        <v/>
      </c>
      <c r="AQ1240" s="72" t="str">
        <f>IF(C1240="","",IF(F1240=0,"",(Tableau3[[#This Row],[Heure avec majoration]]*Tableau3[[#This Row],[Salaire Horaire]]*Tableau3[[#This Row],[Coef Multi]]*25%)))</f>
        <v/>
      </c>
    </row>
    <row r="1241" spans="2:43" ht="15" thickBot="1" x14ac:dyDescent="0.35">
      <c r="B1241" s="73" t="s">
        <v>107</v>
      </c>
      <c r="C1241" s="74" t="str">
        <f>IF('[1]H S25'!BE32="","",'[1]H S25'!BE32)</f>
        <v/>
      </c>
      <c r="D1241" s="74" t="str">
        <f>IF(C1241="","",VLOOKUP(C1241,[1]!Tableau1[#All],5,FALSE))</f>
        <v/>
      </c>
      <c r="E1241" s="74" t="str">
        <f>IF(C1241="","",VLOOKUP(C1241,[1]!Tableau1[#All],11,FALSE))</f>
        <v/>
      </c>
      <c r="F1241" s="74" t="str">
        <f>IFERROR(IF(C1241="","",VLOOKUP(C1241,[1]!Tableau1[#All],12,FALSE)),"")</f>
        <v/>
      </c>
      <c r="G1241" s="74" t="str">
        <f>IFERROR(IF(C1241="","",VLOOKUP(C1241,[1]!Tableau1[#All],6,FALSE)),"")</f>
        <v/>
      </c>
      <c r="H1241" s="74" t="str">
        <f>IFERROR(IF(C1241="","",VLOOKUP(C1241,[1]!Tableau1[#All],13,FALSE)),"")</f>
        <v/>
      </c>
      <c r="I1241" s="74" t="str">
        <f>IFERROR(IF(C1241="","",VLOOKUP(C1241,[1]!Tableau1[#All],14,FALSE)),"")</f>
        <v/>
      </c>
      <c r="J1241" s="74" t="str">
        <f>IFERROR(IF(C1241="","",VLOOKUP(C1241,[1]!Tableau1[#All],8,FALSE)),"")</f>
        <v/>
      </c>
      <c r="K1241" s="75" t="str">
        <f>VLOOKUP('[1]Cumul H'!$C1241,'[1]H S25'!$BE$9:$CU$60,6,FALSE)</f>
        <v/>
      </c>
      <c r="L1241" s="75" t="str">
        <f>VLOOKUP('[1]Cumul H'!$C1241,'[1]H S25'!$BE$9:$CU$60,10,FALSE)</f>
        <v/>
      </c>
      <c r="M1241" s="75" t="str">
        <f>VLOOKUP('[1]Cumul H'!$C1241,'[1]H S25'!$BE$9:$CU$60,14,FALSE)</f>
        <v/>
      </c>
      <c r="N1241" s="75" t="str">
        <f>VLOOKUP('[1]Cumul H'!$C1241,'[1]H S25'!$BE$9:$CU$60,18,FALSE)</f>
        <v/>
      </c>
      <c r="O1241" s="75" t="str">
        <f>VLOOKUP('[1]Cumul H'!$C1241,'[1]H S25'!$BE$9:$CU$60,22,FALSE)</f>
        <v/>
      </c>
      <c r="P1241" s="75" t="str">
        <f>VLOOKUP('[1]Cumul H'!$C1241,'[1]H S25'!$BE$9:$CU$60,26,FALSE)</f>
        <v/>
      </c>
      <c r="Q1241" s="75" t="str">
        <f>VLOOKUP('[1]Cumul H'!$C1241,'[1]H S25'!$BE$9:$CU$60,30,FALSE)</f>
        <v/>
      </c>
      <c r="R1241" s="75" t="str">
        <f>VLOOKUP('[1]Cumul H'!$C1241,'[1]H S25'!$BE$9:$CU$60,34,FALSE)</f>
        <v/>
      </c>
      <c r="S1241" s="75" t="str">
        <f>VLOOKUP('[1]Cumul H'!$C1241,'[1]H S25'!$BE$9:$CU$60,33,FALSE)</f>
        <v/>
      </c>
      <c r="T1241" s="75" t="str">
        <f>VLOOKUP('[1]Cumul H'!$C1241,'[1]H S25'!$BE$9:$CU$60,35,FALSE)</f>
        <v/>
      </c>
      <c r="U1241" s="75" t="str">
        <f>VLOOKUP('[1]Cumul H'!$C1241,'[1]H S25'!$BE$9:$CU$60,36,FALSE)</f>
        <v/>
      </c>
      <c r="V1241" s="76" t="str">
        <f t="shared" si="193"/>
        <v/>
      </c>
      <c r="W1241" s="76" t="str" cm="1">
        <f t="array" ref="W1241">IFERROR(_xlfn.IFS(V1241="","",V1241=39,"",V1241&gt;39,V1241-39),"")</f>
        <v/>
      </c>
      <c r="X1241" s="76" t="str">
        <f t="shared" si="194"/>
        <v/>
      </c>
      <c r="Y1241" s="76" t="str">
        <f t="shared" si="195"/>
        <v/>
      </c>
      <c r="Z1241" s="76" t="str">
        <f t="shared" si="196"/>
        <v/>
      </c>
      <c r="AA1241" s="77" t="str">
        <f t="shared" si="197"/>
        <v/>
      </c>
      <c r="AB1241" s="76" t="str">
        <f t="shared" si="198"/>
        <v/>
      </c>
      <c r="AC1241" s="74" t="str">
        <f>VLOOKUP('[1]Cumul H'!$C1241,'[1]H S25'!$BE$9:$CU$60,37,FALSE)</f>
        <v/>
      </c>
      <c r="AD1241" s="74" t="str">
        <f>VLOOKUP('[1]Cumul H'!$C1241,'[1]H S25'!$BE$9:$CU$60,38,FALSE)</f>
        <v/>
      </c>
      <c r="AE1241" s="74" t="str">
        <f>VLOOKUP('[1]Cumul H'!$C1241,'[1]H S25'!$BE$9:$CU$60,39,FALSE)</f>
        <v/>
      </c>
      <c r="AF1241" s="74" t="str">
        <f>VLOOKUP('[1]Cumul H'!$C1241,'[1]H S25'!$BE$9:$CU$60,40,FALSE)</f>
        <v/>
      </c>
      <c r="AG1241" s="74" t="str">
        <f>VLOOKUP('[1]Cumul H'!$C1241,'[1]H S25'!$BE$9:$CU$60,41,FALSE)</f>
        <v/>
      </c>
      <c r="AH1241" s="74" t="str">
        <f>VLOOKUP('[1]Cumul H'!$C1241,'[1]H S25'!$BE$9:$CU$60,42,FALSE)</f>
        <v/>
      </c>
      <c r="AI1241" s="74">
        <f>SUM('[1]Cumul H'!$AE1241:$AH1241)</f>
        <v>0</v>
      </c>
      <c r="AJ1241" s="78" t="str" cm="1">
        <f t="array" ref="AJ1241">IF(E1241="INTERIM",_xlfn.IFS(J1241="NON",$AK$2,J1241="OUI",$AK$3),"")</f>
        <v/>
      </c>
      <c r="AK1241" s="74" t="str">
        <f t="shared" si="190"/>
        <v/>
      </c>
      <c r="AL1241" s="74" t="str">
        <f>IF(V1241="","",IF(V1241-Tableau3[[#This Row],[Heure sans Majoration]]&lt;0,0,V1241-Tableau3[[#This Row],[Heure sans Majoration]]))</f>
        <v/>
      </c>
      <c r="AM1241" s="74" t="str">
        <f t="shared" si="199"/>
        <v/>
      </c>
      <c r="AN1241" s="74" t="str">
        <f t="shared" si="191"/>
        <v/>
      </c>
      <c r="AO1241" s="74" t="str">
        <f t="shared" si="192"/>
        <v/>
      </c>
      <c r="AP1241" s="78" t="str">
        <f>IF(C1241="","",IF(F1241=0,"",(V1241*Tableau3[[#This Row],[Salaire Horaire]]*Tableau3[[#This Row],[Coef Multi]])))</f>
        <v/>
      </c>
      <c r="AQ1241" s="78" t="str">
        <f>IF(C1241="","",IF(F1241=0,"",(Tableau3[[#This Row],[Heure avec majoration]]*Tableau3[[#This Row],[Salaire Horaire]]*Tableau3[[#This Row],[Coef Multi]]*25%)))</f>
        <v/>
      </c>
    </row>
    <row r="1242" spans="2:43" ht="15" thickTop="1" x14ac:dyDescent="0.3">
      <c r="B1242" s="73" t="s">
        <v>107</v>
      </c>
      <c r="C1242" s="74" t="str">
        <f>IF('[1]H S25'!BE33="","",'[1]H S25'!BE33)</f>
        <v/>
      </c>
      <c r="D1242" s="74" t="str">
        <f>IF(C1242="","",VLOOKUP(C1242,[1]!Tableau1[#All],5,FALSE))</f>
        <v/>
      </c>
      <c r="E1242" s="74" t="str">
        <f>IF(C1242="","",VLOOKUP(C1242,[1]!Tableau1[#All],11,FALSE))</f>
        <v/>
      </c>
      <c r="F1242" s="74" t="str">
        <f>IFERROR(IF(C1242="","",VLOOKUP(C1242,[1]!Tableau1[#All],12,FALSE)),"")</f>
        <v/>
      </c>
      <c r="G1242" s="74" t="str">
        <f>IFERROR(IF(C1242="","",VLOOKUP(C1242,[1]!Tableau1[#All],6,FALSE)),"")</f>
        <v/>
      </c>
      <c r="H1242" s="74" t="str">
        <f>IFERROR(IF(C1242="","",VLOOKUP(C1242,[1]!Tableau1[#All],13,FALSE)),"")</f>
        <v/>
      </c>
      <c r="I1242" s="74" t="str">
        <f>IFERROR(IF(C1242="","",VLOOKUP(C1242,[1]!Tableau1[#All],14,FALSE)),"")</f>
        <v/>
      </c>
      <c r="J1242" s="74" t="str">
        <f>IFERROR(IF(C1242="","",VLOOKUP(C1242,[1]!Tableau1[#All],8,FALSE)),"")</f>
        <v/>
      </c>
      <c r="K1242" s="75" t="str">
        <f>VLOOKUP('[1]Cumul H'!$C1242,'[1]H S25'!$BE$9:$CU$60,6,FALSE)</f>
        <v/>
      </c>
      <c r="L1242" s="75" t="str">
        <f>VLOOKUP('[1]Cumul H'!$C1242,'[1]H S25'!$BE$9:$CU$60,10,FALSE)</f>
        <v/>
      </c>
      <c r="M1242" s="75" t="str">
        <f>VLOOKUP('[1]Cumul H'!$C1242,'[1]H S25'!$BE$9:$CU$60,14,FALSE)</f>
        <v/>
      </c>
      <c r="N1242" s="75" t="str">
        <f>VLOOKUP('[1]Cumul H'!$C1242,'[1]H S25'!$BE$9:$CU$60,18,FALSE)</f>
        <v/>
      </c>
      <c r="O1242" s="75" t="str">
        <f>VLOOKUP('[1]Cumul H'!$C1242,'[1]H S25'!$BE$9:$CU$60,22,FALSE)</f>
        <v/>
      </c>
      <c r="P1242" s="75" t="str">
        <f>VLOOKUP('[1]Cumul H'!$C1242,'[1]H S25'!$BE$9:$CU$60,26,FALSE)</f>
        <v/>
      </c>
      <c r="Q1242" s="75" t="str">
        <f>VLOOKUP('[1]Cumul H'!$C1242,'[1]H S25'!$BE$9:$CU$60,30,FALSE)</f>
        <v/>
      </c>
      <c r="R1242" s="75" t="str">
        <f>VLOOKUP('[1]Cumul H'!$C1242,'[1]H S25'!$BE$9:$CU$60,34,FALSE)</f>
        <v/>
      </c>
      <c r="S1242" s="75" t="str">
        <f>VLOOKUP('[1]Cumul H'!$C1242,'[1]H S25'!$BE$9:$CU$60,33,FALSE)</f>
        <v/>
      </c>
      <c r="T1242" s="75" t="str">
        <f>VLOOKUP('[1]Cumul H'!$C1242,'[1]H S25'!$BE$9:$CU$60,35,FALSE)</f>
        <v/>
      </c>
      <c r="U1242" s="75" t="str">
        <f>VLOOKUP('[1]Cumul H'!$C1242,'[1]H S25'!$BE$9:$CU$60,36,FALSE)</f>
        <v/>
      </c>
      <c r="V1242" s="76" t="str">
        <f t="shared" si="193"/>
        <v/>
      </c>
      <c r="W1242" s="76" t="str" cm="1">
        <f t="array" ref="W1242">IFERROR(_xlfn.IFS(V1242="","",V1242=39,"",V1242&gt;39,V1242-39),"")</f>
        <v/>
      </c>
      <c r="X1242" s="76" t="str">
        <f t="shared" si="194"/>
        <v/>
      </c>
      <c r="Y1242" s="76" t="str">
        <f t="shared" si="195"/>
        <v/>
      </c>
      <c r="Z1242" s="76" t="str">
        <f t="shared" si="196"/>
        <v/>
      </c>
      <c r="AA1242" s="77" t="str">
        <f t="shared" si="197"/>
        <v/>
      </c>
      <c r="AB1242" s="76" t="str">
        <f t="shared" si="198"/>
        <v/>
      </c>
      <c r="AC1242" s="74" t="str">
        <f>VLOOKUP('[1]Cumul H'!$C1242,'[1]H S25'!$BE$9:$CU$60,37,FALSE)</f>
        <v/>
      </c>
      <c r="AD1242" s="74" t="str">
        <f>VLOOKUP('[1]Cumul H'!$C1242,'[1]H S25'!$BE$9:$CU$60,38,FALSE)</f>
        <v/>
      </c>
      <c r="AE1242" s="74" t="str">
        <f>VLOOKUP('[1]Cumul H'!$C1242,'[1]H S25'!$BE$9:$CU$60,39,FALSE)</f>
        <v/>
      </c>
      <c r="AF1242" s="74" t="str">
        <f>VLOOKUP('[1]Cumul H'!$C1242,'[1]H S25'!$BE$9:$CU$60,40,FALSE)</f>
        <v/>
      </c>
      <c r="AG1242" s="74" t="str">
        <f>VLOOKUP('[1]Cumul H'!$C1242,'[1]H S25'!$BE$9:$CU$60,41,FALSE)</f>
        <v/>
      </c>
      <c r="AH1242" s="74" t="str">
        <f>VLOOKUP('[1]Cumul H'!$C1242,'[1]H S25'!$BE$9:$CU$60,42,FALSE)</f>
        <v/>
      </c>
      <c r="AI1242" s="74">
        <f>SUM('[1]Cumul H'!$AE1242:$AH1242)</f>
        <v>0</v>
      </c>
      <c r="AJ1242" s="72" t="str" cm="1">
        <f t="array" ref="AJ1242">IF(E1242="INTERIM",_xlfn.IFS(J1242="NON",$AK$2,J1242="OUI",$AK$3),"")</f>
        <v/>
      </c>
      <c r="AK1242" s="68" t="str">
        <f t="shared" si="190"/>
        <v/>
      </c>
      <c r="AL1242" s="68" t="str">
        <f>IF(V1242="","",IF(V1242-Tableau3[[#This Row],[Heure sans Majoration]]&lt;0,0,V1242-Tableau3[[#This Row],[Heure sans Majoration]]))</f>
        <v/>
      </c>
      <c r="AM1242" s="68" t="str">
        <f t="shared" si="199"/>
        <v/>
      </c>
      <c r="AN1242" s="68" t="str">
        <f t="shared" si="191"/>
        <v/>
      </c>
      <c r="AO1242" s="68" t="str">
        <f t="shared" si="192"/>
        <v/>
      </c>
      <c r="AP1242" s="72" t="str">
        <f>IF(C1242="","",IF(F1242=0,"",(V1242*Tableau3[[#This Row],[Salaire Horaire]]*Tableau3[[#This Row],[Coef Multi]])))</f>
        <v/>
      </c>
      <c r="AQ1242" s="72" t="str">
        <f>IF(C1242="","",IF(F1242=0,"",(Tableau3[[#This Row],[Heure avec majoration]]*Tableau3[[#This Row],[Salaire Horaire]]*Tableau3[[#This Row],[Coef Multi]]*25%)))</f>
        <v/>
      </c>
    </row>
    <row r="1243" spans="2:43" ht="15" thickBot="1" x14ac:dyDescent="0.35">
      <c r="B1243" s="73" t="s">
        <v>107</v>
      </c>
      <c r="C1243" s="74" t="str">
        <f>IF('[1]H S25'!BE34="","",'[1]H S25'!BE34)</f>
        <v/>
      </c>
      <c r="D1243" s="74" t="str">
        <f>IF(C1243="","",VLOOKUP(C1243,[1]!Tableau1[#All],5,FALSE))</f>
        <v/>
      </c>
      <c r="E1243" s="74" t="str">
        <f>IF(C1243="","",VLOOKUP(C1243,[1]!Tableau1[#All],11,FALSE))</f>
        <v/>
      </c>
      <c r="F1243" s="74" t="str">
        <f>IFERROR(IF(C1243="","",VLOOKUP(C1243,[1]!Tableau1[#All],12,FALSE)),"")</f>
        <v/>
      </c>
      <c r="G1243" s="74" t="str">
        <f>IFERROR(IF(C1243="","",VLOOKUP(C1243,[1]!Tableau1[#All],6,FALSE)),"")</f>
        <v/>
      </c>
      <c r="H1243" s="74" t="str">
        <f>IFERROR(IF(C1243="","",VLOOKUP(C1243,[1]!Tableau1[#All],13,FALSE)),"")</f>
        <v/>
      </c>
      <c r="I1243" s="74" t="str">
        <f>IFERROR(IF(C1243="","",VLOOKUP(C1243,[1]!Tableau1[#All],14,FALSE)),"")</f>
        <v/>
      </c>
      <c r="J1243" s="74" t="str">
        <f>IFERROR(IF(C1243="","",VLOOKUP(C1243,[1]!Tableau1[#All],8,FALSE)),"")</f>
        <v/>
      </c>
      <c r="K1243" s="75" t="str">
        <f>VLOOKUP('[1]Cumul H'!$C1243,'[1]H S25'!$BE$9:$CU$60,6,FALSE)</f>
        <v/>
      </c>
      <c r="L1243" s="75" t="str">
        <f>VLOOKUP('[1]Cumul H'!$C1243,'[1]H S25'!$BE$9:$CU$60,10,FALSE)</f>
        <v/>
      </c>
      <c r="M1243" s="75" t="str">
        <f>VLOOKUP('[1]Cumul H'!$C1243,'[1]H S25'!$BE$9:$CU$60,14,FALSE)</f>
        <v/>
      </c>
      <c r="N1243" s="75" t="str">
        <f>VLOOKUP('[1]Cumul H'!$C1243,'[1]H S25'!$BE$9:$CU$60,18,FALSE)</f>
        <v/>
      </c>
      <c r="O1243" s="75" t="str">
        <f>VLOOKUP('[1]Cumul H'!$C1243,'[1]H S25'!$BE$9:$CU$60,22,FALSE)</f>
        <v/>
      </c>
      <c r="P1243" s="75" t="str">
        <f>VLOOKUP('[1]Cumul H'!$C1243,'[1]H S25'!$BE$9:$CU$60,26,FALSE)</f>
        <v/>
      </c>
      <c r="Q1243" s="75" t="str">
        <f>VLOOKUP('[1]Cumul H'!$C1243,'[1]H S25'!$BE$9:$CU$60,30,FALSE)</f>
        <v/>
      </c>
      <c r="R1243" s="75" t="str">
        <f>VLOOKUP('[1]Cumul H'!$C1243,'[1]H S25'!$BE$9:$CU$60,34,FALSE)</f>
        <v/>
      </c>
      <c r="S1243" s="75" t="str">
        <f>VLOOKUP('[1]Cumul H'!$C1243,'[1]H S25'!$BE$9:$CU$60,33,FALSE)</f>
        <v/>
      </c>
      <c r="T1243" s="75" t="str">
        <f>VLOOKUP('[1]Cumul H'!$C1243,'[1]H S25'!$BE$9:$CU$60,35,FALSE)</f>
        <v/>
      </c>
      <c r="U1243" s="75" t="str">
        <f>VLOOKUP('[1]Cumul H'!$C1243,'[1]H S25'!$BE$9:$CU$60,36,FALSE)</f>
        <v/>
      </c>
      <c r="V1243" s="76" t="str">
        <f t="shared" si="193"/>
        <v/>
      </c>
      <c r="W1243" s="76" t="str" cm="1">
        <f t="array" ref="W1243">IFERROR(_xlfn.IFS(V1243="","",V1243=39,"",V1243&gt;39,V1243-39),"")</f>
        <v/>
      </c>
      <c r="X1243" s="76" t="str">
        <f t="shared" si="194"/>
        <v/>
      </c>
      <c r="Y1243" s="76" t="str">
        <f t="shared" si="195"/>
        <v/>
      </c>
      <c r="Z1243" s="76" t="str">
        <f t="shared" si="196"/>
        <v/>
      </c>
      <c r="AA1243" s="77" t="str">
        <f t="shared" si="197"/>
        <v/>
      </c>
      <c r="AB1243" s="76" t="str">
        <f t="shared" si="198"/>
        <v/>
      </c>
      <c r="AC1243" s="74" t="str">
        <f>VLOOKUP('[1]Cumul H'!$C1243,'[1]H S25'!$BE$9:$CU$60,37,FALSE)</f>
        <v/>
      </c>
      <c r="AD1243" s="74" t="str">
        <f>VLOOKUP('[1]Cumul H'!$C1243,'[1]H S25'!$BE$9:$CU$60,38,FALSE)</f>
        <v/>
      </c>
      <c r="AE1243" s="74" t="str">
        <f>VLOOKUP('[1]Cumul H'!$C1243,'[1]H S25'!$BE$9:$CU$60,39,FALSE)</f>
        <v/>
      </c>
      <c r="AF1243" s="74" t="str">
        <f>VLOOKUP('[1]Cumul H'!$C1243,'[1]H S25'!$BE$9:$CU$60,40,FALSE)</f>
        <v/>
      </c>
      <c r="AG1243" s="74" t="str">
        <f>VLOOKUP('[1]Cumul H'!$C1243,'[1]H S25'!$BE$9:$CU$60,41,FALSE)</f>
        <v/>
      </c>
      <c r="AH1243" s="74" t="str">
        <f>VLOOKUP('[1]Cumul H'!$C1243,'[1]H S25'!$BE$9:$CU$60,42,FALSE)</f>
        <v/>
      </c>
      <c r="AI1243" s="74">
        <f>SUM('[1]Cumul H'!$AE1243:$AH1243)</f>
        <v>0</v>
      </c>
      <c r="AJ1243" s="78" t="str" cm="1">
        <f t="array" ref="AJ1243">IF(E1243="INTERIM",_xlfn.IFS(J1243="NON",$AK$2,J1243="OUI",$AK$3),"")</f>
        <v/>
      </c>
      <c r="AK1243" s="74" t="str">
        <f t="shared" si="190"/>
        <v/>
      </c>
      <c r="AL1243" s="74" t="str">
        <f>IF(V1243="","",IF(V1243-Tableau3[[#This Row],[Heure sans Majoration]]&lt;0,0,V1243-Tableau3[[#This Row],[Heure sans Majoration]]))</f>
        <v/>
      </c>
      <c r="AM1243" s="74" t="str">
        <f t="shared" si="199"/>
        <v/>
      </c>
      <c r="AN1243" s="74" t="str">
        <f t="shared" si="191"/>
        <v/>
      </c>
      <c r="AO1243" s="74" t="str">
        <f t="shared" si="192"/>
        <v/>
      </c>
      <c r="AP1243" s="78" t="str">
        <f>IF(C1243="","",IF(F1243=0,"",(V1243*Tableau3[[#This Row],[Salaire Horaire]]*Tableau3[[#This Row],[Coef Multi]])))</f>
        <v/>
      </c>
      <c r="AQ1243" s="78" t="str">
        <f>IF(C1243="","",IF(F1243=0,"",(Tableau3[[#This Row],[Heure avec majoration]]*Tableau3[[#This Row],[Salaire Horaire]]*Tableau3[[#This Row],[Coef Multi]]*25%)))</f>
        <v/>
      </c>
    </row>
    <row r="1244" spans="2:43" ht="15" thickTop="1" x14ac:dyDescent="0.3">
      <c r="B1244" s="73" t="s">
        <v>107</v>
      </c>
      <c r="C1244" s="74" t="str">
        <f>IF('[1]H S25'!BE35="","",'[1]H S25'!BE35)</f>
        <v/>
      </c>
      <c r="D1244" s="74" t="str">
        <f>IF(C1244="","",VLOOKUP(C1244,[1]!Tableau1[#All],5,FALSE))</f>
        <v/>
      </c>
      <c r="E1244" s="74" t="str">
        <f>IF(C1244="","",VLOOKUP(C1244,[1]!Tableau1[#All],11,FALSE))</f>
        <v/>
      </c>
      <c r="F1244" s="74" t="str">
        <f>IFERROR(IF(C1244="","",VLOOKUP(C1244,[1]!Tableau1[#All],12,FALSE)),"")</f>
        <v/>
      </c>
      <c r="G1244" s="74" t="str">
        <f>IFERROR(IF(C1244="","",VLOOKUP(C1244,[1]!Tableau1[#All],6,FALSE)),"")</f>
        <v/>
      </c>
      <c r="H1244" s="74" t="str">
        <f>IFERROR(IF(C1244="","",VLOOKUP(C1244,[1]!Tableau1[#All],13,FALSE)),"")</f>
        <v/>
      </c>
      <c r="I1244" s="74" t="str">
        <f>IFERROR(IF(C1244="","",VLOOKUP(C1244,[1]!Tableau1[#All],14,FALSE)),"")</f>
        <v/>
      </c>
      <c r="J1244" s="74" t="str">
        <f>IFERROR(IF(C1244="","",VLOOKUP(C1244,[1]!Tableau1[#All],8,FALSE)),"")</f>
        <v/>
      </c>
      <c r="K1244" s="75" t="str">
        <f>VLOOKUP('[1]Cumul H'!$C1244,'[1]H S25'!$BE$9:$CU$60,6,FALSE)</f>
        <v/>
      </c>
      <c r="L1244" s="75" t="str">
        <f>VLOOKUP('[1]Cumul H'!$C1244,'[1]H S25'!$BE$9:$CU$60,10,FALSE)</f>
        <v/>
      </c>
      <c r="M1244" s="75" t="str">
        <f>VLOOKUP('[1]Cumul H'!$C1244,'[1]H S25'!$BE$9:$CU$60,14,FALSE)</f>
        <v/>
      </c>
      <c r="N1244" s="75" t="str">
        <f>VLOOKUP('[1]Cumul H'!$C1244,'[1]H S25'!$BE$9:$CU$60,18,FALSE)</f>
        <v/>
      </c>
      <c r="O1244" s="75" t="str">
        <f>VLOOKUP('[1]Cumul H'!$C1244,'[1]H S25'!$BE$9:$CU$60,22,FALSE)</f>
        <v/>
      </c>
      <c r="P1244" s="75" t="str">
        <f>VLOOKUP('[1]Cumul H'!$C1244,'[1]H S25'!$BE$9:$CU$60,26,FALSE)</f>
        <v/>
      </c>
      <c r="Q1244" s="75" t="str">
        <f>VLOOKUP('[1]Cumul H'!$C1244,'[1]H S25'!$BE$9:$CU$60,30,FALSE)</f>
        <v/>
      </c>
      <c r="R1244" s="75" t="str">
        <f>VLOOKUP('[1]Cumul H'!$C1244,'[1]H S25'!$BE$9:$CU$60,34,FALSE)</f>
        <v/>
      </c>
      <c r="S1244" s="75" t="str">
        <f>VLOOKUP('[1]Cumul H'!$C1244,'[1]H S25'!$BE$9:$CU$60,33,FALSE)</f>
        <v/>
      </c>
      <c r="T1244" s="75" t="str">
        <f>VLOOKUP('[1]Cumul H'!$C1244,'[1]H S25'!$BE$9:$CU$60,35,FALSE)</f>
        <v/>
      </c>
      <c r="U1244" s="75" t="str">
        <f>VLOOKUP('[1]Cumul H'!$C1244,'[1]H S25'!$BE$9:$CU$60,36,FALSE)</f>
        <v/>
      </c>
      <c r="V1244" s="76" t="str">
        <f t="shared" si="193"/>
        <v/>
      </c>
      <c r="W1244" s="76" t="str" cm="1">
        <f t="array" ref="W1244">IFERROR(_xlfn.IFS(V1244="","",V1244=39,"",V1244&gt;39,V1244-39),"")</f>
        <v/>
      </c>
      <c r="X1244" s="76" t="str">
        <f t="shared" si="194"/>
        <v/>
      </c>
      <c r="Y1244" s="76" t="str">
        <f t="shared" si="195"/>
        <v/>
      </c>
      <c r="Z1244" s="76" t="str">
        <f t="shared" si="196"/>
        <v/>
      </c>
      <c r="AA1244" s="77" t="str">
        <f t="shared" si="197"/>
        <v/>
      </c>
      <c r="AB1244" s="76" t="str">
        <f t="shared" si="198"/>
        <v/>
      </c>
      <c r="AC1244" s="74" t="str">
        <f>VLOOKUP('[1]Cumul H'!$C1244,'[1]H S25'!$BE$9:$CU$60,37,FALSE)</f>
        <v/>
      </c>
      <c r="AD1244" s="74" t="str">
        <f>VLOOKUP('[1]Cumul H'!$C1244,'[1]H S25'!$BE$9:$CU$60,38,FALSE)</f>
        <v/>
      </c>
      <c r="AE1244" s="74" t="str">
        <f>VLOOKUP('[1]Cumul H'!$C1244,'[1]H S25'!$BE$9:$CU$60,39,FALSE)</f>
        <v/>
      </c>
      <c r="AF1244" s="74" t="str">
        <f>VLOOKUP('[1]Cumul H'!$C1244,'[1]H S25'!$BE$9:$CU$60,40,FALSE)</f>
        <v/>
      </c>
      <c r="AG1244" s="74" t="str">
        <f>VLOOKUP('[1]Cumul H'!$C1244,'[1]H S25'!$BE$9:$CU$60,41,FALSE)</f>
        <v/>
      </c>
      <c r="AH1244" s="74" t="str">
        <f>VLOOKUP('[1]Cumul H'!$C1244,'[1]H S25'!$BE$9:$CU$60,42,FALSE)</f>
        <v/>
      </c>
      <c r="AI1244" s="74">
        <f>SUM('[1]Cumul H'!$AE1244:$AH1244)</f>
        <v>0</v>
      </c>
      <c r="AJ1244" s="72" t="str" cm="1">
        <f t="array" ref="AJ1244">IF(E1244="INTERIM",_xlfn.IFS(J1244="NON",$AK$2,J1244="OUI",$AK$3),"")</f>
        <v/>
      </c>
      <c r="AK1244" s="68" t="str">
        <f t="shared" si="190"/>
        <v/>
      </c>
      <c r="AL1244" s="68" t="str">
        <f>IF(V1244="","",IF(V1244-Tableau3[[#This Row],[Heure sans Majoration]]&lt;0,0,V1244-Tableau3[[#This Row],[Heure sans Majoration]]))</f>
        <v/>
      </c>
      <c r="AM1244" s="68" t="str">
        <f t="shared" si="199"/>
        <v/>
      </c>
      <c r="AN1244" s="68" t="str">
        <f t="shared" si="191"/>
        <v/>
      </c>
      <c r="AO1244" s="68" t="str">
        <f t="shared" si="192"/>
        <v/>
      </c>
      <c r="AP1244" s="72" t="str">
        <f>IF(C1244="","",IF(F1244=0,"",(V1244*Tableau3[[#This Row],[Salaire Horaire]]*Tableau3[[#This Row],[Coef Multi]])))</f>
        <v/>
      </c>
      <c r="AQ1244" s="72" t="str">
        <f>IF(C1244="","",IF(F1244=0,"",(Tableau3[[#This Row],[Heure avec majoration]]*Tableau3[[#This Row],[Salaire Horaire]]*Tableau3[[#This Row],[Coef Multi]]*25%)))</f>
        <v/>
      </c>
    </row>
    <row r="1245" spans="2:43" ht="15" thickBot="1" x14ac:dyDescent="0.35">
      <c r="B1245" s="73" t="s">
        <v>107</v>
      </c>
      <c r="C1245" s="74" t="str">
        <f>IF('[1]H S25'!BE36="","",'[1]H S25'!BE36)</f>
        <v/>
      </c>
      <c r="D1245" s="74" t="str">
        <f>IF(C1245="","",VLOOKUP(C1245,[1]!Tableau1[#All],5,FALSE))</f>
        <v/>
      </c>
      <c r="E1245" s="74" t="str">
        <f>IF(C1245="","",VLOOKUP(C1245,[1]!Tableau1[#All],11,FALSE))</f>
        <v/>
      </c>
      <c r="F1245" s="74" t="str">
        <f>IFERROR(IF(C1245="","",VLOOKUP(C1245,[1]!Tableau1[#All],12,FALSE)),"")</f>
        <v/>
      </c>
      <c r="G1245" s="74" t="str">
        <f>IFERROR(IF(C1245="","",VLOOKUP(C1245,[1]!Tableau1[#All],6,FALSE)),"")</f>
        <v/>
      </c>
      <c r="H1245" s="74" t="str">
        <f>IFERROR(IF(C1245="","",VLOOKUP(C1245,[1]!Tableau1[#All],13,FALSE)),"")</f>
        <v/>
      </c>
      <c r="I1245" s="74" t="str">
        <f>IFERROR(IF(C1245="","",VLOOKUP(C1245,[1]!Tableau1[#All],14,FALSE)),"")</f>
        <v/>
      </c>
      <c r="J1245" s="74" t="str">
        <f>IFERROR(IF(C1245="","",VLOOKUP(C1245,[1]!Tableau1[#All],8,FALSE)),"")</f>
        <v/>
      </c>
      <c r="K1245" s="75" t="str">
        <f>VLOOKUP('[1]Cumul H'!$C1245,'[1]H S25'!$BE$9:$CU$60,6,FALSE)</f>
        <v/>
      </c>
      <c r="L1245" s="75" t="str">
        <f>VLOOKUP('[1]Cumul H'!$C1245,'[1]H S25'!$BE$9:$CU$60,10,FALSE)</f>
        <v/>
      </c>
      <c r="M1245" s="75" t="str">
        <f>VLOOKUP('[1]Cumul H'!$C1245,'[1]H S25'!$BE$9:$CU$60,14,FALSE)</f>
        <v/>
      </c>
      <c r="N1245" s="75" t="str">
        <f>VLOOKUP('[1]Cumul H'!$C1245,'[1]H S25'!$BE$9:$CU$60,18,FALSE)</f>
        <v/>
      </c>
      <c r="O1245" s="75" t="str">
        <f>VLOOKUP('[1]Cumul H'!$C1245,'[1]H S25'!$BE$9:$CU$60,22,FALSE)</f>
        <v/>
      </c>
      <c r="P1245" s="75" t="str">
        <f>VLOOKUP('[1]Cumul H'!$C1245,'[1]H S25'!$BE$9:$CU$60,26,FALSE)</f>
        <v/>
      </c>
      <c r="Q1245" s="75" t="str">
        <f>VLOOKUP('[1]Cumul H'!$C1245,'[1]H S25'!$BE$9:$CU$60,30,FALSE)</f>
        <v/>
      </c>
      <c r="R1245" s="75" t="str">
        <f>VLOOKUP('[1]Cumul H'!$C1245,'[1]H S25'!$BE$9:$CU$60,34,FALSE)</f>
        <v/>
      </c>
      <c r="S1245" s="75" t="str">
        <f>VLOOKUP('[1]Cumul H'!$C1245,'[1]H S25'!$BE$9:$CU$60,33,FALSE)</f>
        <v/>
      </c>
      <c r="T1245" s="75" t="str">
        <f>VLOOKUP('[1]Cumul H'!$C1245,'[1]H S25'!$BE$9:$CU$60,35,FALSE)</f>
        <v/>
      </c>
      <c r="U1245" s="75" t="str">
        <f>VLOOKUP('[1]Cumul H'!$C1245,'[1]H S25'!$BE$9:$CU$60,36,FALSE)</f>
        <v/>
      </c>
      <c r="V1245" s="76" t="str">
        <f t="shared" si="193"/>
        <v/>
      </c>
      <c r="W1245" s="76" t="str" cm="1">
        <f t="array" ref="W1245">IFERROR(_xlfn.IFS(V1245="","",V1245=39,"",V1245&gt;39,V1245-39),"")</f>
        <v/>
      </c>
      <c r="X1245" s="76" t="str">
        <f t="shared" si="194"/>
        <v/>
      </c>
      <c r="Y1245" s="76" t="str">
        <f t="shared" si="195"/>
        <v/>
      </c>
      <c r="Z1245" s="76" t="str">
        <f t="shared" si="196"/>
        <v/>
      </c>
      <c r="AA1245" s="77" t="str">
        <f t="shared" si="197"/>
        <v/>
      </c>
      <c r="AB1245" s="76" t="str">
        <f t="shared" si="198"/>
        <v/>
      </c>
      <c r="AC1245" s="74" t="str">
        <f>VLOOKUP('[1]Cumul H'!$C1245,'[1]H S25'!$BE$9:$CU$60,37,FALSE)</f>
        <v/>
      </c>
      <c r="AD1245" s="74" t="str">
        <f>VLOOKUP('[1]Cumul H'!$C1245,'[1]H S25'!$BE$9:$CU$60,38,FALSE)</f>
        <v/>
      </c>
      <c r="AE1245" s="74" t="str">
        <f>VLOOKUP('[1]Cumul H'!$C1245,'[1]H S25'!$BE$9:$CU$60,39,FALSE)</f>
        <v/>
      </c>
      <c r="AF1245" s="74" t="str">
        <f>VLOOKUP('[1]Cumul H'!$C1245,'[1]H S25'!$BE$9:$CU$60,40,FALSE)</f>
        <v/>
      </c>
      <c r="AG1245" s="74" t="str">
        <f>VLOOKUP('[1]Cumul H'!$C1245,'[1]H S25'!$BE$9:$CU$60,41,FALSE)</f>
        <v/>
      </c>
      <c r="AH1245" s="74" t="str">
        <f>VLOOKUP('[1]Cumul H'!$C1245,'[1]H S25'!$BE$9:$CU$60,42,FALSE)</f>
        <v/>
      </c>
      <c r="AI1245" s="74">
        <f>SUM('[1]Cumul H'!$AE1245:$AH1245)</f>
        <v>0</v>
      </c>
      <c r="AJ1245" s="78" t="str" cm="1">
        <f t="array" ref="AJ1245">IF(E1245="INTERIM",_xlfn.IFS(J1245="NON",$AK$2,J1245="OUI",$AK$3),"")</f>
        <v/>
      </c>
      <c r="AK1245" s="74" t="str">
        <f t="shared" si="190"/>
        <v/>
      </c>
      <c r="AL1245" s="74" t="str">
        <f>IF(V1245="","",IF(V1245-Tableau3[[#This Row],[Heure sans Majoration]]&lt;0,0,V1245-Tableau3[[#This Row],[Heure sans Majoration]]))</f>
        <v/>
      </c>
      <c r="AM1245" s="74" t="str">
        <f t="shared" si="199"/>
        <v/>
      </c>
      <c r="AN1245" s="74" t="str">
        <f t="shared" si="191"/>
        <v/>
      </c>
      <c r="AO1245" s="74" t="str">
        <f t="shared" si="192"/>
        <v/>
      </c>
      <c r="AP1245" s="78" t="str">
        <f>IF(C1245="","",IF(F1245=0,"",(V1245*Tableau3[[#This Row],[Salaire Horaire]]*Tableau3[[#This Row],[Coef Multi]])))</f>
        <v/>
      </c>
      <c r="AQ1245" s="78" t="str">
        <f>IF(C1245="","",IF(F1245=0,"",(Tableau3[[#This Row],[Heure avec majoration]]*Tableau3[[#This Row],[Salaire Horaire]]*Tableau3[[#This Row],[Coef Multi]]*25%)))</f>
        <v/>
      </c>
    </row>
    <row r="1246" spans="2:43" ht="15" thickTop="1" x14ac:dyDescent="0.3">
      <c r="B1246" s="73" t="s">
        <v>107</v>
      </c>
      <c r="C1246" s="74" t="str">
        <f>IF('[1]H S25'!BE37="","",'[1]H S25'!BE37)</f>
        <v/>
      </c>
      <c r="D1246" s="74" t="str">
        <f>IF(C1246="","",VLOOKUP(C1246,[1]!Tableau1[#All],5,FALSE))</f>
        <v/>
      </c>
      <c r="E1246" s="74" t="str">
        <f>IF(C1246="","",VLOOKUP(C1246,[1]!Tableau1[#All],11,FALSE))</f>
        <v/>
      </c>
      <c r="F1246" s="74" t="str">
        <f>IFERROR(IF(C1246="","",VLOOKUP(C1246,[1]!Tableau1[#All],12,FALSE)),"")</f>
        <v/>
      </c>
      <c r="G1246" s="74" t="str">
        <f>IFERROR(IF(C1246="","",VLOOKUP(C1246,[1]!Tableau1[#All],6,FALSE)),"")</f>
        <v/>
      </c>
      <c r="H1246" s="74" t="str">
        <f>IFERROR(IF(C1246="","",VLOOKUP(C1246,[1]!Tableau1[#All],13,FALSE)),"")</f>
        <v/>
      </c>
      <c r="I1246" s="74" t="str">
        <f>IFERROR(IF(C1246="","",VLOOKUP(C1246,[1]!Tableau1[#All],14,FALSE)),"")</f>
        <v/>
      </c>
      <c r="J1246" s="74" t="str">
        <f>IFERROR(IF(C1246="","",VLOOKUP(C1246,[1]!Tableau1[#All],8,FALSE)),"")</f>
        <v/>
      </c>
      <c r="K1246" s="75" t="str">
        <f>VLOOKUP('[1]Cumul H'!$C1246,'[1]H S25'!$BE$9:$CU$60,6,FALSE)</f>
        <v/>
      </c>
      <c r="L1246" s="75" t="str">
        <f>VLOOKUP('[1]Cumul H'!$C1246,'[1]H S25'!$BE$9:$CU$60,10,FALSE)</f>
        <v/>
      </c>
      <c r="M1246" s="75" t="str">
        <f>VLOOKUP('[1]Cumul H'!$C1246,'[1]H S25'!$BE$9:$CU$60,14,FALSE)</f>
        <v/>
      </c>
      <c r="N1246" s="75" t="str">
        <f>VLOOKUP('[1]Cumul H'!$C1246,'[1]H S25'!$BE$9:$CU$60,18,FALSE)</f>
        <v/>
      </c>
      <c r="O1246" s="75" t="str">
        <f>VLOOKUP('[1]Cumul H'!$C1246,'[1]H S25'!$BE$9:$CU$60,22,FALSE)</f>
        <v/>
      </c>
      <c r="P1246" s="75" t="str">
        <f>VLOOKUP('[1]Cumul H'!$C1246,'[1]H S25'!$BE$9:$CU$60,26,FALSE)</f>
        <v/>
      </c>
      <c r="Q1246" s="75" t="str">
        <f>VLOOKUP('[1]Cumul H'!$C1246,'[1]H S25'!$BE$9:$CU$60,30,FALSE)</f>
        <v/>
      </c>
      <c r="R1246" s="75" t="str">
        <f>VLOOKUP('[1]Cumul H'!$C1246,'[1]H S25'!$BE$9:$CU$60,34,FALSE)</f>
        <v/>
      </c>
      <c r="S1246" s="75" t="str">
        <f>VLOOKUP('[1]Cumul H'!$C1246,'[1]H S25'!$BE$9:$CU$60,33,FALSE)</f>
        <v/>
      </c>
      <c r="T1246" s="75" t="str">
        <f>VLOOKUP('[1]Cumul H'!$C1246,'[1]H S25'!$BE$9:$CU$60,35,FALSE)</f>
        <v/>
      </c>
      <c r="U1246" s="75" t="str">
        <f>VLOOKUP('[1]Cumul H'!$C1246,'[1]H S25'!$BE$9:$CU$60,36,FALSE)</f>
        <v/>
      </c>
      <c r="V1246" s="76" t="str">
        <f t="shared" si="193"/>
        <v/>
      </c>
      <c r="W1246" s="76" t="str" cm="1">
        <f t="array" ref="W1246">IFERROR(_xlfn.IFS(V1246="","",V1246=39,"",V1246&gt;39,V1246-39),"")</f>
        <v/>
      </c>
      <c r="X1246" s="76" t="str">
        <f t="shared" si="194"/>
        <v/>
      </c>
      <c r="Y1246" s="76" t="str">
        <f t="shared" si="195"/>
        <v/>
      </c>
      <c r="Z1246" s="76" t="str">
        <f t="shared" si="196"/>
        <v/>
      </c>
      <c r="AA1246" s="77" t="str">
        <f t="shared" si="197"/>
        <v/>
      </c>
      <c r="AB1246" s="76" t="str">
        <f t="shared" si="198"/>
        <v/>
      </c>
      <c r="AC1246" s="74" t="str">
        <f>VLOOKUP('[1]Cumul H'!$C1246,'[1]H S25'!$BE$9:$CU$60,37,FALSE)</f>
        <v/>
      </c>
      <c r="AD1246" s="74" t="str">
        <f>VLOOKUP('[1]Cumul H'!$C1246,'[1]H S25'!$BE$9:$CU$60,38,FALSE)</f>
        <v/>
      </c>
      <c r="AE1246" s="74" t="str">
        <f>VLOOKUP('[1]Cumul H'!$C1246,'[1]H S25'!$BE$9:$CU$60,39,FALSE)</f>
        <v/>
      </c>
      <c r="AF1246" s="74" t="str">
        <f>VLOOKUP('[1]Cumul H'!$C1246,'[1]H S25'!$BE$9:$CU$60,40,FALSE)</f>
        <v/>
      </c>
      <c r="AG1246" s="74" t="str">
        <f>VLOOKUP('[1]Cumul H'!$C1246,'[1]H S25'!$BE$9:$CU$60,41,FALSE)</f>
        <v/>
      </c>
      <c r="AH1246" s="74" t="str">
        <f>VLOOKUP('[1]Cumul H'!$C1246,'[1]H S25'!$BE$9:$CU$60,42,FALSE)</f>
        <v/>
      </c>
      <c r="AI1246" s="74">
        <f>SUM('[1]Cumul H'!$AE1246:$AH1246)</f>
        <v>0</v>
      </c>
      <c r="AJ1246" s="72" t="str" cm="1">
        <f t="array" ref="AJ1246">IF(E1246="INTERIM",_xlfn.IFS(J1246="NON",$AK$2,J1246="OUI",$AK$3),"")</f>
        <v/>
      </c>
      <c r="AK1246" s="68" t="str">
        <f t="shared" si="190"/>
        <v/>
      </c>
      <c r="AL1246" s="68" t="str">
        <f>IF(V1246="","",IF(V1246-Tableau3[[#This Row],[Heure sans Majoration]]&lt;0,0,V1246-Tableau3[[#This Row],[Heure sans Majoration]]))</f>
        <v/>
      </c>
      <c r="AM1246" s="68" t="str">
        <f t="shared" si="199"/>
        <v/>
      </c>
      <c r="AN1246" s="68" t="str">
        <f t="shared" si="191"/>
        <v/>
      </c>
      <c r="AO1246" s="68" t="str">
        <f t="shared" si="192"/>
        <v/>
      </c>
      <c r="AP1246" s="72" t="str">
        <f>IF(C1246="","",IF(F1246=0,"",(V1246*Tableau3[[#This Row],[Salaire Horaire]]*Tableau3[[#This Row],[Coef Multi]])))</f>
        <v/>
      </c>
      <c r="AQ1246" s="72" t="str">
        <f>IF(C1246="","",IF(F1246=0,"",(Tableau3[[#This Row],[Heure avec majoration]]*Tableau3[[#This Row],[Salaire Horaire]]*Tableau3[[#This Row],[Coef Multi]]*25%)))</f>
        <v/>
      </c>
    </row>
    <row r="1247" spans="2:43" ht="15" thickBot="1" x14ac:dyDescent="0.35">
      <c r="B1247" s="73" t="s">
        <v>107</v>
      </c>
      <c r="C1247" s="74" t="str">
        <f>IF('[1]H S25'!BE38="","",'[1]H S25'!BE38)</f>
        <v/>
      </c>
      <c r="D1247" s="74" t="str">
        <f>IF(C1247="","",VLOOKUP(C1247,[1]!Tableau1[#All],5,FALSE))</f>
        <v/>
      </c>
      <c r="E1247" s="74" t="str">
        <f>IF(C1247="","",VLOOKUP(C1247,[1]!Tableau1[#All],11,FALSE))</f>
        <v/>
      </c>
      <c r="F1247" s="74" t="str">
        <f>IFERROR(IF(C1247="","",VLOOKUP(C1247,[1]!Tableau1[#All],12,FALSE)),"")</f>
        <v/>
      </c>
      <c r="G1247" s="74" t="str">
        <f>IFERROR(IF(C1247="","",VLOOKUP(C1247,[1]!Tableau1[#All],6,FALSE)),"")</f>
        <v/>
      </c>
      <c r="H1247" s="74" t="str">
        <f>IFERROR(IF(C1247="","",VLOOKUP(C1247,[1]!Tableau1[#All],13,FALSE)),"")</f>
        <v/>
      </c>
      <c r="I1247" s="74" t="str">
        <f>IFERROR(IF(C1247="","",VLOOKUP(C1247,[1]!Tableau1[#All],14,FALSE)),"")</f>
        <v/>
      </c>
      <c r="J1247" s="74" t="str">
        <f>IFERROR(IF(C1247="","",VLOOKUP(C1247,[1]!Tableau1[#All],8,FALSE)),"")</f>
        <v/>
      </c>
      <c r="K1247" s="75" t="str">
        <f>VLOOKUP('[1]Cumul H'!$C1247,'[1]H S25'!$BE$9:$CU$60,6,FALSE)</f>
        <v/>
      </c>
      <c r="L1247" s="75" t="str">
        <f>VLOOKUP('[1]Cumul H'!$C1247,'[1]H S25'!$BE$9:$CU$60,10,FALSE)</f>
        <v/>
      </c>
      <c r="M1247" s="75" t="str">
        <f>VLOOKUP('[1]Cumul H'!$C1247,'[1]H S25'!$BE$9:$CU$60,14,FALSE)</f>
        <v/>
      </c>
      <c r="N1247" s="75" t="str">
        <f>VLOOKUP('[1]Cumul H'!$C1247,'[1]H S25'!$BE$9:$CU$60,18,FALSE)</f>
        <v/>
      </c>
      <c r="O1247" s="75" t="str">
        <f>VLOOKUP('[1]Cumul H'!$C1247,'[1]H S25'!$BE$9:$CU$60,22,FALSE)</f>
        <v/>
      </c>
      <c r="P1247" s="75" t="str">
        <f>VLOOKUP('[1]Cumul H'!$C1247,'[1]H S25'!$BE$9:$CU$60,26,FALSE)</f>
        <v/>
      </c>
      <c r="Q1247" s="75" t="str">
        <f>VLOOKUP('[1]Cumul H'!$C1247,'[1]H S25'!$BE$9:$CU$60,30,FALSE)</f>
        <v/>
      </c>
      <c r="R1247" s="75" t="str">
        <f>VLOOKUP('[1]Cumul H'!$C1247,'[1]H S25'!$BE$9:$CU$60,34,FALSE)</f>
        <v/>
      </c>
      <c r="S1247" s="75" t="str">
        <f>VLOOKUP('[1]Cumul H'!$C1247,'[1]H S25'!$BE$9:$CU$60,33,FALSE)</f>
        <v/>
      </c>
      <c r="T1247" s="75" t="str">
        <f>VLOOKUP('[1]Cumul H'!$C1247,'[1]H S25'!$BE$9:$CU$60,35,FALSE)</f>
        <v/>
      </c>
      <c r="U1247" s="75" t="str">
        <f>VLOOKUP('[1]Cumul H'!$C1247,'[1]H S25'!$BE$9:$CU$60,36,FALSE)</f>
        <v/>
      </c>
      <c r="V1247" s="76" t="str">
        <f t="shared" si="193"/>
        <v/>
      </c>
      <c r="W1247" s="76" t="str" cm="1">
        <f t="array" ref="W1247">IFERROR(_xlfn.IFS(V1247="","",V1247=39,"",V1247&gt;39,V1247-39),"")</f>
        <v/>
      </c>
      <c r="X1247" s="76" t="str">
        <f t="shared" si="194"/>
        <v/>
      </c>
      <c r="Y1247" s="76" t="str">
        <f t="shared" si="195"/>
        <v/>
      </c>
      <c r="Z1247" s="76" t="str">
        <f t="shared" si="196"/>
        <v/>
      </c>
      <c r="AA1247" s="77" t="str">
        <f t="shared" si="197"/>
        <v/>
      </c>
      <c r="AB1247" s="76" t="str">
        <f t="shared" si="198"/>
        <v/>
      </c>
      <c r="AC1247" s="74" t="str">
        <f>VLOOKUP('[1]Cumul H'!$C1247,'[1]H S25'!$BE$9:$CU$60,37,FALSE)</f>
        <v/>
      </c>
      <c r="AD1247" s="74" t="str">
        <f>VLOOKUP('[1]Cumul H'!$C1247,'[1]H S25'!$BE$9:$CU$60,38,FALSE)</f>
        <v/>
      </c>
      <c r="AE1247" s="74" t="str">
        <f>VLOOKUP('[1]Cumul H'!$C1247,'[1]H S25'!$BE$9:$CU$60,39,FALSE)</f>
        <v/>
      </c>
      <c r="AF1247" s="74" t="str">
        <f>VLOOKUP('[1]Cumul H'!$C1247,'[1]H S25'!$BE$9:$CU$60,40,FALSE)</f>
        <v/>
      </c>
      <c r="AG1247" s="74" t="str">
        <f>VLOOKUP('[1]Cumul H'!$C1247,'[1]H S25'!$BE$9:$CU$60,41,FALSE)</f>
        <v/>
      </c>
      <c r="AH1247" s="74" t="str">
        <f>VLOOKUP('[1]Cumul H'!$C1247,'[1]H S25'!$BE$9:$CU$60,42,FALSE)</f>
        <v/>
      </c>
      <c r="AI1247" s="74">
        <f>SUM('[1]Cumul H'!$AE1247:$AH1247)</f>
        <v>0</v>
      </c>
      <c r="AJ1247" s="78" t="str" cm="1">
        <f t="array" ref="AJ1247">IF(E1247="INTERIM",_xlfn.IFS(J1247="NON",$AK$2,J1247="OUI",$AK$3),"")</f>
        <v/>
      </c>
      <c r="AK1247" s="74" t="str">
        <f t="shared" si="190"/>
        <v/>
      </c>
      <c r="AL1247" s="74" t="str">
        <f>IF(V1247="","",IF(V1247-Tableau3[[#This Row],[Heure sans Majoration]]&lt;0,0,V1247-Tableau3[[#This Row],[Heure sans Majoration]]))</f>
        <v/>
      </c>
      <c r="AM1247" s="74" t="str">
        <f t="shared" si="199"/>
        <v/>
      </c>
      <c r="AN1247" s="74" t="str">
        <f t="shared" si="191"/>
        <v/>
      </c>
      <c r="AO1247" s="74" t="str">
        <f t="shared" si="192"/>
        <v/>
      </c>
      <c r="AP1247" s="78" t="str">
        <f>IF(C1247="","",IF(F1247=0,"",(V1247*Tableau3[[#This Row],[Salaire Horaire]]*Tableau3[[#This Row],[Coef Multi]])))</f>
        <v/>
      </c>
      <c r="AQ1247" s="78" t="str">
        <f>IF(C1247="","",IF(F1247=0,"",(Tableau3[[#This Row],[Heure avec majoration]]*Tableau3[[#This Row],[Salaire Horaire]]*Tableau3[[#This Row],[Coef Multi]]*25%)))</f>
        <v/>
      </c>
    </row>
    <row r="1248" spans="2:43" ht="15" thickTop="1" x14ac:dyDescent="0.3">
      <c r="B1248" s="73" t="s">
        <v>107</v>
      </c>
      <c r="C1248" s="74" t="str">
        <f>IF('[1]H S25'!BE39="","",'[1]H S25'!BE39)</f>
        <v/>
      </c>
      <c r="D1248" s="74" t="str">
        <f>IF(C1248="","",VLOOKUP(C1248,[1]!Tableau1[#All],5,FALSE))</f>
        <v/>
      </c>
      <c r="E1248" s="74" t="str">
        <f>IF(C1248="","",VLOOKUP(C1248,[1]!Tableau1[#All],11,FALSE))</f>
        <v/>
      </c>
      <c r="F1248" s="74" t="str">
        <f>IFERROR(IF(C1248="","",VLOOKUP(C1248,[1]!Tableau1[#All],12,FALSE)),"")</f>
        <v/>
      </c>
      <c r="G1248" s="74" t="str">
        <f>IFERROR(IF(C1248="","",VLOOKUP(C1248,[1]!Tableau1[#All],6,FALSE)),"")</f>
        <v/>
      </c>
      <c r="H1248" s="74" t="str">
        <f>IFERROR(IF(C1248="","",VLOOKUP(C1248,[1]!Tableau1[#All],13,FALSE)),"")</f>
        <v/>
      </c>
      <c r="I1248" s="74" t="str">
        <f>IFERROR(IF(C1248="","",VLOOKUP(C1248,[1]!Tableau1[#All],14,FALSE)),"")</f>
        <v/>
      </c>
      <c r="J1248" s="74" t="str">
        <f>IFERROR(IF(C1248="","",VLOOKUP(C1248,[1]!Tableau1[#All],8,FALSE)),"")</f>
        <v/>
      </c>
      <c r="K1248" s="75" t="str">
        <f>VLOOKUP('[1]Cumul H'!$C1248,'[1]H S25'!$BE$9:$CU$60,6,FALSE)</f>
        <v/>
      </c>
      <c r="L1248" s="75" t="str">
        <f>VLOOKUP('[1]Cumul H'!$C1248,'[1]H S25'!$BE$9:$CU$60,10,FALSE)</f>
        <v/>
      </c>
      <c r="M1248" s="75" t="str">
        <f>VLOOKUP('[1]Cumul H'!$C1248,'[1]H S25'!$BE$9:$CU$60,14,FALSE)</f>
        <v/>
      </c>
      <c r="N1248" s="75" t="str">
        <f>VLOOKUP('[1]Cumul H'!$C1248,'[1]H S25'!$BE$9:$CU$60,18,FALSE)</f>
        <v/>
      </c>
      <c r="O1248" s="75" t="str">
        <f>VLOOKUP('[1]Cumul H'!$C1248,'[1]H S25'!$BE$9:$CU$60,22,FALSE)</f>
        <v/>
      </c>
      <c r="P1248" s="75" t="str">
        <f>VLOOKUP('[1]Cumul H'!$C1248,'[1]H S25'!$BE$9:$CU$60,26,FALSE)</f>
        <v/>
      </c>
      <c r="Q1248" s="75" t="str">
        <f>VLOOKUP('[1]Cumul H'!$C1248,'[1]H S25'!$BE$9:$CU$60,30,FALSE)</f>
        <v/>
      </c>
      <c r="R1248" s="75" t="str">
        <f>VLOOKUP('[1]Cumul H'!$C1248,'[1]H S25'!$BE$9:$CU$60,34,FALSE)</f>
        <v/>
      </c>
      <c r="S1248" s="75" t="str">
        <f>VLOOKUP('[1]Cumul H'!$C1248,'[1]H S25'!$BE$9:$CU$60,33,FALSE)</f>
        <v/>
      </c>
      <c r="T1248" s="75" t="str">
        <f>VLOOKUP('[1]Cumul H'!$C1248,'[1]H S25'!$BE$9:$CU$60,35,FALSE)</f>
        <v/>
      </c>
      <c r="U1248" s="75" t="str">
        <f>VLOOKUP('[1]Cumul H'!$C1248,'[1]H S25'!$BE$9:$CU$60,36,FALSE)</f>
        <v/>
      </c>
      <c r="V1248" s="76" t="str">
        <f t="shared" si="193"/>
        <v/>
      </c>
      <c r="W1248" s="76" t="str" cm="1">
        <f t="array" ref="W1248">IFERROR(_xlfn.IFS(V1248="","",V1248=39,"",V1248&gt;39,V1248-39),"")</f>
        <v/>
      </c>
      <c r="X1248" s="76" t="str">
        <f t="shared" si="194"/>
        <v/>
      </c>
      <c r="Y1248" s="76" t="str">
        <f t="shared" si="195"/>
        <v/>
      </c>
      <c r="Z1248" s="76" t="str">
        <f t="shared" si="196"/>
        <v/>
      </c>
      <c r="AA1248" s="77" t="str">
        <f t="shared" si="197"/>
        <v/>
      </c>
      <c r="AB1248" s="76" t="str">
        <f t="shared" si="198"/>
        <v/>
      </c>
      <c r="AC1248" s="74" t="str">
        <f>VLOOKUP('[1]Cumul H'!$C1248,'[1]H S25'!$BE$9:$CU$60,37,FALSE)</f>
        <v/>
      </c>
      <c r="AD1248" s="74" t="str">
        <f>VLOOKUP('[1]Cumul H'!$C1248,'[1]H S25'!$BE$9:$CU$60,38,FALSE)</f>
        <v/>
      </c>
      <c r="AE1248" s="74" t="str">
        <f>VLOOKUP('[1]Cumul H'!$C1248,'[1]H S25'!$BE$9:$CU$60,39,FALSE)</f>
        <v/>
      </c>
      <c r="AF1248" s="74" t="str">
        <f>VLOOKUP('[1]Cumul H'!$C1248,'[1]H S25'!$BE$9:$CU$60,40,FALSE)</f>
        <v/>
      </c>
      <c r="AG1248" s="74" t="str">
        <f>VLOOKUP('[1]Cumul H'!$C1248,'[1]H S25'!$BE$9:$CU$60,41,FALSE)</f>
        <v/>
      </c>
      <c r="AH1248" s="74" t="str">
        <f>VLOOKUP('[1]Cumul H'!$C1248,'[1]H S25'!$BE$9:$CU$60,42,FALSE)</f>
        <v/>
      </c>
      <c r="AI1248" s="74">
        <f>SUM('[1]Cumul H'!$AE1248:$AH1248)</f>
        <v>0</v>
      </c>
      <c r="AJ1248" s="72" t="str" cm="1">
        <f t="array" ref="AJ1248">IF(E1248="INTERIM",_xlfn.IFS(J1248="NON",$AK$2,J1248="OUI",$AK$3),"")</f>
        <v/>
      </c>
      <c r="AK1248" s="68" t="str">
        <f t="shared" si="190"/>
        <v/>
      </c>
      <c r="AL1248" s="68" t="str">
        <f>IF(V1248="","",IF(V1248-Tableau3[[#This Row],[Heure sans Majoration]]&lt;0,0,V1248-Tableau3[[#This Row],[Heure sans Majoration]]))</f>
        <v/>
      </c>
      <c r="AM1248" s="68" t="str">
        <f t="shared" si="199"/>
        <v/>
      </c>
      <c r="AN1248" s="68" t="str">
        <f t="shared" si="191"/>
        <v/>
      </c>
      <c r="AO1248" s="68" t="str">
        <f t="shared" si="192"/>
        <v/>
      </c>
      <c r="AP1248" s="72" t="str">
        <f>IF(C1248="","",IF(F1248=0,"",(V1248*Tableau3[[#This Row],[Salaire Horaire]]*Tableau3[[#This Row],[Coef Multi]])))</f>
        <v/>
      </c>
      <c r="AQ1248" s="72" t="str">
        <f>IF(C1248="","",IF(F1248=0,"",(Tableau3[[#This Row],[Heure avec majoration]]*Tableau3[[#This Row],[Salaire Horaire]]*Tableau3[[#This Row],[Coef Multi]]*25%)))</f>
        <v/>
      </c>
    </row>
    <row r="1249" spans="2:43" ht="15" thickBot="1" x14ac:dyDescent="0.35">
      <c r="B1249" s="73" t="s">
        <v>107</v>
      </c>
      <c r="C1249" s="74" t="str">
        <f>IF('[1]H S25'!BE40="","",'[1]H S25'!BE40)</f>
        <v/>
      </c>
      <c r="D1249" s="74" t="str">
        <f>IF(C1249="","",VLOOKUP(C1249,[1]!Tableau1[#All],5,FALSE))</f>
        <v/>
      </c>
      <c r="E1249" s="74" t="str">
        <f>IF(C1249="","",VLOOKUP(C1249,[1]!Tableau1[#All],11,FALSE))</f>
        <v/>
      </c>
      <c r="F1249" s="74" t="str">
        <f>IFERROR(IF(C1249="","",VLOOKUP(C1249,[1]!Tableau1[#All],12,FALSE)),"")</f>
        <v/>
      </c>
      <c r="G1249" s="74" t="str">
        <f>IFERROR(IF(C1249="","",VLOOKUP(C1249,[1]!Tableau1[#All],6,FALSE)),"")</f>
        <v/>
      </c>
      <c r="H1249" s="74" t="str">
        <f>IFERROR(IF(C1249="","",VLOOKUP(C1249,[1]!Tableau1[#All],13,FALSE)),"")</f>
        <v/>
      </c>
      <c r="I1249" s="74" t="str">
        <f>IFERROR(IF(C1249="","",VLOOKUP(C1249,[1]!Tableau1[#All],14,FALSE)),"")</f>
        <v/>
      </c>
      <c r="J1249" s="74" t="str">
        <f>IFERROR(IF(C1249="","",VLOOKUP(C1249,[1]!Tableau1[#All],8,FALSE)),"")</f>
        <v/>
      </c>
      <c r="K1249" s="75" t="str">
        <f>VLOOKUP('[1]Cumul H'!$C1249,'[1]H S25'!$BE$9:$CU$60,6,FALSE)</f>
        <v/>
      </c>
      <c r="L1249" s="75" t="str">
        <f>VLOOKUP('[1]Cumul H'!$C1249,'[1]H S25'!$BE$9:$CU$60,10,FALSE)</f>
        <v/>
      </c>
      <c r="M1249" s="75" t="str">
        <f>VLOOKUP('[1]Cumul H'!$C1249,'[1]H S25'!$BE$9:$CU$60,14,FALSE)</f>
        <v/>
      </c>
      <c r="N1249" s="75" t="str">
        <f>VLOOKUP('[1]Cumul H'!$C1249,'[1]H S25'!$BE$9:$CU$60,18,FALSE)</f>
        <v/>
      </c>
      <c r="O1249" s="75" t="str">
        <f>VLOOKUP('[1]Cumul H'!$C1249,'[1]H S25'!$BE$9:$CU$60,22,FALSE)</f>
        <v/>
      </c>
      <c r="P1249" s="75" t="str">
        <f>VLOOKUP('[1]Cumul H'!$C1249,'[1]H S25'!$BE$9:$CU$60,26,FALSE)</f>
        <v/>
      </c>
      <c r="Q1249" s="75" t="str">
        <f>VLOOKUP('[1]Cumul H'!$C1249,'[1]H S25'!$BE$9:$CU$60,30,FALSE)</f>
        <v/>
      </c>
      <c r="R1249" s="75" t="str">
        <f>VLOOKUP('[1]Cumul H'!$C1249,'[1]H S25'!$BE$9:$CU$60,34,FALSE)</f>
        <v/>
      </c>
      <c r="S1249" s="75" t="str">
        <f>VLOOKUP('[1]Cumul H'!$C1249,'[1]H S25'!$BE$9:$CU$60,33,FALSE)</f>
        <v/>
      </c>
      <c r="T1249" s="75" t="str">
        <f>VLOOKUP('[1]Cumul H'!$C1249,'[1]H S25'!$BE$9:$CU$60,35,FALSE)</f>
        <v/>
      </c>
      <c r="U1249" s="75" t="str">
        <f>VLOOKUP('[1]Cumul H'!$C1249,'[1]H S25'!$BE$9:$CU$60,36,FALSE)</f>
        <v/>
      </c>
      <c r="V1249" s="76" t="str">
        <f t="shared" si="193"/>
        <v/>
      </c>
      <c r="W1249" s="76" t="str" cm="1">
        <f t="array" ref="W1249">IFERROR(_xlfn.IFS(V1249="","",V1249=39,"",V1249&gt;39,V1249-39),"")</f>
        <v/>
      </c>
      <c r="X1249" s="76" t="str">
        <f t="shared" si="194"/>
        <v/>
      </c>
      <c r="Y1249" s="76" t="str">
        <f t="shared" si="195"/>
        <v/>
      </c>
      <c r="Z1249" s="76" t="str">
        <f t="shared" si="196"/>
        <v/>
      </c>
      <c r="AA1249" s="77" t="str">
        <f t="shared" si="197"/>
        <v/>
      </c>
      <c r="AB1249" s="76" t="str">
        <f t="shared" si="198"/>
        <v/>
      </c>
      <c r="AC1249" s="74" t="str">
        <f>VLOOKUP('[1]Cumul H'!$C1249,'[1]H S25'!$BE$9:$CU$60,37,FALSE)</f>
        <v/>
      </c>
      <c r="AD1249" s="74" t="str">
        <f>VLOOKUP('[1]Cumul H'!$C1249,'[1]H S25'!$BE$9:$CU$60,38,FALSE)</f>
        <v/>
      </c>
      <c r="AE1249" s="74" t="str">
        <f>VLOOKUP('[1]Cumul H'!$C1249,'[1]H S25'!$BE$9:$CU$60,39,FALSE)</f>
        <v/>
      </c>
      <c r="AF1249" s="74" t="str">
        <f>VLOOKUP('[1]Cumul H'!$C1249,'[1]H S25'!$BE$9:$CU$60,40,FALSE)</f>
        <v/>
      </c>
      <c r="AG1249" s="74" t="str">
        <f>VLOOKUP('[1]Cumul H'!$C1249,'[1]H S25'!$BE$9:$CU$60,41,FALSE)</f>
        <v/>
      </c>
      <c r="AH1249" s="74" t="str">
        <f>VLOOKUP('[1]Cumul H'!$C1249,'[1]H S25'!$BE$9:$CU$60,42,FALSE)</f>
        <v/>
      </c>
      <c r="AI1249" s="74">
        <f>SUM('[1]Cumul H'!$AE1249:$AH1249)</f>
        <v>0</v>
      </c>
      <c r="AJ1249" s="78" t="str" cm="1">
        <f t="array" ref="AJ1249">IF(E1249="INTERIM",_xlfn.IFS(J1249="NON",$AK$2,J1249="OUI",$AK$3),"")</f>
        <v/>
      </c>
      <c r="AK1249" s="74" t="str">
        <f t="shared" si="190"/>
        <v/>
      </c>
      <c r="AL1249" s="74" t="str">
        <f>IF(V1249="","",IF(V1249-Tableau3[[#This Row],[Heure sans Majoration]]&lt;0,0,V1249-Tableau3[[#This Row],[Heure sans Majoration]]))</f>
        <v/>
      </c>
      <c r="AM1249" s="74" t="str">
        <f t="shared" si="199"/>
        <v/>
      </c>
      <c r="AN1249" s="74" t="str">
        <f t="shared" si="191"/>
        <v/>
      </c>
      <c r="AO1249" s="74" t="str">
        <f t="shared" si="192"/>
        <v/>
      </c>
      <c r="AP1249" s="78" t="str">
        <f>IF(C1249="","",IF(F1249=0,"",(V1249*Tableau3[[#This Row],[Salaire Horaire]]*Tableau3[[#This Row],[Coef Multi]])))</f>
        <v/>
      </c>
      <c r="AQ1249" s="78" t="str">
        <f>IF(C1249="","",IF(F1249=0,"",(Tableau3[[#This Row],[Heure avec majoration]]*Tableau3[[#This Row],[Salaire Horaire]]*Tableau3[[#This Row],[Coef Multi]]*25%)))</f>
        <v/>
      </c>
    </row>
    <row r="1250" spans="2:43" ht="15" thickTop="1" x14ac:dyDescent="0.3">
      <c r="B1250" s="73" t="s">
        <v>107</v>
      </c>
      <c r="C1250" s="74" t="str">
        <f>IF('[1]H S25'!BE41="","",'[1]H S25'!BE41)</f>
        <v/>
      </c>
      <c r="D1250" s="74" t="str">
        <f>IF(C1250="","",VLOOKUP(C1250,[1]!Tableau1[#All],5,FALSE))</f>
        <v/>
      </c>
      <c r="E1250" s="74" t="str">
        <f>IF(C1250="","",VLOOKUP(C1250,[1]!Tableau1[#All],11,FALSE))</f>
        <v/>
      </c>
      <c r="F1250" s="74" t="str">
        <f>IFERROR(IF(C1250="","",VLOOKUP(C1250,[1]!Tableau1[#All],12,FALSE)),"")</f>
        <v/>
      </c>
      <c r="G1250" s="74" t="str">
        <f>IFERROR(IF(C1250="","",VLOOKUP(C1250,[1]!Tableau1[#All],6,FALSE)),"")</f>
        <v/>
      </c>
      <c r="H1250" s="74" t="str">
        <f>IFERROR(IF(C1250="","",VLOOKUP(C1250,[1]!Tableau1[#All],13,FALSE)),"")</f>
        <v/>
      </c>
      <c r="I1250" s="74" t="str">
        <f>IFERROR(IF(C1250="","",VLOOKUP(C1250,[1]!Tableau1[#All],14,FALSE)),"")</f>
        <v/>
      </c>
      <c r="J1250" s="74" t="str">
        <f>IFERROR(IF(C1250="","",VLOOKUP(C1250,[1]!Tableau1[#All],8,FALSE)),"")</f>
        <v/>
      </c>
      <c r="K1250" s="75" t="str">
        <f>VLOOKUP('[1]Cumul H'!$C1250,'[1]H S25'!$BE$9:$CU$60,6,FALSE)</f>
        <v/>
      </c>
      <c r="L1250" s="75" t="str">
        <f>VLOOKUP('[1]Cumul H'!$C1250,'[1]H S25'!$BE$9:$CU$60,10,FALSE)</f>
        <v/>
      </c>
      <c r="M1250" s="75" t="str">
        <f>VLOOKUP('[1]Cumul H'!$C1250,'[1]H S25'!$BE$9:$CU$60,14,FALSE)</f>
        <v/>
      </c>
      <c r="N1250" s="75" t="str">
        <f>VLOOKUP('[1]Cumul H'!$C1250,'[1]H S25'!$BE$9:$CU$60,18,FALSE)</f>
        <v/>
      </c>
      <c r="O1250" s="75" t="str">
        <f>VLOOKUP('[1]Cumul H'!$C1250,'[1]H S25'!$BE$9:$CU$60,22,FALSE)</f>
        <v/>
      </c>
      <c r="P1250" s="75" t="str">
        <f>VLOOKUP('[1]Cumul H'!$C1250,'[1]H S25'!$BE$9:$CU$60,26,FALSE)</f>
        <v/>
      </c>
      <c r="Q1250" s="75" t="str">
        <f>VLOOKUP('[1]Cumul H'!$C1250,'[1]H S25'!$BE$9:$CU$60,30,FALSE)</f>
        <v/>
      </c>
      <c r="R1250" s="75" t="str">
        <f>VLOOKUP('[1]Cumul H'!$C1250,'[1]H S25'!$BE$9:$CU$60,34,FALSE)</f>
        <v/>
      </c>
      <c r="S1250" s="75" t="str">
        <f>VLOOKUP('[1]Cumul H'!$C1250,'[1]H S25'!$BE$9:$CU$60,33,FALSE)</f>
        <v/>
      </c>
      <c r="T1250" s="75" t="str">
        <f>VLOOKUP('[1]Cumul H'!$C1250,'[1]H S25'!$BE$9:$CU$60,35,FALSE)</f>
        <v/>
      </c>
      <c r="U1250" s="75" t="str">
        <f>VLOOKUP('[1]Cumul H'!$C1250,'[1]H S25'!$BE$9:$CU$60,36,FALSE)</f>
        <v/>
      </c>
      <c r="V1250" s="76" t="str">
        <f t="shared" si="193"/>
        <v/>
      </c>
      <c r="W1250" s="76" t="str" cm="1">
        <f t="array" ref="W1250">IFERROR(_xlfn.IFS(V1250="","",V1250=39,"",V1250&gt;39,V1250-39),"")</f>
        <v/>
      </c>
      <c r="X1250" s="76" t="str">
        <f t="shared" si="194"/>
        <v/>
      </c>
      <c r="Y1250" s="76" t="str">
        <f t="shared" si="195"/>
        <v/>
      </c>
      <c r="Z1250" s="76" t="str">
        <f t="shared" si="196"/>
        <v/>
      </c>
      <c r="AA1250" s="77" t="str">
        <f t="shared" si="197"/>
        <v/>
      </c>
      <c r="AB1250" s="76" t="str">
        <f t="shared" si="198"/>
        <v/>
      </c>
      <c r="AC1250" s="74" t="str">
        <f>VLOOKUP('[1]Cumul H'!$C1250,'[1]H S25'!$BE$9:$CU$60,37,FALSE)</f>
        <v/>
      </c>
      <c r="AD1250" s="74" t="str">
        <f>VLOOKUP('[1]Cumul H'!$C1250,'[1]H S25'!$BE$9:$CU$60,38,FALSE)</f>
        <v/>
      </c>
      <c r="AE1250" s="74" t="str">
        <f>VLOOKUP('[1]Cumul H'!$C1250,'[1]H S25'!$BE$9:$CU$60,39,FALSE)</f>
        <v/>
      </c>
      <c r="AF1250" s="74" t="str">
        <f>VLOOKUP('[1]Cumul H'!$C1250,'[1]H S25'!$BE$9:$CU$60,40,FALSE)</f>
        <v/>
      </c>
      <c r="AG1250" s="74" t="str">
        <f>VLOOKUP('[1]Cumul H'!$C1250,'[1]H S25'!$BE$9:$CU$60,41,FALSE)</f>
        <v/>
      </c>
      <c r="AH1250" s="74" t="str">
        <f>VLOOKUP('[1]Cumul H'!$C1250,'[1]H S25'!$BE$9:$CU$60,42,FALSE)</f>
        <v/>
      </c>
      <c r="AI1250" s="74">
        <f>SUM('[1]Cumul H'!$AE1250:$AH1250)</f>
        <v>0</v>
      </c>
      <c r="AJ1250" s="72" t="str" cm="1">
        <f t="array" ref="AJ1250">IF(E1250="INTERIM",_xlfn.IFS(J1250="NON",$AK$2,J1250="OUI",$AK$3),"")</f>
        <v/>
      </c>
      <c r="AK1250" s="68" t="str">
        <f t="shared" si="190"/>
        <v/>
      </c>
      <c r="AL1250" s="68" t="str">
        <f>IF(V1250="","",IF(V1250-Tableau3[[#This Row],[Heure sans Majoration]]&lt;0,0,V1250-Tableau3[[#This Row],[Heure sans Majoration]]))</f>
        <v/>
      </c>
      <c r="AM1250" s="68" t="str">
        <f t="shared" si="199"/>
        <v/>
      </c>
      <c r="AN1250" s="68" t="str">
        <f t="shared" si="191"/>
        <v/>
      </c>
      <c r="AO1250" s="68" t="str">
        <f t="shared" si="192"/>
        <v/>
      </c>
      <c r="AP1250" s="72" t="str">
        <f>IF(C1250="","",IF(F1250=0,"",(V1250*Tableau3[[#This Row],[Salaire Horaire]]*Tableau3[[#This Row],[Coef Multi]])))</f>
        <v/>
      </c>
      <c r="AQ1250" s="72" t="str">
        <f>IF(C1250="","",IF(F1250=0,"",(Tableau3[[#This Row],[Heure avec majoration]]*Tableau3[[#This Row],[Salaire Horaire]]*Tableau3[[#This Row],[Coef Multi]]*25%)))</f>
        <v/>
      </c>
    </row>
    <row r="1251" spans="2:43" ht="15" thickBot="1" x14ac:dyDescent="0.35">
      <c r="B1251" s="73" t="s">
        <v>107</v>
      </c>
      <c r="C1251" s="74" t="str">
        <f>IF('[1]H S25'!BE42="","",'[1]H S25'!BE42)</f>
        <v/>
      </c>
      <c r="D1251" s="74" t="str">
        <f>IF(C1251="","",VLOOKUP(C1251,[1]!Tableau1[#All],5,FALSE))</f>
        <v/>
      </c>
      <c r="E1251" s="74" t="str">
        <f>IF(C1251="","",VLOOKUP(C1251,[1]!Tableau1[#All],11,FALSE))</f>
        <v/>
      </c>
      <c r="F1251" s="74" t="str">
        <f>IFERROR(IF(C1251="","",VLOOKUP(C1251,[1]!Tableau1[#All],12,FALSE)),"")</f>
        <v/>
      </c>
      <c r="G1251" s="74" t="str">
        <f>IFERROR(IF(C1251="","",VLOOKUP(C1251,[1]!Tableau1[#All],6,FALSE)),"")</f>
        <v/>
      </c>
      <c r="H1251" s="74" t="str">
        <f>IFERROR(IF(C1251="","",VLOOKUP(C1251,[1]!Tableau1[#All],13,FALSE)),"")</f>
        <v/>
      </c>
      <c r="I1251" s="74" t="str">
        <f>IFERROR(IF(C1251="","",VLOOKUP(C1251,[1]!Tableau1[#All],14,FALSE)),"")</f>
        <v/>
      </c>
      <c r="J1251" s="74" t="str">
        <f>IFERROR(IF(C1251="","",VLOOKUP(C1251,[1]!Tableau1[#All],8,FALSE)),"")</f>
        <v/>
      </c>
      <c r="K1251" s="75" t="str">
        <f>VLOOKUP('[1]Cumul H'!$C1251,'[1]H S25'!$BE$9:$CU$60,6,FALSE)</f>
        <v/>
      </c>
      <c r="L1251" s="75" t="str">
        <f>VLOOKUP('[1]Cumul H'!$C1251,'[1]H S25'!$BE$9:$CU$60,10,FALSE)</f>
        <v/>
      </c>
      <c r="M1251" s="75" t="str">
        <f>VLOOKUP('[1]Cumul H'!$C1251,'[1]H S25'!$BE$9:$CU$60,14,FALSE)</f>
        <v/>
      </c>
      <c r="N1251" s="75" t="str">
        <f>VLOOKUP('[1]Cumul H'!$C1251,'[1]H S25'!$BE$9:$CU$60,18,FALSE)</f>
        <v/>
      </c>
      <c r="O1251" s="75" t="str">
        <f>VLOOKUP('[1]Cumul H'!$C1251,'[1]H S25'!$BE$9:$CU$60,22,FALSE)</f>
        <v/>
      </c>
      <c r="P1251" s="75" t="str">
        <f>VLOOKUP('[1]Cumul H'!$C1251,'[1]H S25'!$BE$9:$CU$60,26,FALSE)</f>
        <v/>
      </c>
      <c r="Q1251" s="75" t="str">
        <f>VLOOKUP('[1]Cumul H'!$C1251,'[1]H S25'!$BE$9:$CU$60,30,FALSE)</f>
        <v/>
      </c>
      <c r="R1251" s="75" t="str">
        <f>VLOOKUP('[1]Cumul H'!$C1251,'[1]H S25'!$BE$9:$CU$60,34,FALSE)</f>
        <v/>
      </c>
      <c r="S1251" s="75" t="str">
        <f>VLOOKUP('[1]Cumul H'!$C1251,'[1]H S25'!$BE$9:$CU$60,33,FALSE)</f>
        <v/>
      </c>
      <c r="T1251" s="75" t="str">
        <f>VLOOKUP('[1]Cumul H'!$C1251,'[1]H S25'!$BE$9:$CU$60,35,FALSE)</f>
        <v/>
      </c>
      <c r="U1251" s="75" t="str">
        <f>VLOOKUP('[1]Cumul H'!$C1251,'[1]H S25'!$BE$9:$CU$60,36,FALSE)</f>
        <v/>
      </c>
      <c r="V1251" s="76" t="str">
        <f t="shared" si="193"/>
        <v/>
      </c>
      <c r="W1251" s="76" t="str" cm="1">
        <f t="array" ref="W1251">IFERROR(_xlfn.IFS(V1251="","",V1251=39,"",V1251&gt;39,V1251-39),"")</f>
        <v/>
      </c>
      <c r="X1251" s="76" t="str">
        <f t="shared" si="194"/>
        <v/>
      </c>
      <c r="Y1251" s="76" t="str">
        <f t="shared" si="195"/>
        <v/>
      </c>
      <c r="Z1251" s="76" t="str">
        <f t="shared" si="196"/>
        <v/>
      </c>
      <c r="AA1251" s="77" t="str">
        <f t="shared" si="197"/>
        <v/>
      </c>
      <c r="AB1251" s="76" t="str">
        <f t="shared" si="198"/>
        <v/>
      </c>
      <c r="AC1251" s="74" t="str">
        <f>VLOOKUP('[1]Cumul H'!$C1251,'[1]H S25'!$BE$9:$CU$60,37,FALSE)</f>
        <v/>
      </c>
      <c r="AD1251" s="74" t="str">
        <f>VLOOKUP('[1]Cumul H'!$C1251,'[1]H S25'!$BE$9:$CU$60,38,FALSE)</f>
        <v/>
      </c>
      <c r="AE1251" s="74" t="str">
        <f>VLOOKUP('[1]Cumul H'!$C1251,'[1]H S25'!$BE$9:$CU$60,39,FALSE)</f>
        <v/>
      </c>
      <c r="AF1251" s="74" t="str">
        <f>VLOOKUP('[1]Cumul H'!$C1251,'[1]H S25'!$BE$9:$CU$60,40,FALSE)</f>
        <v/>
      </c>
      <c r="AG1251" s="74" t="str">
        <f>VLOOKUP('[1]Cumul H'!$C1251,'[1]H S25'!$BE$9:$CU$60,41,FALSE)</f>
        <v/>
      </c>
      <c r="AH1251" s="74" t="str">
        <f>VLOOKUP('[1]Cumul H'!$C1251,'[1]H S25'!$BE$9:$CU$60,42,FALSE)</f>
        <v/>
      </c>
      <c r="AI1251" s="74">
        <f>SUM('[1]Cumul H'!$AE1251:$AH1251)</f>
        <v>0</v>
      </c>
      <c r="AJ1251" s="78" t="str" cm="1">
        <f t="array" ref="AJ1251">IF(E1251="INTERIM",_xlfn.IFS(J1251="NON",$AK$2,J1251="OUI",$AK$3),"")</f>
        <v/>
      </c>
      <c r="AK1251" s="74" t="str">
        <f t="shared" si="190"/>
        <v/>
      </c>
      <c r="AL1251" s="74" t="str">
        <f>IF(V1251="","",IF(V1251-Tableau3[[#This Row],[Heure sans Majoration]]&lt;0,0,V1251-Tableau3[[#This Row],[Heure sans Majoration]]))</f>
        <v/>
      </c>
      <c r="AM1251" s="74" t="str">
        <f t="shared" si="199"/>
        <v/>
      </c>
      <c r="AN1251" s="74" t="str">
        <f t="shared" si="191"/>
        <v/>
      </c>
      <c r="AO1251" s="74" t="str">
        <f t="shared" si="192"/>
        <v/>
      </c>
      <c r="AP1251" s="78" t="str">
        <f>IF(C1251="","",IF(F1251=0,"",(V1251*Tableau3[[#This Row],[Salaire Horaire]]*Tableau3[[#This Row],[Coef Multi]])))</f>
        <v/>
      </c>
      <c r="AQ1251" s="78" t="str">
        <f>IF(C1251="","",IF(F1251=0,"",(Tableau3[[#This Row],[Heure avec majoration]]*Tableau3[[#This Row],[Salaire Horaire]]*Tableau3[[#This Row],[Coef Multi]]*25%)))</f>
        <v/>
      </c>
    </row>
    <row r="1252" spans="2:43" ht="15" thickTop="1" x14ac:dyDescent="0.3">
      <c r="B1252" s="73" t="s">
        <v>107</v>
      </c>
      <c r="C1252" s="74" t="str">
        <f>IF('[1]H S25'!BE43="","",'[1]H S25'!BE43)</f>
        <v/>
      </c>
      <c r="D1252" s="74" t="str">
        <f>IF(C1252="","",VLOOKUP(C1252,[1]!Tableau1[#All],5,FALSE))</f>
        <v/>
      </c>
      <c r="E1252" s="74" t="str">
        <f>IF(C1252="","",VLOOKUP(C1252,[1]!Tableau1[#All],11,FALSE))</f>
        <v/>
      </c>
      <c r="F1252" s="74" t="str">
        <f>IFERROR(IF(C1252="","",VLOOKUP(C1252,[1]!Tableau1[#All],12,FALSE)),"")</f>
        <v/>
      </c>
      <c r="G1252" s="74" t="str">
        <f>IFERROR(IF(C1252="","",VLOOKUP(C1252,[1]!Tableau1[#All],6,FALSE)),"")</f>
        <v/>
      </c>
      <c r="H1252" s="74" t="str">
        <f>IFERROR(IF(C1252="","",VLOOKUP(C1252,[1]!Tableau1[#All],13,FALSE)),"")</f>
        <v/>
      </c>
      <c r="I1252" s="74" t="str">
        <f>IFERROR(IF(C1252="","",VLOOKUP(C1252,[1]!Tableau1[#All],14,FALSE)),"")</f>
        <v/>
      </c>
      <c r="J1252" s="74" t="str">
        <f>IFERROR(IF(C1252="","",VLOOKUP(C1252,[1]!Tableau1[#All],8,FALSE)),"")</f>
        <v/>
      </c>
      <c r="K1252" s="75" t="str">
        <f>VLOOKUP('[1]Cumul H'!$C1252,'[1]H S25'!$BE$9:$CU$60,6,FALSE)</f>
        <v/>
      </c>
      <c r="L1252" s="75" t="str">
        <f>VLOOKUP('[1]Cumul H'!$C1252,'[1]H S25'!$BE$9:$CU$60,10,FALSE)</f>
        <v/>
      </c>
      <c r="M1252" s="75" t="str">
        <f>VLOOKUP('[1]Cumul H'!$C1252,'[1]H S25'!$BE$9:$CU$60,14,FALSE)</f>
        <v/>
      </c>
      <c r="N1252" s="75" t="str">
        <f>VLOOKUP('[1]Cumul H'!$C1252,'[1]H S25'!$BE$9:$CU$60,18,FALSE)</f>
        <v/>
      </c>
      <c r="O1252" s="75" t="str">
        <f>VLOOKUP('[1]Cumul H'!$C1252,'[1]H S25'!$BE$9:$CU$60,22,FALSE)</f>
        <v/>
      </c>
      <c r="P1252" s="75" t="str">
        <f>VLOOKUP('[1]Cumul H'!$C1252,'[1]H S25'!$BE$9:$CU$60,26,FALSE)</f>
        <v/>
      </c>
      <c r="Q1252" s="75" t="str">
        <f>VLOOKUP('[1]Cumul H'!$C1252,'[1]H S25'!$BE$9:$CU$60,30,FALSE)</f>
        <v/>
      </c>
      <c r="R1252" s="75" t="str">
        <f>VLOOKUP('[1]Cumul H'!$C1252,'[1]H S25'!$BE$9:$CU$60,34,FALSE)</f>
        <v/>
      </c>
      <c r="S1252" s="75" t="str">
        <f>VLOOKUP('[1]Cumul H'!$C1252,'[1]H S25'!$BE$9:$CU$60,33,FALSE)</f>
        <v/>
      </c>
      <c r="T1252" s="75" t="str">
        <f>VLOOKUP('[1]Cumul H'!$C1252,'[1]H S25'!$BE$9:$CU$60,35,FALSE)</f>
        <v/>
      </c>
      <c r="U1252" s="75" t="str">
        <f>VLOOKUP('[1]Cumul H'!$C1252,'[1]H S25'!$BE$9:$CU$60,36,FALSE)</f>
        <v/>
      </c>
      <c r="V1252" s="76" t="str">
        <f t="shared" si="193"/>
        <v/>
      </c>
      <c r="W1252" s="76" t="str" cm="1">
        <f t="array" ref="W1252">IFERROR(_xlfn.IFS(V1252="","",V1252=39,"",V1252&gt;39,V1252-39),"")</f>
        <v/>
      </c>
      <c r="X1252" s="76" t="str">
        <f t="shared" si="194"/>
        <v/>
      </c>
      <c r="Y1252" s="76" t="str">
        <f t="shared" si="195"/>
        <v/>
      </c>
      <c r="Z1252" s="76" t="str">
        <f t="shared" si="196"/>
        <v/>
      </c>
      <c r="AA1252" s="77" t="str">
        <f t="shared" si="197"/>
        <v/>
      </c>
      <c r="AB1252" s="76" t="str">
        <f t="shared" si="198"/>
        <v/>
      </c>
      <c r="AC1252" s="74" t="str">
        <f>VLOOKUP('[1]Cumul H'!$C1252,'[1]H S25'!$BE$9:$CU$60,37,FALSE)</f>
        <v/>
      </c>
      <c r="AD1252" s="74" t="str">
        <f>VLOOKUP('[1]Cumul H'!$C1252,'[1]H S25'!$BE$9:$CU$60,38,FALSE)</f>
        <v/>
      </c>
      <c r="AE1252" s="74" t="str">
        <f>VLOOKUP('[1]Cumul H'!$C1252,'[1]H S25'!$BE$9:$CU$60,39,FALSE)</f>
        <v/>
      </c>
      <c r="AF1252" s="74" t="str">
        <f>VLOOKUP('[1]Cumul H'!$C1252,'[1]H S25'!$BE$9:$CU$60,40,FALSE)</f>
        <v/>
      </c>
      <c r="AG1252" s="74" t="str">
        <f>VLOOKUP('[1]Cumul H'!$C1252,'[1]H S25'!$BE$9:$CU$60,41,FALSE)</f>
        <v/>
      </c>
      <c r="AH1252" s="74" t="str">
        <f>VLOOKUP('[1]Cumul H'!$C1252,'[1]H S25'!$BE$9:$CU$60,42,FALSE)</f>
        <v/>
      </c>
      <c r="AI1252" s="74">
        <f>SUM('[1]Cumul H'!$AE1252:$AH1252)</f>
        <v>0</v>
      </c>
      <c r="AJ1252" s="72" t="str" cm="1">
        <f t="array" ref="AJ1252">IF(E1252="INTERIM",_xlfn.IFS(J1252="NON",$AK$2,J1252="OUI",$AK$3),"")</f>
        <v/>
      </c>
      <c r="AK1252" s="68" t="str">
        <f t="shared" si="190"/>
        <v/>
      </c>
      <c r="AL1252" s="68" t="str">
        <f>IF(V1252="","",IF(V1252-Tableau3[[#This Row],[Heure sans Majoration]]&lt;0,0,V1252-Tableau3[[#This Row],[Heure sans Majoration]]))</f>
        <v/>
      </c>
      <c r="AM1252" s="68" t="str">
        <f t="shared" si="199"/>
        <v/>
      </c>
      <c r="AN1252" s="68" t="str">
        <f t="shared" si="191"/>
        <v/>
      </c>
      <c r="AO1252" s="68" t="str">
        <f t="shared" si="192"/>
        <v/>
      </c>
      <c r="AP1252" s="72" t="str">
        <f>IF(C1252="","",IF(F1252=0,"",(V1252*Tableau3[[#This Row],[Salaire Horaire]]*Tableau3[[#This Row],[Coef Multi]])))</f>
        <v/>
      </c>
      <c r="AQ1252" s="72" t="str">
        <f>IF(C1252="","",IF(F1252=0,"",(Tableau3[[#This Row],[Heure avec majoration]]*Tableau3[[#This Row],[Salaire Horaire]]*Tableau3[[#This Row],[Coef Multi]]*25%)))</f>
        <v/>
      </c>
    </row>
    <row r="1253" spans="2:43" ht="15" thickBot="1" x14ac:dyDescent="0.35">
      <c r="B1253" s="73" t="s">
        <v>107</v>
      </c>
      <c r="C1253" s="74" t="str">
        <f>IF('[1]H S25'!BE44="","",'[1]H S25'!BE44)</f>
        <v/>
      </c>
      <c r="D1253" s="74" t="str">
        <f>IF(C1253="","",VLOOKUP(C1253,[1]!Tableau1[#All],5,FALSE))</f>
        <v/>
      </c>
      <c r="E1253" s="74" t="str">
        <f>IF(C1253="","",VLOOKUP(C1253,[1]!Tableau1[#All],11,FALSE))</f>
        <v/>
      </c>
      <c r="F1253" s="74" t="str">
        <f>IFERROR(IF(C1253="","",VLOOKUP(C1253,[1]!Tableau1[#All],12,FALSE)),"")</f>
        <v/>
      </c>
      <c r="G1253" s="74" t="str">
        <f>IFERROR(IF(C1253="","",VLOOKUP(C1253,[1]!Tableau1[#All],6,FALSE)),"")</f>
        <v/>
      </c>
      <c r="H1253" s="74" t="str">
        <f>IFERROR(IF(C1253="","",VLOOKUP(C1253,[1]!Tableau1[#All],13,FALSE)),"")</f>
        <v/>
      </c>
      <c r="I1253" s="74" t="str">
        <f>IFERROR(IF(C1253="","",VLOOKUP(C1253,[1]!Tableau1[#All],14,FALSE)),"")</f>
        <v/>
      </c>
      <c r="J1253" s="74" t="str">
        <f>IFERROR(IF(C1253="","",VLOOKUP(C1253,[1]!Tableau1[#All],8,FALSE)),"")</f>
        <v/>
      </c>
      <c r="K1253" s="75" t="str">
        <f>VLOOKUP('[1]Cumul H'!$C1253,'[1]H S25'!$BE$9:$CU$60,6,FALSE)</f>
        <v/>
      </c>
      <c r="L1253" s="75" t="str">
        <f>VLOOKUP('[1]Cumul H'!$C1253,'[1]H S25'!$BE$9:$CU$60,10,FALSE)</f>
        <v/>
      </c>
      <c r="M1253" s="75" t="str">
        <f>VLOOKUP('[1]Cumul H'!$C1253,'[1]H S25'!$BE$9:$CU$60,14,FALSE)</f>
        <v/>
      </c>
      <c r="N1253" s="75" t="str">
        <f>VLOOKUP('[1]Cumul H'!$C1253,'[1]H S25'!$BE$9:$CU$60,18,FALSE)</f>
        <v/>
      </c>
      <c r="O1253" s="75" t="str">
        <f>VLOOKUP('[1]Cumul H'!$C1253,'[1]H S25'!$BE$9:$CU$60,22,FALSE)</f>
        <v/>
      </c>
      <c r="P1253" s="75" t="str">
        <f>VLOOKUP('[1]Cumul H'!$C1253,'[1]H S25'!$BE$9:$CU$60,26,FALSE)</f>
        <v/>
      </c>
      <c r="Q1253" s="75" t="str">
        <f>VLOOKUP('[1]Cumul H'!$C1253,'[1]H S25'!$BE$9:$CU$60,30,FALSE)</f>
        <v/>
      </c>
      <c r="R1253" s="75" t="str">
        <f>VLOOKUP('[1]Cumul H'!$C1253,'[1]H S25'!$BE$9:$CU$60,34,FALSE)</f>
        <v/>
      </c>
      <c r="S1253" s="75" t="str">
        <f>VLOOKUP('[1]Cumul H'!$C1253,'[1]H S25'!$BE$9:$CU$60,33,FALSE)</f>
        <v/>
      </c>
      <c r="T1253" s="75" t="str">
        <f>VLOOKUP('[1]Cumul H'!$C1253,'[1]H S25'!$BE$9:$CU$60,35,FALSE)</f>
        <v/>
      </c>
      <c r="U1253" s="75" t="str">
        <f>VLOOKUP('[1]Cumul H'!$C1253,'[1]H S25'!$BE$9:$CU$60,36,FALSE)</f>
        <v/>
      </c>
      <c r="V1253" s="76" t="str">
        <f t="shared" si="193"/>
        <v/>
      </c>
      <c r="W1253" s="76" t="str" cm="1">
        <f t="array" ref="W1253">IFERROR(_xlfn.IFS(V1253="","",V1253=39,"",V1253&gt;39,V1253-39),"")</f>
        <v/>
      </c>
      <c r="X1253" s="76" t="str">
        <f t="shared" si="194"/>
        <v/>
      </c>
      <c r="Y1253" s="76" t="str">
        <f t="shared" si="195"/>
        <v/>
      </c>
      <c r="Z1253" s="76" t="str">
        <f t="shared" si="196"/>
        <v/>
      </c>
      <c r="AA1253" s="77" t="str">
        <f t="shared" si="197"/>
        <v/>
      </c>
      <c r="AB1253" s="76" t="str">
        <f t="shared" si="198"/>
        <v/>
      </c>
      <c r="AC1253" s="74" t="str">
        <f>VLOOKUP('[1]Cumul H'!$C1253,'[1]H S25'!$BE$9:$CU$60,37,FALSE)</f>
        <v/>
      </c>
      <c r="AD1253" s="74" t="str">
        <f>VLOOKUP('[1]Cumul H'!$C1253,'[1]H S25'!$BE$9:$CU$60,38,FALSE)</f>
        <v/>
      </c>
      <c r="AE1253" s="74" t="str">
        <f>VLOOKUP('[1]Cumul H'!$C1253,'[1]H S25'!$BE$9:$CU$60,39,FALSE)</f>
        <v/>
      </c>
      <c r="AF1253" s="74" t="str">
        <f>VLOOKUP('[1]Cumul H'!$C1253,'[1]H S25'!$BE$9:$CU$60,40,FALSE)</f>
        <v/>
      </c>
      <c r="AG1253" s="74" t="str">
        <f>VLOOKUP('[1]Cumul H'!$C1253,'[1]H S25'!$BE$9:$CU$60,41,FALSE)</f>
        <v/>
      </c>
      <c r="AH1253" s="74" t="str">
        <f>VLOOKUP('[1]Cumul H'!$C1253,'[1]H S25'!$BE$9:$CU$60,42,FALSE)</f>
        <v/>
      </c>
      <c r="AI1253" s="74">
        <f>SUM('[1]Cumul H'!$AE1253:$AH1253)</f>
        <v>0</v>
      </c>
      <c r="AJ1253" s="78" t="str" cm="1">
        <f t="array" ref="AJ1253">IF(E1253="INTERIM",_xlfn.IFS(J1253="NON",$AK$2,J1253="OUI",$AK$3),"")</f>
        <v/>
      </c>
      <c r="AK1253" s="74" t="str">
        <f t="shared" si="190"/>
        <v/>
      </c>
      <c r="AL1253" s="74" t="str">
        <f>IF(V1253="","",IF(V1253-Tableau3[[#This Row],[Heure sans Majoration]]&lt;0,0,V1253-Tableau3[[#This Row],[Heure sans Majoration]]))</f>
        <v/>
      </c>
      <c r="AM1253" s="74" t="str">
        <f t="shared" si="199"/>
        <v/>
      </c>
      <c r="AN1253" s="74" t="str">
        <f t="shared" si="191"/>
        <v/>
      </c>
      <c r="AO1253" s="74" t="str">
        <f t="shared" si="192"/>
        <v/>
      </c>
      <c r="AP1253" s="78" t="str">
        <f>IF(C1253="","",IF(F1253=0,"",(V1253*Tableau3[[#This Row],[Salaire Horaire]]*Tableau3[[#This Row],[Coef Multi]])))</f>
        <v/>
      </c>
      <c r="AQ1253" s="78" t="str">
        <f>IF(C1253="","",IF(F1253=0,"",(Tableau3[[#This Row],[Heure avec majoration]]*Tableau3[[#This Row],[Salaire Horaire]]*Tableau3[[#This Row],[Coef Multi]]*25%)))</f>
        <v/>
      </c>
    </row>
    <row r="1254" spans="2:43" ht="15" thickTop="1" x14ac:dyDescent="0.3">
      <c r="B1254" s="73" t="s">
        <v>107</v>
      </c>
      <c r="C1254" s="74" t="str">
        <f>IF('[1]H S25'!BE45="","",'[1]H S25'!BE45)</f>
        <v/>
      </c>
      <c r="D1254" s="74" t="str">
        <f>IF(C1254="","",VLOOKUP(C1254,[1]!Tableau1[#All],5,FALSE))</f>
        <v/>
      </c>
      <c r="E1254" s="74" t="str">
        <f>IF(C1254="","",VLOOKUP(C1254,[1]!Tableau1[#All],11,FALSE))</f>
        <v/>
      </c>
      <c r="F1254" s="74" t="str">
        <f>IFERROR(IF(C1254="","",VLOOKUP(C1254,[1]!Tableau1[#All],12,FALSE)),"")</f>
        <v/>
      </c>
      <c r="G1254" s="74" t="str">
        <f>IFERROR(IF(C1254="","",VLOOKUP(C1254,[1]!Tableau1[#All],6,FALSE)),"")</f>
        <v/>
      </c>
      <c r="H1254" s="74" t="str">
        <f>IFERROR(IF(C1254="","",VLOOKUP(C1254,[1]!Tableau1[#All],13,FALSE)),"")</f>
        <v/>
      </c>
      <c r="I1254" s="74" t="str">
        <f>IFERROR(IF(C1254="","",VLOOKUP(C1254,[1]!Tableau1[#All],14,FALSE)),"")</f>
        <v/>
      </c>
      <c r="J1254" s="74" t="str">
        <f>IFERROR(IF(C1254="","",VLOOKUP(C1254,[1]!Tableau1[#All],8,FALSE)),"")</f>
        <v/>
      </c>
      <c r="K1254" s="75" t="str">
        <f>VLOOKUP('[1]Cumul H'!$C1254,'[1]H S25'!$BE$9:$CU$60,6,FALSE)</f>
        <v/>
      </c>
      <c r="L1254" s="75" t="str">
        <f>VLOOKUP('[1]Cumul H'!$C1254,'[1]H S25'!$BE$9:$CU$60,10,FALSE)</f>
        <v/>
      </c>
      <c r="M1254" s="75" t="str">
        <f>VLOOKUP('[1]Cumul H'!$C1254,'[1]H S25'!$BE$9:$CU$60,14,FALSE)</f>
        <v/>
      </c>
      <c r="N1254" s="75" t="str">
        <f>VLOOKUP('[1]Cumul H'!$C1254,'[1]H S25'!$BE$9:$CU$60,18,FALSE)</f>
        <v/>
      </c>
      <c r="O1254" s="75" t="str">
        <f>VLOOKUP('[1]Cumul H'!$C1254,'[1]H S25'!$BE$9:$CU$60,22,FALSE)</f>
        <v/>
      </c>
      <c r="P1254" s="75" t="str">
        <f>VLOOKUP('[1]Cumul H'!$C1254,'[1]H S25'!$BE$9:$CU$60,26,FALSE)</f>
        <v/>
      </c>
      <c r="Q1254" s="75" t="str">
        <f>VLOOKUP('[1]Cumul H'!$C1254,'[1]H S25'!$BE$9:$CU$60,30,FALSE)</f>
        <v/>
      </c>
      <c r="R1254" s="75" t="str">
        <f>VLOOKUP('[1]Cumul H'!$C1254,'[1]H S25'!$BE$9:$CU$60,34,FALSE)</f>
        <v/>
      </c>
      <c r="S1254" s="75" t="str">
        <f>VLOOKUP('[1]Cumul H'!$C1254,'[1]H S25'!$BE$9:$CU$60,33,FALSE)</f>
        <v/>
      </c>
      <c r="T1254" s="75" t="str">
        <f>VLOOKUP('[1]Cumul H'!$C1254,'[1]H S25'!$BE$9:$CU$60,35,FALSE)</f>
        <v/>
      </c>
      <c r="U1254" s="75" t="str">
        <f>VLOOKUP('[1]Cumul H'!$C1254,'[1]H S25'!$BE$9:$CU$60,36,FALSE)</f>
        <v/>
      </c>
      <c r="V1254" s="76" t="str">
        <f t="shared" si="193"/>
        <v/>
      </c>
      <c r="W1254" s="76" t="str" cm="1">
        <f t="array" ref="W1254">IFERROR(_xlfn.IFS(V1254="","",V1254=39,"",V1254&gt;39,V1254-39),"")</f>
        <v/>
      </c>
      <c r="X1254" s="76" t="str">
        <f t="shared" si="194"/>
        <v/>
      </c>
      <c r="Y1254" s="76" t="str">
        <f t="shared" si="195"/>
        <v/>
      </c>
      <c r="Z1254" s="76" t="str">
        <f t="shared" si="196"/>
        <v/>
      </c>
      <c r="AA1254" s="77" t="str">
        <f t="shared" si="197"/>
        <v/>
      </c>
      <c r="AB1254" s="76" t="str">
        <f t="shared" si="198"/>
        <v/>
      </c>
      <c r="AC1254" s="74" t="str">
        <f>VLOOKUP('[1]Cumul H'!$C1254,'[1]H S25'!$BE$9:$CU$60,37,FALSE)</f>
        <v/>
      </c>
      <c r="AD1254" s="74" t="str">
        <f>VLOOKUP('[1]Cumul H'!$C1254,'[1]H S25'!$BE$9:$CU$60,38,FALSE)</f>
        <v/>
      </c>
      <c r="AE1254" s="74" t="str">
        <f>VLOOKUP('[1]Cumul H'!$C1254,'[1]H S25'!$BE$9:$CU$60,39,FALSE)</f>
        <v/>
      </c>
      <c r="AF1254" s="74" t="str">
        <f>VLOOKUP('[1]Cumul H'!$C1254,'[1]H S25'!$BE$9:$CU$60,40,FALSE)</f>
        <v/>
      </c>
      <c r="AG1254" s="74" t="str">
        <f>VLOOKUP('[1]Cumul H'!$C1254,'[1]H S25'!$BE$9:$CU$60,41,FALSE)</f>
        <v/>
      </c>
      <c r="AH1254" s="74" t="str">
        <f>VLOOKUP('[1]Cumul H'!$C1254,'[1]H S25'!$BE$9:$CU$60,42,FALSE)</f>
        <v/>
      </c>
      <c r="AI1254" s="74">
        <f>SUM('[1]Cumul H'!$AE1254:$AH1254)</f>
        <v>0</v>
      </c>
      <c r="AJ1254" s="72" t="str" cm="1">
        <f t="array" ref="AJ1254">IF(E1254="INTERIM",_xlfn.IFS(J1254="NON",$AK$2,J1254="OUI",$AK$3),"")</f>
        <v/>
      </c>
      <c r="AK1254" s="68" t="str">
        <f t="shared" si="190"/>
        <v/>
      </c>
      <c r="AL1254" s="68" t="str">
        <f>IF(V1254="","",IF(V1254-Tableau3[[#This Row],[Heure sans Majoration]]&lt;0,0,V1254-Tableau3[[#This Row],[Heure sans Majoration]]))</f>
        <v/>
      </c>
      <c r="AM1254" s="68" t="str">
        <f t="shared" si="199"/>
        <v/>
      </c>
      <c r="AN1254" s="68" t="str">
        <f t="shared" si="191"/>
        <v/>
      </c>
      <c r="AO1254" s="68" t="str">
        <f t="shared" si="192"/>
        <v/>
      </c>
      <c r="AP1254" s="72" t="str">
        <f>IF(C1254="","",IF(F1254=0,"",(V1254*Tableau3[[#This Row],[Salaire Horaire]]*Tableau3[[#This Row],[Coef Multi]])))</f>
        <v/>
      </c>
      <c r="AQ1254" s="72" t="str">
        <f>IF(C1254="","",IF(F1254=0,"",(Tableau3[[#This Row],[Heure avec majoration]]*Tableau3[[#This Row],[Salaire Horaire]]*Tableau3[[#This Row],[Coef Multi]]*25%)))</f>
        <v/>
      </c>
    </row>
    <row r="1255" spans="2:43" ht="15" thickBot="1" x14ac:dyDescent="0.35">
      <c r="B1255" s="73" t="s">
        <v>107</v>
      </c>
      <c r="C1255" s="74" t="str">
        <f>IF('[1]H S25'!BE46="","",'[1]H S25'!BE46)</f>
        <v/>
      </c>
      <c r="D1255" s="74" t="str">
        <f>IF(C1255="","",VLOOKUP(C1255,[1]!Tableau1[#All],5,FALSE))</f>
        <v/>
      </c>
      <c r="E1255" s="74" t="str">
        <f>IF(C1255="","",VLOOKUP(C1255,[1]!Tableau1[#All],11,FALSE))</f>
        <v/>
      </c>
      <c r="F1255" s="74" t="str">
        <f>IFERROR(IF(C1255="","",VLOOKUP(C1255,[1]!Tableau1[#All],12,FALSE)),"")</f>
        <v/>
      </c>
      <c r="G1255" s="74" t="str">
        <f>IFERROR(IF(C1255="","",VLOOKUP(C1255,[1]!Tableau1[#All],6,FALSE)),"")</f>
        <v/>
      </c>
      <c r="H1255" s="74" t="str">
        <f>IFERROR(IF(C1255="","",VLOOKUP(C1255,[1]!Tableau1[#All],13,FALSE)),"")</f>
        <v/>
      </c>
      <c r="I1255" s="74" t="str">
        <f>IFERROR(IF(C1255="","",VLOOKUP(C1255,[1]!Tableau1[#All],14,FALSE)),"")</f>
        <v/>
      </c>
      <c r="J1255" s="74" t="str">
        <f>IFERROR(IF(C1255="","",VLOOKUP(C1255,[1]!Tableau1[#All],8,FALSE)),"")</f>
        <v/>
      </c>
      <c r="K1255" s="75" t="str">
        <f>VLOOKUP('[1]Cumul H'!$C1255,'[1]H S25'!$BE$9:$CU$60,6,FALSE)</f>
        <v/>
      </c>
      <c r="L1255" s="75" t="str">
        <f>VLOOKUP('[1]Cumul H'!$C1255,'[1]H S25'!$BE$9:$CU$60,10,FALSE)</f>
        <v/>
      </c>
      <c r="M1255" s="75" t="str">
        <f>VLOOKUP('[1]Cumul H'!$C1255,'[1]H S25'!$BE$9:$CU$60,14,FALSE)</f>
        <v/>
      </c>
      <c r="N1255" s="75" t="str">
        <f>VLOOKUP('[1]Cumul H'!$C1255,'[1]H S25'!$BE$9:$CU$60,18,FALSE)</f>
        <v/>
      </c>
      <c r="O1255" s="75" t="str">
        <f>VLOOKUP('[1]Cumul H'!$C1255,'[1]H S25'!$BE$9:$CU$60,22,FALSE)</f>
        <v/>
      </c>
      <c r="P1255" s="75" t="str">
        <f>VLOOKUP('[1]Cumul H'!$C1255,'[1]H S25'!$BE$9:$CU$60,26,FALSE)</f>
        <v/>
      </c>
      <c r="Q1255" s="75" t="str">
        <f>VLOOKUP('[1]Cumul H'!$C1255,'[1]H S25'!$BE$9:$CU$60,30,FALSE)</f>
        <v/>
      </c>
      <c r="R1255" s="75" t="str">
        <f>VLOOKUP('[1]Cumul H'!$C1255,'[1]H S25'!$BE$9:$CU$60,34,FALSE)</f>
        <v/>
      </c>
      <c r="S1255" s="75" t="str">
        <f>VLOOKUP('[1]Cumul H'!$C1255,'[1]H S25'!$BE$9:$CU$60,33,FALSE)</f>
        <v/>
      </c>
      <c r="T1255" s="75" t="str">
        <f>VLOOKUP('[1]Cumul H'!$C1255,'[1]H S25'!$BE$9:$CU$60,35,FALSE)</f>
        <v/>
      </c>
      <c r="U1255" s="75" t="str">
        <f>VLOOKUP('[1]Cumul H'!$C1255,'[1]H S25'!$BE$9:$CU$60,36,FALSE)</f>
        <v/>
      </c>
      <c r="V1255" s="76" t="str">
        <f t="shared" si="193"/>
        <v/>
      </c>
      <c r="W1255" s="76" t="str" cm="1">
        <f t="array" ref="W1255">IFERROR(_xlfn.IFS(V1255="","",V1255=39,"",V1255&gt;39,V1255-39),"")</f>
        <v/>
      </c>
      <c r="X1255" s="76" t="str">
        <f t="shared" si="194"/>
        <v/>
      </c>
      <c r="Y1255" s="76" t="str">
        <f t="shared" si="195"/>
        <v/>
      </c>
      <c r="Z1255" s="76" t="str">
        <f t="shared" si="196"/>
        <v/>
      </c>
      <c r="AA1255" s="77" t="str">
        <f t="shared" si="197"/>
        <v/>
      </c>
      <c r="AB1255" s="76" t="str">
        <f t="shared" si="198"/>
        <v/>
      </c>
      <c r="AC1255" s="74" t="str">
        <f>VLOOKUP('[1]Cumul H'!$C1255,'[1]H S25'!$BE$9:$CU$60,37,FALSE)</f>
        <v/>
      </c>
      <c r="AD1255" s="74" t="str">
        <f>VLOOKUP('[1]Cumul H'!$C1255,'[1]H S25'!$BE$9:$CU$60,38,FALSE)</f>
        <v/>
      </c>
      <c r="AE1255" s="74" t="str">
        <f>VLOOKUP('[1]Cumul H'!$C1255,'[1]H S25'!$BE$9:$CU$60,39,FALSE)</f>
        <v/>
      </c>
      <c r="AF1255" s="74" t="str">
        <f>VLOOKUP('[1]Cumul H'!$C1255,'[1]H S25'!$BE$9:$CU$60,40,FALSE)</f>
        <v/>
      </c>
      <c r="AG1255" s="74" t="str">
        <f>VLOOKUP('[1]Cumul H'!$C1255,'[1]H S25'!$BE$9:$CU$60,41,FALSE)</f>
        <v/>
      </c>
      <c r="AH1255" s="74" t="str">
        <f>VLOOKUP('[1]Cumul H'!$C1255,'[1]H S25'!$BE$9:$CU$60,42,FALSE)</f>
        <v/>
      </c>
      <c r="AI1255" s="74">
        <f>SUM('[1]Cumul H'!$AE1255:$AH1255)</f>
        <v>0</v>
      </c>
      <c r="AJ1255" s="78" t="str" cm="1">
        <f t="array" ref="AJ1255">IF(E1255="INTERIM",_xlfn.IFS(J1255="NON",$AK$2,J1255="OUI",$AK$3),"")</f>
        <v/>
      </c>
      <c r="AK1255" s="74" t="str">
        <f t="shared" si="190"/>
        <v/>
      </c>
      <c r="AL1255" s="74" t="str">
        <f>IF(V1255="","",IF(V1255-Tableau3[[#This Row],[Heure sans Majoration]]&lt;0,0,V1255-Tableau3[[#This Row],[Heure sans Majoration]]))</f>
        <v/>
      </c>
      <c r="AM1255" s="74" t="str">
        <f t="shared" si="199"/>
        <v/>
      </c>
      <c r="AN1255" s="74" t="str">
        <f t="shared" si="191"/>
        <v/>
      </c>
      <c r="AO1255" s="74" t="str">
        <f t="shared" si="192"/>
        <v/>
      </c>
      <c r="AP1255" s="78" t="str">
        <f>IF(C1255="","",IF(F1255=0,"",(V1255*Tableau3[[#This Row],[Salaire Horaire]]*Tableau3[[#This Row],[Coef Multi]])))</f>
        <v/>
      </c>
      <c r="AQ1255" s="78" t="str">
        <f>IF(C1255="","",IF(F1255=0,"",(Tableau3[[#This Row],[Heure avec majoration]]*Tableau3[[#This Row],[Salaire Horaire]]*Tableau3[[#This Row],[Coef Multi]]*25%)))</f>
        <v/>
      </c>
    </row>
    <row r="1256" spans="2:43" ht="15" thickTop="1" x14ac:dyDescent="0.3">
      <c r="B1256" s="73" t="s">
        <v>107</v>
      </c>
      <c r="C1256" s="74" t="str">
        <f>IF('[1]H S25'!BE47="","",'[1]H S25'!BE47)</f>
        <v/>
      </c>
      <c r="D1256" s="74" t="str">
        <f>IF(C1256="","",VLOOKUP(C1256,[1]!Tableau1[#All],5,FALSE))</f>
        <v/>
      </c>
      <c r="E1256" s="74" t="str">
        <f>IF(C1256="","",VLOOKUP(C1256,[1]!Tableau1[#All],11,FALSE))</f>
        <v/>
      </c>
      <c r="F1256" s="74" t="str">
        <f>IFERROR(IF(C1256="","",VLOOKUP(C1256,[1]!Tableau1[#All],12,FALSE)),"")</f>
        <v/>
      </c>
      <c r="G1256" s="74" t="str">
        <f>IFERROR(IF(C1256="","",VLOOKUP(C1256,[1]!Tableau1[#All],6,FALSE)),"")</f>
        <v/>
      </c>
      <c r="H1256" s="74" t="str">
        <f>IFERROR(IF(C1256="","",VLOOKUP(C1256,[1]!Tableau1[#All],13,FALSE)),"")</f>
        <v/>
      </c>
      <c r="I1256" s="74" t="str">
        <f>IFERROR(IF(C1256="","",VLOOKUP(C1256,[1]!Tableau1[#All],14,FALSE)),"")</f>
        <v/>
      </c>
      <c r="J1256" s="74" t="str">
        <f>IFERROR(IF(C1256="","",VLOOKUP(C1256,[1]!Tableau1[#All],8,FALSE)),"")</f>
        <v/>
      </c>
      <c r="K1256" s="75" t="str">
        <f>VLOOKUP('[1]Cumul H'!$C1256,'[1]H S25'!$BE$9:$CU$60,6,FALSE)</f>
        <v/>
      </c>
      <c r="L1256" s="75" t="str">
        <f>VLOOKUP('[1]Cumul H'!$C1256,'[1]H S25'!$BE$9:$CU$60,10,FALSE)</f>
        <v/>
      </c>
      <c r="M1256" s="75" t="str">
        <f>VLOOKUP('[1]Cumul H'!$C1256,'[1]H S25'!$BE$9:$CU$60,14,FALSE)</f>
        <v/>
      </c>
      <c r="N1256" s="75" t="str">
        <f>VLOOKUP('[1]Cumul H'!$C1256,'[1]H S25'!$BE$9:$CU$60,18,FALSE)</f>
        <v/>
      </c>
      <c r="O1256" s="75" t="str">
        <f>VLOOKUP('[1]Cumul H'!$C1256,'[1]H S25'!$BE$9:$CU$60,22,FALSE)</f>
        <v/>
      </c>
      <c r="P1256" s="75" t="str">
        <f>VLOOKUP('[1]Cumul H'!$C1256,'[1]H S25'!$BE$9:$CU$60,26,FALSE)</f>
        <v/>
      </c>
      <c r="Q1256" s="75" t="str">
        <f>VLOOKUP('[1]Cumul H'!$C1256,'[1]H S25'!$BE$9:$CU$60,30,FALSE)</f>
        <v/>
      </c>
      <c r="R1256" s="75" t="str">
        <f>VLOOKUP('[1]Cumul H'!$C1256,'[1]H S25'!$BE$9:$CU$60,34,FALSE)</f>
        <v/>
      </c>
      <c r="S1256" s="75" t="str">
        <f>VLOOKUP('[1]Cumul H'!$C1256,'[1]H S25'!$BE$9:$CU$60,33,FALSE)</f>
        <v/>
      </c>
      <c r="T1256" s="75" t="str">
        <f>VLOOKUP('[1]Cumul H'!$C1256,'[1]H S25'!$BE$9:$CU$60,35,FALSE)</f>
        <v/>
      </c>
      <c r="U1256" s="75" t="str">
        <f>VLOOKUP('[1]Cumul H'!$C1256,'[1]H S25'!$BE$9:$CU$60,36,FALSE)</f>
        <v/>
      </c>
      <c r="V1256" s="76" t="str">
        <f t="shared" si="193"/>
        <v/>
      </c>
      <c r="W1256" s="76" t="str" cm="1">
        <f t="array" ref="W1256">IFERROR(_xlfn.IFS(V1256="","",V1256=39,"",V1256&gt;39,V1256-39),"")</f>
        <v/>
      </c>
      <c r="X1256" s="76" t="str">
        <f t="shared" si="194"/>
        <v/>
      </c>
      <c r="Y1256" s="76" t="str">
        <f t="shared" si="195"/>
        <v/>
      </c>
      <c r="Z1256" s="76" t="str">
        <f t="shared" si="196"/>
        <v/>
      </c>
      <c r="AA1256" s="77" t="str">
        <f t="shared" si="197"/>
        <v/>
      </c>
      <c r="AB1256" s="76" t="str">
        <f t="shared" si="198"/>
        <v/>
      </c>
      <c r="AC1256" s="74" t="str">
        <f>VLOOKUP('[1]Cumul H'!$C1256,'[1]H S25'!$BE$9:$CU$60,37,FALSE)</f>
        <v/>
      </c>
      <c r="AD1256" s="74" t="str">
        <f>VLOOKUP('[1]Cumul H'!$C1256,'[1]H S25'!$BE$9:$CU$60,38,FALSE)</f>
        <v/>
      </c>
      <c r="AE1256" s="74" t="str">
        <f>VLOOKUP('[1]Cumul H'!$C1256,'[1]H S25'!$BE$9:$CU$60,39,FALSE)</f>
        <v/>
      </c>
      <c r="AF1256" s="74" t="str">
        <f>VLOOKUP('[1]Cumul H'!$C1256,'[1]H S25'!$BE$9:$CU$60,40,FALSE)</f>
        <v/>
      </c>
      <c r="AG1256" s="74" t="str">
        <f>VLOOKUP('[1]Cumul H'!$C1256,'[1]H S25'!$BE$9:$CU$60,41,FALSE)</f>
        <v/>
      </c>
      <c r="AH1256" s="74" t="str">
        <f>VLOOKUP('[1]Cumul H'!$C1256,'[1]H S25'!$BE$9:$CU$60,42,FALSE)</f>
        <v/>
      </c>
      <c r="AI1256" s="74">
        <f>SUM('[1]Cumul H'!$AE1256:$AH1256)</f>
        <v>0</v>
      </c>
      <c r="AJ1256" s="72" t="str" cm="1">
        <f t="array" ref="AJ1256">IF(E1256="INTERIM",_xlfn.IFS(J1256="NON",$AK$2,J1256="OUI",$AK$3),"")</f>
        <v/>
      </c>
      <c r="AK1256" s="68" t="str">
        <f t="shared" si="190"/>
        <v/>
      </c>
      <c r="AL1256" s="68" t="str">
        <f>IF(V1256="","",IF(V1256-Tableau3[[#This Row],[Heure sans Majoration]]&lt;0,0,V1256-Tableau3[[#This Row],[Heure sans Majoration]]))</f>
        <v/>
      </c>
      <c r="AM1256" s="68" t="str">
        <f t="shared" si="199"/>
        <v/>
      </c>
      <c r="AN1256" s="68" t="str">
        <f t="shared" si="191"/>
        <v/>
      </c>
      <c r="AO1256" s="68" t="str">
        <f t="shared" si="192"/>
        <v/>
      </c>
      <c r="AP1256" s="72" t="str">
        <f>IF(C1256="","",IF(F1256=0,"",(V1256*Tableau3[[#This Row],[Salaire Horaire]]*Tableau3[[#This Row],[Coef Multi]])))</f>
        <v/>
      </c>
      <c r="AQ1256" s="72" t="str">
        <f>IF(C1256="","",IF(F1256=0,"",(Tableau3[[#This Row],[Heure avec majoration]]*Tableau3[[#This Row],[Salaire Horaire]]*Tableau3[[#This Row],[Coef Multi]]*25%)))</f>
        <v/>
      </c>
    </row>
    <row r="1257" spans="2:43" ht="15" thickBot="1" x14ac:dyDescent="0.35">
      <c r="B1257" s="73" t="s">
        <v>107</v>
      </c>
      <c r="C1257" s="74" t="str">
        <f>IF('[1]H S25'!BE48="","",'[1]H S25'!BE48)</f>
        <v/>
      </c>
      <c r="D1257" s="74" t="str">
        <f>IF(C1257="","",VLOOKUP(C1257,[1]!Tableau1[#All],5,FALSE))</f>
        <v/>
      </c>
      <c r="E1257" s="74" t="str">
        <f>IF(C1257="","",VLOOKUP(C1257,[1]!Tableau1[#All],11,FALSE))</f>
        <v/>
      </c>
      <c r="F1257" s="74" t="str">
        <f>IFERROR(IF(C1257="","",VLOOKUP(C1257,[1]!Tableau1[#All],12,FALSE)),"")</f>
        <v/>
      </c>
      <c r="G1257" s="74" t="str">
        <f>IFERROR(IF(C1257="","",VLOOKUP(C1257,[1]!Tableau1[#All],6,FALSE)),"")</f>
        <v/>
      </c>
      <c r="H1257" s="74" t="str">
        <f>IFERROR(IF(C1257="","",VLOOKUP(C1257,[1]!Tableau1[#All],13,FALSE)),"")</f>
        <v/>
      </c>
      <c r="I1257" s="74" t="str">
        <f>IFERROR(IF(C1257="","",VLOOKUP(C1257,[1]!Tableau1[#All],14,FALSE)),"")</f>
        <v/>
      </c>
      <c r="J1257" s="74" t="str">
        <f>IFERROR(IF(C1257="","",VLOOKUP(C1257,[1]!Tableau1[#All],8,FALSE)),"")</f>
        <v/>
      </c>
      <c r="K1257" s="75" t="str">
        <f>VLOOKUP('[1]Cumul H'!$C1257,'[1]H S25'!$BE$9:$CU$60,6,FALSE)</f>
        <v/>
      </c>
      <c r="L1257" s="75" t="str">
        <f>VLOOKUP('[1]Cumul H'!$C1257,'[1]H S25'!$BE$9:$CU$60,10,FALSE)</f>
        <v/>
      </c>
      <c r="M1257" s="75" t="str">
        <f>VLOOKUP('[1]Cumul H'!$C1257,'[1]H S25'!$BE$9:$CU$60,14,FALSE)</f>
        <v/>
      </c>
      <c r="N1257" s="75" t="str">
        <f>VLOOKUP('[1]Cumul H'!$C1257,'[1]H S25'!$BE$9:$CU$60,18,FALSE)</f>
        <v/>
      </c>
      <c r="O1257" s="75" t="str">
        <f>VLOOKUP('[1]Cumul H'!$C1257,'[1]H S25'!$BE$9:$CU$60,22,FALSE)</f>
        <v/>
      </c>
      <c r="P1257" s="75" t="str">
        <f>VLOOKUP('[1]Cumul H'!$C1257,'[1]H S25'!$BE$9:$CU$60,26,FALSE)</f>
        <v/>
      </c>
      <c r="Q1257" s="75" t="str">
        <f>VLOOKUP('[1]Cumul H'!$C1257,'[1]H S25'!$BE$9:$CU$60,30,FALSE)</f>
        <v/>
      </c>
      <c r="R1257" s="75" t="str">
        <f>VLOOKUP('[1]Cumul H'!$C1257,'[1]H S25'!$BE$9:$CU$60,34,FALSE)</f>
        <v/>
      </c>
      <c r="S1257" s="75" t="str">
        <f>VLOOKUP('[1]Cumul H'!$C1257,'[1]H S25'!$BE$9:$CU$60,33,FALSE)</f>
        <v/>
      </c>
      <c r="T1257" s="75" t="str">
        <f>VLOOKUP('[1]Cumul H'!$C1257,'[1]H S25'!$BE$9:$CU$60,35,FALSE)</f>
        <v/>
      </c>
      <c r="U1257" s="75" t="str">
        <f>VLOOKUP('[1]Cumul H'!$C1257,'[1]H S25'!$BE$9:$CU$60,36,FALSE)</f>
        <v/>
      </c>
      <c r="V1257" s="76" t="str">
        <f t="shared" si="193"/>
        <v/>
      </c>
      <c r="W1257" s="76" t="str" cm="1">
        <f t="array" ref="W1257">IFERROR(_xlfn.IFS(V1257="","",V1257=39,"",V1257&gt;39,V1257-39),"")</f>
        <v/>
      </c>
      <c r="X1257" s="76" t="str">
        <f t="shared" si="194"/>
        <v/>
      </c>
      <c r="Y1257" s="76" t="str">
        <f t="shared" si="195"/>
        <v/>
      </c>
      <c r="Z1257" s="76" t="str">
        <f t="shared" si="196"/>
        <v/>
      </c>
      <c r="AA1257" s="77" t="str">
        <f t="shared" si="197"/>
        <v/>
      </c>
      <c r="AB1257" s="76" t="str">
        <f t="shared" si="198"/>
        <v/>
      </c>
      <c r="AC1257" s="74" t="str">
        <f>VLOOKUP('[1]Cumul H'!$C1257,'[1]H S25'!$BE$9:$CU$60,37,FALSE)</f>
        <v/>
      </c>
      <c r="AD1257" s="74" t="str">
        <f>VLOOKUP('[1]Cumul H'!$C1257,'[1]H S25'!$BE$9:$CU$60,38,FALSE)</f>
        <v/>
      </c>
      <c r="AE1257" s="74" t="str">
        <f>VLOOKUP('[1]Cumul H'!$C1257,'[1]H S25'!$BE$9:$CU$60,39,FALSE)</f>
        <v/>
      </c>
      <c r="AF1257" s="74" t="str">
        <f>VLOOKUP('[1]Cumul H'!$C1257,'[1]H S25'!$BE$9:$CU$60,40,FALSE)</f>
        <v/>
      </c>
      <c r="AG1257" s="74" t="str">
        <f>VLOOKUP('[1]Cumul H'!$C1257,'[1]H S25'!$BE$9:$CU$60,41,FALSE)</f>
        <v/>
      </c>
      <c r="AH1257" s="74" t="str">
        <f>VLOOKUP('[1]Cumul H'!$C1257,'[1]H S25'!$BE$9:$CU$60,42,FALSE)</f>
        <v/>
      </c>
      <c r="AI1257" s="74">
        <f>SUM('[1]Cumul H'!$AE1257:$AH1257)</f>
        <v>0</v>
      </c>
      <c r="AJ1257" s="78" t="str" cm="1">
        <f t="array" ref="AJ1257">IF(E1257="INTERIM",_xlfn.IFS(J1257="NON",$AK$2,J1257="OUI",$AK$3),"")</f>
        <v/>
      </c>
      <c r="AK1257" s="74" t="str">
        <f t="shared" si="190"/>
        <v/>
      </c>
      <c r="AL1257" s="74" t="str">
        <f>IF(V1257="","",IF(V1257-Tableau3[[#This Row],[Heure sans Majoration]]&lt;0,0,V1257-Tableau3[[#This Row],[Heure sans Majoration]]))</f>
        <v/>
      </c>
      <c r="AM1257" s="74" t="str">
        <f t="shared" si="199"/>
        <v/>
      </c>
      <c r="AN1257" s="74" t="str">
        <f t="shared" si="191"/>
        <v/>
      </c>
      <c r="AO1257" s="74" t="str">
        <f t="shared" si="192"/>
        <v/>
      </c>
      <c r="AP1257" s="78" t="str">
        <f>IF(C1257="","",IF(F1257=0,"",(V1257*Tableau3[[#This Row],[Salaire Horaire]]*Tableau3[[#This Row],[Coef Multi]])))</f>
        <v/>
      </c>
      <c r="AQ1257" s="78" t="str">
        <f>IF(C1257="","",IF(F1257=0,"",(Tableau3[[#This Row],[Heure avec majoration]]*Tableau3[[#This Row],[Salaire Horaire]]*Tableau3[[#This Row],[Coef Multi]]*25%)))</f>
        <v/>
      </c>
    </row>
    <row r="1258" spans="2:43" ht="15" thickTop="1" x14ac:dyDescent="0.3">
      <c r="B1258" s="73" t="s">
        <v>107</v>
      </c>
      <c r="C1258" s="74" t="str">
        <f>IF('[1]H S25'!BE49="","",'[1]H S25'!BE49)</f>
        <v/>
      </c>
      <c r="D1258" s="74" t="str">
        <f>IF(C1258="","",VLOOKUP(C1258,[1]!Tableau1[#All],5,FALSE))</f>
        <v/>
      </c>
      <c r="E1258" s="74" t="str">
        <f>IF(C1258="","",VLOOKUP(C1258,[1]!Tableau1[#All],11,FALSE))</f>
        <v/>
      </c>
      <c r="F1258" s="74" t="str">
        <f>IFERROR(IF(C1258="","",VLOOKUP(C1258,[1]!Tableau1[#All],12,FALSE)),"")</f>
        <v/>
      </c>
      <c r="G1258" s="74" t="str">
        <f>IFERROR(IF(C1258="","",VLOOKUP(C1258,[1]!Tableau1[#All],6,FALSE)),"")</f>
        <v/>
      </c>
      <c r="H1258" s="74" t="str">
        <f>IFERROR(IF(C1258="","",VLOOKUP(C1258,[1]!Tableau1[#All],13,FALSE)),"")</f>
        <v/>
      </c>
      <c r="I1258" s="74" t="str">
        <f>IFERROR(IF(C1258="","",VLOOKUP(C1258,[1]!Tableau1[#All],14,FALSE)),"")</f>
        <v/>
      </c>
      <c r="J1258" s="74" t="str">
        <f>IFERROR(IF(C1258="","",VLOOKUP(C1258,[1]!Tableau1[#All],8,FALSE)),"")</f>
        <v/>
      </c>
      <c r="K1258" s="75" t="str">
        <f>VLOOKUP('[1]Cumul H'!$C1258,'[1]H S25'!$BE$9:$CU$60,6,FALSE)</f>
        <v/>
      </c>
      <c r="L1258" s="75" t="str">
        <f>VLOOKUP('[1]Cumul H'!$C1258,'[1]H S25'!$BE$9:$CU$60,10,FALSE)</f>
        <v/>
      </c>
      <c r="M1258" s="75" t="str">
        <f>VLOOKUP('[1]Cumul H'!$C1258,'[1]H S25'!$BE$9:$CU$60,14,FALSE)</f>
        <v/>
      </c>
      <c r="N1258" s="75" t="str">
        <f>VLOOKUP('[1]Cumul H'!$C1258,'[1]H S25'!$BE$9:$CU$60,18,FALSE)</f>
        <v/>
      </c>
      <c r="O1258" s="75" t="str">
        <f>VLOOKUP('[1]Cumul H'!$C1258,'[1]H S25'!$BE$9:$CU$60,22,FALSE)</f>
        <v/>
      </c>
      <c r="P1258" s="75" t="str">
        <f>VLOOKUP('[1]Cumul H'!$C1258,'[1]H S25'!$BE$9:$CU$60,26,FALSE)</f>
        <v/>
      </c>
      <c r="Q1258" s="75" t="str">
        <f>VLOOKUP('[1]Cumul H'!$C1258,'[1]H S25'!$BE$9:$CU$60,30,FALSE)</f>
        <v/>
      </c>
      <c r="R1258" s="75" t="str">
        <f>VLOOKUP('[1]Cumul H'!$C1258,'[1]H S25'!$BE$9:$CU$60,34,FALSE)</f>
        <v/>
      </c>
      <c r="S1258" s="75" t="str">
        <f>VLOOKUP('[1]Cumul H'!$C1258,'[1]H S25'!$BE$9:$CU$60,33,FALSE)</f>
        <v/>
      </c>
      <c r="T1258" s="75" t="str">
        <f>VLOOKUP('[1]Cumul H'!$C1258,'[1]H S25'!$BE$9:$CU$60,35,FALSE)</f>
        <v/>
      </c>
      <c r="U1258" s="75" t="str">
        <f>VLOOKUP('[1]Cumul H'!$C1258,'[1]H S25'!$BE$9:$CU$60,36,FALSE)</f>
        <v/>
      </c>
      <c r="V1258" s="76" t="str">
        <f t="shared" si="193"/>
        <v/>
      </c>
      <c r="W1258" s="76" t="str" cm="1">
        <f t="array" ref="W1258">IFERROR(_xlfn.IFS(V1258="","",V1258=39,"",V1258&gt;39,V1258-39),"")</f>
        <v/>
      </c>
      <c r="X1258" s="76" t="str">
        <f t="shared" si="194"/>
        <v/>
      </c>
      <c r="Y1258" s="76" t="str">
        <f t="shared" si="195"/>
        <v/>
      </c>
      <c r="Z1258" s="76" t="str">
        <f t="shared" si="196"/>
        <v/>
      </c>
      <c r="AA1258" s="77" t="str">
        <f t="shared" si="197"/>
        <v/>
      </c>
      <c r="AB1258" s="76" t="str">
        <f t="shared" si="198"/>
        <v/>
      </c>
      <c r="AC1258" s="74" t="str">
        <f>VLOOKUP('[1]Cumul H'!$C1258,'[1]H S25'!$BE$9:$CU$60,37,FALSE)</f>
        <v/>
      </c>
      <c r="AD1258" s="74" t="str">
        <f>VLOOKUP('[1]Cumul H'!$C1258,'[1]H S25'!$BE$9:$CU$60,38,FALSE)</f>
        <v/>
      </c>
      <c r="AE1258" s="74" t="str">
        <f>VLOOKUP('[1]Cumul H'!$C1258,'[1]H S25'!$BE$9:$CU$60,39,FALSE)</f>
        <v/>
      </c>
      <c r="AF1258" s="74" t="str">
        <f>VLOOKUP('[1]Cumul H'!$C1258,'[1]H S25'!$BE$9:$CU$60,40,FALSE)</f>
        <v/>
      </c>
      <c r="AG1258" s="74" t="str">
        <f>VLOOKUP('[1]Cumul H'!$C1258,'[1]H S25'!$BE$9:$CU$60,41,FALSE)</f>
        <v/>
      </c>
      <c r="AH1258" s="74" t="str">
        <f>VLOOKUP('[1]Cumul H'!$C1258,'[1]H S25'!$BE$9:$CU$60,42,FALSE)</f>
        <v/>
      </c>
      <c r="AI1258" s="74">
        <f>SUM('[1]Cumul H'!$AE1258:$AH1258)</f>
        <v>0</v>
      </c>
      <c r="AJ1258" s="72" t="str" cm="1">
        <f t="array" ref="AJ1258">IF(E1258="INTERIM",_xlfn.IFS(J1258="NON",$AK$2,J1258="OUI",$AK$3),"")</f>
        <v/>
      </c>
      <c r="AK1258" s="68" t="str">
        <f t="shared" si="190"/>
        <v/>
      </c>
      <c r="AL1258" s="68" t="str">
        <f>IF(V1258="","",IF(V1258-Tableau3[[#This Row],[Heure sans Majoration]]&lt;0,0,V1258-Tableau3[[#This Row],[Heure sans Majoration]]))</f>
        <v/>
      </c>
      <c r="AM1258" s="68" t="str">
        <f t="shared" si="199"/>
        <v/>
      </c>
      <c r="AN1258" s="68" t="str">
        <f t="shared" si="191"/>
        <v/>
      </c>
      <c r="AO1258" s="68" t="str">
        <f t="shared" si="192"/>
        <v/>
      </c>
      <c r="AP1258" s="72" t="str">
        <f>IF(C1258="","",IF(F1258=0,"",(V1258*Tableau3[[#This Row],[Salaire Horaire]]*Tableau3[[#This Row],[Coef Multi]])))</f>
        <v/>
      </c>
      <c r="AQ1258" s="72" t="str">
        <f>IF(C1258="","",IF(F1258=0,"",(Tableau3[[#This Row],[Heure avec majoration]]*Tableau3[[#This Row],[Salaire Horaire]]*Tableau3[[#This Row],[Coef Multi]]*25%)))</f>
        <v/>
      </c>
    </row>
    <row r="1259" spans="2:43" ht="15" thickBot="1" x14ac:dyDescent="0.35">
      <c r="B1259" s="73" t="s">
        <v>107</v>
      </c>
      <c r="C1259" s="74" t="str">
        <f>IF('[1]H S25'!BE50="","",'[1]H S25'!BE50)</f>
        <v/>
      </c>
      <c r="D1259" s="74" t="str">
        <f>IF(C1259="","",VLOOKUP(C1259,[1]!Tableau1[#All],5,FALSE))</f>
        <v/>
      </c>
      <c r="E1259" s="74" t="str">
        <f>IF(C1259="","",VLOOKUP(C1259,[1]!Tableau1[#All],11,FALSE))</f>
        <v/>
      </c>
      <c r="F1259" s="74" t="str">
        <f>IFERROR(IF(C1259="","",VLOOKUP(C1259,[1]!Tableau1[#All],12,FALSE)),"")</f>
        <v/>
      </c>
      <c r="G1259" s="74" t="str">
        <f>IFERROR(IF(C1259="","",VLOOKUP(C1259,[1]!Tableau1[#All],6,FALSE)),"")</f>
        <v/>
      </c>
      <c r="H1259" s="74" t="str">
        <f>IFERROR(IF(C1259="","",VLOOKUP(C1259,[1]!Tableau1[#All],13,FALSE)),"")</f>
        <v/>
      </c>
      <c r="I1259" s="74" t="str">
        <f>IFERROR(IF(C1259="","",VLOOKUP(C1259,[1]!Tableau1[#All],14,FALSE)),"")</f>
        <v/>
      </c>
      <c r="J1259" s="74" t="str">
        <f>IFERROR(IF(C1259="","",VLOOKUP(C1259,[1]!Tableau1[#All],8,FALSE)),"")</f>
        <v/>
      </c>
      <c r="K1259" s="75" t="str">
        <f>VLOOKUP('[1]Cumul H'!$C1259,'[1]H S25'!$BE$9:$CU$60,6,FALSE)</f>
        <v/>
      </c>
      <c r="L1259" s="75" t="str">
        <f>VLOOKUP('[1]Cumul H'!$C1259,'[1]H S25'!$BE$9:$CU$60,10,FALSE)</f>
        <v/>
      </c>
      <c r="M1259" s="75" t="str">
        <f>VLOOKUP('[1]Cumul H'!$C1259,'[1]H S25'!$BE$9:$CU$60,14,FALSE)</f>
        <v/>
      </c>
      <c r="N1259" s="75" t="str">
        <f>VLOOKUP('[1]Cumul H'!$C1259,'[1]H S25'!$BE$9:$CU$60,18,FALSE)</f>
        <v/>
      </c>
      <c r="O1259" s="75" t="str">
        <f>VLOOKUP('[1]Cumul H'!$C1259,'[1]H S25'!$BE$9:$CU$60,22,FALSE)</f>
        <v/>
      </c>
      <c r="P1259" s="75" t="str">
        <f>VLOOKUP('[1]Cumul H'!$C1259,'[1]H S25'!$BE$9:$CU$60,26,FALSE)</f>
        <v/>
      </c>
      <c r="Q1259" s="75" t="str">
        <f>VLOOKUP('[1]Cumul H'!$C1259,'[1]H S25'!$BE$9:$CU$60,30,FALSE)</f>
        <v/>
      </c>
      <c r="R1259" s="75" t="str">
        <f>VLOOKUP('[1]Cumul H'!$C1259,'[1]H S25'!$BE$9:$CU$60,34,FALSE)</f>
        <v/>
      </c>
      <c r="S1259" s="75" t="str">
        <f>VLOOKUP('[1]Cumul H'!$C1259,'[1]H S25'!$BE$9:$CU$60,33,FALSE)</f>
        <v/>
      </c>
      <c r="T1259" s="75" t="str">
        <f>VLOOKUP('[1]Cumul H'!$C1259,'[1]H S25'!$BE$9:$CU$60,35,FALSE)</f>
        <v/>
      </c>
      <c r="U1259" s="75" t="str">
        <f>VLOOKUP('[1]Cumul H'!$C1259,'[1]H S25'!$BE$9:$CU$60,36,FALSE)</f>
        <v/>
      </c>
      <c r="V1259" s="76" t="str">
        <f t="shared" si="193"/>
        <v/>
      </c>
      <c r="W1259" s="76" t="str" cm="1">
        <f t="array" ref="W1259">IFERROR(_xlfn.IFS(V1259="","",V1259=39,"",V1259&gt;39,V1259-39),"")</f>
        <v/>
      </c>
      <c r="X1259" s="76" t="str">
        <f t="shared" si="194"/>
        <v/>
      </c>
      <c r="Y1259" s="76" t="str">
        <f t="shared" si="195"/>
        <v/>
      </c>
      <c r="Z1259" s="76" t="str">
        <f t="shared" si="196"/>
        <v/>
      </c>
      <c r="AA1259" s="77" t="str">
        <f t="shared" si="197"/>
        <v/>
      </c>
      <c r="AB1259" s="76" t="str">
        <f t="shared" si="198"/>
        <v/>
      </c>
      <c r="AC1259" s="74" t="str">
        <f>VLOOKUP('[1]Cumul H'!$C1259,'[1]H S25'!$BE$9:$CU$60,37,FALSE)</f>
        <v/>
      </c>
      <c r="AD1259" s="74" t="str">
        <f>VLOOKUP('[1]Cumul H'!$C1259,'[1]H S25'!$BE$9:$CU$60,38,FALSE)</f>
        <v/>
      </c>
      <c r="AE1259" s="74" t="str">
        <f>VLOOKUP('[1]Cumul H'!$C1259,'[1]H S25'!$BE$9:$CU$60,39,FALSE)</f>
        <v/>
      </c>
      <c r="AF1259" s="74" t="str">
        <f>VLOOKUP('[1]Cumul H'!$C1259,'[1]H S25'!$BE$9:$CU$60,40,FALSE)</f>
        <v/>
      </c>
      <c r="AG1259" s="74" t="str">
        <f>VLOOKUP('[1]Cumul H'!$C1259,'[1]H S25'!$BE$9:$CU$60,41,FALSE)</f>
        <v/>
      </c>
      <c r="AH1259" s="74" t="str">
        <f>VLOOKUP('[1]Cumul H'!$C1259,'[1]H S25'!$BE$9:$CU$60,42,FALSE)</f>
        <v/>
      </c>
      <c r="AI1259" s="74">
        <f>SUM('[1]Cumul H'!$AE1259:$AH1259)</f>
        <v>0</v>
      </c>
      <c r="AJ1259" s="78" t="str" cm="1">
        <f t="array" ref="AJ1259">IF(E1259="INTERIM",_xlfn.IFS(J1259="NON",$AK$2,J1259="OUI",$AK$3),"")</f>
        <v/>
      </c>
      <c r="AK1259" s="74" t="str">
        <f t="shared" si="190"/>
        <v/>
      </c>
      <c r="AL1259" s="74" t="str">
        <f>IF(V1259="","",IF(V1259-Tableau3[[#This Row],[Heure sans Majoration]]&lt;0,0,V1259-Tableau3[[#This Row],[Heure sans Majoration]]))</f>
        <v/>
      </c>
      <c r="AM1259" s="74" t="str">
        <f t="shared" si="199"/>
        <v/>
      </c>
      <c r="AN1259" s="74" t="str">
        <f t="shared" si="191"/>
        <v/>
      </c>
      <c r="AO1259" s="74" t="str">
        <f t="shared" si="192"/>
        <v/>
      </c>
      <c r="AP1259" s="78" t="str">
        <f>IF(C1259="","",IF(F1259=0,"",(V1259*Tableau3[[#This Row],[Salaire Horaire]]*Tableau3[[#This Row],[Coef Multi]])))</f>
        <v/>
      </c>
      <c r="AQ1259" s="78" t="str">
        <f>IF(C1259="","",IF(F1259=0,"",(Tableau3[[#This Row],[Heure avec majoration]]*Tableau3[[#This Row],[Salaire Horaire]]*Tableau3[[#This Row],[Coef Multi]]*25%)))</f>
        <v/>
      </c>
    </row>
    <row r="1260" spans="2:43" ht="15" thickTop="1" x14ac:dyDescent="0.3">
      <c r="B1260" s="73" t="s">
        <v>107</v>
      </c>
      <c r="C1260" s="74" t="str">
        <f>IF('[1]H S25'!BE51="","",'[1]H S25'!BE51)</f>
        <v/>
      </c>
      <c r="D1260" s="74" t="str">
        <f>IF(C1260="","",VLOOKUP(C1260,[1]!Tableau1[#All],5,FALSE))</f>
        <v/>
      </c>
      <c r="E1260" s="74" t="str">
        <f>IF(C1260="","",VLOOKUP(C1260,[1]!Tableau1[#All],11,FALSE))</f>
        <v/>
      </c>
      <c r="F1260" s="74" t="str">
        <f>IFERROR(IF(C1260="","",VLOOKUP(C1260,[1]!Tableau1[#All],12,FALSE)),"")</f>
        <v/>
      </c>
      <c r="G1260" s="74" t="str">
        <f>IFERROR(IF(C1260="","",VLOOKUP(C1260,[1]!Tableau1[#All],6,FALSE)),"")</f>
        <v/>
      </c>
      <c r="H1260" s="74" t="str">
        <f>IFERROR(IF(C1260="","",VLOOKUP(C1260,[1]!Tableau1[#All],13,FALSE)),"")</f>
        <v/>
      </c>
      <c r="I1260" s="74" t="str">
        <f>IFERROR(IF(C1260="","",VLOOKUP(C1260,[1]!Tableau1[#All],14,FALSE)),"")</f>
        <v/>
      </c>
      <c r="J1260" s="74" t="str">
        <f>IFERROR(IF(C1260="","",VLOOKUP(C1260,[1]!Tableau1[#All],8,FALSE)),"")</f>
        <v/>
      </c>
      <c r="K1260" s="75" t="str">
        <f>VLOOKUP('[1]Cumul H'!$C1260,'[1]H S25'!$BE$9:$CU$60,6,FALSE)</f>
        <v/>
      </c>
      <c r="L1260" s="75" t="str">
        <f>VLOOKUP('[1]Cumul H'!$C1260,'[1]H S25'!$BE$9:$CU$60,10,FALSE)</f>
        <v/>
      </c>
      <c r="M1260" s="75" t="str">
        <f>VLOOKUP('[1]Cumul H'!$C1260,'[1]H S25'!$BE$9:$CU$60,14,FALSE)</f>
        <v/>
      </c>
      <c r="N1260" s="75" t="str">
        <f>VLOOKUP('[1]Cumul H'!$C1260,'[1]H S25'!$BE$9:$CU$60,18,FALSE)</f>
        <v/>
      </c>
      <c r="O1260" s="75" t="str">
        <f>VLOOKUP('[1]Cumul H'!$C1260,'[1]H S25'!$BE$9:$CU$60,22,FALSE)</f>
        <v/>
      </c>
      <c r="P1260" s="75" t="str">
        <f>VLOOKUP('[1]Cumul H'!$C1260,'[1]H S25'!$BE$9:$CU$60,26,FALSE)</f>
        <v/>
      </c>
      <c r="Q1260" s="75" t="str">
        <f>VLOOKUP('[1]Cumul H'!$C1260,'[1]H S25'!$BE$9:$CU$60,30,FALSE)</f>
        <v/>
      </c>
      <c r="R1260" s="75" t="str">
        <f>VLOOKUP('[1]Cumul H'!$C1260,'[1]H S25'!$BE$9:$CU$60,34,FALSE)</f>
        <v/>
      </c>
      <c r="S1260" s="75" t="str">
        <f>VLOOKUP('[1]Cumul H'!$C1260,'[1]H S25'!$BE$9:$CU$60,33,FALSE)</f>
        <v/>
      </c>
      <c r="T1260" s="75" t="str">
        <f>VLOOKUP('[1]Cumul H'!$C1260,'[1]H S25'!$BE$9:$CU$60,35,FALSE)</f>
        <v/>
      </c>
      <c r="U1260" s="75" t="str">
        <f>VLOOKUP('[1]Cumul H'!$C1260,'[1]H S25'!$BE$9:$CU$60,36,FALSE)</f>
        <v/>
      </c>
      <c r="V1260" s="76" t="str">
        <f t="shared" si="193"/>
        <v/>
      </c>
      <c r="W1260" s="76" t="str" cm="1">
        <f t="array" ref="W1260">IFERROR(_xlfn.IFS(V1260="","",V1260=39,"",V1260&gt;39,V1260-39),"")</f>
        <v/>
      </c>
      <c r="X1260" s="76" t="str">
        <f t="shared" si="194"/>
        <v/>
      </c>
      <c r="Y1260" s="76" t="str">
        <f t="shared" si="195"/>
        <v/>
      </c>
      <c r="Z1260" s="76" t="str">
        <f t="shared" si="196"/>
        <v/>
      </c>
      <c r="AA1260" s="77" t="str">
        <f t="shared" si="197"/>
        <v/>
      </c>
      <c r="AB1260" s="76" t="str">
        <f t="shared" si="198"/>
        <v/>
      </c>
      <c r="AC1260" s="74" t="str">
        <f>VLOOKUP('[1]Cumul H'!$C1260,'[1]H S25'!$BE$9:$CU$60,37,FALSE)</f>
        <v/>
      </c>
      <c r="AD1260" s="74" t="str">
        <f>VLOOKUP('[1]Cumul H'!$C1260,'[1]H S25'!$BE$9:$CU$60,38,FALSE)</f>
        <v/>
      </c>
      <c r="AE1260" s="74" t="str">
        <f>VLOOKUP('[1]Cumul H'!$C1260,'[1]H S25'!$BE$9:$CU$60,39,FALSE)</f>
        <v/>
      </c>
      <c r="AF1260" s="74" t="str">
        <f>VLOOKUP('[1]Cumul H'!$C1260,'[1]H S25'!$BE$9:$CU$60,40,FALSE)</f>
        <v/>
      </c>
      <c r="AG1260" s="74" t="str">
        <f>VLOOKUP('[1]Cumul H'!$C1260,'[1]H S25'!$BE$9:$CU$60,41,FALSE)</f>
        <v/>
      </c>
      <c r="AH1260" s="74" t="str">
        <f>VLOOKUP('[1]Cumul H'!$C1260,'[1]H S25'!$BE$9:$CU$60,42,FALSE)</f>
        <v/>
      </c>
      <c r="AI1260" s="74">
        <f>SUM('[1]Cumul H'!$AE1260:$AH1260)</f>
        <v>0</v>
      </c>
      <c r="AJ1260" s="72" t="str" cm="1">
        <f t="array" ref="AJ1260">IF(E1260="INTERIM",_xlfn.IFS(J1260="NON",$AK$2,J1260="OUI",$AK$3),"")</f>
        <v/>
      </c>
      <c r="AK1260" s="68" t="str">
        <f t="shared" si="190"/>
        <v/>
      </c>
      <c r="AL1260" s="68" t="str">
        <f>IF(V1260="","",IF(V1260-Tableau3[[#This Row],[Heure sans Majoration]]&lt;0,0,V1260-Tableau3[[#This Row],[Heure sans Majoration]]))</f>
        <v/>
      </c>
      <c r="AM1260" s="68" t="str">
        <f t="shared" si="199"/>
        <v/>
      </c>
      <c r="AN1260" s="68" t="str">
        <f t="shared" si="191"/>
        <v/>
      </c>
      <c r="AO1260" s="68" t="str">
        <f t="shared" si="192"/>
        <v/>
      </c>
      <c r="AP1260" s="72" t="str">
        <f>IF(C1260="","",IF(F1260=0,"",(V1260*Tableau3[[#This Row],[Salaire Horaire]]*Tableau3[[#This Row],[Coef Multi]])))</f>
        <v/>
      </c>
      <c r="AQ1260" s="72" t="str">
        <f>IF(C1260="","",IF(F1260=0,"",(Tableau3[[#This Row],[Heure avec majoration]]*Tableau3[[#This Row],[Salaire Horaire]]*Tableau3[[#This Row],[Coef Multi]]*25%)))</f>
        <v/>
      </c>
    </row>
    <row r="1261" spans="2:43" ht="15" thickBot="1" x14ac:dyDescent="0.35">
      <c r="B1261" s="73" t="s">
        <v>107</v>
      </c>
      <c r="C1261" s="74" t="str">
        <f>IF('[1]H S25'!BE52="","",'[1]H S25'!BE52)</f>
        <v/>
      </c>
      <c r="D1261" s="74" t="str">
        <f>IF(C1261="","",VLOOKUP(C1261,[1]!Tableau1[#All],5,FALSE))</f>
        <v/>
      </c>
      <c r="E1261" s="74" t="str">
        <f>IF(C1261="","",VLOOKUP(C1261,[1]!Tableau1[#All],11,FALSE))</f>
        <v/>
      </c>
      <c r="F1261" s="74" t="str">
        <f>IFERROR(IF(C1261="","",VLOOKUP(C1261,[1]!Tableau1[#All],12,FALSE)),"")</f>
        <v/>
      </c>
      <c r="G1261" s="74" t="str">
        <f>IFERROR(IF(C1261="","",VLOOKUP(C1261,[1]!Tableau1[#All],6,FALSE)),"")</f>
        <v/>
      </c>
      <c r="H1261" s="74" t="str">
        <f>IFERROR(IF(C1261="","",VLOOKUP(C1261,[1]!Tableau1[#All],13,FALSE)),"")</f>
        <v/>
      </c>
      <c r="I1261" s="74" t="str">
        <f>IFERROR(IF(C1261="","",VLOOKUP(C1261,[1]!Tableau1[#All],14,FALSE)),"")</f>
        <v/>
      </c>
      <c r="J1261" s="74" t="str">
        <f>IFERROR(IF(C1261="","",VLOOKUP(C1261,[1]!Tableau1[#All],8,FALSE)),"")</f>
        <v/>
      </c>
      <c r="K1261" s="75" t="str">
        <f>VLOOKUP('[1]Cumul H'!$C1261,'[1]H S25'!$BE$9:$CU$60,6,FALSE)</f>
        <v/>
      </c>
      <c r="L1261" s="75" t="str">
        <f>VLOOKUP('[1]Cumul H'!$C1261,'[1]H S25'!$BE$9:$CU$60,10,FALSE)</f>
        <v/>
      </c>
      <c r="M1261" s="75" t="str">
        <f>VLOOKUP('[1]Cumul H'!$C1261,'[1]H S25'!$BE$9:$CU$60,14,FALSE)</f>
        <v/>
      </c>
      <c r="N1261" s="75" t="str">
        <f>VLOOKUP('[1]Cumul H'!$C1261,'[1]H S25'!$BE$9:$CU$60,18,FALSE)</f>
        <v/>
      </c>
      <c r="O1261" s="75" t="str">
        <f>VLOOKUP('[1]Cumul H'!$C1261,'[1]H S25'!$BE$9:$CU$60,22,FALSE)</f>
        <v/>
      </c>
      <c r="P1261" s="75" t="str">
        <f>VLOOKUP('[1]Cumul H'!$C1261,'[1]H S25'!$BE$9:$CU$60,26,FALSE)</f>
        <v/>
      </c>
      <c r="Q1261" s="75" t="str">
        <f>VLOOKUP('[1]Cumul H'!$C1261,'[1]H S25'!$BE$9:$CU$60,30,FALSE)</f>
        <v/>
      </c>
      <c r="R1261" s="75" t="str">
        <f>VLOOKUP('[1]Cumul H'!$C1261,'[1]H S25'!$BE$9:$CU$60,34,FALSE)</f>
        <v/>
      </c>
      <c r="S1261" s="75" t="str">
        <f>VLOOKUP('[1]Cumul H'!$C1261,'[1]H S25'!$BE$9:$CU$60,33,FALSE)</f>
        <v/>
      </c>
      <c r="T1261" s="75" t="str">
        <f>VLOOKUP('[1]Cumul H'!$C1261,'[1]H S25'!$BE$9:$CU$60,35,FALSE)</f>
        <v/>
      </c>
      <c r="U1261" s="75" t="str">
        <f>VLOOKUP('[1]Cumul H'!$C1261,'[1]H S25'!$BE$9:$CU$60,36,FALSE)</f>
        <v/>
      </c>
      <c r="V1261" s="76" t="str">
        <f t="shared" si="193"/>
        <v/>
      </c>
      <c r="W1261" s="76" t="str" cm="1">
        <f t="array" ref="W1261">IFERROR(_xlfn.IFS(V1261="","",V1261=39,"",V1261&gt;39,V1261-39),"")</f>
        <v/>
      </c>
      <c r="X1261" s="76" t="str">
        <f t="shared" si="194"/>
        <v/>
      </c>
      <c r="Y1261" s="76" t="str">
        <f t="shared" si="195"/>
        <v/>
      </c>
      <c r="Z1261" s="76" t="str">
        <f t="shared" si="196"/>
        <v/>
      </c>
      <c r="AA1261" s="77" t="str">
        <f t="shared" si="197"/>
        <v/>
      </c>
      <c r="AB1261" s="76" t="str">
        <f t="shared" si="198"/>
        <v/>
      </c>
      <c r="AC1261" s="74" t="str">
        <f>VLOOKUP('[1]Cumul H'!$C1261,'[1]H S25'!$BE$9:$CU$60,37,FALSE)</f>
        <v/>
      </c>
      <c r="AD1261" s="74" t="str">
        <f>VLOOKUP('[1]Cumul H'!$C1261,'[1]H S25'!$BE$9:$CU$60,38,FALSE)</f>
        <v/>
      </c>
      <c r="AE1261" s="74" t="str">
        <f>VLOOKUP('[1]Cumul H'!$C1261,'[1]H S25'!$BE$9:$CU$60,39,FALSE)</f>
        <v/>
      </c>
      <c r="AF1261" s="74" t="str">
        <f>VLOOKUP('[1]Cumul H'!$C1261,'[1]H S25'!$BE$9:$CU$60,40,FALSE)</f>
        <v/>
      </c>
      <c r="AG1261" s="74" t="str">
        <f>VLOOKUP('[1]Cumul H'!$C1261,'[1]H S25'!$BE$9:$CU$60,41,FALSE)</f>
        <v/>
      </c>
      <c r="AH1261" s="74" t="str">
        <f>VLOOKUP('[1]Cumul H'!$C1261,'[1]H S25'!$BE$9:$CU$60,42,FALSE)</f>
        <v/>
      </c>
      <c r="AI1261" s="74">
        <f>SUM('[1]Cumul H'!$AE1261:$AH1261)</f>
        <v>0</v>
      </c>
      <c r="AJ1261" s="78" t="str" cm="1">
        <f t="array" ref="AJ1261">IF(E1261="INTERIM",_xlfn.IFS(J1261="NON",$AK$2,J1261="OUI",$AK$3),"")</f>
        <v/>
      </c>
      <c r="AK1261" s="74" t="str">
        <f t="shared" si="190"/>
        <v/>
      </c>
      <c r="AL1261" s="74" t="str">
        <f>IF(V1261="","",IF(V1261-Tableau3[[#This Row],[Heure sans Majoration]]&lt;0,0,V1261-Tableau3[[#This Row],[Heure sans Majoration]]))</f>
        <v/>
      </c>
      <c r="AM1261" s="74" t="str">
        <f t="shared" si="199"/>
        <v/>
      </c>
      <c r="AN1261" s="74" t="str">
        <f t="shared" si="191"/>
        <v/>
      </c>
      <c r="AO1261" s="74" t="str">
        <f t="shared" si="192"/>
        <v/>
      </c>
      <c r="AP1261" s="78" t="str">
        <f>IF(C1261="","",IF(F1261=0,"",(V1261*Tableau3[[#This Row],[Salaire Horaire]]*Tableau3[[#This Row],[Coef Multi]])))</f>
        <v/>
      </c>
      <c r="AQ1261" s="78" t="str">
        <f>IF(C1261="","",IF(F1261=0,"",(Tableau3[[#This Row],[Heure avec majoration]]*Tableau3[[#This Row],[Salaire Horaire]]*Tableau3[[#This Row],[Coef Multi]]*25%)))</f>
        <v/>
      </c>
    </row>
    <row r="1262" spans="2:43" ht="15" thickTop="1" x14ac:dyDescent="0.3">
      <c r="B1262" s="73" t="s">
        <v>107</v>
      </c>
      <c r="C1262" s="74" t="str">
        <f>IF('[1]H S25'!BE53="","",'[1]H S25'!BE53)</f>
        <v/>
      </c>
      <c r="D1262" s="74" t="str">
        <f>IF(C1262="","",VLOOKUP(C1262,[1]!Tableau1[#All],5,FALSE))</f>
        <v/>
      </c>
      <c r="E1262" s="74" t="str">
        <f>IF(C1262="","",VLOOKUP(C1262,[1]!Tableau1[#All],11,FALSE))</f>
        <v/>
      </c>
      <c r="F1262" s="74" t="str">
        <f>IFERROR(IF(C1262="","",VLOOKUP(C1262,[1]!Tableau1[#All],12,FALSE)),"")</f>
        <v/>
      </c>
      <c r="G1262" s="74" t="str">
        <f>IFERROR(IF(C1262="","",VLOOKUP(C1262,[1]!Tableau1[#All],6,FALSE)),"")</f>
        <v/>
      </c>
      <c r="H1262" s="74" t="str">
        <f>IFERROR(IF(C1262="","",VLOOKUP(C1262,[1]!Tableau1[#All],13,FALSE)),"")</f>
        <v/>
      </c>
      <c r="I1262" s="74" t="str">
        <f>IFERROR(IF(C1262="","",VLOOKUP(C1262,[1]!Tableau1[#All],14,FALSE)),"")</f>
        <v/>
      </c>
      <c r="J1262" s="74" t="str">
        <f>IFERROR(IF(C1262="","",VLOOKUP(C1262,[1]!Tableau1[#All],8,FALSE)),"")</f>
        <v/>
      </c>
      <c r="K1262" s="75" t="str">
        <f>VLOOKUP('[1]Cumul H'!$C1262,'[1]H S25'!$BE$9:$CU$60,6,FALSE)</f>
        <v/>
      </c>
      <c r="L1262" s="75" t="str">
        <f>VLOOKUP('[1]Cumul H'!$C1262,'[1]H S25'!$BE$9:$CU$60,10,FALSE)</f>
        <v/>
      </c>
      <c r="M1262" s="75" t="str">
        <f>VLOOKUP('[1]Cumul H'!$C1262,'[1]H S25'!$BE$9:$CU$60,14,FALSE)</f>
        <v/>
      </c>
      <c r="N1262" s="75" t="str">
        <f>VLOOKUP('[1]Cumul H'!$C1262,'[1]H S25'!$BE$9:$CU$60,18,FALSE)</f>
        <v/>
      </c>
      <c r="O1262" s="75" t="str">
        <f>VLOOKUP('[1]Cumul H'!$C1262,'[1]H S25'!$BE$9:$CU$60,22,FALSE)</f>
        <v/>
      </c>
      <c r="P1262" s="75" t="str">
        <f>VLOOKUP('[1]Cumul H'!$C1262,'[1]H S25'!$BE$9:$CU$60,26,FALSE)</f>
        <v/>
      </c>
      <c r="Q1262" s="75" t="str">
        <f>VLOOKUP('[1]Cumul H'!$C1262,'[1]H S25'!$BE$9:$CU$60,30,FALSE)</f>
        <v/>
      </c>
      <c r="R1262" s="75" t="str">
        <f>VLOOKUP('[1]Cumul H'!$C1262,'[1]H S25'!$BE$9:$CU$60,34,FALSE)</f>
        <v/>
      </c>
      <c r="S1262" s="75" t="str">
        <f>VLOOKUP('[1]Cumul H'!$C1262,'[1]H S25'!$BE$9:$CU$60,33,FALSE)</f>
        <v/>
      </c>
      <c r="T1262" s="75" t="str">
        <f>VLOOKUP('[1]Cumul H'!$C1262,'[1]H S25'!$BE$9:$CU$60,35,FALSE)</f>
        <v/>
      </c>
      <c r="U1262" s="75" t="str">
        <f>VLOOKUP('[1]Cumul H'!$C1262,'[1]H S25'!$BE$9:$CU$60,36,FALSE)</f>
        <v/>
      </c>
      <c r="V1262" s="76" t="str">
        <f t="shared" si="193"/>
        <v/>
      </c>
      <c r="W1262" s="76" t="str" cm="1">
        <f t="array" ref="W1262">IFERROR(_xlfn.IFS(V1262="","",V1262=39,"",V1262&gt;39,V1262-39),"")</f>
        <v/>
      </c>
      <c r="X1262" s="76" t="str">
        <f t="shared" si="194"/>
        <v/>
      </c>
      <c r="Y1262" s="76" t="str">
        <f t="shared" si="195"/>
        <v/>
      </c>
      <c r="Z1262" s="76" t="str">
        <f t="shared" si="196"/>
        <v/>
      </c>
      <c r="AA1262" s="77" t="str">
        <f t="shared" si="197"/>
        <v/>
      </c>
      <c r="AB1262" s="76" t="str">
        <f t="shared" si="198"/>
        <v/>
      </c>
      <c r="AC1262" s="74" t="str">
        <f>VLOOKUP('[1]Cumul H'!$C1262,'[1]H S25'!$BE$9:$CU$60,37,FALSE)</f>
        <v/>
      </c>
      <c r="AD1262" s="74" t="str">
        <f>VLOOKUP('[1]Cumul H'!$C1262,'[1]H S25'!$BE$9:$CU$60,38,FALSE)</f>
        <v/>
      </c>
      <c r="AE1262" s="74" t="str">
        <f>VLOOKUP('[1]Cumul H'!$C1262,'[1]H S25'!$BE$9:$CU$60,39,FALSE)</f>
        <v/>
      </c>
      <c r="AF1262" s="74" t="str">
        <f>VLOOKUP('[1]Cumul H'!$C1262,'[1]H S25'!$BE$9:$CU$60,40,FALSE)</f>
        <v/>
      </c>
      <c r="AG1262" s="74" t="str">
        <f>VLOOKUP('[1]Cumul H'!$C1262,'[1]H S25'!$BE$9:$CU$60,41,FALSE)</f>
        <v/>
      </c>
      <c r="AH1262" s="74" t="str">
        <f>VLOOKUP('[1]Cumul H'!$C1262,'[1]H S25'!$BE$9:$CU$60,42,FALSE)</f>
        <v/>
      </c>
      <c r="AI1262" s="74">
        <f>SUM('[1]Cumul H'!$AE1262:$AH1262)</f>
        <v>0</v>
      </c>
      <c r="AJ1262" s="72" t="str" cm="1">
        <f t="array" ref="AJ1262">IF(E1262="INTERIM",_xlfn.IFS(J1262="NON",$AK$2,J1262="OUI",$AK$3),"")</f>
        <v/>
      </c>
      <c r="AK1262" s="68" t="str">
        <f t="shared" si="190"/>
        <v/>
      </c>
      <c r="AL1262" s="68" t="str">
        <f>IF(V1262="","",IF(V1262-Tableau3[[#This Row],[Heure sans Majoration]]&lt;0,0,V1262-Tableau3[[#This Row],[Heure sans Majoration]]))</f>
        <v/>
      </c>
      <c r="AM1262" s="68" t="str">
        <f t="shared" si="199"/>
        <v/>
      </c>
      <c r="AN1262" s="68" t="str">
        <f t="shared" si="191"/>
        <v/>
      </c>
      <c r="AO1262" s="68" t="str">
        <f t="shared" si="192"/>
        <v/>
      </c>
      <c r="AP1262" s="72" t="str">
        <f>IF(C1262="","",IF(F1262=0,"",(V1262*Tableau3[[#This Row],[Salaire Horaire]]*Tableau3[[#This Row],[Coef Multi]])))</f>
        <v/>
      </c>
      <c r="AQ1262" s="72" t="str">
        <f>IF(C1262="","",IF(F1262=0,"",(Tableau3[[#This Row],[Heure avec majoration]]*Tableau3[[#This Row],[Salaire Horaire]]*Tableau3[[#This Row],[Coef Multi]]*25%)))</f>
        <v/>
      </c>
    </row>
    <row r="1263" spans="2:43" ht="15" thickBot="1" x14ac:dyDescent="0.35">
      <c r="B1263" s="73" t="s">
        <v>107</v>
      </c>
      <c r="C1263" s="74" t="str">
        <f>IF('[1]H S25'!BE54="","",'[1]H S25'!BE54)</f>
        <v/>
      </c>
      <c r="D1263" s="74" t="str">
        <f>IF(C1263="","",VLOOKUP(C1263,[1]!Tableau1[#All],5,FALSE))</f>
        <v/>
      </c>
      <c r="E1263" s="74" t="str">
        <f>IF(C1263="","",VLOOKUP(C1263,[1]!Tableau1[#All],11,FALSE))</f>
        <v/>
      </c>
      <c r="F1263" s="74" t="str">
        <f>IFERROR(IF(C1263="","",VLOOKUP(C1263,[1]!Tableau1[#All],12,FALSE)),"")</f>
        <v/>
      </c>
      <c r="G1263" s="74" t="str">
        <f>IFERROR(IF(C1263="","",VLOOKUP(C1263,[1]!Tableau1[#All],6,FALSE)),"")</f>
        <v/>
      </c>
      <c r="H1263" s="74" t="str">
        <f>IFERROR(IF(C1263="","",VLOOKUP(C1263,[1]!Tableau1[#All],13,FALSE)),"")</f>
        <v/>
      </c>
      <c r="I1263" s="74" t="str">
        <f>IFERROR(IF(C1263="","",VLOOKUP(C1263,[1]!Tableau1[#All],14,FALSE)),"")</f>
        <v/>
      </c>
      <c r="J1263" s="74" t="str">
        <f>IFERROR(IF(C1263="","",VLOOKUP(C1263,[1]!Tableau1[#All],8,FALSE)),"")</f>
        <v/>
      </c>
      <c r="K1263" s="75" t="str">
        <f>VLOOKUP('[1]Cumul H'!$C1263,'[1]H S25'!$BE$9:$CU$60,6,FALSE)</f>
        <v/>
      </c>
      <c r="L1263" s="75" t="str">
        <f>VLOOKUP('[1]Cumul H'!$C1263,'[1]H S25'!$BE$9:$CU$60,10,FALSE)</f>
        <v/>
      </c>
      <c r="M1263" s="75" t="str">
        <f>VLOOKUP('[1]Cumul H'!$C1263,'[1]H S25'!$BE$9:$CU$60,14,FALSE)</f>
        <v/>
      </c>
      <c r="N1263" s="75" t="str">
        <f>VLOOKUP('[1]Cumul H'!$C1263,'[1]H S25'!$BE$9:$CU$60,18,FALSE)</f>
        <v/>
      </c>
      <c r="O1263" s="75" t="str">
        <f>VLOOKUP('[1]Cumul H'!$C1263,'[1]H S25'!$BE$9:$CU$60,22,FALSE)</f>
        <v/>
      </c>
      <c r="P1263" s="75" t="str">
        <f>VLOOKUP('[1]Cumul H'!$C1263,'[1]H S25'!$BE$9:$CU$60,26,FALSE)</f>
        <v/>
      </c>
      <c r="Q1263" s="75" t="str">
        <f>VLOOKUP('[1]Cumul H'!$C1263,'[1]H S25'!$BE$9:$CU$60,30,FALSE)</f>
        <v/>
      </c>
      <c r="R1263" s="75" t="str">
        <f>VLOOKUP('[1]Cumul H'!$C1263,'[1]H S25'!$BE$9:$CU$60,34,FALSE)</f>
        <v/>
      </c>
      <c r="S1263" s="75" t="str">
        <f>VLOOKUP('[1]Cumul H'!$C1263,'[1]H S25'!$BE$9:$CU$60,33,FALSE)</f>
        <v/>
      </c>
      <c r="T1263" s="75" t="str">
        <f>VLOOKUP('[1]Cumul H'!$C1263,'[1]H S25'!$BE$9:$CU$60,35,FALSE)</f>
        <v/>
      </c>
      <c r="U1263" s="75" t="str">
        <f>VLOOKUP('[1]Cumul H'!$C1263,'[1]H S25'!$BE$9:$CU$60,36,FALSE)</f>
        <v/>
      </c>
      <c r="V1263" s="76" t="str">
        <f t="shared" si="193"/>
        <v/>
      </c>
      <c r="W1263" s="76" t="str" cm="1">
        <f t="array" ref="W1263">IFERROR(_xlfn.IFS(V1263="","",V1263=39,"",V1263&gt;39,V1263-39),"")</f>
        <v/>
      </c>
      <c r="X1263" s="76" t="str">
        <f t="shared" si="194"/>
        <v/>
      </c>
      <c r="Y1263" s="76" t="str">
        <f t="shared" si="195"/>
        <v/>
      </c>
      <c r="Z1263" s="76" t="str">
        <f t="shared" si="196"/>
        <v/>
      </c>
      <c r="AA1263" s="77" t="str">
        <f t="shared" si="197"/>
        <v/>
      </c>
      <c r="AB1263" s="76" t="str">
        <f t="shared" si="198"/>
        <v/>
      </c>
      <c r="AC1263" s="74" t="str">
        <f>VLOOKUP('[1]Cumul H'!$C1263,'[1]H S25'!$BE$9:$CU$60,37,FALSE)</f>
        <v/>
      </c>
      <c r="AD1263" s="74" t="str">
        <f>VLOOKUP('[1]Cumul H'!$C1263,'[1]H S25'!$BE$9:$CU$60,38,FALSE)</f>
        <v/>
      </c>
      <c r="AE1263" s="74" t="str">
        <f>VLOOKUP('[1]Cumul H'!$C1263,'[1]H S25'!$BE$9:$CU$60,39,FALSE)</f>
        <v/>
      </c>
      <c r="AF1263" s="74" t="str">
        <f>VLOOKUP('[1]Cumul H'!$C1263,'[1]H S25'!$BE$9:$CU$60,40,FALSE)</f>
        <v/>
      </c>
      <c r="AG1263" s="74" t="str">
        <f>VLOOKUP('[1]Cumul H'!$C1263,'[1]H S25'!$BE$9:$CU$60,41,FALSE)</f>
        <v/>
      </c>
      <c r="AH1263" s="74" t="str">
        <f>VLOOKUP('[1]Cumul H'!$C1263,'[1]H S25'!$BE$9:$CU$60,42,FALSE)</f>
        <v/>
      </c>
      <c r="AI1263" s="74">
        <f>SUM('[1]Cumul H'!$AE1263:$AH1263)</f>
        <v>0</v>
      </c>
      <c r="AJ1263" s="78" t="str" cm="1">
        <f t="array" ref="AJ1263">IF(E1263="INTERIM",_xlfn.IFS(J1263="NON",$AK$2,J1263="OUI",$AK$3),"")</f>
        <v/>
      </c>
      <c r="AK1263" s="74" t="str">
        <f t="shared" si="190"/>
        <v/>
      </c>
      <c r="AL1263" s="74" t="str">
        <f>IF(V1263="","",IF(V1263-Tableau3[[#This Row],[Heure sans Majoration]]&lt;0,0,V1263-Tableau3[[#This Row],[Heure sans Majoration]]))</f>
        <v/>
      </c>
      <c r="AM1263" s="74" t="str">
        <f t="shared" si="199"/>
        <v/>
      </c>
      <c r="AN1263" s="74" t="str">
        <f t="shared" si="191"/>
        <v/>
      </c>
      <c r="AO1263" s="74" t="str">
        <f t="shared" si="192"/>
        <v/>
      </c>
      <c r="AP1263" s="78" t="str">
        <f>IF(C1263="","",IF(F1263=0,"",(V1263*Tableau3[[#This Row],[Salaire Horaire]]*Tableau3[[#This Row],[Coef Multi]])))</f>
        <v/>
      </c>
      <c r="AQ1263" s="78" t="str">
        <f>IF(C1263="","",IF(F1263=0,"",(Tableau3[[#This Row],[Heure avec majoration]]*Tableau3[[#This Row],[Salaire Horaire]]*Tableau3[[#This Row],[Coef Multi]]*25%)))</f>
        <v/>
      </c>
    </row>
    <row r="1264" spans="2:43" ht="15" thickTop="1" x14ac:dyDescent="0.3">
      <c r="B1264" s="73" t="s">
        <v>107</v>
      </c>
      <c r="C1264" s="74" t="str">
        <f>IF('[1]H S25'!BE55="","",'[1]H S25'!BE55)</f>
        <v/>
      </c>
      <c r="D1264" s="74" t="str">
        <f>IF(C1264="","",VLOOKUP(C1264,[1]!Tableau1[#All],5,FALSE))</f>
        <v/>
      </c>
      <c r="E1264" s="74" t="str">
        <f>IF(C1264="","",VLOOKUP(C1264,[1]!Tableau1[#All],11,FALSE))</f>
        <v/>
      </c>
      <c r="F1264" s="74" t="str">
        <f>IFERROR(IF(C1264="","",VLOOKUP(C1264,[1]!Tableau1[#All],12,FALSE)),"")</f>
        <v/>
      </c>
      <c r="G1264" s="74" t="str">
        <f>IFERROR(IF(C1264="","",VLOOKUP(C1264,[1]!Tableau1[#All],6,FALSE)),"")</f>
        <v/>
      </c>
      <c r="H1264" s="74" t="str">
        <f>IFERROR(IF(C1264="","",VLOOKUP(C1264,[1]!Tableau1[#All],13,FALSE)),"")</f>
        <v/>
      </c>
      <c r="I1264" s="74" t="str">
        <f>IFERROR(IF(C1264="","",VLOOKUP(C1264,[1]!Tableau1[#All],14,FALSE)),"")</f>
        <v/>
      </c>
      <c r="J1264" s="74" t="str">
        <f>IFERROR(IF(C1264="","",VLOOKUP(C1264,[1]!Tableau1[#All],8,FALSE)),"")</f>
        <v/>
      </c>
      <c r="K1264" s="75" t="str">
        <f>VLOOKUP('[1]Cumul H'!$C1264,'[1]H S25'!$BE$9:$CU$60,6,FALSE)</f>
        <v/>
      </c>
      <c r="L1264" s="75" t="str">
        <f>VLOOKUP('[1]Cumul H'!$C1264,'[1]H S25'!$BE$9:$CU$60,10,FALSE)</f>
        <v/>
      </c>
      <c r="M1264" s="75" t="str">
        <f>VLOOKUP('[1]Cumul H'!$C1264,'[1]H S25'!$BE$9:$CU$60,14,FALSE)</f>
        <v/>
      </c>
      <c r="N1264" s="75" t="str">
        <f>VLOOKUP('[1]Cumul H'!$C1264,'[1]H S25'!$BE$9:$CU$60,18,FALSE)</f>
        <v/>
      </c>
      <c r="O1264" s="75" t="str">
        <f>VLOOKUP('[1]Cumul H'!$C1264,'[1]H S25'!$BE$9:$CU$60,22,FALSE)</f>
        <v/>
      </c>
      <c r="P1264" s="75" t="str">
        <f>VLOOKUP('[1]Cumul H'!$C1264,'[1]H S25'!$BE$9:$CU$60,26,FALSE)</f>
        <v/>
      </c>
      <c r="Q1264" s="75" t="str">
        <f>VLOOKUP('[1]Cumul H'!$C1264,'[1]H S25'!$BE$9:$CU$60,30,FALSE)</f>
        <v/>
      </c>
      <c r="R1264" s="75" t="str">
        <f>VLOOKUP('[1]Cumul H'!$C1264,'[1]H S25'!$BE$9:$CU$60,34,FALSE)</f>
        <v/>
      </c>
      <c r="S1264" s="75" t="str">
        <f>VLOOKUP('[1]Cumul H'!$C1264,'[1]H S25'!$BE$9:$CU$60,33,FALSE)</f>
        <v/>
      </c>
      <c r="T1264" s="75" t="str">
        <f>VLOOKUP('[1]Cumul H'!$C1264,'[1]H S25'!$BE$9:$CU$60,35,FALSE)</f>
        <v/>
      </c>
      <c r="U1264" s="75" t="str">
        <f>VLOOKUP('[1]Cumul H'!$C1264,'[1]H S25'!$BE$9:$CU$60,36,FALSE)</f>
        <v/>
      </c>
      <c r="V1264" s="76" t="str">
        <f t="shared" si="193"/>
        <v/>
      </c>
      <c r="W1264" s="76" t="str" cm="1">
        <f t="array" ref="W1264">IFERROR(_xlfn.IFS(V1264="","",V1264=39,"",V1264&gt;39,V1264-39),"")</f>
        <v/>
      </c>
      <c r="X1264" s="76" t="str">
        <f t="shared" si="194"/>
        <v/>
      </c>
      <c r="Y1264" s="76" t="str">
        <f t="shared" si="195"/>
        <v/>
      </c>
      <c r="Z1264" s="76" t="str">
        <f t="shared" si="196"/>
        <v/>
      </c>
      <c r="AA1264" s="77" t="str">
        <f t="shared" si="197"/>
        <v/>
      </c>
      <c r="AB1264" s="76" t="str">
        <f t="shared" si="198"/>
        <v/>
      </c>
      <c r="AC1264" s="74" t="str">
        <f>VLOOKUP('[1]Cumul H'!$C1264,'[1]H S25'!$BE$9:$CU$60,37,FALSE)</f>
        <v/>
      </c>
      <c r="AD1264" s="74" t="str">
        <f>VLOOKUP('[1]Cumul H'!$C1264,'[1]H S25'!$BE$9:$CU$60,38,FALSE)</f>
        <v/>
      </c>
      <c r="AE1264" s="74" t="str">
        <f>VLOOKUP('[1]Cumul H'!$C1264,'[1]H S25'!$BE$9:$CU$60,39,FALSE)</f>
        <v/>
      </c>
      <c r="AF1264" s="74" t="str">
        <f>VLOOKUP('[1]Cumul H'!$C1264,'[1]H S25'!$BE$9:$CU$60,40,FALSE)</f>
        <v/>
      </c>
      <c r="AG1264" s="74" t="str">
        <f>VLOOKUP('[1]Cumul H'!$C1264,'[1]H S25'!$BE$9:$CU$60,41,FALSE)</f>
        <v/>
      </c>
      <c r="AH1264" s="74" t="str">
        <f>VLOOKUP('[1]Cumul H'!$C1264,'[1]H S25'!$BE$9:$CU$60,42,FALSE)</f>
        <v/>
      </c>
      <c r="AI1264" s="74">
        <f>SUM('[1]Cumul H'!$AE1264:$AH1264)</f>
        <v>0</v>
      </c>
      <c r="AJ1264" s="72" t="str" cm="1">
        <f t="array" ref="AJ1264">IF(E1264="INTERIM",_xlfn.IFS(J1264="NON",$AK$2,J1264="OUI",$AK$3),"")</f>
        <v/>
      </c>
      <c r="AK1264" s="68" t="str">
        <f t="shared" si="190"/>
        <v/>
      </c>
      <c r="AL1264" s="68" t="str">
        <f>IF(V1264="","",IF(V1264-Tableau3[[#This Row],[Heure sans Majoration]]&lt;0,0,V1264-Tableau3[[#This Row],[Heure sans Majoration]]))</f>
        <v/>
      </c>
      <c r="AM1264" s="68" t="str">
        <f t="shared" si="199"/>
        <v/>
      </c>
      <c r="AN1264" s="68" t="str">
        <f t="shared" si="191"/>
        <v/>
      </c>
      <c r="AO1264" s="68" t="str">
        <f t="shared" si="192"/>
        <v/>
      </c>
      <c r="AP1264" s="72" t="str">
        <f>IF(C1264="","",IF(F1264=0,"",(V1264*Tableau3[[#This Row],[Salaire Horaire]]*Tableau3[[#This Row],[Coef Multi]])))</f>
        <v/>
      </c>
      <c r="AQ1264" s="72" t="str">
        <f>IF(C1264="","",IF(F1264=0,"",(Tableau3[[#This Row],[Heure avec majoration]]*Tableau3[[#This Row],[Salaire Horaire]]*Tableau3[[#This Row],[Coef Multi]]*25%)))</f>
        <v/>
      </c>
    </row>
    <row r="1265" spans="2:43" ht="15" thickBot="1" x14ac:dyDescent="0.35">
      <c r="B1265" s="73" t="s">
        <v>107</v>
      </c>
      <c r="C1265" s="74" t="str">
        <f>IF('[1]H S25'!BE56="","",'[1]H S25'!BE56)</f>
        <v/>
      </c>
      <c r="D1265" s="74" t="str">
        <f>IF(C1265="","",VLOOKUP(C1265,[1]!Tableau1[#All],5,FALSE))</f>
        <v/>
      </c>
      <c r="E1265" s="74" t="str">
        <f>IF(C1265="","",VLOOKUP(C1265,[1]!Tableau1[#All],11,FALSE))</f>
        <v/>
      </c>
      <c r="F1265" s="74" t="str">
        <f>IFERROR(IF(C1265="","",VLOOKUP(C1265,[1]!Tableau1[#All],12,FALSE)),"")</f>
        <v/>
      </c>
      <c r="G1265" s="74" t="str">
        <f>IFERROR(IF(C1265="","",VLOOKUP(C1265,[1]!Tableau1[#All],6,FALSE)),"")</f>
        <v/>
      </c>
      <c r="H1265" s="74" t="str">
        <f>IFERROR(IF(C1265="","",VLOOKUP(C1265,[1]!Tableau1[#All],13,FALSE)),"")</f>
        <v/>
      </c>
      <c r="I1265" s="74" t="str">
        <f>IFERROR(IF(C1265="","",VLOOKUP(C1265,[1]!Tableau1[#All],14,FALSE)),"")</f>
        <v/>
      </c>
      <c r="J1265" s="74" t="str">
        <f>IFERROR(IF(C1265="","",VLOOKUP(C1265,[1]!Tableau1[#All],8,FALSE)),"")</f>
        <v/>
      </c>
      <c r="K1265" s="75" t="str">
        <f>VLOOKUP('[1]Cumul H'!$C1265,'[1]H S25'!$BE$9:$CU$60,6,FALSE)</f>
        <v/>
      </c>
      <c r="L1265" s="75" t="str">
        <f>VLOOKUP('[1]Cumul H'!$C1265,'[1]H S25'!$BE$9:$CU$60,10,FALSE)</f>
        <v/>
      </c>
      <c r="M1265" s="75" t="str">
        <f>VLOOKUP('[1]Cumul H'!$C1265,'[1]H S25'!$BE$9:$CU$60,14,FALSE)</f>
        <v/>
      </c>
      <c r="N1265" s="75" t="str">
        <f>VLOOKUP('[1]Cumul H'!$C1265,'[1]H S25'!$BE$9:$CU$60,18,FALSE)</f>
        <v/>
      </c>
      <c r="O1265" s="75" t="str">
        <f>VLOOKUP('[1]Cumul H'!$C1265,'[1]H S25'!$BE$9:$CU$60,22,FALSE)</f>
        <v/>
      </c>
      <c r="P1265" s="75" t="str">
        <f>VLOOKUP('[1]Cumul H'!$C1265,'[1]H S25'!$BE$9:$CU$60,26,FALSE)</f>
        <v/>
      </c>
      <c r="Q1265" s="75" t="str">
        <f>VLOOKUP('[1]Cumul H'!$C1265,'[1]H S25'!$BE$9:$CU$60,30,FALSE)</f>
        <v/>
      </c>
      <c r="R1265" s="75" t="str">
        <f>VLOOKUP('[1]Cumul H'!$C1265,'[1]H S25'!$BE$9:$CU$60,34,FALSE)</f>
        <v/>
      </c>
      <c r="S1265" s="75" t="str">
        <f>VLOOKUP('[1]Cumul H'!$C1265,'[1]H S25'!$BE$9:$CU$60,33,FALSE)</f>
        <v/>
      </c>
      <c r="T1265" s="75" t="str">
        <f>VLOOKUP('[1]Cumul H'!$C1265,'[1]H S25'!$BE$9:$CU$60,35,FALSE)</f>
        <v/>
      </c>
      <c r="U1265" s="75" t="str">
        <f>VLOOKUP('[1]Cumul H'!$C1265,'[1]H S25'!$BE$9:$CU$60,36,FALSE)</f>
        <v/>
      </c>
      <c r="V1265" s="76" t="str">
        <f t="shared" si="193"/>
        <v/>
      </c>
      <c r="W1265" s="76" t="str" cm="1">
        <f t="array" ref="W1265">IFERROR(_xlfn.IFS(V1265="","",V1265=39,"",V1265&gt;39,V1265-39),"")</f>
        <v/>
      </c>
      <c r="X1265" s="76" t="str">
        <f t="shared" si="194"/>
        <v/>
      </c>
      <c r="Y1265" s="76" t="str">
        <f t="shared" si="195"/>
        <v/>
      </c>
      <c r="Z1265" s="76" t="str">
        <f t="shared" si="196"/>
        <v/>
      </c>
      <c r="AA1265" s="77" t="str">
        <f t="shared" si="197"/>
        <v/>
      </c>
      <c r="AB1265" s="76" t="str">
        <f t="shared" si="198"/>
        <v/>
      </c>
      <c r="AC1265" s="74" t="str">
        <f>VLOOKUP('[1]Cumul H'!$C1265,'[1]H S25'!$BE$9:$CU$60,37,FALSE)</f>
        <v/>
      </c>
      <c r="AD1265" s="74" t="str">
        <f>VLOOKUP('[1]Cumul H'!$C1265,'[1]H S25'!$BE$9:$CU$60,38,FALSE)</f>
        <v/>
      </c>
      <c r="AE1265" s="74" t="str">
        <f>VLOOKUP('[1]Cumul H'!$C1265,'[1]H S25'!$BE$9:$CU$60,39,FALSE)</f>
        <v/>
      </c>
      <c r="AF1265" s="74" t="str">
        <f>VLOOKUP('[1]Cumul H'!$C1265,'[1]H S25'!$BE$9:$CU$60,40,FALSE)</f>
        <v/>
      </c>
      <c r="AG1265" s="74" t="str">
        <f>VLOOKUP('[1]Cumul H'!$C1265,'[1]H S25'!$BE$9:$CU$60,41,FALSE)</f>
        <v/>
      </c>
      <c r="AH1265" s="74" t="str">
        <f>VLOOKUP('[1]Cumul H'!$C1265,'[1]H S25'!$BE$9:$CU$60,42,FALSE)</f>
        <v/>
      </c>
      <c r="AI1265" s="74">
        <f>SUM('[1]Cumul H'!$AE1265:$AH1265)</f>
        <v>0</v>
      </c>
      <c r="AJ1265" s="78" t="str" cm="1">
        <f t="array" ref="AJ1265">IF(E1265="INTERIM",_xlfn.IFS(J1265="NON",$AK$2,J1265="OUI",$AK$3),"")</f>
        <v/>
      </c>
      <c r="AK1265" s="74" t="str">
        <f t="shared" si="190"/>
        <v/>
      </c>
      <c r="AL1265" s="74" t="str">
        <f>IF(V1265="","",IF(V1265-Tableau3[[#This Row],[Heure sans Majoration]]&lt;0,0,V1265-Tableau3[[#This Row],[Heure sans Majoration]]))</f>
        <v/>
      </c>
      <c r="AM1265" s="74" t="str">
        <f t="shared" si="199"/>
        <v/>
      </c>
      <c r="AN1265" s="74" t="str">
        <f t="shared" si="191"/>
        <v/>
      </c>
      <c r="AO1265" s="74" t="str">
        <f t="shared" si="192"/>
        <v/>
      </c>
      <c r="AP1265" s="78" t="str">
        <f>IF(C1265="","",IF(F1265=0,"",(V1265*Tableau3[[#This Row],[Salaire Horaire]]*Tableau3[[#This Row],[Coef Multi]])))</f>
        <v/>
      </c>
      <c r="AQ1265" s="78" t="str">
        <f>IF(C1265="","",IF(F1265=0,"",(Tableau3[[#This Row],[Heure avec majoration]]*Tableau3[[#This Row],[Salaire Horaire]]*Tableau3[[#This Row],[Coef Multi]]*25%)))</f>
        <v/>
      </c>
    </row>
    <row r="1266" spans="2:43" ht="15" thickTop="1" x14ac:dyDescent="0.3">
      <c r="B1266" s="73" t="s">
        <v>107</v>
      </c>
      <c r="C1266" s="74" t="str">
        <f>IF('[1]H S25'!BE57="","",'[1]H S25'!BE57)</f>
        <v/>
      </c>
      <c r="D1266" s="74" t="str">
        <f>IF(C1266="","",VLOOKUP(C1266,[1]!Tableau1[#All],5,FALSE))</f>
        <v/>
      </c>
      <c r="E1266" s="74" t="str">
        <f>IF(C1266="","",VLOOKUP(C1266,[1]!Tableau1[#All],11,FALSE))</f>
        <v/>
      </c>
      <c r="F1266" s="74" t="str">
        <f>IFERROR(IF(C1266="","",VLOOKUP(C1266,[1]!Tableau1[#All],12,FALSE)),"")</f>
        <v/>
      </c>
      <c r="G1266" s="74" t="str">
        <f>IFERROR(IF(C1266="","",VLOOKUP(C1266,[1]!Tableau1[#All],6,FALSE)),"")</f>
        <v/>
      </c>
      <c r="H1266" s="74" t="str">
        <f>IFERROR(IF(C1266="","",VLOOKUP(C1266,[1]!Tableau1[#All],13,FALSE)),"")</f>
        <v/>
      </c>
      <c r="I1266" s="74" t="str">
        <f>IFERROR(IF(C1266="","",VLOOKUP(C1266,[1]!Tableau1[#All],14,FALSE)),"")</f>
        <v/>
      </c>
      <c r="J1266" s="74" t="str">
        <f>IFERROR(IF(C1266="","",VLOOKUP(C1266,[1]!Tableau1[#All],8,FALSE)),"")</f>
        <v/>
      </c>
      <c r="K1266" s="75" t="str">
        <f>VLOOKUP('[1]Cumul H'!$C1266,'[1]H S25'!$BE$9:$CU$60,6,FALSE)</f>
        <v/>
      </c>
      <c r="L1266" s="75" t="str">
        <f>VLOOKUP('[1]Cumul H'!$C1266,'[1]H S25'!$BE$9:$CU$60,10,FALSE)</f>
        <v/>
      </c>
      <c r="M1266" s="75" t="str">
        <f>VLOOKUP('[1]Cumul H'!$C1266,'[1]H S25'!$BE$9:$CU$60,14,FALSE)</f>
        <v/>
      </c>
      <c r="N1266" s="75" t="str">
        <f>VLOOKUP('[1]Cumul H'!$C1266,'[1]H S25'!$BE$9:$CU$60,18,FALSE)</f>
        <v/>
      </c>
      <c r="O1266" s="75" t="str">
        <f>VLOOKUP('[1]Cumul H'!$C1266,'[1]H S25'!$BE$9:$CU$60,22,FALSE)</f>
        <v/>
      </c>
      <c r="P1266" s="75" t="str">
        <f>VLOOKUP('[1]Cumul H'!$C1266,'[1]H S25'!$BE$9:$CU$60,26,FALSE)</f>
        <v/>
      </c>
      <c r="Q1266" s="75" t="str">
        <f>VLOOKUP('[1]Cumul H'!$C1266,'[1]H S25'!$BE$9:$CU$60,30,FALSE)</f>
        <v/>
      </c>
      <c r="R1266" s="75" t="str">
        <f>VLOOKUP('[1]Cumul H'!$C1266,'[1]H S25'!$BE$9:$CU$60,34,FALSE)</f>
        <v/>
      </c>
      <c r="S1266" s="75" t="str">
        <f>VLOOKUP('[1]Cumul H'!$C1266,'[1]H S25'!$BE$9:$CU$60,33,FALSE)</f>
        <v/>
      </c>
      <c r="T1266" s="75" t="str">
        <f>VLOOKUP('[1]Cumul H'!$C1266,'[1]H S25'!$BE$9:$CU$60,35,FALSE)</f>
        <v/>
      </c>
      <c r="U1266" s="75" t="str">
        <f>VLOOKUP('[1]Cumul H'!$C1266,'[1]H S25'!$BE$9:$CU$60,36,FALSE)</f>
        <v/>
      </c>
      <c r="V1266" s="76" t="str">
        <f t="shared" si="193"/>
        <v/>
      </c>
      <c r="W1266" s="76" t="str" cm="1">
        <f t="array" ref="W1266">IFERROR(_xlfn.IFS(V1266="","",V1266=39,"",V1266&gt;39,V1266-39),"")</f>
        <v/>
      </c>
      <c r="X1266" s="76" t="str">
        <f t="shared" si="194"/>
        <v/>
      </c>
      <c r="Y1266" s="76" t="str">
        <f t="shared" si="195"/>
        <v/>
      </c>
      <c r="Z1266" s="76" t="str">
        <f t="shared" si="196"/>
        <v/>
      </c>
      <c r="AA1266" s="77" t="str">
        <f t="shared" si="197"/>
        <v/>
      </c>
      <c r="AB1266" s="76" t="str">
        <f t="shared" si="198"/>
        <v/>
      </c>
      <c r="AC1266" s="74" t="str">
        <f>VLOOKUP('[1]Cumul H'!$C1266,'[1]H S25'!$BE$9:$CU$60,37,FALSE)</f>
        <v/>
      </c>
      <c r="AD1266" s="74" t="str">
        <f>VLOOKUP('[1]Cumul H'!$C1266,'[1]H S25'!$BE$9:$CU$60,38,FALSE)</f>
        <v/>
      </c>
      <c r="AE1266" s="74" t="str">
        <f>VLOOKUP('[1]Cumul H'!$C1266,'[1]H S25'!$BE$9:$CU$60,39,FALSE)</f>
        <v/>
      </c>
      <c r="AF1266" s="74" t="str">
        <f>VLOOKUP('[1]Cumul H'!$C1266,'[1]H S25'!$BE$9:$CU$60,40,FALSE)</f>
        <v/>
      </c>
      <c r="AG1266" s="74" t="str">
        <f>VLOOKUP('[1]Cumul H'!$C1266,'[1]H S25'!$BE$9:$CU$60,41,FALSE)</f>
        <v/>
      </c>
      <c r="AH1266" s="74" t="str">
        <f>VLOOKUP('[1]Cumul H'!$C1266,'[1]H S25'!$BE$9:$CU$60,42,FALSE)</f>
        <v/>
      </c>
      <c r="AI1266" s="74">
        <f>SUM('[1]Cumul H'!$AE1266:$AH1266)</f>
        <v>0</v>
      </c>
      <c r="AJ1266" s="72" t="str" cm="1">
        <f t="array" ref="AJ1266">IF(E1266="INTERIM",_xlfn.IFS(J1266="NON",$AK$2,J1266="OUI",$AK$3),"")</f>
        <v/>
      </c>
      <c r="AK1266" s="68" t="str">
        <f t="shared" si="190"/>
        <v/>
      </c>
      <c r="AL1266" s="68" t="str">
        <f>IF(V1266="","",IF(V1266-Tableau3[[#This Row],[Heure sans Majoration]]&lt;0,0,V1266-Tableau3[[#This Row],[Heure sans Majoration]]))</f>
        <v/>
      </c>
      <c r="AM1266" s="68" t="str">
        <f t="shared" si="199"/>
        <v/>
      </c>
      <c r="AN1266" s="68" t="str">
        <f t="shared" si="191"/>
        <v/>
      </c>
      <c r="AO1266" s="68" t="str">
        <f t="shared" si="192"/>
        <v/>
      </c>
      <c r="AP1266" s="72" t="str">
        <f>IF(C1266="","",IF(F1266=0,"",(V1266*Tableau3[[#This Row],[Salaire Horaire]]*Tableau3[[#This Row],[Coef Multi]])))</f>
        <v/>
      </c>
      <c r="AQ1266" s="72" t="str">
        <f>IF(C1266="","",IF(F1266=0,"",(Tableau3[[#This Row],[Heure avec majoration]]*Tableau3[[#This Row],[Salaire Horaire]]*Tableau3[[#This Row],[Coef Multi]]*25%)))</f>
        <v/>
      </c>
    </row>
    <row r="1267" spans="2:43" ht="15" thickBot="1" x14ac:dyDescent="0.35">
      <c r="B1267" s="73" t="s">
        <v>107</v>
      </c>
      <c r="C1267" s="74" t="str">
        <f>IF('[1]H S25'!BE58="","",'[1]H S25'!BE58)</f>
        <v/>
      </c>
      <c r="D1267" s="74" t="str">
        <f>IF(C1267="","",VLOOKUP(C1267,[1]!Tableau1[#All],5,FALSE))</f>
        <v/>
      </c>
      <c r="E1267" s="74" t="str">
        <f>IF(C1267="","",VLOOKUP(C1267,[1]!Tableau1[#All],11,FALSE))</f>
        <v/>
      </c>
      <c r="F1267" s="74" t="str">
        <f>IFERROR(IF(C1267="","",VLOOKUP(C1267,[1]!Tableau1[#All],12,FALSE)),"")</f>
        <v/>
      </c>
      <c r="G1267" s="74" t="str">
        <f>IFERROR(IF(C1267="","",VLOOKUP(C1267,[1]!Tableau1[#All],6,FALSE)),"")</f>
        <v/>
      </c>
      <c r="H1267" s="74" t="str">
        <f>IFERROR(IF(C1267="","",VLOOKUP(C1267,[1]!Tableau1[#All],13,FALSE)),"")</f>
        <v/>
      </c>
      <c r="I1267" s="74" t="str">
        <f>IFERROR(IF(C1267="","",VLOOKUP(C1267,[1]!Tableau1[#All],14,FALSE)),"")</f>
        <v/>
      </c>
      <c r="J1267" s="74" t="str">
        <f>IFERROR(IF(C1267="","",VLOOKUP(C1267,[1]!Tableau1[#All],8,FALSE)),"")</f>
        <v/>
      </c>
      <c r="K1267" s="75" t="str">
        <f>VLOOKUP('[1]Cumul H'!$C1267,'[1]H S25'!$BE$9:$CU$60,6,FALSE)</f>
        <v/>
      </c>
      <c r="L1267" s="75" t="str">
        <f>VLOOKUP('[1]Cumul H'!$C1267,'[1]H S25'!$BE$9:$CU$60,10,FALSE)</f>
        <v/>
      </c>
      <c r="M1267" s="75" t="str">
        <f>VLOOKUP('[1]Cumul H'!$C1267,'[1]H S25'!$BE$9:$CU$60,14,FALSE)</f>
        <v/>
      </c>
      <c r="N1267" s="75" t="str">
        <f>VLOOKUP('[1]Cumul H'!$C1267,'[1]H S25'!$BE$9:$CU$60,18,FALSE)</f>
        <v/>
      </c>
      <c r="O1267" s="75" t="str">
        <f>VLOOKUP('[1]Cumul H'!$C1267,'[1]H S25'!$BE$9:$CU$60,22,FALSE)</f>
        <v/>
      </c>
      <c r="P1267" s="75" t="str">
        <f>VLOOKUP('[1]Cumul H'!$C1267,'[1]H S25'!$BE$9:$CU$60,26,FALSE)</f>
        <v/>
      </c>
      <c r="Q1267" s="75" t="str">
        <f>VLOOKUP('[1]Cumul H'!$C1267,'[1]H S25'!$BE$9:$CU$60,30,FALSE)</f>
        <v/>
      </c>
      <c r="R1267" s="75" t="str">
        <f>VLOOKUP('[1]Cumul H'!$C1267,'[1]H S25'!$BE$9:$CU$60,34,FALSE)</f>
        <v/>
      </c>
      <c r="S1267" s="75" t="str">
        <f>VLOOKUP('[1]Cumul H'!$C1267,'[1]H S25'!$BE$9:$CU$60,33,FALSE)</f>
        <v/>
      </c>
      <c r="T1267" s="75" t="str">
        <f>VLOOKUP('[1]Cumul H'!$C1267,'[1]H S25'!$BE$9:$CU$60,35,FALSE)</f>
        <v/>
      </c>
      <c r="U1267" s="75" t="str">
        <f>VLOOKUP('[1]Cumul H'!$C1267,'[1]H S25'!$BE$9:$CU$60,36,FALSE)</f>
        <v/>
      </c>
      <c r="V1267" s="76" t="str">
        <f t="shared" si="193"/>
        <v/>
      </c>
      <c r="W1267" s="76" t="str" cm="1">
        <f t="array" ref="W1267">IFERROR(_xlfn.IFS(V1267="","",V1267=39,"",V1267&gt;39,V1267-39),"")</f>
        <v/>
      </c>
      <c r="X1267" s="76" t="str">
        <f t="shared" si="194"/>
        <v/>
      </c>
      <c r="Y1267" s="76" t="str">
        <f t="shared" si="195"/>
        <v/>
      </c>
      <c r="Z1267" s="76" t="str">
        <f t="shared" si="196"/>
        <v/>
      </c>
      <c r="AA1267" s="77" t="str">
        <f t="shared" si="197"/>
        <v/>
      </c>
      <c r="AB1267" s="76" t="str">
        <f t="shared" si="198"/>
        <v/>
      </c>
      <c r="AC1267" s="74" t="str">
        <f>VLOOKUP('[1]Cumul H'!$C1267,'[1]H S25'!$BE$9:$CU$60,37,FALSE)</f>
        <v/>
      </c>
      <c r="AD1267" s="74" t="str">
        <f>VLOOKUP('[1]Cumul H'!$C1267,'[1]H S25'!$BE$9:$CU$60,38,FALSE)</f>
        <v/>
      </c>
      <c r="AE1267" s="74" t="str">
        <f>VLOOKUP('[1]Cumul H'!$C1267,'[1]H S25'!$BE$9:$CU$60,39,FALSE)</f>
        <v/>
      </c>
      <c r="AF1267" s="74" t="str">
        <f>VLOOKUP('[1]Cumul H'!$C1267,'[1]H S25'!$BE$9:$CU$60,40,FALSE)</f>
        <v/>
      </c>
      <c r="AG1267" s="74" t="str">
        <f>VLOOKUP('[1]Cumul H'!$C1267,'[1]H S25'!$BE$9:$CU$60,41,FALSE)</f>
        <v/>
      </c>
      <c r="AH1267" s="74" t="str">
        <f>VLOOKUP('[1]Cumul H'!$C1267,'[1]H S25'!$BE$9:$CU$60,42,FALSE)</f>
        <v/>
      </c>
      <c r="AI1267" s="74">
        <f>SUM('[1]Cumul H'!$AE1267:$AH1267)</f>
        <v>0</v>
      </c>
      <c r="AJ1267" s="78" t="str" cm="1">
        <f t="array" ref="AJ1267">IF(E1267="INTERIM",_xlfn.IFS(J1267="NON",$AK$2,J1267="OUI",$AK$3),"")</f>
        <v/>
      </c>
      <c r="AK1267" s="74" t="str">
        <f t="shared" si="190"/>
        <v/>
      </c>
      <c r="AL1267" s="74" t="str">
        <f>IF(V1267="","",IF(V1267-Tableau3[[#This Row],[Heure sans Majoration]]&lt;0,0,V1267-Tableau3[[#This Row],[Heure sans Majoration]]))</f>
        <v/>
      </c>
      <c r="AM1267" s="74" t="str">
        <f t="shared" si="199"/>
        <v/>
      </c>
      <c r="AN1267" s="74" t="str">
        <f t="shared" si="191"/>
        <v/>
      </c>
      <c r="AO1267" s="74" t="str">
        <f t="shared" si="192"/>
        <v/>
      </c>
      <c r="AP1267" s="78" t="str">
        <f>IF(C1267="","",IF(F1267=0,"",(V1267*Tableau3[[#This Row],[Salaire Horaire]]*Tableau3[[#This Row],[Coef Multi]])))</f>
        <v/>
      </c>
      <c r="AQ1267" s="78" t="str">
        <f>IF(C1267="","",IF(F1267=0,"",(Tableau3[[#This Row],[Heure avec majoration]]*Tableau3[[#This Row],[Salaire Horaire]]*Tableau3[[#This Row],[Coef Multi]]*25%)))</f>
        <v/>
      </c>
    </row>
    <row r="1268" spans="2:43" ht="15" thickTop="1" x14ac:dyDescent="0.3">
      <c r="B1268" s="73" t="s">
        <v>107</v>
      </c>
      <c r="C1268" s="74" t="str">
        <f>IF('[1]H S25'!BE59="","",'[1]H S25'!BE59)</f>
        <v/>
      </c>
      <c r="D1268" s="74" t="str">
        <f>IF(C1268="","",VLOOKUP(C1268,[1]!Tableau1[#All],5,FALSE))</f>
        <v/>
      </c>
      <c r="E1268" s="74" t="str">
        <f>IF(C1268="","",VLOOKUP(C1268,[1]!Tableau1[#All],11,FALSE))</f>
        <v/>
      </c>
      <c r="F1268" s="74" t="str">
        <f>IFERROR(IF(C1268="","",VLOOKUP(C1268,[1]!Tableau1[#All],12,FALSE)),"")</f>
        <v/>
      </c>
      <c r="G1268" s="74" t="str">
        <f>IFERROR(IF(C1268="","",VLOOKUP(C1268,[1]!Tableau1[#All],6,FALSE)),"")</f>
        <v/>
      </c>
      <c r="H1268" s="74" t="str">
        <f>IFERROR(IF(C1268="","",VLOOKUP(C1268,[1]!Tableau1[#All],13,FALSE)),"")</f>
        <v/>
      </c>
      <c r="I1268" s="74" t="str">
        <f>IFERROR(IF(C1268="","",VLOOKUP(C1268,[1]!Tableau1[#All],14,FALSE)),"")</f>
        <v/>
      </c>
      <c r="J1268" s="74" t="str">
        <f>IFERROR(IF(C1268="","",VLOOKUP(C1268,[1]!Tableau1[#All],8,FALSE)),"")</f>
        <v/>
      </c>
      <c r="K1268" s="75" t="str">
        <f>VLOOKUP('[1]Cumul H'!$C1268,'[1]H S25'!$BE$9:$CU$60,6,FALSE)</f>
        <v/>
      </c>
      <c r="L1268" s="75" t="str">
        <f>VLOOKUP('[1]Cumul H'!$C1268,'[1]H S25'!$BE$9:$CU$60,10,FALSE)</f>
        <v/>
      </c>
      <c r="M1268" s="75" t="str">
        <f>VLOOKUP('[1]Cumul H'!$C1268,'[1]H S25'!$BE$9:$CU$60,14,FALSE)</f>
        <v/>
      </c>
      <c r="N1268" s="75" t="str">
        <f>VLOOKUP('[1]Cumul H'!$C1268,'[1]H S25'!$BE$9:$CU$60,18,FALSE)</f>
        <v/>
      </c>
      <c r="O1268" s="75" t="str">
        <f>VLOOKUP('[1]Cumul H'!$C1268,'[1]H S25'!$BE$9:$CU$60,22,FALSE)</f>
        <v/>
      </c>
      <c r="P1268" s="75" t="str">
        <f>VLOOKUP('[1]Cumul H'!$C1268,'[1]H S25'!$BE$9:$CU$60,26,FALSE)</f>
        <v/>
      </c>
      <c r="Q1268" s="75" t="str">
        <f>VLOOKUP('[1]Cumul H'!$C1268,'[1]H S25'!$BE$9:$CU$60,30,FALSE)</f>
        <v/>
      </c>
      <c r="R1268" s="75" t="str">
        <f>VLOOKUP('[1]Cumul H'!$C1268,'[1]H S25'!$BE$9:$CU$60,34,FALSE)</f>
        <v/>
      </c>
      <c r="S1268" s="75" t="str">
        <f>VLOOKUP('[1]Cumul H'!$C1268,'[1]H S25'!$BE$9:$CU$60,33,FALSE)</f>
        <v/>
      </c>
      <c r="T1268" s="75" t="str">
        <f>VLOOKUP('[1]Cumul H'!$C1268,'[1]H S25'!$BE$9:$CU$60,35,FALSE)</f>
        <v/>
      </c>
      <c r="U1268" s="75" t="str">
        <f>VLOOKUP('[1]Cumul H'!$C1268,'[1]H S25'!$BE$9:$CU$60,36,FALSE)</f>
        <v/>
      </c>
      <c r="V1268" s="76" t="str">
        <f t="shared" si="193"/>
        <v/>
      </c>
      <c r="W1268" s="76" t="str" cm="1">
        <f t="array" ref="W1268">IFERROR(_xlfn.IFS(V1268="","",V1268=39,"",V1268&gt;39,V1268-39),"")</f>
        <v/>
      </c>
      <c r="X1268" s="76" t="str">
        <f t="shared" si="194"/>
        <v/>
      </c>
      <c r="Y1268" s="76" t="str">
        <f t="shared" si="195"/>
        <v/>
      </c>
      <c r="Z1268" s="76" t="str">
        <f t="shared" si="196"/>
        <v/>
      </c>
      <c r="AA1268" s="77" t="str">
        <f t="shared" si="197"/>
        <v/>
      </c>
      <c r="AB1268" s="76" t="str">
        <f t="shared" si="198"/>
        <v/>
      </c>
      <c r="AC1268" s="74" t="str">
        <f>VLOOKUP('[1]Cumul H'!$C1268,'[1]H S25'!$BE$9:$CU$60,37,FALSE)</f>
        <v/>
      </c>
      <c r="AD1268" s="74" t="str">
        <f>VLOOKUP('[1]Cumul H'!$C1268,'[1]H S25'!$BE$9:$CU$60,38,FALSE)</f>
        <v/>
      </c>
      <c r="AE1268" s="74" t="str">
        <f>VLOOKUP('[1]Cumul H'!$C1268,'[1]H S25'!$BE$9:$CU$60,39,FALSE)</f>
        <v/>
      </c>
      <c r="AF1268" s="74" t="str">
        <f>VLOOKUP('[1]Cumul H'!$C1268,'[1]H S25'!$BE$9:$CU$60,40,FALSE)</f>
        <v/>
      </c>
      <c r="AG1268" s="74" t="str">
        <f>VLOOKUP('[1]Cumul H'!$C1268,'[1]H S25'!$BE$9:$CU$60,41,FALSE)</f>
        <v/>
      </c>
      <c r="AH1268" s="74" t="str">
        <f>VLOOKUP('[1]Cumul H'!$C1268,'[1]H S25'!$BE$9:$CU$60,42,FALSE)</f>
        <v/>
      </c>
      <c r="AI1268" s="74">
        <f>SUM('[1]Cumul H'!$AE1268:$AH1268)</f>
        <v>0</v>
      </c>
      <c r="AJ1268" s="72" t="str" cm="1">
        <f t="array" ref="AJ1268">IF(E1268="INTERIM",_xlfn.IFS(J1268="NON",$AK$2,J1268="OUI",$AK$3),"")</f>
        <v/>
      </c>
      <c r="AK1268" s="68" t="str">
        <f t="shared" si="190"/>
        <v/>
      </c>
      <c r="AL1268" s="68" t="str">
        <f>IF(V1268="","",IF(V1268-Tableau3[[#This Row],[Heure sans Majoration]]&lt;0,0,V1268-Tableau3[[#This Row],[Heure sans Majoration]]))</f>
        <v/>
      </c>
      <c r="AM1268" s="68" t="str">
        <f t="shared" si="199"/>
        <v/>
      </c>
      <c r="AN1268" s="68" t="str">
        <f t="shared" si="191"/>
        <v/>
      </c>
      <c r="AO1268" s="68" t="str">
        <f t="shared" si="192"/>
        <v/>
      </c>
      <c r="AP1268" s="72" t="str">
        <f>IF(C1268="","",IF(F1268=0,"",(V1268*Tableau3[[#This Row],[Salaire Horaire]]*Tableau3[[#This Row],[Coef Multi]])))</f>
        <v/>
      </c>
      <c r="AQ1268" s="72" t="str">
        <f>IF(C1268="","",IF(F1268=0,"",(Tableau3[[#This Row],[Heure avec majoration]]*Tableau3[[#This Row],[Salaire Horaire]]*Tableau3[[#This Row],[Coef Multi]]*25%)))</f>
        <v/>
      </c>
    </row>
    <row r="1269" spans="2:43" ht="15" thickBot="1" x14ac:dyDescent="0.35">
      <c r="B1269" s="73" t="s">
        <v>108</v>
      </c>
      <c r="C1269" s="74" t="str">
        <f>IF('[1]H S26'!BE10="","",'[1]H S26'!BE10)</f>
        <v/>
      </c>
      <c r="D1269" s="74" t="str">
        <f>IF(C1269="","",VLOOKUP(C1269,[1]!Tableau1[#All],5,FALSE))</f>
        <v/>
      </c>
      <c r="E1269" s="74" t="str">
        <f>IF(C1269="","",VLOOKUP(C1269,[1]!Tableau1[#All],11,FALSE))</f>
        <v/>
      </c>
      <c r="F1269" s="74" t="str">
        <f>IFERROR(IF(C1269="","",VLOOKUP(C1269,[1]!Tableau1[#All],12,FALSE)),"")</f>
        <v/>
      </c>
      <c r="G1269" s="74" t="str">
        <f>IFERROR(IF(C1269="","",VLOOKUP(C1269,[1]!Tableau1[#All],6,FALSE)),"")</f>
        <v/>
      </c>
      <c r="H1269" s="74" t="str">
        <f>IFERROR(IF(C1269="","",VLOOKUP(C1269,[1]!Tableau1[#All],13,FALSE)),"")</f>
        <v/>
      </c>
      <c r="I1269" s="74" t="str">
        <f>IFERROR(IF(C1269="","",VLOOKUP(C1269,[1]!Tableau1[#All],14,FALSE)),"")</f>
        <v/>
      </c>
      <c r="J1269" s="74" t="str">
        <f>IFERROR(IF(C1269="","",VLOOKUP(C1269,[1]!Tableau1[#All],8,FALSE)),"")</f>
        <v/>
      </c>
      <c r="K1269" s="75" t="str">
        <f>VLOOKUP('[1]Cumul H'!$C1269,'[1]H S26'!$BE$9:$CU$60,6,FALSE)</f>
        <v/>
      </c>
      <c r="L1269" s="75" t="str">
        <f>VLOOKUP('[1]Cumul H'!$C1269,'[1]H S26'!$BE$9:$CU$60,10,FALSE)</f>
        <v/>
      </c>
      <c r="M1269" s="75" t="str">
        <f>VLOOKUP('[1]Cumul H'!$C1269,'[1]H S26'!$BE$9:$CU$60,14,FALSE)</f>
        <v/>
      </c>
      <c r="N1269" s="75" t="str">
        <f>VLOOKUP('[1]Cumul H'!$C1269,'[1]H S26'!$BE$9:$CU$60,18,FALSE)</f>
        <v/>
      </c>
      <c r="O1269" s="75" t="str">
        <f>VLOOKUP('[1]Cumul H'!$C1269,'[1]H S26'!$BE$9:$CU$60,22,FALSE)</f>
        <v/>
      </c>
      <c r="P1269" s="75" t="str">
        <f>VLOOKUP('[1]Cumul H'!$C1269,'[1]H S26'!$BE$9:$CU$60,26,FALSE)</f>
        <v/>
      </c>
      <c r="Q1269" s="75" t="str">
        <f>VLOOKUP('[1]Cumul H'!$C1269,'[1]H S26'!$BE$9:$CU$60,30,FALSE)</f>
        <v/>
      </c>
      <c r="R1269" s="75" t="str">
        <f>VLOOKUP('[1]Cumul H'!$C1269,'[1]H S26'!$BE$9:$CU$60,34,FALSE)</f>
        <v/>
      </c>
      <c r="S1269" s="75" t="str">
        <f>VLOOKUP('[1]Cumul H'!$C1269,'[1]H S26'!$BE$9:$CU$60,33,FALSE)</f>
        <v/>
      </c>
      <c r="T1269" s="75" t="str">
        <f>VLOOKUP('[1]Cumul H'!$C1269,'[1]H S26'!$BE$9:$CU$60,35,FALSE)</f>
        <v/>
      </c>
      <c r="U1269" s="75" t="str">
        <f>VLOOKUP('[1]Cumul H'!$C1269,'[1]H S26'!$BE$9:$CU$60,36,FALSE)</f>
        <v/>
      </c>
      <c r="V1269" s="76" t="str">
        <f t="shared" si="193"/>
        <v/>
      </c>
      <c r="W1269" s="76" t="str" cm="1">
        <f t="array" ref="W1269">IFERROR(_xlfn.IFS(V1269="","",V1269=39,"",V1269&gt;39,V1269-39),"")</f>
        <v/>
      </c>
      <c r="X1269" s="76" t="str">
        <f t="shared" si="194"/>
        <v/>
      </c>
      <c r="Y1269" s="76" t="str">
        <f t="shared" si="195"/>
        <v/>
      </c>
      <c r="Z1269" s="76" t="str">
        <f t="shared" si="196"/>
        <v/>
      </c>
      <c r="AA1269" s="77" t="str">
        <f t="shared" si="197"/>
        <v/>
      </c>
      <c r="AB1269" s="76" t="str">
        <f t="shared" si="198"/>
        <v/>
      </c>
      <c r="AC1269" s="74" t="str">
        <f>VLOOKUP('[1]Cumul H'!$C1269,'[1]H S26'!$BE$9:$CU$60,37,FALSE)</f>
        <v/>
      </c>
      <c r="AD1269" s="74" t="str">
        <f>VLOOKUP('[1]Cumul H'!$C1269,'[1]H S26'!$BE$9:$CU$60,38,FALSE)</f>
        <v/>
      </c>
      <c r="AE1269" s="74" t="str">
        <f>VLOOKUP('[1]Cumul H'!$C1269,'[1]H S26'!$BE$9:$CU$60,39,FALSE)</f>
        <v/>
      </c>
      <c r="AF1269" s="74" t="str">
        <f>VLOOKUP('[1]Cumul H'!$C1269,'[1]H S26'!$BE$9:$CU$60,40,FALSE)</f>
        <v/>
      </c>
      <c r="AG1269" s="74" t="str">
        <f>VLOOKUP('[1]Cumul H'!$C1269,'[1]H S26'!$BE$9:$CU$60,41,FALSE)</f>
        <v/>
      </c>
      <c r="AH1269" s="74" t="str">
        <f>VLOOKUP('[1]Cumul H'!$C1269,'[1]H S26'!$BE$9:$CU$60,42,FALSE)</f>
        <v/>
      </c>
      <c r="AI1269" s="74">
        <f>SUM('[1]Cumul H'!$AE1269:$AH1269)</f>
        <v>0</v>
      </c>
      <c r="AJ1269" s="78" t="str" cm="1">
        <f t="array" ref="AJ1269">IF(E1269="INTERIM",_xlfn.IFS(J1269="NON",$AK$2,J1269="OUI",$AK$3),"")</f>
        <v/>
      </c>
      <c r="AK1269" s="74" t="str">
        <f t="shared" si="190"/>
        <v/>
      </c>
      <c r="AL1269" s="74" t="str">
        <f>IF(V1269="","",IF(V1269-Tableau3[[#This Row],[Heure sans Majoration]]&lt;0,0,V1269-Tableau3[[#This Row],[Heure sans Majoration]]))</f>
        <v/>
      </c>
      <c r="AM1269" s="74" t="str">
        <f t="shared" si="199"/>
        <v/>
      </c>
      <c r="AN1269" s="74" t="str">
        <f t="shared" si="191"/>
        <v/>
      </c>
      <c r="AO1269" s="74" t="str">
        <f t="shared" si="192"/>
        <v/>
      </c>
      <c r="AP1269" s="78" t="str">
        <f>IF(C1269="","",IF(F1269=0,"",(V1269*Tableau3[[#This Row],[Salaire Horaire]]*Tableau3[[#This Row],[Coef Multi]])))</f>
        <v/>
      </c>
      <c r="AQ1269" s="78" t="str">
        <f>IF(C1269="","",IF(F1269=0,"",(Tableau3[[#This Row],[Heure avec majoration]]*Tableau3[[#This Row],[Salaire Horaire]]*Tableau3[[#This Row],[Coef Multi]]*25%)))</f>
        <v/>
      </c>
    </row>
    <row r="1270" spans="2:43" ht="15" thickTop="1" x14ac:dyDescent="0.3">
      <c r="B1270" s="73" t="s">
        <v>108</v>
      </c>
      <c r="C1270" s="74" t="str">
        <f>IF('[1]H S26'!BE11="","",'[1]H S26'!BE11)</f>
        <v/>
      </c>
      <c r="D1270" s="74" t="str">
        <f>IF(C1270="","",VLOOKUP(C1270,[1]!Tableau1[#All],5,FALSE))</f>
        <v/>
      </c>
      <c r="E1270" s="74" t="str">
        <f>IF(C1270="","",VLOOKUP(C1270,[1]!Tableau1[#All],11,FALSE))</f>
        <v/>
      </c>
      <c r="F1270" s="74" t="str">
        <f>IFERROR(IF(C1270="","",VLOOKUP(C1270,[1]!Tableau1[#All],12,FALSE)),"")</f>
        <v/>
      </c>
      <c r="G1270" s="74" t="str">
        <f>IFERROR(IF(C1270="","",VLOOKUP(C1270,[1]!Tableau1[#All],6,FALSE)),"")</f>
        <v/>
      </c>
      <c r="H1270" s="74" t="str">
        <f>IFERROR(IF(C1270="","",VLOOKUP(C1270,[1]!Tableau1[#All],13,FALSE)),"")</f>
        <v/>
      </c>
      <c r="I1270" s="74" t="str">
        <f>IFERROR(IF(C1270="","",VLOOKUP(C1270,[1]!Tableau1[#All],14,FALSE)),"")</f>
        <v/>
      </c>
      <c r="J1270" s="74" t="str">
        <f>IFERROR(IF(C1270="","",VLOOKUP(C1270,[1]!Tableau1[#All],8,FALSE)),"")</f>
        <v/>
      </c>
      <c r="K1270" s="75" t="str">
        <f>VLOOKUP('[1]Cumul H'!$C1270,'[1]H S26'!$BE$9:$CU$60,6,FALSE)</f>
        <v/>
      </c>
      <c r="L1270" s="75" t="str">
        <f>VLOOKUP('[1]Cumul H'!$C1270,'[1]H S26'!$BE$9:$CU$60,10,FALSE)</f>
        <v/>
      </c>
      <c r="M1270" s="75" t="str">
        <f>VLOOKUP('[1]Cumul H'!$C1270,'[1]H S26'!$BE$9:$CU$60,14,FALSE)</f>
        <v/>
      </c>
      <c r="N1270" s="75" t="str">
        <f>VLOOKUP('[1]Cumul H'!$C1270,'[1]H S26'!$BE$9:$CU$60,18,FALSE)</f>
        <v/>
      </c>
      <c r="O1270" s="75" t="str">
        <f>VLOOKUP('[1]Cumul H'!$C1270,'[1]H S26'!$BE$9:$CU$60,22,FALSE)</f>
        <v/>
      </c>
      <c r="P1270" s="75" t="str">
        <f>VLOOKUP('[1]Cumul H'!$C1270,'[1]H S26'!$BE$9:$CU$60,26,FALSE)</f>
        <v/>
      </c>
      <c r="Q1270" s="75" t="str">
        <f>VLOOKUP('[1]Cumul H'!$C1270,'[1]H S26'!$BE$9:$CU$60,30,FALSE)</f>
        <v/>
      </c>
      <c r="R1270" s="75" t="str">
        <f>VLOOKUP('[1]Cumul H'!$C1270,'[1]H S26'!$BE$9:$CU$60,34,FALSE)</f>
        <v/>
      </c>
      <c r="S1270" s="75" t="str">
        <f>VLOOKUP('[1]Cumul H'!$C1270,'[1]H S26'!$BE$9:$CU$60,33,FALSE)</f>
        <v/>
      </c>
      <c r="T1270" s="75" t="str">
        <f>VLOOKUP('[1]Cumul H'!$C1270,'[1]H S26'!$BE$9:$CU$60,35,FALSE)</f>
        <v/>
      </c>
      <c r="U1270" s="75" t="str">
        <f>VLOOKUP('[1]Cumul H'!$C1270,'[1]H S26'!$BE$9:$CU$60,36,FALSE)</f>
        <v/>
      </c>
      <c r="V1270" s="76" t="str">
        <f t="shared" si="193"/>
        <v/>
      </c>
      <c r="W1270" s="76" t="str" cm="1">
        <f t="array" ref="W1270">IFERROR(_xlfn.IFS(V1270="","",V1270=39,"",V1270&gt;39,V1270-39),"")</f>
        <v/>
      </c>
      <c r="X1270" s="76" t="str">
        <f t="shared" si="194"/>
        <v/>
      </c>
      <c r="Y1270" s="76" t="str">
        <f t="shared" si="195"/>
        <v/>
      </c>
      <c r="Z1270" s="76" t="str">
        <f t="shared" si="196"/>
        <v/>
      </c>
      <c r="AA1270" s="77" t="str">
        <f t="shared" si="197"/>
        <v/>
      </c>
      <c r="AB1270" s="76" t="str">
        <f t="shared" si="198"/>
        <v/>
      </c>
      <c r="AC1270" s="74" t="str">
        <f>VLOOKUP('[1]Cumul H'!$C1270,'[1]H S26'!$BE$9:$CU$60,37,FALSE)</f>
        <v/>
      </c>
      <c r="AD1270" s="74" t="str">
        <f>VLOOKUP('[1]Cumul H'!$C1270,'[1]H S26'!$BE$9:$CU$60,38,FALSE)</f>
        <v/>
      </c>
      <c r="AE1270" s="74" t="str">
        <f>VLOOKUP('[1]Cumul H'!$C1270,'[1]H S26'!$BE$9:$CU$60,39,FALSE)</f>
        <v/>
      </c>
      <c r="AF1270" s="74" t="str">
        <f>VLOOKUP('[1]Cumul H'!$C1270,'[1]H S26'!$BE$9:$CU$60,40,FALSE)</f>
        <v/>
      </c>
      <c r="AG1270" s="74" t="str">
        <f>VLOOKUP('[1]Cumul H'!$C1270,'[1]H S26'!$BE$9:$CU$60,41,FALSE)</f>
        <v/>
      </c>
      <c r="AH1270" s="74" t="str">
        <f>VLOOKUP('[1]Cumul H'!$C1270,'[1]H S26'!$BE$9:$CU$60,42,FALSE)</f>
        <v/>
      </c>
      <c r="AI1270" s="74">
        <f>SUM('[1]Cumul H'!$AE1270:$AH1270)</f>
        <v>0</v>
      </c>
      <c r="AJ1270" s="72" t="str" cm="1">
        <f t="array" ref="AJ1270">IF(E1270="INTERIM",_xlfn.IFS(J1270="NON",$AK$2,J1270="OUI",$AK$3),"")</f>
        <v/>
      </c>
      <c r="AK1270" s="68" t="str">
        <f t="shared" si="190"/>
        <v/>
      </c>
      <c r="AL1270" s="68" t="str">
        <f>IF(V1270="","",IF(V1270-Tableau3[[#This Row],[Heure sans Majoration]]&lt;0,0,V1270-Tableau3[[#This Row],[Heure sans Majoration]]))</f>
        <v/>
      </c>
      <c r="AM1270" s="68" t="str">
        <f t="shared" si="199"/>
        <v/>
      </c>
      <c r="AN1270" s="68" t="str">
        <f t="shared" si="191"/>
        <v/>
      </c>
      <c r="AO1270" s="68" t="str">
        <f t="shared" si="192"/>
        <v/>
      </c>
      <c r="AP1270" s="72" t="str">
        <f>IF(C1270="","",IF(F1270=0,"",(V1270*Tableau3[[#This Row],[Salaire Horaire]]*Tableau3[[#This Row],[Coef Multi]])))</f>
        <v/>
      </c>
      <c r="AQ1270" s="72" t="str">
        <f>IF(C1270="","",IF(F1270=0,"",(Tableau3[[#This Row],[Heure avec majoration]]*Tableau3[[#This Row],[Salaire Horaire]]*Tableau3[[#This Row],[Coef Multi]]*25%)))</f>
        <v/>
      </c>
    </row>
    <row r="1271" spans="2:43" ht="15" thickBot="1" x14ac:dyDescent="0.35">
      <c r="B1271" s="73" t="s">
        <v>108</v>
      </c>
      <c r="C1271" s="74" t="str">
        <f>IF('[1]H S26'!BE12="","",'[1]H S26'!BE12)</f>
        <v/>
      </c>
      <c r="D1271" s="74" t="str">
        <f>IF(C1271="","",VLOOKUP(C1271,[1]!Tableau1[#All],5,FALSE))</f>
        <v/>
      </c>
      <c r="E1271" s="74" t="str">
        <f>IF(C1271="","",VLOOKUP(C1271,[1]!Tableau1[#All],11,FALSE))</f>
        <v/>
      </c>
      <c r="F1271" s="74" t="str">
        <f>IFERROR(IF(C1271="","",VLOOKUP(C1271,[1]!Tableau1[#All],12,FALSE)),"")</f>
        <v/>
      </c>
      <c r="G1271" s="74" t="str">
        <f>IFERROR(IF(C1271="","",VLOOKUP(C1271,[1]!Tableau1[#All],6,FALSE)),"")</f>
        <v/>
      </c>
      <c r="H1271" s="74" t="str">
        <f>IFERROR(IF(C1271="","",VLOOKUP(C1271,[1]!Tableau1[#All],13,FALSE)),"")</f>
        <v/>
      </c>
      <c r="I1271" s="74" t="str">
        <f>IFERROR(IF(C1271="","",VLOOKUP(C1271,[1]!Tableau1[#All],14,FALSE)),"")</f>
        <v/>
      </c>
      <c r="J1271" s="74" t="str">
        <f>IFERROR(IF(C1271="","",VLOOKUP(C1271,[1]!Tableau1[#All],8,FALSE)),"")</f>
        <v/>
      </c>
      <c r="K1271" s="75" t="str">
        <f>VLOOKUP('[1]Cumul H'!$C1271,'[1]H S26'!$BE$9:$CU$60,6,FALSE)</f>
        <v/>
      </c>
      <c r="L1271" s="75" t="str">
        <f>VLOOKUP('[1]Cumul H'!$C1271,'[1]H S26'!$BE$9:$CU$60,10,FALSE)</f>
        <v/>
      </c>
      <c r="M1271" s="75" t="str">
        <f>VLOOKUP('[1]Cumul H'!$C1271,'[1]H S26'!$BE$9:$CU$60,14,FALSE)</f>
        <v/>
      </c>
      <c r="N1271" s="75" t="str">
        <f>VLOOKUP('[1]Cumul H'!$C1271,'[1]H S26'!$BE$9:$CU$60,18,FALSE)</f>
        <v/>
      </c>
      <c r="O1271" s="75" t="str">
        <f>VLOOKUP('[1]Cumul H'!$C1271,'[1]H S26'!$BE$9:$CU$60,22,FALSE)</f>
        <v/>
      </c>
      <c r="P1271" s="75" t="str">
        <f>VLOOKUP('[1]Cumul H'!$C1271,'[1]H S26'!$BE$9:$CU$60,26,FALSE)</f>
        <v/>
      </c>
      <c r="Q1271" s="75" t="str">
        <f>VLOOKUP('[1]Cumul H'!$C1271,'[1]H S26'!$BE$9:$CU$60,30,FALSE)</f>
        <v/>
      </c>
      <c r="R1271" s="75" t="str">
        <f>VLOOKUP('[1]Cumul H'!$C1271,'[1]H S26'!$BE$9:$CU$60,34,FALSE)</f>
        <v/>
      </c>
      <c r="S1271" s="75" t="str">
        <f>VLOOKUP('[1]Cumul H'!$C1271,'[1]H S26'!$BE$9:$CU$60,33,FALSE)</f>
        <v/>
      </c>
      <c r="T1271" s="75" t="str">
        <f>VLOOKUP('[1]Cumul H'!$C1271,'[1]H S26'!$BE$9:$CU$60,35,FALSE)</f>
        <v/>
      </c>
      <c r="U1271" s="75" t="str">
        <f>VLOOKUP('[1]Cumul H'!$C1271,'[1]H S26'!$BE$9:$CU$60,36,FALSE)</f>
        <v/>
      </c>
      <c r="V1271" s="76" t="str">
        <f t="shared" si="193"/>
        <v/>
      </c>
      <c r="W1271" s="76" t="str" cm="1">
        <f t="array" ref="W1271">IFERROR(_xlfn.IFS(V1271="","",V1271=39,"",V1271&gt;39,V1271-39),"")</f>
        <v/>
      </c>
      <c r="X1271" s="76" t="str">
        <f t="shared" si="194"/>
        <v/>
      </c>
      <c r="Y1271" s="76" t="str">
        <f t="shared" si="195"/>
        <v/>
      </c>
      <c r="Z1271" s="76" t="str">
        <f t="shared" si="196"/>
        <v/>
      </c>
      <c r="AA1271" s="77" t="str">
        <f t="shared" si="197"/>
        <v/>
      </c>
      <c r="AB1271" s="76" t="str">
        <f t="shared" si="198"/>
        <v/>
      </c>
      <c r="AC1271" s="74" t="str">
        <f>VLOOKUP('[1]Cumul H'!$C1271,'[1]H S26'!$BE$9:$CU$60,37,FALSE)</f>
        <v/>
      </c>
      <c r="AD1271" s="74" t="str">
        <f>VLOOKUP('[1]Cumul H'!$C1271,'[1]H S26'!$BE$9:$CU$60,38,FALSE)</f>
        <v/>
      </c>
      <c r="AE1271" s="74" t="str">
        <f>VLOOKUP('[1]Cumul H'!$C1271,'[1]H S26'!$BE$9:$CU$60,39,FALSE)</f>
        <v/>
      </c>
      <c r="AF1271" s="74" t="str">
        <f>VLOOKUP('[1]Cumul H'!$C1271,'[1]H S26'!$BE$9:$CU$60,40,FALSE)</f>
        <v/>
      </c>
      <c r="AG1271" s="74" t="str">
        <f>VLOOKUP('[1]Cumul H'!$C1271,'[1]H S26'!$BE$9:$CU$60,41,FALSE)</f>
        <v/>
      </c>
      <c r="AH1271" s="74" t="str">
        <f>VLOOKUP('[1]Cumul H'!$C1271,'[1]H S26'!$BE$9:$CU$60,42,FALSE)</f>
        <v/>
      </c>
      <c r="AI1271" s="74">
        <f>SUM('[1]Cumul H'!$AE1271:$AH1271)</f>
        <v>0</v>
      </c>
      <c r="AJ1271" s="78" t="str" cm="1">
        <f t="array" ref="AJ1271">IF(E1271="INTERIM",_xlfn.IFS(J1271="NON",$AK$2,J1271="OUI",$AK$3),"")</f>
        <v/>
      </c>
      <c r="AK1271" s="74" t="str">
        <f t="shared" si="190"/>
        <v/>
      </c>
      <c r="AL1271" s="74" t="str">
        <f>IF(V1271="","",IF(V1271-Tableau3[[#This Row],[Heure sans Majoration]]&lt;0,0,V1271-Tableau3[[#This Row],[Heure sans Majoration]]))</f>
        <v/>
      </c>
      <c r="AM1271" s="74" t="str">
        <f t="shared" si="199"/>
        <v/>
      </c>
      <c r="AN1271" s="74" t="str">
        <f t="shared" si="191"/>
        <v/>
      </c>
      <c r="AO1271" s="74" t="str">
        <f t="shared" si="192"/>
        <v/>
      </c>
      <c r="AP1271" s="78" t="str">
        <f>IF(C1271="","",IF(F1271=0,"",(V1271*Tableau3[[#This Row],[Salaire Horaire]]*Tableau3[[#This Row],[Coef Multi]])))</f>
        <v/>
      </c>
      <c r="AQ1271" s="78" t="str">
        <f>IF(C1271="","",IF(F1271=0,"",(Tableau3[[#This Row],[Heure avec majoration]]*Tableau3[[#This Row],[Salaire Horaire]]*Tableau3[[#This Row],[Coef Multi]]*25%)))</f>
        <v/>
      </c>
    </row>
    <row r="1272" spans="2:43" ht="15" thickTop="1" x14ac:dyDescent="0.3">
      <c r="B1272" s="73" t="s">
        <v>108</v>
      </c>
      <c r="C1272" s="74" t="str">
        <f>IF('[1]H S26'!BE13="","",'[1]H S26'!BE13)</f>
        <v/>
      </c>
      <c r="D1272" s="74" t="str">
        <f>IF(C1272="","",VLOOKUP(C1272,[1]!Tableau1[#All],5,FALSE))</f>
        <v/>
      </c>
      <c r="E1272" s="74" t="str">
        <f>IF(C1272="","",VLOOKUP(C1272,[1]!Tableau1[#All],11,FALSE))</f>
        <v/>
      </c>
      <c r="F1272" s="74" t="str">
        <f>IFERROR(IF(C1272="","",VLOOKUP(C1272,[1]!Tableau1[#All],12,FALSE)),"")</f>
        <v/>
      </c>
      <c r="G1272" s="74" t="str">
        <f>IFERROR(IF(C1272="","",VLOOKUP(C1272,[1]!Tableau1[#All],6,FALSE)),"")</f>
        <v/>
      </c>
      <c r="H1272" s="74" t="str">
        <f>IFERROR(IF(C1272="","",VLOOKUP(C1272,[1]!Tableau1[#All],13,FALSE)),"")</f>
        <v/>
      </c>
      <c r="I1272" s="74" t="str">
        <f>IFERROR(IF(C1272="","",VLOOKUP(C1272,[1]!Tableau1[#All],14,FALSE)),"")</f>
        <v/>
      </c>
      <c r="J1272" s="74" t="str">
        <f>IFERROR(IF(C1272="","",VLOOKUP(C1272,[1]!Tableau1[#All],8,FALSE)),"")</f>
        <v/>
      </c>
      <c r="K1272" s="75" t="str">
        <f>VLOOKUP('[1]Cumul H'!$C1272,'[1]H S26'!$BE$9:$CU$60,6,FALSE)</f>
        <v/>
      </c>
      <c r="L1272" s="75" t="str">
        <f>VLOOKUP('[1]Cumul H'!$C1272,'[1]H S26'!$BE$9:$CU$60,10,FALSE)</f>
        <v/>
      </c>
      <c r="M1272" s="75" t="str">
        <f>VLOOKUP('[1]Cumul H'!$C1272,'[1]H S26'!$BE$9:$CU$60,14,FALSE)</f>
        <v/>
      </c>
      <c r="N1272" s="75" t="str">
        <f>VLOOKUP('[1]Cumul H'!$C1272,'[1]H S26'!$BE$9:$CU$60,18,FALSE)</f>
        <v/>
      </c>
      <c r="O1272" s="75" t="str">
        <f>VLOOKUP('[1]Cumul H'!$C1272,'[1]H S26'!$BE$9:$CU$60,22,FALSE)</f>
        <v/>
      </c>
      <c r="P1272" s="75" t="str">
        <f>VLOOKUP('[1]Cumul H'!$C1272,'[1]H S26'!$BE$9:$CU$60,26,FALSE)</f>
        <v/>
      </c>
      <c r="Q1272" s="75" t="str">
        <f>VLOOKUP('[1]Cumul H'!$C1272,'[1]H S26'!$BE$9:$CU$60,30,FALSE)</f>
        <v/>
      </c>
      <c r="R1272" s="75" t="str">
        <f>VLOOKUP('[1]Cumul H'!$C1272,'[1]H S26'!$BE$9:$CU$60,34,FALSE)</f>
        <v/>
      </c>
      <c r="S1272" s="75" t="str">
        <f>VLOOKUP('[1]Cumul H'!$C1272,'[1]H S26'!$BE$9:$CU$60,33,FALSE)</f>
        <v/>
      </c>
      <c r="T1272" s="75" t="str">
        <f>VLOOKUP('[1]Cumul H'!$C1272,'[1]H S26'!$BE$9:$CU$60,35,FALSE)</f>
        <v/>
      </c>
      <c r="U1272" s="75" t="str">
        <f>VLOOKUP('[1]Cumul H'!$C1272,'[1]H S26'!$BE$9:$CU$60,36,FALSE)</f>
        <v/>
      </c>
      <c r="V1272" s="76" t="str">
        <f t="shared" si="193"/>
        <v/>
      </c>
      <c r="W1272" s="76" t="str" cm="1">
        <f t="array" ref="W1272">IFERROR(_xlfn.IFS(V1272="","",V1272=39,"",V1272&gt;39,V1272-39),"")</f>
        <v/>
      </c>
      <c r="X1272" s="76" t="str">
        <f t="shared" si="194"/>
        <v/>
      </c>
      <c r="Y1272" s="76" t="str">
        <f t="shared" si="195"/>
        <v/>
      </c>
      <c r="Z1272" s="76" t="str">
        <f t="shared" si="196"/>
        <v/>
      </c>
      <c r="AA1272" s="77" t="str">
        <f t="shared" si="197"/>
        <v/>
      </c>
      <c r="AB1272" s="76" t="str">
        <f t="shared" si="198"/>
        <v/>
      </c>
      <c r="AC1272" s="74" t="str">
        <f>VLOOKUP('[1]Cumul H'!$C1272,'[1]H S26'!$BE$9:$CU$60,37,FALSE)</f>
        <v/>
      </c>
      <c r="AD1272" s="74" t="str">
        <f>VLOOKUP('[1]Cumul H'!$C1272,'[1]H S26'!$BE$9:$CU$60,38,FALSE)</f>
        <v/>
      </c>
      <c r="AE1272" s="74" t="str">
        <f>VLOOKUP('[1]Cumul H'!$C1272,'[1]H S26'!$BE$9:$CU$60,39,FALSE)</f>
        <v/>
      </c>
      <c r="AF1272" s="74" t="str">
        <f>VLOOKUP('[1]Cumul H'!$C1272,'[1]H S26'!$BE$9:$CU$60,40,FALSE)</f>
        <v/>
      </c>
      <c r="AG1272" s="74" t="str">
        <f>VLOOKUP('[1]Cumul H'!$C1272,'[1]H S26'!$BE$9:$CU$60,41,FALSE)</f>
        <v/>
      </c>
      <c r="AH1272" s="74" t="str">
        <f>VLOOKUP('[1]Cumul H'!$C1272,'[1]H S26'!$BE$9:$CU$60,42,FALSE)</f>
        <v/>
      </c>
      <c r="AI1272" s="74">
        <f>SUM('[1]Cumul H'!$AE1272:$AH1272)</f>
        <v>0</v>
      </c>
      <c r="AJ1272" s="72" t="str" cm="1">
        <f t="array" ref="AJ1272">IF(E1272="INTERIM",_xlfn.IFS(J1272="NON",$AK$2,J1272="OUI",$AK$3),"")</f>
        <v/>
      </c>
      <c r="AK1272" s="68" t="str">
        <f t="shared" si="190"/>
        <v/>
      </c>
      <c r="AL1272" s="68" t="str">
        <f>IF(V1272="","",IF(V1272-Tableau3[[#This Row],[Heure sans Majoration]]&lt;0,0,V1272-Tableau3[[#This Row],[Heure sans Majoration]]))</f>
        <v/>
      </c>
      <c r="AM1272" s="68" t="str">
        <f t="shared" si="199"/>
        <v/>
      </c>
      <c r="AN1272" s="68" t="str">
        <f t="shared" si="191"/>
        <v/>
      </c>
      <c r="AO1272" s="68" t="str">
        <f t="shared" si="192"/>
        <v/>
      </c>
      <c r="AP1272" s="72" t="str">
        <f>IF(C1272="","",IF(F1272=0,"",(V1272*Tableau3[[#This Row],[Salaire Horaire]]*Tableau3[[#This Row],[Coef Multi]])))</f>
        <v/>
      </c>
      <c r="AQ1272" s="72" t="str">
        <f>IF(C1272="","",IF(F1272=0,"",(Tableau3[[#This Row],[Heure avec majoration]]*Tableau3[[#This Row],[Salaire Horaire]]*Tableau3[[#This Row],[Coef Multi]]*25%)))</f>
        <v/>
      </c>
    </row>
    <row r="1273" spans="2:43" ht="15" thickBot="1" x14ac:dyDescent="0.35">
      <c r="B1273" s="73" t="s">
        <v>108</v>
      </c>
      <c r="C1273" s="74" t="str">
        <f>IF('[1]H S26'!BE14="","",'[1]H S26'!BE14)</f>
        <v/>
      </c>
      <c r="D1273" s="74" t="str">
        <f>IF(C1273="","",VLOOKUP(C1273,[1]!Tableau1[#All],5,FALSE))</f>
        <v/>
      </c>
      <c r="E1273" s="74" t="str">
        <f>IF(C1273="","",VLOOKUP(C1273,[1]!Tableau1[#All],11,FALSE))</f>
        <v/>
      </c>
      <c r="F1273" s="74" t="str">
        <f>IFERROR(IF(C1273="","",VLOOKUP(C1273,[1]!Tableau1[#All],12,FALSE)),"")</f>
        <v/>
      </c>
      <c r="G1273" s="74" t="str">
        <f>IFERROR(IF(C1273="","",VLOOKUP(C1273,[1]!Tableau1[#All],6,FALSE)),"")</f>
        <v/>
      </c>
      <c r="H1273" s="74" t="str">
        <f>IFERROR(IF(C1273="","",VLOOKUP(C1273,[1]!Tableau1[#All],13,FALSE)),"")</f>
        <v/>
      </c>
      <c r="I1273" s="74" t="str">
        <f>IFERROR(IF(C1273="","",VLOOKUP(C1273,[1]!Tableau1[#All],14,FALSE)),"")</f>
        <v/>
      </c>
      <c r="J1273" s="74" t="str">
        <f>IFERROR(IF(C1273="","",VLOOKUP(C1273,[1]!Tableau1[#All],8,FALSE)),"")</f>
        <v/>
      </c>
      <c r="K1273" s="75" t="str">
        <f>VLOOKUP('[1]Cumul H'!$C1273,'[1]H S26'!$BE$9:$CU$60,6,FALSE)</f>
        <v/>
      </c>
      <c r="L1273" s="75" t="str">
        <f>VLOOKUP('[1]Cumul H'!$C1273,'[1]H S26'!$BE$9:$CU$60,10,FALSE)</f>
        <v/>
      </c>
      <c r="M1273" s="75" t="str">
        <f>VLOOKUP('[1]Cumul H'!$C1273,'[1]H S26'!$BE$9:$CU$60,14,FALSE)</f>
        <v/>
      </c>
      <c r="N1273" s="75" t="str">
        <f>VLOOKUP('[1]Cumul H'!$C1273,'[1]H S26'!$BE$9:$CU$60,18,FALSE)</f>
        <v/>
      </c>
      <c r="O1273" s="75" t="str">
        <f>VLOOKUP('[1]Cumul H'!$C1273,'[1]H S26'!$BE$9:$CU$60,22,FALSE)</f>
        <v/>
      </c>
      <c r="P1273" s="75" t="str">
        <f>VLOOKUP('[1]Cumul H'!$C1273,'[1]H S26'!$BE$9:$CU$60,26,FALSE)</f>
        <v/>
      </c>
      <c r="Q1273" s="75" t="str">
        <f>VLOOKUP('[1]Cumul H'!$C1273,'[1]H S26'!$BE$9:$CU$60,30,FALSE)</f>
        <v/>
      </c>
      <c r="R1273" s="75" t="str">
        <f>VLOOKUP('[1]Cumul H'!$C1273,'[1]H S26'!$BE$9:$CU$60,34,FALSE)</f>
        <v/>
      </c>
      <c r="S1273" s="75" t="str">
        <f>VLOOKUP('[1]Cumul H'!$C1273,'[1]H S26'!$BE$9:$CU$60,33,FALSE)</f>
        <v/>
      </c>
      <c r="T1273" s="75" t="str">
        <f>VLOOKUP('[1]Cumul H'!$C1273,'[1]H S26'!$BE$9:$CU$60,35,FALSE)</f>
        <v/>
      </c>
      <c r="U1273" s="75" t="str">
        <f>VLOOKUP('[1]Cumul H'!$C1273,'[1]H S26'!$BE$9:$CU$60,36,FALSE)</f>
        <v/>
      </c>
      <c r="V1273" s="76" t="str">
        <f t="shared" si="193"/>
        <v/>
      </c>
      <c r="W1273" s="76" t="str" cm="1">
        <f t="array" ref="W1273">IFERROR(_xlfn.IFS(V1273="","",V1273=39,"",V1273&gt;39,V1273-39),"")</f>
        <v/>
      </c>
      <c r="X1273" s="76" t="str">
        <f t="shared" si="194"/>
        <v/>
      </c>
      <c r="Y1273" s="76" t="str">
        <f t="shared" si="195"/>
        <v/>
      </c>
      <c r="Z1273" s="76" t="str">
        <f t="shared" si="196"/>
        <v/>
      </c>
      <c r="AA1273" s="77" t="str">
        <f t="shared" si="197"/>
        <v/>
      </c>
      <c r="AB1273" s="76" t="str">
        <f t="shared" si="198"/>
        <v/>
      </c>
      <c r="AC1273" s="74" t="str">
        <f>VLOOKUP('[1]Cumul H'!$C1273,'[1]H S26'!$BE$9:$CU$60,37,FALSE)</f>
        <v/>
      </c>
      <c r="AD1273" s="74" t="str">
        <f>VLOOKUP('[1]Cumul H'!$C1273,'[1]H S26'!$BE$9:$CU$60,38,FALSE)</f>
        <v/>
      </c>
      <c r="AE1273" s="74" t="str">
        <f>VLOOKUP('[1]Cumul H'!$C1273,'[1]H S26'!$BE$9:$CU$60,39,FALSE)</f>
        <v/>
      </c>
      <c r="AF1273" s="74" t="str">
        <f>VLOOKUP('[1]Cumul H'!$C1273,'[1]H S26'!$BE$9:$CU$60,40,FALSE)</f>
        <v/>
      </c>
      <c r="AG1273" s="74" t="str">
        <f>VLOOKUP('[1]Cumul H'!$C1273,'[1]H S26'!$BE$9:$CU$60,41,FALSE)</f>
        <v/>
      </c>
      <c r="AH1273" s="74" t="str">
        <f>VLOOKUP('[1]Cumul H'!$C1273,'[1]H S26'!$BE$9:$CU$60,42,FALSE)</f>
        <v/>
      </c>
      <c r="AI1273" s="74">
        <f>SUM('[1]Cumul H'!$AE1273:$AH1273)</f>
        <v>0</v>
      </c>
      <c r="AJ1273" s="78" t="str" cm="1">
        <f t="array" ref="AJ1273">IF(E1273="INTERIM",_xlfn.IFS(J1273="NON",$AK$2,J1273="OUI",$AK$3),"")</f>
        <v/>
      </c>
      <c r="AK1273" s="74" t="str">
        <f t="shared" si="190"/>
        <v/>
      </c>
      <c r="AL1273" s="74" t="str">
        <f>IF(V1273="","",IF(V1273-Tableau3[[#This Row],[Heure sans Majoration]]&lt;0,0,V1273-Tableau3[[#This Row],[Heure sans Majoration]]))</f>
        <v/>
      </c>
      <c r="AM1273" s="74" t="str">
        <f t="shared" si="199"/>
        <v/>
      </c>
      <c r="AN1273" s="74" t="str">
        <f t="shared" si="191"/>
        <v/>
      </c>
      <c r="AO1273" s="74" t="str">
        <f t="shared" si="192"/>
        <v/>
      </c>
      <c r="AP1273" s="78" t="str">
        <f>IF(C1273="","",IF(F1273=0,"",(V1273*Tableau3[[#This Row],[Salaire Horaire]]*Tableau3[[#This Row],[Coef Multi]])))</f>
        <v/>
      </c>
      <c r="AQ1273" s="78" t="str">
        <f>IF(C1273="","",IF(F1273=0,"",(Tableau3[[#This Row],[Heure avec majoration]]*Tableau3[[#This Row],[Salaire Horaire]]*Tableau3[[#This Row],[Coef Multi]]*25%)))</f>
        <v/>
      </c>
    </row>
    <row r="1274" spans="2:43" ht="15" thickTop="1" x14ac:dyDescent="0.3">
      <c r="B1274" s="73" t="s">
        <v>108</v>
      </c>
      <c r="C1274" s="74" t="str">
        <f>IF('[1]H S26'!BE15="","",'[1]H S26'!BE15)</f>
        <v/>
      </c>
      <c r="D1274" s="74" t="str">
        <f>IF(C1274="","",VLOOKUP(C1274,[1]!Tableau1[#All],5,FALSE))</f>
        <v/>
      </c>
      <c r="E1274" s="74" t="str">
        <f>IF(C1274="","",VLOOKUP(C1274,[1]!Tableau1[#All],11,FALSE))</f>
        <v/>
      </c>
      <c r="F1274" s="74" t="str">
        <f>IFERROR(IF(C1274="","",VLOOKUP(C1274,[1]!Tableau1[#All],12,FALSE)),"")</f>
        <v/>
      </c>
      <c r="G1274" s="74" t="str">
        <f>IFERROR(IF(C1274="","",VLOOKUP(C1274,[1]!Tableau1[#All],6,FALSE)),"")</f>
        <v/>
      </c>
      <c r="H1274" s="74" t="str">
        <f>IFERROR(IF(C1274="","",VLOOKUP(C1274,[1]!Tableau1[#All],13,FALSE)),"")</f>
        <v/>
      </c>
      <c r="I1274" s="74" t="str">
        <f>IFERROR(IF(C1274="","",VLOOKUP(C1274,[1]!Tableau1[#All],14,FALSE)),"")</f>
        <v/>
      </c>
      <c r="J1274" s="74" t="str">
        <f>IFERROR(IF(C1274="","",VLOOKUP(C1274,[1]!Tableau1[#All],8,FALSE)),"")</f>
        <v/>
      </c>
      <c r="K1274" s="75" t="str">
        <f>VLOOKUP('[1]Cumul H'!$C1274,'[1]H S26'!$BE$9:$CU$60,6,FALSE)</f>
        <v/>
      </c>
      <c r="L1274" s="75" t="str">
        <f>VLOOKUP('[1]Cumul H'!$C1274,'[1]H S26'!$BE$9:$CU$60,10,FALSE)</f>
        <v/>
      </c>
      <c r="M1274" s="75" t="str">
        <f>VLOOKUP('[1]Cumul H'!$C1274,'[1]H S26'!$BE$9:$CU$60,14,FALSE)</f>
        <v/>
      </c>
      <c r="N1274" s="75" t="str">
        <f>VLOOKUP('[1]Cumul H'!$C1274,'[1]H S26'!$BE$9:$CU$60,18,FALSE)</f>
        <v/>
      </c>
      <c r="O1274" s="75" t="str">
        <f>VLOOKUP('[1]Cumul H'!$C1274,'[1]H S26'!$BE$9:$CU$60,22,FALSE)</f>
        <v/>
      </c>
      <c r="P1274" s="75" t="str">
        <f>VLOOKUP('[1]Cumul H'!$C1274,'[1]H S26'!$BE$9:$CU$60,26,FALSE)</f>
        <v/>
      </c>
      <c r="Q1274" s="75" t="str">
        <f>VLOOKUP('[1]Cumul H'!$C1274,'[1]H S26'!$BE$9:$CU$60,30,FALSE)</f>
        <v/>
      </c>
      <c r="R1274" s="75" t="str">
        <f>VLOOKUP('[1]Cumul H'!$C1274,'[1]H S26'!$BE$9:$CU$60,34,FALSE)</f>
        <v/>
      </c>
      <c r="S1274" s="75" t="str">
        <f>VLOOKUP('[1]Cumul H'!$C1274,'[1]H S26'!$BE$9:$CU$60,33,FALSE)</f>
        <v/>
      </c>
      <c r="T1274" s="75" t="str">
        <f>VLOOKUP('[1]Cumul H'!$C1274,'[1]H S26'!$BE$9:$CU$60,35,FALSE)</f>
        <v/>
      </c>
      <c r="U1274" s="75" t="str">
        <f>VLOOKUP('[1]Cumul H'!$C1274,'[1]H S26'!$BE$9:$CU$60,36,FALSE)</f>
        <v/>
      </c>
      <c r="V1274" s="76" t="str">
        <f t="shared" si="193"/>
        <v/>
      </c>
      <c r="W1274" s="76" t="str" cm="1">
        <f t="array" ref="W1274">IFERROR(_xlfn.IFS(V1274="","",V1274=39,"",V1274&gt;39,V1274-39),"")</f>
        <v/>
      </c>
      <c r="X1274" s="76" t="str">
        <f t="shared" si="194"/>
        <v/>
      </c>
      <c r="Y1274" s="76" t="str">
        <f t="shared" si="195"/>
        <v/>
      </c>
      <c r="Z1274" s="76" t="str">
        <f t="shared" si="196"/>
        <v/>
      </c>
      <c r="AA1274" s="77" t="str">
        <f t="shared" si="197"/>
        <v/>
      </c>
      <c r="AB1274" s="76" t="str">
        <f t="shared" si="198"/>
        <v/>
      </c>
      <c r="AC1274" s="74" t="str">
        <f>VLOOKUP('[1]Cumul H'!$C1274,'[1]H S26'!$BE$9:$CU$60,37,FALSE)</f>
        <v/>
      </c>
      <c r="AD1274" s="74" t="str">
        <f>VLOOKUP('[1]Cumul H'!$C1274,'[1]H S26'!$BE$9:$CU$60,38,FALSE)</f>
        <v/>
      </c>
      <c r="AE1274" s="74" t="str">
        <f>VLOOKUP('[1]Cumul H'!$C1274,'[1]H S26'!$BE$9:$CU$60,39,FALSE)</f>
        <v/>
      </c>
      <c r="AF1274" s="74" t="str">
        <f>VLOOKUP('[1]Cumul H'!$C1274,'[1]H S26'!$BE$9:$CU$60,40,FALSE)</f>
        <v/>
      </c>
      <c r="AG1274" s="74" t="str">
        <f>VLOOKUP('[1]Cumul H'!$C1274,'[1]H S26'!$BE$9:$CU$60,41,FALSE)</f>
        <v/>
      </c>
      <c r="AH1274" s="74" t="str">
        <f>VLOOKUP('[1]Cumul H'!$C1274,'[1]H S26'!$BE$9:$CU$60,42,FALSE)</f>
        <v/>
      </c>
      <c r="AI1274" s="74">
        <f>SUM('[1]Cumul H'!$AE1274:$AH1274)</f>
        <v>0</v>
      </c>
      <c r="AJ1274" s="72" t="str" cm="1">
        <f t="array" ref="AJ1274">IF(E1274="INTERIM",_xlfn.IFS(J1274="NON",$AK$2,J1274="OUI",$AK$3),"")</f>
        <v/>
      </c>
      <c r="AK1274" s="68" t="str">
        <f t="shared" si="190"/>
        <v/>
      </c>
      <c r="AL1274" s="68" t="str">
        <f>IF(V1274="","",IF(V1274-Tableau3[[#This Row],[Heure sans Majoration]]&lt;0,0,V1274-Tableau3[[#This Row],[Heure sans Majoration]]))</f>
        <v/>
      </c>
      <c r="AM1274" s="68" t="str">
        <f t="shared" si="199"/>
        <v/>
      </c>
      <c r="AN1274" s="68" t="str">
        <f t="shared" si="191"/>
        <v/>
      </c>
      <c r="AO1274" s="68" t="str">
        <f t="shared" si="192"/>
        <v/>
      </c>
      <c r="AP1274" s="72" t="str">
        <f>IF(C1274="","",IF(F1274=0,"",(V1274*Tableau3[[#This Row],[Salaire Horaire]]*Tableau3[[#This Row],[Coef Multi]])))</f>
        <v/>
      </c>
      <c r="AQ1274" s="72" t="str">
        <f>IF(C1274="","",IF(F1274=0,"",(Tableau3[[#This Row],[Heure avec majoration]]*Tableau3[[#This Row],[Salaire Horaire]]*Tableau3[[#This Row],[Coef Multi]]*25%)))</f>
        <v/>
      </c>
    </row>
    <row r="1275" spans="2:43" ht="15" thickBot="1" x14ac:dyDescent="0.35">
      <c r="B1275" s="73" t="s">
        <v>108</v>
      </c>
      <c r="C1275" s="74" t="str">
        <f>IF('[1]H S26'!BE16="","",'[1]H S26'!BE16)</f>
        <v/>
      </c>
      <c r="D1275" s="74" t="str">
        <f>IF(C1275="","",VLOOKUP(C1275,[1]!Tableau1[#All],5,FALSE))</f>
        <v/>
      </c>
      <c r="E1275" s="74" t="str">
        <f>IF(C1275="","",VLOOKUP(C1275,[1]!Tableau1[#All],11,FALSE))</f>
        <v/>
      </c>
      <c r="F1275" s="74" t="str">
        <f>IFERROR(IF(C1275="","",VLOOKUP(C1275,[1]!Tableau1[#All],12,FALSE)),"")</f>
        <v/>
      </c>
      <c r="G1275" s="74" t="str">
        <f>IFERROR(IF(C1275="","",VLOOKUP(C1275,[1]!Tableau1[#All],6,FALSE)),"")</f>
        <v/>
      </c>
      <c r="H1275" s="74" t="str">
        <f>IFERROR(IF(C1275="","",VLOOKUP(C1275,[1]!Tableau1[#All],13,FALSE)),"")</f>
        <v/>
      </c>
      <c r="I1275" s="74" t="str">
        <f>IFERROR(IF(C1275="","",VLOOKUP(C1275,[1]!Tableau1[#All],14,FALSE)),"")</f>
        <v/>
      </c>
      <c r="J1275" s="74" t="str">
        <f>IFERROR(IF(C1275="","",VLOOKUP(C1275,[1]!Tableau1[#All],8,FALSE)),"")</f>
        <v/>
      </c>
      <c r="K1275" s="75" t="str">
        <f>VLOOKUP('[1]Cumul H'!$C1275,'[1]H S26'!$BE$9:$CU$60,6,FALSE)</f>
        <v/>
      </c>
      <c r="L1275" s="75" t="str">
        <f>VLOOKUP('[1]Cumul H'!$C1275,'[1]H S26'!$BE$9:$CU$60,10,FALSE)</f>
        <v/>
      </c>
      <c r="M1275" s="75" t="str">
        <f>VLOOKUP('[1]Cumul H'!$C1275,'[1]H S26'!$BE$9:$CU$60,14,FALSE)</f>
        <v/>
      </c>
      <c r="N1275" s="75" t="str">
        <f>VLOOKUP('[1]Cumul H'!$C1275,'[1]H S26'!$BE$9:$CU$60,18,FALSE)</f>
        <v/>
      </c>
      <c r="O1275" s="75" t="str">
        <f>VLOOKUP('[1]Cumul H'!$C1275,'[1]H S26'!$BE$9:$CU$60,22,FALSE)</f>
        <v/>
      </c>
      <c r="P1275" s="75" t="str">
        <f>VLOOKUP('[1]Cumul H'!$C1275,'[1]H S26'!$BE$9:$CU$60,26,FALSE)</f>
        <v/>
      </c>
      <c r="Q1275" s="75" t="str">
        <f>VLOOKUP('[1]Cumul H'!$C1275,'[1]H S26'!$BE$9:$CU$60,30,FALSE)</f>
        <v/>
      </c>
      <c r="R1275" s="75" t="str">
        <f>VLOOKUP('[1]Cumul H'!$C1275,'[1]H S26'!$BE$9:$CU$60,34,FALSE)</f>
        <v/>
      </c>
      <c r="S1275" s="75" t="str">
        <f>VLOOKUP('[1]Cumul H'!$C1275,'[1]H S26'!$BE$9:$CU$60,33,FALSE)</f>
        <v/>
      </c>
      <c r="T1275" s="75" t="str">
        <f>VLOOKUP('[1]Cumul H'!$C1275,'[1]H S26'!$BE$9:$CU$60,35,FALSE)</f>
        <v/>
      </c>
      <c r="U1275" s="75" t="str">
        <f>VLOOKUP('[1]Cumul H'!$C1275,'[1]H S26'!$BE$9:$CU$60,36,FALSE)</f>
        <v/>
      </c>
      <c r="V1275" s="76" t="str">
        <f t="shared" si="193"/>
        <v/>
      </c>
      <c r="W1275" s="76" t="str" cm="1">
        <f t="array" ref="W1275">IFERROR(_xlfn.IFS(V1275="","",V1275=39,"",V1275&gt;39,V1275-39),"")</f>
        <v/>
      </c>
      <c r="X1275" s="76" t="str">
        <f t="shared" si="194"/>
        <v/>
      </c>
      <c r="Y1275" s="76" t="str">
        <f t="shared" si="195"/>
        <v/>
      </c>
      <c r="Z1275" s="76" t="str">
        <f t="shared" si="196"/>
        <v/>
      </c>
      <c r="AA1275" s="77" t="str">
        <f t="shared" si="197"/>
        <v/>
      </c>
      <c r="AB1275" s="76" t="str">
        <f t="shared" si="198"/>
        <v/>
      </c>
      <c r="AC1275" s="74" t="str">
        <f>VLOOKUP('[1]Cumul H'!$C1275,'[1]H S26'!$BE$9:$CU$60,37,FALSE)</f>
        <v/>
      </c>
      <c r="AD1275" s="74" t="str">
        <f>VLOOKUP('[1]Cumul H'!$C1275,'[1]H S26'!$BE$9:$CU$60,38,FALSE)</f>
        <v/>
      </c>
      <c r="AE1275" s="74" t="str">
        <f>VLOOKUP('[1]Cumul H'!$C1275,'[1]H S26'!$BE$9:$CU$60,39,FALSE)</f>
        <v/>
      </c>
      <c r="AF1275" s="74" t="str">
        <f>VLOOKUP('[1]Cumul H'!$C1275,'[1]H S26'!$BE$9:$CU$60,40,FALSE)</f>
        <v/>
      </c>
      <c r="AG1275" s="74" t="str">
        <f>VLOOKUP('[1]Cumul H'!$C1275,'[1]H S26'!$BE$9:$CU$60,41,FALSE)</f>
        <v/>
      </c>
      <c r="AH1275" s="74" t="str">
        <f>VLOOKUP('[1]Cumul H'!$C1275,'[1]H S26'!$BE$9:$CU$60,42,FALSE)</f>
        <v/>
      </c>
      <c r="AI1275" s="74">
        <f>SUM('[1]Cumul H'!$AE1275:$AH1275)</f>
        <v>0</v>
      </c>
      <c r="AJ1275" s="78" t="str" cm="1">
        <f t="array" ref="AJ1275">IF(E1275="INTERIM",_xlfn.IFS(J1275="NON",$AK$2,J1275="OUI",$AK$3),"")</f>
        <v/>
      </c>
      <c r="AK1275" s="74" t="str">
        <f t="shared" si="190"/>
        <v/>
      </c>
      <c r="AL1275" s="74" t="str">
        <f>IF(V1275="","",IF(V1275-Tableau3[[#This Row],[Heure sans Majoration]]&lt;0,0,V1275-Tableau3[[#This Row],[Heure sans Majoration]]))</f>
        <v/>
      </c>
      <c r="AM1275" s="74" t="str">
        <f t="shared" si="199"/>
        <v/>
      </c>
      <c r="AN1275" s="74" t="str">
        <f t="shared" si="191"/>
        <v/>
      </c>
      <c r="AO1275" s="74" t="str">
        <f t="shared" si="192"/>
        <v/>
      </c>
      <c r="AP1275" s="78" t="str">
        <f>IF(C1275="","",IF(F1275=0,"",(V1275*Tableau3[[#This Row],[Salaire Horaire]]*Tableau3[[#This Row],[Coef Multi]])))</f>
        <v/>
      </c>
      <c r="AQ1275" s="78" t="str">
        <f>IF(C1275="","",IF(F1275=0,"",(Tableau3[[#This Row],[Heure avec majoration]]*Tableau3[[#This Row],[Salaire Horaire]]*Tableau3[[#This Row],[Coef Multi]]*25%)))</f>
        <v/>
      </c>
    </row>
    <row r="1276" spans="2:43" ht="15" thickTop="1" x14ac:dyDescent="0.3">
      <c r="B1276" s="73" t="s">
        <v>108</v>
      </c>
      <c r="C1276" s="74" t="str">
        <f>IF('[1]H S26'!BE17="","",'[1]H S26'!BE17)</f>
        <v/>
      </c>
      <c r="D1276" s="74" t="str">
        <f>IF(C1276="","",VLOOKUP(C1276,[1]!Tableau1[#All],5,FALSE))</f>
        <v/>
      </c>
      <c r="E1276" s="74" t="str">
        <f>IF(C1276="","",VLOOKUP(C1276,[1]!Tableau1[#All],11,FALSE))</f>
        <v/>
      </c>
      <c r="F1276" s="74" t="str">
        <f>IFERROR(IF(C1276="","",VLOOKUP(C1276,[1]!Tableau1[#All],12,FALSE)),"")</f>
        <v/>
      </c>
      <c r="G1276" s="74" t="str">
        <f>IFERROR(IF(C1276="","",VLOOKUP(C1276,[1]!Tableau1[#All],6,FALSE)),"")</f>
        <v/>
      </c>
      <c r="H1276" s="74" t="str">
        <f>IFERROR(IF(C1276="","",VLOOKUP(C1276,[1]!Tableau1[#All],13,FALSE)),"")</f>
        <v/>
      </c>
      <c r="I1276" s="74" t="str">
        <f>IFERROR(IF(C1276="","",VLOOKUP(C1276,[1]!Tableau1[#All],14,FALSE)),"")</f>
        <v/>
      </c>
      <c r="J1276" s="74" t="str">
        <f>IFERROR(IF(C1276="","",VLOOKUP(C1276,[1]!Tableau1[#All],8,FALSE)),"")</f>
        <v/>
      </c>
      <c r="K1276" s="75" t="str">
        <f>VLOOKUP('[1]Cumul H'!$C1276,'[1]H S26'!$BE$9:$CU$60,6,FALSE)</f>
        <v/>
      </c>
      <c r="L1276" s="75" t="str">
        <f>VLOOKUP('[1]Cumul H'!$C1276,'[1]H S26'!$BE$9:$CU$60,10,FALSE)</f>
        <v/>
      </c>
      <c r="M1276" s="75" t="str">
        <f>VLOOKUP('[1]Cumul H'!$C1276,'[1]H S26'!$BE$9:$CU$60,14,FALSE)</f>
        <v/>
      </c>
      <c r="N1276" s="75" t="str">
        <f>VLOOKUP('[1]Cumul H'!$C1276,'[1]H S26'!$BE$9:$CU$60,18,FALSE)</f>
        <v/>
      </c>
      <c r="O1276" s="75" t="str">
        <f>VLOOKUP('[1]Cumul H'!$C1276,'[1]H S26'!$BE$9:$CU$60,22,FALSE)</f>
        <v/>
      </c>
      <c r="P1276" s="75" t="str">
        <f>VLOOKUP('[1]Cumul H'!$C1276,'[1]H S26'!$BE$9:$CU$60,26,FALSE)</f>
        <v/>
      </c>
      <c r="Q1276" s="75" t="str">
        <f>VLOOKUP('[1]Cumul H'!$C1276,'[1]H S26'!$BE$9:$CU$60,30,FALSE)</f>
        <v/>
      </c>
      <c r="R1276" s="75" t="str">
        <f>VLOOKUP('[1]Cumul H'!$C1276,'[1]H S26'!$BE$9:$CU$60,34,FALSE)</f>
        <v/>
      </c>
      <c r="S1276" s="75" t="str">
        <f>VLOOKUP('[1]Cumul H'!$C1276,'[1]H S26'!$BE$9:$CU$60,33,FALSE)</f>
        <v/>
      </c>
      <c r="T1276" s="75" t="str">
        <f>VLOOKUP('[1]Cumul H'!$C1276,'[1]H S26'!$BE$9:$CU$60,35,FALSE)</f>
        <v/>
      </c>
      <c r="U1276" s="75" t="str">
        <f>VLOOKUP('[1]Cumul H'!$C1276,'[1]H S26'!$BE$9:$CU$60,36,FALSE)</f>
        <v/>
      </c>
      <c r="V1276" s="76" t="str">
        <f t="shared" si="193"/>
        <v/>
      </c>
      <c r="W1276" s="76" t="str" cm="1">
        <f t="array" ref="W1276">IFERROR(_xlfn.IFS(V1276="","",V1276=39,"",V1276&gt;39,V1276-39),"")</f>
        <v/>
      </c>
      <c r="X1276" s="76" t="str">
        <f t="shared" si="194"/>
        <v/>
      </c>
      <c r="Y1276" s="76" t="str">
        <f t="shared" si="195"/>
        <v/>
      </c>
      <c r="Z1276" s="76" t="str">
        <f t="shared" si="196"/>
        <v/>
      </c>
      <c r="AA1276" s="77" t="str">
        <f t="shared" si="197"/>
        <v/>
      </c>
      <c r="AB1276" s="76" t="str">
        <f t="shared" si="198"/>
        <v/>
      </c>
      <c r="AC1276" s="74" t="str">
        <f>VLOOKUP('[1]Cumul H'!$C1276,'[1]H S26'!$BE$9:$CU$60,37,FALSE)</f>
        <v/>
      </c>
      <c r="AD1276" s="74" t="str">
        <f>VLOOKUP('[1]Cumul H'!$C1276,'[1]H S26'!$BE$9:$CU$60,38,FALSE)</f>
        <v/>
      </c>
      <c r="AE1276" s="74" t="str">
        <f>VLOOKUP('[1]Cumul H'!$C1276,'[1]H S26'!$BE$9:$CU$60,39,FALSE)</f>
        <v/>
      </c>
      <c r="AF1276" s="74" t="str">
        <f>VLOOKUP('[1]Cumul H'!$C1276,'[1]H S26'!$BE$9:$CU$60,40,FALSE)</f>
        <v/>
      </c>
      <c r="AG1276" s="74" t="str">
        <f>VLOOKUP('[1]Cumul H'!$C1276,'[1]H S26'!$BE$9:$CU$60,41,FALSE)</f>
        <v/>
      </c>
      <c r="AH1276" s="74" t="str">
        <f>VLOOKUP('[1]Cumul H'!$C1276,'[1]H S26'!$BE$9:$CU$60,42,FALSE)</f>
        <v/>
      </c>
      <c r="AI1276" s="74">
        <f>SUM('[1]Cumul H'!$AE1276:$AH1276)</f>
        <v>0</v>
      </c>
      <c r="AJ1276" s="72" t="str" cm="1">
        <f t="array" ref="AJ1276">IF(E1276="INTERIM",_xlfn.IFS(J1276="NON",$AK$2,J1276="OUI",$AK$3),"")</f>
        <v/>
      </c>
      <c r="AK1276" s="68" t="str">
        <f t="shared" si="190"/>
        <v/>
      </c>
      <c r="AL1276" s="68" t="str">
        <f>IF(V1276="","",IF(V1276-Tableau3[[#This Row],[Heure sans Majoration]]&lt;0,0,V1276-Tableau3[[#This Row],[Heure sans Majoration]]))</f>
        <v/>
      </c>
      <c r="AM1276" s="68" t="str">
        <f t="shared" si="199"/>
        <v/>
      </c>
      <c r="AN1276" s="68" t="str">
        <f t="shared" si="191"/>
        <v/>
      </c>
      <c r="AO1276" s="68" t="str">
        <f t="shared" si="192"/>
        <v/>
      </c>
      <c r="AP1276" s="72" t="str">
        <f>IF(C1276="","",IF(F1276=0,"",(V1276*Tableau3[[#This Row],[Salaire Horaire]]*Tableau3[[#This Row],[Coef Multi]])))</f>
        <v/>
      </c>
      <c r="AQ1276" s="72" t="str">
        <f>IF(C1276="","",IF(F1276=0,"",(Tableau3[[#This Row],[Heure avec majoration]]*Tableau3[[#This Row],[Salaire Horaire]]*Tableau3[[#This Row],[Coef Multi]]*25%)))</f>
        <v/>
      </c>
    </row>
    <row r="1277" spans="2:43" ht="15" thickBot="1" x14ac:dyDescent="0.35">
      <c r="B1277" s="73" t="s">
        <v>108</v>
      </c>
      <c r="C1277" s="74" t="str">
        <f>IF('[1]H S26'!BE18="","",'[1]H S26'!BE18)</f>
        <v/>
      </c>
      <c r="D1277" s="74" t="str">
        <f>IF(C1277="","",VLOOKUP(C1277,[1]!Tableau1[#All],5,FALSE))</f>
        <v/>
      </c>
      <c r="E1277" s="74" t="str">
        <f>IF(C1277="","",VLOOKUP(C1277,[1]!Tableau1[#All],11,FALSE))</f>
        <v/>
      </c>
      <c r="F1277" s="74" t="str">
        <f>IFERROR(IF(C1277="","",VLOOKUP(C1277,[1]!Tableau1[#All],12,FALSE)),"")</f>
        <v/>
      </c>
      <c r="G1277" s="74" t="str">
        <f>IFERROR(IF(C1277="","",VLOOKUP(C1277,[1]!Tableau1[#All],6,FALSE)),"")</f>
        <v/>
      </c>
      <c r="H1277" s="74" t="str">
        <f>IFERROR(IF(C1277="","",VLOOKUP(C1277,[1]!Tableau1[#All],13,FALSE)),"")</f>
        <v/>
      </c>
      <c r="I1277" s="74" t="str">
        <f>IFERROR(IF(C1277="","",VLOOKUP(C1277,[1]!Tableau1[#All],14,FALSE)),"")</f>
        <v/>
      </c>
      <c r="J1277" s="74" t="str">
        <f>IFERROR(IF(C1277="","",VLOOKUP(C1277,[1]!Tableau1[#All],8,FALSE)),"")</f>
        <v/>
      </c>
      <c r="K1277" s="75" t="str">
        <f>VLOOKUP('[1]Cumul H'!$C1277,'[1]H S26'!$BE$9:$CU$60,6,FALSE)</f>
        <v/>
      </c>
      <c r="L1277" s="75" t="str">
        <f>VLOOKUP('[1]Cumul H'!$C1277,'[1]H S26'!$BE$9:$CU$60,10,FALSE)</f>
        <v/>
      </c>
      <c r="M1277" s="75" t="str">
        <f>VLOOKUP('[1]Cumul H'!$C1277,'[1]H S26'!$BE$9:$CU$60,14,FALSE)</f>
        <v/>
      </c>
      <c r="N1277" s="75" t="str">
        <f>VLOOKUP('[1]Cumul H'!$C1277,'[1]H S26'!$BE$9:$CU$60,18,FALSE)</f>
        <v/>
      </c>
      <c r="O1277" s="75" t="str">
        <f>VLOOKUP('[1]Cumul H'!$C1277,'[1]H S26'!$BE$9:$CU$60,22,FALSE)</f>
        <v/>
      </c>
      <c r="P1277" s="75" t="str">
        <f>VLOOKUP('[1]Cumul H'!$C1277,'[1]H S26'!$BE$9:$CU$60,26,FALSE)</f>
        <v/>
      </c>
      <c r="Q1277" s="75" t="str">
        <f>VLOOKUP('[1]Cumul H'!$C1277,'[1]H S26'!$BE$9:$CU$60,30,FALSE)</f>
        <v/>
      </c>
      <c r="R1277" s="75" t="str">
        <f>VLOOKUP('[1]Cumul H'!$C1277,'[1]H S26'!$BE$9:$CU$60,34,FALSE)</f>
        <v/>
      </c>
      <c r="S1277" s="75" t="str">
        <f>VLOOKUP('[1]Cumul H'!$C1277,'[1]H S26'!$BE$9:$CU$60,33,FALSE)</f>
        <v/>
      </c>
      <c r="T1277" s="75" t="str">
        <f>VLOOKUP('[1]Cumul H'!$C1277,'[1]H S26'!$BE$9:$CU$60,35,FALSE)</f>
        <v/>
      </c>
      <c r="U1277" s="75" t="str">
        <f>VLOOKUP('[1]Cumul H'!$C1277,'[1]H S26'!$BE$9:$CU$60,36,FALSE)</f>
        <v/>
      </c>
      <c r="V1277" s="76" t="str">
        <f t="shared" si="193"/>
        <v/>
      </c>
      <c r="W1277" s="76" t="str" cm="1">
        <f t="array" ref="W1277">IFERROR(_xlfn.IFS(V1277="","",V1277=39,"",V1277&gt;39,V1277-39),"")</f>
        <v/>
      </c>
      <c r="X1277" s="76" t="str">
        <f t="shared" si="194"/>
        <v/>
      </c>
      <c r="Y1277" s="76" t="str">
        <f t="shared" si="195"/>
        <v/>
      </c>
      <c r="Z1277" s="76" t="str">
        <f t="shared" si="196"/>
        <v/>
      </c>
      <c r="AA1277" s="77" t="str">
        <f t="shared" si="197"/>
        <v/>
      </c>
      <c r="AB1277" s="76" t="str">
        <f t="shared" si="198"/>
        <v/>
      </c>
      <c r="AC1277" s="74" t="str">
        <f>VLOOKUP('[1]Cumul H'!$C1277,'[1]H S26'!$BE$9:$CU$60,37,FALSE)</f>
        <v/>
      </c>
      <c r="AD1277" s="74" t="str">
        <f>VLOOKUP('[1]Cumul H'!$C1277,'[1]H S26'!$BE$9:$CU$60,38,FALSE)</f>
        <v/>
      </c>
      <c r="AE1277" s="74" t="str">
        <f>VLOOKUP('[1]Cumul H'!$C1277,'[1]H S26'!$BE$9:$CU$60,39,FALSE)</f>
        <v/>
      </c>
      <c r="AF1277" s="74" t="str">
        <f>VLOOKUP('[1]Cumul H'!$C1277,'[1]H S26'!$BE$9:$CU$60,40,FALSE)</f>
        <v/>
      </c>
      <c r="AG1277" s="74" t="str">
        <f>VLOOKUP('[1]Cumul H'!$C1277,'[1]H S26'!$BE$9:$CU$60,41,FALSE)</f>
        <v/>
      </c>
      <c r="AH1277" s="74" t="str">
        <f>VLOOKUP('[1]Cumul H'!$C1277,'[1]H S26'!$BE$9:$CU$60,42,FALSE)</f>
        <v/>
      </c>
      <c r="AI1277" s="74">
        <f>SUM('[1]Cumul H'!$AE1277:$AH1277)</f>
        <v>0</v>
      </c>
      <c r="AJ1277" s="78" t="str" cm="1">
        <f t="array" ref="AJ1277">IF(E1277="INTERIM",_xlfn.IFS(J1277="NON",$AK$2,J1277="OUI",$AK$3),"")</f>
        <v/>
      </c>
      <c r="AK1277" s="74" t="str">
        <f t="shared" si="190"/>
        <v/>
      </c>
      <c r="AL1277" s="74" t="str">
        <f>IF(V1277="","",IF(V1277-Tableau3[[#This Row],[Heure sans Majoration]]&lt;0,0,V1277-Tableau3[[#This Row],[Heure sans Majoration]]))</f>
        <v/>
      </c>
      <c r="AM1277" s="74" t="str">
        <f t="shared" si="199"/>
        <v/>
      </c>
      <c r="AN1277" s="74" t="str">
        <f t="shared" si="191"/>
        <v/>
      </c>
      <c r="AO1277" s="74" t="str">
        <f t="shared" si="192"/>
        <v/>
      </c>
      <c r="AP1277" s="78" t="str">
        <f>IF(C1277="","",IF(F1277=0,"",(V1277*Tableau3[[#This Row],[Salaire Horaire]]*Tableau3[[#This Row],[Coef Multi]])))</f>
        <v/>
      </c>
      <c r="AQ1277" s="78" t="str">
        <f>IF(C1277="","",IF(F1277=0,"",(Tableau3[[#This Row],[Heure avec majoration]]*Tableau3[[#This Row],[Salaire Horaire]]*Tableau3[[#This Row],[Coef Multi]]*25%)))</f>
        <v/>
      </c>
    </row>
    <row r="1278" spans="2:43" ht="15" thickTop="1" x14ac:dyDescent="0.3">
      <c r="B1278" s="73" t="s">
        <v>108</v>
      </c>
      <c r="C1278" s="74" t="str">
        <f>IF('[1]H S26'!BE19="","",'[1]H S26'!BE19)</f>
        <v/>
      </c>
      <c r="D1278" s="74" t="str">
        <f>IF(C1278="","",VLOOKUP(C1278,[1]!Tableau1[#All],5,FALSE))</f>
        <v/>
      </c>
      <c r="E1278" s="74" t="str">
        <f>IF(C1278="","",VLOOKUP(C1278,[1]!Tableau1[#All],11,FALSE))</f>
        <v/>
      </c>
      <c r="F1278" s="74" t="str">
        <f>IFERROR(IF(C1278="","",VLOOKUP(C1278,[1]!Tableau1[#All],12,FALSE)),"")</f>
        <v/>
      </c>
      <c r="G1278" s="74" t="str">
        <f>IFERROR(IF(C1278="","",VLOOKUP(C1278,[1]!Tableau1[#All],6,FALSE)),"")</f>
        <v/>
      </c>
      <c r="H1278" s="74" t="str">
        <f>IFERROR(IF(C1278="","",VLOOKUP(C1278,[1]!Tableau1[#All],13,FALSE)),"")</f>
        <v/>
      </c>
      <c r="I1278" s="74" t="str">
        <f>IFERROR(IF(C1278="","",VLOOKUP(C1278,[1]!Tableau1[#All],14,FALSE)),"")</f>
        <v/>
      </c>
      <c r="J1278" s="74" t="str">
        <f>IFERROR(IF(C1278="","",VLOOKUP(C1278,[1]!Tableau1[#All],8,FALSE)),"")</f>
        <v/>
      </c>
      <c r="K1278" s="75" t="str">
        <f>VLOOKUP('[1]Cumul H'!$C1278,'[1]H S26'!$BE$9:$CU$60,6,FALSE)</f>
        <v/>
      </c>
      <c r="L1278" s="75" t="str">
        <f>VLOOKUP('[1]Cumul H'!$C1278,'[1]H S26'!$BE$9:$CU$60,10,FALSE)</f>
        <v/>
      </c>
      <c r="M1278" s="75" t="str">
        <f>VLOOKUP('[1]Cumul H'!$C1278,'[1]H S26'!$BE$9:$CU$60,14,FALSE)</f>
        <v/>
      </c>
      <c r="N1278" s="75" t="str">
        <f>VLOOKUP('[1]Cumul H'!$C1278,'[1]H S26'!$BE$9:$CU$60,18,FALSE)</f>
        <v/>
      </c>
      <c r="O1278" s="75" t="str">
        <f>VLOOKUP('[1]Cumul H'!$C1278,'[1]H S26'!$BE$9:$CU$60,22,FALSE)</f>
        <v/>
      </c>
      <c r="P1278" s="75" t="str">
        <f>VLOOKUP('[1]Cumul H'!$C1278,'[1]H S26'!$BE$9:$CU$60,26,FALSE)</f>
        <v/>
      </c>
      <c r="Q1278" s="75" t="str">
        <f>VLOOKUP('[1]Cumul H'!$C1278,'[1]H S26'!$BE$9:$CU$60,30,FALSE)</f>
        <v/>
      </c>
      <c r="R1278" s="75" t="str">
        <f>VLOOKUP('[1]Cumul H'!$C1278,'[1]H S26'!$BE$9:$CU$60,34,FALSE)</f>
        <v/>
      </c>
      <c r="S1278" s="75" t="str">
        <f>VLOOKUP('[1]Cumul H'!$C1278,'[1]H S26'!$BE$9:$CU$60,33,FALSE)</f>
        <v/>
      </c>
      <c r="T1278" s="75" t="str">
        <f>VLOOKUP('[1]Cumul H'!$C1278,'[1]H S26'!$BE$9:$CU$60,35,FALSE)</f>
        <v/>
      </c>
      <c r="U1278" s="75" t="str">
        <f>VLOOKUP('[1]Cumul H'!$C1278,'[1]H S26'!$BE$9:$CU$60,36,FALSE)</f>
        <v/>
      </c>
      <c r="V1278" s="76" t="str">
        <f t="shared" si="193"/>
        <v/>
      </c>
      <c r="W1278" s="76" t="str" cm="1">
        <f t="array" ref="W1278">IFERROR(_xlfn.IFS(V1278="","",V1278=39,"",V1278&gt;39,V1278-39),"")</f>
        <v/>
      </c>
      <c r="X1278" s="76" t="str">
        <f t="shared" si="194"/>
        <v/>
      </c>
      <c r="Y1278" s="76" t="str">
        <f t="shared" si="195"/>
        <v/>
      </c>
      <c r="Z1278" s="76" t="str">
        <f t="shared" si="196"/>
        <v/>
      </c>
      <c r="AA1278" s="77" t="str">
        <f t="shared" si="197"/>
        <v/>
      </c>
      <c r="AB1278" s="76" t="str">
        <f t="shared" si="198"/>
        <v/>
      </c>
      <c r="AC1278" s="74" t="str">
        <f>VLOOKUP('[1]Cumul H'!$C1278,'[1]H S26'!$BE$9:$CU$60,37,FALSE)</f>
        <v/>
      </c>
      <c r="AD1278" s="74" t="str">
        <f>VLOOKUP('[1]Cumul H'!$C1278,'[1]H S26'!$BE$9:$CU$60,38,FALSE)</f>
        <v/>
      </c>
      <c r="AE1278" s="74" t="str">
        <f>VLOOKUP('[1]Cumul H'!$C1278,'[1]H S26'!$BE$9:$CU$60,39,FALSE)</f>
        <v/>
      </c>
      <c r="AF1278" s="74" t="str">
        <f>VLOOKUP('[1]Cumul H'!$C1278,'[1]H S26'!$BE$9:$CU$60,40,FALSE)</f>
        <v/>
      </c>
      <c r="AG1278" s="74" t="str">
        <f>VLOOKUP('[1]Cumul H'!$C1278,'[1]H S26'!$BE$9:$CU$60,41,FALSE)</f>
        <v/>
      </c>
      <c r="AH1278" s="74" t="str">
        <f>VLOOKUP('[1]Cumul H'!$C1278,'[1]H S26'!$BE$9:$CU$60,42,FALSE)</f>
        <v/>
      </c>
      <c r="AI1278" s="74">
        <f>SUM('[1]Cumul H'!$AE1278:$AH1278)</f>
        <v>0</v>
      </c>
      <c r="AJ1278" s="72" t="str" cm="1">
        <f t="array" ref="AJ1278">IF(E1278="INTERIM",_xlfn.IFS(J1278="NON",$AK$2,J1278="OUI",$AK$3),"")</f>
        <v/>
      </c>
      <c r="AK1278" s="68" t="str">
        <f t="shared" si="190"/>
        <v/>
      </c>
      <c r="AL1278" s="68" t="str">
        <f>IF(V1278="","",IF(V1278-Tableau3[[#This Row],[Heure sans Majoration]]&lt;0,0,V1278-Tableau3[[#This Row],[Heure sans Majoration]]))</f>
        <v/>
      </c>
      <c r="AM1278" s="68" t="str">
        <f t="shared" si="199"/>
        <v/>
      </c>
      <c r="AN1278" s="68" t="str">
        <f t="shared" si="191"/>
        <v/>
      </c>
      <c r="AO1278" s="68" t="str">
        <f t="shared" si="192"/>
        <v/>
      </c>
      <c r="AP1278" s="72" t="str">
        <f>IF(C1278="","",IF(F1278=0,"",(V1278*Tableau3[[#This Row],[Salaire Horaire]]*Tableau3[[#This Row],[Coef Multi]])))</f>
        <v/>
      </c>
      <c r="AQ1278" s="72" t="str">
        <f>IF(C1278="","",IF(F1278=0,"",(Tableau3[[#This Row],[Heure avec majoration]]*Tableau3[[#This Row],[Salaire Horaire]]*Tableau3[[#This Row],[Coef Multi]]*25%)))</f>
        <v/>
      </c>
    </row>
    <row r="1279" spans="2:43" ht="15" thickBot="1" x14ac:dyDescent="0.35">
      <c r="B1279" s="73" t="s">
        <v>108</v>
      </c>
      <c r="C1279" s="74" t="str">
        <f>IF('[1]H S26'!BE20="","",'[1]H S26'!BE20)</f>
        <v/>
      </c>
      <c r="D1279" s="74" t="str">
        <f>IF(C1279="","",VLOOKUP(C1279,[1]!Tableau1[#All],5,FALSE))</f>
        <v/>
      </c>
      <c r="E1279" s="74" t="str">
        <f>IF(C1279="","",VLOOKUP(C1279,[1]!Tableau1[#All],11,FALSE))</f>
        <v/>
      </c>
      <c r="F1279" s="74" t="str">
        <f>IFERROR(IF(C1279="","",VLOOKUP(C1279,[1]!Tableau1[#All],12,FALSE)),"")</f>
        <v/>
      </c>
      <c r="G1279" s="74" t="str">
        <f>IFERROR(IF(C1279="","",VLOOKUP(C1279,[1]!Tableau1[#All],6,FALSE)),"")</f>
        <v/>
      </c>
      <c r="H1279" s="74" t="str">
        <f>IFERROR(IF(C1279="","",VLOOKUP(C1279,[1]!Tableau1[#All],13,FALSE)),"")</f>
        <v/>
      </c>
      <c r="I1279" s="74" t="str">
        <f>IFERROR(IF(C1279="","",VLOOKUP(C1279,[1]!Tableau1[#All],14,FALSE)),"")</f>
        <v/>
      </c>
      <c r="J1279" s="74" t="str">
        <f>IFERROR(IF(C1279="","",VLOOKUP(C1279,[1]!Tableau1[#All],8,FALSE)),"")</f>
        <v/>
      </c>
      <c r="K1279" s="75" t="str">
        <f>VLOOKUP('[1]Cumul H'!$C1279,'[1]H S26'!$BE$9:$CU$60,6,FALSE)</f>
        <v/>
      </c>
      <c r="L1279" s="75" t="str">
        <f>VLOOKUP('[1]Cumul H'!$C1279,'[1]H S26'!$BE$9:$CU$60,10,FALSE)</f>
        <v/>
      </c>
      <c r="M1279" s="75" t="str">
        <f>VLOOKUP('[1]Cumul H'!$C1279,'[1]H S26'!$BE$9:$CU$60,14,FALSE)</f>
        <v/>
      </c>
      <c r="N1279" s="75" t="str">
        <f>VLOOKUP('[1]Cumul H'!$C1279,'[1]H S26'!$BE$9:$CU$60,18,FALSE)</f>
        <v/>
      </c>
      <c r="O1279" s="75" t="str">
        <f>VLOOKUP('[1]Cumul H'!$C1279,'[1]H S26'!$BE$9:$CU$60,22,FALSE)</f>
        <v/>
      </c>
      <c r="P1279" s="75" t="str">
        <f>VLOOKUP('[1]Cumul H'!$C1279,'[1]H S26'!$BE$9:$CU$60,26,FALSE)</f>
        <v/>
      </c>
      <c r="Q1279" s="75" t="str">
        <f>VLOOKUP('[1]Cumul H'!$C1279,'[1]H S26'!$BE$9:$CU$60,30,FALSE)</f>
        <v/>
      </c>
      <c r="R1279" s="75" t="str">
        <f>VLOOKUP('[1]Cumul H'!$C1279,'[1]H S26'!$BE$9:$CU$60,34,FALSE)</f>
        <v/>
      </c>
      <c r="S1279" s="75" t="str">
        <f>VLOOKUP('[1]Cumul H'!$C1279,'[1]H S26'!$BE$9:$CU$60,33,FALSE)</f>
        <v/>
      </c>
      <c r="T1279" s="75" t="str">
        <f>VLOOKUP('[1]Cumul H'!$C1279,'[1]H S26'!$BE$9:$CU$60,35,FALSE)</f>
        <v/>
      </c>
      <c r="U1279" s="75" t="str">
        <f>VLOOKUP('[1]Cumul H'!$C1279,'[1]H S26'!$BE$9:$CU$60,36,FALSE)</f>
        <v/>
      </c>
      <c r="V1279" s="76" t="str">
        <f t="shared" si="193"/>
        <v/>
      </c>
      <c r="W1279" s="76" t="str" cm="1">
        <f t="array" ref="W1279">IFERROR(_xlfn.IFS(V1279="","",V1279=39,"",V1279&gt;39,V1279-39),"")</f>
        <v/>
      </c>
      <c r="X1279" s="76" t="str">
        <f t="shared" si="194"/>
        <v/>
      </c>
      <c r="Y1279" s="76" t="str">
        <f t="shared" si="195"/>
        <v/>
      </c>
      <c r="Z1279" s="76" t="str">
        <f t="shared" si="196"/>
        <v/>
      </c>
      <c r="AA1279" s="77" t="str">
        <f t="shared" si="197"/>
        <v/>
      </c>
      <c r="AB1279" s="76" t="str">
        <f t="shared" si="198"/>
        <v/>
      </c>
      <c r="AC1279" s="74" t="str">
        <f>VLOOKUP('[1]Cumul H'!$C1279,'[1]H S26'!$BE$9:$CU$60,37,FALSE)</f>
        <v/>
      </c>
      <c r="AD1279" s="74" t="str">
        <f>VLOOKUP('[1]Cumul H'!$C1279,'[1]H S26'!$BE$9:$CU$60,38,FALSE)</f>
        <v/>
      </c>
      <c r="AE1279" s="74" t="str">
        <f>VLOOKUP('[1]Cumul H'!$C1279,'[1]H S26'!$BE$9:$CU$60,39,FALSE)</f>
        <v/>
      </c>
      <c r="AF1279" s="74" t="str">
        <f>VLOOKUP('[1]Cumul H'!$C1279,'[1]H S26'!$BE$9:$CU$60,40,FALSE)</f>
        <v/>
      </c>
      <c r="AG1279" s="74" t="str">
        <f>VLOOKUP('[1]Cumul H'!$C1279,'[1]H S26'!$BE$9:$CU$60,41,FALSE)</f>
        <v/>
      </c>
      <c r="AH1279" s="74" t="str">
        <f>VLOOKUP('[1]Cumul H'!$C1279,'[1]H S26'!$BE$9:$CU$60,42,FALSE)</f>
        <v/>
      </c>
      <c r="AI1279" s="74">
        <f>SUM('[1]Cumul H'!$AE1279:$AH1279)</f>
        <v>0</v>
      </c>
      <c r="AJ1279" s="78" t="str" cm="1">
        <f t="array" ref="AJ1279">IF(E1279="INTERIM",_xlfn.IFS(J1279="NON",$AK$2,J1279="OUI",$AK$3),"")</f>
        <v/>
      </c>
      <c r="AK1279" s="74" t="str">
        <f t="shared" si="190"/>
        <v/>
      </c>
      <c r="AL1279" s="74" t="str">
        <f>IF(V1279="","",IF(V1279-Tableau3[[#This Row],[Heure sans Majoration]]&lt;0,0,V1279-Tableau3[[#This Row],[Heure sans Majoration]]))</f>
        <v/>
      </c>
      <c r="AM1279" s="74" t="str">
        <f t="shared" si="199"/>
        <v/>
      </c>
      <c r="AN1279" s="74" t="str">
        <f t="shared" si="191"/>
        <v/>
      </c>
      <c r="AO1279" s="74" t="str">
        <f t="shared" si="192"/>
        <v/>
      </c>
      <c r="AP1279" s="78" t="str">
        <f>IF(C1279="","",IF(F1279=0,"",(V1279*Tableau3[[#This Row],[Salaire Horaire]]*Tableau3[[#This Row],[Coef Multi]])))</f>
        <v/>
      </c>
      <c r="AQ1279" s="78" t="str">
        <f>IF(C1279="","",IF(F1279=0,"",(Tableau3[[#This Row],[Heure avec majoration]]*Tableau3[[#This Row],[Salaire Horaire]]*Tableau3[[#This Row],[Coef Multi]]*25%)))</f>
        <v/>
      </c>
    </row>
    <row r="1280" spans="2:43" ht="15" thickTop="1" x14ac:dyDescent="0.3">
      <c r="B1280" s="73" t="s">
        <v>108</v>
      </c>
      <c r="C1280" s="74" t="str">
        <f>IF('[1]H S26'!BE21="","",'[1]H S26'!BE21)</f>
        <v/>
      </c>
      <c r="D1280" s="74" t="str">
        <f>IF(C1280="","",VLOOKUP(C1280,[1]!Tableau1[#All],5,FALSE))</f>
        <v/>
      </c>
      <c r="E1280" s="74" t="str">
        <f>IF(C1280="","",VLOOKUP(C1280,[1]!Tableau1[#All],11,FALSE))</f>
        <v/>
      </c>
      <c r="F1280" s="74" t="str">
        <f>IFERROR(IF(C1280="","",VLOOKUP(C1280,[1]!Tableau1[#All],12,FALSE)),"")</f>
        <v/>
      </c>
      <c r="G1280" s="74" t="str">
        <f>IFERROR(IF(C1280="","",VLOOKUP(C1280,[1]!Tableau1[#All],6,FALSE)),"")</f>
        <v/>
      </c>
      <c r="H1280" s="74" t="str">
        <f>IFERROR(IF(C1280="","",VLOOKUP(C1280,[1]!Tableau1[#All],13,FALSE)),"")</f>
        <v/>
      </c>
      <c r="I1280" s="74" t="str">
        <f>IFERROR(IF(C1280="","",VLOOKUP(C1280,[1]!Tableau1[#All],14,FALSE)),"")</f>
        <v/>
      </c>
      <c r="J1280" s="74" t="str">
        <f>IFERROR(IF(C1280="","",VLOOKUP(C1280,[1]!Tableau1[#All],8,FALSE)),"")</f>
        <v/>
      </c>
      <c r="K1280" s="75" t="str">
        <f>VLOOKUP('[1]Cumul H'!$C1280,'[1]H S26'!$BE$9:$CU$60,6,FALSE)</f>
        <v/>
      </c>
      <c r="L1280" s="75" t="str">
        <f>VLOOKUP('[1]Cumul H'!$C1280,'[1]H S26'!$BE$9:$CU$60,10,FALSE)</f>
        <v/>
      </c>
      <c r="M1280" s="75" t="str">
        <f>VLOOKUP('[1]Cumul H'!$C1280,'[1]H S26'!$BE$9:$CU$60,14,FALSE)</f>
        <v/>
      </c>
      <c r="N1280" s="75" t="str">
        <f>VLOOKUP('[1]Cumul H'!$C1280,'[1]H S26'!$BE$9:$CU$60,18,FALSE)</f>
        <v/>
      </c>
      <c r="O1280" s="75" t="str">
        <f>VLOOKUP('[1]Cumul H'!$C1280,'[1]H S26'!$BE$9:$CU$60,22,FALSE)</f>
        <v/>
      </c>
      <c r="P1280" s="75" t="str">
        <f>VLOOKUP('[1]Cumul H'!$C1280,'[1]H S26'!$BE$9:$CU$60,26,FALSE)</f>
        <v/>
      </c>
      <c r="Q1280" s="75" t="str">
        <f>VLOOKUP('[1]Cumul H'!$C1280,'[1]H S26'!$BE$9:$CU$60,30,FALSE)</f>
        <v/>
      </c>
      <c r="R1280" s="75" t="str">
        <f>VLOOKUP('[1]Cumul H'!$C1280,'[1]H S26'!$BE$9:$CU$60,34,FALSE)</f>
        <v/>
      </c>
      <c r="S1280" s="75" t="str">
        <f>VLOOKUP('[1]Cumul H'!$C1280,'[1]H S26'!$BE$9:$CU$60,33,FALSE)</f>
        <v/>
      </c>
      <c r="T1280" s="75" t="str">
        <f>VLOOKUP('[1]Cumul H'!$C1280,'[1]H S26'!$BE$9:$CU$60,35,FALSE)</f>
        <v/>
      </c>
      <c r="U1280" s="75" t="str">
        <f>VLOOKUP('[1]Cumul H'!$C1280,'[1]H S26'!$BE$9:$CU$60,36,FALSE)</f>
        <v/>
      </c>
      <c r="V1280" s="76" t="str">
        <f t="shared" si="193"/>
        <v/>
      </c>
      <c r="W1280" s="76" t="str" cm="1">
        <f t="array" ref="W1280">IFERROR(_xlfn.IFS(V1280="","",V1280=39,"",V1280&gt;39,V1280-39),"")</f>
        <v/>
      </c>
      <c r="X1280" s="76" t="str">
        <f t="shared" si="194"/>
        <v/>
      </c>
      <c r="Y1280" s="76" t="str">
        <f t="shared" si="195"/>
        <v/>
      </c>
      <c r="Z1280" s="76" t="str">
        <f t="shared" si="196"/>
        <v/>
      </c>
      <c r="AA1280" s="77" t="str">
        <f t="shared" si="197"/>
        <v/>
      </c>
      <c r="AB1280" s="76" t="str">
        <f t="shared" si="198"/>
        <v/>
      </c>
      <c r="AC1280" s="74" t="str">
        <f>VLOOKUP('[1]Cumul H'!$C1280,'[1]H S26'!$BE$9:$CU$60,37,FALSE)</f>
        <v/>
      </c>
      <c r="AD1280" s="74" t="str">
        <f>VLOOKUP('[1]Cumul H'!$C1280,'[1]H S26'!$BE$9:$CU$60,38,FALSE)</f>
        <v/>
      </c>
      <c r="AE1280" s="74" t="str">
        <f>VLOOKUP('[1]Cumul H'!$C1280,'[1]H S26'!$BE$9:$CU$60,39,FALSE)</f>
        <v/>
      </c>
      <c r="AF1280" s="74" t="str">
        <f>VLOOKUP('[1]Cumul H'!$C1280,'[1]H S26'!$BE$9:$CU$60,40,FALSE)</f>
        <v/>
      </c>
      <c r="AG1280" s="74" t="str">
        <f>VLOOKUP('[1]Cumul H'!$C1280,'[1]H S26'!$BE$9:$CU$60,41,FALSE)</f>
        <v/>
      </c>
      <c r="AH1280" s="74" t="str">
        <f>VLOOKUP('[1]Cumul H'!$C1280,'[1]H S26'!$BE$9:$CU$60,42,FALSE)</f>
        <v/>
      </c>
      <c r="AI1280" s="74">
        <f>SUM('[1]Cumul H'!$AE1280:$AH1280)</f>
        <v>0</v>
      </c>
      <c r="AJ1280" s="72" t="str" cm="1">
        <f t="array" ref="AJ1280">IF(E1280="INTERIM",_xlfn.IFS(J1280="NON",$AK$2,J1280="OUI",$AK$3),"")</f>
        <v/>
      </c>
      <c r="AK1280" s="68" t="str">
        <f t="shared" si="190"/>
        <v/>
      </c>
      <c r="AL1280" s="68" t="str">
        <f>IF(V1280="","",IF(V1280-Tableau3[[#This Row],[Heure sans Majoration]]&lt;0,0,V1280-Tableau3[[#This Row],[Heure sans Majoration]]))</f>
        <v/>
      </c>
      <c r="AM1280" s="68" t="str">
        <f t="shared" si="199"/>
        <v/>
      </c>
      <c r="AN1280" s="68" t="str">
        <f t="shared" si="191"/>
        <v/>
      </c>
      <c r="AO1280" s="68" t="str">
        <f t="shared" si="192"/>
        <v/>
      </c>
      <c r="AP1280" s="72" t="str">
        <f>IF(C1280="","",IF(F1280=0,"",(V1280*Tableau3[[#This Row],[Salaire Horaire]]*Tableau3[[#This Row],[Coef Multi]])))</f>
        <v/>
      </c>
      <c r="AQ1280" s="72" t="str">
        <f>IF(C1280="","",IF(F1280=0,"",(Tableau3[[#This Row],[Heure avec majoration]]*Tableau3[[#This Row],[Salaire Horaire]]*Tableau3[[#This Row],[Coef Multi]]*25%)))</f>
        <v/>
      </c>
    </row>
    <row r="1281" spans="2:43" ht="15" thickBot="1" x14ac:dyDescent="0.35">
      <c r="B1281" s="73" t="s">
        <v>108</v>
      </c>
      <c r="C1281" s="74" t="str">
        <f>IF('[1]H S26'!BE22="","",'[1]H S26'!BE22)</f>
        <v/>
      </c>
      <c r="D1281" s="74" t="str">
        <f>IF(C1281="","",VLOOKUP(C1281,[1]!Tableau1[#All],5,FALSE))</f>
        <v/>
      </c>
      <c r="E1281" s="74" t="str">
        <f>IF(C1281="","",VLOOKUP(C1281,[1]!Tableau1[#All],11,FALSE))</f>
        <v/>
      </c>
      <c r="F1281" s="74" t="str">
        <f>IFERROR(IF(C1281="","",VLOOKUP(C1281,[1]!Tableau1[#All],12,FALSE)),"")</f>
        <v/>
      </c>
      <c r="G1281" s="74" t="str">
        <f>IFERROR(IF(C1281="","",VLOOKUP(C1281,[1]!Tableau1[#All],6,FALSE)),"")</f>
        <v/>
      </c>
      <c r="H1281" s="74" t="str">
        <f>IFERROR(IF(C1281="","",VLOOKUP(C1281,[1]!Tableau1[#All],13,FALSE)),"")</f>
        <v/>
      </c>
      <c r="I1281" s="74" t="str">
        <f>IFERROR(IF(C1281="","",VLOOKUP(C1281,[1]!Tableau1[#All],14,FALSE)),"")</f>
        <v/>
      </c>
      <c r="J1281" s="74" t="str">
        <f>IFERROR(IF(C1281="","",VLOOKUP(C1281,[1]!Tableau1[#All],8,FALSE)),"")</f>
        <v/>
      </c>
      <c r="K1281" s="75" t="str">
        <f>VLOOKUP('[1]Cumul H'!$C1281,'[1]H S26'!$BE$9:$CU$60,6,FALSE)</f>
        <v/>
      </c>
      <c r="L1281" s="75" t="str">
        <f>VLOOKUP('[1]Cumul H'!$C1281,'[1]H S26'!$BE$9:$CU$60,10,FALSE)</f>
        <v/>
      </c>
      <c r="M1281" s="75" t="str">
        <f>VLOOKUP('[1]Cumul H'!$C1281,'[1]H S26'!$BE$9:$CU$60,14,FALSE)</f>
        <v/>
      </c>
      <c r="N1281" s="75" t="str">
        <f>VLOOKUP('[1]Cumul H'!$C1281,'[1]H S26'!$BE$9:$CU$60,18,FALSE)</f>
        <v/>
      </c>
      <c r="O1281" s="75" t="str">
        <f>VLOOKUP('[1]Cumul H'!$C1281,'[1]H S26'!$BE$9:$CU$60,22,FALSE)</f>
        <v/>
      </c>
      <c r="P1281" s="75" t="str">
        <f>VLOOKUP('[1]Cumul H'!$C1281,'[1]H S26'!$BE$9:$CU$60,26,FALSE)</f>
        <v/>
      </c>
      <c r="Q1281" s="75" t="str">
        <f>VLOOKUP('[1]Cumul H'!$C1281,'[1]H S26'!$BE$9:$CU$60,30,FALSE)</f>
        <v/>
      </c>
      <c r="R1281" s="75" t="str">
        <f>VLOOKUP('[1]Cumul H'!$C1281,'[1]H S26'!$BE$9:$CU$60,34,FALSE)</f>
        <v/>
      </c>
      <c r="S1281" s="75" t="str">
        <f>VLOOKUP('[1]Cumul H'!$C1281,'[1]H S26'!$BE$9:$CU$60,33,FALSE)</f>
        <v/>
      </c>
      <c r="T1281" s="75" t="str">
        <f>VLOOKUP('[1]Cumul H'!$C1281,'[1]H S26'!$BE$9:$CU$60,35,FALSE)</f>
        <v/>
      </c>
      <c r="U1281" s="75" t="str">
        <f>VLOOKUP('[1]Cumul H'!$C1281,'[1]H S26'!$BE$9:$CU$60,36,FALSE)</f>
        <v/>
      </c>
      <c r="V1281" s="76" t="str">
        <f t="shared" si="193"/>
        <v/>
      </c>
      <c r="W1281" s="76" t="str" cm="1">
        <f t="array" ref="W1281">IFERROR(_xlfn.IFS(V1281="","",V1281=39,"",V1281&gt;39,V1281-39),"")</f>
        <v/>
      </c>
      <c r="X1281" s="76" t="str">
        <f t="shared" si="194"/>
        <v/>
      </c>
      <c r="Y1281" s="76" t="str">
        <f t="shared" si="195"/>
        <v/>
      </c>
      <c r="Z1281" s="76" t="str">
        <f t="shared" si="196"/>
        <v/>
      </c>
      <c r="AA1281" s="77" t="str">
        <f t="shared" si="197"/>
        <v/>
      </c>
      <c r="AB1281" s="76" t="str">
        <f t="shared" si="198"/>
        <v/>
      </c>
      <c r="AC1281" s="74" t="str">
        <f>VLOOKUP('[1]Cumul H'!$C1281,'[1]H S26'!$BE$9:$CU$60,37,FALSE)</f>
        <v/>
      </c>
      <c r="AD1281" s="74" t="str">
        <f>VLOOKUP('[1]Cumul H'!$C1281,'[1]H S26'!$BE$9:$CU$60,38,FALSE)</f>
        <v/>
      </c>
      <c r="AE1281" s="74" t="str">
        <f>VLOOKUP('[1]Cumul H'!$C1281,'[1]H S26'!$BE$9:$CU$60,39,FALSE)</f>
        <v/>
      </c>
      <c r="AF1281" s="74" t="str">
        <f>VLOOKUP('[1]Cumul H'!$C1281,'[1]H S26'!$BE$9:$CU$60,40,FALSE)</f>
        <v/>
      </c>
      <c r="AG1281" s="74" t="str">
        <f>VLOOKUP('[1]Cumul H'!$C1281,'[1]H S26'!$BE$9:$CU$60,41,FALSE)</f>
        <v/>
      </c>
      <c r="AH1281" s="74" t="str">
        <f>VLOOKUP('[1]Cumul H'!$C1281,'[1]H S26'!$BE$9:$CU$60,42,FALSE)</f>
        <v/>
      </c>
      <c r="AI1281" s="74">
        <f>SUM('[1]Cumul H'!$AE1281:$AH1281)</f>
        <v>0</v>
      </c>
      <c r="AJ1281" s="78" t="str" cm="1">
        <f t="array" ref="AJ1281">IF(E1281="INTERIM",_xlfn.IFS(J1281="NON",$AK$2,J1281="OUI",$AK$3),"")</f>
        <v/>
      </c>
      <c r="AK1281" s="74" t="str">
        <f t="shared" si="190"/>
        <v/>
      </c>
      <c r="AL1281" s="74" t="str">
        <f>IF(V1281="","",IF(V1281-Tableau3[[#This Row],[Heure sans Majoration]]&lt;0,0,V1281-Tableau3[[#This Row],[Heure sans Majoration]]))</f>
        <v/>
      </c>
      <c r="AM1281" s="74" t="str">
        <f t="shared" si="199"/>
        <v/>
      </c>
      <c r="AN1281" s="74" t="str">
        <f t="shared" si="191"/>
        <v/>
      </c>
      <c r="AO1281" s="74" t="str">
        <f t="shared" si="192"/>
        <v/>
      </c>
      <c r="AP1281" s="78" t="str">
        <f>IF(C1281="","",IF(F1281=0,"",(V1281*Tableau3[[#This Row],[Salaire Horaire]]*Tableau3[[#This Row],[Coef Multi]])))</f>
        <v/>
      </c>
      <c r="AQ1281" s="78" t="str">
        <f>IF(C1281="","",IF(F1281=0,"",(Tableau3[[#This Row],[Heure avec majoration]]*Tableau3[[#This Row],[Salaire Horaire]]*Tableau3[[#This Row],[Coef Multi]]*25%)))</f>
        <v/>
      </c>
    </row>
    <row r="1282" spans="2:43" ht="15" thickTop="1" x14ac:dyDescent="0.3">
      <c r="B1282" s="73" t="s">
        <v>108</v>
      </c>
      <c r="C1282" s="74" t="str">
        <f>IF('[1]H S26'!BE23="","",'[1]H S26'!BE23)</f>
        <v/>
      </c>
      <c r="D1282" s="74" t="str">
        <f>IF(C1282="","",VLOOKUP(C1282,[1]!Tableau1[#All],5,FALSE))</f>
        <v/>
      </c>
      <c r="E1282" s="74" t="str">
        <f>IF(C1282="","",VLOOKUP(C1282,[1]!Tableau1[#All],11,FALSE))</f>
        <v/>
      </c>
      <c r="F1282" s="74" t="str">
        <f>IFERROR(IF(C1282="","",VLOOKUP(C1282,[1]!Tableau1[#All],12,FALSE)),"")</f>
        <v/>
      </c>
      <c r="G1282" s="74" t="str">
        <f>IFERROR(IF(C1282="","",VLOOKUP(C1282,[1]!Tableau1[#All],6,FALSE)),"")</f>
        <v/>
      </c>
      <c r="H1282" s="74" t="str">
        <f>IFERROR(IF(C1282="","",VLOOKUP(C1282,[1]!Tableau1[#All],13,FALSE)),"")</f>
        <v/>
      </c>
      <c r="I1282" s="74" t="str">
        <f>IFERROR(IF(C1282="","",VLOOKUP(C1282,[1]!Tableau1[#All],14,FALSE)),"")</f>
        <v/>
      </c>
      <c r="J1282" s="74" t="str">
        <f>IFERROR(IF(C1282="","",VLOOKUP(C1282,[1]!Tableau1[#All],8,FALSE)),"")</f>
        <v/>
      </c>
      <c r="K1282" s="75" t="str">
        <f>VLOOKUP('[1]Cumul H'!$C1282,'[1]H S26'!$BE$9:$CU$60,6,FALSE)</f>
        <v/>
      </c>
      <c r="L1282" s="75" t="str">
        <f>VLOOKUP('[1]Cumul H'!$C1282,'[1]H S26'!$BE$9:$CU$60,10,FALSE)</f>
        <v/>
      </c>
      <c r="M1282" s="75" t="str">
        <f>VLOOKUP('[1]Cumul H'!$C1282,'[1]H S26'!$BE$9:$CU$60,14,FALSE)</f>
        <v/>
      </c>
      <c r="N1282" s="75" t="str">
        <f>VLOOKUP('[1]Cumul H'!$C1282,'[1]H S26'!$BE$9:$CU$60,18,FALSE)</f>
        <v/>
      </c>
      <c r="O1282" s="75" t="str">
        <f>VLOOKUP('[1]Cumul H'!$C1282,'[1]H S26'!$BE$9:$CU$60,22,FALSE)</f>
        <v/>
      </c>
      <c r="P1282" s="75" t="str">
        <f>VLOOKUP('[1]Cumul H'!$C1282,'[1]H S26'!$BE$9:$CU$60,26,FALSE)</f>
        <v/>
      </c>
      <c r="Q1282" s="75" t="str">
        <f>VLOOKUP('[1]Cumul H'!$C1282,'[1]H S26'!$BE$9:$CU$60,30,FALSE)</f>
        <v/>
      </c>
      <c r="R1282" s="75" t="str">
        <f>VLOOKUP('[1]Cumul H'!$C1282,'[1]H S26'!$BE$9:$CU$60,34,FALSE)</f>
        <v/>
      </c>
      <c r="S1282" s="75" t="str">
        <f>VLOOKUP('[1]Cumul H'!$C1282,'[1]H S26'!$BE$9:$CU$60,33,FALSE)</f>
        <v/>
      </c>
      <c r="T1282" s="75" t="str">
        <f>VLOOKUP('[1]Cumul H'!$C1282,'[1]H S26'!$BE$9:$CU$60,35,FALSE)</f>
        <v/>
      </c>
      <c r="U1282" s="75" t="str">
        <f>VLOOKUP('[1]Cumul H'!$C1282,'[1]H S26'!$BE$9:$CU$60,36,FALSE)</f>
        <v/>
      </c>
      <c r="V1282" s="76" t="str">
        <f t="shared" si="193"/>
        <v/>
      </c>
      <c r="W1282" s="76" t="str" cm="1">
        <f t="array" ref="W1282">IFERROR(_xlfn.IFS(V1282="","",V1282=39,"",V1282&gt;39,V1282-39),"")</f>
        <v/>
      </c>
      <c r="X1282" s="76" t="str">
        <f t="shared" si="194"/>
        <v/>
      </c>
      <c r="Y1282" s="76" t="str">
        <f t="shared" si="195"/>
        <v/>
      </c>
      <c r="Z1282" s="76" t="str">
        <f t="shared" si="196"/>
        <v/>
      </c>
      <c r="AA1282" s="77" t="str">
        <f t="shared" si="197"/>
        <v/>
      </c>
      <c r="AB1282" s="76" t="str">
        <f t="shared" si="198"/>
        <v/>
      </c>
      <c r="AC1282" s="74" t="str">
        <f>VLOOKUP('[1]Cumul H'!$C1282,'[1]H S26'!$BE$9:$CU$60,37,FALSE)</f>
        <v/>
      </c>
      <c r="AD1282" s="74" t="str">
        <f>VLOOKUP('[1]Cumul H'!$C1282,'[1]H S26'!$BE$9:$CU$60,38,FALSE)</f>
        <v/>
      </c>
      <c r="AE1282" s="74" t="str">
        <f>VLOOKUP('[1]Cumul H'!$C1282,'[1]H S26'!$BE$9:$CU$60,39,FALSE)</f>
        <v/>
      </c>
      <c r="AF1282" s="74" t="str">
        <f>VLOOKUP('[1]Cumul H'!$C1282,'[1]H S26'!$BE$9:$CU$60,40,FALSE)</f>
        <v/>
      </c>
      <c r="AG1282" s="74" t="str">
        <f>VLOOKUP('[1]Cumul H'!$C1282,'[1]H S26'!$BE$9:$CU$60,41,FALSE)</f>
        <v/>
      </c>
      <c r="AH1282" s="74" t="str">
        <f>VLOOKUP('[1]Cumul H'!$C1282,'[1]H S26'!$BE$9:$CU$60,42,FALSE)</f>
        <v/>
      </c>
      <c r="AI1282" s="74">
        <f>SUM('[1]Cumul H'!$AE1282:$AH1282)</f>
        <v>0</v>
      </c>
      <c r="AJ1282" s="72" t="str" cm="1">
        <f t="array" ref="AJ1282">IF(E1282="INTERIM",_xlfn.IFS(J1282="NON",$AK$2,J1282="OUI",$AK$3),"")</f>
        <v/>
      </c>
      <c r="AK1282" s="68" t="str">
        <f t="shared" si="190"/>
        <v/>
      </c>
      <c r="AL1282" s="68" t="str">
        <f>IF(V1282="","",IF(V1282-Tableau3[[#This Row],[Heure sans Majoration]]&lt;0,0,V1282-Tableau3[[#This Row],[Heure sans Majoration]]))</f>
        <v/>
      </c>
      <c r="AM1282" s="68" t="str">
        <f t="shared" si="199"/>
        <v/>
      </c>
      <c r="AN1282" s="68" t="str">
        <f t="shared" si="191"/>
        <v/>
      </c>
      <c r="AO1282" s="68" t="str">
        <f t="shared" si="192"/>
        <v/>
      </c>
      <c r="AP1282" s="72" t="str">
        <f>IF(C1282="","",IF(F1282=0,"",(V1282*Tableau3[[#This Row],[Salaire Horaire]]*Tableau3[[#This Row],[Coef Multi]])))</f>
        <v/>
      </c>
      <c r="AQ1282" s="72" t="str">
        <f>IF(C1282="","",IF(F1282=0,"",(Tableau3[[#This Row],[Heure avec majoration]]*Tableau3[[#This Row],[Salaire Horaire]]*Tableau3[[#This Row],[Coef Multi]]*25%)))</f>
        <v/>
      </c>
    </row>
    <row r="1283" spans="2:43" ht="15" thickBot="1" x14ac:dyDescent="0.35">
      <c r="B1283" s="73" t="s">
        <v>108</v>
      </c>
      <c r="C1283" s="74" t="str">
        <f>IF('[1]H S26'!BE24="","",'[1]H S26'!BE24)</f>
        <v/>
      </c>
      <c r="D1283" s="74" t="str">
        <f>IF(C1283="","",VLOOKUP(C1283,[1]!Tableau1[#All],5,FALSE))</f>
        <v/>
      </c>
      <c r="E1283" s="74" t="str">
        <f>IF(C1283="","",VLOOKUP(C1283,[1]!Tableau1[#All],11,FALSE))</f>
        <v/>
      </c>
      <c r="F1283" s="74" t="str">
        <f>IFERROR(IF(C1283="","",VLOOKUP(C1283,[1]!Tableau1[#All],12,FALSE)),"")</f>
        <v/>
      </c>
      <c r="G1283" s="74" t="str">
        <f>IFERROR(IF(C1283="","",VLOOKUP(C1283,[1]!Tableau1[#All],6,FALSE)),"")</f>
        <v/>
      </c>
      <c r="H1283" s="74" t="str">
        <f>IFERROR(IF(C1283="","",VLOOKUP(C1283,[1]!Tableau1[#All],13,FALSE)),"")</f>
        <v/>
      </c>
      <c r="I1283" s="74" t="str">
        <f>IFERROR(IF(C1283="","",VLOOKUP(C1283,[1]!Tableau1[#All],14,FALSE)),"")</f>
        <v/>
      </c>
      <c r="J1283" s="74" t="str">
        <f>IFERROR(IF(C1283="","",VLOOKUP(C1283,[1]!Tableau1[#All],8,FALSE)),"")</f>
        <v/>
      </c>
      <c r="K1283" s="75" t="str">
        <f>VLOOKUP('[1]Cumul H'!$C1283,'[1]H S26'!$BE$9:$CU$60,6,FALSE)</f>
        <v/>
      </c>
      <c r="L1283" s="75" t="str">
        <f>VLOOKUP('[1]Cumul H'!$C1283,'[1]H S26'!$BE$9:$CU$60,10,FALSE)</f>
        <v/>
      </c>
      <c r="M1283" s="75" t="str">
        <f>VLOOKUP('[1]Cumul H'!$C1283,'[1]H S26'!$BE$9:$CU$60,14,FALSE)</f>
        <v/>
      </c>
      <c r="N1283" s="75" t="str">
        <f>VLOOKUP('[1]Cumul H'!$C1283,'[1]H S26'!$BE$9:$CU$60,18,FALSE)</f>
        <v/>
      </c>
      <c r="O1283" s="75" t="str">
        <f>VLOOKUP('[1]Cumul H'!$C1283,'[1]H S26'!$BE$9:$CU$60,22,FALSE)</f>
        <v/>
      </c>
      <c r="P1283" s="75" t="str">
        <f>VLOOKUP('[1]Cumul H'!$C1283,'[1]H S26'!$BE$9:$CU$60,26,FALSE)</f>
        <v/>
      </c>
      <c r="Q1283" s="75" t="str">
        <f>VLOOKUP('[1]Cumul H'!$C1283,'[1]H S26'!$BE$9:$CU$60,30,FALSE)</f>
        <v/>
      </c>
      <c r="R1283" s="75" t="str">
        <f>VLOOKUP('[1]Cumul H'!$C1283,'[1]H S26'!$BE$9:$CU$60,34,FALSE)</f>
        <v/>
      </c>
      <c r="S1283" s="75" t="str">
        <f>VLOOKUP('[1]Cumul H'!$C1283,'[1]H S26'!$BE$9:$CU$60,33,FALSE)</f>
        <v/>
      </c>
      <c r="T1283" s="75" t="str">
        <f>VLOOKUP('[1]Cumul H'!$C1283,'[1]H S26'!$BE$9:$CU$60,35,FALSE)</f>
        <v/>
      </c>
      <c r="U1283" s="75" t="str">
        <f>VLOOKUP('[1]Cumul H'!$C1283,'[1]H S26'!$BE$9:$CU$60,36,FALSE)</f>
        <v/>
      </c>
      <c r="V1283" s="76" t="str">
        <f t="shared" si="193"/>
        <v/>
      </c>
      <c r="W1283" s="76" t="str" cm="1">
        <f t="array" ref="W1283">IFERROR(_xlfn.IFS(V1283="","",V1283=39,"",V1283&gt;39,V1283-39),"")</f>
        <v/>
      </c>
      <c r="X1283" s="76" t="str">
        <f t="shared" si="194"/>
        <v/>
      </c>
      <c r="Y1283" s="76" t="str">
        <f t="shared" si="195"/>
        <v/>
      </c>
      <c r="Z1283" s="76" t="str">
        <f t="shared" si="196"/>
        <v/>
      </c>
      <c r="AA1283" s="77" t="str">
        <f t="shared" si="197"/>
        <v/>
      </c>
      <c r="AB1283" s="76" t="str">
        <f t="shared" si="198"/>
        <v/>
      </c>
      <c r="AC1283" s="74" t="str">
        <f>VLOOKUP('[1]Cumul H'!$C1283,'[1]H S26'!$BE$9:$CU$60,37,FALSE)</f>
        <v/>
      </c>
      <c r="AD1283" s="74" t="str">
        <f>VLOOKUP('[1]Cumul H'!$C1283,'[1]H S26'!$BE$9:$CU$60,38,FALSE)</f>
        <v/>
      </c>
      <c r="AE1283" s="74" t="str">
        <f>VLOOKUP('[1]Cumul H'!$C1283,'[1]H S26'!$BE$9:$CU$60,39,FALSE)</f>
        <v/>
      </c>
      <c r="AF1283" s="74" t="str">
        <f>VLOOKUP('[1]Cumul H'!$C1283,'[1]H S26'!$BE$9:$CU$60,40,FALSE)</f>
        <v/>
      </c>
      <c r="AG1283" s="74" t="str">
        <f>VLOOKUP('[1]Cumul H'!$C1283,'[1]H S26'!$BE$9:$CU$60,41,FALSE)</f>
        <v/>
      </c>
      <c r="AH1283" s="74" t="str">
        <f>VLOOKUP('[1]Cumul H'!$C1283,'[1]H S26'!$BE$9:$CU$60,42,FALSE)</f>
        <v/>
      </c>
      <c r="AI1283" s="74">
        <f>SUM('[1]Cumul H'!$AE1283:$AH1283)</f>
        <v>0</v>
      </c>
      <c r="AJ1283" s="78" t="str" cm="1">
        <f t="array" ref="AJ1283">IF(E1283="INTERIM",_xlfn.IFS(J1283="NON",$AK$2,J1283="OUI",$AK$3),"")</f>
        <v/>
      </c>
      <c r="AK1283" s="74" t="str">
        <f t="shared" si="190"/>
        <v/>
      </c>
      <c r="AL1283" s="74" t="str">
        <f>IF(V1283="","",IF(V1283-Tableau3[[#This Row],[Heure sans Majoration]]&lt;0,0,V1283-Tableau3[[#This Row],[Heure sans Majoration]]))</f>
        <v/>
      </c>
      <c r="AM1283" s="74" t="str">
        <f t="shared" si="199"/>
        <v/>
      </c>
      <c r="AN1283" s="74" t="str">
        <f t="shared" si="191"/>
        <v/>
      </c>
      <c r="AO1283" s="74" t="str">
        <f t="shared" si="192"/>
        <v/>
      </c>
      <c r="AP1283" s="78" t="str">
        <f>IF(C1283="","",IF(F1283=0,"",(V1283*Tableau3[[#This Row],[Salaire Horaire]]*Tableau3[[#This Row],[Coef Multi]])))</f>
        <v/>
      </c>
      <c r="AQ1283" s="78" t="str">
        <f>IF(C1283="","",IF(F1283=0,"",(Tableau3[[#This Row],[Heure avec majoration]]*Tableau3[[#This Row],[Salaire Horaire]]*Tableau3[[#This Row],[Coef Multi]]*25%)))</f>
        <v/>
      </c>
    </row>
    <row r="1284" spans="2:43" ht="15" thickTop="1" x14ac:dyDescent="0.3">
      <c r="B1284" s="73" t="s">
        <v>108</v>
      </c>
      <c r="C1284" s="74" t="str">
        <f>IF('[1]H S26'!BE25="","",'[1]H S26'!BE25)</f>
        <v/>
      </c>
      <c r="D1284" s="74" t="str">
        <f>IF(C1284="","",VLOOKUP(C1284,[1]!Tableau1[#All],5,FALSE))</f>
        <v/>
      </c>
      <c r="E1284" s="74" t="str">
        <f>IF(C1284="","",VLOOKUP(C1284,[1]!Tableau1[#All],11,FALSE))</f>
        <v/>
      </c>
      <c r="F1284" s="74" t="str">
        <f>IFERROR(IF(C1284="","",VLOOKUP(C1284,[1]!Tableau1[#All],12,FALSE)),"")</f>
        <v/>
      </c>
      <c r="G1284" s="74" t="str">
        <f>IFERROR(IF(C1284="","",VLOOKUP(C1284,[1]!Tableau1[#All],6,FALSE)),"")</f>
        <v/>
      </c>
      <c r="H1284" s="74" t="str">
        <f>IFERROR(IF(C1284="","",VLOOKUP(C1284,[1]!Tableau1[#All],13,FALSE)),"")</f>
        <v/>
      </c>
      <c r="I1284" s="74" t="str">
        <f>IFERROR(IF(C1284="","",VLOOKUP(C1284,[1]!Tableau1[#All],14,FALSE)),"")</f>
        <v/>
      </c>
      <c r="J1284" s="74" t="str">
        <f>IFERROR(IF(C1284="","",VLOOKUP(C1284,[1]!Tableau1[#All],8,FALSE)),"")</f>
        <v/>
      </c>
      <c r="K1284" s="75" t="str">
        <f>VLOOKUP('[1]Cumul H'!$C1284,'[1]H S26'!$BE$9:$CU$60,6,FALSE)</f>
        <v/>
      </c>
      <c r="L1284" s="75" t="str">
        <f>VLOOKUP('[1]Cumul H'!$C1284,'[1]H S26'!$BE$9:$CU$60,10,FALSE)</f>
        <v/>
      </c>
      <c r="M1284" s="75" t="str">
        <f>VLOOKUP('[1]Cumul H'!$C1284,'[1]H S26'!$BE$9:$CU$60,14,FALSE)</f>
        <v/>
      </c>
      <c r="N1284" s="75" t="str">
        <f>VLOOKUP('[1]Cumul H'!$C1284,'[1]H S26'!$BE$9:$CU$60,18,FALSE)</f>
        <v/>
      </c>
      <c r="O1284" s="75" t="str">
        <f>VLOOKUP('[1]Cumul H'!$C1284,'[1]H S26'!$BE$9:$CU$60,22,FALSE)</f>
        <v/>
      </c>
      <c r="P1284" s="75" t="str">
        <f>VLOOKUP('[1]Cumul H'!$C1284,'[1]H S26'!$BE$9:$CU$60,26,FALSE)</f>
        <v/>
      </c>
      <c r="Q1284" s="75" t="str">
        <f>VLOOKUP('[1]Cumul H'!$C1284,'[1]H S26'!$BE$9:$CU$60,30,FALSE)</f>
        <v/>
      </c>
      <c r="R1284" s="75" t="str">
        <f>VLOOKUP('[1]Cumul H'!$C1284,'[1]H S26'!$BE$9:$CU$60,34,FALSE)</f>
        <v/>
      </c>
      <c r="S1284" s="75" t="str">
        <f>VLOOKUP('[1]Cumul H'!$C1284,'[1]H S26'!$BE$9:$CU$60,33,FALSE)</f>
        <v/>
      </c>
      <c r="T1284" s="75" t="str">
        <f>VLOOKUP('[1]Cumul H'!$C1284,'[1]H S26'!$BE$9:$CU$60,35,FALSE)</f>
        <v/>
      </c>
      <c r="U1284" s="75" t="str">
        <f>VLOOKUP('[1]Cumul H'!$C1284,'[1]H S26'!$BE$9:$CU$60,36,FALSE)</f>
        <v/>
      </c>
      <c r="V1284" s="76" t="str">
        <f t="shared" si="193"/>
        <v/>
      </c>
      <c r="W1284" s="76" t="str" cm="1">
        <f t="array" ref="W1284">IFERROR(_xlfn.IFS(V1284="","",V1284=39,"",V1284&gt;39,V1284-39),"")</f>
        <v/>
      </c>
      <c r="X1284" s="76" t="str">
        <f t="shared" si="194"/>
        <v/>
      </c>
      <c r="Y1284" s="76" t="str">
        <f t="shared" si="195"/>
        <v/>
      </c>
      <c r="Z1284" s="76" t="str">
        <f t="shared" si="196"/>
        <v/>
      </c>
      <c r="AA1284" s="77" t="str">
        <f t="shared" si="197"/>
        <v/>
      </c>
      <c r="AB1284" s="76" t="str">
        <f t="shared" si="198"/>
        <v/>
      </c>
      <c r="AC1284" s="74" t="str">
        <f>VLOOKUP('[1]Cumul H'!$C1284,'[1]H S26'!$BE$9:$CU$60,37,FALSE)</f>
        <v/>
      </c>
      <c r="AD1284" s="74" t="str">
        <f>VLOOKUP('[1]Cumul H'!$C1284,'[1]H S26'!$BE$9:$CU$60,38,FALSE)</f>
        <v/>
      </c>
      <c r="AE1284" s="74" t="str">
        <f>VLOOKUP('[1]Cumul H'!$C1284,'[1]H S26'!$BE$9:$CU$60,39,FALSE)</f>
        <v/>
      </c>
      <c r="AF1284" s="74" t="str">
        <f>VLOOKUP('[1]Cumul H'!$C1284,'[1]H S26'!$BE$9:$CU$60,40,FALSE)</f>
        <v/>
      </c>
      <c r="AG1284" s="74" t="str">
        <f>VLOOKUP('[1]Cumul H'!$C1284,'[1]H S26'!$BE$9:$CU$60,41,FALSE)</f>
        <v/>
      </c>
      <c r="AH1284" s="74" t="str">
        <f>VLOOKUP('[1]Cumul H'!$C1284,'[1]H S26'!$BE$9:$CU$60,42,FALSE)</f>
        <v/>
      </c>
      <c r="AI1284" s="74">
        <f>SUM('[1]Cumul H'!$AE1284:$AH1284)</f>
        <v>0</v>
      </c>
      <c r="AJ1284" s="72" t="str" cm="1">
        <f t="array" ref="AJ1284">IF(E1284="INTERIM",_xlfn.IFS(J1284="NON",$AK$2,J1284="OUI",$AK$3),"")</f>
        <v/>
      </c>
      <c r="AK1284" s="68" t="str">
        <f t="shared" si="190"/>
        <v/>
      </c>
      <c r="AL1284" s="68" t="str">
        <f>IF(V1284="","",IF(V1284-Tableau3[[#This Row],[Heure sans Majoration]]&lt;0,0,V1284-Tableau3[[#This Row],[Heure sans Majoration]]))</f>
        <v/>
      </c>
      <c r="AM1284" s="68" t="str">
        <f t="shared" si="199"/>
        <v/>
      </c>
      <c r="AN1284" s="68" t="str">
        <f t="shared" si="191"/>
        <v/>
      </c>
      <c r="AO1284" s="68" t="str">
        <f t="shared" si="192"/>
        <v/>
      </c>
      <c r="AP1284" s="72" t="str">
        <f>IF(C1284="","",IF(F1284=0,"",(V1284*Tableau3[[#This Row],[Salaire Horaire]]*Tableau3[[#This Row],[Coef Multi]])))</f>
        <v/>
      </c>
      <c r="AQ1284" s="72" t="str">
        <f>IF(C1284="","",IF(F1284=0,"",(Tableau3[[#This Row],[Heure avec majoration]]*Tableau3[[#This Row],[Salaire Horaire]]*Tableau3[[#This Row],[Coef Multi]]*25%)))</f>
        <v/>
      </c>
    </row>
    <row r="1285" spans="2:43" ht="15" thickBot="1" x14ac:dyDescent="0.35">
      <c r="B1285" s="73" t="s">
        <v>108</v>
      </c>
      <c r="C1285" s="74" t="str">
        <f>IF('[1]H S26'!BE26="","",'[1]H S26'!BE26)</f>
        <v/>
      </c>
      <c r="D1285" s="74" t="str">
        <f>IF(C1285="","",VLOOKUP(C1285,[1]!Tableau1[#All],5,FALSE))</f>
        <v/>
      </c>
      <c r="E1285" s="74" t="str">
        <f>IF(C1285="","",VLOOKUP(C1285,[1]!Tableau1[#All],11,FALSE))</f>
        <v/>
      </c>
      <c r="F1285" s="74" t="str">
        <f>IFERROR(IF(C1285="","",VLOOKUP(C1285,[1]!Tableau1[#All],12,FALSE)),"")</f>
        <v/>
      </c>
      <c r="G1285" s="74" t="str">
        <f>IFERROR(IF(C1285="","",VLOOKUP(C1285,[1]!Tableau1[#All],6,FALSE)),"")</f>
        <v/>
      </c>
      <c r="H1285" s="74" t="str">
        <f>IFERROR(IF(C1285="","",VLOOKUP(C1285,[1]!Tableau1[#All],13,FALSE)),"")</f>
        <v/>
      </c>
      <c r="I1285" s="74" t="str">
        <f>IFERROR(IF(C1285="","",VLOOKUP(C1285,[1]!Tableau1[#All],14,FALSE)),"")</f>
        <v/>
      </c>
      <c r="J1285" s="74" t="str">
        <f>IFERROR(IF(C1285="","",VLOOKUP(C1285,[1]!Tableau1[#All],8,FALSE)),"")</f>
        <v/>
      </c>
      <c r="K1285" s="75" t="str">
        <f>VLOOKUP('[1]Cumul H'!$C1285,'[1]H S26'!$BE$9:$CU$60,6,FALSE)</f>
        <v/>
      </c>
      <c r="L1285" s="75" t="str">
        <f>VLOOKUP('[1]Cumul H'!$C1285,'[1]H S26'!$BE$9:$CU$60,10,FALSE)</f>
        <v/>
      </c>
      <c r="M1285" s="75" t="str">
        <f>VLOOKUP('[1]Cumul H'!$C1285,'[1]H S26'!$BE$9:$CU$60,14,FALSE)</f>
        <v/>
      </c>
      <c r="N1285" s="75" t="str">
        <f>VLOOKUP('[1]Cumul H'!$C1285,'[1]H S26'!$BE$9:$CU$60,18,FALSE)</f>
        <v/>
      </c>
      <c r="O1285" s="75" t="str">
        <f>VLOOKUP('[1]Cumul H'!$C1285,'[1]H S26'!$BE$9:$CU$60,22,FALSE)</f>
        <v/>
      </c>
      <c r="P1285" s="75" t="str">
        <f>VLOOKUP('[1]Cumul H'!$C1285,'[1]H S26'!$BE$9:$CU$60,26,FALSE)</f>
        <v/>
      </c>
      <c r="Q1285" s="75" t="str">
        <f>VLOOKUP('[1]Cumul H'!$C1285,'[1]H S26'!$BE$9:$CU$60,30,FALSE)</f>
        <v/>
      </c>
      <c r="R1285" s="75" t="str">
        <f>VLOOKUP('[1]Cumul H'!$C1285,'[1]H S26'!$BE$9:$CU$60,34,FALSE)</f>
        <v/>
      </c>
      <c r="S1285" s="75" t="str">
        <f>VLOOKUP('[1]Cumul H'!$C1285,'[1]H S26'!$BE$9:$CU$60,33,FALSE)</f>
        <v/>
      </c>
      <c r="T1285" s="75" t="str">
        <f>VLOOKUP('[1]Cumul H'!$C1285,'[1]H S26'!$BE$9:$CU$60,35,FALSE)</f>
        <v/>
      </c>
      <c r="U1285" s="75" t="str">
        <f>VLOOKUP('[1]Cumul H'!$C1285,'[1]H S26'!$BE$9:$CU$60,36,FALSE)</f>
        <v/>
      </c>
      <c r="V1285" s="76" t="str">
        <f t="shared" si="193"/>
        <v/>
      </c>
      <c r="W1285" s="76" t="str" cm="1">
        <f t="array" ref="W1285">IFERROR(_xlfn.IFS(V1285="","",V1285=39,"",V1285&gt;39,V1285-39),"")</f>
        <v/>
      </c>
      <c r="X1285" s="76" t="str">
        <f t="shared" si="194"/>
        <v/>
      </c>
      <c r="Y1285" s="76" t="str">
        <f t="shared" si="195"/>
        <v/>
      </c>
      <c r="Z1285" s="76" t="str">
        <f t="shared" si="196"/>
        <v/>
      </c>
      <c r="AA1285" s="77" t="str">
        <f t="shared" si="197"/>
        <v/>
      </c>
      <c r="AB1285" s="76" t="str">
        <f t="shared" si="198"/>
        <v/>
      </c>
      <c r="AC1285" s="74" t="str">
        <f>VLOOKUP('[1]Cumul H'!$C1285,'[1]H S26'!$BE$9:$CU$60,37,FALSE)</f>
        <v/>
      </c>
      <c r="AD1285" s="74" t="str">
        <f>VLOOKUP('[1]Cumul H'!$C1285,'[1]H S26'!$BE$9:$CU$60,38,FALSE)</f>
        <v/>
      </c>
      <c r="AE1285" s="74" t="str">
        <f>VLOOKUP('[1]Cumul H'!$C1285,'[1]H S26'!$BE$9:$CU$60,39,FALSE)</f>
        <v/>
      </c>
      <c r="AF1285" s="74" t="str">
        <f>VLOOKUP('[1]Cumul H'!$C1285,'[1]H S26'!$BE$9:$CU$60,40,FALSE)</f>
        <v/>
      </c>
      <c r="AG1285" s="74" t="str">
        <f>VLOOKUP('[1]Cumul H'!$C1285,'[1]H S26'!$BE$9:$CU$60,41,FALSE)</f>
        <v/>
      </c>
      <c r="AH1285" s="74" t="str">
        <f>VLOOKUP('[1]Cumul H'!$C1285,'[1]H S26'!$BE$9:$CU$60,42,FALSE)</f>
        <v/>
      </c>
      <c r="AI1285" s="74">
        <f>SUM('[1]Cumul H'!$AE1285:$AH1285)</f>
        <v>0</v>
      </c>
      <c r="AJ1285" s="78" t="str" cm="1">
        <f t="array" ref="AJ1285">IF(E1285="INTERIM",_xlfn.IFS(J1285="NON",$AK$2,J1285="OUI",$AK$3),"")</f>
        <v/>
      </c>
      <c r="AK1285" s="74" t="str">
        <f t="shared" si="190"/>
        <v/>
      </c>
      <c r="AL1285" s="74" t="str">
        <f>IF(V1285="","",IF(V1285-Tableau3[[#This Row],[Heure sans Majoration]]&lt;0,0,V1285-Tableau3[[#This Row],[Heure sans Majoration]]))</f>
        <v/>
      </c>
      <c r="AM1285" s="74" t="str">
        <f t="shared" si="199"/>
        <v/>
      </c>
      <c r="AN1285" s="74" t="str">
        <f t="shared" si="191"/>
        <v/>
      </c>
      <c r="AO1285" s="74" t="str">
        <f t="shared" si="192"/>
        <v/>
      </c>
      <c r="AP1285" s="78" t="str">
        <f>IF(C1285="","",IF(F1285=0,"",(V1285*Tableau3[[#This Row],[Salaire Horaire]]*Tableau3[[#This Row],[Coef Multi]])))</f>
        <v/>
      </c>
      <c r="AQ1285" s="78" t="str">
        <f>IF(C1285="","",IF(F1285=0,"",(Tableau3[[#This Row],[Heure avec majoration]]*Tableau3[[#This Row],[Salaire Horaire]]*Tableau3[[#This Row],[Coef Multi]]*25%)))</f>
        <v/>
      </c>
    </row>
    <row r="1286" spans="2:43" ht="15" thickTop="1" x14ac:dyDescent="0.3">
      <c r="B1286" s="73" t="s">
        <v>108</v>
      </c>
      <c r="C1286" s="74" t="str">
        <f>IF('[1]H S26'!BE27="","",'[1]H S26'!BE27)</f>
        <v/>
      </c>
      <c r="D1286" s="74" t="str">
        <f>IF(C1286="","",VLOOKUP(C1286,[1]!Tableau1[#All],5,FALSE))</f>
        <v/>
      </c>
      <c r="E1286" s="74" t="str">
        <f>IF(C1286="","",VLOOKUP(C1286,[1]!Tableau1[#All],11,FALSE))</f>
        <v/>
      </c>
      <c r="F1286" s="74" t="str">
        <f>IFERROR(IF(C1286="","",VLOOKUP(C1286,[1]!Tableau1[#All],12,FALSE)),"")</f>
        <v/>
      </c>
      <c r="G1286" s="74" t="str">
        <f>IFERROR(IF(C1286="","",VLOOKUP(C1286,[1]!Tableau1[#All],6,FALSE)),"")</f>
        <v/>
      </c>
      <c r="H1286" s="74" t="str">
        <f>IFERROR(IF(C1286="","",VLOOKUP(C1286,[1]!Tableau1[#All],13,FALSE)),"")</f>
        <v/>
      </c>
      <c r="I1286" s="74" t="str">
        <f>IFERROR(IF(C1286="","",VLOOKUP(C1286,[1]!Tableau1[#All],14,FALSE)),"")</f>
        <v/>
      </c>
      <c r="J1286" s="74" t="str">
        <f>IFERROR(IF(C1286="","",VLOOKUP(C1286,[1]!Tableau1[#All],8,FALSE)),"")</f>
        <v/>
      </c>
      <c r="K1286" s="75" t="str">
        <f>VLOOKUP('[1]Cumul H'!$C1286,'[1]H S26'!$BE$9:$CU$60,6,FALSE)</f>
        <v/>
      </c>
      <c r="L1286" s="75" t="str">
        <f>VLOOKUP('[1]Cumul H'!$C1286,'[1]H S26'!$BE$9:$CU$60,10,FALSE)</f>
        <v/>
      </c>
      <c r="M1286" s="75" t="str">
        <f>VLOOKUP('[1]Cumul H'!$C1286,'[1]H S26'!$BE$9:$CU$60,14,FALSE)</f>
        <v/>
      </c>
      <c r="N1286" s="75" t="str">
        <f>VLOOKUP('[1]Cumul H'!$C1286,'[1]H S26'!$BE$9:$CU$60,18,FALSE)</f>
        <v/>
      </c>
      <c r="O1286" s="75" t="str">
        <f>VLOOKUP('[1]Cumul H'!$C1286,'[1]H S26'!$BE$9:$CU$60,22,FALSE)</f>
        <v/>
      </c>
      <c r="P1286" s="75" t="str">
        <f>VLOOKUP('[1]Cumul H'!$C1286,'[1]H S26'!$BE$9:$CU$60,26,FALSE)</f>
        <v/>
      </c>
      <c r="Q1286" s="75" t="str">
        <f>VLOOKUP('[1]Cumul H'!$C1286,'[1]H S26'!$BE$9:$CU$60,30,FALSE)</f>
        <v/>
      </c>
      <c r="R1286" s="75" t="str">
        <f>VLOOKUP('[1]Cumul H'!$C1286,'[1]H S26'!$BE$9:$CU$60,34,FALSE)</f>
        <v/>
      </c>
      <c r="S1286" s="75" t="str">
        <f>VLOOKUP('[1]Cumul H'!$C1286,'[1]H S26'!$BE$9:$CU$60,33,FALSE)</f>
        <v/>
      </c>
      <c r="T1286" s="75" t="str">
        <f>VLOOKUP('[1]Cumul H'!$C1286,'[1]H S26'!$BE$9:$CU$60,35,FALSE)</f>
        <v/>
      </c>
      <c r="U1286" s="75" t="str">
        <f>VLOOKUP('[1]Cumul H'!$C1286,'[1]H S26'!$BE$9:$CU$60,36,FALSE)</f>
        <v/>
      </c>
      <c r="V1286" s="76" t="str">
        <f t="shared" si="193"/>
        <v/>
      </c>
      <c r="W1286" s="76" t="str" cm="1">
        <f t="array" ref="W1286">IFERROR(_xlfn.IFS(V1286="","",V1286=39,"",V1286&gt;39,V1286-39),"")</f>
        <v/>
      </c>
      <c r="X1286" s="76" t="str">
        <f t="shared" si="194"/>
        <v/>
      </c>
      <c r="Y1286" s="76" t="str">
        <f t="shared" si="195"/>
        <v/>
      </c>
      <c r="Z1286" s="76" t="str">
        <f t="shared" si="196"/>
        <v/>
      </c>
      <c r="AA1286" s="77" t="str">
        <f t="shared" si="197"/>
        <v/>
      </c>
      <c r="AB1286" s="76" t="str">
        <f t="shared" si="198"/>
        <v/>
      </c>
      <c r="AC1286" s="74" t="str">
        <f>VLOOKUP('[1]Cumul H'!$C1286,'[1]H S26'!$BE$9:$CU$60,37,FALSE)</f>
        <v/>
      </c>
      <c r="AD1286" s="74" t="str">
        <f>VLOOKUP('[1]Cumul H'!$C1286,'[1]H S26'!$BE$9:$CU$60,38,FALSE)</f>
        <v/>
      </c>
      <c r="AE1286" s="74" t="str">
        <f>VLOOKUP('[1]Cumul H'!$C1286,'[1]H S26'!$BE$9:$CU$60,39,FALSE)</f>
        <v/>
      </c>
      <c r="AF1286" s="74" t="str">
        <f>VLOOKUP('[1]Cumul H'!$C1286,'[1]H S26'!$BE$9:$CU$60,40,FALSE)</f>
        <v/>
      </c>
      <c r="AG1286" s="74" t="str">
        <f>VLOOKUP('[1]Cumul H'!$C1286,'[1]H S26'!$BE$9:$CU$60,41,FALSE)</f>
        <v/>
      </c>
      <c r="AH1286" s="74" t="str">
        <f>VLOOKUP('[1]Cumul H'!$C1286,'[1]H S26'!$BE$9:$CU$60,42,FALSE)</f>
        <v/>
      </c>
      <c r="AI1286" s="74">
        <f>SUM('[1]Cumul H'!$AE1286:$AH1286)</f>
        <v>0</v>
      </c>
      <c r="AJ1286" s="72" t="str" cm="1">
        <f t="array" ref="AJ1286">IF(E1286="INTERIM",_xlfn.IFS(J1286="NON",$AK$2,J1286="OUI",$AK$3),"")</f>
        <v/>
      </c>
      <c r="AK1286" s="68" t="str">
        <f t="shared" si="190"/>
        <v/>
      </c>
      <c r="AL1286" s="68" t="str">
        <f>IF(V1286="","",IF(V1286-Tableau3[[#This Row],[Heure sans Majoration]]&lt;0,0,V1286-Tableau3[[#This Row],[Heure sans Majoration]]))</f>
        <v/>
      </c>
      <c r="AM1286" s="68" t="str">
        <f t="shared" si="199"/>
        <v/>
      </c>
      <c r="AN1286" s="68" t="str">
        <f t="shared" si="191"/>
        <v/>
      </c>
      <c r="AO1286" s="68" t="str">
        <f t="shared" si="192"/>
        <v/>
      </c>
      <c r="AP1286" s="72" t="str">
        <f>IF(C1286="","",IF(F1286=0,"",(V1286*Tableau3[[#This Row],[Salaire Horaire]]*Tableau3[[#This Row],[Coef Multi]])))</f>
        <v/>
      </c>
      <c r="AQ1286" s="72" t="str">
        <f>IF(C1286="","",IF(F1286=0,"",(Tableau3[[#This Row],[Heure avec majoration]]*Tableau3[[#This Row],[Salaire Horaire]]*Tableau3[[#This Row],[Coef Multi]]*25%)))</f>
        <v/>
      </c>
    </row>
    <row r="1287" spans="2:43" ht="15" thickBot="1" x14ac:dyDescent="0.35">
      <c r="B1287" s="73" t="s">
        <v>108</v>
      </c>
      <c r="C1287" s="74" t="str">
        <f>IF('[1]H S26'!BE28="","",'[1]H S26'!BE28)</f>
        <v/>
      </c>
      <c r="D1287" s="74" t="str">
        <f>IF(C1287="","",VLOOKUP(C1287,[1]!Tableau1[#All],5,FALSE))</f>
        <v/>
      </c>
      <c r="E1287" s="74" t="str">
        <f>IF(C1287="","",VLOOKUP(C1287,[1]!Tableau1[#All],11,FALSE))</f>
        <v/>
      </c>
      <c r="F1287" s="74" t="str">
        <f>IFERROR(IF(C1287="","",VLOOKUP(C1287,[1]!Tableau1[#All],12,FALSE)),"")</f>
        <v/>
      </c>
      <c r="G1287" s="74" t="str">
        <f>IFERROR(IF(C1287="","",VLOOKUP(C1287,[1]!Tableau1[#All],6,FALSE)),"")</f>
        <v/>
      </c>
      <c r="H1287" s="74" t="str">
        <f>IFERROR(IF(C1287="","",VLOOKUP(C1287,[1]!Tableau1[#All],13,FALSE)),"")</f>
        <v/>
      </c>
      <c r="I1287" s="74" t="str">
        <f>IFERROR(IF(C1287="","",VLOOKUP(C1287,[1]!Tableau1[#All],14,FALSE)),"")</f>
        <v/>
      </c>
      <c r="J1287" s="74" t="str">
        <f>IFERROR(IF(C1287="","",VLOOKUP(C1287,[1]!Tableau1[#All],8,FALSE)),"")</f>
        <v/>
      </c>
      <c r="K1287" s="75" t="str">
        <f>VLOOKUP('[1]Cumul H'!$C1287,'[1]H S26'!$BE$9:$CU$60,6,FALSE)</f>
        <v/>
      </c>
      <c r="L1287" s="75" t="str">
        <f>VLOOKUP('[1]Cumul H'!$C1287,'[1]H S26'!$BE$9:$CU$60,10,FALSE)</f>
        <v/>
      </c>
      <c r="M1287" s="75" t="str">
        <f>VLOOKUP('[1]Cumul H'!$C1287,'[1]H S26'!$BE$9:$CU$60,14,FALSE)</f>
        <v/>
      </c>
      <c r="N1287" s="75" t="str">
        <f>VLOOKUP('[1]Cumul H'!$C1287,'[1]H S26'!$BE$9:$CU$60,18,FALSE)</f>
        <v/>
      </c>
      <c r="O1287" s="75" t="str">
        <f>VLOOKUP('[1]Cumul H'!$C1287,'[1]H S26'!$BE$9:$CU$60,22,FALSE)</f>
        <v/>
      </c>
      <c r="P1287" s="75" t="str">
        <f>VLOOKUP('[1]Cumul H'!$C1287,'[1]H S26'!$BE$9:$CU$60,26,FALSE)</f>
        <v/>
      </c>
      <c r="Q1287" s="75" t="str">
        <f>VLOOKUP('[1]Cumul H'!$C1287,'[1]H S26'!$BE$9:$CU$60,30,FALSE)</f>
        <v/>
      </c>
      <c r="R1287" s="75" t="str">
        <f>VLOOKUP('[1]Cumul H'!$C1287,'[1]H S26'!$BE$9:$CU$60,34,FALSE)</f>
        <v/>
      </c>
      <c r="S1287" s="75" t="str">
        <f>VLOOKUP('[1]Cumul H'!$C1287,'[1]H S26'!$BE$9:$CU$60,33,FALSE)</f>
        <v/>
      </c>
      <c r="T1287" s="75" t="str">
        <f>VLOOKUP('[1]Cumul H'!$C1287,'[1]H S26'!$BE$9:$CU$60,35,FALSE)</f>
        <v/>
      </c>
      <c r="U1287" s="75" t="str">
        <f>VLOOKUP('[1]Cumul H'!$C1287,'[1]H S26'!$BE$9:$CU$60,36,FALSE)</f>
        <v/>
      </c>
      <c r="V1287" s="76" t="str">
        <f t="shared" si="193"/>
        <v/>
      </c>
      <c r="W1287" s="76" t="str" cm="1">
        <f t="array" ref="W1287">IFERROR(_xlfn.IFS(V1287="","",V1287=39,"",V1287&gt;39,V1287-39),"")</f>
        <v/>
      </c>
      <c r="X1287" s="76" t="str">
        <f t="shared" si="194"/>
        <v/>
      </c>
      <c r="Y1287" s="76" t="str">
        <f t="shared" si="195"/>
        <v/>
      </c>
      <c r="Z1287" s="76" t="str">
        <f t="shared" si="196"/>
        <v/>
      </c>
      <c r="AA1287" s="77" t="str">
        <f t="shared" si="197"/>
        <v/>
      </c>
      <c r="AB1287" s="76" t="str">
        <f t="shared" si="198"/>
        <v/>
      </c>
      <c r="AC1287" s="74" t="str">
        <f>VLOOKUP('[1]Cumul H'!$C1287,'[1]H S26'!$BE$9:$CU$60,37,FALSE)</f>
        <v/>
      </c>
      <c r="AD1287" s="74" t="str">
        <f>VLOOKUP('[1]Cumul H'!$C1287,'[1]H S26'!$BE$9:$CU$60,38,FALSE)</f>
        <v/>
      </c>
      <c r="AE1287" s="74" t="str">
        <f>VLOOKUP('[1]Cumul H'!$C1287,'[1]H S26'!$BE$9:$CU$60,39,FALSE)</f>
        <v/>
      </c>
      <c r="AF1287" s="74" t="str">
        <f>VLOOKUP('[1]Cumul H'!$C1287,'[1]H S26'!$BE$9:$CU$60,40,FALSE)</f>
        <v/>
      </c>
      <c r="AG1287" s="74" t="str">
        <f>VLOOKUP('[1]Cumul H'!$C1287,'[1]H S26'!$BE$9:$CU$60,41,FALSE)</f>
        <v/>
      </c>
      <c r="AH1287" s="74" t="str">
        <f>VLOOKUP('[1]Cumul H'!$C1287,'[1]H S26'!$BE$9:$CU$60,42,FALSE)</f>
        <v/>
      </c>
      <c r="AI1287" s="74">
        <f>SUM('[1]Cumul H'!$AE1287:$AH1287)</f>
        <v>0</v>
      </c>
      <c r="AJ1287" s="78" t="str" cm="1">
        <f t="array" ref="AJ1287">IF(E1287="INTERIM",_xlfn.IFS(J1287="NON",$AK$2,J1287="OUI",$AK$3),"")</f>
        <v/>
      </c>
      <c r="AK1287" s="74" t="str">
        <f t="shared" si="190"/>
        <v/>
      </c>
      <c r="AL1287" s="74" t="str">
        <f>IF(V1287="","",IF(V1287-Tableau3[[#This Row],[Heure sans Majoration]]&lt;0,0,V1287-Tableau3[[#This Row],[Heure sans Majoration]]))</f>
        <v/>
      </c>
      <c r="AM1287" s="74" t="str">
        <f t="shared" si="199"/>
        <v/>
      </c>
      <c r="AN1287" s="74" t="str">
        <f t="shared" si="191"/>
        <v/>
      </c>
      <c r="AO1287" s="74" t="str">
        <f t="shared" si="192"/>
        <v/>
      </c>
      <c r="AP1287" s="78" t="str">
        <f>IF(C1287="","",IF(F1287=0,"",(V1287*Tableau3[[#This Row],[Salaire Horaire]]*Tableau3[[#This Row],[Coef Multi]])))</f>
        <v/>
      </c>
      <c r="AQ1287" s="78" t="str">
        <f>IF(C1287="","",IF(F1287=0,"",(Tableau3[[#This Row],[Heure avec majoration]]*Tableau3[[#This Row],[Salaire Horaire]]*Tableau3[[#This Row],[Coef Multi]]*25%)))</f>
        <v/>
      </c>
    </row>
    <row r="1288" spans="2:43" ht="15" thickTop="1" x14ac:dyDescent="0.3">
      <c r="B1288" s="73" t="s">
        <v>108</v>
      </c>
      <c r="C1288" s="74" t="str">
        <f>IF('[1]H S26'!BE29="","",'[1]H S26'!BE29)</f>
        <v/>
      </c>
      <c r="D1288" s="74" t="str">
        <f>IF(C1288="","",VLOOKUP(C1288,[1]!Tableau1[#All],5,FALSE))</f>
        <v/>
      </c>
      <c r="E1288" s="74" t="str">
        <f>IF(C1288="","",VLOOKUP(C1288,[1]!Tableau1[#All],11,FALSE))</f>
        <v/>
      </c>
      <c r="F1288" s="74" t="str">
        <f>IFERROR(IF(C1288="","",VLOOKUP(C1288,[1]!Tableau1[#All],12,FALSE)),"")</f>
        <v/>
      </c>
      <c r="G1288" s="74" t="str">
        <f>IFERROR(IF(C1288="","",VLOOKUP(C1288,[1]!Tableau1[#All],6,FALSE)),"")</f>
        <v/>
      </c>
      <c r="H1288" s="74" t="str">
        <f>IFERROR(IF(C1288="","",VLOOKUP(C1288,[1]!Tableau1[#All],13,FALSE)),"")</f>
        <v/>
      </c>
      <c r="I1288" s="74" t="str">
        <f>IFERROR(IF(C1288="","",VLOOKUP(C1288,[1]!Tableau1[#All],14,FALSE)),"")</f>
        <v/>
      </c>
      <c r="J1288" s="74" t="str">
        <f>IFERROR(IF(C1288="","",VLOOKUP(C1288,[1]!Tableau1[#All],8,FALSE)),"")</f>
        <v/>
      </c>
      <c r="K1288" s="75" t="str">
        <f>VLOOKUP('[1]Cumul H'!$C1288,'[1]H S26'!$BE$9:$CU$60,6,FALSE)</f>
        <v/>
      </c>
      <c r="L1288" s="75" t="str">
        <f>VLOOKUP('[1]Cumul H'!$C1288,'[1]H S26'!$BE$9:$CU$60,10,FALSE)</f>
        <v/>
      </c>
      <c r="M1288" s="75" t="str">
        <f>VLOOKUP('[1]Cumul H'!$C1288,'[1]H S26'!$BE$9:$CU$60,14,FALSE)</f>
        <v/>
      </c>
      <c r="N1288" s="75" t="str">
        <f>VLOOKUP('[1]Cumul H'!$C1288,'[1]H S26'!$BE$9:$CU$60,18,FALSE)</f>
        <v/>
      </c>
      <c r="O1288" s="75" t="str">
        <f>VLOOKUP('[1]Cumul H'!$C1288,'[1]H S26'!$BE$9:$CU$60,22,FALSE)</f>
        <v/>
      </c>
      <c r="P1288" s="75" t="str">
        <f>VLOOKUP('[1]Cumul H'!$C1288,'[1]H S26'!$BE$9:$CU$60,26,FALSE)</f>
        <v/>
      </c>
      <c r="Q1288" s="75" t="str">
        <f>VLOOKUP('[1]Cumul H'!$C1288,'[1]H S26'!$BE$9:$CU$60,30,FALSE)</f>
        <v/>
      </c>
      <c r="R1288" s="75" t="str">
        <f>VLOOKUP('[1]Cumul H'!$C1288,'[1]H S26'!$BE$9:$CU$60,34,FALSE)</f>
        <v/>
      </c>
      <c r="S1288" s="75" t="str">
        <f>VLOOKUP('[1]Cumul H'!$C1288,'[1]H S26'!$BE$9:$CU$60,33,FALSE)</f>
        <v/>
      </c>
      <c r="T1288" s="75" t="str">
        <f>VLOOKUP('[1]Cumul H'!$C1288,'[1]H S26'!$BE$9:$CU$60,35,FALSE)</f>
        <v/>
      </c>
      <c r="U1288" s="75" t="str">
        <f>VLOOKUP('[1]Cumul H'!$C1288,'[1]H S26'!$BE$9:$CU$60,36,FALSE)</f>
        <v/>
      </c>
      <c r="V1288" s="76" t="str">
        <f t="shared" si="193"/>
        <v/>
      </c>
      <c r="W1288" s="76" t="str" cm="1">
        <f t="array" ref="W1288">IFERROR(_xlfn.IFS(V1288="","",V1288=39,"",V1288&gt;39,V1288-39),"")</f>
        <v/>
      </c>
      <c r="X1288" s="76" t="str">
        <f t="shared" si="194"/>
        <v/>
      </c>
      <c r="Y1288" s="76" t="str">
        <f t="shared" si="195"/>
        <v/>
      </c>
      <c r="Z1288" s="76" t="str">
        <f t="shared" si="196"/>
        <v/>
      </c>
      <c r="AA1288" s="77" t="str">
        <f t="shared" si="197"/>
        <v/>
      </c>
      <c r="AB1288" s="76" t="str">
        <f t="shared" si="198"/>
        <v/>
      </c>
      <c r="AC1288" s="74" t="str">
        <f>VLOOKUP('[1]Cumul H'!$C1288,'[1]H S26'!$BE$9:$CU$60,37,FALSE)</f>
        <v/>
      </c>
      <c r="AD1288" s="74" t="str">
        <f>VLOOKUP('[1]Cumul H'!$C1288,'[1]H S26'!$BE$9:$CU$60,38,FALSE)</f>
        <v/>
      </c>
      <c r="AE1288" s="74" t="str">
        <f>VLOOKUP('[1]Cumul H'!$C1288,'[1]H S26'!$BE$9:$CU$60,39,FALSE)</f>
        <v/>
      </c>
      <c r="AF1288" s="74" t="str">
        <f>VLOOKUP('[1]Cumul H'!$C1288,'[1]H S26'!$BE$9:$CU$60,40,FALSE)</f>
        <v/>
      </c>
      <c r="AG1288" s="74" t="str">
        <f>VLOOKUP('[1]Cumul H'!$C1288,'[1]H S26'!$BE$9:$CU$60,41,FALSE)</f>
        <v/>
      </c>
      <c r="AH1288" s="74" t="str">
        <f>VLOOKUP('[1]Cumul H'!$C1288,'[1]H S26'!$BE$9:$CU$60,42,FALSE)</f>
        <v/>
      </c>
      <c r="AI1288" s="74">
        <f>SUM('[1]Cumul H'!$AE1288:$AH1288)</f>
        <v>0</v>
      </c>
      <c r="AJ1288" s="72" t="str" cm="1">
        <f t="array" ref="AJ1288">IF(E1288="INTERIM",_xlfn.IFS(J1288="NON",$AK$2,J1288="OUI",$AK$3),"")</f>
        <v/>
      </c>
      <c r="AK1288" s="68" t="str">
        <f t="shared" si="190"/>
        <v/>
      </c>
      <c r="AL1288" s="68" t="str">
        <f>IF(V1288="","",IF(V1288-Tableau3[[#This Row],[Heure sans Majoration]]&lt;0,0,V1288-Tableau3[[#This Row],[Heure sans Majoration]]))</f>
        <v/>
      </c>
      <c r="AM1288" s="68" t="str">
        <f t="shared" si="199"/>
        <v/>
      </c>
      <c r="AN1288" s="68" t="str">
        <f t="shared" si="191"/>
        <v/>
      </c>
      <c r="AO1288" s="68" t="str">
        <f t="shared" si="192"/>
        <v/>
      </c>
      <c r="AP1288" s="72" t="str">
        <f>IF(C1288="","",IF(F1288=0,"",(V1288*Tableau3[[#This Row],[Salaire Horaire]]*Tableau3[[#This Row],[Coef Multi]])))</f>
        <v/>
      </c>
      <c r="AQ1288" s="72" t="str">
        <f>IF(C1288="","",IF(F1288=0,"",(Tableau3[[#This Row],[Heure avec majoration]]*Tableau3[[#This Row],[Salaire Horaire]]*Tableau3[[#This Row],[Coef Multi]]*25%)))</f>
        <v/>
      </c>
    </row>
    <row r="1289" spans="2:43" ht="15" thickBot="1" x14ac:dyDescent="0.35">
      <c r="B1289" s="73" t="s">
        <v>108</v>
      </c>
      <c r="C1289" s="74" t="str">
        <f>IF('[1]H S26'!BE30="","",'[1]H S26'!BE30)</f>
        <v/>
      </c>
      <c r="D1289" s="74" t="str">
        <f>IF(C1289="","",VLOOKUP(C1289,[1]!Tableau1[#All],5,FALSE))</f>
        <v/>
      </c>
      <c r="E1289" s="74" t="str">
        <f>IF(C1289="","",VLOOKUP(C1289,[1]!Tableau1[#All],11,FALSE))</f>
        <v/>
      </c>
      <c r="F1289" s="74" t="str">
        <f>IFERROR(IF(C1289="","",VLOOKUP(C1289,[1]!Tableau1[#All],12,FALSE)),"")</f>
        <v/>
      </c>
      <c r="G1289" s="74" t="str">
        <f>IFERROR(IF(C1289="","",VLOOKUP(C1289,[1]!Tableau1[#All],6,FALSE)),"")</f>
        <v/>
      </c>
      <c r="H1289" s="74" t="str">
        <f>IFERROR(IF(C1289="","",VLOOKUP(C1289,[1]!Tableau1[#All],13,FALSE)),"")</f>
        <v/>
      </c>
      <c r="I1289" s="74" t="str">
        <f>IFERROR(IF(C1289="","",VLOOKUP(C1289,[1]!Tableau1[#All],14,FALSE)),"")</f>
        <v/>
      </c>
      <c r="J1289" s="74" t="str">
        <f>IFERROR(IF(C1289="","",VLOOKUP(C1289,[1]!Tableau1[#All],8,FALSE)),"")</f>
        <v/>
      </c>
      <c r="K1289" s="75" t="str">
        <f>VLOOKUP('[1]Cumul H'!$C1289,'[1]H S26'!$BE$9:$CU$60,6,FALSE)</f>
        <v/>
      </c>
      <c r="L1289" s="75" t="str">
        <f>VLOOKUP('[1]Cumul H'!$C1289,'[1]H S26'!$BE$9:$CU$60,10,FALSE)</f>
        <v/>
      </c>
      <c r="M1289" s="75" t="str">
        <f>VLOOKUP('[1]Cumul H'!$C1289,'[1]H S26'!$BE$9:$CU$60,14,FALSE)</f>
        <v/>
      </c>
      <c r="N1289" s="75" t="str">
        <f>VLOOKUP('[1]Cumul H'!$C1289,'[1]H S26'!$BE$9:$CU$60,18,FALSE)</f>
        <v/>
      </c>
      <c r="O1289" s="75" t="str">
        <f>VLOOKUP('[1]Cumul H'!$C1289,'[1]H S26'!$BE$9:$CU$60,22,FALSE)</f>
        <v/>
      </c>
      <c r="P1289" s="75" t="str">
        <f>VLOOKUP('[1]Cumul H'!$C1289,'[1]H S26'!$BE$9:$CU$60,26,FALSE)</f>
        <v/>
      </c>
      <c r="Q1289" s="75" t="str">
        <f>VLOOKUP('[1]Cumul H'!$C1289,'[1]H S26'!$BE$9:$CU$60,30,FALSE)</f>
        <v/>
      </c>
      <c r="R1289" s="75" t="str">
        <f>VLOOKUP('[1]Cumul H'!$C1289,'[1]H S26'!$BE$9:$CU$60,34,FALSE)</f>
        <v/>
      </c>
      <c r="S1289" s="75" t="str">
        <f>VLOOKUP('[1]Cumul H'!$C1289,'[1]H S26'!$BE$9:$CU$60,33,FALSE)</f>
        <v/>
      </c>
      <c r="T1289" s="75" t="str">
        <f>VLOOKUP('[1]Cumul H'!$C1289,'[1]H S26'!$BE$9:$CU$60,35,FALSE)</f>
        <v/>
      </c>
      <c r="U1289" s="75" t="str">
        <f>VLOOKUP('[1]Cumul H'!$C1289,'[1]H S26'!$BE$9:$CU$60,36,FALSE)</f>
        <v/>
      </c>
      <c r="V1289" s="76" t="str">
        <f t="shared" si="193"/>
        <v/>
      </c>
      <c r="W1289" s="76" t="str" cm="1">
        <f t="array" ref="W1289">IFERROR(_xlfn.IFS(V1289="","",V1289=39,"",V1289&gt;39,V1289-39),"")</f>
        <v/>
      </c>
      <c r="X1289" s="76" t="str">
        <f t="shared" si="194"/>
        <v/>
      </c>
      <c r="Y1289" s="76" t="str">
        <f t="shared" si="195"/>
        <v/>
      </c>
      <c r="Z1289" s="76" t="str">
        <f t="shared" si="196"/>
        <v/>
      </c>
      <c r="AA1289" s="77" t="str">
        <f t="shared" si="197"/>
        <v/>
      </c>
      <c r="AB1289" s="76" t="str">
        <f t="shared" si="198"/>
        <v/>
      </c>
      <c r="AC1289" s="74" t="str">
        <f>VLOOKUP('[1]Cumul H'!$C1289,'[1]H S26'!$BE$9:$CU$60,37,FALSE)</f>
        <v/>
      </c>
      <c r="AD1289" s="74" t="str">
        <f>VLOOKUP('[1]Cumul H'!$C1289,'[1]H S26'!$BE$9:$CU$60,38,FALSE)</f>
        <v/>
      </c>
      <c r="AE1289" s="74" t="str">
        <f>VLOOKUP('[1]Cumul H'!$C1289,'[1]H S26'!$BE$9:$CU$60,39,FALSE)</f>
        <v/>
      </c>
      <c r="AF1289" s="74" t="str">
        <f>VLOOKUP('[1]Cumul H'!$C1289,'[1]H S26'!$BE$9:$CU$60,40,FALSE)</f>
        <v/>
      </c>
      <c r="AG1289" s="74" t="str">
        <f>VLOOKUP('[1]Cumul H'!$C1289,'[1]H S26'!$BE$9:$CU$60,41,FALSE)</f>
        <v/>
      </c>
      <c r="AH1289" s="74" t="str">
        <f>VLOOKUP('[1]Cumul H'!$C1289,'[1]H S26'!$BE$9:$CU$60,42,FALSE)</f>
        <v/>
      </c>
      <c r="AI1289" s="74">
        <f>SUM('[1]Cumul H'!$AE1289:$AH1289)</f>
        <v>0</v>
      </c>
      <c r="AJ1289" s="78" t="str" cm="1">
        <f t="array" ref="AJ1289">IF(E1289="INTERIM",_xlfn.IFS(J1289="NON",$AK$2,J1289="OUI",$AK$3),"")</f>
        <v/>
      </c>
      <c r="AK1289" s="74" t="str">
        <f t="shared" si="190"/>
        <v/>
      </c>
      <c r="AL1289" s="74" t="str">
        <f>IF(V1289="","",IF(V1289-Tableau3[[#This Row],[Heure sans Majoration]]&lt;0,0,V1289-Tableau3[[#This Row],[Heure sans Majoration]]))</f>
        <v/>
      </c>
      <c r="AM1289" s="74" t="str">
        <f t="shared" si="199"/>
        <v/>
      </c>
      <c r="AN1289" s="74" t="str">
        <f t="shared" si="191"/>
        <v/>
      </c>
      <c r="AO1289" s="74" t="str">
        <f t="shared" si="192"/>
        <v/>
      </c>
      <c r="AP1289" s="78" t="str">
        <f>IF(C1289="","",IF(F1289=0,"",(V1289*Tableau3[[#This Row],[Salaire Horaire]]*Tableau3[[#This Row],[Coef Multi]])))</f>
        <v/>
      </c>
      <c r="AQ1289" s="78" t="str">
        <f>IF(C1289="","",IF(F1289=0,"",(Tableau3[[#This Row],[Heure avec majoration]]*Tableau3[[#This Row],[Salaire Horaire]]*Tableau3[[#This Row],[Coef Multi]]*25%)))</f>
        <v/>
      </c>
    </row>
    <row r="1290" spans="2:43" ht="15" thickTop="1" x14ac:dyDescent="0.3">
      <c r="B1290" s="73" t="s">
        <v>108</v>
      </c>
      <c r="C1290" s="74" t="str">
        <f>IF('[1]H S26'!BE31="","",'[1]H S26'!BE31)</f>
        <v/>
      </c>
      <c r="D1290" s="74" t="str">
        <f>IF(C1290="","",VLOOKUP(C1290,[1]!Tableau1[#All],5,FALSE))</f>
        <v/>
      </c>
      <c r="E1290" s="74" t="str">
        <f>IF(C1290="","",VLOOKUP(C1290,[1]!Tableau1[#All],11,FALSE))</f>
        <v/>
      </c>
      <c r="F1290" s="74" t="str">
        <f>IFERROR(IF(C1290="","",VLOOKUP(C1290,[1]!Tableau1[#All],12,FALSE)),"")</f>
        <v/>
      </c>
      <c r="G1290" s="74" t="str">
        <f>IFERROR(IF(C1290="","",VLOOKUP(C1290,[1]!Tableau1[#All],6,FALSE)),"")</f>
        <v/>
      </c>
      <c r="H1290" s="74" t="str">
        <f>IFERROR(IF(C1290="","",VLOOKUP(C1290,[1]!Tableau1[#All],13,FALSE)),"")</f>
        <v/>
      </c>
      <c r="I1290" s="74" t="str">
        <f>IFERROR(IF(C1290="","",VLOOKUP(C1290,[1]!Tableau1[#All],14,FALSE)),"")</f>
        <v/>
      </c>
      <c r="J1290" s="74" t="str">
        <f>IFERROR(IF(C1290="","",VLOOKUP(C1290,[1]!Tableau1[#All],8,FALSE)),"")</f>
        <v/>
      </c>
      <c r="K1290" s="75" t="str">
        <f>VLOOKUP('[1]Cumul H'!$C1290,'[1]H S26'!$BE$9:$CU$60,6,FALSE)</f>
        <v/>
      </c>
      <c r="L1290" s="75" t="str">
        <f>VLOOKUP('[1]Cumul H'!$C1290,'[1]H S26'!$BE$9:$CU$60,10,FALSE)</f>
        <v/>
      </c>
      <c r="M1290" s="75" t="str">
        <f>VLOOKUP('[1]Cumul H'!$C1290,'[1]H S26'!$BE$9:$CU$60,14,FALSE)</f>
        <v/>
      </c>
      <c r="N1290" s="75" t="str">
        <f>VLOOKUP('[1]Cumul H'!$C1290,'[1]H S26'!$BE$9:$CU$60,18,FALSE)</f>
        <v/>
      </c>
      <c r="O1290" s="75" t="str">
        <f>VLOOKUP('[1]Cumul H'!$C1290,'[1]H S26'!$BE$9:$CU$60,22,FALSE)</f>
        <v/>
      </c>
      <c r="P1290" s="75" t="str">
        <f>VLOOKUP('[1]Cumul H'!$C1290,'[1]H S26'!$BE$9:$CU$60,26,FALSE)</f>
        <v/>
      </c>
      <c r="Q1290" s="75" t="str">
        <f>VLOOKUP('[1]Cumul H'!$C1290,'[1]H S26'!$BE$9:$CU$60,30,FALSE)</f>
        <v/>
      </c>
      <c r="R1290" s="75" t="str">
        <f>VLOOKUP('[1]Cumul H'!$C1290,'[1]H S26'!$BE$9:$CU$60,34,FALSE)</f>
        <v/>
      </c>
      <c r="S1290" s="75" t="str">
        <f>VLOOKUP('[1]Cumul H'!$C1290,'[1]H S26'!$BE$9:$CU$60,33,FALSE)</f>
        <v/>
      </c>
      <c r="T1290" s="75" t="str">
        <f>VLOOKUP('[1]Cumul H'!$C1290,'[1]H S26'!$BE$9:$CU$60,35,FALSE)</f>
        <v/>
      </c>
      <c r="U1290" s="75" t="str">
        <f>VLOOKUP('[1]Cumul H'!$C1290,'[1]H S26'!$BE$9:$CU$60,36,FALSE)</f>
        <v/>
      </c>
      <c r="V1290" s="76" t="str">
        <f t="shared" si="193"/>
        <v/>
      </c>
      <c r="W1290" s="76" t="str" cm="1">
        <f t="array" ref="W1290">IFERROR(_xlfn.IFS(V1290="","",V1290=39,"",V1290&gt;39,V1290-39),"")</f>
        <v/>
      </c>
      <c r="X1290" s="76" t="str">
        <f t="shared" si="194"/>
        <v/>
      </c>
      <c r="Y1290" s="76" t="str">
        <f t="shared" si="195"/>
        <v/>
      </c>
      <c r="Z1290" s="76" t="str">
        <f t="shared" si="196"/>
        <v/>
      </c>
      <c r="AA1290" s="77" t="str">
        <f t="shared" si="197"/>
        <v/>
      </c>
      <c r="AB1290" s="76" t="str">
        <f t="shared" si="198"/>
        <v/>
      </c>
      <c r="AC1290" s="74" t="str">
        <f>VLOOKUP('[1]Cumul H'!$C1290,'[1]H S26'!$BE$9:$CU$60,37,FALSE)</f>
        <v/>
      </c>
      <c r="AD1290" s="74" t="str">
        <f>VLOOKUP('[1]Cumul H'!$C1290,'[1]H S26'!$BE$9:$CU$60,38,FALSE)</f>
        <v/>
      </c>
      <c r="AE1290" s="74" t="str">
        <f>VLOOKUP('[1]Cumul H'!$C1290,'[1]H S26'!$BE$9:$CU$60,39,FALSE)</f>
        <v/>
      </c>
      <c r="AF1290" s="74" t="str">
        <f>VLOOKUP('[1]Cumul H'!$C1290,'[1]H S26'!$BE$9:$CU$60,40,FALSE)</f>
        <v/>
      </c>
      <c r="AG1290" s="74" t="str">
        <f>VLOOKUP('[1]Cumul H'!$C1290,'[1]H S26'!$BE$9:$CU$60,41,FALSE)</f>
        <v/>
      </c>
      <c r="AH1290" s="74" t="str">
        <f>VLOOKUP('[1]Cumul H'!$C1290,'[1]H S26'!$BE$9:$CU$60,42,FALSE)</f>
        <v/>
      </c>
      <c r="AI1290" s="74">
        <f>SUM('[1]Cumul H'!$AE1290:$AH1290)</f>
        <v>0</v>
      </c>
      <c r="AJ1290" s="72" t="str" cm="1">
        <f t="array" ref="AJ1290">IF(E1290="INTERIM",_xlfn.IFS(J1290="NON",$AK$2,J1290="OUI",$AK$3),"")</f>
        <v/>
      </c>
      <c r="AK1290" s="68" t="str">
        <f t="shared" si="190"/>
        <v/>
      </c>
      <c r="AL1290" s="68" t="str">
        <f>IF(V1290="","",IF(V1290-Tableau3[[#This Row],[Heure sans Majoration]]&lt;0,0,V1290-Tableau3[[#This Row],[Heure sans Majoration]]))</f>
        <v/>
      </c>
      <c r="AM1290" s="68" t="str">
        <f t="shared" si="199"/>
        <v/>
      </c>
      <c r="AN1290" s="68" t="str">
        <f t="shared" si="191"/>
        <v/>
      </c>
      <c r="AO1290" s="68" t="str">
        <f t="shared" si="192"/>
        <v/>
      </c>
      <c r="AP1290" s="72" t="str">
        <f>IF(C1290="","",IF(F1290=0,"",(V1290*Tableau3[[#This Row],[Salaire Horaire]]*Tableau3[[#This Row],[Coef Multi]])))</f>
        <v/>
      </c>
      <c r="AQ1290" s="72" t="str">
        <f>IF(C1290="","",IF(F1290=0,"",(Tableau3[[#This Row],[Heure avec majoration]]*Tableau3[[#This Row],[Salaire Horaire]]*Tableau3[[#This Row],[Coef Multi]]*25%)))</f>
        <v/>
      </c>
    </row>
    <row r="1291" spans="2:43" ht="15" thickBot="1" x14ac:dyDescent="0.35">
      <c r="B1291" s="73" t="s">
        <v>108</v>
      </c>
      <c r="C1291" s="74" t="str">
        <f>IF('[1]H S26'!BE32="","",'[1]H S26'!BE32)</f>
        <v/>
      </c>
      <c r="D1291" s="74" t="str">
        <f>IF(C1291="","",VLOOKUP(C1291,[1]!Tableau1[#All],5,FALSE))</f>
        <v/>
      </c>
      <c r="E1291" s="74" t="str">
        <f>IF(C1291="","",VLOOKUP(C1291,[1]!Tableau1[#All],11,FALSE))</f>
        <v/>
      </c>
      <c r="F1291" s="74" t="str">
        <f>IFERROR(IF(C1291="","",VLOOKUP(C1291,[1]!Tableau1[#All],12,FALSE)),"")</f>
        <v/>
      </c>
      <c r="G1291" s="74" t="str">
        <f>IFERROR(IF(C1291="","",VLOOKUP(C1291,[1]!Tableau1[#All],6,FALSE)),"")</f>
        <v/>
      </c>
      <c r="H1291" s="74" t="str">
        <f>IFERROR(IF(C1291="","",VLOOKUP(C1291,[1]!Tableau1[#All],13,FALSE)),"")</f>
        <v/>
      </c>
      <c r="I1291" s="74" t="str">
        <f>IFERROR(IF(C1291="","",VLOOKUP(C1291,[1]!Tableau1[#All],14,FALSE)),"")</f>
        <v/>
      </c>
      <c r="J1291" s="74" t="str">
        <f>IFERROR(IF(C1291="","",VLOOKUP(C1291,[1]!Tableau1[#All],8,FALSE)),"")</f>
        <v/>
      </c>
      <c r="K1291" s="75" t="str">
        <f>VLOOKUP('[1]Cumul H'!$C1291,'[1]H S26'!$BE$9:$CU$60,6,FALSE)</f>
        <v/>
      </c>
      <c r="L1291" s="75" t="str">
        <f>VLOOKUP('[1]Cumul H'!$C1291,'[1]H S26'!$BE$9:$CU$60,10,FALSE)</f>
        <v/>
      </c>
      <c r="M1291" s="75" t="str">
        <f>VLOOKUP('[1]Cumul H'!$C1291,'[1]H S26'!$BE$9:$CU$60,14,FALSE)</f>
        <v/>
      </c>
      <c r="N1291" s="75" t="str">
        <f>VLOOKUP('[1]Cumul H'!$C1291,'[1]H S26'!$BE$9:$CU$60,18,FALSE)</f>
        <v/>
      </c>
      <c r="O1291" s="75" t="str">
        <f>VLOOKUP('[1]Cumul H'!$C1291,'[1]H S26'!$BE$9:$CU$60,22,FALSE)</f>
        <v/>
      </c>
      <c r="P1291" s="75" t="str">
        <f>VLOOKUP('[1]Cumul H'!$C1291,'[1]H S26'!$BE$9:$CU$60,26,FALSE)</f>
        <v/>
      </c>
      <c r="Q1291" s="75" t="str">
        <f>VLOOKUP('[1]Cumul H'!$C1291,'[1]H S26'!$BE$9:$CU$60,30,FALSE)</f>
        <v/>
      </c>
      <c r="R1291" s="75" t="str">
        <f>VLOOKUP('[1]Cumul H'!$C1291,'[1]H S26'!$BE$9:$CU$60,34,FALSE)</f>
        <v/>
      </c>
      <c r="S1291" s="75" t="str">
        <f>VLOOKUP('[1]Cumul H'!$C1291,'[1]H S26'!$BE$9:$CU$60,33,FALSE)</f>
        <v/>
      </c>
      <c r="T1291" s="75" t="str">
        <f>VLOOKUP('[1]Cumul H'!$C1291,'[1]H S26'!$BE$9:$CU$60,35,FALSE)</f>
        <v/>
      </c>
      <c r="U1291" s="75" t="str">
        <f>VLOOKUP('[1]Cumul H'!$C1291,'[1]H S26'!$BE$9:$CU$60,36,FALSE)</f>
        <v/>
      </c>
      <c r="V1291" s="76" t="str">
        <f t="shared" si="193"/>
        <v/>
      </c>
      <c r="W1291" s="76" t="str" cm="1">
        <f t="array" ref="W1291">IFERROR(_xlfn.IFS(V1291="","",V1291=39,"",V1291&gt;39,V1291-39),"")</f>
        <v/>
      </c>
      <c r="X1291" s="76" t="str">
        <f t="shared" si="194"/>
        <v/>
      </c>
      <c r="Y1291" s="76" t="str">
        <f t="shared" si="195"/>
        <v/>
      </c>
      <c r="Z1291" s="76" t="str">
        <f t="shared" si="196"/>
        <v/>
      </c>
      <c r="AA1291" s="77" t="str">
        <f t="shared" si="197"/>
        <v/>
      </c>
      <c r="AB1291" s="76" t="str">
        <f t="shared" si="198"/>
        <v/>
      </c>
      <c r="AC1291" s="74" t="str">
        <f>VLOOKUP('[1]Cumul H'!$C1291,'[1]H S26'!$BE$9:$CU$60,37,FALSE)</f>
        <v/>
      </c>
      <c r="AD1291" s="74" t="str">
        <f>VLOOKUP('[1]Cumul H'!$C1291,'[1]H S26'!$BE$9:$CU$60,38,FALSE)</f>
        <v/>
      </c>
      <c r="AE1291" s="74" t="str">
        <f>VLOOKUP('[1]Cumul H'!$C1291,'[1]H S26'!$BE$9:$CU$60,39,FALSE)</f>
        <v/>
      </c>
      <c r="AF1291" s="74" t="str">
        <f>VLOOKUP('[1]Cumul H'!$C1291,'[1]H S26'!$BE$9:$CU$60,40,FALSE)</f>
        <v/>
      </c>
      <c r="AG1291" s="74" t="str">
        <f>VLOOKUP('[1]Cumul H'!$C1291,'[1]H S26'!$BE$9:$CU$60,41,FALSE)</f>
        <v/>
      </c>
      <c r="AH1291" s="74" t="str">
        <f>VLOOKUP('[1]Cumul H'!$C1291,'[1]H S26'!$BE$9:$CU$60,42,FALSE)</f>
        <v/>
      </c>
      <c r="AI1291" s="74">
        <f>SUM('[1]Cumul H'!$AE1291:$AH1291)</f>
        <v>0</v>
      </c>
      <c r="AJ1291" s="78" t="str" cm="1">
        <f t="array" ref="AJ1291">IF(E1291="INTERIM",_xlfn.IFS(J1291="NON",$AK$2,J1291="OUI",$AK$3),"")</f>
        <v/>
      </c>
      <c r="AK1291" s="74" t="str">
        <f t="shared" si="190"/>
        <v/>
      </c>
      <c r="AL1291" s="74" t="str">
        <f>IF(V1291="","",IF(V1291-Tableau3[[#This Row],[Heure sans Majoration]]&lt;0,0,V1291-Tableau3[[#This Row],[Heure sans Majoration]]))</f>
        <v/>
      </c>
      <c r="AM1291" s="74" t="str">
        <f t="shared" si="199"/>
        <v/>
      </c>
      <c r="AN1291" s="74" t="str">
        <f t="shared" si="191"/>
        <v/>
      </c>
      <c r="AO1291" s="74" t="str">
        <f t="shared" si="192"/>
        <v/>
      </c>
      <c r="AP1291" s="78" t="str">
        <f>IF(C1291="","",IF(F1291=0,"",(V1291*Tableau3[[#This Row],[Salaire Horaire]]*Tableau3[[#This Row],[Coef Multi]])))</f>
        <v/>
      </c>
      <c r="AQ1291" s="78" t="str">
        <f>IF(C1291="","",IF(F1291=0,"",(Tableau3[[#This Row],[Heure avec majoration]]*Tableau3[[#This Row],[Salaire Horaire]]*Tableau3[[#This Row],[Coef Multi]]*25%)))</f>
        <v/>
      </c>
    </row>
    <row r="1292" spans="2:43" ht="15" thickTop="1" x14ac:dyDescent="0.3">
      <c r="B1292" s="73" t="s">
        <v>108</v>
      </c>
      <c r="C1292" s="74" t="str">
        <f>IF('[1]H S26'!BE33="","",'[1]H S26'!BE33)</f>
        <v/>
      </c>
      <c r="D1292" s="74" t="str">
        <f>IF(C1292="","",VLOOKUP(C1292,[1]!Tableau1[#All],5,FALSE))</f>
        <v/>
      </c>
      <c r="E1292" s="74" t="str">
        <f>IF(C1292="","",VLOOKUP(C1292,[1]!Tableau1[#All],11,FALSE))</f>
        <v/>
      </c>
      <c r="F1292" s="74" t="str">
        <f>IFERROR(IF(C1292="","",VLOOKUP(C1292,[1]!Tableau1[#All],12,FALSE)),"")</f>
        <v/>
      </c>
      <c r="G1292" s="74" t="str">
        <f>IFERROR(IF(C1292="","",VLOOKUP(C1292,[1]!Tableau1[#All],6,FALSE)),"")</f>
        <v/>
      </c>
      <c r="H1292" s="74" t="str">
        <f>IFERROR(IF(C1292="","",VLOOKUP(C1292,[1]!Tableau1[#All],13,FALSE)),"")</f>
        <v/>
      </c>
      <c r="I1292" s="74" t="str">
        <f>IFERROR(IF(C1292="","",VLOOKUP(C1292,[1]!Tableau1[#All],14,FALSE)),"")</f>
        <v/>
      </c>
      <c r="J1292" s="74" t="str">
        <f>IFERROR(IF(C1292="","",VLOOKUP(C1292,[1]!Tableau1[#All],8,FALSE)),"")</f>
        <v/>
      </c>
      <c r="K1292" s="75" t="str">
        <f>VLOOKUP('[1]Cumul H'!$C1292,'[1]H S26'!$BE$9:$CU$60,6,FALSE)</f>
        <v/>
      </c>
      <c r="L1292" s="75" t="str">
        <f>VLOOKUP('[1]Cumul H'!$C1292,'[1]H S26'!$BE$9:$CU$60,10,FALSE)</f>
        <v/>
      </c>
      <c r="M1292" s="75" t="str">
        <f>VLOOKUP('[1]Cumul H'!$C1292,'[1]H S26'!$BE$9:$CU$60,14,FALSE)</f>
        <v/>
      </c>
      <c r="N1292" s="75" t="str">
        <f>VLOOKUP('[1]Cumul H'!$C1292,'[1]H S26'!$BE$9:$CU$60,18,FALSE)</f>
        <v/>
      </c>
      <c r="O1292" s="75" t="str">
        <f>VLOOKUP('[1]Cumul H'!$C1292,'[1]H S26'!$BE$9:$CU$60,22,FALSE)</f>
        <v/>
      </c>
      <c r="P1292" s="75" t="str">
        <f>VLOOKUP('[1]Cumul H'!$C1292,'[1]H S26'!$BE$9:$CU$60,26,FALSE)</f>
        <v/>
      </c>
      <c r="Q1292" s="75" t="str">
        <f>VLOOKUP('[1]Cumul H'!$C1292,'[1]H S26'!$BE$9:$CU$60,30,FALSE)</f>
        <v/>
      </c>
      <c r="R1292" s="75" t="str">
        <f>VLOOKUP('[1]Cumul H'!$C1292,'[1]H S26'!$BE$9:$CU$60,34,FALSE)</f>
        <v/>
      </c>
      <c r="S1292" s="75" t="str">
        <f>VLOOKUP('[1]Cumul H'!$C1292,'[1]H S26'!$BE$9:$CU$60,33,FALSE)</f>
        <v/>
      </c>
      <c r="T1292" s="75" t="str">
        <f>VLOOKUP('[1]Cumul H'!$C1292,'[1]H S26'!$BE$9:$CU$60,35,FALSE)</f>
        <v/>
      </c>
      <c r="U1292" s="75" t="str">
        <f>VLOOKUP('[1]Cumul H'!$C1292,'[1]H S26'!$BE$9:$CU$60,36,FALSE)</f>
        <v/>
      </c>
      <c r="V1292" s="76" t="str">
        <f t="shared" si="193"/>
        <v/>
      </c>
      <c r="W1292" s="76" t="str" cm="1">
        <f t="array" ref="W1292">IFERROR(_xlfn.IFS(V1292="","",V1292=39,"",V1292&gt;39,V1292-39),"")</f>
        <v/>
      </c>
      <c r="X1292" s="76" t="str">
        <f t="shared" si="194"/>
        <v/>
      </c>
      <c r="Y1292" s="76" t="str">
        <f t="shared" si="195"/>
        <v/>
      </c>
      <c r="Z1292" s="76" t="str">
        <f t="shared" si="196"/>
        <v/>
      </c>
      <c r="AA1292" s="77" t="str">
        <f t="shared" si="197"/>
        <v/>
      </c>
      <c r="AB1292" s="76" t="str">
        <f t="shared" si="198"/>
        <v/>
      </c>
      <c r="AC1292" s="74" t="str">
        <f>VLOOKUP('[1]Cumul H'!$C1292,'[1]H S26'!$BE$9:$CU$60,37,FALSE)</f>
        <v/>
      </c>
      <c r="AD1292" s="74" t="str">
        <f>VLOOKUP('[1]Cumul H'!$C1292,'[1]H S26'!$BE$9:$CU$60,38,FALSE)</f>
        <v/>
      </c>
      <c r="AE1292" s="74" t="str">
        <f>VLOOKUP('[1]Cumul H'!$C1292,'[1]H S26'!$BE$9:$CU$60,39,FALSE)</f>
        <v/>
      </c>
      <c r="AF1292" s="74" t="str">
        <f>VLOOKUP('[1]Cumul H'!$C1292,'[1]H S26'!$BE$9:$CU$60,40,FALSE)</f>
        <v/>
      </c>
      <c r="AG1292" s="74" t="str">
        <f>VLOOKUP('[1]Cumul H'!$C1292,'[1]H S26'!$BE$9:$CU$60,41,FALSE)</f>
        <v/>
      </c>
      <c r="AH1292" s="74" t="str">
        <f>VLOOKUP('[1]Cumul H'!$C1292,'[1]H S26'!$BE$9:$CU$60,42,FALSE)</f>
        <v/>
      </c>
      <c r="AI1292" s="74">
        <f>SUM('[1]Cumul H'!$AE1292:$AH1292)</f>
        <v>0</v>
      </c>
      <c r="AJ1292" s="72" t="str" cm="1">
        <f t="array" ref="AJ1292">IF(E1292="INTERIM",_xlfn.IFS(J1292="NON",$AK$2,J1292="OUI",$AK$3),"")</f>
        <v/>
      </c>
      <c r="AK1292" s="68" t="str">
        <f t="shared" si="190"/>
        <v/>
      </c>
      <c r="AL1292" s="68" t="str">
        <f>IF(V1292="","",IF(V1292-Tableau3[[#This Row],[Heure sans Majoration]]&lt;0,0,V1292-Tableau3[[#This Row],[Heure sans Majoration]]))</f>
        <v/>
      </c>
      <c r="AM1292" s="68" t="str">
        <f t="shared" si="199"/>
        <v/>
      </c>
      <c r="AN1292" s="68" t="str">
        <f t="shared" si="191"/>
        <v/>
      </c>
      <c r="AO1292" s="68" t="str">
        <f t="shared" si="192"/>
        <v/>
      </c>
      <c r="AP1292" s="72" t="str">
        <f>IF(C1292="","",IF(F1292=0,"",(V1292*Tableau3[[#This Row],[Salaire Horaire]]*Tableau3[[#This Row],[Coef Multi]])))</f>
        <v/>
      </c>
      <c r="AQ1292" s="72" t="str">
        <f>IF(C1292="","",IF(F1292=0,"",(Tableau3[[#This Row],[Heure avec majoration]]*Tableau3[[#This Row],[Salaire Horaire]]*Tableau3[[#This Row],[Coef Multi]]*25%)))</f>
        <v/>
      </c>
    </row>
    <row r="1293" spans="2:43" ht="15" thickBot="1" x14ac:dyDescent="0.35">
      <c r="B1293" s="73" t="s">
        <v>108</v>
      </c>
      <c r="C1293" s="74" t="str">
        <f>IF('[1]H S26'!BE34="","",'[1]H S26'!BE34)</f>
        <v/>
      </c>
      <c r="D1293" s="74" t="str">
        <f>IF(C1293="","",VLOOKUP(C1293,[1]!Tableau1[#All],5,FALSE))</f>
        <v/>
      </c>
      <c r="E1293" s="74" t="str">
        <f>IF(C1293="","",VLOOKUP(C1293,[1]!Tableau1[#All],11,FALSE))</f>
        <v/>
      </c>
      <c r="F1293" s="74" t="str">
        <f>IFERROR(IF(C1293="","",VLOOKUP(C1293,[1]!Tableau1[#All],12,FALSE)),"")</f>
        <v/>
      </c>
      <c r="G1293" s="74" t="str">
        <f>IFERROR(IF(C1293="","",VLOOKUP(C1293,[1]!Tableau1[#All],6,FALSE)),"")</f>
        <v/>
      </c>
      <c r="H1293" s="74" t="str">
        <f>IFERROR(IF(C1293="","",VLOOKUP(C1293,[1]!Tableau1[#All],13,FALSE)),"")</f>
        <v/>
      </c>
      <c r="I1293" s="74" t="str">
        <f>IFERROR(IF(C1293="","",VLOOKUP(C1293,[1]!Tableau1[#All],14,FALSE)),"")</f>
        <v/>
      </c>
      <c r="J1293" s="74" t="str">
        <f>IFERROR(IF(C1293="","",VLOOKUP(C1293,[1]!Tableau1[#All],8,FALSE)),"")</f>
        <v/>
      </c>
      <c r="K1293" s="75" t="str">
        <f>VLOOKUP('[1]Cumul H'!$C1293,'[1]H S26'!$BE$9:$CU$60,6,FALSE)</f>
        <v/>
      </c>
      <c r="L1293" s="75" t="str">
        <f>VLOOKUP('[1]Cumul H'!$C1293,'[1]H S26'!$BE$9:$CU$60,10,FALSE)</f>
        <v/>
      </c>
      <c r="M1293" s="75" t="str">
        <f>VLOOKUP('[1]Cumul H'!$C1293,'[1]H S26'!$BE$9:$CU$60,14,FALSE)</f>
        <v/>
      </c>
      <c r="N1293" s="75" t="str">
        <f>VLOOKUP('[1]Cumul H'!$C1293,'[1]H S26'!$BE$9:$CU$60,18,FALSE)</f>
        <v/>
      </c>
      <c r="O1293" s="75" t="str">
        <f>VLOOKUP('[1]Cumul H'!$C1293,'[1]H S26'!$BE$9:$CU$60,22,FALSE)</f>
        <v/>
      </c>
      <c r="P1293" s="75" t="str">
        <f>VLOOKUP('[1]Cumul H'!$C1293,'[1]H S26'!$BE$9:$CU$60,26,FALSE)</f>
        <v/>
      </c>
      <c r="Q1293" s="75" t="str">
        <f>VLOOKUP('[1]Cumul H'!$C1293,'[1]H S26'!$BE$9:$CU$60,30,FALSE)</f>
        <v/>
      </c>
      <c r="R1293" s="75" t="str">
        <f>VLOOKUP('[1]Cumul H'!$C1293,'[1]H S26'!$BE$9:$CU$60,34,FALSE)</f>
        <v/>
      </c>
      <c r="S1293" s="75" t="str">
        <f>VLOOKUP('[1]Cumul H'!$C1293,'[1]H S26'!$BE$9:$CU$60,33,FALSE)</f>
        <v/>
      </c>
      <c r="T1293" s="75" t="str">
        <f>VLOOKUP('[1]Cumul H'!$C1293,'[1]H S26'!$BE$9:$CU$60,35,FALSE)</f>
        <v/>
      </c>
      <c r="U1293" s="75" t="str">
        <f>VLOOKUP('[1]Cumul H'!$C1293,'[1]H S26'!$BE$9:$CU$60,36,FALSE)</f>
        <v/>
      </c>
      <c r="V1293" s="76" t="str">
        <f t="shared" si="193"/>
        <v/>
      </c>
      <c r="W1293" s="76" t="str" cm="1">
        <f t="array" ref="W1293">IFERROR(_xlfn.IFS(V1293="","",V1293=39,"",V1293&gt;39,V1293-39),"")</f>
        <v/>
      </c>
      <c r="X1293" s="76" t="str">
        <f t="shared" si="194"/>
        <v/>
      </c>
      <c r="Y1293" s="76" t="str">
        <f t="shared" si="195"/>
        <v/>
      </c>
      <c r="Z1293" s="76" t="str">
        <f t="shared" si="196"/>
        <v/>
      </c>
      <c r="AA1293" s="77" t="str">
        <f t="shared" si="197"/>
        <v/>
      </c>
      <c r="AB1293" s="76" t="str">
        <f t="shared" si="198"/>
        <v/>
      </c>
      <c r="AC1293" s="74" t="str">
        <f>VLOOKUP('[1]Cumul H'!$C1293,'[1]H S26'!$BE$9:$CU$60,37,FALSE)</f>
        <v/>
      </c>
      <c r="AD1293" s="74" t="str">
        <f>VLOOKUP('[1]Cumul H'!$C1293,'[1]H S26'!$BE$9:$CU$60,38,FALSE)</f>
        <v/>
      </c>
      <c r="AE1293" s="74" t="str">
        <f>VLOOKUP('[1]Cumul H'!$C1293,'[1]H S26'!$BE$9:$CU$60,39,FALSE)</f>
        <v/>
      </c>
      <c r="AF1293" s="74" t="str">
        <f>VLOOKUP('[1]Cumul H'!$C1293,'[1]H S26'!$BE$9:$CU$60,40,FALSE)</f>
        <v/>
      </c>
      <c r="AG1293" s="74" t="str">
        <f>VLOOKUP('[1]Cumul H'!$C1293,'[1]H S26'!$BE$9:$CU$60,41,FALSE)</f>
        <v/>
      </c>
      <c r="AH1293" s="74" t="str">
        <f>VLOOKUP('[1]Cumul H'!$C1293,'[1]H S26'!$BE$9:$CU$60,42,FALSE)</f>
        <v/>
      </c>
      <c r="AI1293" s="74">
        <f>SUM('[1]Cumul H'!$AE1293:$AH1293)</f>
        <v>0</v>
      </c>
      <c r="AJ1293" s="78" t="str" cm="1">
        <f t="array" ref="AJ1293">IF(E1293="INTERIM",_xlfn.IFS(J1293="NON",$AK$2,J1293="OUI",$AK$3),"")</f>
        <v/>
      </c>
      <c r="AK1293" s="74" t="str">
        <f t="shared" si="190"/>
        <v/>
      </c>
      <c r="AL1293" s="74" t="str">
        <f>IF(V1293="","",IF(V1293-Tableau3[[#This Row],[Heure sans Majoration]]&lt;0,0,V1293-Tableau3[[#This Row],[Heure sans Majoration]]))</f>
        <v/>
      </c>
      <c r="AM1293" s="74" t="str">
        <f t="shared" si="199"/>
        <v/>
      </c>
      <c r="AN1293" s="74" t="str">
        <f t="shared" si="191"/>
        <v/>
      </c>
      <c r="AO1293" s="74" t="str">
        <f t="shared" si="192"/>
        <v/>
      </c>
      <c r="AP1293" s="78" t="str">
        <f>IF(C1293="","",IF(F1293=0,"",(V1293*Tableau3[[#This Row],[Salaire Horaire]]*Tableau3[[#This Row],[Coef Multi]])))</f>
        <v/>
      </c>
      <c r="AQ1293" s="78" t="str">
        <f>IF(C1293="","",IF(F1293=0,"",(Tableau3[[#This Row],[Heure avec majoration]]*Tableau3[[#This Row],[Salaire Horaire]]*Tableau3[[#This Row],[Coef Multi]]*25%)))</f>
        <v/>
      </c>
    </row>
    <row r="1294" spans="2:43" ht="15" thickTop="1" x14ac:dyDescent="0.3">
      <c r="B1294" s="73" t="s">
        <v>108</v>
      </c>
      <c r="C1294" s="74" t="str">
        <f>IF('[1]H S26'!BE35="","",'[1]H S26'!BE35)</f>
        <v/>
      </c>
      <c r="D1294" s="74" t="str">
        <f>IF(C1294="","",VLOOKUP(C1294,[1]!Tableau1[#All],5,FALSE))</f>
        <v/>
      </c>
      <c r="E1294" s="74" t="str">
        <f>IF(C1294="","",VLOOKUP(C1294,[1]!Tableau1[#All],11,FALSE))</f>
        <v/>
      </c>
      <c r="F1294" s="74" t="str">
        <f>IFERROR(IF(C1294="","",VLOOKUP(C1294,[1]!Tableau1[#All],12,FALSE)),"")</f>
        <v/>
      </c>
      <c r="G1294" s="74" t="str">
        <f>IFERROR(IF(C1294="","",VLOOKUP(C1294,[1]!Tableau1[#All],6,FALSE)),"")</f>
        <v/>
      </c>
      <c r="H1294" s="74" t="str">
        <f>IFERROR(IF(C1294="","",VLOOKUP(C1294,[1]!Tableau1[#All],13,FALSE)),"")</f>
        <v/>
      </c>
      <c r="I1294" s="74" t="str">
        <f>IFERROR(IF(C1294="","",VLOOKUP(C1294,[1]!Tableau1[#All],14,FALSE)),"")</f>
        <v/>
      </c>
      <c r="J1294" s="74" t="str">
        <f>IFERROR(IF(C1294="","",VLOOKUP(C1294,[1]!Tableau1[#All],8,FALSE)),"")</f>
        <v/>
      </c>
      <c r="K1294" s="75" t="str">
        <f>VLOOKUP('[1]Cumul H'!$C1294,'[1]H S26'!$BE$9:$CU$60,6,FALSE)</f>
        <v/>
      </c>
      <c r="L1294" s="75" t="str">
        <f>VLOOKUP('[1]Cumul H'!$C1294,'[1]H S26'!$BE$9:$CU$60,10,FALSE)</f>
        <v/>
      </c>
      <c r="M1294" s="75" t="str">
        <f>VLOOKUP('[1]Cumul H'!$C1294,'[1]H S26'!$BE$9:$CU$60,14,FALSE)</f>
        <v/>
      </c>
      <c r="N1294" s="75" t="str">
        <f>VLOOKUP('[1]Cumul H'!$C1294,'[1]H S26'!$BE$9:$CU$60,18,FALSE)</f>
        <v/>
      </c>
      <c r="O1294" s="75" t="str">
        <f>VLOOKUP('[1]Cumul H'!$C1294,'[1]H S26'!$BE$9:$CU$60,22,FALSE)</f>
        <v/>
      </c>
      <c r="P1294" s="75" t="str">
        <f>VLOOKUP('[1]Cumul H'!$C1294,'[1]H S26'!$BE$9:$CU$60,26,FALSE)</f>
        <v/>
      </c>
      <c r="Q1294" s="75" t="str">
        <f>VLOOKUP('[1]Cumul H'!$C1294,'[1]H S26'!$BE$9:$CU$60,30,FALSE)</f>
        <v/>
      </c>
      <c r="R1294" s="75" t="str">
        <f>VLOOKUP('[1]Cumul H'!$C1294,'[1]H S26'!$BE$9:$CU$60,34,FALSE)</f>
        <v/>
      </c>
      <c r="S1294" s="75" t="str">
        <f>VLOOKUP('[1]Cumul H'!$C1294,'[1]H S26'!$BE$9:$CU$60,33,FALSE)</f>
        <v/>
      </c>
      <c r="T1294" s="75" t="str">
        <f>VLOOKUP('[1]Cumul H'!$C1294,'[1]H S26'!$BE$9:$CU$60,35,FALSE)</f>
        <v/>
      </c>
      <c r="U1294" s="75" t="str">
        <f>VLOOKUP('[1]Cumul H'!$C1294,'[1]H S26'!$BE$9:$CU$60,36,FALSE)</f>
        <v/>
      </c>
      <c r="V1294" s="76" t="str">
        <f t="shared" si="193"/>
        <v/>
      </c>
      <c r="W1294" s="76" t="str" cm="1">
        <f t="array" ref="W1294">IFERROR(_xlfn.IFS(V1294="","",V1294=39,"",V1294&gt;39,V1294-39),"")</f>
        <v/>
      </c>
      <c r="X1294" s="76" t="str">
        <f t="shared" si="194"/>
        <v/>
      </c>
      <c r="Y1294" s="76" t="str">
        <f t="shared" si="195"/>
        <v/>
      </c>
      <c r="Z1294" s="76" t="str">
        <f t="shared" si="196"/>
        <v/>
      </c>
      <c r="AA1294" s="77" t="str">
        <f t="shared" si="197"/>
        <v/>
      </c>
      <c r="AB1294" s="76" t="str">
        <f t="shared" si="198"/>
        <v/>
      </c>
      <c r="AC1294" s="74" t="str">
        <f>VLOOKUP('[1]Cumul H'!$C1294,'[1]H S26'!$BE$9:$CU$60,37,FALSE)</f>
        <v/>
      </c>
      <c r="AD1294" s="74" t="str">
        <f>VLOOKUP('[1]Cumul H'!$C1294,'[1]H S26'!$BE$9:$CU$60,38,FALSE)</f>
        <v/>
      </c>
      <c r="AE1294" s="74" t="str">
        <f>VLOOKUP('[1]Cumul H'!$C1294,'[1]H S26'!$BE$9:$CU$60,39,FALSE)</f>
        <v/>
      </c>
      <c r="AF1294" s="74" t="str">
        <f>VLOOKUP('[1]Cumul H'!$C1294,'[1]H S26'!$BE$9:$CU$60,40,FALSE)</f>
        <v/>
      </c>
      <c r="AG1294" s="74" t="str">
        <f>VLOOKUP('[1]Cumul H'!$C1294,'[1]H S26'!$BE$9:$CU$60,41,FALSE)</f>
        <v/>
      </c>
      <c r="AH1294" s="74" t="str">
        <f>VLOOKUP('[1]Cumul H'!$C1294,'[1]H S26'!$BE$9:$CU$60,42,FALSE)</f>
        <v/>
      </c>
      <c r="AI1294" s="74">
        <f>SUM('[1]Cumul H'!$AE1294:$AH1294)</f>
        <v>0</v>
      </c>
      <c r="AJ1294" s="72" t="str" cm="1">
        <f t="array" ref="AJ1294">IF(E1294="INTERIM",_xlfn.IFS(J1294="NON",$AK$2,J1294="OUI",$AK$3),"")</f>
        <v/>
      </c>
      <c r="AK1294" s="68" t="str">
        <f t="shared" ref="AK1294:AK1357" si="200">IF(V1294="","",IF(V1293&gt;35,35,V1294))</f>
        <v/>
      </c>
      <c r="AL1294" s="68" t="str">
        <f>IF(V1294="","",IF(V1294-Tableau3[[#This Row],[Heure sans Majoration]]&lt;0,0,V1294-Tableau3[[#This Row],[Heure sans Majoration]]))</f>
        <v/>
      </c>
      <c r="AM1294" s="68" t="str">
        <f t="shared" si="199"/>
        <v/>
      </c>
      <c r="AN1294" s="68" t="str">
        <f t="shared" ref="AN1294:AN1357" si="201">IFERROR(VLOOKUP(F1294,$AJ$5:$AN$11,4,FALSE),"")</f>
        <v/>
      </c>
      <c r="AO1294" s="68" t="str">
        <f t="shared" ref="AO1294:AO1357" si="202">IF(C1294="","",IF(F1294=0,"",IFERROR(VLOOKUP(F1294,$AJ$5:$AN$11,5,FALSE),"")*AB1294))</f>
        <v/>
      </c>
      <c r="AP1294" s="72" t="str">
        <f>IF(C1294="","",IF(F1294=0,"",(V1294*Tableau3[[#This Row],[Salaire Horaire]]*Tableau3[[#This Row],[Coef Multi]])))</f>
        <v/>
      </c>
      <c r="AQ1294" s="72" t="str">
        <f>IF(C1294="","",IF(F1294=0,"",(Tableau3[[#This Row],[Heure avec majoration]]*Tableau3[[#This Row],[Salaire Horaire]]*Tableau3[[#This Row],[Coef Multi]]*25%)))</f>
        <v/>
      </c>
    </row>
    <row r="1295" spans="2:43" ht="15" thickBot="1" x14ac:dyDescent="0.35">
      <c r="B1295" s="73" t="s">
        <v>108</v>
      </c>
      <c r="C1295" s="74" t="str">
        <f>IF('[1]H S26'!BE36="","",'[1]H S26'!BE36)</f>
        <v/>
      </c>
      <c r="D1295" s="74" t="str">
        <f>IF(C1295="","",VLOOKUP(C1295,[1]!Tableau1[#All],5,FALSE))</f>
        <v/>
      </c>
      <c r="E1295" s="74" t="str">
        <f>IF(C1295="","",VLOOKUP(C1295,[1]!Tableau1[#All],11,FALSE))</f>
        <v/>
      </c>
      <c r="F1295" s="74" t="str">
        <f>IFERROR(IF(C1295="","",VLOOKUP(C1295,[1]!Tableau1[#All],12,FALSE)),"")</f>
        <v/>
      </c>
      <c r="G1295" s="74" t="str">
        <f>IFERROR(IF(C1295="","",VLOOKUP(C1295,[1]!Tableau1[#All],6,FALSE)),"")</f>
        <v/>
      </c>
      <c r="H1295" s="74" t="str">
        <f>IFERROR(IF(C1295="","",VLOOKUP(C1295,[1]!Tableau1[#All],13,FALSE)),"")</f>
        <v/>
      </c>
      <c r="I1295" s="74" t="str">
        <f>IFERROR(IF(C1295="","",VLOOKUP(C1295,[1]!Tableau1[#All],14,FALSE)),"")</f>
        <v/>
      </c>
      <c r="J1295" s="74" t="str">
        <f>IFERROR(IF(C1295="","",VLOOKUP(C1295,[1]!Tableau1[#All],8,FALSE)),"")</f>
        <v/>
      </c>
      <c r="K1295" s="75" t="str">
        <f>VLOOKUP('[1]Cumul H'!$C1295,'[1]H S26'!$BE$9:$CU$60,6,FALSE)</f>
        <v/>
      </c>
      <c r="L1295" s="75" t="str">
        <f>VLOOKUP('[1]Cumul H'!$C1295,'[1]H S26'!$BE$9:$CU$60,10,FALSE)</f>
        <v/>
      </c>
      <c r="M1295" s="75" t="str">
        <f>VLOOKUP('[1]Cumul H'!$C1295,'[1]H S26'!$BE$9:$CU$60,14,FALSE)</f>
        <v/>
      </c>
      <c r="N1295" s="75" t="str">
        <f>VLOOKUP('[1]Cumul H'!$C1295,'[1]H S26'!$BE$9:$CU$60,18,FALSE)</f>
        <v/>
      </c>
      <c r="O1295" s="75" t="str">
        <f>VLOOKUP('[1]Cumul H'!$C1295,'[1]H S26'!$BE$9:$CU$60,22,FALSE)</f>
        <v/>
      </c>
      <c r="P1295" s="75" t="str">
        <f>VLOOKUP('[1]Cumul H'!$C1295,'[1]H S26'!$BE$9:$CU$60,26,FALSE)</f>
        <v/>
      </c>
      <c r="Q1295" s="75" t="str">
        <f>VLOOKUP('[1]Cumul H'!$C1295,'[1]H S26'!$BE$9:$CU$60,30,FALSE)</f>
        <v/>
      </c>
      <c r="R1295" s="75" t="str">
        <f>VLOOKUP('[1]Cumul H'!$C1295,'[1]H S26'!$BE$9:$CU$60,34,FALSE)</f>
        <v/>
      </c>
      <c r="S1295" s="75" t="str">
        <f>VLOOKUP('[1]Cumul H'!$C1295,'[1]H S26'!$BE$9:$CU$60,33,FALSE)</f>
        <v/>
      </c>
      <c r="T1295" s="75" t="str">
        <f>VLOOKUP('[1]Cumul H'!$C1295,'[1]H S26'!$BE$9:$CU$60,35,FALSE)</f>
        <v/>
      </c>
      <c r="U1295" s="75" t="str">
        <f>VLOOKUP('[1]Cumul H'!$C1295,'[1]H S26'!$BE$9:$CU$60,36,FALSE)</f>
        <v/>
      </c>
      <c r="V1295" s="76" t="str">
        <f t="shared" ref="V1295:V1358" si="203">IF(R1295="","",R1295*24)</f>
        <v/>
      </c>
      <c r="W1295" s="76" t="str" cm="1">
        <f t="array" ref="W1295">IFERROR(_xlfn.IFS(V1295="","",V1295=39,"",V1295&gt;39,V1295-39),"")</f>
        <v/>
      </c>
      <c r="X1295" s="76" t="str">
        <f t="shared" ref="X1295:X1358" si="204">IF(W1295="","",IF(W1295&lt;3,W1295*1.25,3*1.25))</f>
        <v/>
      </c>
      <c r="Y1295" s="76" t="str">
        <f t="shared" ref="Y1295:Y1358" si="205">IF(W1295="","",IF(W1295&gt;3,(W1295-3)*1.5,IF(W1295&lt;3,"")))</f>
        <v/>
      </c>
      <c r="Z1295" s="76" t="str">
        <f t="shared" ref="Z1295:Z1358" si="206">IF(W1295="","",SUM(X1295:Y1295))</f>
        <v/>
      </c>
      <c r="AA1295" s="77" t="str">
        <f t="shared" ref="AA1295:AA1358" si="207">IF(Z1295="","",Z1295/24)</f>
        <v/>
      </c>
      <c r="AB1295" s="76" t="str">
        <f t="shared" ref="AB1295:AB1358" si="208">IF(C1295="","",COUNTIF(K1295:Q1295,"&gt;0"))</f>
        <v/>
      </c>
      <c r="AC1295" s="74" t="str">
        <f>VLOOKUP('[1]Cumul H'!$C1295,'[1]H S26'!$BE$9:$CU$60,37,FALSE)</f>
        <v/>
      </c>
      <c r="AD1295" s="74" t="str">
        <f>VLOOKUP('[1]Cumul H'!$C1295,'[1]H S26'!$BE$9:$CU$60,38,FALSE)</f>
        <v/>
      </c>
      <c r="AE1295" s="74" t="str">
        <f>VLOOKUP('[1]Cumul H'!$C1295,'[1]H S26'!$BE$9:$CU$60,39,FALSE)</f>
        <v/>
      </c>
      <c r="AF1295" s="74" t="str">
        <f>VLOOKUP('[1]Cumul H'!$C1295,'[1]H S26'!$BE$9:$CU$60,40,FALSE)</f>
        <v/>
      </c>
      <c r="AG1295" s="74" t="str">
        <f>VLOOKUP('[1]Cumul H'!$C1295,'[1]H S26'!$BE$9:$CU$60,41,FALSE)</f>
        <v/>
      </c>
      <c r="AH1295" s="74" t="str">
        <f>VLOOKUP('[1]Cumul H'!$C1295,'[1]H S26'!$BE$9:$CU$60,42,FALSE)</f>
        <v/>
      </c>
      <c r="AI1295" s="74">
        <f>SUM('[1]Cumul H'!$AE1295:$AH1295)</f>
        <v>0</v>
      </c>
      <c r="AJ1295" s="78" t="str" cm="1">
        <f t="array" ref="AJ1295">IF(E1295="INTERIM",_xlfn.IFS(J1295="NON",$AK$2,J1295="OUI",$AK$3),"")</f>
        <v/>
      </c>
      <c r="AK1295" s="74" t="str">
        <f t="shared" si="200"/>
        <v/>
      </c>
      <c r="AL1295" s="74" t="str">
        <f>IF(V1295="","",IF(V1295-Tableau3[[#This Row],[Heure sans Majoration]]&lt;0,0,V1295-Tableau3[[#This Row],[Heure sans Majoration]]))</f>
        <v/>
      </c>
      <c r="AM1295" s="74" t="str">
        <f t="shared" ref="AM1295:AM1358" si="209">IF(E1295="","",IF(E1295="CDI","",IF(J1295="oui",VLOOKUP(F1295,$AJ$5:$AL$11,3,FALSE),VLOOKUP(F1295,$AJ$5:$AL$11,2,FALSE))))</f>
        <v/>
      </c>
      <c r="AN1295" s="74" t="str">
        <f t="shared" si="201"/>
        <v/>
      </c>
      <c r="AO1295" s="74" t="str">
        <f t="shared" si="202"/>
        <v/>
      </c>
      <c r="AP1295" s="78" t="str">
        <f>IF(C1295="","",IF(F1295=0,"",(V1295*Tableau3[[#This Row],[Salaire Horaire]]*Tableau3[[#This Row],[Coef Multi]])))</f>
        <v/>
      </c>
      <c r="AQ1295" s="78" t="str">
        <f>IF(C1295="","",IF(F1295=0,"",(Tableau3[[#This Row],[Heure avec majoration]]*Tableau3[[#This Row],[Salaire Horaire]]*Tableau3[[#This Row],[Coef Multi]]*25%)))</f>
        <v/>
      </c>
    </row>
    <row r="1296" spans="2:43" ht="15" thickTop="1" x14ac:dyDescent="0.3">
      <c r="B1296" s="73" t="s">
        <v>108</v>
      </c>
      <c r="C1296" s="74" t="str">
        <f>IF('[1]H S26'!BE37="","",'[1]H S26'!BE37)</f>
        <v/>
      </c>
      <c r="D1296" s="74" t="str">
        <f>IF(C1296="","",VLOOKUP(C1296,[1]!Tableau1[#All],5,FALSE))</f>
        <v/>
      </c>
      <c r="E1296" s="74" t="str">
        <f>IF(C1296="","",VLOOKUP(C1296,[1]!Tableau1[#All],11,FALSE))</f>
        <v/>
      </c>
      <c r="F1296" s="74" t="str">
        <f>IFERROR(IF(C1296="","",VLOOKUP(C1296,[1]!Tableau1[#All],12,FALSE)),"")</f>
        <v/>
      </c>
      <c r="G1296" s="74" t="str">
        <f>IFERROR(IF(C1296="","",VLOOKUP(C1296,[1]!Tableau1[#All],6,FALSE)),"")</f>
        <v/>
      </c>
      <c r="H1296" s="74" t="str">
        <f>IFERROR(IF(C1296="","",VLOOKUP(C1296,[1]!Tableau1[#All],13,FALSE)),"")</f>
        <v/>
      </c>
      <c r="I1296" s="74" t="str">
        <f>IFERROR(IF(C1296="","",VLOOKUP(C1296,[1]!Tableau1[#All],14,FALSE)),"")</f>
        <v/>
      </c>
      <c r="J1296" s="74" t="str">
        <f>IFERROR(IF(C1296="","",VLOOKUP(C1296,[1]!Tableau1[#All],8,FALSE)),"")</f>
        <v/>
      </c>
      <c r="K1296" s="75" t="str">
        <f>VLOOKUP('[1]Cumul H'!$C1296,'[1]H S26'!$BE$9:$CU$60,6,FALSE)</f>
        <v/>
      </c>
      <c r="L1296" s="75" t="str">
        <f>VLOOKUP('[1]Cumul H'!$C1296,'[1]H S26'!$BE$9:$CU$60,10,FALSE)</f>
        <v/>
      </c>
      <c r="M1296" s="75" t="str">
        <f>VLOOKUP('[1]Cumul H'!$C1296,'[1]H S26'!$BE$9:$CU$60,14,FALSE)</f>
        <v/>
      </c>
      <c r="N1296" s="75" t="str">
        <f>VLOOKUP('[1]Cumul H'!$C1296,'[1]H S26'!$BE$9:$CU$60,18,FALSE)</f>
        <v/>
      </c>
      <c r="O1296" s="75" t="str">
        <f>VLOOKUP('[1]Cumul H'!$C1296,'[1]H S26'!$BE$9:$CU$60,22,FALSE)</f>
        <v/>
      </c>
      <c r="P1296" s="75" t="str">
        <f>VLOOKUP('[1]Cumul H'!$C1296,'[1]H S26'!$BE$9:$CU$60,26,FALSE)</f>
        <v/>
      </c>
      <c r="Q1296" s="75" t="str">
        <f>VLOOKUP('[1]Cumul H'!$C1296,'[1]H S26'!$BE$9:$CU$60,30,FALSE)</f>
        <v/>
      </c>
      <c r="R1296" s="75" t="str">
        <f>VLOOKUP('[1]Cumul H'!$C1296,'[1]H S26'!$BE$9:$CU$60,34,FALSE)</f>
        <v/>
      </c>
      <c r="S1296" s="75" t="str">
        <f>VLOOKUP('[1]Cumul H'!$C1296,'[1]H S26'!$BE$9:$CU$60,33,FALSE)</f>
        <v/>
      </c>
      <c r="T1296" s="75" t="str">
        <f>VLOOKUP('[1]Cumul H'!$C1296,'[1]H S26'!$BE$9:$CU$60,35,FALSE)</f>
        <v/>
      </c>
      <c r="U1296" s="75" t="str">
        <f>VLOOKUP('[1]Cumul H'!$C1296,'[1]H S26'!$BE$9:$CU$60,36,FALSE)</f>
        <v/>
      </c>
      <c r="V1296" s="76" t="str">
        <f t="shared" si="203"/>
        <v/>
      </c>
      <c r="W1296" s="76" t="str" cm="1">
        <f t="array" ref="W1296">IFERROR(_xlfn.IFS(V1296="","",V1296=39,"",V1296&gt;39,V1296-39),"")</f>
        <v/>
      </c>
      <c r="X1296" s="76" t="str">
        <f t="shared" si="204"/>
        <v/>
      </c>
      <c r="Y1296" s="76" t="str">
        <f t="shared" si="205"/>
        <v/>
      </c>
      <c r="Z1296" s="76" t="str">
        <f t="shared" si="206"/>
        <v/>
      </c>
      <c r="AA1296" s="77" t="str">
        <f t="shared" si="207"/>
        <v/>
      </c>
      <c r="AB1296" s="76" t="str">
        <f t="shared" si="208"/>
        <v/>
      </c>
      <c r="AC1296" s="74" t="str">
        <f>VLOOKUP('[1]Cumul H'!$C1296,'[1]H S26'!$BE$9:$CU$60,37,FALSE)</f>
        <v/>
      </c>
      <c r="AD1296" s="74" t="str">
        <f>VLOOKUP('[1]Cumul H'!$C1296,'[1]H S26'!$BE$9:$CU$60,38,FALSE)</f>
        <v/>
      </c>
      <c r="AE1296" s="74" t="str">
        <f>VLOOKUP('[1]Cumul H'!$C1296,'[1]H S26'!$BE$9:$CU$60,39,FALSE)</f>
        <v/>
      </c>
      <c r="AF1296" s="74" t="str">
        <f>VLOOKUP('[1]Cumul H'!$C1296,'[1]H S26'!$BE$9:$CU$60,40,FALSE)</f>
        <v/>
      </c>
      <c r="AG1296" s="74" t="str">
        <f>VLOOKUP('[1]Cumul H'!$C1296,'[1]H S26'!$BE$9:$CU$60,41,FALSE)</f>
        <v/>
      </c>
      <c r="AH1296" s="74" t="str">
        <f>VLOOKUP('[1]Cumul H'!$C1296,'[1]H S26'!$BE$9:$CU$60,42,FALSE)</f>
        <v/>
      </c>
      <c r="AI1296" s="74">
        <f>SUM('[1]Cumul H'!$AE1296:$AH1296)</f>
        <v>0</v>
      </c>
      <c r="AJ1296" s="72" t="str" cm="1">
        <f t="array" ref="AJ1296">IF(E1296="INTERIM",_xlfn.IFS(J1296="NON",$AK$2,J1296="OUI",$AK$3),"")</f>
        <v/>
      </c>
      <c r="AK1296" s="68" t="str">
        <f t="shared" si="200"/>
        <v/>
      </c>
      <c r="AL1296" s="68" t="str">
        <f>IF(V1296="","",IF(V1296-Tableau3[[#This Row],[Heure sans Majoration]]&lt;0,0,V1296-Tableau3[[#This Row],[Heure sans Majoration]]))</f>
        <v/>
      </c>
      <c r="AM1296" s="68" t="str">
        <f t="shared" si="209"/>
        <v/>
      </c>
      <c r="AN1296" s="68" t="str">
        <f t="shared" si="201"/>
        <v/>
      </c>
      <c r="AO1296" s="68" t="str">
        <f t="shared" si="202"/>
        <v/>
      </c>
      <c r="AP1296" s="72" t="str">
        <f>IF(C1296="","",IF(F1296=0,"",(V1296*Tableau3[[#This Row],[Salaire Horaire]]*Tableau3[[#This Row],[Coef Multi]])))</f>
        <v/>
      </c>
      <c r="AQ1296" s="72" t="str">
        <f>IF(C1296="","",IF(F1296=0,"",(Tableau3[[#This Row],[Heure avec majoration]]*Tableau3[[#This Row],[Salaire Horaire]]*Tableau3[[#This Row],[Coef Multi]]*25%)))</f>
        <v/>
      </c>
    </row>
    <row r="1297" spans="2:43" ht="15" thickBot="1" x14ac:dyDescent="0.35">
      <c r="B1297" s="73" t="s">
        <v>108</v>
      </c>
      <c r="C1297" s="74" t="str">
        <f>IF('[1]H S26'!BE38="","",'[1]H S26'!BE38)</f>
        <v/>
      </c>
      <c r="D1297" s="74" t="str">
        <f>IF(C1297="","",VLOOKUP(C1297,[1]!Tableau1[#All],5,FALSE))</f>
        <v/>
      </c>
      <c r="E1297" s="74" t="str">
        <f>IF(C1297="","",VLOOKUP(C1297,[1]!Tableau1[#All],11,FALSE))</f>
        <v/>
      </c>
      <c r="F1297" s="74" t="str">
        <f>IFERROR(IF(C1297="","",VLOOKUP(C1297,[1]!Tableau1[#All],12,FALSE)),"")</f>
        <v/>
      </c>
      <c r="G1297" s="74" t="str">
        <f>IFERROR(IF(C1297="","",VLOOKUP(C1297,[1]!Tableau1[#All],6,FALSE)),"")</f>
        <v/>
      </c>
      <c r="H1297" s="74" t="str">
        <f>IFERROR(IF(C1297="","",VLOOKUP(C1297,[1]!Tableau1[#All],13,FALSE)),"")</f>
        <v/>
      </c>
      <c r="I1297" s="74" t="str">
        <f>IFERROR(IF(C1297="","",VLOOKUP(C1297,[1]!Tableau1[#All],14,FALSE)),"")</f>
        <v/>
      </c>
      <c r="J1297" s="74" t="str">
        <f>IFERROR(IF(C1297="","",VLOOKUP(C1297,[1]!Tableau1[#All],8,FALSE)),"")</f>
        <v/>
      </c>
      <c r="K1297" s="75" t="str">
        <f>VLOOKUP('[1]Cumul H'!$C1297,'[1]H S26'!$BE$9:$CU$60,6,FALSE)</f>
        <v/>
      </c>
      <c r="L1297" s="75" t="str">
        <f>VLOOKUP('[1]Cumul H'!$C1297,'[1]H S26'!$BE$9:$CU$60,10,FALSE)</f>
        <v/>
      </c>
      <c r="M1297" s="75" t="str">
        <f>VLOOKUP('[1]Cumul H'!$C1297,'[1]H S26'!$BE$9:$CU$60,14,FALSE)</f>
        <v/>
      </c>
      <c r="N1297" s="75" t="str">
        <f>VLOOKUP('[1]Cumul H'!$C1297,'[1]H S26'!$BE$9:$CU$60,18,FALSE)</f>
        <v/>
      </c>
      <c r="O1297" s="75" t="str">
        <f>VLOOKUP('[1]Cumul H'!$C1297,'[1]H S26'!$BE$9:$CU$60,22,FALSE)</f>
        <v/>
      </c>
      <c r="P1297" s="75" t="str">
        <f>VLOOKUP('[1]Cumul H'!$C1297,'[1]H S26'!$BE$9:$CU$60,26,FALSE)</f>
        <v/>
      </c>
      <c r="Q1297" s="75" t="str">
        <f>VLOOKUP('[1]Cumul H'!$C1297,'[1]H S26'!$BE$9:$CU$60,30,FALSE)</f>
        <v/>
      </c>
      <c r="R1297" s="75" t="str">
        <f>VLOOKUP('[1]Cumul H'!$C1297,'[1]H S26'!$BE$9:$CU$60,34,FALSE)</f>
        <v/>
      </c>
      <c r="S1297" s="75" t="str">
        <f>VLOOKUP('[1]Cumul H'!$C1297,'[1]H S26'!$BE$9:$CU$60,33,FALSE)</f>
        <v/>
      </c>
      <c r="T1297" s="75" t="str">
        <f>VLOOKUP('[1]Cumul H'!$C1297,'[1]H S26'!$BE$9:$CU$60,35,FALSE)</f>
        <v/>
      </c>
      <c r="U1297" s="75" t="str">
        <f>VLOOKUP('[1]Cumul H'!$C1297,'[1]H S26'!$BE$9:$CU$60,36,FALSE)</f>
        <v/>
      </c>
      <c r="V1297" s="76" t="str">
        <f t="shared" si="203"/>
        <v/>
      </c>
      <c r="W1297" s="76" t="str" cm="1">
        <f t="array" ref="W1297">IFERROR(_xlfn.IFS(V1297="","",V1297=39,"",V1297&gt;39,V1297-39),"")</f>
        <v/>
      </c>
      <c r="X1297" s="76" t="str">
        <f t="shared" si="204"/>
        <v/>
      </c>
      <c r="Y1297" s="76" t="str">
        <f t="shared" si="205"/>
        <v/>
      </c>
      <c r="Z1297" s="76" t="str">
        <f t="shared" si="206"/>
        <v/>
      </c>
      <c r="AA1297" s="77" t="str">
        <f t="shared" si="207"/>
        <v/>
      </c>
      <c r="AB1297" s="76" t="str">
        <f t="shared" si="208"/>
        <v/>
      </c>
      <c r="AC1297" s="74" t="str">
        <f>VLOOKUP('[1]Cumul H'!$C1297,'[1]H S26'!$BE$9:$CU$60,37,FALSE)</f>
        <v/>
      </c>
      <c r="AD1297" s="74" t="str">
        <f>VLOOKUP('[1]Cumul H'!$C1297,'[1]H S26'!$BE$9:$CU$60,38,FALSE)</f>
        <v/>
      </c>
      <c r="AE1297" s="74" t="str">
        <f>VLOOKUP('[1]Cumul H'!$C1297,'[1]H S26'!$BE$9:$CU$60,39,FALSE)</f>
        <v/>
      </c>
      <c r="AF1297" s="74" t="str">
        <f>VLOOKUP('[1]Cumul H'!$C1297,'[1]H S26'!$BE$9:$CU$60,40,FALSE)</f>
        <v/>
      </c>
      <c r="AG1297" s="74" t="str">
        <f>VLOOKUP('[1]Cumul H'!$C1297,'[1]H S26'!$BE$9:$CU$60,41,FALSE)</f>
        <v/>
      </c>
      <c r="AH1297" s="74" t="str">
        <f>VLOOKUP('[1]Cumul H'!$C1297,'[1]H S26'!$BE$9:$CU$60,42,FALSE)</f>
        <v/>
      </c>
      <c r="AI1297" s="74">
        <f>SUM('[1]Cumul H'!$AE1297:$AH1297)</f>
        <v>0</v>
      </c>
      <c r="AJ1297" s="78" t="str" cm="1">
        <f t="array" ref="AJ1297">IF(E1297="INTERIM",_xlfn.IFS(J1297="NON",$AK$2,J1297="OUI",$AK$3),"")</f>
        <v/>
      </c>
      <c r="AK1297" s="74" t="str">
        <f t="shared" si="200"/>
        <v/>
      </c>
      <c r="AL1297" s="74" t="str">
        <f>IF(V1297="","",IF(V1297-Tableau3[[#This Row],[Heure sans Majoration]]&lt;0,0,V1297-Tableau3[[#This Row],[Heure sans Majoration]]))</f>
        <v/>
      </c>
      <c r="AM1297" s="74" t="str">
        <f t="shared" si="209"/>
        <v/>
      </c>
      <c r="AN1297" s="74" t="str">
        <f t="shared" si="201"/>
        <v/>
      </c>
      <c r="AO1297" s="74" t="str">
        <f t="shared" si="202"/>
        <v/>
      </c>
      <c r="AP1297" s="78" t="str">
        <f>IF(C1297="","",IF(F1297=0,"",(V1297*Tableau3[[#This Row],[Salaire Horaire]]*Tableau3[[#This Row],[Coef Multi]])))</f>
        <v/>
      </c>
      <c r="AQ1297" s="78" t="str">
        <f>IF(C1297="","",IF(F1297=0,"",(Tableau3[[#This Row],[Heure avec majoration]]*Tableau3[[#This Row],[Salaire Horaire]]*Tableau3[[#This Row],[Coef Multi]]*25%)))</f>
        <v/>
      </c>
    </row>
    <row r="1298" spans="2:43" ht="15" thickTop="1" x14ac:dyDescent="0.3">
      <c r="B1298" s="73" t="s">
        <v>108</v>
      </c>
      <c r="C1298" s="74" t="str">
        <f>IF('[1]H S26'!BE39="","",'[1]H S26'!BE39)</f>
        <v/>
      </c>
      <c r="D1298" s="74" t="str">
        <f>IF(C1298="","",VLOOKUP(C1298,[1]!Tableau1[#All],5,FALSE))</f>
        <v/>
      </c>
      <c r="E1298" s="74" t="str">
        <f>IF(C1298="","",VLOOKUP(C1298,[1]!Tableau1[#All],11,FALSE))</f>
        <v/>
      </c>
      <c r="F1298" s="74" t="str">
        <f>IFERROR(IF(C1298="","",VLOOKUP(C1298,[1]!Tableau1[#All],12,FALSE)),"")</f>
        <v/>
      </c>
      <c r="G1298" s="74" t="str">
        <f>IFERROR(IF(C1298="","",VLOOKUP(C1298,[1]!Tableau1[#All],6,FALSE)),"")</f>
        <v/>
      </c>
      <c r="H1298" s="74" t="str">
        <f>IFERROR(IF(C1298="","",VLOOKUP(C1298,[1]!Tableau1[#All],13,FALSE)),"")</f>
        <v/>
      </c>
      <c r="I1298" s="74" t="str">
        <f>IFERROR(IF(C1298="","",VLOOKUP(C1298,[1]!Tableau1[#All],14,FALSE)),"")</f>
        <v/>
      </c>
      <c r="J1298" s="74" t="str">
        <f>IFERROR(IF(C1298="","",VLOOKUP(C1298,[1]!Tableau1[#All],8,FALSE)),"")</f>
        <v/>
      </c>
      <c r="K1298" s="75" t="str">
        <f>VLOOKUP('[1]Cumul H'!$C1298,'[1]H S26'!$BE$9:$CU$60,6,FALSE)</f>
        <v/>
      </c>
      <c r="L1298" s="75" t="str">
        <f>VLOOKUP('[1]Cumul H'!$C1298,'[1]H S26'!$BE$9:$CU$60,10,FALSE)</f>
        <v/>
      </c>
      <c r="M1298" s="75" t="str">
        <f>VLOOKUP('[1]Cumul H'!$C1298,'[1]H S26'!$BE$9:$CU$60,14,FALSE)</f>
        <v/>
      </c>
      <c r="N1298" s="75" t="str">
        <f>VLOOKUP('[1]Cumul H'!$C1298,'[1]H S26'!$BE$9:$CU$60,18,FALSE)</f>
        <v/>
      </c>
      <c r="O1298" s="75" t="str">
        <f>VLOOKUP('[1]Cumul H'!$C1298,'[1]H S26'!$BE$9:$CU$60,22,FALSE)</f>
        <v/>
      </c>
      <c r="P1298" s="75" t="str">
        <f>VLOOKUP('[1]Cumul H'!$C1298,'[1]H S26'!$BE$9:$CU$60,26,FALSE)</f>
        <v/>
      </c>
      <c r="Q1298" s="75" t="str">
        <f>VLOOKUP('[1]Cumul H'!$C1298,'[1]H S26'!$BE$9:$CU$60,30,FALSE)</f>
        <v/>
      </c>
      <c r="R1298" s="75" t="str">
        <f>VLOOKUP('[1]Cumul H'!$C1298,'[1]H S26'!$BE$9:$CU$60,34,FALSE)</f>
        <v/>
      </c>
      <c r="S1298" s="75" t="str">
        <f>VLOOKUP('[1]Cumul H'!$C1298,'[1]H S26'!$BE$9:$CU$60,33,FALSE)</f>
        <v/>
      </c>
      <c r="T1298" s="75" t="str">
        <f>VLOOKUP('[1]Cumul H'!$C1298,'[1]H S26'!$BE$9:$CU$60,35,FALSE)</f>
        <v/>
      </c>
      <c r="U1298" s="75" t="str">
        <f>VLOOKUP('[1]Cumul H'!$C1298,'[1]H S26'!$BE$9:$CU$60,36,FALSE)</f>
        <v/>
      </c>
      <c r="V1298" s="76" t="str">
        <f t="shared" si="203"/>
        <v/>
      </c>
      <c r="W1298" s="76" t="str" cm="1">
        <f t="array" ref="W1298">IFERROR(_xlfn.IFS(V1298="","",V1298=39,"",V1298&gt;39,V1298-39),"")</f>
        <v/>
      </c>
      <c r="X1298" s="76" t="str">
        <f t="shared" si="204"/>
        <v/>
      </c>
      <c r="Y1298" s="76" t="str">
        <f t="shared" si="205"/>
        <v/>
      </c>
      <c r="Z1298" s="76" t="str">
        <f t="shared" si="206"/>
        <v/>
      </c>
      <c r="AA1298" s="77" t="str">
        <f t="shared" si="207"/>
        <v/>
      </c>
      <c r="AB1298" s="76" t="str">
        <f t="shared" si="208"/>
        <v/>
      </c>
      <c r="AC1298" s="74" t="str">
        <f>VLOOKUP('[1]Cumul H'!$C1298,'[1]H S26'!$BE$9:$CU$60,37,FALSE)</f>
        <v/>
      </c>
      <c r="AD1298" s="74" t="str">
        <f>VLOOKUP('[1]Cumul H'!$C1298,'[1]H S26'!$BE$9:$CU$60,38,FALSE)</f>
        <v/>
      </c>
      <c r="AE1298" s="74" t="str">
        <f>VLOOKUP('[1]Cumul H'!$C1298,'[1]H S26'!$BE$9:$CU$60,39,FALSE)</f>
        <v/>
      </c>
      <c r="AF1298" s="74" t="str">
        <f>VLOOKUP('[1]Cumul H'!$C1298,'[1]H S26'!$BE$9:$CU$60,40,FALSE)</f>
        <v/>
      </c>
      <c r="AG1298" s="74" t="str">
        <f>VLOOKUP('[1]Cumul H'!$C1298,'[1]H S26'!$BE$9:$CU$60,41,FALSE)</f>
        <v/>
      </c>
      <c r="AH1298" s="74" t="str">
        <f>VLOOKUP('[1]Cumul H'!$C1298,'[1]H S26'!$BE$9:$CU$60,42,FALSE)</f>
        <v/>
      </c>
      <c r="AI1298" s="74">
        <f>SUM('[1]Cumul H'!$AE1298:$AH1298)</f>
        <v>0</v>
      </c>
      <c r="AJ1298" s="72" t="str" cm="1">
        <f t="array" ref="AJ1298">IF(E1298="INTERIM",_xlfn.IFS(J1298="NON",$AK$2,J1298="OUI",$AK$3),"")</f>
        <v/>
      </c>
      <c r="AK1298" s="68" t="str">
        <f t="shared" si="200"/>
        <v/>
      </c>
      <c r="AL1298" s="68" t="str">
        <f>IF(V1298="","",IF(V1298-Tableau3[[#This Row],[Heure sans Majoration]]&lt;0,0,V1298-Tableau3[[#This Row],[Heure sans Majoration]]))</f>
        <v/>
      </c>
      <c r="AM1298" s="68" t="str">
        <f t="shared" si="209"/>
        <v/>
      </c>
      <c r="AN1298" s="68" t="str">
        <f t="shared" si="201"/>
        <v/>
      </c>
      <c r="AO1298" s="68" t="str">
        <f t="shared" si="202"/>
        <v/>
      </c>
      <c r="AP1298" s="72" t="str">
        <f>IF(C1298="","",IF(F1298=0,"",(V1298*Tableau3[[#This Row],[Salaire Horaire]]*Tableau3[[#This Row],[Coef Multi]])))</f>
        <v/>
      </c>
      <c r="AQ1298" s="72" t="str">
        <f>IF(C1298="","",IF(F1298=0,"",(Tableau3[[#This Row],[Heure avec majoration]]*Tableau3[[#This Row],[Salaire Horaire]]*Tableau3[[#This Row],[Coef Multi]]*25%)))</f>
        <v/>
      </c>
    </row>
    <row r="1299" spans="2:43" ht="15" thickBot="1" x14ac:dyDescent="0.35">
      <c r="B1299" s="73" t="s">
        <v>108</v>
      </c>
      <c r="C1299" s="74" t="str">
        <f>IF('[1]H S26'!BE40="","",'[1]H S26'!BE40)</f>
        <v/>
      </c>
      <c r="D1299" s="74" t="str">
        <f>IF(C1299="","",VLOOKUP(C1299,[1]!Tableau1[#All],5,FALSE))</f>
        <v/>
      </c>
      <c r="E1299" s="74" t="str">
        <f>IF(C1299="","",VLOOKUP(C1299,[1]!Tableau1[#All],11,FALSE))</f>
        <v/>
      </c>
      <c r="F1299" s="74" t="str">
        <f>IFERROR(IF(C1299="","",VLOOKUP(C1299,[1]!Tableau1[#All],12,FALSE)),"")</f>
        <v/>
      </c>
      <c r="G1299" s="74" t="str">
        <f>IFERROR(IF(C1299="","",VLOOKUP(C1299,[1]!Tableau1[#All],6,FALSE)),"")</f>
        <v/>
      </c>
      <c r="H1299" s="74" t="str">
        <f>IFERROR(IF(C1299="","",VLOOKUP(C1299,[1]!Tableau1[#All],13,FALSE)),"")</f>
        <v/>
      </c>
      <c r="I1299" s="74" t="str">
        <f>IFERROR(IF(C1299="","",VLOOKUP(C1299,[1]!Tableau1[#All],14,FALSE)),"")</f>
        <v/>
      </c>
      <c r="J1299" s="74" t="str">
        <f>IFERROR(IF(C1299="","",VLOOKUP(C1299,[1]!Tableau1[#All],8,FALSE)),"")</f>
        <v/>
      </c>
      <c r="K1299" s="75" t="str">
        <f>VLOOKUP('[1]Cumul H'!$C1299,'[1]H S26'!$BE$9:$CU$60,6,FALSE)</f>
        <v/>
      </c>
      <c r="L1299" s="75" t="str">
        <f>VLOOKUP('[1]Cumul H'!$C1299,'[1]H S26'!$BE$9:$CU$60,10,FALSE)</f>
        <v/>
      </c>
      <c r="M1299" s="75" t="str">
        <f>VLOOKUP('[1]Cumul H'!$C1299,'[1]H S26'!$BE$9:$CU$60,14,FALSE)</f>
        <v/>
      </c>
      <c r="N1299" s="75" t="str">
        <f>VLOOKUP('[1]Cumul H'!$C1299,'[1]H S26'!$BE$9:$CU$60,18,FALSE)</f>
        <v/>
      </c>
      <c r="O1299" s="75" t="str">
        <f>VLOOKUP('[1]Cumul H'!$C1299,'[1]H S26'!$BE$9:$CU$60,22,FALSE)</f>
        <v/>
      </c>
      <c r="P1299" s="75" t="str">
        <f>VLOOKUP('[1]Cumul H'!$C1299,'[1]H S26'!$BE$9:$CU$60,26,FALSE)</f>
        <v/>
      </c>
      <c r="Q1299" s="75" t="str">
        <f>VLOOKUP('[1]Cumul H'!$C1299,'[1]H S26'!$BE$9:$CU$60,30,FALSE)</f>
        <v/>
      </c>
      <c r="R1299" s="75" t="str">
        <f>VLOOKUP('[1]Cumul H'!$C1299,'[1]H S26'!$BE$9:$CU$60,34,FALSE)</f>
        <v/>
      </c>
      <c r="S1299" s="75" t="str">
        <f>VLOOKUP('[1]Cumul H'!$C1299,'[1]H S26'!$BE$9:$CU$60,33,FALSE)</f>
        <v/>
      </c>
      <c r="T1299" s="75" t="str">
        <f>VLOOKUP('[1]Cumul H'!$C1299,'[1]H S26'!$BE$9:$CU$60,35,FALSE)</f>
        <v/>
      </c>
      <c r="U1299" s="75" t="str">
        <f>VLOOKUP('[1]Cumul H'!$C1299,'[1]H S26'!$BE$9:$CU$60,36,FALSE)</f>
        <v/>
      </c>
      <c r="V1299" s="76" t="str">
        <f t="shared" si="203"/>
        <v/>
      </c>
      <c r="W1299" s="76" t="str" cm="1">
        <f t="array" ref="W1299">IFERROR(_xlfn.IFS(V1299="","",V1299=39,"",V1299&gt;39,V1299-39),"")</f>
        <v/>
      </c>
      <c r="X1299" s="76" t="str">
        <f t="shared" si="204"/>
        <v/>
      </c>
      <c r="Y1299" s="76" t="str">
        <f t="shared" si="205"/>
        <v/>
      </c>
      <c r="Z1299" s="76" t="str">
        <f t="shared" si="206"/>
        <v/>
      </c>
      <c r="AA1299" s="77" t="str">
        <f t="shared" si="207"/>
        <v/>
      </c>
      <c r="AB1299" s="76" t="str">
        <f t="shared" si="208"/>
        <v/>
      </c>
      <c r="AC1299" s="74" t="str">
        <f>VLOOKUP('[1]Cumul H'!$C1299,'[1]H S26'!$BE$9:$CU$60,37,FALSE)</f>
        <v/>
      </c>
      <c r="AD1299" s="74" t="str">
        <f>VLOOKUP('[1]Cumul H'!$C1299,'[1]H S26'!$BE$9:$CU$60,38,FALSE)</f>
        <v/>
      </c>
      <c r="AE1299" s="74" t="str">
        <f>VLOOKUP('[1]Cumul H'!$C1299,'[1]H S26'!$BE$9:$CU$60,39,FALSE)</f>
        <v/>
      </c>
      <c r="AF1299" s="74" t="str">
        <f>VLOOKUP('[1]Cumul H'!$C1299,'[1]H S26'!$BE$9:$CU$60,40,FALSE)</f>
        <v/>
      </c>
      <c r="AG1299" s="74" t="str">
        <f>VLOOKUP('[1]Cumul H'!$C1299,'[1]H S26'!$BE$9:$CU$60,41,FALSE)</f>
        <v/>
      </c>
      <c r="AH1299" s="74" t="str">
        <f>VLOOKUP('[1]Cumul H'!$C1299,'[1]H S26'!$BE$9:$CU$60,42,FALSE)</f>
        <v/>
      </c>
      <c r="AI1299" s="74">
        <f>SUM('[1]Cumul H'!$AE1299:$AH1299)</f>
        <v>0</v>
      </c>
      <c r="AJ1299" s="78" t="str" cm="1">
        <f t="array" ref="AJ1299">IF(E1299="INTERIM",_xlfn.IFS(J1299="NON",$AK$2,J1299="OUI",$AK$3),"")</f>
        <v/>
      </c>
      <c r="AK1299" s="74" t="str">
        <f t="shared" si="200"/>
        <v/>
      </c>
      <c r="AL1299" s="74" t="str">
        <f>IF(V1299="","",IF(V1299-Tableau3[[#This Row],[Heure sans Majoration]]&lt;0,0,V1299-Tableau3[[#This Row],[Heure sans Majoration]]))</f>
        <v/>
      </c>
      <c r="AM1299" s="74" t="str">
        <f t="shared" si="209"/>
        <v/>
      </c>
      <c r="AN1299" s="74" t="str">
        <f t="shared" si="201"/>
        <v/>
      </c>
      <c r="AO1299" s="74" t="str">
        <f t="shared" si="202"/>
        <v/>
      </c>
      <c r="AP1299" s="78" t="str">
        <f>IF(C1299="","",IF(F1299=0,"",(V1299*Tableau3[[#This Row],[Salaire Horaire]]*Tableau3[[#This Row],[Coef Multi]])))</f>
        <v/>
      </c>
      <c r="AQ1299" s="78" t="str">
        <f>IF(C1299="","",IF(F1299=0,"",(Tableau3[[#This Row],[Heure avec majoration]]*Tableau3[[#This Row],[Salaire Horaire]]*Tableau3[[#This Row],[Coef Multi]]*25%)))</f>
        <v/>
      </c>
    </row>
    <row r="1300" spans="2:43" ht="15" thickTop="1" x14ac:dyDescent="0.3">
      <c r="B1300" s="73" t="s">
        <v>108</v>
      </c>
      <c r="C1300" s="74" t="str">
        <f>IF('[1]H S26'!BE41="","",'[1]H S26'!BE41)</f>
        <v/>
      </c>
      <c r="D1300" s="74" t="str">
        <f>IF(C1300="","",VLOOKUP(C1300,[1]!Tableau1[#All],5,FALSE))</f>
        <v/>
      </c>
      <c r="E1300" s="74" t="str">
        <f>IF(C1300="","",VLOOKUP(C1300,[1]!Tableau1[#All],11,FALSE))</f>
        <v/>
      </c>
      <c r="F1300" s="74" t="str">
        <f>IFERROR(IF(C1300="","",VLOOKUP(C1300,[1]!Tableau1[#All],12,FALSE)),"")</f>
        <v/>
      </c>
      <c r="G1300" s="74" t="str">
        <f>IFERROR(IF(C1300="","",VLOOKUP(C1300,[1]!Tableau1[#All],6,FALSE)),"")</f>
        <v/>
      </c>
      <c r="H1300" s="74" t="str">
        <f>IFERROR(IF(C1300="","",VLOOKUP(C1300,[1]!Tableau1[#All],13,FALSE)),"")</f>
        <v/>
      </c>
      <c r="I1300" s="74" t="str">
        <f>IFERROR(IF(C1300="","",VLOOKUP(C1300,[1]!Tableau1[#All],14,FALSE)),"")</f>
        <v/>
      </c>
      <c r="J1300" s="74" t="str">
        <f>IFERROR(IF(C1300="","",VLOOKUP(C1300,[1]!Tableau1[#All],8,FALSE)),"")</f>
        <v/>
      </c>
      <c r="K1300" s="75" t="str">
        <f>VLOOKUP('[1]Cumul H'!$C1300,'[1]H S26'!$BE$9:$CU$60,6,FALSE)</f>
        <v/>
      </c>
      <c r="L1300" s="75" t="str">
        <f>VLOOKUP('[1]Cumul H'!$C1300,'[1]H S26'!$BE$9:$CU$60,10,FALSE)</f>
        <v/>
      </c>
      <c r="M1300" s="75" t="str">
        <f>VLOOKUP('[1]Cumul H'!$C1300,'[1]H S26'!$BE$9:$CU$60,14,FALSE)</f>
        <v/>
      </c>
      <c r="N1300" s="75" t="str">
        <f>VLOOKUP('[1]Cumul H'!$C1300,'[1]H S26'!$BE$9:$CU$60,18,FALSE)</f>
        <v/>
      </c>
      <c r="O1300" s="75" t="str">
        <f>VLOOKUP('[1]Cumul H'!$C1300,'[1]H S26'!$BE$9:$CU$60,22,FALSE)</f>
        <v/>
      </c>
      <c r="P1300" s="75" t="str">
        <f>VLOOKUP('[1]Cumul H'!$C1300,'[1]H S26'!$BE$9:$CU$60,26,FALSE)</f>
        <v/>
      </c>
      <c r="Q1300" s="75" t="str">
        <f>VLOOKUP('[1]Cumul H'!$C1300,'[1]H S26'!$BE$9:$CU$60,30,FALSE)</f>
        <v/>
      </c>
      <c r="R1300" s="75" t="str">
        <f>VLOOKUP('[1]Cumul H'!$C1300,'[1]H S26'!$BE$9:$CU$60,34,FALSE)</f>
        <v/>
      </c>
      <c r="S1300" s="75" t="str">
        <f>VLOOKUP('[1]Cumul H'!$C1300,'[1]H S26'!$BE$9:$CU$60,33,FALSE)</f>
        <v/>
      </c>
      <c r="T1300" s="75" t="str">
        <f>VLOOKUP('[1]Cumul H'!$C1300,'[1]H S26'!$BE$9:$CU$60,35,FALSE)</f>
        <v/>
      </c>
      <c r="U1300" s="75" t="str">
        <f>VLOOKUP('[1]Cumul H'!$C1300,'[1]H S26'!$BE$9:$CU$60,36,FALSE)</f>
        <v/>
      </c>
      <c r="V1300" s="76" t="str">
        <f t="shared" si="203"/>
        <v/>
      </c>
      <c r="W1300" s="76" t="str" cm="1">
        <f t="array" ref="W1300">IFERROR(_xlfn.IFS(V1300="","",V1300=39,"",V1300&gt;39,V1300-39),"")</f>
        <v/>
      </c>
      <c r="X1300" s="76" t="str">
        <f t="shared" si="204"/>
        <v/>
      </c>
      <c r="Y1300" s="76" t="str">
        <f t="shared" si="205"/>
        <v/>
      </c>
      <c r="Z1300" s="76" t="str">
        <f t="shared" si="206"/>
        <v/>
      </c>
      <c r="AA1300" s="77" t="str">
        <f t="shared" si="207"/>
        <v/>
      </c>
      <c r="AB1300" s="76" t="str">
        <f t="shared" si="208"/>
        <v/>
      </c>
      <c r="AC1300" s="74" t="str">
        <f>VLOOKUP('[1]Cumul H'!$C1300,'[1]H S26'!$BE$9:$CU$60,37,FALSE)</f>
        <v/>
      </c>
      <c r="AD1300" s="74" t="str">
        <f>VLOOKUP('[1]Cumul H'!$C1300,'[1]H S26'!$BE$9:$CU$60,38,FALSE)</f>
        <v/>
      </c>
      <c r="AE1300" s="74" t="str">
        <f>VLOOKUP('[1]Cumul H'!$C1300,'[1]H S26'!$BE$9:$CU$60,39,FALSE)</f>
        <v/>
      </c>
      <c r="AF1300" s="74" t="str">
        <f>VLOOKUP('[1]Cumul H'!$C1300,'[1]H S26'!$BE$9:$CU$60,40,FALSE)</f>
        <v/>
      </c>
      <c r="AG1300" s="74" t="str">
        <f>VLOOKUP('[1]Cumul H'!$C1300,'[1]H S26'!$BE$9:$CU$60,41,FALSE)</f>
        <v/>
      </c>
      <c r="AH1300" s="74" t="str">
        <f>VLOOKUP('[1]Cumul H'!$C1300,'[1]H S26'!$BE$9:$CU$60,42,FALSE)</f>
        <v/>
      </c>
      <c r="AI1300" s="74">
        <f>SUM('[1]Cumul H'!$AE1300:$AH1300)</f>
        <v>0</v>
      </c>
      <c r="AJ1300" s="72" t="str" cm="1">
        <f t="array" ref="AJ1300">IF(E1300="INTERIM",_xlfn.IFS(J1300="NON",$AK$2,J1300="OUI",$AK$3),"")</f>
        <v/>
      </c>
      <c r="AK1300" s="68" t="str">
        <f t="shared" si="200"/>
        <v/>
      </c>
      <c r="AL1300" s="68" t="str">
        <f>IF(V1300="","",IF(V1300-Tableau3[[#This Row],[Heure sans Majoration]]&lt;0,0,V1300-Tableau3[[#This Row],[Heure sans Majoration]]))</f>
        <v/>
      </c>
      <c r="AM1300" s="68" t="str">
        <f t="shared" si="209"/>
        <v/>
      </c>
      <c r="AN1300" s="68" t="str">
        <f t="shared" si="201"/>
        <v/>
      </c>
      <c r="AO1300" s="68" t="str">
        <f t="shared" si="202"/>
        <v/>
      </c>
      <c r="AP1300" s="72" t="str">
        <f>IF(C1300="","",IF(F1300=0,"",(V1300*Tableau3[[#This Row],[Salaire Horaire]]*Tableau3[[#This Row],[Coef Multi]])))</f>
        <v/>
      </c>
      <c r="AQ1300" s="72" t="str">
        <f>IF(C1300="","",IF(F1300=0,"",(Tableau3[[#This Row],[Heure avec majoration]]*Tableau3[[#This Row],[Salaire Horaire]]*Tableau3[[#This Row],[Coef Multi]]*25%)))</f>
        <v/>
      </c>
    </row>
    <row r="1301" spans="2:43" ht="15" thickBot="1" x14ac:dyDescent="0.35">
      <c r="B1301" s="73" t="s">
        <v>108</v>
      </c>
      <c r="C1301" s="74" t="str">
        <f>IF('[1]H S26'!BE42="","",'[1]H S26'!BE42)</f>
        <v/>
      </c>
      <c r="D1301" s="74" t="str">
        <f>IF(C1301="","",VLOOKUP(C1301,[1]!Tableau1[#All],5,FALSE))</f>
        <v/>
      </c>
      <c r="E1301" s="74" t="str">
        <f>IF(C1301="","",VLOOKUP(C1301,[1]!Tableau1[#All],11,FALSE))</f>
        <v/>
      </c>
      <c r="F1301" s="74" t="str">
        <f>IFERROR(IF(C1301="","",VLOOKUP(C1301,[1]!Tableau1[#All],12,FALSE)),"")</f>
        <v/>
      </c>
      <c r="G1301" s="74" t="str">
        <f>IFERROR(IF(C1301="","",VLOOKUP(C1301,[1]!Tableau1[#All],6,FALSE)),"")</f>
        <v/>
      </c>
      <c r="H1301" s="74" t="str">
        <f>IFERROR(IF(C1301="","",VLOOKUP(C1301,[1]!Tableau1[#All],13,FALSE)),"")</f>
        <v/>
      </c>
      <c r="I1301" s="74" t="str">
        <f>IFERROR(IF(C1301="","",VLOOKUP(C1301,[1]!Tableau1[#All],14,FALSE)),"")</f>
        <v/>
      </c>
      <c r="J1301" s="74" t="str">
        <f>IFERROR(IF(C1301="","",VLOOKUP(C1301,[1]!Tableau1[#All],8,FALSE)),"")</f>
        <v/>
      </c>
      <c r="K1301" s="75" t="str">
        <f>VLOOKUP('[1]Cumul H'!$C1301,'[1]H S26'!$BE$9:$CU$60,6,FALSE)</f>
        <v/>
      </c>
      <c r="L1301" s="75" t="str">
        <f>VLOOKUP('[1]Cumul H'!$C1301,'[1]H S26'!$BE$9:$CU$60,10,FALSE)</f>
        <v/>
      </c>
      <c r="M1301" s="75" t="str">
        <f>VLOOKUP('[1]Cumul H'!$C1301,'[1]H S26'!$BE$9:$CU$60,14,FALSE)</f>
        <v/>
      </c>
      <c r="N1301" s="75" t="str">
        <f>VLOOKUP('[1]Cumul H'!$C1301,'[1]H S26'!$BE$9:$CU$60,18,FALSE)</f>
        <v/>
      </c>
      <c r="O1301" s="75" t="str">
        <f>VLOOKUP('[1]Cumul H'!$C1301,'[1]H S26'!$BE$9:$CU$60,22,FALSE)</f>
        <v/>
      </c>
      <c r="P1301" s="75" t="str">
        <f>VLOOKUP('[1]Cumul H'!$C1301,'[1]H S26'!$BE$9:$CU$60,26,FALSE)</f>
        <v/>
      </c>
      <c r="Q1301" s="75" t="str">
        <f>VLOOKUP('[1]Cumul H'!$C1301,'[1]H S26'!$BE$9:$CU$60,30,FALSE)</f>
        <v/>
      </c>
      <c r="R1301" s="75" t="str">
        <f>VLOOKUP('[1]Cumul H'!$C1301,'[1]H S26'!$BE$9:$CU$60,34,FALSE)</f>
        <v/>
      </c>
      <c r="S1301" s="75" t="str">
        <f>VLOOKUP('[1]Cumul H'!$C1301,'[1]H S26'!$BE$9:$CU$60,33,FALSE)</f>
        <v/>
      </c>
      <c r="T1301" s="75" t="str">
        <f>VLOOKUP('[1]Cumul H'!$C1301,'[1]H S26'!$BE$9:$CU$60,35,FALSE)</f>
        <v/>
      </c>
      <c r="U1301" s="75" t="str">
        <f>VLOOKUP('[1]Cumul H'!$C1301,'[1]H S26'!$BE$9:$CU$60,36,FALSE)</f>
        <v/>
      </c>
      <c r="V1301" s="76" t="str">
        <f t="shared" si="203"/>
        <v/>
      </c>
      <c r="W1301" s="76" t="str" cm="1">
        <f t="array" ref="W1301">IFERROR(_xlfn.IFS(V1301="","",V1301=39,"",V1301&gt;39,V1301-39),"")</f>
        <v/>
      </c>
      <c r="X1301" s="76" t="str">
        <f t="shared" si="204"/>
        <v/>
      </c>
      <c r="Y1301" s="76" t="str">
        <f t="shared" si="205"/>
        <v/>
      </c>
      <c r="Z1301" s="76" t="str">
        <f t="shared" si="206"/>
        <v/>
      </c>
      <c r="AA1301" s="77" t="str">
        <f t="shared" si="207"/>
        <v/>
      </c>
      <c r="AB1301" s="76" t="str">
        <f t="shared" si="208"/>
        <v/>
      </c>
      <c r="AC1301" s="74" t="str">
        <f>VLOOKUP('[1]Cumul H'!$C1301,'[1]H S26'!$BE$9:$CU$60,37,FALSE)</f>
        <v/>
      </c>
      <c r="AD1301" s="74" t="str">
        <f>VLOOKUP('[1]Cumul H'!$C1301,'[1]H S26'!$BE$9:$CU$60,38,FALSE)</f>
        <v/>
      </c>
      <c r="AE1301" s="74" t="str">
        <f>VLOOKUP('[1]Cumul H'!$C1301,'[1]H S26'!$BE$9:$CU$60,39,FALSE)</f>
        <v/>
      </c>
      <c r="AF1301" s="74" t="str">
        <f>VLOOKUP('[1]Cumul H'!$C1301,'[1]H S26'!$BE$9:$CU$60,40,FALSE)</f>
        <v/>
      </c>
      <c r="AG1301" s="74" t="str">
        <f>VLOOKUP('[1]Cumul H'!$C1301,'[1]H S26'!$BE$9:$CU$60,41,FALSE)</f>
        <v/>
      </c>
      <c r="AH1301" s="74" t="str">
        <f>VLOOKUP('[1]Cumul H'!$C1301,'[1]H S26'!$BE$9:$CU$60,42,FALSE)</f>
        <v/>
      </c>
      <c r="AI1301" s="74">
        <f>SUM('[1]Cumul H'!$AE1301:$AH1301)</f>
        <v>0</v>
      </c>
      <c r="AJ1301" s="78" t="str" cm="1">
        <f t="array" ref="AJ1301">IF(E1301="INTERIM",_xlfn.IFS(J1301="NON",$AK$2,J1301="OUI",$AK$3),"")</f>
        <v/>
      </c>
      <c r="AK1301" s="74" t="str">
        <f t="shared" si="200"/>
        <v/>
      </c>
      <c r="AL1301" s="74" t="str">
        <f>IF(V1301="","",IF(V1301-Tableau3[[#This Row],[Heure sans Majoration]]&lt;0,0,V1301-Tableau3[[#This Row],[Heure sans Majoration]]))</f>
        <v/>
      </c>
      <c r="AM1301" s="74" t="str">
        <f t="shared" si="209"/>
        <v/>
      </c>
      <c r="AN1301" s="74" t="str">
        <f t="shared" si="201"/>
        <v/>
      </c>
      <c r="AO1301" s="74" t="str">
        <f t="shared" si="202"/>
        <v/>
      </c>
      <c r="AP1301" s="78" t="str">
        <f>IF(C1301="","",IF(F1301=0,"",(V1301*Tableau3[[#This Row],[Salaire Horaire]]*Tableau3[[#This Row],[Coef Multi]])))</f>
        <v/>
      </c>
      <c r="AQ1301" s="78" t="str">
        <f>IF(C1301="","",IF(F1301=0,"",(Tableau3[[#This Row],[Heure avec majoration]]*Tableau3[[#This Row],[Salaire Horaire]]*Tableau3[[#This Row],[Coef Multi]]*25%)))</f>
        <v/>
      </c>
    </row>
    <row r="1302" spans="2:43" ht="15" thickTop="1" x14ac:dyDescent="0.3">
      <c r="B1302" s="73" t="s">
        <v>108</v>
      </c>
      <c r="C1302" s="74" t="str">
        <f>IF('[1]H S26'!BE43="","",'[1]H S26'!BE43)</f>
        <v/>
      </c>
      <c r="D1302" s="74" t="str">
        <f>IF(C1302="","",VLOOKUP(C1302,[1]!Tableau1[#All],5,FALSE))</f>
        <v/>
      </c>
      <c r="E1302" s="74" t="str">
        <f>IF(C1302="","",VLOOKUP(C1302,[1]!Tableau1[#All],11,FALSE))</f>
        <v/>
      </c>
      <c r="F1302" s="74" t="str">
        <f>IFERROR(IF(C1302="","",VLOOKUP(C1302,[1]!Tableau1[#All],12,FALSE)),"")</f>
        <v/>
      </c>
      <c r="G1302" s="74" t="str">
        <f>IFERROR(IF(C1302="","",VLOOKUP(C1302,[1]!Tableau1[#All],6,FALSE)),"")</f>
        <v/>
      </c>
      <c r="H1302" s="74" t="str">
        <f>IFERROR(IF(C1302="","",VLOOKUP(C1302,[1]!Tableau1[#All],13,FALSE)),"")</f>
        <v/>
      </c>
      <c r="I1302" s="74" t="str">
        <f>IFERROR(IF(C1302="","",VLOOKUP(C1302,[1]!Tableau1[#All],14,FALSE)),"")</f>
        <v/>
      </c>
      <c r="J1302" s="74" t="str">
        <f>IFERROR(IF(C1302="","",VLOOKUP(C1302,[1]!Tableau1[#All],8,FALSE)),"")</f>
        <v/>
      </c>
      <c r="K1302" s="75" t="str">
        <f>VLOOKUP('[1]Cumul H'!$C1302,'[1]H S26'!$BE$9:$CU$60,6,FALSE)</f>
        <v/>
      </c>
      <c r="L1302" s="75" t="str">
        <f>VLOOKUP('[1]Cumul H'!$C1302,'[1]H S26'!$BE$9:$CU$60,10,FALSE)</f>
        <v/>
      </c>
      <c r="M1302" s="75" t="str">
        <f>VLOOKUP('[1]Cumul H'!$C1302,'[1]H S26'!$BE$9:$CU$60,14,FALSE)</f>
        <v/>
      </c>
      <c r="N1302" s="75" t="str">
        <f>VLOOKUP('[1]Cumul H'!$C1302,'[1]H S26'!$BE$9:$CU$60,18,FALSE)</f>
        <v/>
      </c>
      <c r="O1302" s="75" t="str">
        <f>VLOOKUP('[1]Cumul H'!$C1302,'[1]H S26'!$BE$9:$CU$60,22,FALSE)</f>
        <v/>
      </c>
      <c r="P1302" s="75" t="str">
        <f>VLOOKUP('[1]Cumul H'!$C1302,'[1]H S26'!$BE$9:$CU$60,26,FALSE)</f>
        <v/>
      </c>
      <c r="Q1302" s="75" t="str">
        <f>VLOOKUP('[1]Cumul H'!$C1302,'[1]H S26'!$BE$9:$CU$60,30,FALSE)</f>
        <v/>
      </c>
      <c r="R1302" s="75" t="str">
        <f>VLOOKUP('[1]Cumul H'!$C1302,'[1]H S26'!$BE$9:$CU$60,34,FALSE)</f>
        <v/>
      </c>
      <c r="S1302" s="75" t="str">
        <f>VLOOKUP('[1]Cumul H'!$C1302,'[1]H S26'!$BE$9:$CU$60,33,FALSE)</f>
        <v/>
      </c>
      <c r="T1302" s="75" t="str">
        <f>VLOOKUP('[1]Cumul H'!$C1302,'[1]H S26'!$BE$9:$CU$60,35,FALSE)</f>
        <v/>
      </c>
      <c r="U1302" s="75" t="str">
        <f>VLOOKUP('[1]Cumul H'!$C1302,'[1]H S26'!$BE$9:$CU$60,36,FALSE)</f>
        <v/>
      </c>
      <c r="V1302" s="76" t="str">
        <f t="shared" si="203"/>
        <v/>
      </c>
      <c r="W1302" s="76" t="str" cm="1">
        <f t="array" ref="W1302">IFERROR(_xlfn.IFS(V1302="","",V1302=39,"",V1302&gt;39,V1302-39),"")</f>
        <v/>
      </c>
      <c r="X1302" s="76" t="str">
        <f t="shared" si="204"/>
        <v/>
      </c>
      <c r="Y1302" s="76" t="str">
        <f t="shared" si="205"/>
        <v/>
      </c>
      <c r="Z1302" s="76" t="str">
        <f t="shared" si="206"/>
        <v/>
      </c>
      <c r="AA1302" s="77" t="str">
        <f t="shared" si="207"/>
        <v/>
      </c>
      <c r="AB1302" s="76" t="str">
        <f t="shared" si="208"/>
        <v/>
      </c>
      <c r="AC1302" s="74" t="str">
        <f>VLOOKUP('[1]Cumul H'!$C1302,'[1]H S26'!$BE$9:$CU$60,37,FALSE)</f>
        <v/>
      </c>
      <c r="AD1302" s="74" t="str">
        <f>VLOOKUP('[1]Cumul H'!$C1302,'[1]H S26'!$BE$9:$CU$60,38,FALSE)</f>
        <v/>
      </c>
      <c r="AE1302" s="74" t="str">
        <f>VLOOKUP('[1]Cumul H'!$C1302,'[1]H S26'!$BE$9:$CU$60,39,FALSE)</f>
        <v/>
      </c>
      <c r="AF1302" s="74" t="str">
        <f>VLOOKUP('[1]Cumul H'!$C1302,'[1]H S26'!$BE$9:$CU$60,40,FALSE)</f>
        <v/>
      </c>
      <c r="AG1302" s="74" t="str">
        <f>VLOOKUP('[1]Cumul H'!$C1302,'[1]H S26'!$BE$9:$CU$60,41,FALSE)</f>
        <v/>
      </c>
      <c r="AH1302" s="74" t="str">
        <f>VLOOKUP('[1]Cumul H'!$C1302,'[1]H S26'!$BE$9:$CU$60,42,FALSE)</f>
        <v/>
      </c>
      <c r="AI1302" s="74">
        <f>SUM('[1]Cumul H'!$AE1302:$AH1302)</f>
        <v>0</v>
      </c>
      <c r="AJ1302" s="72" t="str" cm="1">
        <f t="array" ref="AJ1302">IF(E1302="INTERIM",_xlfn.IFS(J1302="NON",$AK$2,J1302="OUI",$AK$3),"")</f>
        <v/>
      </c>
      <c r="AK1302" s="68" t="str">
        <f t="shared" si="200"/>
        <v/>
      </c>
      <c r="AL1302" s="68" t="str">
        <f>IF(V1302="","",IF(V1302-Tableau3[[#This Row],[Heure sans Majoration]]&lt;0,0,V1302-Tableau3[[#This Row],[Heure sans Majoration]]))</f>
        <v/>
      </c>
      <c r="AM1302" s="68" t="str">
        <f t="shared" si="209"/>
        <v/>
      </c>
      <c r="AN1302" s="68" t="str">
        <f t="shared" si="201"/>
        <v/>
      </c>
      <c r="AO1302" s="68" t="str">
        <f t="shared" si="202"/>
        <v/>
      </c>
      <c r="AP1302" s="72" t="str">
        <f>IF(C1302="","",IF(F1302=0,"",(V1302*Tableau3[[#This Row],[Salaire Horaire]]*Tableau3[[#This Row],[Coef Multi]])))</f>
        <v/>
      </c>
      <c r="AQ1302" s="72" t="str">
        <f>IF(C1302="","",IF(F1302=0,"",(Tableau3[[#This Row],[Heure avec majoration]]*Tableau3[[#This Row],[Salaire Horaire]]*Tableau3[[#This Row],[Coef Multi]]*25%)))</f>
        <v/>
      </c>
    </row>
    <row r="1303" spans="2:43" ht="15" thickBot="1" x14ac:dyDescent="0.35">
      <c r="B1303" s="73" t="s">
        <v>108</v>
      </c>
      <c r="C1303" s="74" t="str">
        <f>IF('[1]H S26'!BE44="","",'[1]H S26'!BE44)</f>
        <v/>
      </c>
      <c r="D1303" s="74" t="str">
        <f>IF(C1303="","",VLOOKUP(C1303,[1]!Tableau1[#All],5,FALSE))</f>
        <v/>
      </c>
      <c r="E1303" s="74" t="str">
        <f>IF(C1303="","",VLOOKUP(C1303,[1]!Tableau1[#All],11,FALSE))</f>
        <v/>
      </c>
      <c r="F1303" s="74" t="str">
        <f>IFERROR(IF(C1303="","",VLOOKUP(C1303,[1]!Tableau1[#All],12,FALSE)),"")</f>
        <v/>
      </c>
      <c r="G1303" s="74" t="str">
        <f>IFERROR(IF(C1303="","",VLOOKUP(C1303,[1]!Tableau1[#All],6,FALSE)),"")</f>
        <v/>
      </c>
      <c r="H1303" s="74" t="str">
        <f>IFERROR(IF(C1303="","",VLOOKUP(C1303,[1]!Tableau1[#All],13,FALSE)),"")</f>
        <v/>
      </c>
      <c r="I1303" s="74" t="str">
        <f>IFERROR(IF(C1303="","",VLOOKUP(C1303,[1]!Tableau1[#All],14,FALSE)),"")</f>
        <v/>
      </c>
      <c r="J1303" s="74" t="str">
        <f>IFERROR(IF(C1303="","",VLOOKUP(C1303,[1]!Tableau1[#All],8,FALSE)),"")</f>
        <v/>
      </c>
      <c r="K1303" s="75" t="str">
        <f>VLOOKUP('[1]Cumul H'!$C1303,'[1]H S26'!$BE$9:$CU$60,6,FALSE)</f>
        <v/>
      </c>
      <c r="L1303" s="75" t="str">
        <f>VLOOKUP('[1]Cumul H'!$C1303,'[1]H S26'!$BE$9:$CU$60,10,FALSE)</f>
        <v/>
      </c>
      <c r="M1303" s="75" t="str">
        <f>VLOOKUP('[1]Cumul H'!$C1303,'[1]H S26'!$BE$9:$CU$60,14,FALSE)</f>
        <v/>
      </c>
      <c r="N1303" s="75" t="str">
        <f>VLOOKUP('[1]Cumul H'!$C1303,'[1]H S26'!$BE$9:$CU$60,18,FALSE)</f>
        <v/>
      </c>
      <c r="O1303" s="75" t="str">
        <f>VLOOKUP('[1]Cumul H'!$C1303,'[1]H S26'!$BE$9:$CU$60,22,FALSE)</f>
        <v/>
      </c>
      <c r="P1303" s="75" t="str">
        <f>VLOOKUP('[1]Cumul H'!$C1303,'[1]H S26'!$BE$9:$CU$60,26,FALSE)</f>
        <v/>
      </c>
      <c r="Q1303" s="75" t="str">
        <f>VLOOKUP('[1]Cumul H'!$C1303,'[1]H S26'!$BE$9:$CU$60,30,FALSE)</f>
        <v/>
      </c>
      <c r="R1303" s="75" t="str">
        <f>VLOOKUP('[1]Cumul H'!$C1303,'[1]H S26'!$BE$9:$CU$60,34,FALSE)</f>
        <v/>
      </c>
      <c r="S1303" s="75" t="str">
        <f>VLOOKUP('[1]Cumul H'!$C1303,'[1]H S26'!$BE$9:$CU$60,33,FALSE)</f>
        <v/>
      </c>
      <c r="T1303" s="75" t="str">
        <f>VLOOKUP('[1]Cumul H'!$C1303,'[1]H S26'!$BE$9:$CU$60,35,FALSE)</f>
        <v/>
      </c>
      <c r="U1303" s="75" t="str">
        <f>VLOOKUP('[1]Cumul H'!$C1303,'[1]H S26'!$BE$9:$CU$60,36,FALSE)</f>
        <v/>
      </c>
      <c r="V1303" s="76" t="str">
        <f t="shared" si="203"/>
        <v/>
      </c>
      <c r="W1303" s="76" t="str" cm="1">
        <f t="array" ref="W1303">IFERROR(_xlfn.IFS(V1303="","",V1303=39,"",V1303&gt;39,V1303-39),"")</f>
        <v/>
      </c>
      <c r="X1303" s="76" t="str">
        <f t="shared" si="204"/>
        <v/>
      </c>
      <c r="Y1303" s="76" t="str">
        <f t="shared" si="205"/>
        <v/>
      </c>
      <c r="Z1303" s="76" t="str">
        <f t="shared" si="206"/>
        <v/>
      </c>
      <c r="AA1303" s="77" t="str">
        <f t="shared" si="207"/>
        <v/>
      </c>
      <c r="AB1303" s="76" t="str">
        <f t="shared" si="208"/>
        <v/>
      </c>
      <c r="AC1303" s="74" t="str">
        <f>VLOOKUP('[1]Cumul H'!$C1303,'[1]H S26'!$BE$9:$CU$60,37,FALSE)</f>
        <v/>
      </c>
      <c r="AD1303" s="74" t="str">
        <f>VLOOKUP('[1]Cumul H'!$C1303,'[1]H S26'!$BE$9:$CU$60,38,FALSE)</f>
        <v/>
      </c>
      <c r="AE1303" s="74" t="str">
        <f>VLOOKUP('[1]Cumul H'!$C1303,'[1]H S26'!$BE$9:$CU$60,39,FALSE)</f>
        <v/>
      </c>
      <c r="AF1303" s="74" t="str">
        <f>VLOOKUP('[1]Cumul H'!$C1303,'[1]H S26'!$BE$9:$CU$60,40,FALSE)</f>
        <v/>
      </c>
      <c r="AG1303" s="74" t="str">
        <f>VLOOKUP('[1]Cumul H'!$C1303,'[1]H S26'!$BE$9:$CU$60,41,FALSE)</f>
        <v/>
      </c>
      <c r="AH1303" s="74" t="str">
        <f>VLOOKUP('[1]Cumul H'!$C1303,'[1]H S26'!$BE$9:$CU$60,42,FALSE)</f>
        <v/>
      </c>
      <c r="AI1303" s="74">
        <f>SUM('[1]Cumul H'!$AE1303:$AH1303)</f>
        <v>0</v>
      </c>
      <c r="AJ1303" s="78" t="str" cm="1">
        <f t="array" ref="AJ1303">IF(E1303="INTERIM",_xlfn.IFS(J1303="NON",$AK$2,J1303="OUI",$AK$3),"")</f>
        <v/>
      </c>
      <c r="AK1303" s="74" t="str">
        <f t="shared" si="200"/>
        <v/>
      </c>
      <c r="AL1303" s="74" t="str">
        <f>IF(V1303="","",IF(V1303-Tableau3[[#This Row],[Heure sans Majoration]]&lt;0,0,V1303-Tableau3[[#This Row],[Heure sans Majoration]]))</f>
        <v/>
      </c>
      <c r="AM1303" s="74" t="str">
        <f t="shared" si="209"/>
        <v/>
      </c>
      <c r="AN1303" s="74" t="str">
        <f t="shared" si="201"/>
        <v/>
      </c>
      <c r="AO1303" s="74" t="str">
        <f t="shared" si="202"/>
        <v/>
      </c>
      <c r="AP1303" s="78" t="str">
        <f>IF(C1303="","",IF(F1303=0,"",(V1303*Tableau3[[#This Row],[Salaire Horaire]]*Tableau3[[#This Row],[Coef Multi]])))</f>
        <v/>
      </c>
      <c r="AQ1303" s="78" t="str">
        <f>IF(C1303="","",IF(F1303=0,"",(Tableau3[[#This Row],[Heure avec majoration]]*Tableau3[[#This Row],[Salaire Horaire]]*Tableau3[[#This Row],[Coef Multi]]*25%)))</f>
        <v/>
      </c>
    </row>
    <row r="1304" spans="2:43" ht="15" thickTop="1" x14ac:dyDescent="0.3">
      <c r="B1304" s="73" t="s">
        <v>108</v>
      </c>
      <c r="C1304" s="74" t="str">
        <f>IF('[1]H S26'!BE45="","",'[1]H S26'!BE45)</f>
        <v/>
      </c>
      <c r="D1304" s="74" t="str">
        <f>IF(C1304="","",VLOOKUP(C1304,[1]!Tableau1[#All],5,FALSE))</f>
        <v/>
      </c>
      <c r="E1304" s="74" t="str">
        <f>IF(C1304="","",VLOOKUP(C1304,[1]!Tableau1[#All],11,FALSE))</f>
        <v/>
      </c>
      <c r="F1304" s="74" t="str">
        <f>IFERROR(IF(C1304="","",VLOOKUP(C1304,[1]!Tableau1[#All],12,FALSE)),"")</f>
        <v/>
      </c>
      <c r="G1304" s="74" t="str">
        <f>IFERROR(IF(C1304="","",VLOOKUP(C1304,[1]!Tableau1[#All],6,FALSE)),"")</f>
        <v/>
      </c>
      <c r="H1304" s="74" t="str">
        <f>IFERROR(IF(C1304="","",VLOOKUP(C1304,[1]!Tableau1[#All],13,FALSE)),"")</f>
        <v/>
      </c>
      <c r="I1304" s="74" t="str">
        <f>IFERROR(IF(C1304="","",VLOOKUP(C1304,[1]!Tableau1[#All],14,FALSE)),"")</f>
        <v/>
      </c>
      <c r="J1304" s="74" t="str">
        <f>IFERROR(IF(C1304="","",VLOOKUP(C1304,[1]!Tableau1[#All],8,FALSE)),"")</f>
        <v/>
      </c>
      <c r="K1304" s="75" t="str">
        <f>VLOOKUP('[1]Cumul H'!$C1304,'[1]H S26'!$BE$9:$CU$60,6,FALSE)</f>
        <v/>
      </c>
      <c r="L1304" s="75" t="str">
        <f>VLOOKUP('[1]Cumul H'!$C1304,'[1]H S26'!$BE$9:$CU$60,10,FALSE)</f>
        <v/>
      </c>
      <c r="M1304" s="75" t="str">
        <f>VLOOKUP('[1]Cumul H'!$C1304,'[1]H S26'!$BE$9:$CU$60,14,FALSE)</f>
        <v/>
      </c>
      <c r="N1304" s="75" t="str">
        <f>VLOOKUP('[1]Cumul H'!$C1304,'[1]H S26'!$BE$9:$CU$60,18,FALSE)</f>
        <v/>
      </c>
      <c r="O1304" s="75" t="str">
        <f>VLOOKUP('[1]Cumul H'!$C1304,'[1]H S26'!$BE$9:$CU$60,22,FALSE)</f>
        <v/>
      </c>
      <c r="P1304" s="75" t="str">
        <f>VLOOKUP('[1]Cumul H'!$C1304,'[1]H S26'!$BE$9:$CU$60,26,FALSE)</f>
        <v/>
      </c>
      <c r="Q1304" s="75" t="str">
        <f>VLOOKUP('[1]Cumul H'!$C1304,'[1]H S26'!$BE$9:$CU$60,30,FALSE)</f>
        <v/>
      </c>
      <c r="R1304" s="75" t="str">
        <f>VLOOKUP('[1]Cumul H'!$C1304,'[1]H S26'!$BE$9:$CU$60,34,FALSE)</f>
        <v/>
      </c>
      <c r="S1304" s="75" t="str">
        <f>VLOOKUP('[1]Cumul H'!$C1304,'[1]H S26'!$BE$9:$CU$60,33,FALSE)</f>
        <v/>
      </c>
      <c r="T1304" s="75" t="str">
        <f>VLOOKUP('[1]Cumul H'!$C1304,'[1]H S26'!$BE$9:$CU$60,35,FALSE)</f>
        <v/>
      </c>
      <c r="U1304" s="75" t="str">
        <f>VLOOKUP('[1]Cumul H'!$C1304,'[1]H S26'!$BE$9:$CU$60,36,FALSE)</f>
        <v/>
      </c>
      <c r="V1304" s="76" t="str">
        <f t="shared" si="203"/>
        <v/>
      </c>
      <c r="W1304" s="76" t="str" cm="1">
        <f t="array" ref="W1304">IFERROR(_xlfn.IFS(V1304="","",V1304=39,"",V1304&gt;39,V1304-39),"")</f>
        <v/>
      </c>
      <c r="X1304" s="76" t="str">
        <f t="shared" si="204"/>
        <v/>
      </c>
      <c r="Y1304" s="76" t="str">
        <f t="shared" si="205"/>
        <v/>
      </c>
      <c r="Z1304" s="76" t="str">
        <f t="shared" si="206"/>
        <v/>
      </c>
      <c r="AA1304" s="77" t="str">
        <f t="shared" si="207"/>
        <v/>
      </c>
      <c r="AB1304" s="76" t="str">
        <f t="shared" si="208"/>
        <v/>
      </c>
      <c r="AC1304" s="74" t="str">
        <f>VLOOKUP('[1]Cumul H'!$C1304,'[1]H S26'!$BE$9:$CU$60,37,FALSE)</f>
        <v/>
      </c>
      <c r="AD1304" s="74" t="str">
        <f>VLOOKUP('[1]Cumul H'!$C1304,'[1]H S26'!$BE$9:$CU$60,38,FALSE)</f>
        <v/>
      </c>
      <c r="AE1304" s="74" t="str">
        <f>VLOOKUP('[1]Cumul H'!$C1304,'[1]H S26'!$BE$9:$CU$60,39,FALSE)</f>
        <v/>
      </c>
      <c r="AF1304" s="74" t="str">
        <f>VLOOKUP('[1]Cumul H'!$C1304,'[1]H S26'!$BE$9:$CU$60,40,FALSE)</f>
        <v/>
      </c>
      <c r="AG1304" s="74" t="str">
        <f>VLOOKUP('[1]Cumul H'!$C1304,'[1]H S26'!$BE$9:$CU$60,41,FALSE)</f>
        <v/>
      </c>
      <c r="AH1304" s="74" t="str">
        <f>VLOOKUP('[1]Cumul H'!$C1304,'[1]H S26'!$BE$9:$CU$60,42,FALSE)</f>
        <v/>
      </c>
      <c r="AI1304" s="74">
        <f>SUM('[1]Cumul H'!$AE1304:$AH1304)</f>
        <v>0</v>
      </c>
      <c r="AJ1304" s="72" t="str" cm="1">
        <f t="array" ref="AJ1304">IF(E1304="INTERIM",_xlfn.IFS(J1304="NON",$AK$2,J1304="OUI",$AK$3),"")</f>
        <v/>
      </c>
      <c r="AK1304" s="68" t="str">
        <f t="shared" si="200"/>
        <v/>
      </c>
      <c r="AL1304" s="68" t="str">
        <f>IF(V1304="","",IF(V1304-Tableau3[[#This Row],[Heure sans Majoration]]&lt;0,0,V1304-Tableau3[[#This Row],[Heure sans Majoration]]))</f>
        <v/>
      </c>
      <c r="AM1304" s="68" t="str">
        <f t="shared" si="209"/>
        <v/>
      </c>
      <c r="AN1304" s="68" t="str">
        <f t="shared" si="201"/>
        <v/>
      </c>
      <c r="AO1304" s="68" t="str">
        <f t="shared" si="202"/>
        <v/>
      </c>
      <c r="AP1304" s="72" t="str">
        <f>IF(C1304="","",IF(F1304=0,"",(V1304*Tableau3[[#This Row],[Salaire Horaire]]*Tableau3[[#This Row],[Coef Multi]])))</f>
        <v/>
      </c>
      <c r="AQ1304" s="72" t="str">
        <f>IF(C1304="","",IF(F1304=0,"",(Tableau3[[#This Row],[Heure avec majoration]]*Tableau3[[#This Row],[Salaire Horaire]]*Tableau3[[#This Row],[Coef Multi]]*25%)))</f>
        <v/>
      </c>
    </row>
    <row r="1305" spans="2:43" ht="15" thickBot="1" x14ac:dyDescent="0.35">
      <c r="B1305" s="73" t="s">
        <v>108</v>
      </c>
      <c r="C1305" s="74" t="str">
        <f>IF('[1]H S26'!BE46="","",'[1]H S26'!BE46)</f>
        <v/>
      </c>
      <c r="D1305" s="74" t="str">
        <f>IF(C1305="","",VLOOKUP(C1305,[1]!Tableau1[#All],5,FALSE))</f>
        <v/>
      </c>
      <c r="E1305" s="74" t="str">
        <f>IF(C1305="","",VLOOKUP(C1305,[1]!Tableau1[#All],11,FALSE))</f>
        <v/>
      </c>
      <c r="F1305" s="74" t="str">
        <f>IFERROR(IF(C1305="","",VLOOKUP(C1305,[1]!Tableau1[#All],12,FALSE)),"")</f>
        <v/>
      </c>
      <c r="G1305" s="74" t="str">
        <f>IFERROR(IF(C1305="","",VLOOKUP(C1305,[1]!Tableau1[#All],6,FALSE)),"")</f>
        <v/>
      </c>
      <c r="H1305" s="74" t="str">
        <f>IFERROR(IF(C1305="","",VLOOKUP(C1305,[1]!Tableau1[#All],13,FALSE)),"")</f>
        <v/>
      </c>
      <c r="I1305" s="74" t="str">
        <f>IFERROR(IF(C1305="","",VLOOKUP(C1305,[1]!Tableau1[#All],14,FALSE)),"")</f>
        <v/>
      </c>
      <c r="J1305" s="74" t="str">
        <f>IFERROR(IF(C1305="","",VLOOKUP(C1305,[1]!Tableau1[#All],8,FALSE)),"")</f>
        <v/>
      </c>
      <c r="K1305" s="75" t="str">
        <f>VLOOKUP('[1]Cumul H'!$C1305,'[1]H S26'!$BE$9:$CU$60,6,FALSE)</f>
        <v/>
      </c>
      <c r="L1305" s="75" t="str">
        <f>VLOOKUP('[1]Cumul H'!$C1305,'[1]H S26'!$BE$9:$CU$60,10,FALSE)</f>
        <v/>
      </c>
      <c r="M1305" s="75" t="str">
        <f>VLOOKUP('[1]Cumul H'!$C1305,'[1]H S26'!$BE$9:$CU$60,14,FALSE)</f>
        <v/>
      </c>
      <c r="N1305" s="75" t="str">
        <f>VLOOKUP('[1]Cumul H'!$C1305,'[1]H S26'!$BE$9:$CU$60,18,FALSE)</f>
        <v/>
      </c>
      <c r="O1305" s="75" t="str">
        <f>VLOOKUP('[1]Cumul H'!$C1305,'[1]H S26'!$BE$9:$CU$60,22,FALSE)</f>
        <v/>
      </c>
      <c r="P1305" s="75" t="str">
        <f>VLOOKUP('[1]Cumul H'!$C1305,'[1]H S26'!$BE$9:$CU$60,26,FALSE)</f>
        <v/>
      </c>
      <c r="Q1305" s="75" t="str">
        <f>VLOOKUP('[1]Cumul H'!$C1305,'[1]H S26'!$BE$9:$CU$60,30,FALSE)</f>
        <v/>
      </c>
      <c r="R1305" s="75" t="str">
        <f>VLOOKUP('[1]Cumul H'!$C1305,'[1]H S26'!$BE$9:$CU$60,34,FALSE)</f>
        <v/>
      </c>
      <c r="S1305" s="75" t="str">
        <f>VLOOKUP('[1]Cumul H'!$C1305,'[1]H S26'!$BE$9:$CU$60,33,FALSE)</f>
        <v/>
      </c>
      <c r="T1305" s="75" t="str">
        <f>VLOOKUP('[1]Cumul H'!$C1305,'[1]H S26'!$BE$9:$CU$60,35,FALSE)</f>
        <v/>
      </c>
      <c r="U1305" s="75" t="str">
        <f>VLOOKUP('[1]Cumul H'!$C1305,'[1]H S26'!$BE$9:$CU$60,36,FALSE)</f>
        <v/>
      </c>
      <c r="V1305" s="76" t="str">
        <f t="shared" si="203"/>
        <v/>
      </c>
      <c r="W1305" s="76" t="str" cm="1">
        <f t="array" ref="W1305">IFERROR(_xlfn.IFS(V1305="","",V1305=39,"",V1305&gt;39,V1305-39),"")</f>
        <v/>
      </c>
      <c r="X1305" s="76" t="str">
        <f t="shared" si="204"/>
        <v/>
      </c>
      <c r="Y1305" s="76" t="str">
        <f t="shared" si="205"/>
        <v/>
      </c>
      <c r="Z1305" s="76" t="str">
        <f t="shared" si="206"/>
        <v/>
      </c>
      <c r="AA1305" s="77" t="str">
        <f t="shared" si="207"/>
        <v/>
      </c>
      <c r="AB1305" s="76" t="str">
        <f t="shared" si="208"/>
        <v/>
      </c>
      <c r="AC1305" s="74" t="str">
        <f>VLOOKUP('[1]Cumul H'!$C1305,'[1]H S26'!$BE$9:$CU$60,37,FALSE)</f>
        <v/>
      </c>
      <c r="AD1305" s="74" t="str">
        <f>VLOOKUP('[1]Cumul H'!$C1305,'[1]H S26'!$BE$9:$CU$60,38,FALSE)</f>
        <v/>
      </c>
      <c r="AE1305" s="74" t="str">
        <f>VLOOKUP('[1]Cumul H'!$C1305,'[1]H S26'!$BE$9:$CU$60,39,FALSE)</f>
        <v/>
      </c>
      <c r="AF1305" s="74" t="str">
        <f>VLOOKUP('[1]Cumul H'!$C1305,'[1]H S26'!$BE$9:$CU$60,40,FALSE)</f>
        <v/>
      </c>
      <c r="AG1305" s="74" t="str">
        <f>VLOOKUP('[1]Cumul H'!$C1305,'[1]H S26'!$BE$9:$CU$60,41,FALSE)</f>
        <v/>
      </c>
      <c r="AH1305" s="74" t="str">
        <f>VLOOKUP('[1]Cumul H'!$C1305,'[1]H S26'!$BE$9:$CU$60,42,FALSE)</f>
        <v/>
      </c>
      <c r="AI1305" s="74">
        <f>SUM('[1]Cumul H'!$AE1305:$AH1305)</f>
        <v>0</v>
      </c>
      <c r="AJ1305" s="78" t="str" cm="1">
        <f t="array" ref="AJ1305">IF(E1305="INTERIM",_xlfn.IFS(J1305="NON",$AK$2,J1305="OUI",$AK$3),"")</f>
        <v/>
      </c>
      <c r="AK1305" s="74" t="str">
        <f t="shared" si="200"/>
        <v/>
      </c>
      <c r="AL1305" s="74" t="str">
        <f>IF(V1305="","",IF(V1305-Tableau3[[#This Row],[Heure sans Majoration]]&lt;0,0,V1305-Tableau3[[#This Row],[Heure sans Majoration]]))</f>
        <v/>
      </c>
      <c r="AM1305" s="74" t="str">
        <f t="shared" si="209"/>
        <v/>
      </c>
      <c r="AN1305" s="74" t="str">
        <f t="shared" si="201"/>
        <v/>
      </c>
      <c r="AO1305" s="74" t="str">
        <f t="shared" si="202"/>
        <v/>
      </c>
      <c r="AP1305" s="78" t="str">
        <f>IF(C1305="","",IF(F1305=0,"",(V1305*Tableau3[[#This Row],[Salaire Horaire]]*Tableau3[[#This Row],[Coef Multi]])))</f>
        <v/>
      </c>
      <c r="AQ1305" s="78" t="str">
        <f>IF(C1305="","",IF(F1305=0,"",(Tableau3[[#This Row],[Heure avec majoration]]*Tableau3[[#This Row],[Salaire Horaire]]*Tableau3[[#This Row],[Coef Multi]]*25%)))</f>
        <v/>
      </c>
    </row>
    <row r="1306" spans="2:43" ht="15" thickTop="1" x14ac:dyDescent="0.3">
      <c r="B1306" s="73" t="s">
        <v>108</v>
      </c>
      <c r="C1306" s="74" t="str">
        <f>IF('[1]H S26'!BE47="","",'[1]H S26'!BE47)</f>
        <v/>
      </c>
      <c r="D1306" s="74" t="str">
        <f>IF(C1306="","",VLOOKUP(C1306,[1]!Tableau1[#All],5,FALSE))</f>
        <v/>
      </c>
      <c r="E1306" s="74" t="str">
        <f>IF(C1306="","",VLOOKUP(C1306,[1]!Tableau1[#All],11,FALSE))</f>
        <v/>
      </c>
      <c r="F1306" s="74" t="str">
        <f>IFERROR(IF(C1306="","",VLOOKUP(C1306,[1]!Tableau1[#All],12,FALSE)),"")</f>
        <v/>
      </c>
      <c r="G1306" s="74" t="str">
        <f>IFERROR(IF(C1306="","",VLOOKUP(C1306,[1]!Tableau1[#All],6,FALSE)),"")</f>
        <v/>
      </c>
      <c r="H1306" s="74" t="str">
        <f>IFERROR(IF(C1306="","",VLOOKUP(C1306,[1]!Tableau1[#All],13,FALSE)),"")</f>
        <v/>
      </c>
      <c r="I1306" s="74" t="str">
        <f>IFERROR(IF(C1306="","",VLOOKUP(C1306,[1]!Tableau1[#All],14,FALSE)),"")</f>
        <v/>
      </c>
      <c r="J1306" s="74" t="str">
        <f>IFERROR(IF(C1306="","",VLOOKUP(C1306,[1]!Tableau1[#All],8,FALSE)),"")</f>
        <v/>
      </c>
      <c r="K1306" s="75" t="str">
        <f>VLOOKUP('[1]Cumul H'!$C1306,'[1]H S26'!$BE$9:$CU$60,6,FALSE)</f>
        <v/>
      </c>
      <c r="L1306" s="75" t="str">
        <f>VLOOKUP('[1]Cumul H'!$C1306,'[1]H S26'!$BE$9:$CU$60,10,FALSE)</f>
        <v/>
      </c>
      <c r="M1306" s="75" t="str">
        <f>VLOOKUP('[1]Cumul H'!$C1306,'[1]H S26'!$BE$9:$CU$60,14,FALSE)</f>
        <v/>
      </c>
      <c r="N1306" s="75" t="str">
        <f>VLOOKUP('[1]Cumul H'!$C1306,'[1]H S26'!$BE$9:$CU$60,18,FALSE)</f>
        <v/>
      </c>
      <c r="O1306" s="75" t="str">
        <f>VLOOKUP('[1]Cumul H'!$C1306,'[1]H S26'!$BE$9:$CU$60,22,FALSE)</f>
        <v/>
      </c>
      <c r="P1306" s="75" t="str">
        <f>VLOOKUP('[1]Cumul H'!$C1306,'[1]H S26'!$BE$9:$CU$60,26,FALSE)</f>
        <v/>
      </c>
      <c r="Q1306" s="75" t="str">
        <f>VLOOKUP('[1]Cumul H'!$C1306,'[1]H S26'!$BE$9:$CU$60,30,FALSE)</f>
        <v/>
      </c>
      <c r="R1306" s="75" t="str">
        <f>VLOOKUP('[1]Cumul H'!$C1306,'[1]H S26'!$BE$9:$CU$60,34,FALSE)</f>
        <v/>
      </c>
      <c r="S1306" s="75" t="str">
        <f>VLOOKUP('[1]Cumul H'!$C1306,'[1]H S26'!$BE$9:$CU$60,33,FALSE)</f>
        <v/>
      </c>
      <c r="T1306" s="75" t="str">
        <f>VLOOKUP('[1]Cumul H'!$C1306,'[1]H S26'!$BE$9:$CU$60,35,FALSE)</f>
        <v/>
      </c>
      <c r="U1306" s="75" t="str">
        <f>VLOOKUP('[1]Cumul H'!$C1306,'[1]H S26'!$BE$9:$CU$60,36,FALSE)</f>
        <v/>
      </c>
      <c r="V1306" s="76" t="str">
        <f t="shared" si="203"/>
        <v/>
      </c>
      <c r="W1306" s="76" t="str" cm="1">
        <f t="array" ref="W1306">IFERROR(_xlfn.IFS(V1306="","",V1306=39,"",V1306&gt;39,V1306-39),"")</f>
        <v/>
      </c>
      <c r="X1306" s="76" t="str">
        <f t="shared" si="204"/>
        <v/>
      </c>
      <c r="Y1306" s="76" t="str">
        <f t="shared" si="205"/>
        <v/>
      </c>
      <c r="Z1306" s="76" t="str">
        <f t="shared" si="206"/>
        <v/>
      </c>
      <c r="AA1306" s="77" t="str">
        <f t="shared" si="207"/>
        <v/>
      </c>
      <c r="AB1306" s="76" t="str">
        <f t="shared" si="208"/>
        <v/>
      </c>
      <c r="AC1306" s="74" t="str">
        <f>VLOOKUP('[1]Cumul H'!$C1306,'[1]H S26'!$BE$9:$CU$60,37,FALSE)</f>
        <v/>
      </c>
      <c r="AD1306" s="74" t="str">
        <f>VLOOKUP('[1]Cumul H'!$C1306,'[1]H S26'!$BE$9:$CU$60,38,FALSE)</f>
        <v/>
      </c>
      <c r="AE1306" s="74" t="str">
        <f>VLOOKUP('[1]Cumul H'!$C1306,'[1]H S26'!$BE$9:$CU$60,39,FALSE)</f>
        <v/>
      </c>
      <c r="AF1306" s="74" t="str">
        <f>VLOOKUP('[1]Cumul H'!$C1306,'[1]H S26'!$BE$9:$CU$60,40,FALSE)</f>
        <v/>
      </c>
      <c r="AG1306" s="74" t="str">
        <f>VLOOKUP('[1]Cumul H'!$C1306,'[1]H S26'!$BE$9:$CU$60,41,FALSE)</f>
        <v/>
      </c>
      <c r="AH1306" s="74" t="str">
        <f>VLOOKUP('[1]Cumul H'!$C1306,'[1]H S26'!$BE$9:$CU$60,42,FALSE)</f>
        <v/>
      </c>
      <c r="AI1306" s="74">
        <f>SUM('[1]Cumul H'!$AE1306:$AH1306)</f>
        <v>0</v>
      </c>
      <c r="AJ1306" s="72" t="str" cm="1">
        <f t="array" ref="AJ1306">IF(E1306="INTERIM",_xlfn.IFS(J1306="NON",$AK$2,J1306="OUI",$AK$3),"")</f>
        <v/>
      </c>
      <c r="AK1306" s="68" t="str">
        <f t="shared" si="200"/>
        <v/>
      </c>
      <c r="AL1306" s="68" t="str">
        <f>IF(V1306="","",IF(V1306-Tableau3[[#This Row],[Heure sans Majoration]]&lt;0,0,V1306-Tableau3[[#This Row],[Heure sans Majoration]]))</f>
        <v/>
      </c>
      <c r="AM1306" s="68" t="str">
        <f t="shared" si="209"/>
        <v/>
      </c>
      <c r="AN1306" s="68" t="str">
        <f t="shared" si="201"/>
        <v/>
      </c>
      <c r="AO1306" s="68" t="str">
        <f t="shared" si="202"/>
        <v/>
      </c>
      <c r="AP1306" s="72" t="str">
        <f>IF(C1306="","",IF(F1306=0,"",(V1306*Tableau3[[#This Row],[Salaire Horaire]]*Tableau3[[#This Row],[Coef Multi]])))</f>
        <v/>
      </c>
      <c r="AQ1306" s="72" t="str">
        <f>IF(C1306="","",IF(F1306=0,"",(Tableau3[[#This Row],[Heure avec majoration]]*Tableau3[[#This Row],[Salaire Horaire]]*Tableau3[[#This Row],[Coef Multi]]*25%)))</f>
        <v/>
      </c>
    </row>
    <row r="1307" spans="2:43" ht="15" thickBot="1" x14ac:dyDescent="0.35">
      <c r="B1307" s="73" t="s">
        <v>108</v>
      </c>
      <c r="C1307" s="74" t="str">
        <f>IF('[1]H S26'!BE48="","",'[1]H S26'!BE48)</f>
        <v/>
      </c>
      <c r="D1307" s="74" t="str">
        <f>IF(C1307="","",VLOOKUP(C1307,[1]!Tableau1[#All],5,FALSE))</f>
        <v/>
      </c>
      <c r="E1307" s="74" t="str">
        <f>IF(C1307="","",VLOOKUP(C1307,[1]!Tableau1[#All],11,FALSE))</f>
        <v/>
      </c>
      <c r="F1307" s="74" t="str">
        <f>IFERROR(IF(C1307="","",VLOOKUP(C1307,[1]!Tableau1[#All],12,FALSE)),"")</f>
        <v/>
      </c>
      <c r="G1307" s="74" t="str">
        <f>IFERROR(IF(C1307="","",VLOOKUP(C1307,[1]!Tableau1[#All],6,FALSE)),"")</f>
        <v/>
      </c>
      <c r="H1307" s="74" t="str">
        <f>IFERROR(IF(C1307="","",VLOOKUP(C1307,[1]!Tableau1[#All],13,FALSE)),"")</f>
        <v/>
      </c>
      <c r="I1307" s="74" t="str">
        <f>IFERROR(IF(C1307="","",VLOOKUP(C1307,[1]!Tableau1[#All],14,FALSE)),"")</f>
        <v/>
      </c>
      <c r="J1307" s="74" t="str">
        <f>IFERROR(IF(C1307="","",VLOOKUP(C1307,[1]!Tableau1[#All],8,FALSE)),"")</f>
        <v/>
      </c>
      <c r="K1307" s="75" t="str">
        <f>VLOOKUP('[1]Cumul H'!$C1307,'[1]H S26'!$BE$9:$CU$60,6,FALSE)</f>
        <v/>
      </c>
      <c r="L1307" s="75" t="str">
        <f>VLOOKUP('[1]Cumul H'!$C1307,'[1]H S26'!$BE$9:$CU$60,10,FALSE)</f>
        <v/>
      </c>
      <c r="M1307" s="75" t="str">
        <f>VLOOKUP('[1]Cumul H'!$C1307,'[1]H S26'!$BE$9:$CU$60,14,FALSE)</f>
        <v/>
      </c>
      <c r="N1307" s="75" t="str">
        <f>VLOOKUP('[1]Cumul H'!$C1307,'[1]H S26'!$BE$9:$CU$60,18,FALSE)</f>
        <v/>
      </c>
      <c r="O1307" s="75" t="str">
        <f>VLOOKUP('[1]Cumul H'!$C1307,'[1]H S26'!$BE$9:$CU$60,22,FALSE)</f>
        <v/>
      </c>
      <c r="P1307" s="75" t="str">
        <f>VLOOKUP('[1]Cumul H'!$C1307,'[1]H S26'!$BE$9:$CU$60,26,FALSE)</f>
        <v/>
      </c>
      <c r="Q1307" s="75" t="str">
        <f>VLOOKUP('[1]Cumul H'!$C1307,'[1]H S26'!$BE$9:$CU$60,30,FALSE)</f>
        <v/>
      </c>
      <c r="R1307" s="75" t="str">
        <f>VLOOKUP('[1]Cumul H'!$C1307,'[1]H S26'!$BE$9:$CU$60,34,FALSE)</f>
        <v/>
      </c>
      <c r="S1307" s="75" t="str">
        <f>VLOOKUP('[1]Cumul H'!$C1307,'[1]H S26'!$BE$9:$CU$60,33,FALSE)</f>
        <v/>
      </c>
      <c r="T1307" s="75" t="str">
        <f>VLOOKUP('[1]Cumul H'!$C1307,'[1]H S26'!$BE$9:$CU$60,35,FALSE)</f>
        <v/>
      </c>
      <c r="U1307" s="75" t="str">
        <f>VLOOKUP('[1]Cumul H'!$C1307,'[1]H S26'!$BE$9:$CU$60,36,FALSE)</f>
        <v/>
      </c>
      <c r="V1307" s="76" t="str">
        <f t="shared" si="203"/>
        <v/>
      </c>
      <c r="W1307" s="76" t="str" cm="1">
        <f t="array" ref="W1307">IFERROR(_xlfn.IFS(V1307="","",V1307=39,"",V1307&gt;39,V1307-39),"")</f>
        <v/>
      </c>
      <c r="X1307" s="76" t="str">
        <f t="shared" si="204"/>
        <v/>
      </c>
      <c r="Y1307" s="76" t="str">
        <f t="shared" si="205"/>
        <v/>
      </c>
      <c r="Z1307" s="76" t="str">
        <f t="shared" si="206"/>
        <v/>
      </c>
      <c r="AA1307" s="77" t="str">
        <f t="shared" si="207"/>
        <v/>
      </c>
      <c r="AB1307" s="76" t="str">
        <f t="shared" si="208"/>
        <v/>
      </c>
      <c r="AC1307" s="74" t="str">
        <f>VLOOKUP('[1]Cumul H'!$C1307,'[1]H S26'!$BE$9:$CU$60,37,FALSE)</f>
        <v/>
      </c>
      <c r="AD1307" s="74" t="str">
        <f>VLOOKUP('[1]Cumul H'!$C1307,'[1]H S26'!$BE$9:$CU$60,38,FALSE)</f>
        <v/>
      </c>
      <c r="AE1307" s="74" t="str">
        <f>VLOOKUP('[1]Cumul H'!$C1307,'[1]H S26'!$BE$9:$CU$60,39,FALSE)</f>
        <v/>
      </c>
      <c r="AF1307" s="74" t="str">
        <f>VLOOKUP('[1]Cumul H'!$C1307,'[1]H S26'!$BE$9:$CU$60,40,FALSE)</f>
        <v/>
      </c>
      <c r="AG1307" s="74" t="str">
        <f>VLOOKUP('[1]Cumul H'!$C1307,'[1]H S26'!$BE$9:$CU$60,41,FALSE)</f>
        <v/>
      </c>
      <c r="AH1307" s="74" t="str">
        <f>VLOOKUP('[1]Cumul H'!$C1307,'[1]H S26'!$BE$9:$CU$60,42,FALSE)</f>
        <v/>
      </c>
      <c r="AI1307" s="74">
        <f>SUM('[1]Cumul H'!$AE1307:$AH1307)</f>
        <v>0</v>
      </c>
      <c r="AJ1307" s="78" t="str" cm="1">
        <f t="array" ref="AJ1307">IF(E1307="INTERIM",_xlfn.IFS(J1307="NON",$AK$2,J1307="OUI",$AK$3),"")</f>
        <v/>
      </c>
      <c r="AK1307" s="74" t="str">
        <f t="shared" si="200"/>
        <v/>
      </c>
      <c r="AL1307" s="74" t="str">
        <f>IF(V1307="","",IF(V1307-Tableau3[[#This Row],[Heure sans Majoration]]&lt;0,0,V1307-Tableau3[[#This Row],[Heure sans Majoration]]))</f>
        <v/>
      </c>
      <c r="AM1307" s="74" t="str">
        <f t="shared" si="209"/>
        <v/>
      </c>
      <c r="AN1307" s="74" t="str">
        <f t="shared" si="201"/>
        <v/>
      </c>
      <c r="AO1307" s="74" t="str">
        <f t="shared" si="202"/>
        <v/>
      </c>
      <c r="AP1307" s="78" t="str">
        <f>IF(C1307="","",IF(F1307=0,"",(V1307*Tableau3[[#This Row],[Salaire Horaire]]*Tableau3[[#This Row],[Coef Multi]])))</f>
        <v/>
      </c>
      <c r="AQ1307" s="78" t="str">
        <f>IF(C1307="","",IF(F1307=0,"",(Tableau3[[#This Row],[Heure avec majoration]]*Tableau3[[#This Row],[Salaire Horaire]]*Tableau3[[#This Row],[Coef Multi]]*25%)))</f>
        <v/>
      </c>
    </row>
    <row r="1308" spans="2:43" ht="15" thickTop="1" x14ac:dyDescent="0.3">
      <c r="B1308" s="73" t="s">
        <v>108</v>
      </c>
      <c r="C1308" s="74" t="str">
        <f>IF('[1]H S26'!BE49="","",'[1]H S26'!BE49)</f>
        <v/>
      </c>
      <c r="D1308" s="74" t="str">
        <f>IF(C1308="","",VLOOKUP(C1308,[1]!Tableau1[#All],5,FALSE))</f>
        <v/>
      </c>
      <c r="E1308" s="74" t="str">
        <f>IF(C1308="","",VLOOKUP(C1308,[1]!Tableau1[#All],11,FALSE))</f>
        <v/>
      </c>
      <c r="F1308" s="74" t="str">
        <f>IFERROR(IF(C1308="","",VLOOKUP(C1308,[1]!Tableau1[#All],12,FALSE)),"")</f>
        <v/>
      </c>
      <c r="G1308" s="74" t="str">
        <f>IFERROR(IF(C1308="","",VLOOKUP(C1308,[1]!Tableau1[#All],6,FALSE)),"")</f>
        <v/>
      </c>
      <c r="H1308" s="74" t="str">
        <f>IFERROR(IF(C1308="","",VLOOKUP(C1308,[1]!Tableau1[#All],13,FALSE)),"")</f>
        <v/>
      </c>
      <c r="I1308" s="74" t="str">
        <f>IFERROR(IF(C1308="","",VLOOKUP(C1308,[1]!Tableau1[#All],14,FALSE)),"")</f>
        <v/>
      </c>
      <c r="J1308" s="74" t="str">
        <f>IFERROR(IF(C1308="","",VLOOKUP(C1308,[1]!Tableau1[#All],8,FALSE)),"")</f>
        <v/>
      </c>
      <c r="K1308" s="75" t="str">
        <f>VLOOKUP('[1]Cumul H'!$C1308,'[1]H S26'!$BE$9:$CU$60,6,FALSE)</f>
        <v/>
      </c>
      <c r="L1308" s="75" t="str">
        <f>VLOOKUP('[1]Cumul H'!$C1308,'[1]H S26'!$BE$9:$CU$60,10,FALSE)</f>
        <v/>
      </c>
      <c r="M1308" s="75" t="str">
        <f>VLOOKUP('[1]Cumul H'!$C1308,'[1]H S26'!$BE$9:$CU$60,14,FALSE)</f>
        <v/>
      </c>
      <c r="N1308" s="75" t="str">
        <f>VLOOKUP('[1]Cumul H'!$C1308,'[1]H S26'!$BE$9:$CU$60,18,FALSE)</f>
        <v/>
      </c>
      <c r="O1308" s="75" t="str">
        <f>VLOOKUP('[1]Cumul H'!$C1308,'[1]H S26'!$BE$9:$CU$60,22,FALSE)</f>
        <v/>
      </c>
      <c r="P1308" s="75" t="str">
        <f>VLOOKUP('[1]Cumul H'!$C1308,'[1]H S26'!$BE$9:$CU$60,26,FALSE)</f>
        <v/>
      </c>
      <c r="Q1308" s="75" t="str">
        <f>VLOOKUP('[1]Cumul H'!$C1308,'[1]H S26'!$BE$9:$CU$60,30,FALSE)</f>
        <v/>
      </c>
      <c r="R1308" s="75" t="str">
        <f>VLOOKUP('[1]Cumul H'!$C1308,'[1]H S26'!$BE$9:$CU$60,34,FALSE)</f>
        <v/>
      </c>
      <c r="S1308" s="75" t="str">
        <f>VLOOKUP('[1]Cumul H'!$C1308,'[1]H S26'!$BE$9:$CU$60,33,FALSE)</f>
        <v/>
      </c>
      <c r="T1308" s="75" t="str">
        <f>VLOOKUP('[1]Cumul H'!$C1308,'[1]H S26'!$BE$9:$CU$60,35,FALSE)</f>
        <v/>
      </c>
      <c r="U1308" s="75" t="str">
        <f>VLOOKUP('[1]Cumul H'!$C1308,'[1]H S26'!$BE$9:$CU$60,36,FALSE)</f>
        <v/>
      </c>
      <c r="V1308" s="76" t="str">
        <f t="shared" si="203"/>
        <v/>
      </c>
      <c r="W1308" s="76" t="str" cm="1">
        <f t="array" ref="W1308">IFERROR(_xlfn.IFS(V1308="","",V1308=39,"",V1308&gt;39,V1308-39),"")</f>
        <v/>
      </c>
      <c r="X1308" s="76" t="str">
        <f t="shared" si="204"/>
        <v/>
      </c>
      <c r="Y1308" s="76" t="str">
        <f t="shared" si="205"/>
        <v/>
      </c>
      <c r="Z1308" s="76" t="str">
        <f t="shared" si="206"/>
        <v/>
      </c>
      <c r="AA1308" s="77" t="str">
        <f t="shared" si="207"/>
        <v/>
      </c>
      <c r="AB1308" s="76" t="str">
        <f t="shared" si="208"/>
        <v/>
      </c>
      <c r="AC1308" s="74" t="str">
        <f>VLOOKUP('[1]Cumul H'!$C1308,'[1]H S26'!$BE$9:$CU$60,37,FALSE)</f>
        <v/>
      </c>
      <c r="AD1308" s="74" t="str">
        <f>VLOOKUP('[1]Cumul H'!$C1308,'[1]H S26'!$BE$9:$CU$60,38,FALSE)</f>
        <v/>
      </c>
      <c r="AE1308" s="74" t="str">
        <f>VLOOKUP('[1]Cumul H'!$C1308,'[1]H S26'!$BE$9:$CU$60,39,FALSE)</f>
        <v/>
      </c>
      <c r="AF1308" s="74" t="str">
        <f>VLOOKUP('[1]Cumul H'!$C1308,'[1]H S26'!$BE$9:$CU$60,40,FALSE)</f>
        <v/>
      </c>
      <c r="AG1308" s="74" t="str">
        <f>VLOOKUP('[1]Cumul H'!$C1308,'[1]H S26'!$BE$9:$CU$60,41,FALSE)</f>
        <v/>
      </c>
      <c r="AH1308" s="74" t="str">
        <f>VLOOKUP('[1]Cumul H'!$C1308,'[1]H S26'!$BE$9:$CU$60,42,FALSE)</f>
        <v/>
      </c>
      <c r="AI1308" s="74">
        <f>SUM('[1]Cumul H'!$AE1308:$AH1308)</f>
        <v>0</v>
      </c>
      <c r="AJ1308" s="72" t="str" cm="1">
        <f t="array" ref="AJ1308">IF(E1308="INTERIM",_xlfn.IFS(J1308="NON",$AK$2,J1308="OUI",$AK$3),"")</f>
        <v/>
      </c>
      <c r="AK1308" s="68" t="str">
        <f t="shared" si="200"/>
        <v/>
      </c>
      <c r="AL1308" s="68" t="str">
        <f>IF(V1308="","",IF(V1308-Tableau3[[#This Row],[Heure sans Majoration]]&lt;0,0,V1308-Tableau3[[#This Row],[Heure sans Majoration]]))</f>
        <v/>
      </c>
      <c r="AM1308" s="68" t="str">
        <f t="shared" si="209"/>
        <v/>
      </c>
      <c r="AN1308" s="68" t="str">
        <f t="shared" si="201"/>
        <v/>
      </c>
      <c r="AO1308" s="68" t="str">
        <f t="shared" si="202"/>
        <v/>
      </c>
      <c r="AP1308" s="72" t="str">
        <f>IF(C1308="","",IF(F1308=0,"",(V1308*Tableau3[[#This Row],[Salaire Horaire]]*Tableau3[[#This Row],[Coef Multi]])))</f>
        <v/>
      </c>
      <c r="AQ1308" s="72" t="str">
        <f>IF(C1308="","",IF(F1308=0,"",(Tableau3[[#This Row],[Heure avec majoration]]*Tableau3[[#This Row],[Salaire Horaire]]*Tableau3[[#This Row],[Coef Multi]]*25%)))</f>
        <v/>
      </c>
    </row>
    <row r="1309" spans="2:43" ht="15" thickBot="1" x14ac:dyDescent="0.35">
      <c r="B1309" s="73" t="s">
        <v>108</v>
      </c>
      <c r="C1309" s="74" t="str">
        <f>IF('[1]H S26'!BE50="","",'[1]H S26'!BE50)</f>
        <v/>
      </c>
      <c r="D1309" s="74" t="str">
        <f>IF(C1309="","",VLOOKUP(C1309,[1]!Tableau1[#All],5,FALSE))</f>
        <v/>
      </c>
      <c r="E1309" s="74" t="str">
        <f>IF(C1309="","",VLOOKUP(C1309,[1]!Tableau1[#All],11,FALSE))</f>
        <v/>
      </c>
      <c r="F1309" s="74" t="str">
        <f>IFERROR(IF(C1309="","",VLOOKUP(C1309,[1]!Tableau1[#All],12,FALSE)),"")</f>
        <v/>
      </c>
      <c r="G1309" s="74" t="str">
        <f>IFERROR(IF(C1309="","",VLOOKUP(C1309,[1]!Tableau1[#All],6,FALSE)),"")</f>
        <v/>
      </c>
      <c r="H1309" s="74" t="str">
        <f>IFERROR(IF(C1309="","",VLOOKUP(C1309,[1]!Tableau1[#All],13,FALSE)),"")</f>
        <v/>
      </c>
      <c r="I1309" s="74" t="str">
        <f>IFERROR(IF(C1309="","",VLOOKUP(C1309,[1]!Tableau1[#All],14,FALSE)),"")</f>
        <v/>
      </c>
      <c r="J1309" s="74" t="str">
        <f>IFERROR(IF(C1309="","",VLOOKUP(C1309,[1]!Tableau1[#All],8,FALSE)),"")</f>
        <v/>
      </c>
      <c r="K1309" s="75" t="str">
        <f>VLOOKUP('[1]Cumul H'!$C1309,'[1]H S26'!$BE$9:$CU$60,6,FALSE)</f>
        <v/>
      </c>
      <c r="L1309" s="75" t="str">
        <f>VLOOKUP('[1]Cumul H'!$C1309,'[1]H S26'!$BE$9:$CU$60,10,FALSE)</f>
        <v/>
      </c>
      <c r="M1309" s="75" t="str">
        <f>VLOOKUP('[1]Cumul H'!$C1309,'[1]H S26'!$BE$9:$CU$60,14,FALSE)</f>
        <v/>
      </c>
      <c r="N1309" s="75" t="str">
        <f>VLOOKUP('[1]Cumul H'!$C1309,'[1]H S26'!$BE$9:$CU$60,18,FALSE)</f>
        <v/>
      </c>
      <c r="O1309" s="75" t="str">
        <f>VLOOKUP('[1]Cumul H'!$C1309,'[1]H S26'!$BE$9:$CU$60,22,FALSE)</f>
        <v/>
      </c>
      <c r="P1309" s="75" t="str">
        <f>VLOOKUP('[1]Cumul H'!$C1309,'[1]H S26'!$BE$9:$CU$60,26,FALSE)</f>
        <v/>
      </c>
      <c r="Q1309" s="75" t="str">
        <f>VLOOKUP('[1]Cumul H'!$C1309,'[1]H S26'!$BE$9:$CU$60,30,FALSE)</f>
        <v/>
      </c>
      <c r="R1309" s="75" t="str">
        <f>VLOOKUP('[1]Cumul H'!$C1309,'[1]H S26'!$BE$9:$CU$60,34,FALSE)</f>
        <v/>
      </c>
      <c r="S1309" s="75" t="str">
        <f>VLOOKUP('[1]Cumul H'!$C1309,'[1]H S26'!$BE$9:$CU$60,33,FALSE)</f>
        <v/>
      </c>
      <c r="T1309" s="75" t="str">
        <f>VLOOKUP('[1]Cumul H'!$C1309,'[1]H S26'!$BE$9:$CU$60,35,FALSE)</f>
        <v/>
      </c>
      <c r="U1309" s="75" t="str">
        <f>VLOOKUP('[1]Cumul H'!$C1309,'[1]H S26'!$BE$9:$CU$60,36,FALSE)</f>
        <v/>
      </c>
      <c r="V1309" s="76" t="str">
        <f t="shared" si="203"/>
        <v/>
      </c>
      <c r="W1309" s="76" t="str" cm="1">
        <f t="array" ref="W1309">IFERROR(_xlfn.IFS(V1309="","",V1309=39,"",V1309&gt;39,V1309-39),"")</f>
        <v/>
      </c>
      <c r="X1309" s="76" t="str">
        <f t="shared" si="204"/>
        <v/>
      </c>
      <c r="Y1309" s="76" t="str">
        <f t="shared" si="205"/>
        <v/>
      </c>
      <c r="Z1309" s="76" t="str">
        <f t="shared" si="206"/>
        <v/>
      </c>
      <c r="AA1309" s="77" t="str">
        <f t="shared" si="207"/>
        <v/>
      </c>
      <c r="AB1309" s="76" t="str">
        <f t="shared" si="208"/>
        <v/>
      </c>
      <c r="AC1309" s="74" t="str">
        <f>VLOOKUP('[1]Cumul H'!$C1309,'[1]H S26'!$BE$9:$CU$60,37,FALSE)</f>
        <v/>
      </c>
      <c r="AD1309" s="74" t="str">
        <f>VLOOKUP('[1]Cumul H'!$C1309,'[1]H S26'!$BE$9:$CU$60,38,FALSE)</f>
        <v/>
      </c>
      <c r="AE1309" s="74" t="str">
        <f>VLOOKUP('[1]Cumul H'!$C1309,'[1]H S26'!$BE$9:$CU$60,39,FALSE)</f>
        <v/>
      </c>
      <c r="AF1309" s="74" t="str">
        <f>VLOOKUP('[1]Cumul H'!$C1309,'[1]H S26'!$BE$9:$CU$60,40,FALSE)</f>
        <v/>
      </c>
      <c r="AG1309" s="74" t="str">
        <f>VLOOKUP('[1]Cumul H'!$C1309,'[1]H S26'!$BE$9:$CU$60,41,FALSE)</f>
        <v/>
      </c>
      <c r="AH1309" s="74" t="str">
        <f>VLOOKUP('[1]Cumul H'!$C1309,'[1]H S26'!$BE$9:$CU$60,42,FALSE)</f>
        <v/>
      </c>
      <c r="AI1309" s="74">
        <f>SUM('[1]Cumul H'!$AE1309:$AH1309)</f>
        <v>0</v>
      </c>
      <c r="AJ1309" s="78" t="str" cm="1">
        <f t="array" ref="AJ1309">IF(E1309="INTERIM",_xlfn.IFS(J1309="NON",$AK$2,J1309="OUI",$AK$3),"")</f>
        <v/>
      </c>
      <c r="AK1309" s="74" t="str">
        <f t="shared" si="200"/>
        <v/>
      </c>
      <c r="AL1309" s="74" t="str">
        <f>IF(V1309="","",IF(V1309-Tableau3[[#This Row],[Heure sans Majoration]]&lt;0,0,V1309-Tableau3[[#This Row],[Heure sans Majoration]]))</f>
        <v/>
      </c>
      <c r="AM1309" s="74" t="str">
        <f t="shared" si="209"/>
        <v/>
      </c>
      <c r="AN1309" s="74" t="str">
        <f t="shared" si="201"/>
        <v/>
      </c>
      <c r="AO1309" s="74" t="str">
        <f t="shared" si="202"/>
        <v/>
      </c>
      <c r="AP1309" s="78" t="str">
        <f>IF(C1309="","",IF(F1309=0,"",(V1309*Tableau3[[#This Row],[Salaire Horaire]]*Tableau3[[#This Row],[Coef Multi]])))</f>
        <v/>
      </c>
      <c r="AQ1309" s="78" t="str">
        <f>IF(C1309="","",IF(F1309=0,"",(Tableau3[[#This Row],[Heure avec majoration]]*Tableau3[[#This Row],[Salaire Horaire]]*Tableau3[[#This Row],[Coef Multi]]*25%)))</f>
        <v/>
      </c>
    </row>
    <row r="1310" spans="2:43" ht="15" thickTop="1" x14ac:dyDescent="0.3">
      <c r="B1310" s="73" t="s">
        <v>108</v>
      </c>
      <c r="C1310" s="74" t="str">
        <f>IF('[1]H S26'!BE51="","",'[1]H S26'!BE51)</f>
        <v/>
      </c>
      <c r="D1310" s="74" t="str">
        <f>IF(C1310="","",VLOOKUP(C1310,[1]!Tableau1[#All],5,FALSE))</f>
        <v/>
      </c>
      <c r="E1310" s="74" t="str">
        <f>IF(C1310="","",VLOOKUP(C1310,[1]!Tableau1[#All],11,FALSE))</f>
        <v/>
      </c>
      <c r="F1310" s="74" t="str">
        <f>IFERROR(IF(C1310="","",VLOOKUP(C1310,[1]!Tableau1[#All],12,FALSE)),"")</f>
        <v/>
      </c>
      <c r="G1310" s="74" t="str">
        <f>IFERROR(IF(C1310="","",VLOOKUP(C1310,[1]!Tableau1[#All],6,FALSE)),"")</f>
        <v/>
      </c>
      <c r="H1310" s="74" t="str">
        <f>IFERROR(IF(C1310="","",VLOOKUP(C1310,[1]!Tableau1[#All],13,FALSE)),"")</f>
        <v/>
      </c>
      <c r="I1310" s="74" t="str">
        <f>IFERROR(IF(C1310="","",VLOOKUP(C1310,[1]!Tableau1[#All],14,FALSE)),"")</f>
        <v/>
      </c>
      <c r="J1310" s="74" t="str">
        <f>IFERROR(IF(C1310="","",VLOOKUP(C1310,[1]!Tableau1[#All],8,FALSE)),"")</f>
        <v/>
      </c>
      <c r="K1310" s="75" t="str">
        <f>VLOOKUP('[1]Cumul H'!$C1310,'[1]H S26'!$BE$9:$CU$60,6,FALSE)</f>
        <v/>
      </c>
      <c r="L1310" s="75" t="str">
        <f>VLOOKUP('[1]Cumul H'!$C1310,'[1]H S26'!$BE$9:$CU$60,10,FALSE)</f>
        <v/>
      </c>
      <c r="M1310" s="75" t="str">
        <f>VLOOKUP('[1]Cumul H'!$C1310,'[1]H S26'!$BE$9:$CU$60,14,FALSE)</f>
        <v/>
      </c>
      <c r="N1310" s="75" t="str">
        <f>VLOOKUP('[1]Cumul H'!$C1310,'[1]H S26'!$BE$9:$CU$60,18,FALSE)</f>
        <v/>
      </c>
      <c r="O1310" s="75" t="str">
        <f>VLOOKUP('[1]Cumul H'!$C1310,'[1]H S26'!$BE$9:$CU$60,22,FALSE)</f>
        <v/>
      </c>
      <c r="P1310" s="75" t="str">
        <f>VLOOKUP('[1]Cumul H'!$C1310,'[1]H S26'!$BE$9:$CU$60,26,FALSE)</f>
        <v/>
      </c>
      <c r="Q1310" s="75" t="str">
        <f>VLOOKUP('[1]Cumul H'!$C1310,'[1]H S26'!$BE$9:$CU$60,30,FALSE)</f>
        <v/>
      </c>
      <c r="R1310" s="75" t="str">
        <f>VLOOKUP('[1]Cumul H'!$C1310,'[1]H S26'!$BE$9:$CU$60,34,FALSE)</f>
        <v/>
      </c>
      <c r="S1310" s="75" t="str">
        <f>VLOOKUP('[1]Cumul H'!$C1310,'[1]H S26'!$BE$9:$CU$60,33,FALSE)</f>
        <v/>
      </c>
      <c r="T1310" s="75" t="str">
        <f>VLOOKUP('[1]Cumul H'!$C1310,'[1]H S26'!$BE$9:$CU$60,35,FALSE)</f>
        <v/>
      </c>
      <c r="U1310" s="75" t="str">
        <f>VLOOKUP('[1]Cumul H'!$C1310,'[1]H S26'!$BE$9:$CU$60,36,FALSE)</f>
        <v/>
      </c>
      <c r="V1310" s="76" t="str">
        <f t="shared" si="203"/>
        <v/>
      </c>
      <c r="W1310" s="76" t="str" cm="1">
        <f t="array" ref="W1310">IFERROR(_xlfn.IFS(V1310="","",V1310=39,"",V1310&gt;39,V1310-39),"")</f>
        <v/>
      </c>
      <c r="X1310" s="76" t="str">
        <f t="shared" si="204"/>
        <v/>
      </c>
      <c r="Y1310" s="76" t="str">
        <f t="shared" si="205"/>
        <v/>
      </c>
      <c r="Z1310" s="76" t="str">
        <f t="shared" si="206"/>
        <v/>
      </c>
      <c r="AA1310" s="77" t="str">
        <f t="shared" si="207"/>
        <v/>
      </c>
      <c r="AB1310" s="76" t="str">
        <f t="shared" si="208"/>
        <v/>
      </c>
      <c r="AC1310" s="74" t="str">
        <f>VLOOKUP('[1]Cumul H'!$C1310,'[1]H S26'!$BE$9:$CU$60,37,FALSE)</f>
        <v/>
      </c>
      <c r="AD1310" s="74" t="str">
        <f>VLOOKUP('[1]Cumul H'!$C1310,'[1]H S26'!$BE$9:$CU$60,38,FALSE)</f>
        <v/>
      </c>
      <c r="AE1310" s="74" t="str">
        <f>VLOOKUP('[1]Cumul H'!$C1310,'[1]H S26'!$BE$9:$CU$60,39,FALSE)</f>
        <v/>
      </c>
      <c r="AF1310" s="74" t="str">
        <f>VLOOKUP('[1]Cumul H'!$C1310,'[1]H S26'!$BE$9:$CU$60,40,FALSE)</f>
        <v/>
      </c>
      <c r="AG1310" s="74" t="str">
        <f>VLOOKUP('[1]Cumul H'!$C1310,'[1]H S26'!$BE$9:$CU$60,41,FALSE)</f>
        <v/>
      </c>
      <c r="AH1310" s="74" t="str">
        <f>VLOOKUP('[1]Cumul H'!$C1310,'[1]H S26'!$BE$9:$CU$60,42,FALSE)</f>
        <v/>
      </c>
      <c r="AI1310" s="74">
        <f>SUM('[1]Cumul H'!$AE1310:$AH1310)</f>
        <v>0</v>
      </c>
      <c r="AJ1310" s="72" t="str" cm="1">
        <f t="array" ref="AJ1310">IF(E1310="INTERIM",_xlfn.IFS(J1310="NON",$AK$2,J1310="OUI",$AK$3),"")</f>
        <v/>
      </c>
      <c r="AK1310" s="68" t="str">
        <f t="shared" si="200"/>
        <v/>
      </c>
      <c r="AL1310" s="68" t="str">
        <f>IF(V1310="","",IF(V1310-Tableau3[[#This Row],[Heure sans Majoration]]&lt;0,0,V1310-Tableau3[[#This Row],[Heure sans Majoration]]))</f>
        <v/>
      </c>
      <c r="AM1310" s="68" t="str">
        <f t="shared" si="209"/>
        <v/>
      </c>
      <c r="AN1310" s="68" t="str">
        <f t="shared" si="201"/>
        <v/>
      </c>
      <c r="AO1310" s="68" t="str">
        <f t="shared" si="202"/>
        <v/>
      </c>
      <c r="AP1310" s="72" t="str">
        <f>IF(C1310="","",IF(F1310=0,"",(V1310*Tableau3[[#This Row],[Salaire Horaire]]*Tableau3[[#This Row],[Coef Multi]])))</f>
        <v/>
      </c>
      <c r="AQ1310" s="72" t="str">
        <f>IF(C1310="","",IF(F1310=0,"",(Tableau3[[#This Row],[Heure avec majoration]]*Tableau3[[#This Row],[Salaire Horaire]]*Tableau3[[#This Row],[Coef Multi]]*25%)))</f>
        <v/>
      </c>
    </row>
    <row r="1311" spans="2:43" ht="15" thickBot="1" x14ac:dyDescent="0.35">
      <c r="B1311" s="73" t="s">
        <v>108</v>
      </c>
      <c r="C1311" s="74" t="str">
        <f>IF('[1]H S26'!BE52="","",'[1]H S26'!BE52)</f>
        <v/>
      </c>
      <c r="D1311" s="74" t="str">
        <f>IF(C1311="","",VLOOKUP(C1311,[1]!Tableau1[#All],5,FALSE))</f>
        <v/>
      </c>
      <c r="E1311" s="74" t="str">
        <f>IF(C1311="","",VLOOKUP(C1311,[1]!Tableau1[#All],11,FALSE))</f>
        <v/>
      </c>
      <c r="F1311" s="74" t="str">
        <f>IFERROR(IF(C1311="","",VLOOKUP(C1311,[1]!Tableau1[#All],12,FALSE)),"")</f>
        <v/>
      </c>
      <c r="G1311" s="74" t="str">
        <f>IFERROR(IF(C1311="","",VLOOKUP(C1311,[1]!Tableau1[#All],6,FALSE)),"")</f>
        <v/>
      </c>
      <c r="H1311" s="74" t="str">
        <f>IFERROR(IF(C1311="","",VLOOKUP(C1311,[1]!Tableau1[#All],13,FALSE)),"")</f>
        <v/>
      </c>
      <c r="I1311" s="74" t="str">
        <f>IFERROR(IF(C1311="","",VLOOKUP(C1311,[1]!Tableau1[#All],14,FALSE)),"")</f>
        <v/>
      </c>
      <c r="J1311" s="74" t="str">
        <f>IFERROR(IF(C1311="","",VLOOKUP(C1311,[1]!Tableau1[#All],8,FALSE)),"")</f>
        <v/>
      </c>
      <c r="K1311" s="75" t="str">
        <f>VLOOKUP('[1]Cumul H'!$C1311,'[1]H S26'!$BE$9:$CU$60,6,FALSE)</f>
        <v/>
      </c>
      <c r="L1311" s="75" t="str">
        <f>VLOOKUP('[1]Cumul H'!$C1311,'[1]H S26'!$BE$9:$CU$60,10,FALSE)</f>
        <v/>
      </c>
      <c r="M1311" s="75" t="str">
        <f>VLOOKUP('[1]Cumul H'!$C1311,'[1]H S26'!$BE$9:$CU$60,14,FALSE)</f>
        <v/>
      </c>
      <c r="N1311" s="75" t="str">
        <f>VLOOKUP('[1]Cumul H'!$C1311,'[1]H S26'!$BE$9:$CU$60,18,FALSE)</f>
        <v/>
      </c>
      <c r="O1311" s="75" t="str">
        <f>VLOOKUP('[1]Cumul H'!$C1311,'[1]H S26'!$BE$9:$CU$60,22,FALSE)</f>
        <v/>
      </c>
      <c r="P1311" s="75" t="str">
        <f>VLOOKUP('[1]Cumul H'!$C1311,'[1]H S26'!$BE$9:$CU$60,26,FALSE)</f>
        <v/>
      </c>
      <c r="Q1311" s="75" t="str">
        <f>VLOOKUP('[1]Cumul H'!$C1311,'[1]H S26'!$BE$9:$CU$60,30,FALSE)</f>
        <v/>
      </c>
      <c r="R1311" s="75" t="str">
        <f>VLOOKUP('[1]Cumul H'!$C1311,'[1]H S26'!$BE$9:$CU$60,34,FALSE)</f>
        <v/>
      </c>
      <c r="S1311" s="75" t="str">
        <f>VLOOKUP('[1]Cumul H'!$C1311,'[1]H S26'!$BE$9:$CU$60,33,FALSE)</f>
        <v/>
      </c>
      <c r="T1311" s="75" t="str">
        <f>VLOOKUP('[1]Cumul H'!$C1311,'[1]H S26'!$BE$9:$CU$60,35,FALSE)</f>
        <v/>
      </c>
      <c r="U1311" s="75" t="str">
        <f>VLOOKUP('[1]Cumul H'!$C1311,'[1]H S26'!$BE$9:$CU$60,36,FALSE)</f>
        <v/>
      </c>
      <c r="V1311" s="76" t="str">
        <f t="shared" si="203"/>
        <v/>
      </c>
      <c r="W1311" s="76" t="str" cm="1">
        <f t="array" ref="W1311">IFERROR(_xlfn.IFS(V1311="","",V1311=39,"",V1311&gt;39,V1311-39),"")</f>
        <v/>
      </c>
      <c r="X1311" s="76" t="str">
        <f t="shared" si="204"/>
        <v/>
      </c>
      <c r="Y1311" s="76" t="str">
        <f t="shared" si="205"/>
        <v/>
      </c>
      <c r="Z1311" s="76" t="str">
        <f t="shared" si="206"/>
        <v/>
      </c>
      <c r="AA1311" s="77" t="str">
        <f t="shared" si="207"/>
        <v/>
      </c>
      <c r="AB1311" s="76" t="str">
        <f t="shared" si="208"/>
        <v/>
      </c>
      <c r="AC1311" s="74" t="str">
        <f>VLOOKUP('[1]Cumul H'!$C1311,'[1]H S26'!$BE$9:$CU$60,37,FALSE)</f>
        <v/>
      </c>
      <c r="AD1311" s="74" t="str">
        <f>VLOOKUP('[1]Cumul H'!$C1311,'[1]H S26'!$BE$9:$CU$60,38,FALSE)</f>
        <v/>
      </c>
      <c r="AE1311" s="74" t="str">
        <f>VLOOKUP('[1]Cumul H'!$C1311,'[1]H S26'!$BE$9:$CU$60,39,FALSE)</f>
        <v/>
      </c>
      <c r="AF1311" s="74" t="str">
        <f>VLOOKUP('[1]Cumul H'!$C1311,'[1]H S26'!$BE$9:$CU$60,40,FALSE)</f>
        <v/>
      </c>
      <c r="AG1311" s="74" t="str">
        <f>VLOOKUP('[1]Cumul H'!$C1311,'[1]H S26'!$BE$9:$CU$60,41,FALSE)</f>
        <v/>
      </c>
      <c r="AH1311" s="74" t="str">
        <f>VLOOKUP('[1]Cumul H'!$C1311,'[1]H S26'!$BE$9:$CU$60,42,FALSE)</f>
        <v/>
      </c>
      <c r="AI1311" s="74">
        <f>SUM('[1]Cumul H'!$AE1311:$AH1311)</f>
        <v>0</v>
      </c>
      <c r="AJ1311" s="78" t="str" cm="1">
        <f t="array" ref="AJ1311">IF(E1311="INTERIM",_xlfn.IFS(J1311="NON",$AK$2,J1311="OUI",$AK$3),"")</f>
        <v/>
      </c>
      <c r="AK1311" s="74" t="str">
        <f t="shared" si="200"/>
        <v/>
      </c>
      <c r="AL1311" s="74" t="str">
        <f>IF(V1311="","",IF(V1311-Tableau3[[#This Row],[Heure sans Majoration]]&lt;0,0,V1311-Tableau3[[#This Row],[Heure sans Majoration]]))</f>
        <v/>
      </c>
      <c r="AM1311" s="74" t="str">
        <f t="shared" si="209"/>
        <v/>
      </c>
      <c r="AN1311" s="74" t="str">
        <f t="shared" si="201"/>
        <v/>
      </c>
      <c r="AO1311" s="74" t="str">
        <f t="shared" si="202"/>
        <v/>
      </c>
      <c r="AP1311" s="78" t="str">
        <f>IF(C1311="","",IF(F1311=0,"",(V1311*Tableau3[[#This Row],[Salaire Horaire]]*Tableau3[[#This Row],[Coef Multi]])))</f>
        <v/>
      </c>
      <c r="AQ1311" s="78" t="str">
        <f>IF(C1311="","",IF(F1311=0,"",(Tableau3[[#This Row],[Heure avec majoration]]*Tableau3[[#This Row],[Salaire Horaire]]*Tableau3[[#This Row],[Coef Multi]]*25%)))</f>
        <v/>
      </c>
    </row>
    <row r="1312" spans="2:43" ht="15" thickTop="1" x14ac:dyDescent="0.3">
      <c r="B1312" s="73" t="s">
        <v>108</v>
      </c>
      <c r="C1312" s="74" t="str">
        <f>IF('[1]H S26'!BE53="","",'[1]H S26'!BE53)</f>
        <v/>
      </c>
      <c r="D1312" s="74" t="str">
        <f>IF(C1312="","",VLOOKUP(C1312,[1]!Tableau1[#All],5,FALSE))</f>
        <v/>
      </c>
      <c r="E1312" s="74" t="str">
        <f>IF(C1312="","",VLOOKUP(C1312,[1]!Tableau1[#All],11,FALSE))</f>
        <v/>
      </c>
      <c r="F1312" s="74" t="str">
        <f>IFERROR(IF(C1312="","",VLOOKUP(C1312,[1]!Tableau1[#All],12,FALSE)),"")</f>
        <v/>
      </c>
      <c r="G1312" s="74" t="str">
        <f>IFERROR(IF(C1312="","",VLOOKUP(C1312,[1]!Tableau1[#All],6,FALSE)),"")</f>
        <v/>
      </c>
      <c r="H1312" s="74" t="str">
        <f>IFERROR(IF(C1312="","",VLOOKUP(C1312,[1]!Tableau1[#All],13,FALSE)),"")</f>
        <v/>
      </c>
      <c r="I1312" s="74" t="str">
        <f>IFERROR(IF(C1312="","",VLOOKUP(C1312,[1]!Tableau1[#All],14,FALSE)),"")</f>
        <v/>
      </c>
      <c r="J1312" s="74" t="str">
        <f>IFERROR(IF(C1312="","",VLOOKUP(C1312,[1]!Tableau1[#All],8,FALSE)),"")</f>
        <v/>
      </c>
      <c r="K1312" s="75" t="str">
        <f>VLOOKUP('[1]Cumul H'!$C1312,'[1]H S26'!$BE$9:$CU$60,6,FALSE)</f>
        <v/>
      </c>
      <c r="L1312" s="75" t="str">
        <f>VLOOKUP('[1]Cumul H'!$C1312,'[1]H S26'!$BE$9:$CU$60,10,FALSE)</f>
        <v/>
      </c>
      <c r="M1312" s="75" t="str">
        <f>VLOOKUP('[1]Cumul H'!$C1312,'[1]H S26'!$BE$9:$CU$60,14,FALSE)</f>
        <v/>
      </c>
      <c r="N1312" s="75" t="str">
        <f>VLOOKUP('[1]Cumul H'!$C1312,'[1]H S26'!$BE$9:$CU$60,18,FALSE)</f>
        <v/>
      </c>
      <c r="O1312" s="75" t="str">
        <f>VLOOKUP('[1]Cumul H'!$C1312,'[1]H S26'!$BE$9:$CU$60,22,FALSE)</f>
        <v/>
      </c>
      <c r="P1312" s="75" t="str">
        <f>VLOOKUP('[1]Cumul H'!$C1312,'[1]H S26'!$BE$9:$CU$60,26,FALSE)</f>
        <v/>
      </c>
      <c r="Q1312" s="75" t="str">
        <f>VLOOKUP('[1]Cumul H'!$C1312,'[1]H S26'!$BE$9:$CU$60,30,FALSE)</f>
        <v/>
      </c>
      <c r="R1312" s="75" t="str">
        <f>VLOOKUP('[1]Cumul H'!$C1312,'[1]H S26'!$BE$9:$CU$60,34,FALSE)</f>
        <v/>
      </c>
      <c r="S1312" s="75" t="str">
        <f>VLOOKUP('[1]Cumul H'!$C1312,'[1]H S26'!$BE$9:$CU$60,33,FALSE)</f>
        <v/>
      </c>
      <c r="T1312" s="75" t="str">
        <f>VLOOKUP('[1]Cumul H'!$C1312,'[1]H S26'!$BE$9:$CU$60,35,FALSE)</f>
        <v/>
      </c>
      <c r="U1312" s="75" t="str">
        <f>VLOOKUP('[1]Cumul H'!$C1312,'[1]H S26'!$BE$9:$CU$60,36,FALSE)</f>
        <v/>
      </c>
      <c r="V1312" s="76" t="str">
        <f t="shared" si="203"/>
        <v/>
      </c>
      <c r="W1312" s="76" t="str" cm="1">
        <f t="array" ref="W1312">IFERROR(_xlfn.IFS(V1312="","",V1312=39,"",V1312&gt;39,V1312-39),"")</f>
        <v/>
      </c>
      <c r="X1312" s="76" t="str">
        <f t="shared" si="204"/>
        <v/>
      </c>
      <c r="Y1312" s="76" t="str">
        <f t="shared" si="205"/>
        <v/>
      </c>
      <c r="Z1312" s="76" t="str">
        <f t="shared" si="206"/>
        <v/>
      </c>
      <c r="AA1312" s="77" t="str">
        <f t="shared" si="207"/>
        <v/>
      </c>
      <c r="AB1312" s="76" t="str">
        <f t="shared" si="208"/>
        <v/>
      </c>
      <c r="AC1312" s="74" t="str">
        <f>VLOOKUP('[1]Cumul H'!$C1312,'[1]H S26'!$BE$9:$CU$60,37,FALSE)</f>
        <v/>
      </c>
      <c r="AD1312" s="74" t="str">
        <f>VLOOKUP('[1]Cumul H'!$C1312,'[1]H S26'!$BE$9:$CU$60,38,FALSE)</f>
        <v/>
      </c>
      <c r="AE1312" s="74" t="str">
        <f>VLOOKUP('[1]Cumul H'!$C1312,'[1]H S26'!$BE$9:$CU$60,39,FALSE)</f>
        <v/>
      </c>
      <c r="AF1312" s="74" t="str">
        <f>VLOOKUP('[1]Cumul H'!$C1312,'[1]H S26'!$BE$9:$CU$60,40,FALSE)</f>
        <v/>
      </c>
      <c r="AG1312" s="74" t="str">
        <f>VLOOKUP('[1]Cumul H'!$C1312,'[1]H S26'!$BE$9:$CU$60,41,FALSE)</f>
        <v/>
      </c>
      <c r="AH1312" s="74" t="str">
        <f>VLOOKUP('[1]Cumul H'!$C1312,'[1]H S26'!$BE$9:$CU$60,42,FALSE)</f>
        <v/>
      </c>
      <c r="AI1312" s="74">
        <f>SUM('[1]Cumul H'!$AE1312:$AH1312)</f>
        <v>0</v>
      </c>
      <c r="AJ1312" s="72" t="str" cm="1">
        <f t="array" ref="AJ1312">IF(E1312="INTERIM",_xlfn.IFS(J1312="NON",$AK$2,J1312="OUI",$AK$3),"")</f>
        <v/>
      </c>
      <c r="AK1312" s="68" t="str">
        <f t="shared" si="200"/>
        <v/>
      </c>
      <c r="AL1312" s="68" t="str">
        <f>IF(V1312="","",IF(V1312-Tableau3[[#This Row],[Heure sans Majoration]]&lt;0,0,V1312-Tableau3[[#This Row],[Heure sans Majoration]]))</f>
        <v/>
      </c>
      <c r="AM1312" s="68" t="str">
        <f t="shared" si="209"/>
        <v/>
      </c>
      <c r="AN1312" s="68" t="str">
        <f t="shared" si="201"/>
        <v/>
      </c>
      <c r="AO1312" s="68" t="str">
        <f t="shared" si="202"/>
        <v/>
      </c>
      <c r="AP1312" s="72" t="str">
        <f>IF(C1312="","",IF(F1312=0,"",(V1312*Tableau3[[#This Row],[Salaire Horaire]]*Tableau3[[#This Row],[Coef Multi]])))</f>
        <v/>
      </c>
      <c r="AQ1312" s="72" t="str">
        <f>IF(C1312="","",IF(F1312=0,"",(Tableau3[[#This Row],[Heure avec majoration]]*Tableau3[[#This Row],[Salaire Horaire]]*Tableau3[[#This Row],[Coef Multi]]*25%)))</f>
        <v/>
      </c>
    </row>
    <row r="1313" spans="2:43" ht="15" thickBot="1" x14ac:dyDescent="0.35">
      <c r="B1313" s="73" t="s">
        <v>108</v>
      </c>
      <c r="C1313" s="74" t="str">
        <f>IF('[1]H S26'!BE54="","",'[1]H S26'!BE54)</f>
        <v/>
      </c>
      <c r="D1313" s="74" t="str">
        <f>IF(C1313="","",VLOOKUP(C1313,[1]!Tableau1[#All],5,FALSE))</f>
        <v/>
      </c>
      <c r="E1313" s="74" t="str">
        <f>IF(C1313="","",VLOOKUP(C1313,[1]!Tableau1[#All],11,FALSE))</f>
        <v/>
      </c>
      <c r="F1313" s="74" t="str">
        <f>IFERROR(IF(C1313="","",VLOOKUP(C1313,[1]!Tableau1[#All],12,FALSE)),"")</f>
        <v/>
      </c>
      <c r="G1313" s="74" t="str">
        <f>IFERROR(IF(C1313="","",VLOOKUP(C1313,[1]!Tableau1[#All],6,FALSE)),"")</f>
        <v/>
      </c>
      <c r="H1313" s="74" t="str">
        <f>IFERROR(IF(C1313="","",VLOOKUP(C1313,[1]!Tableau1[#All],13,FALSE)),"")</f>
        <v/>
      </c>
      <c r="I1313" s="74" t="str">
        <f>IFERROR(IF(C1313="","",VLOOKUP(C1313,[1]!Tableau1[#All],14,FALSE)),"")</f>
        <v/>
      </c>
      <c r="J1313" s="74" t="str">
        <f>IFERROR(IF(C1313="","",VLOOKUP(C1313,[1]!Tableau1[#All],8,FALSE)),"")</f>
        <v/>
      </c>
      <c r="K1313" s="75" t="str">
        <f>VLOOKUP('[1]Cumul H'!$C1313,'[1]H S26'!$BE$9:$CU$60,6,FALSE)</f>
        <v/>
      </c>
      <c r="L1313" s="75" t="str">
        <f>VLOOKUP('[1]Cumul H'!$C1313,'[1]H S26'!$BE$9:$CU$60,10,FALSE)</f>
        <v/>
      </c>
      <c r="M1313" s="75" t="str">
        <f>VLOOKUP('[1]Cumul H'!$C1313,'[1]H S26'!$BE$9:$CU$60,14,FALSE)</f>
        <v/>
      </c>
      <c r="N1313" s="75" t="str">
        <f>VLOOKUP('[1]Cumul H'!$C1313,'[1]H S26'!$BE$9:$CU$60,18,FALSE)</f>
        <v/>
      </c>
      <c r="O1313" s="75" t="str">
        <f>VLOOKUP('[1]Cumul H'!$C1313,'[1]H S26'!$BE$9:$CU$60,22,FALSE)</f>
        <v/>
      </c>
      <c r="P1313" s="75" t="str">
        <f>VLOOKUP('[1]Cumul H'!$C1313,'[1]H S26'!$BE$9:$CU$60,26,FALSE)</f>
        <v/>
      </c>
      <c r="Q1313" s="75" t="str">
        <f>VLOOKUP('[1]Cumul H'!$C1313,'[1]H S26'!$BE$9:$CU$60,30,FALSE)</f>
        <v/>
      </c>
      <c r="R1313" s="75" t="str">
        <f>VLOOKUP('[1]Cumul H'!$C1313,'[1]H S26'!$BE$9:$CU$60,34,FALSE)</f>
        <v/>
      </c>
      <c r="S1313" s="75" t="str">
        <f>VLOOKUP('[1]Cumul H'!$C1313,'[1]H S26'!$BE$9:$CU$60,33,FALSE)</f>
        <v/>
      </c>
      <c r="T1313" s="75" t="str">
        <f>VLOOKUP('[1]Cumul H'!$C1313,'[1]H S26'!$BE$9:$CU$60,35,FALSE)</f>
        <v/>
      </c>
      <c r="U1313" s="75" t="str">
        <f>VLOOKUP('[1]Cumul H'!$C1313,'[1]H S26'!$BE$9:$CU$60,36,FALSE)</f>
        <v/>
      </c>
      <c r="V1313" s="76" t="str">
        <f t="shared" si="203"/>
        <v/>
      </c>
      <c r="W1313" s="76" t="str" cm="1">
        <f t="array" ref="W1313">IFERROR(_xlfn.IFS(V1313="","",V1313=39,"",V1313&gt;39,V1313-39),"")</f>
        <v/>
      </c>
      <c r="X1313" s="76" t="str">
        <f t="shared" si="204"/>
        <v/>
      </c>
      <c r="Y1313" s="76" t="str">
        <f t="shared" si="205"/>
        <v/>
      </c>
      <c r="Z1313" s="76" t="str">
        <f t="shared" si="206"/>
        <v/>
      </c>
      <c r="AA1313" s="77" t="str">
        <f t="shared" si="207"/>
        <v/>
      </c>
      <c r="AB1313" s="76" t="str">
        <f t="shared" si="208"/>
        <v/>
      </c>
      <c r="AC1313" s="74" t="str">
        <f>VLOOKUP('[1]Cumul H'!$C1313,'[1]H S26'!$BE$9:$CU$60,37,FALSE)</f>
        <v/>
      </c>
      <c r="AD1313" s="74" t="str">
        <f>VLOOKUP('[1]Cumul H'!$C1313,'[1]H S26'!$BE$9:$CU$60,38,FALSE)</f>
        <v/>
      </c>
      <c r="AE1313" s="74" t="str">
        <f>VLOOKUP('[1]Cumul H'!$C1313,'[1]H S26'!$BE$9:$CU$60,39,FALSE)</f>
        <v/>
      </c>
      <c r="AF1313" s="74" t="str">
        <f>VLOOKUP('[1]Cumul H'!$C1313,'[1]H S26'!$BE$9:$CU$60,40,FALSE)</f>
        <v/>
      </c>
      <c r="AG1313" s="74" t="str">
        <f>VLOOKUP('[1]Cumul H'!$C1313,'[1]H S26'!$BE$9:$CU$60,41,FALSE)</f>
        <v/>
      </c>
      <c r="AH1313" s="74" t="str">
        <f>VLOOKUP('[1]Cumul H'!$C1313,'[1]H S26'!$BE$9:$CU$60,42,FALSE)</f>
        <v/>
      </c>
      <c r="AI1313" s="74">
        <f>SUM('[1]Cumul H'!$AE1313:$AH1313)</f>
        <v>0</v>
      </c>
      <c r="AJ1313" s="78" t="str" cm="1">
        <f t="array" ref="AJ1313">IF(E1313="INTERIM",_xlfn.IFS(J1313="NON",$AK$2,J1313="OUI",$AK$3),"")</f>
        <v/>
      </c>
      <c r="AK1313" s="74" t="str">
        <f t="shared" si="200"/>
        <v/>
      </c>
      <c r="AL1313" s="74" t="str">
        <f>IF(V1313="","",IF(V1313-Tableau3[[#This Row],[Heure sans Majoration]]&lt;0,0,V1313-Tableau3[[#This Row],[Heure sans Majoration]]))</f>
        <v/>
      </c>
      <c r="AM1313" s="74" t="str">
        <f t="shared" si="209"/>
        <v/>
      </c>
      <c r="AN1313" s="74" t="str">
        <f t="shared" si="201"/>
        <v/>
      </c>
      <c r="AO1313" s="74" t="str">
        <f t="shared" si="202"/>
        <v/>
      </c>
      <c r="AP1313" s="78" t="str">
        <f>IF(C1313="","",IF(F1313=0,"",(V1313*Tableau3[[#This Row],[Salaire Horaire]]*Tableau3[[#This Row],[Coef Multi]])))</f>
        <v/>
      </c>
      <c r="AQ1313" s="78" t="str">
        <f>IF(C1313="","",IF(F1313=0,"",(Tableau3[[#This Row],[Heure avec majoration]]*Tableau3[[#This Row],[Salaire Horaire]]*Tableau3[[#This Row],[Coef Multi]]*25%)))</f>
        <v/>
      </c>
    </row>
    <row r="1314" spans="2:43" ht="15" thickTop="1" x14ac:dyDescent="0.3">
      <c r="B1314" s="73" t="s">
        <v>108</v>
      </c>
      <c r="C1314" s="74" t="str">
        <f>IF('[1]H S26'!BE55="","",'[1]H S26'!BE55)</f>
        <v/>
      </c>
      <c r="D1314" s="74" t="str">
        <f>IF(C1314="","",VLOOKUP(C1314,[1]!Tableau1[#All],5,FALSE))</f>
        <v/>
      </c>
      <c r="E1314" s="74" t="str">
        <f>IF(C1314="","",VLOOKUP(C1314,[1]!Tableau1[#All],11,FALSE))</f>
        <v/>
      </c>
      <c r="F1314" s="74" t="str">
        <f>IFERROR(IF(C1314="","",VLOOKUP(C1314,[1]!Tableau1[#All],12,FALSE)),"")</f>
        <v/>
      </c>
      <c r="G1314" s="74" t="str">
        <f>IFERROR(IF(C1314="","",VLOOKUP(C1314,[1]!Tableau1[#All],6,FALSE)),"")</f>
        <v/>
      </c>
      <c r="H1314" s="74" t="str">
        <f>IFERROR(IF(C1314="","",VLOOKUP(C1314,[1]!Tableau1[#All],13,FALSE)),"")</f>
        <v/>
      </c>
      <c r="I1314" s="74" t="str">
        <f>IFERROR(IF(C1314="","",VLOOKUP(C1314,[1]!Tableau1[#All],14,FALSE)),"")</f>
        <v/>
      </c>
      <c r="J1314" s="74" t="str">
        <f>IFERROR(IF(C1314="","",VLOOKUP(C1314,[1]!Tableau1[#All],8,FALSE)),"")</f>
        <v/>
      </c>
      <c r="K1314" s="75" t="str">
        <f>VLOOKUP('[1]Cumul H'!$C1314,'[1]H S26'!$BE$9:$CU$60,6,FALSE)</f>
        <v/>
      </c>
      <c r="L1314" s="75" t="str">
        <f>VLOOKUP('[1]Cumul H'!$C1314,'[1]H S26'!$BE$9:$CU$60,10,FALSE)</f>
        <v/>
      </c>
      <c r="M1314" s="75" t="str">
        <f>VLOOKUP('[1]Cumul H'!$C1314,'[1]H S26'!$BE$9:$CU$60,14,FALSE)</f>
        <v/>
      </c>
      <c r="N1314" s="75" t="str">
        <f>VLOOKUP('[1]Cumul H'!$C1314,'[1]H S26'!$BE$9:$CU$60,18,FALSE)</f>
        <v/>
      </c>
      <c r="O1314" s="75" t="str">
        <f>VLOOKUP('[1]Cumul H'!$C1314,'[1]H S26'!$BE$9:$CU$60,22,FALSE)</f>
        <v/>
      </c>
      <c r="P1314" s="75" t="str">
        <f>VLOOKUP('[1]Cumul H'!$C1314,'[1]H S26'!$BE$9:$CU$60,26,FALSE)</f>
        <v/>
      </c>
      <c r="Q1314" s="75" t="str">
        <f>VLOOKUP('[1]Cumul H'!$C1314,'[1]H S26'!$BE$9:$CU$60,30,FALSE)</f>
        <v/>
      </c>
      <c r="R1314" s="75" t="str">
        <f>VLOOKUP('[1]Cumul H'!$C1314,'[1]H S26'!$BE$9:$CU$60,34,FALSE)</f>
        <v/>
      </c>
      <c r="S1314" s="75" t="str">
        <f>VLOOKUP('[1]Cumul H'!$C1314,'[1]H S26'!$BE$9:$CU$60,33,FALSE)</f>
        <v/>
      </c>
      <c r="T1314" s="75" t="str">
        <f>VLOOKUP('[1]Cumul H'!$C1314,'[1]H S26'!$BE$9:$CU$60,35,FALSE)</f>
        <v/>
      </c>
      <c r="U1314" s="75" t="str">
        <f>VLOOKUP('[1]Cumul H'!$C1314,'[1]H S26'!$BE$9:$CU$60,36,FALSE)</f>
        <v/>
      </c>
      <c r="V1314" s="76" t="str">
        <f t="shared" si="203"/>
        <v/>
      </c>
      <c r="W1314" s="76" t="str" cm="1">
        <f t="array" ref="W1314">IFERROR(_xlfn.IFS(V1314="","",V1314=39,"",V1314&gt;39,V1314-39),"")</f>
        <v/>
      </c>
      <c r="X1314" s="76" t="str">
        <f t="shared" si="204"/>
        <v/>
      </c>
      <c r="Y1314" s="76" t="str">
        <f t="shared" si="205"/>
        <v/>
      </c>
      <c r="Z1314" s="76" t="str">
        <f t="shared" si="206"/>
        <v/>
      </c>
      <c r="AA1314" s="77" t="str">
        <f t="shared" si="207"/>
        <v/>
      </c>
      <c r="AB1314" s="76" t="str">
        <f t="shared" si="208"/>
        <v/>
      </c>
      <c r="AC1314" s="74" t="str">
        <f>VLOOKUP('[1]Cumul H'!$C1314,'[1]H S26'!$BE$9:$CU$60,37,FALSE)</f>
        <v/>
      </c>
      <c r="AD1314" s="74" t="str">
        <f>VLOOKUP('[1]Cumul H'!$C1314,'[1]H S26'!$BE$9:$CU$60,38,FALSE)</f>
        <v/>
      </c>
      <c r="AE1314" s="74" t="str">
        <f>VLOOKUP('[1]Cumul H'!$C1314,'[1]H S26'!$BE$9:$CU$60,39,FALSE)</f>
        <v/>
      </c>
      <c r="AF1314" s="74" t="str">
        <f>VLOOKUP('[1]Cumul H'!$C1314,'[1]H S26'!$BE$9:$CU$60,40,FALSE)</f>
        <v/>
      </c>
      <c r="AG1314" s="74" t="str">
        <f>VLOOKUP('[1]Cumul H'!$C1314,'[1]H S26'!$BE$9:$CU$60,41,FALSE)</f>
        <v/>
      </c>
      <c r="AH1314" s="74" t="str">
        <f>VLOOKUP('[1]Cumul H'!$C1314,'[1]H S26'!$BE$9:$CU$60,42,FALSE)</f>
        <v/>
      </c>
      <c r="AI1314" s="74">
        <f>SUM('[1]Cumul H'!$AE1314:$AH1314)</f>
        <v>0</v>
      </c>
      <c r="AJ1314" s="72" t="str" cm="1">
        <f t="array" ref="AJ1314">IF(E1314="INTERIM",_xlfn.IFS(J1314="NON",$AK$2,J1314="OUI",$AK$3),"")</f>
        <v/>
      </c>
      <c r="AK1314" s="68" t="str">
        <f t="shared" si="200"/>
        <v/>
      </c>
      <c r="AL1314" s="68" t="str">
        <f>IF(V1314="","",IF(V1314-Tableau3[[#This Row],[Heure sans Majoration]]&lt;0,0,V1314-Tableau3[[#This Row],[Heure sans Majoration]]))</f>
        <v/>
      </c>
      <c r="AM1314" s="68" t="str">
        <f t="shared" si="209"/>
        <v/>
      </c>
      <c r="AN1314" s="68" t="str">
        <f t="shared" si="201"/>
        <v/>
      </c>
      <c r="AO1314" s="68" t="str">
        <f t="shared" si="202"/>
        <v/>
      </c>
      <c r="AP1314" s="72" t="str">
        <f>IF(C1314="","",IF(F1314=0,"",(V1314*Tableau3[[#This Row],[Salaire Horaire]]*Tableau3[[#This Row],[Coef Multi]])))</f>
        <v/>
      </c>
      <c r="AQ1314" s="72" t="str">
        <f>IF(C1314="","",IF(F1314=0,"",(Tableau3[[#This Row],[Heure avec majoration]]*Tableau3[[#This Row],[Salaire Horaire]]*Tableau3[[#This Row],[Coef Multi]]*25%)))</f>
        <v/>
      </c>
    </row>
    <row r="1315" spans="2:43" ht="15" thickBot="1" x14ac:dyDescent="0.35">
      <c r="B1315" s="73" t="s">
        <v>108</v>
      </c>
      <c r="C1315" s="74" t="str">
        <f>IF('[1]H S26'!BE56="","",'[1]H S26'!BE56)</f>
        <v/>
      </c>
      <c r="D1315" s="74" t="str">
        <f>IF(C1315="","",VLOOKUP(C1315,[1]!Tableau1[#All],5,FALSE))</f>
        <v/>
      </c>
      <c r="E1315" s="74" t="str">
        <f>IF(C1315="","",VLOOKUP(C1315,[1]!Tableau1[#All],11,FALSE))</f>
        <v/>
      </c>
      <c r="F1315" s="74" t="str">
        <f>IFERROR(IF(C1315="","",VLOOKUP(C1315,[1]!Tableau1[#All],12,FALSE)),"")</f>
        <v/>
      </c>
      <c r="G1315" s="74" t="str">
        <f>IFERROR(IF(C1315="","",VLOOKUP(C1315,[1]!Tableau1[#All],6,FALSE)),"")</f>
        <v/>
      </c>
      <c r="H1315" s="74" t="str">
        <f>IFERROR(IF(C1315="","",VLOOKUP(C1315,[1]!Tableau1[#All],13,FALSE)),"")</f>
        <v/>
      </c>
      <c r="I1315" s="74" t="str">
        <f>IFERROR(IF(C1315="","",VLOOKUP(C1315,[1]!Tableau1[#All],14,FALSE)),"")</f>
        <v/>
      </c>
      <c r="J1315" s="74" t="str">
        <f>IFERROR(IF(C1315="","",VLOOKUP(C1315,[1]!Tableau1[#All],8,FALSE)),"")</f>
        <v/>
      </c>
      <c r="K1315" s="75" t="str">
        <f>VLOOKUP('[1]Cumul H'!$C1315,'[1]H S26'!$BE$9:$CU$60,6,FALSE)</f>
        <v/>
      </c>
      <c r="L1315" s="75" t="str">
        <f>VLOOKUP('[1]Cumul H'!$C1315,'[1]H S26'!$BE$9:$CU$60,10,FALSE)</f>
        <v/>
      </c>
      <c r="M1315" s="75" t="str">
        <f>VLOOKUP('[1]Cumul H'!$C1315,'[1]H S26'!$BE$9:$CU$60,14,FALSE)</f>
        <v/>
      </c>
      <c r="N1315" s="75" t="str">
        <f>VLOOKUP('[1]Cumul H'!$C1315,'[1]H S26'!$BE$9:$CU$60,18,FALSE)</f>
        <v/>
      </c>
      <c r="O1315" s="75" t="str">
        <f>VLOOKUP('[1]Cumul H'!$C1315,'[1]H S26'!$BE$9:$CU$60,22,FALSE)</f>
        <v/>
      </c>
      <c r="P1315" s="75" t="str">
        <f>VLOOKUP('[1]Cumul H'!$C1315,'[1]H S26'!$BE$9:$CU$60,26,FALSE)</f>
        <v/>
      </c>
      <c r="Q1315" s="75" t="str">
        <f>VLOOKUP('[1]Cumul H'!$C1315,'[1]H S26'!$BE$9:$CU$60,30,FALSE)</f>
        <v/>
      </c>
      <c r="R1315" s="75" t="str">
        <f>VLOOKUP('[1]Cumul H'!$C1315,'[1]H S26'!$BE$9:$CU$60,34,FALSE)</f>
        <v/>
      </c>
      <c r="S1315" s="75" t="str">
        <f>VLOOKUP('[1]Cumul H'!$C1315,'[1]H S26'!$BE$9:$CU$60,33,FALSE)</f>
        <v/>
      </c>
      <c r="T1315" s="75" t="str">
        <f>VLOOKUP('[1]Cumul H'!$C1315,'[1]H S26'!$BE$9:$CU$60,35,FALSE)</f>
        <v/>
      </c>
      <c r="U1315" s="75" t="str">
        <f>VLOOKUP('[1]Cumul H'!$C1315,'[1]H S26'!$BE$9:$CU$60,36,FALSE)</f>
        <v/>
      </c>
      <c r="V1315" s="76" t="str">
        <f t="shared" si="203"/>
        <v/>
      </c>
      <c r="W1315" s="76" t="str" cm="1">
        <f t="array" ref="W1315">IFERROR(_xlfn.IFS(V1315="","",V1315=39,"",V1315&gt;39,V1315-39),"")</f>
        <v/>
      </c>
      <c r="X1315" s="76" t="str">
        <f t="shared" si="204"/>
        <v/>
      </c>
      <c r="Y1315" s="76" t="str">
        <f t="shared" si="205"/>
        <v/>
      </c>
      <c r="Z1315" s="76" t="str">
        <f t="shared" si="206"/>
        <v/>
      </c>
      <c r="AA1315" s="77" t="str">
        <f t="shared" si="207"/>
        <v/>
      </c>
      <c r="AB1315" s="76" t="str">
        <f t="shared" si="208"/>
        <v/>
      </c>
      <c r="AC1315" s="74" t="str">
        <f>VLOOKUP('[1]Cumul H'!$C1315,'[1]H S26'!$BE$9:$CU$60,37,FALSE)</f>
        <v/>
      </c>
      <c r="AD1315" s="74" t="str">
        <f>VLOOKUP('[1]Cumul H'!$C1315,'[1]H S26'!$BE$9:$CU$60,38,FALSE)</f>
        <v/>
      </c>
      <c r="AE1315" s="74" t="str">
        <f>VLOOKUP('[1]Cumul H'!$C1315,'[1]H S26'!$BE$9:$CU$60,39,FALSE)</f>
        <v/>
      </c>
      <c r="AF1315" s="74" t="str">
        <f>VLOOKUP('[1]Cumul H'!$C1315,'[1]H S26'!$BE$9:$CU$60,40,FALSE)</f>
        <v/>
      </c>
      <c r="AG1315" s="74" t="str">
        <f>VLOOKUP('[1]Cumul H'!$C1315,'[1]H S26'!$BE$9:$CU$60,41,FALSE)</f>
        <v/>
      </c>
      <c r="AH1315" s="74" t="str">
        <f>VLOOKUP('[1]Cumul H'!$C1315,'[1]H S26'!$BE$9:$CU$60,42,FALSE)</f>
        <v/>
      </c>
      <c r="AI1315" s="74">
        <f>SUM('[1]Cumul H'!$AE1315:$AH1315)</f>
        <v>0</v>
      </c>
      <c r="AJ1315" s="78" t="str" cm="1">
        <f t="array" ref="AJ1315">IF(E1315="INTERIM",_xlfn.IFS(J1315="NON",$AK$2,J1315="OUI",$AK$3),"")</f>
        <v/>
      </c>
      <c r="AK1315" s="74" t="str">
        <f t="shared" si="200"/>
        <v/>
      </c>
      <c r="AL1315" s="74" t="str">
        <f>IF(V1315="","",IF(V1315-Tableau3[[#This Row],[Heure sans Majoration]]&lt;0,0,V1315-Tableau3[[#This Row],[Heure sans Majoration]]))</f>
        <v/>
      </c>
      <c r="AM1315" s="74" t="str">
        <f t="shared" si="209"/>
        <v/>
      </c>
      <c r="AN1315" s="74" t="str">
        <f t="shared" si="201"/>
        <v/>
      </c>
      <c r="AO1315" s="74" t="str">
        <f t="shared" si="202"/>
        <v/>
      </c>
      <c r="AP1315" s="78" t="str">
        <f>IF(C1315="","",IF(F1315=0,"",(V1315*Tableau3[[#This Row],[Salaire Horaire]]*Tableau3[[#This Row],[Coef Multi]])))</f>
        <v/>
      </c>
      <c r="AQ1315" s="78" t="str">
        <f>IF(C1315="","",IF(F1315=0,"",(Tableau3[[#This Row],[Heure avec majoration]]*Tableau3[[#This Row],[Salaire Horaire]]*Tableau3[[#This Row],[Coef Multi]]*25%)))</f>
        <v/>
      </c>
    </row>
    <row r="1316" spans="2:43" ht="15" thickTop="1" x14ac:dyDescent="0.3">
      <c r="B1316" s="73" t="s">
        <v>108</v>
      </c>
      <c r="C1316" s="74" t="str">
        <f>IF('[1]H S26'!BE57="","",'[1]H S26'!BE57)</f>
        <v/>
      </c>
      <c r="D1316" s="74" t="str">
        <f>IF(C1316="","",VLOOKUP(C1316,[1]!Tableau1[#All],5,FALSE))</f>
        <v/>
      </c>
      <c r="E1316" s="74" t="str">
        <f>IF(C1316="","",VLOOKUP(C1316,[1]!Tableau1[#All],11,FALSE))</f>
        <v/>
      </c>
      <c r="F1316" s="74" t="str">
        <f>IFERROR(IF(C1316="","",VLOOKUP(C1316,[1]!Tableau1[#All],12,FALSE)),"")</f>
        <v/>
      </c>
      <c r="G1316" s="74" t="str">
        <f>IFERROR(IF(C1316="","",VLOOKUP(C1316,[1]!Tableau1[#All],6,FALSE)),"")</f>
        <v/>
      </c>
      <c r="H1316" s="74" t="str">
        <f>IFERROR(IF(C1316="","",VLOOKUP(C1316,[1]!Tableau1[#All],13,FALSE)),"")</f>
        <v/>
      </c>
      <c r="I1316" s="74" t="str">
        <f>IFERROR(IF(C1316="","",VLOOKUP(C1316,[1]!Tableau1[#All],14,FALSE)),"")</f>
        <v/>
      </c>
      <c r="J1316" s="74" t="str">
        <f>IFERROR(IF(C1316="","",VLOOKUP(C1316,[1]!Tableau1[#All],8,FALSE)),"")</f>
        <v/>
      </c>
      <c r="K1316" s="75" t="str">
        <f>VLOOKUP('[1]Cumul H'!$C1316,'[1]H S26'!$BE$9:$CU$60,6,FALSE)</f>
        <v/>
      </c>
      <c r="L1316" s="75" t="str">
        <f>VLOOKUP('[1]Cumul H'!$C1316,'[1]H S26'!$BE$9:$CU$60,10,FALSE)</f>
        <v/>
      </c>
      <c r="M1316" s="75" t="str">
        <f>VLOOKUP('[1]Cumul H'!$C1316,'[1]H S26'!$BE$9:$CU$60,14,FALSE)</f>
        <v/>
      </c>
      <c r="N1316" s="75" t="str">
        <f>VLOOKUP('[1]Cumul H'!$C1316,'[1]H S26'!$BE$9:$CU$60,18,FALSE)</f>
        <v/>
      </c>
      <c r="O1316" s="75" t="str">
        <f>VLOOKUP('[1]Cumul H'!$C1316,'[1]H S26'!$BE$9:$CU$60,22,FALSE)</f>
        <v/>
      </c>
      <c r="P1316" s="75" t="str">
        <f>VLOOKUP('[1]Cumul H'!$C1316,'[1]H S26'!$BE$9:$CU$60,26,FALSE)</f>
        <v/>
      </c>
      <c r="Q1316" s="75" t="str">
        <f>VLOOKUP('[1]Cumul H'!$C1316,'[1]H S26'!$BE$9:$CU$60,30,FALSE)</f>
        <v/>
      </c>
      <c r="R1316" s="75" t="str">
        <f>VLOOKUP('[1]Cumul H'!$C1316,'[1]H S26'!$BE$9:$CU$60,34,FALSE)</f>
        <v/>
      </c>
      <c r="S1316" s="75" t="str">
        <f>VLOOKUP('[1]Cumul H'!$C1316,'[1]H S26'!$BE$9:$CU$60,33,FALSE)</f>
        <v/>
      </c>
      <c r="T1316" s="75" t="str">
        <f>VLOOKUP('[1]Cumul H'!$C1316,'[1]H S26'!$BE$9:$CU$60,35,FALSE)</f>
        <v/>
      </c>
      <c r="U1316" s="75" t="str">
        <f>VLOOKUP('[1]Cumul H'!$C1316,'[1]H S26'!$BE$9:$CU$60,36,FALSE)</f>
        <v/>
      </c>
      <c r="V1316" s="76" t="str">
        <f t="shared" si="203"/>
        <v/>
      </c>
      <c r="W1316" s="76" t="str" cm="1">
        <f t="array" ref="W1316">IFERROR(_xlfn.IFS(V1316="","",V1316=39,"",V1316&gt;39,V1316-39),"")</f>
        <v/>
      </c>
      <c r="X1316" s="76" t="str">
        <f t="shared" si="204"/>
        <v/>
      </c>
      <c r="Y1316" s="76" t="str">
        <f t="shared" si="205"/>
        <v/>
      </c>
      <c r="Z1316" s="76" t="str">
        <f t="shared" si="206"/>
        <v/>
      </c>
      <c r="AA1316" s="77" t="str">
        <f t="shared" si="207"/>
        <v/>
      </c>
      <c r="AB1316" s="76" t="str">
        <f t="shared" si="208"/>
        <v/>
      </c>
      <c r="AC1316" s="74" t="str">
        <f>VLOOKUP('[1]Cumul H'!$C1316,'[1]H S26'!$BE$9:$CU$60,37,FALSE)</f>
        <v/>
      </c>
      <c r="AD1316" s="74" t="str">
        <f>VLOOKUP('[1]Cumul H'!$C1316,'[1]H S26'!$BE$9:$CU$60,38,FALSE)</f>
        <v/>
      </c>
      <c r="AE1316" s="74" t="str">
        <f>VLOOKUP('[1]Cumul H'!$C1316,'[1]H S26'!$BE$9:$CU$60,39,FALSE)</f>
        <v/>
      </c>
      <c r="AF1316" s="74" t="str">
        <f>VLOOKUP('[1]Cumul H'!$C1316,'[1]H S26'!$BE$9:$CU$60,40,FALSE)</f>
        <v/>
      </c>
      <c r="AG1316" s="74" t="str">
        <f>VLOOKUP('[1]Cumul H'!$C1316,'[1]H S26'!$BE$9:$CU$60,41,FALSE)</f>
        <v/>
      </c>
      <c r="AH1316" s="74" t="str">
        <f>VLOOKUP('[1]Cumul H'!$C1316,'[1]H S26'!$BE$9:$CU$60,42,FALSE)</f>
        <v/>
      </c>
      <c r="AI1316" s="74">
        <f>SUM('[1]Cumul H'!$AE1316:$AH1316)</f>
        <v>0</v>
      </c>
      <c r="AJ1316" s="72" t="str" cm="1">
        <f t="array" ref="AJ1316">IF(E1316="INTERIM",_xlfn.IFS(J1316="NON",$AK$2,J1316="OUI",$AK$3),"")</f>
        <v/>
      </c>
      <c r="AK1316" s="68" t="str">
        <f t="shared" si="200"/>
        <v/>
      </c>
      <c r="AL1316" s="68" t="str">
        <f>IF(V1316="","",IF(V1316-Tableau3[[#This Row],[Heure sans Majoration]]&lt;0,0,V1316-Tableau3[[#This Row],[Heure sans Majoration]]))</f>
        <v/>
      </c>
      <c r="AM1316" s="68" t="str">
        <f t="shared" si="209"/>
        <v/>
      </c>
      <c r="AN1316" s="68" t="str">
        <f t="shared" si="201"/>
        <v/>
      </c>
      <c r="AO1316" s="68" t="str">
        <f t="shared" si="202"/>
        <v/>
      </c>
      <c r="AP1316" s="72" t="str">
        <f>IF(C1316="","",IF(F1316=0,"",(V1316*Tableau3[[#This Row],[Salaire Horaire]]*Tableau3[[#This Row],[Coef Multi]])))</f>
        <v/>
      </c>
      <c r="AQ1316" s="72" t="str">
        <f>IF(C1316="","",IF(F1316=0,"",(Tableau3[[#This Row],[Heure avec majoration]]*Tableau3[[#This Row],[Salaire Horaire]]*Tableau3[[#This Row],[Coef Multi]]*25%)))</f>
        <v/>
      </c>
    </row>
    <row r="1317" spans="2:43" ht="15" thickBot="1" x14ac:dyDescent="0.35">
      <c r="B1317" s="73" t="s">
        <v>108</v>
      </c>
      <c r="C1317" s="74" t="str">
        <f>IF('[1]H S26'!BE58="","",'[1]H S26'!BE58)</f>
        <v/>
      </c>
      <c r="D1317" s="74" t="str">
        <f>IF(C1317="","",VLOOKUP(C1317,[1]!Tableau1[#All],5,FALSE))</f>
        <v/>
      </c>
      <c r="E1317" s="74" t="str">
        <f>IF(C1317="","",VLOOKUP(C1317,[1]!Tableau1[#All],11,FALSE))</f>
        <v/>
      </c>
      <c r="F1317" s="74" t="str">
        <f>IFERROR(IF(C1317="","",VLOOKUP(C1317,[1]!Tableau1[#All],12,FALSE)),"")</f>
        <v/>
      </c>
      <c r="G1317" s="74" t="str">
        <f>IFERROR(IF(C1317="","",VLOOKUP(C1317,[1]!Tableau1[#All],6,FALSE)),"")</f>
        <v/>
      </c>
      <c r="H1317" s="74" t="str">
        <f>IFERROR(IF(C1317="","",VLOOKUP(C1317,[1]!Tableau1[#All],13,FALSE)),"")</f>
        <v/>
      </c>
      <c r="I1317" s="74" t="str">
        <f>IFERROR(IF(C1317="","",VLOOKUP(C1317,[1]!Tableau1[#All],14,FALSE)),"")</f>
        <v/>
      </c>
      <c r="J1317" s="74" t="str">
        <f>IFERROR(IF(C1317="","",VLOOKUP(C1317,[1]!Tableau1[#All],8,FALSE)),"")</f>
        <v/>
      </c>
      <c r="K1317" s="75" t="str">
        <f>VLOOKUP('[1]Cumul H'!$C1317,'[1]H S26'!$BE$9:$CU$60,6,FALSE)</f>
        <v/>
      </c>
      <c r="L1317" s="75" t="str">
        <f>VLOOKUP('[1]Cumul H'!$C1317,'[1]H S26'!$BE$9:$CU$60,10,FALSE)</f>
        <v/>
      </c>
      <c r="M1317" s="75" t="str">
        <f>VLOOKUP('[1]Cumul H'!$C1317,'[1]H S26'!$BE$9:$CU$60,14,FALSE)</f>
        <v/>
      </c>
      <c r="N1317" s="75" t="str">
        <f>VLOOKUP('[1]Cumul H'!$C1317,'[1]H S26'!$BE$9:$CU$60,18,FALSE)</f>
        <v/>
      </c>
      <c r="O1317" s="75" t="str">
        <f>VLOOKUP('[1]Cumul H'!$C1317,'[1]H S26'!$BE$9:$CU$60,22,FALSE)</f>
        <v/>
      </c>
      <c r="P1317" s="75" t="str">
        <f>VLOOKUP('[1]Cumul H'!$C1317,'[1]H S26'!$BE$9:$CU$60,26,FALSE)</f>
        <v/>
      </c>
      <c r="Q1317" s="75" t="str">
        <f>VLOOKUP('[1]Cumul H'!$C1317,'[1]H S26'!$BE$9:$CU$60,30,FALSE)</f>
        <v/>
      </c>
      <c r="R1317" s="75" t="str">
        <f>VLOOKUP('[1]Cumul H'!$C1317,'[1]H S26'!$BE$9:$CU$60,34,FALSE)</f>
        <v/>
      </c>
      <c r="S1317" s="75" t="str">
        <f>VLOOKUP('[1]Cumul H'!$C1317,'[1]H S26'!$BE$9:$CU$60,33,FALSE)</f>
        <v/>
      </c>
      <c r="T1317" s="75" t="str">
        <f>VLOOKUP('[1]Cumul H'!$C1317,'[1]H S26'!$BE$9:$CU$60,35,FALSE)</f>
        <v/>
      </c>
      <c r="U1317" s="75" t="str">
        <f>VLOOKUP('[1]Cumul H'!$C1317,'[1]H S26'!$BE$9:$CU$60,36,FALSE)</f>
        <v/>
      </c>
      <c r="V1317" s="76" t="str">
        <f t="shared" si="203"/>
        <v/>
      </c>
      <c r="W1317" s="76" t="str" cm="1">
        <f t="array" ref="W1317">IFERROR(_xlfn.IFS(V1317="","",V1317=39,"",V1317&gt;39,V1317-39),"")</f>
        <v/>
      </c>
      <c r="X1317" s="76" t="str">
        <f t="shared" si="204"/>
        <v/>
      </c>
      <c r="Y1317" s="76" t="str">
        <f t="shared" si="205"/>
        <v/>
      </c>
      <c r="Z1317" s="76" t="str">
        <f t="shared" si="206"/>
        <v/>
      </c>
      <c r="AA1317" s="77" t="str">
        <f t="shared" si="207"/>
        <v/>
      </c>
      <c r="AB1317" s="76" t="str">
        <f t="shared" si="208"/>
        <v/>
      </c>
      <c r="AC1317" s="74" t="str">
        <f>VLOOKUP('[1]Cumul H'!$C1317,'[1]H S26'!$BE$9:$CU$60,37,FALSE)</f>
        <v/>
      </c>
      <c r="AD1317" s="74" t="str">
        <f>VLOOKUP('[1]Cumul H'!$C1317,'[1]H S26'!$BE$9:$CU$60,38,FALSE)</f>
        <v/>
      </c>
      <c r="AE1317" s="74" t="str">
        <f>VLOOKUP('[1]Cumul H'!$C1317,'[1]H S26'!$BE$9:$CU$60,39,FALSE)</f>
        <v/>
      </c>
      <c r="AF1317" s="74" t="str">
        <f>VLOOKUP('[1]Cumul H'!$C1317,'[1]H S26'!$BE$9:$CU$60,40,FALSE)</f>
        <v/>
      </c>
      <c r="AG1317" s="74" t="str">
        <f>VLOOKUP('[1]Cumul H'!$C1317,'[1]H S26'!$BE$9:$CU$60,41,FALSE)</f>
        <v/>
      </c>
      <c r="AH1317" s="74" t="str">
        <f>VLOOKUP('[1]Cumul H'!$C1317,'[1]H S26'!$BE$9:$CU$60,42,FALSE)</f>
        <v/>
      </c>
      <c r="AI1317" s="74">
        <f>SUM('[1]Cumul H'!$AE1317:$AH1317)</f>
        <v>0</v>
      </c>
      <c r="AJ1317" s="78" t="str" cm="1">
        <f t="array" ref="AJ1317">IF(E1317="INTERIM",_xlfn.IFS(J1317="NON",$AK$2,J1317="OUI",$AK$3),"")</f>
        <v/>
      </c>
      <c r="AK1317" s="74" t="str">
        <f t="shared" si="200"/>
        <v/>
      </c>
      <c r="AL1317" s="74" t="str">
        <f>IF(V1317="","",IF(V1317-Tableau3[[#This Row],[Heure sans Majoration]]&lt;0,0,V1317-Tableau3[[#This Row],[Heure sans Majoration]]))</f>
        <v/>
      </c>
      <c r="AM1317" s="74" t="str">
        <f t="shared" si="209"/>
        <v/>
      </c>
      <c r="AN1317" s="74" t="str">
        <f t="shared" si="201"/>
        <v/>
      </c>
      <c r="AO1317" s="74" t="str">
        <f t="shared" si="202"/>
        <v/>
      </c>
      <c r="AP1317" s="78" t="str">
        <f>IF(C1317="","",IF(F1317=0,"",(V1317*Tableau3[[#This Row],[Salaire Horaire]]*Tableau3[[#This Row],[Coef Multi]])))</f>
        <v/>
      </c>
      <c r="AQ1317" s="78" t="str">
        <f>IF(C1317="","",IF(F1317=0,"",(Tableau3[[#This Row],[Heure avec majoration]]*Tableau3[[#This Row],[Salaire Horaire]]*Tableau3[[#This Row],[Coef Multi]]*25%)))</f>
        <v/>
      </c>
    </row>
    <row r="1318" spans="2:43" ht="15" thickTop="1" x14ac:dyDescent="0.3">
      <c r="B1318" s="73" t="s">
        <v>108</v>
      </c>
      <c r="C1318" s="74" t="str">
        <f>IF('[1]H S26'!BE59="","",'[1]H S26'!BE59)</f>
        <v/>
      </c>
      <c r="D1318" s="74" t="str">
        <f>IF(C1318="","",VLOOKUP(C1318,[1]!Tableau1[#All],5,FALSE))</f>
        <v/>
      </c>
      <c r="E1318" s="74" t="str">
        <f>IF(C1318="","",VLOOKUP(C1318,[1]!Tableau1[#All],11,FALSE))</f>
        <v/>
      </c>
      <c r="F1318" s="74" t="str">
        <f>IFERROR(IF(C1318="","",VLOOKUP(C1318,[1]!Tableau1[#All],12,FALSE)),"")</f>
        <v/>
      </c>
      <c r="G1318" s="74" t="str">
        <f>IFERROR(IF(C1318="","",VLOOKUP(C1318,[1]!Tableau1[#All],6,FALSE)),"")</f>
        <v/>
      </c>
      <c r="H1318" s="74" t="str">
        <f>IFERROR(IF(C1318="","",VLOOKUP(C1318,[1]!Tableau1[#All],13,FALSE)),"")</f>
        <v/>
      </c>
      <c r="I1318" s="74" t="str">
        <f>IFERROR(IF(C1318="","",VLOOKUP(C1318,[1]!Tableau1[#All],14,FALSE)),"")</f>
        <v/>
      </c>
      <c r="J1318" s="74" t="str">
        <f>IFERROR(IF(C1318="","",VLOOKUP(C1318,[1]!Tableau1[#All],8,FALSE)),"")</f>
        <v/>
      </c>
      <c r="K1318" s="75" t="str">
        <f>VLOOKUP('[1]Cumul H'!$C1318,'[1]H S26'!$BE$9:$CU$60,6,FALSE)</f>
        <v/>
      </c>
      <c r="L1318" s="75" t="str">
        <f>VLOOKUP('[1]Cumul H'!$C1318,'[1]H S26'!$BE$9:$CU$60,10,FALSE)</f>
        <v/>
      </c>
      <c r="M1318" s="75" t="str">
        <f>VLOOKUP('[1]Cumul H'!$C1318,'[1]H S26'!$BE$9:$CU$60,14,FALSE)</f>
        <v/>
      </c>
      <c r="N1318" s="75" t="str">
        <f>VLOOKUP('[1]Cumul H'!$C1318,'[1]H S26'!$BE$9:$CU$60,18,FALSE)</f>
        <v/>
      </c>
      <c r="O1318" s="75" t="str">
        <f>VLOOKUP('[1]Cumul H'!$C1318,'[1]H S26'!$BE$9:$CU$60,22,FALSE)</f>
        <v/>
      </c>
      <c r="P1318" s="75" t="str">
        <f>VLOOKUP('[1]Cumul H'!$C1318,'[1]H S26'!$BE$9:$CU$60,26,FALSE)</f>
        <v/>
      </c>
      <c r="Q1318" s="75" t="str">
        <f>VLOOKUP('[1]Cumul H'!$C1318,'[1]H S26'!$BE$9:$CU$60,30,FALSE)</f>
        <v/>
      </c>
      <c r="R1318" s="75" t="str">
        <f>VLOOKUP('[1]Cumul H'!$C1318,'[1]H S26'!$BE$9:$CU$60,34,FALSE)</f>
        <v/>
      </c>
      <c r="S1318" s="75" t="str">
        <f>VLOOKUP('[1]Cumul H'!$C1318,'[1]H S26'!$BE$9:$CU$60,33,FALSE)</f>
        <v/>
      </c>
      <c r="T1318" s="75" t="str">
        <f>VLOOKUP('[1]Cumul H'!$C1318,'[1]H S26'!$BE$9:$CU$60,35,FALSE)</f>
        <v/>
      </c>
      <c r="U1318" s="75" t="str">
        <f>VLOOKUP('[1]Cumul H'!$C1318,'[1]H S26'!$BE$9:$CU$60,36,FALSE)</f>
        <v/>
      </c>
      <c r="V1318" s="76" t="str">
        <f t="shared" si="203"/>
        <v/>
      </c>
      <c r="W1318" s="76" t="str" cm="1">
        <f t="array" ref="W1318">IFERROR(_xlfn.IFS(V1318="","",V1318=39,"",V1318&gt;39,V1318-39),"")</f>
        <v/>
      </c>
      <c r="X1318" s="76" t="str">
        <f t="shared" si="204"/>
        <v/>
      </c>
      <c r="Y1318" s="76" t="str">
        <f t="shared" si="205"/>
        <v/>
      </c>
      <c r="Z1318" s="76" t="str">
        <f t="shared" si="206"/>
        <v/>
      </c>
      <c r="AA1318" s="77" t="str">
        <f t="shared" si="207"/>
        <v/>
      </c>
      <c r="AB1318" s="76" t="str">
        <f t="shared" si="208"/>
        <v/>
      </c>
      <c r="AC1318" s="74" t="str">
        <f>VLOOKUP('[1]Cumul H'!$C1318,'[1]H S26'!$BE$9:$CU$60,37,FALSE)</f>
        <v/>
      </c>
      <c r="AD1318" s="74" t="str">
        <f>VLOOKUP('[1]Cumul H'!$C1318,'[1]H S26'!$BE$9:$CU$60,38,FALSE)</f>
        <v/>
      </c>
      <c r="AE1318" s="74" t="str">
        <f>VLOOKUP('[1]Cumul H'!$C1318,'[1]H S26'!$BE$9:$CU$60,39,FALSE)</f>
        <v/>
      </c>
      <c r="AF1318" s="74" t="str">
        <f>VLOOKUP('[1]Cumul H'!$C1318,'[1]H S26'!$BE$9:$CU$60,40,FALSE)</f>
        <v/>
      </c>
      <c r="AG1318" s="74" t="str">
        <f>VLOOKUP('[1]Cumul H'!$C1318,'[1]H S26'!$BE$9:$CU$60,41,FALSE)</f>
        <v/>
      </c>
      <c r="AH1318" s="74" t="str">
        <f>VLOOKUP('[1]Cumul H'!$C1318,'[1]H S26'!$BE$9:$CU$60,42,FALSE)</f>
        <v/>
      </c>
      <c r="AI1318" s="74">
        <f>SUM('[1]Cumul H'!$AE1318:$AH1318)</f>
        <v>0</v>
      </c>
      <c r="AJ1318" s="72" t="str" cm="1">
        <f t="array" ref="AJ1318">IF(E1318="INTERIM",_xlfn.IFS(J1318="NON",$AK$2,J1318="OUI",$AK$3),"")</f>
        <v/>
      </c>
      <c r="AK1318" s="68" t="str">
        <f t="shared" si="200"/>
        <v/>
      </c>
      <c r="AL1318" s="68" t="str">
        <f>IF(V1318="","",IF(V1318-Tableau3[[#This Row],[Heure sans Majoration]]&lt;0,0,V1318-Tableau3[[#This Row],[Heure sans Majoration]]))</f>
        <v/>
      </c>
      <c r="AM1318" s="68" t="str">
        <f t="shared" si="209"/>
        <v/>
      </c>
      <c r="AN1318" s="68" t="str">
        <f t="shared" si="201"/>
        <v/>
      </c>
      <c r="AO1318" s="68" t="str">
        <f t="shared" si="202"/>
        <v/>
      </c>
      <c r="AP1318" s="72" t="str">
        <f>IF(C1318="","",IF(F1318=0,"",(V1318*Tableau3[[#This Row],[Salaire Horaire]]*Tableau3[[#This Row],[Coef Multi]])))</f>
        <v/>
      </c>
      <c r="AQ1318" s="72" t="str">
        <f>IF(C1318="","",IF(F1318=0,"",(Tableau3[[#This Row],[Heure avec majoration]]*Tableau3[[#This Row],[Salaire Horaire]]*Tableau3[[#This Row],[Coef Multi]]*25%)))</f>
        <v/>
      </c>
    </row>
    <row r="1319" spans="2:43" ht="15" thickBot="1" x14ac:dyDescent="0.35">
      <c r="B1319" s="73" t="s">
        <v>109</v>
      </c>
      <c r="C1319" s="74" t="str">
        <f>IF('[1]H S27'!BE10="","",'[1]H S27'!BE10)</f>
        <v/>
      </c>
      <c r="D1319" s="74" t="str">
        <f>IF(C1319="","",VLOOKUP(C1319,[1]!Tableau1[#All],5,FALSE))</f>
        <v/>
      </c>
      <c r="E1319" s="74" t="str">
        <f>IF(C1319="","",VLOOKUP(C1319,[1]!Tableau1[#All],11,FALSE))</f>
        <v/>
      </c>
      <c r="F1319" s="74" t="str">
        <f>IFERROR(IF(C1319="","",VLOOKUP(C1319,[1]!Tableau1[#All],12,FALSE)),"")</f>
        <v/>
      </c>
      <c r="G1319" s="74" t="str">
        <f>IFERROR(IF(C1319="","",VLOOKUP(C1319,[1]!Tableau1[#All],6,FALSE)),"")</f>
        <v/>
      </c>
      <c r="H1319" s="74" t="str">
        <f>IFERROR(IF(C1319="","",VLOOKUP(C1319,[1]!Tableau1[#All],13,FALSE)),"")</f>
        <v/>
      </c>
      <c r="I1319" s="74" t="str">
        <f>IFERROR(IF(C1319="","",VLOOKUP(C1319,[1]!Tableau1[#All],14,FALSE)),"")</f>
        <v/>
      </c>
      <c r="J1319" s="74" t="str">
        <f>IFERROR(IF(C1319="","",VLOOKUP(C1319,[1]!Tableau1[#All],8,FALSE)),"")</f>
        <v/>
      </c>
      <c r="K1319" s="75" t="str">
        <f>VLOOKUP('[1]Cumul H'!$C1319,'[1]H S27'!$BE$9:$CU$60,6,FALSE)</f>
        <v/>
      </c>
      <c r="L1319" s="75" t="str">
        <f>VLOOKUP('[1]Cumul H'!$C1319,'[1]H S27'!$BE$9:$CU$60,10,FALSE)</f>
        <v/>
      </c>
      <c r="M1319" s="75" t="str">
        <f>VLOOKUP('[1]Cumul H'!$C1319,'[1]H S27'!$BE$9:$CU$60,14,FALSE)</f>
        <v/>
      </c>
      <c r="N1319" s="75" t="str">
        <f>VLOOKUP('[1]Cumul H'!$C1319,'[1]H S27'!$BE$9:$CU$60,18,FALSE)</f>
        <v/>
      </c>
      <c r="O1319" s="75" t="str">
        <f>VLOOKUP('[1]Cumul H'!$C1319,'[1]H S27'!$BE$9:$CU$60,22,FALSE)</f>
        <v/>
      </c>
      <c r="P1319" s="75" t="str">
        <f>VLOOKUP('[1]Cumul H'!$C1319,'[1]H S27'!$BE$9:$CU$60,26,FALSE)</f>
        <v/>
      </c>
      <c r="Q1319" s="75" t="str">
        <f>VLOOKUP('[1]Cumul H'!$C1319,'[1]H S27'!$BE$9:$CU$60,30,FALSE)</f>
        <v/>
      </c>
      <c r="R1319" s="75" t="str">
        <f>VLOOKUP('[1]Cumul H'!$C1319,'[1]H S27'!$BE$9:$CU$60,34,FALSE)</f>
        <v/>
      </c>
      <c r="S1319" s="75" t="str">
        <f>VLOOKUP('[1]Cumul H'!$C1319,'[1]H S27'!$BE$9:$CU$60,33,FALSE)</f>
        <v/>
      </c>
      <c r="T1319" s="75" t="str">
        <f>VLOOKUP('[1]Cumul H'!$C1319,'[1]H S27'!$BE$9:$CU$60,35,FALSE)</f>
        <v/>
      </c>
      <c r="U1319" s="75" t="str">
        <f>VLOOKUP('[1]Cumul H'!$C1319,'[1]H S27'!$BE$9:$CU$60,36,FALSE)</f>
        <v/>
      </c>
      <c r="V1319" s="76" t="str">
        <f t="shared" si="203"/>
        <v/>
      </c>
      <c r="W1319" s="76" t="str" cm="1">
        <f t="array" ref="W1319">IFERROR(_xlfn.IFS(V1319="","",V1319=39,"",V1319&gt;39,V1319-39),"")</f>
        <v/>
      </c>
      <c r="X1319" s="76" t="str">
        <f t="shared" si="204"/>
        <v/>
      </c>
      <c r="Y1319" s="76" t="str">
        <f t="shared" si="205"/>
        <v/>
      </c>
      <c r="Z1319" s="76" t="str">
        <f t="shared" si="206"/>
        <v/>
      </c>
      <c r="AA1319" s="77" t="str">
        <f t="shared" si="207"/>
        <v/>
      </c>
      <c r="AB1319" s="76" t="str">
        <f t="shared" si="208"/>
        <v/>
      </c>
      <c r="AC1319" s="74" t="str">
        <f>VLOOKUP('[1]Cumul H'!$C1319,'[1]H S27'!$BE$9:$CU$60,37,FALSE)</f>
        <v/>
      </c>
      <c r="AD1319" s="74" t="str">
        <f>VLOOKUP('[1]Cumul H'!$C1319,'[1]H S27'!$BE$9:$CU$60,38,FALSE)</f>
        <v/>
      </c>
      <c r="AE1319" s="74" t="str">
        <f>VLOOKUP('[1]Cumul H'!$C1319,'[1]H S27'!$BE$9:$CU$60,39,FALSE)</f>
        <v/>
      </c>
      <c r="AF1319" s="74" t="str">
        <f>VLOOKUP('[1]Cumul H'!$C1319,'[1]H S27'!$BE$9:$CU$60,40,FALSE)</f>
        <v/>
      </c>
      <c r="AG1319" s="74" t="str">
        <f>VLOOKUP('[1]Cumul H'!$C1319,'[1]H S27'!$BE$9:$CU$60,41,FALSE)</f>
        <v/>
      </c>
      <c r="AH1319" s="74" t="str">
        <f>VLOOKUP('[1]Cumul H'!$C1319,'[1]H S27'!$BE$9:$CU$60,42,FALSE)</f>
        <v/>
      </c>
      <c r="AI1319" s="74">
        <f>SUM('[1]Cumul H'!$AE1319:$AH1319)</f>
        <v>0</v>
      </c>
      <c r="AJ1319" s="78" t="str" cm="1">
        <f t="array" ref="AJ1319">IF(E1319="INTERIM",_xlfn.IFS(J1319="NON",$AK$2,J1319="OUI",$AK$3),"")</f>
        <v/>
      </c>
      <c r="AK1319" s="74" t="str">
        <f t="shared" si="200"/>
        <v/>
      </c>
      <c r="AL1319" s="74" t="str">
        <f>IF(V1319="","",IF(V1319-Tableau3[[#This Row],[Heure sans Majoration]]&lt;0,0,V1319-Tableau3[[#This Row],[Heure sans Majoration]]))</f>
        <v/>
      </c>
      <c r="AM1319" s="74" t="str">
        <f t="shared" si="209"/>
        <v/>
      </c>
      <c r="AN1319" s="74" t="str">
        <f t="shared" si="201"/>
        <v/>
      </c>
      <c r="AO1319" s="74" t="str">
        <f t="shared" si="202"/>
        <v/>
      </c>
      <c r="AP1319" s="78" t="str">
        <f>IF(C1319="","",IF(F1319=0,"",(V1319*Tableau3[[#This Row],[Salaire Horaire]]*Tableau3[[#This Row],[Coef Multi]])))</f>
        <v/>
      </c>
      <c r="AQ1319" s="78" t="str">
        <f>IF(C1319="","",IF(F1319=0,"",(Tableau3[[#This Row],[Heure avec majoration]]*Tableau3[[#This Row],[Salaire Horaire]]*Tableau3[[#This Row],[Coef Multi]]*25%)))</f>
        <v/>
      </c>
    </row>
    <row r="1320" spans="2:43" ht="15" thickTop="1" x14ac:dyDescent="0.3">
      <c r="B1320" s="73" t="s">
        <v>109</v>
      </c>
      <c r="C1320" s="74" t="str">
        <f>IF('[1]H S27'!BE11="","",'[1]H S27'!BE11)</f>
        <v/>
      </c>
      <c r="D1320" s="74" t="str">
        <f>IF(C1320="","",VLOOKUP(C1320,[1]!Tableau1[#All],5,FALSE))</f>
        <v/>
      </c>
      <c r="E1320" s="74" t="str">
        <f>IF(C1320="","",VLOOKUP(C1320,[1]!Tableau1[#All],11,FALSE))</f>
        <v/>
      </c>
      <c r="F1320" s="74" t="str">
        <f>IFERROR(IF(C1320="","",VLOOKUP(C1320,[1]!Tableau1[#All],12,FALSE)),"")</f>
        <v/>
      </c>
      <c r="G1320" s="74" t="str">
        <f>IFERROR(IF(C1320="","",VLOOKUP(C1320,[1]!Tableau1[#All],6,FALSE)),"")</f>
        <v/>
      </c>
      <c r="H1320" s="74" t="str">
        <f>IFERROR(IF(C1320="","",VLOOKUP(C1320,[1]!Tableau1[#All],13,FALSE)),"")</f>
        <v/>
      </c>
      <c r="I1320" s="74" t="str">
        <f>IFERROR(IF(C1320="","",VLOOKUP(C1320,[1]!Tableau1[#All],14,FALSE)),"")</f>
        <v/>
      </c>
      <c r="J1320" s="74" t="str">
        <f>IFERROR(IF(C1320="","",VLOOKUP(C1320,[1]!Tableau1[#All],8,FALSE)),"")</f>
        <v/>
      </c>
      <c r="K1320" s="75" t="str">
        <f>VLOOKUP('[1]Cumul H'!$C1320,'[1]H S27'!$BE$9:$CU$60,6,FALSE)</f>
        <v/>
      </c>
      <c r="L1320" s="75" t="str">
        <f>VLOOKUP('[1]Cumul H'!$C1320,'[1]H S27'!$BE$9:$CU$60,10,FALSE)</f>
        <v/>
      </c>
      <c r="M1320" s="75" t="str">
        <f>VLOOKUP('[1]Cumul H'!$C1320,'[1]H S27'!$BE$9:$CU$60,14,FALSE)</f>
        <v/>
      </c>
      <c r="N1320" s="75" t="str">
        <f>VLOOKUP('[1]Cumul H'!$C1320,'[1]H S27'!$BE$9:$CU$60,18,FALSE)</f>
        <v/>
      </c>
      <c r="O1320" s="75" t="str">
        <f>VLOOKUP('[1]Cumul H'!$C1320,'[1]H S27'!$BE$9:$CU$60,22,FALSE)</f>
        <v/>
      </c>
      <c r="P1320" s="75" t="str">
        <f>VLOOKUP('[1]Cumul H'!$C1320,'[1]H S27'!$BE$9:$CU$60,26,FALSE)</f>
        <v/>
      </c>
      <c r="Q1320" s="75" t="str">
        <f>VLOOKUP('[1]Cumul H'!$C1320,'[1]H S27'!$BE$9:$CU$60,30,FALSE)</f>
        <v/>
      </c>
      <c r="R1320" s="75" t="str">
        <f>VLOOKUP('[1]Cumul H'!$C1320,'[1]H S27'!$BE$9:$CU$60,34,FALSE)</f>
        <v/>
      </c>
      <c r="S1320" s="75" t="str">
        <f>VLOOKUP('[1]Cumul H'!$C1320,'[1]H S27'!$BE$9:$CU$60,33,FALSE)</f>
        <v/>
      </c>
      <c r="T1320" s="75" t="str">
        <f>VLOOKUP('[1]Cumul H'!$C1320,'[1]H S27'!$BE$9:$CU$60,35,FALSE)</f>
        <v/>
      </c>
      <c r="U1320" s="75" t="str">
        <f>VLOOKUP('[1]Cumul H'!$C1320,'[1]H S27'!$BE$9:$CU$60,36,FALSE)</f>
        <v/>
      </c>
      <c r="V1320" s="76" t="str">
        <f t="shared" si="203"/>
        <v/>
      </c>
      <c r="W1320" s="76" t="str" cm="1">
        <f t="array" ref="W1320">IFERROR(_xlfn.IFS(V1320="","",V1320=39,"",V1320&gt;39,V1320-39),"")</f>
        <v/>
      </c>
      <c r="X1320" s="76" t="str">
        <f t="shared" si="204"/>
        <v/>
      </c>
      <c r="Y1320" s="76" t="str">
        <f t="shared" si="205"/>
        <v/>
      </c>
      <c r="Z1320" s="76" t="str">
        <f t="shared" si="206"/>
        <v/>
      </c>
      <c r="AA1320" s="77" t="str">
        <f t="shared" si="207"/>
        <v/>
      </c>
      <c r="AB1320" s="76" t="str">
        <f t="shared" si="208"/>
        <v/>
      </c>
      <c r="AC1320" s="74" t="str">
        <f>VLOOKUP('[1]Cumul H'!$C1320,'[1]H S27'!$BE$9:$CU$60,37,FALSE)</f>
        <v/>
      </c>
      <c r="AD1320" s="74" t="str">
        <f>VLOOKUP('[1]Cumul H'!$C1320,'[1]H S27'!$BE$9:$CU$60,38,FALSE)</f>
        <v/>
      </c>
      <c r="AE1320" s="74" t="str">
        <f>VLOOKUP('[1]Cumul H'!$C1320,'[1]H S27'!$BE$9:$CU$60,39,FALSE)</f>
        <v/>
      </c>
      <c r="AF1320" s="74" t="str">
        <f>VLOOKUP('[1]Cumul H'!$C1320,'[1]H S27'!$BE$9:$CU$60,40,FALSE)</f>
        <v/>
      </c>
      <c r="AG1320" s="74" t="str">
        <f>VLOOKUP('[1]Cumul H'!$C1320,'[1]H S27'!$BE$9:$CU$60,41,FALSE)</f>
        <v/>
      </c>
      <c r="AH1320" s="74" t="str">
        <f>VLOOKUP('[1]Cumul H'!$C1320,'[1]H S27'!$BE$9:$CU$60,42,FALSE)</f>
        <v/>
      </c>
      <c r="AI1320" s="74">
        <f>SUM('[1]Cumul H'!$AE1320:$AH1320)</f>
        <v>0</v>
      </c>
      <c r="AJ1320" s="72" t="str" cm="1">
        <f t="array" ref="AJ1320">IF(E1320="INTERIM",_xlfn.IFS(J1320="NON",$AK$2,J1320="OUI",$AK$3),"")</f>
        <v/>
      </c>
      <c r="AK1320" s="68" t="str">
        <f t="shared" si="200"/>
        <v/>
      </c>
      <c r="AL1320" s="68" t="str">
        <f>IF(V1320="","",IF(V1320-Tableau3[[#This Row],[Heure sans Majoration]]&lt;0,0,V1320-Tableau3[[#This Row],[Heure sans Majoration]]))</f>
        <v/>
      </c>
      <c r="AM1320" s="68" t="str">
        <f t="shared" si="209"/>
        <v/>
      </c>
      <c r="AN1320" s="68" t="str">
        <f t="shared" si="201"/>
        <v/>
      </c>
      <c r="AO1320" s="68" t="str">
        <f t="shared" si="202"/>
        <v/>
      </c>
      <c r="AP1320" s="72" t="str">
        <f>IF(C1320="","",IF(F1320=0,"",(V1320*Tableau3[[#This Row],[Salaire Horaire]]*Tableau3[[#This Row],[Coef Multi]])))</f>
        <v/>
      </c>
      <c r="AQ1320" s="72" t="str">
        <f>IF(C1320="","",IF(F1320=0,"",(Tableau3[[#This Row],[Heure avec majoration]]*Tableau3[[#This Row],[Salaire Horaire]]*Tableau3[[#This Row],[Coef Multi]]*25%)))</f>
        <v/>
      </c>
    </row>
    <row r="1321" spans="2:43" ht="15" thickBot="1" x14ac:dyDescent="0.35">
      <c r="B1321" s="73" t="s">
        <v>109</v>
      </c>
      <c r="C1321" s="74" t="str">
        <f>IF('[1]H S27'!BE12="","",'[1]H S27'!BE12)</f>
        <v/>
      </c>
      <c r="D1321" s="74" t="str">
        <f>IF(C1321="","",VLOOKUP(C1321,[1]!Tableau1[#All],5,FALSE))</f>
        <v/>
      </c>
      <c r="E1321" s="74" t="str">
        <f>IF(C1321="","",VLOOKUP(C1321,[1]!Tableau1[#All],11,FALSE))</f>
        <v/>
      </c>
      <c r="F1321" s="74" t="str">
        <f>IFERROR(IF(C1321="","",VLOOKUP(C1321,[1]!Tableau1[#All],12,FALSE)),"")</f>
        <v/>
      </c>
      <c r="G1321" s="74" t="str">
        <f>IFERROR(IF(C1321="","",VLOOKUP(C1321,[1]!Tableau1[#All],6,FALSE)),"")</f>
        <v/>
      </c>
      <c r="H1321" s="74" t="str">
        <f>IFERROR(IF(C1321="","",VLOOKUP(C1321,[1]!Tableau1[#All],13,FALSE)),"")</f>
        <v/>
      </c>
      <c r="I1321" s="74" t="str">
        <f>IFERROR(IF(C1321="","",VLOOKUP(C1321,[1]!Tableau1[#All],14,FALSE)),"")</f>
        <v/>
      </c>
      <c r="J1321" s="74" t="str">
        <f>IFERROR(IF(C1321="","",VLOOKUP(C1321,[1]!Tableau1[#All],8,FALSE)),"")</f>
        <v/>
      </c>
      <c r="K1321" s="75" t="str">
        <f>VLOOKUP('[1]Cumul H'!$C1321,'[1]H S27'!$BE$9:$CU$60,6,FALSE)</f>
        <v/>
      </c>
      <c r="L1321" s="75" t="str">
        <f>VLOOKUP('[1]Cumul H'!$C1321,'[1]H S27'!$BE$9:$CU$60,10,FALSE)</f>
        <v/>
      </c>
      <c r="M1321" s="75" t="str">
        <f>VLOOKUP('[1]Cumul H'!$C1321,'[1]H S27'!$BE$9:$CU$60,14,FALSE)</f>
        <v/>
      </c>
      <c r="N1321" s="75" t="str">
        <f>VLOOKUP('[1]Cumul H'!$C1321,'[1]H S27'!$BE$9:$CU$60,18,FALSE)</f>
        <v/>
      </c>
      <c r="O1321" s="75" t="str">
        <f>VLOOKUP('[1]Cumul H'!$C1321,'[1]H S27'!$BE$9:$CU$60,22,FALSE)</f>
        <v/>
      </c>
      <c r="P1321" s="75" t="str">
        <f>VLOOKUP('[1]Cumul H'!$C1321,'[1]H S27'!$BE$9:$CU$60,26,FALSE)</f>
        <v/>
      </c>
      <c r="Q1321" s="75" t="str">
        <f>VLOOKUP('[1]Cumul H'!$C1321,'[1]H S27'!$BE$9:$CU$60,30,FALSE)</f>
        <v/>
      </c>
      <c r="R1321" s="75" t="str">
        <f>VLOOKUP('[1]Cumul H'!$C1321,'[1]H S27'!$BE$9:$CU$60,34,FALSE)</f>
        <v/>
      </c>
      <c r="S1321" s="75" t="str">
        <f>VLOOKUP('[1]Cumul H'!$C1321,'[1]H S27'!$BE$9:$CU$60,33,FALSE)</f>
        <v/>
      </c>
      <c r="T1321" s="75" t="str">
        <f>VLOOKUP('[1]Cumul H'!$C1321,'[1]H S27'!$BE$9:$CU$60,35,FALSE)</f>
        <v/>
      </c>
      <c r="U1321" s="75" t="str">
        <f>VLOOKUP('[1]Cumul H'!$C1321,'[1]H S27'!$BE$9:$CU$60,36,FALSE)</f>
        <v/>
      </c>
      <c r="V1321" s="76" t="str">
        <f t="shared" si="203"/>
        <v/>
      </c>
      <c r="W1321" s="76" t="str" cm="1">
        <f t="array" ref="W1321">IFERROR(_xlfn.IFS(V1321="","",V1321=39,"",V1321&gt;39,V1321-39),"")</f>
        <v/>
      </c>
      <c r="X1321" s="76" t="str">
        <f t="shared" si="204"/>
        <v/>
      </c>
      <c r="Y1321" s="76" t="str">
        <f t="shared" si="205"/>
        <v/>
      </c>
      <c r="Z1321" s="76" t="str">
        <f t="shared" si="206"/>
        <v/>
      </c>
      <c r="AA1321" s="77" t="str">
        <f t="shared" si="207"/>
        <v/>
      </c>
      <c r="AB1321" s="76" t="str">
        <f t="shared" si="208"/>
        <v/>
      </c>
      <c r="AC1321" s="74" t="str">
        <f>VLOOKUP('[1]Cumul H'!$C1321,'[1]H S27'!$BE$9:$CU$60,37,FALSE)</f>
        <v/>
      </c>
      <c r="AD1321" s="74" t="str">
        <f>VLOOKUP('[1]Cumul H'!$C1321,'[1]H S27'!$BE$9:$CU$60,38,FALSE)</f>
        <v/>
      </c>
      <c r="AE1321" s="74" t="str">
        <f>VLOOKUP('[1]Cumul H'!$C1321,'[1]H S27'!$BE$9:$CU$60,39,FALSE)</f>
        <v/>
      </c>
      <c r="AF1321" s="74" t="str">
        <f>VLOOKUP('[1]Cumul H'!$C1321,'[1]H S27'!$BE$9:$CU$60,40,FALSE)</f>
        <v/>
      </c>
      <c r="AG1321" s="74" t="str">
        <f>VLOOKUP('[1]Cumul H'!$C1321,'[1]H S27'!$BE$9:$CU$60,41,FALSE)</f>
        <v/>
      </c>
      <c r="AH1321" s="74" t="str">
        <f>VLOOKUP('[1]Cumul H'!$C1321,'[1]H S27'!$BE$9:$CU$60,42,FALSE)</f>
        <v/>
      </c>
      <c r="AI1321" s="74">
        <f>SUM('[1]Cumul H'!$AE1321:$AH1321)</f>
        <v>0</v>
      </c>
      <c r="AJ1321" s="78" t="str" cm="1">
        <f t="array" ref="AJ1321">IF(E1321="INTERIM",_xlfn.IFS(J1321="NON",$AK$2,J1321="OUI",$AK$3),"")</f>
        <v/>
      </c>
      <c r="AK1321" s="74" t="str">
        <f t="shared" si="200"/>
        <v/>
      </c>
      <c r="AL1321" s="74" t="str">
        <f>IF(V1321="","",IF(V1321-Tableau3[[#This Row],[Heure sans Majoration]]&lt;0,0,V1321-Tableau3[[#This Row],[Heure sans Majoration]]))</f>
        <v/>
      </c>
      <c r="AM1321" s="74" t="str">
        <f t="shared" si="209"/>
        <v/>
      </c>
      <c r="AN1321" s="74" t="str">
        <f t="shared" si="201"/>
        <v/>
      </c>
      <c r="AO1321" s="74" t="str">
        <f t="shared" si="202"/>
        <v/>
      </c>
      <c r="AP1321" s="78" t="str">
        <f>IF(C1321="","",IF(F1321=0,"",(V1321*Tableau3[[#This Row],[Salaire Horaire]]*Tableau3[[#This Row],[Coef Multi]])))</f>
        <v/>
      </c>
      <c r="AQ1321" s="78" t="str">
        <f>IF(C1321="","",IF(F1321=0,"",(Tableau3[[#This Row],[Heure avec majoration]]*Tableau3[[#This Row],[Salaire Horaire]]*Tableau3[[#This Row],[Coef Multi]]*25%)))</f>
        <v/>
      </c>
    </row>
    <row r="1322" spans="2:43" ht="15" thickTop="1" x14ac:dyDescent="0.3">
      <c r="B1322" s="73" t="s">
        <v>109</v>
      </c>
      <c r="C1322" s="74" t="str">
        <f>IF('[1]H S27'!BE13="","",'[1]H S27'!BE13)</f>
        <v/>
      </c>
      <c r="D1322" s="74" t="str">
        <f>IF(C1322="","",VLOOKUP(C1322,[1]!Tableau1[#All],5,FALSE))</f>
        <v/>
      </c>
      <c r="E1322" s="74" t="str">
        <f>IF(C1322="","",VLOOKUP(C1322,[1]!Tableau1[#All],11,FALSE))</f>
        <v/>
      </c>
      <c r="F1322" s="74" t="str">
        <f>IFERROR(IF(C1322="","",VLOOKUP(C1322,[1]!Tableau1[#All],12,FALSE)),"")</f>
        <v/>
      </c>
      <c r="G1322" s="74" t="str">
        <f>IFERROR(IF(C1322="","",VLOOKUP(C1322,[1]!Tableau1[#All],6,FALSE)),"")</f>
        <v/>
      </c>
      <c r="H1322" s="74" t="str">
        <f>IFERROR(IF(C1322="","",VLOOKUP(C1322,[1]!Tableau1[#All],13,FALSE)),"")</f>
        <v/>
      </c>
      <c r="I1322" s="74" t="str">
        <f>IFERROR(IF(C1322="","",VLOOKUP(C1322,[1]!Tableau1[#All],14,FALSE)),"")</f>
        <v/>
      </c>
      <c r="J1322" s="74" t="str">
        <f>IFERROR(IF(C1322="","",VLOOKUP(C1322,[1]!Tableau1[#All],8,FALSE)),"")</f>
        <v/>
      </c>
      <c r="K1322" s="75" t="str">
        <f>VLOOKUP('[1]Cumul H'!$C1322,'[1]H S27'!$BE$9:$CU$60,6,FALSE)</f>
        <v/>
      </c>
      <c r="L1322" s="75" t="str">
        <f>VLOOKUP('[1]Cumul H'!$C1322,'[1]H S27'!$BE$9:$CU$60,10,FALSE)</f>
        <v/>
      </c>
      <c r="M1322" s="75" t="str">
        <f>VLOOKUP('[1]Cumul H'!$C1322,'[1]H S27'!$BE$9:$CU$60,14,FALSE)</f>
        <v/>
      </c>
      <c r="N1322" s="75" t="str">
        <f>VLOOKUP('[1]Cumul H'!$C1322,'[1]H S27'!$BE$9:$CU$60,18,FALSE)</f>
        <v/>
      </c>
      <c r="O1322" s="75" t="str">
        <f>VLOOKUP('[1]Cumul H'!$C1322,'[1]H S27'!$BE$9:$CU$60,22,FALSE)</f>
        <v/>
      </c>
      <c r="P1322" s="75" t="str">
        <f>VLOOKUP('[1]Cumul H'!$C1322,'[1]H S27'!$BE$9:$CU$60,26,FALSE)</f>
        <v/>
      </c>
      <c r="Q1322" s="75" t="str">
        <f>VLOOKUP('[1]Cumul H'!$C1322,'[1]H S27'!$BE$9:$CU$60,30,FALSE)</f>
        <v/>
      </c>
      <c r="R1322" s="75" t="str">
        <f>VLOOKUP('[1]Cumul H'!$C1322,'[1]H S27'!$BE$9:$CU$60,34,FALSE)</f>
        <v/>
      </c>
      <c r="S1322" s="75" t="str">
        <f>VLOOKUP('[1]Cumul H'!$C1322,'[1]H S27'!$BE$9:$CU$60,33,FALSE)</f>
        <v/>
      </c>
      <c r="T1322" s="75" t="str">
        <f>VLOOKUP('[1]Cumul H'!$C1322,'[1]H S27'!$BE$9:$CU$60,35,FALSE)</f>
        <v/>
      </c>
      <c r="U1322" s="75" t="str">
        <f>VLOOKUP('[1]Cumul H'!$C1322,'[1]H S27'!$BE$9:$CU$60,36,FALSE)</f>
        <v/>
      </c>
      <c r="V1322" s="76" t="str">
        <f t="shared" si="203"/>
        <v/>
      </c>
      <c r="W1322" s="76" t="str" cm="1">
        <f t="array" ref="W1322">IFERROR(_xlfn.IFS(V1322="","",V1322=39,"",V1322&gt;39,V1322-39),"")</f>
        <v/>
      </c>
      <c r="X1322" s="76" t="str">
        <f t="shared" si="204"/>
        <v/>
      </c>
      <c r="Y1322" s="76" t="str">
        <f t="shared" si="205"/>
        <v/>
      </c>
      <c r="Z1322" s="76" t="str">
        <f t="shared" si="206"/>
        <v/>
      </c>
      <c r="AA1322" s="77" t="str">
        <f t="shared" si="207"/>
        <v/>
      </c>
      <c r="AB1322" s="76" t="str">
        <f t="shared" si="208"/>
        <v/>
      </c>
      <c r="AC1322" s="74" t="str">
        <f>VLOOKUP('[1]Cumul H'!$C1322,'[1]H S27'!$BE$9:$CU$60,37,FALSE)</f>
        <v/>
      </c>
      <c r="AD1322" s="74" t="str">
        <f>VLOOKUP('[1]Cumul H'!$C1322,'[1]H S27'!$BE$9:$CU$60,38,FALSE)</f>
        <v/>
      </c>
      <c r="AE1322" s="74" t="str">
        <f>VLOOKUP('[1]Cumul H'!$C1322,'[1]H S27'!$BE$9:$CU$60,39,FALSE)</f>
        <v/>
      </c>
      <c r="AF1322" s="74" t="str">
        <f>VLOOKUP('[1]Cumul H'!$C1322,'[1]H S27'!$BE$9:$CU$60,40,FALSE)</f>
        <v/>
      </c>
      <c r="AG1322" s="74" t="str">
        <f>VLOOKUP('[1]Cumul H'!$C1322,'[1]H S27'!$BE$9:$CU$60,41,FALSE)</f>
        <v/>
      </c>
      <c r="AH1322" s="74" t="str">
        <f>VLOOKUP('[1]Cumul H'!$C1322,'[1]H S27'!$BE$9:$CU$60,42,FALSE)</f>
        <v/>
      </c>
      <c r="AI1322" s="74">
        <f>SUM('[1]Cumul H'!$AE1322:$AH1322)</f>
        <v>0</v>
      </c>
      <c r="AJ1322" s="72" t="str" cm="1">
        <f t="array" ref="AJ1322">IF(E1322="INTERIM",_xlfn.IFS(J1322="NON",$AK$2,J1322="OUI",$AK$3),"")</f>
        <v/>
      </c>
      <c r="AK1322" s="68" t="str">
        <f t="shared" si="200"/>
        <v/>
      </c>
      <c r="AL1322" s="68" t="str">
        <f>IF(V1322="","",IF(V1322-Tableau3[[#This Row],[Heure sans Majoration]]&lt;0,0,V1322-Tableau3[[#This Row],[Heure sans Majoration]]))</f>
        <v/>
      </c>
      <c r="AM1322" s="68" t="str">
        <f t="shared" si="209"/>
        <v/>
      </c>
      <c r="AN1322" s="68" t="str">
        <f t="shared" si="201"/>
        <v/>
      </c>
      <c r="AO1322" s="68" t="str">
        <f t="shared" si="202"/>
        <v/>
      </c>
      <c r="AP1322" s="72" t="str">
        <f>IF(C1322="","",IF(F1322=0,"",(V1322*Tableau3[[#This Row],[Salaire Horaire]]*Tableau3[[#This Row],[Coef Multi]])))</f>
        <v/>
      </c>
      <c r="AQ1322" s="72" t="str">
        <f>IF(C1322="","",IF(F1322=0,"",(Tableau3[[#This Row],[Heure avec majoration]]*Tableau3[[#This Row],[Salaire Horaire]]*Tableau3[[#This Row],[Coef Multi]]*25%)))</f>
        <v/>
      </c>
    </row>
    <row r="1323" spans="2:43" ht="15" thickBot="1" x14ac:dyDescent="0.35">
      <c r="B1323" s="73" t="s">
        <v>109</v>
      </c>
      <c r="C1323" s="74" t="str">
        <f>IF('[1]H S27'!BE14="","",'[1]H S27'!BE14)</f>
        <v/>
      </c>
      <c r="D1323" s="74" t="str">
        <f>IF(C1323="","",VLOOKUP(C1323,[1]!Tableau1[#All],5,FALSE))</f>
        <v/>
      </c>
      <c r="E1323" s="74" t="str">
        <f>IF(C1323="","",VLOOKUP(C1323,[1]!Tableau1[#All],11,FALSE))</f>
        <v/>
      </c>
      <c r="F1323" s="74" t="str">
        <f>IFERROR(IF(C1323="","",VLOOKUP(C1323,[1]!Tableau1[#All],12,FALSE)),"")</f>
        <v/>
      </c>
      <c r="G1323" s="74" t="str">
        <f>IFERROR(IF(C1323="","",VLOOKUP(C1323,[1]!Tableau1[#All],6,FALSE)),"")</f>
        <v/>
      </c>
      <c r="H1323" s="74" t="str">
        <f>IFERROR(IF(C1323="","",VLOOKUP(C1323,[1]!Tableau1[#All],13,FALSE)),"")</f>
        <v/>
      </c>
      <c r="I1323" s="74" t="str">
        <f>IFERROR(IF(C1323="","",VLOOKUP(C1323,[1]!Tableau1[#All],14,FALSE)),"")</f>
        <v/>
      </c>
      <c r="J1323" s="74" t="str">
        <f>IFERROR(IF(C1323="","",VLOOKUP(C1323,[1]!Tableau1[#All],8,FALSE)),"")</f>
        <v/>
      </c>
      <c r="K1323" s="75" t="str">
        <f>VLOOKUP('[1]Cumul H'!$C1323,'[1]H S27'!$BE$9:$CU$60,6,FALSE)</f>
        <v/>
      </c>
      <c r="L1323" s="75" t="str">
        <f>VLOOKUP('[1]Cumul H'!$C1323,'[1]H S27'!$BE$9:$CU$60,10,FALSE)</f>
        <v/>
      </c>
      <c r="M1323" s="75" t="str">
        <f>VLOOKUP('[1]Cumul H'!$C1323,'[1]H S27'!$BE$9:$CU$60,14,FALSE)</f>
        <v/>
      </c>
      <c r="N1323" s="75" t="str">
        <f>VLOOKUP('[1]Cumul H'!$C1323,'[1]H S27'!$BE$9:$CU$60,18,FALSE)</f>
        <v/>
      </c>
      <c r="O1323" s="75" t="str">
        <f>VLOOKUP('[1]Cumul H'!$C1323,'[1]H S27'!$BE$9:$CU$60,22,FALSE)</f>
        <v/>
      </c>
      <c r="P1323" s="75" t="str">
        <f>VLOOKUP('[1]Cumul H'!$C1323,'[1]H S27'!$BE$9:$CU$60,26,FALSE)</f>
        <v/>
      </c>
      <c r="Q1323" s="75" t="str">
        <f>VLOOKUP('[1]Cumul H'!$C1323,'[1]H S27'!$BE$9:$CU$60,30,FALSE)</f>
        <v/>
      </c>
      <c r="R1323" s="75" t="str">
        <f>VLOOKUP('[1]Cumul H'!$C1323,'[1]H S27'!$BE$9:$CU$60,34,FALSE)</f>
        <v/>
      </c>
      <c r="S1323" s="75" t="str">
        <f>VLOOKUP('[1]Cumul H'!$C1323,'[1]H S27'!$BE$9:$CU$60,33,FALSE)</f>
        <v/>
      </c>
      <c r="T1323" s="75" t="str">
        <f>VLOOKUP('[1]Cumul H'!$C1323,'[1]H S27'!$BE$9:$CU$60,35,FALSE)</f>
        <v/>
      </c>
      <c r="U1323" s="75" t="str">
        <f>VLOOKUP('[1]Cumul H'!$C1323,'[1]H S27'!$BE$9:$CU$60,36,FALSE)</f>
        <v/>
      </c>
      <c r="V1323" s="76" t="str">
        <f t="shared" si="203"/>
        <v/>
      </c>
      <c r="W1323" s="76" t="str" cm="1">
        <f t="array" ref="W1323">IFERROR(_xlfn.IFS(V1323="","",V1323=39,"",V1323&gt;39,V1323-39),"")</f>
        <v/>
      </c>
      <c r="X1323" s="76" t="str">
        <f t="shared" si="204"/>
        <v/>
      </c>
      <c r="Y1323" s="76" t="str">
        <f t="shared" si="205"/>
        <v/>
      </c>
      <c r="Z1323" s="76" t="str">
        <f t="shared" si="206"/>
        <v/>
      </c>
      <c r="AA1323" s="77" t="str">
        <f t="shared" si="207"/>
        <v/>
      </c>
      <c r="AB1323" s="76" t="str">
        <f t="shared" si="208"/>
        <v/>
      </c>
      <c r="AC1323" s="74" t="str">
        <f>VLOOKUP('[1]Cumul H'!$C1323,'[1]H S27'!$BE$9:$CU$60,37,FALSE)</f>
        <v/>
      </c>
      <c r="AD1323" s="74" t="str">
        <f>VLOOKUP('[1]Cumul H'!$C1323,'[1]H S27'!$BE$9:$CU$60,38,FALSE)</f>
        <v/>
      </c>
      <c r="AE1323" s="74" t="str">
        <f>VLOOKUP('[1]Cumul H'!$C1323,'[1]H S27'!$BE$9:$CU$60,39,FALSE)</f>
        <v/>
      </c>
      <c r="AF1323" s="74" t="str">
        <f>VLOOKUP('[1]Cumul H'!$C1323,'[1]H S27'!$BE$9:$CU$60,40,FALSE)</f>
        <v/>
      </c>
      <c r="AG1323" s="74" t="str">
        <f>VLOOKUP('[1]Cumul H'!$C1323,'[1]H S27'!$BE$9:$CU$60,41,FALSE)</f>
        <v/>
      </c>
      <c r="AH1323" s="74" t="str">
        <f>VLOOKUP('[1]Cumul H'!$C1323,'[1]H S27'!$BE$9:$CU$60,42,FALSE)</f>
        <v/>
      </c>
      <c r="AI1323" s="74">
        <f>SUM('[1]Cumul H'!$AE1323:$AH1323)</f>
        <v>0</v>
      </c>
      <c r="AJ1323" s="78" t="str" cm="1">
        <f t="array" ref="AJ1323">IF(E1323="INTERIM",_xlfn.IFS(J1323="NON",$AK$2,J1323="OUI",$AK$3),"")</f>
        <v/>
      </c>
      <c r="AK1323" s="74" t="str">
        <f t="shared" si="200"/>
        <v/>
      </c>
      <c r="AL1323" s="74" t="str">
        <f>IF(V1323="","",IF(V1323-Tableau3[[#This Row],[Heure sans Majoration]]&lt;0,0,V1323-Tableau3[[#This Row],[Heure sans Majoration]]))</f>
        <v/>
      </c>
      <c r="AM1323" s="74" t="str">
        <f t="shared" si="209"/>
        <v/>
      </c>
      <c r="AN1323" s="74" t="str">
        <f t="shared" si="201"/>
        <v/>
      </c>
      <c r="AO1323" s="74" t="str">
        <f t="shared" si="202"/>
        <v/>
      </c>
      <c r="AP1323" s="78" t="str">
        <f>IF(C1323="","",IF(F1323=0,"",(V1323*Tableau3[[#This Row],[Salaire Horaire]]*Tableau3[[#This Row],[Coef Multi]])))</f>
        <v/>
      </c>
      <c r="AQ1323" s="78" t="str">
        <f>IF(C1323="","",IF(F1323=0,"",(Tableau3[[#This Row],[Heure avec majoration]]*Tableau3[[#This Row],[Salaire Horaire]]*Tableau3[[#This Row],[Coef Multi]]*25%)))</f>
        <v/>
      </c>
    </row>
    <row r="1324" spans="2:43" ht="15" thickTop="1" x14ac:dyDescent="0.3">
      <c r="B1324" s="73" t="s">
        <v>109</v>
      </c>
      <c r="C1324" s="74" t="str">
        <f>IF('[1]H S27'!BE15="","",'[1]H S27'!BE15)</f>
        <v/>
      </c>
      <c r="D1324" s="74" t="str">
        <f>IF(C1324="","",VLOOKUP(C1324,[1]!Tableau1[#All],5,FALSE))</f>
        <v/>
      </c>
      <c r="E1324" s="74" t="str">
        <f>IF(C1324="","",VLOOKUP(C1324,[1]!Tableau1[#All],11,FALSE))</f>
        <v/>
      </c>
      <c r="F1324" s="74" t="str">
        <f>IFERROR(IF(C1324="","",VLOOKUP(C1324,[1]!Tableau1[#All],12,FALSE)),"")</f>
        <v/>
      </c>
      <c r="G1324" s="74" t="str">
        <f>IFERROR(IF(C1324="","",VLOOKUP(C1324,[1]!Tableau1[#All],6,FALSE)),"")</f>
        <v/>
      </c>
      <c r="H1324" s="74" t="str">
        <f>IFERROR(IF(C1324="","",VLOOKUP(C1324,[1]!Tableau1[#All],13,FALSE)),"")</f>
        <v/>
      </c>
      <c r="I1324" s="74" t="str">
        <f>IFERROR(IF(C1324="","",VLOOKUP(C1324,[1]!Tableau1[#All],14,FALSE)),"")</f>
        <v/>
      </c>
      <c r="J1324" s="74" t="str">
        <f>IFERROR(IF(C1324="","",VLOOKUP(C1324,[1]!Tableau1[#All],8,FALSE)),"")</f>
        <v/>
      </c>
      <c r="K1324" s="75" t="str">
        <f>VLOOKUP('[1]Cumul H'!$C1324,'[1]H S27'!$BE$9:$CU$60,6,FALSE)</f>
        <v/>
      </c>
      <c r="L1324" s="75" t="str">
        <f>VLOOKUP('[1]Cumul H'!$C1324,'[1]H S27'!$BE$9:$CU$60,10,FALSE)</f>
        <v/>
      </c>
      <c r="M1324" s="75" t="str">
        <f>VLOOKUP('[1]Cumul H'!$C1324,'[1]H S27'!$BE$9:$CU$60,14,FALSE)</f>
        <v/>
      </c>
      <c r="N1324" s="75" t="str">
        <f>VLOOKUP('[1]Cumul H'!$C1324,'[1]H S27'!$BE$9:$CU$60,18,FALSE)</f>
        <v/>
      </c>
      <c r="O1324" s="75" t="str">
        <f>VLOOKUP('[1]Cumul H'!$C1324,'[1]H S27'!$BE$9:$CU$60,22,FALSE)</f>
        <v/>
      </c>
      <c r="P1324" s="75" t="str">
        <f>VLOOKUP('[1]Cumul H'!$C1324,'[1]H S27'!$BE$9:$CU$60,26,FALSE)</f>
        <v/>
      </c>
      <c r="Q1324" s="75" t="str">
        <f>VLOOKUP('[1]Cumul H'!$C1324,'[1]H S27'!$BE$9:$CU$60,30,FALSE)</f>
        <v/>
      </c>
      <c r="R1324" s="75" t="str">
        <f>VLOOKUP('[1]Cumul H'!$C1324,'[1]H S27'!$BE$9:$CU$60,34,FALSE)</f>
        <v/>
      </c>
      <c r="S1324" s="75" t="str">
        <f>VLOOKUP('[1]Cumul H'!$C1324,'[1]H S27'!$BE$9:$CU$60,33,FALSE)</f>
        <v/>
      </c>
      <c r="T1324" s="75" t="str">
        <f>VLOOKUP('[1]Cumul H'!$C1324,'[1]H S27'!$BE$9:$CU$60,35,FALSE)</f>
        <v/>
      </c>
      <c r="U1324" s="75" t="str">
        <f>VLOOKUP('[1]Cumul H'!$C1324,'[1]H S27'!$BE$9:$CU$60,36,FALSE)</f>
        <v/>
      </c>
      <c r="V1324" s="76" t="str">
        <f t="shared" si="203"/>
        <v/>
      </c>
      <c r="W1324" s="76" t="str" cm="1">
        <f t="array" ref="W1324">IFERROR(_xlfn.IFS(V1324="","",V1324=39,"",V1324&gt;39,V1324-39),"")</f>
        <v/>
      </c>
      <c r="X1324" s="76" t="str">
        <f t="shared" si="204"/>
        <v/>
      </c>
      <c r="Y1324" s="76" t="str">
        <f t="shared" si="205"/>
        <v/>
      </c>
      <c r="Z1324" s="76" t="str">
        <f t="shared" si="206"/>
        <v/>
      </c>
      <c r="AA1324" s="77" t="str">
        <f t="shared" si="207"/>
        <v/>
      </c>
      <c r="AB1324" s="76" t="str">
        <f t="shared" si="208"/>
        <v/>
      </c>
      <c r="AC1324" s="74" t="str">
        <f>VLOOKUP('[1]Cumul H'!$C1324,'[1]H S27'!$BE$9:$CU$60,37,FALSE)</f>
        <v/>
      </c>
      <c r="AD1324" s="74" t="str">
        <f>VLOOKUP('[1]Cumul H'!$C1324,'[1]H S27'!$BE$9:$CU$60,38,FALSE)</f>
        <v/>
      </c>
      <c r="AE1324" s="74" t="str">
        <f>VLOOKUP('[1]Cumul H'!$C1324,'[1]H S27'!$BE$9:$CU$60,39,FALSE)</f>
        <v/>
      </c>
      <c r="AF1324" s="74" t="str">
        <f>VLOOKUP('[1]Cumul H'!$C1324,'[1]H S27'!$BE$9:$CU$60,40,FALSE)</f>
        <v/>
      </c>
      <c r="AG1324" s="74" t="str">
        <f>VLOOKUP('[1]Cumul H'!$C1324,'[1]H S27'!$BE$9:$CU$60,41,FALSE)</f>
        <v/>
      </c>
      <c r="AH1324" s="74" t="str">
        <f>VLOOKUP('[1]Cumul H'!$C1324,'[1]H S27'!$BE$9:$CU$60,42,FALSE)</f>
        <v/>
      </c>
      <c r="AI1324" s="74">
        <f>SUM('[1]Cumul H'!$AE1324:$AH1324)</f>
        <v>0</v>
      </c>
      <c r="AJ1324" s="72" t="str" cm="1">
        <f t="array" ref="AJ1324">IF(E1324="INTERIM",_xlfn.IFS(J1324="NON",$AK$2,J1324="OUI",$AK$3),"")</f>
        <v/>
      </c>
      <c r="AK1324" s="68" t="str">
        <f t="shared" si="200"/>
        <v/>
      </c>
      <c r="AL1324" s="68" t="str">
        <f>IF(V1324="","",IF(V1324-Tableau3[[#This Row],[Heure sans Majoration]]&lt;0,0,V1324-Tableau3[[#This Row],[Heure sans Majoration]]))</f>
        <v/>
      </c>
      <c r="AM1324" s="68" t="str">
        <f t="shared" si="209"/>
        <v/>
      </c>
      <c r="AN1324" s="68" t="str">
        <f t="shared" si="201"/>
        <v/>
      </c>
      <c r="AO1324" s="68" t="str">
        <f t="shared" si="202"/>
        <v/>
      </c>
      <c r="AP1324" s="72" t="str">
        <f>IF(C1324="","",IF(F1324=0,"",(V1324*Tableau3[[#This Row],[Salaire Horaire]]*Tableau3[[#This Row],[Coef Multi]])))</f>
        <v/>
      </c>
      <c r="AQ1324" s="72" t="str">
        <f>IF(C1324="","",IF(F1324=0,"",(Tableau3[[#This Row],[Heure avec majoration]]*Tableau3[[#This Row],[Salaire Horaire]]*Tableau3[[#This Row],[Coef Multi]]*25%)))</f>
        <v/>
      </c>
    </row>
    <row r="1325" spans="2:43" ht="15" thickBot="1" x14ac:dyDescent="0.35">
      <c r="B1325" s="73" t="s">
        <v>109</v>
      </c>
      <c r="C1325" s="74" t="str">
        <f>IF('[1]H S27'!BE16="","",'[1]H S27'!BE16)</f>
        <v/>
      </c>
      <c r="D1325" s="74" t="str">
        <f>IF(C1325="","",VLOOKUP(C1325,[1]!Tableau1[#All],5,FALSE))</f>
        <v/>
      </c>
      <c r="E1325" s="74" t="str">
        <f>IF(C1325="","",VLOOKUP(C1325,[1]!Tableau1[#All],11,FALSE))</f>
        <v/>
      </c>
      <c r="F1325" s="74" t="str">
        <f>IFERROR(IF(C1325="","",VLOOKUP(C1325,[1]!Tableau1[#All],12,FALSE)),"")</f>
        <v/>
      </c>
      <c r="G1325" s="74" t="str">
        <f>IFERROR(IF(C1325="","",VLOOKUP(C1325,[1]!Tableau1[#All],6,FALSE)),"")</f>
        <v/>
      </c>
      <c r="H1325" s="74" t="str">
        <f>IFERROR(IF(C1325="","",VLOOKUP(C1325,[1]!Tableau1[#All],13,FALSE)),"")</f>
        <v/>
      </c>
      <c r="I1325" s="74" t="str">
        <f>IFERROR(IF(C1325="","",VLOOKUP(C1325,[1]!Tableau1[#All],14,FALSE)),"")</f>
        <v/>
      </c>
      <c r="J1325" s="74" t="str">
        <f>IFERROR(IF(C1325="","",VLOOKUP(C1325,[1]!Tableau1[#All],8,FALSE)),"")</f>
        <v/>
      </c>
      <c r="K1325" s="75" t="str">
        <f>VLOOKUP('[1]Cumul H'!$C1325,'[1]H S27'!$BE$9:$CU$60,6,FALSE)</f>
        <v/>
      </c>
      <c r="L1325" s="75" t="str">
        <f>VLOOKUP('[1]Cumul H'!$C1325,'[1]H S27'!$BE$9:$CU$60,10,FALSE)</f>
        <v/>
      </c>
      <c r="M1325" s="75" t="str">
        <f>VLOOKUP('[1]Cumul H'!$C1325,'[1]H S27'!$BE$9:$CU$60,14,FALSE)</f>
        <v/>
      </c>
      <c r="N1325" s="75" t="str">
        <f>VLOOKUP('[1]Cumul H'!$C1325,'[1]H S27'!$BE$9:$CU$60,18,FALSE)</f>
        <v/>
      </c>
      <c r="O1325" s="75" t="str">
        <f>VLOOKUP('[1]Cumul H'!$C1325,'[1]H S27'!$BE$9:$CU$60,22,FALSE)</f>
        <v/>
      </c>
      <c r="P1325" s="75" t="str">
        <f>VLOOKUP('[1]Cumul H'!$C1325,'[1]H S27'!$BE$9:$CU$60,26,FALSE)</f>
        <v/>
      </c>
      <c r="Q1325" s="75" t="str">
        <f>VLOOKUP('[1]Cumul H'!$C1325,'[1]H S27'!$BE$9:$CU$60,30,FALSE)</f>
        <v/>
      </c>
      <c r="R1325" s="75" t="str">
        <f>VLOOKUP('[1]Cumul H'!$C1325,'[1]H S27'!$BE$9:$CU$60,34,FALSE)</f>
        <v/>
      </c>
      <c r="S1325" s="75" t="str">
        <f>VLOOKUP('[1]Cumul H'!$C1325,'[1]H S27'!$BE$9:$CU$60,33,FALSE)</f>
        <v/>
      </c>
      <c r="T1325" s="75" t="str">
        <f>VLOOKUP('[1]Cumul H'!$C1325,'[1]H S27'!$BE$9:$CU$60,35,FALSE)</f>
        <v/>
      </c>
      <c r="U1325" s="75" t="str">
        <f>VLOOKUP('[1]Cumul H'!$C1325,'[1]H S27'!$BE$9:$CU$60,36,FALSE)</f>
        <v/>
      </c>
      <c r="V1325" s="76" t="str">
        <f t="shared" si="203"/>
        <v/>
      </c>
      <c r="W1325" s="76" t="str" cm="1">
        <f t="array" ref="W1325">IFERROR(_xlfn.IFS(V1325="","",V1325=39,"",V1325&gt;39,V1325-39),"")</f>
        <v/>
      </c>
      <c r="X1325" s="76" t="str">
        <f t="shared" si="204"/>
        <v/>
      </c>
      <c r="Y1325" s="76" t="str">
        <f t="shared" si="205"/>
        <v/>
      </c>
      <c r="Z1325" s="76" t="str">
        <f t="shared" si="206"/>
        <v/>
      </c>
      <c r="AA1325" s="77" t="str">
        <f t="shared" si="207"/>
        <v/>
      </c>
      <c r="AB1325" s="76" t="str">
        <f t="shared" si="208"/>
        <v/>
      </c>
      <c r="AC1325" s="74" t="str">
        <f>VLOOKUP('[1]Cumul H'!$C1325,'[1]H S27'!$BE$9:$CU$60,37,FALSE)</f>
        <v/>
      </c>
      <c r="AD1325" s="74" t="str">
        <f>VLOOKUP('[1]Cumul H'!$C1325,'[1]H S27'!$BE$9:$CU$60,38,FALSE)</f>
        <v/>
      </c>
      <c r="AE1325" s="74" t="str">
        <f>VLOOKUP('[1]Cumul H'!$C1325,'[1]H S27'!$BE$9:$CU$60,39,FALSE)</f>
        <v/>
      </c>
      <c r="AF1325" s="74" t="str">
        <f>VLOOKUP('[1]Cumul H'!$C1325,'[1]H S27'!$BE$9:$CU$60,40,FALSE)</f>
        <v/>
      </c>
      <c r="AG1325" s="74" t="str">
        <f>VLOOKUP('[1]Cumul H'!$C1325,'[1]H S27'!$BE$9:$CU$60,41,FALSE)</f>
        <v/>
      </c>
      <c r="AH1325" s="74" t="str">
        <f>VLOOKUP('[1]Cumul H'!$C1325,'[1]H S27'!$BE$9:$CU$60,42,FALSE)</f>
        <v/>
      </c>
      <c r="AI1325" s="74">
        <f>SUM('[1]Cumul H'!$AE1325:$AH1325)</f>
        <v>0</v>
      </c>
      <c r="AJ1325" s="78" t="str" cm="1">
        <f t="array" ref="AJ1325">IF(E1325="INTERIM",_xlfn.IFS(J1325="NON",$AK$2,J1325="OUI",$AK$3),"")</f>
        <v/>
      </c>
      <c r="AK1325" s="74" t="str">
        <f t="shared" si="200"/>
        <v/>
      </c>
      <c r="AL1325" s="74" t="str">
        <f>IF(V1325="","",IF(V1325-Tableau3[[#This Row],[Heure sans Majoration]]&lt;0,0,V1325-Tableau3[[#This Row],[Heure sans Majoration]]))</f>
        <v/>
      </c>
      <c r="AM1325" s="74" t="str">
        <f t="shared" si="209"/>
        <v/>
      </c>
      <c r="AN1325" s="74" t="str">
        <f t="shared" si="201"/>
        <v/>
      </c>
      <c r="AO1325" s="74" t="str">
        <f t="shared" si="202"/>
        <v/>
      </c>
      <c r="AP1325" s="78" t="str">
        <f>IF(C1325="","",IF(F1325=0,"",(V1325*Tableau3[[#This Row],[Salaire Horaire]]*Tableau3[[#This Row],[Coef Multi]])))</f>
        <v/>
      </c>
      <c r="AQ1325" s="78" t="str">
        <f>IF(C1325="","",IF(F1325=0,"",(Tableau3[[#This Row],[Heure avec majoration]]*Tableau3[[#This Row],[Salaire Horaire]]*Tableau3[[#This Row],[Coef Multi]]*25%)))</f>
        <v/>
      </c>
    </row>
    <row r="1326" spans="2:43" ht="15" thickTop="1" x14ac:dyDescent="0.3">
      <c r="B1326" s="73" t="s">
        <v>109</v>
      </c>
      <c r="C1326" s="74" t="str">
        <f>IF('[1]H S27'!BE17="","",'[1]H S27'!BE17)</f>
        <v/>
      </c>
      <c r="D1326" s="74" t="str">
        <f>IF(C1326="","",VLOOKUP(C1326,[1]!Tableau1[#All],5,FALSE))</f>
        <v/>
      </c>
      <c r="E1326" s="74" t="str">
        <f>IF(C1326="","",VLOOKUP(C1326,[1]!Tableau1[#All],11,FALSE))</f>
        <v/>
      </c>
      <c r="F1326" s="74" t="str">
        <f>IFERROR(IF(C1326="","",VLOOKUP(C1326,[1]!Tableau1[#All],12,FALSE)),"")</f>
        <v/>
      </c>
      <c r="G1326" s="74" t="str">
        <f>IFERROR(IF(C1326="","",VLOOKUP(C1326,[1]!Tableau1[#All],6,FALSE)),"")</f>
        <v/>
      </c>
      <c r="H1326" s="74" t="str">
        <f>IFERROR(IF(C1326="","",VLOOKUP(C1326,[1]!Tableau1[#All],13,FALSE)),"")</f>
        <v/>
      </c>
      <c r="I1326" s="74" t="str">
        <f>IFERROR(IF(C1326="","",VLOOKUP(C1326,[1]!Tableau1[#All],14,FALSE)),"")</f>
        <v/>
      </c>
      <c r="J1326" s="74" t="str">
        <f>IFERROR(IF(C1326="","",VLOOKUP(C1326,[1]!Tableau1[#All],8,FALSE)),"")</f>
        <v/>
      </c>
      <c r="K1326" s="75" t="str">
        <f>VLOOKUP('[1]Cumul H'!$C1326,'[1]H S27'!$BE$9:$CU$60,6,FALSE)</f>
        <v/>
      </c>
      <c r="L1326" s="75" t="str">
        <f>VLOOKUP('[1]Cumul H'!$C1326,'[1]H S27'!$BE$9:$CU$60,10,FALSE)</f>
        <v/>
      </c>
      <c r="M1326" s="75" t="str">
        <f>VLOOKUP('[1]Cumul H'!$C1326,'[1]H S27'!$BE$9:$CU$60,14,FALSE)</f>
        <v/>
      </c>
      <c r="N1326" s="75" t="str">
        <f>VLOOKUP('[1]Cumul H'!$C1326,'[1]H S27'!$BE$9:$CU$60,18,FALSE)</f>
        <v/>
      </c>
      <c r="O1326" s="75" t="str">
        <f>VLOOKUP('[1]Cumul H'!$C1326,'[1]H S27'!$BE$9:$CU$60,22,FALSE)</f>
        <v/>
      </c>
      <c r="P1326" s="75" t="str">
        <f>VLOOKUP('[1]Cumul H'!$C1326,'[1]H S27'!$BE$9:$CU$60,26,FALSE)</f>
        <v/>
      </c>
      <c r="Q1326" s="75" t="str">
        <f>VLOOKUP('[1]Cumul H'!$C1326,'[1]H S27'!$BE$9:$CU$60,30,FALSE)</f>
        <v/>
      </c>
      <c r="R1326" s="75" t="str">
        <f>VLOOKUP('[1]Cumul H'!$C1326,'[1]H S27'!$BE$9:$CU$60,34,FALSE)</f>
        <v/>
      </c>
      <c r="S1326" s="75" t="str">
        <f>VLOOKUP('[1]Cumul H'!$C1326,'[1]H S27'!$BE$9:$CU$60,33,FALSE)</f>
        <v/>
      </c>
      <c r="T1326" s="75" t="str">
        <f>VLOOKUP('[1]Cumul H'!$C1326,'[1]H S27'!$BE$9:$CU$60,35,FALSE)</f>
        <v/>
      </c>
      <c r="U1326" s="75" t="str">
        <f>VLOOKUP('[1]Cumul H'!$C1326,'[1]H S27'!$BE$9:$CU$60,36,FALSE)</f>
        <v/>
      </c>
      <c r="V1326" s="76" t="str">
        <f t="shared" si="203"/>
        <v/>
      </c>
      <c r="W1326" s="76" t="str" cm="1">
        <f t="array" ref="W1326">IFERROR(_xlfn.IFS(V1326="","",V1326=39,"",V1326&gt;39,V1326-39),"")</f>
        <v/>
      </c>
      <c r="X1326" s="76" t="str">
        <f t="shared" si="204"/>
        <v/>
      </c>
      <c r="Y1326" s="76" t="str">
        <f t="shared" si="205"/>
        <v/>
      </c>
      <c r="Z1326" s="76" t="str">
        <f t="shared" si="206"/>
        <v/>
      </c>
      <c r="AA1326" s="77" t="str">
        <f t="shared" si="207"/>
        <v/>
      </c>
      <c r="AB1326" s="76" t="str">
        <f t="shared" si="208"/>
        <v/>
      </c>
      <c r="AC1326" s="74" t="str">
        <f>VLOOKUP('[1]Cumul H'!$C1326,'[1]H S27'!$BE$9:$CU$60,37,FALSE)</f>
        <v/>
      </c>
      <c r="AD1326" s="74" t="str">
        <f>VLOOKUP('[1]Cumul H'!$C1326,'[1]H S27'!$BE$9:$CU$60,38,FALSE)</f>
        <v/>
      </c>
      <c r="AE1326" s="74" t="str">
        <f>VLOOKUP('[1]Cumul H'!$C1326,'[1]H S27'!$BE$9:$CU$60,39,FALSE)</f>
        <v/>
      </c>
      <c r="AF1326" s="74" t="str">
        <f>VLOOKUP('[1]Cumul H'!$C1326,'[1]H S27'!$BE$9:$CU$60,40,FALSE)</f>
        <v/>
      </c>
      <c r="AG1326" s="74" t="str">
        <f>VLOOKUP('[1]Cumul H'!$C1326,'[1]H S27'!$BE$9:$CU$60,41,FALSE)</f>
        <v/>
      </c>
      <c r="AH1326" s="74" t="str">
        <f>VLOOKUP('[1]Cumul H'!$C1326,'[1]H S27'!$BE$9:$CU$60,42,FALSE)</f>
        <v/>
      </c>
      <c r="AI1326" s="74">
        <f>SUM('[1]Cumul H'!$AE1326:$AH1326)</f>
        <v>0</v>
      </c>
      <c r="AJ1326" s="72" t="str" cm="1">
        <f t="array" ref="AJ1326">IF(E1326="INTERIM",_xlfn.IFS(J1326="NON",$AK$2,J1326="OUI",$AK$3),"")</f>
        <v/>
      </c>
      <c r="AK1326" s="68" t="str">
        <f t="shared" si="200"/>
        <v/>
      </c>
      <c r="AL1326" s="68" t="str">
        <f>IF(V1326="","",IF(V1326-Tableau3[[#This Row],[Heure sans Majoration]]&lt;0,0,V1326-Tableau3[[#This Row],[Heure sans Majoration]]))</f>
        <v/>
      </c>
      <c r="AM1326" s="68" t="str">
        <f t="shared" si="209"/>
        <v/>
      </c>
      <c r="AN1326" s="68" t="str">
        <f t="shared" si="201"/>
        <v/>
      </c>
      <c r="AO1326" s="68" t="str">
        <f t="shared" si="202"/>
        <v/>
      </c>
      <c r="AP1326" s="72" t="str">
        <f>IF(C1326="","",IF(F1326=0,"",(V1326*Tableau3[[#This Row],[Salaire Horaire]]*Tableau3[[#This Row],[Coef Multi]])))</f>
        <v/>
      </c>
      <c r="AQ1326" s="72" t="str">
        <f>IF(C1326="","",IF(F1326=0,"",(Tableau3[[#This Row],[Heure avec majoration]]*Tableau3[[#This Row],[Salaire Horaire]]*Tableau3[[#This Row],[Coef Multi]]*25%)))</f>
        <v/>
      </c>
    </row>
    <row r="1327" spans="2:43" ht="15" thickBot="1" x14ac:dyDescent="0.35">
      <c r="B1327" s="73" t="s">
        <v>109</v>
      </c>
      <c r="C1327" s="74" t="str">
        <f>IF('[1]H S27'!BE18="","",'[1]H S27'!BE18)</f>
        <v/>
      </c>
      <c r="D1327" s="74" t="str">
        <f>IF(C1327="","",VLOOKUP(C1327,[1]!Tableau1[#All],5,FALSE))</f>
        <v/>
      </c>
      <c r="E1327" s="74" t="str">
        <f>IF(C1327="","",VLOOKUP(C1327,[1]!Tableau1[#All],11,FALSE))</f>
        <v/>
      </c>
      <c r="F1327" s="74" t="str">
        <f>IFERROR(IF(C1327="","",VLOOKUP(C1327,[1]!Tableau1[#All],12,FALSE)),"")</f>
        <v/>
      </c>
      <c r="G1327" s="74" t="str">
        <f>IFERROR(IF(C1327="","",VLOOKUP(C1327,[1]!Tableau1[#All],6,FALSE)),"")</f>
        <v/>
      </c>
      <c r="H1327" s="74" t="str">
        <f>IFERROR(IF(C1327="","",VLOOKUP(C1327,[1]!Tableau1[#All],13,FALSE)),"")</f>
        <v/>
      </c>
      <c r="I1327" s="74" t="str">
        <f>IFERROR(IF(C1327="","",VLOOKUP(C1327,[1]!Tableau1[#All],14,FALSE)),"")</f>
        <v/>
      </c>
      <c r="J1327" s="74" t="str">
        <f>IFERROR(IF(C1327="","",VLOOKUP(C1327,[1]!Tableau1[#All],8,FALSE)),"")</f>
        <v/>
      </c>
      <c r="K1327" s="75" t="str">
        <f>VLOOKUP('[1]Cumul H'!$C1327,'[1]H S27'!$BE$9:$CU$60,6,FALSE)</f>
        <v/>
      </c>
      <c r="L1327" s="75" t="str">
        <f>VLOOKUP('[1]Cumul H'!$C1327,'[1]H S27'!$BE$9:$CU$60,10,FALSE)</f>
        <v/>
      </c>
      <c r="M1327" s="75" t="str">
        <f>VLOOKUP('[1]Cumul H'!$C1327,'[1]H S27'!$BE$9:$CU$60,14,FALSE)</f>
        <v/>
      </c>
      <c r="N1327" s="75" t="str">
        <f>VLOOKUP('[1]Cumul H'!$C1327,'[1]H S27'!$BE$9:$CU$60,18,FALSE)</f>
        <v/>
      </c>
      <c r="O1327" s="75" t="str">
        <f>VLOOKUP('[1]Cumul H'!$C1327,'[1]H S27'!$BE$9:$CU$60,22,FALSE)</f>
        <v/>
      </c>
      <c r="P1327" s="75" t="str">
        <f>VLOOKUP('[1]Cumul H'!$C1327,'[1]H S27'!$BE$9:$CU$60,26,FALSE)</f>
        <v/>
      </c>
      <c r="Q1327" s="75" t="str">
        <f>VLOOKUP('[1]Cumul H'!$C1327,'[1]H S27'!$BE$9:$CU$60,30,FALSE)</f>
        <v/>
      </c>
      <c r="R1327" s="75" t="str">
        <f>VLOOKUP('[1]Cumul H'!$C1327,'[1]H S27'!$BE$9:$CU$60,34,FALSE)</f>
        <v/>
      </c>
      <c r="S1327" s="75" t="str">
        <f>VLOOKUP('[1]Cumul H'!$C1327,'[1]H S27'!$BE$9:$CU$60,33,FALSE)</f>
        <v/>
      </c>
      <c r="T1327" s="75" t="str">
        <f>VLOOKUP('[1]Cumul H'!$C1327,'[1]H S27'!$BE$9:$CU$60,35,FALSE)</f>
        <v/>
      </c>
      <c r="U1327" s="75" t="str">
        <f>VLOOKUP('[1]Cumul H'!$C1327,'[1]H S27'!$BE$9:$CU$60,36,FALSE)</f>
        <v/>
      </c>
      <c r="V1327" s="76" t="str">
        <f t="shared" si="203"/>
        <v/>
      </c>
      <c r="W1327" s="76" t="str" cm="1">
        <f t="array" ref="W1327">IFERROR(_xlfn.IFS(V1327="","",V1327=39,"",V1327&gt;39,V1327-39),"")</f>
        <v/>
      </c>
      <c r="X1327" s="76" t="str">
        <f t="shared" si="204"/>
        <v/>
      </c>
      <c r="Y1327" s="76" t="str">
        <f t="shared" si="205"/>
        <v/>
      </c>
      <c r="Z1327" s="76" t="str">
        <f t="shared" si="206"/>
        <v/>
      </c>
      <c r="AA1327" s="77" t="str">
        <f t="shared" si="207"/>
        <v/>
      </c>
      <c r="AB1327" s="76" t="str">
        <f t="shared" si="208"/>
        <v/>
      </c>
      <c r="AC1327" s="74" t="str">
        <f>VLOOKUP('[1]Cumul H'!$C1327,'[1]H S27'!$BE$9:$CU$60,37,FALSE)</f>
        <v/>
      </c>
      <c r="AD1327" s="74" t="str">
        <f>VLOOKUP('[1]Cumul H'!$C1327,'[1]H S27'!$BE$9:$CU$60,38,FALSE)</f>
        <v/>
      </c>
      <c r="AE1327" s="74" t="str">
        <f>VLOOKUP('[1]Cumul H'!$C1327,'[1]H S27'!$BE$9:$CU$60,39,FALSE)</f>
        <v/>
      </c>
      <c r="AF1327" s="74" t="str">
        <f>VLOOKUP('[1]Cumul H'!$C1327,'[1]H S27'!$BE$9:$CU$60,40,FALSE)</f>
        <v/>
      </c>
      <c r="AG1327" s="74" t="str">
        <f>VLOOKUP('[1]Cumul H'!$C1327,'[1]H S27'!$BE$9:$CU$60,41,FALSE)</f>
        <v/>
      </c>
      <c r="AH1327" s="74" t="str">
        <f>VLOOKUP('[1]Cumul H'!$C1327,'[1]H S27'!$BE$9:$CU$60,42,FALSE)</f>
        <v/>
      </c>
      <c r="AI1327" s="74">
        <f>SUM('[1]Cumul H'!$AE1327:$AH1327)</f>
        <v>0</v>
      </c>
      <c r="AJ1327" s="78" t="str" cm="1">
        <f t="array" ref="AJ1327">IF(E1327="INTERIM",_xlfn.IFS(J1327="NON",$AK$2,J1327="OUI",$AK$3),"")</f>
        <v/>
      </c>
      <c r="AK1327" s="74" t="str">
        <f t="shared" si="200"/>
        <v/>
      </c>
      <c r="AL1327" s="74" t="str">
        <f>IF(V1327="","",IF(V1327-Tableau3[[#This Row],[Heure sans Majoration]]&lt;0,0,V1327-Tableau3[[#This Row],[Heure sans Majoration]]))</f>
        <v/>
      </c>
      <c r="AM1327" s="74" t="str">
        <f t="shared" si="209"/>
        <v/>
      </c>
      <c r="AN1327" s="74" t="str">
        <f t="shared" si="201"/>
        <v/>
      </c>
      <c r="AO1327" s="74" t="str">
        <f t="shared" si="202"/>
        <v/>
      </c>
      <c r="AP1327" s="78" t="str">
        <f>IF(C1327="","",IF(F1327=0,"",(V1327*Tableau3[[#This Row],[Salaire Horaire]]*Tableau3[[#This Row],[Coef Multi]])))</f>
        <v/>
      </c>
      <c r="AQ1327" s="78" t="str">
        <f>IF(C1327="","",IF(F1327=0,"",(Tableau3[[#This Row],[Heure avec majoration]]*Tableau3[[#This Row],[Salaire Horaire]]*Tableau3[[#This Row],[Coef Multi]]*25%)))</f>
        <v/>
      </c>
    </row>
    <row r="1328" spans="2:43" ht="15" thickTop="1" x14ac:dyDescent="0.3">
      <c r="B1328" s="73" t="s">
        <v>109</v>
      </c>
      <c r="C1328" s="74" t="str">
        <f>IF('[1]H S27'!BE19="","",'[1]H S27'!BE19)</f>
        <v/>
      </c>
      <c r="D1328" s="74" t="str">
        <f>IF(C1328="","",VLOOKUP(C1328,[1]!Tableau1[#All],5,FALSE))</f>
        <v/>
      </c>
      <c r="E1328" s="74" t="str">
        <f>IF(C1328="","",VLOOKUP(C1328,[1]!Tableau1[#All],11,FALSE))</f>
        <v/>
      </c>
      <c r="F1328" s="74" t="str">
        <f>IFERROR(IF(C1328="","",VLOOKUP(C1328,[1]!Tableau1[#All],12,FALSE)),"")</f>
        <v/>
      </c>
      <c r="G1328" s="74" t="str">
        <f>IFERROR(IF(C1328="","",VLOOKUP(C1328,[1]!Tableau1[#All],6,FALSE)),"")</f>
        <v/>
      </c>
      <c r="H1328" s="74" t="str">
        <f>IFERROR(IF(C1328="","",VLOOKUP(C1328,[1]!Tableau1[#All],13,FALSE)),"")</f>
        <v/>
      </c>
      <c r="I1328" s="74" t="str">
        <f>IFERROR(IF(C1328="","",VLOOKUP(C1328,[1]!Tableau1[#All],14,FALSE)),"")</f>
        <v/>
      </c>
      <c r="J1328" s="74" t="str">
        <f>IFERROR(IF(C1328="","",VLOOKUP(C1328,[1]!Tableau1[#All],8,FALSE)),"")</f>
        <v/>
      </c>
      <c r="K1328" s="75" t="str">
        <f>VLOOKUP('[1]Cumul H'!$C1328,'[1]H S27'!$BE$9:$CU$60,6,FALSE)</f>
        <v/>
      </c>
      <c r="L1328" s="75" t="str">
        <f>VLOOKUP('[1]Cumul H'!$C1328,'[1]H S27'!$BE$9:$CU$60,10,FALSE)</f>
        <v/>
      </c>
      <c r="M1328" s="75" t="str">
        <f>VLOOKUP('[1]Cumul H'!$C1328,'[1]H S27'!$BE$9:$CU$60,14,FALSE)</f>
        <v/>
      </c>
      <c r="N1328" s="75" t="str">
        <f>VLOOKUP('[1]Cumul H'!$C1328,'[1]H S27'!$BE$9:$CU$60,18,FALSE)</f>
        <v/>
      </c>
      <c r="O1328" s="75" t="str">
        <f>VLOOKUP('[1]Cumul H'!$C1328,'[1]H S27'!$BE$9:$CU$60,22,FALSE)</f>
        <v/>
      </c>
      <c r="P1328" s="75" t="str">
        <f>VLOOKUP('[1]Cumul H'!$C1328,'[1]H S27'!$BE$9:$CU$60,26,FALSE)</f>
        <v/>
      </c>
      <c r="Q1328" s="75" t="str">
        <f>VLOOKUP('[1]Cumul H'!$C1328,'[1]H S27'!$BE$9:$CU$60,30,FALSE)</f>
        <v/>
      </c>
      <c r="R1328" s="75" t="str">
        <f>VLOOKUP('[1]Cumul H'!$C1328,'[1]H S27'!$BE$9:$CU$60,34,FALSE)</f>
        <v/>
      </c>
      <c r="S1328" s="75" t="str">
        <f>VLOOKUP('[1]Cumul H'!$C1328,'[1]H S27'!$BE$9:$CU$60,33,FALSE)</f>
        <v/>
      </c>
      <c r="T1328" s="75" t="str">
        <f>VLOOKUP('[1]Cumul H'!$C1328,'[1]H S27'!$BE$9:$CU$60,35,FALSE)</f>
        <v/>
      </c>
      <c r="U1328" s="75" t="str">
        <f>VLOOKUP('[1]Cumul H'!$C1328,'[1]H S27'!$BE$9:$CU$60,36,FALSE)</f>
        <v/>
      </c>
      <c r="V1328" s="76" t="str">
        <f t="shared" si="203"/>
        <v/>
      </c>
      <c r="W1328" s="76" t="str" cm="1">
        <f t="array" ref="W1328">IFERROR(_xlfn.IFS(V1328="","",V1328=39,"",V1328&gt;39,V1328-39),"")</f>
        <v/>
      </c>
      <c r="X1328" s="76" t="str">
        <f t="shared" si="204"/>
        <v/>
      </c>
      <c r="Y1328" s="76" t="str">
        <f t="shared" si="205"/>
        <v/>
      </c>
      <c r="Z1328" s="76" t="str">
        <f t="shared" si="206"/>
        <v/>
      </c>
      <c r="AA1328" s="77" t="str">
        <f t="shared" si="207"/>
        <v/>
      </c>
      <c r="AB1328" s="76" t="str">
        <f t="shared" si="208"/>
        <v/>
      </c>
      <c r="AC1328" s="74" t="str">
        <f>VLOOKUP('[1]Cumul H'!$C1328,'[1]H S27'!$BE$9:$CU$60,37,FALSE)</f>
        <v/>
      </c>
      <c r="AD1328" s="74" t="str">
        <f>VLOOKUP('[1]Cumul H'!$C1328,'[1]H S27'!$BE$9:$CU$60,38,FALSE)</f>
        <v/>
      </c>
      <c r="AE1328" s="74" t="str">
        <f>VLOOKUP('[1]Cumul H'!$C1328,'[1]H S27'!$BE$9:$CU$60,39,FALSE)</f>
        <v/>
      </c>
      <c r="AF1328" s="74" t="str">
        <f>VLOOKUP('[1]Cumul H'!$C1328,'[1]H S27'!$BE$9:$CU$60,40,FALSE)</f>
        <v/>
      </c>
      <c r="AG1328" s="74" t="str">
        <f>VLOOKUP('[1]Cumul H'!$C1328,'[1]H S27'!$BE$9:$CU$60,41,FALSE)</f>
        <v/>
      </c>
      <c r="AH1328" s="74" t="str">
        <f>VLOOKUP('[1]Cumul H'!$C1328,'[1]H S27'!$BE$9:$CU$60,42,FALSE)</f>
        <v/>
      </c>
      <c r="AI1328" s="74">
        <f>SUM('[1]Cumul H'!$AE1328:$AH1328)</f>
        <v>0</v>
      </c>
      <c r="AJ1328" s="72" t="str" cm="1">
        <f t="array" ref="AJ1328">IF(E1328="INTERIM",_xlfn.IFS(J1328="NON",$AK$2,J1328="OUI",$AK$3),"")</f>
        <v/>
      </c>
      <c r="AK1328" s="68" t="str">
        <f t="shared" si="200"/>
        <v/>
      </c>
      <c r="AL1328" s="68" t="str">
        <f>IF(V1328="","",IF(V1328-Tableau3[[#This Row],[Heure sans Majoration]]&lt;0,0,V1328-Tableau3[[#This Row],[Heure sans Majoration]]))</f>
        <v/>
      </c>
      <c r="AM1328" s="68" t="str">
        <f t="shared" si="209"/>
        <v/>
      </c>
      <c r="AN1328" s="68" t="str">
        <f t="shared" si="201"/>
        <v/>
      </c>
      <c r="AO1328" s="68" t="str">
        <f t="shared" si="202"/>
        <v/>
      </c>
      <c r="AP1328" s="72" t="str">
        <f>IF(C1328="","",IF(F1328=0,"",(V1328*Tableau3[[#This Row],[Salaire Horaire]]*Tableau3[[#This Row],[Coef Multi]])))</f>
        <v/>
      </c>
      <c r="AQ1328" s="72" t="str">
        <f>IF(C1328="","",IF(F1328=0,"",(Tableau3[[#This Row],[Heure avec majoration]]*Tableau3[[#This Row],[Salaire Horaire]]*Tableau3[[#This Row],[Coef Multi]]*25%)))</f>
        <v/>
      </c>
    </row>
    <row r="1329" spans="2:43" ht="15" thickBot="1" x14ac:dyDescent="0.35">
      <c r="B1329" s="73" t="s">
        <v>109</v>
      </c>
      <c r="C1329" s="74" t="str">
        <f>IF('[1]H S27'!BE20="","",'[1]H S27'!BE20)</f>
        <v/>
      </c>
      <c r="D1329" s="74" t="str">
        <f>IF(C1329="","",VLOOKUP(C1329,[1]!Tableau1[#All],5,FALSE))</f>
        <v/>
      </c>
      <c r="E1329" s="74" t="str">
        <f>IF(C1329="","",VLOOKUP(C1329,[1]!Tableau1[#All],11,FALSE))</f>
        <v/>
      </c>
      <c r="F1329" s="74" t="str">
        <f>IFERROR(IF(C1329="","",VLOOKUP(C1329,[1]!Tableau1[#All],12,FALSE)),"")</f>
        <v/>
      </c>
      <c r="G1329" s="74" t="str">
        <f>IFERROR(IF(C1329="","",VLOOKUP(C1329,[1]!Tableau1[#All],6,FALSE)),"")</f>
        <v/>
      </c>
      <c r="H1329" s="74" t="str">
        <f>IFERROR(IF(C1329="","",VLOOKUP(C1329,[1]!Tableau1[#All],13,FALSE)),"")</f>
        <v/>
      </c>
      <c r="I1329" s="74" t="str">
        <f>IFERROR(IF(C1329="","",VLOOKUP(C1329,[1]!Tableau1[#All],14,FALSE)),"")</f>
        <v/>
      </c>
      <c r="J1329" s="74" t="str">
        <f>IFERROR(IF(C1329="","",VLOOKUP(C1329,[1]!Tableau1[#All],8,FALSE)),"")</f>
        <v/>
      </c>
      <c r="K1329" s="75" t="str">
        <f>VLOOKUP('[1]Cumul H'!$C1329,'[1]H S27'!$BE$9:$CU$60,6,FALSE)</f>
        <v/>
      </c>
      <c r="L1329" s="75" t="str">
        <f>VLOOKUP('[1]Cumul H'!$C1329,'[1]H S27'!$BE$9:$CU$60,10,FALSE)</f>
        <v/>
      </c>
      <c r="M1329" s="75" t="str">
        <f>VLOOKUP('[1]Cumul H'!$C1329,'[1]H S27'!$BE$9:$CU$60,14,FALSE)</f>
        <v/>
      </c>
      <c r="N1329" s="75" t="str">
        <f>VLOOKUP('[1]Cumul H'!$C1329,'[1]H S27'!$BE$9:$CU$60,18,FALSE)</f>
        <v/>
      </c>
      <c r="O1329" s="75" t="str">
        <f>VLOOKUP('[1]Cumul H'!$C1329,'[1]H S27'!$BE$9:$CU$60,22,FALSE)</f>
        <v/>
      </c>
      <c r="P1329" s="75" t="str">
        <f>VLOOKUP('[1]Cumul H'!$C1329,'[1]H S27'!$BE$9:$CU$60,26,FALSE)</f>
        <v/>
      </c>
      <c r="Q1329" s="75" t="str">
        <f>VLOOKUP('[1]Cumul H'!$C1329,'[1]H S27'!$BE$9:$CU$60,30,FALSE)</f>
        <v/>
      </c>
      <c r="R1329" s="75" t="str">
        <f>VLOOKUP('[1]Cumul H'!$C1329,'[1]H S27'!$BE$9:$CU$60,34,FALSE)</f>
        <v/>
      </c>
      <c r="S1329" s="75" t="str">
        <f>VLOOKUP('[1]Cumul H'!$C1329,'[1]H S27'!$BE$9:$CU$60,33,FALSE)</f>
        <v/>
      </c>
      <c r="T1329" s="75" t="str">
        <f>VLOOKUP('[1]Cumul H'!$C1329,'[1]H S27'!$BE$9:$CU$60,35,FALSE)</f>
        <v/>
      </c>
      <c r="U1329" s="75" t="str">
        <f>VLOOKUP('[1]Cumul H'!$C1329,'[1]H S27'!$BE$9:$CU$60,36,FALSE)</f>
        <v/>
      </c>
      <c r="V1329" s="76" t="str">
        <f t="shared" si="203"/>
        <v/>
      </c>
      <c r="W1329" s="76" t="str" cm="1">
        <f t="array" ref="W1329">IFERROR(_xlfn.IFS(V1329="","",V1329=39,"",V1329&gt;39,V1329-39),"")</f>
        <v/>
      </c>
      <c r="X1329" s="76" t="str">
        <f t="shared" si="204"/>
        <v/>
      </c>
      <c r="Y1329" s="76" t="str">
        <f t="shared" si="205"/>
        <v/>
      </c>
      <c r="Z1329" s="76" t="str">
        <f t="shared" si="206"/>
        <v/>
      </c>
      <c r="AA1329" s="77" t="str">
        <f t="shared" si="207"/>
        <v/>
      </c>
      <c r="AB1329" s="76" t="str">
        <f t="shared" si="208"/>
        <v/>
      </c>
      <c r="AC1329" s="74" t="str">
        <f>VLOOKUP('[1]Cumul H'!$C1329,'[1]H S27'!$BE$9:$CU$60,37,FALSE)</f>
        <v/>
      </c>
      <c r="AD1329" s="74" t="str">
        <f>VLOOKUP('[1]Cumul H'!$C1329,'[1]H S27'!$BE$9:$CU$60,38,FALSE)</f>
        <v/>
      </c>
      <c r="AE1329" s="74" t="str">
        <f>VLOOKUP('[1]Cumul H'!$C1329,'[1]H S27'!$BE$9:$CU$60,39,FALSE)</f>
        <v/>
      </c>
      <c r="AF1329" s="74" t="str">
        <f>VLOOKUP('[1]Cumul H'!$C1329,'[1]H S27'!$BE$9:$CU$60,40,FALSE)</f>
        <v/>
      </c>
      <c r="AG1329" s="74" t="str">
        <f>VLOOKUP('[1]Cumul H'!$C1329,'[1]H S27'!$BE$9:$CU$60,41,FALSE)</f>
        <v/>
      </c>
      <c r="AH1329" s="74" t="str">
        <f>VLOOKUP('[1]Cumul H'!$C1329,'[1]H S27'!$BE$9:$CU$60,42,FALSE)</f>
        <v/>
      </c>
      <c r="AI1329" s="74">
        <f>SUM('[1]Cumul H'!$AE1329:$AH1329)</f>
        <v>0</v>
      </c>
      <c r="AJ1329" s="78" t="str" cm="1">
        <f t="array" ref="AJ1329">IF(E1329="INTERIM",_xlfn.IFS(J1329="NON",$AK$2,J1329="OUI",$AK$3),"")</f>
        <v/>
      </c>
      <c r="AK1329" s="74" t="str">
        <f t="shared" si="200"/>
        <v/>
      </c>
      <c r="AL1329" s="74" t="str">
        <f>IF(V1329="","",IF(V1329-Tableau3[[#This Row],[Heure sans Majoration]]&lt;0,0,V1329-Tableau3[[#This Row],[Heure sans Majoration]]))</f>
        <v/>
      </c>
      <c r="AM1329" s="74" t="str">
        <f t="shared" si="209"/>
        <v/>
      </c>
      <c r="AN1329" s="74" t="str">
        <f t="shared" si="201"/>
        <v/>
      </c>
      <c r="AO1329" s="74" t="str">
        <f t="shared" si="202"/>
        <v/>
      </c>
      <c r="AP1329" s="78" t="str">
        <f>IF(C1329="","",IF(F1329=0,"",(V1329*Tableau3[[#This Row],[Salaire Horaire]]*Tableau3[[#This Row],[Coef Multi]])))</f>
        <v/>
      </c>
      <c r="AQ1329" s="78" t="str">
        <f>IF(C1329="","",IF(F1329=0,"",(Tableau3[[#This Row],[Heure avec majoration]]*Tableau3[[#This Row],[Salaire Horaire]]*Tableau3[[#This Row],[Coef Multi]]*25%)))</f>
        <v/>
      </c>
    </row>
    <row r="1330" spans="2:43" ht="15" thickTop="1" x14ac:dyDescent="0.3">
      <c r="B1330" s="73" t="s">
        <v>109</v>
      </c>
      <c r="C1330" s="74" t="str">
        <f>IF('[1]H S27'!BE21="","",'[1]H S27'!BE21)</f>
        <v/>
      </c>
      <c r="D1330" s="74" t="str">
        <f>IF(C1330="","",VLOOKUP(C1330,[1]!Tableau1[#All],5,FALSE))</f>
        <v/>
      </c>
      <c r="E1330" s="74" t="str">
        <f>IF(C1330="","",VLOOKUP(C1330,[1]!Tableau1[#All],11,FALSE))</f>
        <v/>
      </c>
      <c r="F1330" s="74" t="str">
        <f>IFERROR(IF(C1330="","",VLOOKUP(C1330,[1]!Tableau1[#All],12,FALSE)),"")</f>
        <v/>
      </c>
      <c r="G1330" s="74" t="str">
        <f>IFERROR(IF(C1330="","",VLOOKUP(C1330,[1]!Tableau1[#All],6,FALSE)),"")</f>
        <v/>
      </c>
      <c r="H1330" s="74" t="str">
        <f>IFERROR(IF(C1330="","",VLOOKUP(C1330,[1]!Tableau1[#All],13,FALSE)),"")</f>
        <v/>
      </c>
      <c r="I1330" s="74" t="str">
        <f>IFERROR(IF(C1330="","",VLOOKUP(C1330,[1]!Tableau1[#All],14,FALSE)),"")</f>
        <v/>
      </c>
      <c r="J1330" s="74" t="str">
        <f>IFERROR(IF(C1330="","",VLOOKUP(C1330,[1]!Tableau1[#All],8,FALSE)),"")</f>
        <v/>
      </c>
      <c r="K1330" s="75" t="str">
        <f>VLOOKUP('[1]Cumul H'!$C1330,'[1]H S27'!$BE$9:$CU$60,6,FALSE)</f>
        <v/>
      </c>
      <c r="L1330" s="75" t="str">
        <f>VLOOKUP('[1]Cumul H'!$C1330,'[1]H S27'!$BE$9:$CU$60,10,FALSE)</f>
        <v/>
      </c>
      <c r="M1330" s="75" t="str">
        <f>VLOOKUP('[1]Cumul H'!$C1330,'[1]H S27'!$BE$9:$CU$60,14,FALSE)</f>
        <v/>
      </c>
      <c r="N1330" s="75" t="str">
        <f>VLOOKUP('[1]Cumul H'!$C1330,'[1]H S27'!$BE$9:$CU$60,18,FALSE)</f>
        <v/>
      </c>
      <c r="O1330" s="75" t="str">
        <f>VLOOKUP('[1]Cumul H'!$C1330,'[1]H S27'!$BE$9:$CU$60,22,FALSE)</f>
        <v/>
      </c>
      <c r="P1330" s="75" t="str">
        <f>VLOOKUP('[1]Cumul H'!$C1330,'[1]H S27'!$BE$9:$CU$60,26,FALSE)</f>
        <v/>
      </c>
      <c r="Q1330" s="75" t="str">
        <f>VLOOKUP('[1]Cumul H'!$C1330,'[1]H S27'!$BE$9:$CU$60,30,FALSE)</f>
        <v/>
      </c>
      <c r="R1330" s="75" t="str">
        <f>VLOOKUP('[1]Cumul H'!$C1330,'[1]H S27'!$BE$9:$CU$60,34,FALSE)</f>
        <v/>
      </c>
      <c r="S1330" s="75" t="str">
        <f>VLOOKUP('[1]Cumul H'!$C1330,'[1]H S27'!$BE$9:$CU$60,33,FALSE)</f>
        <v/>
      </c>
      <c r="T1330" s="75" t="str">
        <f>VLOOKUP('[1]Cumul H'!$C1330,'[1]H S27'!$BE$9:$CU$60,35,FALSE)</f>
        <v/>
      </c>
      <c r="U1330" s="75" t="str">
        <f>VLOOKUP('[1]Cumul H'!$C1330,'[1]H S27'!$BE$9:$CU$60,36,FALSE)</f>
        <v/>
      </c>
      <c r="V1330" s="76" t="str">
        <f t="shared" si="203"/>
        <v/>
      </c>
      <c r="W1330" s="76" t="str" cm="1">
        <f t="array" ref="W1330">IFERROR(_xlfn.IFS(V1330="","",V1330=39,"",V1330&gt;39,V1330-39),"")</f>
        <v/>
      </c>
      <c r="X1330" s="76" t="str">
        <f t="shared" si="204"/>
        <v/>
      </c>
      <c r="Y1330" s="76" t="str">
        <f t="shared" si="205"/>
        <v/>
      </c>
      <c r="Z1330" s="76" t="str">
        <f t="shared" si="206"/>
        <v/>
      </c>
      <c r="AA1330" s="77" t="str">
        <f t="shared" si="207"/>
        <v/>
      </c>
      <c r="AB1330" s="76" t="str">
        <f t="shared" si="208"/>
        <v/>
      </c>
      <c r="AC1330" s="74" t="str">
        <f>VLOOKUP('[1]Cumul H'!$C1330,'[1]H S27'!$BE$9:$CU$60,37,FALSE)</f>
        <v/>
      </c>
      <c r="AD1330" s="74" t="str">
        <f>VLOOKUP('[1]Cumul H'!$C1330,'[1]H S27'!$BE$9:$CU$60,38,FALSE)</f>
        <v/>
      </c>
      <c r="AE1330" s="74" t="str">
        <f>VLOOKUP('[1]Cumul H'!$C1330,'[1]H S27'!$BE$9:$CU$60,39,FALSE)</f>
        <v/>
      </c>
      <c r="AF1330" s="74" t="str">
        <f>VLOOKUP('[1]Cumul H'!$C1330,'[1]H S27'!$BE$9:$CU$60,40,FALSE)</f>
        <v/>
      </c>
      <c r="AG1330" s="74" t="str">
        <f>VLOOKUP('[1]Cumul H'!$C1330,'[1]H S27'!$BE$9:$CU$60,41,FALSE)</f>
        <v/>
      </c>
      <c r="AH1330" s="74" t="str">
        <f>VLOOKUP('[1]Cumul H'!$C1330,'[1]H S27'!$BE$9:$CU$60,42,FALSE)</f>
        <v/>
      </c>
      <c r="AI1330" s="74">
        <f>SUM('[1]Cumul H'!$AE1330:$AH1330)</f>
        <v>0</v>
      </c>
      <c r="AJ1330" s="72" t="str" cm="1">
        <f t="array" ref="AJ1330">IF(E1330="INTERIM",_xlfn.IFS(J1330="NON",$AK$2,J1330="OUI",$AK$3),"")</f>
        <v/>
      </c>
      <c r="AK1330" s="68" t="str">
        <f t="shared" si="200"/>
        <v/>
      </c>
      <c r="AL1330" s="68" t="str">
        <f>IF(V1330="","",IF(V1330-Tableau3[[#This Row],[Heure sans Majoration]]&lt;0,0,V1330-Tableau3[[#This Row],[Heure sans Majoration]]))</f>
        <v/>
      </c>
      <c r="AM1330" s="68" t="str">
        <f t="shared" si="209"/>
        <v/>
      </c>
      <c r="AN1330" s="68" t="str">
        <f t="shared" si="201"/>
        <v/>
      </c>
      <c r="AO1330" s="68" t="str">
        <f t="shared" si="202"/>
        <v/>
      </c>
      <c r="AP1330" s="72" t="str">
        <f>IF(C1330="","",IF(F1330=0,"",(V1330*Tableau3[[#This Row],[Salaire Horaire]]*Tableau3[[#This Row],[Coef Multi]])))</f>
        <v/>
      </c>
      <c r="AQ1330" s="72" t="str">
        <f>IF(C1330="","",IF(F1330=0,"",(Tableau3[[#This Row],[Heure avec majoration]]*Tableau3[[#This Row],[Salaire Horaire]]*Tableau3[[#This Row],[Coef Multi]]*25%)))</f>
        <v/>
      </c>
    </row>
    <row r="1331" spans="2:43" ht="15" thickBot="1" x14ac:dyDescent="0.35">
      <c r="B1331" s="73" t="s">
        <v>109</v>
      </c>
      <c r="C1331" s="74" t="str">
        <f>IF('[1]H S27'!BE22="","",'[1]H S27'!BE22)</f>
        <v/>
      </c>
      <c r="D1331" s="74" t="str">
        <f>IF(C1331="","",VLOOKUP(C1331,[1]!Tableau1[#All],5,FALSE))</f>
        <v/>
      </c>
      <c r="E1331" s="74" t="str">
        <f>IF(C1331="","",VLOOKUP(C1331,[1]!Tableau1[#All],11,FALSE))</f>
        <v/>
      </c>
      <c r="F1331" s="74" t="str">
        <f>IFERROR(IF(C1331="","",VLOOKUP(C1331,[1]!Tableau1[#All],12,FALSE)),"")</f>
        <v/>
      </c>
      <c r="G1331" s="74" t="str">
        <f>IFERROR(IF(C1331="","",VLOOKUP(C1331,[1]!Tableau1[#All],6,FALSE)),"")</f>
        <v/>
      </c>
      <c r="H1331" s="74" t="str">
        <f>IFERROR(IF(C1331="","",VLOOKUP(C1331,[1]!Tableau1[#All],13,FALSE)),"")</f>
        <v/>
      </c>
      <c r="I1331" s="74" t="str">
        <f>IFERROR(IF(C1331="","",VLOOKUP(C1331,[1]!Tableau1[#All],14,FALSE)),"")</f>
        <v/>
      </c>
      <c r="J1331" s="74" t="str">
        <f>IFERROR(IF(C1331="","",VLOOKUP(C1331,[1]!Tableau1[#All],8,FALSE)),"")</f>
        <v/>
      </c>
      <c r="K1331" s="75" t="str">
        <f>VLOOKUP('[1]Cumul H'!$C1331,'[1]H S27'!$BE$9:$CU$60,6,FALSE)</f>
        <v/>
      </c>
      <c r="L1331" s="75" t="str">
        <f>VLOOKUP('[1]Cumul H'!$C1331,'[1]H S27'!$BE$9:$CU$60,10,FALSE)</f>
        <v/>
      </c>
      <c r="M1331" s="75" t="str">
        <f>VLOOKUP('[1]Cumul H'!$C1331,'[1]H S27'!$BE$9:$CU$60,14,FALSE)</f>
        <v/>
      </c>
      <c r="N1331" s="75" t="str">
        <f>VLOOKUP('[1]Cumul H'!$C1331,'[1]H S27'!$BE$9:$CU$60,18,FALSE)</f>
        <v/>
      </c>
      <c r="O1331" s="75" t="str">
        <f>VLOOKUP('[1]Cumul H'!$C1331,'[1]H S27'!$BE$9:$CU$60,22,FALSE)</f>
        <v/>
      </c>
      <c r="P1331" s="75" t="str">
        <f>VLOOKUP('[1]Cumul H'!$C1331,'[1]H S27'!$BE$9:$CU$60,26,FALSE)</f>
        <v/>
      </c>
      <c r="Q1331" s="75" t="str">
        <f>VLOOKUP('[1]Cumul H'!$C1331,'[1]H S27'!$BE$9:$CU$60,30,FALSE)</f>
        <v/>
      </c>
      <c r="R1331" s="75" t="str">
        <f>VLOOKUP('[1]Cumul H'!$C1331,'[1]H S27'!$BE$9:$CU$60,34,FALSE)</f>
        <v/>
      </c>
      <c r="S1331" s="75" t="str">
        <f>VLOOKUP('[1]Cumul H'!$C1331,'[1]H S27'!$BE$9:$CU$60,33,FALSE)</f>
        <v/>
      </c>
      <c r="T1331" s="75" t="str">
        <f>VLOOKUP('[1]Cumul H'!$C1331,'[1]H S27'!$BE$9:$CU$60,35,FALSE)</f>
        <v/>
      </c>
      <c r="U1331" s="75" t="str">
        <f>VLOOKUP('[1]Cumul H'!$C1331,'[1]H S27'!$BE$9:$CU$60,36,FALSE)</f>
        <v/>
      </c>
      <c r="V1331" s="76" t="str">
        <f t="shared" si="203"/>
        <v/>
      </c>
      <c r="W1331" s="76" t="str" cm="1">
        <f t="array" ref="W1331">IFERROR(_xlfn.IFS(V1331="","",V1331=39,"",V1331&gt;39,V1331-39),"")</f>
        <v/>
      </c>
      <c r="X1331" s="76" t="str">
        <f t="shared" si="204"/>
        <v/>
      </c>
      <c r="Y1331" s="76" t="str">
        <f t="shared" si="205"/>
        <v/>
      </c>
      <c r="Z1331" s="76" t="str">
        <f t="shared" si="206"/>
        <v/>
      </c>
      <c r="AA1331" s="77" t="str">
        <f t="shared" si="207"/>
        <v/>
      </c>
      <c r="AB1331" s="76" t="str">
        <f t="shared" si="208"/>
        <v/>
      </c>
      <c r="AC1331" s="74" t="str">
        <f>VLOOKUP('[1]Cumul H'!$C1331,'[1]H S27'!$BE$9:$CU$60,37,FALSE)</f>
        <v/>
      </c>
      <c r="AD1331" s="74" t="str">
        <f>VLOOKUP('[1]Cumul H'!$C1331,'[1]H S27'!$BE$9:$CU$60,38,FALSE)</f>
        <v/>
      </c>
      <c r="AE1331" s="74" t="str">
        <f>VLOOKUP('[1]Cumul H'!$C1331,'[1]H S27'!$BE$9:$CU$60,39,FALSE)</f>
        <v/>
      </c>
      <c r="AF1331" s="74" t="str">
        <f>VLOOKUP('[1]Cumul H'!$C1331,'[1]H S27'!$BE$9:$CU$60,40,FALSE)</f>
        <v/>
      </c>
      <c r="AG1331" s="74" t="str">
        <f>VLOOKUP('[1]Cumul H'!$C1331,'[1]H S27'!$BE$9:$CU$60,41,FALSE)</f>
        <v/>
      </c>
      <c r="AH1331" s="74" t="str">
        <f>VLOOKUP('[1]Cumul H'!$C1331,'[1]H S27'!$BE$9:$CU$60,42,FALSE)</f>
        <v/>
      </c>
      <c r="AI1331" s="74">
        <f>SUM('[1]Cumul H'!$AE1331:$AH1331)</f>
        <v>0</v>
      </c>
      <c r="AJ1331" s="78" t="str" cm="1">
        <f t="array" ref="AJ1331">IF(E1331="INTERIM",_xlfn.IFS(J1331="NON",$AK$2,J1331="OUI",$AK$3),"")</f>
        <v/>
      </c>
      <c r="AK1331" s="74" t="str">
        <f t="shared" si="200"/>
        <v/>
      </c>
      <c r="AL1331" s="74" t="str">
        <f>IF(V1331="","",IF(V1331-Tableau3[[#This Row],[Heure sans Majoration]]&lt;0,0,V1331-Tableau3[[#This Row],[Heure sans Majoration]]))</f>
        <v/>
      </c>
      <c r="AM1331" s="74" t="str">
        <f t="shared" si="209"/>
        <v/>
      </c>
      <c r="AN1331" s="74" t="str">
        <f t="shared" si="201"/>
        <v/>
      </c>
      <c r="AO1331" s="74" t="str">
        <f t="shared" si="202"/>
        <v/>
      </c>
      <c r="AP1331" s="78" t="str">
        <f>IF(C1331="","",IF(F1331=0,"",(V1331*Tableau3[[#This Row],[Salaire Horaire]]*Tableau3[[#This Row],[Coef Multi]])))</f>
        <v/>
      </c>
      <c r="AQ1331" s="78" t="str">
        <f>IF(C1331="","",IF(F1331=0,"",(Tableau3[[#This Row],[Heure avec majoration]]*Tableau3[[#This Row],[Salaire Horaire]]*Tableau3[[#This Row],[Coef Multi]]*25%)))</f>
        <v/>
      </c>
    </row>
    <row r="1332" spans="2:43" ht="15" thickTop="1" x14ac:dyDescent="0.3">
      <c r="B1332" s="73" t="s">
        <v>109</v>
      </c>
      <c r="C1332" s="74" t="str">
        <f>IF('[1]H S27'!BE23="","",'[1]H S27'!BE23)</f>
        <v/>
      </c>
      <c r="D1332" s="74" t="str">
        <f>IF(C1332="","",VLOOKUP(C1332,[1]!Tableau1[#All],5,FALSE))</f>
        <v/>
      </c>
      <c r="E1332" s="74" t="str">
        <f>IF(C1332="","",VLOOKUP(C1332,[1]!Tableau1[#All],11,FALSE))</f>
        <v/>
      </c>
      <c r="F1332" s="74" t="str">
        <f>IFERROR(IF(C1332="","",VLOOKUP(C1332,[1]!Tableau1[#All],12,FALSE)),"")</f>
        <v/>
      </c>
      <c r="G1332" s="74" t="str">
        <f>IFERROR(IF(C1332="","",VLOOKUP(C1332,[1]!Tableau1[#All],6,FALSE)),"")</f>
        <v/>
      </c>
      <c r="H1332" s="74" t="str">
        <f>IFERROR(IF(C1332="","",VLOOKUP(C1332,[1]!Tableau1[#All],13,FALSE)),"")</f>
        <v/>
      </c>
      <c r="I1332" s="74" t="str">
        <f>IFERROR(IF(C1332="","",VLOOKUP(C1332,[1]!Tableau1[#All],14,FALSE)),"")</f>
        <v/>
      </c>
      <c r="J1332" s="74" t="str">
        <f>IFERROR(IF(C1332="","",VLOOKUP(C1332,[1]!Tableau1[#All],8,FALSE)),"")</f>
        <v/>
      </c>
      <c r="K1332" s="75" t="str">
        <f>VLOOKUP('[1]Cumul H'!$C1332,'[1]H S27'!$BE$9:$CU$60,6,FALSE)</f>
        <v/>
      </c>
      <c r="L1332" s="75" t="str">
        <f>VLOOKUP('[1]Cumul H'!$C1332,'[1]H S27'!$BE$9:$CU$60,10,FALSE)</f>
        <v/>
      </c>
      <c r="M1332" s="75" t="str">
        <f>VLOOKUP('[1]Cumul H'!$C1332,'[1]H S27'!$BE$9:$CU$60,14,FALSE)</f>
        <v/>
      </c>
      <c r="N1332" s="75" t="str">
        <f>VLOOKUP('[1]Cumul H'!$C1332,'[1]H S27'!$BE$9:$CU$60,18,FALSE)</f>
        <v/>
      </c>
      <c r="O1332" s="75" t="str">
        <f>VLOOKUP('[1]Cumul H'!$C1332,'[1]H S27'!$BE$9:$CU$60,22,FALSE)</f>
        <v/>
      </c>
      <c r="P1332" s="75" t="str">
        <f>VLOOKUP('[1]Cumul H'!$C1332,'[1]H S27'!$BE$9:$CU$60,26,FALSE)</f>
        <v/>
      </c>
      <c r="Q1332" s="75" t="str">
        <f>VLOOKUP('[1]Cumul H'!$C1332,'[1]H S27'!$BE$9:$CU$60,30,FALSE)</f>
        <v/>
      </c>
      <c r="R1332" s="75" t="str">
        <f>VLOOKUP('[1]Cumul H'!$C1332,'[1]H S27'!$BE$9:$CU$60,34,FALSE)</f>
        <v/>
      </c>
      <c r="S1332" s="75" t="str">
        <f>VLOOKUP('[1]Cumul H'!$C1332,'[1]H S27'!$BE$9:$CU$60,33,FALSE)</f>
        <v/>
      </c>
      <c r="T1332" s="75" t="str">
        <f>VLOOKUP('[1]Cumul H'!$C1332,'[1]H S27'!$BE$9:$CU$60,35,FALSE)</f>
        <v/>
      </c>
      <c r="U1332" s="75" t="str">
        <f>VLOOKUP('[1]Cumul H'!$C1332,'[1]H S27'!$BE$9:$CU$60,36,FALSE)</f>
        <v/>
      </c>
      <c r="V1332" s="76" t="str">
        <f t="shared" si="203"/>
        <v/>
      </c>
      <c r="W1332" s="76" t="str" cm="1">
        <f t="array" ref="W1332">IFERROR(_xlfn.IFS(V1332="","",V1332=39,"",V1332&gt;39,V1332-39),"")</f>
        <v/>
      </c>
      <c r="X1332" s="76" t="str">
        <f t="shared" si="204"/>
        <v/>
      </c>
      <c r="Y1332" s="76" t="str">
        <f t="shared" si="205"/>
        <v/>
      </c>
      <c r="Z1332" s="76" t="str">
        <f t="shared" si="206"/>
        <v/>
      </c>
      <c r="AA1332" s="77" t="str">
        <f t="shared" si="207"/>
        <v/>
      </c>
      <c r="AB1332" s="76" t="str">
        <f t="shared" si="208"/>
        <v/>
      </c>
      <c r="AC1332" s="74" t="str">
        <f>VLOOKUP('[1]Cumul H'!$C1332,'[1]H S27'!$BE$9:$CU$60,37,FALSE)</f>
        <v/>
      </c>
      <c r="AD1332" s="74" t="str">
        <f>VLOOKUP('[1]Cumul H'!$C1332,'[1]H S27'!$BE$9:$CU$60,38,FALSE)</f>
        <v/>
      </c>
      <c r="AE1332" s="74" t="str">
        <f>VLOOKUP('[1]Cumul H'!$C1332,'[1]H S27'!$BE$9:$CU$60,39,FALSE)</f>
        <v/>
      </c>
      <c r="AF1332" s="74" t="str">
        <f>VLOOKUP('[1]Cumul H'!$C1332,'[1]H S27'!$BE$9:$CU$60,40,FALSE)</f>
        <v/>
      </c>
      <c r="AG1332" s="74" t="str">
        <f>VLOOKUP('[1]Cumul H'!$C1332,'[1]H S27'!$BE$9:$CU$60,41,FALSE)</f>
        <v/>
      </c>
      <c r="AH1332" s="74" t="str">
        <f>VLOOKUP('[1]Cumul H'!$C1332,'[1]H S27'!$BE$9:$CU$60,42,FALSE)</f>
        <v/>
      </c>
      <c r="AI1332" s="74">
        <f>SUM('[1]Cumul H'!$AE1332:$AH1332)</f>
        <v>0</v>
      </c>
      <c r="AJ1332" s="72" t="str" cm="1">
        <f t="array" ref="AJ1332">IF(E1332="INTERIM",_xlfn.IFS(J1332="NON",$AK$2,J1332="OUI",$AK$3),"")</f>
        <v/>
      </c>
      <c r="AK1332" s="68" t="str">
        <f t="shared" si="200"/>
        <v/>
      </c>
      <c r="AL1332" s="68" t="str">
        <f>IF(V1332="","",IF(V1332-Tableau3[[#This Row],[Heure sans Majoration]]&lt;0,0,V1332-Tableau3[[#This Row],[Heure sans Majoration]]))</f>
        <v/>
      </c>
      <c r="AM1332" s="68" t="str">
        <f t="shared" si="209"/>
        <v/>
      </c>
      <c r="AN1332" s="68" t="str">
        <f t="shared" si="201"/>
        <v/>
      </c>
      <c r="AO1332" s="68" t="str">
        <f t="shared" si="202"/>
        <v/>
      </c>
      <c r="AP1332" s="72" t="str">
        <f>IF(C1332="","",IF(F1332=0,"",(V1332*Tableau3[[#This Row],[Salaire Horaire]]*Tableau3[[#This Row],[Coef Multi]])))</f>
        <v/>
      </c>
      <c r="AQ1332" s="72" t="str">
        <f>IF(C1332="","",IF(F1332=0,"",(Tableau3[[#This Row],[Heure avec majoration]]*Tableau3[[#This Row],[Salaire Horaire]]*Tableau3[[#This Row],[Coef Multi]]*25%)))</f>
        <v/>
      </c>
    </row>
    <row r="1333" spans="2:43" ht="15" thickBot="1" x14ac:dyDescent="0.35">
      <c r="B1333" s="73" t="s">
        <v>109</v>
      </c>
      <c r="C1333" s="74" t="str">
        <f>IF('[1]H S27'!BE24="","",'[1]H S27'!BE24)</f>
        <v/>
      </c>
      <c r="D1333" s="74" t="str">
        <f>IF(C1333="","",VLOOKUP(C1333,[1]!Tableau1[#All],5,FALSE))</f>
        <v/>
      </c>
      <c r="E1333" s="74" t="str">
        <f>IF(C1333="","",VLOOKUP(C1333,[1]!Tableau1[#All],11,FALSE))</f>
        <v/>
      </c>
      <c r="F1333" s="74" t="str">
        <f>IFERROR(IF(C1333="","",VLOOKUP(C1333,[1]!Tableau1[#All],12,FALSE)),"")</f>
        <v/>
      </c>
      <c r="G1333" s="74" t="str">
        <f>IFERROR(IF(C1333="","",VLOOKUP(C1333,[1]!Tableau1[#All],6,FALSE)),"")</f>
        <v/>
      </c>
      <c r="H1333" s="74" t="str">
        <f>IFERROR(IF(C1333="","",VLOOKUP(C1333,[1]!Tableau1[#All],13,FALSE)),"")</f>
        <v/>
      </c>
      <c r="I1333" s="74" t="str">
        <f>IFERROR(IF(C1333="","",VLOOKUP(C1333,[1]!Tableau1[#All],14,FALSE)),"")</f>
        <v/>
      </c>
      <c r="J1333" s="74" t="str">
        <f>IFERROR(IF(C1333="","",VLOOKUP(C1333,[1]!Tableau1[#All],8,FALSE)),"")</f>
        <v/>
      </c>
      <c r="K1333" s="75" t="str">
        <f>VLOOKUP('[1]Cumul H'!$C1333,'[1]H S27'!$BE$9:$CU$60,6,FALSE)</f>
        <v/>
      </c>
      <c r="L1333" s="75" t="str">
        <f>VLOOKUP('[1]Cumul H'!$C1333,'[1]H S27'!$BE$9:$CU$60,10,FALSE)</f>
        <v/>
      </c>
      <c r="M1333" s="75" t="str">
        <f>VLOOKUP('[1]Cumul H'!$C1333,'[1]H S27'!$BE$9:$CU$60,14,FALSE)</f>
        <v/>
      </c>
      <c r="N1333" s="75" t="str">
        <f>VLOOKUP('[1]Cumul H'!$C1333,'[1]H S27'!$BE$9:$CU$60,18,FALSE)</f>
        <v/>
      </c>
      <c r="O1333" s="75" t="str">
        <f>VLOOKUP('[1]Cumul H'!$C1333,'[1]H S27'!$BE$9:$CU$60,22,FALSE)</f>
        <v/>
      </c>
      <c r="P1333" s="75" t="str">
        <f>VLOOKUP('[1]Cumul H'!$C1333,'[1]H S27'!$BE$9:$CU$60,26,FALSE)</f>
        <v/>
      </c>
      <c r="Q1333" s="75" t="str">
        <f>VLOOKUP('[1]Cumul H'!$C1333,'[1]H S27'!$BE$9:$CU$60,30,FALSE)</f>
        <v/>
      </c>
      <c r="R1333" s="75" t="str">
        <f>VLOOKUP('[1]Cumul H'!$C1333,'[1]H S27'!$BE$9:$CU$60,34,FALSE)</f>
        <v/>
      </c>
      <c r="S1333" s="75" t="str">
        <f>VLOOKUP('[1]Cumul H'!$C1333,'[1]H S27'!$BE$9:$CU$60,33,FALSE)</f>
        <v/>
      </c>
      <c r="T1333" s="75" t="str">
        <f>VLOOKUP('[1]Cumul H'!$C1333,'[1]H S27'!$BE$9:$CU$60,35,FALSE)</f>
        <v/>
      </c>
      <c r="U1333" s="75" t="str">
        <f>VLOOKUP('[1]Cumul H'!$C1333,'[1]H S27'!$BE$9:$CU$60,36,FALSE)</f>
        <v/>
      </c>
      <c r="V1333" s="76" t="str">
        <f t="shared" si="203"/>
        <v/>
      </c>
      <c r="W1333" s="76" t="str" cm="1">
        <f t="array" ref="W1333">IFERROR(_xlfn.IFS(V1333="","",V1333=39,"",V1333&gt;39,V1333-39),"")</f>
        <v/>
      </c>
      <c r="X1333" s="76" t="str">
        <f t="shared" si="204"/>
        <v/>
      </c>
      <c r="Y1333" s="76" t="str">
        <f t="shared" si="205"/>
        <v/>
      </c>
      <c r="Z1333" s="76" t="str">
        <f t="shared" si="206"/>
        <v/>
      </c>
      <c r="AA1333" s="77" t="str">
        <f t="shared" si="207"/>
        <v/>
      </c>
      <c r="AB1333" s="76" t="str">
        <f t="shared" si="208"/>
        <v/>
      </c>
      <c r="AC1333" s="74" t="str">
        <f>VLOOKUP('[1]Cumul H'!$C1333,'[1]H S27'!$BE$9:$CU$60,37,FALSE)</f>
        <v/>
      </c>
      <c r="AD1333" s="74" t="str">
        <f>VLOOKUP('[1]Cumul H'!$C1333,'[1]H S27'!$BE$9:$CU$60,38,FALSE)</f>
        <v/>
      </c>
      <c r="AE1333" s="74" t="str">
        <f>VLOOKUP('[1]Cumul H'!$C1333,'[1]H S27'!$BE$9:$CU$60,39,FALSE)</f>
        <v/>
      </c>
      <c r="AF1333" s="74" t="str">
        <f>VLOOKUP('[1]Cumul H'!$C1333,'[1]H S27'!$BE$9:$CU$60,40,FALSE)</f>
        <v/>
      </c>
      <c r="AG1333" s="74" t="str">
        <f>VLOOKUP('[1]Cumul H'!$C1333,'[1]H S27'!$BE$9:$CU$60,41,FALSE)</f>
        <v/>
      </c>
      <c r="AH1333" s="74" t="str">
        <f>VLOOKUP('[1]Cumul H'!$C1333,'[1]H S27'!$BE$9:$CU$60,42,FALSE)</f>
        <v/>
      </c>
      <c r="AI1333" s="74">
        <f>SUM('[1]Cumul H'!$AE1333:$AH1333)</f>
        <v>0</v>
      </c>
      <c r="AJ1333" s="78" t="str" cm="1">
        <f t="array" ref="AJ1333">IF(E1333="INTERIM",_xlfn.IFS(J1333="NON",$AK$2,J1333="OUI",$AK$3),"")</f>
        <v/>
      </c>
      <c r="AK1333" s="74" t="str">
        <f t="shared" si="200"/>
        <v/>
      </c>
      <c r="AL1333" s="74" t="str">
        <f>IF(V1333="","",IF(V1333-Tableau3[[#This Row],[Heure sans Majoration]]&lt;0,0,V1333-Tableau3[[#This Row],[Heure sans Majoration]]))</f>
        <v/>
      </c>
      <c r="AM1333" s="74" t="str">
        <f t="shared" si="209"/>
        <v/>
      </c>
      <c r="AN1333" s="74" t="str">
        <f t="shared" si="201"/>
        <v/>
      </c>
      <c r="AO1333" s="74" t="str">
        <f t="shared" si="202"/>
        <v/>
      </c>
      <c r="AP1333" s="78" t="str">
        <f>IF(C1333="","",IF(F1333=0,"",(V1333*Tableau3[[#This Row],[Salaire Horaire]]*Tableau3[[#This Row],[Coef Multi]])))</f>
        <v/>
      </c>
      <c r="AQ1333" s="78" t="str">
        <f>IF(C1333="","",IF(F1333=0,"",(Tableau3[[#This Row],[Heure avec majoration]]*Tableau3[[#This Row],[Salaire Horaire]]*Tableau3[[#This Row],[Coef Multi]]*25%)))</f>
        <v/>
      </c>
    </row>
    <row r="1334" spans="2:43" ht="15" thickTop="1" x14ac:dyDescent="0.3">
      <c r="B1334" s="73" t="s">
        <v>109</v>
      </c>
      <c r="C1334" s="74" t="str">
        <f>IF('[1]H S27'!BE25="","",'[1]H S27'!BE25)</f>
        <v/>
      </c>
      <c r="D1334" s="74" t="str">
        <f>IF(C1334="","",VLOOKUP(C1334,[1]!Tableau1[#All],5,FALSE))</f>
        <v/>
      </c>
      <c r="E1334" s="74" t="str">
        <f>IF(C1334="","",VLOOKUP(C1334,[1]!Tableau1[#All],11,FALSE))</f>
        <v/>
      </c>
      <c r="F1334" s="74" t="str">
        <f>IFERROR(IF(C1334="","",VLOOKUP(C1334,[1]!Tableau1[#All],12,FALSE)),"")</f>
        <v/>
      </c>
      <c r="G1334" s="74" t="str">
        <f>IFERROR(IF(C1334="","",VLOOKUP(C1334,[1]!Tableau1[#All],6,FALSE)),"")</f>
        <v/>
      </c>
      <c r="H1334" s="74" t="str">
        <f>IFERROR(IF(C1334="","",VLOOKUP(C1334,[1]!Tableau1[#All],13,FALSE)),"")</f>
        <v/>
      </c>
      <c r="I1334" s="74" t="str">
        <f>IFERROR(IF(C1334="","",VLOOKUP(C1334,[1]!Tableau1[#All],14,FALSE)),"")</f>
        <v/>
      </c>
      <c r="J1334" s="74" t="str">
        <f>IFERROR(IF(C1334="","",VLOOKUP(C1334,[1]!Tableau1[#All],8,FALSE)),"")</f>
        <v/>
      </c>
      <c r="K1334" s="75" t="str">
        <f>VLOOKUP('[1]Cumul H'!$C1334,'[1]H S27'!$BE$9:$CU$60,6,FALSE)</f>
        <v/>
      </c>
      <c r="L1334" s="75" t="str">
        <f>VLOOKUP('[1]Cumul H'!$C1334,'[1]H S27'!$BE$9:$CU$60,10,FALSE)</f>
        <v/>
      </c>
      <c r="M1334" s="75" t="str">
        <f>VLOOKUP('[1]Cumul H'!$C1334,'[1]H S27'!$BE$9:$CU$60,14,FALSE)</f>
        <v/>
      </c>
      <c r="N1334" s="75" t="str">
        <f>VLOOKUP('[1]Cumul H'!$C1334,'[1]H S27'!$BE$9:$CU$60,18,FALSE)</f>
        <v/>
      </c>
      <c r="O1334" s="75" t="str">
        <f>VLOOKUP('[1]Cumul H'!$C1334,'[1]H S27'!$BE$9:$CU$60,22,FALSE)</f>
        <v/>
      </c>
      <c r="P1334" s="75" t="str">
        <f>VLOOKUP('[1]Cumul H'!$C1334,'[1]H S27'!$BE$9:$CU$60,26,FALSE)</f>
        <v/>
      </c>
      <c r="Q1334" s="75" t="str">
        <f>VLOOKUP('[1]Cumul H'!$C1334,'[1]H S27'!$BE$9:$CU$60,30,FALSE)</f>
        <v/>
      </c>
      <c r="R1334" s="75" t="str">
        <f>VLOOKUP('[1]Cumul H'!$C1334,'[1]H S27'!$BE$9:$CU$60,34,FALSE)</f>
        <v/>
      </c>
      <c r="S1334" s="75" t="str">
        <f>VLOOKUP('[1]Cumul H'!$C1334,'[1]H S27'!$BE$9:$CU$60,33,FALSE)</f>
        <v/>
      </c>
      <c r="T1334" s="75" t="str">
        <f>VLOOKUP('[1]Cumul H'!$C1334,'[1]H S27'!$BE$9:$CU$60,35,FALSE)</f>
        <v/>
      </c>
      <c r="U1334" s="75" t="str">
        <f>VLOOKUP('[1]Cumul H'!$C1334,'[1]H S27'!$BE$9:$CU$60,36,FALSE)</f>
        <v/>
      </c>
      <c r="V1334" s="76" t="str">
        <f t="shared" si="203"/>
        <v/>
      </c>
      <c r="W1334" s="76" t="str" cm="1">
        <f t="array" ref="W1334">IFERROR(_xlfn.IFS(V1334="","",V1334=39,"",V1334&gt;39,V1334-39),"")</f>
        <v/>
      </c>
      <c r="X1334" s="76" t="str">
        <f t="shared" si="204"/>
        <v/>
      </c>
      <c r="Y1334" s="76" t="str">
        <f t="shared" si="205"/>
        <v/>
      </c>
      <c r="Z1334" s="76" t="str">
        <f t="shared" si="206"/>
        <v/>
      </c>
      <c r="AA1334" s="77" t="str">
        <f t="shared" si="207"/>
        <v/>
      </c>
      <c r="AB1334" s="76" t="str">
        <f t="shared" si="208"/>
        <v/>
      </c>
      <c r="AC1334" s="74" t="str">
        <f>VLOOKUP('[1]Cumul H'!$C1334,'[1]H S27'!$BE$9:$CU$60,37,FALSE)</f>
        <v/>
      </c>
      <c r="AD1334" s="74" t="str">
        <f>VLOOKUP('[1]Cumul H'!$C1334,'[1]H S27'!$BE$9:$CU$60,38,FALSE)</f>
        <v/>
      </c>
      <c r="AE1334" s="74" t="str">
        <f>VLOOKUP('[1]Cumul H'!$C1334,'[1]H S27'!$BE$9:$CU$60,39,FALSE)</f>
        <v/>
      </c>
      <c r="AF1334" s="74" t="str">
        <f>VLOOKUP('[1]Cumul H'!$C1334,'[1]H S27'!$BE$9:$CU$60,40,FALSE)</f>
        <v/>
      </c>
      <c r="AG1334" s="74" t="str">
        <f>VLOOKUP('[1]Cumul H'!$C1334,'[1]H S27'!$BE$9:$CU$60,41,FALSE)</f>
        <v/>
      </c>
      <c r="AH1334" s="74" t="str">
        <f>VLOOKUP('[1]Cumul H'!$C1334,'[1]H S27'!$BE$9:$CU$60,42,FALSE)</f>
        <v/>
      </c>
      <c r="AI1334" s="74">
        <f>SUM('[1]Cumul H'!$AE1334:$AH1334)</f>
        <v>0</v>
      </c>
      <c r="AJ1334" s="72" t="str" cm="1">
        <f t="array" ref="AJ1334">IF(E1334="INTERIM",_xlfn.IFS(J1334="NON",$AK$2,J1334="OUI",$AK$3),"")</f>
        <v/>
      </c>
      <c r="AK1334" s="68" t="str">
        <f t="shared" si="200"/>
        <v/>
      </c>
      <c r="AL1334" s="68" t="str">
        <f>IF(V1334="","",IF(V1334-Tableau3[[#This Row],[Heure sans Majoration]]&lt;0,0,V1334-Tableau3[[#This Row],[Heure sans Majoration]]))</f>
        <v/>
      </c>
      <c r="AM1334" s="68" t="str">
        <f t="shared" si="209"/>
        <v/>
      </c>
      <c r="AN1334" s="68" t="str">
        <f t="shared" si="201"/>
        <v/>
      </c>
      <c r="AO1334" s="68" t="str">
        <f t="shared" si="202"/>
        <v/>
      </c>
      <c r="AP1334" s="72" t="str">
        <f>IF(C1334="","",IF(F1334=0,"",(V1334*Tableau3[[#This Row],[Salaire Horaire]]*Tableau3[[#This Row],[Coef Multi]])))</f>
        <v/>
      </c>
      <c r="AQ1334" s="72" t="str">
        <f>IF(C1334="","",IF(F1334=0,"",(Tableau3[[#This Row],[Heure avec majoration]]*Tableau3[[#This Row],[Salaire Horaire]]*Tableau3[[#This Row],[Coef Multi]]*25%)))</f>
        <v/>
      </c>
    </row>
    <row r="1335" spans="2:43" ht="15" thickBot="1" x14ac:dyDescent="0.35">
      <c r="B1335" s="73" t="s">
        <v>109</v>
      </c>
      <c r="C1335" s="74" t="str">
        <f>IF('[1]H S27'!BE26="","",'[1]H S27'!BE26)</f>
        <v/>
      </c>
      <c r="D1335" s="74" t="str">
        <f>IF(C1335="","",VLOOKUP(C1335,[1]!Tableau1[#All],5,FALSE))</f>
        <v/>
      </c>
      <c r="E1335" s="74" t="str">
        <f>IF(C1335="","",VLOOKUP(C1335,[1]!Tableau1[#All],11,FALSE))</f>
        <v/>
      </c>
      <c r="F1335" s="74" t="str">
        <f>IFERROR(IF(C1335="","",VLOOKUP(C1335,[1]!Tableau1[#All],12,FALSE)),"")</f>
        <v/>
      </c>
      <c r="G1335" s="74" t="str">
        <f>IFERROR(IF(C1335="","",VLOOKUP(C1335,[1]!Tableau1[#All],6,FALSE)),"")</f>
        <v/>
      </c>
      <c r="H1335" s="74" t="str">
        <f>IFERROR(IF(C1335="","",VLOOKUP(C1335,[1]!Tableau1[#All],13,FALSE)),"")</f>
        <v/>
      </c>
      <c r="I1335" s="74" t="str">
        <f>IFERROR(IF(C1335="","",VLOOKUP(C1335,[1]!Tableau1[#All],14,FALSE)),"")</f>
        <v/>
      </c>
      <c r="J1335" s="74" t="str">
        <f>IFERROR(IF(C1335="","",VLOOKUP(C1335,[1]!Tableau1[#All],8,FALSE)),"")</f>
        <v/>
      </c>
      <c r="K1335" s="75" t="str">
        <f>VLOOKUP('[1]Cumul H'!$C1335,'[1]H S27'!$BE$9:$CU$60,6,FALSE)</f>
        <v/>
      </c>
      <c r="L1335" s="75" t="str">
        <f>VLOOKUP('[1]Cumul H'!$C1335,'[1]H S27'!$BE$9:$CU$60,10,FALSE)</f>
        <v/>
      </c>
      <c r="M1335" s="75" t="str">
        <f>VLOOKUP('[1]Cumul H'!$C1335,'[1]H S27'!$BE$9:$CU$60,14,FALSE)</f>
        <v/>
      </c>
      <c r="N1335" s="75" t="str">
        <f>VLOOKUP('[1]Cumul H'!$C1335,'[1]H S27'!$BE$9:$CU$60,18,FALSE)</f>
        <v/>
      </c>
      <c r="O1335" s="75" t="str">
        <f>VLOOKUP('[1]Cumul H'!$C1335,'[1]H S27'!$BE$9:$CU$60,22,FALSE)</f>
        <v/>
      </c>
      <c r="P1335" s="75" t="str">
        <f>VLOOKUP('[1]Cumul H'!$C1335,'[1]H S27'!$BE$9:$CU$60,26,FALSE)</f>
        <v/>
      </c>
      <c r="Q1335" s="75" t="str">
        <f>VLOOKUP('[1]Cumul H'!$C1335,'[1]H S27'!$BE$9:$CU$60,30,FALSE)</f>
        <v/>
      </c>
      <c r="R1335" s="75" t="str">
        <f>VLOOKUP('[1]Cumul H'!$C1335,'[1]H S27'!$BE$9:$CU$60,34,FALSE)</f>
        <v/>
      </c>
      <c r="S1335" s="75" t="str">
        <f>VLOOKUP('[1]Cumul H'!$C1335,'[1]H S27'!$BE$9:$CU$60,33,FALSE)</f>
        <v/>
      </c>
      <c r="T1335" s="75" t="str">
        <f>VLOOKUP('[1]Cumul H'!$C1335,'[1]H S27'!$BE$9:$CU$60,35,FALSE)</f>
        <v/>
      </c>
      <c r="U1335" s="75" t="str">
        <f>VLOOKUP('[1]Cumul H'!$C1335,'[1]H S27'!$BE$9:$CU$60,36,FALSE)</f>
        <v/>
      </c>
      <c r="V1335" s="76" t="str">
        <f t="shared" si="203"/>
        <v/>
      </c>
      <c r="W1335" s="76" t="str" cm="1">
        <f t="array" ref="W1335">IFERROR(_xlfn.IFS(V1335="","",V1335=39,"",V1335&gt;39,V1335-39),"")</f>
        <v/>
      </c>
      <c r="X1335" s="76" t="str">
        <f t="shared" si="204"/>
        <v/>
      </c>
      <c r="Y1335" s="76" t="str">
        <f t="shared" si="205"/>
        <v/>
      </c>
      <c r="Z1335" s="76" t="str">
        <f t="shared" si="206"/>
        <v/>
      </c>
      <c r="AA1335" s="77" t="str">
        <f t="shared" si="207"/>
        <v/>
      </c>
      <c r="AB1335" s="76" t="str">
        <f t="shared" si="208"/>
        <v/>
      </c>
      <c r="AC1335" s="74" t="str">
        <f>VLOOKUP('[1]Cumul H'!$C1335,'[1]H S27'!$BE$9:$CU$60,37,FALSE)</f>
        <v/>
      </c>
      <c r="AD1335" s="74" t="str">
        <f>VLOOKUP('[1]Cumul H'!$C1335,'[1]H S27'!$BE$9:$CU$60,38,FALSE)</f>
        <v/>
      </c>
      <c r="AE1335" s="74" t="str">
        <f>VLOOKUP('[1]Cumul H'!$C1335,'[1]H S27'!$BE$9:$CU$60,39,FALSE)</f>
        <v/>
      </c>
      <c r="AF1335" s="74" t="str">
        <f>VLOOKUP('[1]Cumul H'!$C1335,'[1]H S27'!$BE$9:$CU$60,40,FALSE)</f>
        <v/>
      </c>
      <c r="AG1335" s="74" t="str">
        <f>VLOOKUP('[1]Cumul H'!$C1335,'[1]H S27'!$BE$9:$CU$60,41,FALSE)</f>
        <v/>
      </c>
      <c r="AH1335" s="74" t="str">
        <f>VLOOKUP('[1]Cumul H'!$C1335,'[1]H S27'!$BE$9:$CU$60,42,FALSE)</f>
        <v/>
      </c>
      <c r="AI1335" s="74">
        <f>SUM('[1]Cumul H'!$AE1335:$AH1335)</f>
        <v>0</v>
      </c>
      <c r="AJ1335" s="78" t="str" cm="1">
        <f t="array" ref="AJ1335">IF(E1335="INTERIM",_xlfn.IFS(J1335="NON",$AK$2,J1335="OUI",$AK$3),"")</f>
        <v/>
      </c>
      <c r="AK1335" s="74" t="str">
        <f t="shared" si="200"/>
        <v/>
      </c>
      <c r="AL1335" s="74" t="str">
        <f>IF(V1335="","",IF(V1335-Tableau3[[#This Row],[Heure sans Majoration]]&lt;0,0,V1335-Tableau3[[#This Row],[Heure sans Majoration]]))</f>
        <v/>
      </c>
      <c r="AM1335" s="74" t="str">
        <f t="shared" si="209"/>
        <v/>
      </c>
      <c r="AN1335" s="74" t="str">
        <f t="shared" si="201"/>
        <v/>
      </c>
      <c r="AO1335" s="74" t="str">
        <f t="shared" si="202"/>
        <v/>
      </c>
      <c r="AP1335" s="78" t="str">
        <f>IF(C1335="","",IF(F1335=0,"",(V1335*Tableau3[[#This Row],[Salaire Horaire]]*Tableau3[[#This Row],[Coef Multi]])))</f>
        <v/>
      </c>
      <c r="AQ1335" s="78" t="str">
        <f>IF(C1335="","",IF(F1335=0,"",(Tableau3[[#This Row],[Heure avec majoration]]*Tableau3[[#This Row],[Salaire Horaire]]*Tableau3[[#This Row],[Coef Multi]]*25%)))</f>
        <v/>
      </c>
    </row>
    <row r="1336" spans="2:43" ht="15" thickTop="1" x14ac:dyDescent="0.3">
      <c r="B1336" s="73" t="s">
        <v>109</v>
      </c>
      <c r="C1336" s="74" t="str">
        <f>IF('[1]H S27'!BE27="","",'[1]H S27'!BE27)</f>
        <v/>
      </c>
      <c r="D1336" s="74" t="str">
        <f>IF(C1336="","",VLOOKUP(C1336,[1]!Tableau1[#All],5,FALSE))</f>
        <v/>
      </c>
      <c r="E1336" s="74" t="str">
        <f>IF(C1336="","",VLOOKUP(C1336,[1]!Tableau1[#All],11,FALSE))</f>
        <v/>
      </c>
      <c r="F1336" s="74" t="str">
        <f>IFERROR(IF(C1336="","",VLOOKUP(C1336,[1]!Tableau1[#All],12,FALSE)),"")</f>
        <v/>
      </c>
      <c r="G1336" s="74" t="str">
        <f>IFERROR(IF(C1336="","",VLOOKUP(C1336,[1]!Tableau1[#All],6,FALSE)),"")</f>
        <v/>
      </c>
      <c r="H1336" s="74" t="str">
        <f>IFERROR(IF(C1336="","",VLOOKUP(C1336,[1]!Tableau1[#All],13,FALSE)),"")</f>
        <v/>
      </c>
      <c r="I1336" s="74" t="str">
        <f>IFERROR(IF(C1336="","",VLOOKUP(C1336,[1]!Tableau1[#All],14,FALSE)),"")</f>
        <v/>
      </c>
      <c r="J1336" s="74" t="str">
        <f>IFERROR(IF(C1336="","",VLOOKUP(C1336,[1]!Tableau1[#All],8,FALSE)),"")</f>
        <v/>
      </c>
      <c r="K1336" s="75" t="str">
        <f>VLOOKUP('[1]Cumul H'!$C1336,'[1]H S27'!$BE$9:$CU$60,6,FALSE)</f>
        <v/>
      </c>
      <c r="L1336" s="75" t="str">
        <f>VLOOKUP('[1]Cumul H'!$C1336,'[1]H S27'!$BE$9:$CU$60,10,FALSE)</f>
        <v/>
      </c>
      <c r="M1336" s="75" t="str">
        <f>VLOOKUP('[1]Cumul H'!$C1336,'[1]H S27'!$BE$9:$CU$60,14,FALSE)</f>
        <v/>
      </c>
      <c r="N1336" s="75" t="str">
        <f>VLOOKUP('[1]Cumul H'!$C1336,'[1]H S27'!$BE$9:$CU$60,18,FALSE)</f>
        <v/>
      </c>
      <c r="O1336" s="75" t="str">
        <f>VLOOKUP('[1]Cumul H'!$C1336,'[1]H S27'!$BE$9:$CU$60,22,FALSE)</f>
        <v/>
      </c>
      <c r="P1336" s="75" t="str">
        <f>VLOOKUP('[1]Cumul H'!$C1336,'[1]H S27'!$BE$9:$CU$60,26,FALSE)</f>
        <v/>
      </c>
      <c r="Q1336" s="75" t="str">
        <f>VLOOKUP('[1]Cumul H'!$C1336,'[1]H S27'!$BE$9:$CU$60,30,FALSE)</f>
        <v/>
      </c>
      <c r="R1336" s="75" t="str">
        <f>VLOOKUP('[1]Cumul H'!$C1336,'[1]H S27'!$BE$9:$CU$60,34,FALSE)</f>
        <v/>
      </c>
      <c r="S1336" s="75" t="str">
        <f>VLOOKUP('[1]Cumul H'!$C1336,'[1]H S27'!$BE$9:$CU$60,33,FALSE)</f>
        <v/>
      </c>
      <c r="T1336" s="75" t="str">
        <f>VLOOKUP('[1]Cumul H'!$C1336,'[1]H S27'!$BE$9:$CU$60,35,FALSE)</f>
        <v/>
      </c>
      <c r="U1336" s="75" t="str">
        <f>VLOOKUP('[1]Cumul H'!$C1336,'[1]H S27'!$BE$9:$CU$60,36,FALSE)</f>
        <v/>
      </c>
      <c r="V1336" s="76" t="str">
        <f t="shared" si="203"/>
        <v/>
      </c>
      <c r="W1336" s="76" t="str" cm="1">
        <f t="array" ref="W1336">IFERROR(_xlfn.IFS(V1336="","",V1336=39,"",V1336&gt;39,V1336-39),"")</f>
        <v/>
      </c>
      <c r="X1336" s="76" t="str">
        <f t="shared" si="204"/>
        <v/>
      </c>
      <c r="Y1336" s="76" t="str">
        <f t="shared" si="205"/>
        <v/>
      </c>
      <c r="Z1336" s="76" t="str">
        <f t="shared" si="206"/>
        <v/>
      </c>
      <c r="AA1336" s="77" t="str">
        <f t="shared" si="207"/>
        <v/>
      </c>
      <c r="AB1336" s="76" t="str">
        <f t="shared" si="208"/>
        <v/>
      </c>
      <c r="AC1336" s="74" t="str">
        <f>VLOOKUP('[1]Cumul H'!$C1336,'[1]H S27'!$BE$9:$CU$60,37,FALSE)</f>
        <v/>
      </c>
      <c r="AD1336" s="74" t="str">
        <f>VLOOKUP('[1]Cumul H'!$C1336,'[1]H S27'!$BE$9:$CU$60,38,FALSE)</f>
        <v/>
      </c>
      <c r="AE1336" s="74" t="str">
        <f>VLOOKUP('[1]Cumul H'!$C1336,'[1]H S27'!$BE$9:$CU$60,39,FALSE)</f>
        <v/>
      </c>
      <c r="AF1336" s="74" t="str">
        <f>VLOOKUP('[1]Cumul H'!$C1336,'[1]H S27'!$BE$9:$CU$60,40,FALSE)</f>
        <v/>
      </c>
      <c r="AG1336" s="74" t="str">
        <f>VLOOKUP('[1]Cumul H'!$C1336,'[1]H S27'!$BE$9:$CU$60,41,FALSE)</f>
        <v/>
      </c>
      <c r="AH1336" s="74" t="str">
        <f>VLOOKUP('[1]Cumul H'!$C1336,'[1]H S27'!$BE$9:$CU$60,42,FALSE)</f>
        <v/>
      </c>
      <c r="AI1336" s="74">
        <f>SUM('[1]Cumul H'!$AE1336:$AH1336)</f>
        <v>0</v>
      </c>
      <c r="AJ1336" s="72" t="str" cm="1">
        <f t="array" ref="AJ1336">IF(E1336="INTERIM",_xlfn.IFS(J1336="NON",$AK$2,J1336="OUI",$AK$3),"")</f>
        <v/>
      </c>
      <c r="AK1336" s="68" t="str">
        <f t="shared" si="200"/>
        <v/>
      </c>
      <c r="AL1336" s="68" t="str">
        <f>IF(V1336="","",IF(V1336-Tableau3[[#This Row],[Heure sans Majoration]]&lt;0,0,V1336-Tableau3[[#This Row],[Heure sans Majoration]]))</f>
        <v/>
      </c>
      <c r="AM1336" s="68" t="str">
        <f t="shared" si="209"/>
        <v/>
      </c>
      <c r="AN1336" s="68" t="str">
        <f t="shared" si="201"/>
        <v/>
      </c>
      <c r="AO1336" s="68" t="str">
        <f t="shared" si="202"/>
        <v/>
      </c>
      <c r="AP1336" s="72" t="str">
        <f>IF(C1336="","",IF(F1336=0,"",(V1336*Tableau3[[#This Row],[Salaire Horaire]]*Tableau3[[#This Row],[Coef Multi]])))</f>
        <v/>
      </c>
      <c r="AQ1336" s="72" t="str">
        <f>IF(C1336="","",IF(F1336=0,"",(Tableau3[[#This Row],[Heure avec majoration]]*Tableau3[[#This Row],[Salaire Horaire]]*Tableau3[[#This Row],[Coef Multi]]*25%)))</f>
        <v/>
      </c>
    </row>
    <row r="1337" spans="2:43" ht="15" thickBot="1" x14ac:dyDescent="0.35">
      <c r="B1337" s="73" t="s">
        <v>109</v>
      </c>
      <c r="C1337" s="74" t="str">
        <f>IF('[1]H S27'!BE28="","",'[1]H S27'!BE28)</f>
        <v/>
      </c>
      <c r="D1337" s="74" t="str">
        <f>IF(C1337="","",VLOOKUP(C1337,[1]!Tableau1[#All],5,FALSE))</f>
        <v/>
      </c>
      <c r="E1337" s="74" t="str">
        <f>IF(C1337="","",VLOOKUP(C1337,[1]!Tableau1[#All],11,FALSE))</f>
        <v/>
      </c>
      <c r="F1337" s="74" t="str">
        <f>IFERROR(IF(C1337="","",VLOOKUP(C1337,[1]!Tableau1[#All],12,FALSE)),"")</f>
        <v/>
      </c>
      <c r="G1337" s="74" t="str">
        <f>IFERROR(IF(C1337="","",VLOOKUP(C1337,[1]!Tableau1[#All],6,FALSE)),"")</f>
        <v/>
      </c>
      <c r="H1337" s="74" t="str">
        <f>IFERROR(IF(C1337="","",VLOOKUP(C1337,[1]!Tableau1[#All],13,FALSE)),"")</f>
        <v/>
      </c>
      <c r="I1337" s="74" t="str">
        <f>IFERROR(IF(C1337="","",VLOOKUP(C1337,[1]!Tableau1[#All],14,FALSE)),"")</f>
        <v/>
      </c>
      <c r="J1337" s="74" t="str">
        <f>IFERROR(IF(C1337="","",VLOOKUP(C1337,[1]!Tableau1[#All],8,FALSE)),"")</f>
        <v/>
      </c>
      <c r="K1337" s="75" t="str">
        <f>VLOOKUP('[1]Cumul H'!$C1337,'[1]H S27'!$BE$9:$CU$60,6,FALSE)</f>
        <v/>
      </c>
      <c r="L1337" s="75" t="str">
        <f>VLOOKUP('[1]Cumul H'!$C1337,'[1]H S27'!$BE$9:$CU$60,10,FALSE)</f>
        <v/>
      </c>
      <c r="M1337" s="75" t="str">
        <f>VLOOKUP('[1]Cumul H'!$C1337,'[1]H S27'!$BE$9:$CU$60,14,FALSE)</f>
        <v/>
      </c>
      <c r="N1337" s="75" t="str">
        <f>VLOOKUP('[1]Cumul H'!$C1337,'[1]H S27'!$BE$9:$CU$60,18,FALSE)</f>
        <v/>
      </c>
      <c r="O1337" s="75" t="str">
        <f>VLOOKUP('[1]Cumul H'!$C1337,'[1]H S27'!$BE$9:$CU$60,22,FALSE)</f>
        <v/>
      </c>
      <c r="P1337" s="75" t="str">
        <f>VLOOKUP('[1]Cumul H'!$C1337,'[1]H S27'!$BE$9:$CU$60,26,FALSE)</f>
        <v/>
      </c>
      <c r="Q1337" s="75" t="str">
        <f>VLOOKUP('[1]Cumul H'!$C1337,'[1]H S27'!$BE$9:$CU$60,30,FALSE)</f>
        <v/>
      </c>
      <c r="R1337" s="75" t="str">
        <f>VLOOKUP('[1]Cumul H'!$C1337,'[1]H S27'!$BE$9:$CU$60,34,FALSE)</f>
        <v/>
      </c>
      <c r="S1337" s="75" t="str">
        <f>VLOOKUP('[1]Cumul H'!$C1337,'[1]H S27'!$BE$9:$CU$60,33,FALSE)</f>
        <v/>
      </c>
      <c r="T1337" s="75" t="str">
        <f>VLOOKUP('[1]Cumul H'!$C1337,'[1]H S27'!$BE$9:$CU$60,35,FALSE)</f>
        <v/>
      </c>
      <c r="U1337" s="75" t="str">
        <f>VLOOKUP('[1]Cumul H'!$C1337,'[1]H S27'!$BE$9:$CU$60,36,FALSE)</f>
        <v/>
      </c>
      <c r="V1337" s="76" t="str">
        <f t="shared" si="203"/>
        <v/>
      </c>
      <c r="W1337" s="76" t="str" cm="1">
        <f t="array" ref="W1337">IFERROR(_xlfn.IFS(V1337="","",V1337=39,"",V1337&gt;39,V1337-39),"")</f>
        <v/>
      </c>
      <c r="X1337" s="76" t="str">
        <f t="shared" si="204"/>
        <v/>
      </c>
      <c r="Y1337" s="76" t="str">
        <f t="shared" si="205"/>
        <v/>
      </c>
      <c r="Z1337" s="76" t="str">
        <f t="shared" si="206"/>
        <v/>
      </c>
      <c r="AA1337" s="77" t="str">
        <f t="shared" si="207"/>
        <v/>
      </c>
      <c r="AB1337" s="76" t="str">
        <f t="shared" si="208"/>
        <v/>
      </c>
      <c r="AC1337" s="74" t="str">
        <f>VLOOKUP('[1]Cumul H'!$C1337,'[1]H S27'!$BE$9:$CU$60,37,FALSE)</f>
        <v/>
      </c>
      <c r="AD1337" s="74" t="str">
        <f>VLOOKUP('[1]Cumul H'!$C1337,'[1]H S27'!$BE$9:$CU$60,38,FALSE)</f>
        <v/>
      </c>
      <c r="AE1337" s="74" t="str">
        <f>VLOOKUP('[1]Cumul H'!$C1337,'[1]H S27'!$BE$9:$CU$60,39,FALSE)</f>
        <v/>
      </c>
      <c r="AF1337" s="74" t="str">
        <f>VLOOKUP('[1]Cumul H'!$C1337,'[1]H S27'!$BE$9:$CU$60,40,FALSE)</f>
        <v/>
      </c>
      <c r="AG1337" s="74" t="str">
        <f>VLOOKUP('[1]Cumul H'!$C1337,'[1]H S27'!$BE$9:$CU$60,41,FALSE)</f>
        <v/>
      </c>
      <c r="AH1337" s="74" t="str">
        <f>VLOOKUP('[1]Cumul H'!$C1337,'[1]H S27'!$BE$9:$CU$60,42,FALSE)</f>
        <v/>
      </c>
      <c r="AI1337" s="74">
        <f>SUM('[1]Cumul H'!$AE1337:$AH1337)</f>
        <v>0</v>
      </c>
      <c r="AJ1337" s="78" t="str" cm="1">
        <f t="array" ref="AJ1337">IF(E1337="INTERIM",_xlfn.IFS(J1337="NON",$AK$2,J1337="OUI",$AK$3),"")</f>
        <v/>
      </c>
      <c r="AK1337" s="74" t="str">
        <f t="shared" si="200"/>
        <v/>
      </c>
      <c r="AL1337" s="74" t="str">
        <f>IF(V1337="","",IF(V1337-Tableau3[[#This Row],[Heure sans Majoration]]&lt;0,0,V1337-Tableau3[[#This Row],[Heure sans Majoration]]))</f>
        <v/>
      </c>
      <c r="AM1337" s="74" t="str">
        <f t="shared" si="209"/>
        <v/>
      </c>
      <c r="AN1337" s="74" t="str">
        <f t="shared" si="201"/>
        <v/>
      </c>
      <c r="AO1337" s="74" t="str">
        <f t="shared" si="202"/>
        <v/>
      </c>
      <c r="AP1337" s="78" t="str">
        <f>IF(C1337="","",IF(F1337=0,"",(V1337*Tableau3[[#This Row],[Salaire Horaire]]*Tableau3[[#This Row],[Coef Multi]])))</f>
        <v/>
      </c>
      <c r="AQ1337" s="78" t="str">
        <f>IF(C1337="","",IF(F1337=0,"",(Tableau3[[#This Row],[Heure avec majoration]]*Tableau3[[#This Row],[Salaire Horaire]]*Tableau3[[#This Row],[Coef Multi]]*25%)))</f>
        <v/>
      </c>
    </row>
    <row r="1338" spans="2:43" ht="15" thickTop="1" x14ac:dyDescent="0.3">
      <c r="B1338" s="73" t="s">
        <v>109</v>
      </c>
      <c r="C1338" s="74" t="str">
        <f>IF('[1]H S27'!BE29="","",'[1]H S27'!BE29)</f>
        <v/>
      </c>
      <c r="D1338" s="74" t="str">
        <f>IF(C1338="","",VLOOKUP(C1338,[1]!Tableau1[#All],5,FALSE))</f>
        <v/>
      </c>
      <c r="E1338" s="74" t="str">
        <f>IF(C1338="","",VLOOKUP(C1338,[1]!Tableau1[#All],11,FALSE))</f>
        <v/>
      </c>
      <c r="F1338" s="74" t="str">
        <f>IFERROR(IF(C1338="","",VLOOKUP(C1338,[1]!Tableau1[#All],12,FALSE)),"")</f>
        <v/>
      </c>
      <c r="G1338" s="74" t="str">
        <f>IFERROR(IF(C1338="","",VLOOKUP(C1338,[1]!Tableau1[#All],6,FALSE)),"")</f>
        <v/>
      </c>
      <c r="H1338" s="74" t="str">
        <f>IFERROR(IF(C1338="","",VLOOKUP(C1338,[1]!Tableau1[#All],13,FALSE)),"")</f>
        <v/>
      </c>
      <c r="I1338" s="74" t="str">
        <f>IFERROR(IF(C1338="","",VLOOKUP(C1338,[1]!Tableau1[#All],14,FALSE)),"")</f>
        <v/>
      </c>
      <c r="J1338" s="74" t="str">
        <f>IFERROR(IF(C1338="","",VLOOKUP(C1338,[1]!Tableau1[#All],8,FALSE)),"")</f>
        <v/>
      </c>
      <c r="K1338" s="75" t="str">
        <f>VLOOKUP('[1]Cumul H'!$C1338,'[1]H S27'!$BE$9:$CU$60,6,FALSE)</f>
        <v/>
      </c>
      <c r="L1338" s="75" t="str">
        <f>VLOOKUP('[1]Cumul H'!$C1338,'[1]H S27'!$BE$9:$CU$60,10,FALSE)</f>
        <v/>
      </c>
      <c r="M1338" s="75" t="str">
        <f>VLOOKUP('[1]Cumul H'!$C1338,'[1]H S27'!$BE$9:$CU$60,14,FALSE)</f>
        <v/>
      </c>
      <c r="N1338" s="75" t="str">
        <f>VLOOKUP('[1]Cumul H'!$C1338,'[1]H S27'!$BE$9:$CU$60,18,FALSE)</f>
        <v/>
      </c>
      <c r="O1338" s="75" t="str">
        <f>VLOOKUP('[1]Cumul H'!$C1338,'[1]H S27'!$BE$9:$CU$60,22,FALSE)</f>
        <v/>
      </c>
      <c r="P1338" s="75" t="str">
        <f>VLOOKUP('[1]Cumul H'!$C1338,'[1]H S27'!$BE$9:$CU$60,26,FALSE)</f>
        <v/>
      </c>
      <c r="Q1338" s="75" t="str">
        <f>VLOOKUP('[1]Cumul H'!$C1338,'[1]H S27'!$BE$9:$CU$60,30,FALSE)</f>
        <v/>
      </c>
      <c r="R1338" s="75" t="str">
        <f>VLOOKUP('[1]Cumul H'!$C1338,'[1]H S27'!$BE$9:$CU$60,34,FALSE)</f>
        <v/>
      </c>
      <c r="S1338" s="75" t="str">
        <f>VLOOKUP('[1]Cumul H'!$C1338,'[1]H S27'!$BE$9:$CU$60,33,FALSE)</f>
        <v/>
      </c>
      <c r="T1338" s="75" t="str">
        <f>VLOOKUP('[1]Cumul H'!$C1338,'[1]H S27'!$BE$9:$CU$60,35,FALSE)</f>
        <v/>
      </c>
      <c r="U1338" s="75" t="str">
        <f>VLOOKUP('[1]Cumul H'!$C1338,'[1]H S27'!$BE$9:$CU$60,36,FALSE)</f>
        <v/>
      </c>
      <c r="V1338" s="76" t="str">
        <f t="shared" si="203"/>
        <v/>
      </c>
      <c r="W1338" s="76" t="str" cm="1">
        <f t="array" ref="W1338">IFERROR(_xlfn.IFS(V1338="","",V1338=39,"",V1338&gt;39,V1338-39),"")</f>
        <v/>
      </c>
      <c r="X1338" s="76" t="str">
        <f t="shared" si="204"/>
        <v/>
      </c>
      <c r="Y1338" s="76" t="str">
        <f t="shared" si="205"/>
        <v/>
      </c>
      <c r="Z1338" s="76" t="str">
        <f t="shared" si="206"/>
        <v/>
      </c>
      <c r="AA1338" s="77" t="str">
        <f t="shared" si="207"/>
        <v/>
      </c>
      <c r="AB1338" s="76" t="str">
        <f t="shared" si="208"/>
        <v/>
      </c>
      <c r="AC1338" s="74" t="str">
        <f>VLOOKUP('[1]Cumul H'!$C1338,'[1]H S27'!$BE$9:$CU$60,37,FALSE)</f>
        <v/>
      </c>
      <c r="AD1338" s="74" t="str">
        <f>VLOOKUP('[1]Cumul H'!$C1338,'[1]H S27'!$BE$9:$CU$60,38,FALSE)</f>
        <v/>
      </c>
      <c r="AE1338" s="74" t="str">
        <f>VLOOKUP('[1]Cumul H'!$C1338,'[1]H S27'!$BE$9:$CU$60,39,FALSE)</f>
        <v/>
      </c>
      <c r="AF1338" s="74" t="str">
        <f>VLOOKUP('[1]Cumul H'!$C1338,'[1]H S27'!$BE$9:$CU$60,40,FALSE)</f>
        <v/>
      </c>
      <c r="AG1338" s="74" t="str">
        <f>VLOOKUP('[1]Cumul H'!$C1338,'[1]H S27'!$BE$9:$CU$60,41,FALSE)</f>
        <v/>
      </c>
      <c r="AH1338" s="74" t="str">
        <f>VLOOKUP('[1]Cumul H'!$C1338,'[1]H S27'!$BE$9:$CU$60,42,FALSE)</f>
        <v/>
      </c>
      <c r="AI1338" s="74">
        <f>SUM('[1]Cumul H'!$AE1338:$AH1338)</f>
        <v>0</v>
      </c>
      <c r="AJ1338" s="72" t="str" cm="1">
        <f t="array" ref="AJ1338">IF(E1338="INTERIM",_xlfn.IFS(J1338="NON",$AK$2,J1338="OUI",$AK$3),"")</f>
        <v/>
      </c>
      <c r="AK1338" s="68" t="str">
        <f t="shared" si="200"/>
        <v/>
      </c>
      <c r="AL1338" s="68" t="str">
        <f>IF(V1338="","",IF(V1338-Tableau3[[#This Row],[Heure sans Majoration]]&lt;0,0,V1338-Tableau3[[#This Row],[Heure sans Majoration]]))</f>
        <v/>
      </c>
      <c r="AM1338" s="68" t="str">
        <f t="shared" si="209"/>
        <v/>
      </c>
      <c r="AN1338" s="68" t="str">
        <f t="shared" si="201"/>
        <v/>
      </c>
      <c r="AO1338" s="68" t="str">
        <f t="shared" si="202"/>
        <v/>
      </c>
      <c r="AP1338" s="72" t="str">
        <f>IF(C1338="","",IF(F1338=0,"",(V1338*Tableau3[[#This Row],[Salaire Horaire]]*Tableau3[[#This Row],[Coef Multi]])))</f>
        <v/>
      </c>
      <c r="AQ1338" s="72" t="str">
        <f>IF(C1338="","",IF(F1338=0,"",(Tableau3[[#This Row],[Heure avec majoration]]*Tableau3[[#This Row],[Salaire Horaire]]*Tableau3[[#This Row],[Coef Multi]]*25%)))</f>
        <v/>
      </c>
    </row>
    <row r="1339" spans="2:43" ht="15" thickBot="1" x14ac:dyDescent="0.35">
      <c r="B1339" s="73" t="s">
        <v>109</v>
      </c>
      <c r="C1339" s="74" t="str">
        <f>IF('[1]H S27'!BE30="","",'[1]H S27'!BE30)</f>
        <v/>
      </c>
      <c r="D1339" s="74" t="str">
        <f>IF(C1339="","",VLOOKUP(C1339,[1]!Tableau1[#All],5,FALSE))</f>
        <v/>
      </c>
      <c r="E1339" s="74" t="str">
        <f>IF(C1339="","",VLOOKUP(C1339,[1]!Tableau1[#All],11,FALSE))</f>
        <v/>
      </c>
      <c r="F1339" s="74" t="str">
        <f>IFERROR(IF(C1339="","",VLOOKUP(C1339,[1]!Tableau1[#All],12,FALSE)),"")</f>
        <v/>
      </c>
      <c r="G1339" s="74" t="str">
        <f>IFERROR(IF(C1339="","",VLOOKUP(C1339,[1]!Tableau1[#All],6,FALSE)),"")</f>
        <v/>
      </c>
      <c r="H1339" s="74" t="str">
        <f>IFERROR(IF(C1339="","",VLOOKUP(C1339,[1]!Tableau1[#All],13,FALSE)),"")</f>
        <v/>
      </c>
      <c r="I1339" s="74" t="str">
        <f>IFERROR(IF(C1339="","",VLOOKUP(C1339,[1]!Tableau1[#All],14,FALSE)),"")</f>
        <v/>
      </c>
      <c r="J1339" s="74" t="str">
        <f>IFERROR(IF(C1339="","",VLOOKUP(C1339,[1]!Tableau1[#All],8,FALSE)),"")</f>
        <v/>
      </c>
      <c r="K1339" s="75" t="str">
        <f>VLOOKUP('[1]Cumul H'!$C1339,'[1]H S27'!$BE$9:$CU$60,6,FALSE)</f>
        <v/>
      </c>
      <c r="L1339" s="75" t="str">
        <f>VLOOKUP('[1]Cumul H'!$C1339,'[1]H S27'!$BE$9:$CU$60,10,FALSE)</f>
        <v/>
      </c>
      <c r="M1339" s="75" t="str">
        <f>VLOOKUP('[1]Cumul H'!$C1339,'[1]H S27'!$BE$9:$CU$60,14,FALSE)</f>
        <v/>
      </c>
      <c r="N1339" s="75" t="str">
        <f>VLOOKUP('[1]Cumul H'!$C1339,'[1]H S27'!$BE$9:$CU$60,18,FALSE)</f>
        <v/>
      </c>
      <c r="O1339" s="75" t="str">
        <f>VLOOKUP('[1]Cumul H'!$C1339,'[1]H S27'!$BE$9:$CU$60,22,FALSE)</f>
        <v/>
      </c>
      <c r="P1339" s="75" t="str">
        <f>VLOOKUP('[1]Cumul H'!$C1339,'[1]H S27'!$BE$9:$CU$60,26,FALSE)</f>
        <v/>
      </c>
      <c r="Q1339" s="75" t="str">
        <f>VLOOKUP('[1]Cumul H'!$C1339,'[1]H S27'!$BE$9:$CU$60,30,FALSE)</f>
        <v/>
      </c>
      <c r="R1339" s="75" t="str">
        <f>VLOOKUP('[1]Cumul H'!$C1339,'[1]H S27'!$BE$9:$CU$60,34,FALSE)</f>
        <v/>
      </c>
      <c r="S1339" s="75" t="str">
        <f>VLOOKUP('[1]Cumul H'!$C1339,'[1]H S27'!$BE$9:$CU$60,33,FALSE)</f>
        <v/>
      </c>
      <c r="T1339" s="75" t="str">
        <f>VLOOKUP('[1]Cumul H'!$C1339,'[1]H S27'!$BE$9:$CU$60,35,FALSE)</f>
        <v/>
      </c>
      <c r="U1339" s="75" t="str">
        <f>VLOOKUP('[1]Cumul H'!$C1339,'[1]H S27'!$BE$9:$CU$60,36,FALSE)</f>
        <v/>
      </c>
      <c r="V1339" s="76" t="str">
        <f t="shared" si="203"/>
        <v/>
      </c>
      <c r="W1339" s="76" t="str" cm="1">
        <f t="array" ref="W1339">IFERROR(_xlfn.IFS(V1339="","",V1339=39,"",V1339&gt;39,V1339-39),"")</f>
        <v/>
      </c>
      <c r="X1339" s="76" t="str">
        <f t="shared" si="204"/>
        <v/>
      </c>
      <c r="Y1339" s="76" t="str">
        <f t="shared" si="205"/>
        <v/>
      </c>
      <c r="Z1339" s="76" t="str">
        <f t="shared" si="206"/>
        <v/>
      </c>
      <c r="AA1339" s="77" t="str">
        <f t="shared" si="207"/>
        <v/>
      </c>
      <c r="AB1339" s="76" t="str">
        <f t="shared" si="208"/>
        <v/>
      </c>
      <c r="AC1339" s="74" t="str">
        <f>VLOOKUP('[1]Cumul H'!$C1339,'[1]H S27'!$BE$9:$CU$60,37,FALSE)</f>
        <v/>
      </c>
      <c r="AD1339" s="74" t="str">
        <f>VLOOKUP('[1]Cumul H'!$C1339,'[1]H S27'!$BE$9:$CU$60,38,FALSE)</f>
        <v/>
      </c>
      <c r="AE1339" s="74" t="str">
        <f>VLOOKUP('[1]Cumul H'!$C1339,'[1]H S27'!$BE$9:$CU$60,39,FALSE)</f>
        <v/>
      </c>
      <c r="AF1339" s="74" t="str">
        <f>VLOOKUP('[1]Cumul H'!$C1339,'[1]H S27'!$BE$9:$CU$60,40,FALSE)</f>
        <v/>
      </c>
      <c r="AG1339" s="74" t="str">
        <f>VLOOKUP('[1]Cumul H'!$C1339,'[1]H S27'!$BE$9:$CU$60,41,FALSE)</f>
        <v/>
      </c>
      <c r="AH1339" s="74" t="str">
        <f>VLOOKUP('[1]Cumul H'!$C1339,'[1]H S27'!$BE$9:$CU$60,42,FALSE)</f>
        <v/>
      </c>
      <c r="AI1339" s="74">
        <f>SUM('[1]Cumul H'!$AE1339:$AH1339)</f>
        <v>0</v>
      </c>
      <c r="AJ1339" s="78" t="str" cm="1">
        <f t="array" ref="AJ1339">IF(E1339="INTERIM",_xlfn.IFS(J1339="NON",$AK$2,J1339="OUI",$AK$3),"")</f>
        <v/>
      </c>
      <c r="AK1339" s="74" t="str">
        <f t="shared" si="200"/>
        <v/>
      </c>
      <c r="AL1339" s="74" t="str">
        <f>IF(V1339="","",IF(V1339-Tableau3[[#This Row],[Heure sans Majoration]]&lt;0,0,V1339-Tableau3[[#This Row],[Heure sans Majoration]]))</f>
        <v/>
      </c>
      <c r="AM1339" s="74" t="str">
        <f t="shared" si="209"/>
        <v/>
      </c>
      <c r="AN1339" s="74" t="str">
        <f t="shared" si="201"/>
        <v/>
      </c>
      <c r="AO1339" s="74" t="str">
        <f t="shared" si="202"/>
        <v/>
      </c>
      <c r="AP1339" s="78" t="str">
        <f>IF(C1339="","",IF(F1339=0,"",(V1339*Tableau3[[#This Row],[Salaire Horaire]]*Tableau3[[#This Row],[Coef Multi]])))</f>
        <v/>
      </c>
      <c r="AQ1339" s="78" t="str">
        <f>IF(C1339="","",IF(F1339=0,"",(Tableau3[[#This Row],[Heure avec majoration]]*Tableau3[[#This Row],[Salaire Horaire]]*Tableau3[[#This Row],[Coef Multi]]*25%)))</f>
        <v/>
      </c>
    </row>
    <row r="1340" spans="2:43" ht="15" thickTop="1" x14ac:dyDescent="0.3">
      <c r="B1340" s="73" t="s">
        <v>109</v>
      </c>
      <c r="C1340" s="74" t="str">
        <f>IF('[1]H S27'!BE31="","",'[1]H S27'!BE31)</f>
        <v/>
      </c>
      <c r="D1340" s="74" t="str">
        <f>IF(C1340="","",VLOOKUP(C1340,[1]!Tableau1[#All],5,FALSE))</f>
        <v/>
      </c>
      <c r="E1340" s="74" t="str">
        <f>IF(C1340="","",VLOOKUP(C1340,[1]!Tableau1[#All],11,FALSE))</f>
        <v/>
      </c>
      <c r="F1340" s="74" t="str">
        <f>IFERROR(IF(C1340="","",VLOOKUP(C1340,[1]!Tableau1[#All],12,FALSE)),"")</f>
        <v/>
      </c>
      <c r="G1340" s="74" t="str">
        <f>IFERROR(IF(C1340="","",VLOOKUP(C1340,[1]!Tableau1[#All],6,FALSE)),"")</f>
        <v/>
      </c>
      <c r="H1340" s="74" t="str">
        <f>IFERROR(IF(C1340="","",VLOOKUP(C1340,[1]!Tableau1[#All],13,FALSE)),"")</f>
        <v/>
      </c>
      <c r="I1340" s="74" t="str">
        <f>IFERROR(IF(C1340="","",VLOOKUP(C1340,[1]!Tableau1[#All],14,FALSE)),"")</f>
        <v/>
      </c>
      <c r="J1340" s="74" t="str">
        <f>IFERROR(IF(C1340="","",VLOOKUP(C1340,[1]!Tableau1[#All],8,FALSE)),"")</f>
        <v/>
      </c>
      <c r="K1340" s="75" t="str">
        <f>VLOOKUP('[1]Cumul H'!$C1340,'[1]H S27'!$BE$9:$CU$60,6,FALSE)</f>
        <v/>
      </c>
      <c r="L1340" s="75" t="str">
        <f>VLOOKUP('[1]Cumul H'!$C1340,'[1]H S27'!$BE$9:$CU$60,10,FALSE)</f>
        <v/>
      </c>
      <c r="M1340" s="75" t="str">
        <f>VLOOKUP('[1]Cumul H'!$C1340,'[1]H S27'!$BE$9:$CU$60,14,FALSE)</f>
        <v/>
      </c>
      <c r="N1340" s="75" t="str">
        <f>VLOOKUP('[1]Cumul H'!$C1340,'[1]H S27'!$BE$9:$CU$60,18,FALSE)</f>
        <v/>
      </c>
      <c r="O1340" s="75" t="str">
        <f>VLOOKUP('[1]Cumul H'!$C1340,'[1]H S27'!$BE$9:$CU$60,22,FALSE)</f>
        <v/>
      </c>
      <c r="P1340" s="75" t="str">
        <f>VLOOKUP('[1]Cumul H'!$C1340,'[1]H S27'!$BE$9:$CU$60,26,FALSE)</f>
        <v/>
      </c>
      <c r="Q1340" s="75" t="str">
        <f>VLOOKUP('[1]Cumul H'!$C1340,'[1]H S27'!$BE$9:$CU$60,30,FALSE)</f>
        <v/>
      </c>
      <c r="R1340" s="75" t="str">
        <f>VLOOKUP('[1]Cumul H'!$C1340,'[1]H S27'!$BE$9:$CU$60,34,FALSE)</f>
        <v/>
      </c>
      <c r="S1340" s="75" t="str">
        <f>VLOOKUP('[1]Cumul H'!$C1340,'[1]H S27'!$BE$9:$CU$60,33,FALSE)</f>
        <v/>
      </c>
      <c r="T1340" s="75" t="str">
        <f>VLOOKUP('[1]Cumul H'!$C1340,'[1]H S27'!$BE$9:$CU$60,35,FALSE)</f>
        <v/>
      </c>
      <c r="U1340" s="75" t="str">
        <f>VLOOKUP('[1]Cumul H'!$C1340,'[1]H S27'!$BE$9:$CU$60,36,FALSE)</f>
        <v/>
      </c>
      <c r="V1340" s="76" t="str">
        <f t="shared" si="203"/>
        <v/>
      </c>
      <c r="W1340" s="76" t="str" cm="1">
        <f t="array" ref="W1340">IFERROR(_xlfn.IFS(V1340="","",V1340=39,"",V1340&gt;39,V1340-39),"")</f>
        <v/>
      </c>
      <c r="X1340" s="76" t="str">
        <f t="shared" si="204"/>
        <v/>
      </c>
      <c r="Y1340" s="76" t="str">
        <f t="shared" si="205"/>
        <v/>
      </c>
      <c r="Z1340" s="76" t="str">
        <f t="shared" si="206"/>
        <v/>
      </c>
      <c r="AA1340" s="77" t="str">
        <f t="shared" si="207"/>
        <v/>
      </c>
      <c r="AB1340" s="76" t="str">
        <f t="shared" si="208"/>
        <v/>
      </c>
      <c r="AC1340" s="74" t="str">
        <f>VLOOKUP('[1]Cumul H'!$C1340,'[1]H S27'!$BE$9:$CU$60,37,FALSE)</f>
        <v/>
      </c>
      <c r="AD1340" s="74" t="str">
        <f>VLOOKUP('[1]Cumul H'!$C1340,'[1]H S27'!$BE$9:$CU$60,38,FALSE)</f>
        <v/>
      </c>
      <c r="AE1340" s="74" t="str">
        <f>VLOOKUP('[1]Cumul H'!$C1340,'[1]H S27'!$BE$9:$CU$60,39,FALSE)</f>
        <v/>
      </c>
      <c r="AF1340" s="74" t="str">
        <f>VLOOKUP('[1]Cumul H'!$C1340,'[1]H S27'!$BE$9:$CU$60,40,FALSE)</f>
        <v/>
      </c>
      <c r="AG1340" s="74" t="str">
        <f>VLOOKUP('[1]Cumul H'!$C1340,'[1]H S27'!$BE$9:$CU$60,41,FALSE)</f>
        <v/>
      </c>
      <c r="AH1340" s="74" t="str">
        <f>VLOOKUP('[1]Cumul H'!$C1340,'[1]H S27'!$BE$9:$CU$60,42,FALSE)</f>
        <v/>
      </c>
      <c r="AI1340" s="74">
        <f>SUM('[1]Cumul H'!$AE1340:$AH1340)</f>
        <v>0</v>
      </c>
      <c r="AJ1340" s="72" t="str" cm="1">
        <f t="array" ref="AJ1340">IF(E1340="INTERIM",_xlfn.IFS(J1340="NON",$AK$2,J1340="OUI",$AK$3),"")</f>
        <v/>
      </c>
      <c r="AK1340" s="68" t="str">
        <f t="shared" si="200"/>
        <v/>
      </c>
      <c r="AL1340" s="68" t="str">
        <f>IF(V1340="","",IF(V1340-Tableau3[[#This Row],[Heure sans Majoration]]&lt;0,0,V1340-Tableau3[[#This Row],[Heure sans Majoration]]))</f>
        <v/>
      </c>
      <c r="AM1340" s="68" t="str">
        <f t="shared" si="209"/>
        <v/>
      </c>
      <c r="AN1340" s="68" t="str">
        <f t="shared" si="201"/>
        <v/>
      </c>
      <c r="AO1340" s="68" t="str">
        <f t="shared" si="202"/>
        <v/>
      </c>
      <c r="AP1340" s="72" t="str">
        <f>IF(C1340="","",IF(F1340=0,"",(V1340*Tableau3[[#This Row],[Salaire Horaire]]*Tableau3[[#This Row],[Coef Multi]])))</f>
        <v/>
      </c>
      <c r="AQ1340" s="72" t="str">
        <f>IF(C1340="","",IF(F1340=0,"",(Tableau3[[#This Row],[Heure avec majoration]]*Tableau3[[#This Row],[Salaire Horaire]]*Tableau3[[#This Row],[Coef Multi]]*25%)))</f>
        <v/>
      </c>
    </row>
    <row r="1341" spans="2:43" ht="15" thickBot="1" x14ac:dyDescent="0.35">
      <c r="B1341" s="73" t="s">
        <v>109</v>
      </c>
      <c r="C1341" s="74" t="str">
        <f>IF('[1]H S27'!BE32="","",'[1]H S27'!BE32)</f>
        <v/>
      </c>
      <c r="D1341" s="74" t="str">
        <f>IF(C1341="","",VLOOKUP(C1341,[1]!Tableau1[#All],5,FALSE))</f>
        <v/>
      </c>
      <c r="E1341" s="74" t="str">
        <f>IF(C1341="","",VLOOKUP(C1341,[1]!Tableau1[#All],11,FALSE))</f>
        <v/>
      </c>
      <c r="F1341" s="74" t="str">
        <f>IFERROR(IF(C1341="","",VLOOKUP(C1341,[1]!Tableau1[#All],12,FALSE)),"")</f>
        <v/>
      </c>
      <c r="G1341" s="74" t="str">
        <f>IFERROR(IF(C1341="","",VLOOKUP(C1341,[1]!Tableau1[#All],6,FALSE)),"")</f>
        <v/>
      </c>
      <c r="H1341" s="74" t="str">
        <f>IFERROR(IF(C1341="","",VLOOKUP(C1341,[1]!Tableau1[#All],13,FALSE)),"")</f>
        <v/>
      </c>
      <c r="I1341" s="74" t="str">
        <f>IFERROR(IF(C1341="","",VLOOKUP(C1341,[1]!Tableau1[#All],14,FALSE)),"")</f>
        <v/>
      </c>
      <c r="J1341" s="74" t="str">
        <f>IFERROR(IF(C1341="","",VLOOKUP(C1341,[1]!Tableau1[#All],8,FALSE)),"")</f>
        <v/>
      </c>
      <c r="K1341" s="75" t="str">
        <f>VLOOKUP('[1]Cumul H'!$C1341,'[1]H S27'!$BE$9:$CU$60,6,FALSE)</f>
        <v/>
      </c>
      <c r="L1341" s="75" t="str">
        <f>VLOOKUP('[1]Cumul H'!$C1341,'[1]H S27'!$BE$9:$CU$60,10,FALSE)</f>
        <v/>
      </c>
      <c r="M1341" s="75" t="str">
        <f>VLOOKUP('[1]Cumul H'!$C1341,'[1]H S27'!$BE$9:$CU$60,14,FALSE)</f>
        <v/>
      </c>
      <c r="N1341" s="75" t="str">
        <f>VLOOKUP('[1]Cumul H'!$C1341,'[1]H S27'!$BE$9:$CU$60,18,FALSE)</f>
        <v/>
      </c>
      <c r="O1341" s="75" t="str">
        <f>VLOOKUP('[1]Cumul H'!$C1341,'[1]H S27'!$BE$9:$CU$60,22,FALSE)</f>
        <v/>
      </c>
      <c r="P1341" s="75" t="str">
        <f>VLOOKUP('[1]Cumul H'!$C1341,'[1]H S27'!$BE$9:$CU$60,26,FALSE)</f>
        <v/>
      </c>
      <c r="Q1341" s="75" t="str">
        <f>VLOOKUP('[1]Cumul H'!$C1341,'[1]H S27'!$BE$9:$CU$60,30,FALSE)</f>
        <v/>
      </c>
      <c r="R1341" s="75" t="str">
        <f>VLOOKUP('[1]Cumul H'!$C1341,'[1]H S27'!$BE$9:$CU$60,34,FALSE)</f>
        <v/>
      </c>
      <c r="S1341" s="75" t="str">
        <f>VLOOKUP('[1]Cumul H'!$C1341,'[1]H S27'!$BE$9:$CU$60,33,FALSE)</f>
        <v/>
      </c>
      <c r="T1341" s="75" t="str">
        <f>VLOOKUP('[1]Cumul H'!$C1341,'[1]H S27'!$BE$9:$CU$60,35,FALSE)</f>
        <v/>
      </c>
      <c r="U1341" s="75" t="str">
        <f>VLOOKUP('[1]Cumul H'!$C1341,'[1]H S27'!$BE$9:$CU$60,36,FALSE)</f>
        <v/>
      </c>
      <c r="V1341" s="76" t="str">
        <f t="shared" si="203"/>
        <v/>
      </c>
      <c r="W1341" s="76" t="str" cm="1">
        <f t="array" ref="W1341">IFERROR(_xlfn.IFS(V1341="","",V1341=39,"",V1341&gt;39,V1341-39),"")</f>
        <v/>
      </c>
      <c r="X1341" s="76" t="str">
        <f t="shared" si="204"/>
        <v/>
      </c>
      <c r="Y1341" s="76" t="str">
        <f t="shared" si="205"/>
        <v/>
      </c>
      <c r="Z1341" s="76" t="str">
        <f t="shared" si="206"/>
        <v/>
      </c>
      <c r="AA1341" s="77" t="str">
        <f t="shared" si="207"/>
        <v/>
      </c>
      <c r="AB1341" s="76" t="str">
        <f t="shared" si="208"/>
        <v/>
      </c>
      <c r="AC1341" s="74" t="str">
        <f>VLOOKUP('[1]Cumul H'!$C1341,'[1]H S27'!$BE$9:$CU$60,37,FALSE)</f>
        <v/>
      </c>
      <c r="AD1341" s="74" t="str">
        <f>VLOOKUP('[1]Cumul H'!$C1341,'[1]H S27'!$BE$9:$CU$60,38,FALSE)</f>
        <v/>
      </c>
      <c r="AE1341" s="74" t="str">
        <f>VLOOKUP('[1]Cumul H'!$C1341,'[1]H S27'!$BE$9:$CU$60,39,FALSE)</f>
        <v/>
      </c>
      <c r="AF1341" s="74" t="str">
        <f>VLOOKUP('[1]Cumul H'!$C1341,'[1]H S27'!$BE$9:$CU$60,40,FALSE)</f>
        <v/>
      </c>
      <c r="AG1341" s="74" t="str">
        <f>VLOOKUP('[1]Cumul H'!$C1341,'[1]H S27'!$BE$9:$CU$60,41,FALSE)</f>
        <v/>
      </c>
      <c r="AH1341" s="74" t="str">
        <f>VLOOKUP('[1]Cumul H'!$C1341,'[1]H S27'!$BE$9:$CU$60,42,FALSE)</f>
        <v/>
      </c>
      <c r="AI1341" s="74">
        <f>SUM('[1]Cumul H'!$AE1341:$AH1341)</f>
        <v>0</v>
      </c>
      <c r="AJ1341" s="78" t="str" cm="1">
        <f t="array" ref="AJ1341">IF(E1341="INTERIM",_xlfn.IFS(J1341="NON",$AK$2,J1341="OUI",$AK$3),"")</f>
        <v/>
      </c>
      <c r="AK1341" s="74" t="str">
        <f t="shared" si="200"/>
        <v/>
      </c>
      <c r="AL1341" s="74" t="str">
        <f>IF(V1341="","",IF(V1341-Tableau3[[#This Row],[Heure sans Majoration]]&lt;0,0,V1341-Tableau3[[#This Row],[Heure sans Majoration]]))</f>
        <v/>
      </c>
      <c r="AM1341" s="74" t="str">
        <f t="shared" si="209"/>
        <v/>
      </c>
      <c r="AN1341" s="74" t="str">
        <f t="shared" si="201"/>
        <v/>
      </c>
      <c r="AO1341" s="74" t="str">
        <f t="shared" si="202"/>
        <v/>
      </c>
      <c r="AP1341" s="78" t="str">
        <f>IF(C1341="","",IF(F1341=0,"",(V1341*Tableau3[[#This Row],[Salaire Horaire]]*Tableau3[[#This Row],[Coef Multi]])))</f>
        <v/>
      </c>
      <c r="AQ1341" s="78" t="str">
        <f>IF(C1341="","",IF(F1341=0,"",(Tableau3[[#This Row],[Heure avec majoration]]*Tableau3[[#This Row],[Salaire Horaire]]*Tableau3[[#This Row],[Coef Multi]]*25%)))</f>
        <v/>
      </c>
    </row>
    <row r="1342" spans="2:43" ht="15" thickTop="1" x14ac:dyDescent="0.3">
      <c r="B1342" s="73" t="s">
        <v>109</v>
      </c>
      <c r="C1342" s="74" t="str">
        <f>IF('[1]H S27'!BE33="","",'[1]H S27'!BE33)</f>
        <v/>
      </c>
      <c r="D1342" s="74" t="str">
        <f>IF(C1342="","",VLOOKUP(C1342,[1]!Tableau1[#All],5,FALSE))</f>
        <v/>
      </c>
      <c r="E1342" s="74" t="str">
        <f>IF(C1342="","",VLOOKUP(C1342,[1]!Tableau1[#All],11,FALSE))</f>
        <v/>
      </c>
      <c r="F1342" s="74" t="str">
        <f>IFERROR(IF(C1342="","",VLOOKUP(C1342,[1]!Tableau1[#All],12,FALSE)),"")</f>
        <v/>
      </c>
      <c r="G1342" s="74" t="str">
        <f>IFERROR(IF(C1342="","",VLOOKUP(C1342,[1]!Tableau1[#All],6,FALSE)),"")</f>
        <v/>
      </c>
      <c r="H1342" s="74" t="str">
        <f>IFERROR(IF(C1342="","",VLOOKUP(C1342,[1]!Tableau1[#All],13,FALSE)),"")</f>
        <v/>
      </c>
      <c r="I1342" s="74" t="str">
        <f>IFERROR(IF(C1342="","",VLOOKUP(C1342,[1]!Tableau1[#All],14,FALSE)),"")</f>
        <v/>
      </c>
      <c r="J1342" s="74" t="str">
        <f>IFERROR(IF(C1342="","",VLOOKUP(C1342,[1]!Tableau1[#All],8,FALSE)),"")</f>
        <v/>
      </c>
      <c r="K1342" s="75" t="str">
        <f>VLOOKUP('[1]Cumul H'!$C1342,'[1]H S27'!$BE$9:$CU$60,6,FALSE)</f>
        <v/>
      </c>
      <c r="L1342" s="75" t="str">
        <f>VLOOKUP('[1]Cumul H'!$C1342,'[1]H S27'!$BE$9:$CU$60,10,FALSE)</f>
        <v/>
      </c>
      <c r="M1342" s="75" t="str">
        <f>VLOOKUP('[1]Cumul H'!$C1342,'[1]H S27'!$BE$9:$CU$60,14,FALSE)</f>
        <v/>
      </c>
      <c r="N1342" s="75" t="str">
        <f>VLOOKUP('[1]Cumul H'!$C1342,'[1]H S27'!$BE$9:$CU$60,18,FALSE)</f>
        <v/>
      </c>
      <c r="O1342" s="75" t="str">
        <f>VLOOKUP('[1]Cumul H'!$C1342,'[1]H S27'!$BE$9:$CU$60,22,FALSE)</f>
        <v/>
      </c>
      <c r="P1342" s="75" t="str">
        <f>VLOOKUP('[1]Cumul H'!$C1342,'[1]H S27'!$BE$9:$CU$60,26,FALSE)</f>
        <v/>
      </c>
      <c r="Q1342" s="75" t="str">
        <f>VLOOKUP('[1]Cumul H'!$C1342,'[1]H S27'!$BE$9:$CU$60,30,FALSE)</f>
        <v/>
      </c>
      <c r="R1342" s="75" t="str">
        <f>VLOOKUP('[1]Cumul H'!$C1342,'[1]H S27'!$BE$9:$CU$60,34,FALSE)</f>
        <v/>
      </c>
      <c r="S1342" s="75" t="str">
        <f>VLOOKUP('[1]Cumul H'!$C1342,'[1]H S27'!$BE$9:$CU$60,33,FALSE)</f>
        <v/>
      </c>
      <c r="T1342" s="75" t="str">
        <f>VLOOKUP('[1]Cumul H'!$C1342,'[1]H S27'!$BE$9:$CU$60,35,FALSE)</f>
        <v/>
      </c>
      <c r="U1342" s="75" t="str">
        <f>VLOOKUP('[1]Cumul H'!$C1342,'[1]H S27'!$BE$9:$CU$60,36,FALSE)</f>
        <v/>
      </c>
      <c r="V1342" s="76" t="str">
        <f t="shared" si="203"/>
        <v/>
      </c>
      <c r="W1342" s="76" t="str" cm="1">
        <f t="array" ref="W1342">IFERROR(_xlfn.IFS(V1342="","",V1342=39,"",V1342&gt;39,V1342-39),"")</f>
        <v/>
      </c>
      <c r="X1342" s="76" t="str">
        <f t="shared" si="204"/>
        <v/>
      </c>
      <c r="Y1342" s="76" t="str">
        <f t="shared" si="205"/>
        <v/>
      </c>
      <c r="Z1342" s="76" t="str">
        <f t="shared" si="206"/>
        <v/>
      </c>
      <c r="AA1342" s="77" t="str">
        <f t="shared" si="207"/>
        <v/>
      </c>
      <c r="AB1342" s="76" t="str">
        <f t="shared" si="208"/>
        <v/>
      </c>
      <c r="AC1342" s="74" t="str">
        <f>VLOOKUP('[1]Cumul H'!$C1342,'[1]H S27'!$BE$9:$CU$60,37,FALSE)</f>
        <v/>
      </c>
      <c r="AD1342" s="74" t="str">
        <f>VLOOKUP('[1]Cumul H'!$C1342,'[1]H S27'!$BE$9:$CU$60,38,FALSE)</f>
        <v/>
      </c>
      <c r="AE1342" s="74" t="str">
        <f>VLOOKUP('[1]Cumul H'!$C1342,'[1]H S27'!$BE$9:$CU$60,39,FALSE)</f>
        <v/>
      </c>
      <c r="AF1342" s="74" t="str">
        <f>VLOOKUP('[1]Cumul H'!$C1342,'[1]H S27'!$BE$9:$CU$60,40,FALSE)</f>
        <v/>
      </c>
      <c r="AG1342" s="74" t="str">
        <f>VLOOKUP('[1]Cumul H'!$C1342,'[1]H S27'!$BE$9:$CU$60,41,FALSE)</f>
        <v/>
      </c>
      <c r="AH1342" s="74" t="str">
        <f>VLOOKUP('[1]Cumul H'!$C1342,'[1]H S27'!$BE$9:$CU$60,42,FALSE)</f>
        <v/>
      </c>
      <c r="AI1342" s="74">
        <f>SUM('[1]Cumul H'!$AE1342:$AH1342)</f>
        <v>0</v>
      </c>
      <c r="AJ1342" s="72" t="str" cm="1">
        <f t="array" ref="AJ1342">IF(E1342="INTERIM",_xlfn.IFS(J1342="NON",$AK$2,J1342="OUI",$AK$3),"")</f>
        <v/>
      </c>
      <c r="AK1342" s="68" t="str">
        <f t="shared" si="200"/>
        <v/>
      </c>
      <c r="AL1342" s="68" t="str">
        <f>IF(V1342="","",IF(V1342-Tableau3[[#This Row],[Heure sans Majoration]]&lt;0,0,V1342-Tableau3[[#This Row],[Heure sans Majoration]]))</f>
        <v/>
      </c>
      <c r="AM1342" s="68" t="str">
        <f t="shared" si="209"/>
        <v/>
      </c>
      <c r="AN1342" s="68" t="str">
        <f t="shared" si="201"/>
        <v/>
      </c>
      <c r="AO1342" s="68" t="str">
        <f t="shared" si="202"/>
        <v/>
      </c>
      <c r="AP1342" s="72" t="str">
        <f>IF(C1342="","",IF(F1342=0,"",(V1342*Tableau3[[#This Row],[Salaire Horaire]]*Tableau3[[#This Row],[Coef Multi]])))</f>
        <v/>
      </c>
      <c r="AQ1342" s="72" t="str">
        <f>IF(C1342="","",IF(F1342=0,"",(Tableau3[[#This Row],[Heure avec majoration]]*Tableau3[[#This Row],[Salaire Horaire]]*Tableau3[[#This Row],[Coef Multi]]*25%)))</f>
        <v/>
      </c>
    </row>
    <row r="1343" spans="2:43" ht="15" thickBot="1" x14ac:dyDescent="0.35">
      <c r="B1343" s="73" t="s">
        <v>109</v>
      </c>
      <c r="C1343" s="74" t="str">
        <f>IF('[1]H S27'!BE34="","",'[1]H S27'!BE34)</f>
        <v/>
      </c>
      <c r="D1343" s="74" t="str">
        <f>IF(C1343="","",VLOOKUP(C1343,[1]!Tableau1[#All],5,FALSE))</f>
        <v/>
      </c>
      <c r="E1343" s="74" t="str">
        <f>IF(C1343="","",VLOOKUP(C1343,[1]!Tableau1[#All],11,FALSE))</f>
        <v/>
      </c>
      <c r="F1343" s="74" t="str">
        <f>IFERROR(IF(C1343="","",VLOOKUP(C1343,[1]!Tableau1[#All],12,FALSE)),"")</f>
        <v/>
      </c>
      <c r="G1343" s="74" t="str">
        <f>IFERROR(IF(C1343="","",VLOOKUP(C1343,[1]!Tableau1[#All],6,FALSE)),"")</f>
        <v/>
      </c>
      <c r="H1343" s="74" t="str">
        <f>IFERROR(IF(C1343="","",VLOOKUP(C1343,[1]!Tableau1[#All],13,FALSE)),"")</f>
        <v/>
      </c>
      <c r="I1343" s="74" t="str">
        <f>IFERROR(IF(C1343="","",VLOOKUP(C1343,[1]!Tableau1[#All],14,FALSE)),"")</f>
        <v/>
      </c>
      <c r="J1343" s="74" t="str">
        <f>IFERROR(IF(C1343="","",VLOOKUP(C1343,[1]!Tableau1[#All],8,FALSE)),"")</f>
        <v/>
      </c>
      <c r="K1343" s="75" t="str">
        <f>VLOOKUP('[1]Cumul H'!$C1343,'[1]H S27'!$BE$9:$CU$60,6,FALSE)</f>
        <v/>
      </c>
      <c r="L1343" s="75" t="str">
        <f>VLOOKUP('[1]Cumul H'!$C1343,'[1]H S27'!$BE$9:$CU$60,10,FALSE)</f>
        <v/>
      </c>
      <c r="M1343" s="75" t="str">
        <f>VLOOKUP('[1]Cumul H'!$C1343,'[1]H S27'!$BE$9:$CU$60,14,FALSE)</f>
        <v/>
      </c>
      <c r="N1343" s="75" t="str">
        <f>VLOOKUP('[1]Cumul H'!$C1343,'[1]H S27'!$BE$9:$CU$60,18,FALSE)</f>
        <v/>
      </c>
      <c r="O1343" s="75" t="str">
        <f>VLOOKUP('[1]Cumul H'!$C1343,'[1]H S27'!$BE$9:$CU$60,22,FALSE)</f>
        <v/>
      </c>
      <c r="P1343" s="75" t="str">
        <f>VLOOKUP('[1]Cumul H'!$C1343,'[1]H S27'!$BE$9:$CU$60,26,FALSE)</f>
        <v/>
      </c>
      <c r="Q1343" s="75" t="str">
        <f>VLOOKUP('[1]Cumul H'!$C1343,'[1]H S27'!$BE$9:$CU$60,30,FALSE)</f>
        <v/>
      </c>
      <c r="R1343" s="75" t="str">
        <f>VLOOKUP('[1]Cumul H'!$C1343,'[1]H S27'!$BE$9:$CU$60,34,FALSE)</f>
        <v/>
      </c>
      <c r="S1343" s="75" t="str">
        <f>VLOOKUP('[1]Cumul H'!$C1343,'[1]H S27'!$BE$9:$CU$60,33,FALSE)</f>
        <v/>
      </c>
      <c r="T1343" s="75" t="str">
        <f>VLOOKUP('[1]Cumul H'!$C1343,'[1]H S27'!$BE$9:$CU$60,35,FALSE)</f>
        <v/>
      </c>
      <c r="U1343" s="75" t="str">
        <f>VLOOKUP('[1]Cumul H'!$C1343,'[1]H S27'!$BE$9:$CU$60,36,FALSE)</f>
        <v/>
      </c>
      <c r="V1343" s="76" t="str">
        <f t="shared" si="203"/>
        <v/>
      </c>
      <c r="W1343" s="76" t="str" cm="1">
        <f t="array" ref="W1343">IFERROR(_xlfn.IFS(V1343="","",V1343=39,"",V1343&gt;39,V1343-39),"")</f>
        <v/>
      </c>
      <c r="X1343" s="76" t="str">
        <f t="shared" si="204"/>
        <v/>
      </c>
      <c r="Y1343" s="76" t="str">
        <f t="shared" si="205"/>
        <v/>
      </c>
      <c r="Z1343" s="76" t="str">
        <f t="shared" si="206"/>
        <v/>
      </c>
      <c r="AA1343" s="77" t="str">
        <f t="shared" si="207"/>
        <v/>
      </c>
      <c r="AB1343" s="76" t="str">
        <f t="shared" si="208"/>
        <v/>
      </c>
      <c r="AC1343" s="74" t="str">
        <f>VLOOKUP('[1]Cumul H'!$C1343,'[1]H S27'!$BE$9:$CU$60,37,FALSE)</f>
        <v/>
      </c>
      <c r="AD1343" s="74" t="str">
        <f>VLOOKUP('[1]Cumul H'!$C1343,'[1]H S27'!$BE$9:$CU$60,38,FALSE)</f>
        <v/>
      </c>
      <c r="AE1343" s="74" t="str">
        <f>VLOOKUP('[1]Cumul H'!$C1343,'[1]H S27'!$BE$9:$CU$60,39,FALSE)</f>
        <v/>
      </c>
      <c r="AF1343" s="74" t="str">
        <f>VLOOKUP('[1]Cumul H'!$C1343,'[1]H S27'!$BE$9:$CU$60,40,FALSE)</f>
        <v/>
      </c>
      <c r="AG1343" s="74" t="str">
        <f>VLOOKUP('[1]Cumul H'!$C1343,'[1]H S27'!$BE$9:$CU$60,41,FALSE)</f>
        <v/>
      </c>
      <c r="AH1343" s="74" t="str">
        <f>VLOOKUP('[1]Cumul H'!$C1343,'[1]H S27'!$BE$9:$CU$60,42,FALSE)</f>
        <v/>
      </c>
      <c r="AI1343" s="74">
        <f>SUM('[1]Cumul H'!$AE1343:$AH1343)</f>
        <v>0</v>
      </c>
      <c r="AJ1343" s="78" t="str" cm="1">
        <f t="array" ref="AJ1343">IF(E1343="INTERIM",_xlfn.IFS(J1343="NON",$AK$2,J1343="OUI",$AK$3),"")</f>
        <v/>
      </c>
      <c r="AK1343" s="74" t="str">
        <f t="shared" si="200"/>
        <v/>
      </c>
      <c r="AL1343" s="74" t="str">
        <f>IF(V1343="","",IF(V1343-Tableau3[[#This Row],[Heure sans Majoration]]&lt;0,0,V1343-Tableau3[[#This Row],[Heure sans Majoration]]))</f>
        <v/>
      </c>
      <c r="AM1343" s="74" t="str">
        <f t="shared" si="209"/>
        <v/>
      </c>
      <c r="AN1343" s="74" t="str">
        <f t="shared" si="201"/>
        <v/>
      </c>
      <c r="AO1343" s="74" t="str">
        <f t="shared" si="202"/>
        <v/>
      </c>
      <c r="AP1343" s="78" t="str">
        <f>IF(C1343="","",IF(F1343=0,"",(V1343*Tableau3[[#This Row],[Salaire Horaire]]*Tableau3[[#This Row],[Coef Multi]])))</f>
        <v/>
      </c>
      <c r="AQ1343" s="78" t="str">
        <f>IF(C1343="","",IF(F1343=0,"",(Tableau3[[#This Row],[Heure avec majoration]]*Tableau3[[#This Row],[Salaire Horaire]]*Tableau3[[#This Row],[Coef Multi]]*25%)))</f>
        <v/>
      </c>
    </row>
    <row r="1344" spans="2:43" ht="15" thickTop="1" x14ac:dyDescent="0.3">
      <c r="B1344" s="73" t="s">
        <v>109</v>
      </c>
      <c r="C1344" s="74" t="str">
        <f>IF('[1]H S27'!BE35="","",'[1]H S27'!BE35)</f>
        <v/>
      </c>
      <c r="D1344" s="74" t="str">
        <f>IF(C1344="","",VLOOKUP(C1344,[1]!Tableau1[#All],5,FALSE))</f>
        <v/>
      </c>
      <c r="E1344" s="74" t="str">
        <f>IF(C1344="","",VLOOKUP(C1344,[1]!Tableau1[#All],11,FALSE))</f>
        <v/>
      </c>
      <c r="F1344" s="74" t="str">
        <f>IFERROR(IF(C1344="","",VLOOKUP(C1344,[1]!Tableau1[#All],12,FALSE)),"")</f>
        <v/>
      </c>
      <c r="G1344" s="74" t="str">
        <f>IFERROR(IF(C1344="","",VLOOKUP(C1344,[1]!Tableau1[#All],6,FALSE)),"")</f>
        <v/>
      </c>
      <c r="H1344" s="74" t="str">
        <f>IFERROR(IF(C1344="","",VLOOKUP(C1344,[1]!Tableau1[#All],13,FALSE)),"")</f>
        <v/>
      </c>
      <c r="I1344" s="74" t="str">
        <f>IFERROR(IF(C1344="","",VLOOKUP(C1344,[1]!Tableau1[#All],14,FALSE)),"")</f>
        <v/>
      </c>
      <c r="J1344" s="74" t="str">
        <f>IFERROR(IF(C1344="","",VLOOKUP(C1344,[1]!Tableau1[#All],8,FALSE)),"")</f>
        <v/>
      </c>
      <c r="K1344" s="75" t="str">
        <f>VLOOKUP('[1]Cumul H'!$C1344,'[1]H S27'!$BE$9:$CU$60,6,FALSE)</f>
        <v/>
      </c>
      <c r="L1344" s="75" t="str">
        <f>VLOOKUP('[1]Cumul H'!$C1344,'[1]H S27'!$BE$9:$CU$60,10,FALSE)</f>
        <v/>
      </c>
      <c r="M1344" s="75" t="str">
        <f>VLOOKUP('[1]Cumul H'!$C1344,'[1]H S27'!$BE$9:$CU$60,14,FALSE)</f>
        <v/>
      </c>
      <c r="N1344" s="75" t="str">
        <f>VLOOKUP('[1]Cumul H'!$C1344,'[1]H S27'!$BE$9:$CU$60,18,FALSE)</f>
        <v/>
      </c>
      <c r="O1344" s="75" t="str">
        <f>VLOOKUP('[1]Cumul H'!$C1344,'[1]H S27'!$BE$9:$CU$60,22,FALSE)</f>
        <v/>
      </c>
      <c r="P1344" s="75" t="str">
        <f>VLOOKUP('[1]Cumul H'!$C1344,'[1]H S27'!$BE$9:$CU$60,26,FALSE)</f>
        <v/>
      </c>
      <c r="Q1344" s="75" t="str">
        <f>VLOOKUP('[1]Cumul H'!$C1344,'[1]H S27'!$BE$9:$CU$60,30,FALSE)</f>
        <v/>
      </c>
      <c r="R1344" s="75" t="str">
        <f>VLOOKUP('[1]Cumul H'!$C1344,'[1]H S27'!$BE$9:$CU$60,34,FALSE)</f>
        <v/>
      </c>
      <c r="S1344" s="75" t="str">
        <f>VLOOKUP('[1]Cumul H'!$C1344,'[1]H S27'!$BE$9:$CU$60,33,FALSE)</f>
        <v/>
      </c>
      <c r="T1344" s="75" t="str">
        <f>VLOOKUP('[1]Cumul H'!$C1344,'[1]H S27'!$BE$9:$CU$60,35,FALSE)</f>
        <v/>
      </c>
      <c r="U1344" s="75" t="str">
        <f>VLOOKUP('[1]Cumul H'!$C1344,'[1]H S27'!$BE$9:$CU$60,36,FALSE)</f>
        <v/>
      </c>
      <c r="V1344" s="76" t="str">
        <f t="shared" si="203"/>
        <v/>
      </c>
      <c r="W1344" s="76" t="str" cm="1">
        <f t="array" ref="W1344">IFERROR(_xlfn.IFS(V1344="","",V1344=39,"",V1344&gt;39,V1344-39),"")</f>
        <v/>
      </c>
      <c r="X1344" s="76" t="str">
        <f t="shared" si="204"/>
        <v/>
      </c>
      <c r="Y1344" s="76" t="str">
        <f t="shared" si="205"/>
        <v/>
      </c>
      <c r="Z1344" s="76" t="str">
        <f t="shared" si="206"/>
        <v/>
      </c>
      <c r="AA1344" s="77" t="str">
        <f t="shared" si="207"/>
        <v/>
      </c>
      <c r="AB1344" s="76" t="str">
        <f t="shared" si="208"/>
        <v/>
      </c>
      <c r="AC1344" s="74" t="str">
        <f>VLOOKUP('[1]Cumul H'!$C1344,'[1]H S27'!$BE$9:$CU$60,37,FALSE)</f>
        <v/>
      </c>
      <c r="AD1344" s="74" t="str">
        <f>VLOOKUP('[1]Cumul H'!$C1344,'[1]H S27'!$BE$9:$CU$60,38,FALSE)</f>
        <v/>
      </c>
      <c r="AE1344" s="74" t="str">
        <f>VLOOKUP('[1]Cumul H'!$C1344,'[1]H S27'!$BE$9:$CU$60,39,FALSE)</f>
        <v/>
      </c>
      <c r="AF1344" s="74" t="str">
        <f>VLOOKUP('[1]Cumul H'!$C1344,'[1]H S27'!$BE$9:$CU$60,40,FALSE)</f>
        <v/>
      </c>
      <c r="AG1344" s="74" t="str">
        <f>VLOOKUP('[1]Cumul H'!$C1344,'[1]H S27'!$BE$9:$CU$60,41,FALSE)</f>
        <v/>
      </c>
      <c r="AH1344" s="74" t="str">
        <f>VLOOKUP('[1]Cumul H'!$C1344,'[1]H S27'!$BE$9:$CU$60,42,FALSE)</f>
        <v/>
      </c>
      <c r="AI1344" s="74">
        <f>SUM('[1]Cumul H'!$AE1344:$AH1344)</f>
        <v>0</v>
      </c>
      <c r="AJ1344" s="72" t="str" cm="1">
        <f t="array" ref="AJ1344">IF(E1344="INTERIM",_xlfn.IFS(J1344="NON",$AK$2,J1344="OUI",$AK$3),"")</f>
        <v/>
      </c>
      <c r="AK1344" s="68" t="str">
        <f t="shared" si="200"/>
        <v/>
      </c>
      <c r="AL1344" s="68" t="str">
        <f>IF(V1344="","",IF(V1344-Tableau3[[#This Row],[Heure sans Majoration]]&lt;0,0,V1344-Tableau3[[#This Row],[Heure sans Majoration]]))</f>
        <v/>
      </c>
      <c r="AM1344" s="68" t="str">
        <f t="shared" si="209"/>
        <v/>
      </c>
      <c r="AN1344" s="68" t="str">
        <f t="shared" si="201"/>
        <v/>
      </c>
      <c r="AO1344" s="68" t="str">
        <f t="shared" si="202"/>
        <v/>
      </c>
      <c r="AP1344" s="72" t="str">
        <f>IF(C1344="","",IF(F1344=0,"",(V1344*Tableau3[[#This Row],[Salaire Horaire]]*Tableau3[[#This Row],[Coef Multi]])))</f>
        <v/>
      </c>
      <c r="AQ1344" s="72" t="str">
        <f>IF(C1344="","",IF(F1344=0,"",(Tableau3[[#This Row],[Heure avec majoration]]*Tableau3[[#This Row],[Salaire Horaire]]*Tableau3[[#This Row],[Coef Multi]]*25%)))</f>
        <v/>
      </c>
    </row>
    <row r="1345" spans="2:43" ht="15" thickBot="1" x14ac:dyDescent="0.35">
      <c r="B1345" s="73" t="s">
        <v>109</v>
      </c>
      <c r="C1345" s="74" t="str">
        <f>IF('[1]H S27'!BE36="","",'[1]H S27'!BE36)</f>
        <v/>
      </c>
      <c r="D1345" s="74" t="str">
        <f>IF(C1345="","",VLOOKUP(C1345,[1]!Tableau1[#All],5,FALSE))</f>
        <v/>
      </c>
      <c r="E1345" s="74" t="str">
        <f>IF(C1345="","",VLOOKUP(C1345,[1]!Tableau1[#All],11,FALSE))</f>
        <v/>
      </c>
      <c r="F1345" s="74" t="str">
        <f>IFERROR(IF(C1345="","",VLOOKUP(C1345,[1]!Tableau1[#All],12,FALSE)),"")</f>
        <v/>
      </c>
      <c r="G1345" s="74" t="str">
        <f>IFERROR(IF(C1345="","",VLOOKUP(C1345,[1]!Tableau1[#All],6,FALSE)),"")</f>
        <v/>
      </c>
      <c r="H1345" s="74" t="str">
        <f>IFERROR(IF(C1345="","",VLOOKUP(C1345,[1]!Tableau1[#All],13,FALSE)),"")</f>
        <v/>
      </c>
      <c r="I1345" s="74" t="str">
        <f>IFERROR(IF(C1345="","",VLOOKUP(C1345,[1]!Tableau1[#All],14,FALSE)),"")</f>
        <v/>
      </c>
      <c r="J1345" s="74" t="str">
        <f>IFERROR(IF(C1345="","",VLOOKUP(C1345,[1]!Tableau1[#All],8,FALSE)),"")</f>
        <v/>
      </c>
      <c r="K1345" s="75" t="str">
        <f>VLOOKUP('[1]Cumul H'!$C1345,'[1]H S27'!$BE$9:$CU$60,6,FALSE)</f>
        <v/>
      </c>
      <c r="L1345" s="75" t="str">
        <f>VLOOKUP('[1]Cumul H'!$C1345,'[1]H S27'!$BE$9:$CU$60,10,FALSE)</f>
        <v/>
      </c>
      <c r="M1345" s="75" t="str">
        <f>VLOOKUP('[1]Cumul H'!$C1345,'[1]H S27'!$BE$9:$CU$60,14,FALSE)</f>
        <v/>
      </c>
      <c r="N1345" s="75" t="str">
        <f>VLOOKUP('[1]Cumul H'!$C1345,'[1]H S27'!$BE$9:$CU$60,18,FALSE)</f>
        <v/>
      </c>
      <c r="O1345" s="75" t="str">
        <f>VLOOKUP('[1]Cumul H'!$C1345,'[1]H S27'!$BE$9:$CU$60,22,FALSE)</f>
        <v/>
      </c>
      <c r="P1345" s="75" t="str">
        <f>VLOOKUP('[1]Cumul H'!$C1345,'[1]H S27'!$BE$9:$CU$60,26,FALSE)</f>
        <v/>
      </c>
      <c r="Q1345" s="75" t="str">
        <f>VLOOKUP('[1]Cumul H'!$C1345,'[1]H S27'!$BE$9:$CU$60,30,FALSE)</f>
        <v/>
      </c>
      <c r="R1345" s="75" t="str">
        <f>VLOOKUP('[1]Cumul H'!$C1345,'[1]H S27'!$BE$9:$CU$60,34,FALSE)</f>
        <v/>
      </c>
      <c r="S1345" s="75" t="str">
        <f>VLOOKUP('[1]Cumul H'!$C1345,'[1]H S27'!$BE$9:$CU$60,33,FALSE)</f>
        <v/>
      </c>
      <c r="T1345" s="75" t="str">
        <f>VLOOKUP('[1]Cumul H'!$C1345,'[1]H S27'!$BE$9:$CU$60,35,FALSE)</f>
        <v/>
      </c>
      <c r="U1345" s="75" t="str">
        <f>VLOOKUP('[1]Cumul H'!$C1345,'[1]H S27'!$BE$9:$CU$60,36,FALSE)</f>
        <v/>
      </c>
      <c r="V1345" s="76" t="str">
        <f t="shared" si="203"/>
        <v/>
      </c>
      <c r="W1345" s="76" t="str" cm="1">
        <f t="array" ref="W1345">IFERROR(_xlfn.IFS(V1345="","",V1345=39,"",V1345&gt;39,V1345-39),"")</f>
        <v/>
      </c>
      <c r="X1345" s="76" t="str">
        <f t="shared" si="204"/>
        <v/>
      </c>
      <c r="Y1345" s="76" t="str">
        <f t="shared" si="205"/>
        <v/>
      </c>
      <c r="Z1345" s="76" t="str">
        <f t="shared" si="206"/>
        <v/>
      </c>
      <c r="AA1345" s="77" t="str">
        <f t="shared" si="207"/>
        <v/>
      </c>
      <c r="AB1345" s="76" t="str">
        <f t="shared" si="208"/>
        <v/>
      </c>
      <c r="AC1345" s="74" t="str">
        <f>VLOOKUP('[1]Cumul H'!$C1345,'[1]H S27'!$BE$9:$CU$60,37,FALSE)</f>
        <v/>
      </c>
      <c r="AD1345" s="74" t="str">
        <f>VLOOKUP('[1]Cumul H'!$C1345,'[1]H S27'!$BE$9:$CU$60,38,FALSE)</f>
        <v/>
      </c>
      <c r="AE1345" s="74" t="str">
        <f>VLOOKUP('[1]Cumul H'!$C1345,'[1]H S27'!$BE$9:$CU$60,39,FALSE)</f>
        <v/>
      </c>
      <c r="AF1345" s="74" t="str">
        <f>VLOOKUP('[1]Cumul H'!$C1345,'[1]H S27'!$BE$9:$CU$60,40,FALSE)</f>
        <v/>
      </c>
      <c r="AG1345" s="74" t="str">
        <f>VLOOKUP('[1]Cumul H'!$C1345,'[1]H S27'!$BE$9:$CU$60,41,FALSE)</f>
        <v/>
      </c>
      <c r="AH1345" s="74" t="str">
        <f>VLOOKUP('[1]Cumul H'!$C1345,'[1]H S27'!$BE$9:$CU$60,42,FALSE)</f>
        <v/>
      </c>
      <c r="AI1345" s="74">
        <f>SUM('[1]Cumul H'!$AE1345:$AH1345)</f>
        <v>0</v>
      </c>
      <c r="AJ1345" s="78" t="str" cm="1">
        <f t="array" ref="AJ1345">IF(E1345="INTERIM",_xlfn.IFS(J1345="NON",$AK$2,J1345="OUI",$AK$3),"")</f>
        <v/>
      </c>
      <c r="AK1345" s="74" t="str">
        <f t="shared" si="200"/>
        <v/>
      </c>
      <c r="AL1345" s="74" t="str">
        <f>IF(V1345="","",IF(V1345-Tableau3[[#This Row],[Heure sans Majoration]]&lt;0,0,V1345-Tableau3[[#This Row],[Heure sans Majoration]]))</f>
        <v/>
      </c>
      <c r="AM1345" s="74" t="str">
        <f t="shared" si="209"/>
        <v/>
      </c>
      <c r="AN1345" s="74" t="str">
        <f t="shared" si="201"/>
        <v/>
      </c>
      <c r="AO1345" s="74" t="str">
        <f t="shared" si="202"/>
        <v/>
      </c>
      <c r="AP1345" s="78" t="str">
        <f>IF(C1345="","",IF(F1345=0,"",(V1345*Tableau3[[#This Row],[Salaire Horaire]]*Tableau3[[#This Row],[Coef Multi]])))</f>
        <v/>
      </c>
      <c r="AQ1345" s="78" t="str">
        <f>IF(C1345="","",IF(F1345=0,"",(Tableau3[[#This Row],[Heure avec majoration]]*Tableau3[[#This Row],[Salaire Horaire]]*Tableau3[[#This Row],[Coef Multi]]*25%)))</f>
        <v/>
      </c>
    </row>
    <row r="1346" spans="2:43" ht="15" thickTop="1" x14ac:dyDescent="0.3">
      <c r="B1346" s="73" t="s">
        <v>109</v>
      </c>
      <c r="C1346" s="74" t="str">
        <f>IF('[1]H S27'!BE37="","",'[1]H S27'!BE37)</f>
        <v/>
      </c>
      <c r="D1346" s="74" t="str">
        <f>IF(C1346="","",VLOOKUP(C1346,[1]!Tableau1[#All],5,FALSE))</f>
        <v/>
      </c>
      <c r="E1346" s="74" t="str">
        <f>IF(C1346="","",VLOOKUP(C1346,[1]!Tableau1[#All],11,FALSE))</f>
        <v/>
      </c>
      <c r="F1346" s="74" t="str">
        <f>IFERROR(IF(C1346="","",VLOOKUP(C1346,[1]!Tableau1[#All],12,FALSE)),"")</f>
        <v/>
      </c>
      <c r="G1346" s="74" t="str">
        <f>IFERROR(IF(C1346="","",VLOOKUP(C1346,[1]!Tableau1[#All],6,FALSE)),"")</f>
        <v/>
      </c>
      <c r="H1346" s="74" t="str">
        <f>IFERROR(IF(C1346="","",VLOOKUP(C1346,[1]!Tableau1[#All],13,FALSE)),"")</f>
        <v/>
      </c>
      <c r="I1346" s="74" t="str">
        <f>IFERROR(IF(C1346="","",VLOOKUP(C1346,[1]!Tableau1[#All],14,FALSE)),"")</f>
        <v/>
      </c>
      <c r="J1346" s="74" t="str">
        <f>IFERROR(IF(C1346="","",VLOOKUP(C1346,[1]!Tableau1[#All],8,FALSE)),"")</f>
        <v/>
      </c>
      <c r="K1346" s="75" t="str">
        <f>VLOOKUP('[1]Cumul H'!$C1346,'[1]H S27'!$BE$9:$CU$60,6,FALSE)</f>
        <v/>
      </c>
      <c r="L1346" s="75" t="str">
        <f>VLOOKUP('[1]Cumul H'!$C1346,'[1]H S27'!$BE$9:$CU$60,10,FALSE)</f>
        <v/>
      </c>
      <c r="M1346" s="75" t="str">
        <f>VLOOKUP('[1]Cumul H'!$C1346,'[1]H S27'!$BE$9:$CU$60,14,FALSE)</f>
        <v/>
      </c>
      <c r="N1346" s="75" t="str">
        <f>VLOOKUP('[1]Cumul H'!$C1346,'[1]H S27'!$BE$9:$CU$60,18,FALSE)</f>
        <v/>
      </c>
      <c r="O1346" s="75" t="str">
        <f>VLOOKUP('[1]Cumul H'!$C1346,'[1]H S27'!$BE$9:$CU$60,22,FALSE)</f>
        <v/>
      </c>
      <c r="P1346" s="75" t="str">
        <f>VLOOKUP('[1]Cumul H'!$C1346,'[1]H S27'!$BE$9:$CU$60,26,FALSE)</f>
        <v/>
      </c>
      <c r="Q1346" s="75" t="str">
        <f>VLOOKUP('[1]Cumul H'!$C1346,'[1]H S27'!$BE$9:$CU$60,30,FALSE)</f>
        <v/>
      </c>
      <c r="R1346" s="75" t="str">
        <f>VLOOKUP('[1]Cumul H'!$C1346,'[1]H S27'!$BE$9:$CU$60,34,FALSE)</f>
        <v/>
      </c>
      <c r="S1346" s="75" t="str">
        <f>VLOOKUP('[1]Cumul H'!$C1346,'[1]H S27'!$BE$9:$CU$60,33,FALSE)</f>
        <v/>
      </c>
      <c r="T1346" s="75" t="str">
        <f>VLOOKUP('[1]Cumul H'!$C1346,'[1]H S27'!$BE$9:$CU$60,35,FALSE)</f>
        <v/>
      </c>
      <c r="U1346" s="75" t="str">
        <f>VLOOKUP('[1]Cumul H'!$C1346,'[1]H S27'!$BE$9:$CU$60,36,FALSE)</f>
        <v/>
      </c>
      <c r="V1346" s="76" t="str">
        <f t="shared" si="203"/>
        <v/>
      </c>
      <c r="W1346" s="76" t="str" cm="1">
        <f t="array" ref="W1346">IFERROR(_xlfn.IFS(V1346="","",V1346=39,"",V1346&gt;39,V1346-39),"")</f>
        <v/>
      </c>
      <c r="X1346" s="76" t="str">
        <f t="shared" si="204"/>
        <v/>
      </c>
      <c r="Y1346" s="76" t="str">
        <f t="shared" si="205"/>
        <v/>
      </c>
      <c r="Z1346" s="76" t="str">
        <f t="shared" si="206"/>
        <v/>
      </c>
      <c r="AA1346" s="77" t="str">
        <f t="shared" si="207"/>
        <v/>
      </c>
      <c r="AB1346" s="76" t="str">
        <f t="shared" si="208"/>
        <v/>
      </c>
      <c r="AC1346" s="74" t="str">
        <f>VLOOKUP('[1]Cumul H'!$C1346,'[1]H S27'!$BE$9:$CU$60,37,FALSE)</f>
        <v/>
      </c>
      <c r="AD1346" s="74" t="str">
        <f>VLOOKUP('[1]Cumul H'!$C1346,'[1]H S27'!$BE$9:$CU$60,38,FALSE)</f>
        <v/>
      </c>
      <c r="AE1346" s="74" t="str">
        <f>VLOOKUP('[1]Cumul H'!$C1346,'[1]H S27'!$BE$9:$CU$60,39,FALSE)</f>
        <v/>
      </c>
      <c r="AF1346" s="74" t="str">
        <f>VLOOKUP('[1]Cumul H'!$C1346,'[1]H S27'!$BE$9:$CU$60,40,FALSE)</f>
        <v/>
      </c>
      <c r="AG1346" s="74" t="str">
        <f>VLOOKUP('[1]Cumul H'!$C1346,'[1]H S27'!$BE$9:$CU$60,41,FALSE)</f>
        <v/>
      </c>
      <c r="AH1346" s="74" t="str">
        <f>VLOOKUP('[1]Cumul H'!$C1346,'[1]H S27'!$BE$9:$CU$60,42,FALSE)</f>
        <v/>
      </c>
      <c r="AI1346" s="74">
        <f>SUM('[1]Cumul H'!$AE1346:$AH1346)</f>
        <v>0</v>
      </c>
      <c r="AJ1346" s="72" t="str" cm="1">
        <f t="array" ref="AJ1346">IF(E1346="INTERIM",_xlfn.IFS(J1346="NON",$AK$2,J1346="OUI",$AK$3),"")</f>
        <v/>
      </c>
      <c r="AK1346" s="68" t="str">
        <f t="shared" si="200"/>
        <v/>
      </c>
      <c r="AL1346" s="68" t="str">
        <f>IF(V1346="","",IF(V1346-Tableau3[[#This Row],[Heure sans Majoration]]&lt;0,0,V1346-Tableau3[[#This Row],[Heure sans Majoration]]))</f>
        <v/>
      </c>
      <c r="AM1346" s="68" t="str">
        <f t="shared" si="209"/>
        <v/>
      </c>
      <c r="AN1346" s="68" t="str">
        <f t="shared" si="201"/>
        <v/>
      </c>
      <c r="AO1346" s="68" t="str">
        <f t="shared" si="202"/>
        <v/>
      </c>
      <c r="AP1346" s="72" t="str">
        <f>IF(C1346="","",IF(F1346=0,"",(V1346*Tableau3[[#This Row],[Salaire Horaire]]*Tableau3[[#This Row],[Coef Multi]])))</f>
        <v/>
      </c>
      <c r="AQ1346" s="72" t="str">
        <f>IF(C1346="","",IF(F1346=0,"",(Tableau3[[#This Row],[Heure avec majoration]]*Tableau3[[#This Row],[Salaire Horaire]]*Tableau3[[#This Row],[Coef Multi]]*25%)))</f>
        <v/>
      </c>
    </row>
    <row r="1347" spans="2:43" ht="15" thickBot="1" x14ac:dyDescent="0.35">
      <c r="B1347" s="73" t="s">
        <v>109</v>
      </c>
      <c r="C1347" s="74" t="str">
        <f>IF('[1]H S27'!BE38="","",'[1]H S27'!BE38)</f>
        <v/>
      </c>
      <c r="D1347" s="74" t="str">
        <f>IF(C1347="","",VLOOKUP(C1347,[1]!Tableau1[#All],5,FALSE))</f>
        <v/>
      </c>
      <c r="E1347" s="74" t="str">
        <f>IF(C1347="","",VLOOKUP(C1347,[1]!Tableau1[#All],11,FALSE))</f>
        <v/>
      </c>
      <c r="F1347" s="74" t="str">
        <f>IFERROR(IF(C1347="","",VLOOKUP(C1347,[1]!Tableau1[#All],12,FALSE)),"")</f>
        <v/>
      </c>
      <c r="G1347" s="74" t="str">
        <f>IFERROR(IF(C1347="","",VLOOKUP(C1347,[1]!Tableau1[#All],6,FALSE)),"")</f>
        <v/>
      </c>
      <c r="H1347" s="74" t="str">
        <f>IFERROR(IF(C1347="","",VLOOKUP(C1347,[1]!Tableau1[#All],13,FALSE)),"")</f>
        <v/>
      </c>
      <c r="I1347" s="74" t="str">
        <f>IFERROR(IF(C1347="","",VLOOKUP(C1347,[1]!Tableau1[#All],14,FALSE)),"")</f>
        <v/>
      </c>
      <c r="J1347" s="74" t="str">
        <f>IFERROR(IF(C1347="","",VLOOKUP(C1347,[1]!Tableau1[#All],8,FALSE)),"")</f>
        <v/>
      </c>
      <c r="K1347" s="75" t="str">
        <f>VLOOKUP('[1]Cumul H'!$C1347,'[1]H S27'!$BE$9:$CU$60,6,FALSE)</f>
        <v/>
      </c>
      <c r="L1347" s="75" t="str">
        <f>VLOOKUP('[1]Cumul H'!$C1347,'[1]H S27'!$BE$9:$CU$60,10,FALSE)</f>
        <v/>
      </c>
      <c r="M1347" s="75" t="str">
        <f>VLOOKUP('[1]Cumul H'!$C1347,'[1]H S27'!$BE$9:$CU$60,14,FALSE)</f>
        <v/>
      </c>
      <c r="N1347" s="75" t="str">
        <f>VLOOKUP('[1]Cumul H'!$C1347,'[1]H S27'!$BE$9:$CU$60,18,FALSE)</f>
        <v/>
      </c>
      <c r="O1347" s="75" t="str">
        <f>VLOOKUP('[1]Cumul H'!$C1347,'[1]H S27'!$BE$9:$CU$60,22,FALSE)</f>
        <v/>
      </c>
      <c r="P1347" s="75" t="str">
        <f>VLOOKUP('[1]Cumul H'!$C1347,'[1]H S27'!$BE$9:$CU$60,26,FALSE)</f>
        <v/>
      </c>
      <c r="Q1347" s="75" t="str">
        <f>VLOOKUP('[1]Cumul H'!$C1347,'[1]H S27'!$BE$9:$CU$60,30,FALSE)</f>
        <v/>
      </c>
      <c r="R1347" s="75" t="str">
        <f>VLOOKUP('[1]Cumul H'!$C1347,'[1]H S27'!$BE$9:$CU$60,34,FALSE)</f>
        <v/>
      </c>
      <c r="S1347" s="75" t="str">
        <f>VLOOKUP('[1]Cumul H'!$C1347,'[1]H S27'!$BE$9:$CU$60,33,FALSE)</f>
        <v/>
      </c>
      <c r="T1347" s="75" t="str">
        <f>VLOOKUP('[1]Cumul H'!$C1347,'[1]H S27'!$BE$9:$CU$60,35,FALSE)</f>
        <v/>
      </c>
      <c r="U1347" s="75" t="str">
        <f>VLOOKUP('[1]Cumul H'!$C1347,'[1]H S27'!$BE$9:$CU$60,36,FALSE)</f>
        <v/>
      </c>
      <c r="V1347" s="76" t="str">
        <f t="shared" si="203"/>
        <v/>
      </c>
      <c r="W1347" s="76" t="str" cm="1">
        <f t="array" ref="W1347">IFERROR(_xlfn.IFS(V1347="","",V1347=39,"",V1347&gt;39,V1347-39),"")</f>
        <v/>
      </c>
      <c r="X1347" s="76" t="str">
        <f t="shared" si="204"/>
        <v/>
      </c>
      <c r="Y1347" s="76" t="str">
        <f t="shared" si="205"/>
        <v/>
      </c>
      <c r="Z1347" s="76" t="str">
        <f t="shared" si="206"/>
        <v/>
      </c>
      <c r="AA1347" s="77" t="str">
        <f t="shared" si="207"/>
        <v/>
      </c>
      <c r="AB1347" s="76" t="str">
        <f t="shared" si="208"/>
        <v/>
      </c>
      <c r="AC1347" s="74" t="str">
        <f>VLOOKUP('[1]Cumul H'!$C1347,'[1]H S27'!$BE$9:$CU$60,37,FALSE)</f>
        <v/>
      </c>
      <c r="AD1347" s="74" t="str">
        <f>VLOOKUP('[1]Cumul H'!$C1347,'[1]H S27'!$BE$9:$CU$60,38,FALSE)</f>
        <v/>
      </c>
      <c r="AE1347" s="74" t="str">
        <f>VLOOKUP('[1]Cumul H'!$C1347,'[1]H S27'!$BE$9:$CU$60,39,FALSE)</f>
        <v/>
      </c>
      <c r="AF1347" s="74" t="str">
        <f>VLOOKUP('[1]Cumul H'!$C1347,'[1]H S27'!$BE$9:$CU$60,40,FALSE)</f>
        <v/>
      </c>
      <c r="AG1347" s="74" t="str">
        <f>VLOOKUP('[1]Cumul H'!$C1347,'[1]H S27'!$BE$9:$CU$60,41,FALSE)</f>
        <v/>
      </c>
      <c r="AH1347" s="74" t="str">
        <f>VLOOKUP('[1]Cumul H'!$C1347,'[1]H S27'!$BE$9:$CU$60,42,FALSE)</f>
        <v/>
      </c>
      <c r="AI1347" s="74">
        <f>SUM('[1]Cumul H'!$AE1347:$AH1347)</f>
        <v>0</v>
      </c>
      <c r="AJ1347" s="78" t="str" cm="1">
        <f t="array" ref="AJ1347">IF(E1347="INTERIM",_xlfn.IFS(J1347="NON",$AK$2,J1347="OUI",$AK$3),"")</f>
        <v/>
      </c>
      <c r="AK1347" s="74" t="str">
        <f t="shared" si="200"/>
        <v/>
      </c>
      <c r="AL1347" s="74" t="str">
        <f>IF(V1347="","",IF(V1347-Tableau3[[#This Row],[Heure sans Majoration]]&lt;0,0,V1347-Tableau3[[#This Row],[Heure sans Majoration]]))</f>
        <v/>
      </c>
      <c r="AM1347" s="74" t="str">
        <f t="shared" si="209"/>
        <v/>
      </c>
      <c r="AN1347" s="74" t="str">
        <f t="shared" si="201"/>
        <v/>
      </c>
      <c r="AO1347" s="74" t="str">
        <f t="shared" si="202"/>
        <v/>
      </c>
      <c r="AP1347" s="78" t="str">
        <f>IF(C1347="","",IF(F1347=0,"",(V1347*Tableau3[[#This Row],[Salaire Horaire]]*Tableau3[[#This Row],[Coef Multi]])))</f>
        <v/>
      </c>
      <c r="AQ1347" s="78" t="str">
        <f>IF(C1347="","",IF(F1347=0,"",(Tableau3[[#This Row],[Heure avec majoration]]*Tableau3[[#This Row],[Salaire Horaire]]*Tableau3[[#This Row],[Coef Multi]]*25%)))</f>
        <v/>
      </c>
    </row>
    <row r="1348" spans="2:43" ht="15" thickTop="1" x14ac:dyDescent="0.3">
      <c r="B1348" s="73" t="s">
        <v>109</v>
      </c>
      <c r="C1348" s="74" t="str">
        <f>IF('[1]H S27'!BE39="","",'[1]H S27'!BE39)</f>
        <v/>
      </c>
      <c r="D1348" s="74" t="str">
        <f>IF(C1348="","",VLOOKUP(C1348,[1]!Tableau1[#All],5,FALSE))</f>
        <v/>
      </c>
      <c r="E1348" s="74" t="str">
        <f>IF(C1348="","",VLOOKUP(C1348,[1]!Tableau1[#All],11,FALSE))</f>
        <v/>
      </c>
      <c r="F1348" s="74" t="str">
        <f>IFERROR(IF(C1348="","",VLOOKUP(C1348,[1]!Tableau1[#All],12,FALSE)),"")</f>
        <v/>
      </c>
      <c r="G1348" s="74" t="str">
        <f>IFERROR(IF(C1348="","",VLOOKUP(C1348,[1]!Tableau1[#All],6,FALSE)),"")</f>
        <v/>
      </c>
      <c r="H1348" s="74" t="str">
        <f>IFERROR(IF(C1348="","",VLOOKUP(C1348,[1]!Tableau1[#All],13,FALSE)),"")</f>
        <v/>
      </c>
      <c r="I1348" s="74" t="str">
        <f>IFERROR(IF(C1348="","",VLOOKUP(C1348,[1]!Tableau1[#All],14,FALSE)),"")</f>
        <v/>
      </c>
      <c r="J1348" s="74" t="str">
        <f>IFERROR(IF(C1348="","",VLOOKUP(C1348,[1]!Tableau1[#All],8,FALSE)),"")</f>
        <v/>
      </c>
      <c r="K1348" s="75" t="str">
        <f>VLOOKUP('[1]Cumul H'!$C1348,'[1]H S27'!$BE$9:$CU$60,6,FALSE)</f>
        <v/>
      </c>
      <c r="L1348" s="75" t="str">
        <f>VLOOKUP('[1]Cumul H'!$C1348,'[1]H S27'!$BE$9:$CU$60,10,FALSE)</f>
        <v/>
      </c>
      <c r="M1348" s="75" t="str">
        <f>VLOOKUP('[1]Cumul H'!$C1348,'[1]H S27'!$BE$9:$CU$60,14,FALSE)</f>
        <v/>
      </c>
      <c r="N1348" s="75" t="str">
        <f>VLOOKUP('[1]Cumul H'!$C1348,'[1]H S27'!$BE$9:$CU$60,18,FALSE)</f>
        <v/>
      </c>
      <c r="O1348" s="75" t="str">
        <f>VLOOKUP('[1]Cumul H'!$C1348,'[1]H S27'!$BE$9:$CU$60,22,FALSE)</f>
        <v/>
      </c>
      <c r="P1348" s="75" t="str">
        <f>VLOOKUP('[1]Cumul H'!$C1348,'[1]H S27'!$BE$9:$CU$60,26,FALSE)</f>
        <v/>
      </c>
      <c r="Q1348" s="75" t="str">
        <f>VLOOKUP('[1]Cumul H'!$C1348,'[1]H S27'!$BE$9:$CU$60,30,FALSE)</f>
        <v/>
      </c>
      <c r="R1348" s="75" t="str">
        <f>VLOOKUP('[1]Cumul H'!$C1348,'[1]H S27'!$BE$9:$CU$60,34,FALSE)</f>
        <v/>
      </c>
      <c r="S1348" s="75" t="str">
        <f>VLOOKUP('[1]Cumul H'!$C1348,'[1]H S27'!$BE$9:$CU$60,33,FALSE)</f>
        <v/>
      </c>
      <c r="T1348" s="75" t="str">
        <f>VLOOKUP('[1]Cumul H'!$C1348,'[1]H S27'!$BE$9:$CU$60,35,FALSE)</f>
        <v/>
      </c>
      <c r="U1348" s="75" t="str">
        <f>VLOOKUP('[1]Cumul H'!$C1348,'[1]H S27'!$BE$9:$CU$60,36,FALSE)</f>
        <v/>
      </c>
      <c r="V1348" s="76" t="str">
        <f t="shared" si="203"/>
        <v/>
      </c>
      <c r="W1348" s="76" t="str" cm="1">
        <f t="array" ref="W1348">IFERROR(_xlfn.IFS(V1348="","",V1348=39,"",V1348&gt;39,V1348-39),"")</f>
        <v/>
      </c>
      <c r="X1348" s="76" t="str">
        <f t="shared" si="204"/>
        <v/>
      </c>
      <c r="Y1348" s="76" t="str">
        <f t="shared" si="205"/>
        <v/>
      </c>
      <c r="Z1348" s="76" t="str">
        <f t="shared" si="206"/>
        <v/>
      </c>
      <c r="AA1348" s="77" t="str">
        <f t="shared" si="207"/>
        <v/>
      </c>
      <c r="AB1348" s="76" t="str">
        <f t="shared" si="208"/>
        <v/>
      </c>
      <c r="AC1348" s="74" t="str">
        <f>VLOOKUP('[1]Cumul H'!$C1348,'[1]H S27'!$BE$9:$CU$60,37,FALSE)</f>
        <v/>
      </c>
      <c r="AD1348" s="74" t="str">
        <f>VLOOKUP('[1]Cumul H'!$C1348,'[1]H S27'!$BE$9:$CU$60,38,FALSE)</f>
        <v/>
      </c>
      <c r="AE1348" s="74" t="str">
        <f>VLOOKUP('[1]Cumul H'!$C1348,'[1]H S27'!$BE$9:$CU$60,39,FALSE)</f>
        <v/>
      </c>
      <c r="AF1348" s="74" t="str">
        <f>VLOOKUP('[1]Cumul H'!$C1348,'[1]H S27'!$BE$9:$CU$60,40,FALSE)</f>
        <v/>
      </c>
      <c r="AG1348" s="74" t="str">
        <f>VLOOKUP('[1]Cumul H'!$C1348,'[1]H S27'!$BE$9:$CU$60,41,FALSE)</f>
        <v/>
      </c>
      <c r="AH1348" s="74" t="str">
        <f>VLOOKUP('[1]Cumul H'!$C1348,'[1]H S27'!$BE$9:$CU$60,42,FALSE)</f>
        <v/>
      </c>
      <c r="AI1348" s="74">
        <f>SUM('[1]Cumul H'!$AE1348:$AH1348)</f>
        <v>0</v>
      </c>
      <c r="AJ1348" s="72" t="str" cm="1">
        <f t="array" ref="AJ1348">IF(E1348="INTERIM",_xlfn.IFS(J1348="NON",$AK$2,J1348="OUI",$AK$3),"")</f>
        <v/>
      </c>
      <c r="AK1348" s="68" t="str">
        <f t="shared" si="200"/>
        <v/>
      </c>
      <c r="AL1348" s="68" t="str">
        <f>IF(V1348="","",IF(V1348-Tableau3[[#This Row],[Heure sans Majoration]]&lt;0,0,V1348-Tableau3[[#This Row],[Heure sans Majoration]]))</f>
        <v/>
      </c>
      <c r="AM1348" s="68" t="str">
        <f t="shared" si="209"/>
        <v/>
      </c>
      <c r="AN1348" s="68" t="str">
        <f t="shared" si="201"/>
        <v/>
      </c>
      <c r="AO1348" s="68" t="str">
        <f t="shared" si="202"/>
        <v/>
      </c>
      <c r="AP1348" s="72" t="str">
        <f>IF(C1348="","",IF(F1348=0,"",(V1348*Tableau3[[#This Row],[Salaire Horaire]]*Tableau3[[#This Row],[Coef Multi]])))</f>
        <v/>
      </c>
      <c r="AQ1348" s="72" t="str">
        <f>IF(C1348="","",IF(F1348=0,"",(Tableau3[[#This Row],[Heure avec majoration]]*Tableau3[[#This Row],[Salaire Horaire]]*Tableau3[[#This Row],[Coef Multi]]*25%)))</f>
        <v/>
      </c>
    </row>
    <row r="1349" spans="2:43" ht="15" thickBot="1" x14ac:dyDescent="0.35">
      <c r="B1349" s="73" t="s">
        <v>109</v>
      </c>
      <c r="C1349" s="74" t="str">
        <f>IF('[1]H S27'!BE40="","",'[1]H S27'!BE40)</f>
        <v/>
      </c>
      <c r="D1349" s="74" t="str">
        <f>IF(C1349="","",VLOOKUP(C1349,[1]!Tableau1[#All],5,FALSE))</f>
        <v/>
      </c>
      <c r="E1349" s="74" t="str">
        <f>IF(C1349="","",VLOOKUP(C1349,[1]!Tableau1[#All],11,FALSE))</f>
        <v/>
      </c>
      <c r="F1349" s="74" t="str">
        <f>IFERROR(IF(C1349="","",VLOOKUP(C1349,[1]!Tableau1[#All],12,FALSE)),"")</f>
        <v/>
      </c>
      <c r="G1349" s="74" t="str">
        <f>IFERROR(IF(C1349="","",VLOOKUP(C1349,[1]!Tableau1[#All],6,FALSE)),"")</f>
        <v/>
      </c>
      <c r="H1349" s="74" t="str">
        <f>IFERROR(IF(C1349="","",VLOOKUP(C1349,[1]!Tableau1[#All],13,FALSE)),"")</f>
        <v/>
      </c>
      <c r="I1349" s="74" t="str">
        <f>IFERROR(IF(C1349="","",VLOOKUP(C1349,[1]!Tableau1[#All],14,FALSE)),"")</f>
        <v/>
      </c>
      <c r="J1349" s="74" t="str">
        <f>IFERROR(IF(C1349="","",VLOOKUP(C1349,[1]!Tableau1[#All],8,FALSE)),"")</f>
        <v/>
      </c>
      <c r="K1349" s="75" t="str">
        <f>VLOOKUP('[1]Cumul H'!$C1349,'[1]H S27'!$BE$9:$CU$60,6,FALSE)</f>
        <v/>
      </c>
      <c r="L1349" s="75" t="str">
        <f>VLOOKUP('[1]Cumul H'!$C1349,'[1]H S27'!$BE$9:$CU$60,10,FALSE)</f>
        <v/>
      </c>
      <c r="M1349" s="75" t="str">
        <f>VLOOKUP('[1]Cumul H'!$C1349,'[1]H S27'!$BE$9:$CU$60,14,FALSE)</f>
        <v/>
      </c>
      <c r="N1349" s="75" t="str">
        <f>VLOOKUP('[1]Cumul H'!$C1349,'[1]H S27'!$BE$9:$CU$60,18,FALSE)</f>
        <v/>
      </c>
      <c r="O1349" s="75" t="str">
        <f>VLOOKUP('[1]Cumul H'!$C1349,'[1]H S27'!$BE$9:$CU$60,22,FALSE)</f>
        <v/>
      </c>
      <c r="P1349" s="75" t="str">
        <f>VLOOKUP('[1]Cumul H'!$C1349,'[1]H S27'!$BE$9:$CU$60,26,FALSE)</f>
        <v/>
      </c>
      <c r="Q1349" s="75" t="str">
        <f>VLOOKUP('[1]Cumul H'!$C1349,'[1]H S27'!$BE$9:$CU$60,30,FALSE)</f>
        <v/>
      </c>
      <c r="R1349" s="75" t="str">
        <f>VLOOKUP('[1]Cumul H'!$C1349,'[1]H S27'!$BE$9:$CU$60,34,FALSE)</f>
        <v/>
      </c>
      <c r="S1349" s="75" t="str">
        <f>VLOOKUP('[1]Cumul H'!$C1349,'[1]H S27'!$BE$9:$CU$60,33,FALSE)</f>
        <v/>
      </c>
      <c r="T1349" s="75" t="str">
        <f>VLOOKUP('[1]Cumul H'!$C1349,'[1]H S27'!$BE$9:$CU$60,35,FALSE)</f>
        <v/>
      </c>
      <c r="U1349" s="75" t="str">
        <f>VLOOKUP('[1]Cumul H'!$C1349,'[1]H S27'!$BE$9:$CU$60,36,FALSE)</f>
        <v/>
      </c>
      <c r="V1349" s="76" t="str">
        <f t="shared" si="203"/>
        <v/>
      </c>
      <c r="W1349" s="76" t="str" cm="1">
        <f t="array" ref="W1349">IFERROR(_xlfn.IFS(V1349="","",V1349=39,"",V1349&gt;39,V1349-39),"")</f>
        <v/>
      </c>
      <c r="X1349" s="76" t="str">
        <f t="shared" si="204"/>
        <v/>
      </c>
      <c r="Y1349" s="76" t="str">
        <f t="shared" si="205"/>
        <v/>
      </c>
      <c r="Z1349" s="76" t="str">
        <f t="shared" si="206"/>
        <v/>
      </c>
      <c r="AA1349" s="77" t="str">
        <f t="shared" si="207"/>
        <v/>
      </c>
      <c r="AB1349" s="76" t="str">
        <f t="shared" si="208"/>
        <v/>
      </c>
      <c r="AC1349" s="74" t="str">
        <f>VLOOKUP('[1]Cumul H'!$C1349,'[1]H S27'!$BE$9:$CU$60,37,FALSE)</f>
        <v/>
      </c>
      <c r="AD1349" s="74" t="str">
        <f>VLOOKUP('[1]Cumul H'!$C1349,'[1]H S27'!$BE$9:$CU$60,38,FALSE)</f>
        <v/>
      </c>
      <c r="AE1349" s="74" t="str">
        <f>VLOOKUP('[1]Cumul H'!$C1349,'[1]H S27'!$BE$9:$CU$60,39,FALSE)</f>
        <v/>
      </c>
      <c r="AF1349" s="74" t="str">
        <f>VLOOKUP('[1]Cumul H'!$C1349,'[1]H S27'!$BE$9:$CU$60,40,FALSE)</f>
        <v/>
      </c>
      <c r="AG1349" s="74" t="str">
        <f>VLOOKUP('[1]Cumul H'!$C1349,'[1]H S27'!$BE$9:$CU$60,41,FALSE)</f>
        <v/>
      </c>
      <c r="AH1349" s="74" t="str">
        <f>VLOOKUP('[1]Cumul H'!$C1349,'[1]H S27'!$BE$9:$CU$60,42,FALSE)</f>
        <v/>
      </c>
      <c r="AI1349" s="74">
        <f>SUM('[1]Cumul H'!$AE1349:$AH1349)</f>
        <v>0</v>
      </c>
      <c r="AJ1349" s="78" t="str" cm="1">
        <f t="array" ref="AJ1349">IF(E1349="INTERIM",_xlfn.IFS(J1349="NON",$AK$2,J1349="OUI",$AK$3),"")</f>
        <v/>
      </c>
      <c r="AK1349" s="74" t="str">
        <f t="shared" si="200"/>
        <v/>
      </c>
      <c r="AL1349" s="74" t="str">
        <f>IF(V1349="","",IF(V1349-Tableau3[[#This Row],[Heure sans Majoration]]&lt;0,0,V1349-Tableau3[[#This Row],[Heure sans Majoration]]))</f>
        <v/>
      </c>
      <c r="AM1349" s="74" t="str">
        <f t="shared" si="209"/>
        <v/>
      </c>
      <c r="AN1349" s="74" t="str">
        <f t="shared" si="201"/>
        <v/>
      </c>
      <c r="AO1349" s="74" t="str">
        <f t="shared" si="202"/>
        <v/>
      </c>
      <c r="AP1349" s="78" t="str">
        <f>IF(C1349="","",IF(F1349=0,"",(V1349*Tableau3[[#This Row],[Salaire Horaire]]*Tableau3[[#This Row],[Coef Multi]])))</f>
        <v/>
      </c>
      <c r="AQ1349" s="78" t="str">
        <f>IF(C1349="","",IF(F1349=0,"",(Tableau3[[#This Row],[Heure avec majoration]]*Tableau3[[#This Row],[Salaire Horaire]]*Tableau3[[#This Row],[Coef Multi]]*25%)))</f>
        <v/>
      </c>
    </row>
    <row r="1350" spans="2:43" ht="15" thickTop="1" x14ac:dyDescent="0.3">
      <c r="B1350" s="73" t="s">
        <v>109</v>
      </c>
      <c r="C1350" s="74" t="str">
        <f>IF('[1]H S27'!BE41="","",'[1]H S27'!BE41)</f>
        <v/>
      </c>
      <c r="D1350" s="74" t="str">
        <f>IF(C1350="","",VLOOKUP(C1350,[1]!Tableau1[#All],5,FALSE))</f>
        <v/>
      </c>
      <c r="E1350" s="74" t="str">
        <f>IF(C1350="","",VLOOKUP(C1350,[1]!Tableau1[#All],11,FALSE))</f>
        <v/>
      </c>
      <c r="F1350" s="74" t="str">
        <f>IFERROR(IF(C1350="","",VLOOKUP(C1350,[1]!Tableau1[#All],12,FALSE)),"")</f>
        <v/>
      </c>
      <c r="G1350" s="74" t="str">
        <f>IFERROR(IF(C1350="","",VLOOKUP(C1350,[1]!Tableau1[#All],6,FALSE)),"")</f>
        <v/>
      </c>
      <c r="H1350" s="74" t="str">
        <f>IFERROR(IF(C1350="","",VLOOKUP(C1350,[1]!Tableau1[#All],13,FALSE)),"")</f>
        <v/>
      </c>
      <c r="I1350" s="74" t="str">
        <f>IFERROR(IF(C1350="","",VLOOKUP(C1350,[1]!Tableau1[#All],14,FALSE)),"")</f>
        <v/>
      </c>
      <c r="J1350" s="74" t="str">
        <f>IFERROR(IF(C1350="","",VLOOKUP(C1350,[1]!Tableau1[#All],8,FALSE)),"")</f>
        <v/>
      </c>
      <c r="K1350" s="75" t="str">
        <f>VLOOKUP('[1]Cumul H'!$C1350,'[1]H S27'!$BE$9:$CU$60,6,FALSE)</f>
        <v/>
      </c>
      <c r="L1350" s="75" t="str">
        <f>VLOOKUP('[1]Cumul H'!$C1350,'[1]H S27'!$BE$9:$CU$60,10,FALSE)</f>
        <v/>
      </c>
      <c r="M1350" s="75" t="str">
        <f>VLOOKUP('[1]Cumul H'!$C1350,'[1]H S27'!$BE$9:$CU$60,14,FALSE)</f>
        <v/>
      </c>
      <c r="N1350" s="75" t="str">
        <f>VLOOKUP('[1]Cumul H'!$C1350,'[1]H S27'!$BE$9:$CU$60,18,FALSE)</f>
        <v/>
      </c>
      <c r="O1350" s="75" t="str">
        <f>VLOOKUP('[1]Cumul H'!$C1350,'[1]H S27'!$BE$9:$CU$60,22,FALSE)</f>
        <v/>
      </c>
      <c r="P1350" s="75" t="str">
        <f>VLOOKUP('[1]Cumul H'!$C1350,'[1]H S27'!$BE$9:$CU$60,26,FALSE)</f>
        <v/>
      </c>
      <c r="Q1350" s="75" t="str">
        <f>VLOOKUP('[1]Cumul H'!$C1350,'[1]H S27'!$BE$9:$CU$60,30,FALSE)</f>
        <v/>
      </c>
      <c r="R1350" s="75" t="str">
        <f>VLOOKUP('[1]Cumul H'!$C1350,'[1]H S27'!$BE$9:$CU$60,34,FALSE)</f>
        <v/>
      </c>
      <c r="S1350" s="75" t="str">
        <f>VLOOKUP('[1]Cumul H'!$C1350,'[1]H S27'!$BE$9:$CU$60,33,FALSE)</f>
        <v/>
      </c>
      <c r="T1350" s="75" t="str">
        <f>VLOOKUP('[1]Cumul H'!$C1350,'[1]H S27'!$BE$9:$CU$60,35,FALSE)</f>
        <v/>
      </c>
      <c r="U1350" s="75" t="str">
        <f>VLOOKUP('[1]Cumul H'!$C1350,'[1]H S27'!$BE$9:$CU$60,36,FALSE)</f>
        <v/>
      </c>
      <c r="V1350" s="76" t="str">
        <f t="shared" si="203"/>
        <v/>
      </c>
      <c r="W1350" s="76" t="str" cm="1">
        <f t="array" ref="W1350">IFERROR(_xlfn.IFS(V1350="","",V1350=39,"",V1350&gt;39,V1350-39),"")</f>
        <v/>
      </c>
      <c r="X1350" s="76" t="str">
        <f t="shared" si="204"/>
        <v/>
      </c>
      <c r="Y1350" s="76" t="str">
        <f t="shared" si="205"/>
        <v/>
      </c>
      <c r="Z1350" s="76" t="str">
        <f t="shared" si="206"/>
        <v/>
      </c>
      <c r="AA1350" s="77" t="str">
        <f t="shared" si="207"/>
        <v/>
      </c>
      <c r="AB1350" s="76" t="str">
        <f t="shared" si="208"/>
        <v/>
      </c>
      <c r="AC1350" s="74" t="str">
        <f>VLOOKUP('[1]Cumul H'!$C1350,'[1]H S27'!$BE$9:$CU$60,37,FALSE)</f>
        <v/>
      </c>
      <c r="AD1350" s="74" t="str">
        <f>VLOOKUP('[1]Cumul H'!$C1350,'[1]H S27'!$BE$9:$CU$60,38,FALSE)</f>
        <v/>
      </c>
      <c r="AE1350" s="74" t="str">
        <f>VLOOKUP('[1]Cumul H'!$C1350,'[1]H S27'!$BE$9:$CU$60,39,FALSE)</f>
        <v/>
      </c>
      <c r="AF1350" s="74" t="str">
        <f>VLOOKUP('[1]Cumul H'!$C1350,'[1]H S27'!$BE$9:$CU$60,40,FALSE)</f>
        <v/>
      </c>
      <c r="AG1350" s="74" t="str">
        <f>VLOOKUP('[1]Cumul H'!$C1350,'[1]H S27'!$BE$9:$CU$60,41,FALSE)</f>
        <v/>
      </c>
      <c r="AH1350" s="74" t="str">
        <f>VLOOKUP('[1]Cumul H'!$C1350,'[1]H S27'!$BE$9:$CU$60,42,FALSE)</f>
        <v/>
      </c>
      <c r="AI1350" s="74">
        <f>SUM('[1]Cumul H'!$AE1350:$AH1350)</f>
        <v>0</v>
      </c>
      <c r="AJ1350" s="72" t="str" cm="1">
        <f t="array" ref="AJ1350">IF(E1350="INTERIM",_xlfn.IFS(J1350="NON",$AK$2,J1350="OUI",$AK$3),"")</f>
        <v/>
      </c>
      <c r="AK1350" s="68" t="str">
        <f t="shared" si="200"/>
        <v/>
      </c>
      <c r="AL1350" s="68" t="str">
        <f>IF(V1350="","",IF(V1350-Tableau3[[#This Row],[Heure sans Majoration]]&lt;0,0,V1350-Tableau3[[#This Row],[Heure sans Majoration]]))</f>
        <v/>
      </c>
      <c r="AM1350" s="68" t="str">
        <f t="shared" si="209"/>
        <v/>
      </c>
      <c r="AN1350" s="68" t="str">
        <f t="shared" si="201"/>
        <v/>
      </c>
      <c r="AO1350" s="68" t="str">
        <f t="shared" si="202"/>
        <v/>
      </c>
      <c r="AP1350" s="72" t="str">
        <f>IF(C1350="","",IF(F1350=0,"",(V1350*Tableau3[[#This Row],[Salaire Horaire]]*Tableau3[[#This Row],[Coef Multi]])))</f>
        <v/>
      </c>
      <c r="AQ1350" s="72" t="str">
        <f>IF(C1350="","",IF(F1350=0,"",(Tableau3[[#This Row],[Heure avec majoration]]*Tableau3[[#This Row],[Salaire Horaire]]*Tableau3[[#This Row],[Coef Multi]]*25%)))</f>
        <v/>
      </c>
    </row>
    <row r="1351" spans="2:43" ht="15" thickBot="1" x14ac:dyDescent="0.35">
      <c r="B1351" s="73" t="s">
        <v>109</v>
      </c>
      <c r="C1351" s="74" t="str">
        <f>IF('[1]H S27'!BE42="","",'[1]H S27'!BE42)</f>
        <v/>
      </c>
      <c r="D1351" s="74" t="str">
        <f>IF(C1351="","",VLOOKUP(C1351,[1]!Tableau1[#All],5,FALSE))</f>
        <v/>
      </c>
      <c r="E1351" s="74" t="str">
        <f>IF(C1351="","",VLOOKUP(C1351,[1]!Tableau1[#All],11,FALSE))</f>
        <v/>
      </c>
      <c r="F1351" s="74" t="str">
        <f>IFERROR(IF(C1351="","",VLOOKUP(C1351,[1]!Tableau1[#All],12,FALSE)),"")</f>
        <v/>
      </c>
      <c r="G1351" s="74" t="str">
        <f>IFERROR(IF(C1351="","",VLOOKUP(C1351,[1]!Tableau1[#All],6,FALSE)),"")</f>
        <v/>
      </c>
      <c r="H1351" s="74" t="str">
        <f>IFERROR(IF(C1351="","",VLOOKUP(C1351,[1]!Tableau1[#All],13,FALSE)),"")</f>
        <v/>
      </c>
      <c r="I1351" s="74" t="str">
        <f>IFERROR(IF(C1351="","",VLOOKUP(C1351,[1]!Tableau1[#All],14,FALSE)),"")</f>
        <v/>
      </c>
      <c r="J1351" s="74" t="str">
        <f>IFERROR(IF(C1351="","",VLOOKUP(C1351,[1]!Tableau1[#All],8,FALSE)),"")</f>
        <v/>
      </c>
      <c r="K1351" s="75" t="str">
        <f>VLOOKUP('[1]Cumul H'!$C1351,'[1]H S27'!$BE$9:$CU$60,6,FALSE)</f>
        <v/>
      </c>
      <c r="L1351" s="75" t="str">
        <f>VLOOKUP('[1]Cumul H'!$C1351,'[1]H S27'!$BE$9:$CU$60,10,FALSE)</f>
        <v/>
      </c>
      <c r="M1351" s="75" t="str">
        <f>VLOOKUP('[1]Cumul H'!$C1351,'[1]H S27'!$BE$9:$CU$60,14,FALSE)</f>
        <v/>
      </c>
      <c r="N1351" s="75" t="str">
        <f>VLOOKUP('[1]Cumul H'!$C1351,'[1]H S27'!$BE$9:$CU$60,18,FALSE)</f>
        <v/>
      </c>
      <c r="O1351" s="75" t="str">
        <f>VLOOKUP('[1]Cumul H'!$C1351,'[1]H S27'!$BE$9:$CU$60,22,FALSE)</f>
        <v/>
      </c>
      <c r="P1351" s="75" t="str">
        <f>VLOOKUP('[1]Cumul H'!$C1351,'[1]H S27'!$BE$9:$CU$60,26,FALSE)</f>
        <v/>
      </c>
      <c r="Q1351" s="75" t="str">
        <f>VLOOKUP('[1]Cumul H'!$C1351,'[1]H S27'!$BE$9:$CU$60,30,FALSE)</f>
        <v/>
      </c>
      <c r="R1351" s="75" t="str">
        <f>VLOOKUP('[1]Cumul H'!$C1351,'[1]H S27'!$BE$9:$CU$60,34,FALSE)</f>
        <v/>
      </c>
      <c r="S1351" s="75" t="str">
        <f>VLOOKUP('[1]Cumul H'!$C1351,'[1]H S27'!$BE$9:$CU$60,33,FALSE)</f>
        <v/>
      </c>
      <c r="T1351" s="75" t="str">
        <f>VLOOKUP('[1]Cumul H'!$C1351,'[1]H S27'!$BE$9:$CU$60,35,FALSE)</f>
        <v/>
      </c>
      <c r="U1351" s="75" t="str">
        <f>VLOOKUP('[1]Cumul H'!$C1351,'[1]H S27'!$BE$9:$CU$60,36,FALSE)</f>
        <v/>
      </c>
      <c r="V1351" s="76" t="str">
        <f t="shared" si="203"/>
        <v/>
      </c>
      <c r="W1351" s="76" t="str" cm="1">
        <f t="array" ref="W1351">IFERROR(_xlfn.IFS(V1351="","",V1351=39,"",V1351&gt;39,V1351-39),"")</f>
        <v/>
      </c>
      <c r="X1351" s="76" t="str">
        <f t="shared" si="204"/>
        <v/>
      </c>
      <c r="Y1351" s="76" t="str">
        <f t="shared" si="205"/>
        <v/>
      </c>
      <c r="Z1351" s="76" t="str">
        <f t="shared" si="206"/>
        <v/>
      </c>
      <c r="AA1351" s="77" t="str">
        <f t="shared" si="207"/>
        <v/>
      </c>
      <c r="AB1351" s="76" t="str">
        <f t="shared" si="208"/>
        <v/>
      </c>
      <c r="AC1351" s="74" t="str">
        <f>VLOOKUP('[1]Cumul H'!$C1351,'[1]H S27'!$BE$9:$CU$60,37,FALSE)</f>
        <v/>
      </c>
      <c r="AD1351" s="74" t="str">
        <f>VLOOKUP('[1]Cumul H'!$C1351,'[1]H S27'!$BE$9:$CU$60,38,FALSE)</f>
        <v/>
      </c>
      <c r="AE1351" s="74" t="str">
        <f>VLOOKUP('[1]Cumul H'!$C1351,'[1]H S27'!$BE$9:$CU$60,39,FALSE)</f>
        <v/>
      </c>
      <c r="AF1351" s="74" t="str">
        <f>VLOOKUP('[1]Cumul H'!$C1351,'[1]H S27'!$BE$9:$CU$60,40,FALSE)</f>
        <v/>
      </c>
      <c r="AG1351" s="74" t="str">
        <f>VLOOKUP('[1]Cumul H'!$C1351,'[1]H S27'!$BE$9:$CU$60,41,FALSE)</f>
        <v/>
      </c>
      <c r="AH1351" s="74" t="str">
        <f>VLOOKUP('[1]Cumul H'!$C1351,'[1]H S27'!$BE$9:$CU$60,42,FALSE)</f>
        <v/>
      </c>
      <c r="AI1351" s="74">
        <f>SUM('[1]Cumul H'!$AE1351:$AH1351)</f>
        <v>0</v>
      </c>
      <c r="AJ1351" s="78" t="str" cm="1">
        <f t="array" ref="AJ1351">IF(E1351="INTERIM",_xlfn.IFS(J1351="NON",$AK$2,J1351="OUI",$AK$3),"")</f>
        <v/>
      </c>
      <c r="AK1351" s="74" t="str">
        <f t="shared" si="200"/>
        <v/>
      </c>
      <c r="AL1351" s="74" t="str">
        <f>IF(V1351="","",IF(V1351-Tableau3[[#This Row],[Heure sans Majoration]]&lt;0,0,V1351-Tableau3[[#This Row],[Heure sans Majoration]]))</f>
        <v/>
      </c>
      <c r="AM1351" s="74" t="str">
        <f t="shared" si="209"/>
        <v/>
      </c>
      <c r="AN1351" s="74" t="str">
        <f t="shared" si="201"/>
        <v/>
      </c>
      <c r="AO1351" s="74" t="str">
        <f t="shared" si="202"/>
        <v/>
      </c>
      <c r="AP1351" s="78" t="str">
        <f>IF(C1351="","",IF(F1351=0,"",(V1351*Tableau3[[#This Row],[Salaire Horaire]]*Tableau3[[#This Row],[Coef Multi]])))</f>
        <v/>
      </c>
      <c r="AQ1351" s="78" t="str">
        <f>IF(C1351="","",IF(F1351=0,"",(Tableau3[[#This Row],[Heure avec majoration]]*Tableau3[[#This Row],[Salaire Horaire]]*Tableau3[[#This Row],[Coef Multi]]*25%)))</f>
        <v/>
      </c>
    </row>
    <row r="1352" spans="2:43" ht="15" thickTop="1" x14ac:dyDescent="0.3">
      <c r="B1352" s="73" t="s">
        <v>109</v>
      </c>
      <c r="C1352" s="74" t="str">
        <f>IF('[1]H S27'!BE43="","",'[1]H S27'!BE43)</f>
        <v/>
      </c>
      <c r="D1352" s="74" t="str">
        <f>IF(C1352="","",VLOOKUP(C1352,[1]!Tableau1[#All],5,FALSE))</f>
        <v/>
      </c>
      <c r="E1352" s="74" t="str">
        <f>IF(C1352="","",VLOOKUP(C1352,[1]!Tableau1[#All],11,FALSE))</f>
        <v/>
      </c>
      <c r="F1352" s="74" t="str">
        <f>IFERROR(IF(C1352="","",VLOOKUP(C1352,[1]!Tableau1[#All],12,FALSE)),"")</f>
        <v/>
      </c>
      <c r="G1352" s="74" t="str">
        <f>IFERROR(IF(C1352="","",VLOOKUP(C1352,[1]!Tableau1[#All],6,FALSE)),"")</f>
        <v/>
      </c>
      <c r="H1352" s="74" t="str">
        <f>IFERROR(IF(C1352="","",VLOOKUP(C1352,[1]!Tableau1[#All],13,FALSE)),"")</f>
        <v/>
      </c>
      <c r="I1352" s="74" t="str">
        <f>IFERROR(IF(C1352="","",VLOOKUP(C1352,[1]!Tableau1[#All],14,FALSE)),"")</f>
        <v/>
      </c>
      <c r="J1352" s="74" t="str">
        <f>IFERROR(IF(C1352="","",VLOOKUP(C1352,[1]!Tableau1[#All],8,FALSE)),"")</f>
        <v/>
      </c>
      <c r="K1352" s="75" t="str">
        <f>VLOOKUP('[1]Cumul H'!$C1352,'[1]H S27'!$BE$9:$CU$60,6,FALSE)</f>
        <v/>
      </c>
      <c r="L1352" s="75" t="str">
        <f>VLOOKUP('[1]Cumul H'!$C1352,'[1]H S27'!$BE$9:$CU$60,10,FALSE)</f>
        <v/>
      </c>
      <c r="M1352" s="75" t="str">
        <f>VLOOKUP('[1]Cumul H'!$C1352,'[1]H S27'!$BE$9:$CU$60,14,FALSE)</f>
        <v/>
      </c>
      <c r="N1352" s="75" t="str">
        <f>VLOOKUP('[1]Cumul H'!$C1352,'[1]H S27'!$BE$9:$CU$60,18,FALSE)</f>
        <v/>
      </c>
      <c r="O1352" s="75" t="str">
        <f>VLOOKUP('[1]Cumul H'!$C1352,'[1]H S27'!$BE$9:$CU$60,22,FALSE)</f>
        <v/>
      </c>
      <c r="P1352" s="75" t="str">
        <f>VLOOKUP('[1]Cumul H'!$C1352,'[1]H S27'!$BE$9:$CU$60,26,FALSE)</f>
        <v/>
      </c>
      <c r="Q1352" s="75" t="str">
        <f>VLOOKUP('[1]Cumul H'!$C1352,'[1]H S27'!$BE$9:$CU$60,30,FALSE)</f>
        <v/>
      </c>
      <c r="R1352" s="75" t="str">
        <f>VLOOKUP('[1]Cumul H'!$C1352,'[1]H S27'!$BE$9:$CU$60,34,FALSE)</f>
        <v/>
      </c>
      <c r="S1352" s="75" t="str">
        <f>VLOOKUP('[1]Cumul H'!$C1352,'[1]H S27'!$BE$9:$CU$60,33,FALSE)</f>
        <v/>
      </c>
      <c r="T1352" s="75" t="str">
        <f>VLOOKUP('[1]Cumul H'!$C1352,'[1]H S27'!$BE$9:$CU$60,35,FALSE)</f>
        <v/>
      </c>
      <c r="U1352" s="75" t="str">
        <f>VLOOKUP('[1]Cumul H'!$C1352,'[1]H S27'!$BE$9:$CU$60,36,FALSE)</f>
        <v/>
      </c>
      <c r="V1352" s="76" t="str">
        <f t="shared" si="203"/>
        <v/>
      </c>
      <c r="W1352" s="76" t="str" cm="1">
        <f t="array" ref="W1352">IFERROR(_xlfn.IFS(V1352="","",V1352=39,"",V1352&gt;39,V1352-39),"")</f>
        <v/>
      </c>
      <c r="X1352" s="76" t="str">
        <f t="shared" si="204"/>
        <v/>
      </c>
      <c r="Y1352" s="76" t="str">
        <f t="shared" si="205"/>
        <v/>
      </c>
      <c r="Z1352" s="76" t="str">
        <f t="shared" si="206"/>
        <v/>
      </c>
      <c r="AA1352" s="77" t="str">
        <f t="shared" si="207"/>
        <v/>
      </c>
      <c r="AB1352" s="76" t="str">
        <f t="shared" si="208"/>
        <v/>
      </c>
      <c r="AC1352" s="74" t="str">
        <f>VLOOKUP('[1]Cumul H'!$C1352,'[1]H S27'!$BE$9:$CU$60,37,FALSE)</f>
        <v/>
      </c>
      <c r="AD1352" s="74" t="str">
        <f>VLOOKUP('[1]Cumul H'!$C1352,'[1]H S27'!$BE$9:$CU$60,38,FALSE)</f>
        <v/>
      </c>
      <c r="AE1352" s="74" t="str">
        <f>VLOOKUP('[1]Cumul H'!$C1352,'[1]H S27'!$BE$9:$CU$60,39,FALSE)</f>
        <v/>
      </c>
      <c r="AF1352" s="74" t="str">
        <f>VLOOKUP('[1]Cumul H'!$C1352,'[1]H S27'!$BE$9:$CU$60,40,FALSE)</f>
        <v/>
      </c>
      <c r="AG1352" s="74" t="str">
        <f>VLOOKUP('[1]Cumul H'!$C1352,'[1]H S27'!$BE$9:$CU$60,41,FALSE)</f>
        <v/>
      </c>
      <c r="AH1352" s="74" t="str">
        <f>VLOOKUP('[1]Cumul H'!$C1352,'[1]H S27'!$BE$9:$CU$60,42,FALSE)</f>
        <v/>
      </c>
      <c r="AI1352" s="74">
        <f>SUM('[1]Cumul H'!$AE1352:$AH1352)</f>
        <v>0</v>
      </c>
      <c r="AJ1352" s="72" t="str" cm="1">
        <f t="array" ref="AJ1352">IF(E1352="INTERIM",_xlfn.IFS(J1352="NON",$AK$2,J1352="OUI",$AK$3),"")</f>
        <v/>
      </c>
      <c r="AK1352" s="68" t="str">
        <f t="shared" si="200"/>
        <v/>
      </c>
      <c r="AL1352" s="68" t="str">
        <f>IF(V1352="","",IF(V1352-Tableau3[[#This Row],[Heure sans Majoration]]&lt;0,0,V1352-Tableau3[[#This Row],[Heure sans Majoration]]))</f>
        <v/>
      </c>
      <c r="AM1352" s="68" t="str">
        <f t="shared" si="209"/>
        <v/>
      </c>
      <c r="AN1352" s="68" t="str">
        <f t="shared" si="201"/>
        <v/>
      </c>
      <c r="AO1352" s="68" t="str">
        <f t="shared" si="202"/>
        <v/>
      </c>
      <c r="AP1352" s="72" t="str">
        <f>IF(C1352="","",IF(F1352=0,"",(V1352*Tableau3[[#This Row],[Salaire Horaire]]*Tableau3[[#This Row],[Coef Multi]])))</f>
        <v/>
      </c>
      <c r="AQ1352" s="72" t="str">
        <f>IF(C1352="","",IF(F1352=0,"",(Tableau3[[#This Row],[Heure avec majoration]]*Tableau3[[#This Row],[Salaire Horaire]]*Tableau3[[#This Row],[Coef Multi]]*25%)))</f>
        <v/>
      </c>
    </row>
    <row r="1353" spans="2:43" ht="15" thickBot="1" x14ac:dyDescent="0.35">
      <c r="B1353" s="73" t="s">
        <v>109</v>
      </c>
      <c r="C1353" s="74" t="str">
        <f>IF('[1]H S27'!BE44="","",'[1]H S27'!BE44)</f>
        <v/>
      </c>
      <c r="D1353" s="74" t="str">
        <f>IF(C1353="","",VLOOKUP(C1353,[1]!Tableau1[#All],5,FALSE))</f>
        <v/>
      </c>
      <c r="E1353" s="74" t="str">
        <f>IF(C1353="","",VLOOKUP(C1353,[1]!Tableau1[#All],11,FALSE))</f>
        <v/>
      </c>
      <c r="F1353" s="74" t="str">
        <f>IFERROR(IF(C1353="","",VLOOKUP(C1353,[1]!Tableau1[#All],12,FALSE)),"")</f>
        <v/>
      </c>
      <c r="G1353" s="74" t="str">
        <f>IFERROR(IF(C1353="","",VLOOKUP(C1353,[1]!Tableau1[#All],6,FALSE)),"")</f>
        <v/>
      </c>
      <c r="H1353" s="74" t="str">
        <f>IFERROR(IF(C1353="","",VLOOKUP(C1353,[1]!Tableau1[#All],13,FALSE)),"")</f>
        <v/>
      </c>
      <c r="I1353" s="74" t="str">
        <f>IFERROR(IF(C1353="","",VLOOKUP(C1353,[1]!Tableau1[#All],14,FALSE)),"")</f>
        <v/>
      </c>
      <c r="J1353" s="74" t="str">
        <f>IFERROR(IF(C1353="","",VLOOKUP(C1353,[1]!Tableau1[#All],8,FALSE)),"")</f>
        <v/>
      </c>
      <c r="K1353" s="75" t="str">
        <f>VLOOKUP('[1]Cumul H'!$C1353,'[1]H S27'!$BE$9:$CU$60,6,FALSE)</f>
        <v/>
      </c>
      <c r="L1353" s="75" t="str">
        <f>VLOOKUP('[1]Cumul H'!$C1353,'[1]H S27'!$BE$9:$CU$60,10,FALSE)</f>
        <v/>
      </c>
      <c r="M1353" s="75" t="str">
        <f>VLOOKUP('[1]Cumul H'!$C1353,'[1]H S27'!$BE$9:$CU$60,14,FALSE)</f>
        <v/>
      </c>
      <c r="N1353" s="75" t="str">
        <f>VLOOKUP('[1]Cumul H'!$C1353,'[1]H S27'!$BE$9:$CU$60,18,FALSE)</f>
        <v/>
      </c>
      <c r="O1353" s="75" t="str">
        <f>VLOOKUP('[1]Cumul H'!$C1353,'[1]H S27'!$BE$9:$CU$60,22,FALSE)</f>
        <v/>
      </c>
      <c r="P1353" s="75" t="str">
        <f>VLOOKUP('[1]Cumul H'!$C1353,'[1]H S27'!$BE$9:$CU$60,26,FALSE)</f>
        <v/>
      </c>
      <c r="Q1353" s="75" t="str">
        <f>VLOOKUP('[1]Cumul H'!$C1353,'[1]H S27'!$BE$9:$CU$60,30,FALSE)</f>
        <v/>
      </c>
      <c r="R1353" s="75" t="str">
        <f>VLOOKUP('[1]Cumul H'!$C1353,'[1]H S27'!$BE$9:$CU$60,34,FALSE)</f>
        <v/>
      </c>
      <c r="S1353" s="75" t="str">
        <f>VLOOKUP('[1]Cumul H'!$C1353,'[1]H S27'!$BE$9:$CU$60,33,FALSE)</f>
        <v/>
      </c>
      <c r="T1353" s="75" t="str">
        <f>VLOOKUP('[1]Cumul H'!$C1353,'[1]H S27'!$BE$9:$CU$60,35,FALSE)</f>
        <v/>
      </c>
      <c r="U1353" s="75" t="str">
        <f>VLOOKUP('[1]Cumul H'!$C1353,'[1]H S27'!$BE$9:$CU$60,36,FALSE)</f>
        <v/>
      </c>
      <c r="V1353" s="76" t="str">
        <f t="shared" si="203"/>
        <v/>
      </c>
      <c r="W1353" s="76" t="str" cm="1">
        <f t="array" ref="W1353">IFERROR(_xlfn.IFS(V1353="","",V1353=39,"",V1353&gt;39,V1353-39),"")</f>
        <v/>
      </c>
      <c r="X1353" s="76" t="str">
        <f t="shared" si="204"/>
        <v/>
      </c>
      <c r="Y1353" s="76" t="str">
        <f t="shared" si="205"/>
        <v/>
      </c>
      <c r="Z1353" s="76" t="str">
        <f t="shared" si="206"/>
        <v/>
      </c>
      <c r="AA1353" s="77" t="str">
        <f t="shared" si="207"/>
        <v/>
      </c>
      <c r="AB1353" s="76" t="str">
        <f t="shared" si="208"/>
        <v/>
      </c>
      <c r="AC1353" s="74" t="str">
        <f>VLOOKUP('[1]Cumul H'!$C1353,'[1]H S27'!$BE$9:$CU$60,37,FALSE)</f>
        <v/>
      </c>
      <c r="AD1353" s="74" t="str">
        <f>VLOOKUP('[1]Cumul H'!$C1353,'[1]H S27'!$BE$9:$CU$60,38,FALSE)</f>
        <v/>
      </c>
      <c r="AE1353" s="74" t="str">
        <f>VLOOKUP('[1]Cumul H'!$C1353,'[1]H S27'!$BE$9:$CU$60,39,FALSE)</f>
        <v/>
      </c>
      <c r="AF1353" s="74" t="str">
        <f>VLOOKUP('[1]Cumul H'!$C1353,'[1]H S27'!$BE$9:$CU$60,40,FALSE)</f>
        <v/>
      </c>
      <c r="AG1353" s="74" t="str">
        <f>VLOOKUP('[1]Cumul H'!$C1353,'[1]H S27'!$BE$9:$CU$60,41,FALSE)</f>
        <v/>
      </c>
      <c r="AH1353" s="74" t="str">
        <f>VLOOKUP('[1]Cumul H'!$C1353,'[1]H S27'!$BE$9:$CU$60,42,FALSE)</f>
        <v/>
      </c>
      <c r="AI1353" s="74">
        <f>SUM('[1]Cumul H'!$AE1353:$AH1353)</f>
        <v>0</v>
      </c>
      <c r="AJ1353" s="78" t="str" cm="1">
        <f t="array" ref="AJ1353">IF(E1353="INTERIM",_xlfn.IFS(J1353="NON",$AK$2,J1353="OUI",$AK$3),"")</f>
        <v/>
      </c>
      <c r="AK1353" s="74" t="str">
        <f t="shared" si="200"/>
        <v/>
      </c>
      <c r="AL1353" s="74" t="str">
        <f>IF(V1353="","",IF(V1353-Tableau3[[#This Row],[Heure sans Majoration]]&lt;0,0,V1353-Tableau3[[#This Row],[Heure sans Majoration]]))</f>
        <v/>
      </c>
      <c r="AM1353" s="74" t="str">
        <f t="shared" si="209"/>
        <v/>
      </c>
      <c r="AN1353" s="74" t="str">
        <f t="shared" si="201"/>
        <v/>
      </c>
      <c r="AO1353" s="74" t="str">
        <f t="shared" si="202"/>
        <v/>
      </c>
      <c r="AP1353" s="78" t="str">
        <f>IF(C1353="","",IF(F1353=0,"",(V1353*Tableau3[[#This Row],[Salaire Horaire]]*Tableau3[[#This Row],[Coef Multi]])))</f>
        <v/>
      </c>
      <c r="AQ1353" s="78" t="str">
        <f>IF(C1353="","",IF(F1353=0,"",(Tableau3[[#This Row],[Heure avec majoration]]*Tableau3[[#This Row],[Salaire Horaire]]*Tableau3[[#This Row],[Coef Multi]]*25%)))</f>
        <v/>
      </c>
    </row>
    <row r="1354" spans="2:43" ht="15" thickTop="1" x14ac:dyDescent="0.3">
      <c r="B1354" s="73" t="s">
        <v>109</v>
      </c>
      <c r="C1354" s="74" t="str">
        <f>IF('[1]H S27'!BE45="","",'[1]H S27'!BE45)</f>
        <v/>
      </c>
      <c r="D1354" s="74" t="str">
        <f>IF(C1354="","",VLOOKUP(C1354,[1]!Tableau1[#All],5,FALSE))</f>
        <v/>
      </c>
      <c r="E1354" s="74" t="str">
        <f>IF(C1354="","",VLOOKUP(C1354,[1]!Tableau1[#All],11,FALSE))</f>
        <v/>
      </c>
      <c r="F1354" s="74" t="str">
        <f>IFERROR(IF(C1354="","",VLOOKUP(C1354,[1]!Tableau1[#All],12,FALSE)),"")</f>
        <v/>
      </c>
      <c r="G1354" s="74" t="str">
        <f>IFERROR(IF(C1354="","",VLOOKUP(C1354,[1]!Tableau1[#All],6,FALSE)),"")</f>
        <v/>
      </c>
      <c r="H1354" s="74" t="str">
        <f>IFERROR(IF(C1354="","",VLOOKUP(C1354,[1]!Tableau1[#All],13,FALSE)),"")</f>
        <v/>
      </c>
      <c r="I1354" s="74" t="str">
        <f>IFERROR(IF(C1354="","",VLOOKUP(C1354,[1]!Tableau1[#All],14,FALSE)),"")</f>
        <v/>
      </c>
      <c r="J1354" s="74" t="str">
        <f>IFERROR(IF(C1354="","",VLOOKUP(C1354,[1]!Tableau1[#All],8,FALSE)),"")</f>
        <v/>
      </c>
      <c r="K1354" s="75" t="str">
        <f>VLOOKUP('[1]Cumul H'!$C1354,'[1]H S27'!$BE$9:$CU$60,6,FALSE)</f>
        <v/>
      </c>
      <c r="L1354" s="75" t="str">
        <f>VLOOKUP('[1]Cumul H'!$C1354,'[1]H S27'!$BE$9:$CU$60,10,FALSE)</f>
        <v/>
      </c>
      <c r="M1354" s="75" t="str">
        <f>VLOOKUP('[1]Cumul H'!$C1354,'[1]H S27'!$BE$9:$CU$60,14,FALSE)</f>
        <v/>
      </c>
      <c r="N1354" s="75" t="str">
        <f>VLOOKUP('[1]Cumul H'!$C1354,'[1]H S27'!$BE$9:$CU$60,18,FALSE)</f>
        <v/>
      </c>
      <c r="O1354" s="75" t="str">
        <f>VLOOKUP('[1]Cumul H'!$C1354,'[1]H S27'!$BE$9:$CU$60,22,FALSE)</f>
        <v/>
      </c>
      <c r="P1354" s="75" t="str">
        <f>VLOOKUP('[1]Cumul H'!$C1354,'[1]H S27'!$BE$9:$CU$60,26,FALSE)</f>
        <v/>
      </c>
      <c r="Q1354" s="75" t="str">
        <f>VLOOKUP('[1]Cumul H'!$C1354,'[1]H S27'!$BE$9:$CU$60,30,FALSE)</f>
        <v/>
      </c>
      <c r="R1354" s="75" t="str">
        <f>VLOOKUP('[1]Cumul H'!$C1354,'[1]H S27'!$BE$9:$CU$60,34,FALSE)</f>
        <v/>
      </c>
      <c r="S1354" s="75" t="str">
        <f>VLOOKUP('[1]Cumul H'!$C1354,'[1]H S27'!$BE$9:$CU$60,33,FALSE)</f>
        <v/>
      </c>
      <c r="T1354" s="75" t="str">
        <f>VLOOKUP('[1]Cumul H'!$C1354,'[1]H S27'!$BE$9:$CU$60,35,FALSE)</f>
        <v/>
      </c>
      <c r="U1354" s="75" t="str">
        <f>VLOOKUP('[1]Cumul H'!$C1354,'[1]H S27'!$BE$9:$CU$60,36,FALSE)</f>
        <v/>
      </c>
      <c r="V1354" s="76" t="str">
        <f t="shared" si="203"/>
        <v/>
      </c>
      <c r="W1354" s="76" t="str" cm="1">
        <f t="array" ref="W1354">IFERROR(_xlfn.IFS(V1354="","",V1354=39,"",V1354&gt;39,V1354-39),"")</f>
        <v/>
      </c>
      <c r="X1354" s="76" t="str">
        <f t="shared" si="204"/>
        <v/>
      </c>
      <c r="Y1354" s="76" t="str">
        <f t="shared" si="205"/>
        <v/>
      </c>
      <c r="Z1354" s="76" t="str">
        <f t="shared" si="206"/>
        <v/>
      </c>
      <c r="AA1354" s="77" t="str">
        <f t="shared" si="207"/>
        <v/>
      </c>
      <c r="AB1354" s="76" t="str">
        <f t="shared" si="208"/>
        <v/>
      </c>
      <c r="AC1354" s="74" t="str">
        <f>VLOOKUP('[1]Cumul H'!$C1354,'[1]H S27'!$BE$9:$CU$60,37,FALSE)</f>
        <v/>
      </c>
      <c r="AD1354" s="74" t="str">
        <f>VLOOKUP('[1]Cumul H'!$C1354,'[1]H S27'!$BE$9:$CU$60,38,FALSE)</f>
        <v/>
      </c>
      <c r="AE1354" s="74" t="str">
        <f>VLOOKUP('[1]Cumul H'!$C1354,'[1]H S27'!$BE$9:$CU$60,39,FALSE)</f>
        <v/>
      </c>
      <c r="AF1354" s="74" t="str">
        <f>VLOOKUP('[1]Cumul H'!$C1354,'[1]H S27'!$BE$9:$CU$60,40,FALSE)</f>
        <v/>
      </c>
      <c r="AG1354" s="74" t="str">
        <f>VLOOKUP('[1]Cumul H'!$C1354,'[1]H S27'!$BE$9:$CU$60,41,FALSE)</f>
        <v/>
      </c>
      <c r="AH1354" s="74" t="str">
        <f>VLOOKUP('[1]Cumul H'!$C1354,'[1]H S27'!$BE$9:$CU$60,42,FALSE)</f>
        <v/>
      </c>
      <c r="AI1354" s="74">
        <f>SUM('[1]Cumul H'!$AE1354:$AH1354)</f>
        <v>0</v>
      </c>
      <c r="AJ1354" s="72" t="str" cm="1">
        <f t="array" ref="AJ1354">IF(E1354="INTERIM",_xlfn.IFS(J1354="NON",$AK$2,J1354="OUI",$AK$3),"")</f>
        <v/>
      </c>
      <c r="AK1354" s="68" t="str">
        <f t="shared" si="200"/>
        <v/>
      </c>
      <c r="AL1354" s="68" t="str">
        <f>IF(V1354="","",IF(V1354-Tableau3[[#This Row],[Heure sans Majoration]]&lt;0,0,V1354-Tableau3[[#This Row],[Heure sans Majoration]]))</f>
        <v/>
      </c>
      <c r="AM1354" s="68" t="str">
        <f t="shared" si="209"/>
        <v/>
      </c>
      <c r="AN1354" s="68" t="str">
        <f t="shared" si="201"/>
        <v/>
      </c>
      <c r="AO1354" s="68" t="str">
        <f t="shared" si="202"/>
        <v/>
      </c>
      <c r="AP1354" s="72" t="str">
        <f>IF(C1354="","",IF(F1354=0,"",(V1354*Tableau3[[#This Row],[Salaire Horaire]]*Tableau3[[#This Row],[Coef Multi]])))</f>
        <v/>
      </c>
      <c r="AQ1354" s="72" t="str">
        <f>IF(C1354="","",IF(F1354=0,"",(Tableau3[[#This Row],[Heure avec majoration]]*Tableau3[[#This Row],[Salaire Horaire]]*Tableau3[[#This Row],[Coef Multi]]*25%)))</f>
        <v/>
      </c>
    </row>
    <row r="1355" spans="2:43" ht="15" thickBot="1" x14ac:dyDescent="0.35">
      <c r="B1355" s="73" t="s">
        <v>109</v>
      </c>
      <c r="C1355" s="74" t="str">
        <f>IF('[1]H S27'!BE46="","",'[1]H S27'!BE46)</f>
        <v/>
      </c>
      <c r="D1355" s="74" t="str">
        <f>IF(C1355="","",VLOOKUP(C1355,[1]!Tableau1[#All],5,FALSE))</f>
        <v/>
      </c>
      <c r="E1355" s="74" t="str">
        <f>IF(C1355="","",VLOOKUP(C1355,[1]!Tableau1[#All],11,FALSE))</f>
        <v/>
      </c>
      <c r="F1355" s="74" t="str">
        <f>IFERROR(IF(C1355="","",VLOOKUP(C1355,[1]!Tableau1[#All],12,FALSE)),"")</f>
        <v/>
      </c>
      <c r="G1355" s="74" t="str">
        <f>IFERROR(IF(C1355="","",VLOOKUP(C1355,[1]!Tableau1[#All],6,FALSE)),"")</f>
        <v/>
      </c>
      <c r="H1355" s="74" t="str">
        <f>IFERROR(IF(C1355="","",VLOOKUP(C1355,[1]!Tableau1[#All],13,FALSE)),"")</f>
        <v/>
      </c>
      <c r="I1355" s="74" t="str">
        <f>IFERROR(IF(C1355="","",VLOOKUP(C1355,[1]!Tableau1[#All],14,FALSE)),"")</f>
        <v/>
      </c>
      <c r="J1355" s="74" t="str">
        <f>IFERROR(IF(C1355="","",VLOOKUP(C1355,[1]!Tableau1[#All],8,FALSE)),"")</f>
        <v/>
      </c>
      <c r="K1355" s="75" t="str">
        <f>VLOOKUP('[1]Cumul H'!$C1355,'[1]H S27'!$BE$9:$CU$60,6,FALSE)</f>
        <v/>
      </c>
      <c r="L1355" s="75" t="str">
        <f>VLOOKUP('[1]Cumul H'!$C1355,'[1]H S27'!$BE$9:$CU$60,10,FALSE)</f>
        <v/>
      </c>
      <c r="M1355" s="75" t="str">
        <f>VLOOKUP('[1]Cumul H'!$C1355,'[1]H S27'!$BE$9:$CU$60,14,FALSE)</f>
        <v/>
      </c>
      <c r="N1355" s="75" t="str">
        <f>VLOOKUP('[1]Cumul H'!$C1355,'[1]H S27'!$BE$9:$CU$60,18,FALSE)</f>
        <v/>
      </c>
      <c r="O1355" s="75" t="str">
        <f>VLOOKUP('[1]Cumul H'!$C1355,'[1]H S27'!$BE$9:$CU$60,22,FALSE)</f>
        <v/>
      </c>
      <c r="P1355" s="75" t="str">
        <f>VLOOKUP('[1]Cumul H'!$C1355,'[1]H S27'!$BE$9:$CU$60,26,FALSE)</f>
        <v/>
      </c>
      <c r="Q1355" s="75" t="str">
        <f>VLOOKUP('[1]Cumul H'!$C1355,'[1]H S27'!$BE$9:$CU$60,30,FALSE)</f>
        <v/>
      </c>
      <c r="R1355" s="75" t="str">
        <f>VLOOKUP('[1]Cumul H'!$C1355,'[1]H S27'!$BE$9:$CU$60,34,FALSE)</f>
        <v/>
      </c>
      <c r="S1355" s="75" t="str">
        <f>VLOOKUP('[1]Cumul H'!$C1355,'[1]H S27'!$BE$9:$CU$60,33,FALSE)</f>
        <v/>
      </c>
      <c r="T1355" s="75" t="str">
        <f>VLOOKUP('[1]Cumul H'!$C1355,'[1]H S27'!$BE$9:$CU$60,35,FALSE)</f>
        <v/>
      </c>
      <c r="U1355" s="75" t="str">
        <f>VLOOKUP('[1]Cumul H'!$C1355,'[1]H S27'!$BE$9:$CU$60,36,FALSE)</f>
        <v/>
      </c>
      <c r="V1355" s="76" t="str">
        <f t="shared" si="203"/>
        <v/>
      </c>
      <c r="W1355" s="76" t="str" cm="1">
        <f t="array" ref="W1355">IFERROR(_xlfn.IFS(V1355="","",V1355=39,"",V1355&gt;39,V1355-39),"")</f>
        <v/>
      </c>
      <c r="X1355" s="76" t="str">
        <f t="shared" si="204"/>
        <v/>
      </c>
      <c r="Y1355" s="76" t="str">
        <f t="shared" si="205"/>
        <v/>
      </c>
      <c r="Z1355" s="76" t="str">
        <f t="shared" si="206"/>
        <v/>
      </c>
      <c r="AA1355" s="77" t="str">
        <f t="shared" si="207"/>
        <v/>
      </c>
      <c r="AB1355" s="76" t="str">
        <f t="shared" si="208"/>
        <v/>
      </c>
      <c r="AC1355" s="74" t="str">
        <f>VLOOKUP('[1]Cumul H'!$C1355,'[1]H S27'!$BE$9:$CU$60,37,FALSE)</f>
        <v/>
      </c>
      <c r="AD1355" s="74" t="str">
        <f>VLOOKUP('[1]Cumul H'!$C1355,'[1]H S27'!$BE$9:$CU$60,38,FALSE)</f>
        <v/>
      </c>
      <c r="AE1355" s="74" t="str">
        <f>VLOOKUP('[1]Cumul H'!$C1355,'[1]H S27'!$BE$9:$CU$60,39,FALSE)</f>
        <v/>
      </c>
      <c r="AF1355" s="74" t="str">
        <f>VLOOKUP('[1]Cumul H'!$C1355,'[1]H S27'!$BE$9:$CU$60,40,FALSE)</f>
        <v/>
      </c>
      <c r="AG1355" s="74" t="str">
        <f>VLOOKUP('[1]Cumul H'!$C1355,'[1]H S27'!$BE$9:$CU$60,41,FALSE)</f>
        <v/>
      </c>
      <c r="AH1355" s="74" t="str">
        <f>VLOOKUP('[1]Cumul H'!$C1355,'[1]H S27'!$BE$9:$CU$60,42,FALSE)</f>
        <v/>
      </c>
      <c r="AI1355" s="74">
        <f>SUM('[1]Cumul H'!$AE1355:$AH1355)</f>
        <v>0</v>
      </c>
      <c r="AJ1355" s="78" t="str" cm="1">
        <f t="array" ref="AJ1355">IF(E1355="INTERIM",_xlfn.IFS(J1355="NON",$AK$2,J1355="OUI",$AK$3),"")</f>
        <v/>
      </c>
      <c r="AK1355" s="74" t="str">
        <f t="shared" si="200"/>
        <v/>
      </c>
      <c r="AL1355" s="74" t="str">
        <f>IF(V1355="","",IF(V1355-Tableau3[[#This Row],[Heure sans Majoration]]&lt;0,0,V1355-Tableau3[[#This Row],[Heure sans Majoration]]))</f>
        <v/>
      </c>
      <c r="AM1355" s="74" t="str">
        <f t="shared" si="209"/>
        <v/>
      </c>
      <c r="AN1355" s="74" t="str">
        <f t="shared" si="201"/>
        <v/>
      </c>
      <c r="AO1355" s="74" t="str">
        <f t="shared" si="202"/>
        <v/>
      </c>
      <c r="AP1355" s="78" t="str">
        <f>IF(C1355="","",IF(F1355=0,"",(V1355*Tableau3[[#This Row],[Salaire Horaire]]*Tableau3[[#This Row],[Coef Multi]])))</f>
        <v/>
      </c>
      <c r="AQ1355" s="78" t="str">
        <f>IF(C1355="","",IF(F1355=0,"",(Tableau3[[#This Row],[Heure avec majoration]]*Tableau3[[#This Row],[Salaire Horaire]]*Tableau3[[#This Row],[Coef Multi]]*25%)))</f>
        <v/>
      </c>
    </row>
    <row r="1356" spans="2:43" ht="15" thickTop="1" x14ac:dyDescent="0.3">
      <c r="B1356" s="73" t="s">
        <v>109</v>
      </c>
      <c r="C1356" s="74" t="str">
        <f>IF('[1]H S27'!BE47="","",'[1]H S27'!BE47)</f>
        <v/>
      </c>
      <c r="D1356" s="74" t="str">
        <f>IF(C1356="","",VLOOKUP(C1356,[1]!Tableau1[#All],5,FALSE))</f>
        <v/>
      </c>
      <c r="E1356" s="74" t="str">
        <f>IF(C1356="","",VLOOKUP(C1356,[1]!Tableau1[#All],11,FALSE))</f>
        <v/>
      </c>
      <c r="F1356" s="74" t="str">
        <f>IFERROR(IF(C1356="","",VLOOKUP(C1356,[1]!Tableau1[#All],12,FALSE)),"")</f>
        <v/>
      </c>
      <c r="G1356" s="74" t="str">
        <f>IFERROR(IF(C1356="","",VLOOKUP(C1356,[1]!Tableau1[#All],6,FALSE)),"")</f>
        <v/>
      </c>
      <c r="H1356" s="74" t="str">
        <f>IFERROR(IF(C1356="","",VLOOKUP(C1356,[1]!Tableau1[#All],13,FALSE)),"")</f>
        <v/>
      </c>
      <c r="I1356" s="74" t="str">
        <f>IFERROR(IF(C1356="","",VLOOKUP(C1356,[1]!Tableau1[#All],14,FALSE)),"")</f>
        <v/>
      </c>
      <c r="J1356" s="74" t="str">
        <f>IFERROR(IF(C1356="","",VLOOKUP(C1356,[1]!Tableau1[#All],8,FALSE)),"")</f>
        <v/>
      </c>
      <c r="K1356" s="75" t="str">
        <f>VLOOKUP('[1]Cumul H'!$C1356,'[1]H S27'!$BE$9:$CU$60,6,FALSE)</f>
        <v/>
      </c>
      <c r="L1356" s="75" t="str">
        <f>VLOOKUP('[1]Cumul H'!$C1356,'[1]H S27'!$BE$9:$CU$60,10,FALSE)</f>
        <v/>
      </c>
      <c r="M1356" s="75" t="str">
        <f>VLOOKUP('[1]Cumul H'!$C1356,'[1]H S27'!$BE$9:$CU$60,14,FALSE)</f>
        <v/>
      </c>
      <c r="N1356" s="75" t="str">
        <f>VLOOKUP('[1]Cumul H'!$C1356,'[1]H S27'!$BE$9:$CU$60,18,FALSE)</f>
        <v/>
      </c>
      <c r="O1356" s="75" t="str">
        <f>VLOOKUP('[1]Cumul H'!$C1356,'[1]H S27'!$BE$9:$CU$60,22,FALSE)</f>
        <v/>
      </c>
      <c r="P1356" s="75" t="str">
        <f>VLOOKUP('[1]Cumul H'!$C1356,'[1]H S27'!$BE$9:$CU$60,26,FALSE)</f>
        <v/>
      </c>
      <c r="Q1356" s="75" t="str">
        <f>VLOOKUP('[1]Cumul H'!$C1356,'[1]H S27'!$BE$9:$CU$60,30,FALSE)</f>
        <v/>
      </c>
      <c r="R1356" s="75" t="str">
        <f>VLOOKUP('[1]Cumul H'!$C1356,'[1]H S27'!$BE$9:$CU$60,34,FALSE)</f>
        <v/>
      </c>
      <c r="S1356" s="75" t="str">
        <f>VLOOKUP('[1]Cumul H'!$C1356,'[1]H S27'!$BE$9:$CU$60,33,FALSE)</f>
        <v/>
      </c>
      <c r="T1356" s="75" t="str">
        <f>VLOOKUP('[1]Cumul H'!$C1356,'[1]H S27'!$BE$9:$CU$60,35,FALSE)</f>
        <v/>
      </c>
      <c r="U1356" s="75" t="str">
        <f>VLOOKUP('[1]Cumul H'!$C1356,'[1]H S27'!$BE$9:$CU$60,36,FALSE)</f>
        <v/>
      </c>
      <c r="V1356" s="76" t="str">
        <f t="shared" si="203"/>
        <v/>
      </c>
      <c r="W1356" s="76" t="str" cm="1">
        <f t="array" ref="W1356">IFERROR(_xlfn.IFS(V1356="","",V1356=39,"",V1356&gt;39,V1356-39),"")</f>
        <v/>
      </c>
      <c r="X1356" s="76" t="str">
        <f t="shared" si="204"/>
        <v/>
      </c>
      <c r="Y1356" s="76" t="str">
        <f t="shared" si="205"/>
        <v/>
      </c>
      <c r="Z1356" s="76" t="str">
        <f t="shared" si="206"/>
        <v/>
      </c>
      <c r="AA1356" s="77" t="str">
        <f t="shared" si="207"/>
        <v/>
      </c>
      <c r="AB1356" s="76" t="str">
        <f t="shared" si="208"/>
        <v/>
      </c>
      <c r="AC1356" s="74" t="str">
        <f>VLOOKUP('[1]Cumul H'!$C1356,'[1]H S27'!$BE$9:$CU$60,37,FALSE)</f>
        <v/>
      </c>
      <c r="AD1356" s="74" t="str">
        <f>VLOOKUP('[1]Cumul H'!$C1356,'[1]H S27'!$BE$9:$CU$60,38,FALSE)</f>
        <v/>
      </c>
      <c r="AE1356" s="74" t="str">
        <f>VLOOKUP('[1]Cumul H'!$C1356,'[1]H S27'!$BE$9:$CU$60,39,FALSE)</f>
        <v/>
      </c>
      <c r="AF1356" s="74" t="str">
        <f>VLOOKUP('[1]Cumul H'!$C1356,'[1]H S27'!$BE$9:$CU$60,40,FALSE)</f>
        <v/>
      </c>
      <c r="AG1356" s="74" t="str">
        <f>VLOOKUP('[1]Cumul H'!$C1356,'[1]H S27'!$BE$9:$CU$60,41,FALSE)</f>
        <v/>
      </c>
      <c r="AH1356" s="74" t="str">
        <f>VLOOKUP('[1]Cumul H'!$C1356,'[1]H S27'!$BE$9:$CU$60,42,FALSE)</f>
        <v/>
      </c>
      <c r="AI1356" s="74">
        <f>SUM('[1]Cumul H'!$AE1356:$AH1356)</f>
        <v>0</v>
      </c>
      <c r="AJ1356" s="72" t="str" cm="1">
        <f t="array" ref="AJ1356">IF(E1356="INTERIM",_xlfn.IFS(J1356="NON",$AK$2,J1356="OUI",$AK$3),"")</f>
        <v/>
      </c>
      <c r="AK1356" s="68" t="str">
        <f t="shared" si="200"/>
        <v/>
      </c>
      <c r="AL1356" s="68" t="str">
        <f>IF(V1356="","",IF(V1356-Tableau3[[#This Row],[Heure sans Majoration]]&lt;0,0,V1356-Tableau3[[#This Row],[Heure sans Majoration]]))</f>
        <v/>
      </c>
      <c r="AM1356" s="68" t="str">
        <f t="shared" si="209"/>
        <v/>
      </c>
      <c r="AN1356" s="68" t="str">
        <f t="shared" si="201"/>
        <v/>
      </c>
      <c r="AO1356" s="68" t="str">
        <f t="shared" si="202"/>
        <v/>
      </c>
      <c r="AP1356" s="72" t="str">
        <f>IF(C1356="","",IF(F1356=0,"",(V1356*Tableau3[[#This Row],[Salaire Horaire]]*Tableau3[[#This Row],[Coef Multi]])))</f>
        <v/>
      </c>
      <c r="AQ1356" s="72" t="str">
        <f>IF(C1356="","",IF(F1356=0,"",(Tableau3[[#This Row],[Heure avec majoration]]*Tableau3[[#This Row],[Salaire Horaire]]*Tableau3[[#This Row],[Coef Multi]]*25%)))</f>
        <v/>
      </c>
    </row>
    <row r="1357" spans="2:43" ht="15" thickBot="1" x14ac:dyDescent="0.35">
      <c r="B1357" s="73" t="s">
        <v>109</v>
      </c>
      <c r="C1357" s="74" t="str">
        <f>IF('[1]H S27'!BE48="","",'[1]H S27'!BE48)</f>
        <v/>
      </c>
      <c r="D1357" s="74" t="str">
        <f>IF(C1357="","",VLOOKUP(C1357,[1]!Tableau1[#All],5,FALSE))</f>
        <v/>
      </c>
      <c r="E1357" s="74" t="str">
        <f>IF(C1357="","",VLOOKUP(C1357,[1]!Tableau1[#All],11,FALSE))</f>
        <v/>
      </c>
      <c r="F1357" s="74" t="str">
        <f>IFERROR(IF(C1357="","",VLOOKUP(C1357,[1]!Tableau1[#All],12,FALSE)),"")</f>
        <v/>
      </c>
      <c r="G1357" s="74" t="str">
        <f>IFERROR(IF(C1357="","",VLOOKUP(C1357,[1]!Tableau1[#All],6,FALSE)),"")</f>
        <v/>
      </c>
      <c r="H1357" s="74" t="str">
        <f>IFERROR(IF(C1357="","",VLOOKUP(C1357,[1]!Tableau1[#All],13,FALSE)),"")</f>
        <v/>
      </c>
      <c r="I1357" s="74" t="str">
        <f>IFERROR(IF(C1357="","",VLOOKUP(C1357,[1]!Tableau1[#All],14,FALSE)),"")</f>
        <v/>
      </c>
      <c r="J1357" s="74" t="str">
        <f>IFERROR(IF(C1357="","",VLOOKUP(C1357,[1]!Tableau1[#All],8,FALSE)),"")</f>
        <v/>
      </c>
      <c r="K1357" s="75" t="str">
        <f>VLOOKUP('[1]Cumul H'!$C1357,'[1]H S27'!$BE$9:$CU$60,6,FALSE)</f>
        <v/>
      </c>
      <c r="L1357" s="75" t="str">
        <f>VLOOKUP('[1]Cumul H'!$C1357,'[1]H S27'!$BE$9:$CU$60,10,FALSE)</f>
        <v/>
      </c>
      <c r="M1357" s="75" t="str">
        <f>VLOOKUP('[1]Cumul H'!$C1357,'[1]H S27'!$BE$9:$CU$60,14,FALSE)</f>
        <v/>
      </c>
      <c r="N1357" s="75" t="str">
        <f>VLOOKUP('[1]Cumul H'!$C1357,'[1]H S27'!$BE$9:$CU$60,18,FALSE)</f>
        <v/>
      </c>
      <c r="O1357" s="75" t="str">
        <f>VLOOKUP('[1]Cumul H'!$C1357,'[1]H S27'!$BE$9:$CU$60,22,FALSE)</f>
        <v/>
      </c>
      <c r="P1357" s="75" t="str">
        <f>VLOOKUP('[1]Cumul H'!$C1357,'[1]H S27'!$BE$9:$CU$60,26,FALSE)</f>
        <v/>
      </c>
      <c r="Q1357" s="75" t="str">
        <f>VLOOKUP('[1]Cumul H'!$C1357,'[1]H S27'!$BE$9:$CU$60,30,FALSE)</f>
        <v/>
      </c>
      <c r="R1357" s="75" t="str">
        <f>VLOOKUP('[1]Cumul H'!$C1357,'[1]H S27'!$BE$9:$CU$60,34,FALSE)</f>
        <v/>
      </c>
      <c r="S1357" s="75" t="str">
        <f>VLOOKUP('[1]Cumul H'!$C1357,'[1]H S27'!$BE$9:$CU$60,33,FALSE)</f>
        <v/>
      </c>
      <c r="T1357" s="75" t="str">
        <f>VLOOKUP('[1]Cumul H'!$C1357,'[1]H S27'!$BE$9:$CU$60,35,FALSE)</f>
        <v/>
      </c>
      <c r="U1357" s="75" t="str">
        <f>VLOOKUP('[1]Cumul H'!$C1357,'[1]H S27'!$BE$9:$CU$60,36,FALSE)</f>
        <v/>
      </c>
      <c r="V1357" s="76" t="str">
        <f t="shared" si="203"/>
        <v/>
      </c>
      <c r="W1357" s="76" t="str" cm="1">
        <f t="array" ref="W1357">IFERROR(_xlfn.IFS(V1357="","",V1357=39,"",V1357&gt;39,V1357-39),"")</f>
        <v/>
      </c>
      <c r="X1357" s="76" t="str">
        <f t="shared" si="204"/>
        <v/>
      </c>
      <c r="Y1357" s="76" t="str">
        <f t="shared" si="205"/>
        <v/>
      </c>
      <c r="Z1357" s="76" t="str">
        <f t="shared" si="206"/>
        <v/>
      </c>
      <c r="AA1357" s="77" t="str">
        <f t="shared" si="207"/>
        <v/>
      </c>
      <c r="AB1357" s="76" t="str">
        <f t="shared" si="208"/>
        <v/>
      </c>
      <c r="AC1357" s="74" t="str">
        <f>VLOOKUP('[1]Cumul H'!$C1357,'[1]H S27'!$BE$9:$CU$60,37,FALSE)</f>
        <v/>
      </c>
      <c r="AD1357" s="74" t="str">
        <f>VLOOKUP('[1]Cumul H'!$C1357,'[1]H S27'!$BE$9:$CU$60,38,FALSE)</f>
        <v/>
      </c>
      <c r="AE1357" s="74" t="str">
        <f>VLOOKUP('[1]Cumul H'!$C1357,'[1]H S27'!$BE$9:$CU$60,39,FALSE)</f>
        <v/>
      </c>
      <c r="AF1357" s="74" t="str">
        <f>VLOOKUP('[1]Cumul H'!$C1357,'[1]H S27'!$BE$9:$CU$60,40,FALSE)</f>
        <v/>
      </c>
      <c r="AG1357" s="74" t="str">
        <f>VLOOKUP('[1]Cumul H'!$C1357,'[1]H S27'!$BE$9:$CU$60,41,FALSE)</f>
        <v/>
      </c>
      <c r="AH1357" s="74" t="str">
        <f>VLOOKUP('[1]Cumul H'!$C1357,'[1]H S27'!$BE$9:$CU$60,42,FALSE)</f>
        <v/>
      </c>
      <c r="AI1357" s="74">
        <f>SUM('[1]Cumul H'!$AE1357:$AH1357)</f>
        <v>0</v>
      </c>
      <c r="AJ1357" s="78" t="str" cm="1">
        <f t="array" ref="AJ1357">IF(E1357="INTERIM",_xlfn.IFS(J1357="NON",$AK$2,J1357="OUI",$AK$3),"")</f>
        <v/>
      </c>
      <c r="AK1357" s="74" t="str">
        <f t="shared" si="200"/>
        <v/>
      </c>
      <c r="AL1357" s="74" t="str">
        <f>IF(V1357="","",IF(V1357-Tableau3[[#This Row],[Heure sans Majoration]]&lt;0,0,V1357-Tableau3[[#This Row],[Heure sans Majoration]]))</f>
        <v/>
      </c>
      <c r="AM1357" s="74" t="str">
        <f t="shared" si="209"/>
        <v/>
      </c>
      <c r="AN1357" s="74" t="str">
        <f t="shared" si="201"/>
        <v/>
      </c>
      <c r="AO1357" s="74" t="str">
        <f t="shared" si="202"/>
        <v/>
      </c>
      <c r="AP1357" s="78" t="str">
        <f>IF(C1357="","",IF(F1357=0,"",(V1357*Tableau3[[#This Row],[Salaire Horaire]]*Tableau3[[#This Row],[Coef Multi]])))</f>
        <v/>
      </c>
      <c r="AQ1357" s="78" t="str">
        <f>IF(C1357="","",IF(F1357=0,"",(Tableau3[[#This Row],[Heure avec majoration]]*Tableau3[[#This Row],[Salaire Horaire]]*Tableau3[[#This Row],[Coef Multi]]*25%)))</f>
        <v/>
      </c>
    </row>
    <row r="1358" spans="2:43" ht="15" thickTop="1" x14ac:dyDescent="0.3">
      <c r="B1358" s="73" t="s">
        <v>109</v>
      </c>
      <c r="C1358" s="74" t="str">
        <f>IF('[1]H S27'!BE49="","",'[1]H S27'!BE49)</f>
        <v/>
      </c>
      <c r="D1358" s="74" t="str">
        <f>IF(C1358="","",VLOOKUP(C1358,[1]!Tableau1[#All],5,FALSE))</f>
        <v/>
      </c>
      <c r="E1358" s="74" t="str">
        <f>IF(C1358="","",VLOOKUP(C1358,[1]!Tableau1[#All],11,FALSE))</f>
        <v/>
      </c>
      <c r="F1358" s="74" t="str">
        <f>IFERROR(IF(C1358="","",VLOOKUP(C1358,[1]!Tableau1[#All],12,FALSE)),"")</f>
        <v/>
      </c>
      <c r="G1358" s="74" t="str">
        <f>IFERROR(IF(C1358="","",VLOOKUP(C1358,[1]!Tableau1[#All],6,FALSE)),"")</f>
        <v/>
      </c>
      <c r="H1358" s="74" t="str">
        <f>IFERROR(IF(C1358="","",VLOOKUP(C1358,[1]!Tableau1[#All],13,FALSE)),"")</f>
        <v/>
      </c>
      <c r="I1358" s="74" t="str">
        <f>IFERROR(IF(C1358="","",VLOOKUP(C1358,[1]!Tableau1[#All],14,FALSE)),"")</f>
        <v/>
      </c>
      <c r="J1358" s="74" t="str">
        <f>IFERROR(IF(C1358="","",VLOOKUP(C1358,[1]!Tableau1[#All],8,FALSE)),"")</f>
        <v/>
      </c>
      <c r="K1358" s="75" t="str">
        <f>VLOOKUP('[1]Cumul H'!$C1358,'[1]H S27'!$BE$9:$CU$60,6,FALSE)</f>
        <v/>
      </c>
      <c r="L1358" s="75" t="str">
        <f>VLOOKUP('[1]Cumul H'!$C1358,'[1]H S27'!$BE$9:$CU$60,10,FALSE)</f>
        <v/>
      </c>
      <c r="M1358" s="75" t="str">
        <f>VLOOKUP('[1]Cumul H'!$C1358,'[1]H S27'!$BE$9:$CU$60,14,FALSE)</f>
        <v/>
      </c>
      <c r="N1358" s="75" t="str">
        <f>VLOOKUP('[1]Cumul H'!$C1358,'[1]H S27'!$BE$9:$CU$60,18,FALSE)</f>
        <v/>
      </c>
      <c r="O1358" s="75" t="str">
        <f>VLOOKUP('[1]Cumul H'!$C1358,'[1]H S27'!$BE$9:$CU$60,22,FALSE)</f>
        <v/>
      </c>
      <c r="P1358" s="75" t="str">
        <f>VLOOKUP('[1]Cumul H'!$C1358,'[1]H S27'!$BE$9:$CU$60,26,FALSE)</f>
        <v/>
      </c>
      <c r="Q1358" s="75" t="str">
        <f>VLOOKUP('[1]Cumul H'!$C1358,'[1]H S27'!$BE$9:$CU$60,30,FALSE)</f>
        <v/>
      </c>
      <c r="R1358" s="75" t="str">
        <f>VLOOKUP('[1]Cumul H'!$C1358,'[1]H S27'!$BE$9:$CU$60,34,FALSE)</f>
        <v/>
      </c>
      <c r="S1358" s="75" t="str">
        <f>VLOOKUP('[1]Cumul H'!$C1358,'[1]H S27'!$BE$9:$CU$60,33,FALSE)</f>
        <v/>
      </c>
      <c r="T1358" s="75" t="str">
        <f>VLOOKUP('[1]Cumul H'!$C1358,'[1]H S27'!$BE$9:$CU$60,35,FALSE)</f>
        <v/>
      </c>
      <c r="U1358" s="75" t="str">
        <f>VLOOKUP('[1]Cumul H'!$C1358,'[1]H S27'!$BE$9:$CU$60,36,FALSE)</f>
        <v/>
      </c>
      <c r="V1358" s="76" t="str">
        <f t="shared" si="203"/>
        <v/>
      </c>
      <c r="W1358" s="76" t="str" cm="1">
        <f t="array" ref="W1358">IFERROR(_xlfn.IFS(V1358="","",V1358=39,"",V1358&gt;39,V1358-39),"")</f>
        <v/>
      </c>
      <c r="X1358" s="76" t="str">
        <f t="shared" si="204"/>
        <v/>
      </c>
      <c r="Y1358" s="76" t="str">
        <f t="shared" si="205"/>
        <v/>
      </c>
      <c r="Z1358" s="76" t="str">
        <f t="shared" si="206"/>
        <v/>
      </c>
      <c r="AA1358" s="77" t="str">
        <f t="shared" si="207"/>
        <v/>
      </c>
      <c r="AB1358" s="76" t="str">
        <f t="shared" si="208"/>
        <v/>
      </c>
      <c r="AC1358" s="74" t="str">
        <f>VLOOKUP('[1]Cumul H'!$C1358,'[1]H S27'!$BE$9:$CU$60,37,FALSE)</f>
        <v/>
      </c>
      <c r="AD1358" s="74" t="str">
        <f>VLOOKUP('[1]Cumul H'!$C1358,'[1]H S27'!$BE$9:$CU$60,38,FALSE)</f>
        <v/>
      </c>
      <c r="AE1358" s="74" t="str">
        <f>VLOOKUP('[1]Cumul H'!$C1358,'[1]H S27'!$BE$9:$CU$60,39,FALSE)</f>
        <v/>
      </c>
      <c r="AF1358" s="74" t="str">
        <f>VLOOKUP('[1]Cumul H'!$C1358,'[1]H S27'!$BE$9:$CU$60,40,FALSE)</f>
        <v/>
      </c>
      <c r="AG1358" s="74" t="str">
        <f>VLOOKUP('[1]Cumul H'!$C1358,'[1]H S27'!$BE$9:$CU$60,41,FALSE)</f>
        <v/>
      </c>
      <c r="AH1358" s="74" t="str">
        <f>VLOOKUP('[1]Cumul H'!$C1358,'[1]H S27'!$BE$9:$CU$60,42,FALSE)</f>
        <v/>
      </c>
      <c r="AI1358" s="74">
        <f>SUM('[1]Cumul H'!$AE1358:$AH1358)</f>
        <v>0</v>
      </c>
      <c r="AJ1358" s="72" t="str" cm="1">
        <f t="array" ref="AJ1358">IF(E1358="INTERIM",_xlfn.IFS(J1358="NON",$AK$2,J1358="OUI",$AK$3),"")</f>
        <v/>
      </c>
      <c r="AK1358" s="68" t="str">
        <f t="shared" ref="AK1358:AK1421" si="210">IF(V1358="","",IF(V1357&gt;35,35,V1358))</f>
        <v/>
      </c>
      <c r="AL1358" s="68" t="str">
        <f>IF(V1358="","",IF(V1358-Tableau3[[#This Row],[Heure sans Majoration]]&lt;0,0,V1358-Tableau3[[#This Row],[Heure sans Majoration]]))</f>
        <v/>
      </c>
      <c r="AM1358" s="68" t="str">
        <f t="shared" si="209"/>
        <v/>
      </c>
      <c r="AN1358" s="68" t="str">
        <f t="shared" ref="AN1358:AN1421" si="211">IFERROR(VLOOKUP(F1358,$AJ$5:$AN$11,4,FALSE),"")</f>
        <v/>
      </c>
      <c r="AO1358" s="68" t="str">
        <f t="shared" ref="AO1358:AO1421" si="212">IF(C1358="","",IF(F1358=0,"",IFERROR(VLOOKUP(F1358,$AJ$5:$AN$11,5,FALSE),"")*AB1358))</f>
        <v/>
      </c>
      <c r="AP1358" s="72" t="str">
        <f>IF(C1358="","",IF(F1358=0,"",(V1358*Tableau3[[#This Row],[Salaire Horaire]]*Tableau3[[#This Row],[Coef Multi]])))</f>
        <v/>
      </c>
      <c r="AQ1358" s="72" t="str">
        <f>IF(C1358="","",IF(F1358=0,"",(Tableau3[[#This Row],[Heure avec majoration]]*Tableau3[[#This Row],[Salaire Horaire]]*Tableau3[[#This Row],[Coef Multi]]*25%)))</f>
        <v/>
      </c>
    </row>
    <row r="1359" spans="2:43" ht="15" thickBot="1" x14ac:dyDescent="0.35">
      <c r="B1359" s="73" t="s">
        <v>109</v>
      </c>
      <c r="C1359" s="74" t="str">
        <f>IF('[1]H S27'!BE50="","",'[1]H S27'!BE50)</f>
        <v/>
      </c>
      <c r="D1359" s="74" t="str">
        <f>IF(C1359="","",VLOOKUP(C1359,[1]!Tableau1[#All],5,FALSE))</f>
        <v/>
      </c>
      <c r="E1359" s="74" t="str">
        <f>IF(C1359="","",VLOOKUP(C1359,[1]!Tableau1[#All],11,FALSE))</f>
        <v/>
      </c>
      <c r="F1359" s="74" t="str">
        <f>IFERROR(IF(C1359="","",VLOOKUP(C1359,[1]!Tableau1[#All],12,FALSE)),"")</f>
        <v/>
      </c>
      <c r="G1359" s="74" t="str">
        <f>IFERROR(IF(C1359="","",VLOOKUP(C1359,[1]!Tableau1[#All],6,FALSE)),"")</f>
        <v/>
      </c>
      <c r="H1359" s="74" t="str">
        <f>IFERROR(IF(C1359="","",VLOOKUP(C1359,[1]!Tableau1[#All],13,FALSE)),"")</f>
        <v/>
      </c>
      <c r="I1359" s="74" t="str">
        <f>IFERROR(IF(C1359="","",VLOOKUP(C1359,[1]!Tableau1[#All],14,FALSE)),"")</f>
        <v/>
      </c>
      <c r="J1359" s="74" t="str">
        <f>IFERROR(IF(C1359="","",VLOOKUP(C1359,[1]!Tableau1[#All],8,FALSE)),"")</f>
        <v/>
      </c>
      <c r="K1359" s="75" t="str">
        <f>VLOOKUP('[1]Cumul H'!$C1359,'[1]H S27'!$BE$9:$CU$60,6,FALSE)</f>
        <v/>
      </c>
      <c r="L1359" s="75" t="str">
        <f>VLOOKUP('[1]Cumul H'!$C1359,'[1]H S27'!$BE$9:$CU$60,10,FALSE)</f>
        <v/>
      </c>
      <c r="M1359" s="75" t="str">
        <f>VLOOKUP('[1]Cumul H'!$C1359,'[1]H S27'!$BE$9:$CU$60,14,FALSE)</f>
        <v/>
      </c>
      <c r="N1359" s="75" t="str">
        <f>VLOOKUP('[1]Cumul H'!$C1359,'[1]H S27'!$BE$9:$CU$60,18,FALSE)</f>
        <v/>
      </c>
      <c r="O1359" s="75" t="str">
        <f>VLOOKUP('[1]Cumul H'!$C1359,'[1]H S27'!$BE$9:$CU$60,22,FALSE)</f>
        <v/>
      </c>
      <c r="P1359" s="75" t="str">
        <f>VLOOKUP('[1]Cumul H'!$C1359,'[1]H S27'!$BE$9:$CU$60,26,FALSE)</f>
        <v/>
      </c>
      <c r="Q1359" s="75" t="str">
        <f>VLOOKUP('[1]Cumul H'!$C1359,'[1]H S27'!$BE$9:$CU$60,30,FALSE)</f>
        <v/>
      </c>
      <c r="R1359" s="75" t="str">
        <f>VLOOKUP('[1]Cumul H'!$C1359,'[1]H S27'!$BE$9:$CU$60,34,FALSE)</f>
        <v/>
      </c>
      <c r="S1359" s="75" t="str">
        <f>VLOOKUP('[1]Cumul H'!$C1359,'[1]H S27'!$BE$9:$CU$60,33,FALSE)</f>
        <v/>
      </c>
      <c r="T1359" s="75" t="str">
        <f>VLOOKUP('[1]Cumul H'!$C1359,'[1]H S27'!$BE$9:$CU$60,35,FALSE)</f>
        <v/>
      </c>
      <c r="U1359" s="75" t="str">
        <f>VLOOKUP('[1]Cumul H'!$C1359,'[1]H S27'!$BE$9:$CU$60,36,FALSE)</f>
        <v/>
      </c>
      <c r="V1359" s="76" t="str">
        <f t="shared" ref="V1359:V1422" si="213">IF(R1359="","",R1359*24)</f>
        <v/>
      </c>
      <c r="W1359" s="76" t="str" cm="1">
        <f t="array" ref="W1359">IFERROR(_xlfn.IFS(V1359="","",V1359=39,"",V1359&gt;39,V1359-39),"")</f>
        <v/>
      </c>
      <c r="X1359" s="76" t="str">
        <f t="shared" ref="X1359:X1422" si="214">IF(W1359="","",IF(W1359&lt;3,W1359*1.25,3*1.25))</f>
        <v/>
      </c>
      <c r="Y1359" s="76" t="str">
        <f t="shared" ref="Y1359:Y1422" si="215">IF(W1359="","",IF(W1359&gt;3,(W1359-3)*1.5,IF(W1359&lt;3,"")))</f>
        <v/>
      </c>
      <c r="Z1359" s="76" t="str">
        <f t="shared" ref="Z1359:Z1422" si="216">IF(W1359="","",SUM(X1359:Y1359))</f>
        <v/>
      </c>
      <c r="AA1359" s="77" t="str">
        <f t="shared" ref="AA1359:AA1422" si="217">IF(Z1359="","",Z1359/24)</f>
        <v/>
      </c>
      <c r="AB1359" s="76" t="str">
        <f t="shared" ref="AB1359:AB1422" si="218">IF(C1359="","",COUNTIF(K1359:Q1359,"&gt;0"))</f>
        <v/>
      </c>
      <c r="AC1359" s="74" t="str">
        <f>VLOOKUP('[1]Cumul H'!$C1359,'[1]H S27'!$BE$9:$CU$60,37,FALSE)</f>
        <v/>
      </c>
      <c r="AD1359" s="74" t="str">
        <f>VLOOKUP('[1]Cumul H'!$C1359,'[1]H S27'!$BE$9:$CU$60,38,FALSE)</f>
        <v/>
      </c>
      <c r="AE1359" s="74" t="str">
        <f>VLOOKUP('[1]Cumul H'!$C1359,'[1]H S27'!$BE$9:$CU$60,39,FALSE)</f>
        <v/>
      </c>
      <c r="AF1359" s="74" t="str">
        <f>VLOOKUP('[1]Cumul H'!$C1359,'[1]H S27'!$BE$9:$CU$60,40,FALSE)</f>
        <v/>
      </c>
      <c r="AG1359" s="74" t="str">
        <f>VLOOKUP('[1]Cumul H'!$C1359,'[1]H S27'!$BE$9:$CU$60,41,FALSE)</f>
        <v/>
      </c>
      <c r="AH1359" s="74" t="str">
        <f>VLOOKUP('[1]Cumul H'!$C1359,'[1]H S27'!$BE$9:$CU$60,42,FALSE)</f>
        <v/>
      </c>
      <c r="AI1359" s="74">
        <f>SUM('[1]Cumul H'!$AE1359:$AH1359)</f>
        <v>0</v>
      </c>
      <c r="AJ1359" s="78" t="str" cm="1">
        <f t="array" ref="AJ1359">IF(E1359="INTERIM",_xlfn.IFS(J1359="NON",$AK$2,J1359="OUI",$AK$3),"")</f>
        <v/>
      </c>
      <c r="AK1359" s="74" t="str">
        <f t="shared" si="210"/>
        <v/>
      </c>
      <c r="AL1359" s="74" t="str">
        <f>IF(V1359="","",IF(V1359-Tableau3[[#This Row],[Heure sans Majoration]]&lt;0,0,V1359-Tableau3[[#This Row],[Heure sans Majoration]]))</f>
        <v/>
      </c>
      <c r="AM1359" s="74" t="str">
        <f t="shared" ref="AM1359:AM1422" si="219">IF(E1359="","",IF(E1359="CDI","",IF(J1359="oui",VLOOKUP(F1359,$AJ$5:$AL$11,3,FALSE),VLOOKUP(F1359,$AJ$5:$AL$11,2,FALSE))))</f>
        <v/>
      </c>
      <c r="AN1359" s="74" t="str">
        <f t="shared" si="211"/>
        <v/>
      </c>
      <c r="AO1359" s="74" t="str">
        <f t="shared" si="212"/>
        <v/>
      </c>
      <c r="AP1359" s="78" t="str">
        <f>IF(C1359="","",IF(F1359=0,"",(V1359*Tableau3[[#This Row],[Salaire Horaire]]*Tableau3[[#This Row],[Coef Multi]])))</f>
        <v/>
      </c>
      <c r="AQ1359" s="78" t="str">
        <f>IF(C1359="","",IF(F1359=0,"",(Tableau3[[#This Row],[Heure avec majoration]]*Tableau3[[#This Row],[Salaire Horaire]]*Tableau3[[#This Row],[Coef Multi]]*25%)))</f>
        <v/>
      </c>
    </row>
    <row r="1360" spans="2:43" ht="15" thickTop="1" x14ac:dyDescent="0.3">
      <c r="B1360" s="73" t="s">
        <v>109</v>
      </c>
      <c r="C1360" s="74" t="str">
        <f>IF('[1]H S27'!BE51="","",'[1]H S27'!BE51)</f>
        <v/>
      </c>
      <c r="D1360" s="74" t="str">
        <f>IF(C1360="","",VLOOKUP(C1360,[1]!Tableau1[#All],5,FALSE))</f>
        <v/>
      </c>
      <c r="E1360" s="74" t="str">
        <f>IF(C1360="","",VLOOKUP(C1360,[1]!Tableau1[#All],11,FALSE))</f>
        <v/>
      </c>
      <c r="F1360" s="74" t="str">
        <f>IFERROR(IF(C1360="","",VLOOKUP(C1360,[1]!Tableau1[#All],12,FALSE)),"")</f>
        <v/>
      </c>
      <c r="G1360" s="74" t="str">
        <f>IFERROR(IF(C1360="","",VLOOKUP(C1360,[1]!Tableau1[#All],6,FALSE)),"")</f>
        <v/>
      </c>
      <c r="H1360" s="74" t="str">
        <f>IFERROR(IF(C1360="","",VLOOKUP(C1360,[1]!Tableau1[#All],13,FALSE)),"")</f>
        <v/>
      </c>
      <c r="I1360" s="74" t="str">
        <f>IFERROR(IF(C1360="","",VLOOKUP(C1360,[1]!Tableau1[#All],14,FALSE)),"")</f>
        <v/>
      </c>
      <c r="J1360" s="74" t="str">
        <f>IFERROR(IF(C1360="","",VLOOKUP(C1360,[1]!Tableau1[#All],8,FALSE)),"")</f>
        <v/>
      </c>
      <c r="K1360" s="75" t="str">
        <f>VLOOKUP('[1]Cumul H'!$C1360,'[1]H S27'!$BE$9:$CU$60,6,FALSE)</f>
        <v/>
      </c>
      <c r="L1360" s="75" t="str">
        <f>VLOOKUP('[1]Cumul H'!$C1360,'[1]H S27'!$BE$9:$CU$60,10,FALSE)</f>
        <v/>
      </c>
      <c r="M1360" s="75" t="str">
        <f>VLOOKUP('[1]Cumul H'!$C1360,'[1]H S27'!$BE$9:$CU$60,14,FALSE)</f>
        <v/>
      </c>
      <c r="N1360" s="75" t="str">
        <f>VLOOKUP('[1]Cumul H'!$C1360,'[1]H S27'!$BE$9:$CU$60,18,FALSE)</f>
        <v/>
      </c>
      <c r="O1360" s="75" t="str">
        <f>VLOOKUP('[1]Cumul H'!$C1360,'[1]H S27'!$BE$9:$CU$60,22,FALSE)</f>
        <v/>
      </c>
      <c r="P1360" s="75" t="str">
        <f>VLOOKUP('[1]Cumul H'!$C1360,'[1]H S27'!$BE$9:$CU$60,26,FALSE)</f>
        <v/>
      </c>
      <c r="Q1360" s="75" t="str">
        <f>VLOOKUP('[1]Cumul H'!$C1360,'[1]H S27'!$BE$9:$CU$60,30,FALSE)</f>
        <v/>
      </c>
      <c r="R1360" s="75" t="str">
        <f>VLOOKUP('[1]Cumul H'!$C1360,'[1]H S27'!$BE$9:$CU$60,34,FALSE)</f>
        <v/>
      </c>
      <c r="S1360" s="75" t="str">
        <f>VLOOKUP('[1]Cumul H'!$C1360,'[1]H S27'!$BE$9:$CU$60,33,FALSE)</f>
        <v/>
      </c>
      <c r="T1360" s="75" t="str">
        <f>VLOOKUP('[1]Cumul H'!$C1360,'[1]H S27'!$BE$9:$CU$60,35,FALSE)</f>
        <v/>
      </c>
      <c r="U1360" s="75" t="str">
        <f>VLOOKUP('[1]Cumul H'!$C1360,'[1]H S27'!$BE$9:$CU$60,36,FALSE)</f>
        <v/>
      </c>
      <c r="V1360" s="76" t="str">
        <f t="shared" si="213"/>
        <v/>
      </c>
      <c r="W1360" s="76" t="str" cm="1">
        <f t="array" ref="W1360">IFERROR(_xlfn.IFS(V1360="","",V1360=39,"",V1360&gt;39,V1360-39),"")</f>
        <v/>
      </c>
      <c r="X1360" s="76" t="str">
        <f t="shared" si="214"/>
        <v/>
      </c>
      <c r="Y1360" s="76" t="str">
        <f t="shared" si="215"/>
        <v/>
      </c>
      <c r="Z1360" s="76" t="str">
        <f t="shared" si="216"/>
        <v/>
      </c>
      <c r="AA1360" s="77" t="str">
        <f t="shared" si="217"/>
        <v/>
      </c>
      <c r="AB1360" s="76" t="str">
        <f t="shared" si="218"/>
        <v/>
      </c>
      <c r="AC1360" s="74" t="str">
        <f>VLOOKUP('[1]Cumul H'!$C1360,'[1]H S27'!$BE$9:$CU$60,37,FALSE)</f>
        <v/>
      </c>
      <c r="AD1360" s="74" t="str">
        <f>VLOOKUP('[1]Cumul H'!$C1360,'[1]H S27'!$BE$9:$CU$60,38,FALSE)</f>
        <v/>
      </c>
      <c r="AE1360" s="74" t="str">
        <f>VLOOKUP('[1]Cumul H'!$C1360,'[1]H S27'!$BE$9:$CU$60,39,FALSE)</f>
        <v/>
      </c>
      <c r="AF1360" s="74" t="str">
        <f>VLOOKUP('[1]Cumul H'!$C1360,'[1]H S27'!$BE$9:$CU$60,40,FALSE)</f>
        <v/>
      </c>
      <c r="AG1360" s="74" t="str">
        <f>VLOOKUP('[1]Cumul H'!$C1360,'[1]H S27'!$BE$9:$CU$60,41,FALSE)</f>
        <v/>
      </c>
      <c r="AH1360" s="74" t="str">
        <f>VLOOKUP('[1]Cumul H'!$C1360,'[1]H S27'!$BE$9:$CU$60,42,FALSE)</f>
        <v/>
      </c>
      <c r="AI1360" s="74">
        <f>SUM('[1]Cumul H'!$AE1360:$AH1360)</f>
        <v>0</v>
      </c>
      <c r="AJ1360" s="72" t="str" cm="1">
        <f t="array" ref="AJ1360">IF(E1360="INTERIM",_xlfn.IFS(J1360="NON",$AK$2,J1360="OUI",$AK$3),"")</f>
        <v/>
      </c>
      <c r="AK1360" s="68" t="str">
        <f t="shared" si="210"/>
        <v/>
      </c>
      <c r="AL1360" s="68" t="str">
        <f>IF(V1360="","",IF(V1360-Tableau3[[#This Row],[Heure sans Majoration]]&lt;0,0,V1360-Tableau3[[#This Row],[Heure sans Majoration]]))</f>
        <v/>
      </c>
      <c r="AM1360" s="68" t="str">
        <f t="shared" si="219"/>
        <v/>
      </c>
      <c r="AN1360" s="68" t="str">
        <f t="shared" si="211"/>
        <v/>
      </c>
      <c r="AO1360" s="68" t="str">
        <f t="shared" si="212"/>
        <v/>
      </c>
      <c r="AP1360" s="72" t="str">
        <f>IF(C1360="","",IF(F1360=0,"",(V1360*Tableau3[[#This Row],[Salaire Horaire]]*Tableau3[[#This Row],[Coef Multi]])))</f>
        <v/>
      </c>
      <c r="AQ1360" s="72" t="str">
        <f>IF(C1360="","",IF(F1360=0,"",(Tableau3[[#This Row],[Heure avec majoration]]*Tableau3[[#This Row],[Salaire Horaire]]*Tableau3[[#This Row],[Coef Multi]]*25%)))</f>
        <v/>
      </c>
    </row>
    <row r="1361" spans="2:43" ht="15" thickBot="1" x14ac:dyDescent="0.35">
      <c r="B1361" s="73" t="s">
        <v>109</v>
      </c>
      <c r="C1361" s="74" t="str">
        <f>IF('[1]H S27'!BE52="","",'[1]H S27'!BE52)</f>
        <v/>
      </c>
      <c r="D1361" s="74" t="str">
        <f>IF(C1361="","",VLOOKUP(C1361,[1]!Tableau1[#All],5,FALSE))</f>
        <v/>
      </c>
      <c r="E1361" s="74" t="str">
        <f>IF(C1361="","",VLOOKUP(C1361,[1]!Tableau1[#All],11,FALSE))</f>
        <v/>
      </c>
      <c r="F1361" s="74" t="str">
        <f>IFERROR(IF(C1361="","",VLOOKUP(C1361,[1]!Tableau1[#All],12,FALSE)),"")</f>
        <v/>
      </c>
      <c r="G1361" s="74" t="str">
        <f>IFERROR(IF(C1361="","",VLOOKUP(C1361,[1]!Tableau1[#All],6,FALSE)),"")</f>
        <v/>
      </c>
      <c r="H1361" s="74" t="str">
        <f>IFERROR(IF(C1361="","",VLOOKUP(C1361,[1]!Tableau1[#All],13,FALSE)),"")</f>
        <v/>
      </c>
      <c r="I1361" s="74" t="str">
        <f>IFERROR(IF(C1361="","",VLOOKUP(C1361,[1]!Tableau1[#All],14,FALSE)),"")</f>
        <v/>
      </c>
      <c r="J1361" s="74" t="str">
        <f>IFERROR(IF(C1361="","",VLOOKUP(C1361,[1]!Tableau1[#All],8,FALSE)),"")</f>
        <v/>
      </c>
      <c r="K1361" s="75" t="str">
        <f>VLOOKUP('[1]Cumul H'!$C1361,'[1]H S27'!$BE$9:$CU$60,6,FALSE)</f>
        <v/>
      </c>
      <c r="L1361" s="75" t="str">
        <f>VLOOKUP('[1]Cumul H'!$C1361,'[1]H S27'!$BE$9:$CU$60,10,FALSE)</f>
        <v/>
      </c>
      <c r="M1361" s="75" t="str">
        <f>VLOOKUP('[1]Cumul H'!$C1361,'[1]H S27'!$BE$9:$CU$60,14,FALSE)</f>
        <v/>
      </c>
      <c r="N1361" s="75" t="str">
        <f>VLOOKUP('[1]Cumul H'!$C1361,'[1]H S27'!$BE$9:$CU$60,18,FALSE)</f>
        <v/>
      </c>
      <c r="O1361" s="75" t="str">
        <f>VLOOKUP('[1]Cumul H'!$C1361,'[1]H S27'!$BE$9:$CU$60,22,FALSE)</f>
        <v/>
      </c>
      <c r="P1361" s="75" t="str">
        <f>VLOOKUP('[1]Cumul H'!$C1361,'[1]H S27'!$BE$9:$CU$60,26,FALSE)</f>
        <v/>
      </c>
      <c r="Q1361" s="75" t="str">
        <f>VLOOKUP('[1]Cumul H'!$C1361,'[1]H S27'!$BE$9:$CU$60,30,FALSE)</f>
        <v/>
      </c>
      <c r="R1361" s="75" t="str">
        <f>VLOOKUP('[1]Cumul H'!$C1361,'[1]H S27'!$BE$9:$CU$60,34,FALSE)</f>
        <v/>
      </c>
      <c r="S1361" s="75" t="str">
        <f>VLOOKUP('[1]Cumul H'!$C1361,'[1]H S27'!$BE$9:$CU$60,33,FALSE)</f>
        <v/>
      </c>
      <c r="T1361" s="75" t="str">
        <f>VLOOKUP('[1]Cumul H'!$C1361,'[1]H S27'!$BE$9:$CU$60,35,FALSE)</f>
        <v/>
      </c>
      <c r="U1361" s="75" t="str">
        <f>VLOOKUP('[1]Cumul H'!$C1361,'[1]H S27'!$BE$9:$CU$60,36,FALSE)</f>
        <v/>
      </c>
      <c r="V1361" s="76" t="str">
        <f t="shared" si="213"/>
        <v/>
      </c>
      <c r="W1361" s="76" t="str" cm="1">
        <f t="array" ref="W1361">IFERROR(_xlfn.IFS(V1361="","",V1361=39,"",V1361&gt;39,V1361-39),"")</f>
        <v/>
      </c>
      <c r="X1361" s="76" t="str">
        <f t="shared" si="214"/>
        <v/>
      </c>
      <c r="Y1361" s="76" t="str">
        <f t="shared" si="215"/>
        <v/>
      </c>
      <c r="Z1361" s="76" t="str">
        <f t="shared" si="216"/>
        <v/>
      </c>
      <c r="AA1361" s="77" t="str">
        <f t="shared" si="217"/>
        <v/>
      </c>
      <c r="AB1361" s="76" t="str">
        <f t="shared" si="218"/>
        <v/>
      </c>
      <c r="AC1361" s="74" t="str">
        <f>VLOOKUP('[1]Cumul H'!$C1361,'[1]H S27'!$BE$9:$CU$60,37,FALSE)</f>
        <v/>
      </c>
      <c r="AD1361" s="74" t="str">
        <f>VLOOKUP('[1]Cumul H'!$C1361,'[1]H S27'!$BE$9:$CU$60,38,FALSE)</f>
        <v/>
      </c>
      <c r="AE1361" s="74" t="str">
        <f>VLOOKUP('[1]Cumul H'!$C1361,'[1]H S27'!$BE$9:$CU$60,39,FALSE)</f>
        <v/>
      </c>
      <c r="AF1361" s="74" t="str">
        <f>VLOOKUP('[1]Cumul H'!$C1361,'[1]H S27'!$BE$9:$CU$60,40,FALSE)</f>
        <v/>
      </c>
      <c r="AG1361" s="74" t="str">
        <f>VLOOKUP('[1]Cumul H'!$C1361,'[1]H S27'!$BE$9:$CU$60,41,FALSE)</f>
        <v/>
      </c>
      <c r="AH1361" s="74" t="str">
        <f>VLOOKUP('[1]Cumul H'!$C1361,'[1]H S27'!$BE$9:$CU$60,42,FALSE)</f>
        <v/>
      </c>
      <c r="AI1361" s="74">
        <f>SUM('[1]Cumul H'!$AE1361:$AH1361)</f>
        <v>0</v>
      </c>
      <c r="AJ1361" s="78" t="str" cm="1">
        <f t="array" ref="AJ1361">IF(E1361="INTERIM",_xlfn.IFS(J1361="NON",$AK$2,J1361="OUI",$AK$3),"")</f>
        <v/>
      </c>
      <c r="AK1361" s="74" t="str">
        <f t="shared" si="210"/>
        <v/>
      </c>
      <c r="AL1361" s="74" t="str">
        <f>IF(V1361="","",IF(V1361-Tableau3[[#This Row],[Heure sans Majoration]]&lt;0,0,V1361-Tableau3[[#This Row],[Heure sans Majoration]]))</f>
        <v/>
      </c>
      <c r="AM1361" s="74" t="str">
        <f t="shared" si="219"/>
        <v/>
      </c>
      <c r="AN1361" s="74" t="str">
        <f t="shared" si="211"/>
        <v/>
      </c>
      <c r="AO1361" s="74" t="str">
        <f t="shared" si="212"/>
        <v/>
      </c>
      <c r="AP1361" s="78" t="str">
        <f>IF(C1361="","",IF(F1361=0,"",(V1361*Tableau3[[#This Row],[Salaire Horaire]]*Tableau3[[#This Row],[Coef Multi]])))</f>
        <v/>
      </c>
      <c r="AQ1361" s="78" t="str">
        <f>IF(C1361="","",IF(F1361=0,"",(Tableau3[[#This Row],[Heure avec majoration]]*Tableau3[[#This Row],[Salaire Horaire]]*Tableau3[[#This Row],[Coef Multi]]*25%)))</f>
        <v/>
      </c>
    </row>
    <row r="1362" spans="2:43" ht="15" thickTop="1" x14ac:dyDescent="0.3">
      <c r="B1362" s="73" t="s">
        <v>109</v>
      </c>
      <c r="C1362" s="74" t="str">
        <f>IF('[1]H S27'!BE53="","",'[1]H S27'!BE53)</f>
        <v/>
      </c>
      <c r="D1362" s="74" t="str">
        <f>IF(C1362="","",VLOOKUP(C1362,[1]!Tableau1[#All],5,FALSE))</f>
        <v/>
      </c>
      <c r="E1362" s="74" t="str">
        <f>IF(C1362="","",VLOOKUP(C1362,[1]!Tableau1[#All],11,FALSE))</f>
        <v/>
      </c>
      <c r="F1362" s="74" t="str">
        <f>IFERROR(IF(C1362="","",VLOOKUP(C1362,[1]!Tableau1[#All],12,FALSE)),"")</f>
        <v/>
      </c>
      <c r="G1362" s="74" t="str">
        <f>IFERROR(IF(C1362="","",VLOOKUP(C1362,[1]!Tableau1[#All],6,FALSE)),"")</f>
        <v/>
      </c>
      <c r="H1362" s="74" t="str">
        <f>IFERROR(IF(C1362="","",VLOOKUP(C1362,[1]!Tableau1[#All],13,FALSE)),"")</f>
        <v/>
      </c>
      <c r="I1362" s="74" t="str">
        <f>IFERROR(IF(C1362="","",VLOOKUP(C1362,[1]!Tableau1[#All],14,FALSE)),"")</f>
        <v/>
      </c>
      <c r="J1362" s="74" t="str">
        <f>IFERROR(IF(C1362="","",VLOOKUP(C1362,[1]!Tableau1[#All],8,FALSE)),"")</f>
        <v/>
      </c>
      <c r="K1362" s="75" t="str">
        <f>VLOOKUP('[1]Cumul H'!$C1362,'[1]H S27'!$BE$9:$CU$60,6,FALSE)</f>
        <v/>
      </c>
      <c r="L1362" s="75" t="str">
        <f>VLOOKUP('[1]Cumul H'!$C1362,'[1]H S27'!$BE$9:$CU$60,10,FALSE)</f>
        <v/>
      </c>
      <c r="M1362" s="75" t="str">
        <f>VLOOKUP('[1]Cumul H'!$C1362,'[1]H S27'!$BE$9:$CU$60,14,FALSE)</f>
        <v/>
      </c>
      <c r="N1362" s="75" t="str">
        <f>VLOOKUP('[1]Cumul H'!$C1362,'[1]H S27'!$BE$9:$CU$60,18,FALSE)</f>
        <v/>
      </c>
      <c r="O1362" s="75" t="str">
        <f>VLOOKUP('[1]Cumul H'!$C1362,'[1]H S27'!$BE$9:$CU$60,22,FALSE)</f>
        <v/>
      </c>
      <c r="P1362" s="75" t="str">
        <f>VLOOKUP('[1]Cumul H'!$C1362,'[1]H S27'!$BE$9:$CU$60,26,FALSE)</f>
        <v/>
      </c>
      <c r="Q1362" s="75" t="str">
        <f>VLOOKUP('[1]Cumul H'!$C1362,'[1]H S27'!$BE$9:$CU$60,30,FALSE)</f>
        <v/>
      </c>
      <c r="R1362" s="75" t="str">
        <f>VLOOKUP('[1]Cumul H'!$C1362,'[1]H S27'!$BE$9:$CU$60,34,FALSE)</f>
        <v/>
      </c>
      <c r="S1362" s="75" t="str">
        <f>VLOOKUP('[1]Cumul H'!$C1362,'[1]H S27'!$BE$9:$CU$60,33,FALSE)</f>
        <v/>
      </c>
      <c r="T1362" s="75" t="str">
        <f>VLOOKUP('[1]Cumul H'!$C1362,'[1]H S27'!$BE$9:$CU$60,35,FALSE)</f>
        <v/>
      </c>
      <c r="U1362" s="75" t="str">
        <f>VLOOKUP('[1]Cumul H'!$C1362,'[1]H S27'!$BE$9:$CU$60,36,FALSE)</f>
        <v/>
      </c>
      <c r="V1362" s="76" t="str">
        <f t="shared" si="213"/>
        <v/>
      </c>
      <c r="W1362" s="76" t="str" cm="1">
        <f t="array" ref="W1362">IFERROR(_xlfn.IFS(V1362="","",V1362=39,"",V1362&gt;39,V1362-39),"")</f>
        <v/>
      </c>
      <c r="X1362" s="76" t="str">
        <f t="shared" si="214"/>
        <v/>
      </c>
      <c r="Y1362" s="76" t="str">
        <f t="shared" si="215"/>
        <v/>
      </c>
      <c r="Z1362" s="76" t="str">
        <f t="shared" si="216"/>
        <v/>
      </c>
      <c r="AA1362" s="77" t="str">
        <f t="shared" si="217"/>
        <v/>
      </c>
      <c r="AB1362" s="76" t="str">
        <f t="shared" si="218"/>
        <v/>
      </c>
      <c r="AC1362" s="74" t="str">
        <f>VLOOKUP('[1]Cumul H'!$C1362,'[1]H S27'!$BE$9:$CU$60,37,FALSE)</f>
        <v/>
      </c>
      <c r="AD1362" s="74" t="str">
        <f>VLOOKUP('[1]Cumul H'!$C1362,'[1]H S27'!$BE$9:$CU$60,38,FALSE)</f>
        <v/>
      </c>
      <c r="AE1362" s="74" t="str">
        <f>VLOOKUP('[1]Cumul H'!$C1362,'[1]H S27'!$BE$9:$CU$60,39,FALSE)</f>
        <v/>
      </c>
      <c r="AF1362" s="74" t="str">
        <f>VLOOKUP('[1]Cumul H'!$C1362,'[1]H S27'!$BE$9:$CU$60,40,FALSE)</f>
        <v/>
      </c>
      <c r="AG1362" s="74" t="str">
        <f>VLOOKUP('[1]Cumul H'!$C1362,'[1]H S27'!$BE$9:$CU$60,41,FALSE)</f>
        <v/>
      </c>
      <c r="AH1362" s="74" t="str">
        <f>VLOOKUP('[1]Cumul H'!$C1362,'[1]H S27'!$BE$9:$CU$60,42,FALSE)</f>
        <v/>
      </c>
      <c r="AI1362" s="74">
        <f>SUM('[1]Cumul H'!$AE1362:$AH1362)</f>
        <v>0</v>
      </c>
      <c r="AJ1362" s="72" t="str" cm="1">
        <f t="array" ref="AJ1362">IF(E1362="INTERIM",_xlfn.IFS(J1362="NON",$AK$2,J1362="OUI",$AK$3),"")</f>
        <v/>
      </c>
      <c r="AK1362" s="68" t="str">
        <f t="shared" si="210"/>
        <v/>
      </c>
      <c r="AL1362" s="68" t="str">
        <f>IF(V1362="","",IF(V1362-Tableau3[[#This Row],[Heure sans Majoration]]&lt;0,0,V1362-Tableau3[[#This Row],[Heure sans Majoration]]))</f>
        <v/>
      </c>
      <c r="AM1362" s="68" t="str">
        <f t="shared" si="219"/>
        <v/>
      </c>
      <c r="AN1362" s="68" t="str">
        <f t="shared" si="211"/>
        <v/>
      </c>
      <c r="AO1362" s="68" t="str">
        <f t="shared" si="212"/>
        <v/>
      </c>
      <c r="AP1362" s="72" t="str">
        <f>IF(C1362="","",IF(F1362=0,"",(V1362*Tableau3[[#This Row],[Salaire Horaire]]*Tableau3[[#This Row],[Coef Multi]])))</f>
        <v/>
      </c>
      <c r="AQ1362" s="72" t="str">
        <f>IF(C1362="","",IF(F1362=0,"",(Tableau3[[#This Row],[Heure avec majoration]]*Tableau3[[#This Row],[Salaire Horaire]]*Tableau3[[#This Row],[Coef Multi]]*25%)))</f>
        <v/>
      </c>
    </row>
    <row r="1363" spans="2:43" ht="15" thickBot="1" x14ac:dyDescent="0.35">
      <c r="B1363" s="73" t="s">
        <v>109</v>
      </c>
      <c r="C1363" s="74" t="str">
        <f>IF('[1]H S27'!BE54="","",'[1]H S27'!BE54)</f>
        <v/>
      </c>
      <c r="D1363" s="74" t="str">
        <f>IF(C1363="","",VLOOKUP(C1363,[1]!Tableau1[#All],5,FALSE))</f>
        <v/>
      </c>
      <c r="E1363" s="74" t="str">
        <f>IF(C1363="","",VLOOKUP(C1363,[1]!Tableau1[#All],11,FALSE))</f>
        <v/>
      </c>
      <c r="F1363" s="74" t="str">
        <f>IFERROR(IF(C1363="","",VLOOKUP(C1363,[1]!Tableau1[#All],12,FALSE)),"")</f>
        <v/>
      </c>
      <c r="G1363" s="74" t="str">
        <f>IFERROR(IF(C1363="","",VLOOKUP(C1363,[1]!Tableau1[#All],6,FALSE)),"")</f>
        <v/>
      </c>
      <c r="H1363" s="74" t="str">
        <f>IFERROR(IF(C1363="","",VLOOKUP(C1363,[1]!Tableau1[#All],13,FALSE)),"")</f>
        <v/>
      </c>
      <c r="I1363" s="74" t="str">
        <f>IFERROR(IF(C1363="","",VLOOKUP(C1363,[1]!Tableau1[#All],14,FALSE)),"")</f>
        <v/>
      </c>
      <c r="J1363" s="74" t="str">
        <f>IFERROR(IF(C1363="","",VLOOKUP(C1363,[1]!Tableau1[#All],8,FALSE)),"")</f>
        <v/>
      </c>
      <c r="K1363" s="75" t="str">
        <f>VLOOKUP('[1]Cumul H'!$C1363,'[1]H S27'!$BE$9:$CU$60,6,FALSE)</f>
        <v/>
      </c>
      <c r="L1363" s="75" t="str">
        <f>VLOOKUP('[1]Cumul H'!$C1363,'[1]H S27'!$BE$9:$CU$60,10,FALSE)</f>
        <v/>
      </c>
      <c r="M1363" s="75" t="str">
        <f>VLOOKUP('[1]Cumul H'!$C1363,'[1]H S27'!$BE$9:$CU$60,14,FALSE)</f>
        <v/>
      </c>
      <c r="N1363" s="75" t="str">
        <f>VLOOKUP('[1]Cumul H'!$C1363,'[1]H S27'!$BE$9:$CU$60,18,FALSE)</f>
        <v/>
      </c>
      <c r="O1363" s="75" t="str">
        <f>VLOOKUP('[1]Cumul H'!$C1363,'[1]H S27'!$BE$9:$CU$60,22,FALSE)</f>
        <v/>
      </c>
      <c r="P1363" s="75" t="str">
        <f>VLOOKUP('[1]Cumul H'!$C1363,'[1]H S27'!$BE$9:$CU$60,26,FALSE)</f>
        <v/>
      </c>
      <c r="Q1363" s="75" t="str">
        <f>VLOOKUP('[1]Cumul H'!$C1363,'[1]H S27'!$BE$9:$CU$60,30,FALSE)</f>
        <v/>
      </c>
      <c r="R1363" s="75" t="str">
        <f>VLOOKUP('[1]Cumul H'!$C1363,'[1]H S27'!$BE$9:$CU$60,34,FALSE)</f>
        <v/>
      </c>
      <c r="S1363" s="75" t="str">
        <f>VLOOKUP('[1]Cumul H'!$C1363,'[1]H S27'!$BE$9:$CU$60,33,FALSE)</f>
        <v/>
      </c>
      <c r="T1363" s="75" t="str">
        <f>VLOOKUP('[1]Cumul H'!$C1363,'[1]H S27'!$BE$9:$CU$60,35,FALSE)</f>
        <v/>
      </c>
      <c r="U1363" s="75" t="str">
        <f>VLOOKUP('[1]Cumul H'!$C1363,'[1]H S27'!$BE$9:$CU$60,36,FALSE)</f>
        <v/>
      </c>
      <c r="V1363" s="76" t="str">
        <f t="shared" si="213"/>
        <v/>
      </c>
      <c r="W1363" s="76" t="str" cm="1">
        <f t="array" ref="W1363">IFERROR(_xlfn.IFS(V1363="","",V1363=39,"",V1363&gt;39,V1363-39),"")</f>
        <v/>
      </c>
      <c r="X1363" s="76" t="str">
        <f t="shared" si="214"/>
        <v/>
      </c>
      <c r="Y1363" s="76" t="str">
        <f t="shared" si="215"/>
        <v/>
      </c>
      <c r="Z1363" s="76" t="str">
        <f t="shared" si="216"/>
        <v/>
      </c>
      <c r="AA1363" s="77" t="str">
        <f t="shared" si="217"/>
        <v/>
      </c>
      <c r="AB1363" s="76" t="str">
        <f t="shared" si="218"/>
        <v/>
      </c>
      <c r="AC1363" s="74" t="str">
        <f>VLOOKUP('[1]Cumul H'!$C1363,'[1]H S27'!$BE$9:$CU$60,37,FALSE)</f>
        <v/>
      </c>
      <c r="AD1363" s="74" t="str">
        <f>VLOOKUP('[1]Cumul H'!$C1363,'[1]H S27'!$BE$9:$CU$60,38,FALSE)</f>
        <v/>
      </c>
      <c r="AE1363" s="74" t="str">
        <f>VLOOKUP('[1]Cumul H'!$C1363,'[1]H S27'!$BE$9:$CU$60,39,FALSE)</f>
        <v/>
      </c>
      <c r="AF1363" s="74" t="str">
        <f>VLOOKUP('[1]Cumul H'!$C1363,'[1]H S27'!$BE$9:$CU$60,40,FALSE)</f>
        <v/>
      </c>
      <c r="AG1363" s="74" t="str">
        <f>VLOOKUP('[1]Cumul H'!$C1363,'[1]H S27'!$BE$9:$CU$60,41,FALSE)</f>
        <v/>
      </c>
      <c r="AH1363" s="74" t="str">
        <f>VLOOKUP('[1]Cumul H'!$C1363,'[1]H S27'!$BE$9:$CU$60,42,FALSE)</f>
        <v/>
      </c>
      <c r="AI1363" s="74">
        <f>SUM('[1]Cumul H'!$AE1363:$AH1363)</f>
        <v>0</v>
      </c>
      <c r="AJ1363" s="78" t="str" cm="1">
        <f t="array" ref="AJ1363">IF(E1363="INTERIM",_xlfn.IFS(J1363="NON",$AK$2,J1363="OUI",$AK$3),"")</f>
        <v/>
      </c>
      <c r="AK1363" s="74" t="str">
        <f t="shared" si="210"/>
        <v/>
      </c>
      <c r="AL1363" s="74" t="str">
        <f>IF(V1363="","",IF(V1363-Tableau3[[#This Row],[Heure sans Majoration]]&lt;0,0,V1363-Tableau3[[#This Row],[Heure sans Majoration]]))</f>
        <v/>
      </c>
      <c r="AM1363" s="74" t="str">
        <f t="shared" si="219"/>
        <v/>
      </c>
      <c r="AN1363" s="74" t="str">
        <f t="shared" si="211"/>
        <v/>
      </c>
      <c r="AO1363" s="74" t="str">
        <f t="shared" si="212"/>
        <v/>
      </c>
      <c r="AP1363" s="78" t="str">
        <f>IF(C1363="","",IF(F1363=0,"",(V1363*Tableau3[[#This Row],[Salaire Horaire]]*Tableau3[[#This Row],[Coef Multi]])))</f>
        <v/>
      </c>
      <c r="AQ1363" s="78" t="str">
        <f>IF(C1363="","",IF(F1363=0,"",(Tableau3[[#This Row],[Heure avec majoration]]*Tableau3[[#This Row],[Salaire Horaire]]*Tableau3[[#This Row],[Coef Multi]]*25%)))</f>
        <v/>
      </c>
    </row>
    <row r="1364" spans="2:43" ht="15" thickTop="1" x14ac:dyDescent="0.3">
      <c r="B1364" s="73" t="s">
        <v>109</v>
      </c>
      <c r="C1364" s="74" t="str">
        <f>IF('[1]H S27'!BE55="","",'[1]H S27'!BE55)</f>
        <v/>
      </c>
      <c r="D1364" s="74" t="str">
        <f>IF(C1364="","",VLOOKUP(C1364,[1]!Tableau1[#All],5,FALSE))</f>
        <v/>
      </c>
      <c r="E1364" s="74" t="str">
        <f>IF(C1364="","",VLOOKUP(C1364,[1]!Tableau1[#All],11,FALSE))</f>
        <v/>
      </c>
      <c r="F1364" s="74" t="str">
        <f>IFERROR(IF(C1364="","",VLOOKUP(C1364,[1]!Tableau1[#All],12,FALSE)),"")</f>
        <v/>
      </c>
      <c r="G1364" s="74" t="str">
        <f>IFERROR(IF(C1364="","",VLOOKUP(C1364,[1]!Tableau1[#All],6,FALSE)),"")</f>
        <v/>
      </c>
      <c r="H1364" s="74" t="str">
        <f>IFERROR(IF(C1364="","",VLOOKUP(C1364,[1]!Tableau1[#All],13,FALSE)),"")</f>
        <v/>
      </c>
      <c r="I1364" s="74" t="str">
        <f>IFERROR(IF(C1364="","",VLOOKUP(C1364,[1]!Tableau1[#All],14,FALSE)),"")</f>
        <v/>
      </c>
      <c r="J1364" s="74" t="str">
        <f>IFERROR(IF(C1364="","",VLOOKUP(C1364,[1]!Tableau1[#All],8,FALSE)),"")</f>
        <v/>
      </c>
      <c r="K1364" s="75" t="str">
        <f>VLOOKUP('[1]Cumul H'!$C1364,'[1]H S27'!$BE$9:$CU$60,6,FALSE)</f>
        <v/>
      </c>
      <c r="L1364" s="75" t="str">
        <f>VLOOKUP('[1]Cumul H'!$C1364,'[1]H S27'!$BE$9:$CU$60,10,FALSE)</f>
        <v/>
      </c>
      <c r="M1364" s="75" t="str">
        <f>VLOOKUP('[1]Cumul H'!$C1364,'[1]H S27'!$BE$9:$CU$60,14,FALSE)</f>
        <v/>
      </c>
      <c r="N1364" s="75" t="str">
        <f>VLOOKUP('[1]Cumul H'!$C1364,'[1]H S27'!$BE$9:$CU$60,18,FALSE)</f>
        <v/>
      </c>
      <c r="O1364" s="75" t="str">
        <f>VLOOKUP('[1]Cumul H'!$C1364,'[1]H S27'!$BE$9:$CU$60,22,FALSE)</f>
        <v/>
      </c>
      <c r="P1364" s="75" t="str">
        <f>VLOOKUP('[1]Cumul H'!$C1364,'[1]H S27'!$BE$9:$CU$60,26,FALSE)</f>
        <v/>
      </c>
      <c r="Q1364" s="75" t="str">
        <f>VLOOKUP('[1]Cumul H'!$C1364,'[1]H S27'!$BE$9:$CU$60,30,FALSE)</f>
        <v/>
      </c>
      <c r="R1364" s="75" t="str">
        <f>VLOOKUP('[1]Cumul H'!$C1364,'[1]H S27'!$BE$9:$CU$60,34,FALSE)</f>
        <v/>
      </c>
      <c r="S1364" s="75" t="str">
        <f>VLOOKUP('[1]Cumul H'!$C1364,'[1]H S27'!$BE$9:$CU$60,33,FALSE)</f>
        <v/>
      </c>
      <c r="T1364" s="75" t="str">
        <f>VLOOKUP('[1]Cumul H'!$C1364,'[1]H S27'!$BE$9:$CU$60,35,FALSE)</f>
        <v/>
      </c>
      <c r="U1364" s="75" t="str">
        <f>VLOOKUP('[1]Cumul H'!$C1364,'[1]H S27'!$BE$9:$CU$60,36,FALSE)</f>
        <v/>
      </c>
      <c r="V1364" s="76" t="str">
        <f t="shared" si="213"/>
        <v/>
      </c>
      <c r="W1364" s="76" t="str" cm="1">
        <f t="array" ref="W1364">IFERROR(_xlfn.IFS(V1364="","",V1364=39,"",V1364&gt;39,V1364-39),"")</f>
        <v/>
      </c>
      <c r="X1364" s="76" t="str">
        <f t="shared" si="214"/>
        <v/>
      </c>
      <c r="Y1364" s="76" t="str">
        <f t="shared" si="215"/>
        <v/>
      </c>
      <c r="Z1364" s="76" t="str">
        <f t="shared" si="216"/>
        <v/>
      </c>
      <c r="AA1364" s="77" t="str">
        <f t="shared" si="217"/>
        <v/>
      </c>
      <c r="AB1364" s="76" t="str">
        <f t="shared" si="218"/>
        <v/>
      </c>
      <c r="AC1364" s="74" t="str">
        <f>VLOOKUP('[1]Cumul H'!$C1364,'[1]H S27'!$BE$9:$CU$60,37,FALSE)</f>
        <v/>
      </c>
      <c r="AD1364" s="74" t="str">
        <f>VLOOKUP('[1]Cumul H'!$C1364,'[1]H S27'!$BE$9:$CU$60,38,FALSE)</f>
        <v/>
      </c>
      <c r="AE1364" s="74" t="str">
        <f>VLOOKUP('[1]Cumul H'!$C1364,'[1]H S27'!$BE$9:$CU$60,39,FALSE)</f>
        <v/>
      </c>
      <c r="AF1364" s="74" t="str">
        <f>VLOOKUP('[1]Cumul H'!$C1364,'[1]H S27'!$BE$9:$CU$60,40,FALSE)</f>
        <v/>
      </c>
      <c r="AG1364" s="74" t="str">
        <f>VLOOKUP('[1]Cumul H'!$C1364,'[1]H S27'!$BE$9:$CU$60,41,FALSE)</f>
        <v/>
      </c>
      <c r="AH1364" s="74" t="str">
        <f>VLOOKUP('[1]Cumul H'!$C1364,'[1]H S27'!$BE$9:$CU$60,42,FALSE)</f>
        <v/>
      </c>
      <c r="AI1364" s="74">
        <f>SUM('[1]Cumul H'!$AE1364:$AH1364)</f>
        <v>0</v>
      </c>
      <c r="AJ1364" s="72" t="str" cm="1">
        <f t="array" ref="AJ1364">IF(E1364="INTERIM",_xlfn.IFS(J1364="NON",$AK$2,J1364="OUI",$AK$3),"")</f>
        <v/>
      </c>
      <c r="AK1364" s="68" t="str">
        <f t="shared" si="210"/>
        <v/>
      </c>
      <c r="AL1364" s="68" t="str">
        <f>IF(V1364="","",IF(V1364-Tableau3[[#This Row],[Heure sans Majoration]]&lt;0,0,V1364-Tableau3[[#This Row],[Heure sans Majoration]]))</f>
        <v/>
      </c>
      <c r="AM1364" s="68" t="str">
        <f t="shared" si="219"/>
        <v/>
      </c>
      <c r="AN1364" s="68" t="str">
        <f t="shared" si="211"/>
        <v/>
      </c>
      <c r="AO1364" s="68" t="str">
        <f t="shared" si="212"/>
        <v/>
      </c>
      <c r="AP1364" s="72" t="str">
        <f>IF(C1364="","",IF(F1364=0,"",(V1364*Tableau3[[#This Row],[Salaire Horaire]]*Tableau3[[#This Row],[Coef Multi]])))</f>
        <v/>
      </c>
      <c r="AQ1364" s="72" t="str">
        <f>IF(C1364="","",IF(F1364=0,"",(Tableau3[[#This Row],[Heure avec majoration]]*Tableau3[[#This Row],[Salaire Horaire]]*Tableau3[[#This Row],[Coef Multi]]*25%)))</f>
        <v/>
      </c>
    </row>
    <row r="1365" spans="2:43" ht="15" thickBot="1" x14ac:dyDescent="0.35">
      <c r="B1365" s="73" t="s">
        <v>109</v>
      </c>
      <c r="C1365" s="74" t="str">
        <f>IF('[1]H S27'!BE56="","",'[1]H S27'!BE56)</f>
        <v/>
      </c>
      <c r="D1365" s="74" t="str">
        <f>IF(C1365="","",VLOOKUP(C1365,[1]!Tableau1[#All],5,FALSE))</f>
        <v/>
      </c>
      <c r="E1365" s="74" t="str">
        <f>IF(C1365="","",VLOOKUP(C1365,[1]!Tableau1[#All],11,FALSE))</f>
        <v/>
      </c>
      <c r="F1365" s="74" t="str">
        <f>IFERROR(IF(C1365="","",VLOOKUP(C1365,[1]!Tableau1[#All],12,FALSE)),"")</f>
        <v/>
      </c>
      <c r="G1365" s="74" t="str">
        <f>IFERROR(IF(C1365="","",VLOOKUP(C1365,[1]!Tableau1[#All],6,FALSE)),"")</f>
        <v/>
      </c>
      <c r="H1365" s="74" t="str">
        <f>IFERROR(IF(C1365="","",VLOOKUP(C1365,[1]!Tableau1[#All],13,FALSE)),"")</f>
        <v/>
      </c>
      <c r="I1365" s="74" t="str">
        <f>IFERROR(IF(C1365="","",VLOOKUP(C1365,[1]!Tableau1[#All],14,FALSE)),"")</f>
        <v/>
      </c>
      <c r="J1365" s="74" t="str">
        <f>IFERROR(IF(C1365="","",VLOOKUP(C1365,[1]!Tableau1[#All],8,FALSE)),"")</f>
        <v/>
      </c>
      <c r="K1365" s="75" t="str">
        <f>VLOOKUP('[1]Cumul H'!$C1365,'[1]H S27'!$BE$9:$CU$60,6,FALSE)</f>
        <v/>
      </c>
      <c r="L1365" s="75" t="str">
        <f>VLOOKUP('[1]Cumul H'!$C1365,'[1]H S27'!$BE$9:$CU$60,10,FALSE)</f>
        <v/>
      </c>
      <c r="M1365" s="75" t="str">
        <f>VLOOKUP('[1]Cumul H'!$C1365,'[1]H S27'!$BE$9:$CU$60,14,FALSE)</f>
        <v/>
      </c>
      <c r="N1365" s="75" t="str">
        <f>VLOOKUP('[1]Cumul H'!$C1365,'[1]H S27'!$BE$9:$CU$60,18,FALSE)</f>
        <v/>
      </c>
      <c r="O1365" s="75" t="str">
        <f>VLOOKUP('[1]Cumul H'!$C1365,'[1]H S27'!$BE$9:$CU$60,22,FALSE)</f>
        <v/>
      </c>
      <c r="P1365" s="75" t="str">
        <f>VLOOKUP('[1]Cumul H'!$C1365,'[1]H S27'!$BE$9:$CU$60,26,FALSE)</f>
        <v/>
      </c>
      <c r="Q1365" s="75" t="str">
        <f>VLOOKUP('[1]Cumul H'!$C1365,'[1]H S27'!$BE$9:$CU$60,30,FALSE)</f>
        <v/>
      </c>
      <c r="R1365" s="75" t="str">
        <f>VLOOKUP('[1]Cumul H'!$C1365,'[1]H S27'!$BE$9:$CU$60,34,FALSE)</f>
        <v/>
      </c>
      <c r="S1365" s="75" t="str">
        <f>VLOOKUP('[1]Cumul H'!$C1365,'[1]H S27'!$BE$9:$CU$60,33,FALSE)</f>
        <v/>
      </c>
      <c r="T1365" s="75" t="str">
        <f>VLOOKUP('[1]Cumul H'!$C1365,'[1]H S27'!$BE$9:$CU$60,35,FALSE)</f>
        <v/>
      </c>
      <c r="U1365" s="75" t="str">
        <f>VLOOKUP('[1]Cumul H'!$C1365,'[1]H S27'!$BE$9:$CU$60,36,FALSE)</f>
        <v/>
      </c>
      <c r="V1365" s="76" t="str">
        <f t="shared" si="213"/>
        <v/>
      </c>
      <c r="W1365" s="76" t="str" cm="1">
        <f t="array" ref="W1365">IFERROR(_xlfn.IFS(V1365="","",V1365=39,"",V1365&gt;39,V1365-39),"")</f>
        <v/>
      </c>
      <c r="X1365" s="76" t="str">
        <f t="shared" si="214"/>
        <v/>
      </c>
      <c r="Y1365" s="76" t="str">
        <f t="shared" si="215"/>
        <v/>
      </c>
      <c r="Z1365" s="76" t="str">
        <f t="shared" si="216"/>
        <v/>
      </c>
      <c r="AA1365" s="77" t="str">
        <f t="shared" si="217"/>
        <v/>
      </c>
      <c r="AB1365" s="76" t="str">
        <f t="shared" si="218"/>
        <v/>
      </c>
      <c r="AC1365" s="74" t="str">
        <f>VLOOKUP('[1]Cumul H'!$C1365,'[1]H S27'!$BE$9:$CU$60,37,FALSE)</f>
        <v/>
      </c>
      <c r="AD1365" s="74" t="str">
        <f>VLOOKUP('[1]Cumul H'!$C1365,'[1]H S27'!$BE$9:$CU$60,38,FALSE)</f>
        <v/>
      </c>
      <c r="AE1365" s="74" t="str">
        <f>VLOOKUP('[1]Cumul H'!$C1365,'[1]H S27'!$BE$9:$CU$60,39,FALSE)</f>
        <v/>
      </c>
      <c r="AF1365" s="74" t="str">
        <f>VLOOKUP('[1]Cumul H'!$C1365,'[1]H S27'!$BE$9:$CU$60,40,FALSE)</f>
        <v/>
      </c>
      <c r="AG1365" s="74" t="str">
        <f>VLOOKUP('[1]Cumul H'!$C1365,'[1]H S27'!$BE$9:$CU$60,41,FALSE)</f>
        <v/>
      </c>
      <c r="AH1365" s="74" t="str">
        <f>VLOOKUP('[1]Cumul H'!$C1365,'[1]H S27'!$BE$9:$CU$60,42,FALSE)</f>
        <v/>
      </c>
      <c r="AI1365" s="74">
        <f>SUM('[1]Cumul H'!$AE1365:$AH1365)</f>
        <v>0</v>
      </c>
      <c r="AJ1365" s="78" t="str" cm="1">
        <f t="array" ref="AJ1365">IF(E1365="INTERIM",_xlfn.IFS(J1365="NON",$AK$2,J1365="OUI",$AK$3),"")</f>
        <v/>
      </c>
      <c r="AK1365" s="74" t="str">
        <f t="shared" si="210"/>
        <v/>
      </c>
      <c r="AL1365" s="74" t="str">
        <f>IF(V1365="","",IF(V1365-Tableau3[[#This Row],[Heure sans Majoration]]&lt;0,0,V1365-Tableau3[[#This Row],[Heure sans Majoration]]))</f>
        <v/>
      </c>
      <c r="AM1365" s="74" t="str">
        <f t="shared" si="219"/>
        <v/>
      </c>
      <c r="AN1365" s="74" t="str">
        <f t="shared" si="211"/>
        <v/>
      </c>
      <c r="AO1365" s="74" t="str">
        <f t="shared" si="212"/>
        <v/>
      </c>
      <c r="AP1365" s="78" t="str">
        <f>IF(C1365="","",IF(F1365=0,"",(V1365*Tableau3[[#This Row],[Salaire Horaire]]*Tableau3[[#This Row],[Coef Multi]])))</f>
        <v/>
      </c>
      <c r="AQ1365" s="78" t="str">
        <f>IF(C1365="","",IF(F1365=0,"",(Tableau3[[#This Row],[Heure avec majoration]]*Tableau3[[#This Row],[Salaire Horaire]]*Tableau3[[#This Row],[Coef Multi]]*25%)))</f>
        <v/>
      </c>
    </row>
    <row r="1366" spans="2:43" ht="15" thickTop="1" x14ac:dyDescent="0.3">
      <c r="B1366" s="73" t="s">
        <v>109</v>
      </c>
      <c r="C1366" s="74" t="str">
        <f>IF('[1]H S27'!BE57="","",'[1]H S27'!BE57)</f>
        <v/>
      </c>
      <c r="D1366" s="74" t="str">
        <f>IF(C1366="","",VLOOKUP(C1366,[1]!Tableau1[#All],5,FALSE))</f>
        <v/>
      </c>
      <c r="E1366" s="74" t="str">
        <f>IF(C1366="","",VLOOKUP(C1366,[1]!Tableau1[#All],11,FALSE))</f>
        <v/>
      </c>
      <c r="F1366" s="74" t="str">
        <f>IFERROR(IF(C1366="","",VLOOKUP(C1366,[1]!Tableau1[#All],12,FALSE)),"")</f>
        <v/>
      </c>
      <c r="G1366" s="74" t="str">
        <f>IFERROR(IF(C1366="","",VLOOKUP(C1366,[1]!Tableau1[#All],6,FALSE)),"")</f>
        <v/>
      </c>
      <c r="H1366" s="74" t="str">
        <f>IFERROR(IF(C1366="","",VLOOKUP(C1366,[1]!Tableau1[#All],13,FALSE)),"")</f>
        <v/>
      </c>
      <c r="I1366" s="74" t="str">
        <f>IFERROR(IF(C1366="","",VLOOKUP(C1366,[1]!Tableau1[#All],14,FALSE)),"")</f>
        <v/>
      </c>
      <c r="J1366" s="74" t="str">
        <f>IFERROR(IF(C1366="","",VLOOKUP(C1366,[1]!Tableau1[#All],8,FALSE)),"")</f>
        <v/>
      </c>
      <c r="K1366" s="75" t="str">
        <f>VLOOKUP('[1]Cumul H'!$C1366,'[1]H S27'!$BE$9:$CU$60,6,FALSE)</f>
        <v/>
      </c>
      <c r="L1366" s="75" t="str">
        <f>VLOOKUP('[1]Cumul H'!$C1366,'[1]H S27'!$BE$9:$CU$60,10,FALSE)</f>
        <v/>
      </c>
      <c r="M1366" s="75" t="str">
        <f>VLOOKUP('[1]Cumul H'!$C1366,'[1]H S27'!$BE$9:$CU$60,14,FALSE)</f>
        <v/>
      </c>
      <c r="N1366" s="75" t="str">
        <f>VLOOKUP('[1]Cumul H'!$C1366,'[1]H S27'!$BE$9:$CU$60,18,FALSE)</f>
        <v/>
      </c>
      <c r="O1366" s="75" t="str">
        <f>VLOOKUP('[1]Cumul H'!$C1366,'[1]H S27'!$BE$9:$CU$60,22,FALSE)</f>
        <v/>
      </c>
      <c r="P1366" s="75" t="str">
        <f>VLOOKUP('[1]Cumul H'!$C1366,'[1]H S27'!$BE$9:$CU$60,26,FALSE)</f>
        <v/>
      </c>
      <c r="Q1366" s="75" t="str">
        <f>VLOOKUP('[1]Cumul H'!$C1366,'[1]H S27'!$BE$9:$CU$60,30,FALSE)</f>
        <v/>
      </c>
      <c r="R1366" s="75" t="str">
        <f>VLOOKUP('[1]Cumul H'!$C1366,'[1]H S27'!$BE$9:$CU$60,34,FALSE)</f>
        <v/>
      </c>
      <c r="S1366" s="75" t="str">
        <f>VLOOKUP('[1]Cumul H'!$C1366,'[1]H S27'!$BE$9:$CU$60,33,FALSE)</f>
        <v/>
      </c>
      <c r="T1366" s="75" t="str">
        <f>VLOOKUP('[1]Cumul H'!$C1366,'[1]H S27'!$BE$9:$CU$60,35,FALSE)</f>
        <v/>
      </c>
      <c r="U1366" s="75" t="str">
        <f>VLOOKUP('[1]Cumul H'!$C1366,'[1]H S27'!$BE$9:$CU$60,36,FALSE)</f>
        <v/>
      </c>
      <c r="V1366" s="76" t="str">
        <f t="shared" si="213"/>
        <v/>
      </c>
      <c r="W1366" s="76" t="str" cm="1">
        <f t="array" ref="W1366">IFERROR(_xlfn.IFS(V1366="","",V1366=39,"",V1366&gt;39,V1366-39),"")</f>
        <v/>
      </c>
      <c r="X1366" s="76" t="str">
        <f t="shared" si="214"/>
        <v/>
      </c>
      <c r="Y1366" s="76" t="str">
        <f t="shared" si="215"/>
        <v/>
      </c>
      <c r="Z1366" s="76" t="str">
        <f t="shared" si="216"/>
        <v/>
      </c>
      <c r="AA1366" s="77" t="str">
        <f t="shared" si="217"/>
        <v/>
      </c>
      <c r="AB1366" s="76" t="str">
        <f t="shared" si="218"/>
        <v/>
      </c>
      <c r="AC1366" s="74" t="str">
        <f>VLOOKUP('[1]Cumul H'!$C1366,'[1]H S27'!$BE$9:$CU$60,37,FALSE)</f>
        <v/>
      </c>
      <c r="AD1366" s="74" t="str">
        <f>VLOOKUP('[1]Cumul H'!$C1366,'[1]H S27'!$BE$9:$CU$60,38,FALSE)</f>
        <v/>
      </c>
      <c r="AE1366" s="74" t="str">
        <f>VLOOKUP('[1]Cumul H'!$C1366,'[1]H S27'!$BE$9:$CU$60,39,FALSE)</f>
        <v/>
      </c>
      <c r="AF1366" s="74" t="str">
        <f>VLOOKUP('[1]Cumul H'!$C1366,'[1]H S27'!$BE$9:$CU$60,40,FALSE)</f>
        <v/>
      </c>
      <c r="AG1366" s="74" t="str">
        <f>VLOOKUP('[1]Cumul H'!$C1366,'[1]H S27'!$BE$9:$CU$60,41,FALSE)</f>
        <v/>
      </c>
      <c r="AH1366" s="74" t="str">
        <f>VLOOKUP('[1]Cumul H'!$C1366,'[1]H S27'!$BE$9:$CU$60,42,FALSE)</f>
        <v/>
      </c>
      <c r="AI1366" s="74">
        <f>SUM('[1]Cumul H'!$AE1366:$AH1366)</f>
        <v>0</v>
      </c>
      <c r="AJ1366" s="72" t="str" cm="1">
        <f t="array" ref="AJ1366">IF(E1366="INTERIM",_xlfn.IFS(J1366="NON",$AK$2,J1366="OUI",$AK$3),"")</f>
        <v/>
      </c>
      <c r="AK1366" s="68" t="str">
        <f t="shared" si="210"/>
        <v/>
      </c>
      <c r="AL1366" s="68" t="str">
        <f>IF(V1366="","",IF(V1366-Tableau3[[#This Row],[Heure sans Majoration]]&lt;0,0,V1366-Tableau3[[#This Row],[Heure sans Majoration]]))</f>
        <v/>
      </c>
      <c r="AM1366" s="68" t="str">
        <f t="shared" si="219"/>
        <v/>
      </c>
      <c r="AN1366" s="68" t="str">
        <f t="shared" si="211"/>
        <v/>
      </c>
      <c r="AO1366" s="68" t="str">
        <f t="shared" si="212"/>
        <v/>
      </c>
      <c r="AP1366" s="72" t="str">
        <f>IF(C1366="","",IF(F1366=0,"",(V1366*Tableau3[[#This Row],[Salaire Horaire]]*Tableau3[[#This Row],[Coef Multi]])))</f>
        <v/>
      </c>
      <c r="AQ1366" s="72" t="str">
        <f>IF(C1366="","",IF(F1366=0,"",(Tableau3[[#This Row],[Heure avec majoration]]*Tableau3[[#This Row],[Salaire Horaire]]*Tableau3[[#This Row],[Coef Multi]]*25%)))</f>
        <v/>
      </c>
    </row>
    <row r="1367" spans="2:43" ht="15" thickBot="1" x14ac:dyDescent="0.35">
      <c r="B1367" s="73" t="s">
        <v>109</v>
      </c>
      <c r="C1367" s="74" t="str">
        <f>IF('[1]H S27'!BE58="","",'[1]H S27'!BE58)</f>
        <v/>
      </c>
      <c r="D1367" s="74" t="str">
        <f>IF(C1367="","",VLOOKUP(C1367,[1]!Tableau1[#All],5,FALSE))</f>
        <v/>
      </c>
      <c r="E1367" s="74" t="str">
        <f>IF(C1367="","",VLOOKUP(C1367,[1]!Tableau1[#All],11,FALSE))</f>
        <v/>
      </c>
      <c r="F1367" s="74" t="str">
        <f>IFERROR(IF(C1367="","",VLOOKUP(C1367,[1]!Tableau1[#All],12,FALSE)),"")</f>
        <v/>
      </c>
      <c r="G1367" s="74" t="str">
        <f>IFERROR(IF(C1367="","",VLOOKUP(C1367,[1]!Tableau1[#All],6,FALSE)),"")</f>
        <v/>
      </c>
      <c r="H1367" s="74" t="str">
        <f>IFERROR(IF(C1367="","",VLOOKUP(C1367,[1]!Tableau1[#All],13,FALSE)),"")</f>
        <v/>
      </c>
      <c r="I1367" s="74" t="str">
        <f>IFERROR(IF(C1367="","",VLOOKUP(C1367,[1]!Tableau1[#All],14,FALSE)),"")</f>
        <v/>
      </c>
      <c r="J1367" s="74" t="str">
        <f>IFERROR(IF(C1367="","",VLOOKUP(C1367,[1]!Tableau1[#All],8,FALSE)),"")</f>
        <v/>
      </c>
      <c r="K1367" s="75" t="str">
        <f>VLOOKUP('[1]Cumul H'!$C1367,'[1]H S27'!$BE$9:$CU$60,6,FALSE)</f>
        <v/>
      </c>
      <c r="L1367" s="75" t="str">
        <f>VLOOKUP('[1]Cumul H'!$C1367,'[1]H S27'!$BE$9:$CU$60,10,FALSE)</f>
        <v/>
      </c>
      <c r="M1367" s="75" t="str">
        <f>VLOOKUP('[1]Cumul H'!$C1367,'[1]H S27'!$BE$9:$CU$60,14,FALSE)</f>
        <v/>
      </c>
      <c r="N1367" s="75" t="str">
        <f>VLOOKUP('[1]Cumul H'!$C1367,'[1]H S27'!$BE$9:$CU$60,18,FALSE)</f>
        <v/>
      </c>
      <c r="O1367" s="75" t="str">
        <f>VLOOKUP('[1]Cumul H'!$C1367,'[1]H S27'!$BE$9:$CU$60,22,FALSE)</f>
        <v/>
      </c>
      <c r="P1367" s="75" t="str">
        <f>VLOOKUP('[1]Cumul H'!$C1367,'[1]H S27'!$BE$9:$CU$60,26,FALSE)</f>
        <v/>
      </c>
      <c r="Q1367" s="75" t="str">
        <f>VLOOKUP('[1]Cumul H'!$C1367,'[1]H S27'!$BE$9:$CU$60,30,FALSE)</f>
        <v/>
      </c>
      <c r="R1367" s="75" t="str">
        <f>VLOOKUP('[1]Cumul H'!$C1367,'[1]H S27'!$BE$9:$CU$60,34,FALSE)</f>
        <v/>
      </c>
      <c r="S1367" s="75" t="str">
        <f>VLOOKUP('[1]Cumul H'!$C1367,'[1]H S27'!$BE$9:$CU$60,33,FALSE)</f>
        <v/>
      </c>
      <c r="T1367" s="75" t="str">
        <f>VLOOKUP('[1]Cumul H'!$C1367,'[1]H S27'!$BE$9:$CU$60,35,FALSE)</f>
        <v/>
      </c>
      <c r="U1367" s="75" t="str">
        <f>VLOOKUP('[1]Cumul H'!$C1367,'[1]H S27'!$BE$9:$CU$60,36,FALSE)</f>
        <v/>
      </c>
      <c r="V1367" s="76" t="str">
        <f t="shared" si="213"/>
        <v/>
      </c>
      <c r="W1367" s="76" t="str" cm="1">
        <f t="array" ref="W1367">IFERROR(_xlfn.IFS(V1367="","",V1367=39,"",V1367&gt;39,V1367-39),"")</f>
        <v/>
      </c>
      <c r="X1367" s="76" t="str">
        <f t="shared" si="214"/>
        <v/>
      </c>
      <c r="Y1367" s="76" t="str">
        <f t="shared" si="215"/>
        <v/>
      </c>
      <c r="Z1367" s="76" t="str">
        <f t="shared" si="216"/>
        <v/>
      </c>
      <c r="AA1367" s="77" t="str">
        <f t="shared" si="217"/>
        <v/>
      </c>
      <c r="AB1367" s="76" t="str">
        <f t="shared" si="218"/>
        <v/>
      </c>
      <c r="AC1367" s="74" t="str">
        <f>VLOOKUP('[1]Cumul H'!$C1367,'[1]H S27'!$BE$9:$CU$60,37,FALSE)</f>
        <v/>
      </c>
      <c r="AD1367" s="74" t="str">
        <f>VLOOKUP('[1]Cumul H'!$C1367,'[1]H S27'!$BE$9:$CU$60,38,FALSE)</f>
        <v/>
      </c>
      <c r="AE1367" s="74" t="str">
        <f>VLOOKUP('[1]Cumul H'!$C1367,'[1]H S27'!$BE$9:$CU$60,39,FALSE)</f>
        <v/>
      </c>
      <c r="AF1367" s="74" t="str">
        <f>VLOOKUP('[1]Cumul H'!$C1367,'[1]H S27'!$BE$9:$CU$60,40,FALSE)</f>
        <v/>
      </c>
      <c r="AG1367" s="74" t="str">
        <f>VLOOKUP('[1]Cumul H'!$C1367,'[1]H S27'!$BE$9:$CU$60,41,FALSE)</f>
        <v/>
      </c>
      <c r="AH1367" s="74" t="str">
        <f>VLOOKUP('[1]Cumul H'!$C1367,'[1]H S27'!$BE$9:$CU$60,42,FALSE)</f>
        <v/>
      </c>
      <c r="AI1367" s="74">
        <f>SUM('[1]Cumul H'!$AE1367:$AH1367)</f>
        <v>0</v>
      </c>
      <c r="AJ1367" s="78" t="str" cm="1">
        <f t="array" ref="AJ1367">IF(E1367="INTERIM",_xlfn.IFS(J1367="NON",$AK$2,J1367="OUI",$AK$3),"")</f>
        <v/>
      </c>
      <c r="AK1367" s="74" t="str">
        <f t="shared" si="210"/>
        <v/>
      </c>
      <c r="AL1367" s="74" t="str">
        <f>IF(V1367="","",IF(V1367-Tableau3[[#This Row],[Heure sans Majoration]]&lt;0,0,V1367-Tableau3[[#This Row],[Heure sans Majoration]]))</f>
        <v/>
      </c>
      <c r="AM1367" s="74" t="str">
        <f t="shared" si="219"/>
        <v/>
      </c>
      <c r="AN1367" s="74" t="str">
        <f t="shared" si="211"/>
        <v/>
      </c>
      <c r="AO1367" s="74" t="str">
        <f t="shared" si="212"/>
        <v/>
      </c>
      <c r="AP1367" s="78" t="str">
        <f>IF(C1367="","",IF(F1367=0,"",(V1367*Tableau3[[#This Row],[Salaire Horaire]]*Tableau3[[#This Row],[Coef Multi]])))</f>
        <v/>
      </c>
      <c r="AQ1367" s="78" t="str">
        <f>IF(C1367="","",IF(F1367=0,"",(Tableau3[[#This Row],[Heure avec majoration]]*Tableau3[[#This Row],[Salaire Horaire]]*Tableau3[[#This Row],[Coef Multi]]*25%)))</f>
        <v/>
      </c>
    </row>
    <row r="1368" spans="2:43" ht="15" thickTop="1" x14ac:dyDescent="0.3">
      <c r="B1368" s="73" t="s">
        <v>109</v>
      </c>
      <c r="C1368" s="74" t="str">
        <f>IF('[1]H S27'!BE59="","",'[1]H S27'!BE59)</f>
        <v/>
      </c>
      <c r="D1368" s="74" t="str">
        <f>IF(C1368="","",VLOOKUP(C1368,[1]!Tableau1[#All],5,FALSE))</f>
        <v/>
      </c>
      <c r="E1368" s="74" t="str">
        <f>IF(C1368="","",VLOOKUP(C1368,[1]!Tableau1[#All],11,FALSE))</f>
        <v/>
      </c>
      <c r="F1368" s="74" t="str">
        <f>IFERROR(IF(C1368="","",VLOOKUP(C1368,[1]!Tableau1[#All],12,FALSE)),"")</f>
        <v/>
      </c>
      <c r="G1368" s="74" t="str">
        <f>IFERROR(IF(C1368="","",VLOOKUP(C1368,[1]!Tableau1[#All],6,FALSE)),"")</f>
        <v/>
      </c>
      <c r="H1368" s="74" t="str">
        <f>IFERROR(IF(C1368="","",VLOOKUP(C1368,[1]!Tableau1[#All],13,FALSE)),"")</f>
        <v/>
      </c>
      <c r="I1368" s="74" t="str">
        <f>IFERROR(IF(C1368="","",VLOOKUP(C1368,[1]!Tableau1[#All],14,FALSE)),"")</f>
        <v/>
      </c>
      <c r="J1368" s="74" t="str">
        <f>IFERROR(IF(C1368="","",VLOOKUP(C1368,[1]!Tableau1[#All],8,FALSE)),"")</f>
        <v/>
      </c>
      <c r="K1368" s="75" t="str">
        <f>VLOOKUP('[1]Cumul H'!$C1368,'[1]H S27'!$BE$9:$CU$60,6,FALSE)</f>
        <v/>
      </c>
      <c r="L1368" s="75" t="str">
        <f>VLOOKUP('[1]Cumul H'!$C1368,'[1]H S27'!$BE$9:$CU$60,10,FALSE)</f>
        <v/>
      </c>
      <c r="M1368" s="75" t="str">
        <f>VLOOKUP('[1]Cumul H'!$C1368,'[1]H S27'!$BE$9:$CU$60,14,FALSE)</f>
        <v/>
      </c>
      <c r="N1368" s="75" t="str">
        <f>VLOOKUP('[1]Cumul H'!$C1368,'[1]H S27'!$BE$9:$CU$60,18,FALSE)</f>
        <v/>
      </c>
      <c r="O1368" s="75" t="str">
        <f>VLOOKUP('[1]Cumul H'!$C1368,'[1]H S27'!$BE$9:$CU$60,22,FALSE)</f>
        <v/>
      </c>
      <c r="P1368" s="75" t="str">
        <f>VLOOKUP('[1]Cumul H'!$C1368,'[1]H S27'!$BE$9:$CU$60,26,FALSE)</f>
        <v/>
      </c>
      <c r="Q1368" s="75" t="str">
        <f>VLOOKUP('[1]Cumul H'!$C1368,'[1]H S27'!$BE$9:$CU$60,30,FALSE)</f>
        <v/>
      </c>
      <c r="R1368" s="75" t="str">
        <f>VLOOKUP('[1]Cumul H'!$C1368,'[1]H S27'!$BE$9:$CU$60,34,FALSE)</f>
        <v/>
      </c>
      <c r="S1368" s="75" t="str">
        <f>VLOOKUP('[1]Cumul H'!$C1368,'[1]H S27'!$BE$9:$CU$60,33,FALSE)</f>
        <v/>
      </c>
      <c r="T1368" s="75" t="str">
        <f>VLOOKUP('[1]Cumul H'!$C1368,'[1]H S27'!$BE$9:$CU$60,35,FALSE)</f>
        <v/>
      </c>
      <c r="U1368" s="75" t="str">
        <f>VLOOKUP('[1]Cumul H'!$C1368,'[1]H S27'!$BE$9:$CU$60,36,FALSE)</f>
        <v/>
      </c>
      <c r="V1368" s="76" t="str">
        <f t="shared" si="213"/>
        <v/>
      </c>
      <c r="W1368" s="76" t="str" cm="1">
        <f t="array" ref="W1368">IFERROR(_xlfn.IFS(V1368="","",V1368=39,"",V1368&gt;39,V1368-39),"")</f>
        <v/>
      </c>
      <c r="X1368" s="76" t="str">
        <f t="shared" si="214"/>
        <v/>
      </c>
      <c r="Y1368" s="76" t="str">
        <f t="shared" si="215"/>
        <v/>
      </c>
      <c r="Z1368" s="76" t="str">
        <f t="shared" si="216"/>
        <v/>
      </c>
      <c r="AA1368" s="77" t="str">
        <f t="shared" si="217"/>
        <v/>
      </c>
      <c r="AB1368" s="76" t="str">
        <f t="shared" si="218"/>
        <v/>
      </c>
      <c r="AC1368" s="74" t="str">
        <f>VLOOKUP('[1]Cumul H'!$C1368,'[1]H S27'!$BE$9:$CU$60,37,FALSE)</f>
        <v/>
      </c>
      <c r="AD1368" s="74" t="str">
        <f>VLOOKUP('[1]Cumul H'!$C1368,'[1]H S27'!$BE$9:$CU$60,38,FALSE)</f>
        <v/>
      </c>
      <c r="AE1368" s="74" t="str">
        <f>VLOOKUP('[1]Cumul H'!$C1368,'[1]H S27'!$BE$9:$CU$60,39,FALSE)</f>
        <v/>
      </c>
      <c r="AF1368" s="74" t="str">
        <f>VLOOKUP('[1]Cumul H'!$C1368,'[1]H S27'!$BE$9:$CU$60,40,FALSE)</f>
        <v/>
      </c>
      <c r="AG1368" s="74" t="str">
        <f>VLOOKUP('[1]Cumul H'!$C1368,'[1]H S27'!$BE$9:$CU$60,41,FALSE)</f>
        <v/>
      </c>
      <c r="AH1368" s="74" t="str">
        <f>VLOOKUP('[1]Cumul H'!$C1368,'[1]H S27'!$BE$9:$CU$60,42,FALSE)</f>
        <v/>
      </c>
      <c r="AI1368" s="74">
        <f>SUM('[1]Cumul H'!$AE1368:$AH1368)</f>
        <v>0</v>
      </c>
      <c r="AJ1368" s="72" t="str" cm="1">
        <f t="array" ref="AJ1368">IF(E1368="INTERIM",_xlfn.IFS(J1368="NON",$AK$2,J1368="OUI",$AK$3),"")</f>
        <v/>
      </c>
      <c r="AK1368" s="68" t="str">
        <f t="shared" si="210"/>
        <v/>
      </c>
      <c r="AL1368" s="68" t="str">
        <f>IF(V1368="","",IF(V1368-Tableau3[[#This Row],[Heure sans Majoration]]&lt;0,0,V1368-Tableau3[[#This Row],[Heure sans Majoration]]))</f>
        <v/>
      </c>
      <c r="AM1368" s="68" t="str">
        <f t="shared" si="219"/>
        <v/>
      </c>
      <c r="AN1368" s="68" t="str">
        <f t="shared" si="211"/>
        <v/>
      </c>
      <c r="AO1368" s="68" t="str">
        <f t="shared" si="212"/>
        <v/>
      </c>
      <c r="AP1368" s="72" t="str">
        <f>IF(C1368="","",IF(F1368=0,"",(V1368*Tableau3[[#This Row],[Salaire Horaire]]*Tableau3[[#This Row],[Coef Multi]])))</f>
        <v/>
      </c>
      <c r="AQ1368" s="72" t="str">
        <f>IF(C1368="","",IF(F1368=0,"",(Tableau3[[#This Row],[Heure avec majoration]]*Tableau3[[#This Row],[Salaire Horaire]]*Tableau3[[#This Row],[Coef Multi]]*25%)))</f>
        <v/>
      </c>
    </row>
    <row r="1369" spans="2:43" ht="15" thickBot="1" x14ac:dyDescent="0.35">
      <c r="B1369" s="73" t="s">
        <v>110</v>
      </c>
      <c r="C1369" s="74" t="str">
        <f>IF('[1]H S28'!BE10="","",'[1]H S28'!BE10)</f>
        <v/>
      </c>
      <c r="D1369" s="74" t="str">
        <f>IF(C1369="","",VLOOKUP(C1369,[1]!Tableau1[#All],5,FALSE))</f>
        <v/>
      </c>
      <c r="E1369" s="74" t="str">
        <f>IF(C1369="","",VLOOKUP(C1369,[1]!Tableau1[#All],11,FALSE))</f>
        <v/>
      </c>
      <c r="F1369" s="74" t="str">
        <f>IFERROR(IF(C1369="","",VLOOKUP(C1369,[1]!Tableau1[#All],12,FALSE)),"")</f>
        <v/>
      </c>
      <c r="G1369" s="74" t="str">
        <f>IFERROR(IF(C1369="","",VLOOKUP(C1369,[1]!Tableau1[#All],6,FALSE)),"")</f>
        <v/>
      </c>
      <c r="H1369" s="74" t="str">
        <f>IFERROR(IF(C1369="","",VLOOKUP(C1369,[1]!Tableau1[#All],13,FALSE)),"")</f>
        <v/>
      </c>
      <c r="I1369" s="74" t="str">
        <f>IFERROR(IF(C1369="","",VLOOKUP(C1369,[1]!Tableau1[#All],14,FALSE)),"")</f>
        <v/>
      </c>
      <c r="J1369" s="74" t="str">
        <f>IFERROR(IF(C1369="","",VLOOKUP(C1369,[1]!Tableau1[#All],8,FALSE)),"")</f>
        <v/>
      </c>
      <c r="K1369" s="75" t="str">
        <f>VLOOKUP('[1]Cumul H'!$C1369,'[1]H S28'!$BE$9:$CU$60,6,FALSE)</f>
        <v/>
      </c>
      <c r="L1369" s="75" t="str">
        <f>VLOOKUP('[1]Cumul H'!$C1369,'[1]H S28'!$BE$9:$CU$60,10,FALSE)</f>
        <v/>
      </c>
      <c r="M1369" s="75" t="str">
        <f>VLOOKUP('[1]Cumul H'!$C1369,'[1]H S28'!$BE$9:$CU$60,14,FALSE)</f>
        <v/>
      </c>
      <c r="N1369" s="75" t="str">
        <f>VLOOKUP('[1]Cumul H'!$C1369,'[1]H S28'!$BE$9:$CU$60,18,FALSE)</f>
        <v/>
      </c>
      <c r="O1369" s="75" t="str">
        <f>VLOOKUP('[1]Cumul H'!$C1369,'[1]H S28'!$BE$9:$CU$60,22,FALSE)</f>
        <v/>
      </c>
      <c r="P1369" s="75" t="str">
        <f>VLOOKUP('[1]Cumul H'!$C1369,'[1]H S28'!$BE$9:$CU$60,26,FALSE)</f>
        <v/>
      </c>
      <c r="Q1369" s="75" t="str">
        <f>VLOOKUP('[1]Cumul H'!$C1369,'[1]H S28'!$BE$9:$CU$60,30,FALSE)</f>
        <v/>
      </c>
      <c r="R1369" s="75" t="str">
        <f>VLOOKUP('[1]Cumul H'!$C1369,'[1]H S28'!$BE$9:$CU$60,34,FALSE)</f>
        <v/>
      </c>
      <c r="S1369" s="75" t="str">
        <f>VLOOKUP('[1]Cumul H'!$C1369,'[1]H S28'!$BE$9:$CU$60,33,FALSE)</f>
        <v/>
      </c>
      <c r="T1369" s="75" t="str">
        <f>VLOOKUP('[1]Cumul H'!$C1369,'[1]H S28'!$BE$9:$CU$60,35,FALSE)</f>
        <v/>
      </c>
      <c r="U1369" s="75" t="str">
        <f>VLOOKUP('[1]Cumul H'!$C1369,'[1]H S28'!$BE$9:$CU$60,36,FALSE)</f>
        <v/>
      </c>
      <c r="V1369" s="76" t="str">
        <f t="shared" si="213"/>
        <v/>
      </c>
      <c r="W1369" s="76" t="str" cm="1">
        <f t="array" ref="W1369">IFERROR(_xlfn.IFS(V1369="","",V1369=39,"",V1369&gt;39,V1369-39),"")</f>
        <v/>
      </c>
      <c r="X1369" s="76" t="str">
        <f t="shared" si="214"/>
        <v/>
      </c>
      <c r="Y1369" s="76" t="str">
        <f t="shared" si="215"/>
        <v/>
      </c>
      <c r="Z1369" s="76" t="str">
        <f t="shared" si="216"/>
        <v/>
      </c>
      <c r="AA1369" s="77" t="str">
        <f t="shared" si="217"/>
        <v/>
      </c>
      <c r="AB1369" s="76" t="str">
        <f t="shared" si="218"/>
        <v/>
      </c>
      <c r="AC1369" s="74" t="str">
        <f>VLOOKUP('[1]Cumul H'!$C1369,'[1]H S28'!$BE$9:$CU$60,37,FALSE)</f>
        <v/>
      </c>
      <c r="AD1369" s="74" t="str">
        <f>VLOOKUP('[1]Cumul H'!$C1369,'[1]H S28'!$BE$9:$CU$60,38,FALSE)</f>
        <v/>
      </c>
      <c r="AE1369" s="74" t="str">
        <f>VLOOKUP('[1]Cumul H'!$C1369,'[1]H S28'!$BE$9:$CU$60,39,FALSE)</f>
        <v/>
      </c>
      <c r="AF1369" s="74" t="str">
        <f>VLOOKUP('[1]Cumul H'!$C1369,'[1]H S28'!$BE$9:$CU$60,40,FALSE)</f>
        <v/>
      </c>
      <c r="AG1369" s="74" t="str">
        <f>VLOOKUP('[1]Cumul H'!$C1369,'[1]H S28'!$BE$9:$CU$60,41,FALSE)</f>
        <v/>
      </c>
      <c r="AH1369" s="74" t="str">
        <f>VLOOKUP('[1]Cumul H'!$C1369,'[1]H S28'!$BE$9:$CU$60,42,FALSE)</f>
        <v/>
      </c>
      <c r="AI1369" s="74">
        <f>SUM('[1]Cumul H'!$AE1369:$AH1369)</f>
        <v>0</v>
      </c>
      <c r="AJ1369" s="78" t="str" cm="1">
        <f t="array" ref="AJ1369">IF(E1369="INTERIM",_xlfn.IFS(J1369="NON",$AK$2,J1369="OUI",$AK$3),"")</f>
        <v/>
      </c>
      <c r="AK1369" s="74" t="str">
        <f t="shared" si="210"/>
        <v/>
      </c>
      <c r="AL1369" s="74" t="str">
        <f>IF(V1369="","",IF(V1369-Tableau3[[#This Row],[Heure sans Majoration]]&lt;0,0,V1369-Tableau3[[#This Row],[Heure sans Majoration]]))</f>
        <v/>
      </c>
      <c r="AM1369" s="74" t="str">
        <f t="shared" si="219"/>
        <v/>
      </c>
      <c r="AN1369" s="74" t="str">
        <f t="shared" si="211"/>
        <v/>
      </c>
      <c r="AO1369" s="74" t="str">
        <f t="shared" si="212"/>
        <v/>
      </c>
      <c r="AP1369" s="78" t="str">
        <f>IF(C1369="","",IF(F1369=0,"",(V1369*Tableau3[[#This Row],[Salaire Horaire]]*Tableau3[[#This Row],[Coef Multi]])))</f>
        <v/>
      </c>
      <c r="AQ1369" s="78" t="str">
        <f>IF(C1369="","",IF(F1369=0,"",(Tableau3[[#This Row],[Heure avec majoration]]*Tableau3[[#This Row],[Salaire Horaire]]*Tableau3[[#This Row],[Coef Multi]]*25%)))</f>
        <v/>
      </c>
    </row>
    <row r="1370" spans="2:43" ht="15" thickTop="1" x14ac:dyDescent="0.3">
      <c r="B1370" s="73" t="s">
        <v>110</v>
      </c>
      <c r="C1370" s="74" t="str">
        <f>IF('[1]H S28'!BE11="","",'[1]H S28'!BE11)</f>
        <v/>
      </c>
      <c r="D1370" s="74" t="str">
        <f>IF(C1370="","",VLOOKUP(C1370,[1]!Tableau1[#All],5,FALSE))</f>
        <v/>
      </c>
      <c r="E1370" s="74" t="str">
        <f>IF(C1370="","",VLOOKUP(C1370,[1]!Tableau1[#All],11,FALSE))</f>
        <v/>
      </c>
      <c r="F1370" s="74" t="str">
        <f>IFERROR(IF(C1370="","",VLOOKUP(C1370,[1]!Tableau1[#All],12,FALSE)),"")</f>
        <v/>
      </c>
      <c r="G1370" s="74" t="str">
        <f>IFERROR(IF(C1370="","",VLOOKUP(C1370,[1]!Tableau1[#All],6,FALSE)),"")</f>
        <v/>
      </c>
      <c r="H1370" s="74" t="str">
        <f>IFERROR(IF(C1370="","",VLOOKUP(C1370,[1]!Tableau1[#All],13,FALSE)),"")</f>
        <v/>
      </c>
      <c r="I1370" s="74" t="str">
        <f>IFERROR(IF(C1370="","",VLOOKUP(C1370,[1]!Tableau1[#All],14,FALSE)),"")</f>
        <v/>
      </c>
      <c r="J1370" s="74" t="str">
        <f>IFERROR(IF(C1370="","",VLOOKUP(C1370,[1]!Tableau1[#All],8,FALSE)),"")</f>
        <v/>
      </c>
      <c r="K1370" s="75" t="str">
        <f>VLOOKUP('[1]Cumul H'!$C1370,'[1]H S28'!$BE$9:$CU$60,6,FALSE)</f>
        <v/>
      </c>
      <c r="L1370" s="75" t="str">
        <f>VLOOKUP('[1]Cumul H'!$C1370,'[1]H S28'!$BE$9:$CU$60,10,FALSE)</f>
        <v/>
      </c>
      <c r="M1370" s="75" t="str">
        <f>VLOOKUP('[1]Cumul H'!$C1370,'[1]H S28'!$BE$9:$CU$60,14,FALSE)</f>
        <v/>
      </c>
      <c r="N1370" s="75" t="str">
        <f>VLOOKUP('[1]Cumul H'!$C1370,'[1]H S28'!$BE$9:$CU$60,18,FALSE)</f>
        <v/>
      </c>
      <c r="O1370" s="75" t="str">
        <f>VLOOKUP('[1]Cumul H'!$C1370,'[1]H S28'!$BE$9:$CU$60,22,FALSE)</f>
        <v/>
      </c>
      <c r="P1370" s="75" t="str">
        <f>VLOOKUP('[1]Cumul H'!$C1370,'[1]H S28'!$BE$9:$CU$60,26,FALSE)</f>
        <v/>
      </c>
      <c r="Q1370" s="75" t="str">
        <f>VLOOKUP('[1]Cumul H'!$C1370,'[1]H S28'!$BE$9:$CU$60,30,FALSE)</f>
        <v/>
      </c>
      <c r="R1370" s="75" t="str">
        <f>VLOOKUP('[1]Cumul H'!$C1370,'[1]H S28'!$BE$9:$CU$60,34,FALSE)</f>
        <v/>
      </c>
      <c r="S1370" s="75" t="str">
        <f>VLOOKUP('[1]Cumul H'!$C1370,'[1]H S28'!$BE$9:$CU$60,33,FALSE)</f>
        <v/>
      </c>
      <c r="T1370" s="75" t="str">
        <f>VLOOKUP('[1]Cumul H'!$C1370,'[1]H S28'!$BE$9:$CU$60,35,FALSE)</f>
        <v/>
      </c>
      <c r="U1370" s="75" t="str">
        <f>VLOOKUP('[1]Cumul H'!$C1370,'[1]H S28'!$BE$9:$CU$60,36,FALSE)</f>
        <v/>
      </c>
      <c r="V1370" s="76" t="str">
        <f t="shared" si="213"/>
        <v/>
      </c>
      <c r="W1370" s="76" t="str" cm="1">
        <f t="array" ref="W1370">IFERROR(_xlfn.IFS(V1370="","",V1370=39,"",V1370&gt;39,V1370-39),"")</f>
        <v/>
      </c>
      <c r="X1370" s="76" t="str">
        <f t="shared" si="214"/>
        <v/>
      </c>
      <c r="Y1370" s="76" t="str">
        <f t="shared" si="215"/>
        <v/>
      </c>
      <c r="Z1370" s="76" t="str">
        <f t="shared" si="216"/>
        <v/>
      </c>
      <c r="AA1370" s="77" t="str">
        <f t="shared" si="217"/>
        <v/>
      </c>
      <c r="AB1370" s="76" t="str">
        <f t="shared" si="218"/>
        <v/>
      </c>
      <c r="AC1370" s="74" t="str">
        <f>VLOOKUP('[1]Cumul H'!$C1370,'[1]H S28'!$BE$9:$CU$60,37,FALSE)</f>
        <v/>
      </c>
      <c r="AD1370" s="74" t="str">
        <f>VLOOKUP('[1]Cumul H'!$C1370,'[1]H S28'!$BE$9:$CU$60,38,FALSE)</f>
        <v/>
      </c>
      <c r="AE1370" s="74" t="str">
        <f>VLOOKUP('[1]Cumul H'!$C1370,'[1]H S28'!$BE$9:$CU$60,39,FALSE)</f>
        <v/>
      </c>
      <c r="AF1370" s="74" t="str">
        <f>VLOOKUP('[1]Cumul H'!$C1370,'[1]H S28'!$BE$9:$CU$60,40,FALSE)</f>
        <v/>
      </c>
      <c r="AG1370" s="74" t="str">
        <f>VLOOKUP('[1]Cumul H'!$C1370,'[1]H S28'!$BE$9:$CU$60,41,FALSE)</f>
        <v/>
      </c>
      <c r="AH1370" s="74" t="str">
        <f>VLOOKUP('[1]Cumul H'!$C1370,'[1]H S28'!$BE$9:$CU$60,42,FALSE)</f>
        <v/>
      </c>
      <c r="AI1370" s="74">
        <f>SUM('[1]Cumul H'!$AE1370:$AH1370)</f>
        <v>0</v>
      </c>
      <c r="AJ1370" s="72" t="str" cm="1">
        <f t="array" ref="AJ1370">IF(E1370="INTERIM",_xlfn.IFS(J1370="NON",$AK$2,J1370="OUI",$AK$3),"")</f>
        <v/>
      </c>
      <c r="AK1370" s="68" t="str">
        <f t="shared" si="210"/>
        <v/>
      </c>
      <c r="AL1370" s="68" t="str">
        <f>IF(V1370="","",IF(V1370-Tableau3[[#This Row],[Heure sans Majoration]]&lt;0,0,V1370-Tableau3[[#This Row],[Heure sans Majoration]]))</f>
        <v/>
      </c>
      <c r="AM1370" s="68" t="str">
        <f t="shared" si="219"/>
        <v/>
      </c>
      <c r="AN1370" s="68" t="str">
        <f t="shared" si="211"/>
        <v/>
      </c>
      <c r="AO1370" s="68" t="str">
        <f t="shared" si="212"/>
        <v/>
      </c>
      <c r="AP1370" s="72" t="str">
        <f>IF(C1370="","",IF(F1370=0,"",(V1370*Tableau3[[#This Row],[Salaire Horaire]]*Tableau3[[#This Row],[Coef Multi]])))</f>
        <v/>
      </c>
      <c r="AQ1370" s="72" t="str">
        <f>IF(C1370="","",IF(F1370=0,"",(Tableau3[[#This Row],[Heure avec majoration]]*Tableau3[[#This Row],[Salaire Horaire]]*Tableau3[[#This Row],[Coef Multi]]*25%)))</f>
        <v/>
      </c>
    </row>
    <row r="1371" spans="2:43" ht="15" thickBot="1" x14ac:dyDescent="0.35">
      <c r="B1371" s="73" t="s">
        <v>110</v>
      </c>
      <c r="C1371" s="74" t="str">
        <f>IF('[1]H S28'!BE12="","",'[1]H S28'!BE12)</f>
        <v/>
      </c>
      <c r="D1371" s="74" t="str">
        <f>IF(C1371="","",VLOOKUP(C1371,[1]!Tableau1[#All],5,FALSE))</f>
        <v/>
      </c>
      <c r="E1371" s="74" t="str">
        <f>IF(C1371="","",VLOOKUP(C1371,[1]!Tableau1[#All],11,FALSE))</f>
        <v/>
      </c>
      <c r="F1371" s="74" t="str">
        <f>IFERROR(IF(C1371="","",VLOOKUP(C1371,[1]!Tableau1[#All],12,FALSE)),"")</f>
        <v/>
      </c>
      <c r="G1371" s="74" t="str">
        <f>IFERROR(IF(C1371="","",VLOOKUP(C1371,[1]!Tableau1[#All],6,FALSE)),"")</f>
        <v/>
      </c>
      <c r="H1371" s="74" t="str">
        <f>IFERROR(IF(C1371="","",VLOOKUP(C1371,[1]!Tableau1[#All],13,FALSE)),"")</f>
        <v/>
      </c>
      <c r="I1371" s="74" t="str">
        <f>IFERROR(IF(C1371="","",VLOOKUP(C1371,[1]!Tableau1[#All],14,FALSE)),"")</f>
        <v/>
      </c>
      <c r="J1371" s="74" t="str">
        <f>IFERROR(IF(C1371="","",VLOOKUP(C1371,[1]!Tableau1[#All],8,FALSE)),"")</f>
        <v/>
      </c>
      <c r="K1371" s="75" t="str">
        <f>VLOOKUP('[1]Cumul H'!$C1371,'[1]H S28'!$BE$9:$CU$60,6,FALSE)</f>
        <v/>
      </c>
      <c r="L1371" s="75" t="str">
        <f>VLOOKUP('[1]Cumul H'!$C1371,'[1]H S28'!$BE$9:$CU$60,10,FALSE)</f>
        <v/>
      </c>
      <c r="M1371" s="75" t="str">
        <f>VLOOKUP('[1]Cumul H'!$C1371,'[1]H S28'!$BE$9:$CU$60,14,FALSE)</f>
        <v/>
      </c>
      <c r="N1371" s="75" t="str">
        <f>VLOOKUP('[1]Cumul H'!$C1371,'[1]H S28'!$BE$9:$CU$60,18,FALSE)</f>
        <v/>
      </c>
      <c r="O1371" s="75" t="str">
        <f>VLOOKUP('[1]Cumul H'!$C1371,'[1]H S28'!$BE$9:$CU$60,22,FALSE)</f>
        <v/>
      </c>
      <c r="P1371" s="75" t="str">
        <f>VLOOKUP('[1]Cumul H'!$C1371,'[1]H S28'!$BE$9:$CU$60,26,FALSE)</f>
        <v/>
      </c>
      <c r="Q1371" s="75" t="str">
        <f>VLOOKUP('[1]Cumul H'!$C1371,'[1]H S28'!$BE$9:$CU$60,30,FALSE)</f>
        <v/>
      </c>
      <c r="R1371" s="75" t="str">
        <f>VLOOKUP('[1]Cumul H'!$C1371,'[1]H S28'!$BE$9:$CU$60,34,FALSE)</f>
        <v/>
      </c>
      <c r="S1371" s="75" t="str">
        <f>VLOOKUP('[1]Cumul H'!$C1371,'[1]H S28'!$BE$9:$CU$60,33,FALSE)</f>
        <v/>
      </c>
      <c r="T1371" s="75" t="str">
        <f>VLOOKUP('[1]Cumul H'!$C1371,'[1]H S28'!$BE$9:$CU$60,35,FALSE)</f>
        <v/>
      </c>
      <c r="U1371" s="75" t="str">
        <f>VLOOKUP('[1]Cumul H'!$C1371,'[1]H S28'!$BE$9:$CU$60,36,FALSE)</f>
        <v/>
      </c>
      <c r="V1371" s="76" t="str">
        <f t="shared" si="213"/>
        <v/>
      </c>
      <c r="W1371" s="76" t="str" cm="1">
        <f t="array" ref="W1371">IFERROR(_xlfn.IFS(V1371="","",V1371=39,"",V1371&gt;39,V1371-39),"")</f>
        <v/>
      </c>
      <c r="X1371" s="76" t="str">
        <f t="shared" si="214"/>
        <v/>
      </c>
      <c r="Y1371" s="76" t="str">
        <f t="shared" si="215"/>
        <v/>
      </c>
      <c r="Z1371" s="76" t="str">
        <f t="shared" si="216"/>
        <v/>
      </c>
      <c r="AA1371" s="77" t="str">
        <f t="shared" si="217"/>
        <v/>
      </c>
      <c r="AB1371" s="76" t="str">
        <f t="shared" si="218"/>
        <v/>
      </c>
      <c r="AC1371" s="74" t="str">
        <f>VLOOKUP('[1]Cumul H'!$C1371,'[1]H S28'!$BE$9:$CU$60,37,FALSE)</f>
        <v/>
      </c>
      <c r="AD1371" s="74" t="str">
        <f>VLOOKUP('[1]Cumul H'!$C1371,'[1]H S28'!$BE$9:$CU$60,38,FALSE)</f>
        <v/>
      </c>
      <c r="AE1371" s="74" t="str">
        <f>VLOOKUP('[1]Cumul H'!$C1371,'[1]H S28'!$BE$9:$CU$60,39,FALSE)</f>
        <v/>
      </c>
      <c r="AF1371" s="74" t="str">
        <f>VLOOKUP('[1]Cumul H'!$C1371,'[1]H S28'!$BE$9:$CU$60,40,FALSE)</f>
        <v/>
      </c>
      <c r="AG1371" s="74" t="str">
        <f>VLOOKUP('[1]Cumul H'!$C1371,'[1]H S28'!$BE$9:$CU$60,41,FALSE)</f>
        <v/>
      </c>
      <c r="AH1371" s="74" t="str">
        <f>VLOOKUP('[1]Cumul H'!$C1371,'[1]H S28'!$BE$9:$CU$60,42,FALSE)</f>
        <v/>
      </c>
      <c r="AI1371" s="74">
        <f>SUM('[1]Cumul H'!$AE1371:$AH1371)</f>
        <v>0</v>
      </c>
      <c r="AJ1371" s="78" t="str" cm="1">
        <f t="array" ref="AJ1371">IF(E1371="INTERIM",_xlfn.IFS(J1371="NON",$AK$2,J1371="OUI",$AK$3),"")</f>
        <v/>
      </c>
      <c r="AK1371" s="74" t="str">
        <f t="shared" si="210"/>
        <v/>
      </c>
      <c r="AL1371" s="74" t="str">
        <f>IF(V1371="","",IF(V1371-Tableau3[[#This Row],[Heure sans Majoration]]&lt;0,0,V1371-Tableau3[[#This Row],[Heure sans Majoration]]))</f>
        <v/>
      </c>
      <c r="AM1371" s="74" t="str">
        <f t="shared" si="219"/>
        <v/>
      </c>
      <c r="AN1371" s="74" t="str">
        <f t="shared" si="211"/>
        <v/>
      </c>
      <c r="AO1371" s="74" t="str">
        <f t="shared" si="212"/>
        <v/>
      </c>
      <c r="AP1371" s="78" t="str">
        <f>IF(C1371="","",IF(F1371=0,"",(V1371*Tableau3[[#This Row],[Salaire Horaire]]*Tableau3[[#This Row],[Coef Multi]])))</f>
        <v/>
      </c>
      <c r="AQ1371" s="78" t="str">
        <f>IF(C1371="","",IF(F1371=0,"",(Tableau3[[#This Row],[Heure avec majoration]]*Tableau3[[#This Row],[Salaire Horaire]]*Tableau3[[#This Row],[Coef Multi]]*25%)))</f>
        <v/>
      </c>
    </row>
    <row r="1372" spans="2:43" ht="15" thickTop="1" x14ac:dyDescent="0.3">
      <c r="B1372" s="73" t="s">
        <v>110</v>
      </c>
      <c r="C1372" s="74" t="str">
        <f>IF('[1]H S28'!BE13="","",'[1]H S28'!BE13)</f>
        <v/>
      </c>
      <c r="D1372" s="74" t="str">
        <f>IF(C1372="","",VLOOKUP(C1372,[1]!Tableau1[#All],5,FALSE))</f>
        <v/>
      </c>
      <c r="E1372" s="74" t="str">
        <f>IF(C1372="","",VLOOKUP(C1372,[1]!Tableau1[#All],11,FALSE))</f>
        <v/>
      </c>
      <c r="F1372" s="74" t="str">
        <f>IFERROR(IF(C1372="","",VLOOKUP(C1372,[1]!Tableau1[#All],12,FALSE)),"")</f>
        <v/>
      </c>
      <c r="G1372" s="74" t="str">
        <f>IFERROR(IF(C1372="","",VLOOKUP(C1372,[1]!Tableau1[#All],6,FALSE)),"")</f>
        <v/>
      </c>
      <c r="H1372" s="74" t="str">
        <f>IFERROR(IF(C1372="","",VLOOKUP(C1372,[1]!Tableau1[#All],13,FALSE)),"")</f>
        <v/>
      </c>
      <c r="I1372" s="74" t="str">
        <f>IFERROR(IF(C1372="","",VLOOKUP(C1372,[1]!Tableau1[#All],14,FALSE)),"")</f>
        <v/>
      </c>
      <c r="J1372" s="74" t="str">
        <f>IFERROR(IF(C1372="","",VLOOKUP(C1372,[1]!Tableau1[#All],8,FALSE)),"")</f>
        <v/>
      </c>
      <c r="K1372" s="75" t="str">
        <f>VLOOKUP('[1]Cumul H'!$C1372,'[1]H S28'!$BE$9:$CU$60,6,FALSE)</f>
        <v/>
      </c>
      <c r="L1372" s="75" t="str">
        <f>VLOOKUP('[1]Cumul H'!$C1372,'[1]H S28'!$BE$9:$CU$60,10,FALSE)</f>
        <v/>
      </c>
      <c r="M1372" s="75" t="str">
        <f>VLOOKUP('[1]Cumul H'!$C1372,'[1]H S28'!$BE$9:$CU$60,14,FALSE)</f>
        <v/>
      </c>
      <c r="N1372" s="75" t="str">
        <f>VLOOKUP('[1]Cumul H'!$C1372,'[1]H S28'!$BE$9:$CU$60,18,FALSE)</f>
        <v/>
      </c>
      <c r="O1372" s="75" t="str">
        <f>VLOOKUP('[1]Cumul H'!$C1372,'[1]H S28'!$BE$9:$CU$60,22,FALSE)</f>
        <v/>
      </c>
      <c r="P1372" s="75" t="str">
        <f>VLOOKUP('[1]Cumul H'!$C1372,'[1]H S28'!$BE$9:$CU$60,26,FALSE)</f>
        <v/>
      </c>
      <c r="Q1372" s="75" t="str">
        <f>VLOOKUP('[1]Cumul H'!$C1372,'[1]H S28'!$BE$9:$CU$60,30,FALSE)</f>
        <v/>
      </c>
      <c r="R1372" s="75" t="str">
        <f>VLOOKUP('[1]Cumul H'!$C1372,'[1]H S28'!$BE$9:$CU$60,34,FALSE)</f>
        <v/>
      </c>
      <c r="S1372" s="75" t="str">
        <f>VLOOKUP('[1]Cumul H'!$C1372,'[1]H S28'!$BE$9:$CU$60,33,FALSE)</f>
        <v/>
      </c>
      <c r="T1372" s="75" t="str">
        <f>VLOOKUP('[1]Cumul H'!$C1372,'[1]H S28'!$BE$9:$CU$60,35,FALSE)</f>
        <v/>
      </c>
      <c r="U1372" s="75" t="str">
        <f>VLOOKUP('[1]Cumul H'!$C1372,'[1]H S28'!$BE$9:$CU$60,36,FALSE)</f>
        <v/>
      </c>
      <c r="V1372" s="76" t="str">
        <f t="shared" si="213"/>
        <v/>
      </c>
      <c r="W1372" s="76" t="str" cm="1">
        <f t="array" ref="W1372">IFERROR(_xlfn.IFS(V1372="","",V1372=39,"",V1372&gt;39,V1372-39),"")</f>
        <v/>
      </c>
      <c r="X1372" s="76" t="str">
        <f t="shared" si="214"/>
        <v/>
      </c>
      <c r="Y1372" s="76" t="str">
        <f t="shared" si="215"/>
        <v/>
      </c>
      <c r="Z1372" s="76" t="str">
        <f t="shared" si="216"/>
        <v/>
      </c>
      <c r="AA1372" s="77" t="str">
        <f t="shared" si="217"/>
        <v/>
      </c>
      <c r="AB1372" s="76" t="str">
        <f t="shared" si="218"/>
        <v/>
      </c>
      <c r="AC1372" s="74" t="str">
        <f>VLOOKUP('[1]Cumul H'!$C1372,'[1]H S28'!$BE$9:$CU$60,37,FALSE)</f>
        <v/>
      </c>
      <c r="AD1372" s="74" t="str">
        <f>VLOOKUP('[1]Cumul H'!$C1372,'[1]H S28'!$BE$9:$CU$60,38,FALSE)</f>
        <v/>
      </c>
      <c r="AE1372" s="74" t="str">
        <f>VLOOKUP('[1]Cumul H'!$C1372,'[1]H S28'!$BE$9:$CU$60,39,FALSE)</f>
        <v/>
      </c>
      <c r="AF1372" s="74" t="str">
        <f>VLOOKUP('[1]Cumul H'!$C1372,'[1]H S28'!$BE$9:$CU$60,40,FALSE)</f>
        <v/>
      </c>
      <c r="AG1372" s="74" t="str">
        <f>VLOOKUP('[1]Cumul H'!$C1372,'[1]H S28'!$BE$9:$CU$60,41,FALSE)</f>
        <v/>
      </c>
      <c r="AH1372" s="74" t="str">
        <f>VLOOKUP('[1]Cumul H'!$C1372,'[1]H S28'!$BE$9:$CU$60,42,FALSE)</f>
        <v/>
      </c>
      <c r="AI1372" s="74">
        <f>SUM('[1]Cumul H'!$AE1372:$AH1372)</f>
        <v>0</v>
      </c>
      <c r="AJ1372" s="72" t="str" cm="1">
        <f t="array" ref="AJ1372">IF(E1372="INTERIM",_xlfn.IFS(J1372="NON",$AK$2,J1372="OUI",$AK$3),"")</f>
        <v/>
      </c>
      <c r="AK1372" s="68" t="str">
        <f t="shared" si="210"/>
        <v/>
      </c>
      <c r="AL1372" s="68" t="str">
        <f>IF(V1372="","",IF(V1372-Tableau3[[#This Row],[Heure sans Majoration]]&lt;0,0,V1372-Tableau3[[#This Row],[Heure sans Majoration]]))</f>
        <v/>
      </c>
      <c r="AM1372" s="68" t="str">
        <f t="shared" si="219"/>
        <v/>
      </c>
      <c r="AN1372" s="68" t="str">
        <f t="shared" si="211"/>
        <v/>
      </c>
      <c r="AO1372" s="68" t="str">
        <f t="shared" si="212"/>
        <v/>
      </c>
      <c r="AP1372" s="72" t="str">
        <f>IF(C1372="","",IF(F1372=0,"",(V1372*Tableau3[[#This Row],[Salaire Horaire]]*Tableau3[[#This Row],[Coef Multi]])))</f>
        <v/>
      </c>
      <c r="AQ1372" s="72" t="str">
        <f>IF(C1372="","",IF(F1372=0,"",(Tableau3[[#This Row],[Heure avec majoration]]*Tableau3[[#This Row],[Salaire Horaire]]*Tableau3[[#This Row],[Coef Multi]]*25%)))</f>
        <v/>
      </c>
    </row>
    <row r="1373" spans="2:43" ht="15" thickBot="1" x14ac:dyDescent="0.35">
      <c r="B1373" s="73" t="s">
        <v>110</v>
      </c>
      <c r="C1373" s="74" t="str">
        <f>IF('[1]H S28'!BE14="","",'[1]H S28'!BE14)</f>
        <v/>
      </c>
      <c r="D1373" s="74" t="str">
        <f>IF(C1373="","",VLOOKUP(C1373,[1]!Tableau1[#All],5,FALSE))</f>
        <v/>
      </c>
      <c r="E1373" s="74" t="str">
        <f>IF(C1373="","",VLOOKUP(C1373,[1]!Tableau1[#All],11,FALSE))</f>
        <v/>
      </c>
      <c r="F1373" s="74" t="str">
        <f>IFERROR(IF(C1373="","",VLOOKUP(C1373,[1]!Tableau1[#All],12,FALSE)),"")</f>
        <v/>
      </c>
      <c r="G1373" s="74" t="str">
        <f>IFERROR(IF(C1373="","",VLOOKUP(C1373,[1]!Tableau1[#All],6,FALSE)),"")</f>
        <v/>
      </c>
      <c r="H1373" s="74" t="str">
        <f>IFERROR(IF(C1373="","",VLOOKUP(C1373,[1]!Tableau1[#All],13,FALSE)),"")</f>
        <v/>
      </c>
      <c r="I1373" s="74" t="str">
        <f>IFERROR(IF(C1373="","",VLOOKUP(C1373,[1]!Tableau1[#All],14,FALSE)),"")</f>
        <v/>
      </c>
      <c r="J1373" s="74" t="str">
        <f>IFERROR(IF(C1373="","",VLOOKUP(C1373,[1]!Tableau1[#All],8,FALSE)),"")</f>
        <v/>
      </c>
      <c r="K1373" s="75" t="str">
        <f>VLOOKUP('[1]Cumul H'!$C1373,'[1]H S28'!$BE$9:$CU$60,6,FALSE)</f>
        <v/>
      </c>
      <c r="L1373" s="75" t="str">
        <f>VLOOKUP('[1]Cumul H'!$C1373,'[1]H S28'!$BE$9:$CU$60,10,FALSE)</f>
        <v/>
      </c>
      <c r="M1373" s="75" t="str">
        <f>VLOOKUP('[1]Cumul H'!$C1373,'[1]H S28'!$BE$9:$CU$60,14,FALSE)</f>
        <v/>
      </c>
      <c r="N1373" s="75" t="str">
        <f>VLOOKUP('[1]Cumul H'!$C1373,'[1]H S28'!$BE$9:$CU$60,18,FALSE)</f>
        <v/>
      </c>
      <c r="O1373" s="75" t="str">
        <f>VLOOKUP('[1]Cumul H'!$C1373,'[1]H S28'!$BE$9:$CU$60,22,FALSE)</f>
        <v/>
      </c>
      <c r="P1373" s="75" t="str">
        <f>VLOOKUP('[1]Cumul H'!$C1373,'[1]H S28'!$BE$9:$CU$60,26,FALSE)</f>
        <v/>
      </c>
      <c r="Q1373" s="75" t="str">
        <f>VLOOKUP('[1]Cumul H'!$C1373,'[1]H S28'!$BE$9:$CU$60,30,FALSE)</f>
        <v/>
      </c>
      <c r="R1373" s="75" t="str">
        <f>VLOOKUP('[1]Cumul H'!$C1373,'[1]H S28'!$BE$9:$CU$60,34,FALSE)</f>
        <v/>
      </c>
      <c r="S1373" s="75" t="str">
        <f>VLOOKUP('[1]Cumul H'!$C1373,'[1]H S28'!$BE$9:$CU$60,33,FALSE)</f>
        <v/>
      </c>
      <c r="T1373" s="75" t="str">
        <f>VLOOKUP('[1]Cumul H'!$C1373,'[1]H S28'!$BE$9:$CU$60,35,FALSE)</f>
        <v/>
      </c>
      <c r="U1373" s="75" t="str">
        <f>VLOOKUP('[1]Cumul H'!$C1373,'[1]H S28'!$BE$9:$CU$60,36,FALSE)</f>
        <v/>
      </c>
      <c r="V1373" s="76" t="str">
        <f t="shared" si="213"/>
        <v/>
      </c>
      <c r="W1373" s="76" t="str" cm="1">
        <f t="array" ref="W1373">IFERROR(_xlfn.IFS(V1373="","",V1373=39,"",V1373&gt;39,V1373-39),"")</f>
        <v/>
      </c>
      <c r="X1373" s="76" t="str">
        <f t="shared" si="214"/>
        <v/>
      </c>
      <c r="Y1373" s="76" t="str">
        <f t="shared" si="215"/>
        <v/>
      </c>
      <c r="Z1373" s="76" t="str">
        <f t="shared" si="216"/>
        <v/>
      </c>
      <c r="AA1373" s="77" t="str">
        <f t="shared" si="217"/>
        <v/>
      </c>
      <c r="AB1373" s="76" t="str">
        <f t="shared" si="218"/>
        <v/>
      </c>
      <c r="AC1373" s="74" t="str">
        <f>VLOOKUP('[1]Cumul H'!$C1373,'[1]H S28'!$BE$9:$CU$60,37,FALSE)</f>
        <v/>
      </c>
      <c r="AD1373" s="74" t="str">
        <f>VLOOKUP('[1]Cumul H'!$C1373,'[1]H S28'!$BE$9:$CU$60,38,FALSE)</f>
        <v/>
      </c>
      <c r="AE1373" s="74" t="str">
        <f>VLOOKUP('[1]Cumul H'!$C1373,'[1]H S28'!$BE$9:$CU$60,39,FALSE)</f>
        <v/>
      </c>
      <c r="AF1373" s="74" t="str">
        <f>VLOOKUP('[1]Cumul H'!$C1373,'[1]H S28'!$BE$9:$CU$60,40,FALSE)</f>
        <v/>
      </c>
      <c r="AG1373" s="74" t="str">
        <f>VLOOKUP('[1]Cumul H'!$C1373,'[1]H S28'!$BE$9:$CU$60,41,FALSE)</f>
        <v/>
      </c>
      <c r="AH1373" s="74" t="str">
        <f>VLOOKUP('[1]Cumul H'!$C1373,'[1]H S28'!$BE$9:$CU$60,42,FALSE)</f>
        <v/>
      </c>
      <c r="AI1373" s="74">
        <f>SUM('[1]Cumul H'!$AE1373:$AH1373)</f>
        <v>0</v>
      </c>
      <c r="AJ1373" s="78" t="str" cm="1">
        <f t="array" ref="AJ1373">IF(E1373="INTERIM",_xlfn.IFS(J1373="NON",$AK$2,J1373="OUI",$AK$3),"")</f>
        <v/>
      </c>
      <c r="AK1373" s="74" t="str">
        <f t="shared" si="210"/>
        <v/>
      </c>
      <c r="AL1373" s="74" t="str">
        <f>IF(V1373="","",IF(V1373-Tableau3[[#This Row],[Heure sans Majoration]]&lt;0,0,V1373-Tableau3[[#This Row],[Heure sans Majoration]]))</f>
        <v/>
      </c>
      <c r="AM1373" s="74" t="str">
        <f t="shared" si="219"/>
        <v/>
      </c>
      <c r="AN1373" s="74" t="str">
        <f t="shared" si="211"/>
        <v/>
      </c>
      <c r="AO1373" s="74" t="str">
        <f t="shared" si="212"/>
        <v/>
      </c>
      <c r="AP1373" s="78" t="str">
        <f>IF(C1373="","",IF(F1373=0,"",(V1373*Tableau3[[#This Row],[Salaire Horaire]]*Tableau3[[#This Row],[Coef Multi]])))</f>
        <v/>
      </c>
      <c r="AQ1373" s="78" t="str">
        <f>IF(C1373="","",IF(F1373=0,"",(Tableau3[[#This Row],[Heure avec majoration]]*Tableau3[[#This Row],[Salaire Horaire]]*Tableau3[[#This Row],[Coef Multi]]*25%)))</f>
        <v/>
      </c>
    </row>
    <row r="1374" spans="2:43" ht="15" thickTop="1" x14ac:dyDescent="0.3">
      <c r="B1374" s="73" t="s">
        <v>110</v>
      </c>
      <c r="C1374" s="74" t="str">
        <f>IF('[1]H S28'!BE15="","",'[1]H S28'!BE15)</f>
        <v/>
      </c>
      <c r="D1374" s="74" t="str">
        <f>IF(C1374="","",VLOOKUP(C1374,[1]!Tableau1[#All],5,FALSE))</f>
        <v/>
      </c>
      <c r="E1374" s="74" t="str">
        <f>IF(C1374="","",VLOOKUP(C1374,[1]!Tableau1[#All],11,FALSE))</f>
        <v/>
      </c>
      <c r="F1374" s="74" t="str">
        <f>IFERROR(IF(C1374="","",VLOOKUP(C1374,[1]!Tableau1[#All],12,FALSE)),"")</f>
        <v/>
      </c>
      <c r="G1374" s="74" t="str">
        <f>IFERROR(IF(C1374="","",VLOOKUP(C1374,[1]!Tableau1[#All],6,FALSE)),"")</f>
        <v/>
      </c>
      <c r="H1374" s="74" t="str">
        <f>IFERROR(IF(C1374="","",VLOOKUP(C1374,[1]!Tableau1[#All],13,FALSE)),"")</f>
        <v/>
      </c>
      <c r="I1374" s="74" t="str">
        <f>IFERROR(IF(C1374="","",VLOOKUP(C1374,[1]!Tableau1[#All],14,FALSE)),"")</f>
        <v/>
      </c>
      <c r="J1374" s="74" t="str">
        <f>IFERROR(IF(C1374="","",VLOOKUP(C1374,[1]!Tableau1[#All],8,FALSE)),"")</f>
        <v/>
      </c>
      <c r="K1374" s="75" t="str">
        <f>VLOOKUP('[1]Cumul H'!$C1374,'[1]H S28'!$BE$9:$CU$60,6,FALSE)</f>
        <v/>
      </c>
      <c r="L1374" s="75" t="str">
        <f>VLOOKUP('[1]Cumul H'!$C1374,'[1]H S28'!$BE$9:$CU$60,10,FALSE)</f>
        <v/>
      </c>
      <c r="M1374" s="75" t="str">
        <f>VLOOKUP('[1]Cumul H'!$C1374,'[1]H S28'!$BE$9:$CU$60,14,FALSE)</f>
        <v/>
      </c>
      <c r="N1374" s="75" t="str">
        <f>VLOOKUP('[1]Cumul H'!$C1374,'[1]H S28'!$BE$9:$CU$60,18,FALSE)</f>
        <v/>
      </c>
      <c r="O1374" s="75" t="str">
        <f>VLOOKUP('[1]Cumul H'!$C1374,'[1]H S28'!$BE$9:$CU$60,22,FALSE)</f>
        <v/>
      </c>
      <c r="P1374" s="75" t="str">
        <f>VLOOKUP('[1]Cumul H'!$C1374,'[1]H S28'!$BE$9:$CU$60,26,FALSE)</f>
        <v/>
      </c>
      <c r="Q1374" s="75" t="str">
        <f>VLOOKUP('[1]Cumul H'!$C1374,'[1]H S28'!$BE$9:$CU$60,30,FALSE)</f>
        <v/>
      </c>
      <c r="R1374" s="75" t="str">
        <f>VLOOKUP('[1]Cumul H'!$C1374,'[1]H S28'!$BE$9:$CU$60,34,FALSE)</f>
        <v/>
      </c>
      <c r="S1374" s="75" t="str">
        <f>VLOOKUP('[1]Cumul H'!$C1374,'[1]H S28'!$BE$9:$CU$60,33,FALSE)</f>
        <v/>
      </c>
      <c r="T1374" s="75" t="str">
        <f>VLOOKUP('[1]Cumul H'!$C1374,'[1]H S28'!$BE$9:$CU$60,35,FALSE)</f>
        <v/>
      </c>
      <c r="U1374" s="75" t="str">
        <f>VLOOKUP('[1]Cumul H'!$C1374,'[1]H S28'!$BE$9:$CU$60,36,FALSE)</f>
        <v/>
      </c>
      <c r="V1374" s="76" t="str">
        <f t="shared" si="213"/>
        <v/>
      </c>
      <c r="W1374" s="76" t="str" cm="1">
        <f t="array" ref="W1374">IFERROR(_xlfn.IFS(V1374="","",V1374=39,"",V1374&gt;39,V1374-39),"")</f>
        <v/>
      </c>
      <c r="X1374" s="76" t="str">
        <f t="shared" si="214"/>
        <v/>
      </c>
      <c r="Y1374" s="76" t="str">
        <f t="shared" si="215"/>
        <v/>
      </c>
      <c r="Z1374" s="76" t="str">
        <f t="shared" si="216"/>
        <v/>
      </c>
      <c r="AA1374" s="77" t="str">
        <f t="shared" si="217"/>
        <v/>
      </c>
      <c r="AB1374" s="76" t="str">
        <f t="shared" si="218"/>
        <v/>
      </c>
      <c r="AC1374" s="74" t="str">
        <f>VLOOKUP('[1]Cumul H'!$C1374,'[1]H S28'!$BE$9:$CU$60,37,FALSE)</f>
        <v/>
      </c>
      <c r="AD1374" s="74" t="str">
        <f>VLOOKUP('[1]Cumul H'!$C1374,'[1]H S28'!$BE$9:$CU$60,38,FALSE)</f>
        <v/>
      </c>
      <c r="AE1374" s="74" t="str">
        <f>VLOOKUP('[1]Cumul H'!$C1374,'[1]H S28'!$BE$9:$CU$60,39,FALSE)</f>
        <v/>
      </c>
      <c r="AF1374" s="74" t="str">
        <f>VLOOKUP('[1]Cumul H'!$C1374,'[1]H S28'!$BE$9:$CU$60,40,FALSE)</f>
        <v/>
      </c>
      <c r="AG1374" s="74" t="str">
        <f>VLOOKUP('[1]Cumul H'!$C1374,'[1]H S28'!$BE$9:$CU$60,41,FALSE)</f>
        <v/>
      </c>
      <c r="AH1374" s="74" t="str">
        <f>VLOOKUP('[1]Cumul H'!$C1374,'[1]H S28'!$BE$9:$CU$60,42,FALSE)</f>
        <v/>
      </c>
      <c r="AI1374" s="74">
        <f>SUM('[1]Cumul H'!$AE1374:$AH1374)</f>
        <v>0</v>
      </c>
      <c r="AJ1374" s="72" t="str" cm="1">
        <f t="array" ref="AJ1374">IF(E1374="INTERIM",_xlfn.IFS(J1374="NON",$AK$2,J1374="OUI",$AK$3),"")</f>
        <v/>
      </c>
      <c r="AK1374" s="68" t="str">
        <f t="shared" si="210"/>
        <v/>
      </c>
      <c r="AL1374" s="68" t="str">
        <f>IF(V1374="","",IF(V1374-Tableau3[[#This Row],[Heure sans Majoration]]&lt;0,0,V1374-Tableau3[[#This Row],[Heure sans Majoration]]))</f>
        <v/>
      </c>
      <c r="AM1374" s="68" t="str">
        <f t="shared" si="219"/>
        <v/>
      </c>
      <c r="AN1374" s="68" t="str">
        <f t="shared" si="211"/>
        <v/>
      </c>
      <c r="AO1374" s="68" t="str">
        <f t="shared" si="212"/>
        <v/>
      </c>
      <c r="AP1374" s="72" t="str">
        <f>IF(C1374="","",IF(F1374=0,"",(V1374*Tableau3[[#This Row],[Salaire Horaire]]*Tableau3[[#This Row],[Coef Multi]])))</f>
        <v/>
      </c>
      <c r="AQ1374" s="72" t="str">
        <f>IF(C1374="","",IF(F1374=0,"",(Tableau3[[#This Row],[Heure avec majoration]]*Tableau3[[#This Row],[Salaire Horaire]]*Tableau3[[#This Row],[Coef Multi]]*25%)))</f>
        <v/>
      </c>
    </row>
    <row r="1375" spans="2:43" ht="15" thickBot="1" x14ac:dyDescent="0.35">
      <c r="B1375" s="73" t="s">
        <v>110</v>
      </c>
      <c r="C1375" s="74" t="str">
        <f>IF('[1]H S28'!BE16="","",'[1]H S28'!BE16)</f>
        <v/>
      </c>
      <c r="D1375" s="74" t="str">
        <f>IF(C1375="","",VLOOKUP(C1375,[1]!Tableau1[#All],5,FALSE))</f>
        <v/>
      </c>
      <c r="E1375" s="74" t="str">
        <f>IF(C1375="","",VLOOKUP(C1375,[1]!Tableau1[#All],11,FALSE))</f>
        <v/>
      </c>
      <c r="F1375" s="74" t="str">
        <f>IFERROR(IF(C1375="","",VLOOKUP(C1375,[1]!Tableau1[#All],12,FALSE)),"")</f>
        <v/>
      </c>
      <c r="G1375" s="74" t="str">
        <f>IFERROR(IF(C1375="","",VLOOKUP(C1375,[1]!Tableau1[#All],6,FALSE)),"")</f>
        <v/>
      </c>
      <c r="H1375" s="74" t="str">
        <f>IFERROR(IF(C1375="","",VLOOKUP(C1375,[1]!Tableau1[#All],13,FALSE)),"")</f>
        <v/>
      </c>
      <c r="I1375" s="74" t="str">
        <f>IFERROR(IF(C1375="","",VLOOKUP(C1375,[1]!Tableau1[#All],14,FALSE)),"")</f>
        <v/>
      </c>
      <c r="J1375" s="74" t="str">
        <f>IFERROR(IF(C1375="","",VLOOKUP(C1375,[1]!Tableau1[#All],8,FALSE)),"")</f>
        <v/>
      </c>
      <c r="K1375" s="75" t="str">
        <f>VLOOKUP('[1]Cumul H'!$C1375,'[1]H S28'!$BE$9:$CU$60,6,FALSE)</f>
        <v/>
      </c>
      <c r="L1375" s="75" t="str">
        <f>VLOOKUP('[1]Cumul H'!$C1375,'[1]H S28'!$BE$9:$CU$60,10,FALSE)</f>
        <v/>
      </c>
      <c r="M1375" s="75" t="str">
        <f>VLOOKUP('[1]Cumul H'!$C1375,'[1]H S28'!$BE$9:$CU$60,14,FALSE)</f>
        <v/>
      </c>
      <c r="N1375" s="75" t="str">
        <f>VLOOKUP('[1]Cumul H'!$C1375,'[1]H S28'!$BE$9:$CU$60,18,FALSE)</f>
        <v/>
      </c>
      <c r="O1375" s="75" t="str">
        <f>VLOOKUP('[1]Cumul H'!$C1375,'[1]H S28'!$BE$9:$CU$60,22,FALSE)</f>
        <v/>
      </c>
      <c r="P1375" s="75" t="str">
        <f>VLOOKUP('[1]Cumul H'!$C1375,'[1]H S28'!$BE$9:$CU$60,26,FALSE)</f>
        <v/>
      </c>
      <c r="Q1375" s="75" t="str">
        <f>VLOOKUP('[1]Cumul H'!$C1375,'[1]H S28'!$BE$9:$CU$60,30,FALSE)</f>
        <v/>
      </c>
      <c r="R1375" s="75" t="str">
        <f>VLOOKUP('[1]Cumul H'!$C1375,'[1]H S28'!$BE$9:$CU$60,34,FALSE)</f>
        <v/>
      </c>
      <c r="S1375" s="75" t="str">
        <f>VLOOKUP('[1]Cumul H'!$C1375,'[1]H S28'!$BE$9:$CU$60,33,FALSE)</f>
        <v/>
      </c>
      <c r="T1375" s="75" t="str">
        <f>VLOOKUP('[1]Cumul H'!$C1375,'[1]H S28'!$BE$9:$CU$60,35,FALSE)</f>
        <v/>
      </c>
      <c r="U1375" s="75" t="str">
        <f>VLOOKUP('[1]Cumul H'!$C1375,'[1]H S28'!$BE$9:$CU$60,36,FALSE)</f>
        <v/>
      </c>
      <c r="V1375" s="76" t="str">
        <f t="shared" si="213"/>
        <v/>
      </c>
      <c r="W1375" s="76" t="str" cm="1">
        <f t="array" ref="W1375">IFERROR(_xlfn.IFS(V1375="","",V1375=39,"",V1375&gt;39,V1375-39),"")</f>
        <v/>
      </c>
      <c r="X1375" s="76" t="str">
        <f t="shared" si="214"/>
        <v/>
      </c>
      <c r="Y1375" s="76" t="str">
        <f t="shared" si="215"/>
        <v/>
      </c>
      <c r="Z1375" s="76" t="str">
        <f t="shared" si="216"/>
        <v/>
      </c>
      <c r="AA1375" s="77" t="str">
        <f t="shared" si="217"/>
        <v/>
      </c>
      <c r="AB1375" s="76" t="str">
        <f t="shared" si="218"/>
        <v/>
      </c>
      <c r="AC1375" s="74" t="str">
        <f>VLOOKUP('[1]Cumul H'!$C1375,'[1]H S28'!$BE$9:$CU$60,37,FALSE)</f>
        <v/>
      </c>
      <c r="AD1375" s="74" t="str">
        <f>VLOOKUP('[1]Cumul H'!$C1375,'[1]H S28'!$BE$9:$CU$60,38,FALSE)</f>
        <v/>
      </c>
      <c r="AE1375" s="74" t="str">
        <f>VLOOKUP('[1]Cumul H'!$C1375,'[1]H S28'!$BE$9:$CU$60,39,FALSE)</f>
        <v/>
      </c>
      <c r="AF1375" s="74" t="str">
        <f>VLOOKUP('[1]Cumul H'!$C1375,'[1]H S28'!$BE$9:$CU$60,40,FALSE)</f>
        <v/>
      </c>
      <c r="AG1375" s="74" t="str">
        <f>VLOOKUP('[1]Cumul H'!$C1375,'[1]H S28'!$BE$9:$CU$60,41,FALSE)</f>
        <v/>
      </c>
      <c r="AH1375" s="74" t="str">
        <f>VLOOKUP('[1]Cumul H'!$C1375,'[1]H S28'!$BE$9:$CU$60,42,FALSE)</f>
        <v/>
      </c>
      <c r="AI1375" s="74">
        <f>SUM('[1]Cumul H'!$AE1375:$AH1375)</f>
        <v>0</v>
      </c>
      <c r="AJ1375" s="78" t="str" cm="1">
        <f t="array" ref="AJ1375">IF(E1375="INTERIM",_xlfn.IFS(J1375="NON",$AK$2,J1375="OUI",$AK$3),"")</f>
        <v/>
      </c>
      <c r="AK1375" s="74" t="str">
        <f t="shared" si="210"/>
        <v/>
      </c>
      <c r="AL1375" s="74" t="str">
        <f>IF(V1375="","",IF(V1375-Tableau3[[#This Row],[Heure sans Majoration]]&lt;0,0,V1375-Tableau3[[#This Row],[Heure sans Majoration]]))</f>
        <v/>
      </c>
      <c r="AM1375" s="74" t="str">
        <f t="shared" si="219"/>
        <v/>
      </c>
      <c r="AN1375" s="74" t="str">
        <f t="shared" si="211"/>
        <v/>
      </c>
      <c r="AO1375" s="74" t="str">
        <f t="shared" si="212"/>
        <v/>
      </c>
      <c r="AP1375" s="78" t="str">
        <f>IF(C1375="","",IF(F1375=0,"",(V1375*Tableau3[[#This Row],[Salaire Horaire]]*Tableau3[[#This Row],[Coef Multi]])))</f>
        <v/>
      </c>
      <c r="AQ1375" s="78" t="str">
        <f>IF(C1375="","",IF(F1375=0,"",(Tableau3[[#This Row],[Heure avec majoration]]*Tableau3[[#This Row],[Salaire Horaire]]*Tableau3[[#This Row],[Coef Multi]]*25%)))</f>
        <v/>
      </c>
    </row>
    <row r="1376" spans="2:43" ht="15" thickTop="1" x14ac:dyDescent="0.3">
      <c r="B1376" s="73" t="s">
        <v>110</v>
      </c>
      <c r="C1376" s="74" t="str">
        <f>IF('[1]H S28'!BE17="","",'[1]H S28'!BE17)</f>
        <v/>
      </c>
      <c r="D1376" s="74" t="str">
        <f>IF(C1376="","",VLOOKUP(C1376,[1]!Tableau1[#All],5,FALSE))</f>
        <v/>
      </c>
      <c r="E1376" s="74" t="str">
        <f>IF(C1376="","",VLOOKUP(C1376,[1]!Tableau1[#All],11,FALSE))</f>
        <v/>
      </c>
      <c r="F1376" s="74" t="str">
        <f>IFERROR(IF(C1376="","",VLOOKUP(C1376,[1]!Tableau1[#All],12,FALSE)),"")</f>
        <v/>
      </c>
      <c r="G1376" s="74" t="str">
        <f>IFERROR(IF(C1376="","",VLOOKUP(C1376,[1]!Tableau1[#All],6,FALSE)),"")</f>
        <v/>
      </c>
      <c r="H1376" s="74" t="str">
        <f>IFERROR(IF(C1376="","",VLOOKUP(C1376,[1]!Tableau1[#All],13,FALSE)),"")</f>
        <v/>
      </c>
      <c r="I1376" s="74" t="str">
        <f>IFERROR(IF(C1376="","",VLOOKUP(C1376,[1]!Tableau1[#All],14,FALSE)),"")</f>
        <v/>
      </c>
      <c r="J1376" s="74" t="str">
        <f>IFERROR(IF(C1376="","",VLOOKUP(C1376,[1]!Tableau1[#All],8,FALSE)),"")</f>
        <v/>
      </c>
      <c r="K1376" s="75" t="str">
        <f>VLOOKUP('[1]Cumul H'!$C1376,'[1]H S28'!$BE$9:$CU$60,6,FALSE)</f>
        <v/>
      </c>
      <c r="L1376" s="75" t="str">
        <f>VLOOKUP('[1]Cumul H'!$C1376,'[1]H S28'!$BE$9:$CU$60,10,FALSE)</f>
        <v/>
      </c>
      <c r="M1376" s="75" t="str">
        <f>VLOOKUP('[1]Cumul H'!$C1376,'[1]H S28'!$BE$9:$CU$60,14,FALSE)</f>
        <v/>
      </c>
      <c r="N1376" s="75" t="str">
        <f>VLOOKUP('[1]Cumul H'!$C1376,'[1]H S28'!$BE$9:$CU$60,18,FALSE)</f>
        <v/>
      </c>
      <c r="O1376" s="75" t="str">
        <f>VLOOKUP('[1]Cumul H'!$C1376,'[1]H S28'!$BE$9:$CU$60,22,FALSE)</f>
        <v/>
      </c>
      <c r="P1376" s="75" t="str">
        <f>VLOOKUP('[1]Cumul H'!$C1376,'[1]H S28'!$BE$9:$CU$60,26,FALSE)</f>
        <v/>
      </c>
      <c r="Q1376" s="75" t="str">
        <f>VLOOKUP('[1]Cumul H'!$C1376,'[1]H S28'!$BE$9:$CU$60,30,FALSE)</f>
        <v/>
      </c>
      <c r="R1376" s="75" t="str">
        <f>VLOOKUP('[1]Cumul H'!$C1376,'[1]H S28'!$BE$9:$CU$60,34,FALSE)</f>
        <v/>
      </c>
      <c r="S1376" s="75" t="str">
        <f>VLOOKUP('[1]Cumul H'!$C1376,'[1]H S28'!$BE$9:$CU$60,33,FALSE)</f>
        <v/>
      </c>
      <c r="T1376" s="75" t="str">
        <f>VLOOKUP('[1]Cumul H'!$C1376,'[1]H S28'!$BE$9:$CU$60,35,FALSE)</f>
        <v/>
      </c>
      <c r="U1376" s="75" t="str">
        <f>VLOOKUP('[1]Cumul H'!$C1376,'[1]H S28'!$BE$9:$CU$60,36,FALSE)</f>
        <v/>
      </c>
      <c r="V1376" s="76" t="str">
        <f t="shared" si="213"/>
        <v/>
      </c>
      <c r="W1376" s="76" t="str" cm="1">
        <f t="array" ref="W1376">IFERROR(_xlfn.IFS(V1376="","",V1376=39,"",V1376&gt;39,V1376-39),"")</f>
        <v/>
      </c>
      <c r="X1376" s="76" t="str">
        <f t="shared" si="214"/>
        <v/>
      </c>
      <c r="Y1376" s="76" t="str">
        <f t="shared" si="215"/>
        <v/>
      </c>
      <c r="Z1376" s="76" t="str">
        <f t="shared" si="216"/>
        <v/>
      </c>
      <c r="AA1376" s="77" t="str">
        <f t="shared" si="217"/>
        <v/>
      </c>
      <c r="AB1376" s="76" t="str">
        <f t="shared" si="218"/>
        <v/>
      </c>
      <c r="AC1376" s="74" t="str">
        <f>VLOOKUP('[1]Cumul H'!$C1376,'[1]H S28'!$BE$9:$CU$60,37,FALSE)</f>
        <v/>
      </c>
      <c r="AD1376" s="74" t="str">
        <f>VLOOKUP('[1]Cumul H'!$C1376,'[1]H S28'!$BE$9:$CU$60,38,FALSE)</f>
        <v/>
      </c>
      <c r="AE1376" s="74" t="str">
        <f>VLOOKUP('[1]Cumul H'!$C1376,'[1]H S28'!$BE$9:$CU$60,39,FALSE)</f>
        <v/>
      </c>
      <c r="AF1376" s="74" t="str">
        <f>VLOOKUP('[1]Cumul H'!$C1376,'[1]H S28'!$BE$9:$CU$60,40,FALSE)</f>
        <v/>
      </c>
      <c r="AG1376" s="74" t="str">
        <f>VLOOKUP('[1]Cumul H'!$C1376,'[1]H S28'!$BE$9:$CU$60,41,FALSE)</f>
        <v/>
      </c>
      <c r="AH1376" s="74" t="str">
        <f>VLOOKUP('[1]Cumul H'!$C1376,'[1]H S28'!$BE$9:$CU$60,42,FALSE)</f>
        <v/>
      </c>
      <c r="AI1376" s="74">
        <f>SUM('[1]Cumul H'!$AE1376:$AH1376)</f>
        <v>0</v>
      </c>
      <c r="AJ1376" s="72" t="str" cm="1">
        <f t="array" ref="AJ1376">IF(E1376="INTERIM",_xlfn.IFS(J1376="NON",$AK$2,J1376="OUI",$AK$3),"")</f>
        <v/>
      </c>
      <c r="AK1376" s="68" t="str">
        <f t="shared" si="210"/>
        <v/>
      </c>
      <c r="AL1376" s="68" t="str">
        <f>IF(V1376="","",IF(V1376-Tableau3[[#This Row],[Heure sans Majoration]]&lt;0,0,V1376-Tableau3[[#This Row],[Heure sans Majoration]]))</f>
        <v/>
      </c>
      <c r="AM1376" s="68" t="str">
        <f t="shared" si="219"/>
        <v/>
      </c>
      <c r="AN1376" s="68" t="str">
        <f t="shared" si="211"/>
        <v/>
      </c>
      <c r="AO1376" s="68" t="str">
        <f t="shared" si="212"/>
        <v/>
      </c>
      <c r="AP1376" s="72" t="str">
        <f>IF(C1376="","",IF(F1376=0,"",(V1376*Tableau3[[#This Row],[Salaire Horaire]]*Tableau3[[#This Row],[Coef Multi]])))</f>
        <v/>
      </c>
      <c r="AQ1376" s="72" t="str">
        <f>IF(C1376="","",IF(F1376=0,"",(Tableau3[[#This Row],[Heure avec majoration]]*Tableau3[[#This Row],[Salaire Horaire]]*Tableau3[[#This Row],[Coef Multi]]*25%)))</f>
        <v/>
      </c>
    </row>
    <row r="1377" spans="2:43" ht="15" thickBot="1" x14ac:dyDescent="0.35">
      <c r="B1377" s="73" t="s">
        <v>110</v>
      </c>
      <c r="C1377" s="74" t="str">
        <f>IF('[1]H S28'!BE18="","",'[1]H S28'!BE18)</f>
        <v/>
      </c>
      <c r="D1377" s="74" t="str">
        <f>IF(C1377="","",VLOOKUP(C1377,[1]!Tableau1[#All],5,FALSE))</f>
        <v/>
      </c>
      <c r="E1377" s="74" t="str">
        <f>IF(C1377="","",VLOOKUP(C1377,[1]!Tableau1[#All],11,FALSE))</f>
        <v/>
      </c>
      <c r="F1377" s="74" t="str">
        <f>IFERROR(IF(C1377="","",VLOOKUP(C1377,[1]!Tableau1[#All],12,FALSE)),"")</f>
        <v/>
      </c>
      <c r="G1377" s="74" t="str">
        <f>IFERROR(IF(C1377="","",VLOOKUP(C1377,[1]!Tableau1[#All],6,FALSE)),"")</f>
        <v/>
      </c>
      <c r="H1377" s="74" t="str">
        <f>IFERROR(IF(C1377="","",VLOOKUP(C1377,[1]!Tableau1[#All],13,FALSE)),"")</f>
        <v/>
      </c>
      <c r="I1377" s="74" t="str">
        <f>IFERROR(IF(C1377="","",VLOOKUP(C1377,[1]!Tableau1[#All],14,FALSE)),"")</f>
        <v/>
      </c>
      <c r="J1377" s="74" t="str">
        <f>IFERROR(IF(C1377="","",VLOOKUP(C1377,[1]!Tableau1[#All],8,FALSE)),"")</f>
        <v/>
      </c>
      <c r="K1377" s="75" t="str">
        <f>VLOOKUP('[1]Cumul H'!$C1377,'[1]H S28'!$BE$9:$CU$60,6,FALSE)</f>
        <v/>
      </c>
      <c r="L1377" s="75" t="str">
        <f>VLOOKUP('[1]Cumul H'!$C1377,'[1]H S28'!$BE$9:$CU$60,10,FALSE)</f>
        <v/>
      </c>
      <c r="M1377" s="75" t="str">
        <f>VLOOKUP('[1]Cumul H'!$C1377,'[1]H S28'!$BE$9:$CU$60,14,FALSE)</f>
        <v/>
      </c>
      <c r="N1377" s="75" t="str">
        <f>VLOOKUP('[1]Cumul H'!$C1377,'[1]H S28'!$BE$9:$CU$60,18,FALSE)</f>
        <v/>
      </c>
      <c r="O1377" s="75" t="str">
        <f>VLOOKUP('[1]Cumul H'!$C1377,'[1]H S28'!$BE$9:$CU$60,22,FALSE)</f>
        <v/>
      </c>
      <c r="P1377" s="75" t="str">
        <f>VLOOKUP('[1]Cumul H'!$C1377,'[1]H S28'!$BE$9:$CU$60,26,FALSE)</f>
        <v/>
      </c>
      <c r="Q1377" s="75" t="str">
        <f>VLOOKUP('[1]Cumul H'!$C1377,'[1]H S28'!$BE$9:$CU$60,30,FALSE)</f>
        <v/>
      </c>
      <c r="R1377" s="75" t="str">
        <f>VLOOKUP('[1]Cumul H'!$C1377,'[1]H S28'!$BE$9:$CU$60,34,FALSE)</f>
        <v/>
      </c>
      <c r="S1377" s="75" t="str">
        <f>VLOOKUP('[1]Cumul H'!$C1377,'[1]H S28'!$BE$9:$CU$60,33,FALSE)</f>
        <v/>
      </c>
      <c r="T1377" s="75" t="str">
        <f>VLOOKUP('[1]Cumul H'!$C1377,'[1]H S28'!$BE$9:$CU$60,35,FALSE)</f>
        <v/>
      </c>
      <c r="U1377" s="75" t="str">
        <f>VLOOKUP('[1]Cumul H'!$C1377,'[1]H S28'!$BE$9:$CU$60,36,FALSE)</f>
        <v/>
      </c>
      <c r="V1377" s="76" t="str">
        <f t="shared" si="213"/>
        <v/>
      </c>
      <c r="W1377" s="76" t="str" cm="1">
        <f t="array" ref="W1377">IFERROR(_xlfn.IFS(V1377="","",V1377=39,"",V1377&gt;39,V1377-39),"")</f>
        <v/>
      </c>
      <c r="X1377" s="76" t="str">
        <f t="shared" si="214"/>
        <v/>
      </c>
      <c r="Y1377" s="76" t="str">
        <f t="shared" si="215"/>
        <v/>
      </c>
      <c r="Z1377" s="76" t="str">
        <f t="shared" si="216"/>
        <v/>
      </c>
      <c r="AA1377" s="77" t="str">
        <f t="shared" si="217"/>
        <v/>
      </c>
      <c r="AB1377" s="76" t="str">
        <f t="shared" si="218"/>
        <v/>
      </c>
      <c r="AC1377" s="74" t="str">
        <f>VLOOKUP('[1]Cumul H'!$C1377,'[1]H S28'!$BE$9:$CU$60,37,FALSE)</f>
        <v/>
      </c>
      <c r="AD1377" s="74" t="str">
        <f>VLOOKUP('[1]Cumul H'!$C1377,'[1]H S28'!$BE$9:$CU$60,38,FALSE)</f>
        <v/>
      </c>
      <c r="AE1377" s="74" t="str">
        <f>VLOOKUP('[1]Cumul H'!$C1377,'[1]H S28'!$BE$9:$CU$60,39,FALSE)</f>
        <v/>
      </c>
      <c r="AF1377" s="74" t="str">
        <f>VLOOKUP('[1]Cumul H'!$C1377,'[1]H S28'!$BE$9:$CU$60,40,FALSE)</f>
        <v/>
      </c>
      <c r="AG1377" s="74" t="str">
        <f>VLOOKUP('[1]Cumul H'!$C1377,'[1]H S28'!$BE$9:$CU$60,41,FALSE)</f>
        <v/>
      </c>
      <c r="AH1377" s="74" t="str">
        <f>VLOOKUP('[1]Cumul H'!$C1377,'[1]H S28'!$BE$9:$CU$60,42,FALSE)</f>
        <v/>
      </c>
      <c r="AI1377" s="74">
        <f>SUM('[1]Cumul H'!$AE1377:$AH1377)</f>
        <v>0</v>
      </c>
      <c r="AJ1377" s="78" t="str" cm="1">
        <f t="array" ref="AJ1377">IF(E1377="INTERIM",_xlfn.IFS(J1377="NON",$AK$2,J1377="OUI",$AK$3),"")</f>
        <v/>
      </c>
      <c r="AK1377" s="74" t="str">
        <f t="shared" si="210"/>
        <v/>
      </c>
      <c r="AL1377" s="74" t="str">
        <f>IF(V1377="","",IF(V1377-Tableau3[[#This Row],[Heure sans Majoration]]&lt;0,0,V1377-Tableau3[[#This Row],[Heure sans Majoration]]))</f>
        <v/>
      </c>
      <c r="AM1377" s="74" t="str">
        <f t="shared" si="219"/>
        <v/>
      </c>
      <c r="AN1377" s="74" t="str">
        <f t="shared" si="211"/>
        <v/>
      </c>
      <c r="AO1377" s="74" t="str">
        <f t="shared" si="212"/>
        <v/>
      </c>
      <c r="AP1377" s="78" t="str">
        <f>IF(C1377="","",IF(F1377=0,"",(V1377*Tableau3[[#This Row],[Salaire Horaire]]*Tableau3[[#This Row],[Coef Multi]])))</f>
        <v/>
      </c>
      <c r="AQ1377" s="78" t="str">
        <f>IF(C1377="","",IF(F1377=0,"",(Tableau3[[#This Row],[Heure avec majoration]]*Tableau3[[#This Row],[Salaire Horaire]]*Tableau3[[#This Row],[Coef Multi]]*25%)))</f>
        <v/>
      </c>
    </row>
    <row r="1378" spans="2:43" ht="15" thickTop="1" x14ac:dyDescent="0.3">
      <c r="B1378" s="73" t="s">
        <v>110</v>
      </c>
      <c r="C1378" s="74" t="str">
        <f>IF('[1]H S28'!BE19="","",'[1]H S28'!BE19)</f>
        <v/>
      </c>
      <c r="D1378" s="74" t="str">
        <f>IF(C1378="","",VLOOKUP(C1378,[1]!Tableau1[#All],5,FALSE))</f>
        <v/>
      </c>
      <c r="E1378" s="74" t="str">
        <f>IF(C1378="","",VLOOKUP(C1378,[1]!Tableau1[#All],11,FALSE))</f>
        <v/>
      </c>
      <c r="F1378" s="74" t="str">
        <f>IFERROR(IF(C1378="","",VLOOKUP(C1378,[1]!Tableau1[#All],12,FALSE)),"")</f>
        <v/>
      </c>
      <c r="G1378" s="74" t="str">
        <f>IFERROR(IF(C1378="","",VLOOKUP(C1378,[1]!Tableau1[#All],6,FALSE)),"")</f>
        <v/>
      </c>
      <c r="H1378" s="74" t="str">
        <f>IFERROR(IF(C1378="","",VLOOKUP(C1378,[1]!Tableau1[#All],13,FALSE)),"")</f>
        <v/>
      </c>
      <c r="I1378" s="74" t="str">
        <f>IFERROR(IF(C1378="","",VLOOKUP(C1378,[1]!Tableau1[#All],14,FALSE)),"")</f>
        <v/>
      </c>
      <c r="J1378" s="74" t="str">
        <f>IFERROR(IF(C1378="","",VLOOKUP(C1378,[1]!Tableau1[#All],8,FALSE)),"")</f>
        <v/>
      </c>
      <c r="K1378" s="75" t="str">
        <f>VLOOKUP('[1]Cumul H'!$C1378,'[1]H S28'!$BE$9:$CU$60,6,FALSE)</f>
        <v/>
      </c>
      <c r="L1378" s="75" t="str">
        <f>VLOOKUP('[1]Cumul H'!$C1378,'[1]H S28'!$BE$9:$CU$60,10,FALSE)</f>
        <v/>
      </c>
      <c r="M1378" s="75" t="str">
        <f>VLOOKUP('[1]Cumul H'!$C1378,'[1]H S28'!$BE$9:$CU$60,14,FALSE)</f>
        <v/>
      </c>
      <c r="N1378" s="75" t="str">
        <f>VLOOKUP('[1]Cumul H'!$C1378,'[1]H S28'!$BE$9:$CU$60,18,FALSE)</f>
        <v/>
      </c>
      <c r="O1378" s="75" t="str">
        <f>VLOOKUP('[1]Cumul H'!$C1378,'[1]H S28'!$BE$9:$CU$60,22,FALSE)</f>
        <v/>
      </c>
      <c r="P1378" s="75" t="str">
        <f>VLOOKUP('[1]Cumul H'!$C1378,'[1]H S28'!$BE$9:$CU$60,26,FALSE)</f>
        <v/>
      </c>
      <c r="Q1378" s="75" t="str">
        <f>VLOOKUP('[1]Cumul H'!$C1378,'[1]H S28'!$BE$9:$CU$60,30,FALSE)</f>
        <v/>
      </c>
      <c r="R1378" s="75" t="str">
        <f>VLOOKUP('[1]Cumul H'!$C1378,'[1]H S28'!$BE$9:$CU$60,34,FALSE)</f>
        <v/>
      </c>
      <c r="S1378" s="75" t="str">
        <f>VLOOKUP('[1]Cumul H'!$C1378,'[1]H S28'!$BE$9:$CU$60,33,FALSE)</f>
        <v/>
      </c>
      <c r="T1378" s="75" t="str">
        <f>VLOOKUP('[1]Cumul H'!$C1378,'[1]H S28'!$BE$9:$CU$60,35,FALSE)</f>
        <v/>
      </c>
      <c r="U1378" s="75" t="str">
        <f>VLOOKUP('[1]Cumul H'!$C1378,'[1]H S28'!$BE$9:$CU$60,36,FALSE)</f>
        <v/>
      </c>
      <c r="V1378" s="76" t="str">
        <f t="shared" si="213"/>
        <v/>
      </c>
      <c r="W1378" s="76" t="str" cm="1">
        <f t="array" ref="W1378">IFERROR(_xlfn.IFS(V1378="","",V1378=39,"",V1378&gt;39,V1378-39),"")</f>
        <v/>
      </c>
      <c r="X1378" s="76" t="str">
        <f t="shared" si="214"/>
        <v/>
      </c>
      <c r="Y1378" s="76" t="str">
        <f t="shared" si="215"/>
        <v/>
      </c>
      <c r="Z1378" s="76" t="str">
        <f t="shared" si="216"/>
        <v/>
      </c>
      <c r="AA1378" s="77" t="str">
        <f t="shared" si="217"/>
        <v/>
      </c>
      <c r="AB1378" s="76" t="str">
        <f t="shared" si="218"/>
        <v/>
      </c>
      <c r="AC1378" s="74" t="str">
        <f>VLOOKUP('[1]Cumul H'!$C1378,'[1]H S28'!$BE$9:$CU$60,37,FALSE)</f>
        <v/>
      </c>
      <c r="AD1378" s="74" t="str">
        <f>VLOOKUP('[1]Cumul H'!$C1378,'[1]H S28'!$BE$9:$CU$60,38,FALSE)</f>
        <v/>
      </c>
      <c r="AE1378" s="74" t="str">
        <f>VLOOKUP('[1]Cumul H'!$C1378,'[1]H S28'!$BE$9:$CU$60,39,FALSE)</f>
        <v/>
      </c>
      <c r="AF1378" s="74" t="str">
        <f>VLOOKUP('[1]Cumul H'!$C1378,'[1]H S28'!$BE$9:$CU$60,40,FALSE)</f>
        <v/>
      </c>
      <c r="AG1378" s="74" t="str">
        <f>VLOOKUP('[1]Cumul H'!$C1378,'[1]H S28'!$BE$9:$CU$60,41,FALSE)</f>
        <v/>
      </c>
      <c r="AH1378" s="74" t="str">
        <f>VLOOKUP('[1]Cumul H'!$C1378,'[1]H S28'!$BE$9:$CU$60,42,FALSE)</f>
        <v/>
      </c>
      <c r="AI1378" s="74">
        <f>SUM('[1]Cumul H'!$AE1378:$AH1378)</f>
        <v>0</v>
      </c>
      <c r="AJ1378" s="72" t="str" cm="1">
        <f t="array" ref="AJ1378">IF(E1378="INTERIM",_xlfn.IFS(J1378="NON",$AK$2,J1378="OUI",$AK$3),"")</f>
        <v/>
      </c>
      <c r="AK1378" s="68" t="str">
        <f t="shared" si="210"/>
        <v/>
      </c>
      <c r="AL1378" s="68" t="str">
        <f>IF(V1378="","",IF(V1378-Tableau3[[#This Row],[Heure sans Majoration]]&lt;0,0,V1378-Tableau3[[#This Row],[Heure sans Majoration]]))</f>
        <v/>
      </c>
      <c r="AM1378" s="68" t="str">
        <f t="shared" si="219"/>
        <v/>
      </c>
      <c r="AN1378" s="68" t="str">
        <f t="shared" si="211"/>
        <v/>
      </c>
      <c r="AO1378" s="68" t="str">
        <f t="shared" si="212"/>
        <v/>
      </c>
      <c r="AP1378" s="72" t="str">
        <f>IF(C1378="","",IF(F1378=0,"",(V1378*Tableau3[[#This Row],[Salaire Horaire]]*Tableau3[[#This Row],[Coef Multi]])))</f>
        <v/>
      </c>
      <c r="AQ1378" s="72" t="str">
        <f>IF(C1378="","",IF(F1378=0,"",(Tableau3[[#This Row],[Heure avec majoration]]*Tableau3[[#This Row],[Salaire Horaire]]*Tableau3[[#This Row],[Coef Multi]]*25%)))</f>
        <v/>
      </c>
    </row>
    <row r="1379" spans="2:43" ht="15" thickBot="1" x14ac:dyDescent="0.35">
      <c r="B1379" s="73" t="s">
        <v>110</v>
      </c>
      <c r="C1379" s="74" t="str">
        <f>IF('[1]H S28'!BE20="","",'[1]H S28'!BE20)</f>
        <v/>
      </c>
      <c r="D1379" s="74" t="str">
        <f>IF(C1379="","",VLOOKUP(C1379,[1]!Tableau1[#All],5,FALSE))</f>
        <v/>
      </c>
      <c r="E1379" s="74" t="str">
        <f>IF(C1379="","",VLOOKUP(C1379,[1]!Tableau1[#All],11,FALSE))</f>
        <v/>
      </c>
      <c r="F1379" s="74" t="str">
        <f>IFERROR(IF(C1379="","",VLOOKUP(C1379,[1]!Tableau1[#All],12,FALSE)),"")</f>
        <v/>
      </c>
      <c r="G1379" s="74" t="str">
        <f>IFERROR(IF(C1379="","",VLOOKUP(C1379,[1]!Tableau1[#All],6,FALSE)),"")</f>
        <v/>
      </c>
      <c r="H1379" s="74" t="str">
        <f>IFERROR(IF(C1379="","",VLOOKUP(C1379,[1]!Tableau1[#All],13,FALSE)),"")</f>
        <v/>
      </c>
      <c r="I1379" s="74" t="str">
        <f>IFERROR(IF(C1379="","",VLOOKUP(C1379,[1]!Tableau1[#All],14,FALSE)),"")</f>
        <v/>
      </c>
      <c r="J1379" s="74" t="str">
        <f>IFERROR(IF(C1379="","",VLOOKUP(C1379,[1]!Tableau1[#All],8,FALSE)),"")</f>
        <v/>
      </c>
      <c r="K1379" s="75" t="str">
        <f>VLOOKUP('[1]Cumul H'!$C1379,'[1]H S28'!$BE$9:$CU$60,6,FALSE)</f>
        <v/>
      </c>
      <c r="L1379" s="75" t="str">
        <f>VLOOKUP('[1]Cumul H'!$C1379,'[1]H S28'!$BE$9:$CU$60,10,FALSE)</f>
        <v/>
      </c>
      <c r="M1379" s="75" t="str">
        <f>VLOOKUP('[1]Cumul H'!$C1379,'[1]H S28'!$BE$9:$CU$60,14,FALSE)</f>
        <v/>
      </c>
      <c r="N1379" s="75" t="str">
        <f>VLOOKUP('[1]Cumul H'!$C1379,'[1]H S28'!$BE$9:$CU$60,18,FALSE)</f>
        <v/>
      </c>
      <c r="O1379" s="75" t="str">
        <f>VLOOKUP('[1]Cumul H'!$C1379,'[1]H S28'!$BE$9:$CU$60,22,FALSE)</f>
        <v/>
      </c>
      <c r="P1379" s="75" t="str">
        <f>VLOOKUP('[1]Cumul H'!$C1379,'[1]H S28'!$BE$9:$CU$60,26,FALSE)</f>
        <v/>
      </c>
      <c r="Q1379" s="75" t="str">
        <f>VLOOKUP('[1]Cumul H'!$C1379,'[1]H S28'!$BE$9:$CU$60,30,FALSE)</f>
        <v/>
      </c>
      <c r="R1379" s="75" t="str">
        <f>VLOOKUP('[1]Cumul H'!$C1379,'[1]H S28'!$BE$9:$CU$60,34,FALSE)</f>
        <v/>
      </c>
      <c r="S1379" s="75" t="str">
        <f>VLOOKUP('[1]Cumul H'!$C1379,'[1]H S28'!$BE$9:$CU$60,33,FALSE)</f>
        <v/>
      </c>
      <c r="T1379" s="75" t="str">
        <f>VLOOKUP('[1]Cumul H'!$C1379,'[1]H S28'!$BE$9:$CU$60,35,FALSE)</f>
        <v/>
      </c>
      <c r="U1379" s="75" t="str">
        <f>VLOOKUP('[1]Cumul H'!$C1379,'[1]H S28'!$BE$9:$CU$60,36,FALSE)</f>
        <v/>
      </c>
      <c r="V1379" s="76" t="str">
        <f t="shared" si="213"/>
        <v/>
      </c>
      <c r="W1379" s="76" t="str" cm="1">
        <f t="array" ref="W1379">IFERROR(_xlfn.IFS(V1379="","",V1379=39,"",V1379&gt;39,V1379-39),"")</f>
        <v/>
      </c>
      <c r="X1379" s="76" t="str">
        <f t="shared" si="214"/>
        <v/>
      </c>
      <c r="Y1379" s="76" t="str">
        <f t="shared" si="215"/>
        <v/>
      </c>
      <c r="Z1379" s="76" t="str">
        <f t="shared" si="216"/>
        <v/>
      </c>
      <c r="AA1379" s="77" t="str">
        <f t="shared" si="217"/>
        <v/>
      </c>
      <c r="AB1379" s="76" t="str">
        <f t="shared" si="218"/>
        <v/>
      </c>
      <c r="AC1379" s="74" t="str">
        <f>VLOOKUP('[1]Cumul H'!$C1379,'[1]H S28'!$BE$9:$CU$60,37,FALSE)</f>
        <v/>
      </c>
      <c r="AD1379" s="74" t="str">
        <f>VLOOKUP('[1]Cumul H'!$C1379,'[1]H S28'!$BE$9:$CU$60,38,FALSE)</f>
        <v/>
      </c>
      <c r="AE1379" s="74" t="str">
        <f>VLOOKUP('[1]Cumul H'!$C1379,'[1]H S28'!$BE$9:$CU$60,39,FALSE)</f>
        <v/>
      </c>
      <c r="AF1379" s="74" t="str">
        <f>VLOOKUP('[1]Cumul H'!$C1379,'[1]H S28'!$BE$9:$CU$60,40,FALSE)</f>
        <v/>
      </c>
      <c r="AG1379" s="74" t="str">
        <f>VLOOKUP('[1]Cumul H'!$C1379,'[1]H S28'!$BE$9:$CU$60,41,FALSE)</f>
        <v/>
      </c>
      <c r="AH1379" s="74" t="str">
        <f>VLOOKUP('[1]Cumul H'!$C1379,'[1]H S28'!$BE$9:$CU$60,42,FALSE)</f>
        <v/>
      </c>
      <c r="AI1379" s="74">
        <f>SUM('[1]Cumul H'!$AE1379:$AH1379)</f>
        <v>0</v>
      </c>
      <c r="AJ1379" s="78" t="str" cm="1">
        <f t="array" ref="AJ1379">IF(E1379="INTERIM",_xlfn.IFS(J1379="NON",$AK$2,J1379="OUI",$AK$3),"")</f>
        <v/>
      </c>
      <c r="AK1379" s="74" t="str">
        <f t="shared" si="210"/>
        <v/>
      </c>
      <c r="AL1379" s="74" t="str">
        <f>IF(V1379="","",IF(V1379-Tableau3[[#This Row],[Heure sans Majoration]]&lt;0,0,V1379-Tableau3[[#This Row],[Heure sans Majoration]]))</f>
        <v/>
      </c>
      <c r="AM1379" s="74" t="str">
        <f t="shared" si="219"/>
        <v/>
      </c>
      <c r="AN1379" s="74" t="str">
        <f t="shared" si="211"/>
        <v/>
      </c>
      <c r="AO1379" s="74" t="str">
        <f t="shared" si="212"/>
        <v/>
      </c>
      <c r="AP1379" s="78" t="str">
        <f>IF(C1379="","",IF(F1379=0,"",(V1379*Tableau3[[#This Row],[Salaire Horaire]]*Tableau3[[#This Row],[Coef Multi]])))</f>
        <v/>
      </c>
      <c r="AQ1379" s="78" t="str">
        <f>IF(C1379="","",IF(F1379=0,"",(Tableau3[[#This Row],[Heure avec majoration]]*Tableau3[[#This Row],[Salaire Horaire]]*Tableau3[[#This Row],[Coef Multi]]*25%)))</f>
        <v/>
      </c>
    </row>
    <row r="1380" spans="2:43" ht="15" thickTop="1" x14ac:dyDescent="0.3">
      <c r="B1380" s="73" t="s">
        <v>110</v>
      </c>
      <c r="C1380" s="74" t="str">
        <f>IF('[1]H S28'!BE21="","",'[1]H S28'!BE21)</f>
        <v/>
      </c>
      <c r="D1380" s="74" t="str">
        <f>IF(C1380="","",VLOOKUP(C1380,[1]!Tableau1[#All],5,FALSE))</f>
        <v/>
      </c>
      <c r="E1380" s="74" t="str">
        <f>IF(C1380="","",VLOOKUP(C1380,[1]!Tableau1[#All],11,FALSE))</f>
        <v/>
      </c>
      <c r="F1380" s="74" t="str">
        <f>IFERROR(IF(C1380="","",VLOOKUP(C1380,[1]!Tableau1[#All],12,FALSE)),"")</f>
        <v/>
      </c>
      <c r="G1380" s="74" t="str">
        <f>IFERROR(IF(C1380="","",VLOOKUP(C1380,[1]!Tableau1[#All],6,FALSE)),"")</f>
        <v/>
      </c>
      <c r="H1380" s="74" t="str">
        <f>IFERROR(IF(C1380="","",VLOOKUP(C1380,[1]!Tableau1[#All],13,FALSE)),"")</f>
        <v/>
      </c>
      <c r="I1380" s="74" t="str">
        <f>IFERROR(IF(C1380="","",VLOOKUP(C1380,[1]!Tableau1[#All],14,FALSE)),"")</f>
        <v/>
      </c>
      <c r="J1380" s="74" t="str">
        <f>IFERROR(IF(C1380="","",VLOOKUP(C1380,[1]!Tableau1[#All],8,FALSE)),"")</f>
        <v/>
      </c>
      <c r="K1380" s="75" t="str">
        <f>VLOOKUP('[1]Cumul H'!$C1380,'[1]H S28'!$BE$9:$CU$60,6,FALSE)</f>
        <v/>
      </c>
      <c r="L1380" s="75" t="str">
        <f>VLOOKUP('[1]Cumul H'!$C1380,'[1]H S28'!$BE$9:$CU$60,10,FALSE)</f>
        <v/>
      </c>
      <c r="M1380" s="75" t="str">
        <f>VLOOKUP('[1]Cumul H'!$C1380,'[1]H S28'!$BE$9:$CU$60,14,FALSE)</f>
        <v/>
      </c>
      <c r="N1380" s="75" t="str">
        <f>VLOOKUP('[1]Cumul H'!$C1380,'[1]H S28'!$BE$9:$CU$60,18,FALSE)</f>
        <v/>
      </c>
      <c r="O1380" s="75" t="str">
        <f>VLOOKUP('[1]Cumul H'!$C1380,'[1]H S28'!$BE$9:$CU$60,22,FALSE)</f>
        <v/>
      </c>
      <c r="P1380" s="75" t="str">
        <f>VLOOKUP('[1]Cumul H'!$C1380,'[1]H S28'!$BE$9:$CU$60,26,FALSE)</f>
        <v/>
      </c>
      <c r="Q1380" s="75" t="str">
        <f>VLOOKUP('[1]Cumul H'!$C1380,'[1]H S28'!$BE$9:$CU$60,30,FALSE)</f>
        <v/>
      </c>
      <c r="R1380" s="75" t="str">
        <f>VLOOKUP('[1]Cumul H'!$C1380,'[1]H S28'!$BE$9:$CU$60,34,FALSE)</f>
        <v/>
      </c>
      <c r="S1380" s="75" t="str">
        <f>VLOOKUP('[1]Cumul H'!$C1380,'[1]H S28'!$BE$9:$CU$60,33,FALSE)</f>
        <v/>
      </c>
      <c r="T1380" s="75" t="str">
        <f>VLOOKUP('[1]Cumul H'!$C1380,'[1]H S28'!$BE$9:$CU$60,35,FALSE)</f>
        <v/>
      </c>
      <c r="U1380" s="75" t="str">
        <f>VLOOKUP('[1]Cumul H'!$C1380,'[1]H S28'!$BE$9:$CU$60,36,FALSE)</f>
        <v/>
      </c>
      <c r="V1380" s="76" t="str">
        <f t="shared" si="213"/>
        <v/>
      </c>
      <c r="W1380" s="76" t="str" cm="1">
        <f t="array" ref="W1380">IFERROR(_xlfn.IFS(V1380="","",V1380=39,"",V1380&gt;39,V1380-39),"")</f>
        <v/>
      </c>
      <c r="X1380" s="76" t="str">
        <f t="shared" si="214"/>
        <v/>
      </c>
      <c r="Y1380" s="76" t="str">
        <f t="shared" si="215"/>
        <v/>
      </c>
      <c r="Z1380" s="76" t="str">
        <f t="shared" si="216"/>
        <v/>
      </c>
      <c r="AA1380" s="77" t="str">
        <f t="shared" si="217"/>
        <v/>
      </c>
      <c r="AB1380" s="76" t="str">
        <f t="shared" si="218"/>
        <v/>
      </c>
      <c r="AC1380" s="74" t="str">
        <f>VLOOKUP('[1]Cumul H'!$C1380,'[1]H S28'!$BE$9:$CU$60,37,FALSE)</f>
        <v/>
      </c>
      <c r="AD1380" s="74" t="str">
        <f>VLOOKUP('[1]Cumul H'!$C1380,'[1]H S28'!$BE$9:$CU$60,38,FALSE)</f>
        <v/>
      </c>
      <c r="AE1380" s="74" t="str">
        <f>VLOOKUP('[1]Cumul H'!$C1380,'[1]H S28'!$BE$9:$CU$60,39,FALSE)</f>
        <v/>
      </c>
      <c r="AF1380" s="74" t="str">
        <f>VLOOKUP('[1]Cumul H'!$C1380,'[1]H S28'!$BE$9:$CU$60,40,FALSE)</f>
        <v/>
      </c>
      <c r="AG1380" s="74" t="str">
        <f>VLOOKUP('[1]Cumul H'!$C1380,'[1]H S28'!$BE$9:$CU$60,41,FALSE)</f>
        <v/>
      </c>
      <c r="AH1380" s="74" t="str">
        <f>VLOOKUP('[1]Cumul H'!$C1380,'[1]H S28'!$BE$9:$CU$60,42,FALSE)</f>
        <v/>
      </c>
      <c r="AI1380" s="74">
        <f>SUM('[1]Cumul H'!$AE1380:$AH1380)</f>
        <v>0</v>
      </c>
      <c r="AJ1380" s="72" t="str" cm="1">
        <f t="array" ref="AJ1380">IF(E1380="INTERIM",_xlfn.IFS(J1380="NON",$AK$2,J1380="OUI",$AK$3),"")</f>
        <v/>
      </c>
      <c r="AK1380" s="68" t="str">
        <f t="shared" si="210"/>
        <v/>
      </c>
      <c r="AL1380" s="68" t="str">
        <f>IF(V1380="","",IF(V1380-Tableau3[[#This Row],[Heure sans Majoration]]&lt;0,0,V1380-Tableau3[[#This Row],[Heure sans Majoration]]))</f>
        <v/>
      </c>
      <c r="AM1380" s="68" t="str">
        <f t="shared" si="219"/>
        <v/>
      </c>
      <c r="AN1380" s="68" t="str">
        <f t="shared" si="211"/>
        <v/>
      </c>
      <c r="AO1380" s="68" t="str">
        <f t="shared" si="212"/>
        <v/>
      </c>
      <c r="AP1380" s="72" t="str">
        <f>IF(C1380="","",IF(F1380=0,"",(V1380*Tableau3[[#This Row],[Salaire Horaire]]*Tableau3[[#This Row],[Coef Multi]])))</f>
        <v/>
      </c>
      <c r="AQ1380" s="72" t="str">
        <f>IF(C1380="","",IF(F1380=0,"",(Tableau3[[#This Row],[Heure avec majoration]]*Tableau3[[#This Row],[Salaire Horaire]]*Tableau3[[#This Row],[Coef Multi]]*25%)))</f>
        <v/>
      </c>
    </row>
    <row r="1381" spans="2:43" ht="15" thickBot="1" x14ac:dyDescent="0.35">
      <c r="B1381" s="73" t="s">
        <v>110</v>
      </c>
      <c r="C1381" s="74" t="str">
        <f>IF('[1]H S28'!BE22="","",'[1]H S28'!BE22)</f>
        <v/>
      </c>
      <c r="D1381" s="74" t="str">
        <f>IF(C1381="","",VLOOKUP(C1381,[1]!Tableau1[#All],5,FALSE))</f>
        <v/>
      </c>
      <c r="E1381" s="74" t="str">
        <f>IF(C1381="","",VLOOKUP(C1381,[1]!Tableau1[#All],11,FALSE))</f>
        <v/>
      </c>
      <c r="F1381" s="74" t="str">
        <f>IFERROR(IF(C1381="","",VLOOKUP(C1381,[1]!Tableau1[#All],12,FALSE)),"")</f>
        <v/>
      </c>
      <c r="G1381" s="74" t="str">
        <f>IFERROR(IF(C1381="","",VLOOKUP(C1381,[1]!Tableau1[#All],6,FALSE)),"")</f>
        <v/>
      </c>
      <c r="H1381" s="74" t="str">
        <f>IFERROR(IF(C1381="","",VLOOKUP(C1381,[1]!Tableau1[#All],13,FALSE)),"")</f>
        <v/>
      </c>
      <c r="I1381" s="74" t="str">
        <f>IFERROR(IF(C1381="","",VLOOKUP(C1381,[1]!Tableau1[#All],14,FALSE)),"")</f>
        <v/>
      </c>
      <c r="J1381" s="74" t="str">
        <f>IFERROR(IF(C1381="","",VLOOKUP(C1381,[1]!Tableau1[#All],8,FALSE)),"")</f>
        <v/>
      </c>
      <c r="K1381" s="75" t="str">
        <f>VLOOKUP('[1]Cumul H'!$C1381,'[1]H S28'!$BE$9:$CU$60,6,FALSE)</f>
        <v/>
      </c>
      <c r="L1381" s="75" t="str">
        <f>VLOOKUP('[1]Cumul H'!$C1381,'[1]H S28'!$BE$9:$CU$60,10,FALSE)</f>
        <v/>
      </c>
      <c r="M1381" s="75" t="str">
        <f>VLOOKUP('[1]Cumul H'!$C1381,'[1]H S28'!$BE$9:$CU$60,14,FALSE)</f>
        <v/>
      </c>
      <c r="N1381" s="75" t="str">
        <f>VLOOKUP('[1]Cumul H'!$C1381,'[1]H S28'!$BE$9:$CU$60,18,FALSE)</f>
        <v/>
      </c>
      <c r="O1381" s="75" t="str">
        <f>VLOOKUP('[1]Cumul H'!$C1381,'[1]H S28'!$BE$9:$CU$60,22,FALSE)</f>
        <v/>
      </c>
      <c r="P1381" s="75" t="str">
        <f>VLOOKUP('[1]Cumul H'!$C1381,'[1]H S28'!$BE$9:$CU$60,26,FALSE)</f>
        <v/>
      </c>
      <c r="Q1381" s="75" t="str">
        <f>VLOOKUP('[1]Cumul H'!$C1381,'[1]H S28'!$BE$9:$CU$60,30,FALSE)</f>
        <v/>
      </c>
      <c r="R1381" s="75" t="str">
        <f>VLOOKUP('[1]Cumul H'!$C1381,'[1]H S28'!$BE$9:$CU$60,34,FALSE)</f>
        <v/>
      </c>
      <c r="S1381" s="75" t="str">
        <f>VLOOKUP('[1]Cumul H'!$C1381,'[1]H S28'!$BE$9:$CU$60,33,FALSE)</f>
        <v/>
      </c>
      <c r="T1381" s="75" t="str">
        <f>VLOOKUP('[1]Cumul H'!$C1381,'[1]H S28'!$BE$9:$CU$60,35,FALSE)</f>
        <v/>
      </c>
      <c r="U1381" s="75" t="str">
        <f>VLOOKUP('[1]Cumul H'!$C1381,'[1]H S28'!$BE$9:$CU$60,36,FALSE)</f>
        <v/>
      </c>
      <c r="V1381" s="76" t="str">
        <f t="shared" si="213"/>
        <v/>
      </c>
      <c r="W1381" s="76" t="str" cm="1">
        <f t="array" ref="W1381">IFERROR(_xlfn.IFS(V1381="","",V1381=39,"",V1381&gt;39,V1381-39),"")</f>
        <v/>
      </c>
      <c r="X1381" s="76" t="str">
        <f t="shared" si="214"/>
        <v/>
      </c>
      <c r="Y1381" s="76" t="str">
        <f t="shared" si="215"/>
        <v/>
      </c>
      <c r="Z1381" s="76" t="str">
        <f t="shared" si="216"/>
        <v/>
      </c>
      <c r="AA1381" s="77" t="str">
        <f t="shared" si="217"/>
        <v/>
      </c>
      <c r="AB1381" s="76" t="str">
        <f t="shared" si="218"/>
        <v/>
      </c>
      <c r="AC1381" s="74" t="str">
        <f>VLOOKUP('[1]Cumul H'!$C1381,'[1]H S28'!$BE$9:$CU$60,37,FALSE)</f>
        <v/>
      </c>
      <c r="AD1381" s="74" t="str">
        <f>VLOOKUP('[1]Cumul H'!$C1381,'[1]H S28'!$BE$9:$CU$60,38,FALSE)</f>
        <v/>
      </c>
      <c r="AE1381" s="74" t="str">
        <f>VLOOKUP('[1]Cumul H'!$C1381,'[1]H S28'!$BE$9:$CU$60,39,FALSE)</f>
        <v/>
      </c>
      <c r="AF1381" s="74" t="str">
        <f>VLOOKUP('[1]Cumul H'!$C1381,'[1]H S28'!$BE$9:$CU$60,40,FALSE)</f>
        <v/>
      </c>
      <c r="AG1381" s="74" t="str">
        <f>VLOOKUP('[1]Cumul H'!$C1381,'[1]H S28'!$BE$9:$CU$60,41,FALSE)</f>
        <v/>
      </c>
      <c r="AH1381" s="74" t="str">
        <f>VLOOKUP('[1]Cumul H'!$C1381,'[1]H S28'!$BE$9:$CU$60,42,FALSE)</f>
        <v/>
      </c>
      <c r="AI1381" s="74">
        <f>SUM('[1]Cumul H'!$AE1381:$AH1381)</f>
        <v>0</v>
      </c>
      <c r="AJ1381" s="78" t="str" cm="1">
        <f t="array" ref="AJ1381">IF(E1381="INTERIM",_xlfn.IFS(J1381="NON",$AK$2,J1381="OUI",$AK$3),"")</f>
        <v/>
      </c>
      <c r="AK1381" s="74" t="str">
        <f t="shared" si="210"/>
        <v/>
      </c>
      <c r="AL1381" s="74" t="str">
        <f>IF(V1381="","",IF(V1381-Tableau3[[#This Row],[Heure sans Majoration]]&lt;0,0,V1381-Tableau3[[#This Row],[Heure sans Majoration]]))</f>
        <v/>
      </c>
      <c r="AM1381" s="74" t="str">
        <f t="shared" si="219"/>
        <v/>
      </c>
      <c r="AN1381" s="74" t="str">
        <f t="shared" si="211"/>
        <v/>
      </c>
      <c r="AO1381" s="74" t="str">
        <f t="shared" si="212"/>
        <v/>
      </c>
      <c r="AP1381" s="78" t="str">
        <f>IF(C1381="","",IF(F1381=0,"",(V1381*Tableau3[[#This Row],[Salaire Horaire]]*Tableau3[[#This Row],[Coef Multi]])))</f>
        <v/>
      </c>
      <c r="AQ1381" s="78" t="str">
        <f>IF(C1381="","",IF(F1381=0,"",(Tableau3[[#This Row],[Heure avec majoration]]*Tableau3[[#This Row],[Salaire Horaire]]*Tableau3[[#This Row],[Coef Multi]]*25%)))</f>
        <v/>
      </c>
    </row>
    <row r="1382" spans="2:43" ht="15" thickTop="1" x14ac:dyDescent="0.3">
      <c r="B1382" s="73" t="s">
        <v>110</v>
      </c>
      <c r="C1382" s="74" t="str">
        <f>IF('[1]H S28'!BE23="","",'[1]H S28'!BE23)</f>
        <v/>
      </c>
      <c r="D1382" s="74" t="str">
        <f>IF(C1382="","",VLOOKUP(C1382,[1]!Tableau1[#All],5,FALSE))</f>
        <v/>
      </c>
      <c r="E1382" s="74" t="str">
        <f>IF(C1382="","",VLOOKUP(C1382,[1]!Tableau1[#All],11,FALSE))</f>
        <v/>
      </c>
      <c r="F1382" s="74" t="str">
        <f>IFERROR(IF(C1382="","",VLOOKUP(C1382,[1]!Tableau1[#All],12,FALSE)),"")</f>
        <v/>
      </c>
      <c r="G1382" s="74" t="str">
        <f>IFERROR(IF(C1382="","",VLOOKUP(C1382,[1]!Tableau1[#All],6,FALSE)),"")</f>
        <v/>
      </c>
      <c r="H1382" s="74" t="str">
        <f>IFERROR(IF(C1382="","",VLOOKUP(C1382,[1]!Tableau1[#All],13,FALSE)),"")</f>
        <v/>
      </c>
      <c r="I1382" s="74" t="str">
        <f>IFERROR(IF(C1382="","",VLOOKUP(C1382,[1]!Tableau1[#All],14,FALSE)),"")</f>
        <v/>
      </c>
      <c r="J1382" s="74" t="str">
        <f>IFERROR(IF(C1382="","",VLOOKUP(C1382,[1]!Tableau1[#All],8,FALSE)),"")</f>
        <v/>
      </c>
      <c r="K1382" s="75" t="str">
        <f>VLOOKUP('[1]Cumul H'!$C1382,'[1]H S28'!$BE$9:$CU$60,6,FALSE)</f>
        <v/>
      </c>
      <c r="L1382" s="75" t="str">
        <f>VLOOKUP('[1]Cumul H'!$C1382,'[1]H S28'!$BE$9:$CU$60,10,FALSE)</f>
        <v/>
      </c>
      <c r="M1382" s="75" t="str">
        <f>VLOOKUP('[1]Cumul H'!$C1382,'[1]H S28'!$BE$9:$CU$60,14,FALSE)</f>
        <v/>
      </c>
      <c r="N1382" s="75" t="str">
        <f>VLOOKUP('[1]Cumul H'!$C1382,'[1]H S28'!$BE$9:$CU$60,18,FALSE)</f>
        <v/>
      </c>
      <c r="O1382" s="75" t="str">
        <f>VLOOKUP('[1]Cumul H'!$C1382,'[1]H S28'!$BE$9:$CU$60,22,FALSE)</f>
        <v/>
      </c>
      <c r="P1382" s="75" t="str">
        <f>VLOOKUP('[1]Cumul H'!$C1382,'[1]H S28'!$BE$9:$CU$60,26,FALSE)</f>
        <v/>
      </c>
      <c r="Q1382" s="75" t="str">
        <f>VLOOKUP('[1]Cumul H'!$C1382,'[1]H S28'!$BE$9:$CU$60,30,FALSE)</f>
        <v/>
      </c>
      <c r="R1382" s="75" t="str">
        <f>VLOOKUP('[1]Cumul H'!$C1382,'[1]H S28'!$BE$9:$CU$60,34,FALSE)</f>
        <v/>
      </c>
      <c r="S1382" s="75" t="str">
        <f>VLOOKUP('[1]Cumul H'!$C1382,'[1]H S28'!$BE$9:$CU$60,33,FALSE)</f>
        <v/>
      </c>
      <c r="T1382" s="75" t="str">
        <f>VLOOKUP('[1]Cumul H'!$C1382,'[1]H S28'!$BE$9:$CU$60,35,FALSE)</f>
        <v/>
      </c>
      <c r="U1382" s="75" t="str">
        <f>VLOOKUP('[1]Cumul H'!$C1382,'[1]H S28'!$BE$9:$CU$60,36,FALSE)</f>
        <v/>
      </c>
      <c r="V1382" s="76" t="str">
        <f t="shared" si="213"/>
        <v/>
      </c>
      <c r="W1382" s="76" t="str" cm="1">
        <f t="array" ref="W1382">IFERROR(_xlfn.IFS(V1382="","",V1382=39,"",V1382&gt;39,V1382-39),"")</f>
        <v/>
      </c>
      <c r="X1382" s="76" t="str">
        <f t="shared" si="214"/>
        <v/>
      </c>
      <c r="Y1382" s="76" t="str">
        <f t="shared" si="215"/>
        <v/>
      </c>
      <c r="Z1382" s="76" t="str">
        <f t="shared" si="216"/>
        <v/>
      </c>
      <c r="AA1382" s="77" t="str">
        <f t="shared" si="217"/>
        <v/>
      </c>
      <c r="AB1382" s="76" t="str">
        <f t="shared" si="218"/>
        <v/>
      </c>
      <c r="AC1382" s="74" t="str">
        <f>VLOOKUP('[1]Cumul H'!$C1382,'[1]H S28'!$BE$9:$CU$60,37,FALSE)</f>
        <v/>
      </c>
      <c r="AD1382" s="74" t="str">
        <f>VLOOKUP('[1]Cumul H'!$C1382,'[1]H S28'!$BE$9:$CU$60,38,FALSE)</f>
        <v/>
      </c>
      <c r="AE1382" s="74" t="str">
        <f>VLOOKUP('[1]Cumul H'!$C1382,'[1]H S28'!$BE$9:$CU$60,39,FALSE)</f>
        <v/>
      </c>
      <c r="AF1382" s="74" t="str">
        <f>VLOOKUP('[1]Cumul H'!$C1382,'[1]H S28'!$BE$9:$CU$60,40,FALSE)</f>
        <v/>
      </c>
      <c r="AG1382" s="74" t="str">
        <f>VLOOKUP('[1]Cumul H'!$C1382,'[1]H S28'!$BE$9:$CU$60,41,FALSE)</f>
        <v/>
      </c>
      <c r="AH1382" s="74" t="str">
        <f>VLOOKUP('[1]Cumul H'!$C1382,'[1]H S28'!$BE$9:$CU$60,42,FALSE)</f>
        <v/>
      </c>
      <c r="AI1382" s="74">
        <f>SUM('[1]Cumul H'!$AE1382:$AH1382)</f>
        <v>0</v>
      </c>
      <c r="AJ1382" s="72" t="str" cm="1">
        <f t="array" ref="AJ1382">IF(E1382="INTERIM",_xlfn.IFS(J1382="NON",$AK$2,J1382="OUI",$AK$3),"")</f>
        <v/>
      </c>
      <c r="AK1382" s="68" t="str">
        <f t="shared" si="210"/>
        <v/>
      </c>
      <c r="AL1382" s="68" t="str">
        <f>IF(V1382="","",IF(V1382-Tableau3[[#This Row],[Heure sans Majoration]]&lt;0,0,V1382-Tableau3[[#This Row],[Heure sans Majoration]]))</f>
        <v/>
      </c>
      <c r="AM1382" s="68" t="str">
        <f t="shared" si="219"/>
        <v/>
      </c>
      <c r="AN1382" s="68" t="str">
        <f t="shared" si="211"/>
        <v/>
      </c>
      <c r="AO1382" s="68" t="str">
        <f t="shared" si="212"/>
        <v/>
      </c>
      <c r="AP1382" s="72" t="str">
        <f>IF(C1382="","",IF(F1382=0,"",(V1382*Tableau3[[#This Row],[Salaire Horaire]]*Tableau3[[#This Row],[Coef Multi]])))</f>
        <v/>
      </c>
      <c r="AQ1382" s="72" t="str">
        <f>IF(C1382="","",IF(F1382=0,"",(Tableau3[[#This Row],[Heure avec majoration]]*Tableau3[[#This Row],[Salaire Horaire]]*Tableau3[[#This Row],[Coef Multi]]*25%)))</f>
        <v/>
      </c>
    </row>
    <row r="1383" spans="2:43" ht="15" thickBot="1" x14ac:dyDescent="0.35">
      <c r="B1383" s="73" t="s">
        <v>110</v>
      </c>
      <c r="C1383" s="74" t="str">
        <f>IF('[1]H S28'!BE24="","",'[1]H S28'!BE24)</f>
        <v/>
      </c>
      <c r="D1383" s="74" t="str">
        <f>IF(C1383="","",VLOOKUP(C1383,[1]!Tableau1[#All],5,FALSE))</f>
        <v/>
      </c>
      <c r="E1383" s="74" t="str">
        <f>IF(C1383="","",VLOOKUP(C1383,[1]!Tableau1[#All],11,FALSE))</f>
        <v/>
      </c>
      <c r="F1383" s="74" t="str">
        <f>IFERROR(IF(C1383="","",VLOOKUP(C1383,[1]!Tableau1[#All],12,FALSE)),"")</f>
        <v/>
      </c>
      <c r="G1383" s="74" t="str">
        <f>IFERROR(IF(C1383="","",VLOOKUP(C1383,[1]!Tableau1[#All],6,FALSE)),"")</f>
        <v/>
      </c>
      <c r="H1383" s="74" t="str">
        <f>IFERROR(IF(C1383="","",VLOOKUP(C1383,[1]!Tableau1[#All],13,FALSE)),"")</f>
        <v/>
      </c>
      <c r="I1383" s="74" t="str">
        <f>IFERROR(IF(C1383="","",VLOOKUP(C1383,[1]!Tableau1[#All],14,FALSE)),"")</f>
        <v/>
      </c>
      <c r="J1383" s="74" t="str">
        <f>IFERROR(IF(C1383="","",VLOOKUP(C1383,[1]!Tableau1[#All],8,FALSE)),"")</f>
        <v/>
      </c>
      <c r="K1383" s="75" t="str">
        <f>VLOOKUP('[1]Cumul H'!$C1383,'[1]H S28'!$BE$9:$CU$60,6,FALSE)</f>
        <v/>
      </c>
      <c r="L1383" s="75" t="str">
        <f>VLOOKUP('[1]Cumul H'!$C1383,'[1]H S28'!$BE$9:$CU$60,10,FALSE)</f>
        <v/>
      </c>
      <c r="M1383" s="75" t="str">
        <f>VLOOKUP('[1]Cumul H'!$C1383,'[1]H S28'!$BE$9:$CU$60,14,FALSE)</f>
        <v/>
      </c>
      <c r="N1383" s="75" t="str">
        <f>VLOOKUP('[1]Cumul H'!$C1383,'[1]H S28'!$BE$9:$CU$60,18,FALSE)</f>
        <v/>
      </c>
      <c r="O1383" s="75" t="str">
        <f>VLOOKUP('[1]Cumul H'!$C1383,'[1]H S28'!$BE$9:$CU$60,22,FALSE)</f>
        <v/>
      </c>
      <c r="P1383" s="75" t="str">
        <f>VLOOKUP('[1]Cumul H'!$C1383,'[1]H S28'!$BE$9:$CU$60,26,FALSE)</f>
        <v/>
      </c>
      <c r="Q1383" s="75" t="str">
        <f>VLOOKUP('[1]Cumul H'!$C1383,'[1]H S28'!$BE$9:$CU$60,30,FALSE)</f>
        <v/>
      </c>
      <c r="R1383" s="75" t="str">
        <f>VLOOKUP('[1]Cumul H'!$C1383,'[1]H S28'!$BE$9:$CU$60,34,FALSE)</f>
        <v/>
      </c>
      <c r="S1383" s="75" t="str">
        <f>VLOOKUP('[1]Cumul H'!$C1383,'[1]H S28'!$BE$9:$CU$60,33,FALSE)</f>
        <v/>
      </c>
      <c r="T1383" s="75" t="str">
        <f>VLOOKUP('[1]Cumul H'!$C1383,'[1]H S28'!$BE$9:$CU$60,35,FALSE)</f>
        <v/>
      </c>
      <c r="U1383" s="75" t="str">
        <f>VLOOKUP('[1]Cumul H'!$C1383,'[1]H S28'!$BE$9:$CU$60,36,FALSE)</f>
        <v/>
      </c>
      <c r="V1383" s="76" t="str">
        <f t="shared" si="213"/>
        <v/>
      </c>
      <c r="W1383" s="76" t="str" cm="1">
        <f t="array" ref="W1383">IFERROR(_xlfn.IFS(V1383="","",V1383=39,"",V1383&gt;39,V1383-39),"")</f>
        <v/>
      </c>
      <c r="X1383" s="76" t="str">
        <f t="shared" si="214"/>
        <v/>
      </c>
      <c r="Y1383" s="76" t="str">
        <f t="shared" si="215"/>
        <v/>
      </c>
      <c r="Z1383" s="76" t="str">
        <f t="shared" si="216"/>
        <v/>
      </c>
      <c r="AA1383" s="77" t="str">
        <f t="shared" si="217"/>
        <v/>
      </c>
      <c r="AB1383" s="76" t="str">
        <f t="shared" si="218"/>
        <v/>
      </c>
      <c r="AC1383" s="74" t="str">
        <f>VLOOKUP('[1]Cumul H'!$C1383,'[1]H S28'!$BE$9:$CU$60,37,FALSE)</f>
        <v/>
      </c>
      <c r="AD1383" s="74" t="str">
        <f>VLOOKUP('[1]Cumul H'!$C1383,'[1]H S28'!$BE$9:$CU$60,38,FALSE)</f>
        <v/>
      </c>
      <c r="AE1383" s="74" t="str">
        <f>VLOOKUP('[1]Cumul H'!$C1383,'[1]H S28'!$BE$9:$CU$60,39,FALSE)</f>
        <v/>
      </c>
      <c r="AF1383" s="74" t="str">
        <f>VLOOKUP('[1]Cumul H'!$C1383,'[1]H S28'!$BE$9:$CU$60,40,FALSE)</f>
        <v/>
      </c>
      <c r="AG1383" s="74" t="str">
        <f>VLOOKUP('[1]Cumul H'!$C1383,'[1]H S28'!$BE$9:$CU$60,41,FALSE)</f>
        <v/>
      </c>
      <c r="AH1383" s="74" t="str">
        <f>VLOOKUP('[1]Cumul H'!$C1383,'[1]H S28'!$BE$9:$CU$60,42,FALSE)</f>
        <v/>
      </c>
      <c r="AI1383" s="74">
        <f>SUM('[1]Cumul H'!$AE1383:$AH1383)</f>
        <v>0</v>
      </c>
      <c r="AJ1383" s="78" t="str" cm="1">
        <f t="array" ref="AJ1383">IF(E1383="INTERIM",_xlfn.IFS(J1383="NON",$AK$2,J1383="OUI",$AK$3),"")</f>
        <v/>
      </c>
      <c r="AK1383" s="74" t="str">
        <f t="shared" si="210"/>
        <v/>
      </c>
      <c r="AL1383" s="74" t="str">
        <f>IF(V1383="","",IF(V1383-Tableau3[[#This Row],[Heure sans Majoration]]&lt;0,0,V1383-Tableau3[[#This Row],[Heure sans Majoration]]))</f>
        <v/>
      </c>
      <c r="AM1383" s="74" t="str">
        <f t="shared" si="219"/>
        <v/>
      </c>
      <c r="AN1383" s="74" t="str">
        <f t="shared" si="211"/>
        <v/>
      </c>
      <c r="AO1383" s="74" t="str">
        <f t="shared" si="212"/>
        <v/>
      </c>
      <c r="AP1383" s="78" t="str">
        <f>IF(C1383="","",IF(F1383=0,"",(V1383*Tableau3[[#This Row],[Salaire Horaire]]*Tableau3[[#This Row],[Coef Multi]])))</f>
        <v/>
      </c>
      <c r="AQ1383" s="78" t="str">
        <f>IF(C1383="","",IF(F1383=0,"",(Tableau3[[#This Row],[Heure avec majoration]]*Tableau3[[#This Row],[Salaire Horaire]]*Tableau3[[#This Row],[Coef Multi]]*25%)))</f>
        <v/>
      </c>
    </row>
    <row r="1384" spans="2:43" ht="15" thickTop="1" x14ac:dyDescent="0.3">
      <c r="B1384" s="73" t="s">
        <v>110</v>
      </c>
      <c r="C1384" s="74" t="str">
        <f>IF('[1]H S28'!BE25="","",'[1]H S28'!BE25)</f>
        <v/>
      </c>
      <c r="D1384" s="74" t="str">
        <f>IF(C1384="","",VLOOKUP(C1384,[1]!Tableau1[#All],5,FALSE))</f>
        <v/>
      </c>
      <c r="E1384" s="74" t="str">
        <f>IF(C1384="","",VLOOKUP(C1384,[1]!Tableau1[#All],11,FALSE))</f>
        <v/>
      </c>
      <c r="F1384" s="74" t="str">
        <f>IFERROR(IF(C1384="","",VLOOKUP(C1384,[1]!Tableau1[#All],12,FALSE)),"")</f>
        <v/>
      </c>
      <c r="G1384" s="74" t="str">
        <f>IFERROR(IF(C1384="","",VLOOKUP(C1384,[1]!Tableau1[#All],6,FALSE)),"")</f>
        <v/>
      </c>
      <c r="H1384" s="74" t="str">
        <f>IFERROR(IF(C1384="","",VLOOKUP(C1384,[1]!Tableau1[#All],13,FALSE)),"")</f>
        <v/>
      </c>
      <c r="I1384" s="74" t="str">
        <f>IFERROR(IF(C1384="","",VLOOKUP(C1384,[1]!Tableau1[#All],14,FALSE)),"")</f>
        <v/>
      </c>
      <c r="J1384" s="74" t="str">
        <f>IFERROR(IF(C1384="","",VLOOKUP(C1384,[1]!Tableau1[#All],8,FALSE)),"")</f>
        <v/>
      </c>
      <c r="K1384" s="75" t="str">
        <f>VLOOKUP('[1]Cumul H'!$C1384,'[1]H S28'!$BE$9:$CU$60,6,FALSE)</f>
        <v/>
      </c>
      <c r="L1384" s="75" t="str">
        <f>VLOOKUP('[1]Cumul H'!$C1384,'[1]H S28'!$BE$9:$CU$60,10,FALSE)</f>
        <v/>
      </c>
      <c r="M1384" s="75" t="str">
        <f>VLOOKUP('[1]Cumul H'!$C1384,'[1]H S28'!$BE$9:$CU$60,14,FALSE)</f>
        <v/>
      </c>
      <c r="N1384" s="75" t="str">
        <f>VLOOKUP('[1]Cumul H'!$C1384,'[1]H S28'!$BE$9:$CU$60,18,FALSE)</f>
        <v/>
      </c>
      <c r="O1384" s="75" t="str">
        <f>VLOOKUP('[1]Cumul H'!$C1384,'[1]H S28'!$BE$9:$CU$60,22,FALSE)</f>
        <v/>
      </c>
      <c r="P1384" s="75" t="str">
        <f>VLOOKUP('[1]Cumul H'!$C1384,'[1]H S28'!$BE$9:$CU$60,26,FALSE)</f>
        <v/>
      </c>
      <c r="Q1384" s="75" t="str">
        <f>VLOOKUP('[1]Cumul H'!$C1384,'[1]H S28'!$BE$9:$CU$60,30,FALSE)</f>
        <v/>
      </c>
      <c r="R1384" s="75" t="str">
        <f>VLOOKUP('[1]Cumul H'!$C1384,'[1]H S28'!$BE$9:$CU$60,34,FALSE)</f>
        <v/>
      </c>
      <c r="S1384" s="75" t="str">
        <f>VLOOKUP('[1]Cumul H'!$C1384,'[1]H S28'!$BE$9:$CU$60,33,FALSE)</f>
        <v/>
      </c>
      <c r="T1384" s="75" t="str">
        <f>VLOOKUP('[1]Cumul H'!$C1384,'[1]H S28'!$BE$9:$CU$60,35,FALSE)</f>
        <v/>
      </c>
      <c r="U1384" s="75" t="str">
        <f>VLOOKUP('[1]Cumul H'!$C1384,'[1]H S28'!$BE$9:$CU$60,36,FALSE)</f>
        <v/>
      </c>
      <c r="V1384" s="76" t="str">
        <f t="shared" si="213"/>
        <v/>
      </c>
      <c r="W1384" s="76" t="str" cm="1">
        <f t="array" ref="W1384">IFERROR(_xlfn.IFS(V1384="","",V1384=39,"",V1384&gt;39,V1384-39),"")</f>
        <v/>
      </c>
      <c r="X1384" s="76" t="str">
        <f t="shared" si="214"/>
        <v/>
      </c>
      <c r="Y1384" s="76" t="str">
        <f t="shared" si="215"/>
        <v/>
      </c>
      <c r="Z1384" s="76" t="str">
        <f t="shared" si="216"/>
        <v/>
      </c>
      <c r="AA1384" s="77" t="str">
        <f t="shared" si="217"/>
        <v/>
      </c>
      <c r="AB1384" s="76" t="str">
        <f t="shared" si="218"/>
        <v/>
      </c>
      <c r="AC1384" s="74" t="str">
        <f>VLOOKUP('[1]Cumul H'!$C1384,'[1]H S28'!$BE$9:$CU$60,37,FALSE)</f>
        <v/>
      </c>
      <c r="AD1384" s="74" t="str">
        <f>VLOOKUP('[1]Cumul H'!$C1384,'[1]H S28'!$BE$9:$CU$60,38,FALSE)</f>
        <v/>
      </c>
      <c r="AE1384" s="74" t="str">
        <f>VLOOKUP('[1]Cumul H'!$C1384,'[1]H S28'!$BE$9:$CU$60,39,FALSE)</f>
        <v/>
      </c>
      <c r="AF1384" s="74" t="str">
        <f>VLOOKUP('[1]Cumul H'!$C1384,'[1]H S28'!$BE$9:$CU$60,40,FALSE)</f>
        <v/>
      </c>
      <c r="AG1384" s="74" t="str">
        <f>VLOOKUP('[1]Cumul H'!$C1384,'[1]H S28'!$BE$9:$CU$60,41,FALSE)</f>
        <v/>
      </c>
      <c r="AH1384" s="74" t="str">
        <f>VLOOKUP('[1]Cumul H'!$C1384,'[1]H S28'!$BE$9:$CU$60,42,FALSE)</f>
        <v/>
      </c>
      <c r="AI1384" s="74">
        <f>SUM('[1]Cumul H'!$AE1384:$AH1384)</f>
        <v>0</v>
      </c>
      <c r="AJ1384" s="72" t="str" cm="1">
        <f t="array" ref="AJ1384">IF(E1384="INTERIM",_xlfn.IFS(J1384="NON",$AK$2,J1384="OUI",$AK$3),"")</f>
        <v/>
      </c>
      <c r="AK1384" s="68" t="str">
        <f t="shared" si="210"/>
        <v/>
      </c>
      <c r="AL1384" s="68" t="str">
        <f>IF(V1384="","",IF(V1384-Tableau3[[#This Row],[Heure sans Majoration]]&lt;0,0,V1384-Tableau3[[#This Row],[Heure sans Majoration]]))</f>
        <v/>
      </c>
      <c r="AM1384" s="68" t="str">
        <f t="shared" si="219"/>
        <v/>
      </c>
      <c r="AN1384" s="68" t="str">
        <f t="shared" si="211"/>
        <v/>
      </c>
      <c r="AO1384" s="68" t="str">
        <f t="shared" si="212"/>
        <v/>
      </c>
      <c r="AP1384" s="72" t="str">
        <f>IF(C1384="","",IF(F1384=0,"",(V1384*Tableau3[[#This Row],[Salaire Horaire]]*Tableau3[[#This Row],[Coef Multi]])))</f>
        <v/>
      </c>
      <c r="AQ1384" s="72" t="str">
        <f>IF(C1384="","",IF(F1384=0,"",(Tableau3[[#This Row],[Heure avec majoration]]*Tableau3[[#This Row],[Salaire Horaire]]*Tableau3[[#This Row],[Coef Multi]]*25%)))</f>
        <v/>
      </c>
    </row>
    <row r="1385" spans="2:43" ht="15" thickBot="1" x14ac:dyDescent="0.35">
      <c r="B1385" s="73" t="s">
        <v>110</v>
      </c>
      <c r="C1385" s="74" t="str">
        <f>IF('[1]H S28'!BE26="","",'[1]H S28'!BE26)</f>
        <v/>
      </c>
      <c r="D1385" s="74" t="str">
        <f>IF(C1385="","",VLOOKUP(C1385,[1]!Tableau1[#All],5,FALSE))</f>
        <v/>
      </c>
      <c r="E1385" s="74" t="str">
        <f>IF(C1385="","",VLOOKUP(C1385,[1]!Tableau1[#All],11,FALSE))</f>
        <v/>
      </c>
      <c r="F1385" s="74" t="str">
        <f>IFERROR(IF(C1385="","",VLOOKUP(C1385,[1]!Tableau1[#All],12,FALSE)),"")</f>
        <v/>
      </c>
      <c r="G1385" s="74" t="str">
        <f>IFERROR(IF(C1385="","",VLOOKUP(C1385,[1]!Tableau1[#All],6,FALSE)),"")</f>
        <v/>
      </c>
      <c r="H1385" s="74" t="str">
        <f>IFERROR(IF(C1385="","",VLOOKUP(C1385,[1]!Tableau1[#All],13,FALSE)),"")</f>
        <v/>
      </c>
      <c r="I1385" s="74" t="str">
        <f>IFERROR(IF(C1385="","",VLOOKUP(C1385,[1]!Tableau1[#All],14,FALSE)),"")</f>
        <v/>
      </c>
      <c r="J1385" s="74" t="str">
        <f>IFERROR(IF(C1385="","",VLOOKUP(C1385,[1]!Tableau1[#All],8,FALSE)),"")</f>
        <v/>
      </c>
      <c r="K1385" s="75" t="str">
        <f>VLOOKUP('[1]Cumul H'!$C1385,'[1]H S28'!$BE$9:$CU$60,6,FALSE)</f>
        <v/>
      </c>
      <c r="L1385" s="75" t="str">
        <f>VLOOKUP('[1]Cumul H'!$C1385,'[1]H S28'!$BE$9:$CU$60,10,FALSE)</f>
        <v/>
      </c>
      <c r="M1385" s="75" t="str">
        <f>VLOOKUP('[1]Cumul H'!$C1385,'[1]H S28'!$BE$9:$CU$60,14,FALSE)</f>
        <v/>
      </c>
      <c r="N1385" s="75" t="str">
        <f>VLOOKUP('[1]Cumul H'!$C1385,'[1]H S28'!$BE$9:$CU$60,18,FALSE)</f>
        <v/>
      </c>
      <c r="O1385" s="75" t="str">
        <f>VLOOKUP('[1]Cumul H'!$C1385,'[1]H S28'!$BE$9:$CU$60,22,FALSE)</f>
        <v/>
      </c>
      <c r="P1385" s="75" t="str">
        <f>VLOOKUP('[1]Cumul H'!$C1385,'[1]H S28'!$BE$9:$CU$60,26,FALSE)</f>
        <v/>
      </c>
      <c r="Q1385" s="75" t="str">
        <f>VLOOKUP('[1]Cumul H'!$C1385,'[1]H S28'!$BE$9:$CU$60,30,FALSE)</f>
        <v/>
      </c>
      <c r="R1385" s="75" t="str">
        <f>VLOOKUP('[1]Cumul H'!$C1385,'[1]H S28'!$BE$9:$CU$60,34,FALSE)</f>
        <v/>
      </c>
      <c r="S1385" s="75" t="str">
        <f>VLOOKUP('[1]Cumul H'!$C1385,'[1]H S28'!$BE$9:$CU$60,33,FALSE)</f>
        <v/>
      </c>
      <c r="T1385" s="75" t="str">
        <f>VLOOKUP('[1]Cumul H'!$C1385,'[1]H S28'!$BE$9:$CU$60,35,FALSE)</f>
        <v/>
      </c>
      <c r="U1385" s="75" t="str">
        <f>VLOOKUP('[1]Cumul H'!$C1385,'[1]H S28'!$BE$9:$CU$60,36,FALSE)</f>
        <v/>
      </c>
      <c r="V1385" s="76" t="str">
        <f t="shared" si="213"/>
        <v/>
      </c>
      <c r="W1385" s="76" t="str" cm="1">
        <f t="array" ref="W1385">IFERROR(_xlfn.IFS(V1385="","",V1385=39,"",V1385&gt;39,V1385-39),"")</f>
        <v/>
      </c>
      <c r="X1385" s="76" t="str">
        <f t="shared" si="214"/>
        <v/>
      </c>
      <c r="Y1385" s="76" t="str">
        <f t="shared" si="215"/>
        <v/>
      </c>
      <c r="Z1385" s="76" t="str">
        <f t="shared" si="216"/>
        <v/>
      </c>
      <c r="AA1385" s="77" t="str">
        <f t="shared" si="217"/>
        <v/>
      </c>
      <c r="AB1385" s="76" t="str">
        <f t="shared" si="218"/>
        <v/>
      </c>
      <c r="AC1385" s="74" t="str">
        <f>VLOOKUP('[1]Cumul H'!$C1385,'[1]H S28'!$BE$9:$CU$60,37,FALSE)</f>
        <v/>
      </c>
      <c r="AD1385" s="74" t="str">
        <f>VLOOKUP('[1]Cumul H'!$C1385,'[1]H S28'!$BE$9:$CU$60,38,FALSE)</f>
        <v/>
      </c>
      <c r="AE1385" s="74" t="str">
        <f>VLOOKUP('[1]Cumul H'!$C1385,'[1]H S28'!$BE$9:$CU$60,39,FALSE)</f>
        <v/>
      </c>
      <c r="AF1385" s="74" t="str">
        <f>VLOOKUP('[1]Cumul H'!$C1385,'[1]H S28'!$BE$9:$CU$60,40,FALSE)</f>
        <v/>
      </c>
      <c r="AG1385" s="74" t="str">
        <f>VLOOKUP('[1]Cumul H'!$C1385,'[1]H S28'!$BE$9:$CU$60,41,FALSE)</f>
        <v/>
      </c>
      <c r="AH1385" s="74" t="str">
        <f>VLOOKUP('[1]Cumul H'!$C1385,'[1]H S28'!$BE$9:$CU$60,42,FALSE)</f>
        <v/>
      </c>
      <c r="AI1385" s="74">
        <f>SUM('[1]Cumul H'!$AE1385:$AH1385)</f>
        <v>0</v>
      </c>
      <c r="AJ1385" s="78" t="str" cm="1">
        <f t="array" ref="AJ1385">IF(E1385="INTERIM",_xlfn.IFS(J1385="NON",$AK$2,J1385="OUI",$AK$3),"")</f>
        <v/>
      </c>
      <c r="AK1385" s="74" t="str">
        <f t="shared" si="210"/>
        <v/>
      </c>
      <c r="AL1385" s="74" t="str">
        <f>IF(V1385="","",IF(V1385-Tableau3[[#This Row],[Heure sans Majoration]]&lt;0,0,V1385-Tableau3[[#This Row],[Heure sans Majoration]]))</f>
        <v/>
      </c>
      <c r="AM1385" s="74" t="str">
        <f t="shared" si="219"/>
        <v/>
      </c>
      <c r="AN1385" s="74" t="str">
        <f t="shared" si="211"/>
        <v/>
      </c>
      <c r="AO1385" s="74" t="str">
        <f t="shared" si="212"/>
        <v/>
      </c>
      <c r="AP1385" s="78" t="str">
        <f>IF(C1385="","",IF(F1385=0,"",(V1385*Tableau3[[#This Row],[Salaire Horaire]]*Tableau3[[#This Row],[Coef Multi]])))</f>
        <v/>
      </c>
      <c r="AQ1385" s="78" t="str">
        <f>IF(C1385="","",IF(F1385=0,"",(Tableau3[[#This Row],[Heure avec majoration]]*Tableau3[[#This Row],[Salaire Horaire]]*Tableau3[[#This Row],[Coef Multi]]*25%)))</f>
        <v/>
      </c>
    </row>
    <row r="1386" spans="2:43" ht="15" thickTop="1" x14ac:dyDescent="0.3">
      <c r="B1386" s="73" t="s">
        <v>110</v>
      </c>
      <c r="C1386" s="74" t="str">
        <f>IF('[1]H S28'!BE27="","",'[1]H S28'!BE27)</f>
        <v/>
      </c>
      <c r="D1386" s="74" t="str">
        <f>IF(C1386="","",VLOOKUP(C1386,[1]!Tableau1[#All],5,FALSE))</f>
        <v/>
      </c>
      <c r="E1386" s="74" t="str">
        <f>IF(C1386="","",VLOOKUP(C1386,[1]!Tableau1[#All],11,FALSE))</f>
        <v/>
      </c>
      <c r="F1386" s="74" t="str">
        <f>IFERROR(IF(C1386="","",VLOOKUP(C1386,[1]!Tableau1[#All],12,FALSE)),"")</f>
        <v/>
      </c>
      <c r="G1386" s="74" t="str">
        <f>IFERROR(IF(C1386="","",VLOOKUP(C1386,[1]!Tableau1[#All],6,FALSE)),"")</f>
        <v/>
      </c>
      <c r="H1386" s="74" t="str">
        <f>IFERROR(IF(C1386="","",VLOOKUP(C1386,[1]!Tableau1[#All],13,FALSE)),"")</f>
        <v/>
      </c>
      <c r="I1386" s="74" t="str">
        <f>IFERROR(IF(C1386="","",VLOOKUP(C1386,[1]!Tableau1[#All],14,FALSE)),"")</f>
        <v/>
      </c>
      <c r="J1386" s="74" t="str">
        <f>IFERROR(IF(C1386="","",VLOOKUP(C1386,[1]!Tableau1[#All],8,FALSE)),"")</f>
        <v/>
      </c>
      <c r="K1386" s="75" t="str">
        <f>VLOOKUP('[1]Cumul H'!$C1386,'[1]H S28'!$BE$9:$CU$60,6,FALSE)</f>
        <v/>
      </c>
      <c r="L1386" s="75" t="str">
        <f>VLOOKUP('[1]Cumul H'!$C1386,'[1]H S28'!$BE$9:$CU$60,10,FALSE)</f>
        <v/>
      </c>
      <c r="M1386" s="75" t="str">
        <f>VLOOKUP('[1]Cumul H'!$C1386,'[1]H S28'!$BE$9:$CU$60,14,FALSE)</f>
        <v/>
      </c>
      <c r="N1386" s="75" t="str">
        <f>VLOOKUP('[1]Cumul H'!$C1386,'[1]H S28'!$BE$9:$CU$60,18,FALSE)</f>
        <v/>
      </c>
      <c r="O1386" s="75" t="str">
        <f>VLOOKUP('[1]Cumul H'!$C1386,'[1]H S28'!$BE$9:$CU$60,22,FALSE)</f>
        <v/>
      </c>
      <c r="P1386" s="75" t="str">
        <f>VLOOKUP('[1]Cumul H'!$C1386,'[1]H S28'!$BE$9:$CU$60,26,FALSE)</f>
        <v/>
      </c>
      <c r="Q1386" s="75" t="str">
        <f>VLOOKUP('[1]Cumul H'!$C1386,'[1]H S28'!$BE$9:$CU$60,30,FALSE)</f>
        <v/>
      </c>
      <c r="R1386" s="75" t="str">
        <f>VLOOKUP('[1]Cumul H'!$C1386,'[1]H S28'!$BE$9:$CU$60,34,FALSE)</f>
        <v/>
      </c>
      <c r="S1386" s="75" t="str">
        <f>VLOOKUP('[1]Cumul H'!$C1386,'[1]H S28'!$BE$9:$CU$60,33,FALSE)</f>
        <v/>
      </c>
      <c r="T1386" s="75" t="str">
        <f>VLOOKUP('[1]Cumul H'!$C1386,'[1]H S28'!$BE$9:$CU$60,35,FALSE)</f>
        <v/>
      </c>
      <c r="U1386" s="75" t="str">
        <f>VLOOKUP('[1]Cumul H'!$C1386,'[1]H S28'!$BE$9:$CU$60,36,FALSE)</f>
        <v/>
      </c>
      <c r="V1386" s="76" t="str">
        <f t="shared" si="213"/>
        <v/>
      </c>
      <c r="W1386" s="76" t="str" cm="1">
        <f t="array" ref="W1386">IFERROR(_xlfn.IFS(V1386="","",V1386=39,"",V1386&gt;39,V1386-39),"")</f>
        <v/>
      </c>
      <c r="X1386" s="76" t="str">
        <f t="shared" si="214"/>
        <v/>
      </c>
      <c r="Y1386" s="76" t="str">
        <f t="shared" si="215"/>
        <v/>
      </c>
      <c r="Z1386" s="76" t="str">
        <f t="shared" si="216"/>
        <v/>
      </c>
      <c r="AA1386" s="77" t="str">
        <f t="shared" si="217"/>
        <v/>
      </c>
      <c r="AB1386" s="76" t="str">
        <f t="shared" si="218"/>
        <v/>
      </c>
      <c r="AC1386" s="74" t="str">
        <f>VLOOKUP('[1]Cumul H'!$C1386,'[1]H S28'!$BE$9:$CU$60,37,FALSE)</f>
        <v/>
      </c>
      <c r="AD1386" s="74" t="str">
        <f>VLOOKUP('[1]Cumul H'!$C1386,'[1]H S28'!$BE$9:$CU$60,38,FALSE)</f>
        <v/>
      </c>
      <c r="AE1386" s="74" t="str">
        <f>VLOOKUP('[1]Cumul H'!$C1386,'[1]H S28'!$BE$9:$CU$60,39,FALSE)</f>
        <v/>
      </c>
      <c r="AF1386" s="74" t="str">
        <f>VLOOKUP('[1]Cumul H'!$C1386,'[1]H S28'!$BE$9:$CU$60,40,FALSE)</f>
        <v/>
      </c>
      <c r="AG1386" s="74" t="str">
        <f>VLOOKUP('[1]Cumul H'!$C1386,'[1]H S28'!$BE$9:$CU$60,41,FALSE)</f>
        <v/>
      </c>
      <c r="AH1386" s="74" t="str">
        <f>VLOOKUP('[1]Cumul H'!$C1386,'[1]H S28'!$BE$9:$CU$60,42,FALSE)</f>
        <v/>
      </c>
      <c r="AI1386" s="74">
        <f>SUM('[1]Cumul H'!$AE1386:$AH1386)</f>
        <v>0</v>
      </c>
      <c r="AJ1386" s="72" t="str" cm="1">
        <f t="array" ref="AJ1386">IF(E1386="INTERIM",_xlfn.IFS(J1386="NON",$AK$2,J1386="OUI",$AK$3),"")</f>
        <v/>
      </c>
      <c r="AK1386" s="68" t="str">
        <f t="shared" si="210"/>
        <v/>
      </c>
      <c r="AL1386" s="68" t="str">
        <f>IF(V1386="","",IF(V1386-Tableau3[[#This Row],[Heure sans Majoration]]&lt;0,0,V1386-Tableau3[[#This Row],[Heure sans Majoration]]))</f>
        <v/>
      </c>
      <c r="AM1386" s="68" t="str">
        <f t="shared" si="219"/>
        <v/>
      </c>
      <c r="AN1386" s="68" t="str">
        <f t="shared" si="211"/>
        <v/>
      </c>
      <c r="AO1386" s="68" t="str">
        <f t="shared" si="212"/>
        <v/>
      </c>
      <c r="AP1386" s="72" t="str">
        <f>IF(C1386="","",IF(F1386=0,"",(V1386*Tableau3[[#This Row],[Salaire Horaire]]*Tableau3[[#This Row],[Coef Multi]])))</f>
        <v/>
      </c>
      <c r="AQ1386" s="72" t="str">
        <f>IF(C1386="","",IF(F1386=0,"",(Tableau3[[#This Row],[Heure avec majoration]]*Tableau3[[#This Row],[Salaire Horaire]]*Tableau3[[#This Row],[Coef Multi]]*25%)))</f>
        <v/>
      </c>
    </row>
    <row r="1387" spans="2:43" ht="15" thickBot="1" x14ac:dyDescent="0.35">
      <c r="B1387" s="73" t="s">
        <v>110</v>
      </c>
      <c r="C1387" s="74" t="str">
        <f>IF('[1]H S28'!BE28="","",'[1]H S28'!BE28)</f>
        <v/>
      </c>
      <c r="D1387" s="74" t="str">
        <f>IF(C1387="","",VLOOKUP(C1387,[1]!Tableau1[#All],5,FALSE))</f>
        <v/>
      </c>
      <c r="E1387" s="74" t="str">
        <f>IF(C1387="","",VLOOKUP(C1387,[1]!Tableau1[#All],11,FALSE))</f>
        <v/>
      </c>
      <c r="F1387" s="74" t="str">
        <f>IFERROR(IF(C1387="","",VLOOKUP(C1387,[1]!Tableau1[#All],12,FALSE)),"")</f>
        <v/>
      </c>
      <c r="G1387" s="74" t="str">
        <f>IFERROR(IF(C1387="","",VLOOKUP(C1387,[1]!Tableau1[#All],6,FALSE)),"")</f>
        <v/>
      </c>
      <c r="H1387" s="74" t="str">
        <f>IFERROR(IF(C1387="","",VLOOKUP(C1387,[1]!Tableau1[#All],13,FALSE)),"")</f>
        <v/>
      </c>
      <c r="I1387" s="74" t="str">
        <f>IFERROR(IF(C1387="","",VLOOKUP(C1387,[1]!Tableau1[#All],14,FALSE)),"")</f>
        <v/>
      </c>
      <c r="J1387" s="74" t="str">
        <f>IFERROR(IF(C1387="","",VLOOKUP(C1387,[1]!Tableau1[#All],8,FALSE)),"")</f>
        <v/>
      </c>
      <c r="K1387" s="75" t="str">
        <f>VLOOKUP('[1]Cumul H'!$C1387,'[1]H S28'!$BE$9:$CU$60,6,FALSE)</f>
        <v/>
      </c>
      <c r="L1387" s="75" t="str">
        <f>VLOOKUP('[1]Cumul H'!$C1387,'[1]H S28'!$BE$9:$CU$60,10,FALSE)</f>
        <v/>
      </c>
      <c r="M1387" s="75" t="str">
        <f>VLOOKUP('[1]Cumul H'!$C1387,'[1]H S28'!$BE$9:$CU$60,14,FALSE)</f>
        <v/>
      </c>
      <c r="N1387" s="75" t="str">
        <f>VLOOKUP('[1]Cumul H'!$C1387,'[1]H S28'!$BE$9:$CU$60,18,FALSE)</f>
        <v/>
      </c>
      <c r="O1387" s="75" t="str">
        <f>VLOOKUP('[1]Cumul H'!$C1387,'[1]H S28'!$BE$9:$CU$60,22,FALSE)</f>
        <v/>
      </c>
      <c r="P1387" s="75" t="str">
        <f>VLOOKUP('[1]Cumul H'!$C1387,'[1]H S28'!$BE$9:$CU$60,26,FALSE)</f>
        <v/>
      </c>
      <c r="Q1387" s="75" t="str">
        <f>VLOOKUP('[1]Cumul H'!$C1387,'[1]H S28'!$BE$9:$CU$60,30,FALSE)</f>
        <v/>
      </c>
      <c r="R1387" s="75" t="str">
        <f>VLOOKUP('[1]Cumul H'!$C1387,'[1]H S28'!$BE$9:$CU$60,34,FALSE)</f>
        <v/>
      </c>
      <c r="S1387" s="75" t="str">
        <f>VLOOKUP('[1]Cumul H'!$C1387,'[1]H S28'!$BE$9:$CU$60,33,FALSE)</f>
        <v/>
      </c>
      <c r="T1387" s="75" t="str">
        <f>VLOOKUP('[1]Cumul H'!$C1387,'[1]H S28'!$BE$9:$CU$60,35,FALSE)</f>
        <v/>
      </c>
      <c r="U1387" s="75" t="str">
        <f>VLOOKUP('[1]Cumul H'!$C1387,'[1]H S28'!$BE$9:$CU$60,36,FALSE)</f>
        <v/>
      </c>
      <c r="V1387" s="76" t="str">
        <f t="shared" si="213"/>
        <v/>
      </c>
      <c r="W1387" s="76" t="str" cm="1">
        <f t="array" ref="W1387">IFERROR(_xlfn.IFS(V1387="","",V1387=39,"",V1387&gt;39,V1387-39),"")</f>
        <v/>
      </c>
      <c r="X1387" s="76" t="str">
        <f t="shared" si="214"/>
        <v/>
      </c>
      <c r="Y1387" s="76" t="str">
        <f t="shared" si="215"/>
        <v/>
      </c>
      <c r="Z1387" s="76" t="str">
        <f t="shared" si="216"/>
        <v/>
      </c>
      <c r="AA1387" s="77" t="str">
        <f t="shared" si="217"/>
        <v/>
      </c>
      <c r="AB1387" s="76" t="str">
        <f t="shared" si="218"/>
        <v/>
      </c>
      <c r="AC1387" s="74" t="str">
        <f>VLOOKUP('[1]Cumul H'!$C1387,'[1]H S28'!$BE$9:$CU$60,37,FALSE)</f>
        <v/>
      </c>
      <c r="AD1387" s="74" t="str">
        <f>VLOOKUP('[1]Cumul H'!$C1387,'[1]H S28'!$BE$9:$CU$60,38,FALSE)</f>
        <v/>
      </c>
      <c r="AE1387" s="74" t="str">
        <f>VLOOKUP('[1]Cumul H'!$C1387,'[1]H S28'!$BE$9:$CU$60,39,FALSE)</f>
        <v/>
      </c>
      <c r="AF1387" s="74" t="str">
        <f>VLOOKUP('[1]Cumul H'!$C1387,'[1]H S28'!$BE$9:$CU$60,40,FALSE)</f>
        <v/>
      </c>
      <c r="AG1387" s="74" t="str">
        <f>VLOOKUP('[1]Cumul H'!$C1387,'[1]H S28'!$BE$9:$CU$60,41,FALSE)</f>
        <v/>
      </c>
      <c r="AH1387" s="74" t="str">
        <f>VLOOKUP('[1]Cumul H'!$C1387,'[1]H S28'!$BE$9:$CU$60,42,FALSE)</f>
        <v/>
      </c>
      <c r="AI1387" s="74">
        <f>SUM('[1]Cumul H'!$AE1387:$AH1387)</f>
        <v>0</v>
      </c>
      <c r="AJ1387" s="78" t="str" cm="1">
        <f t="array" ref="AJ1387">IF(E1387="INTERIM",_xlfn.IFS(J1387="NON",$AK$2,J1387="OUI",$AK$3),"")</f>
        <v/>
      </c>
      <c r="AK1387" s="74" t="str">
        <f t="shared" si="210"/>
        <v/>
      </c>
      <c r="AL1387" s="74" t="str">
        <f>IF(V1387="","",IF(V1387-Tableau3[[#This Row],[Heure sans Majoration]]&lt;0,0,V1387-Tableau3[[#This Row],[Heure sans Majoration]]))</f>
        <v/>
      </c>
      <c r="AM1387" s="74" t="str">
        <f t="shared" si="219"/>
        <v/>
      </c>
      <c r="AN1387" s="74" t="str">
        <f t="shared" si="211"/>
        <v/>
      </c>
      <c r="AO1387" s="74" t="str">
        <f t="shared" si="212"/>
        <v/>
      </c>
      <c r="AP1387" s="78" t="str">
        <f>IF(C1387="","",IF(F1387=0,"",(V1387*Tableau3[[#This Row],[Salaire Horaire]]*Tableau3[[#This Row],[Coef Multi]])))</f>
        <v/>
      </c>
      <c r="AQ1387" s="78" t="str">
        <f>IF(C1387="","",IF(F1387=0,"",(Tableau3[[#This Row],[Heure avec majoration]]*Tableau3[[#This Row],[Salaire Horaire]]*Tableau3[[#This Row],[Coef Multi]]*25%)))</f>
        <v/>
      </c>
    </row>
    <row r="1388" spans="2:43" ht="15" thickTop="1" x14ac:dyDescent="0.3">
      <c r="B1388" s="73" t="s">
        <v>110</v>
      </c>
      <c r="C1388" s="74" t="str">
        <f>IF('[1]H S28'!BE29="","",'[1]H S28'!BE29)</f>
        <v/>
      </c>
      <c r="D1388" s="74" t="str">
        <f>IF(C1388="","",VLOOKUP(C1388,[1]!Tableau1[#All],5,FALSE))</f>
        <v/>
      </c>
      <c r="E1388" s="74" t="str">
        <f>IF(C1388="","",VLOOKUP(C1388,[1]!Tableau1[#All],11,FALSE))</f>
        <v/>
      </c>
      <c r="F1388" s="74" t="str">
        <f>IFERROR(IF(C1388="","",VLOOKUP(C1388,[1]!Tableau1[#All],12,FALSE)),"")</f>
        <v/>
      </c>
      <c r="G1388" s="74" t="str">
        <f>IFERROR(IF(C1388="","",VLOOKUP(C1388,[1]!Tableau1[#All],6,FALSE)),"")</f>
        <v/>
      </c>
      <c r="H1388" s="74" t="str">
        <f>IFERROR(IF(C1388="","",VLOOKUP(C1388,[1]!Tableau1[#All],13,FALSE)),"")</f>
        <v/>
      </c>
      <c r="I1388" s="74" t="str">
        <f>IFERROR(IF(C1388="","",VLOOKUP(C1388,[1]!Tableau1[#All],14,FALSE)),"")</f>
        <v/>
      </c>
      <c r="J1388" s="74" t="str">
        <f>IFERROR(IF(C1388="","",VLOOKUP(C1388,[1]!Tableau1[#All],8,FALSE)),"")</f>
        <v/>
      </c>
      <c r="K1388" s="75" t="str">
        <f>VLOOKUP('[1]Cumul H'!$C1388,'[1]H S28'!$BE$9:$CU$60,6,FALSE)</f>
        <v/>
      </c>
      <c r="L1388" s="75" t="str">
        <f>VLOOKUP('[1]Cumul H'!$C1388,'[1]H S28'!$BE$9:$CU$60,10,FALSE)</f>
        <v/>
      </c>
      <c r="M1388" s="75" t="str">
        <f>VLOOKUP('[1]Cumul H'!$C1388,'[1]H S28'!$BE$9:$CU$60,14,FALSE)</f>
        <v/>
      </c>
      <c r="N1388" s="75" t="str">
        <f>VLOOKUP('[1]Cumul H'!$C1388,'[1]H S28'!$BE$9:$CU$60,18,FALSE)</f>
        <v/>
      </c>
      <c r="O1388" s="75" t="str">
        <f>VLOOKUP('[1]Cumul H'!$C1388,'[1]H S28'!$BE$9:$CU$60,22,FALSE)</f>
        <v/>
      </c>
      <c r="P1388" s="75" t="str">
        <f>VLOOKUP('[1]Cumul H'!$C1388,'[1]H S28'!$BE$9:$CU$60,26,FALSE)</f>
        <v/>
      </c>
      <c r="Q1388" s="75" t="str">
        <f>VLOOKUP('[1]Cumul H'!$C1388,'[1]H S28'!$BE$9:$CU$60,30,FALSE)</f>
        <v/>
      </c>
      <c r="R1388" s="75" t="str">
        <f>VLOOKUP('[1]Cumul H'!$C1388,'[1]H S28'!$BE$9:$CU$60,34,FALSE)</f>
        <v/>
      </c>
      <c r="S1388" s="75" t="str">
        <f>VLOOKUP('[1]Cumul H'!$C1388,'[1]H S28'!$BE$9:$CU$60,33,FALSE)</f>
        <v/>
      </c>
      <c r="T1388" s="75" t="str">
        <f>VLOOKUP('[1]Cumul H'!$C1388,'[1]H S28'!$BE$9:$CU$60,35,FALSE)</f>
        <v/>
      </c>
      <c r="U1388" s="75" t="str">
        <f>VLOOKUP('[1]Cumul H'!$C1388,'[1]H S28'!$BE$9:$CU$60,36,FALSE)</f>
        <v/>
      </c>
      <c r="V1388" s="76" t="str">
        <f t="shared" si="213"/>
        <v/>
      </c>
      <c r="W1388" s="76" t="str" cm="1">
        <f t="array" ref="W1388">IFERROR(_xlfn.IFS(V1388="","",V1388=39,"",V1388&gt;39,V1388-39),"")</f>
        <v/>
      </c>
      <c r="X1388" s="76" t="str">
        <f t="shared" si="214"/>
        <v/>
      </c>
      <c r="Y1388" s="76" t="str">
        <f t="shared" si="215"/>
        <v/>
      </c>
      <c r="Z1388" s="76" t="str">
        <f t="shared" si="216"/>
        <v/>
      </c>
      <c r="AA1388" s="77" t="str">
        <f t="shared" si="217"/>
        <v/>
      </c>
      <c r="AB1388" s="76" t="str">
        <f t="shared" si="218"/>
        <v/>
      </c>
      <c r="AC1388" s="74" t="str">
        <f>VLOOKUP('[1]Cumul H'!$C1388,'[1]H S28'!$BE$9:$CU$60,37,FALSE)</f>
        <v/>
      </c>
      <c r="AD1388" s="74" t="str">
        <f>VLOOKUP('[1]Cumul H'!$C1388,'[1]H S28'!$BE$9:$CU$60,38,FALSE)</f>
        <v/>
      </c>
      <c r="AE1388" s="74" t="str">
        <f>VLOOKUP('[1]Cumul H'!$C1388,'[1]H S28'!$BE$9:$CU$60,39,FALSE)</f>
        <v/>
      </c>
      <c r="AF1388" s="74" t="str">
        <f>VLOOKUP('[1]Cumul H'!$C1388,'[1]H S28'!$BE$9:$CU$60,40,FALSE)</f>
        <v/>
      </c>
      <c r="AG1388" s="74" t="str">
        <f>VLOOKUP('[1]Cumul H'!$C1388,'[1]H S28'!$BE$9:$CU$60,41,FALSE)</f>
        <v/>
      </c>
      <c r="AH1388" s="74" t="str">
        <f>VLOOKUP('[1]Cumul H'!$C1388,'[1]H S28'!$BE$9:$CU$60,42,FALSE)</f>
        <v/>
      </c>
      <c r="AI1388" s="74">
        <f>SUM('[1]Cumul H'!$AE1388:$AH1388)</f>
        <v>0</v>
      </c>
      <c r="AJ1388" s="72" t="str" cm="1">
        <f t="array" ref="AJ1388">IF(E1388="INTERIM",_xlfn.IFS(J1388="NON",$AK$2,J1388="OUI",$AK$3),"")</f>
        <v/>
      </c>
      <c r="AK1388" s="68" t="str">
        <f t="shared" si="210"/>
        <v/>
      </c>
      <c r="AL1388" s="68" t="str">
        <f>IF(V1388="","",IF(V1388-Tableau3[[#This Row],[Heure sans Majoration]]&lt;0,0,V1388-Tableau3[[#This Row],[Heure sans Majoration]]))</f>
        <v/>
      </c>
      <c r="AM1388" s="68" t="str">
        <f t="shared" si="219"/>
        <v/>
      </c>
      <c r="AN1388" s="68" t="str">
        <f t="shared" si="211"/>
        <v/>
      </c>
      <c r="AO1388" s="68" t="str">
        <f t="shared" si="212"/>
        <v/>
      </c>
      <c r="AP1388" s="72" t="str">
        <f>IF(C1388="","",IF(F1388=0,"",(V1388*Tableau3[[#This Row],[Salaire Horaire]]*Tableau3[[#This Row],[Coef Multi]])))</f>
        <v/>
      </c>
      <c r="AQ1388" s="72" t="str">
        <f>IF(C1388="","",IF(F1388=0,"",(Tableau3[[#This Row],[Heure avec majoration]]*Tableau3[[#This Row],[Salaire Horaire]]*Tableau3[[#This Row],[Coef Multi]]*25%)))</f>
        <v/>
      </c>
    </row>
    <row r="1389" spans="2:43" ht="15" thickBot="1" x14ac:dyDescent="0.35">
      <c r="B1389" s="73" t="s">
        <v>110</v>
      </c>
      <c r="C1389" s="74" t="str">
        <f>IF('[1]H S28'!BE30="","",'[1]H S28'!BE30)</f>
        <v/>
      </c>
      <c r="D1389" s="74" t="str">
        <f>IF(C1389="","",VLOOKUP(C1389,[1]!Tableau1[#All],5,FALSE))</f>
        <v/>
      </c>
      <c r="E1389" s="74" t="str">
        <f>IF(C1389="","",VLOOKUP(C1389,[1]!Tableau1[#All],11,FALSE))</f>
        <v/>
      </c>
      <c r="F1389" s="74" t="str">
        <f>IFERROR(IF(C1389="","",VLOOKUP(C1389,[1]!Tableau1[#All],12,FALSE)),"")</f>
        <v/>
      </c>
      <c r="G1389" s="74" t="str">
        <f>IFERROR(IF(C1389="","",VLOOKUP(C1389,[1]!Tableau1[#All],6,FALSE)),"")</f>
        <v/>
      </c>
      <c r="H1389" s="74" t="str">
        <f>IFERROR(IF(C1389="","",VLOOKUP(C1389,[1]!Tableau1[#All],13,FALSE)),"")</f>
        <v/>
      </c>
      <c r="I1389" s="74" t="str">
        <f>IFERROR(IF(C1389="","",VLOOKUP(C1389,[1]!Tableau1[#All],14,FALSE)),"")</f>
        <v/>
      </c>
      <c r="J1389" s="74" t="str">
        <f>IFERROR(IF(C1389="","",VLOOKUP(C1389,[1]!Tableau1[#All],8,FALSE)),"")</f>
        <v/>
      </c>
      <c r="K1389" s="75" t="str">
        <f>VLOOKUP('[1]Cumul H'!$C1389,'[1]H S28'!$BE$9:$CU$60,6,FALSE)</f>
        <v/>
      </c>
      <c r="L1389" s="75" t="str">
        <f>VLOOKUP('[1]Cumul H'!$C1389,'[1]H S28'!$BE$9:$CU$60,10,FALSE)</f>
        <v/>
      </c>
      <c r="M1389" s="75" t="str">
        <f>VLOOKUP('[1]Cumul H'!$C1389,'[1]H S28'!$BE$9:$CU$60,14,FALSE)</f>
        <v/>
      </c>
      <c r="N1389" s="75" t="str">
        <f>VLOOKUP('[1]Cumul H'!$C1389,'[1]H S28'!$BE$9:$CU$60,18,FALSE)</f>
        <v/>
      </c>
      <c r="O1389" s="75" t="str">
        <f>VLOOKUP('[1]Cumul H'!$C1389,'[1]H S28'!$BE$9:$CU$60,22,FALSE)</f>
        <v/>
      </c>
      <c r="P1389" s="75" t="str">
        <f>VLOOKUP('[1]Cumul H'!$C1389,'[1]H S28'!$BE$9:$CU$60,26,FALSE)</f>
        <v/>
      </c>
      <c r="Q1389" s="75" t="str">
        <f>VLOOKUP('[1]Cumul H'!$C1389,'[1]H S28'!$BE$9:$CU$60,30,FALSE)</f>
        <v/>
      </c>
      <c r="R1389" s="75" t="str">
        <f>VLOOKUP('[1]Cumul H'!$C1389,'[1]H S28'!$BE$9:$CU$60,34,FALSE)</f>
        <v/>
      </c>
      <c r="S1389" s="75" t="str">
        <f>VLOOKUP('[1]Cumul H'!$C1389,'[1]H S28'!$BE$9:$CU$60,33,FALSE)</f>
        <v/>
      </c>
      <c r="T1389" s="75" t="str">
        <f>VLOOKUP('[1]Cumul H'!$C1389,'[1]H S28'!$BE$9:$CU$60,35,FALSE)</f>
        <v/>
      </c>
      <c r="U1389" s="75" t="str">
        <f>VLOOKUP('[1]Cumul H'!$C1389,'[1]H S28'!$BE$9:$CU$60,36,FALSE)</f>
        <v/>
      </c>
      <c r="V1389" s="76" t="str">
        <f t="shared" si="213"/>
        <v/>
      </c>
      <c r="W1389" s="76" t="str" cm="1">
        <f t="array" ref="W1389">IFERROR(_xlfn.IFS(V1389="","",V1389=39,"",V1389&gt;39,V1389-39),"")</f>
        <v/>
      </c>
      <c r="X1389" s="76" t="str">
        <f t="shared" si="214"/>
        <v/>
      </c>
      <c r="Y1389" s="76" t="str">
        <f t="shared" si="215"/>
        <v/>
      </c>
      <c r="Z1389" s="76" t="str">
        <f t="shared" si="216"/>
        <v/>
      </c>
      <c r="AA1389" s="77" t="str">
        <f t="shared" si="217"/>
        <v/>
      </c>
      <c r="AB1389" s="76" t="str">
        <f t="shared" si="218"/>
        <v/>
      </c>
      <c r="AC1389" s="74" t="str">
        <f>VLOOKUP('[1]Cumul H'!$C1389,'[1]H S28'!$BE$9:$CU$60,37,FALSE)</f>
        <v/>
      </c>
      <c r="AD1389" s="74" t="str">
        <f>VLOOKUP('[1]Cumul H'!$C1389,'[1]H S28'!$BE$9:$CU$60,38,FALSE)</f>
        <v/>
      </c>
      <c r="AE1389" s="74" t="str">
        <f>VLOOKUP('[1]Cumul H'!$C1389,'[1]H S28'!$BE$9:$CU$60,39,FALSE)</f>
        <v/>
      </c>
      <c r="AF1389" s="74" t="str">
        <f>VLOOKUP('[1]Cumul H'!$C1389,'[1]H S28'!$BE$9:$CU$60,40,FALSE)</f>
        <v/>
      </c>
      <c r="AG1389" s="74" t="str">
        <f>VLOOKUP('[1]Cumul H'!$C1389,'[1]H S28'!$BE$9:$CU$60,41,FALSE)</f>
        <v/>
      </c>
      <c r="AH1389" s="74" t="str">
        <f>VLOOKUP('[1]Cumul H'!$C1389,'[1]H S28'!$BE$9:$CU$60,42,FALSE)</f>
        <v/>
      </c>
      <c r="AI1389" s="74">
        <f>SUM('[1]Cumul H'!$AE1389:$AH1389)</f>
        <v>0</v>
      </c>
      <c r="AJ1389" s="78" t="str" cm="1">
        <f t="array" ref="AJ1389">IF(E1389="INTERIM",_xlfn.IFS(J1389="NON",$AK$2,J1389="OUI",$AK$3),"")</f>
        <v/>
      </c>
      <c r="AK1389" s="74" t="str">
        <f t="shared" si="210"/>
        <v/>
      </c>
      <c r="AL1389" s="74" t="str">
        <f>IF(V1389="","",IF(V1389-Tableau3[[#This Row],[Heure sans Majoration]]&lt;0,0,V1389-Tableau3[[#This Row],[Heure sans Majoration]]))</f>
        <v/>
      </c>
      <c r="AM1389" s="74" t="str">
        <f t="shared" si="219"/>
        <v/>
      </c>
      <c r="AN1389" s="74" t="str">
        <f t="shared" si="211"/>
        <v/>
      </c>
      <c r="AO1389" s="74" t="str">
        <f t="shared" si="212"/>
        <v/>
      </c>
      <c r="AP1389" s="78" t="str">
        <f>IF(C1389="","",IF(F1389=0,"",(V1389*Tableau3[[#This Row],[Salaire Horaire]]*Tableau3[[#This Row],[Coef Multi]])))</f>
        <v/>
      </c>
      <c r="AQ1389" s="78" t="str">
        <f>IF(C1389="","",IF(F1389=0,"",(Tableau3[[#This Row],[Heure avec majoration]]*Tableau3[[#This Row],[Salaire Horaire]]*Tableau3[[#This Row],[Coef Multi]]*25%)))</f>
        <v/>
      </c>
    </row>
    <row r="1390" spans="2:43" ht="15" thickTop="1" x14ac:dyDescent="0.3">
      <c r="B1390" s="73" t="s">
        <v>110</v>
      </c>
      <c r="C1390" s="74" t="str">
        <f>IF('[1]H S28'!BE31="","",'[1]H S28'!BE31)</f>
        <v/>
      </c>
      <c r="D1390" s="74" t="str">
        <f>IF(C1390="","",VLOOKUP(C1390,[1]!Tableau1[#All],5,FALSE))</f>
        <v/>
      </c>
      <c r="E1390" s="74" t="str">
        <f>IF(C1390="","",VLOOKUP(C1390,[1]!Tableau1[#All],11,FALSE))</f>
        <v/>
      </c>
      <c r="F1390" s="74" t="str">
        <f>IFERROR(IF(C1390="","",VLOOKUP(C1390,[1]!Tableau1[#All],12,FALSE)),"")</f>
        <v/>
      </c>
      <c r="G1390" s="74" t="str">
        <f>IFERROR(IF(C1390="","",VLOOKUP(C1390,[1]!Tableau1[#All],6,FALSE)),"")</f>
        <v/>
      </c>
      <c r="H1390" s="74" t="str">
        <f>IFERROR(IF(C1390="","",VLOOKUP(C1390,[1]!Tableau1[#All],13,FALSE)),"")</f>
        <v/>
      </c>
      <c r="I1390" s="74" t="str">
        <f>IFERROR(IF(C1390="","",VLOOKUP(C1390,[1]!Tableau1[#All],14,FALSE)),"")</f>
        <v/>
      </c>
      <c r="J1390" s="74" t="str">
        <f>IFERROR(IF(C1390="","",VLOOKUP(C1390,[1]!Tableau1[#All],8,FALSE)),"")</f>
        <v/>
      </c>
      <c r="K1390" s="75" t="str">
        <f>VLOOKUP('[1]Cumul H'!$C1390,'[1]H S28'!$BE$9:$CU$60,6,FALSE)</f>
        <v/>
      </c>
      <c r="L1390" s="75" t="str">
        <f>VLOOKUP('[1]Cumul H'!$C1390,'[1]H S28'!$BE$9:$CU$60,10,FALSE)</f>
        <v/>
      </c>
      <c r="M1390" s="75" t="str">
        <f>VLOOKUP('[1]Cumul H'!$C1390,'[1]H S28'!$BE$9:$CU$60,14,FALSE)</f>
        <v/>
      </c>
      <c r="N1390" s="75" t="str">
        <f>VLOOKUP('[1]Cumul H'!$C1390,'[1]H S28'!$BE$9:$CU$60,18,FALSE)</f>
        <v/>
      </c>
      <c r="O1390" s="75" t="str">
        <f>VLOOKUP('[1]Cumul H'!$C1390,'[1]H S28'!$BE$9:$CU$60,22,FALSE)</f>
        <v/>
      </c>
      <c r="P1390" s="75" t="str">
        <f>VLOOKUP('[1]Cumul H'!$C1390,'[1]H S28'!$BE$9:$CU$60,26,FALSE)</f>
        <v/>
      </c>
      <c r="Q1390" s="75" t="str">
        <f>VLOOKUP('[1]Cumul H'!$C1390,'[1]H S28'!$BE$9:$CU$60,30,FALSE)</f>
        <v/>
      </c>
      <c r="R1390" s="75" t="str">
        <f>VLOOKUP('[1]Cumul H'!$C1390,'[1]H S28'!$BE$9:$CU$60,34,FALSE)</f>
        <v/>
      </c>
      <c r="S1390" s="75" t="str">
        <f>VLOOKUP('[1]Cumul H'!$C1390,'[1]H S28'!$BE$9:$CU$60,33,FALSE)</f>
        <v/>
      </c>
      <c r="T1390" s="75" t="str">
        <f>VLOOKUP('[1]Cumul H'!$C1390,'[1]H S28'!$BE$9:$CU$60,35,FALSE)</f>
        <v/>
      </c>
      <c r="U1390" s="75" t="str">
        <f>VLOOKUP('[1]Cumul H'!$C1390,'[1]H S28'!$BE$9:$CU$60,36,FALSE)</f>
        <v/>
      </c>
      <c r="V1390" s="76" t="str">
        <f t="shared" si="213"/>
        <v/>
      </c>
      <c r="W1390" s="76" t="str" cm="1">
        <f t="array" ref="W1390">IFERROR(_xlfn.IFS(V1390="","",V1390=39,"",V1390&gt;39,V1390-39),"")</f>
        <v/>
      </c>
      <c r="X1390" s="76" t="str">
        <f t="shared" si="214"/>
        <v/>
      </c>
      <c r="Y1390" s="76" t="str">
        <f t="shared" si="215"/>
        <v/>
      </c>
      <c r="Z1390" s="76" t="str">
        <f t="shared" si="216"/>
        <v/>
      </c>
      <c r="AA1390" s="77" t="str">
        <f t="shared" si="217"/>
        <v/>
      </c>
      <c r="AB1390" s="76" t="str">
        <f t="shared" si="218"/>
        <v/>
      </c>
      <c r="AC1390" s="74" t="str">
        <f>VLOOKUP('[1]Cumul H'!$C1390,'[1]H S28'!$BE$9:$CU$60,37,FALSE)</f>
        <v/>
      </c>
      <c r="AD1390" s="74" t="str">
        <f>VLOOKUP('[1]Cumul H'!$C1390,'[1]H S28'!$BE$9:$CU$60,38,FALSE)</f>
        <v/>
      </c>
      <c r="AE1390" s="74" t="str">
        <f>VLOOKUP('[1]Cumul H'!$C1390,'[1]H S28'!$BE$9:$CU$60,39,FALSE)</f>
        <v/>
      </c>
      <c r="AF1390" s="74" t="str">
        <f>VLOOKUP('[1]Cumul H'!$C1390,'[1]H S28'!$BE$9:$CU$60,40,FALSE)</f>
        <v/>
      </c>
      <c r="AG1390" s="74" t="str">
        <f>VLOOKUP('[1]Cumul H'!$C1390,'[1]H S28'!$BE$9:$CU$60,41,FALSE)</f>
        <v/>
      </c>
      <c r="AH1390" s="74" t="str">
        <f>VLOOKUP('[1]Cumul H'!$C1390,'[1]H S28'!$BE$9:$CU$60,42,FALSE)</f>
        <v/>
      </c>
      <c r="AI1390" s="74">
        <f>SUM('[1]Cumul H'!$AE1390:$AH1390)</f>
        <v>0</v>
      </c>
      <c r="AJ1390" s="72" t="str" cm="1">
        <f t="array" ref="AJ1390">IF(E1390="INTERIM",_xlfn.IFS(J1390="NON",$AK$2,J1390="OUI",$AK$3),"")</f>
        <v/>
      </c>
      <c r="AK1390" s="68" t="str">
        <f t="shared" si="210"/>
        <v/>
      </c>
      <c r="AL1390" s="68" t="str">
        <f>IF(V1390="","",IF(V1390-Tableau3[[#This Row],[Heure sans Majoration]]&lt;0,0,V1390-Tableau3[[#This Row],[Heure sans Majoration]]))</f>
        <v/>
      </c>
      <c r="AM1390" s="68" t="str">
        <f t="shared" si="219"/>
        <v/>
      </c>
      <c r="AN1390" s="68" t="str">
        <f t="shared" si="211"/>
        <v/>
      </c>
      <c r="AO1390" s="68" t="str">
        <f t="shared" si="212"/>
        <v/>
      </c>
      <c r="AP1390" s="72" t="str">
        <f>IF(C1390="","",IF(F1390=0,"",(V1390*Tableau3[[#This Row],[Salaire Horaire]]*Tableau3[[#This Row],[Coef Multi]])))</f>
        <v/>
      </c>
      <c r="AQ1390" s="72" t="str">
        <f>IF(C1390="","",IF(F1390=0,"",(Tableau3[[#This Row],[Heure avec majoration]]*Tableau3[[#This Row],[Salaire Horaire]]*Tableau3[[#This Row],[Coef Multi]]*25%)))</f>
        <v/>
      </c>
    </row>
    <row r="1391" spans="2:43" ht="15" thickBot="1" x14ac:dyDescent="0.35">
      <c r="B1391" s="73" t="s">
        <v>110</v>
      </c>
      <c r="C1391" s="74" t="str">
        <f>IF('[1]H S28'!BE32="","",'[1]H S28'!BE32)</f>
        <v/>
      </c>
      <c r="D1391" s="74" t="str">
        <f>IF(C1391="","",VLOOKUP(C1391,[1]!Tableau1[#All],5,FALSE))</f>
        <v/>
      </c>
      <c r="E1391" s="74" t="str">
        <f>IF(C1391="","",VLOOKUP(C1391,[1]!Tableau1[#All],11,FALSE))</f>
        <v/>
      </c>
      <c r="F1391" s="74" t="str">
        <f>IFERROR(IF(C1391="","",VLOOKUP(C1391,[1]!Tableau1[#All],12,FALSE)),"")</f>
        <v/>
      </c>
      <c r="G1391" s="74" t="str">
        <f>IFERROR(IF(C1391="","",VLOOKUP(C1391,[1]!Tableau1[#All],6,FALSE)),"")</f>
        <v/>
      </c>
      <c r="H1391" s="74" t="str">
        <f>IFERROR(IF(C1391="","",VLOOKUP(C1391,[1]!Tableau1[#All],13,FALSE)),"")</f>
        <v/>
      </c>
      <c r="I1391" s="74" t="str">
        <f>IFERROR(IF(C1391="","",VLOOKUP(C1391,[1]!Tableau1[#All],14,FALSE)),"")</f>
        <v/>
      </c>
      <c r="J1391" s="74" t="str">
        <f>IFERROR(IF(C1391="","",VLOOKUP(C1391,[1]!Tableau1[#All],8,FALSE)),"")</f>
        <v/>
      </c>
      <c r="K1391" s="75" t="str">
        <f>VLOOKUP('[1]Cumul H'!$C1391,'[1]H S28'!$BE$9:$CU$60,6,FALSE)</f>
        <v/>
      </c>
      <c r="L1391" s="75" t="str">
        <f>VLOOKUP('[1]Cumul H'!$C1391,'[1]H S28'!$BE$9:$CU$60,10,FALSE)</f>
        <v/>
      </c>
      <c r="M1391" s="75" t="str">
        <f>VLOOKUP('[1]Cumul H'!$C1391,'[1]H S28'!$BE$9:$CU$60,14,FALSE)</f>
        <v/>
      </c>
      <c r="N1391" s="75" t="str">
        <f>VLOOKUP('[1]Cumul H'!$C1391,'[1]H S28'!$BE$9:$CU$60,18,FALSE)</f>
        <v/>
      </c>
      <c r="O1391" s="75" t="str">
        <f>VLOOKUP('[1]Cumul H'!$C1391,'[1]H S28'!$BE$9:$CU$60,22,FALSE)</f>
        <v/>
      </c>
      <c r="P1391" s="75" t="str">
        <f>VLOOKUP('[1]Cumul H'!$C1391,'[1]H S28'!$BE$9:$CU$60,26,FALSE)</f>
        <v/>
      </c>
      <c r="Q1391" s="75" t="str">
        <f>VLOOKUP('[1]Cumul H'!$C1391,'[1]H S28'!$BE$9:$CU$60,30,FALSE)</f>
        <v/>
      </c>
      <c r="R1391" s="75" t="str">
        <f>VLOOKUP('[1]Cumul H'!$C1391,'[1]H S28'!$BE$9:$CU$60,34,FALSE)</f>
        <v/>
      </c>
      <c r="S1391" s="75" t="str">
        <f>VLOOKUP('[1]Cumul H'!$C1391,'[1]H S28'!$BE$9:$CU$60,33,FALSE)</f>
        <v/>
      </c>
      <c r="T1391" s="75" t="str">
        <f>VLOOKUP('[1]Cumul H'!$C1391,'[1]H S28'!$BE$9:$CU$60,35,FALSE)</f>
        <v/>
      </c>
      <c r="U1391" s="75" t="str">
        <f>VLOOKUP('[1]Cumul H'!$C1391,'[1]H S28'!$BE$9:$CU$60,36,FALSE)</f>
        <v/>
      </c>
      <c r="V1391" s="76" t="str">
        <f t="shared" si="213"/>
        <v/>
      </c>
      <c r="W1391" s="76" t="str" cm="1">
        <f t="array" ref="W1391">IFERROR(_xlfn.IFS(V1391="","",V1391=39,"",V1391&gt;39,V1391-39),"")</f>
        <v/>
      </c>
      <c r="X1391" s="76" t="str">
        <f t="shared" si="214"/>
        <v/>
      </c>
      <c r="Y1391" s="76" t="str">
        <f t="shared" si="215"/>
        <v/>
      </c>
      <c r="Z1391" s="76" t="str">
        <f t="shared" si="216"/>
        <v/>
      </c>
      <c r="AA1391" s="77" t="str">
        <f t="shared" si="217"/>
        <v/>
      </c>
      <c r="AB1391" s="76" t="str">
        <f t="shared" si="218"/>
        <v/>
      </c>
      <c r="AC1391" s="74" t="str">
        <f>VLOOKUP('[1]Cumul H'!$C1391,'[1]H S28'!$BE$9:$CU$60,37,FALSE)</f>
        <v/>
      </c>
      <c r="AD1391" s="74" t="str">
        <f>VLOOKUP('[1]Cumul H'!$C1391,'[1]H S28'!$BE$9:$CU$60,38,FALSE)</f>
        <v/>
      </c>
      <c r="AE1391" s="74" t="str">
        <f>VLOOKUP('[1]Cumul H'!$C1391,'[1]H S28'!$BE$9:$CU$60,39,FALSE)</f>
        <v/>
      </c>
      <c r="AF1391" s="74" t="str">
        <f>VLOOKUP('[1]Cumul H'!$C1391,'[1]H S28'!$BE$9:$CU$60,40,FALSE)</f>
        <v/>
      </c>
      <c r="AG1391" s="74" t="str">
        <f>VLOOKUP('[1]Cumul H'!$C1391,'[1]H S28'!$BE$9:$CU$60,41,FALSE)</f>
        <v/>
      </c>
      <c r="AH1391" s="74" t="str">
        <f>VLOOKUP('[1]Cumul H'!$C1391,'[1]H S28'!$BE$9:$CU$60,42,FALSE)</f>
        <v/>
      </c>
      <c r="AI1391" s="74">
        <f>SUM('[1]Cumul H'!$AE1391:$AH1391)</f>
        <v>0</v>
      </c>
      <c r="AJ1391" s="78" t="str" cm="1">
        <f t="array" ref="AJ1391">IF(E1391="INTERIM",_xlfn.IFS(J1391="NON",$AK$2,J1391="OUI",$AK$3),"")</f>
        <v/>
      </c>
      <c r="AK1391" s="74" t="str">
        <f t="shared" si="210"/>
        <v/>
      </c>
      <c r="AL1391" s="74" t="str">
        <f>IF(V1391="","",IF(V1391-Tableau3[[#This Row],[Heure sans Majoration]]&lt;0,0,V1391-Tableau3[[#This Row],[Heure sans Majoration]]))</f>
        <v/>
      </c>
      <c r="AM1391" s="74" t="str">
        <f t="shared" si="219"/>
        <v/>
      </c>
      <c r="AN1391" s="74" t="str">
        <f t="shared" si="211"/>
        <v/>
      </c>
      <c r="AO1391" s="74" t="str">
        <f t="shared" si="212"/>
        <v/>
      </c>
      <c r="AP1391" s="78" t="str">
        <f>IF(C1391="","",IF(F1391=0,"",(V1391*Tableau3[[#This Row],[Salaire Horaire]]*Tableau3[[#This Row],[Coef Multi]])))</f>
        <v/>
      </c>
      <c r="AQ1391" s="78" t="str">
        <f>IF(C1391="","",IF(F1391=0,"",(Tableau3[[#This Row],[Heure avec majoration]]*Tableau3[[#This Row],[Salaire Horaire]]*Tableau3[[#This Row],[Coef Multi]]*25%)))</f>
        <v/>
      </c>
    </row>
    <row r="1392" spans="2:43" ht="15" thickTop="1" x14ac:dyDescent="0.3">
      <c r="B1392" s="73" t="s">
        <v>110</v>
      </c>
      <c r="C1392" s="74" t="str">
        <f>IF('[1]H S28'!BE33="","",'[1]H S28'!BE33)</f>
        <v/>
      </c>
      <c r="D1392" s="74" t="str">
        <f>IF(C1392="","",VLOOKUP(C1392,[1]!Tableau1[#All],5,FALSE))</f>
        <v/>
      </c>
      <c r="E1392" s="74" t="str">
        <f>IF(C1392="","",VLOOKUP(C1392,[1]!Tableau1[#All],11,FALSE))</f>
        <v/>
      </c>
      <c r="F1392" s="74" t="str">
        <f>IFERROR(IF(C1392="","",VLOOKUP(C1392,[1]!Tableau1[#All],12,FALSE)),"")</f>
        <v/>
      </c>
      <c r="G1392" s="74" t="str">
        <f>IFERROR(IF(C1392="","",VLOOKUP(C1392,[1]!Tableau1[#All],6,FALSE)),"")</f>
        <v/>
      </c>
      <c r="H1392" s="74" t="str">
        <f>IFERROR(IF(C1392="","",VLOOKUP(C1392,[1]!Tableau1[#All],13,FALSE)),"")</f>
        <v/>
      </c>
      <c r="I1392" s="74" t="str">
        <f>IFERROR(IF(C1392="","",VLOOKUP(C1392,[1]!Tableau1[#All],14,FALSE)),"")</f>
        <v/>
      </c>
      <c r="J1392" s="74" t="str">
        <f>IFERROR(IF(C1392="","",VLOOKUP(C1392,[1]!Tableau1[#All],8,FALSE)),"")</f>
        <v/>
      </c>
      <c r="K1392" s="75" t="str">
        <f>VLOOKUP('[1]Cumul H'!$C1392,'[1]H S28'!$BE$9:$CU$60,6,FALSE)</f>
        <v/>
      </c>
      <c r="L1392" s="75" t="str">
        <f>VLOOKUP('[1]Cumul H'!$C1392,'[1]H S28'!$BE$9:$CU$60,10,FALSE)</f>
        <v/>
      </c>
      <c r="M1392" s="75" t="str">
        <f>VLOOKUP('[1]Cumul H'!$C1392,'[1]H S28'!$BE$9:$CU$60,14,FALSE)</f>
        <v/>
      </c>
      <c r="N1392" s="75" t="str">
        <f>VLOOKUP('[1]Cumul H'!$C1392,'[1]H S28'!$BE$9:$CU$60,18,FALSE)</f>
        <v/>
      </c>
      <c r="O1392" s="75" t="str">
        <f>VLOOKUP('[1]Cumul H'!$C1392,'[1]H S28'!$BE$9:$CU$60,22,FALSE)</f>
        <v/>
      </c>
      <c r="P1392" s="75" t="str">
        <f>VLOOKUP('[1]Cumul H'!$C1392,'[1]H S28'!$BE$9:$CU$60,26,FALSE)</f>
        <v/>
      </c>
      <c r="Q1392" s="75" t="str">
        <f>VLOOKUP('[1]Cumul H'!$C1392,'[1]H S28'!$BE$9:$CU$60,30,FALSE)</f>
        <v/>
      </c>
      <c r="R1392" s="75" t="str">
        <f>VLOOKUP('[1]Cumul H'!$C1392,'[1]H S28'!$BE$9:$CU$60,34,FALSE)</f>
        <v/>
      </c>
      <c r="S1392" s="75" t="str">
        <f>VLOOKUP('[1]Cumul H'!$C1392,'[1]H S28'!$BE$9:$CU$60,33,FALSE)</f>
        <v/>
      </c>
      <c r="T1392" s="75" t="str">
        <f>VLOOKUP('[1]Cumul H'!$C1392,'[1]H S28'!$BE$9:$CU$60,35,FALSE)</f>
        <v/>
      </c>
      <c r="U1392" s="75" t="str">
        <f>VLOOKUP('[1]Cumul H'!$C1392,'[1]H S28'!$BE$9:$CU$60,36,FALSE)</f>
        <v/>
      </c>
      <c r="V1392" s="76" t="str">
        <f t="shared" si="213"/>
        <v/>
      </c>
      <c r="W1392" s="76" t="str" cm="1">
        <f t="array" ref="W1392">IFERROR(_xlfn.IFS(V1392="","",V1392=39,"",V1392&gt;39,V1392-39),"")</f>
        <v/>
      </c>
      <c r="X1392" s="76" t="str">
        <f t="shared" si="214"/>
        <v/>
      </c>
      <c r="Y1392" s="76" t="str">
        <f t="shared" si="215"/>
        <v/>
      </c>
      <c r="Z1392" s="76" t="str">
        <f t="shared" si="216"/>
        <v/>
      </c>
      <c r="AA1392" s="77" t="str">
        <f t="shared" si="217"/>
        <v/>
      </c>
      <c r="AB1392" s="76" t="str">
        <f t="shared" si="218"/>
        <v/>
      </c>
      <c r="AC1392" s="74" t="str">
        <f>VLOOKUP('[1]Cumul H'!$C1392,'[1]H S28'!$BE$9:$CU$60,37,FALSE)</f>
        <v/>
      </c>
      <c r="AD1392" s="74" t="str">
        <f>VLOOKUP('[1]Cumul H'!$C1392,'[1]H S28'!$BE$9:$CU$60,38,FALSE)</f>
        <v/>
      </c>
      <c r="AE1392" s="74" t="str">
        <f>VLOOKUP('[1]Cumul H'!$C1392,'[1]H S28'!$BE$9:$CU$60,39,FALSE)</f>
        <v/>
      </c>
      <c r="AF1392" s="74" t="str">
        <f>VLOOKUP('[1]Cumul H'!$C1392,'[1]H S28'!$BE$9:$CU$60,40,FALSE)</f>
        <v/>
      </c>
      <c r="AG1392" s="74" t="str">
        <f>VLOOKUP('[1]Cumul H'!$C1392,'[1]H S28'!$BE$9:$CU$60,41,FALSE)</f>
        <v/>
      </c>
      <c r="AH1392" s="74" t="str">
        <f>VLOOKUP('[1]Cumul H'!$C1392,'[1]H S28'!$BE$9:$CU$60,42,FALSE)</f>
        <v/>
      </c>
      <c r="AI1392" s="74">
        <f>SUM('[1]Cumul H'!$AE1392:$AH1392)</f>
        <v>0</v>
      </c>
      <c r="AJ1392" s="72" t="str" cm="1">
        <f t="array" ref="AJ1392">IF(E1392="INTERIM",_xlfn.IFS(J1392="NON",$AK$2,J1392="OUI",$AK$3),"")</f>
        <v/>
      </c>
      <c r="AK1392" s="68" t="str">
        <f t="shared" si="210"/>
        <v/>
      </c>
      <c r="AL1392" s="68" t="str">
        <f>IF(V1392="","",IF(V1392-Tableau3[[#This Row],[Heure sans Majoration]]&lt;0,0,V1392-Tableau3[[#This Row],[Heure sans Majoration]]))</f>
        <v/>
      </c>
      <c r="AM1392" s="68" t="str">
        <f t="shared" si="219"/>
        <v/>
      </c>
      <c r="AN1392" s="68" t="str">
        <f t="shared" si="211"/>
        <v/>
      </c>
      <c r="AO1392" s="68" t="str">
        <f t="shared" si="212"/>
        <v/>
      </c>
      <c r="AP1392" s="72" t="str">
        <f>IF(C1392="","",IF(F1392=0,"",(V1392*Tableau3[[#This Row],[Salaire Horaire]]*Tableau3[[#This Row],[Coef Multi]])))</f>
        <v/>
      </c>
      <c r="AQ1392" s="72" t="str">
        <f>IF(C1392="","",IF(F1392=0,"",(Tableau3[[#This Row],[Heure avec majoration]]*Tableau3[[#This Row],[Salaire Horaire]]*Tableau3[[#This Row],[Coef Multi]]*25%)))</f>
        <v/>
      </c>
    </row>
    <row r="1393" spans="2:43" ht="15" thickBot="1" x14ac:dyDescent="0.35">
      <c r="B1393" s="73" t="s">
        <v>110</v>
      </c>
      <c r="C1393" s="74" t="str">
        <f>IF('[1]H S28'!BE34="","",'[1]H S28'!BE34)</f>
        <v/>
      </c>
      <c r="D1393" s="74" t="str">
        <f>IF(C1393="","",VLOOKUP(C1393,[1]!Tableau1[#All],5,FALSE))</f>
        <v/>
      </c>
      <c r="E1393" s="74" t="str">
        <f>IF(C1393="","",VLOOKUP(C1393,[1]!Tableau1[#All],11,FALSE))</f>
        <v/>
      </c>
      <c r="F1393" s="74" t="str">
        <f>IFERROR(IF(C1393="","",VLOOKUP(C1393,[1]!Tableau1[#All],12,FALSE)),"")</f>
        <v/>
      </c>
      <c r="G1393" s="74" t="str">
        <f>IFERROR(IF(C1393="","",VLOOKUP(C1393,[1]!Tableau1[#All],6,FALSE)),"")</f>
        <v/>
      </c>
      <c r="H1393" s="74" t="str">
        <f>IFERROR(IF(C1393="","",VLOOKUP(C1393,[1]!Tableau1[#All],13,FALSE)),"")</f>
        <v/>
      </c>
      <c r="I1393" s="74" t="str">
        <f>IFERROR(IF(C1393="","",VLOOKUP(C1393,[1]!Tableau1[#All],14,FALSE)),"")</f>
        <v/>
      </c>
      <c r="J1393" s="74" t="str">
        <f>IFERROR(IF(C1393="","",VLOOKUP(C1393,[1]!Tableau1[#All],8,FALSE)),"")</f>
        <v/>
      </c>
      <c r="K1393" s="75" t="str">
        <f>VLOOKUP('[1]Cumul H'!$C1393,'[1]H S28'!$BE$9:$CU$60,6,FALSE)</f>
        <v/>
      </c>
      <c r="L1393" s="75" t="str">
        <f>VLOOKUP('[1]Cumul H'!$C1393,'[1]H S28'!$BE$9:$CU$60,10,FALSE)</f>
        <v/>
      </c>
      <c r="M1393" s="75" t="str">
        <f>VLOOKUP('[1]Cumul H'!$C1393,'[1]H S28'!$BE$9:$CU$60,14,FALSE)</f>
        <v/>
      </c>
      <c r="N1393" s="75" t="str">
        <f>VLOOKUP('[1]Cumul H'!$C1393,'[1]H S28'!$BE$9:$CU$60,18,FALSE)</f>
        <v/>
      </c>
      <c r="O1393" s="75" t="str">
        <f>VLOOKUP('[1]Cumul H'!$C1393,'[1]H S28'!$BE$9:$CU$60,22,FALSE)</f>
        <v/>
      </c>
      <c r="P1393" s="75" t="str">
        <f>VLOOKUP('[1]Cumul H'!$C1393,'[1]H S28'!$BE$9:$CU$60,26,FALSE)</f>
        <v/>
      </c>
      <c r="Q1393" s="75" t="str">
        <f>VLOOKUP('[1]Cumul H'!$C1393,'[1]H S28'!$BE$9:$CU$60,30,FALSE)</f>
        <v/>
      </c>
      <c r="R1393" s="75" t="str">
        <f>VLOOKUP('[1]Cumul H'!$C1393,'[1]H S28'!$BE$9:$CU$60,34,FALSE)</f>
        <v/>
      </c>
      <c r="S1393" s="75" t="str">
        <f>VLOOKUP('[1]Cumul H'!$C1393,'[1]H S28'!$BE$9:$CU$60,33,FALSE)</f>
        <v/>
      </c>
      <c r="T1393" s="75" t="str">
        <f>VLOOKUP('[1]Cumul H'!$C1393,'[1]H S28'!$BE$9:$CU$60,35,FALSE)</f>
        <v/>
      </c>
      <c r="U1393" s="75" t="str">
        <f>VLOOKUP('[1]Cumul H'!$C1393,'[1]H S28'!$BE$9:$CU$60,36,FALSE)</f>
        <v/>
      </c>
      <c r="V1393" s="76" t="str">
        <f t="shared" si="213"/>
        <v/>
      </c>
      <c r="W1393" s="76" t="str" cm="1">
        <f t="array" ref="W1393">IFERROR(_xlfn.IFS(V1393="","",V1393=39,"",V1393&gt;39,V1393-39),"")</f>
        <v/>
      </c>
      <c r="X1393" s="76" t="str">
        <f t="shared" si="214"/>
        <v/>
      </c>
      <c r="Y1393" s="76" t="str">
        <f t="shared" si="215"/>
        <v/>
      </c>
      <c r="Z1393" s="76" t="str">
        <f t="shared" si="216"/>
        <v/>
      </c>
      <c r="AA1393" s="77" t="str">
        <f t="shared" si="217"/>
        <v/>
      </c>
      <c r="AB1393" s="76" t="str">
        <f t="shared" si="218"/>
        <v/>
      </c>
      <c r="AC1393" s="74" t="str">
        <f>VLOOKUP('[1]Cumul H'!$C1393,'[1]H S28'!$BE$9:$CU$60,37,FALSE)</f>
        <v/>
      </c>
      <c r="AD1393" s="74" t="str">
        <f>VLOOKUP('[1]Cumul H'!$C1393,'[1]H S28'!$BE$9:$CU$60,38,FALSE)</f>
        <v/>
      </c>
      <c r="AE1393" s="74" t="str">
        <f>VLOOKUP('[1]Cumul H'!$C1393,'[1]H S28'!$BE$9:$CU$60,39,FALSE)</f>
        <v/>
      </c>
      <c r="AF1393" s="74" t="str">
        <f>VLOOKUP('[1]Cumul H'!$C1393,'[1]H S28'!$BE$9:$CU$60,40,FALSE)</f>
        <v/>
      </c>
      <c r="AG1393" s="74" t="str">
        <f>VLOOKUP('[1]Cumul H'!$C1393,'[1]H S28'!$BE$9:$CU$60,41,FALSE)</f>
        <v/>
      </c>
      <c r="AH1393" s="74" t="str">
        <f>VLOOKUP('[1]Cumul H'!$C1393,'[1]H S28'!$BE$9:$CU$60,42,FALSE)</f>
        <v/>
      </c>
      <c r="AI1393" s="74">
        <f>SUM('[1]Cumul H'!$AE1393:$AH1393)</f>
        <v>0</v>
      </c>
      <c r="AJ1393" s="78" t="str" cm="1">
        <f t="array" ref="AJ1393">IF(E1393="INTERIM",_xlfn.IFS(J1393="NON",$AK$2,J1393="OUI",$AK$3),"")</f>
        <v/>
      </c>
      <c r="AK1393" s="74" t="str">
        <f t="shared" si="210"/>
        <v/>
      </c>
      <c r="AL1393" s="74" t="str">
        <f>IF(V1393="","",IF(V1393-Tableau3[[#This Row],[Heure sans Majoration]]&lt;0,0,V1393-Tableau3[[#This Row],[Heure sans Majoration]]))</f>
        <v/>
      </c>
      <c r="AM1393" s="74" t="str">
        <f t="shared" si="219"/>
        <v/>
      </c>
      <c r="AN1393" s="74" t="str">
        <f t="shared" si="211"/>
        <v/>
      </c>
      <c r="AO1393" s="74" t="str">
        <f t="shared" si="212"/>
        <v/>
      </c>
      <c r="AP1393" s="78" t="str">
        <f>IF(C1393="","",IF(F1393=0,"",(V1393*Tableau3[[#This Row],[Salaire Horaire]]*Tableau3[[#This Row],[Coef Multi]])))</f>
        <v/>
      </c>
      <c r="AQ1393" s="78" t="str">
        <f>IF(C1393="","",IF(F1393=0,"",(Tableau3[[#This Row],[Heure avec majoration]]*Tableau3[[#This Row],[Salaire Horaire]]*Tableau3[[#This Row],[Coef Multi]]*25%)))</f>
        <v/>
      </c>
    </row>
    <row r="1394" spans="2:43" ht="15" thickTop="1" x14ac:dyDescent="0.3">
      <c r="B1394" s="73" t="s">
        <v>110</v>
      </c>
      <c r="C1394" s="74" t="str">
        <f>IF('[1]H S28'!BE35="","",'[1]H S28'!BE35)</f>
        <v/>
      </c>
      <c r="D1394" s="74" t="str">
        <f>IF(C1394="","",VLOOKUP(C1394,[1]!Tableau1[#All],5,FALSE))</f>
        <v/>
      </c>
      <c r="E1394" s="74" t="str">
        <f>IF(C1394="","",VLOOKUP(C1394,[1]!Tableau1[#All],11,FALSE))</f>
        <v/>
      </c>
      <c r="F1394" s="74" t="str">
        <f>IFERROR(IF(C1394="","",VLOOKUP(C1394,[1]!Tableau1[#All],12,FALSE)),"")</f>
        <v/>
      </c>
      <c r="G1394" s="74" t="str">
        <f>IFERROR(IF(C1394="","",VLOOKUP(C1394,[1]!Tableau1[#All],6,FALSE)),"")</f>
        <v/>
      </c>
      <c r="H1394" s="74" t="str">
        <f>IFERROR(IF(C1394="","",VLOOKUP(C1394,[1]!Tableau1[#All],13,FALSE)),"")</f>
        <v/>
      </c>
      <c r="I1394" s="74" t="str">
        <f>IFERROR(IF(C1394="","",VLOOKUP(C1394,[1]!Tableau1[#All],14,FALSE)),"")</f>
        <v/>
      </c>
      <c r="J1394" s="74" t="str">
        <f>IFERROR(IF(C1394="","",VLOOKUP(C1394,[1]!Tableau1[#All],8,FALSE)),"")</f>
        <v/>
      </c>
      <c r="K1394" s="75" t="str">
        <f>VLOOKUP('[1]Cumul H'!$C1394,'[1]H S28'!$BE$9:$CU$60,6,FALSE)</f>
        <v/>
      </c>
      <c r="L1394" s="75" t="str">
        <f>VLOOKUP('[1]Cumul H'!$C1394,'[1]H S28'!$BE$9:$CU$60,10,FALSE)</f>
        <v/>
      </c>
      <c r="M1394" s="75" t="str">
        <f>VLOOKUP('[1]Cumul H'!$C1394,'[1]H S28'!$BE$9:$CU$60,14,FALSE)</f>
        <v/>
      </c>
      <c r="N1394" s="75" t="str">
        <f>VLOOKUP('[1]Cumul H'!$C1394,'[1]H S28'!$BE$9:$CU$60,18,FALSE)</f>
        <v/>
      </c>
      <c r="O1394" s="75" t="str">
        <f>VLOOKUP('[1]Cumul H'!$C1394,'[1]H S28'!$BE$9:$CU$60,22,FALSE)</f>
        <v/>
      </c>
      <c r="P1394" s="75" t="str">
        <f>VLOOKUP('[1]Cumul H'!$C1394,'[1]H S28'!$BE$9:$CU$60,26,FALSE)</f>
        <v/>
      </c>
      <c r="Q1394" s="75" t="str">
        <f>VLOOKUP('[1]Cumul H'!$C1394,'[1]H S28'!$BE$9:$CU$60,30,FALSE)</f>
        <v/>
      </c>
      <c r="R1394" s="75" t="str">
        <f>VLOOKUP('[1]Cumul H'!$C1394,'[1]H S28'!$BE$9:$CU$60,34,FALSE)</f>
        <v/>
      </c>
      <c r="S1394" s="75" t="str">
        <f>VLOOKUP('[1]Cumul H'!$C1394,'[1]H S28'!$BE$9:$CU$60,33,FALSE)</f>
        <v/>
      </c>
      <c r="T1394" s="75" t="str">
        <f>VLOOKUP('[1]Cumul H'!$C1394,'[1]H S28'!$BE$9:$CU$60,35,FALSE)</f>
        <v/>
      </c>
      <c r="U1394" s="75" t="str">
        <f>VLOOKUP('[1]Cumul H'!$C1394,'[1]H S28'!$BE$9:$CU$60,36,FALSE)</f>
        <v/>
      </c>
      <c r="V1394" s="76" t="str">
        <f t="shared" si="213"/>
        <v/>
      </c>
      <c r="W1394" s="76" t="str" cm="1">
        <f t="array" ref="W1394">IFERROR(_xlfn.IFS(V1394="","",V1394=39,"",V1394&gt;39,V1394-39),"")</f>
        <v/>
      </c>
      <c r="X1394" s="76" t="str">
        <f t="shared" si="214"/>
        <v/>
      </c>
      <c r="Y1394" s="76" t="str">
        <f t="shared" si="215"/>
        <v/>
      </c>
      <c r="Z1394" s="76" t="str">
        <f t="shared" si="216"/>
        <v/>
      </c>
      <c r="AA1394" s="77" t="str">
        <f t="shared" si="217"/>
        <v/>
      </c>
      <c r="AB1394" s="76" t="str">
        <f t="shared" si="218"/>
        <v/>
      </c>
      <c r="AC1394" s="74" t="str">
        <f>VLOOKUP('[1]Cumul H'!$C1394,'[1]H S28'!$BE$9:$CU$60,37,FALSE)</f>
        <v/>
      </c>
      <c r="AD1394" s="74" t="str">
        <f>VLOOKUP('[1]Cumul H'!$C1394,'[1]H S28'!$BE$9:$CU$60,38,FALSE)</f>
        <v/>
      </c>
      <c r="AE1394" s="74" t="str">
        <f>VLOOKUP('[1]Cumul H'!$C1394,'[1]H S28'!$BE$9:$CU$60,39,FALSE)</f>
        <v/>
      </c>
      <c r="AF1394" s="74" t="str">
        <f>VLOOKUP('[1]Cumul H'!$C1394,'[1]H S28'!$BE$9:$CU$60,40,FALSE)</f>
        <v/>
      </c>
      <c r="AG1394" s="74" t="str">
        <f>VLOOKUP('[1]Cumul H'!$C1394,'[1]H S28'!$BE$9:$CU$60,41,FALSE)</f>
        <v/>
      </c>
      <c r="AH1394" s="74" t="str">
        <f>VLOOKUP('[1]Cumul H'!$C1394,'[1]H S28'!$BE$9:$CU$60,42,FALSE)</f>
        <v/>
      </c>
      <c r="AI1394" s="74">
        <f>SUM('[1]Cumul H'!$AE1394:$AH1394)</f>
        <v>0</v>
      </c>
      <c r="AJ1394" s="72" t="str" cm="1">
        <f t="array" ref="AJ1394">IF(E1394="INTERIM",_xlfn.IFS(J1394="NON",$AK$2,J1394="OUI",$AK$3),"")</f>
        <v/>
      </c>
      <c r="AK1394" s="68" t="str">
        <f t="shared" si="210"/>
        <v/>
      </c>
      <c r="AL1394" s="68" t="str">
        <f>IF(V1394="","",IF(V1394-Tableau3[[#This Row],[Heure sans Majoration]]&lt;0,0,V1394-Tableau3[[#This Row],[Heure sans Majoration]]))</f>
        <v/>
      </c>
      <c r="AM1394" s="68" t="str">
        <f t="shared" si="219"/>
        <v/>
      </c>
      <c r="AN1394" s="68" t="str">
        <f t="shared" si="211"/>
        <v/>
      </c>
      <c r="AO1394" s="68" t="str">
        <f t="shared" si="212"/>
        <v/>
      </c>
      <c r="AP1394" s="72" t="str">
        <f>IF(C1394="","",IF(F1394=0,"",(V1394*Tableau3[[#This Row],[Salaire Horaire]]*Tableau3[[#This Row],[Coef Multi]])))</f>
        <v/>
      </c>
      <c r="AQ1394" s="72" t="str">
        <f>IF(C1394="","",IF(F1394=0,"",(Tableau3[[#This Row],[Heure avec majoration]]*Tableau3[[#This Row],[Salaire Horaire]]*Tableau3[[#This Row],[Coef Multi]]*25%)))</f>
        <v/>
      </c>
    </row>
    <row r="1395" spans="2:43" ht="15" thickBot="1" x14ac:dyDescent="0.35">
      <c r="B1395" s="73" t="s">
        <v>110</v>
      </c>
      <c r="C1395" s="74" t="str">
        <f>IF('[1]H S28'!BE36="","",'[1]H S28'!BE36)</f>
        <v/>
      </c>
      <c r="D1395" s="74" t="str">
        <f>IF(C1395="","",VLOOKUP(C1395,[1]!Tableau1[#All],5,FALSE))</f>
        <v/>
      </c>
      <c r="E1395" s="74" t="str">
        <f>IF(C1395="","",VLOOKUP(C1395,[1]!Tableau1[#All],11,FALSE))</f>
        <v/>
      </c>
      <c r="F1395" s="74" t="str">
        <f>IFERROR(IF(C1395="","",VLOOKUP(C1395,[1]!Tableau1[#All],12,FALSE)),"")</f>
        <v/>
      </c>
      <c r="G1395" s="74" t="str">
        <f>IFERROR(IF(C1395="","",VLOOKUP(C1395,[1]!Tableau1[#All],6,FALSE)),"")</f>
        <v/>
      </c>
      <c r="H1395" s="74" t="str">
        <f>IFERROR(IF(C1395="","",VLOOKUP(C1395,[1]!Tableau1[#All],13,FALSE)),"")</f>
        <v/>
      </c>
      <c r="I1395" s="74" t="str">
        <f>IFERROR(IF(C1395="","",VLOOKUP(C1395,[1]!Tableau1[#All],14,FALSE)),"")</f>
        <v/>
      </c>
      <c r="J1395" s="74" t="str">
        <f>IFERROR(IF(C1395="","",VLOOKUP(C1395,[1]!Tableau1[#All],8,FALSE)),"")</f>
        <v/>
      </c>
      <c r="K1395" s="75" t="str">
        <f>VLOOKUP('[1]Cumul H'!$C1395,'[1]H S28'!$BE$9:$CU$60,6,FALSE)</f>
        <v/>
      </c>
      <c r="L1395" s="75" t="str">
        <f>VLOOKUP('[1]Cumul H'!$C1395,'[1]H S28'!$BE$9:$CU$60,10,FALSE)</f>
        <v/>
      </c>
      <c r="M1395" s="75" t="str">
        <f>VLOOKUP('[1]Cumul H'!$C1395,'[1]H S28'!$BE$9:$CU$60,14,FALSE)</f>
        <v/>
      </c>
      <c r="N1395" s="75" t="str">
        <f>VLOOKUP('[1]Cumul H'!$C1395,'[1]H S28'!$BE$9:$CU$60,18,FALSE)</f>
        <v/>
      </c>
      <c r="O1395" s="75" t="str">
        <f>VLOOKUP('[1]Cumul H'!$C1395,'[1]H S28'!$BE$9:$CU$60,22,FALSE)</f>
        <v/>
      </c>
      <c r="P1395" s="75" t="str">
        <f>VLOOKUP('[1]Cumul H'!$C1395,'[1]H S28'!$BE$9:$CU$60,26,FALSE)</f>
        <v/>
      </c>
      <c r="Q1395" s="75" t="str">
        <f>VLOOKUP('[1]Cumul H'!$C1395,'[1]H S28'!$BE$9:$CU$60,30,FALSE)</f>
        <v/>
      </c>
      <c r="R1395" s="75" t="str">
        <f>VLOOKUP('[1]Cumul H'!$C1395,'[1]H S28'!$BE$9:$CU$60,34,FALSE)</f>
        <v/>
      </c>
      <c r="S1395" s="75" t="str">
        <f>VLOOKUP('[1]Cumul H'!$C1395,'[1]H S28'!$BE$9:$CU$60,33,FALSE)</f>
        <v/>
      </c>
      <c r="T1395" s="75" t="str">
        <f>VLOOKUP('[1]Cumul H'!$C1395,'[1]H S28'!$BE$9:$CU$60,35,FALSE)</f>
        <v/>
      </c>
      <c r="U1395" s="75" t="str">
        <f>VLOOKUP('[1]Cumul H'!$C1395,'[1]H S28'!$BE$9:$CU$60,36,FALSE)</f>
        <v/>
      </c>
      <c r="V1395" s="76" t="str">
        <f t="shared" si="213"/>
        <v/>
      </c>
      <c r="W1395" s="76" t="str" cm="1">
        <f t="array" ref="W1395">IFERROR(_xlfn.IFS(V1395="","",V1395=39,"",V1395&gt;39,V1395-39),"")</f>
        <v/>
      </c>
      <c r="X1395" s="76" t="str">
        <f t="shared" si="214"/>
        <v/>
      </c>
      <c r="Y1395" s="76" t="str">
        <f t="shared" si="215"/>
        <v/>
      </c>
      <c r="Z1395" s="76" t="str">
        <f t="shared" si="216"/>
        <v/>
      </c>
      <c r="AA1395" s="77" t="str">
        <f t="shared" si="217"/>
        <v/>
      </c>
      <c r="AB1395" s="76" t="str">
        <f t="shared" si="218"/>
        <v/>
      </c>
      <c r="AC1395" s="74" t="str">
        <f>VLOOKUP('[1]Cumul H'!$C1395,'[1]H S28'!$BE$9:$CU$60,37,FALSE)</f>
        <v/>
      </c>
      <c r="AD1395" s="74" t="str">
        <f>VLOOKUP('[1]Cumul H'!$C1395,'[1]H S28'!$BE$9:$CU$60,38,FALSE)</f>
        <v/>
      </c>
      <c r="AE1395" s="74" t="str">
        <f>VLOOKUP('[1]Cumul H'!$C1395,'[1]H S28'!$BE$9:$CU$60,39,FALSE)</f>
        <v/>
      </c>
      <c r="AF1395" s="74" t="str">
        <f>VLOOKUP('[1]Cumul H'!$C1395,'[1]H S28'!$BE$9:$CU$60,40,FALSE)</f>
        <v/>
      </c>
      <c r="AG1395" s="74" t="str">
        <f>VLOOKUP('[1]Cumul H'!$C1395,'[1]H S28'!$BE$9:$CU$60,41,FALSE)</f>
        <v/>
      </c>
      <c r="AH1395" s="74" t="str">
        <f>VLOOKUP('[1]Cumul H'!$C1395,'[1]H S28'!$BE$9:$CU$60,42,FALSE)</f>
        <v/>
      </c>
      <c r="AI1395" s="74">
        <f>SUM('[1]Cumul H'!$AE1395:$AH1395)</f>
        <v>0</v>
      </c>
      <c r="AJ1395" s="78" t="str" cm="1">
        <f t="array" ref="AJ1395">IF(E1395="INTERIM",_xlfn.IFS(J1395="NON",$AK$2,J1395="OUI",$AK$3),"")</f>
        <v/>
      </c>
      <c r="AK1395" s="74" t="str">
        <f t="shared" si="210"/>
        <v/>
      </c>
      <c r="AL1395" s="74" t="str">
        <f>IF(V1395="","",IF(V1395-Tableau3[[#This Row],[Heure sans Majoration]]&lt;0,0,V1395-Tableau3[[#This Row],[Heure sans Majoration]]))</f>
        <v/>
      </c>
      <c r="AM1395" s="74" t="str">
        <f t="shared" si="219"/>
        <v/>
      </c>
      <c r="AN1395" s="74" t="str">
        <f t="shared" si="211"/>
        <v/>
      </c>
      <c r="AO1395" s="74" t="str">
        <f t="shared" si="212"/>
        <v/>
      </c>
      <c r="AP1395" s="78" t="str">
        <f>IF(C1395="","",IF(F1395=0,"",(V1395*Tableau3[[#This Row],[Salaire Horaire]]*Tableau3[[#This Row],[Coef Multi]])))</f>
        <v/>
      </c>
      <c r="AQ1395" s="78" t="str">
        <f>IF(C1395="","",IF(F1395=0,"",(Tableau3[[#This Row],[Heure avec majoration]]*Tableau3[[#This Row],[Salaire Horaire]]*Tableau3[[#This Row],[Coef Multi]]*25%)))</f>
        <v/>
      </c>
    </row>
    <row r="1396" spans="2:43" ht="15" thickTop="1" x14ac:dyDescent="0.3">
      <c r="B1396" s="73" t="s">
        <v>110</v>
      </c>
      <c r="C1396" s="74" t="str">
        <f>IF('[1]H S28'!BE37="","",'[1]H S28'!BE37)</f>
        <v/>
      </c>
      <c r="D1396" s="74" t="str">
        <f>IF(C1396="","",VLOOKUP(C1396,[1]!Tableau1[#All],5,FALSE))</f>
        <v/>
      </c>
      <c r="E1396" s="74" t="str">
        <f>IF(C1396="","",VLOOKUP(C1396,[1]!Tableau1[#All],11,FALSE))</f>
        <v/>
      </c>
      <c r="F1396" s="74" t="str">
        <f>IFERROR(IF(C1396="","",VLOOKUP(C1396,[1]!Tableau1[#All],12,FALSE)),"")</f>
        <v/>
      </c>
      <c r="G1396" s="74" t="str">
        <f>IFERROR(IF(C1396="","",VLOOKUP(C1396,[1]!Tableau1[#All],6,FALSE)),"")</f>
        <v/>
      </c>
      <c r="H1396" s="74" t="str">
        <f>IFERROR(IF(C1396="","",VLOOKUP(C1396,[1]!Tableau1[#All],13,FALSE)),"")</f>
        <v/>
      </c>
      <c r="I1396" s="74" t="str">
        <f>IFERROR(IF(C1396="","",VLOOKUP(C1396,[1]!Tableau1[#All],14,FALSE)),"")</f>
        <v/>
      </c>
      <c r="J1396" s="74" t="str">
        <f>IFERROR(IF(C1396="","",VLOOKUP(C1396,[1]!Tableau1[#All],8,FALSE)),"")</f>
        <v/>
      </c>
      <c r="K1396" s="75" t="str">
        <f>VLOOKUP('[1]Cumul H'!$C1396,'[1]H S28'!$BE$9:$CU$60,6,FALSE)</f>
        <v/>
      </c>
      <c r="L1396" s="75" t="str">
        <f>VLOOKUP('[1]Cumul H'!$C1396,'[1]H S28'!$BE$9:$CU$60,10,FALSE)</f>
        <v/>
      </c>
      <c r="M1396" s="75" t="str">
        <f>VLOOKUP('[1]Cumul H'!$C1396,'[1]H S28'!$BE$9:$CU$60,14,FALSE)</f>
        <v/>
      </c>
      <c r="N1396" s="75" t="str">
        <f>VLOOKUP('[1]Cumul H'!$C1396,'[1]H S28'!$BE$9:$CU$60,18,FALSE)</f>
        <v/>
      </c>
      <c r="O1396" s="75" t="str">
        <f>VLOOKUP('[1]Cumul H'!$C1396,'[1]H S28'!$BE$9:$CU$60,22,FALSE)</f>
        <v/>
      </c>
      <c r="P1396" s="75" t="str">
        <f>VLOOKUP('[1]Cumul H'!$C1396,'[1]H S28'!$BE$9:$CU$60,26,FALSE)</f>
        <v/>
      </c>
      <c r="Q1396" s="75" t="str">
        <f>VLOOKUP('[1]Cumul H'!$C1396,'[1]H S28'!$BE$9:$CU$60,30,FALSE)</f>
        <v/>
      </c>
      <c r="R1396" s="75" t="str">
        <f>VLOOKUP('[1]Cumul H'!$C1396,'[1]H S28'!$BE$9:$CU$60,34,FALSE)</f>
        <v/>
      </c>
      <c r="S1396" s="75" t="str">
        <f>VLOOKUP('[1]Cumul H'!$C1396,'[1]H S28'!$BE$9:$CU$60,33,FALSE)</f>
        <v/>
      </c>
      <c r="T1396" s="75" t="str">
        <f>VLOOKUP('[1]Cumul H'!$C1396,'[1]H S28'!$BE$9:$CU$60,35,FALSE)</f>
        <v/>
      </c>
      <c r="U1396" s="75" t="str">
        <f>VLOOKUP('[1]Cumul H'!$C1396,'[1]H S28'!$BE$9:$CU$60,36,FALSE)</f>
        <v/>
      </c>
      <c r="V1396" s="76" t="str">
        <f t="shared" si="213"/>
        <v/>
      </c>
      <c r="W1396" s="76" t="str" cm="1">
        <f t="array" ref="W1396">IFERROR(_xlfn.IFS(V1396="","",V1396=39,"",V1396&gt;39,V1396-39),"")</f>
        <v/>
      </c>
      <c r="X1396" s="76" t="str">
        <f t="shared" si="214"/>
        <v/>
      </c>
      <c r="Y1396" s="76" t="str">
        <f t="shared" si="215"/>
        <v/>
      </c>
      <c r="Z1396" s="76" t="str">
        <f t="shared" si="216"/>
        <v/>
      </c>
      <c r="AA1396" s="77" t="str">
        <f t="shared" si="217"/>
        <v/>
      </c>
      <c r="AB1396" s="76" t="str">
        <f t="shared" si="218"/>
        <v/>
      </c>
      <c r="AC1396" s="74" t="str">
        <f>VLOOKUP('[1]Cumul H'!$C1396,'[1]H S28'!$BE$9:$CU$60,37,FALSE)</f>
        <v/>
      </c>
      <c r="AD1396" s="74" t="str">
        <f>VLOOKUP('[1]Cumul H'!$C1396,'[1]H S28'!$BE$9:$CU$60,38,FALSE)</f>
        <v/>
      </c>
      <c r="AE1396" s="74" t="str">
        <f>VLOOKUP('[1]Cumul H'!$C1396,'[1]H S28'!$BE$9:$CU$60,39,FALSE)</f>
        <v/>
      </c>
      <c r="AF1396" s="74" t="str">
        <f>VLOOKUP('[1]Cumul H'!$C1396,'[1]H S28'!$BE$9:$CU$60,40,FALSE)</f>
        <v/>
      </c>
      <c r="AG1396" s="74" t="str">
        <f>VLOOKUP('[1]Cumul H'!$C1396,'[1]H S28'!$BE$9:$CU$60,41,FALSE)</f>
        <v/>
      </c>
      <c r="AH1396" s="74" t="str">
        <f>VLOOKUP('[1]Cumul H'!$C1396,'[1]H S28'!$BE$9:$CU$60,42,FALSE)</f>
        <v/>
      </c>
      <c r="AI1396" s="74">
        <f>SUM('[1]Cumul H'!$AE1396:$AH1396)</f>
        <v>0</v>
      </c>
      <c r="AJ1396" s="72" t="str" cm="1">
        <f t="array" ref="AJ1396">IF(E1396="INTERIM",_xlfn.IFS(J1396="NON",$AK$2,J1396="OUI",$AK$3),"")</f>
        <v/>
      </c>
      <c r="AK1396" s="68" t="str">
        <f t="shared" si="210"/>
        <v/>
      </c>
      <c r="AL1396" s="68" t="str">
        <f>IF(V1396="","",IF(V1396-Tableau3[[#This Row],[Heure sans Majoration]]&lt;0,0,V1396-Tableau3[[#This Row],[Heure sans Majoration]]))</f>
        <v/>
      </c>
      <c r="AM1396" s="68" t="str">
        <f t="shared" si="219"/>
        <v/>
      </c>
      <c r="AN1396" s="68" t="str">
        <f t="shared" si="211"/>
        <v/>
      </c>
      <c r="AO1396" s="68" t="str">
        <f t="shared" si="212"/>
        <v/>
      </c>
      <c r="AP1396" s="72" t="str">
        <f>IF(C1396="","",IF(F1396=0,"",(V1396*Tableau3[[#This Row],[Salaire Horaire]]*Tableau3[[#This Row],[Coef Multi]])))</f>
        <v/>
      </c>
      <c r="AQ1396" s="72" t="str">
        <f>IF(C1396="","",IF(F1396=0,"",(Tableau3[[#This Row],[Heure avec majoration]]*Tableau3[[#This Row],[Salaire Horaire]]*Tableau3[[#This Row],[Coef Multi]]*25%)))</f>
        <v/>
      </c>
    </row>
    <row r="1397" spans="2:43" ht="15" thickBot="1" x14ac:dyDescent="0.35">
      <c r="B1397" s="73" t="s">
        <v>110</v>
      </c>
      <c r="C1397" s="74" t="str">
        <f>IF('[1]H S28'!BE38="","",'[1]H S28'!BE38)</f>
        <v/>
      </c>
      <c r="D1397" s="74" t="str">
        <f>IF(C1397="","",VLOOKUP(C1397,[1]!Tableau1[#All],5,FALSE))</f>
        <v/>
      </c>
      <c r="E1397" s="74" t="str">
        <f>IF(C1397="","",VLOOKUP(C1397,[1]!Tableau1[#All],11,FALSE))</f>
        <v/>
      </c>
      <c r="F1397" s="74" t="str">
        <f>IFERROR(IF(C1397="","",VLOOKUP(C1397,[1]!Tableau1[#All],12,FALSE)),"")</f>
        <v/>
      </c>
      <c r="G1397" s="74" t="str">
        <f>IFERROR(IF(C1397="","",VLOOKUP(C1397,[1]!Tableau1[#All],6,FALSE)),"")</f>
        <v/>
      </c>
      <c r="H1397" s="74" t="str">
        <f>IFERROR(IF(C1397="","",VLOOKUP(C1397,[1]!Tableau1[#All],13,FALSE)),"")</f>
        <v/>
      </c>
      <c r="I1397" s="74" t="str">
        <f>IFERROR(IF(C1397="","",VLOOKUP(C1397,[1]!Tableau1[#All],14,FALSE)),"")</f>
        <v/>
      </c>
      <c r="J1397" s="74" t="str">
        <f>IFERROR(IF(C1397="","",VLOOKUP(C1397,[1]!Tableau1[#All],8,FALSE)),"")</f>
        <v/>
      </c>
      <c r="K1397" s="75" t="str">
        <f>VLOOKUP('[1]Cumul H'!$C1397,'[1]H S28'!$BE$9:$CU$60,6,FALSE)</f>
        <v/>
      </c>
      <c r="L1397" s="75" t="str">
        <f>VLOOKUP('[1]Cumul H'!$C1397,'[1]H S28'!$BE$9:$CU$60,10,FALSE)</f>
        <v/>
      </c>
      <c r="M1397" s="75" t="str">
        <f>VLOOKUP('[1]Cumul H'!$C1397,'[1]H S28'!$BE$9:$CU$60,14,FALSE)</f>
        <v/>
      </c>
      <c r="N1397" s="75" t="str">
        <f>VLOOKUP('[1]Cumul H'!$C1397,'[1]H S28'!$BE$9:$CU$60,18,FALSE)</f>
        <v/>
      </c>
      <c r="O1397" s="75" t="str">
        <f>VLOOKUP('[1]Cumul H'!$C1397,'[1]H S28'!$BE$9:$CU$60,22,FALSE)</f>
        <v/>
      </c>
      <c r="P1397" s="75" t="str">
        <f>VLOOKUP('[1]Cumul H'!$C1397,'[1]H S28'!$BE$9:$CU$60,26,FALSE)</f>
        <v/>
      </c>
      <c r="Q1397" s="75" t="str">
        <f>VLOOKUP('[1]Cumul H'!$C1397,'[1]H S28'!$BE$9:$CU$60,30,FALSE)</f>
        <v/>
      </c>
      <c r="R1397" s="75" t="str">
        <f>VLOOKUP('[1]Cumul H'!$C1397,'[1]H S28'!$BE$9:$CU$60,34,FALSE)</f>
        <v/>
      </c>
      <c r="S1397" s="75" t="str">
        <f>VLOOKUP('[1]Cumul H'!$C1397,'[1]H S28'!$BE$9:$CU$60,33,FALSE)</f>
        <v/>
      </c>
      <c r="T1397" s="75" t="str">
        <f>VLOOKUP('[1]Cumul H'!$C1397,'[1]H S28'!$BE$9:$CU$60,35,FALSE)</f>
        <v/>
      </c>
      <c r="U1397" s="75" t="str">
        <f>VLOOKUP('[1]Cumul H'!$C1397,'[1]H S28'!$BE$9:$CU$60,36,FALSE)</f>
        <v/>
      </c>
      <c r="V1397" s="76" t="str">
        <f t="shared" si="213"/>
        <v/>
      </c>
      <c r="W1397" s="76" t="str" cm="1">
        <f t="array" ref="W1397">IFERROR(_xlfn.IFS(V1397="","",V1397=39,"",V1397&gt;39,V1397-39),"")</f>
        <v/>
      </c>
      <c r="X1397" s="76" t="str">
        <f t="shared" si="214"/>
        <v/>
      </c>
      <c r="Y1397" s="76" t="str">
        <f t="shared" si="215"/>
        <v/>
      </c>
      <c r="Z1397" s="76" t="str">
        <f t="shared" si="216"/>
        <v/>
      </c>
      <c r="AA1397" s="77" t="str">
        <f t="shared" si="217"/>
        <v/>
      </c>
      <c r="AB1397" s="76" t="str">
        <f t="shared" si="218"/>
        <v/>
      </c>
      <c r="AC1397" s="74" t="str">
        <f>VLOOKUP('[1]Cumul H'!$C1397,'[1]H S28'!$BE$9:$CU$60,37,FALSE)</f>
        <v/>
      </c>
      <c r="AD1397" s="74" t="str">
        <f>VLOOKUP('[1]Cumul H'!$C1397,'[1]H S28'!$BE$9:$CU$60,38,FALSE)</f>
        <v/>
      </c>
      <c r="AE1397" s="74" t="str">
        <f>VLOOKUP('[1]Cumul H'!$C1397,'[1]H S28'!$BE$9:$CU$60,39,FALSE)</f>
        <v/>
      </c>
      <c r="AF1397" s="74" t="str">
        <f>VLOOKUP('[1]Cumul H'!$C1397,'[1]H S28'!$BE$9:$CU$60,40,FALSE)</f>
        <v/>
      </c>
      <c r="AG1397" s="74" t="str">
        <f>VLOOKUP('[1]Cumul H'!$C1397,'[1]H S28'!$BE$9:$CU$60,41,FALSE)</f>
        <v/>
      </c>
      <c r="AH1397" s="74" t="str">
        <f>VLOOKUP('[1]Cumul H'!$C1397,'[1]H S28'!$BE$9:$CU$60,42,FALSE)</f>
        <v/>
      </c>
      <c r="AI1397" s="74">
        <f>SUM('[1]Cumul H'!$AE1397:$AH1397)</f>
        <v>0</v>
      </c>
      <c r="AJ1397" s="78" t="str" cm="1">
        <f t="array" ref="AJ1397">IF(E1397="INTERIM",_xlfn.IFS(J1397="NON",$AK$2,J1397="OUI",$AK$3),"")</f>
        <v/>
      </c>
      <c r="AK1397" s="74" t="str">
        <f t="shared" si="210"/>
        <v/>
      </c>
      <c r="AL1397" s="74" t="str">
        <f>IF(V1397="","",IF(V1397-Tableau3[[#This Row],[Heure sans Majoration]]&lt;0,0,V1397-Tableau3[[#This Row],[Heure sans Majoration]]))</f>
        <v/>
      </c>
      <c r="AM1397" s="74" t="str">
        <f t="shared" si="219"/>
        <v/>
      </c>
      <c r="AN1397" s="74" t="str">
        <f t="shared" si="211"/>
        <v/>
      </c>
      <c r="AO1397" s="74" t="str">
        <f t="shared" si="212"/>
        <v/>
      </c>
      <c r="AP1397" s="78" t="str">
        <f>IF(C1397="","",IF(F1397=0,"",(V1397*Tableau3[[#This Row],[Salaire Horaire]]*Tableau3[[#This Row],[Coef Multi]])))</f>
        <v/>
      </c>
      <c r="AQ1397" s="78" t="str">
        <f>IF(C1397="","",IF(F1397=0,"",(Tableau3[[#This Row],[Heure avec majoration]]*Tableau3[[#This Row],[Salaire Horaire]]*Tableau3[[#This Row],[Coef Multi]]*25%)))</f>
        <v/>
      </c>
    </row>
    <row r="1398" spans="2:43" ht="15" thickTop="1" x14ac:dyDescent="0.3">
      <c r="B1398" s="73" t="s">
        <v>110</v>
      </c>
      <c r="C1398" s="74" t="str">
        <f>IF('[1]H S28'!BE39="","",'[1]H S28'!BE39)</f>
        <v/>
      </c>
      <c r="D1398" s="74" t="str">
        <f>IF(C1398="","",VLOOKUP(C1398,[1]!Tableau1[#All],5,FALSE))</f>
        <v/>
      </c>
      <c r="E1398" s="74" t="str">
        <f>IF(C1398="","",VLOOKUP(C1398,[1]!Tableau1[#All],11,FALSE))</f>
        <v/>
      </c>
      <c r="F1398" s="74" t="str">
        <f>IFERROR(IF(C1398="","",VLOOKUP(C1398,[1]!Tableau1[#All],12,FALSE)),"")</f>
        <v/>
      </c>
      <c r="G1398" s="74" t="str">
        <f>IFERROR(IF(C1398="","",VLOOKUP(C1398,[1]!Tableau1[#All],6,FALSE)),"")</f>
        <v/>
      </c>
      <c r="H1398" s="74" t="str">
        <f>IFERROR(IF(C1398="","",VLOOKUP(C1398,[1]!Tableau1[#All],13,FALSE)),"")</f>
        <v/>
      </c>
      <c r="I1398" s="74" t="str">
        <f>IFERROR(IF(C1398="","",VLOOKUP(C1398,[1]!Tableau1[#All],14,FALSE)),"")</f>
        <v/>
      </c>
      <c r="J1398" s="74" t="str">
        <f>IFERROR(IF(C1398="","",VLOOKUP(C1398,[1]!Tableau1[#All],8,FALSE)),"")</f>
        <v/>
      </c>
      <c r="K1398" s="75" t="str">
        <f>VLOOKUP('[1]Cumul H'!$C1398,'[1]H S28'!$BE$9:$CU$60,6,FALSE)</f>
        <v/>
      </c>
      <c r="L1398" s="75" t="str">
        <f>VLOOKUP('[1]Cumul H'!$C1398,'[1]H S28'!$BE$9:$CU$60,10,FALSE)</f>
        <v/>
      </c>
      <c r="M1398" s="75" t="str">
        <f>VLOOKUP('[1]Cumul H'!$C1398,'[1]H S28'!$BE$9:$CU$60,14,FALSE)</f>
        <v/>
      </c>
      <c r="N1398" s="75" t="str">
        <f>VLOOKUP('[1]Cumul H'!$C1398,'[1]H S28'!$BE$9:$CU$60,18,FALSE)</f>
        <v/>
      </c>
      <c r="O1398" s="75" t="str">
        <f>VLOOKUP('[1]Cumul H'!$C1398,'[1]H S28'!$BE$9:$CU$60,22,FALSE)</f>
        <v/>
      </c>
      <c r="P1398" s="75" t="str">
        <f>VLOOKUP('[1]Cumul H'!$C1398,'[1]H S28'!$BE$9:$CU$60,26,FALSE)</f>
        <v/>
      </c>
      <c r="Q1398" s="75" t="str">
        <f>VLOOKUP('[1]Cumul H'!$C1398,'[1]H S28'!$BE$9:$CU$60,30,FALSE)</f>
        <v/>
      </c>
      <c r="R1398" s="75" t="str">
        <f>VLOOKUP('[1]Cumul H'!$C1398,'[1]H S28'!$BE$9:$CU$60,34,FALSE)</f>
        <v/>
      </c>
      <c r="S1398" s="75" t="str">
        <f>VLOOKUP('[1]Cumul H'!$C1398,'[1]H S28'!$BE$9:$CU$60,33,FALSE)</f>
        <v/>
      </c>
      <c r="T1398" s="75" t="str">
        <f>VLOOKUP('[1]Cumul H'!$C1398,'[1]H S28'!$BE$9:$CU$60,35,FALSE)</f>
        <v/>
      </c>
      <c r="U1398" s="75" t="str">
        <f>VLOOKUP('[1]Cumul H'!$C1398,'[1]H S28'!$BE$9:$CU$60,36,FALSE)</f>
        <v/>
      </c>
      <c r="V1398" s="76" t="str">
        <f t="shared" si="213"/>
        <v/>
      </c>
      <c r="W1398" s="76" t="str" cm="1">
        <f t="array" ref="W1398">IFERROR(_xlfn.IFS(V1398="","",V1398=39,"",V1398&gt;39,V1398-39),"")</f>
        <v/>
      </c>
      <c r="X1398" s="76" t="str">
        <f t="shared" si="214"/>
        <v/>
      </c>
      <c r="Y1398" s="76" t="str">
        <f t="shared" si="215"/>
        <v/>
      </c>
      <c r="Z1398" s="76" t="str">
        <f t="shared" si="216"/>
        <v/>
      </c>
      <c r="AA1398" s="77" t="str">
        <f t="shared" si="217"/>
        <v/>
      </c>
      <c r="AB1398" s="76" t="str">
        <f t="shared" si="218"/>
        <v/>
      </c>
      <c r="AC1398" s="74" t="str">
        <f>VLOOKUP('[1]Cumul H'!$C1398,'[1]H S28'!$BE$9:$CU$60,37,FALSE)</f>
        <v/>
      </c>
      <c r="AD1398" s="74" t="str">
        <f>VLOOKUP('[1]Cumul H'!$C1398,'[1]H S28'!$BE$9:$CU$60,38,FALSE)</f>
        <v/>
      </c>
      <c r="AE1398" s="74" t="str">
        <f>VLOOKUP('[1]Cumul H'!$C1398,'[1]H S28'!$BE$9:$CU$60,39,FALSE)</f>
        <v/>
      </c>
      <c r="AF1398" s="74" t="str">
        <f>VLOOKUP('[1]Cumul H'!$C1398,'[1]H S28'!$BE$9:$CU$60,40,FALSE)</f>
        <v/>
      </c>
      <c r="AG1398" s="74" t="str">
        <f>VLOOKUP('[1]Cumul H'!$C1398,'[1]H S28'!$BE$9:$CU$60,41,FALSE)</f>
        <v/>
      </c>
      <c r="AH1398" s="74" t="str">
        <f>VLOOKUP('[1]Cumul H'!$C1398,'[1]H S28'!$BE$9:$CU$60,42,FALSE)</f>
        <v/>
      </c>
      <c r="AI1398" s="74">
        <f>SUM('[1]Cumul H'!$AE1398:$AH1398)</f>
        <v>0</v>
      </c>
      <c r="AJ1398" s="72" t="str" cm="1">
        <f t="array" ref="AJ1398">IF(E1398="INTERIM",_xlfn.IFS(J1398="NON",$AK$2,J1398="OUI",$AK$3),"")</f>
        <v/>
      </c>
      <c r="AK1398" s="68" t="str">
        <f t="shared" si="210"/>
        <v/>
      </c>
      <c r="AL1398" s="68" t="str">
        <f>IF(V1398="","",IF(V1398-Tableau3[[#This Row],[Heure sans Majoration]]&lt;0,0,V1398-Tableau3[[#This Row],[Heure sans Majoration]]))</f>
        <v/>
      </c>
      <c r="AM1398" s="68" t="str">
        <f t="shared" si="219"/>
        <v/>
      </c>
      <c r="AN1398" s="68" t="str">
        <f t="shared" si="211"/>
        <v/>
      </c>
      <c r="AO1398" s="68" t="str">
        <f t="shared" si="212"/>
        <v/>
      </c>
      <c r="AP1398" s="72" t="str">
        <f>IF(C1398="","",IF(F1398=0,"",(V1398*Tableau3[[#This Row],[Salaire Horaire]]*Tableau3[[#This Row],[Coef Multi]])))</f>
        <v/>
      </c>
      <c r="AQ1398" s="72" t="str">
        <f>IF(C1398="","",IF(F1398=0,"",(Tableau3[[#This Row],[Heure avec majoration]]*Tableau3[[#This Row],[Salaire Horaire]]*Tableau3[[#This Row],[Coef Multi]]*25%)))</f>
        <v/>
      </c>
    </row>
    <row r="1399" spans="2:43" ht="15" thickBot="1" x14ac:dyDescent="0.35">
      <c r="B1399" s="73" t="s">
        <v>110</v>
      </c>
      <c r="C1399" s="74" t="str">
        <f>IF('[1]H S28'!BE40="","",'[1]H S28'!BE40)</f>
        <v/>
      </c>
      <c r="D1399" s="74" t="str">
        <f>IF(C1399="","",VLOOKUP(C1399,[1]!Tableau1[#All],5,FALSE))</f>
        <v/>
      </c>
      <c r="E1399" s="74" t="str">
        <f>IF(C1399="","",VLOOKUP(C1399,[1]!Tableau1[#All],11,FALSE))</f>
        <v/>
      </c>
      <c r="F1399" s="74" t="str">
        <f>IFERROR(IF(C1399="","",VLOOKUP(C1399,[1]!Tableau1[#All],12,FALSE)),"")</f>
        <v/>
      </c>
      <c r="G1399" s="74" t="str">
        <f>IFERROR(IF(C1399="","",VLOOKUP(C1399,[1]!Tableau1[#All],6,FALSE)),"")</f>
        <v/>
      </c>
      <c r="H1399" s="74" t="str">
        <f>IFERROR(IF(C1399="","",VLOOKUP(C1399,[1]!Tableau1[#All],13,FALSE)),"")</f>
        <v/>
      </c>
      <c r="I1399" s="74" t="str">
        <f>IFERROR(IF(C1399="","",VLOOKUP(C1399,[1]!Tableau1[#All],14,FALSE)),"")</f>
        <v/>
      </c>
      <c r="J1399" s="74" t="str">
        <f>IFERROR(IF(C1399="","",VLOOKUP(C1399,[1]!Tableau1[#All],8,FALSE)),"")</f>
        <v/>
      </c>
      <c r="K1399" s="75" t="str">
        <f>VLOOKUP('[1]Cumul H'!$C1399,'[1]H S28'!$BE$9:$CU$60,6,FALSE)</f>
        <v/>
      </c>
      <c r="L1399" s="75" t="str">
        <f>VLOOKUP('[1]Cumul H'!$C1399,'[1]H S28'!$BE$9:$CU$60,10,FALSE)</f>
        <v/>
      </c>
      <c r="M1399" s="75" t="str">
        <f>VLOOKUP('[1]Cumul H'!$C1399,'[1]H S28'!$BE$9:$CU$60,14,FALSE)</f>
        <v/>
      </c>
      <c r="N1399" s="75" t="str">
        <f>VLOOKUP('[1]Cumul H'!$C1399,'[1]H S28'!$BE$9:$CU$60,18,FALSE)</f>
        <v/>
      </c>
      <c r="O1399" s="75" t="str">
        <f>VLOOKUP('[1]Cumul H'!$C1399,'[1]H S28'!$BE$9:$CU$60,22,FALSE)</f>
        <v/>
      </c>
      <c r="P1399" s="75" t="str">
        <f>VLOOKUP('[1]Cumul H'!$C1399,'[1]H S28'!$BE$9:$CU$60,26,FALSE)</f>
        <v/>
      </c>
      <c r="Q1399" s="75" t="str">
        <f>VLOOKUP('[1]Cumul H'!$C1399,'[1]H S28'!$BE$9:$CU$60,30,FALSE)</f>
        <v/>
      </c>
      <c r="R1399" s="75" t="str">
        <f>VLOOKUP('[1]Cumul H'!$C1399,'[1]H S28'!$BE$9:$CU$60,34,FALSE)</f>
        <v/>
      </c>
      <c r="S1399" s="75" t="str">
        <f>VLOOKUP('[1]Cumul H'!$C1399,'[1]H S28'!$BE$9:$CU$60,33,FALSE)</f>
        <v/>
      </c>
      <c r="T1399" s="75" t="str">
        <f>VLOOKUP('[1]Cumul H'!$C1399,'[1]H S28'!$BE$9:$CU$60,35,FALSE)</f>
        <v/>
      </c>
      <c r="U1399" s="75" t="str">
        <f>VLOOKUP('[1]Cumul H'!$C1399,'[1]H S28'!$BE$9:$CU$60,36,FALSE)</f>
        <v/>
      </c>
      <c r="V1399" s="76" t="str">
        <f t="shared" si="213"/>
        <v/>
      </c>
      <c r="W1399" s="76" t="str" cm="1">
        <f t="array" ref="W1399">IFERROR(_xlfn.IFS(V1399="","",V1399=39,"",V1399&gt;39,V1399-39),"")</f>
        <v/>
      </c>
      <c r="X1399" s="76" t="str">
        <f t="shared" si="214"/>
        <v/>
      </c>
      <c r="Y1399" s="76" t="str">
        <f t="shared" si="215"/>
        <v/>
      </c>
      <c r="Z1399" s="76" t="str">
        <f t="shared" si="216"/>
        <v/>
      </c>
      <c r="AA1399" s="77" t="str">
        <f t="shared" si="217"/>
        <v/>
      </c>
      <c r="AB1399" s="76" t="str">
        <f t="shared" si="218"/>
        <v/>
      </c>
      <c r="AC1399" s="74" t="str">
        <f>VLOOKUP('[1]Cumul H'!$C1399,'[1]H S28'!$BE$9:$CU$60,37,FALSE)</f>
        <v/>
      </c>
      <c r="AD1399" s="74" t="str">
        <f>VLOOKUP('[1]Cumul H'!$C1399,'[1]H S28'!$BE$9:$CU$60,38,FALSE)</f>
        <v/>
      </c>
      <c r="AE1399" s="74" t="str">
        <f>VLOOKUP('[1]Cumul H'!$C1399,'[1]H S28'!$BE$9:$CU$60,39,FALSE)</f>
        <v/>
      </c>
      <c r="AF1399" s="74" t="str">
        <f>VLOOKUP('[1]Cumul H'!$C1399,'[1]H S28'!$BE$9:$CU$60,40,FALSE)</f>
        <v/>
      </c>
      <c r="AG1399" s="74" t="str">
        <f>VLOOKUP('[1]Cumul H'!$C1399,'[1]H S28'!$BE$9:$CU$60,41,FALSE)</f>
        <v/>
      </c>
      <c r="AH1399" s="74" t="str">
        <f>VLOOKUP('[1]Cumul H'!$C1399,'[1]H S28'!$BE$9:$CU$60,42,FALSE)</f>
        <v/>
      </c>
      <c r="AI1399" s="74">
        <f>SUM('[1]Cumul H'!$AE1399:$AH1399)</f>
        <v>0</v>
      </c>
      <c r="AJ1399" s="78" t="str" cm="1">
        <f t="array" ref="AJ1399">IF(E1399="INTERIM",_xlfn.IFS(J1399="NON",$AK$2,J1399="OUI",$AK$3),"")</f>
        <v/>
      </c>
      <c r="AK1399" s="74" t="str">
        <f t="shared" si="210"/>
        <v/>
      </c>
      <c r="AL1399" s="74" t="str">
        <f>IF(V1399="","",IF(V1399-Tableau3[[#This Row],[Heure sans Majoration]]&lt;0,0,V1399-Tableau3[[#This Row],[Heure sans Majoration]]))</f>
        <v/>
      </c>
      <c r="AM1399" s="74" t="str">
        <f t="shared" si="219"/>
        <v/>
      </c>
      <c r="AN1399" s="74" t="str">
        <f t="shared" si="211"/>
        <v/>
      </c>
      <c r="AO1399" s="74" t="str">
        <f t="shared" si="212"/>
        <v/>
      </c>
      <c r="AP1399" s="78" t="str">
        <f>IF(C1399="","",IF(F1399=0,"",(V1399*Tableau3[[#This Row],[Salaire Horaire]]*Tableau3[[#This Row],[Coef Multi]])))</f>
        <v/>
      </c>
      <c r="AQ1399" s="78" t="str">
        <f>IF(C1399="","",IF(F1399=0,"",(Tableau3[[#This Row],[Heure avec majoration]]*Tableau3[[#This Row],[Salaire Horaire]]*Tableau3[[#This Row],[Coef Multi]]*25%)))</f>
        <v/>
      </c>
    </row>
    <row r="1400" spans="2:43" ht="15" thickTop="1" x14ac:dyDescent="0.3">
      <c r="B1400" s="73" t="s">
        <v>110</v>
      </c>
      <c r="C1400" s="74" t="str">
        <f>IF('[1]H S28'!BE41="","",'[1]H S28'!BE41)</f>
        <v/>
      </c>
      <c r="D1400" s="74" t="str">
        <f>IF(C1400="","",VLOOKUP(C1400,[1]!Tableau1[#All],5,FALSE))</f>
        <v/>
      </c>
      <c r="E1400" s="74" t="str">
        <f>IF(C1400="","",VLOOKUP(C1400,[1]!Tableau1[#All],11,FALSE))</f>
        <v/>
      </c>
      <c r="F1400" s="74" t="str">
        <f>IFERROR(IF(C1400="","",VLOOKUP(C1400,[1]!Tableau1[#All],12,FALSE)),"")</f>
        <v/>
      </c>
      <c r="G1400" s="74" t="str">
        <f>IFERROR(IF(C1400="","",VLOOKUP(C1400,[1]!Tableau1[#All],6,FALSE)),"")</f>
        <v/>
      </c>
      <c r="H1400" s="74" t="str">
        <f>IFERROR(IF(C1400="","",VLOOKUP(C1400,[1]!Tableau1[#All],13,FALSE)),"")</f>
        <v/>
      </c>
      <c r="I1400" s="74" t="str">
        <f>IFERROR(IF(C1400="","",VLOOKUP(C1400,[1]!Tableau1[#All],14,FALSE)),"")</f>
        <v/>
      </c>
      <c r="J1400" s="74" t="str">
        <f>IFERROR(IF(C1400="","",VLOOKUP(C1400,[1]!Tableau1[#All],8,FALSE)),"")</f>
        <v/>
      </c>
      <c r="K1400" s="75" t="str">
        <f>VLOOKUP('[1]Cumul H'!$C1400,'[1]H S28'!$BE$9:$CU$60,6,FALSE)</f>
        <v/>
      </c>
      <c r="L1400" s="75" t="str">
        <f>VLOOKUP('[1]Cumul H'!$C1400,'[1]H S28'!$BE$9:$CU$60,10,FALSE)</f>
        <v/>
      </c>
      <c r="M1400" s="75" t="str">
        <f>VLOOKUP('[1]Cumul H'!$C1400,'[1]H S28'!$BE$9:$CU$60,14,FALSE)</f>
        <v/>
      </c>
      <c r="N1400" s="75" t="str">
        <f>VLOOKUP('[1]Cumul H'!$C1400,'[1]H S28'!$BE$9:$CU$60,18,FALSE)</f>
        <v/>
      </c>
      <c r="O1400" s="75" t="str">
        <f>VLOOKUP('[1]Cumul H'!$C1400,'[1]H S28'!$BE$9:$CU$60,22,FALSE)</f>
        <v/>
      </c>
      <c r="P1400" s="75" t="str">
        <f>VLOOKUP('[1]Cumul H'!$C1400,'[1]H S28'!$BE$9:$CU$60,26,FALSE)</f>
        <v/>
      </c>
      <c r="Q1400" s="75" t="str">
        <f>VLOOKUP('[1]Cumul H'!$C1400,'[1]H S28'!$BE$9:$CU$60,30,FALSE)</f>
        <v/>
      </c>
      <c r="R1400" s="75" t="str">
        <f>VLOOKUP('[1]Cumul H'!$C1400,'[1]H S28'!$BE$9:$CU$60,34,FALSE)</f>
        <v/>
      </c>
      <c r="S1400" s="75" t="str">
        <f>VLOOKUP('[1]Cumul H'!$C1400,'[1]H S28'!$BE$9:$CU$60,33,FALSE)</f>
        <v/>
      </c>
      <c r="T1400" s="75" t="str">
        <f>VLOOKUP('[1]Cumul H'!$C1400,'[1]H S28'!$BE$9:$CU$60,35,FALSE)</f>
        <v/>
      </c>
      <c r="U1400" s="75" t="str">
        <f>VLOOKUP('[1]Cumul H'!$C1400,'[1]H S28'!$BE$9:$CU$60,36,FALSE)</f>
        <v/>
      </c>
      <c r="V1400" s="76" t="str">
        <f t="shared" si="213"/>
        <v/>
      </c>
      <c r="W1400" s="76" t="str" cm="1">
        <f t="array" ref="W1400">IFERROR(_xlfn.IFS(V1400="","",V1400=39,"",V1400&gt;39,V1400-39),"")</f>
        <v/>
      </c>
      <c r="X1400" s="76" t="str">
        <f t="shared" si="214"/>
        <v/>
      </c>
      <c r="Y1400" s="76" t="str">
        <f t="shared" si="215"/>
        <v/>
      </c>
      <c r="Z1400" s="76" t="str">
        <f t="shared" si="216"/>
        <v/>
      </c>
      <c r="AA1400" s="77" t="str">
        <f t="shared" si="217"/>
        <v/>
      </c>
      <c r="AB1400" s="76" t="str">
        <f t="shared" si="218"/>
        <v/>
      </c>
      <c r="AC1400" s="74" t="str">
        <f>VLOOKUP('[1]Cumul H'!$C1400,'[1]H S28'!$BE$9:$CU$60,37,FALSE)</f>
        <v/>
      </c>
      <c r="AD1400" s="74" t="str">
        <f>VLOOKUP('[1]Cumul H'!$C1400,'[1]H S28'!$BE$9:$CU$60,38,FALSE)</f>
        <v/>
      </c>
      <c r="AE1400" s="74" t="str">
        <f>VLOOKUP('[1]Cumul H'!$C1400,'[1]H S28'!$BE$9:$CU$60,39,FALSE)</f>
        <v/>
      </c>
      <c r="AF1400" s="74" t="str">
        <f>VLOOKUP('[1]Cumul H'!$C1400,'[1]H S28'!$BE$9:$CU$60,40,FALSE)</f>
        <v/>
      </c>
      <c r="AG1400" s="74" t="str">
        <f>VLOOKUP('[1]Cumul H'!$C1400,'[1]H S28'!$BE$9:$CU$60,41,FALSE)</f>
        <v/>
      </c>
      <c r="AH1400" s="74" t="str">
        <f>VLOOKUP('[1]Cumul H'!$C1400,'[1]H S28'!$BE$9:$CU$60,42,FALSE)</f>
        <v/>
      </c>
      <c r="AI1400" s="74">
        <f>SUM('[1]Cumul H'!$AE1400:$AH1400)</f>
        <v>0</v>
      </c>
      <c r="AJ1400" s="72" t="str" cm="1">
        <f t="array" ref="AJ1400">IF(E1400="INTERIM",_xlfn.IFS(J1400="NON",$AK$2,J1400="OUI",$AK$3),"")</f>
        <v/>
      </c>
      <c r="AK1400" s="68" t="str">
        <f t="shared" si="210"/>
        <v/>
      </c>
      <c r="AL1400" s="68" t="str">
        <f>IF(V1400="","",IF(V1400-Tableau3[[#This Row],[Heure sans Majoration]]&lt;0,0,V1400-Tableau3[[#This Row],[Heure sans Majoration]]))</f>
        <v/>
      </c>
      <c r="AM1400" s="68" t="str">
        <f t="shared" si="219"/>
        <v/>
      </c>
      <c r="AN1400" s="68" t="str">
        <f t="shared" si="211"/>
        <v/>
      </c>
      <c r="AO1400" s="68" t="str">
        <f t="shared" si="212"/>
        <v/>
      </c>
      <c r="AP1400" s="72" t="str">
        <f>IF(C1400="","",IF(F1400=0,"",(V1400*Tableau3[[#This Row],[Salaire Horaire]]*Tableau3[[#This Row],[Coef Multi]])))</f>
        <v/>
      </c>
      <c r="AQ1400" s="72" t="str">
        <f>IF(C1400="","",IF(F1400=0,"",(Tableau3[[#This Row],[Heure avec majoration]]*Tableau3[[#This Row],[Salaire Horaire]]*Tableau3[[#This Row],[Coef Multi]]*25%)))</f>
        <v/>
      </c>
    </row>
    <row r="1401" spans="2:43" ht="15" thickBot="1" x14ac:dyDescent="0.35">
      <c r="B1401" s="73" t="s">
        <v>110</v>
      </c>
      <c r="C1401" s="74" t="str">
        <f>IF('[1]H S28'!BE42="","",'[1]H S28'!BE42)</f>
        <v/>
      </c>
      <c r="D1401" s="74" t="str">
        <f>IF(C1401="","",VLOOKUP(C1401,[1]!Tableau1[#All],5,FALSE))</f>
        <v/>
      </c>
      <c r="E1401" s="74" t="str">
        <f>IF(C1401="","",VLOOKUP(C1401,[1]!Tableau1[#All],11,FALSE))</f>
        <v/>
      </c>
      <c r="F1401" s="74" t="str">
        <f>IFERROR(IF(C1401="","",VLOOKUP(C1401,[1]!Tableau1[#All],12,FALSE)),"")</f>
        <v/>
      </c>
      <c r="G1401" s="74" t="str">
        <f>IFERROR(IF(C1401="","",VLOOKUP(C1401,[1]!Tableau1[#All],6,FALSE)),"")</f>
        <v/>
      </c>
      <c r="H1401" s="74" t="str">
        <f>IFERROR(IF(C1401="","",VLOOKUP(C1401,[1]!Tableau1[#All],13,FALSE)),"")</f>
        <v/>
      </c>
      <c r="I1401" s="74" t="str">
        <f>IFERROR(IF(C1401="","",VLOOKUP(C1401,[1]!Tableau1[#All],14,FALSE)),"")</f>
        <v/>
      </c>
      <c r="J1401" s="74" t="str">
        <f>IFERROR(IF(C1401="","",VLOOKUP(C1401,[1]!Tableau1[#All],8,FALSE)),"")</f>
        <v/>
      </c>
      <c r="K1401" s="75" t="str">
        <f>VLOOKUP('[1]Cumul H'!$C1401,'[1]H S28'!$BE$9:$CU$60,6,FALSE)</f>
        <v/>
      </c>
      <c r="L1401" s="75" t="str">
        <f>VLOOKUP('[1]Cumul H'!$C1401,'[1]H S28'!$BE$9:$CU$60,10,FALSE)</f>
        <v/>
      </c>
      <c r="M1401" s="75" t="str">
        <f>VLOOKUP('[1]Cumul H'!$C1401,'[1]H S28'!$BE$9:$CU$60,14,FALSE)</f>
        <v/>
      </c>
      <c r="N1401" s="75" t="str">
        <f>VLOOKUP('[1]Cumul H'!$C1401,'[1]H S28'!$BE$9:$CU$60,18,FALSE)</f>
        <v/>
      </c>
      <c r="O1401" s="75" t="str">
        <f>VLOOKUP('[1]Cumul H'!$C1401,'[1]H S28'!$BE$9:$CU$60,22,FALSE)</f>
        <v/>
      </c>
      <c r="P1401" s="75" t="str">
        <f>VLOOKUP('[1]Cumul H'!$C1401,'[1]H S28'!$BE$9:$CU$60,26,FALSE)</f>
        <v/>
      </c>
      <c r="Q1401" s="75" t="str">
        <f>VLOOKUP('[1]Cumul H'!$C1401,'[1]H S28'!$BE$9:$CU$60,30,FALSE)</f>
        <v/>
      </c>
      <c r="R1401" s="75" t="str">
        <f>VLOOKUP('[1]Cumul H'!$C1401,'[1]H S28'!$BE$9:$CU$60,34,FALSE)</f>
        <v/>
      </c>
      <c r="S1401" s="75" t="str">
        <f>VLOOKUP('[1]Cumul H'!$C1401,'[1]H S28'!$BE$9:$CU$60,33,FALSE)</f>
        <v/>
      </c>
      <c r="T1401" s="75" t="str">
        <f>VLOOKUP('[1]Cumul H'!$C1401,'[1]H S28'!$BE$9:$CU$60,35,FALSE)</f>
        <v/>
      </c>
      <c r="U1401" s="75" t="str">
        <f>VLOOKUP('[1]Cumul H'!$C1401,'[1]H S28'!$BE$9:$CU$60,36,FALSE)</f>
        <v/>
      </c>
      <c r="V1401" s="76" t="str">
        <f t="shared" si="213"/>
        <v/>
      </c>
      <c r="W1401" s="76" t="str" cm="1">
        <f t="array" ref="W1401">IFERROR(_xlfn.IFS(V1401="","",V1401=39,"",V1401&gt;39,V1401-39),"")</f>
        <v/>
      </c>
      <c r="X1401" s="76" t="str">
        <f t="shared" si="214"/>
        <v/>
      </c>
      <c r="Y1401" s="76" t="str">
        <f t="shared" si="215"/>
        <v/>
      </c>
      <c r="Z1401" s="76" t="str">
        <f t="shared" si="216"/>
        <v/>
      </c>
      <c r="AA1401" s="77" t="str">
        <f t="shared" si="217"/>
        <v/>
      </c>
      <c r="AB1401" s="76" t="str">
        <f t="shared" si="218"/>
        <v/>
      </c>
      <c r="AC1401" s="74" t="str">
        <f>VLOOKUP('[1]Cumul H'!$C1401,'[1]H S28'!$BE$9:$CU$60,37,FALSE)</f>
        <v/>
      </c>
      <c r="AD1401" s="74" t="str">
        <f>VLOOKUP('[1]Cumul H'!$C1401,'[1]H S28'!$BE$9:$CU$60,38,FALSE)</f>
        <v/>
      </c>
      <c r="AE1401" s="74" t="str">
        <f>VLOOKUP('[1]Cumul H'!$C1401,'[1]H S28'!$BE$9:$CU$60,39,FALSE)</f>
        <v/>
      </c>
      <c r="AF1401" s="74" t="str">
        <f>VLOOKUP('[1]Cumul H'!$C1401,'[1]H S28'!$BE$9:$CU$60,40,FALSE)</f>
        <v/>
      </c>
      <c r="AG1401" s="74" t="str">
        <f>VLOOKUP('[1]Cumul H'!$C1401,'[1]H S28'!$BE$9:$CU$60,41,FALSE)</f>
        <v/>
      </c>
      <c r="AH1401" s="74" t="str">
        <f>VLOOKUP('[1]Cumul H'!$C1401,'[1]H S28'!$BE$9:$CU$60,42,FALSE)</f>
        <v/>
      </c>
      <c r="AI1401" s="74">
        <f>SUM('[1]Cumul H'!$AE1401:$AH1401)</f>
        <v>0</v>
      </c>
      <c r="AJ1401" s="78" t="str" cm="1">
        <f t="array" ref="AJ1401">IF(E1401="INTERIM",_xlfn.IFS(J1401="NON",$AK$2,J1401="OUI",$AK$3),"")</f>
        <v/>
      </c>
      <c r="AK1401" s="74" t="str">
        <f t="shared" si="210"/>
        <v/>
      </c>
      <c r="AL1401" s="74" t="str">
        <f>IF(V1401="","",IF(V1401-Tableau3[[#This Row],[Heure sans Majoration]]&lt;0,0,V1401-Tableau3[[#This Row],[Heure sans Majoration]]))</f>
        <v/>
      </c>
      <c r="AM1401" s="74" t="str">
        <f t="shared" si="219"/>
        <v/>
      </c>
      <c r="AN1401" s="74" t="str">
        <f t="shared" si="211"/>
        <v/>
      </c>
      <c r="AO1401" s="74" t="str">
        <f t="shared" si="212"/>
        <v/>
      </c>
      <c r="AP1401" s="78" t="str">
        <f>IF(C1401="","",IF(F1401=0,"",(V1401*Tableau3[[#This Row],[Salaire Horaire]]*Tableau3[[#This Row],[Coef Multi]])))</f>
        <v/>
      </c>
      <c r="AQ1401" s="78" t="str">
        <f>IF(C1401="","",IF(F1401=0,"",(Tableau3[[#This Row],[Heure avec majoration]]*Tableau3[[#This Row],[Salaire Horaire]]*Tableau3[[#This Row],[Coef Multi]]*25%)))</f>
        <v/>
      </c>
    </row>
    <row r="1402" spans="2:43" ht="15" thickTop="1" x14ac:dyDescent="0.3">
      <c r="B1402" s="73" t="s">
        <v>110</v>
      </c>
      <c r="C1402" s="74" t="str">
        <f>IF('[1]H S28'!BE43="","",'[1]H S28'!BE43)</f>
        <v/>
      </c>
      <c r="D1402" s="74" t="str">
        <f>IF(C1402="","",VLOOKUP(C1402,[1]!Tableau1[#All],5,FALSE))</f>
        <v/>
      </c>
      <c r="E1402" s="74" t="str">
        <f>IF(C1402="","",VLOOKUP(C1402,[1]!Tableau1[#All],11,FALSE))</f>
        <v/>
      </c>
      <c r="F1402" s="74" t="str">
        <f>IFERROR(IF(C1402="","",VLOOKUP(C1402,[1]!Tableau1[#All],12,FALSE)),"")</f>
        <v/>
      </c>
      <c r="G1402" s="74" t="str">
        <f>IFERROR(IF(C1402="","",VLOOKUP(C1402,[1]!Tableau1[#All],6,FALSE)),"")</f>
        <v/>
      </c>
      <c r="H1402" s="74" t="str">
        <f>IFERROR(IF(C1402="","",VLOOKUP(C1402,[1]!Tableau1[#All],13,FALSE)),"")</f>
        <v/>
      </c>
      <c r="I1402" s="74" t="str">
        <f>IFERROR(IF(C1402="","",VLOOKUP(C1402,[1]!Tableau1[#All],14,FALSE)),"")</f>
        <v/>
      </c>
      <c r="J1402" s="74" t="str">
        <f>IFERROR(IF(C1402="","",VLOOKUP(C1402,[1]!Tableau1[#All],8,FALSE)),"")</f>
        <v/>
      </c>
      <c r="K1402" s="75" t="str">
        <f>VLOOKUP('[1]Cumul H'!$C1402,'[1]H S28'!$BE$9:$CU$60,6,FALSE)</f>
        <v/>
      </c>
      <c r="L1402" s="75" t="str">
        <f>VLOOKUP('[1]Cumul H'!$C1402,'[1]H S28'!$BE$9:$CU$60,10,FALSE)</f>
        <v/>
      </c>
      <c r="M1402" s="75" t="str">
        <f>VLOOKUP('[1]Cumul H'!$C1402,'[1]H S28'!$BE$9:$CU$60,14,FALSE)</f>
        <v/>
      </c>
      <c r="N1402" s="75" t="str">
        <f>VLOOKUP('[1]Cumul H'!$C1402,'[1]H S28'!$BE$9:$CU$60,18,FALSE)</f>
        <v/>
      </c>
      <c r="O1402" s="75" t="str">
        <f>VLOOKUP('[1]Cumul H'!$C1402,'[1]H S28'!$BE$9:$CU$60,22,FALSE)</f>
        <v/>
      </c>
      <c r="P1402" s="75" t="str">
        <f>VLOOKUP('[1]Cumul H'!$C1402,'[1]H S28'!$BE$9:$CU$60,26,FALSE)</f>
        <v/>
      </c>
      <c r="Q1402" s="75" t="str">
        <f>VLOOKUP('[1]Cumul H'!$C1402,'[1]H S28'!$BE$9:$CU$60,30,FALSE)</f>
        <v/>
      </c>
      <c r="R1402" s="75" t="str">
        <f>VLOOKUP('[1]Cumul H'!$C1402,'[1]H S28'!$BE$9:$CU$60,34,FALSE)</f>
        <v/>
      </c>
      <c r="S1402" s="75" t="str">
        <f>VLOOKUP('[1]Cumul H'!$C1402,'[1]H S28'!$BE$9:$CU$60,33,FALSE)</f>
        <v/>
      </c>
      <c r="T1402" s="75" t="str">
        <f>VLOOKUP('[1]Cumul H'!$C1402,'[1]H S28'!$BE$9:$CU$60,35,FALSE)</f>
        <v/>
      </c>
      <c r="U1402" s="75" t="str">
        <f>VLOOKUP('[1]Cumul H'!$C1402,'[1]H S28'!$BE$9:$CU$60,36,FALSE)</f>
        <v/>
      </c>
      <c r="V1402" s="76" t="str">
        <f t="shared" si="213"/>
        <v/>
      </c>
      <c r="W1402" s="76" t="str" cm="1">
        <f t="array" ref="W1402">IFERROR(_xlfn.IFS(V1402="","",V1402=39,"",V1402&gt;39,V1402-39),"")</f>
        <v/>
      </c>
      <c r="X1402" s="76" t="str">
        <f t="shared" si="214"/>
        <v/>
      </c>
      <c r="Y1402" s="76" t="str">
        <f t="shared" si="215"/>
        <v/>
      </c>
      <c r="Z1402" s="76" t="str">
        <f t="shared" si="216"/>
        <v/>
      </c>
      <c r="AA1402" s="77" t="str">
        <f t="shared" si="217"/>
        <v/>
      </c>
      <c r="AB1402" s="76" t="str">
        <f t="shared" si="218"/>
        <v/>
      </c>
      <c r="AC1402" s="74" t="str">
        <f>VLOOKUP('[1]Cumul H'!$C1402,'[1]H S28'!$BE$9:$CU$60,37,FALSE)</f>
        <v/>
      </c>
      <c r="AD1402" s="74" t="str">
        <f>VLOOKUP('[1]Cumul H'!$C1402,'[1]H S28'!$BE$9:$CU$60,38,FALSE)</f>
        <v/>
      </c>
      <c r="AE1402" s="74" t="str">
        <f>VLOOKUP('[1]Cumul H'!$C1402,'[1]H S28'!$BE$9:$CU$60,39,FALSE)</f>
        <v/>
      </c>
      <c r="AF1402" s="74" t="str">
        <f>VLOOKUP('[1]Cumul H'!$C1402,'[1]H S28'!$BE$9:$CU$60,40,FALSE)</f>
        <v/>
      </c>
      <c r="AG1402" s="74" t="str">
        <f>VLOOKUP('[1]Cumul H'!$C1402,'[1]H S28'!$BE$9:$CU$60,41,FALSE)</f>
        <v/>
      </c>
      <c r="AH1402" s="74" t="str">
        <f>VLOOKUP('[1]Cumul H'!$C1402,'[1]H S28'!$BE$9:$CU$60,42,FALSE)</f>
        <v/>
      </c>
      <c r="AI1402" s="74">
        <f>SUM('[1]Cumul H'!$AE1402:$AH1402)</f>
        <v>0</v>
      </c>
      <c r="AJ1402" s="72" t="str" cm="1">
        <f t="array" ref="AJ1402">IF(E1402="INTERIM",_xlfn.IFS(J1402="NON",$AK$2,J1402="OUI",$AK$3),"")</f>
        <v/>
      </c>
      <c r="AK1402" s="68" t="str">
        <f t="shared" si="210"/>
        <v/>
      </c>
      <c r="AL1402" s="68" t="str">
        <f>IF(V1402="","",IF(V1402-Tableau3[[#This Row],[Heure sans Majoration]]&lt;0,0,V1402-Tableau3[[#This Row],[Heure sans Majoration]]))</f>
        <v/>
      </c>
      <c r="AM1402" s="68" t="str">
        <f t="shared" si="219"/>
        <v/>
      </c>
      <c r="AN1402" s="68" t="str">
        <f t="shared" si="211"/>
        <v/>
      </c>
      <c r="AO1402" s="68" t="str">
        <f t="shared" si="212"/>
        <v/>
      </c>
      <c r="AP1402" s="72" t="str">
        <f>IF(C1402="","",IF(F1402=0,"",(V1402*Tableau3[[#This Row],[Salaire Horaire]]*Tableau3[[#This Row],[Coef Multi]])))</f>
        <v/>
      </c>
      <c r="AQ1402" s="72" t="str">
        <f>IF(C1402="","",IF(F1402=0,"",(Tableau3[[#This Row],[Heure avec majoration]]*Tableau3[[#This Row],[Salaire Horaire]]*Tableau3[[#This Row],[Coef Multi]]*25%)))</f>
        <v/>
      </c>
    </row>
    <row r="1403" spans="2:43" ht="15" thickBot="1" x14ac:dyDescent="0.35">
      <c r="B1403" s="73" t="s">
        <v>110</v>
      </c>
      <c r="C1403" s="74" t="str">
        <f>IF('[1]H S28'!BE44="","",'[1]H S28'!BE44)</f>
        <v/>
      </c>
      <c r="D1403" s="74" t="str">
        <f>IF(C1403="","",VLOOKUP(C1403,[1]!Tableau1[#All],5,FALSE))</f>
        <v/>
      </c>
      <c r="E1403" s="74" t="str">
        <f>IF(C1403="","",VLOOKUP(C1403,[1]!Tableau1[#All],11,FALSE))</f>
        <v/>
      </c>
      <c r="F1403" s="74" t="str">
        <f>IFERROR(IF(C1403="","",VLOOKUP(C1403,[1]!Tableau1[#All],12,FALSE)),"")</f>
        <v/>
      </c>
      <c r="G1403" s="74" t="str">
        <f>IFERROR(IF(C1403="","",VLOOKUP(C1403,[1]!Tableau1[#All],6,FALSE)),"")</f>
        <v/>
      </c>
      <c r="H1403" s="74" t="str">
        <f>IFERROR(IF(C1403="","",VLOOKUP(C1403,[1]!Tableau1[#All],13,FALSE)),"")</f>
        <v/>
      </c>
      <c r="I1403" s="74" t="str">
        <f>IFERROR(IF(C1403="","",VLOOKUP(C1403,[1]!Tableau1[#All],14,FALSE)),"")</f>
        <v/>
      </c>
      <c r="J1403" s="74" t="str">
        <f>IFERROR(IF(C1403="","",VLOOKUP(C1403,[1]!Tableau1[#All],8,FALSE)),"")</f>
        <v/>
      </c>
      <c r="K1403" s="75" t="str">
        <f>VLOOKUP('[1]Cumul H'!$C1403,'[1]H S28'!$BE$9:$CU$60,6,FALSE)</f>
        <v/>
      </c>
      <c r="L1403" s="75" t="str">
        <f>VLOOKUP('[1]Cumul H'!$C1403,'[1]H S28'!$BE$9:$CU$60,10,FALSE)</f>
        <v/>
      </c>
      <c r="M1403" s="75" t="str">
        <f>VLOOKUP('[1]Cumul H'!$C1403,'[1]H S28'!$BE$9:$CU$60,14,FALSE)</f>
        <v/>
      </c>
      <c r="N1403" s="75" t="str">
        <f>VLOOKUP('[1]Cumul H'!$C1403,'[1]H S28'!$BE$9:$CU$60,18,FALSE)</f>
        <v/>
      </c>
      <c r="O1403" s="75" t="str">
        <f>VLOOKUP('[1]Cumul H'!$C1403,'[1]H S28'!$BE$9:$CU$60,22,FALSE)</f>
        <v/>
      </c>
      <c r="P1403" s="75" t="str">
        <f>VLOOKUP('[1]Cumul H'!$C1403,'[1]H S28'!$BE$9:$CU$60,26,FALSE)</f>
        <v/>
      </c>
      <c r="Q1403" s="75" t="str">
        <f>VLOOKUP('[1]Cumul H'!$C1403,'[1]H S28'!$BE$9:$CU$60,30,FALSE)</f>
        <v/>
      </c>
      <c r="R1403" s="75" t="str">
        <f>VLOOKUP('[1]Cumul H'!$C1403,'[1]H S28'!$BE$9:$CU$60,34,FALSE)</f>
        <v/>
      </c>
      <c r="S1403" s="75" t="str">
        <f>VLOOKUP('[1]Cumul H'!$C1403,'[1]H S28'!$BE$9:$CU$60,33,FALSE)</f>
        <v/>
      </c>
      <c r="T1403" s="75" t="str">
        <f>VLOOKUP('[1]Cumul H'!$C1403,'[1]H S28'!$BE$9:$CU$60,35,FALSE)</f>
        <v/>
      </c>
      <c r="U1403" s="75" t="str">
        <f>VLOOKUP('[1]Cumul H'!$C1403,'[1]H S28'!$BE$9:$CU$60,36,FALSE)</f>
        <v/>
      </c>
      <c r="V1403" s="76" t="str">
        <f t="shared" si="213"/>
        <v/>
      </c>
      <c r="W1403" s="76" t="str" cm="1">
        <f t="array" ref="W1403">IFERROR(_xlfn.IFS(V1403="","",V1403=39,"",V1403&gt;39,V1403-39),"")</f>
        <v/>
      </c>
      <c r="X1403" s="76" t="str">
        <f t="shared" si="214"/>
        <v/>
      </c>
      <c r="Y1403" s="76" t="str">
        <f t="shared" si="215"/>
        <v/>
      </c>
      <c r="Z1403" s="76" t="str">
        <f t="shared" si="216"/>
        <v/>
      </c>
      <c r="AA1403" s="77" t="str">
        <f t="shared" si="217"/>
        <v/>
      </c>
      <c r="AB1403" s="76" t="str">
        <f t="shared" si="218"/>
        <v/>
      </c>
      <c r="AC1403" s="74" t="str">
        <f>VLOOKUP('[1]Cumul H'!$C1403,'[1]H S28'!$BE$9:$CU$60,37,FALSE)</f>
        <v/>
      </c>
      <c r="AD1403" s="74" t="str">
        <f>VLOOKUP('[1]Cumul H'!$C1403,'[1]H S28'!$BE$9:$CU$60,38,FALSE)</f>
        <v/>
      </c>
      <c r="AE1403" s="74" t="str">
        <f>VLOOKUP('[1]Cumul H'!$C1403,'[1]H S28'!$BE$9:$CU$60,39,FALSE)</f>
        <v/>
      </c>
      <c r="AF1403" s="74" t="str">
        <f>VLOOKUP('[1]Cumul H'!$C1403,'[1]H S28'!$BE$9:$CU$60,40,FALSE)</f>
        <v/>
      </c>
      <c r="AG1403" s="74" t="str">
        <f>VLOOKUP('[1]Cumul H'!$C1403,'[1]H S28'!$BE$9:$CU$60,41,FALSE)</f>
        <v/>
      </c>
      <c r="AH1403" s="74" t="str">
        <f>VLOOKUP('[1]Cumul H'!$C1403,'[1]H S28'!$BE$9:$CU$60,42,FALSE)</f>
        <v/>
      </c>
      <c r="AI1403" s="74">
        <f>SUM('[1]Cumul H'!$AE1403:$AH1403)</f>
        <v>0</v>
      </c>
      <c r="AJ1403" s="78" t="str" cm="1">
        <f t="array" ref="AJ1403">IF(E1403="INTERIM",_xlfn.IFS(J1403="NON",$AK$2,J1403="OUI",$AK$3),"")</f>
        <v/>
      </c>
      <c r="AK1403" s="74" t="str">
        <f t="shared" si="210"/>
        <v/>
      </c>
      <c r="AL1403" s="74" t="str">
        <f>IF(V1403="","",IF(V1403-Tableau3[[#This Row],[Heure sans Majoration]]&lt;0,0,V1403-Tableau3[[#This Row],[Heure sans Majoration]]))</f>
        <v/>
      </c>
      <c r="AM1403" s="74" t="str">
        <f t="shared" si="219"/>
        <v/>
      </c>
      <c r="AN1403" s="74" t="str">
        <f t="shared" si="211"/>
        <v/>
      </c>
      <c r="AO1403" s="74" t="str">
        <f t="shared" si="212"/>
        <v/>
      </c>
      <c r="AP1403" s="78" t="str">
        <f>IF(C1403="","",IF(F1403=0,"",(V1403*Tableau3[[#This Row],[Salaire Horaire]]*Tableau3[[#This Row],[Coef Multi]])))</f>
        <v/>
      </c>
      <c r="AQ1403" s="78" t="str">
        <f>IF(C1403="","",IF(F1403=0,"",(Tableau3[[#This Row],[Heure avec majoration]]*Tableau3[[#This Row],[Salaire Horaire]]*Tableau3[[#This Row],[Coef Multi]]*25%)))</f>
        <v/>
      </c>
    </row>
    <row r="1404" spans="2:43" ht="15" thickTop="1" x14ac:dyDescent="0.3">
      <c r="B1404" s="73" t="s">
        <v>110</v>
      </c>
      <c r="C1404" s="74" t="str">
        <f>IF('[1]H S28'!BE45="","",'[1]H S28'!BE45)</f>
        <v/>
      </c>
      <c r="D1404" s="74" t="str">
        <f>IF(C1404="","",VLOOKUP(C1404,[1]!Tableau1[#All],5,FALSE))</f>
        <v/>
      </c>
      <c r="E1404" s="74" t="str">
        <f>IF(C1404="","",VLOOKUP(C1404,[1]!Tableau1[#All],11,FALSE))</f>
        <v/>
      </c>
      <c r="F1404" s="74" t="str">
        <f>IFERROR(IF(C1404="","",VLOOKUP(C1404,[1]!Tableau1[#All],12,FALSE)),"")</f>
        <v/>
      </c>
      <c r="G1404" s="74" t="str">
        <f>IFERROR(IF(C1404="","",VLOOKUP(C1404,[1]!Tableau1[#All],6,FALSE)),"")</f>
        <v/>
      </c>
      <c r="H1404" s="74" t="str">
        <f>IFERROR(IF(C1404="","",VLOOKUP(C1404,[1]!Tableau1[#All],13,FALSE)),"")</f>
        <v/>
      </c>
      <c r="I1404" s="74" t="str">
        <f>IFERROR(IF(C1404="","",VLOOKUP(C1404,[1]!Tableau1[#All],14,FALSE)),"")</f>
        <v/>
      </c>
      <c r="J1404" s="74" t="str">
        <f>IFERROR(IF(C1404="","",VLOOKUP(C1404,[1]!Tableau1[#All],8,FALSE)),"")</f>
        <v/>
      </c>
      <c r="K1404" s="75" t="str">
        <f>VLOOKUP('[1]Cumul H'!$C1404,'[1]H S28'!$BE$9:$CU$60,6,FALSE)</f>
        <v/>
      </c>
      <c r="L1404" s="75" t="str">
        <f>VLOOKUP('[1]Cumul H'!$C1404,'[1]H S28'!$BE$9:$CU$60,10,FALSE)</f>
        <v/>
      </c>
      <c r="M1404" s="75" t="str">
        <f>VLOOKUP('[1]Cumul H'!$C1404,'[1]H S28'!$BE$9:$CU$60,14,FALSE)</f>
        <v/>
      </c>
      <c r="N1404" s="75" t="str">
        <f>VLOOKUP('[1]Cumul H'!$C1404,'[1]H S28'!$BE$9:$CU$60,18,FALSE)</f>
        <v/>
      </c>
      <c r="O1404" s="75" t="str">
        <f>VLOOKUP('[1]Cumul H'!$C1404,'[1]H S28'!$BE$9:$CU$60,22,FALSE)</f>
        <v/>
      </c>
      <c r="P1404" s="75" t="str">
        <f>VLOOKUP('[1]Cumul H'!$C1404,'[1]H S28'!$BE$9:$CU$60,26,FALSE)</f>
        <v/>
      </c>
      <c r="Q1404" s="75" t="str">
        <f>VLOOKUP('[1]Cumul H'!$C1404,'[1]H S28'!$BE$9:$CU$60,30,FALSE)</f>
        <v/>
      </c>
      <c r="R1404" s="75" t="str">
        <f>VLOOKUP('[1]Cumul H'!$C1404,'[1]H S28'!$BE$9:$CU$60,34,FALSE)</f>
        <v/>
      </c>
      <c r="S1404" s="75" t="str">
        <f>VLOOKUP('[1]Cumul H'!$C1404,'[1]H S28'!$BE$9:$CU$60,33,FALSE)</f>
        <v/>
      </c>
      <c r="T1404" s="75" t="str">
        <f>VLOOKUP('[1]Cumul H'!$C1404,'[1]H S28'!$BE$9:$CU$60,35,FALSE)</f>
        <v/>
      </c>
      <c r="U1404" s="75" t="str">
        <f>VLOOKUP('[1]Cumul H'!$C1404,'[1]H S28'!$BE$9:$CU$60,36,FALSE)</f>
        <v/>
      </c>
      <c r="V1404" s="76" t="str">
        <f t="shared" si="213"/>
        <v/>
      </c>
      <c r="W1404" s="76" t="str" cm="1">
        <f t="array" ref="W1404">IFERROR(_xlfn.IFS(V1404="","",V1404=39,"",V1404&gt;39,V1404-39),"")</f>
        <v/>
      </c>
      <c r="X1404" s="76" t="str">
        <f t="shared" si="214"/>
        <v/>
      </c>
      <c r="Y1404" s="76" t="str">
        <f t="shared" si="215"/>
        <v/>
      </c>
      <c r="Z1404" s="76" t="str">
        <f t="shared" si="216"/>
        <v/>
      </c>
      <c r="AA1404" s="77" t="str">
        <f t="shared" si="217"/>
        <v/>
      </c>
      <c r="AB1404" s="76" t="str">
        <f t="shared" si="218"/>
        <v/>
      </c>
      <c r="AC1404" s="74" t="str">
        <f>VLOOKUP('[1]Cumul H'!$C1404,'[1]H S28'!$BE$9:$CU$60,37,FALSE)</f>
        <v/>
      </c>
      <c r="AD1404" s="74" t="str">
        <f>VLOOKUP('[1]Cumul H'!$C1404,'[1]H S28'!$BE$9:$CU$60,38,FALSE)</f>
        <v/>
      </c>
      <c r="AE1404" s="74" t="str">
        <f>VLOOKUP('[1]Cumul H'!$C1404,'[1]H S28'!$BE$9:$CU$60,39,FALSE)</f>
        <v/>
      </c>
      <c r="AF1404" s="74" t="str">
        <f>VLOOKUP('[1]Cumul H'!$C1404,'[1]H S28'!$BE$9:$CU$60,40,FALSE)</f>
        <v/>
      </c>
      <c r="AG1404" s="74" t="str">
        <f>VLOOKUP('[1]Cumul H'!$C1404,'[1]H S28'!$BE$9:$CU$60,41,FALSE)</f>
        <v/>
      </c>
      <c r="AH1404" s="74" t="str">
        <f>VLOOKUP('[1]Cumul H'!$C1404,'[1]H S28'!$BE$9:$CU$60,42,FALSE)</f>
        <v/>
      </c>
      <c r="AI1404" s="74">
        <f>SUM('[1]Cumul H'!$AE1404:$AH1404)</f>
        <v>0</v>
      </c>
      <c r="AJ1404" s="72" t="str" cm="1">
        <f t="array" ref="AJ1404">IF(E1404="INTERIM",_xlfn.IFS(J1404="NON",$AK$2,J1404="OUI",$AK$3),"")</f>
        <v/>
      </c>
      <c r="AK1404" s="68" t="str">
        <f t="shared" si="210"/>
        <v/>
      </c>
      <c r="AL1404" s="68" t="str">
        <f>IF(V1404="","",IF(V1404-Tableau3[[#This Row],[Heure sans Majoration]]&lt;0,0,V1404-Tableau3[[#This Row],[Heure sans Majoration]]))</f>
        <v/>
      </c>
      <c r="AM1404" s="68" t="str">
        <f t="shared" si="219"/>
        <v/>
      </c>
      <c r="AN1404" s="68" t="str">
        <f t="shared" si="211"/>
        <v/>
      </c>
      <c r="AO1404" s="68" t="str">
        <f t="shared" si="212"/>
        <v/>
      </c>
      <c r="AP1404" s="72" t="str">
        <f>IF(C1404="","",IF(F1404=0,"",(V1404*Tableau3[[#This Row],[Salaire Horaire]]*Tableau3[[#This Row],[Coef Multi]])))</f>
        <v/>
      </c>
      <c r="AQ1404" s="72" t="str">
        <f>IF(C1404="","",IF(F1404=0,"",(Tableau3[[#This Row],[Heure avec majoration]]*Tableau3[[#This Row],[Salaire Horaire]]*Tableau3[[#This Row],[Coef Multi]]*25%)))</f>
        <v/>
      </c>
    </row>
    <row r="1405" spans="2:43" ht="15" thickBot="1" x14ac:dyDescent="0.35">
      <c r="B1405" s="73" t="s">
        <v>110</v>
      </c>
      <c r="C1405" s="74" t="str">
        <f>IF('[1]H S28'!BE46="","",'[1]H S28'!BE46)</f>
        <v/>
      </c>
      <c r="D1405" s="74" t="str">
        <f>IF(C1405="","",VLOOKUP(C1405,[1]!Tableau1[#All],5,FALSE))</f>
        <v/>
      </c>
      <c r="E1405" s="74" t="str">
        <f>IF(C1405="","",VLOOKUP(C1405,[1]!Tableau1[#All],11,FALSE))</f>
        <v/>
      </c>
      <c r="F1405" s="74" t="str">
        <f>IFERROR(IF(C1405="","",VLOOKUP(C1405,[1]!Tableau1[#All],12,FALSE)),"")</f>
        <v/>
      </c>
      <c r="G1405" s="74" t="str">
        <f>IFERROR(IF(C1405="","",VLOOKUP(C1405,[1]!Tableau1[#All],6,FALSE)),"")</f>
        <v/>
      </c>
      <c r="H1405" s="74" t="str">
        <f>IFERROR(IF(C1405="","",VLOOKUP(C1405,[1]!Tableau1[#All],13,FALSE)),"")</f>
        <v/>
      </c>
      <c r="I1405" s="74" t="str">
        <f>IFERROR(IF(C1405="","",VLOOKUP(C1405,[1]!Tableau1[#All],14,FALSE)),"")</f>
        <v/>
      </c>
      <c r="J1405" s="74" t="str">
        <f>IFERROR(IF(C1405="","",VLOOKUP(C1405,[1]!Tableau1[#All],8,FALSE)),"")</f>
        <v/>
      </c>
      <c r="K1405" s="75" t="str">
        <f>VLOOKUP('[1]Cumul H'!$C1405,'[1]H S28'!$BE$9:$CU$60,6,FALSE)</f>
        <v/>
      </c>
      <c r="L1405" s="75" t="str">
        <f>VLOOKUP('[1]Cumul H'!$C1405,'[1]H S28'!$BE$9:$CU$60,10,FALSE)</f>
        <v/>
      </c>
      <c r="M1405" s="75" t="str">
        <f>VLOOKUP('[1]Cumul H'!$C1405,'[1]H S28'!$BE$9:$CU$60,14,FALSE)</f>
        <v/>
      </c>
      <c r="N1405" s="75" t="str">
        <f>VLOOKUP('[1]Cumul H'!$C1405,'[1]H S28'!$BE$9:$CU$60,18,FALSE)</f>
        <v/>
      </c>
      <c r="O1405" s="75" t="str">
        <f>VLOOKUP('[1]Cumul H'!$C1405,'[1]H S28'!$BE$9:$CU$60,22,FALSE)</f>
        <v/>
      </c>
      <c r="P1405" s="75" t="str">
        <f>VLOOKUP('[1]Cumul H'!$C1405,'[1]H S28'!$BE$9:$CU$60,26,FALSE)</f>
        <v/>
      </c>
      <c r="Q1405" s="75" t="str">
        <f>VLOOKUP('[1]Cumul H'!$C1405,'[1]H S28'!$BE$9:$CU$60,30,FALSE)</f>
        <v/>
      </c>
      <c r="R1405" s="75" t="str">
        <f>VLOOKUP('[1]Cumul H'!$C1405,'[1]H S28'!$BE$9:$CU$60,34,FALSE)</f>
        <v/>
      </c>
      <c r="S1405" s="75" t="str">
        <f>VLOOKUP('[1]Cumul H'!$C1405,'[1]H S28'!$BE$9:$CU$60,33,FALSE)</f>
        <v/>
      </c>
      <c r="T1405" s="75" t="str">
        <f>VLOOKUP('[1]Cumul H'!$C1405,'[1]H S28'!$BE$9:$CU$60,35,FALSE)</f>
        <v/>
      </c>
      <c r="U1405" s="75" t="str">
        <f>VLOOKUP('[1]Cumul H'!$C1405,'[1]H S28'!$BE$9:$CU$60,36,FALSE)</f>
        <v/>
      </c>
      <c r="V1405" s="76" t="str">
        <f t="shared" si="213"/>
        <v/>
      </c>
      <c r="W1405" s="76" t="str" cm="1">
        <f t="array" ref="W1405">IFERROR(_xlfn.IFS(V1405="","",V1405=39,"",V1405&gt;39,V1405-39),"")</f>
        <v/>
      </c>
      <c r="X1405" s="76" t="str">
        <f t="shared" si="214"/>
        <v/>
      </c>
      <c r="Y1405" s="76" t="str">
        <f t="shared" si="215"/>
        <v/>
      </c>
      <c r="Z1405" s="76" t="str">
        <f t="shared" si="216"/>
        <v/>
      </c>
      <c r="AA1405" s="77" t="str">
        <f t="shared" si="217"/>
        <v/>
      </c>
      <c r="AB1405" s="76" t="str">
        <f t="shared" si="218"/>
        <v/>
      </c>
      <c r="AC1405" s="74" t="str">
        <f>VLOOKUP('[1]Cumul H'!$C1405,'[1]H S28'!$BE$9:$CU$60,37,FALSE)</f>
        <v/>
      </c>
      <c r="AD1405" s="74" t="str">
        <f>VLOOKUP('[1]Cumul H'!$C1405,'[1]H S28'!$BE$9:$CU$60,38,FALSE)</f>
        <v/>
      </c>
      <c r="AE1405" s="74" t="str">
        <f>VLOOKUP('[1]Cumul H'!$C1405,'[1]H S28'!$BE$9:$CU$60,39,FALSE)</f>
        <v/>
      </c>
      <c r="AF1405" s="74" t="str">
        <f>VLOOKUP('[1]Cumul H'!$C1405,'[1]H S28'!$BE$9:$CU$60,40,FALSE)</f>
        <v/>
      </c>
      <c r="AG1405" s="74" t="str">
        <f>VLOOKUP('[1]Cumul H'!$C1405,'[1]H S28'!$BE$9:$CU$60,41,FALSE)</f>
        <v/>
      </c>
      <c r="AH1405" s="74" t="str">
        <f>VLOOKUP('[1]Cumul H'!$C1405,'[1]H S28'!$BE$9:$CU$60,42,FALSE)</f>
        <v/>
      </c>
      <c r="AI1405" s="74">
        <f>SUM('[1]Cumul H'!$AE1405:$AH1405)</f>
        <v>0</v>
      </c>
      <c r="AJ1405" s="78" t="str" cm="1">
        <f t="array" ref="AJ1405">IF(E1405="INTERIM",_xlfn.IFS(J1405="NON",$AK$2,J1405="OUI",$AK$3),"")</f>
        <v/>
      </c>
      <c r="AK1405" s="74" t="str">
        <f t="shared" si="210"/>
        <v/>
      </c>
      <c r="AL1405" s="74" t="str">
        <f>IF(V1405="","",IF(V1405-Tableau3[[#This Row],[Heure sans Majoration]]&lt;0,0,V1405-Tableau3[[#This Row],[Heure sans Majoration]]))</f>
        <v/>
      </c>
      <c r="AM1405" s="74" t="str">
        <f t="shared" si="219"/>
        <v/>
      </c>
      <c r="AN1405" s="74" t="str">
        <f t="shared" si="211"/>
        <v/>
      </c>
      <c r="AO1405" s="74" t="str">
        <f t="shared" si="212"/>
        <v/>
      </c>
      <c r="AP1405" s="78" t="str">
        <f>IF(C1405="","",IF(F1405=0,"",(V1405*Tableau3[[#This Row],[Salaire Horaire]]*Tableau3[[#This Row],[Coef Multi]])))</f>
        <v/>
      </c>
      <c r="AQ1405" s="78" t="str">
        <f>IF(C1405="","",IF(F1405=0,"",(Tableau3[[#This Row],[Heure avec majoration]]*Tableau3[[#This Row],[Salaire Horaire]]*Tableau3[[#This Row],[Coef Multi]]*25%)))</f>
        <v/>
      </c>
    </row>
    <row r="1406" spans="2:43" ht="15" thickTop="1" x14ac:dyDescent="0.3">
      <c r="B1406" s="73" t="s">
        <v>110</v>
      </c>
      <c r="C1406" s="74" t="str">
        <f>IF('[1]H S28'!BE47="","",'[1]H S28'!BE47)</f>
        <v/>
      </c>
      <c r="D1406" s="74" t="str">
        <f>IF(C1406="","",VLOOKUP(C1406,[1]!Tableau1[#All],5,FALSE))</f>
        <v/>
      </c>
      <c r="E1406" s="74" t="str">
        <f>IF(C1406="","",VLOOKUP(C1406,[1]!Tableau1[#All],11,FALSE))</f>
        <v/>
      </c>
      <c r="F1406" s="74" t="str">
        <f>IFERROR(IF(C1406="","",VLOOKUP(C1406,[1]!Tableau1[#All],12,FALSE)),"")</f>
        <v/>
      </c>
      <c r="G1406" s="74" t="str">
        <f>IFERROR(IF(C1406="","",VLOOKUP(C1406,[1]!Tableau1[#All],6,FALSE)),"")</f>
        <v/>
      </c>
      <c r="H1406" s="74" t="str">
        <f>IFERROR(IF(C1406="","",VLOOKUP(C1406,[1]!Tableau1[#All],13,FALSE)),"")</f>
        <v/>
      </c>
      <c r="I1406" s="74" t="str">
        <f>IFERROR(IF(C1406="","",VLOOKUP(C1406,[1]!Tableau1[#All],14,FALSE)),"")</f>
        <v/>
      </c>
      <c r="J1406" s="74" t="str">
        <f>IFERROR(IF(C1406="","",VLOOKUP(C1406,[1]!Tableau1[#All],8,FALSE)),"")</f>
        <v/>
      </c>
      <c r="K1406" s="75" t="str">
        <f>VLOOKUP('[1]Cumul H'!$C1406,'[1]H S28'!$BE$9:$CU$60,6,FALSE)</f>
        <v/>
      </c>
      <c r="L1406" s="75" t="str">
        <f>VLOOKUP('[1]Cumul H'!$C1406,'[1]H S28'!$BE$9:$CU$60,10,FALSE)</f>
        <v/>
      </c>
      <c r="M1406" s="75" t="str">
        <f>VLOOKUP('[1]Cumul H'!$C1406,'[1]H S28'!$BE$9:$CU$60,14,FALSE)</f>
        <v/>
      </c>
      <c r="N1406" s="75" t="str">
        <f>VLOOKUP('[1]Cumul H'!$C1406,'[1]H S28'!$BE$9:$CU$60,18,FALSE)</f>
        <v/>
      </c>
      <c r="O1406" s="75" t="str">
        <f>VLOOKUP('[1]Cumul H'!$C1406,'[1]H S28'!$BE$9:$CU$60,22,FALSE)</f>
        <v/>
      </c>
      <c r="P1406" s="75" t="str">
        <f>VLOOKUP('[1]Cumul H'!$C1406,'[1]H S28'!$BE$9:$CU$60,26,FALSE)</f>
        <v/>
      </c>
      <c r="Q1406" s="75" t="str">
        <f>VLOOKUP('[1]Cumul H'!$C1406,'[1]H S28'!$BE$9:$CU$60,30,FALSE)</f>
        <v/>
      </c>
      <c r="R1406" s="75" t="str">
        <f>VLOOKUP('[1]Cumul H'!$C1406,'[1]H S28'!$BE$9:$CU$60,34,FALSE)</f>
        <v/>
      </c>
      <c r="S1406" s="75" t="str">
        <f>VLOOKUP('[1]Cumul H'!$C1406,'[1]H S28'!$BE$9:$CU$60,33,FALSE)</f>
        <v/>
      </c>
      <c r="T1406" s="75" t="str">
        <f>VLOOKUP('[1]Cumul H'!$C1406,'[1]H S28'!$BE$9:$CU$60,35,FALSE)</f>
        <v/>
      </c>
      <c r="U1406" s="75" t="str">
        <f>VLOOKUP('[1]Cumul H'!$C1406,'[1]H S28'!$BE$9:$CU$60,36,FALSE)</f>
        <v/>
      </c>
      <c r="V1406" s="76" t="str">
        <f t="shared" si="213"/>
        <v/>
      </c>
      <c r="W1406" s="76" t="str" cm="1">
        <f t="array" ref="W1406">IFERROR(_xlfn.IFS(V1406="","",V1406=39,"",V1406&gt;39,V1406-39),"")</f>
        <v/>
      </c>
      <c r="X1406" s="76" t="str">
        <f t="shared" si="214"/>
        <v/>
      </c>
      <c r="Y1406" s="76" t="str">
        <f t="shared" si="215"/>
        <v/>
      </c>
      <c r="Z1406" s="76" t="str">
        <f t="shared" si="216"/>
        <v/>
      </c>
      <c r="AA1406" s="77" t="str">
        <f t="shared" si="217"/>
        <v/>
      </c>
      <c r="AB1406" s="76" t="str">
        <f t="shared" si="218"/>
        <v/>
      </c>
      <c r="AC1406" s="74" t="str">
        <f>VLOOKUP('[1]Cumul H'!$C1406,'[1]H S28'!$BE$9:$CU$60,37,FALSE)</f>
        <v/>
      </c>
      <c r="AD1406" s="74" t="str">
        <f>VLOOKUP('[1]Cumul H'!$C1406,'[1]H S28'!$BE$9:$CU$60,38,FALSE)</f>
        <v/>
      </c>
      <c r="AE1406" s="74" t="str">
        <f>VLOOKUP('[1]Cumul H'!$C1406,'[1]H S28'!$BE$9:$CU$60,39,FALSE)</f>
        <v/>
      </c>
      <c r="AF1406" s="74" t="str">
        <f>VLOOKUP('[1]Cumul H'!$C1406,'[1]H S28'!$BE$9:$CU$60,40,FALSE)</f>
        <v/>
      </c>
      <c r="AG1406" s="74" t="str">
        <f>VLOOKUP('[1]Cumul H'!$C1406,'[1]H S28'!$BE$9:$CU$60,41,FALSE)</f>
        <v/>
      </c>
      <c r="AH1406" s="74" t="str">
        <f>VLOOKUP('[1]Cumul H'!$C1406,'[1]H S28'!$BE$9:$CU$60,42,FALSE)</f>
        <v/>
      </c>
      <c r="AI1406" s="74">
        <f>SUM('[1]Cumul H'!$AE1406:$AH1406)</f>
        <v>0</v>
      </c>
      <c r="AJ1406" s="72" t="str" cm="1">
        <f t="array" ref="AJ1406">IF(E1406="INTERIM",_xlfn.IFS(J1406="NON",$AK$2,J1406="OUI",$AK$3),"")</f>
        <v/>
      </c>
      <c r="AK1406" s="68" t="str">
        <f t="shared" si="210"/>
        <v/>
      </c>
      <c r="AL1406" s="68" t="str">
        <f>IF(V1406="","",IF(V1406-Tableau3[[#This Row],[Heure sans Majoration]]&lt;0,0,V1406-Tableau3[[#This Row],[Heure sans Majoration]]))</f>
        <v/>
      </c>
      <c r="AM1406" s="68" t="str">
        <f t="shared" si="219"/>
        <v/>
      </c>
      <c r="AN1406" s="68" t="str">
        <f t="shared" si="211"/>
        <v/>
      </c>
      <c r="AO1406" s="68" t="str">
        <f t="shared" si="212"/>
        <v/>
      </c>
      <c r="AP1406" s="72" t="str">
        <f>IF(C1406="","",IF(F1406=0,"",(V1406*Tableau3[[#This Row],[Salaire Horaire]]*Tableau3[[#This Row],[Coef Multi]])))</f>
        <v/>
      </c>
      <c r="AQ1406" s="72" t="str">
        <f>IF(C1406="","",IF(F1406=0,"",(Tableau3[[#This Row],[Heure avec majoration]]*Tableau3[[#This Row],[Salaire Horaire]]*Tableau3[[#This Row],[Coef Multi]]*25%)))</f>
        <v/>
      </c>
    </row>
    <row r="1407" spans="2:43" ht="15" thickBot="1" x14ac:dyDescent="0.35">
      <c r="B1407" s="73" t="s">
        <v>110</v>
      </c>
      <c r="C1407" s="74" t="str">
        <f>IF('[1]H S28'!BE48="","",'[1]H S28'!BE48)</f>
        <v/>
      </c>
      <c r="D1407" s="74" t="str">
        <f>IF(C1407="","",VLOOKUP(C1407,[1]!Tableau1[#All],5,FALSE))</f>
        <v/>
      </c>
      <c r="E1407" s="74" t="str">
        <f>IF(C1407="","",VLOOKUP(C1407,[1]!Tableau1[#All],11,FALSE))</f>
        <v/>
      </c>
      <c r="F1407" s="74" t="str">
        <f>IFERROR(IF(C1407="","",VLOOKUP(C1407,[1]!Tableau1[#All],12,FALSE)),"")</f>
        <v/>
      </c>
      <c r="G1407" s="74" t="str">
        <f>IFERROR(IF(C1407="","",VLOOKUP(C1407,[1]!Tableau1[#All],6,FALSE)),"")</f>
        <v/>
      </c>
      <c r="H1407" s="74" t="str">
        <f>IFERROR(IF(C1407="","",VLOOKUP(C1407,[1]!Tableau1[#All],13,FALSE)),"")</f>
        <v/>
      </c>
      <c r="I1407" s="74" t="str">
        <f>IFERROR(IF(C1407="","",VLOOKUP(C1407,[1]!Tableau1[#All],14,FALSE)),"")</f>
        <v/>
      </c>
      <c r="J1407" s="74" t="str">
        <f>IFERROR(IF(C1407="","",VLOOKUP(C1407,[1]!Tableau1[#All],8,FALSE)),"")</f>
        <v/>
      </c>
      <c r="K1407" s="75" t="str">
        <f>VLOOKUP('[1]Cumul H'!$C1407,'[1]H S28'!$BE$9:$CU$60,6,FALSE)</f>
        <v/>
      </c>
      <c r="L1407" s="75" t="str">
        <f>VLOOKUP('[1]Cumul H'!$C1407,'[1]H S28'!$BE$9:$CU$60,10,FALSE)</f>
        <v/>
      </c>
      <c r="M1407" s="75" t="str">
        <f>VLOOKUP('[1]Cumul H'!$C1407,'[1]H S28'!$BE$9:$CU$60,14,FALSE)</f>
        <v/>
      </c>
      <c r="N1407" s="75" t="str">
        <f>VLOOKUP('[1]Cumul H'!$C1407,'[1]H S28'!$BE$9:$CU$60,18,FALSE)</f>
        <v/>
      </c>
      <c r="O1407" s="75" t="str">
        <f>VLOOKUP('[1]Cumul H'!$C1407,'[1]H S28'!$BE$9:$CU$60,22,FALSE)</f>
        <v/>
      </c>
      <c r="P1407" s="75" t="str">
        <f>VLOOKUP('[1]Cumul H'!$C1407,'[1]H S28'!$BE$9:$CU$60,26,FALSE)</f>
        <v/>
      </c>
      <c r="Q1407" s="75" t="str">
        <f>VLOOKUP('[1]Cumul H'!$C1407,'[1]H S28'!$BE$9:$CU$60,30,FALSE)</f>
        <v/>
      </c>
      <c r="R1407" s="75" t="str">
        <f>VLOOKUP('[1]Cumul H'!$C1407,'[1]H S28'!$BE$9:$CU$60,34,FALSE)</f>
        <v/>
      </c>
      <c r="S1407" s="75" t="str">
        <f>VLOOKUP('[1]Cumul H'!$C1407,'[1]H S28'!$BE$9:$CU$60,33,FALSE)</f>
        <v/>
      </c>
      <c r="T1407" s="75" t="str">
        <f>VLOOKUP('[1]Cumul H'!$C1407,'[1]H S28'!$BE$9:$CU$60,35,FALSE)</f>
        <v/>
      </c>
      <c r="U1407" s="75" t="str">
        <f>VLOOKUP('[1]Cumul H'!$C1407,'[1]H S28'!$BE$9:$CU$60,36,FALSE)</f>
        <v/>
      </c>
      <c r="V1407" s="76" t="str">
        <f t="shared" si="213"/>
        <v/>
      </c>
      <c r="W1407" s="76" t="str" cm="1">
        <f t="array" ref="W1407">IFERROR(_xlfn.IFS(V1407="","",V1407=39,"",V1407&gt;39,V1407-39),"")</f>
        <v/>
      </c>
      <c r="X1407" s="76" t="str">
        <f t="shared" si="214"/>
        <v/>
      </c>
      <c r="Y1407" s="76" t="str">
        <f t="shared" si="215"/>
        <v/>
      </c>
      <c r="Z1407" s="76" t="str">
        <f t="shared" si="216"/>
        <v/>
      </c>
      <c r="AA1407" s="77" t="str">
        <f t="shared" si="217"/>
        <v/>
      </c>
      <c r="AB1407" s="76" t="str">
        <f t="shared" si="218"/>
        <v/>
      </c>
      <c r="AC1407" s="74" t="str">
        <f>VLOOKUP('[1]Cumul H'!$C1407,'[1]H S28'!$BE$9:$CU$60,37,FALSE)</f>
        <v/>
      </c>
      <c r="AD1407" s="74" t="str">
        <f>VLOOKUP('[1]Cumul H'!$C1407,'[1]H S28'!$BE$9:$CU$60,38,FALSE)</f>
        <v/>
      </c>
      <c r="AE1407" s="74" t="str">
        <f>VLOOKUP('[1]Cumul H'!$C1407,'[1]H S28'!$BE$9:$CU$60,39,FALSE)</f>
        <v/>
      </c>
      <c r="AF1407" s="74" t="str">
        <f>VLOOKUP('[1]Cumul H'!$C1407,'[1]H S28'!$BE$9:$CU$60,40,FALSE)</f>
        <v/>
      </c>
      <c r="AG1407" s="74" t="str">
        <f>VLOOKUP('[1]Cumul H'!$C1407,'[1]H S28'!$BE$9:$CU$60,41,FALSE)</f>
        <v/>
      </c>
      <c r="AH1407" s="74" t="str">
        <f>VLOOKUP('[1]Cumul H'!$C1407,'[1]H S28'!$BE$9:$CU$60,42,FALSE)</f>
        <v/>
      </c>
      <c r="AI1407" s="74">
        <f>SUM('[1]Cumul H'!$AE1407:$AH1407)</f>
        <v>0</v>
      </c>
      <c r="AJ1407" s="78" t="str" cm="1">
        <f t="array" ref="AJ1407">IF(E1407="INTERIM",_xlfn.IFS(J1407="NON",$AK$2,J1407="OUI",$AK$3),"")</f>
        <v/>
      </c>
      <c r="AK1407" s="74" t="str">
        <f t="shared" si="210"/>
        <v/>
      </c>
      <c r="AL1407" s="74" t="str">
        <f>IF(V1407="","",IF(V1407-Tableau3[[#This Row],[Heure sans Majoration]]&lt;0,0,V1407-Tableau3[[#This Row],[Heure sans Majoration]]))</f>
        <v/>
      </c>
      <c r="AM1407" s="74" t="str">
        <f t="shared" si="219"/>
        <v/>
      </c>
      <c r="AN1407" s="74" t="str">
        <f t="shared" si="211"/>
        <v/>
      </c>
      <c r="AO1407" s="74" t="str">
        <f t="shared" si="212"/>
        <v/>
      </c>
      <c r="AP1407" s="78" t="str">
        <f>IF(C1407="","",IF(F1407=0,"",(V1407*Tableau3[[#This Row],[Salaire Horaire]]*Tableau3[[#This Row],[Coef Multi]])))</f>
        <v/>
      </c>
      <c r="AQ1407" s="78" t="str">
        <f>IF(C1407="","",IF(F1407=0,"",(Tableau3[[#This Row],[Heure avec majoration]]*Tableau3[[#This Row],[Salaire Horaire]]*Tableau3[[#This Row],[Coef Multi]]*25%)))</f>
        <v/>
      </c>
    </row>
    <row r="1408" spans="2:43" ht="15" thickTop="1" x14ac:dyDescent="0.3">
      <c r="B1408" s="73" t="s">
        <v>110</v>
      </c>
      <c r="C1408" s="74" t="str">
        <f>IF('[1]H S28'!BE49="","",'[1]H S28'!BE49)</f>
        <v/>
      </c>
      <c r="D1408" s="74" t="str">
        <f>IF(C1408="","",VLOOKUP(C1408,[1]!Tableau1[#All],5,FALSE))</f>
        <v/>
      </c>
      <c r="E1408" s="74" t="str">
        <f>IF(C1408="","",VLOOKUP(C1408,[1]!Tableau1[#All],11,FALSE))</f>
        <v/>
      </c>
      <c r="F1408" s="74" t="str">
        <f>IFERROR(IF(C1408="","",VLOOKUP(C1408,[1]!Tableau1[#All],12,FALSE)),"")</f>
        <v/>
      </c>
      <c r="G1408" s="74" t="str">
        <f>IFERROR(IF(C1408="","",VLOOKUP(C1408,[1]!Tableau1[#All],6,FALSE)),"")</f>
        <v/>
      </c>
      <c r="H1408" s="74" t="str">
        <f>IFERROR(IF(C1408="","",VLOOKUP(C1408,[1]!Tableau1[#All],13,FALSE)),"")</f>
        <v/>
      </c>
      <c r="I1408" s="74" t="str">
        <f>IFERROR(IF(C1408="","",VLOOKUP(C1408,[1]!Tableau1[#All],14,FALSE)),"")</f>
        <v/>
      </c>
      <c r="J1408" s="74" t="str">
        <f>IFERROR(IF(C1408="","",VLOOKUP(C1408,[1]!Tableau1[#All],8,FALSE)),"")</f>
        <v/>
      </c>
      <c r="K1408" s="75" t="str">
        <f>VLOOKUP('[1]Cumul H'!$C1408,'[1]H S28'!$BE$9:$CU$60,6,FALSE)</f>
        <v/>
      </c>
      <c r="L1408" s="75" t="str">
        <f>VLOOKUP('[1]Cumul H'!$C1408,'[1]H S28'!$BE$9:$CU$60,10,FALSE)</f>
        <v/>
      </c>
      <c r="M1408" s="75" t="str">
        <f>VLOOKUP('[1]Cumul H'!$C1408,'[1]H S28'!$BE$9:$CU$60,14,FALSE)</f>
        <v/>
      </c>
      <c r="N1408" s="75" t="str">
        <f>VLOOKUP('[1]Cumul H'!$C1408,'[1]H S28'!$BE$9:$CU$60,18,FALSE)</f>
        <v/>
      </c>
      <c r="O1408" s="75" t="str">
        <f>VLOOKUP('[1]Cumul H'!$C1408,'[1]H S28'!$BE$9:$CU$60,22,FALSE)</f>
        <v/>
      </c>
      <c r="P1408" s="75" t="str">
        <f>VLOOKUP('[1]Cumul H'!$C1408,'[1]H S28'!$BE$9:$CU$60,26,FALSE)</f>
        <v/>
      </c>
      <c r="Q1408" s="75" t="str">
        <f>VLOOKUP('[1]Cumul H'!$C1408,'[1]H S28'!$BE$9:$CU$60,30,FALSE)</f>
        <v/>
      </c>
      <c r="R1408" s="75" t="str">
        <f>VLOOKUP('[1]Cumul H'!$C1408,'[1]H S28'!$BE$9:$CU$60,34,FALSE)</f>
        <v/>
      </c>
      <c r="S1408" s="75" t="str">
        <f>VLOOKUP('[1]Cumul H'!$C1408,'[1]H S28'!$BE$9:$CU$60,33,FALSE)</f>
        <v/>
      </c>
      <c r="T1408" s="75" t="str">
        <f>VLOOKUP('[1]Cumul H'!$C1408,'[1]H S28'!$BE$9:$CU$60,35,FALSE)</f>
        <v/>
      </c>
      <c r="U1408" s="75" t="str">
        <f>VLOOKUP('[1]Cumul H'!$C1408,'[1]H S28'!$BE$9:$CU$60,36,FALSE)</f>
        <v/>
      </c>
      <c r="V1408" s="76" t="str">
        <f t="shared" si="213"/>
        <v/>
      </c>
      <c r="W1408" s="76" t="str" cm="1">
        <f t="array" ref="W1408">IFERROR(_xlfn.IFS(V1408="","",V1408=39,"",V1408&gt;39,V1408-39),"")</f>
        <v/>
      </c>
      <c r="X1408" s="76" t="str">
        <f t="shared" si="214"/>
        <v/>
      </c>
      <c r="Y1408" s="76" t="str">
        <f t="shared" si="215"/>
        <v/>
      </c>
      <c r="Z1408" s="76" t="str">
        <f t="shared" si="216"/>
        <v/>
      </c>
      <c r="AA1408" s="77" t="str">
        <f t="shared" si="217"/>
        <v/>
      </c>
      <c r="AB1408" s="76" t="str">
        <f t="shared" si="218"/>
        <v/>
      </c>
      <c r="AC1408" s="74" t="str">
        <f>VLOOKUP('[1]Cumul H'!$C1408,'[1]H S28'!$BE$9:$CU$60,37,FALSE)</f>
        <v/>
      </c>
      <c r="AD1408" s="74" t="str">
        <f>VLOOKUP('[1]Cumul H'!$C1408,'[1]H S28'!$BE$9:$CU$60,38,FALSE)</f>
        <v/>
      </c>
      <c r="AE1408" s="74" t="str">
        <f>VLOOKUP('[1]Cumul H'!$C1408,'[1]H S28'!$BE$9:$CU$60,39,FALSE)</f>
        <v/>
      </c>
      <c r="AF1408" s="74" t="str">
        <f>VLOOKUP('[1]Cumul H'!$C1408,'[1]H S28'!$BE$9:$CU$60,40,FALSE)</f>
        <v/>
      </c>
      <c r="AG1408" s="74" t="str">
        <f>VLOOKUP('[1]Cumul H'!$C1408,'[1]H S28'!$BE$9:$CU$60,41,FALSE)</f>
        <v/>
      </c>
      <c r="AH1408" s="74" t="str">
        <f>VLOOKUP('[1]Cumul H'!$C1408,'[1]H S28'!$BE$9:$CU$60,42,FALSE)</f>
        <v/>
      </c>
      <c r="AI1408" s="74">
        <f>SUM('[1]Cumul H'!$AE1408:$AH1408)</f>
        <v>0</v>
      </c>
      <c r="AJ1408" s="72" t="str" cm="1">
        <f t="array" ref="AJ1408">IF(E1408="INTERIM",_xlfn.IFS(J1408="NON",$AK$2,J1408="OUI",$AK$3),"")</f>
        <v/>
      </c>
      <c r="AK1408" s="68" t="str">
        <f t="shared" si="210"/>
        <v/>
      </c>
      <c r="AL1408" s="68" t="str">
        <f>IF(V1408="","",IF(V1408-Tableau3[[#This Row],[Heure sans Majoration]]&lt;0,0,V1408-Tableau3[[#This Row],[Heure sans Majoration]]))</f>
        <v/>
      </c>
      <c r="AM1408" s="68" t="str">
        <f t="shared" si="219"/>
        <v/>
      </c>
      <c r="AN1408" s="68" t="str">
        <f t="shared" si="211"/>
        <v/>
      </c>
      <c r="AO1408" s="68" t="str">
        <f t="shared" si="212"/>
        <v/>
      </c>
      <c r="AP1408" s="72" t="str">
        <f>IF(C1408="","",IF(F1408=0,"",(V1408*Tableau3[[#This Row],[Salaire Horaire]]*Tableau3[[#This Row],[Coef Multi]])))</f>
        <v/>
      </c>
      <c r="AQ1408" s="72" t="str">
        <f>IF(C1408="","",IF(F1408=0,"",(Tableau3[[#This Row],[Heure avec majoration]]*Tableau3[[#This Row],[Salaire Horaire]]*Tableau3[[#This Row],[Coef Multi]]*25%)))</f>
        <v/>
      </c>
    </row>
    <row r="1409" spans="2:43" ht="15" thickBot="1" x14ac:dyDescent="0.35">
      <c r="B1409" s="73" t="s">
        <v>110</v>
      </c>
      <c r="C1409" s="74" t="str">
        <f>IF('[1]H S28'!BE50="","",'[1]H S28'!BE50)</f>
        <v/>
      </c>
      <c r="D1409" s="74" t="str">
        <f>IF(C1409="","",VLOOKUP(C1409,[1]!Tableau1[#All],5,FALSE))</f>
        <v/>
      </c>
      <c r="E1409" s="74" t="str">
        <f>IF(C1409="","",VLOOKUP(C1409,[1]!Tableau1[#All],11,FALSE))</f>
        <v/>
      </c>
      <c r="F1409" s="74" t="str">
        <f>IFERROR(IF(C1409="","",VLOOKUP(C1409,[1]!Tableau1[#All],12,FALSE)),"")</f>
        <v/>
      </c>
      <c r="G1409" s="74" t="str">
        <f>IFERROR(IF(C1409="","",VLOOKUP(C1409,[1]!Tableau1[#All],6,FALSE)),"")</f>
        <v/>
      </c>
      <c r="H1409" s="74" t="str">
        <f>IFERROR(IF(C1409="","",VLOOKUP(C1409,[1]!Tableau1[#All],13,FALSE)),"")</f>
        <v/>
      </c>
      <c r="I1409" s="74" t="str">
        <f>IFERROR(IF(C1409="","",VLOOKUP(C1409,[1]!Tableau1[#All],14,FALSE)),"")</f>
        <v/>
      </c>
      <c r="J1409" s="74" t="str">
        <f>IFERROR(IF(C1409="","",VLOOKUP(C1409,[1]!Tableau1[#All],8,FALSE)),"")</f>
        <v/>
      </c>
      <c r="K1409" s="75" t="str">
        <f>VLOOKUP('[1]Cumul H'!$C1409,'[1]H S28'!$BE$9:$CU$60,6,FALSE)</f>
        <v/>
      </c>
      <c r="L1409" s="75" t="str">
        <f>VLOOKUP('[1]Cumul H'!$C1409,'[1]H S28'!$BE$9:$CU$60,10,FALSE)</f>
        <v/>
      </c>
      <c r="M1409" s="75" t="str">
        <f>VLOOKUP('[1]Cumul H'!$C1409,'[1]H S28'!$BE$9:$CU$60,14,FALSE)</f>
        <v/>
      </c>
      <c r="N1409" s="75" t="str">
        <f>VLOOKUP('[1]Cumul H'!$C1409,'[1]H S28'!$BE$9:$CU$60,18,FALSE)</f>
        <v/>
      </c>
      <c r="O1409" s="75" t="str">
        <f>VLOOKUP('[1]Cumul H'!$C1409,'[1]H S28'!$BE$9:$CU$60,22,FALSE)</f>
        <v/>
      </c>
      <c r="P1409" s="75" t="str">
        <f>VLOOKUP('[1]Cumul H'!$C1409,'[1]H S28'!$BE$9:$CU$60,26,FALSE)</f>
        <v/>
      </c>
      <c r="Q1409" s="75" t="str">
        <f>VLOOKUP('[1]Cumul H'!$C1409,'[1]H S28'!$BE$9:$CU$60,30,FALSE)</f>
        <v/>
      </c>
      <c r="R1409" s="75" t="str">
        <f>VLOOKUP('[1]Cumul H'!$C1409,'[1]H S28'!$BE$9:$CU$60,34,FALSE)</f>
        <v/>
      </c>
      <c r="S1409" s="75" t="str">
        <f>VLOOKUP('[1]Cumul H'!$C1409,'[1]H S28'!$BE$9:$CU$60,33,FALSE)</f>
        <v/>
      </c>
      <c r="T1409" s="75" t="str">
        <f>VLOOKUP('[1]Cumul H'!$C1409,'[1]H S28'!$BE$9:$CU$60,35,FALSE)</f>
        <v/>
      </c>
      <c r="U1409" s="75" t="str">
        <f>VLOOKUP('[1]Cumul H'!$C1409,'[1]H S28'!$BE$9:$CU$60,36,FALSE)</f>
        <v/>
      </c>
      <c r="V1409" s="76" t="str">
        <f t="shared" si="213"/>
        <v/>
      </c>
      <c r="W1409" s="76" t="str" cm="1">
        <f t="array" ref="W1409">IFERROR(_xlfn.IFS(V1409="","",V1409=39,"",V1409&gt;39,V1409-39),"")</f>
        <v/>
      </c>
      <c r="X1409" s="76" t="str">
        <f t="shared" si="214"/>
        <v/>
      </c>
      <c r="Y1409" s="76" t="str">
        <f t="shared" si="215"/>
        <v/>
      </c>
      <c r="Z1409" s="76" t="str">
        <f t="shared" si="216"/>
        <v/>
      </c>
      <c r="AA1409" s="77" t="str">
        <f t="shared" si="217"/>
        <v/>
      </c>
      <c r="AB1409" s="76" t="str">
        <f t="shared" si="218"/>
        <v/>
      </c>
      <c r="AC1409" s="74" t="str">
        <f>VLOOKUP('[1]Cumul H'!$C1409,'[1]H S28'!$BE$9:$CU$60,37,FALSE)</f>
        <v/>
      </c>
      <c r="AD1409" s="74" t="str">
        <f>VLOOKUP('[1]Cumul H'!$C1409,'[1]H S28'!$BE$9:$CU$60,38,FALSE)</f>
        <v/>
      </c>
      <c r="AE1409" s="74" t="str">
        <f>VLOOKUP('[1]Cumul H'!$C1409,'[1]H S28'!$BE$9:$CU$60,39,FALSE)</f>
        <v/>
      </c>
      <c r="AF1409" s="74" t="str">
        <f>VLOOKUP('[1]Cumul H'!$C1409,'[1]H S28'!$BE$9:$CU$60,40,FALSE)</f>
        <v/>
      </c>
      <c r="AG1409" s="74" t="str">
        <f>VLOOKUP('[1]Cumul H'!$C1409,'[1]H S28'!$BE$9:$CU$60,41,FALSE)</f>
        <v/>
      </c>
      <c r="AH1409" s="74" t="str">
        <f>VLOOKUP('[1]Cumul H'!$C1409,'[1]H S28'!$BE$9:$CU$60,42,FALSE)</f>
        <v/>
      </c>
      <c r="AI1409" s="74">
        <f>SUM('[1]Cumul H'!$AE1409:$AH1409)</f>
        <v>0</v>
      </c>
      <c r="AJ1409" s="78" t="str" cm="1">
        <f t="array" ref="AJ1409">IF(E1409="INTERIM",_xlfn.IFS(J1409="NON",$AK$2,J1409="OUI",$AK$3),"")</f>
        <v/>
      </c>
      <c r="AK1409" s="74" t="str">
        <f t="shared" si="210"/>
        <v/>
      </c>
      <c r="AL1409" s="74" t="str">
        <f>IF(V1409="","",IF(V1409-Tableau3[[#This Row],[Heure sans Majoration]]&lt;0,0,V1409-Tableau3[[#This Row],[Heure sans Majoration]]))</f>
        <v/>
      </c>
      <c r="AM1409" s="74" t="str">
        <f t="shared" si="219"/>
        <v/>
      </c>
      <c r="AN1409" s="74" t="str">
        <f t="shared" si="211"/>
        <v/>
      </c>
      <c r="AO1409" s="74" t="str">
        <f t="shared" si="212"/>
        <v/>
      </c>
      <c r="AP1409" s="78" t="str">
        <f>IF(C1409="","",IF(F1409=0,"",(V1409*Tableau3[[#This Row],[Salaire Horaire]]*Tableau3[[#This Row],[Coef Multi]])))</f>
        <v/>
      </c>
      <c r="AQ1409" s="78" t="str">
        <f>IF(C1409="","",IF(F1409=0,"",(Tableau3[[#This Row],[Heure avec majoration]]*Tableau3[[#This Row],[Salaire Horaire]]*Tableau3[[#This Row],[Coef Multi]]*25%)))</f>
        <v/>
      </c>
    </row>
    <row r="1410" spans="2:43" ht="15" thickTop="1" x14ac:dyDescent="0.3">
      <c r="B1410" s="73" t="s">
        <v>110</v>
      </c>
      <c r="C1410" s="74" t="str">
        <f>IF('[1]H S28'!BE51="","",'[1]H S28'!BE51)</f>
        <v/>
      </c>
      <c r="D1410" s="74" t="str">
        <f>IF(C1410="","",VLOOKUP(C1410,[1]!Tableau1[#All],5,FALSE))</f>
        <v/>
      </c>
      <c r="E1410" s="74" t="str">
        <f>IF(C1410="","",VLOOKUP(C1410,[1]!Tableau1[#All],11,FALSE))</f>
        <v/>
      </c>
      <c r="F1410" s="74" t="str">
        <f>IFERROR(IF(C1410="","",VLOOKUP(C1410,[1]!Tableau1[#All],12,FALSE)),"")</f>
        <v/>
      </c>
      <c r="G1410" s="74" t="str">
        <f>IFERROR(IF(C1410="","",VLOOKUP(C1410,[1]!Tableau1[#All],6,FALSE)),"")</f>
        <v/>
      </c>
      <c r="H1410" s="74" t="str">
        <f>IFERROR(IF(C1410="","",VLOOKUP(C1410,[1]!Tableau1[#All],13,FALSE)),"")</f>
        <v/>
      </c>
      <c r="I1410" s="74" t="str">
        <f>IFERROR(IF(C1410="","",VLOOKUP(C1410,[1]!Tableau1[#All],14,FALSE)),"")</f>
        <v/>
      </c>
      <c r="J1410" s="74" t="str">
        <f>IFERROR(IF(C1410="","",VLOOKUP(C1410,[1]!Tableau1[#All],8,FALSE)),"")</f>
        <v/>
      </c>
      <c r="K1410" s="75" t="str">
        <f>VLOOKUP('[1]Cumul H'!$C1410,'[1]H S28'!$BE$9:$CU$60,6,FALSE)</f>
        <v/>
      </c>
      <c r="L1410" s="75" t="str">
        <f>VLOOKUP('[1]Cumul H'!$C1410,'[1]H S28'!$BE$9:$CU$60,10,FALSE)</f>
        <v/>
      </c>
      <c r="M1410" s="75" t="str">
        <f>VLOOKUP('[1]Cumul H'!$C1410,'[1]H S28'!$BE$9:$CU$60,14,FALSE)</f>
        <v/>
      </c>
      <c r="N1410" s="75" t="str">
        <f>VLOOKUP('[1]Cumul H'!$C1410,'[1]H S28'!$BE$9:$CU$60,18,FALSE)</f>
        <v/>
      </c>
      <c r="O1410" s="75" t="str">
        <f>VLOOKUP('[1]Cumul H'!$C1410,'[1]H S28'!$BE$9:$CU$60,22,FALSE)</f>
        <v/>
      </c>
      <c r="P1410" s="75" t="str">
        <f>VLOOKUP('[1]Cumul H'!$C1410,'[1]H S28'!$BE$9:$CU$60,26,FALSE)</f>
        <v/>
      </c>
      <c r="Q1410" s="75" t="str">
        <f>VLOOKUP('[1]Cumul H'!$C1410,'[1]H S28'!$BE$9:$CU$60,30,FALSE)</f>
        <v/>
      </c>
      <c r="R1410" s="75" t="str">
        <f>VLOOKUP('[1]Cumul H'!$C1410,'[1]H S28'!$BE$9:$CU$60,34,FALSE)</f>
        <v/>
      </c>
      <c r="S1410" s="75" t="str">
        <f>VLOOKUP('[1]Cumul H'!$C1410,'[1]H S28'!$BE$9:$CU$60,33,FALSE)</f>
        <v/>
      </c>
      <c r="T1410" s="75" t="str">
        <f>VLOOKUP('[1]Cumul H'!$C1410,'[1]H S28'!$BE$9:$CU$60,35,FALSE)</f>
        <v/>
      </c>
      <c r="U1410" s="75" t="str">
        <f>VLOOKUP('[1]Cumul H'!$C1410,'[1]H S28'!$BE$9:$CU$60,36,FALSE)</f>
        <v/>
      </c>
      <c r="V1410" s="76" t="str">
        <f t="shared" si="213"/>
        <v/>
      </c>
      <c r="W1410" s="76" t="str" cm="1">
        <f t="array" ref="W1410">IFERROR(_xlfn.IFS(V1410="","",V1410=39,"",V1410&gt;39,V1410-39),"")</f>
        <v/>
      </c>
      <c r="X1410" s="76" t="str">
        <f t="shared" si="214"/>
        <v/>
      </c>
      <c r="Y1410" s="76" t="str">
        <f t="shared" si="215"/>
        <v/>
      </c>
      <c r="Z1410" s="76" t="str">
        <f t="shared" si="216"/>
        <v/>
      </c>
      <c r="AA1410" s="77" t="str">
        <f t="shared" si="217"/>
        <v/>
      </c>
      <c r="AB1410" s="76" t="str">
        <f t="shared" si="218"/>
        <v/>
      </c>
      <c r="AC1410" s="74" t="str">
        <f>VLOOKUP('[1]Cumul H'!$C1410,'[1]H S28'!$BE$9:$CU$60,37,FALSE)</f>
        <v/>
      </c>
      <c r="AD1410" s="74" t="str">
        <f>VLOOKUP('[1]Cumul H'!$C1410,'[1]H S28'!$BE$9:$CU$60,38,FALSE)</f>
        <v/>
      </c>
      <c r="AE1410" s="74" t="str">
        <f>VLOOKUP('[1]Cumul H'!$C1410,'[1]H S28'!$BE$9:$CU$60,39,FALSE)</f>
        <v/>
      </c>
      <c r="AF1410" s="74" t="str">
        <f>VLOOKUP('[1]Cumul H'!$C1410,'[1]H S28'!$BE$9:$CU$60,40,FALSE)</f>
        <v/>
      </c>
      <c r="AG1410" s="74" t="str">
        <f>VLOOKUP('[1]Cumul H'!$C1410,'[1]H S28'!$BE$9:$CU$60,41,FALSE)</f>
        <v/>
      </c>
      <c r="AH1410" s="74" t="str">
        <f>VLOOKUP('[1]Cumul H'!$C1410,'[1]H S28'!$BE$9:$CU$60,42,FALSE)</f>
        <v/>
      </c>
      <c r="AI1410" s="74">
        <f>SUM('[1]Cumul H'!$AE1410:$AH1410)</f>
        <v>0</v>
      </c>
      <c r="AJ1410" s="72" t="str" cm="1">
        <f t="array" ref="AJ1410">IF(E1410="INTERIM",_xlfn.IFS(J1410="NON",$AK$2,J1410="OUI",$AK$3),"")</f>
        <v/>
      </c>
      <c r="AK1410" s="68" t="str">
        <f t="shared" si="210"/>
        <v/>
      </c>
      <c r="AL1410" s="68" t="str">
        <f>IF(V1410="","",IF(V1410-Tableau3[[#This Row],[Heure sans Majoration]]&lt;0,0,V1410-Tableau3[[#This Row],[Heure sans Majoration]]))</f>
        <v/>
      </c>
      <c r="AM1410" s="68" t="str">
        <f t="shared" si="219"/>
        <v/>
      </c>
      <c r="AN1410" s="68" t="str">
        <f t="shared" si="211"/>
        <v/>
      </c>
      <c r="AO1410" s="68" t="str">
        <f t="shared" si="212"/>
        <v/>
      </c>
      <c r="AP1410" s="72" t="str">
        <f>IF(C1410="","",IF(F1410=0,"",(V1410*Tableau3[[#This Row],[Salaire Horaire]]*Tableau3[[#This Row],[Coef Multi]])))</f>
        <v/>
      </c>
      <c r="AQ1410" s="72" t="str">
        <f>IF(C1410="","",IF(F1410=0,"",(Tableau3[[#This Row],[Heure avec majoration]]*Tableau3[[#This Row],[Salaire Horaire]]*Tableau3[[#This Row],[Coef Multi]]*25%)))</f>
        <v/>
      </c>
    </row>
    <row r="1411" spans="2:43" ht="15" thickBot="1" x14ac:dyDescent="0.35">
      <c r="B1411" s="73" t="s">
        <v>110</v>
      </c>
      <c r="C1411" s="74" t="str">
        <f>IF('[1]H S28'!BE52="","",'[1]H S28'!BE52)</f>
        <v/>
      </c>
      <c r="D1411" s="74" t="str">
        <f>IF(C1411="","",VLOOKUP(C1411,[1]!Tableau1[#All],5,FALSE))</f>
        <v/>
      </c>
      <c r="E1411" s="74" t="str">
        <f>IF(C1411="","",VLOOKUP(C1411,[1]!Tableau1[#All],11,FALSE))</f>
        <v/>
      </c>
      <c r="F1411" s="74" t="str">
        <f>IFERROR(IF(C1411="","",VLOOKUP(C1411,[1]!Tableau1[#All],12,FALSE)),"")</f>
        <v/>
      </c>
      <c r="G1411" s="74" t="str">
        <f>IFERROR(IF(C1411="","",VLOOKUP(C1411,[1]!Tableau1[#All],6,FALSE)),"")</f>
        <v/>
      </c>
      <c r="H1411" s="74" t="str">
        <f>IFERROR(IF(C1411="","",VLOOKUP(C1411,[1]!Tableau1[#All],13,FALSE)),"")</f>
        <v/>
      </c>
      <c r="I1411" s="74" t="str">
        <f>IFERROR(IF(C1411="","",VLOOKUP(C1411,[1]!Tableau1[#All],14,FALSE)),"")</f>
        <v/>
      </c>
      <c r="J1411" s="74" t="str">
        <f>IFERROR(IF(C1411="","",VLOOKUP(C1411,[1]!Tableau1[#All],8,FALSE)),"")</f>
        <v/>
      </c>
      <c r="K1411" s="75" t="str">
        <f>VLOOKUP('[1]Cumul H'!$C1411,'[1]H S28'!$BE$9:$CU$60,6,FALSE)</f>
        <v/>
      </c>
      <c r="L1411" s="75" t="str">
        <f>VLOOKUP('[1]Cumul H'!$C1411,'[1]H S28'!$BE$9:$CU$60,10,FALSE)</f>
        <v/>
      </c>
      <c r="M1411" s="75" t="str">
        <f>VLOOKUP('[1]Cumul H'!$C1411,'[1]H S28'!$BE$9:$CU$60,14,FALSE)</f>
        <v/>
      </c>
      <c r="N1411" s="75" t="str">
        <f>VLOOKUP('[1]Cumul H'!$C1411,'[1]H S28'!$BE$9:$CU$60,18,FALSE)</f>
        <v/>
      </c>
      <c r="O1411" s="75" t="str">
        <f>VLOOKUP('[1]Cumul H'!$C1411,'[1]H S28'!$BE$9:$CU$60,22,FALSE)</f>
        <v/>
      </c>
      <c r="P1411" s="75" t="str">
        <f>VLOOKUP('[1]Cumul H'!$C1411,'[1]H S28'!$BE$9:$CU$60,26,FALSE)</f>
        <v/>
      </c>
      <c r="Q1411" s="75" t="str">
        <f>VLOOKUP('[1]Cumul H'!$C1411,'[1]H S28'!$BE$9:$CU$60,30,FALSE)</f>
        <v/>
      </c>
      <c r="R1411" s="75" t="str">
        <f>VLOOKUP('[1]Cumul H'!$C1411,'[1]H S28'!$BE$9:$CU$60,34,FALSE)</f>
        <v/>
      </c>
      <c r="S1411" s="75" t="str">
        <f>VLOOKUP('[1]Cumul H'!$C1411,'[1]H S28'!$BE$9:$CU$60,33,FALSE)</f>
        <v/>
      </c>
      <c r="T1411" s="75" t="str">
        <f>VLOOKUP('[1]Cumul H'!$C1411,'[1]H S28'!$BE$9:$CU$60,35,FALSE)</f>
        <v/>
      </c>
      <c r="U1411" s="75" t="str">
        <f>VLOOKUP('[1]Cumul H'!$C1411,'[1]H S28'!$BE$9:$CU$60,36,FALSE)</f>
        <v/>
      </c>
      <c r="V1411" s="76" t="str">
        <f t="shared" si="213"/>
        <v/>
      </c>
      <c r="W1411" s="76" t="str" cm="1">
        <f t="array" ref="W1411">IFERROR(_xlfn.IFS(V1411="","",V1411=39,"",V1411&gt;39,V1411-39),"")</f>
        <v/>
      </c>
      <c r="X1411" s="76" t="str">
        <f t="shared" si="214"/>
        <v/>
      </c>
      <c r="Y1411" s="76" t="str">
        <f t="shared" si="215"/>
        <v/>
      </c>
      <c r="Z1411" s="76" t="str">
        <f t="shared" si="216"/>
        <v/>
      </c>
      <c r="AA1411" s="77" t="str">
        <f t="shared" si="217"/>
        <v/>
      </c>
      <c r="AB1411" s="76" t="str">
        <f t="shared" si="218"/>
        <v/>
      </c>
      <c r="AC1411" s="74" t="str">
        <f>VLOOKUP('[1]Cumul H'!$C1411,'[1]H S28'!$BE$9:$CU$60,37,FALSE)</f>
        <v/>
      </c>
      <c r="AD1411" s="74" t="str">
        <f>VLOOKUP('[1]Cumul H'!$C1411,'[1]H S28'!$BE$9:$CU$60,38,FALSE)</f>
        <v/>
      </c>
      <c r="AE1411" s="74" t="str">
        <f>VLOOKUP('[1]Cumul H'!$C1411,'[1]H S28'!$BE$9:$CU$60,39,FALSE)</f>
        <v/>
      </c>
      <c r="AF1411" s="74" t="str">
        <f>VLOOKUP('[1]Cumul H'!$C1411,'[1]H S28'!$BE$9:$CU$60,40,FALSE)</f>
        <v/>
      </c>
      <c r="AG1411" s="74" t="str">
        <f>VLOOKUP('[1]Cumul H'!$C1411,'[1]H S28'!$BE$9:$CU$60,41,FALSE)</f>
        <v/>
      </c>
      <c r="AH1411" s="74" t="str">
        <f>VLOOKUP('[1]Cumul H'!$C1411,'[1]H S28'!$BE$9:$CU$60,42,FALSE)</f>
        <v/>
      </c>
      <c r="AI1411" s="74">
        <f>SUM('[1]Cumul H'!$AE1411:$AH1411)</f>
        <v>0</v>
      </c>
      <c r="AJ1411" s="78" t="str" cm="1">
        <f t="array" ref="AJ1411">IF(E1411="INTERIM",_xlfn.IFS(J1411="NON",$AK$2,J1411="OUI",$AK$3),"")</f>
        <v/>
      </c>
      <c r="AK1411" s="74" t="str">
        <f t="shared" si="210"/>
        <v/>
      </c>
      <c r="AL1411" s="74" t="str">
        <f>IF(V1411="","",IF(V1411-Tableau3[[#This Row],[Heure sans Majoration]]&lt;0,0,V1411-Tableau3[[#This Row],[Heure sans Majoration]]))</f>
        <v/>
      </c>
      <c r="AM1411" s="74" t="str">
        <f t="shared" si="219"/>
        <v/>
      </c>
      <c r="AN1411" s="74" t="str">
        <f t="shared" si="211"/>
        <v/>
      </c>
      <c r="AO1411" s="74" t="str">
        <f t="shared" si="212"/>
        <v/>
      </c>
      <c r="AP1411" s="78" t="str">
        <f>IF(C1411="","",IF(F1411=0,"",(V1411*Tableau3[[#This Row],[Salaire Horaire]]*Tableau3[[#This Row],[Coef Multi]])))</f>
        <v/>
      </c>
      <c r="AQ1411" s="78" t="str">
        <f>IF(C1411="","",IF(F1411=0,"",(Tableau3[[#This Row],[Heure avec majoration]]*Tableau3[[#This Row],[Salaire Horaire]]*Tableau3[[#This Row],[Coef Multi]]*25%)))</f>
        <v/>
      </c>
    </row>
    <row r="1412" spans="2:43" ht="15" thickTop="1" x14ac:dyDescent="0.3">
      <c r="B1412" s="73" t="s">
        <v>110</v>
      </c>
      <c r="C1412" s="74" t="str">
        <f>IF('[1]H S28'!BE53="","",'[1]H S28'!BE53)</f>
        <v/>
      </c>
      <c r="D1412" s="74" t="str">
        <f>IF(C1412="","",VLOOKUP(C1412,[1]!Tableau1[#All],5,FALSE))</f>
        <v/>
      </c>
      <c r="E1412" s="74" t="str">
        <f>IF(C1412="","",VLOOKUP(C1412,[1]!Tableau1[#All],11,FALSE))</f>
        <v/>
      </c>
      <c r="F1412" s="74" t="str">
        <f>IFERROR(IF(C1412="","",VLOOKUP(C1412,[1]!Tableau1[#All],12,FALSE)),"")</f>
        <v/>
      </c>
      <c r="G1412" s="74" t="str">
        <f>IFERROR(IF(C1412="","",VLOOKUP(C1412,[1]!Tableau1[#All],6,FALSE)),"")</f>
        <v/>
      </c>
      <c r="H1412" s="74" t="str">
        <f>IFERROR(IF(C1412="","",VLOOKUP(C1412,[1]!Tableau1[#All],13,FALSE)),"")</f>
        <v/>
      </c>
      <c r="I1412" s="74" t="str">
        <f>IFERROR(IF(C1412="","",VLOOKUP(C1412,[1]!Tableau1[#All],14,FALSE)),"")</f>
        <v/>
      </c>
      <c r="J1412" s="74" t="str">
        <f>IFERROR(IF(C1412="","",VLOOKUP(C1412,[1]!Tableau1[#All],8,FALSE)),"")</f>
        <v/>
      </c>
      <c r="K1412" s="75" t="str">
        <f>VLOOKUP('[1]Cumul H'!$C1412,'[1]H S28'!$BE$9:$CU$60,6,FALSE)</f>
        <v/>
      </c>
      <c r="L1412" s="75" t="str">
        <f>VLOOKUP('[1]Cumul H'!$C1412,'[1]H S28'!$BE$9:$CU$60,10,FALSE)</f>
        <v/>
      </c>
      <c r="M1412" s="75" t="str">
        <f>VLOOKUP('[1]Cumul H'!$C1412,'[1]H S28'!$BE$9:$CU$60,14,FALSE)</f>
        <v/>
      </c>
      <c r="N1412" s="75" t="str">
        <f>VLOOKUP('[1]Cumul H'!$C1412,'[1]H S28'!$BE$9:$CU$60,18,FALSE)</f>
        <v/>
      </c>
      <c r="O1412" s="75" t="str">
        <f>VLOOKUP('[1]Cumul H'!$C1412,'[1]H S28'!$BE$9:$CU$60,22,FALSE)</f>
        <v/>
      </c>
      <c r="P1412" s="75" t="str">
        <f>VLOOKUP('[1]Cumul H'!$C1412,'[1]H S28'!$BE$9:$CU$60,26,FALSE)</f>
        <v/>
      </c>
      <c r="Q1412" s="75" t="str">
        <f>VLOOKUP('[1]Cumul H'!$C1412,'[1]H S28'!$BE$9:$CU$60,30,FALSE)</f>
        <v/>
      </c>
      <c r="R1412" s="75" t="str">
        <f>VLOOKUP('[1]Cumul H'!$C1412,'[1]H S28'!$BE$9:$CU$60,34,FALSE)</f>
        <v/>
      </c>
      <c r="S1412" s="75" t="str">
        <f>VLOOKUP('[1]Cumul H'!$C1412,'[1]H S28'!$BE$9:$CU$60,33,FALSE)</f>
        <v/>
      </c>
      <c r="T1412" s="75" t="str">
        <f>VLOOKUP('[1]Cumul H'!$C1412,'[1]H S28'!$BE$9:$CU$60,35,FALSE)</f>
        <v/>
      </c>
      <c r="U1412" s="75" t="str">
        <f>VLOOKUP('[1]Cumul H'!$C1412,'[1]H S28'!$BE$9:$CU$60,36,FALSE)</f>
        <v/>
      </c>
      <c r="V1412" s="76" t="str">
        <f t="shared" si="213"/>
        <v/>
      </c>
      <c r="W1412" s="76" t="str" cm="1">
        <f t="array" ref="W1412">IFERROR(_xlfn.IFS(V1412="","",V1412=39,"",V1412&gt;39,V1412-39),"")</f>
        <v/>
      </c>
      <c r="X1412" s="76" t="str">
        <f t="shared" si="214"/>
        <v/>
      </c>
      <c r="Y1412" s="76" t="str">
        <f t="shared" si="215"/>
        <v/>
      </c>
      <c r="Z1412" s="76" t="str">
        <f t="shared" si="216"/>
        <v/>
      </c>
      <c r="AA1412" s="77" t="str">
        <f t="shared" si="217"/>
        <v/>
      </c>
      <c r="AB1412" s="76" t="str">
        <f t="shared" si="218"/>
        <v/>
      </c>
      <c r="AC1412" s="74" t="str">
        <f>VLOOKUP('[1]Cumul H'!$C1412,'[1]H S28'!$BE$9:$CU$60,37,FALSE)</f>
        <v/>
      </c>
      <c r="AD1412" s="74" t="str">
        <f>VLOOKUP('[1]Cumul H'!$C1412,'[1]H S28'!$BE$9:$CU$60,38,FALSE)</f>
        <v/>
      </c>
      <c r="AE1412" s="74" t="str">
        <f>VLOOKUP('[1]Cumul H'!$C1412,'[1]H S28'!$BE$9:$CU$60,39,FALSE)</f>
        <v/>
      </c>
      <c r="AF1412" s="74" t="str">
        <f>VLOOKUP('[1]Cumul H'!$C1412,'[1]H S28'!$BE$9:$CU$60,40,FALSE)</f>
        <v/>
      </c>
      <c r="AG1412" s="74" t="str">
        <f>VLOOKUP('[1]Cumul H'!$C1412,'[1]H S28'!$BE$9:$CU$60,41,FALSE)</f>
        <v/>
      </c>
      <c r="AH1412" s="74" t="str">
        <f>VLOOKUP('[1]Cumul H'!$C1412,'[1]H S28'!$BE$9:$CU$60,42,FALSE)</f>
        <v/>
      </c>
      <c r="AI1412" s="74">
        <f>SUM('[1]Cumul H'!$AE1412:$AH1412)</f>
        <v>0</v>
      </c>
      <c r="AJ1412" s="72" t="str" cm="1">
        <f t="array" ref="AJ1412">IF(E1412="INTERIM",_xlfn.IFS(J1412="NON",$AK$2,J1412="OUI",$AK$3),"")</f>
        <v/>
      </c>
      <c r="AK1412" s="68" t="str">
        <f t="shared" si="210"/>
        <v/>
      </c>
      <c r="AL1412" s="68" t="str">
        <f>IF(V1412="","",IF(V1412-Tableau3[[#This Row],[Heure sans Majoration]]&lt;0,0,V1412-Tableau3[[#This Row],[Heure sans Majoration]]))</f>
        <v/>
      </c>
      <c r="AM1412" s="68" t="str">
        <f t="shared" si="219"/>
        <v/>
      </c>
      <c r="AN1412" s="68" t="str">
        <f t="shared" si="211"/>
        <v/>
      </c>
      <c r="AO1412" s="68" t="str">
        <f t="shared" si="212"/>
        <v/>
      </c>
      <c r="AP1412" s="72" t="str">
        <f>IF(C1412="","",IF(F1412=0,"",(V1412*Tableau3[[#This Row],[Salaire Horaire]]*Tableau3[[#This Row],[Coef Multi]])))</f>
        <v/>
      </c>
      <c r="AQ1412" s="72" t="str">
        <f>IF(C1412="","",IF(F1412=0,"",(Tableau3[[#This Row],[Heure avec majoration]]*Tableau3[[#This Row],[Salaire Horaire]]*Tableau3[[#This Row],[Coef Multi]]*25%)))</f>
        <v/>
      </c>
    </row>
    <row r="1413" spans="2:43" ht="15" thickBot="1" x14ac:dyDescent="0.35">
      <c r="B1413" s="73" t="s">
        <v>110</v>
      </c>
      <c r="C1413" s="74" t="str">
        <f>IF('[1]H S28'!BE54="","",'[1]H S28'!BE54)</f>
        <v/>
      </c>
      <c r="D1413" s="74" t="str">
        <f>IF(C1413="","",VLOOKUP(C1413,[1]!Tableau1[#All],5,FALSE))</f>
        <v/>
      </c>
      <c r="E1413" s="74" t="str">
        <f>IF(C1413="","",VLOOKUP(C1413,[1]!Tableau1[#All],11,FALSE))</f>
        <v/>
      </c>
      <c r="F1413" s="74" t="str">
        <f>IFERROR(IF(C1413="","",VLOOKUP(C1413,[1]!Tableau1[#All],12,FALSE)),"")</f>
        <v/>
      </c>
      <c r="G1413" s="74" t="str">
        <f>IFERROR(IF(C1413="","",VLOOKUP(C1413,[1]!Tableau1[#All],6,FALSE)),"")</f>
        <v/>
      </c>
      <c r="H1413" s="74" t="str">
        <f>IFERROR(IF(C1413="","",VLOOKUP(C1413,[1]!Tableau1[#All],13,FALSE)),"")</f>
        <v/>
      </c>
      <c r="I1413" s="74" t="str">
        <f>IFERROR(IF(C1413="","",VLOOKUP(C1413,[1]!Tableau1[#All],14,FALSE)),"")</f>
        <v/>
      </c>
      <c r="J1413" s="74" t="str">
        <f>IFERROR(IF(C1413="","",VLOOKUP(C1413,[1]!Tableau1[#All],8,FALSE)),"")</f>
        <v/>
      </c>
      <c r="K1413" s="75" t="str">
        <f>VLOOKUP('[1]Cumul H'!$C1413,'[1]H S28'!$BE$9:$CU$60,6,FALSE)</f>
        <v/>
      </c>
      <c r="L1413" s="75" t="str">
        <f>VLOOKUP('[1]Cumul H'!$C1413,'[1]H S28'!$BE$9:$CU$60,10,FALSE)</f>
        <v/>
      </c>
      <c r="M1413" s="75" t="str">
        <f>VLOOKUP('[1]Cumul H'!$C1413,'[1]H S28'!$BE$9:$CU$60,14,FALSE)</f>
        <v/>
      </c>
      <c r="N1413" s="75" t="str">
        <f>VLOOKUP('[1]Cumul H'!$C1413,'[1]H S28'!$BE$9:$CU$60,18,FALSE)</f>
        <v/>
      </c>
      <c r="O1413" s="75" t="str">
        <f>VLOOKUP('[1]Cumul H'!$C1413,'[1]H S28'!$BE$9:$CU$60,22,FALSE)</f>
        <v/>
      </c>
      <c r="P1413" s="75" t="str">
        <f>VLOOKUP('[1]Cumul H'!$C1413,'[1]H S28'!$BE$9:$CU$60,26,FALSE)</f>
        <v/>
      </c>
      <c r="Q1413" s="75" t="str">
        <f>VLOOKUP('[1]Cumul H'!$C1413,'[1]H S28'!$BE$9:$CU$60,30,FALSE)</f>
        <v/>
      </c>
      <c r="R1413" s="75" t="str">
        <f>VLOOKUP('[1]Cumul H'!$C1413,'[1]H S28'!$BE$9:$CU$60,34,FALSE)</f>
        <v/>
      </c>
      <c r="S1413" s="75" t="str">
        <f>VLOOKUP('[1]Cumul H'!$C1413,'[1]H S28'!$BE$9:$CU$60,33,FALSE)</f>
        <v/>
      </c>
      <c r="T1413" s="75" t="str">
        <f>VLOOKUP('[1]Cumul H'!$C1413,'[1]H S28'!$BE$9:$CU$60,35,FALSE)</f>
        <v/>
      </c>
      <c r="U1413" s="75" t="str">
        <f>VLOOKUP('[1]Cumul H'!$C1413,'[1]H S28'!$BE$9:$CU$60,36,FALSE)</f>
        <v/>
      </c>
      <c r="V1413" s="76" t="str">
        <f t="shared" si="213"/>
        <v/>
      </c>
      <c r="W1413" s="76" t="str" cm="1">
        <f t="array" ref="W1413">IFERROR(_xlfn.IFS(V1413="","",V1413=39,"",V1413&gt;39,V1413-39),"")</f>
        <v/>
      </c>
      <c r="X1413" s="76" t="str">
        <f t="shared" si="214"/>
        <v/>
      </c>
      <c r="Y1413" s="76" t="str">
        <f t="shared" si="215"/>
        <v/>
      </c>
      <c r="Z1413" s="76" t="str">
        <f t="shared" si="216"/>
        <v/>
      </c>
      <c r="AA1413" s="77" t="str">
        <f t="shared" si="217"/>
        <v/>
      </c>
      <c r="AB1413" s="76" t="str">
        <f t="shared" si="218"/>
        <v/>
      </c>
      <c r="AC1413" s="74" t="str">
        <f>VLOOKUP('[1]Cumul H'!$C1413,'[1]H S28'!$BE$9:$CU$60,37,FALSE)</f>
        <v/>
      </c>
      <c r="AD1413" s="74" t="str">
        <f>VLOOKUP('[1]Cumul H'!$C1413,'[1]H S28'!$BE$9:$CU$60,38,FALSE)</f>
        <v/>
      </c>
      <c r="AE1413" s="74" t="str">
        <f>VLOOKUP('[1]Cumul H'!$C1413,'[1]H S28'!$BE$9:$CU$60,39,FALSE)</f>
        <v/>
      </c>
      <c r="AF1413" s="74" t="str">
        <f>VLOOKUP('[1]Cumul H'!$C1413,'[1]H S28'!$BE$9:$CU$60,40,FALSE)</f>
        <v/>
      </c>
      <c r="AG1413" s="74" t="str">
        <f>VLOOKUP('[1]Cumul H'!$C1413,'[1]H S28'!$BE$9:$CU$60,41,FALSE)</f>
        <v/>
      </c>
      <c r="AH1413" s="74" t="str">
        <f>VLOOKUP('[1]Cumul H'!$C1413,'[1]H S28'!$BE$9:$CU$60,42,FALSE)</f>
        <v/>
      </c>
      <c r="AI1413" s="74">
        <f>SUM('[1]Cumul H'!$AE1413:$AH1413)</f>
        <v>0</v>
      </c>
      <c r="AJ1413" s="78" t="str" cm="1">
        <f t="array" ref="AJ1413">IF(E1413="INTERIM",_xlfn.IFS(J1413="NON",$AK$2,J1413="OUI",$AK$3),"")</f>
        <v/>
      </c>
      <c r="AK1413" s="74" t="str">
        <f t="shared" si="210"/>
        <v/>
      </c>
      <c r="AL1413" s="74" t="str">
        <f>IF(V1413="","",IF(V1413-Tableau3[[#This Row],[Heure sans Majoration]]&lt;0,0,V1413-Tableau3[[#This Row],[Heure sans Majoration]]))</f>
        <v/>
      </c>
      <c r="AM1413" s="74" t="str">
        <f t="shared" si="219"/>
        <v/>
      </c>
      <c r="AN1413" s="74" t="str">
        <f t="shared" si="211"/>
        <v/>
      </c>
      <c r="AO1413" s="74" t="str">
        <f t="shared" si="212"/>
        <v/>
      </c>
      <c r="AP1413" s="78" t="str">
        <f>IF(C1413="","",IF(F1413=0,"",(V1413*Tableau3[[#This Row],[Salaire Horaire]]*Tableau3[[#This Row],[Coef Multi]])))</f>
        <v/>
      </c>
      <c r="AQ1413" s="78" t="str">
        <f>IF(C1413="","",IF(F1413=0,"",(Tableau3[[#This Row],[Heure avec majoration]]*Tableau3[[#This Row],[Salaire Horaire]]*Tableau3[[#This Row],[Coef Multi]]*25%)))</f>
        <v/>
      </c>
    </row>
    <row r="1414" spans="2:43" ht="15" thickTop="1" x14ac:dyDescent="0.3">
      <c r="B1414" s="73" t="s">
        <v>110</v>
      </c>
      <c r="C1414" s="74" t="str">
        <f>IF('[1]H S28'!BE55="","",'[1]H S28'!BE55)</f>
        <v/>
      </c>
      <c r="D1414" s="74" t="str">
        <f>IF(C1414="","",VLOOKUP(C1414,[1]!Tableau1[#All],5,FALSE))</f>
        <v/>
      </c>
      <c r="E1414" s="74" t="str">
        <f>IF(C1414="","",VLOOKUP(C1414,[1]!Tableau1[#All],11,FALSE))</f>
        <v/>
      </c>
      <c r="F1414" s="74" t="str">
        <f>IFERROR(IF(C1414="","",VLOOKUP(C1414,[1]!Tableau1[#All],12,FALSE)),"")</f>
        <v/>
      </c>
      <c r="G1414" s="74" t="str">
        <f>IFERROR(IF(C1414="","",VLOOKUP(C1414,[1]!Tableau1[#All],6,FALSE)),"")</f>
        <v/>
      </c>
      <c r="H1414" s="74" t="str">
        <f>IFERROR(IF(C1414="","",VLOOKUP(C1414,[1]!Tableau1[#All],13,FALSE)),"")</f>
        <v/>
      </c>
      <c r="I1414" s="74" t="str">
        <f>IFERROR(IF(C1414="","",VLOOKUP(C1414,[1]!Tableau1[#All],14,FALSE)),"")</f>
        <v/>
      </c>
      <c r="J1414" s="74" t="str">
        <f>IFERROR(IF(C1414="","",VLOOKUP(C1414,[1]!Tableau1[#All],8,FALSE)),"")</f>
        <v/>
      </c>
      <c r="K1414" s="75" t="str">
        <f>VLOOKUP('[1]Cumul H'!$C1414,'[1]H S28'!$BE$9:$CU$60,6,FALSE)</f>
        <v/>
      </c>
      <c r="L1414" s="75" t="str">
        <f>VLOOKUP('[1]Cumul H'!$C1414,'[1]H S28'!$BE$9:$CU$60,10,FALSE)</f>
        <v/>
      </c>
      <c r="M1414" s="75" t="str">
        <f>VLOOKUP('[1]Cumul H'!$C1414,'[1]H S28'!$BE$9:$CU$60,14,FALSE)</f>
        <v/>
      </c>
      <c r="N1414" s="75" t="str">
        <f>VLOOKUP('[1]Cumul H'!$C1414,'[1]H S28'!$BE$9:$CU$60,18,FALSE)</f>
        <v/>
      </c>
      <c r="O1414" s="75" t="str">
        <f>VLOOKUP('[1]Cumul H'!$C1414,'[1]H S28'!$BE$9:$CU$60,22,FALSE)</f>
        <v/>
      </c>
      <c r="P1414" s="75" t="str">
        <f>VLOOKUP('[1]Cumul H'!$C1414,'[1]H S28'!$BE$9:$CU$60,26,FALSE)</f>
        <v/>
      </c>
      <c r="Q1414" s="75" t="str">
        <f>VLOOKUP('[1]Cumul H'!$C1414,'[1]H S28'!$BE$9:$CU$60,30,FALSE)</f>
        <v/>
      </c>
      <c r="R1414" s="75" t="str">
        <f>VLOOKUP('[1]Cumul H'!$C1414,'[1]H S28'!$BE$9:$CU$60,34,FALSE)</f>
        <v/>
      </c>
      <c r="S1414" s="75" t="str">
        <f>VLOOKUP('[1]Cumul H'!$C1414,'[1]H S28'!$BE$9:$CU$60,33,FALSE)</f>
        <v/>
      </c>
      <c r="T1414" s="75" t="str">
        <f>VLOOKUP('[1]Cumul H'!$C1414,'[1]H S28'!$BE$9:$CU$60,35,FALSE)</f>
        <v/>
      </c>
      <c r="U1414" s="75" t="str">
        <f>VLOOKUP('[1]Cumul H'!$C1414,'[1]H S28'!$BE$9:$CU$60,36,FALSE)</f>
        <v/>
      </c>
      <c r="V1414" s="76" t="str">
        <f t="shared" si="213"/>
        <v/>
      </c>
      <c r="W1414" s="76" t="str" cm="1">
        <f t="array" ref="W1414">IFERROR(_xlfn.IFS(V1414="","",V1414=39,"",V1414&gt;39,V1414-39),"")</f>
        <v/>
      </c>
      <c r="X1414" s="76" t="str">
        <f t="shared" si="214"/>
        <v/>
      </c>
      <c r="Y1414" s="76" t="str">
        <f t="shared" si="215"/>
        <v/>
      </c>
      <c r="Z1414" s="76" t="str">
        <f t="shared" si="216"/>
        <v/>
      </c>
      <c r="AA1414" s="77" t="str">
        <f t="shared" si="217"/>
        <v/>
      </c>
      <c r="AB1414" s="76" t="str">
        <f t="shared" si="218"/>
        <v/>
      </c>
      <c r="AC1414" s="74" t="str">
        <f>VLOOKUP('[1]Cumul H'!$C1414,'[1]H S28'!$BE$9:$CU$60,37,FALSE)</f>
        <v/>
      </c>
      <c r="AD1414" s="74" t="str">
        <f>VLOOKUP('[1]Cumul H'!$C1414,'[1]H S28'!$BE$9:$CU$60,38,FALSE)</f>
        <v/>
      </c>
      <c r="AE1414" s="74" t="str">
        <f>VLOOKUP('[1]Cumul H'!$C1414,'[1]H S28'!$BE$9:$CU$60,39,FALSE)</f>
        <v/>
      </c>
      <c r="AF1414" s="74" t="str">
        <f>VLOOKUP('[1]Cumul H'!$C1414,'[1]H S28'!$BE$9:$CU$60,40,FALSE)</f>
        <v/>
      </c>
      <c r="AG1414" s="74" t="str">
        <f>VLOOKUP('[1]Cumul H'!$C1414,'[1]H S28'!$BE$9:$CU$60,41,FALSE)</f>
        <v/>
      </c>
      <c r="AH1414" s="74" t="str">
        <f>VLOOKUP('[1]Cumul H'!$C1414,'[1]H S28'!$BE$9:$CU$60,42,FALSE)</f>
        <v/>
      </c>
      <c r="AI1414" s="74">
        <f>SUM('[1]Cumul H'!$AE1414:$AH1414)</f>
        <v>0</v>
      </c>
      <c r="AJ1414" s="72" t="str" cm="1">
        <f t="array" ref="AJ1414">IF(E1414="INTERIM",_xlfn.IFS(J1414="NON",$AK$2,J1414="OUI",$AK$3),"")</f>
        <v/>
      </c>
      <c r="AK1414" s="68" t="str">
        <f t="shared" si="210"/>
        <v/>
      </c>
      <c r="AL1414" s="68" t="str">
        <f>IF(V1414="","",IF(V1414-Tableau3[[#This Row],[Heure sans Majoration]]&lt;0,0,V1414-Tableau3[[#This Row],[Heure sans Majoration]]))</f>
        <v/>
      </c>
      <c r="AM1414" s="68" t="str">
        <f t="shared" si="219"/>
        <v/>
      </c>
      <c r="AN1414" s="68" t="str">
        <f t="shared" si="211"/>
        <v/>
      </c>
      <c r="AO1414" s="68" t="str">
        <f t="shared" si="212"/>
        <v/>
      </c>
      <c r="AP1414" s="72" t="str">
        <f>IF(C1414="","",IF(F1414=0,"",(V1414*Tableau3[[#This Row],[Salaire Horaire]]*Tableau3[[#This Row],[Coef Multi]])))</f>
        <v/>
      </c>
      <c r="AQ1414" s="72" t="str">
        <f>IF(C1414="","",IF(F1414=0,"",(Tableau3[[#This Row],[Heure avec majoration]]*Tableau3[[#This Row],[Salaire Horaire]]*Tableau3[[#This Row],[Coef Multi]]*25%)))</f>
        <v/>
      </c>
    </row>
    <row r="1415" spans="2:43" ht="15" thickBot="1" x14ac:dyDescent="0.35">
      <c r="B1415" s="73" t="s">
        <v>110</v>
      </c>
      <c r="C1415" s="74" t="str">
        <f>IF('[1]H S28'!BE56="","",'[1]H S28'!BE56)</f>
        <v/>
      </c>
      <c r="D1415" s="74" t="str">
        <f>IF(C1415="","",VLOOKUP(C1415,[1]!Tableau1[#All],5,FALSE))</f>
        <v/>
      </c>
      <c r="E1415" s="74" t="str">
        <f>IF(C1415="","",VLOOKUP(C1415,[1]!Tableau1[#All],11,FALSE))</f>
        <v/>
      </c>
      <c r="F1415" s="74" t="str">
        <f>IFERROR(IF(C1415="","",VLOOKUP(C1415,[1]!Tableau1[#All],12,FALSE)),"")</f>
        <v/>
      </c>
      <c r="G1415" s="74" t="str">
        <f>IFERROR(IF(C1415="","",VLOOKUP(C1415,[1]!Tableau1[#All],6,FALSE)),"")</f>
        <v/>
      </c>
      <c r="H1415" s="74" t="str">
        <f>IFERROR(IF(C1415="","",VLOOKUP(C1415,[1]!Tableau1[#All],13,FALSE)),"")</f>
        <v/>
      </c>
      <c r="I1415" s="74" t="str">
        <f>IFERROR(IF(C1415="","",VLOOKUP(C1415,[1]!Tableau1[#All],14,FALSE)),"")</f>
        <v/>
      </c>
      <c r="J1415" s="74" t="str">
        <f>IFERROR(IF(C1415="","",VLOOKUP(C1415,[1]!Tableau1[#All],8,FALSE)),"")</f>
        <v/>
      </c>
      <c r="K1415" s="75" t="str">
        <f>VLOOKUP('[1]Cumul H'!$C1415,'[1]H S28'!$BE$9:$CU$60,6,FALSE)</f>
        <v/>
      </c>
      <c r="L1415" s="75" t="str">
        <f>VLOOKUP('[1]Cumul H'!$C1415,'[1]H S28'!$BE$9:$CU$60,10,FALSE)</f>
        <v/>
      </c>
      <c r="M1415" s="75" t="str">
        <f>VLOOKUP('[1]Cumul H'!$C1415,'[1]H S28'!$BE$9:$CU$60,14,FALSE)</f>
        <v/>
      </c>
      <c r="N1415" s="75" t="str">
        <f>VLOOKUP('[1]Cumul H'!$C1415,'[1]H S28'!$BE$9:$CU$60,18,FALSE)</f>
        <v/>
      </c>
      <c r="O1415" s="75" t="str">
        <f>VLOOKUP('[1]Cumul H'!$C1415,'[1]H S28'!$BE$9:$CU$60,22,FALSE)</f>
        <v/>
      </c>
      <c r="P1415" s="75" t="str">
        <f>VLOOKUP('[1]Cumul H'!$C1415,'[1]H S28'!$BE$9:$CU$60,26,FALSE)</f>
        <v/>
      </c>
      <c r="Q1415" s="75" t="str">
        <f>VLOOKUP('[1]Cumul H'!$C1415,'[1]H S28'!$BE$9:$CU$60,30,FALSE)</f>
        <v/>
      </c>
      <c r="R1415" s="75" t="str">
        <f>VLOOKUP('[1]Cumul H'!$C1415,'[1]H S28'!$BE$9:$CU$60,34,FALSE)</f>
        <v/>
      </c>
      <c r="S1415" s="75" t="str">
        <f>VLOOKUP('[1]Cumul H'!$C1415,'[1]H S28'!$BE$9:$CU$60,33,FALSE)</f>
        <v/>
      </c>
      <c r="T1415" s="75" t="str">
        <f>VLOOKUP('[1]Cumul H'!$C1415,'[1]H S28'!$BE$9:$CU$60,35,FALSE)</f>
        <v/>
      </c>
      <c r="U1415" s="75" t="str">
        <f>VLOOKUP('[1]Cumul H'!$C1415,'[1]H S28'!$BE$9:$CU$60,36,FALSE)</f>
        <v/>
      </c>
      <c r="V1415" s="76" t="str">
        <f t="shared" si="213"/>
        <v/>
      </c>
      <c r="W1415" s="76" t="str" cm="1">
        <f t="array" ref="W1415">IFERROR(_xlfn.IFS(V1415="","",V1415=39,"",V1415&gt;39,V1415-39),"")</f>
        <v/>
      </c>
      <c r="X1415" s="76" t="str">
        <f t="shared" si="214"/>
        <v/>
      </c>
      <c r="Y1415" s="76" t="str">
        <f t="shared" si="215"/>
        <v/>
      </c>
      <c r="Z1415" s="76" t="str">
        <f t="shared" si="216"/>
        <v/>
      </c>
      <c r="AA1415" s="77" t="str">
        <f t="shared" si="217"/>
        <v/>
      </c>
      <c r="AB1415" s="76" t="str">
        <f t="shared" si="218"/>
        <v/>
      </c>
      <c r="AC1415" s="74" t="str">
        <f>VLOOKUP('[1]Cumul H'!$C1415,'[1]H S28'!$BE$9:$CU$60,37,FALSE)</f>
        <v/>
      </c>
      <c r="AD1415" s="74" t="str">
        <f>VLOOKUP('[1]Cumul H'!$C1415,'[1]H S28'!$BE$9:$CU$60,38,FALSE)</f>
        <v/>
      </c>
      <c r="AE1415" s="74" t="str">
        <f>VLOOKUP('[1]Cumul H'!$C1415,'[1]H S28'!$BE$9:$CU$60,39,FALSE)</f>
        <v/>
      </c>
      <c r="AF1415" s="74" t="str">
        <f>VLOOKUP('[1]Cumul H'!$C1415,'[1]H S28'!$BE$9:$CU$60,40,FALSE)</f>
        <v/>
      </c>
      <c r="AG1415" s="74" t="str">
        <f>VLOOKUP('[1]Cumul H'!$C1415,'[1]H S28'!$BE$9:$CU$60,41,FALSE)</f>
        <v/>
      </c>
      <c r="AH1415" s="74" t="str">
        <f>VLOOKUP('[1]Cumul H'!$C1415,'[1]H S28'!$BE$9:$CU$60,42,FALSE)</f>
        <v/>
      </c>
      <c r="AI1415" s="74">
        <f>SUM('[1]Cumul H'!$AE1415:$AH1415)</f>
        <v>0</v>
      </c>
      <c r="AJ1415" s="78" t="str" cm="1">
        <f t="array" ref="AJ1415">IF(E1415="INTERIM",_xlfn.IFS(J1415="NON",$AK$2,J1415="OUI",$AK$3),"")</f>
        <v/>
      </c>
      <c r="AK1415" s="74" t="str">
        <f t="shared" si="210"/>
        <v/>
      </c>
      <c r="AL1415" s="74" t="str">
        <f>IF(V1415="","",IF(V1415-Tableau3[[#This Row],[Heure sans Majoration]]&lt;0,0,V1415-Tableau3[[#This Row],[Heure sans Majoration]]))</f>
        <v/>
      </c>
      <c r="AM1415" s="74" t="str">
        <f t="shared" si="219"/>
        <v/>
      </c>
      <c r="AN1415" s="74" t="str">
        <f t="shared" si="211"/>
        <v/>
      </c>
      <c r="AO1415" s="74" t="str">
        <f t="shared" si="212"/>
        <v/>
      </c>
      <c r="AP1415" s="78" t="str">
        <f>IF(C1415="","",IF(F1415=0,"",(V1415*Tableau3[[#This Row],[Salaire Horaire]]*Tableau3[[#This Row],[Coef Multi]])))</f>
        <v/>
      </c>
      <c r="AQ1415" s="78" t="str">
        <f>IF(C1415="","",IF(F1415=0,"",(Tableau3[[#This Row],[Heure avec majoration]]*Tableau3[[#This Row],[Salaire Horaire]]*Tableau3[[#This Row],[Coef Multi]]*25%)))</f>
        <v/>
      </c>
    </row>
    <row r="1416" spans="2:43" ht="15" thickTop="1" x14ac:dyDescent="0.3">
      <c r="B1416" s="73" t="s">
        <v>110</v>
      </c>
      <c r="C1416" s="74" t="str">
        <f>IF('[1]H S28'!BE57="","",'[1]H S28'!BE57)</f>
        <v/>
      </c>
      <c r="D1416" s="74" t="str">
        <f>IF(C1416="","",VLOOKUP(C1416,[1]!Tableau1[#All],5,FALSE))</f>
        <v/>
      </c>
      <c r="E1416" s="74" t="str">
        <f>IF(C1416="","",VLOOKUP(C1416,[1]!Tableau1[#All],11,FALSE))</f>
        <v/>
      </c>
      <c r="F1416" s="74" t="str">
        <f>IFERROR(IF(C1416="","",VLOOKUP(C1416,[1]!Tableau1[#All],12,FALSE)),"")</f>
        <v/>
      </c>
      <c r="G1416" s="74" t="str">
        <f>IFERROR(IF(C1416="","",VLOOKUP(C1416,[1]!Tableau1[#All],6,FALSE)),"")</f>
        <v/>
      </c>
      <c r="H1416" s="74" t="str">
        <f>IFERROR(IF(C1416="","",VLOOKUP(C1416,[1]!Tableau1[#All],13,FALSE)),"")</f>
        <v/>
      </c>
      <c r="I1416" s="74" t="str">
        <f>IFERROR(IF(C1416="","",VLOOKUP(C1416,[1]!Tableau1[#All],14,FALSE)),"")</f>
        <v/>
      </c>
      <c r="J1416" s="74" t="str">
        <f>IFERROR(IF(C1416="","",VLOOKUP(C1416,[1]!Tableau1[#All],8,FALSE)),"")</f>
        <v/>
      </c>
      <c r="K1416" s="75" t="str">
        <f>VLOOKUP('[1]Cumul H'!$C1416,'[1]H S28'!$BE$9:$CU$60,6,FALSE)</f>
        <v/>
      </c>
      <c r="L1416" s="75" t="str">
        <f>VLOOKUP('[1]Cumul H'!$C1416,'[1]H S28'!$BE$9:$CU$60,10,FALSE)</f>
        <v/>
      </c>
      <c r="M1416" s="75" t="str">
        <f>VLOOKUP('[1]Cumul H'!$C1416,'[1]H S28'!$BE$9:$CU$60,14,FALSE)</f>
        <v/>
      </c>
      <c r="N1416" s="75" t="str">
        <f>VLOOKUP('[1]Cumul H'!$C1416,'[1]H S28'!$BE$9:$CU$60,18,FALSE)</f>
        <v/>
      </c>
      <c r="O1416" s="75" t="str">
        <f>VLOOKUP('[1]Cumul H'!$C1416,'[1]H S28'!$BE$9:$CU$60,22,FALSE)</f>
        <v/>
      </c>
      <c r="P1416" s="75" t="str">
        <f>VLOOKUP('[1]Cumul H'!$C1416,'[1]H S28'!$BE$9:$CU$60,26,FALSE)</f>
        <v/>
      </c>
      <c r="Q1416" s="75" t="str">
        <f>VLOOKUP('[1]Cumul H'!$C1416,'[1]H S28'!$BE$9:$CU$60,30,FALSE)</f>
        <v/>
      </c>
      <c r="R1416" s="75" t="str">
        <f>VLOOKUP('[1]Cumul H'!$C1416,'[1]H S28'!$BE$9:$CU$60,34,FALSE)</f>
        <v/>
      </c>
      <c r="S1416" s="75" t="str">
        <f>VLOOKUP('[1]Cumul H'!$C1416,'[1]H S28'!$BE$9:$CU$60,33,FALSE)</f>
        <v/>
      </c>
      <c r="T1416" s="75" t="str">
        <f>VLOOKUP('[1]Cumul H'!$C1416,'[1]H S28'!$BE$9:$CU$60,35,FALSE)</f>
        <v/>
      </c>
      <c r="U1416" s="75" t="str">
        <f>VLOOKUP('[1]Cumul H'!$C1416,'[1]H S28'!$BE$9:$CU$60,36,FALSE)</f>
        <v/>
      </c>
      <c r="V1416" s="76" t="str">
        <f t="shared" si="213"/>
        <v/>
      </c>
      <c r="W1416" s="76" t="str" cm="1">
        <f t="array" ref="W1416">IFERROR(_xlfn.IFS(V1416="","",V1416=39,"",V1416&gt;39,V1416-39),"")</f>
        <v/>
      </c>
      <c r="X1416" s="76" t="str">
        <f t="shared" si="214"/>
        <v/>
      </c>
      <c r="Y1416" s="76" t="str">
        <f t="shared" si="215"/>
        <v/>
      </c>
      <c r="Z1416" s="76" t="str">
        <f t="shared" si="216"/>
        <v/>
      </c>
      <c r="AA1416" s="77" t="str">
        <f t="shared" si="217"/>
        <v/>
      </c>
      <c r="AB1416" s="76" t="str">
        <f t="shared" si="218"/>
        <v/>
      </c>
      <c r="AC1416" s="74" t="str">
        <f>VLOOKUP('[1]Cumul H'!$C1416,'[1]H S28'!$BE$9:$CU$60,37,FALSE)</f>
        <v/>
      </c>
      <c r="AD1416" s="74" t="str">
        <f>VLOOKUP('[1]Cumul H'!$C1416,'[1]H S28'!$BE$9:$CU$60,38,FALSE)</f>
        <v/>
      </c>
      <c r="AE1416" s="74" t="str">
        <f>VLOOKUP('[1]Cumul H'!$C1416,'[1]H S28'!$BE$9:$CU$60,39,FALSE)</f>
        <v/>
      </c>
      <c r="AF1416" s="74" t="str">
        <f>VLOOKUP('[1]Cumul H'!$C1416,'[1]H S28'!$BE$9:$CU$60,40,FALSE)</f>
        <v/>
      </c>
      <c r="AG1416" s="74" t="str">
        <f>VLOOKUP('[1]Cumul H'!$C1416,'[1]H S28'!$BE$9:$CU$60,41,FALSE)</f>
        <v/>
      </c>
      <c r="AH1416" s="74" t="str">
        <f>VLOOKUP('[1]Cumul H'!$C1416,'[1]H S28'!$BE$9:$CU$60,42,FALSE)</f>
        <v/>
      </c>
      <c r="AI1416" s="74">
        <f>SUM('[1]Cumul H'!$AE1416:$AH1416)</f>
        <v>0</v>
      </c>
      <c r="AJ1416" s="72" t="str" cm="1">
        <f t="array" ref="AJ1416">IF(E1416="INTERIM",_xlfn.IFS(J1416="NON",$AK$2,J1416="OUI",$AK$3),"")</f>
        <v/>
      </c>
      <c r="AK1416" s="68" t="str">
        <f t="shared" si="210"/>
        <v/>
      </c>
      <c r="AL1416" s="68" t="str">
        <f>IF(V1416="","",IF(V1416-Tableau3[[#This Row],[Heure sans Majoration]]&lt;0,0,V1416-Tableau3[[#This Row],[Heure sans Majoration]]))</f>
        <v/>
      </c>
      <c r="AM1416" s="68" t="str">
        <f t="shared" si="219"/>
        <v/>
      </c>
      <c r="AN1416" s="68" t="str">
        <f t="shared" si="211"/>
        <v/>
      </c>
      <c r="AO1416" s="68" t="str">
        <f t="shared" si="212"/>
        <v/>
      </c>
      <c r="AP1416" s="72" t="str">
        <f>IF(C1416="","",IF(F1416=0,"",(V1416*Tableau3[[#This Row],[Salaire Horaire]]*Tableau3[[#This Row],[Coef Multi]])))</f>
        <v/>
      </c>
      <c r="AQ1416" s="72" t="str">
        <f>IF(C1416="","",IF(F1416=0,"",(Tableau3[[#This Row],[Heure avec majoration]]*Tableau3[[#This Row],[Salaire Horaire]]*Tableau3[[#This Row],[Coef Multi]]*25%)))</f>
        <v/>
      </c>
    </row>
    <row r="1417" spans="2:43" ht="15" thickBot="1" x14ac:dyDescent="0.35">
      <c r="B1417" s="73" t="s">
        <v>110</v>
      </c>
      <c r="C1417" s="74" t="str">
        <f>IF('[1]H S28'!BE58="","",'[1]H S28'!BE58)</f>
        <v/>
      </c>
      <c r="D1417" s="74" t="str">
        <f>IF(C1417="","",VLOOKUP(C1417,[1]!Tableau1[#All],5,FALSE))</f>
        <v/>
      </c>
      <c r="E1417" s="74" t="str">
        <f>IF(C1417="","",VLOOKUP(C1417,[1]!Tableau1[#All],11,FALSE))</f>
        <v/>
      </c>
      <c r="F1417" s="74" t="str">
        <f>IFERROR(IF(C1417="","",VLOOKUP(C1417,[1]!Tableau1[#All],12,FALSE)),"")</f>
        <v/>
      </c>
      <c r="G1417" s="74" t="str">
        <f>IFERROR(IF(C1417="","",VLOOKUP(C1417,[1]!Tableau1[#All],6,FALSE)),"")</f>
        <v/>
      </c>
      <c r="H1417" s="74" t="str">
        <f>IFERROR(IF(C1417="","",VLOOKUP(C1417,[1]!Tableau1[#All],13,FALSE)),"")</f>
        <v/>
      </c>
      <c r="I1417" s="74" t="str">
        <f>IFERROR(IF(C1417="","",VLOOKUP(C1417,[1]!Tableau1[#All],14,FALSE)),"")</f>
        <v/>
      </c>
      <c r="J1417" s="74" t="str">
        <f>IFERROR(IF(C1417="","",VLOOKUP(C1417,[1]!Tableau1[#All],8,FALSE)),"")</f>
        <v/>
      </c>
      <c r="K1417" s="75" t="str">
        <f>VLOOKUP('[1]Cumul H'!$C1417,'[1]H S28'!$BE$9:$CU$60,6,FALSE)</f>
        <v/>
      </c>
      <c r="L1417" s="75" t="str">
        <f>VLOOKUP('[1]Cumul H'!$C1417,'[1]H S28'!$BE$9:$CU$60,10,FALSE)</f>
        <v/>
      </c>
      <c r="M1417" s="75" t="str">
        <f>VLOOKUP('[1]Cumul H'!$C1417,'[1]H S28'!$BE$9:$CU$60,14,FALSE)</f>
        <v/>
      </c>
      <c r="N1417" s="75" t="str">
        <f>VLOOKUP('[1]Cumul H'!$C1417,'[1]H S28'!$BE$9:$CU$60,18,FALSE)</f>
        <v/>
      </c>
      <c r="O1417" s="75" t="str">
        <f>VLOOKUP('[1]Cumul H'!$C1417,'[1]H S28'!$BE$9:$CU$60,22,FALSE)</f>
        <v/>
      </c>
      <c r="P1417" s="75" t="str">
        <f>VLOOKUP('[1]Cumul H'!$C1417,'[1]H S28'!$BE$9:$CU$60,26,FALSE)</f>
        <v/>
      </c>
      <c r="Q1417" s="75" t="str">
        <f>VLOOKUP('[1]Cumul H'!$C1417,'[1]H S28'!$BE$9:$CU$60,30,FALSE)</f>
        <v/>
      </c>
      <c r="R1417" s="75" t="str">
        <f>VLOOKUP('[1]Cumul H'!$C1417,'[1]H S28'!$BE$9:$CU$60,34,FALSE)</f>
        <v/>
      </c>
      <c r="S1417" s="75" t="str">
        <f>VLOOKUP('[1]Cumul H'!$C1417,'[1]H S28'!$BE$9:$CU$60,33,FALSE)</f>
        <v/>
      </c>
      <c r="T1417" s="75" t="str">
        <f>VLOOKUP('[1]Cumul H'!$C1417,'[1]H S28'!$BE$9:$CU$60,35,FALSE)</f>
        <v/>
      </c>
      <c r="U1417" s="75" t="str">
        <f>VLOOKUP('[1]Cumul H'!$C1417,'[1]H S28'!$BE$9:$CU$60,36,FALSE)</f>
        <v/>
      </c>
      <c r="V1417" s="76" t="str">
        <f t="shared" si="213"/>
        <v/>
      </c>
      <c r="W1417" s="76" t="str" cm="1">
        <f t="array" ref="W1417">IFERROR(_xlfn.IFS(V1417="","",V1417=39,"",V1417&gt;39,V1417-39),"")</f>
        <v/>
      </c>
      <c r="X1417" s="76" t="str">
        <f t="shared" si="214"/>
        <v/>
      </c>
      <c r="Y1417" s="76" t="str">
        <f t="shared" si="215"/>
        <v/>
      </c>
      <c r="Z1417" s="76" t="str">
        <f t="shared" si="216"/>
        <v/>
      </c>
      <c r="AA1417" s="77" t="str">
        <f t="shared" si="217"/>
        <v/>
      </c>
      <c r="AB1417" s="76" t="str">
        <f t="shared" si="218"/>
        <v/>
      </c>
      <c r="AC1417" s="74" t="str">
        <f>VLOOKUP('[1]Cumul H'!$C1417,'[1]H S28'!$BE$9:$CU$60,37,FALSE)</f>
        <v/>
      </c>
      <c r="AD1417" s="74" t="str">
        <f>VLOOKUP('[1]Cumul H'!$C1417,'[1]H S28'!$BE$9:$CU$60,38,FALSE)</f>
        <v/>
      </c>
      <c r="AE1417" s="74" t="str">
        <f>VLOOKUP('[1]Cumul H'!$C1417,'[1]H S28'!$BE$9:$CU$60,39,FALSE)</f>
        <v/>
      </c>
      <c r="AF1417" s="74" t="str">
        <f>VLOOKUP('[1]Cumul H'!$C1417,'[1]H S28'!$BE$9:$CU$60,40,FALSE)</f>
        <v/>
      </c>
      <c r="AG1417" s="74" t="str">
        <f>VLOOKUP('[1]Cumul H'!$C1417,'[1]H S28'!$BE$9:$CU$60,41,FALSE)</f>
        <v/>
      </c>
      <c r="AH1417" s="74" t="str">
        <f>VLOOKUP('[1]Cumul H'!$C1417,'[1]H S28'!$BE$9:$CU$60,42,FALSE)</f>
        <v/>
      </c>
      <c r="AI1417" s="74">
        <f>SUM('[1]Cumul H'!$AE1417:$AH1417)</f>
        <v>0</v>
      </c>
      <c r="AJ1417" s="78" t="str" cm="1">
        <f t="array" ref="AJ1417">IF(E1417="INTERIM",_xlfn.IFS(J1417="NON",$AK$2,J1417="OUI",$AK$3),"")</f>
        <v/>
      </c>
      <c r="AK1417" s="74" t="str">
        <f t="shared" si="210"/>
        <v/>
      </c>
      <c r="AL1417" s="74" t="str">
        <f>IF(V1417="","",IF(V1417-Tableau3[[#This Row],[Heure sans Majoration]]&lt;0,0,V1417-Tableau3[[#This Row],[Heure sans Majoration]]))</f>
        <v/>
      </c>
      <c r="AM1417" s="74" t="str">
        <f t="shared" si="219"/>
        <v/>
      </c>
      <c r="AN1417" s="74" t="str">
        <f t="shared" si="211"/>
        <v/>
      </c>
      <c r="AO1417" s="74" t="str">
        <f t="shared" si="212"/>
        <v/>
      </c>
      <c r="AP1417" s="78" t="str">
        <f>IF(C1417="","",IF(F1417=0,"",(V1417*Tableau3[[#This Row],[Salaire Horaire]]*Tableau3[[#This Row],[Coef Multi]])))</f>
        <v/>
      </c>
      <c r="AQ1417" s="78" t="str">
        <f>IF(C1417="","",IF(F1417=0,"",(Tableau3[[#This Row],[Heure avec majoration]]*Tableau3[[#This Row],[Salaire Horaire]]*Tableau3[[#This Row],[Coef Multi]]*25%)))</f>
        <v/>
      </c>
    </row>
    <row r="1418" spans="2:43" ht="15" thickTop="1" x14ac:dyDescent="0.3">
      <c r="B1418" s="73" t="s">
        <v>110</v>
      </c>
      <c r="C1418" s="74" t="str">
        <f>IF('[1]H S28'!BE59="","",'[1]H S28'!BE59)</f>
        <v/>
      </c>
      <c r="D1418" s="74" t="str">
        <f>IF(C1418="","",VLOOKUP(C1418,[1]!Tableau1[#All],5,FALSE))</f>
        <v/>
      </c>
      <c r="E1418" s="74" t="str">
        <f>IF(C1418="","",VLOOKUP(C1418,[1]!Tableau1[#All],11,FALSE))</f>
        <v/>
      </c>
      <c r="F1418" s="74" t="str">
        <f>IFERROR(IF(C1418="","",VLOOKUP(C1418,[1]!Tableau1[#All],12,FALSE)),"")</f>
        <v/>
      </c>
      <c r="G1418" s="74" t="str">
        <f>IFERROR(IF(C1418="","",VLOOKUP(C1418,[1]!Tableau1[#All],6,FALSE)),"")</f>
        <v/>
      </c>
      <c r="H1418" s="74" t="str">
        <f>IFERROR(IF(C1418="","",VLOOKUP(C1418,[1]!Tableau1[#All],13,FALSE)),"")</f>
        <v/>
      </c>
      <c r="I1418" s="74" t="str">
        <f>IFERROR(IF(C1418="","",VLOOKUP(C1418,[1]!Tableau1[#All],14,FALSE)),"")</f>
        <v/>
      </c>
      <c r="J1418" s="74" t="str">
        <f>IFERROR(IF(C1418="","",VLOOKUP(C1418,[1]!Tableau1[#All],8,FALSE)),"")</f>
        <v/>
      </c>
      <c r="K1418" s="75" t="str">
        <f>VLOOKUP('[1]Cumul H'!$C1418,'[1]H S28'!$BE$9:$CU$60,6,FALSE)</f>
        <v/>
      </c>
      <c r="L1418" s="75" t="str">
        <f>VLOOKUP('[1]Cumul H'!$C1418,'[1]H S28'!$BE$9:$CU$60,10,FALSE)</f>
        <v/>
      </c>
      <c r="M1418" s="75" t="str">
        <f>VLOOKUP('[1]Cumul H'!$C1418,'[1]H S28'!$BE$9:$CU$60,14,FALSE)</f>
        <v/>
      </c>
      <c r="N1418" s="75" t="str">
        <f>VLOOKUP('[1]Cumul H'!$C1418,'[1]H S28'!$BE$9:$CU$60,18,FALSE)</f>
        <v/>
      </c>
      <c r="O1418" s="75" t="str">
        <f>VLOOKUP('[1]Cumul H'!$C1418,'[1]H S28'!$BE$9:$CU$60,22,FALSE)</f>
        <v/>
      </c>
      <c r="P1418" s="75" t="str">
        <f>VLOOKUP('[1]Cumul H'!$C1418,'[1]H S28'!$BE$9:$CU$60,26,FALSE)</f>
        <v/>
      </c>
      <c r="Q1418" s="75" t="str">
        <f>VLOOKUP('[1]Cumul H'!$C1418,'[1]H S28'!$BE$9:$CU$60,30,FALSE)</f>
        <v/>
      </c>
      <c r="R1418" s="75" t="str">
        <f>VLOOKUP('[1]Cumul H'!$C1418,'[1]H S28'!$BE$9:$CU$60,34,FALSE)</f>
        <v/>
      </c>
      <c r="S1418" s="75" t="str">
        <f>VLOOKUP('[1]Cumul H'!$C1418,'[1]H S28'!$BE$9:$CU$60,33,FALSE)</f>
        <v/>
      </c>
      <c r="T1418" s="75" t="str">
        <f>VLOOKUP('[1]Cumul H'!$C1418,'[1]H S28'!$BE$9:$CU$60,35,FALSE)</f>
        <v/>
      </c>
      <c r="U1418" s="75" t="str">
        <f>VLOOKUP('[1]Cumul H'!$C1418,'[1]H S28'!$BE$9:$CU$60,36,FALSE)</f>
        <v/>
      </c>
      <c r="V1418" s="76" t="str">
        <f t="shared" si="213"/>
        <v/>
      </c>
      <c r="W1418" s="76" t="str" cm="1">
        <f t="array" ref="W1418">IFERROR(_xlfn.IFS(V1418="","",V1418=39,"",V1418&gt;39,V1418-39),"")</f>
        <v/>
      </c>
      <c r="X1418" s="76" t="str">
        <f t="shared" si="214"/>
        <v/>
      </c>
      <c r="Y1418" s="76" t="str">
        <f t="shared" si="215"/>
        <v/>
      </c>
      <c r="Z1418" s="76" t="str">
        <f t="shared" si="216"/>
        <v/>
      </c>
      <c r="AA1418" s="77" t="str">
        <f t="shared" si="217"/>
        <v/>
      </c>
      <c r="AB1418" s="76" t="str">
        <f t="shared" si="218"/>
        <v/>
      </c>
      <c r="AC1418" s="74" t="str">
        <f>VLOOKUP('[1]Cumul H'!$C1418,'[1]H S28'!$BE$9:$CU$60,37,FALSE)</f>
        <v/>
      </c>
      <c r="AD1418" s="74" t="str">
        <f>VLOOKUP('[1]Cumul H'!$C1418,'[1]H S28'!$BE$9:$CU$60,38,FALSE)</f>
        <v/>
      </c>
      <c r="AE1418" s="74" t="str">
        <f>VLOOKUP('[1]Cumul H'!$C1418,'[1]H S28'!$BE$9:$CU$60,39,FALSE)</f>
        <v/>
      </c>
      <c r="AF1418" s="74" t="str">
        <f>VLOOKUP('[1]Cumul H'!$C1418,'[1]H S28'!$BE$9:$CU$60,40,FALSE)</f>
        <v/>
      </c>
      <c r="AG1418" s="74" t="str">
        <f>VLOOKUP('[1]Cumul H'!$C1418,'[1]H S28'!$BE$9:$CU$60,41,FALSE)</f>
        <v/>
      </c>
      <c r="AH1418" s="74" t="str">
        <f>VLOOKUP('[1]Cumul H'!$C1418,'[1]H S28'!$BE$9:$CU$60,42,FALSE)</f>
        <v/>
      </c>
      <c r="AI1418" s="74">
        <f>SUM('[1]Cumul H'!$AE1418:$AH1418)</f>
        <v>0</v>
      </c>
      <c r="AJ1418" s="72" t="str" cm="1">
        <f t="array" ref="AJ1418">IF(E1418="INTERIM",_xlfn.IFS(J1418="NON",$AK$2,J1418="OUI",$AK$3),"")</f>
        <v/>
      </c>
      <c r="AK1418" s="68" t="str">
        <f t="shared" si="210"/>
        <v/>
      </c>
      <c r="AL1418" s="68" t="str">
        <f>IF(V1418="","",IF(V1418-Tableau3[[#This Row],[Heure sans Majoration]]&lt;0,0,V1418-Tableau3[[#This Row],[Heure sans Majoration]]))</f>
        <v/>
      </c>
      <c r="AM1418" s="68" t="str">
        <f t="shared" si="219"/>
        <v/>
      </c>
      <c r="AN1418" s="68" t="str">
        <f t="shared" si="211"/>
        <v/>
      </c>
      <c r="AO1418" s="68" t="str">
        <f t="shared" si="212"/>
        <v/>
      </c>
      <c r="AP1418" s="72" t="str">
        <f>IF(C1418="","",IF(F1418=0,"",(V1418*Tableau3[[#This Row],[Salaire Horaire]]*Tableau3[[#This Row],[Coef Multi]])))</f>
        <v/>
      </c>
      <c r="AQ1418" s="72" t="str">
        <f>IF(C1418="","",IF(F1418=0,"",(Tableau3[[#This Row],[Heure avec majoration]]*Tableau3[[#This Row],[Salaire Horaire]]*Tableau3[[#This Row],[Coef Multi]]*25%)))</f>
        <v/>
      </c>
    </row>
    <row r="1419" spans="2:43" ht="15" thickBot="1" x14ac:dyDescent="0.35">
      <c r="B1419" s="73" t="s">
        <v>111</v>
      </c>
      <c r="C1419" s="74" t="str">
        <f>IF('[1]H S29'!BE10="","",'[1]H S29'!BE10)</f>
        <v/>
      </c>
      <c r="D1419" s="74" t="str">
        <f>IF(C1419="","",VLOOKUP(C1419,[1]!Tableau1[#All],5,FALSE))</f>
        <v/>
      </c>
      <c r="E1419" s="74" t="str">
        <f>IF(C1419="","",VLOOKUP(C1419,[1]!Tableau1[#All],11,FALSE))</f>
        <v/>
      </c>
      <c r="F1419" s="74" t="str">
        <f>IFERROR(IF(C1419="","",VLOOKUP(C1419,[1]!Tableau1[#All],12,FALSE)),"")</f>
        <v/>
      </c>
      <c r="G1419" s="74" t="str">
        <f>IFERROR(IF(C1419="","",VLOOKUP(C1419,[1]!Tableau1[#All],6,FALSE)),"")</f>
        <v/>
      </c>
      <c r="H1419" s="74" t="str">
        <f>IFERROR(IF(C1419="","",VLOOKUP(C1419,[1]!Tableau1[#All],13,FALSE)),"")</f>
        <v/>
      </c>
      <c r="I1419" s="74" t="str">
        <f>IFERROR(IF(C1419="","",VLOOKUP(C1419,[1]!Tableau1[#All],14,FALSE)),"")</f>
        <v/>
      </c>
      <c r="J1419" s="74" t="str">
        <f>IFERROR(IF(C1419="","",VLOOKUP(C1419,[1]!Tableau1[#All],8,FALSE)),"")</f>
        <v/>
      </c>
      <c r="K1419" s="75" t="str">
        <f>VLOOKUP('[1]Cumul H'!$C1419,'[1]H S29'!$BE$9:$CU$60,6,FALSE)</f>
        <v/>
      </c>
      <c r="L1419" s="75" t="str">
        <f>VLOOKUP('[1]Cumul H'!$C1419,'[1]H S29'!$BE$9:$CU$60,10,FALSE)</f>
        <v/>
      </c>
      <c r="M1419" s="75" t="str">
        <f>VLOOKUP('[1]Cumul H'!$C1419,'[1]H S29'!$BE$9:$CU$60,14,FALSE)</f>
        <v/>
      </c>
      <c r="N1419" s="75" t="str">
        <f>VLOOKUP('[1]Cumul H'!$C1419,'[1]H S29'!$BE$9:$CU$60,18,FALSE)</f>
        <v/>
      </c>
      <c r="O1419" s="75" t="str">
        <f>VLOOKUP('[1]Cumul H'!$C1419,'[1]H S29'!$BE$9:$CU$60,22,FALSE)</f>
        <v/>
      </c>
      <c r="P1419" s="75" t="str">
        <f>VLOOKUP('[1]Cumul H'!$C1419,'[1]H S29'!$BE$9:$CU$60,26,FALSE)</f>
        <v/>
      </c>
      <c r="Q1419" s="75" t="str">
        <f>VLOOKUP('[1]Cumul H'!$C1419,'[1]H S29'!$BE$9:$CU$60,30,FALSE)</f>
        <v/>
      </c>
      <c r="R1419" s="75" t="str">
        <f>VLOOKUP('[1]Cumul H'!$C1419,'[1]H S29'!$BE$9:$CU$60,34,FALSE)</f>
        <v/>
      </c>
      <c r="S1419" s="75" t="str">
        <f>VLOOKUP('[1]Cumul H'!$C1419,'[1]H S29'!$BE$9:$CU$60,33,FALSE)</f>
        <v/>
      </c>
      <c r="T1419" s="75" t="str">
        <f>VLOOKUP('[1]Cumul H'!$C1419,'[1]H S29'!$BE$9:$CU$60,35,FALSE)</f>
        <v/>
      </c>
      <c r="U1419" s="75" t="str">
        <f>VLOOKUP('[1]Cumul H'!$C1419,'[1]H S29'!$BE$9:$CU$60,36,FALSE)</f>
        <v/>
      </c>
      <c r="V1419" s="76" t="str">
        <f t="shared" si="213"/>
        <v/>
      </c>
      <c r="W1419" s="76" t="str" cm="1">
        <f t="array" ref="W1419">IFERROR(_xlfn.IFS(V1419="","",V1419=39,"",V1419&gt;39,V1419-39),"")</f>
        <v/>
      </c>
      <c r="X1419" s="76" t="str">
        <f t="shared" si="214"/>
        <v/>
      </c>
      <c r="Y1419" s="76" t="str">
        <f t="shared" si="215"/>
        <v/>
      </c>
      <c r="Z1419" s="76" t="str">
        <f t="shared" si="216"/>
        <v/>
      </c>
      <c r="AA1419" s="77" t="str">
        <f t="shared" si="217"/>
        <v/>
      </c>
      <c r="AB1419" s="76" t="str">
        <f t="shared" si="218"/>
        <v/>
      </c>
      <c r="AC1419" s="74" t="str">
        <f>VLOOKUP('[1]Cumul H'!$C1419,'[1]H S29'!$BE$9:$CU$60,37,FALSE)</f>
        <v/>
      </c>
      <c r="AD1419" s="74" t="str">
        <f>VLOOKUP('[1]Cumul H'!$C1419,'[1]H S29'!$BE$9:$CU$60,38,FALSE)</f>
        <v/>
      </c>
      <c r="AE1419" s="74" t="str">
        <f>VLOOKUP('[1]Cumul H'!$C1419,'[1]H S29'!$BE$9:$CU$60,39,FALSE)</f>
        <v/>
      </c>
      <c r="AF1419" s="74" t="str">
        <f>VLOOKUP('[1]Cumul H'!$C1419,'[1]H S29'!$BE$9:$CU$60,40,FALSE)</f>
        <v/>
      </c>
      <c r="AG1419" s="74" t="str">
        <f>VLOOKUP('[1]Cumul H'!$C1419,'[1]H S29'!$BE$9:$CU$60,41,FALSE)</f>
        <v/>
      </c>
      <c r="AH1419" s="74" t="str">
        <f>VLOOKUP('[1]Cumul H'!$C1419,'[1]H S29'!$BE$9:$CU$60,42,FALSE)</f>
        <v/>
      </c>
      <c r="AI1419" s="74">
        <f>SUM('[1]Cumul H'!$AE1419:$AH1419)</f>
        <v>0</v>
      </c>
      <c r="AJ1419" s="78" t="str" cm="1">
        <f t="array" ref="AJ1419">IF(E1419="INTERIM",_xlfn.IFS(J1419="NON",$AK$2,J1419="OUI",$AK$3),"")</f>
        <v/>
      </c>
      <c r="AK1419" s="74" t="str">
        <f t="shared" si="210"/>
        <v/>
      </c>
      <c r="AL1419" s="74" t="str">
        <f>IF(V1419="","",IF(V1419-Tableau3[[#This Row],[Heure sans Majoration]]&lt;0,0,V1419-Tableau3[[#This Row],[Heure sans Majoration]]))</f>
        <v/>
      </c>
      <c r="AM1419" s="74" t="str">
        <f t="shared" si="219"/>
        <v/>
      </c>
      <c r="AN1419" s="74" t="str">
        <f t="shared" si="211"/>
        <v/>
      </c>
      <c r="AO1419" s="74" t="str">
        <f t="shared" si="212"/>
        <v/>
      </c>
      <c r="AP1419" s="78" t="str">
        <f>IF(C1419="","",IF(F1419=0,"",(V1419*Tableau3[[#This Row],[Salaire Horaire]]*Tableau3[[#This Row],[Coef Multi]])))</f>
        <v/>
      </c>
      <c r="AQ1419" s="78" t="str">
        <f>IF(C1419="","",IF(F1419=0,"",(Tableau3[[#This Row],[Heure avec majoration]]*Tableau3[[#This Row],[Salaire Horaire]]*Tableau3[[#This Row],[Coef Multi]]*25%)))</f>
        <v/>
      </c>
    </row>
    <row r="1420" spans="2:43" ht="15" thickTop="1" x14ac:dyDescent="0.3">
      <c r="B1420" s="73" t="s">
        <v>111</v>
      </c>
      <c r="C1420" s="74" t="str">
        <f>IF('[1]H S29'!BE11="","",'[1]H S29'!BE11)</f>
        <v/>
      </c>
      <c r="D1420" s="74" t="str">
        <f>IF(C1420="","",VLOOKUP(C1420,[1]!Tableau1[#All],5,FALSE))</f>
        <v/>
      </c>
      <c r="E1420" s="74" t="str">
        <f>IF(C1420="","",VLOOKUP(C1420,[1]!Tableau1[#All],11,FALSE))</f>
        <v/>
      </c>
      <c r="F1420" s="74" t="str">
        <f>IFERROR(IF(C1420="","",VLOOKUP(C1420,[1]!Tableau1[#All],12,FALSE)),"")</f>
        <v/>
      </c>
      <c r="G1420" s="74" t="str">
        <f>IFERROR(IF(C1420="","",VLOOKUP(C1420,[1]!Tableau1[#All],6,FALSE)),"")</f>
        <v/>
      </c>
      <c r="H1420" s="74" t="str">
        <f>IFERROR(IF(C1420="","",VLOOKUP(C1420,[1]!Tableau1[#All],13,FALSE)),"")</f>
        <v/>
      </c>
      <c r="I1420" s="74" t="str">
        <f>IFERROR(IF(C1420="","",VLOOKUP(C1420,[1]!Tableau1[#All],14,FALSE)),"")</f>
        <v/>
      </c>
      <c r="J1420" s="74" t="str">
        <f>IFERROR(IF(C1420="","",VLOOKUP(C1420,[1]!Tableau1[#All],8,FALSE)),"")</f>
        <v/>
      </c>
      <c r="K1420" s="75" t="str">
        <f>VLOOKUP('[1]Cumul H'!$C1420,'[1]H S29'!$BE$9:$CU$60,6,FALSE)</f>
        <v/>
      </c>
      <c r="L1420" s="75" t="str">
        <f>VLOOKUP('[1]Cumul H'!$C1420,'[1]H S29'!$BE$9:$CU$60,10,FALSE)</f>
        <v/>
      </c>
      <c r="M1420" s="75" t="str">
        <f>VLOOKUP('[1]Cumul H'!$C1420,'[1]H S29'!$BE$9:$CU$60,14,FALSE)</f>
        <v/>
      </c>
      <c r="N1420" s="75" t="str">
        <f>VLOOKUP('[1]Cumul H'!$C1420,'[1]H S29'!$BE$9:$CU$60,18,FALSE)</f>
        <v/>
      </c>
      <c r="O1420" s="75" t="str">
        <f>VLOOKUP('[1]Cumul H'!$C1420,'[1]H S29'!$BE$9:$CU$60,22,FALSE)</f>
        <v/>
      </c>
      <c r="P1420" s="75" t="str">
        <f>VLOOKUP('[1]Cumul H'!$C1420,'[1]H S29'!$BE$9:$CU$60,26,FALSE)</f>
        <v/>
      </c>
      <c r="Q1420" s="75" t="str">
        <f>VLOOKUP('[1]Cumul H'!$C1420,'[1]H S29'!$BE$9:$CU$60,30,FALSE)</f>
        <v/>
      </c>
      <c r="R1420" s="75" t="str">
        <f>VLOOKUP('[1]Cumul H'!$C1420,'[1]H S29'!$BE$9:$CU$60,34,FALSE)</f>
        <v/>
      </c>
      <c r="S1420" s="75" t="str">
        <f>VLOOKUP('[1]Cumul H'!$C1420,'[1]H S29'!$BE$9:$CU$60,33,FALSE)</f>
        <v/>
      </c>
      <c r="T1420" s="75" t="str">
        <f>VLOOKUP('[1]Cumul H'!$C1420,'[1]H S29'!$BE$9:$CU$60,35,FALSE)</f>
        <v/>
      </c>
      <c r="U1420" s="75" t="str">
        <f>VLOOKUP('[1]Cumul H'!$C1420,'[1]H S29'!$BE$9:$CU$60,36,FALSE)</f>
        <v/>
      </c>
      <c r="V1420" s="76" t="str">
        <f t="shared" si="213"/>
        <v/>
      </c>
      <c r="W1420" s="76" t="str" cm="1">
        <f t="array" ref="W1420">IFERROR(_xlfn.IFS(V1420="","",V1420=39,"",V1420&gt;39,V1420-39),"")</f>
        <v/>
      </c>
      <c r="X1420" s="76" t="str">
        <f t="shared" si="214"/>
        <v/>
      </c>
      <c r="Y1420" s="76" t="str">
        <f t="shared" si="215"/>
        <v/>
      </c>
      <c r="Z1420" s="76" t="str">
        <f t="shared" si="216"/>
        <v/>
      </c>
      <c r="AA1420" s="77" t="str">
        <f t="shared" si="217"/>
        <v/>
      </c>
      <c r="AB1420" s="76" t="str">
        <f t="shared" si="218"/>
        <v/>
      </c>
      <c r="AC1420" s="74" t="str">
        <f>VLOOKUP('[1]Cumul H'!$C1420,'[1]H S29'!$BE$9:$CU$60,37,FALSE)</f>
        <v/>
      </c>
      <c r="AD1420" s="74" t="str">
        <f>VLOOKUP('[1]Cumul H'!$C1420,'[1]H S29'!$BE$9:$CU$60,38,FALSE)</f>
        <v/>
      </c>
      <c r="AE1420" s="74" t="str">
        <f>VLOOKUP('[1]Cumul H'!$C1420,'[1]H S29'!$BE$9:$CU$60,39,FALSE)</f>
        <v/>
      </c>
      <c r="AF1420" s="74" t="str">
        <f>VLOOKUP('[1]Cumul H'!$C1420,'[1]H S29'!$BE$9:$CU$60,40,FALSE)</f>
        <v/>
      </c>
      <c r="AG1420" s="74" t="str">
        <f>VLOOKUP('[1]Cumul H'!$C1420,'[1]H S29'!$BE$9:$CU$60,41,FALSE)</f>
        <v/>
      </c>
      <c r="AH1420" s="74" t="str">
        <f>VLOOKUP('[1]Cumul H'!$C1420,'[1]H S29'!$BE$9:$CU$60,42,FALSE)</f>
        <v/>
      </c>
      <c r="AI1420" s="74">
        <f>SUM('[1]Cumul H'!$AE1420:$AH1420)</f>
        <v>0</v>
      </c>
      <c r="AJ1420" s="72" t="str" cm="1">
        <f t="array" ref="AJ1420">IF(E1420="INTERIM",_xlfn.IFS(J1420="NON",$AK$2,J1420="OUI",$AK$3),"")</f>
        <v/>
      </c>
      <c r="AK1420" s="68" t="str">
        <f t="shared" si="210"/>
        <v/>
      </c>
      <c r="AL1420" s="68" t="str">
        <f>IF(V1420="","",IF(V1420-Tableau3[[#This Row],[Heure sans Majoration]]&lt;0,0,V1420-Tableau3[[#This Row],[Heure sans Majoration]]))</f>
        <v/>
      </c>
      <c r="AM1420" s="68" t="str">
        <f t="shared" si="219"/>
        <v/>
      </c>
      <c r="AN1420" s="68" t="str">
        <f t="shared" si="211"/>
        <v/>
      </c>
      <c r="AO1420" s="68" t="str">
        <f t="shared" si="212"/>
        <v/>
      </c>
      <c r="AP1420" s="72" t="str">
        <f>IF(C1420="","",IF(F1420=0,"",(V1420*Tableau3[[#This Row],[Salaire Horaire]]*Tableau3[[#This Row],[Coef Multi]])))</f>
        <v/>
      </c>
      <c r="AQ1420" s="72" t="str">
        <f>IF(C1420="","",IF(F1420=0,"",(Tableau3[[#This Row],[Heure avec majoration]]*Tableau3[[#This Row],[Salaire Horaire]]*Tableau3[[#This Row],[Coef Multi]]*25%)))</f>
        <v/>
      </c>
    </row>
    <row r="1421" spans="2:43" ht="15" thickBot="1" x14ac:dyDescent="0.35">
      <c r="B1421" s="73" t="s">
        <v>111</v>
      </c>
      <c r="C1421" s="74" t="str">
        <f>IF('[1]H S29'!BE12="","",'[1]H S29'!BE12)</f>
        <v/>
      </c>
      <c r="D1421" s="74" t="str">
        <f>IF(C1421="","",VLOOKUP(C1421,[1]!Tableau1[#All],5,FALSE))</f>
        <v/>
      </c>
      <c r="E1421" s="74" t="str">
        <f>IF(C1421="","",VLOOKUP(C1421,[1]!Tableau1[#All],11,FALSE))</f>
        <v/>
      </c>
      <c r="F1421" s="74" t="str">
        <f>IFERROR(IF(C1421="","",VLOOKUP(C1421,[1]!Tableau1[#All],12,FALSE)),"")</f>
        <v/>
      </c>
      <c r="G1421" s="74" t="str">
        <f>IFERROR(IF(C1421="","",VLOOKUP(C1421,[1]!Tableau1[#All],6,FALSE)),"")</f>
        <v/>
      </c>
      <c r="H1421" s="74" t="str">
        <f>IFERROR(IF(C1421="","",VLOOKUP(C1421,[1]!Tableau1[#All],13,FALSE)),"")</f>
        <v/>
      </c>
      <c r="I1421" s="74" t="str">
        <f>IFERROR(IF(C1421="","",VLOOKUP(C1421,[1]!Tableau1[#All],14,FALSE)),"")</f>
        <v/>
      </c>
      <c r="J1421" s="74" t="str">
        <f>IFERROR(IF(C1421="","",VLOOKUP(C1421,[1]!Tableau1[#All],8,FALSE)),"")</f>
        <v/>
      </c>
      <c r="K1421" s="75" t="str">
        <f>VLOOKUP('[1]Cumul H'!$C1421,'[1]H S29'!$BE$9:$CU$60,6,FALSE)</f>
        <v/>
      </c>
      <c r="L1421" s="75" t="str">
        <f>VLOOKUP('[1]Cumul H'!$C1421,'[1]H S29'!$BE$9:$CU$60,10,FALSE)</f>
        <v/>
      </c>
      <c r="M1421" s="75" t="str">
        <f>VLOOKUP('[1]Cumul H'!$C1421,'[1]H S29'!$BE$9:$CU$60,14,FALSE)</f>
        <v/>
      </c>
      <c r="N1421" s="75" t="str">
        <f>VLOOKUP('[1]Cumul H'!$C1421,'[1]H S29'!$BE$9:$CU$60,18,FALSE)</f>
        <v/>
      </c>
      <c r="O1421" s="75" t="str">
        <f>VLOOKUP('[1]Cumul H'!$C1421,'[1]H S29'!$BE$9:$CU$60,22,FALSE)</f>
        <v/>
      </c>
      <c r="P1421" s="75" t="str">
        <f>VLOOKUP('[1]Cumul H'!$C1421,'[1]H S29'!$BE$9:$CU$60,26,FALSE)</f>
        <v/>
      </c>
      <c r="Q1421" s="75" t="str">
        <f>VLOOKUP('[1]Cumul H'!$C1421,'[1]H S29'!$BE$9:$CU$60,30,FALSE)</f>
        <v/>
      </c>
      <c r="R1421" s="75" t="str">
        <f>VLOOKUP('[1]Cumul H'!$C1421,'[1]H S29'!$BE$9:$CU$60,34,FALSE)</f>
        <v/>
      </c>
      <c r="S1421" s="75" t="str">
        <f>VLOOKUP('[1]Cumul H'!$C1421,'[1]H S29'!$BE$9:$CU$60,33,FALSE)</f>
        <v/>
      </c>
      <c r="T1421" s="75" t="str">
        <f>VLOOKUP('[1]Cumul H'!$C1421,'[1]H S29'!$BE$9:$CU$60,35,FALSE)</f>
        <v/>
      </c>
      <c r="U1421" s="75" t="str">
        <f>VLOOKUP('[1]Cumul H'!$C1421,'[1]H S29'!$BE$9:$CU$60,36,FALSE)</f>
        <v/>
      </c>
      <c r="V1421" s="76" t="str">
        <f t="shared" si="213"/>
        <v/>
      </c>
      <c r="W1421" s="76" t="str" cm="1">
        <f t="array" ref="W1421">IFERROR(_xlfn.IFS(V1421="","",V1421=39,"",V1421&gt;39,V1421-39),"")</f>
        <v/>
      </c>
      <c r="X1421" s="76" t="str">
        <f t="shared" si="214"/>
        <v/>
      </c>
      <c r="Y1421" s="76" t="str">
        <f t="shared" si="215"/>
        <v/>
      </c>
      <c r="Z1421" s="76" t="str">
        <f t="shared" si="216"/>
        <v/>
      </c>
      <c r="AA1421" s="77" t="str">
        <f t="shared" si="217"/>
        <v/>
      </c>
      <c r="AB1421" s="76" t="str">
        <f t="shared" si="218"/>
        <v/>
      </c>
      <c r="AC1421" s="74" t="str">
        <f>VLOOKUP('[1]Cumul H'!$C1421,'[1]H S29'!$BE$9:$CU$60,37,FALSE)</f>
        <v/>
      </c>
      <c r="AD1421" s="74" t="str">
        <f>VLOOKUP('[1]Cumul H'!$C1421,'[1]H S29'!$BE$9:$CU$60,38,FALSE)</f>
        <v/>
      </c>
      <c r="AE1421" s="74" t="str">
        <f>VLOOKUP('[1]Cumul H'!$C1421,'[1]H S29'!$BE$9:$CU$60,39,FALSE)</f>
        <v/>
      </c>
      <c r="AF1421" s="74" t="str">
        <f>VLOOKUP('[1]Cumul H'!$C1421,'[1]H S29'!$BE$9:$CU$60,40,FALSE)</f>
        <v/>
      </c>
      <c r="AG1421" s="74" t="str">
        <f>VLOOKUP('[1]Cumul H'!$C1421,'[1]H S29'!$BE$9:$CU$60,41,FALSE)</f>
        <v/>
      </c>
      <c r="AH1421" s="74" t="str">
        <f>VLOOKUP('[1]Cumul H'!$C1421,'[1]H S29'!$BE$9:$CU$60,42,FALSE)</f>
        <v/>
      </c>
      <c r="AI1421" s="74">
        <f>SUM('[1]Cumul H'!$AE1421:$AH1421)</f>
        <v>0</v>
      </c>
      <c r="AJ1421" s="78" t="str" cm="1">
        <f t="array" ref="AJ1421">IF(E1421="INTERIM",_xlfn.IFS(J1421="NON",$AK$2,J1421="OUI",$AK$3),"")</f>
        <v/>
      </c>
      <c r="AK1421" s="74" t="str">
        <f t="shared" si="210"/>
        <v/>
      </c>
      <c r="AL1421" s="74" t="str">
        <f>IF(V1421="","",IF(V1421-Tableau3[[#This Row],[Heure sans Majoration]]&lt;0,0,V1421-Tableau3[[#This Row],[Heure sans Majoration]]))</f>
        <v/>
      </c>
      <c r="AM1421" s="74" t="str">
        <f t="shared" si="219"/>
        <v/>
      </c>
      <c r="AN1421" s="74" t="str">
        <f t="shared" si="211"/>
        <v/>
      </c>
      <c r="AO1421" s="74" t="str">
        <f t="shared" si="212"/>
        <v/>
      </c>
      <c r="AP1421" s="78" t="str">
        <f>IF(C1421="","",IF(F1421=0,"",(V1421*Tableau3[[#This Row],[Salaire Horaire]]*Tableau3[[#This Row],[Coef Multi]])))</f>
        <v/>
      </c>
      <c r="AQ1421" s="78" t="str">
        <f>IF(C1421="","",IF(F1421=0,"",(Tableau3[[#This Row],[Heure avec majoration]]*Tableau3[[#This Row],[Salaire Horaire]]*Tableau3[[#This Row],[Coef Multi]]*25%)))</f>
        <v/>
      </c>
    </row>
    <row r="1422" spans="2:43" ht="15" thickTop="1" x14ac:dyDescent="0.3">
      <c r="B1422" s="73" t="s">
        <v>111</v>
      </c>
      <c r="C1422" s="74" t="str">
        <f>IF('[1]H S29'!BE13="","",'[1]H S29'!BE13)</f>
        <v/>
      </c>
      <c r="D1422" s="74" t="str">
        <f>IF(C1422="","",VLOOKUP(C1422,[1]!Tableau1[#All],5,FALSE))</f>
        <v/>
      </c>
      <c r="E1422" s="74" t="str">
        <f>IF(C1422="","",VLOOKUP(C1422,[1]!Tableau1[#All],11,FALSE))</f>
        <v/>
      </c>
      <c r="F1422" s="74" t="str">
        <f>IFERROR(IF(C1422="","",VLOOKUP(C1422,[1]!Tableau1[#All],12,FALSE)),"")</f>
        <v/>
      </c>
      <c r="G1422" s="74" t="str">
        <f>IFERROR(IF(C1422="","",VLOOKUP(C1422,[1]!Tableau1[#All],6,FALSE)),"")</f>
        <v/>
      </c>
      <c r="H1422" s="74" t="str">
        <f>IFERROR(IF(C1422="","",VLOOKUP(C1422,[1]!Tableau1[#All],13,FALSE)),"")</f>
        <v/>
      </c>
      <c r="I1422" s="74" t="str">
        <f>IFERROR(IF(C1422="","",VLOOKUP(C1422,[1]!Tableau1[#All],14,FALSE)),"")</f>
        <v/>
      </c>
      <c r="J1422" s="74" t="str">
        <f>IFERROR(IF(C1422="","",VLOOKUP(C1422,[1]!Tableau1[#All],8,FALSE)),"")</f>
        <v/>
      </c>
      <c r="K1422" s="75" t="str">
        <f>VLOOKUP('[1]Cumul H'!$C1422,'[1]H S29'!$BE$9:$CU$60,6,FALSE)</f>
        <v/>
      </c>
      <c r="L1422" s="75" t="str">
        <f>VLOOKUP('[1]Cumul H'!$C1422,'[1]H S29'!$BE$9:$CU$60,10,FALSE)</f>
        <v/>
      </c>
      <c r="M1422" s="75" t="str">
        <f>VLOOKUP('[1]Cumul H'!$C1422,'[1]H S29'!$BE$9:$CU$60,14,FALSE)</f>
        <v/>
      </c>
      <c r="N1422" s="75" t="str">
        <f>VLOOKUP('[1]Cumul H'!$C1422,'[1]H S29'!$BE$9:$CU$60,18,FALSE)</f>
        <v/>
      </c>
      <c r="O1422" s="75" t="str">
        <f>VLOOKUP('[1]Cumul H'!$C1422,'[1]H S29'!$BE$9:$CU$60,22,FALSE)</f>
        <v/>
      </c>
      <c r="P1422" s="75" t="str">
        <f>VLOOKUP('[1]Cumul H'!$C1422,'[1]H S29'!$BE$9:$CU$60,26,FALSE)</f>
        <v/>
      </c>
      <c r="Q1422" s="75" t="str">
        <f>VLOOKUP('[1]Cumul H'!$C1422,'[1]H S29'!$BE$9:$CU$60,30,FALSE)</f>
        <v/>
      </c>
      <c r="R1422" s="75" t="str">
        <f>VLOOKUP('[1]Cumul H'!$C1422,'[1]H S29'!$BE$9:$CU$60,34,FALSE)</f>
        <v/>
      </c>
      <c r="S1422" s="75" t="str">
        <f>VLOOKUP('[1]Cumul H'!$C1422,'[1]H S29'!$BE$9:$CU$60,33,FALSE)</f>
        <v/>
      </c>
      <c r="T1422" s="75" t="str">
        <f>VLOOKUP('[1]Cumul H'!$C1422,'[1]H S29'!$BE$9:$CU$60,35,FALSE)</f>
        <v/>
      </c>
      <c r="U1422" s="75" t="str">
        <f>VLOOKUP('[1]Cumul H'!$C1422,'[1]H S29'!$BE$9:$CU$60,36,FALSE)</f>
        <v/>
      </c>
      <c r="V1422" s="76" t="str">
        <f t="shared" si="213"/>
        <v/>
      </c>
      <c r="W1422" s="76" t="str" cm="1">
        <f t="array" ref="W1422">IFERROR(_xlfn.IFS(V1422="","",V1422=39,"",V1422&gt;39,V1422-39),"")</f>
        <v/>
      </c>
      <c r="X1422" s="76" t="str">
        <f t="shared" si="214"/>
        <v/>
      </c>
      <c r="Y1422" s="76" t="str">
        <f t="shared" si="215"/>
        <v/>
      </c>
      <c r="Z1422" s="76" t="str">
        <f t="shared" si="216"/>
        <v/>
      </c>
      <c r="AA1422" s="77" t="str">
        <f t="shared" si="217"/>
        <v/>
      </c>
      <c r="AB1422" s="76" t="str">
        <f t="shared" si="218"/>
        <v/>
      </c>
      <c r="AC1422" s="74" t="str">
        <f>VLOOKUP('[1]Cumul H'!$C1422,'[1]H S29'!$BE$9:$CU$60,37,FALSE)</f>
        <v/>
      </c>
      <c r="AD1422" s="74" t="str">
        <f>VLOOKUP('[1]Cumul H'!$C1422,'[1]H S29'!$BE$9:$CU$60,38,FALSE)</f>
        <v/>
      </c>
      <c r="AE1422" s="74" t="str">
        <f>VLOOKUP('[1]Cumul H'!$C1422,'[1]H S29'!$BE$9:$CU$60,39,FALSE)</f>
        <v/>
      </c>
      <c r="AF1422" s="74" t="str">
        <f>VLOOKUP('[1]Cumul H'!$C1422,'[1]H S29'!$BE$9:$CU$60,40,FALSE)</f>
        <v/>
      </c>
      <c r="AG1422" s="74" t="str">
        <f>VLOOKUP('[1]Cumul H'!$C1422,'[1]H S29'!$BE$9:$CU$60,41,FALSE)</f>
        <v/>
      </c>
      <c r="AH1422" s="74" t="str">
        <f>VLOOKUP('[1]Cumul H'!$C1422,'[1]H S29'!$BE$9:$CU$60,42,FALSE)</f>
        <v/>
      </c>
      <c r="AI1422" s="74">
        <f>SUM('[1]Cumul H'!$AE1422:$AH1422)</f>
        <v>0</v>
      </c>
      <c r="AJ1422" s="72" t="str" cm="1">
        <f t="array" ref="AJ1422">IF(E1422="INTERIM",_xlfn.IFS(J1422="NON",$AK$2,J1422="OUI",$AK$3),"")</f>
        <v/>
      </c>
      <c r="AK1422" s="68" t="str">
        <f t="shared" ref="AK1422:AK1485" si="220">IF(V1422="","",IF(V1421&gt;35,35,V1422))</f>
        <v/>
      </c>
      <c r="AL1422" s="68" t="str">
        <f>IF(V1422="","",IF(V1422-Tableau3[[#This Row],[Heure sans Majoration]]&lt;0,0,V1422-Tableau3[[#This Row],[Heure sans Majoration]]))</f>
        <v/>
      </c>
      <c r="AM1422" s="68" t="str">
        <f t="shared" si="219"/>
        <v/>
      </c>
      <c r="AN1422" s="68" t="str">
        <f t="shared" ref="AN1422:AN1485" si="221">IFERROR(VLOOKUP(F1422,$AJ$5:$AN$11,4,FALSE),"")</f>
        <v/>
      </c>
      <c r="AO1422" s="68" t="str">
        <f t="shared" ref="AO1422:AO1485" si="222">IF(C1422="","",IF(F1422=0,"",IFERROR(VLOOKUP(F1422,$AJ$5:$AN$11,5,FALSE),"")*AB1422))</f>
        <v/>
      </c>
      <c r="AP1422" s="72" t="str">
        <f>IF(C1422="","",IF(F1422=0,"",(V1422*Tableau3[[#This Row],[Salaire Horaire]]*Tableau3[[#This Row],[Coef Multi]])))</f>
        <v/>
      </c>
      <c r="AQ1422" s="72" t="str">
        <f>IF(C1422="","",IF(F1422=0,"",(Tableau3[[#This Row],[Heure avec majoration]]*Tableau3[[#This Row],[Salaire Horaire]]*Tableau3[[#This Row],[Coef Multi]]*25%)))</f>
        <v/>
      </c>
    </row>
    <row r="1423" spans="2:43" ht="15" thickBot="1" x14ac:dyDescent="0.35">
      <c r="B1423" s="73" t="s">
        <v>111</v>
      </c>
      <c r="C1423" s="74" t="str">
        <f>IF('[1]H S29'!BE14="","",'[1]H S29'!BE14)</f>
        <v/>
      </c>
      <c r="D1423" s="74" t="str">
        <f>IF(C1423="","",VLOOKUP(C1423,[1]!Tableau1[#All],5,FALSE))</f>
        <v/>
      </c>
      <c r="E1423" s="74" t="str">
        <f>IF(C1423="","",VLOOKUP(C1423,[1]!Tableau1[#All],11,FALSE))</f>
        <v/>
      </c>
      <c r="F1423" s="74" t="str">
        <f>IFERROR(IF(C1423="","",VLOOKUP(C1423,[1]!Tableau1[#All],12,FALSE)),"")</f>
        <v/>
      </c>
      <c r="G1423" s="74" t="str">
        <f>IFERROR(IF(C1423="","",VLOOKUP(C1423,[1]!Tableau1[#All],6,FALSE)),"")</f>
        <v/>
      </c>
      <c r="H1423" s="74" t="str">
        <f>IFERROR(IF(C1423="","",VLOOKUP(C1423,[1]!Tableau1[#All],13,FALSE)),"")</f>
        <v/>
      </c>
      <c r="I1423" s="74" t="str">
        <f>IFERROR(IF(C1423="","",VLOOKUP(C1423,[1]!Tableau1[#All],14,FALSE)),"")</f>
        <v/>
      </c>
      <c r="J1423" s="74" t="str">
        <f>IFERROR(IF(C1423="","",VLOOKUP(C1423,[1]!Tableau1[#All],8,FALSE)),"")</f>
        <v/>
      </c>
      <c r="K1423" s="75" t="str">
        <f>VLOOKUP('[1]Cumul H'!$C1423,'[1]H S29'!$BE$9:$CU$60,6,FALSE)</f>
        <v/>
      </c>
      <c r="L1423" s="75" t="str">
        <f>VLOOKUP('[1]Cumul H'!$C1423,'[1]H S29'!$BE$9:$CU$60,10,FALSE)</f>
        <v/>
      </c>
      <c r="M1423" s="75" t="str">
        <f>VLOOKUP('[1]Cumul H'!$C1423,'[1]H S29'!$BE$9:$CU$60,14,FALSE)</f>
        <v/>
      </c>
      <c r="N1423" s="75" t="str">
        <f>VLOOKUP('[1]Cumul H'!$C1423,'[1]H S29'!$BE$9:$CU$60,18,FALSE)</f>
        <v/>
      </c>
      <c r="O1423" s="75" t="str">
        <f>VLOOKUP('[1]Cumul H'!$C1423,'[1]H S29'!$BE$9:$CU$60,22,FALSE)</f>
        <v/>
      </c>
      <c r="P1423" s="75" t="str">
        <f>VLOOKUP('[1]Cumul H'!$C1423,'[1]H S29'!$BE$9:$CU$60,26,FALSE)</f>
        <v/>
      </c>
      <c r="Q1423" s="75" t="str">
        <f>VLOOKUP('[1]Cumul H'!$C1423,'[1]H S29'!$BE$9:$CU$60,30,FALSE)</f>
        <v/>
      </c>
      <c r="R1423" s="75" t="str">
        <f>VLOOKUP('[1]Cumul H'!$C1423,'[1]H S29'!$BE$9:$CU$60,34,FALSE)</f>
        <v/>
      </c>
      <c r="S1423" s="75" t="str">
        <f>VLOOKUP('[1]Cumul H'!$C1423,'[1]H S29'!$BE$9:$CU$60,33,FALSE)</f>
        <v/>
      </c>
      <c r="T1423" s="75" t="str">
        <f>VLOOKUP('[1]Cumul H'!$C1423,'[1]H S29'!$BE$9:$CU$60,35,FALSE)</f>
        <v/>
      </c>
      <c r="U1423" s="75" t="str">
        <f>VLOOKUP('[1]Cumul H'!$C1423,'[1]H S29'!$BE$9:$CU$60,36,FALSE)</f>
        <v/>
      </c>
      <c r="V1423" s="76" t="str">
        <f t="shared" ref="V1423:V1486" si="223">IF(R1423="","",R1423*24)</f>
        <v/>
      </c>
      <c r="W1423" s="76" t="str" cm="1">
        <f t="array" ref="W1423">IFERROR(_xlfn.IFS(V1423="","",V1423=39,"",V1423&gt;39,V1423-39),"")</f>
        <v/>
      </c>
      <c r="X1423" s="76" t="str">
        <f t="shared" ref="X1423:X1486" si="224">IF(W1423="","",IF(W1423&lt;3,W1423*1.25,3*1.25))</f>
        <v/>
      </c>
      <c r="Y1423" s="76" t="str">
        <f t="shared" ref="Y1423:Y1486" si="225">IF(W1423="","",IF(W1423&gt;3,(W1423-3)*1.5,IF(W1423&lt;3,"")))</f>
        <v/>
      </c>
      <c r="Z1423" s="76" t="str">
        <f t="shared" ref="Z1423:Z1486" si="226">IF(W1423="","",SUM(X1423:Y1423))</f>
        <v/>
      </c>
      <c r="AA1423" s="77" t="str">
        <f t="shared" ref="AA1423:AA1486" si="227">IF(Z1423="","",Z1423/24)</f>
        <v/>
      </c>
      <c r="AB1423" s="76" t="str">
        <f t="shared" ref="AB1423:AB1486" si="228">IF(C1423="","",COUNTIF(K1423:Q1423,"&gt;0"))</f>
        <v/>
      </c>
      <c r="AC1423" s="74" t="str">
        <f>VLOOKUP('[1]Cumul H'!$C1423,'[1]H S29'!$BE$9:$CU$60,37,FALSE)</f>
        <v/>
      </c>
      <c r="AD1423" s="74" t="str">
        <f>VLOOKUP('[1]Cumul H'!$C1423,'[1]H S29'!$BE$9:$CU$60,38,FALSE)</f>
        <v/>
      </c>
      <c r="AE1423" s="74" t="str">
        <f>VLOOKUP('[1]Cumul H'!$C1423,'[1]H S29'!$BE$9:$CU$60,39,FALSE)</f>
        <v/>
      </c>
      <c r="AF1423" s="74" t="str">
        <f>VLOOKUP('[1]Cumul H'!$C1423,'[1]H S29'!$BE$9:$CU$60,40,FALSE)</f>
        <v/>
      </c>
      <c r="AG1423" s="74" t="str">
        <f>VLOOKUP('[1]Cumul H'!$C1423,'[1]H S29'!$BE$9:$CU$60,41,FALSE)</f>
        <v/>
      </c>
      <c r="AH1423" s="74" t="str">
        <f>VLOOKUP('[1]Cumul H'!$C1423,'[1]H S29'!$BE$9:$CU$60,42,FALSE)</f>
        <v/>
      </c>
      <c r="AI1423" s="74">
        <f>SUM('[1]Cumul H'!$AE1423:$AH1423)</f>
        <v>0</v>
      </c>
      <c r="AJ1423" s="78" t="str" cm="1">
        <f t="array" ref="AJ1423">IF(E1423="INTERIM",_xlfn.IFS(J1423="NON",$AK$2,J1423="OUI",$AK$3),"")</f>
        <v/>
      </c>
      <c r="AK1423" s="74" t="str">
        <f t="shared" si="220"/>
        <v/>
      </c>
      <c r="AL1423" s="74" t="str">
        <f>IF(V1423="","",IF(V1423-Tableau3[[#This Row],[Heure sans Majoration]]&lt;0,0,V1423-Tableau3[[#This Row],[Heure sans Majoration]]))</f>
        <v/>
      </c>
      <c r="AM1423" s="74" t="str">
        <f t="shared" ref="AM1423:AM1486" si="229">IF(E1423="","",IF(E1423="CDI","",IF(J1423="oui",VLOOKUP(F1423,$AJ$5:$AL$11,3,FALSE),VLOOKUP(F1423,$AJ$5:$AL$11,2,FALSE))))</f>
        <v/>
      </c>
      <c r="AN1423" s="74" t="str">
        <f t="shared" si="221"/>
        <v/>
      </c>
      <c r="AO1423" s="74" t="str">
        <f t="shared" si="222"/>
        <v/>
      </c>
      <c r="AP1423" s="78" t="str">
        <f>IF(C1423="","",IF(F1423=0,"",(V1423*Tableau3[[#This Row],[Salaire Horaire]]*Tableau3[[#This Row],[Coef Multi]])))</f>
        <v/>
      </c>
      <c r="AQ1423" s="78" t="str">
        <f>IF(C1423="","",IF(F1423=0,"",(Tableau3[[#This Row],[Heure avec majoration]]*Tableau3[[#This Row],[Salaire Horaire]]*Tableau3[[#This Row],[Coef Multi]]*25%)))</f>
        <v/>
      </c>
    </row>
    <row r="1424" spans="2:43" ht="15" thickTop="1" x14ac:dyDescent="0.3">
      <c r="B1424" s="73" t="s">
        <v>111</v>
      </c>
      <c r="C1424" s="74" t="str">
        <f>IF('[1]H S29'!BE15="","",'[1]H S29'!BE15)</f>
        <v/>
      </c>
      <c r="D1424" s="74" t="str">
        <f>IF(C1424="","",VLOOKUP(C1424,[1]!Tableau1[#All],5,FALSE))</f>
        <v/>
      </c>
      <c r="E1424" s="74" t="str">
        <f>IF(C1424="","",VLOOKUP(C1424,[1]!Tableau1[#All],11,FALSE))</f>
        <v/>
      </c>
      <c r="F1424" s="74" t="str">
        <f>IFERROR(IF(C1424="","",VLOOKUP(C1424,[1]!Tableau1[#All],12,FALSE)),"")</f>
        <v/>
      </c>
      <c r="G1424" s="74" t="str">
        <f>IFERROR(IF(C1424="","",VLOOKUP(C1424,[1]!Tableau1[#All],6,FALSE)),"")</f>
        <v/>
      </c>
      <c r="H1424" s="74" t="str">
        <f>IFERROR(IF(C1424="","",VLOOKUP(C1424,[1]!Tableau1[#All],13,FALSE)),"")</f>
        <v/>
      </c>
      <c r="I1424" s="74" t="str">
        <f>IFERROR(IF(C1424="","",VLOOKUP(C1424,[1]!Tableau1[#All],14,FALSE)),"")</f>
        <v/>
      </c>
      <c r="J1424" s="74" t="str">
        <f>IFERROR(IF(C1424="","",VLOOKUP(C1424,[1]!Tableau1[#All],8,FALSE)),"")</f>
        <v/>
      </c>
      <c r="K1424" s="75" t="str">
        <f>VLOOKUP('[1]Cumul H'!$C1424,'[1]H S29'!$BE$9:$CU$60,6,FALSE)</f>
        <v/>
      </c>
      <c r="L1424" s="75" t="str">
        <f>VLOOKUP('[1]Cumul H'!$C1424,'[1]H S29'!$BE$9:$CU$60,10,FALSE)</f>
        <v/>
      </c>
      <c r="M1424" s="75" t="str">
        <f>VLOOKUP('[1]Cumul H'!$C1424,'[1]H S29'!$BE$9:$CU$60,14,FALSE)</f>
        <v/>
      </c>
      <c r="N1424" s="75" t="str">
        <f>VLOOKUP('[1]Cumul H'!$C1424,'[1]H S29'!$BE$9:$CU$60,18,FALSE)</f>
        <v/>
      </c>
      <c r="O1424" s="75" t="str">
        <f>VLOOKUP('[1]Cumul H'!$C1424,'[1]H S29'!$BE$9:$CU$60,22,FALSE)</f>
        <v/>
      </c>
      <c r="P1424" s="75" t="str">
        <f>VLOOKUP('[1]Cumul H'!$C1424,'[1]H S29'!$BE$9:$CU$60,26,FALSE)</f>
        <v/>
      </c>
      <c r="Q1424" s="75" t="str">
        <f>VLOOKUP('[1]Cumul H'!$C1424,'[1]H S29'!$BE$9:$CU$60,30,FALSE)</f>
        <v/>
      </c>
      <c r="R1424" s="75" t="str">
        <f>VLOOKUP('[1]Cumul H'!$C1424,'[1]H S29'!$BE$9:$CU$60,34,FALSE)</f>
        <v/>
      </c>
      <c r="S1424" s="75" t="str">
        <f>VLOOKUP('[1]Cumul H'!$C1424,'[1]H S29'!$BE$9:$CU$60,33,FALSE)</f>
        <v/>
      </c>
      <c r="T1424" s="75" t="str">
        <f>VLOOKUP('[1]Cumul H'!$C1424,'[1]H S29'!$BE$9:$CU$60,35,FALSE)</f>
        <v/>
      </c>
      <c r="U1424" s="75" t="str">
        <f>VLOOKUP('[1]Cumul H'!$C1424,'[1]H S29'!$BE$9:$CU$60,36,FALSE)</f>
        <v/>
      </c>
      <c r="V1424" s="76" t="str">
        <f t="shared" si="223"/>
        <v/>
      </c>
      <c r="W1424" s="76" t="str" cm="1">
        <f t="array" ref="W1424">IFERROR(_xlfn.IFS(V1424="","",V1424=39,"",V1424&gt;39,V1424-39),"")</f>
        <v/>
      </c>
      <c r="X1424" s="76" t="str">
        <f t="shared" si="224"/>
        <v/>
      </c>
      <c r="Y1424" s="76" t="str">
        <f t="shared" si="225"/>
        <v/>
      </c>
      <c r="Z1424" s="76" t="str">
        <f t="shared" si="226"/>
        <v/>
      </c>
      <c r="AA1424" s="77" t="str">
        <f t="shared" si="227"/>
        <v/>
      </c>
      <c r="AB1424" s="76" t="str">
        <f t="shared" si="228"/>
        <v/>
      </c>
      <c r="AC1424" s="74" t="str">
        <f>VLOOKUP('[1]Cumul H'!$C1424,'[1]H S29'!$BE$9:$CU$60,37,FALSE)</f>
        <v/>
      </c>
      <c r="AD1424" s="74" t="str">
        <f>VLOOKUP('[1]Cumul H'!$C1424,'[1]H S29'!$BE$9:$CU$60,38,FALSE)</f>
        <v/>
      </c>
      <c r="AE1424" s="74" t="str">
        <f>VLOOKUP('[1]Cumul H'!$C1424,'[1]H S29'!$BE$9:$CU$60,39,FALSE)</f>
        <v/>
      </c>
      <c r="AF1424" s="74" t="str">
        <f>VLOOKUP('[1]Cumul H'!$C1424,'[1]H S29'!$BE$9:$CU$60,40,FALSE)</f>
        <v/>
      </c>
      <c r="AG1424" s="74" t="str">
        <f>VLOOKUP('[1]Cumul H'!$C1424,'[1]H S29'!$BE$9:$CU$60,41,FALSE)</f>
        <v/>
      </c>
      <c r="AH1424" s="74" t="str">
        <f>VLOOKUP('[1]Cumul H'!$C1424,'[1]H S29'!$BE$9:$CU$60,42,FALSE)</f>
        <v/>
      </c>
      <c r="AI1424" s="74">
        <f>SUM('[1]Cumul H'!$AE1424:$AH1424)</f>
        <v>0</v>
      </c>
      <c r="AJ1424" s="72" t="str" cm="1">
        <f t="array" ref="AJ1424">IF(E1424="INTERIM",_xlfn.IFS(J1424="NON",$AK$2,J1424="OUI",$AK$3),"")</f>
        <v/>
      </c>
      <c r="AK1424" s="68" t="str">
        <f t="shared" si="220"/>
        <v/>
      </c>
      <c r="AL1424" s="68" t="str">
        <f>IF(V1424="","",IF(V1424-Tableau3[[#This Row],[Heure sans Majoration]]&lt;0,0,V1424-Tableau3[[#This Row],[Heure sans Majoration]]))</f>
        <v/>
      </c>
      <c r="AM1424" s="68" t="str">
        <f t="shared" si="229"/>
        <v/>
      </c>
      <c r="AN1424" s="68" t="str">
        <f t="shared" si="221"/>
        <v/>
      </c>
      <c r="AO1424" s="68" t="str">
        <f t="shared" si="222"/>
        <v/>
      </c>
      <c r="AP1424" s="72" t="str">
        <f>IF(C1424="","",IF(F1424=0,"",(V1424*Tableau3[[#This Row],[Salaire Horaire]]*Tableau3[[#This Row],[Coef Multi]])))</f>
        <v/>
      </c>
      <c r="AQ1424" s="72" t="str">
        <f>IF(C1424="","",IF(F1424=0,"",(Tableau3[[#This Row],[Heure avec majoration]]*Tableau3[[#This Row],[Salaire Horaire]]*Tableau3[[#This Row],[Coef Multi]]*25%)))</f>
        <v/>
      </c>
    </row>
    <row r="1425" spans="2:43" ht="15" thickBot="1" x14ac:dyDescent="0.35">
      <c r="B1425" s="73" t="s">
        <v>111</v>
      </c>
      <c r="C1425" s="74" t="str">
        <f>IF('[1]H S29'!BE16="","",'[1]H S29'!BE16)</f>
        <v/>
      </c>
      <c r="D1425" s="74" t="str">
        <f>IF(C1425="","",VLOOKUP(C1425,[1]!Tableau1[#All],5,FALSE))</f>
        <v/>
      </c>
      <c r="E1425" s="74" t="str">
        <f>IF(C1425="","",VLOOKUP(C1425,[1]!Tableau1[#All],11,FALSE))</f>
        <v/>
      </c>
      <c r="F1425" s="74" t="str">
        <f>IFERROR(IF(C1425="","",VLOOKUP(C1425,[1]!Tableau1[#All],12,FALSE)),"")</f>
        <v/>
      </c>
      <c r="G1425" s="74" t="str">
        <f>IFERROR(IF(C1425="","",VLOOKUP(C1425,[1]!Tableau1[#All],6,FALSE)),"")</f>
        <v/>
      </c>
      <c r="H1425" s="74" t="str">
        <f>IFERROR(IF(C1425="","",VLOOKUP(C1425,[1]!Tableau1[#All],13,FALSE)),"")</f>
        <v/>
      </c>
      <c r="I1425" s="74" t="str">
        <f>IFERROR(IF(C1425="","",VLOOKUP(C1425,[1]!Tableau1[#All],14,FALSE)),"")</f>
        <v/>
      </c>
      <c r="J1425" s="74" t="str">
        <f>IFERROR(IF(C1425="","",VLOOKUP(C1425,[1]!Tableau1[#All],8,FALSE)),"")</f>
        <v/>
      </c>
      <c r="K1425" s="75" t="str">
        <f>VLOOKUP('[1]Cumul H'!$C1425,'[1]H S29'!$BE$9:$CU$60,6,FALSE)</f>
        <v/>
      </c>
      <c r="L1425" s="75" t="str">
        <f>VLOOKUP('[1]Cumul H'!$C1425,'[1]H S29'!$BE$9:$CU$60,10,FALSE)</f>
        <v/>
      </c>
      <c r="M1425" s="75" t="str">
        <f>VLOOKUP('[1]Cumul H'!$C1425,'[1]H S29'!$BE$9:$CU$60,14,FALSE)</f>
        <v/>
      </c>
      <c r="N1425" s="75" t="str">
        <f>VLOOKUP('[1]Cumul H'!$C1425,'[1]H S29'!$BE$9:$CU$60,18,FALSE)</f>
        <v/>
      </c>
      <c r="O1425" s="75" t="str">
        <f>VLOOKUP('[1]Cumul H'!$C1425,'[1]H S29'!$BE$9:$CU$60,22,FALSE)</f>
        <v/>
      </c>
      <c r="P1425" s="75" t="str">
        <f>VLOOKUP('[1]Cumul H'!$C1425,'[1]H S29'!$BE$9:$CU$60,26,FALSE)</f>
        <v/>
      </c>
      <c r="Q1425" s="75" t="str">
        <f>VLOOKUP('[1]Cumul H'!$C1425,'[1]H S29'!$BE$9:$CU$60,30,FALSE)</f>
        <v/>
      </c>
      <c r="R1425" s="75" t="str">
        <f>VLOOKUP('[1]Cumul H'!$C1425,'[1]H S29'!$BE$9:$CU$60,34,FALSE)</f>
        <v/>
      </c>
      <c r="S1425" s="75" t="str">
        <f>VLOOKUP('[1]Cumul H'!$C1425,'[1]H S29'!$BE$9:$CU$60,33,FALSE)</f>
        <v/>
      </c>
      <c r="T1425" s="75" t="str">
        <f>VLOOKUP('[1]Cumul H'!$C1425,'[1]H S29'!$BE$9:$CU$60,35,FALSE)</f>
        <v/>
      </c>
      <c r="U1425" s="75" t="str">
        <f>VLOOKUP('[1]Cumul H'!$C1425,'[1]H S29'!$BE$9:$CU$60,36,FALSE)</f>
        <v/>
      </c>
      <c r="V1425" s="76" t="str">
        <f t="shared" si="223"/>
        <v/>
      </c>
      <c r="W1425" s="76" t="str" cm="1">
        <f t="array" ref="W1425">IFERROR(_xlfn.IFS(V1425="","",V1425=39,"",V1425&gt;39,V1425-39),"")</f>
        <v/>
      </c>
      <c r="X1425" s="76" t="str">
        <f t="shared" si="224"/>
        <v/>
      </c>
      <c r="Y1425" s="76" t="str">
        <f t="shared" si="225"/>
        <v/>
      </c>
      <c r="Z1425" s="76" t="str">
        <f t="shared" si="226"/>
        <v/>
      </c>
      <c r="AA1425" s="77" t="str">
        <f t="shared" si="227"/>
        <v/>
      </c>
      <c r="AB1425" s="76" t="str">
        <f t="shared" si="228"/>
        <v/>
      </c>
      <c r="AC1425" s="74" t="str">
        <f>VLOOKUP('[1]Cumul H'!$C1425,'[1]H S29'!$BE$9:$CU$60,37,FALSE)</f>
        <v/>
      </c>
      <c r="AD1425" s="74" t="str">
        <f>VLOOKUP('[1]Cumul H'!$C1425,'[1]H S29'!$BE$9:$CU$60,38,FALSE)</f>
        <v/>
      </c>
      <c r="AE1425" s="74" t="str">
        <f>VLOOKUP('[1]Cumul H'!$C1425,'[1]H S29'!$BE$9:$CU$60,39,FALSE)</f>
        <v/>
      </c>
      <c r="AF1425" s="74" t="str">
        <f>VLOOKUP('[1]Cumul H'!$C1425,'[1]H S29'!$BE$9:$CU$60,40,FALSE)</f>
        <v/>
      </c>
      <c r="AG1425" s="74" t="str">
        <f>VLOOKUP('[1]Cumul H'!$C1425,'[1]H S29'!$BE$9:$CU$60,41,FALSE)</f>
        <v/>
      </c>
      <c r="AH1425" s="74" t="str">
        <f>VLOOKUP('[1]Cumul H'!$C1425,'[1]H S29'!$BE$9:$CU$60,42,FALSE)</f>
        <v/>
      </c>
      <c r="AI1425" s="74">
        <f>SUM('[1]Cumul H'!$AE1425:$AH1425)</f>
        <v>0</v>
      </c>
      <c r="AJ1425" s="78" t="str" cm="1">
        <f t="array" ref="AJ1425">IF(E1425="INTERIM",_xlfn.IFS(J1425="NON",$AK$2,J1425="OUI",$AK$3),"")</f>
        <v/>
      </c>
      <c r="AK1425" s="74" t="str">
        <f t="shared" si="220"/>
        <v/>
      </c>
      <c r="AL1425" s="74" t="str">
        <f>IF(V1425="","",IF(V1425-Tableau3[[#This Row],[Heure sans Majoration]]&lt;0,0,V1425-Tableau3[[#This Row],[Heure sans Majoration]]))</f>
        <v/>
      </c>
      <c r="AM1425" s="74" t="str">
        <f t="shared" si="229"/>
        <v/>
      </c>
      <c r="AN1425" s="74" t="str">
        <f t="shared" si="221"/>
        <v/>
      </c>
      <c r="AO1425" s="74" t="str">
        <f t="shared" si="222"/>
        <v/>
      </c>
      <c r="AP1425" s="78" t="str">
        <f>IF(C1425="","",IF(F1425=0,"",(V1425*Tableau3[[#This Row],[Salaire Horaire]]*Tableau3[[#This Row],[Coef Multi]])))</f>
        <v/>
      </c>
      <c r="AQ1425" s="78" t="str">
        <f>IF(C1425="","",IF(F1425=0,"",(Tableau3[[#This Row],[Heure avec majoration]]*Tableau3[[#This Row],[Salaire Horaire]]*Tableau3[[#This Row],[Coef Multi]]*25%)))</f>
        <v/>
      </c>
    </row>
    <row r="1426" spans="2:43" ht="15" thickTop="1" x14ac:dyDescent="0.3">
      <c r="B1426" s="73" t="s">
        <v>111</v>
      </c>
      <c r="C1426" s="74" t="str">
        <f>IF('[1]H S29'!BE17="","",'[1]H S29'!BE17)</f>
        <v/>
      </c>
      <c r="D1426" s="74" t="str">
        <f>IF(C1426="","",VLOOKUP(C1426,[1]!Tableau1[#All],5,FALSE))</f>
        <v/>
      </c>
      <c r="E1426" s="74" t="str">
        <f>IF(C1426="","",VLOOKUP(C1426,[1]!Tableau1[#All],11,FALSE))</f>
        <v/>
      </c>
      <c r="F1426" s="74" t="str">
        <f>IFERROR(IF(C1426="","",VLOOKUP(C1426,[1]!Tableau1[#All],12,FALSE)),"")</f>
        <v/>
      </c>
      <c r="G1426" s="74" t="str">
        <f>IFERROR(IF(C1426="","",VLOOKUP(C1426,[1]!Tableau1[#All],6,FALSE)),"")</f>
        <v/>
      </c>
      <c r="H1426" s="74" t="str">
        <f>IFERROR(IF(C1426="","",VLOOKUP(C1426,[1]!Tableau1[#All],13,FALSE)),"")</f>
        <v/>
      </c>
      <c r="I1426" s="74" t="str">
        <f>IFERROR(IF(C1426="","",VLOOKUP(C1426,[1]!Tableau1[#All],14,FALSE)),"")</f>
        <v/>
      </c>
      <c r="J1426" s="74" t="str">
        <f>IFERROR(IF(C1426="","",VLOOKUP(C1426,[1]!Tableau1[#All],8,FALSE)),"")</f>
        <v/>
      </c>
      <c r="K1426" s="75" t="str">
        <f>VLOOKUP('[1]Cumul H'!$C1426,'[1]H S29'!$BE$9:$CU$60,6,FALSE)</f>
        <v/>
      </c>
      <c r="L1426" s="75" t="str">
        <f>VLOOKUP('[1]Cumul H'!$C1426,'[1]H S29'!$BE$9:$CU$60,10,FALSE)</f>
        <v/>
      </c>
      <c r="M1426" s="75" t="str">
        <f>VLOOKUP('[1]Cumul H'!$C1426,'[1]H S29'!$BE$9:$CU$60,14,FALSE)</f>
        <v/>
      </c>
      <c r="N1426" s="75" t="str">
        <f>VLOOKUP('[1]Cumul H'!$C1426,'[1]H S29'!$BE$9:$CU$60,18,FALSE)</f>
        <v/>
      </c>
      <c r="O1426" s="75" t="str">
        <f>VLOOKUP('[1]Cumul H'!$C1426,'[1]H S29'!$BE$9:$CU$60,22,FALSE)</f>
        <v/>
      </c>
      <c r="P1426" s="75" t="str">
        <f>VLOOKUP('[1]Cumul H'!$C1426,'[1]H S29'!$BE$9:$CU$60,26,FALSE)</f>
        <v/>
      </c>
      <c r="Q1426" s="75" t="str">
        <f>VLOOKUP('[1]Cumul H'!$C1426,'[1]H S29'!$BE$9:$CU$60,30,FALSE)</f>
        <v/>
      </c>
      <c r="R1426" s="75" t="str">
        <f>VLOOKUP('[1]Cumul H'!$C1426,'[1]H S29'!$BE$9:$CU$60,34,FALSE)</f>
        <v/>
      </c>
      <c r="S1426" s="75" t="str">
        <f>VLOOKUP('[1]Cumul H'!$C1426,'[1]H S29'!$BE$9:$CU$60,33,FALSE)</f>
        <v/>
      </c>
      <c r="T1426" s="75" t="str">
        <f>VLOOKUP('[1]Cumul H'!$C1426,'[1]H S29'!$BE$9:$CU$60,35,FALSE)</f>
        <v/>
      </c>
      <c r="U1426" s="75" t="str">
        <f>VLOOKUP('[1]Cumul H'!$C1426,'[1]H S29'!$BE$9:$CU$60,36,FALSE)</f>
        <v/>
      </c>
      <c r="V1426" s="76" t="str">
        <f t="shared" si="223"/>
        <v/>
      </c>
      <c r="W1426" s="76" t="str" cm="1">
        <f t="array" ref="W1426">IFERROR(_xlfn.IFS(V1426="","",V1426=39,"",V1426&gt;39,V1426-39),"")</f>
        <v/>
      </c>
      <c r="X1426" s="76" t="str">
        <f t="shared" si="224"/>
        <v/>
      </c>
      <c r="Y1426" s="76" t="str">
        <f t="shared" si="225"/>
        <v/>
      </c>
      <c r="Z1426" s="76" t="str">
        <f t="shared" si="226"/>
        <v/>
      </c>
      <c r="AA1426" s="77" t="str">
        <f t="shared" si="227"/>
        <v/>
      </c>
      <c r="AB1426" s="76" t="str">
        <f t="shared" si="228"/>
        <v/>
      </c>
      <c r="AC1426" s="74" t="str">
        <f>VLOOKUP('[1]Cumul H'!$C1426,'[1]H S29'!$BE$9:$CU$60,37,FALSE)</f>
        <v/>
      </c>
      <c r="AD1426" s="74" t="str">
        <f>VLOOKUP('[1]Cumul H'!$C1426,'[1]H S29'!$BE$9:$CU$60,38,FALSE)</f>
        <v/>
      </c>
      <c r="AE1426" s="74" t="str">
        <f>VLOOKUP('[1]Cumul H'!$C1426,'[1]H S29'!$BE$9:$CU$60,39,FALSE)</f>
        <v/>
      </c>
      <c r="AF1426" s="74" t="str">
        <f>VLOOKUP('[1]Cumul H'!$C1426,'[1]H S29'!$BE$9:$CU$60,40,FALSE)</f>
        <v/>
      </c>
      <c r="AG1426" s="74" t="str">
        <f>VLOOKUP('[1]Cumul H'!$C1426,'[1]H S29'!$BE$9:$CU$60,41,FALSE)</f>
        <v/>
      </c>
      <c r="AH1426" s="74" t="str">
        <f>VLOOKUP('[1]Cumul H'!$C1426,'[1]H S29'!$BE$9:$CU$60,42,FALSE)</f>
        <v/>
      </c>
      <c r="AI1426" s="74">
        <f>SUM('[1]Cumul H'!$AE1426:$AH1426)</f>
        <v>0</v>
      </c>
      <c r="AJ1426" s="72" t="str" cm="1">
        <f t="array" ref="AJ1426">IF(E1426="INTERIM",_xlfn.IFS(J1426="NON",$AK$2,J1426="OUI",$AK$3),"")</f>
        <v/>
      </c>
      <c r="AK1426" s="68" t="str">
        <f t="shared" si="220"/>
        <v/>
      </c>
      <c r="AL1426" s="68" t="str">
        <f>IF(V1426="","",IF(V1426-Tableau3[[#This Row],[Heure sans Majoration]]&lt;0,0,V1426-Tableau3[[#This Row],[Heure sans Majoration]]))</f>
        <v/>
      </c>
      <c r="AM1426" s="68" t="str">
        <f t="shared" si="229"/>
        <v/>
      </c>
      <c r="AN1426" s="68" t="str">
        <f t="shared" si="221"/>
        <v/>
      </c>
      <c r="AO1426" s="68" t="str">
        <f t="shared" si="222"/>
        <v/>
      </c>
      <c r="AP1426" s="72" t="str">
        <f>IF(C1426="","",IF(F1426=0,"",(V1426*Tableau3[[#This Row],[Salaire Horaire]]*Tableau3[[#This Row],[Coef Multi]])))</f>
        <v/>
      </c>
      <c r="AQ1426" s="72" t="str">
        <f>IF(C1426="","",IF(F1426=0,"",(Tableau3[[#This Row],[Heure avec majoration]]*Tableau3[[#This Row],[Salaire Horaire]]*Tableau3[[#This Row],[Coef Multi]]*25%)))</f>
        <v/>
      </c>
    </row>
    <row r="1427" spans="2:43" ht="15" thickBot="1" x14ac:dyDescent="0.35">
      <c r="B1427" s="73" t="s">
        <v>111</v>
      </c>
      <c r="C1427" s="74" t="str">
        <f>IF('[1]H S29'!BE18="","",'[1]H S29'!BE18)</f>
        <v/>
      </c>
      <c r="D1427" s="74" t="str">
        <f>IF(C1427="","",VLOOKUP(C1427,[1]!Tableau1[#All],5,FALSE))</f>
        <v/>
      </c>
      <c r="E1427" s="74" t="str">
        <f>IF(C1427="","",VLOOKUP(C1427,[1]!Tableau1[#All],11,FALSE))</f>
        <v/>
      </c>
      <c r="F1427" s="74" t="str">
        <f>IFERROR(IF(C1427="","",VLOOKUP(C1427,[1]!Tableau1[#All],12,FALSE)),"")</f>
        <v/>
      </c>
      <c r="G1427" s="74" t="str">
        <f>IFERROR(IF(C1427="","",VLOOKUP(C1427,[1]!Tableau1[#All],6,FALSE)),"")</f>
        <v/>
      </c>
      <c r="H1427" s="74" t="str">
        <f>IFERROR(IF(C1427="","",VLOOKUP(C1427,[1]!Tableau1[#All],13,FALSE)),"")</f>
        <v/>
      </c>
      <c r="I1427" s="74" t="str">
        <f>IFERROR(IF(C1427="","",VLOOKUP(C1427,[1]!Tableau1[#All],14,FALSE)),"")</f>
        <v/>
      </c>
      <c r="J1427" s="74" t="str">
        <f>IFERROR(IF(C1427="","",VLOOKUP(C1427,[1]!Tableau1[#All],8,FALSE)),"")</f>
        <v/>
      </c>
      <c r="K1427" s="75" t="str">
        <f>VLOOKUP('[1]Cumul H'!$C1427,'[1]H S29'!$BE$9:$CU$60,6,FALSE)</f>
        <v/>
      </c>
      <c r="L1427" s="75" t="str">
        <f>VLOOKUP('[1]Cumul H'!$C1427,'[1]H S29'!$BE$9:$CU$60,10,FALSE)</f>
        <v/>
      </c>
      <c r="M1427" s="75" t="str">
        <f>VLOOKUP('[1]Cumul H'!$C1427,'[1]H S29'!$BE$9:$CU$60,14,FALSE)</f>
        <v/>
      </c>
      <c r="N1427" s="75" t="str">
        <f>VLOOKUP('[1]Cumul H'!$C1427,'[1]H S29'!$BE$9:$CU$60,18,FALSE)</f>
        <v/>
      </c>
      <c r="O1427" s="75" t="str">
        <f>VLOOKUP('[1]Cumul H'!$C1427,'[1]H S29'!$BE$9:$CU$60,22,FALSE)</f>
        <v/>
      </c>
      <c r="P1427" s="75" t="str">
        <f>VLOOKUP('[1]Cumul H'!$C1427,'[1]H S29'!$BE$9:$CU$60,26,FALSE)</f>
        <v/>
      </c>
      <c r="Q1427" s="75" t="str">
        <f>VLOOKUP('[1]Cumul H'!$C1427,'[1]H S29'!$BE$9:$CU$60,30,FALSE)</f>
        <v/>
      </c>
      <c r="R1427" s="75" t="str">
        <f>VLOOKUP('[1]Cumul H'!$C1427,'[1]H S29'!$BE$9:$CU$60,34,FALSE)</f>
        <v/>
      </c>
      <c r="S1427" s="75" t="str">
        <f>VLOOKUP('[1]Cumul H'!$C1427,'[1]H S29'!$BE$9:$CU$60,33,FALSE)</f>
        <v/>
      </c>
      <c r="T1427" s="75" t="str">
        <f>VLOOKUP('[1]Cumul H'!$C1427,'[1]H S29'!$BE$9:$CU$60,35,FALSE)</f>
        <v/>
      </c>
      <c r="U1427" s="75" t="str">
        <f>VLOOKUP('[1]Cumul H'!$C1427,'[1]H S29'!$BE$9:$CU$60,36,FALSE)</f>
        <v/>
      </c>
      <c r="V1427" s="76" t="str">
        <f t="shared" si="223"/>
        <v/>
      </c>
      <c r="W1427" s="76" t="str" cm="1">
        <f t="array" ref="W1427">IFERROR(_xlfn.IFS(V1427="","",V1427=39,"",V1427&gt;39,V1427-39),"")</f>
        <v/>
      </c>
      <c r="X1427" s="76" t="str">
        <f t="shared" si="224"/>
        <v/>
      </c>
      <c r="Y1427" s="76" t="str">
        <f t="shared" si="225"/>
        <v/>
      </c>
      <c r="Z1427" s="76" t="str">
        <f t="shared" si="226"/>
        <v/>
      </c>
      <c r="AA1427" s="77" t="str">
        <f t="shared" si="227"/>
        <v/>
      </c>
      <c r="AB1427" s="76" t="str">
        <f t="shared" si="228"/>
        <v/>
      </c>
      <c r="AC1427" s="74" t="str">
        <f>VLOOKUP('[1]Cumul H'!$C1427,'[1]H S29'!$BE$9:$CU$60,37,FALSE)</f>
        <v/>
      </c>
      <c r="AD1427" s="74" t="str">
        <f>VLOOKUP('[1]Cumul H'!$C1427,'[1]H S29'!$BE$9:$CU$60,38,FALSE)</f>
        <v/>
      </c>
      <c r="AE1427" s="74" t="str">
        <f>VLOOKUP('[1]Cumul H'!$C1427,'[1]H S29'!$BE$9:$CU$60,39,FALSE)</f>
        <v/>
      </c>
      <c r="AF1427" s="74" t="str">
        <f>VLOOKUP('[1]Cumul H'!$C1427,'[1]H S29'!$BE$9:$CU$60,40,FALSE)</f>
        <v/>
      </c>
      <c r="AG1427" s="74" t="str">
        <f>VLOOKUP('[1]Cumul H'!$C1427,'[1]H S29'!$BE$9:$CU$60,41,FALSE)</f>
        <v/>
      </c>
      <c r="AH1427" s="74" t="str">
        <f>VLOOKUP('[1]Cumul H'!$C1427,'[1]H S29'!$BE$9:$CU$60,42,FALSE)</f>
        <v/>
      </c>
      <c r="AI1427" s="74">
        <f>SUM('[1]Cumul H'!$AE1427:$AH1427)</f>
        <v>0</v>
      </c>
      <c r="AJ1427" s="78" t="str" cm="1">
        <f t="array" ref="AJ1427">IF(E1427="INTERIM",_xlfn.IFS(J1427="NON",$AK$2,J1427="OUI",$AK$3),"")</f>
        <v/>
      </c>
      <c r="AK1427" s="74" t="str">
        <f t="shared" si="220"/>
        <v/>
      </c>
      <c r="AL1427" s="74" t="str">
        <f>IF(V1427="","",IF(V1427-Tableau3[[#This Row],[Heure sans Majoration]]&lt;0,0,V1427-Tableau3[[#This Row],[Heure sans Majoration]]))</f>
        <v/>
      </c>
      <c r="AM1427" s="74" t="str">
        <f t="shared" si="229"/>
        <v/>
      </c>
      <c r="AN1427" s="74" t="str">
        <f t="shared" si="221"/>
        <v/>
      </c>
      <c r="AO1427" s="74" t="str">
        <f t="shared" si="222"/>
        <v/>
      </c>
      <c r="AP1427" s="78" t="str">
        <f>IF(C1427="","",IF(F1427=0,"",(V1427*Tableau3[[#This Row],[Salaire Horaire]]*Tableau3[[#This Row],[Coef Multi]])))</f>
        <v/>
      </c>
      <c r="AQ1427" s="78" t="str">
        <f>IF(C1427="","",IF(F1427=0,"",(Tableau3[[#This Row],[Heure avec majoration]]*Tableau3[[#This Row],[Salaire Horaire]]*Tableau3[[#This Row],[Coef Multi]]*25%)))</f>
        <v/>
      </c>
    </row>
    <row r="1428" spans="2:43" ht="15" thickTop="1" x14ac:dyDescent="0.3">
      <c r="B1428" s="73" t="s">
        <v>111</v>
      </c>
      <c r="C1428" s="74" t="str">
        <f>IF('[1]H S29'!BE19="","",'[1]H S29'!BE19)</f>
        <v/>
      </c>
      <c r="D1428" s="74" t="str">
        <f>IF(C1428="","",VLOOKUP(C1428,[1]!Tableau1[#All],5,FALSE))</f>
        <v/>
      </c>
      <c r="E1428" s="74" t="str">
        <f>IF(C1428="","",VLOOKUP(C1428,[1]!Tableau1[#All],11,FALSE))</f>
        <v/>
      </c>
      <c r="F1428" s="74" t="str">
        <f>IFERROR(IF(C1428="","",VLOOKUP(C1428,[1]!Tableau1[#All],12,FALSE)),"")</f>
        <v/>
      </c>
      <c r="G1428" s="74" t="str">
        <f>IFERROR(IF(C1428="","",VLOOKUP(C1428,[1]!Tableau1[#All],6,FALSE)),"")</f>
        <v/>
      </c>
      <c r="H1428" s="74" t="str">
        <f>IFERROR(IF(C1428="","",VLOOKUP(C1428,[1]!Tableau1[#All],13,FALSE)),"")</f>
        <v/>
      </c>
      <c r="I1428" s="74" t="str">
        <f>IFERROR(IF(C1428="","",VLOOKUP(C1428,[1]!Tableau1[#All],14,FALSE)),"")</f>
        <v/>
      </c>
      <c r="J1428" s="74" t="str">
        <f>IFERROR(IF(C1428="","",VLOOKUP(C1428,[1]!Tableau1[#All],8,FALSE)),"")</f>
        <v/>
      </c>
      <c r="K1428" s="75" t="str">
        <f>VLOOKUP('[1]Cumul H'!$C1428,'[1]H S29'!$BE$9:$CU$60,6,FALSE)</f>
        <v/>
      </c>
      <c r="L1428" s="75" t="str">
        <f>VLOOKUP('[1]Cumul H'!$C1428,'[1]H S29'!$BE$9:$CU$60,10,FALSE)</f>
        <v/>
      </c>
      <c r="M1428" s="75" t="str">
        <f>VLOOKUP('[1]Cumul H'!$C1428,'[1]H S29'!$BE$9:$CU$60,14,FALSE)</f>
        <v/>
      </c>
      <c r="N1428" s="75" t="str">
        <f>VLOOKUP('[1]Cumul H'!$C1428,'[1]H S29'!$BE$9:$CU$60,18,FALSE)</f>
        <v/>
      </c>
      <c r="O1428" s="75" t="str">
        <f>VLOOKUP('[1]Cumul H'!$C1428,'[1]H S29'!$BE$9:$CU$60,22,FALSE)</f>
        <v/>
      </c>
      <c r="P1428" s="75" t="str">
        <f>VLOOKUP('[1]Cumul H'!$C1428,'[1]H S29'!$BE$9:$CU$60,26,FALSE)</f>
        <v/>
      </c>
      <c r="Q1428" s="75" t="str">
        <f>VLOOKUP('[1]Cumul H'!$C1428,'[1]H S29'!$BE$9:$CU$60,30,FALSE)</f>
        <v/>
      </c>
      <c r="R1428" s="75" t="str">
        <f>VLOOKUP('[1]Cumul H'!$C1428,'[1]H S29'!$BE$9:$CU$60,34,FALSE)</f>
        <v/>
      </c>
      <c r="S1428" s="75" t="str">
        <f>VLOOKUP('[1]Cumul H'!$C1428,'[1]H S29'!$BE$9:$CU$60,33,FALSE)</f>
        <v/>
      </c>
      <c r="T1428" s="75" t="str">
        <f>VLOOKUP('[1]Cumul H'!$C1428,'[1]H S29'!$BE$9:$CU$60,35,FALSE)</f>
        <v/>
      </c>
      <c r="U1428" s="75" t="str">
        <f>VLOOKUP('[1]Cumul H'!$C1428,'[1]H S29'!$BE$9:$CU$60,36,FALSE)</f>
        <v/>
      </c>
      <c r="V1428" s="76" t="str">
        <f t="shared" si="223"/>
        <v/>
      </c>
      <c r="W1428" s="76" t="str" cm="1">
        <f t="array" ref="W1428">IFERROR(_xlfn.IFS(V1428="","",V1428=39,"",V1428&gt;39,V1428-39),"")</f>
        <v/>
      </c>
      <c r="X1428" s="76" t="str">
        <f t="shared" si="224"/>
        <v/>
      </c>
      <c r="Y1428" s="76" t="str">
        <f t="shared" si="225"/>
        <v/>
      </c>
      <c r="Z1428" s="76" t="str">
        <f t="shared" si="226"/>
        <v/>
      </c>
      <c r="AA1428" s="77" t="str">
        <f t="shared" si="227"/>
        <v/>
      </c>
      <c r="AB1428" s="76" t="str">
        <f t="shared" si="228"/>
        <v/>
      </c>
      <c r="AC1428" s="74" t="str">
        <f>VLOOKUP('[1]Cumul H'!$C1428,'[1]H S29'!$BE$9:$CU$60,37,FALSE)</f>
        <v/>
      </c>
      <c r="AD1428" s="74" t="str">
        <f>VLOOKUP('[1]Cumul H'!$C1428,'[1]H S29'!$BE$9:$CU$60,38,FALSE)</f>
        <v/>
      </c>
      <c r="AE1428" s="74" t="str">
        <f>VLOOKUP('[1]Cumul H'!$C1428,'[1]H S29'!$BE$9:$CU$60,39,FALSE)</f>
        <v/>
      </c>
      <c r="AF1428" s="74" t="str">
        <f>VLOOKUP('[1]Cumul H'!$C1428,'[1]H S29'!$BE$9:$CU$60,40,FALSE)</f>
        <v/>
      </c>
      <c r="AG1428" s="74" t="str">
        <f>VLOOKUP('[1]Cumul H'!$C1428,'[1]H S29'!$BE$9:$CU$60,41,FALSE)</f>
        <v/>
      </c>
      <c r="AH1428" s="74" t="str">
        <f>VLOOKUP('[1]Cumul H'!$C1428,'[1]H S29'!$BE$9:$CU$60,42,FALSE)</f>
        <v/>
      </c>
      <c r="AI1428" s="74">
        <f>SUM('[1]Cumul H'!$AE1428:$AH1428)</f>
        <v>0</v>
      </c>
      <c r="AJ1428" s="72" t="str" cm="1">
        <f t="array" ref="AJ1428">IF(E1428="INTERIM",_xlfn.IFS(J1428="NON",$AK$2,J1428="OUI",$AK$3),"")</f>
        <v/>
      </c>
      <c r="AK1428" s="68" t="str">
        <f t="shared" si="220"/>
        <v/>
      </c>
      <c r="AL1428" s="68" t="str">
        <f>IF(V1428="","",IF(V1428-Tableau3[[#This Row],[Heure sans Majoration]]&lt;0,0,V1428-Tableau3[[#This Row],[Heure sans Majoration]]))</f>
        <v/>
      </c>
      <c r="AM1428" s="68" t="str">
        <f t="shared" si="229"/>
        <v/>
      </c>
      <c r="AN1428" s="68" t="str">
        <f t="shared" si="221"/>
        <v/>
      </c>
      <c r="AO1428" s="68" t="str">
        <f t="shared" si="222"/>
        <v/>
      </c>
      <c r="AP1428" s="72" t="str">
        <f>IF(C1428="","",IF(F1428=0,"",(V1428*Tableau3[[#This Row],[Salaire Horaire]]*Tableau3[[#This Row],[Coef Multi]])))</f>
        <v/>
      </c>
      <c r="AQ1428" s="72" t="str">
        <f>IF(C1428="","",IF(F1428=0,"",(Tableau3[[#This Row],[Heure avec majoration]]*Tableau3[[#This Row],[Salaire Horaire]]*Tableau3[[#This Row],[Coef Multi]]*25%)))</f>
        <v/>
      </c>
    </row>
    <row r="1429" spans="2:43" ht="15" thickBot="1" x14ac:dyDescent="0.35">
      <c r="B1429" s="73" t="s">
        <v>111</v>
      </c>
      <c r="C1429" s="74" t="str">
        <f>IF('[1]H S29'!BE20="","",'[1]H S29'!BE20)</f>
        <v/>
      </c>
      <c r="D1429" s="74" t="str">
        <f>IF(C1429="","",VLOOKUP(C1429,[1]!Tableau1[#All],5,FALSE))</f>
        <v/>
      </c>
      <c r="E1429" s="74" t="str">
        <f>IF(C1429="","",VLOOKUP(C1429,[1]!Tableau1[#All],11,FALSE))</f>
        <v/>
      </c>
      <c r="F1429" s="74" t="str">
        <f>IFERROR(IF(C1429="","",VLOOKUP(C1429,[1]!Tableau1[#All],12,FALSE)),"")</f>
        <v/>
      </c>
      <c r="G1429" s="74" t="str">
        <f>IFERROR(IF(C1429="","",VLOOKUP(C1429,[1]!Tableau1[#All],6,FALSE)),"")</f>
        <v/>
      </c>
      <c r="H1429" s="74" t="str">
        <f>IFERROR(IF(C1429="","",VLOOKUP(C1429,[1]!Tableau1[#All],13,FALSE)),"")</f>
        <v/>
      </c>
      <c r="I1429" s="74" t="str">
        <f>IFERROR(IF(C1429="","",VLOOKUP(C1429,[1]!Tableau1[#All],14,FALSE)),"")</f>
        <v/>
      </c>
      <c r="J1429" s="74" t="str">
        <f>IFERROR(IF(C1429="","",VLOOKUP(C1429,[1]!Tableau1[#All],8,FALSE)),"")</f>
        <v/>
      </c>
      <c r="K1429" s="75" t="str">
        <f>VLOOKUP('[1]Cumul H'!$C1429,'[1]H S29'!$BE$9:$CU$60,6,FALSE)</f>
        <v/>
      </c>
      <c r="L1429" s="75" t="str">
        <f>VLOOKUP('[1]Cumul H'!$C1429,'[1]H S29'!$BE$9:$CU$60,10,FALSE)</f>
        <v/>
      </c>
      <c r="M1429" s="75" t="str">
        <f>VLOOKUP('[1]Cumul H'!$C1429,'[1]H S29'!$BE$9:$CU$60,14,FALSE)</f>
        <v/>
      </c>
      <c r="N1429" s="75" t="str">
        <f>VLOOKUP('[1]Cumul H'!$C1429,'[1]H S29'!$BE$9:$CU$60,18,FALSE)</f>
        <v/>
      </c>
      <c r="O1429" s="75" t="str">
        <f>VLOOKUP('[1]Cumul H'!$C1429,'[1]H S29'!$BE$9:$CU$60,22,FALSE)</f>
        <v/>
      </c>
      <c r="P1429" s="75" t="str">
        <f>VLOOKUP('[1]Cumul H'!$C1429,'[1]H S29'!$BE$9:$CU$60,26,FALSE)</f>
        <v/>
      </c>
      <c r="Q1429" s="75" t="str">
        <f>VLOOKUP('[1]Cumul H'!$C1429,'[1]H S29'!$BE$9:$CU$60,30,FALSE)</f>
        <v/>
      </c>
      <c r="R1429" s="75" t="str">
        <f>VLOOKUP('[1]Cumul H'!$C1429,'[1]H S29'!$BE$9:$CU$60,34,FALSE)</f>
        <v/>
      </c>
      <c r="S1429" s="75" t="str">
        <f>VLOOKUP('[1]Cumul H'!$C1429,'[1]H S29'!$BE$9:$CU$60,33,FALSE)</f>
        <v/>
      </c>
      <c r="T1429" s="75" t="str">
        <f>VLOOKUP('[1]Cumul H'!$C1429,'[1]H S29'!$BE$9:$CU$60,35,FALSE)</f>
        <v/>
      </c>
      <c r="U1429" s="75" t="str">
        <f>VLOOKUP('[1]Cumul H'!$C1429,'[1]H S29'!$BE$9:$CU$60,36,FALSE)</f>
        <v/>
      </c>
      <c r="V1429" s="76" t="str">
        <f t="shared" si="223"/>
        <v/>
      </c>
      <c r="W1429" s="76" t="str" cm="1">
        <f t="array" ref="W1429">IFERROR(_xlfn.IFS(V1429="","",V1429=39,"",V1429&gt;39,V1429-39),"")</f>
        <v/>
      </c>
      <c r="X1429" s="76" t="str">
        <f t="shared" si="224"/>
        <v/>
      </c>
      <c r="Y1429" s="76" t="str">
        <f t="shared" si="225"/>
        <v/>
      </c>
      <c r="Z1429" s="76" t="str">
        <f t="shared" si="226"/>
        <v/>
      </c>
      <c r="AA1429" s="77" t="str">
        <f t="shared" si="227"/>
        <v/>
      </c>
      <c r="AB1429" s="76" t="str">
        <f t="shared" si="228"/>
        <v/>
      </c>
      <c r="AC1429" s="74" t="str">
        <f>VLOOKUP('[1]Cumul H'!$C1429,'[1]H S29'!$BE$9:$CU$60,37,FALSE)</f>
        <v/>
      </c>
      <c r="AD1429" s="74" t="str">
        <f>VLOOKUP('[1]Cumul H'!$C1429,'[1]H S29'!$BE$9:$CU$60,38,FALSE)</f>
        <v/>
      </c>
      <c r="AE1429" s="74" t="str">
        <f>VLOOKUP('[1]Cumul H'!$C1429,'[1]H S29'!$BE$9:$CU$60,39,FALSE)</f>
        <v/>
      </c>
      <c r="AF1429" s="74" t="str">
        <f>VLOOKUP('[1]Cumul H'!$C1429,'[1]H S29'!$BE$9:$CU$60,40,FALSE)</f>
        <v/>
      </c>
      <c r="AG1429" s="74" t="str">
        <f>VLOOKUP('[1]Cumul H'!$C1429,'[1]H S29'!$BE$9:$CU$60,41,FALSE)</f>
        <v/>
      </c>
      <c r="AH1429" s="74" t="str">
        <f>VLOOKUP('[1]Cumul H'!$C1429,'[1]H S29'!$BE$9:$CU$60,42,FALSE)</f>
        <v/>
      </c>
      <c r="AI1429" s="74">
        <f>SUM('[1]Cumul H'!$AE1429:$AH1429)</f>
        <v>0</v>
      </c>
      <c r="AJ1429" s="78" t="str" cm="1">
        <f t="array" ref="AJ1429">IF(E1429="INTERIM",_xlfn.IFS(J1429="NON",$AK$2,J1429="OUI",$AK$3),"")</f>
        <v/>
      </c>
      <c r="AK1429" s="74" t="str">
        <f t="shared" si="220"/>
        <v/>
      </c>
      <c r="AL1429" s="74" t="str">
        <f>IF(V1429="","",IF(V1429-Tableau3[[#This Row],[Heure sans Majoration]]&lt;0,0,V1429-Tableau3[[#This Row],[Heure sans Majoration]]))</f>
        <v/>
      </c>
      <c r="AM1429" s="74" t="str">
        <f t="shared" si="229"/>
        <v/>
      </c>
      <c r="AN1429" s="74" t="str">
        <f t="shared" si="221"/>
        <v/>
      </c>
      <c r="AO1429" s="74" t="str">
        <f t="shared" si="222"/>
        <v/>
      </c>
      <c r="AP1429" s="78" t="str">
        <f>IF(C1429="","",IF(F1429=0,"",(V1429*Tableau3[[#This Row],[Salaire Horaire]]*Tableau3[[#This Row],[Coef Multi]])))</f>
        <v/>
      </c>
      <c r="AQ1429" s="78" t="str">
        <f>IF(C1429="","",IF(F1429=0,"",(Tableau3[[#This Row],[Heure avec majoration]]*Tableau3[[#This Row],[Salaire Horaire]]*Tableau3[[#This Row],[Coef Multi]]*25%)))</f>
        <v/>
      </c>
    </row>
    <row r="1430" spans="2:43" ht="15" thickTop="1" x14ac:dyDescent="0.3">
      <c r="B1430" s="73" t="s">
        <v>111</v>
      </c>
      <c r="C1430" s="74" t="str">
        <f>IF('[1]H S29'!BE21="","",'[1]H S29'!BE21)</f>
        <v/>
      </c>
      <c r="D1430" s="74" t="str">
        <f>IF(C1430="","",VLOOKUP(C1430,[1]!Tableau1[#All],5,FALSE))</f>
        <v/>
      </c>
      <c r="E1430" s="74" t="str">
        <f>IF(C1430="","",VLOOKUP(C1430,[1]!Tableau1[#All],11,FALSE))</f>
        <v/>
      </c>
      <c r="F1430" s="74" t="str">
        <f>IFERROR(IF(C1430="","",VLOOKUP(C1430,[1]!Tableau1[#All],12,FALSE)),"")</f>
        <v/>
      </c>
      <c r="G1430" s="74" t="str">
        <f>IFERROR(IF(C1430="","",VLOOKUP(C1430,[1]!Tableau1[#All],6,FALSE)),"")</f>
        <v/>
      </c>
      <c r="H1430" s="74" t="str">
        <f>IFERROR(IF(C1430="","",VLOOKUP(C1430,[1]!Tableau1[#All],13,FALSE)),"")</f>
        <v/>
      </c>
      <c r="I1430" s="74" t="str">
        <f>IFERROR(IF(C1430="","",VLOOKUP(C1430,[1]!Tableau1[#All],14,FALSE)),"")</f>
        <v/>
      </c>
      <c r="J1430" s="74" t="str">
        <f>IFERROR(IF(C1430="","",VLOOKUP(C1430,[1]!Tableau1[#All],8,FALSE)),"")</f>
        <v/>
      </c>
      <c r="K1430" s="75" t="str">
        <f>VLOOKUP('[1]Cumul H'!$C1430,'[1]H S29'!$BE$9:$CU$60,6,FALSE)</f>
        <v/>
      </c>
      <c r="L1430" s="75" t="str">
        <f>VLOOKUP('[1]Cumul H'!$C1430,'[1]H S29'!$BE$9:$CU$60,10,FALSE)</f>
        <v/>
      </c>
      <c r="M1430" s="75" t="str">
        <f>VLOOKUP('[1]Cumul H'!$C1430,'[1]H S29'!$BE$9:$CU$60,14,FALSE)</f>
        <v/>
      </c>
      <c r="N1430" s="75" t="str">
        <f>VLOOKUP('[1]Cumul H'!$C1430,'[1]H S29'!$BE$9:$CU$60,18,FALSE)</f>
        <v/>
      </c>
      <c r="O1430" s="75" t="str">
        <f>VLOOKUP('[1]Cumul H'!$C1430,'[1]H S29'!$BE$9:$CU$60,22,FALSE)</f>
        <v/>
      </c>
      <c r="P1430" s="75" t="str">
        <f>VLOOKUP('[1]Cumul H'!$C1430,'[1]H S29'!$BE$9:$CU$60,26,FALSE)</f>
        <v/>
      </c>
      <c r="Q1430" s="75" t="str">
        <f>VLOOKUP('[1]Cumul H'!$C1430,'[1]H S29'!$BE$9:$CU$60,30,FALSE)</f>
        <v/>
      </c>
      <c r="R1430" s="75" t="str">
        <f>VLOOKUP('[1]Cumul H'!$C1430,'[1]H S29'!$BE$9:$CU$60,34,FALSE)</f>
        <v/>
      </c>
      <c r="S1430" s="75" t="str">
        <f>VLOOKUP('[1]Cumul H'!$C1430,'[1]H S29'!$BE$9:$CU$60,33,FALSE)</f>
        <v/>
      </c>
      <c r="T1430" s="75" t="str">
        <f>VLOOKUP('[1]Cumul H'!$C1430,'[1]H S29'!$BE$9:$CU$60,35,FALSE)</f>
        <v/>
      </c>
      <c r="U1430" s="75" t="str">
        <f>VLOOKUP('[1]Cumul H'!$C1430,'[1]H S29'!$BE$9:$CU$60,36,FALSE)</f>
        <v/>
      </c>
      <c r="V1430" s="76" t="str">
        <f t="shared" si="223"/>
        <v/>
      </c>
      <c r="W1430" s="76" t="str" cm="1">
        <f t="array" ref="W1430">IFERROR(_xlfn.IFS(V1430="","",V1430=39,"",V1430&gt;39,V1430-39),"")</f>
        <v/>
      </c>
      <c r="X1430" s="76" t="str">
        <f t="shared" si="224"/>
        <v/>
      </c>
      <c r="Y1430" s="76" t="str">
        <f t="shared" si="225"/>
        <v/>
      </c>
      <c r="Z1430" s="76" t="str">
        <f t="shared" si="226"/>
        <v/>
      </c>
      <c r="AA1430" s="77" t="str">
        <f t="shared" si="227"/>
        <v/>
      </c>
      <c r="AB1430" s="76" t="str">
        <f t="shared" si="228"/>
        <v/>
      </c>
      <c r="AC1430" s="74" t="str">
        <f>VLOOKUP('[1]Cumul H'!$C1430,'[1]H S29'!$BE$9:$CU$60,37,FALSE)</f>
        <v/>
      </c>
      <c r="AD1430" s="74" t="str">
        <f>VLOOKUP('[1]Cumul H'!$C1430,'[1]H S29'!$BE$9:$CU$60,38,FALSE)</f>
        <v/>
      </c>
      <c r="AE1430" s="74" t="str">
        <f>VLOOKUP('[1]Cumul H'!$C1430,'[1]H S29'!$BE$9:$CU$60,39,FALSE)</f>
        <v/>
      </c>
      <c r="AF1430" s="74" t="str">
        <f>VLOOKUP('[1]Cumul H'!$C1430,'[1]H S29'!$BE$9:$CU$60,40,FALSE)</f>
        <v/>
      </c>
      <c r="AG1430" s="74" t="str">
        <f>VLOOKUP('[1]Cumul H'!$C1430,'[1]H S29'!$BE$9:$CU$60,41,FALSE)</f>
        <v/>
      </c>
      <c r="AH1430" s="74" t="str">
        <f>VLOOKUP('[1]Cumul H'!$C1430,'[1]H S29'!$BE$9:$CU$60,42,FALSE)</f>
        <v/>
      </c>
      <c r="AI1430" s="74">
        <f>SUM('[1]Cumul H'!$AE1430:$AH1430)</f>
        <v>0</v>
      </c>
      <c r="AJ1430" s="72" t="str" cm="1">
        <f t="array" ref="AJ1430">IF(E1430="INTERIM",_xlfn.IFS(J1430="NON",$AK$2,J1430="OUI",$AK$3),"")</f>
        <v/>
      </c>
      <c r="AK1430" s="68" t="str">
        <f t="shared" si="220"/>
        <v/>
      </c>
      <c r="AL1430" s="68" t="str">
        <f>IF(V1430="","",IF(V1430-Tableau3[[#This Row],[Heure sans Majoration]]&lt;0,0,V1430-Tableau3[[#This Row],[Heure sans Majoration]]))</f>
        <v/>
      </c>
      <c r="AM1430" s="68" t="str">
        <f t="shared" si="229"/>
        <v/>
      </c>
      <c r="AN1430" s="68" t="str">
        <f t="shared" si="221"/>
        <v/>
      </c>
      <c r="AO1430" s="68" t="str">
        <f t="shared" si="222"/>
        <v/>
      </c>
      <c r="AP1430" s="72" t="str">
        <f>IF(C1430="","",IF(F1430=0,"",(V1430*Tableau3[[#This Row],[Salaire Horaire]]*Tableau3[[#This Row],[Coef Multi]])))</f>
        <v/>
      </c>
      <c r="AQ1430" s="72" t="str">
        <f>IF(C1430="","",IF(F1430=0,"",(Tableau3[[#This Row],[Heure avec majoration]]*Tableau3[[#This Row],[Salaire Horaire]]*Tableau3[[#This Row],[Coef Multi]]*25%)))</f>
        <v/>
      </c>
    </row>
    <row r="1431" spans="2:43" ht="15" thickBot="1" x14ac:dyDescent="0.35">
      <c r="B1431" s="73" t="s">
        <v>111</v>
      </c>
      <c r="C1431" s="74" t="str">
        <f>IF('[1]H S29'!BE22="","",'[1]H S29'!BE22)</f>
        <v/>
      </c>
      <c r="D1431" s="74" t="str">
        <f>IF(C1431="","",VLOOKUP(C1431,[1]!Tableau1[#All],5,FALSE))</f>
        <v/>
      </c>
      <c r="E1431" s="74" t="str">
        <f>IF(C1431="","",VLOOKUP(C1431,[1]!Tableau1[#All],11,FALSE))</f>
        <v/>
      </c>
      <c r="F1431" s="74" t="str">
        <f>IFERROR(IF(C1431="","",VLOOKUP(C1431,[1]!Tableau1[#All],12,FALSE)),"")</f>
        <v/>
      </c>
      <c r="G1431" s="74" t="str">
        <f>IFERROR(IF(C1431="","",VLOOKUP(C1431,[1]!Tableau1[#All],6,FALSE)),"")</f>
        <v/>
      </c>
      <c r="H1431" s="74" t="str">
        <f>IFERROR(IF(C1431="","",VLOOKUP(C1431,[1]!Tableau1[#All],13,FALSE)),"")</f>
        <v/>
      </c>
      <c r="I1431" s="74" t="str">
        <f>IFERROR(IF(C1431="","",VLOOKUP(C1431,[1]!Tableau1[#All],14,FALSE)),"")</f>
        <v/>
      </c>
      <c r="J1431" s="74" t="str">
        <f>IFERROR(IF(C1431="","",VLOOKUP(C1431,[1]!Tableau1[#All],8,FALSE)),"")</f>
        <v/>
      </c>
      <c r="K1431" s="75" t="str">
        <f>VLOOKUP('[1]Cumul H'!$C1431,'[1]H S29'!$BE$9:$CU$60,6,FALSE)</f>
        <v/>
      </c>
      <c r="L1431" s="75" t="str">
        <f>VLOOKUP('[1]Cumul H'!$C1431,'[1]H S29'!$BE$9:$CU$60,10,FALSE)</f>
        <v/>
      </c>
      <c r="M1431" s="75" t="str">
        <f>VLOOKUP('[1]Cumul H'!$C1431,'[1]H S29'!$BE$9:$CU$60,14,FALSE)</f>
        <v/>
      </c>
      <c r="N1431" s="75" t="str">
        <f>VLOOKUP('[1]Cumul H'!$C1431,'[1]H S29'!$BE$9:$CU$60,18,FALSE)</f>
        <v/>
      </c>
      <c r="O1431" s="75" t="str">
        <f>VLOOKUP('[1]Cumul H'!$C1431,'[1]H S29'!$BE$9:$CU$60,22,FALSE)</f>
        <v/>
      </c>
      <c r="P1431" s="75" t="str">
        <f>VLOOKUP('[1]Cumul H'!$C1431,'[1]H S29'!$BE$9:$CU$60,26,FALSE)</f>
        <v/>
      </c>
      <c r="Q1431" s="75" t="str">
        <f>VLOOKUP('[1]Cumul H'!$C1431,'[1]H S29'!$BE$9:$CU$60,30,FALSE)</f>
        <v/>
      </c>
      <c r="R1431" s="75" t="str">
        <f>VLOOKUP('[1]Cumul H'!$C1431,'[1]H S29'!$BE$9:$CU$60,34,FALSE)</f>
        <v/>
      </c>
      <c r="S1431" s="75" t="str">
        <f>VLOOKUP('[1]Cumul H'!$C1431,'[1]H S29'!$BE$9:$CU$60,33,FALSE)</f>
        <v/>
      </c>
      <c r="T1431" s="75" t="str">
        <f>VLOOKUP('[1]Cumul H'!$C1431,'[1]H S29'!$BE$9:$CU$60,35,FALSE)</f>
        <v/>
      </c>
      <c r="U1431" s="75" t="str">
        <f>VLOOKUP('[1]Cumul H'!$C1431,'[1]H S29'!$BE$9:$CU$60,36,FALSE)</f>
        <v/>
      </c>
      <c r="V1431" s="76" t="str">
        <f t="shared" si="223"/>
        <v/>
      </c>
      <c r="W1431" s="76" t="str" cm="1">
        <f t="array" ref="W1431">IFERROR(_xlfn.IFS(V1431="","",V1431=39,"",V1431&gt;39,V1431-39),"")</f>
        <v/>
      </c>
      <c r="X1431" s="76" t="str">
        <f t="shared" si="224"/>
        <v/>
      </c>
      <c r="Y1431" s="76" t="str">
        <f t="shared" si="225"/>
        <v/>
      </c>
      <c r="Z1431" s="76" t="str">
        <f t="shared" si="226"/>
        <v/>
      </c>
      <c r="AA1431" s="77" t="str">
        <f t="shared" si="227"/>
        <v/>
      </c>
      <c r="AB1431" s="76" t="str">
        <f t="shared" si="228"/>
        <v/>
      </c>
      <c r="AC1431" s="74" t="str">
        <f>VLOOKUP('[1]Cumul H'!$C1431,'[1]H S29'!$BE$9:$CU$60,37,FALSE)</f>
        <v/>
      </c>
      <c r="AD1431" s="74" t="str">
        <f>VLOOKUP('[1]Cumul H'!$C1431,'[1]H S29'!$BE$9:$CU$60,38,FALSE)</f>
        <v/>
      </c>
      <c r="AE1431" s="74" t="str">
        <f>VLOOKUP('[1]Cumul H'!$C1431,'[1]H S29'!$BE$9:$CU$60,39,FALSE)</f>
        <v/>
      </c>
      <c r="AF1431" s="74" t="str">
        <f>VLOOKUP('[1]Cumul H'!$C1431,'[1]H S29'!$BE$9:$CU$60,40,FALSE)</f>
        <v/>
      </c>
      <c r="AG1431" s="74" t="str">
        <f>VLOOKUP('[1]Cumul H'!$C1431,'[1]H S29'!$BE$9:$CU$60,41,FALSE)</f>
        <v/>
      </c>
      <c r="AH1431" s="74" t="str">
        <f>VLOOKUP('[1]Cumul H'!$C1431,'[1]H S29'!$BE$9:$CU$60,42,FALSE)</f>
        <v/>
      </c>
      <c r="AI1431" s="74">
        <f>SUM('[1]Cumul H'!$AE1431:$AH1431)</f>
        <v>0</v>
      </c>
      <c r="AJ1431" s="78" t="str" cm="1">
        <f t="array" ref="AJ1431">IF(E1431="INTERIM",_xlfn.IFS(J1431="NON",$AK$2,J1431="OUI",$AK$3),"")</f>
        <v/>
      </c>
      <c r="AK1431" s="74" t="str">
        <f t="shared" si="220"/>
        <v/>
      </c>
      <c r="AL1431" s="74" t="str">
        <f>IF(V1431="","",IF(V1431-Tableau3[[#This Row],[Heure sans Majoration]]&lt;0,0,V1431-Tableau3[[#This Row],[Heure sans Majoration]]))</f>
        <v/>
      </c>
      <c r="AM1431" s="74" t="str">
        <f t="shared" si="229"/>
        <v/>
      </c>
      <c r="AN1431" s="74" t="str">
        <f t="shared" si="221"/>
        <v/>
      </c>
      <c r="AO1431" s="74" t="str">
        <f t="shared" si="222"/>
        <v/>
      </c>
      <c r="AP1431" s="78" t="str">
        <f>IF(C1431="","",IF(F1431=0,"",(V1431*Tableau3[[#This Row],[Salaire Horaire]]*Tableau3[[#This Row],[Coef Multi]])))</f>
        <v/>
      </c>
      <c r="AQ1431" s="78" t="str">
        <f>IF(C1431="","",IF(F1431=0,"",(Tableau3[[#This Row],[Heure avec majoration]]*Tableau3[[#This Row],[Salaire Horaire]]*Tableau3[[#This Row],[Coef Multi]]*25%)))</f>
        <v/>
      </c>
    </row>
    <row r="1432" spans="2:43" ht="15" thickTop="1" x14ac:dyDescent="0.3">
      <c r="B1432" s="73" t="s">
        <v>111</v>
      </c>
      <c r="C1432" s="74" t="str">
        <f>IF('[1]H S29'!BE23="","",'[1]H S29'!BE23)</f>
        <v/>
      </c>
      <c r="D1432" s="74" t="str">
        <f>IF(C1432="","",VLOOKUP(C1432,[1]!Tableau1[#All],5,FALSE))</f>
        <v/>
      </c>
      <c r="E1432" s="74" t="str">
        <f>IF(C1432="","",VLOOKUP(C1432,[1]!Tableau1[#All],11,FALSE))</f>
        <v/>
      </c>
      <c r="F1432" s="74" t="str">
        <f>IFERROR(IF(C1432="","",VLOOKUP(C1432,[1]!Tableau1[#All],12,FALSE)),"")</f>
        <v/>
      </c>
      <c r="G1432" s="74" t="str">
        <f>IFERROR(IF(C1432="","",VLOOKUP(C1432,[1]!Tableau1[#All],6,FALSE)),"")</f>
        <v/>
      </c>
      <c r="H1432" s="74" t="str">
        <f>IFERROR(IF(C1432="","",VLOOKUP(C1432,[1]!Tableau1[#All],13,FALSE)),"")</f>
        <v/>
      </c>
      <c r="I1432" s="74" t="str">
        <f>IFERROR(IF(C1432="","",VLOOKUP(C1432,[1]!Tableau1[#All],14,FALSE)),"")</f>
        <v/>
      </c>
      <c r="J1432" s="74" t="str">
        <f>IFERROR(IF(C1432="","",VLOOKUP(C1432,[1]!Tableau1[#All],8,FALSE)),"")</f>
        <v/>
      </c>
      <c r="K1432" s="75" t="str">
        <f>VLOOKUP('[1]Cumul H'!$C1432,'[1]H S29'!$BE$9:$CU$60,6,FALSE)</f>
        <v/>
      </c>
      <c r="L1432" s="75" t="str">
        <f>VLOOKUP('[1]Cumul H'!$C1432,'[1]H S29'!$BE$9:$CU$60,10,FALSE)</f>
        <v/>
      </c>
      <c r="M1432" s="75" t="str">
        <f>VLOOKUP('[1]Cumul H'!$C1432,'[1]H S29'!$BE$9:$CU$60,14,FALSE)</f>
        <v/>
      </c>
      <c r="N1432" s="75" t="str">
        <f>VLOOKUP('[1]Cumul H'!$C1432,'[1]H S29'!$BE$9:$CU$60,18,FALSE)</f>
        <v/>
      </c>
      <c r="O1432" s="75" t="str">
        <f>VLOOKUP('[1]Cumul H'!$C1432,'[1]H S29'!$BE$9:$CU$60,22,FALSE)</f>
        <v/>
      </c>
      <c r="P1432" s="75" t="str">
        <f>VLOOKUP('[1]Cumul H'!$C1432,'[1]H S29'!$BE$9:$CU$60,26,FALSE)</f>
        <v/>
      </c>
      <c r="Q1432" s="75" t="str">
        <f>VLOOKUP('[1]Cumul H'!$C1432,'[1]H S29'!$BE$9:$CU$60,30,FALSE)</f>
        <v/>
      </c>
      <c r="R1432" s="75" t="str">
        <f>VLOOKUP('[1]Cumul H'!$C1432,'[1]H S29'!$BE$9:$CU$60,34,FALSE)</f>
        <v/>
      </c>
      <c r="S1432" s="75" t="str">
        <f>VLOOKUP('[1]Cumul H'!$C1432,'[1]H S29'!$BE$9:$CU$60,33,FALSE)</f>
        <v/>
      </c>
      <c r="T1432" s="75" t="str">
        <f>VLOOKUP('[1]Cumul H'!$C1432,'[1]H S29'!$BE$9:$CU$60,35,FALSE)</f>
        <v/>
      </c>
      <c r="U1432" s="75" t="str">
        <f>VLOOKUP('[1]Cumul H'!$C1432,'[1]H S29'!$BE$9:$CU$60,36,FALSE)</f>
        <v/>
      </c>
      <c r="V1432" s="76" t="str">
        <f t="shared" si="223"/>
        <v/>
      </c>
      <c r="W1432" s="76" t="str" cm="1">
        <f t="array" ref="W1432">IFERROR(_xlfn.IFS(V1432="","",V1432=39,"",V1432&gt;39,V1432-39),"")</f>
        <v/>
      </c>
      <c r="X1432" s="76" t="str">
        <f t="shared" si="224"/>
        <v/>
      </c>
      <c r="Y1432" s="76" t="str">
        <f t="shared" si="225"/>
        <v/>
      </c>
      <c r="Z1432" s="76" t="str">
        <f t="shared" si="226"/>
        <v/>
      </c>
      <c r="AA1432" s="77" t="str">
        <f t="shared" si="227"/>
        <v/>
      </c>
      <c r="AB1432" s="76" t="str">
        <f t="shared" si="228"/>
        <v/>
      </c>
      <c r="AC1432" s="74" t="str">
        <f>VLOOKUP('[1]Cumul H'!$C1432,'[1]H S29'!$BE$9:$CU$60,37,FALSE)</f>
        <v/>
      </c>
      <c r="AD1432" s="74" t="str">
        <f>VLOOKUP('[1]Cumul H'!$C1432,'[1]H S29'!$BE$9:$CU$60,38,FALSE)</f>
        <v/>
      </c>
      <c r="AE1432" s="74" t="str">
        <f>VLOOKUP('[1]Cumul H'!$C1432,'[1]H S29'!$BE$9:$CU$60,39,FALSE)</f>
        <v/>
      </c>
      <c r="AF1432" s="74" t="str">
        <f>VLOOKUP('[1]Cumul H'!$C1432,'[1]H S29'!$BE$9:$CU$60,40,FALSE)</f>
        <v/>
      </c>
      <c r="AG1432" s="74" t="str">
        <f>VLOOKUP('[1]Cumul H'!$C1432,'[1]H S29'!$BE$9:$CU$60,41,FALSE)</f>
        <v/>
      </c>
      <c r="AH1432" s="74" t="str">
        <f>VLOOKUP('[1]Cumul H'!$C1432,'[1]H S29'!$BE$9:$CU$60,42,FALSE)</f>
        <v/>
      </c>
      <c r="AI1432" s="74">
        <f>SUM('[1]Cumul H'!$AE1432:$AH1432)</f>
        <v>0</v>
      </c>
      <c r="AJ1432" s="72" t="str" cm="1">
        <f t="array" ref="AJ1432">IF(E1432="INTERIM",_xlfn.IFS(J1432="NON",$AK$2,J1432="OUI",$AK$3),"")</f>
        <v/>
      </c>
      <c r="AK1432" s="68" t="str">
        <f t="shared" si="220"/>
        <v/>
      </c>
      <c r="AL1432" s="68" t="str">
        <f>IF(V1432="","",IF(V1432-Tableau3[[#This Row],[Heure sans Majoration]]&lt;0,0,V1432-Tableau3[[#This Row],[Heure sans Majoration]]))</f>
        <v/>
      </c>
      <c r="AM1432" s="68" t="str">
        <f t="shared" si="229"/>
        <v/>
      </c>
      <c r="AN1432" s="68" t="str">
        <f t="shared" si="221"/>
        <v/>
      </c>
      <c r="AO1432" s="68" t="str">
        <f t="shared" si="222"/>
        <v/>
      </c>
      <c r="AP1432" s="72" t="str">
        <f>IF(C1432="","",IF(F1432=0,"",(V1432*Tableau3[[#This Row],[Salaire Horaire]]*Tableau3[[#This Row],[Coef Multi]])))</f>
        <v/>
      </c>
      <c r="AQ1432" s="72" t="str">
        <f>IF(C1432="","",IF(F1432=0,"",(Tableau3[[#This Row],[Heure avec majoration]]*Tableau3[[#This Row],[Salaire Horaire]]*Tableau3[[#This Row],[Coef Multi]]*25%)))</f>
        <v/>
      </c>
    </row>
    <row r="1433" spans="2:43" ht="15" thickBot="1" x14ac:dyDescent="0.35">
      <c r="B1433" s="73" t="s">
        <v>111</v>
      </c>
      <c r="C1433" s="74" t="str">
        <f>IF('[1]H S29'!BE24="","",'[1]H S29'!BE24)</f>
        <v/>
      </c>
      <c r="D1433" s="74" t="str">
        <f>IF(C1433="","",VLOOKUP(C1433,[1]!Tableau1[#All],5,FALSE))</f>
        <v/>
      </c>
      <c r="E1433" s="74" t="str">
        <f>IF(C1433="","",VLOOKUP(C1433,[1]!Tableau1[#All],11,FALSE))</f>
        <v/>
      </c>
      <c r="F1433" s="74" t="str">
        <f>IFERROR(IF(C1433="","",VLOOKUP(C1433,[1]!Tableau1[#All],12,FALSE)),"")</f>
        <v/>
      </c>
      <c r="G1433" s="74" t="str">
        <f>IFERROR(IF(C1433="","",VLOOKUP(C1433,[1]!Tableau1[#All],6,FALSE)),"")</f>
        <v/>
      </c>
      <c r="H1433" s="74" t="str">
        <f>IFERROR(IF(C1433="","",VLOOKUP(C1433,[1]!Tableau1[#All],13,FALSE)),"")</f>
        <v/>
      </c>
      <c r="I1433" s="74" t="str">
        <f>IFERROR(IF(C1433="","",VLOOKUP(C1433,[1]!Tableau1[#All],14,FALSE)),"")</f>
        <v/>
      </c>
      <c r="J1433" s="74" t="str">
        <f>IFERROR(IF(C1433="","",VLOOKUP(C1433,[1]!Tableau1[#All],8,FALSE)),"")</f>
        <v/>
      </c>
      <c r="K1433" s="75" t="str">
        <f>VLOOKUP('[1]Cumul H'!$C1433,'[1]H S29'!$BE$9:$CU$60,6,FALSE)</f>
        <v/>
      </c>
      <c r="L1433" s="75" t="str">
        <f>VLOOKUP('[1]Cumul H'!$C1433,'[1]H S29'!$BE$9:$CU$60,10,FALSE)</f>
        <v/>
      </c>
      <c r="M1433" s="75" t="str">
        <f>VLOOKUP('[1]Cumul H'!$C1433,'[1]H S29'!$BE$9:$CU$60,14,FALSE)</f>
        <v/>
      </c>
      <c r="N1433" s="75" t="str">
        <f>VLOOKUP('[1]Cumul H'!$C1433,'[1]H S29'!$BE$9:$CU$60,18,FALSE)</f>
        <v/>
      </c>
      <c r="O1433" s="75" t="str">
        <f>VLOOKUP('[1]Cumul H'!$C1433,'[1]H S29'!$BE$9:$CU$60,22,FALSE)</f>
        <v/>
      </c>
      <c r="P1433" s="75" t="str">
        <f>VLOOKUP('[1]Cumul H'!$C1433,'[1]H S29'!$BE$9:$CU$60,26,FALSE)</f>
        <v/>
      </c>
      <c r="Q1433" s="75" t="str">
        <f>VLOOKUP('[1]Cumul H'!$C1433,'[1]H S29'!$BE$9:$CU$60,30,FALSE)</f>
        <v/>
      </c>
      <c r="R1433" s="75" t="str">
        <f>VLOOKUP('[1]Cumul H'!$C1433,'[1]H S29'!$BE$9:$CU$60,34,FALSE)</f>
        <v/>
      </c>
      <c r="S1433" s="75" t="str">
        <f>VLOOKUP('[1]Cumul H'!$C1433,'[1]H S29'!$BE$9:$CU$60,33,FALSE)</f>
        <v/>
      </c>
      <c r="T1433" s="75" t="str">
        <f>VLOOKUP('[1]Cumul H'!$C1433,'[1]H S29'!$BE$9:$CU$60,35,FALSE)</f>
        <v/>
      </c>
      <c r="U1433" s="75" t="str">
        <f>VLOOKUP('[1]Cumul H'!$C1433,'[1]H S29'!$BE$9:$CU$60,36,FALSE)</f>
        <v/>
      </c>
      <c r="V1433" s="76" t="str">
        <f t="shared" si="223"/>
        <v/>
      </c>
      <c r="W1433" s="76" t="str" cm="1">
        <f t="array" ref="W1433">IFERROR(_xlfn.IFS(V1433="","",V1433=39,"",V1433&gt;39,V1433-39),"")</f>
        <v/>
      </c>
      <c r="X1433" s="76" t="str">
        <f t="shared" si="224"/>
        <v/>
      </c>
      <c r="Y1433" s="76" t="str">
        <f t="shared" si="225"/>
        <v/>
      </c>
      <c r="Z1433" s="76" t="str">
        <f t="shared" si="226"/>
        <v/>
      </c>
      <c r="AA1433" s="77" t="str">
        <f t="shared" si="227"/>
        <v/>
      </c>
      <c r="AB1433" s="76" t="str">
        <f t="shared" si="228"/>
        <v/>
      </c>
      <c r="AC1433" s="74" t="str">
        <f>VLOOKUP('[1]Cumul H'!$C1433,'[1]H S29'!$BE$9:$CU$60,37,FALSE)</f>
        <v/>
      </c>
      <c r="AD1433" s="74" t="str">
        <f>VLOOKUP('[1]Cumul H'!$C1433,'[1]H S29'!$BE$9:$CU$60,38,FALSE)</f>
        <v/>
      </c>
      <c r="AE1433" s="74" t="str">
        <f>VLOOKUP('[1]Cumul H'!$C1433,'[1]H S29'!$BE$9:$CU$60,39,FALSE)</f>
        <v/>
      </c>
      <c r="AF1433" s="74" t="str">
        <f>VLOOKUP('[1]Cumul H'!$C1433,'[1]H S29'!$BE$9:$CU$60,40,FALSE)</f>
        <v/>
      </c>
      <c r="AG1433" s="74" t="str">
        <f>VLOOKUP('[1]Cumul H'!$C1433,'[1]H S29'!$BE$9:$CU$60,41,FALSE)</f>
        <v/>
      </c>
      <c r="AH1433" s="74" t="str">
        <f>VLOOKUP('[1]Cumul H'!$C1433,'[1]H S29'!$BE$9:$CU$60,42,FALSE)</f>
        <v/>
      </c>
      <c r="AI1433" s="74">
        <f>SUM('[1]Cumul H'!$AE1433:$AH1433)</f>
        <v>0</v>
      </c>
      <c r="AJ1433" s="78" t="str" cm="1">
        <f t="array" ref="AJ1433">IF(E1433="INTERIM",_xlfn.IFS(J1433="NON",$AK$2,J1433="OUI",$AK$3),"")</f>
        <v/>
      </c>
      <c r="AK1433" s="74" t="str">
        <f t="shared" si="220"/>
        <v/>
      </c>
      <c r="AL1433" s="74" t="str">
        <f>IF(V1433="","",IF(V1433-Tableau3[[#This Row],[Heure sans Majoration]]&lt;0,0,V1433-Tableau3[[#This Row],[Heure sans Majoration]]))</f>
        <v/>
      </c>
      <c r="AM1433" s="74" t="str">
        <f t="shared" si="229"/>
        <v/>
      </c>
      <c r="AN1433" s="74" t="str">
        <f t="shared" si="221"/>
        <v/>
      </c>
      <c r="AO1433" s="74" t="str">
        <f t="shared" si="222"/>
        <v/>
      </c>
      <c r="AP1433" s="78" t="str">
        <f>IF(C1433="","",IF(F1433=0,"",(V1433*Tableau3[[#This Row],[Salaire Horaire]]*Tableau3[[#This Row],[Coef Multi]])))</f>
        <v/>
      </c>
      <c r="AQ1433" s="78" t="str">
        <f>IF(C1433="","",IF(F1433=0,"",(Tableau3[[#This Row],[Heure avec majoration]]*Tableau3[[#This Row],[Salaire Horaire]]*Tableau3[[#This Row],[Coef Multi]]*25%)))</f>
        <v/>
      </c>
    </row>
    <row r="1434" spans="2:43" ht="15" thickTop="1" x14ac:dyDescent="0.3">
      <c r="B1434" s="73" t="s">
        <v>111</v>
      </c>
      <c r="C1434" s="74" t="str">
        <f>IF('[1]H S29'!BE25="","",'[1]H S29'!BE25)</f>
        <v/>
      </c>
      <c r="D1434" s="74" t="str">
        <f>IF(C1434="","",VLOOKUP(C1434,[1]!Tableau1[#All],5,FALSE))</f>
        <v/>
      </c>
      <c r="E1434" s="74" t="str">
        <f>IF(C1434="","",VLOOKUP(C1434,[1]!Tableau1[#All],11,FALSE))</f>
        <v/>
      </c>
      <c r="F1434" s="74" t="str">
        <f>IFERROR(IF(C1434="","",VLOOKUP(C1434,[1]!Tableau1[#All],12,FALSE)),"")</f>
        <v/>
      </c>
      <c r="G1434" s="74" t="str">
        <f>IFERROR(IF(C1434="","",VLOOKUP(C1434,[1]!Tableau1[#All],6,FALSE)),"")</f>
        <v/>
      </c>
      <c r="H1434" s="74" t="str">
        <f>IFERROR(IF(C1434="","",VLOOKUP(C1434,[1]!Tableau1[#All],13,FALSE)),"")</f>
        <v/>
      </c>
      <c r="I1434" s="74" t="str">
        <f>IFERROR(IF(C1434="","",VLOOKUP(C1434,[1]!Tableau1[#All],14,FALSE)),"")</f>
        <v/>
      </c>
      <c r="J1434" s="74" t="str">
        <f>IFERROR(IF(C1434="","",VLOOKUP(C1434,[1]!Tableau1[#All],8,FALSE)),"")</f>
        <v/>
      </c>
      <c r="K1434" s="75" t="str">
        <f>VLOOKUP('[1]Cumul H'!$C1434,'[1]H S29'!$BE$9:$CU$60,6,FALSE)</f>
        <v/>
      </c>
      <c r="L1434" s="75" t="str">
        <f>VLOOKUP('[1]Cumul H'!$C1434,'[1]H S29'!$BE$9:$CU$60,10,FALSE)</f>
        <v/>
      </c>
      <c r="M1434" s="75" t="str">
        <f>VLOOKUP('[1]Cumul H'!$C1434,'[1]H S29'!$BE$9:$CU$60,14,FALSE)</f>
        <v/>
      </c>
      <c r="N1434" s="75" t="str">
        <f>VLOOKUP('[1]Cumul H'!$C1434,'[1]H S29'!$BE$9:$CU$60,18,FALSE)</f>
        <v/>
      </c>
      <c r="O1434" s="75" t="str">
        <f>VLOOKUP('[1]Cumul H'!$C1434,'[1]H S29'!$BE$9:$CU$60,22,FALSE)</f>
        <v/>
      </c>
      <c r="P1434" s="75" t="str">
        <f>VLOOKUP('[1]Cumul H'!$C1434,'[1]H S29'!$BE$9:$CU$60,26,FALSE)</f>
        <v/>
      </c>
      <c r="Q1434" s="75" t="str">
        <f>VLOOKUP('[1]Cumul H'!$C1434,'[1]H S29'!$BE$9:$CU$60,30,FALSE)</f>
        <v/>
      </c>
      <c r="R1434" s="75" t="str">
        <f>VLOOKUP('[1]Cumul H'!$C1434,'[1]H S29'!$BE$9:$CU$60,34,FALSE)</f>
        <v/>
      </c>
      <c r="S1434" s="75" t="str">
        <f>VLOOKUP('[1]Cumul H'!$C1434,'[1]H S29'!$BE$9:$CU$60,33,FALSE)</f>
        <v/>
      </c>
      <c r="T1434" s="75" t="str">
        <f>VLOOKUP('[1]Cumul H'!$C1434,'[1]H S29'!$BE$9:$CU$60,35,FALSE)</f>
        <v/>
      </c>
      <c r="U1434" s="75" t="str">
        <f>VLOOKUP('[1]Cumul H'!$C1434,'[1]H S29'!$BE$9:$CU$60,36,FALSE)</f>
        <v/>
      </c>
      <c r="V1434" s="76" t="str">
        <f t="shared" si="223"/>
        <v/>
      </c>
      <c r="W1434" s="76" t="str" cm="1">
        <f t="array" ref="W1434">IFERROR(_xlfn.IFS(V1434="","",V1434=39,"",V1434&gt;39,V1434-39),"")</f>
        <v/>
      </c>
      <c r="X1434" s="76" t="str">
        <f t="shared" si="224"/>
        <v/>
      </c>
      <c r="Y1434" s="76" t="str">
        <f t="shared" si="225"/>
        <v/>
      </c>
      <c r="Z1434" s="76" t="str">
        <f t="shared" si="226"/>
        <v/>
      </c>
      <c r="AA1434" s="77" t="str">
        <f t="shared" si="227"/>
        <v/>
      </c>
      <c r="AB1434" s="76" t="str">
        <f t="shared" si="228"/>
        <v/>
      </c>
      <c r="AC1434" s="74" t="str">
        <f>VLOOKUP('[1]Cumul H'!$C1434,'[1]H S29'!$BE$9:$CU$60,37,FALSE)</f>
        <v/>
      </c>
      <c r="AD1434" s="74" t="str">
        <f>VLOOKUP('[1]Cumul H'!$C1434,'[1]H S29'!$BE$9:$CU$60,38,FALSE)</f>
        <v/>
      </c>
      <c r="AE1434" s="74" t="str">
        <f>VLOOKUP('[1]Cumul H'!$C1434,'[1]H S29'!$BE$9:$CU$60,39,FALSE)</f>
        <v/>
      </c>
      <c r="AF1434" s="74" t="str">
        <f>VLOOKUP('[1]Cumul H'!$C1434,'[1]H S29'!$BE$9:$CU$60,40,FALSE)</f>
        <v/>
      </c>
      <c r="AG1434" s="74" t="str">
        <f>VLOOKUP('[1]Cumul H'!$C1434,'[1]H S29'!$BE$9:$CU$60,41,FALSE)</f>
        <v/>
      </c>
      <c r="AH1434" s="74" t="str">
        <f>VLOOKUP('[1]Cumul H'!$C1434,'[1]H S29'!$BE$9:$CU$60,42,FALSE)</f>
        <v/>
      </c>
      <c r="AI1434" s="74">
        <f>SUM('[1]Cumul H'!$AE1434:$AH1434)</f>
        <v>0</v>
      </c>
      <c r="AJ1434" s="72" t="str" cm="1">
        <f t="array" ref="AJ1434">IF(E1434="INTERIM",_xlfn.IFS(J1434="NON",$AK$2,J1434="OUI",$AK$3),"")</f>
        <v/>
      </c>
      <c r="AK1434" s="68" t="str">
        <f t="shared" si="220"/>
        <v/>
      </c>
      <c r="AL1434" s="68" t="str">
        <f>IF(V1434="","",IF(V1434-Tableau3[[#This Row],[Heure sans Majoration]]&lt;0,0,V1434-Tableau3[[#This Row],[Heure sans Majoration]]))</f>
        <v/>
      </c>
      <c r="AM1434" s="68" t="str">
        <f t="shared" si="229"/>
        <v/>
      </c>
      <c r="AN1434" s="68" t="str">
        <f t="shared" si="221"/>
        <v/>
      </c>
      <c r="AO1434" s="68" t="str">
        <f t="shared" si="222"/>
        <v/>
      </c>
      <c r="AP1434" s="72" t="str">
        <f>IF(C1434="","",IF(F1434=0,"",(V1434*Tableau3[[#This Row],[Salaire Horaire]]*Tableau3[[#This Row],[Coef Multi]])))</f>
        <v/>
      </c>
      <c r="AQ1434" s="72" t="str">
        <f>IF(C1434="","",IF(F1434=0,"",(Tableau3[[#This Row],[Heure avec majoration]]*Tableau3[[#This Row],[Salaire Horaire]]*Tableau3[[#This Row],[Coef Multi]]*25%)))</f>
        <v/>
      </c>
    </row>
    <row r="1435" spans="2:43" ht="15" thickBot="1" x14ac:dyDescent="0.35">
      <c r="B1435" s="73" t="s">
        <v>111</v>
      </c>
      <c r="C1435" s="74" t="str">
        <f>IF('[1]H S29'!BE26="","",'[1]H S29'!BE26)</f>
        <v/>
      </c>
      <c r="D1435" s="74" t="str">
        <f>IF(C1435="","",VLOOKUP(C1435,[1]!Tableau1[#All],5,FALSE))</f>
        <v/>
      </c>
      <c r="E1435" s="74" t="str">
        <f>IF(C1435="","",VLOOKUP(C1435,[1]!Tableau1[#All],11,FALSE))</f>
        <v/>
      </c>
      <c r="F1435" s="74" t="str">
        <f>IFERROR(IF(C1435="","",VLOOKUP(C1435,[1]!Tableau1[#All],12,FALSE)),"")</f>
        <v/>
      </c>
      <c r="G1435" s="74" t="str">
        <f>IFERROR(IF(C1435="","",VLOOKUP(C1435,[1]!Tableau1[#All],6,FALSE)),"")</f>
        <v/>
      </c>
      <c r="H1435" s="74" t="str">
        <f>IFERROR(IF(C1435="","",VLOOKUP(C1435,[1]!Tableau1[#All],13,FALSE)),"")</f>
        <v/>
      </c>
      <c r="I1435" s="74" t="str">
        <f>IFERROR(IF(C1435="","",VLOOKUP(C1435,[1]!Tableau1[#All],14,FALSE)),"")</f>
        <v/>
      </c>
      <c r="J1435" s="74" t="str">
        <f>IFERROR(IF(C1435="","",VLOOKUP(C1435,[1]!Tableau1[#All],8,FALSE)),"")</f>
        <v/>
      </c>
      <c r="K1435" s="75" t="str">
        <f>VLOOKUP('[1]Cumul H'!$C1435,'[1]H S29'!$BE$9:$CU$60,6,FALSE)</f>
        <v/>
      </c>
      <c r="L1435" s="75" t="str">
        <f>VLOOKUP('[1]Cumul H'!$C1435,'[1]H S29'!$BE$9:$CU$60,10,FALSE)</f>
        <v/>
      </c>
      <c r="M1435" s="75" t="str">
        <f>VLOOKUP('[1]Cumul H'!$C1435,'[1]H S29'!$BE$9:$CU$60,14,FALSE)</f>
        <v/>
      </c>
      <c r="N1435" s="75" t="str">
        <f>VLOOKUP('[1]Cumul H'!$C1435,'[1]H S29'!$BE$9:$CU$60,18,FALSE)</f>
        <v/>
      </c>
      <c r="O1435" s="75" t="str">
        <f>VLOOKUP('[1]Cumul H'!$C1435,'[1]H S29'!$BE$9:$CU$60,22,FALSE)</f>
        <v/>
      </c>
      <c r="P1435" s="75" t="str">
        <f>VLOOKUP('[1]Cumul H'!$C1435,'[1]H S29'!$BE$9:$CU$60,26,FALSE)</f>
        <v/>
      </c>
      <c r="Q1435" s="75" t="str">
        <f>VLOOKUP('[1]Cumul H'!$C1435,'[1]H S29'!$BE$9:$CU$60,30,FALSE)</f>
        <v/>
      </c>
      <c r="R1435" s="75" t="str">
        <f>VLOOKUP('[1]Cumul H'!$C1435,'[1]H S29'!$BE$9:$CU$60,34,FALSE)</f>
        <v/>
      </c>
      <c r="S1435" s="75" t="str">
        <f>VLOOKUP('[1]Cumul H'!$C1435,'[1]H S29'!$BE$9:$CU$60,33,FALSE)</f>
        <v/>
      </c>
      <c r="T1435" s="75" t="str">
        <f>VLOOKUP('[1]Cumul H'!$C1435,'[1]H S29'!$BE$9:$CU$60,35,FALSE)</f>
        <v/>
      </c>
      <c r="U1435" s="75" t="str">
        <f>VLOOKUP('[1]Cumul H'!$C1435,'[1]H S29'!$BE$9:$CU$60,36,FALSE)</f>
        <v/>
      </c>
      <c r="V1435" s="76" t="str">
        <f t="shared" si="223"/>
        <v/>
      </c>
      <c r="W1435" s="76" t="str" cm="1">
        <f t="array" ref="W1435">IFERROR(_xlfn.IFS(V1435="","",V1435=39,"",V1435&gt;39,V1435-39),"")</f>
        <v/>
      </c>
      <c r="X1435" s="76" t="str">
        <f t="shared" si="224"/>
        <v/>
      </c>
      <c r="Y1435" s="76" t="str">
        <f t="shared" si="225"/>
        <v/>
      </c>
      <c r="Z1435" s="76" t="str">
        <f t="shared" si="226"/>
        <v/>
      </c>
      <c r="AA1435" s="77" t="str">
        <f t="shared" si="227"/>
        <v/>
      </c>
      <c r="AB1435" s="76" t="str">
        <f t="shared" si="228"/>
        <v/>
      </c>
      <c r="AC1435" s="74" t="str">
        <f>VLOOKUP('[1]Cumul H'!$C1435,'[1]H S29'!$BE$9:$CU$60,37,FALSE)</f>
        <v/>
      </c>
      <c r="AD1435" s="74" t="str">
        <f>VLOOKUP('[1]Cumul H'!$C1435,'[1]H S29'!$BE$9:$CU$60,38,FALSE)</f>
        <v/>
      </c>
      <c r="AE1435" s="74" t="str">
        <f>VLOOKUP('[1]Cumul H'!$C1435,'[1]H S29'!$BE$9:$CU$60,39,FALSE)</f>
        <v/>
      </c>
      <c r="AF1435" s="74" t="str">
        <f>VLOOKUP('[1]Cumul H'!$C1435,'[1]H S29'!$BE$9:$CU$60,40,FALSE)</f>
        <v/>
      </c>
      <c r="AG1435" s="74" t="str">
        <f>VLOOKUP('[1]Cumul H'!$C1435,'[1]H S29'!$BE$9:$CU$60,41,FALSE)</f>
        <v/>
      </c>
      <c r="AH1435" s="74" t="str">
        <f>VLOOKUP('[1]Cumul H'!$C1435,'[1]H S29'!$BE$9:$CU$60,42,FALSE)</f>
        <v/>
      </c>
      <c r="AI1435" s="74">
        <f>SUM('[1]Cumul H'!$AE1435:$AH1435)</f>
        <v>0</v>
      </c>
      <c r="AJ1435" s="78" t="str" cm="1">
        <f t="array" ref="AJ1435">IF(E1435="INTERIM",_xlfn.IFS(J1435="NON",$AK$2,J1435="OUI",$AK$3),"")</f>
        <v/>
      </c>
      <c r="AK1435" s="74" t="str">
        <f t="shared" si="220"/>
        <v/>
      </c>
      <c r="AL1435" s="74" t="str">
        <f>IF(V1435="","",IF(V1435-Tableau3[[#This Row],[Heure sans Majoration]]&lt;0,0,V1435-Tableau3[[#This Row],[Heure sans Majoration]]))</f>
        <v/>
      </c>
      <c r="AM1435" s="74" t="str">
        <f t="shared" si="229"/>
        <v/>
      </c>
      <c r="AN1435" s="74" t="str">
        <f t="shared" si="221"/>
        <v/>
      </c>
      <c r="AO1435" s="74" t="str">
        <f t="shared" si="222"/>
        <v/>
      </c>
      <c r="AP1435" s="78" t="str">
        <f>IF(C1435="","",IF(F1435=0,"",(V1435*Tableau3[[#This Row],[Salaire Horaire]]*Tableau3[[#This Row],[Coef Multi]])))</f>
        <v/>
      </c>
      <c r="AQ1435" s="78" t="str">
        <f>IF(C1435="","",IF(F1435=0,"",(Tableau3[[#This Row],[Heure avec majoration]]*Tableau3[[#This Row],[Salaire Horaire]]*Tableau3[[#This Row],[Coef Multi]]*25%)))</f>
        <v/>
      </c>
    </row>
    <row r="1436" spans="2:43" ht="15" thickTop="1" x14ac:dyDescent="0.3">
      <c r="B1436" s="73" t="s">
        <v>111</v>
      </c>
      <c r="C1436" s="74" t="str">
        <f>IF('[1]H S29'!BE27="","",'[1]H S29'!BE27)</f>
        <v/>
      </c>
      <c r="D1436" s="74" t="str">
        <f>IF(C1436="","",VLOOKUP(C1436,[1]!Tableau1[#All],5,FALSE))</f>
        <v/>
      </c>
      <c r="E1436" s="74" t="str">
        <f>IF(C1436="","",VLOOKUP(C1436,[1]!Tableau1[#All],11,FALSE))</f>
        <v/>
      </c>
      <c r="F1436" s="74" t="str">
        <f>IFERROR(IF(C1436="","",VLOOKUP(C1436,[1]!Tableau1[#All],12,FALSE)),"")</f>
        <v/>
      </c>
      <c r="G1436" s="74" t="str">
        <f>IFERROR(IF(C1436="","",VLOOKUP(C1436,[1]!Tableau1[#All],6,FALSE)),"")</f>
        <v/>
      </c>
      <c r="H1436" s="74" t="str">
        <f>IFERROR(IF(C1436="","",VLOOKUP(C1436,[1]!Tableau1[#All],13,FALSE)),"")</f>
        <v/>
      </c>
      <c r="I1436" s="74" t="str">
        <f>IFERROR(IF(C1436="","",VLOOKUP(C1436,[1]!Tableau1[#All],14,FALSE)),"")</f>
        <v/>
      </c>
      <c r="J1436" s="74" t="str">
        <f>IFERROR(IF(C1436="","",VLOOKUP(C1436,[1]!Tableau1[#All],8,FALSE)),"")</f>
        <v/>
      </c>
      <c r="K1436" s="75" t="str">
        <f>VLOOKUP('[1]Cumul H'!$C1436,'[1]H S29'!$BE$9:$CU$60,6,FALSE)</f>
        <v/>
      </c>
      <c r="L1436" s="75" t="str">
        <f>VLOOKUP('[1]Cumul H'!$C1436,'[1]H S29'!$BE$9:$CU$60,10,FALSE)</f>
        <v/>
      </c>
      <c r="M1436" s="75" t="str">
        <f>VLOOKUP('[1]Cumul H'!$C1436,'[1]H S29'!$BE$9:$CU$60,14,FALSE)</f>
        <v/>
      </c>
      <c r="N1436" s="75" t="str">
        <f>VLOOKUP('[1]Cumul H'!$C1436,'[1]H S29'!$BE$9:$CU$60,18,FALSE)</f>
        <v/>
      </c>
      <c r="O1436" s="75" t="str">
        <f>VLOOKUP('[1]Cumul H'!$C1436,'[1]H S29'!$BE$9:$CU$60,22,FALSE)</f>
        <v/>
      </c>
      <c r="P1436" s="75" t="str">
        <f>VLOOKUP('[1]Cumul H'!$C1436,'[1]H S29'!$BE$9:$CU$60,26,FALSE)</f>
        <v/>
      </c>
      <c r="Q1436" s="75" t="str">
        <f>VLOOKUP('[1]Cumul H'!$C1436,'[1]H S29'!$BE$9:$CU$60,30,FALSE)</f>
        <v/>
      </c>
      <c r="R1436" s="75" t="str">
        <f>VLOOKUP('[1]Cumul H'!$C1436,'[1]H S29'!$BE$9:$CU$60,34,FALSE)</f>
        <v/>
      </c>
      <c r="S1436" s="75" t="str">
        <f>VLOOKUP('[1]Cumul H'!$C1436,'[1]H S29'!$BE$9:$CU$60,33,FALSE)</f>
        <v/>
      </c>
      <c r="T1436" s="75" t="str">
        <f>VLOOKUP('[1]Cumul H'!$C1436,'[1]H S29'!$BE$9:$CU$60,35,FALSE)</f>
        <v/>
      </c>
      <c r="U1436" s="75" t="str">
        <f>VLOOKUP('[1]Cumul H'!$C1436,'[1]H S29'!$BE$9:$CU$60,36,FALSE)</f>
        <v/>
      </c>
      <c r="V1436" s="76" t="str">
        <f t="shared" si="223"/>
        <v/>
      </c>
      <c r="W1436" s="76" t="str" cm="1">
        <f t="array" ref="W1436">IFERROR(_xlfn.IFS(V1436="","",V1436=39,"",V1436&gt;39,V1436-39),"")</f>
        <v/>
      </c>
      <c r="X1436" s="76" t="str">
        <f t="shared" si="224"/>
        <v/>
      </c>
      <c r="Y1436" s="76" t="str">
        <f t="shared" si="225"/>
        <v/>
      </c>
      <c r="Z1436" s="76" t="str">
        <f t="shared" si="226"/>
        <v/>
      </c>
      <c r="AA1436" s="77" t="str">
        <f t="shared" si="227"/>
        <v/>
      </c>
      <c r="AB1436" s="76" t="str">
        <f t="shared" si="228"/>
        <v/>
      </c>
      <c r="AC1436" s="74" t="str">
        <f>VLOOKUP('[1]Cumul H'!$C1436,'[1]H S29'!$BE$9:$CU$60,37,FALSE)</f>
        <v/>
      </c>
      <c r="AD1436" s="74" t="str">
        <f>VLOOKUP('[1]Cumul H'!$C1436,'[1]H S29'!$BE$9:$CU$60,38,FALSE)</f>
        <v/>
      </c>
      <c r="AE1436" s="74" t="str">
        <f>VLOOKUP('[1]Cumul H'!$C1436,'[1]H S29'!$BE$9:$CU$60,39,FALSE)</f>
        <v/>
      </c>
      <c r="AF1436" s="74" t="str">
        <f>VLOOKUP('[1]Cumul H'!$C1436,'[1]H S29'!$BE$9:$CU$60,40,FALSE)</f>
        <v/>
      </c>
      <c r="AG1436" s="74" t="str">
        <f>VLOOKUP('[1]Cumul H'!$C1436,'[1]H S29'!$BE$9:$CU$60,41,FALSE)</f>
        <v/>
      </c>
      <c r="AH1436" s="74" t="str">
        <f>VLOOKUP('[1]Cumul H'!$C1436,'[1]H S29'!$BE$9:$CU$60,42,FALSE)</f>
        <v/>
      </c>
      <c r="AI1436" s="74">
        <f>SUM('[1]Cumul H'!$AE1436:$AH1436)</f>
        <v>0</v>
      </c>
      <c r="AJ1436" s="72" t="str" cm="1">
        <f t="array" ref="AJ1436">IF(E1436="INTERIM",_xlfn.IFS(J1436="NON",$AK$2,J1436="OUI",$AK$3),"")</f>
        <v/>
      </c>
      <c r="AK1436" s="68" t="str">
        <f t="shared" si="220"/>
        <v/>
      </c>
      <c r="AL1436" s="68" t="str">
        <f>IF(V1436="","",IF(V1436-Tableau3[[#This Row],[Heure sans Majoration]]&lt;0,0,V1436-Tableau3[[#This Row],[Heure sans Majoration]]))</f>
        <v/>
      </c>
      <c r="AM1436" s="68" t="str">
        <f t="shared" si="229"/>
        <v/>
      </c>
      <c r="AN1436" s="68" t="str">
        <f t="shared" si="221"/>
        <v/>
      </c>
      <c r="AO1436" s="68" t="str">
        <f t="shared" si="222"/>
        <v/>
      </c>
      <c r="AP1436" s="72" t="str">
        <f>IF(C1436="","",IF(F1436=0,"",(V1436*Tableau3[[#This Row],[Salaire Horaire]]*Tableau3[[#This Row],[Coef Multi]])))</f>
        <v/>
      </c>
      <c r="AQ1436" s="72" t="str">
        <f>IF(C1436="","",IF(F1436=0,"",(Tableau3[[#This Row],[Heure avec majoration]]*Tableau3[[#This Row],[Salaire Horaire]]*Tableau3[[#This Row],[Coef Multi]]*25%)))</f>
        <v/>
      </c>
    </row>
    <row r="1437" spans="2:43" ht="15" thickBot="1" x14ac:dyDescent="0.35">
      <c r="B1437" s="73" t="s">
        <v>111</v>
      </c>
      <c r="C1437" s="74" t="str">
        <f>IF('[1]H S29'!BE28="","",'[1]H S29'!BE28)</f>
        <v/>
      </c>
      <c r="D1437" s="74" t="str">
        <f>IF(C1437="","",VLOOKUP(C1437,[1]!Tableau1[#All],5,FALSE))</f>
        <v/>
      </c>
      <c r="E1437" s="74" t="str">
        <f>IF(C1437="","",VLOOKUP(C1437,[1]!Tableau1[#All],11,FALSE))</f>
        <v/>
      </c>
      <c r="F1437" s="74" t="str">
        <f>IFERROR(IF(C1437="","",VLOOKUP(C1437,[1]!Tableau1[#All],12,FALSE)),"")</f>
        <v/>
      </c>
      <c r="G1437" s="74" t="str">
        <f>IFERROR(IF(C1437="","",VLOOKUP(C1437,[1]!Tableau1[#All],6,FALSE)),"")</f>
        <v/>
      </c>
      <c r="H1437" s="74" t="str">
        <f>IFERROR(IF(C1437="","",VLOOKUP(C1437,[1]!Tableau1[#All],13,FALSE)),"")</f>
        <v/>
      </c>
      <c r="I1437" s="74" t="str">
        <f>IFERROR(IF(C1437="","",VLOOKUP(C1437,[1]!Tableau1[#All],14,FALSE)),"")</f>
        <v/>
      </c>
      <c r="J1437" s="74" t="str">
        <f>IFERROR(IF(C1437="","",VLOOKUP(C1437,[1]!Tableau1[#All],8,FALSE)),"")</f>
        <v/>
      </c>
      <c r="K1437" s="75" t="str">
        <f>VLOOKUP('[1]Cumul H'!$C1437,'[1]H S29'!$BE$9:$CU$60,6,FALSE)</f>
        <v/>
      </c>
      <c r="L1437" s="75" t="str">
        <f>VLOOKUP('[1]Cumul H'!$C1437,'[1]H S29'!$BE$9:$CU$60,10,FALSE)</f>
        <v/>
      </c>
      <c r="M1437" s="75" t="str">
        <f>VLOOKUP('[1]Cumul H'!$C1437,'[1]H S29'!$BE$9:$CU$60,14,FALSE)</f>
        <v/>
      </c>
      <c r="N1437" s="75" t="str">
        <f>VLOOKUP('[1]Cumul H'!$C1437,'[1]H S29'!$BE$9:$CU$60,18,FALSE)</f>
        <v/>
      </c>
      <c r="O1437" s="75" t="str">
        <f>VLOOKUP('[1]Cumul H'!$C1437,'[1]H S29'!$BE$9:$CU$60,22,FALSE)</f>
        <v/>
      </c>
      <c r="P1437" s="75" t="str">
        <f>VLOOKUP('[1]Cumul H'!$C1437,'[1]H S29'!$BE$9:$CU$60,26,FALSE)</f>
        <v/>
      </c>
      <c r="Q1437" s="75" t="str">
        <f>VLOOKUP('[1]Cumul H'!$C1437,'[1]H S29'!$BE$9:$CU$60,30,FALSE)</f>
        <v/>
      </c>
      <c r="R1437" s="75" t="str">
        <f>VLOOKUP('[1]Cumul H'!$C1437,'[1]H S29'!$BE$9:$CU$60,34,FALSE)</f>
        <v/>
      </c>
      <c r="S1437" s="75" t="str">
        <f>VLOOKUP('[1]Cumul H'!$C1437,'[1]H S29'!$BE$9:$CU$60,33,FALSE)</f>
        <v/>
      </c>
      <c r="T1437" s="75" t="str">
        <f>VLOOKUP('[1]Cumul H'!$C1437,'[1]H S29'!$BE$9:$CU$60,35,FALSE)</f>
        <v/>
      </c>
      <c r="U1437" s="75" t="str">
        <f>VLOOKUP('[1]Cumul H'!$C1437,'[1]H S29'!$BE$9:$CU$60,36,FALSE)</f>
        <v/>
      </c>
      <c r="V1437" s="76" t="str">
        <f t="shared" si="223"/>
        <v/>
      </c>
      <c r="W1437" s="76" t="str" cm="1">
        <f t="array" ref="W1437">IFERROR(_xlfn.IFS(V1437="","",V1437=39,"",V1437&gt;39,V1437-39),"")</f>
        <v/>
      </c>
      <c r="X1437" s="76" t="str">
        <f t="shared" si="224"/>
        <v/>
      </c>
      <c r="Y1437" s="76" t="str">
        <f t="shared" si="225"/>
        <v/>
      </c>
      <c r="Z1437" s="76" t="str">
        <f t="shared" si="226"/>
        <v/>
      </c>
      <c r="AA1437" s="77" t="str">
        <f t="shared" si="227"/>
        <v/>
      </c>
      <c r="AB1437" s="76" t="str">
        <f t="shared" si="228"/>
        <v/>
      </c>
      <c r="AC1437" s="74" t="str">
        <f>VLOOKUP('[1]Cumul H'!$C1437,'[1]H S29'!$BE$9:$CU$60,37,FALSE)</f>
        <v/>
      </c>
      <c r="AD1437" s="74" t="str">
        <f>VLOOKUP('[1]Cumul H'!$C1437,'[1]H S29'!$BE$9:$CU$60,38,FALSE)</f>
        <v/>
      </c>
      <c r="AE1437" s="74" t="str">
        <f>VLOOKUP('[1]Cumul H'!$C1437,'[1]H S29'!$BE$9:$CU$60,39,FALSE)</f>
        <v/>
      </c>
      <c r="AF1437" s="74" t="str">
        <f>VLOOKUP('[1]Cumul H'!$C1437,'[1]H S29'!$BE$9:$CU$60,40,FALSE)</f>
        <v/>
      </c>
      <c r="AG1437" s="74" t="str">
        <f>VLOOKUP('[1]Cumul H'!$C1437,'[1]H S29'!$BE$9:$CU$60,41,FALSE)</f>
        <v/>
      </c>
      <c r="AH1437" s="74" t="str">
        <f>VLOOKUP('[1]Cumul H'!$C1437,'[1]H S29'!$BE$9:$CU$60,42,FALSE)</f>
        <v/>
      </c>
      <c r="AI1437" s="74">
        <f>SUM('[1]Cumul H'!$AE1437:$AH1437)</f>
        <v>0</v>
      </c>
      <c r="AJ1437" s="78" t="str" cm="1">
        <f t="array" ref="AJ1437">IF(E1437="INTERIM",_xlfn.IFS(J1437="NON",$AK$2,J1437="OUI",$AK$3),"")</f>
        <v/>
      </c>
      <c r="AK1437" s="74" t="str">
        <f t="shared" si="220"/>
        <v/>
      </c>
      <c r="AL1437" s="74" t="str">
        <f>IF(V1437="","",IF(V1437-Tableau3[[#This Row],[Heure sans Majoration]]&lt;0,0,V1437-Tableau3[[#This Row],[Heure sans Majoration]]))</f>
        <v/>
      </c>
      <c r="AM1437" s="74" t="str">
        <f t="shared" si="229"/>
        <v/>
      </c>
      <c r="AN1437" s="74" t="str">
        <f t="shared" si="221"/>
        <v/>
      </c>
      <c r="AO1437" s="74" t="str">
        <f t="shared" si="222"/>
        <v/>
      </c>
      <c r="AP1437" s="78" t="str">
        <f>IF(C1437="","",IF(F1437=0,"",(V1437*Tableau3[[#This Row],[Salaire Horaire]]*Tableau3[[#This Row],[Coef Multi]])))</f>
        <v/>
      </c>
      <c r="AQ1437" s="78" t="str">
        <f>IF(C1437="","",IF(F1437=0,"",(Tableau3[[#This Row],[Heure avec majoration]]*Tableau3[[#This Row],[Salaire Horaire]]*Tableau3[[#This Row],[Coef Multi]]*25%)))</f>
        <v/>
      </c>
    </row>
    <row r="1438" spans="2:43" ht="15" thickTop="1" x14ac:dyDescent="0.3">
      <c r="B1438" s="73" t="s">
        <v>111</v>
      </c>
      <c r="C1438" s="74" t="str">
        <f>IF('[1]H S29'!BE29="","",'[1]H S29'!BE29)</f>
        <v/>
      </c>
      <c r="D1438" s="74" t="str">
        <f>IF(C1438="","",VLOOKUP(C1438,[1]!Tableau1[#All],5,FALSE))</f>
        <v/>
      </c>
      <c r="E1438" s="74" t="str">
        <f>IF(C1438="","",VLOOKUP(C1438,[1]!Tableau1[#All],11,FALSE))</f>
        <v/>
      </c>
      <c r="F1438" s="74" t="str">
        <f>IFERROR(IF(C1438="","",VLOOKUP(C1438,[1]!Tableau1[#All],12,FALSE)),"")</f>
        <v/>
      </c>
      <c r="G1438" s="74" t="str">
        <f>IFERROR(IF(C1438="","",VLOOKUP(C1438,[1]!Tableau1[#All],6,FALSE)),"")</f>
        <v/>
      </c>
      <c r="H1438" s="74" t="str">
        <f>IFERROR(IF(C1438="","",VLOOKUP(C1438,[1]!Tableau1[#All],13,FALSE)),"")</f>
        <v/>
      </c>
      <c r="I1438" s="74" t="str">
        <f>IFERROR(IF(C1438="","",VLOOKUP(C1438,[1]!Tableau1[#All],14,FALSE)),"")</f>
        <v/>
      </c>
      <c r="J1438" s="74" t="str">
        <f>IFERROR(IF(C1438="","",VLOOKUP(C1438,[1]!Tableau1[#All],8,FALSE)),"")</f>
        <v/>
      </c>
      <c r="K1438" s="75" t="str">
        <f>VLOOKUP('[1]Cumul H'!$C1438,'[1]H S29'!$BE$9:$CU$60,6,FALSE)</f>
        <v/>
      </c>
      <c r="L1438" s="75" t="str">
        <f>VLOOKUP('[1]Cumul H'!$C1438,'[1]H S29'!$BE$9:$CU$60,10,FALSE)</f>
        <v/>
      </c>
      <c r="M1438" s="75" t="str">
        <f>VLOOKUP('[1]Cumul H'!$C1438,'[1]H S29'!$BE$9:$CU$60,14,FALSE)</f>
        <v/>
      </c>
      <c r="N1438" s="75" t="str">
        <f>VLOOKUP('[1]Cumul H'!$C1438,'[1]H S29'!$BE$9:$CU$60,18,FALSE)</f>
        <v/>
      </c>
      <c r="O1438" s="75" t="str">
        <f>VLOOKUP('[1]Cumul H'!$C1438,'[1]H S29'!$BE$9:$CU$60,22,FALSE)</f>
        <v/>
      </c>
      <c r="P1438" s="75" t="str">
        <f>VLOOKUP('[1]Cumul H'!$C1438,'[1]H S29'!$BE$9:$CU$60,26,FALSE)</f>
        <v/>
      </c>
      <c r="Q1438" s="75" t="str">
        <f>VLOOKUP('[1]Cumul H'!$C1438,'[1]H S29'!$BE$9:$CU$60,30,FALSE)</f>
        <v/>
      </c>
      <c r="R1438" s="75" t="str">
        <f>VLOOKUP('[1]Cumul H'!$C1438,'[1]H S29'!$BE$9:$CU$60,34,FALSE)</f>
        <v/>
      </c>
      <c r="S1438" s="75" t="str">
        <f>VLOOKUP('[1]Cumul H'!$C1438,'[1]H S29'!$BE$9:$CU$60,33,FALSE)</f>
        <v/>
      </c>
      <c r="T1438" s="75" t="str">
        <f>VLOOKUP('[1]Cumul H'!$C1438,'[1]H S29'!$BE$9:$CU$60,35,FALSE)</f>
        <v/>
      </c>
      <c r="U1438" s="75" t="str">
        <f>VLOOKUP('[1]Cumul H'!$C1438,'[1]H S29'!$BE$9:$CU$60,36,FALSE)</f>
        <v/>
      </c>
      <c r="V1438" s="76" t="str">
        <f t="shared" si="223"/>
        <v/>
      </c>
      <c r="W1438" s="76" t="str" cm="1">
        <f t="array" ref="W1438">IFERROR(_xlfn.IFS(V1438="","",V1438=39,"",V1438&gt;39,V1438-39),"")</f>
        <v/>
      </c>
      <c r="X1438" s="76" t="str">
        <f t="shared" si="224"/>
        <v/>
      </c>
      <c r="Y1438" s="76" t="str">
        <f t="shared" si="225"/>
        <v/>
      </c>
      <c r="Z1438" s="76" t="str">
        <f t="shared" si="226"/>
        <v/>
      </c>
      <c r="AA1438" s="77" t="str">
        <f t="shared" si="227"/>
        <v/>
      </c>
      <c r="AB1438" s="76" t="str">
        <f t="shared" si="228"/>
        <v/>
      </c>
      <c r="AC1438" s="74" t="str">
        <f>VLOOKUP('[1]Cumul H'!$C1438,'[1]H S29'!$BE$9:$CU$60,37,FALSE)</f>
        <v/>
      </c>
      <c r="AD1438" s="74" t="str">
        <f>VLOOKUP('[1]Cumul H'!$C1438,'[1]H S29'!$BE$9:$CU$60,38,FALSE)</f>
        <v/>
      </c>
      <c r="AE1438" s="74" t="str">
        <f>VLOOKUP('[1]Cumul H'!$C1438,'[1]H S29'!$BE$9:$CU$60,39,FALSE)</f>
        <v/>
      </c>
      <c r="AF1438" s="74" t="str">
        <f>VLOOKUP('[1]Cumul H'!$C1438,'[1]H S29'!$BE$9:$CU$60,40,FALSE)</f>
        <v/>
      </c>
      <c r="AG1438" s="74" t="str">
        <f>VLOOKUP('[1]Cumul H'!$C1438,'[1]H S29'!$BE$9:$CU$60,41,FALSE)</f>
        <v/>
      </c>
      <c r="AH1438" s="74" t="str">
        <f>VLOOKUP('[1]Cumul H'!$C1438,'[1]H S29'!$BE$9:$CU$60,42,FALSE)</f>
        <v/>
      </c>
      <c r="AI1438" s="74">
        <f>SUM('[1]Cumul H'!$AE1438:$AH1438)</f>
        <v>0</v>
      </c>
      <c r="AJ1438" s="72" t="str" cm="1">
        <f t="array" ref="AJ1438">IF(E1438="INTERIM",_xlfn.IFS(J1438="NON",$AK$2,J1438="OUI",$AK$3),"")</f>
        <v/>
      </c>
      <c r="AK1438" s="68" t="str">
        <f t="shared" si="220"/>
        <v/>
      </c>
      <c r="AL1438" s="68" t="str">
        <f>IF(V1438="","",IF(V1438-Tableau3[[#This Row],[Heure sans Majoration]]&lt;0,0,V1438-Tableau3[[#This Row],[Heure sans Majoration]]))</f>
        <v/>
      </c>
      <c r="AM1438" s="68" t="str">
        <f t="shared" si="229"/>
        <v/>
      </c>
      <c r="AN1438" s="68" t="str">
        <f t="shared" si="221"/>
        <v/>
      </c>
      <c r="AO1438" s="68" t="str">
        <f t="shared" si="222"/>
        <v/>
      </c>
      <c r="AP1438" s="72" t="str">
        <f>IF(C1438="","",IF(F1438=0,"",(V1438*Tableau3[[#This Row],[Salaire Horaire]]*Tableau3[[#This Row],[Coef Multi]])))</f>
        <v/>
      </c>
      <c r="AQ1438" s="72" t="str">
        <f>IF(C1438="","",IF(F1438=0,"",(Tableau3[[#This Row],[Heure avec majoration]]*Tableau3[[#This Row],[Salaire Horaire]]*Tableau3[[#This Row],[Coef Multi]]*25%)))</f>
        <v/>
      </c>
    </row>
    <row r="1439" spans="2:43" ht="15" thickBot="1" x14ac:dyDescent="0.35">
      <c r="B1439" s="73" t="s">
        <v>111</v>
      </c>
      <c r="C1439" s="74" t="str">
        <f>IF('[1]H S29'!BE30="","",'[1]H S29'!BE30)</f>
        <v/>
      </c>
      <c r="D1439" s="74" t="str">
        <f>IF(C1439="","",VLOOKUP(C1439,[1]!Tableau1[#All],5,FALSE))</f>
        <v/>
      </c>
      <c r="E1439" s="74" t="str">
        <f>IF(C1439="","",VLOOKUP(C1439,[1]!Tableau1[#All],11,FALSE))</f>
        <v/>
      </c>
      <c r="F1439" s="74" t="str">
        <f>IFERROR(IF(C1439="","",VLOOKUP(C1439,[1]!Tableau1[#All],12,FALSE)),"")</f>
        <v/>
      </c>
      <c r="G1439" s="74" t="str">
        <f>IFERROR(IF(C1439="","",VLOOKUP(C1439,[1]!Tableau1[#All],6,FALSE)),"")</f>
        <v/>
      </c>
      <c r="H1439" s="74" t="str">
        <f>IFERROR(IF(C1439="","",VLOOKUP(C1439,[1]!Tableau1[#All],13,FALSE)),"")</f>
        <v/>
      </c>
      <c r="I1439" s="74" t="str">
        <f>IFERROR(IF(C1439="","",VLOOKUP(C1439,[1]!Tableau1[#All],14,FALSE)),"")</f>
        <v/>
      </c>
      <c r="J1439" s="74" t="str">
        <f>IFERROR(IF(C1439="","",VLOOKUP(C1439,[1]!Tableau1[#All],8,FALSE)),"")</f>
        <v/>
      </c>
      <c r="K1439" s="75" t="str">
        <f>VLOOKUP('[1]Cumul H'!$C1439,'[1]H S29'!$BE$9:$CU$60,6,FALSE)</f>
        <v/>
      </c>
      <c r="L1439" s="75" t="str">
        <f>VLOOKUP('[1]Cumul H'!$C1439,'[1]H S29'!$BE$9:$CU$60,10,FALSE)</f>
        <v/>
      </c>
      <c r="M1439" s="75" t="str">
        <f>VLOOKUP('[1]Cumul H'!$C1439,'[1]H S29'!$BE$9:$CU$60,14,FALSE)</f>
        <v/>
      </c>
      <c r="N1439" s="75" t="str">
        <f>VLOOKUP('[1]Cumul H'!$C1439,'[1]H S29'!$BE$9:$CU$60,18,FALSE)</f>
        <v/>
      </c>
      <c r="O1439" s="75" t="str">
        <f>VLOOKUP('[1]Cumul H'!$C1439,'[1]H S29'!$BE$9:$CU$60,22,FALSE)</f>
        <v/>
      </c>
      <c r="P1439" s="75" t="str">
        <f>VLOOKUP('[1]Cumul H'!$C1439,'[1]H S29'!$BE$9:$CU$60,26,FALSE)</f>
        <v/>
      </c>
      <c r="Q1439" s="75" t="str">
        <f>VLOOKUP('[1]Cumul H'!$C1439,'[1]H S29'!$BE$9:$CU$60,30,FALSE)</f>
        <v/>
      </c>
      <c r="R1439" s="75" t="str">
        <f>VLOOKUP('[1]Cumul H'!$C1439,'[1]H S29'!$BE$9:$CU$60,34,FALSE)</f>
        <v/>
      </c>
      <c r="S1439" s="75" t="str">
        <f>VLOOKUP('[1]Cumul H'!$C1439,'[1]H S29'!$BE$9:$CU$60,33,FALSE)</f>
        <v/>
      </c>
      <c r="T1439" s="75" t="str">
        <f>VLOOKUP('[1]Cumul H'!$C1439,'[1]H S29'!$BE$9:$CU$60,35,FALSE)</f>
        <v/>
      </c>
      <c r="U1439" s="75" t="str">
        <f>VLOOKUP('[1]Cumul H'!$C1439,'[1]H S29'!$BE$9:$CU$60,36,FALSE)</f>
        <v/>
      </c>
      <c r="V1439" s="76" t="str">
        <f t="shared" si="223"/>
        <v/>
      </c>
      <c r="W1439" s="76" t="str" cm="1">
        <f t="array" ref="W1439">IFERROR(_xlfn.IFS(V1439="","",V1439=39,"",V1439&gt;39,V1439-39),"")</f>
        <v/>
      </c>
      <c r="X1439" s="76" t="str">
        <f t="shared" si="224"/>
        <v/>
      </c>
      <c r="Y1439" s="76" t="str">
        <f t="shared" si="225"/>
        <v/>
      </c>
      <c r="Z1439" s="76" t="str">
        <f t="shared" si="226"/>
        <v/>
      </c>
      <c r="AA1439" s="77" t="str">
        <f t="shared" si="227"/>
        <v/>
      </c>
      <c r="AB1439" s="76" t="str">
        <f t="shared" si="228"/>
        <v/>
      </c>
      <c r="AC1439" s="74" t="str">
        <f>VLOOKUP('[1]Cumul H'!$C1439,'[1]H S29'!$BE$9:$CU$60,37,FALSE)</f>
        <v/>
      </c>
      <c r="AD1439" s="74" t="str">
        <f>VLOOKUP('[1]Cumul H'!$C1439,'[1]H S29'!$BE$9:$CU$60,38,FALSE)</f>
        <v/>
      </c>
      <c r="AE1439" s="74" t="str">
        <f>VLOOKUP('[1]Cumul H'!$C1439,'[1]H S29'!$BE$9:$CU$60,39,FALSE)</f>
        <v/>
      </c>
      <c r="AF1439" s="74" t="str">
        <f>VLOOKUP('[1]Cumul H'!$C1439,'[1]H S29'!$BE$9:$CU$60,40,FALSE)</f>
        <v/>
      </c>
      <c r="AG1439" s="74" t="str">
        <f>VLOOKUP('[1]Cumul H'!$C1439,'[1]H S29'!$BE$9:$CU$60,41,FALSE)</f>
        <v/>
      </c>
      <c r="AH1439" s="74" t="str">
        <f>VLOOKUP('[1]Cumul H'!$C1439,'[1]H S29'!$BE$9:$CU$60,42,FALSE)</f>
        <v/>
      </c>
      <c r="AI1439" s="74">
        <f>SUM('[1]Cumul H'!$AE1439:$AH1439)</f>
        <v>0</v>
      </c>
      <c r="AJ1439" s="78" t="str" cm="1">
        <f t="array" ref="AJ1439">IF(E1439="INTERIM",_xlfn.IFS(J1439="NON",$AK$2,J1439="OUI",$AK$3),"")</f>
        <v/>
      </c>
      <c r="AK1439" s="74" t="str">
        <f t="shared" si="220"/>
        <v/>
      </c>
      <c r="AL1439" s="74" t="str">
        <f>IF(V1439="","",IF(V1439-Tableau3[[#This Row],[Heure sans Majoration]]&lt;0,0,V1439-Tableau3[[#This Row],[Heure sans Majoration]]))</f>
        <v/>
      </c>
      <c r="AM1439" s="74" t="str">
        <f t="shared" si="229"/>
        <v/>
      </c>
      <c r="AN1439" s="74" t="str">
        <f t="shared" si="221"/>
        <v/>
      </c>
      <c r="AO1439" s="74" t="str">
        <f t="shared" si="222"/>
        <v/>
      </c>
      <c r="AP1439" s="78" t="str">
        <f>IF(C1439="","",IF(F1439=0,"",(V1439*Tableau3[[#This Row],[Salaire Horaire]]*Tableau3[[#This Row],[Coef Multi]])))</f>
        <v/>
      </c>
      <c r="AQ1439" s="78" t="str">
        <f>IF(C1439="","",IF(F1439=0,"",(Tableau3[[#This Row],[Heure avec majoration]]*Tableau3[[#This Row],[Salaire Horaire]]*Tableau3[[#This Row],[Coef Multi]]*25%)))</f>
        <v/>
      </c>
    </row>
    <row r="1440" spans="2:43" ht="15" thickTop="1" x14ac:dyDescent="0.3">
      <c r="B1440" s="73" t="s">
        <v>111</v>
      </c>
      <c r="C1440" s="74" t="str">
        <f>IF('[1]H S29'!BE31="","",'[1]H S29'!BE31)</f>
        <v/>
      </c>
      <c r="D1440" s="74" t="str">
        <f>IF(C1440="","",VLOOKUP(C1440,[1]!Tableau1[#All],5,FALSE))</f>
        <v/>
      </c>
      <c r="E1440" s="74" t="str">
        <f>IF(C1440="","",VLOOKUP(C1440,[1]!Tableau1[#All],11,FALSE))</f>
        <v/>
      </c>
      <c r="F1440" s="74" t="str">
        <f>IFERROR(IF(C1440="","",VLOOKUP(C1440,[1]!Tableau1[#All],12,FALSE)),"")</f>
        <v/>
      </c>
      <c r="G1440" s="74" t="str">
        <f>IFERROR(IF(C1440="","",VLOOKUP(C1440,[1]!Tableau1[#All],6,FALSE)),"")</f>
        <v/>
      </c>
      <c r="H1440" s="74" t="str">
        <f>IFERROR(IF(C1440="","",VLOOKUP(C1440,[1]!Tableau1[#All],13,FALSE)),"")</f>
        <v/>
      </c>
      <c r="I1440" s="74" t="str">
        <f>IFERROR(IF(C1440="","",VLOOKUP(C1440,[1]!Tableau1[#All],14,FALSE)),"")</f>
        <v/>
      </c>
      <c r="J1440" s="74" t="str">
        <f>IFERROR(IF(C1440="","",VLOOKUP(C1440,[1]!Tableau1[#All],8,FALSE)),"")</f>
        <v/>
      </c>
      <c r="K1440" s="75" t="str">
        <f>VLOOKUP('[1]Cumul H'!$C1440,'[1]H S29'!$BE$9:$CU$60,6,FALSE)</f>
        <v/>
      </c>
      <c r="L1440" s="75" t="str">
        <f>VLOOKUP('[1]Cumul H'!$C1440,'[1]H S29'!$BE$9:$CU$60,10,FALSE)</f>
        <v/>
      </c>
      <c r="M1440" s="75" t="str">
        <f>VLOOKUP('[1]Cumul H'!$C1440,'[1]H S29'!$BE$9:$CU$60,14,FALSE)</f>
        <v/>
      </c>
      <c r="N1440" s="75" t="str">
        <f>VLOOKUP('[1]Cumul H'!$C1440,'[1]H S29'!$BE$9:$CU$60,18,FALSE)</f>
        <v/>
      </c>
      <c r="O1440" s="75" t="str">
        <f>VLOOKUP('[1]Cumul H'!$C1440,'[1]H S29'!$BE$9:$CU$60,22,FALSE)</f>
        <v/>
      </c>
      <c r="P1440" s="75" t="str">
        <f>VLOOKUP('[1]Cumul H'!$C1440,'[1]H S29'!$BE$9:$CU$60,26,FALSE)</f>
        <v/>
      </c>
      <c r="Q1440" s="75" t="str">
        <f>VLOOKUP('[1]Cumul H'!$C1440,'[1]H S29'!$BE$9:$CU$60,30,FALSE)</f>
        <v/>
      </c>
      <c r="R1440" s="75" t="str">
        <f>VLOOKUP('[1]Cumul H'!$C1440,'[1]H S29'!$BE$9:$CU$60,34,FALSE)</f>
        <v/>
      </c>
      <c r="S1440" s="75" t="str">
        <f>VLOOKUP('[1]Cumul H'!$C1440,'[1]H S29'!$BE$9:$CU$60,33,FALSE)</f>
        <v/>
      </c>
      <c r="T1440" s="75" t="str">
        <f>VLOOKUP('[1]Cumul H'!$C1440,'[1]H S29'!$BE$9:$CU$60,35,FALSE)</f>
        <v/>
      </c>
      <c r="U1440" s="75" t="str">
        <f>VLOOKUP('[1]Cumul H'!$C1440,'[1]H S29'!$BE$9:$CU$60,36,FALSE)</f>
        <v/>
      </c>
      <c r="V1440" s="76" t="str">
        <f t="shared" si="223"/>
        <v/>
      </c>
      <c r="W1440" s="76" t="str" cm="1">
        <f t="array" ref="W1440">IFERROR(_xlfn.IFS(V1440="","",V1440=39,"",V1440&gt;39,V1440-39),"")</f>
        <v/>
      </c>
      <c r="X1440" s="76" t="str">
        <f t="shared" si="224"/>
        <v/>
      </c>
      <c r="Y1440" s="76" t="str">
        <f t="shared" si="225"/>
        <v/>
      </c>
      <c r="Z1440" s="76" t="str">
        <f t="shared" si="226"/>
        <v/>
      </c>
      <c r="AA1440" s="77" t="str">
        <f t="shared" si="227"/>
        <v/>
      </c>
      <c r="AB1440" s="76" t="str">
        <f t="shared" si="228"/>
        <v/>
      </c>
      <c r="AC1440" s="74" t="str">
        <f>VLOOKUP('[1]Cumul H'!$C1440,'[1]H S29'!$BE$9:$CU$60,37,FALSE)</f>
        <v/>
      </c>
      <c r="AD1440" s="74" t="str">
        <f>VLOOKUP('[1]Cumul H'!$C1440,'[1]H S29'!$BE$9:$CU$60,38,FALSE)</f>
        <v/>
      </c>
      <c r="AE1440" s="74" t="str">
        <f>VLOOKUP('[1]Cumul H'!$C1440,'[1]H S29'!$BE$9:$CU$60,39,FALSE)</f>
        <v/>
      </c>
      <c r="AF1440" s="74" t="str">
        <f>VLOOKUP('[1]Cumul H'!$C1440,'[1]H S29'!$BE$9:$CU$60,40,FALSE)</f>
        <v/>
      </c>
      <c r="AG1440" s="74" t="str">
        <f>VLOOKUP('[1]Cumul H'!$C1440,'[1]H S29'!$BE$9:$CU$60,41,FALSE)</f>
        <v/>
      </c>
      <c r="AH1440" s="74" t="str">
        <f>VLOOKUP('[1]Cumul H'!$C1440,'[1]H S29'!$BE$9:$CU$60,42,FALSE)</f>
        <v/>
      </c>
      <c r="AI1440" s="74">
        <f>SUM('[1]Cumul H'!$AE1440:$AH1440)</f>
        <v>0</v>
      </c>
      <c r="AJ1440" s="72" t="str" cm="1">
        <f t="array" ref="AJ1440">IF(E1440="INTERIM",_xlfn.IFS(J1440="NON",$AK$2,J1440="OUI",$AK$3),"")</f>
        <v/>
      </c>
      <c r="AK1440" s="68" t="str">
        <f t="shared" si="220"/>
        <v/>
      </c>
      <c r="AL1440" s="68" t="str">
        <f>IF(V1440="","",IF(V1440-Tableau3[[#This Row],[Heure sans Majoration]]&lt;0,0,V1440-Tableau3[[#This Row],[Heure sans Majoration]]))</f>
        <v/>
      </c>
      <c r="AM1440" s="68" t="str">
        <f t="shared" si="229"/>
        <v/>
      </c>
      <c r="AN1440" s="68" t="str">
        <f t="shared" si="221"/>
        <v/>
      </c>
      <c r="AO1440" s="68" t="str">
        <f t="shared" si="222"/>
        <v/>
      </c>
      <c r="AP1440" s="72" t="str">
        <f>IF(C1440="","",IF(F1440=0,"",(V1440*Tableau3[[#This Row],[Salaire Horaire]]*Tableau3[[#This Row],[Coef Multi]])))</f>
        <v/>
      </c>
      <c r="AQ1440" s="72" t="str">
        <f>IF(C1440="","",IF(F1440=0,"",(Tableau3[[#This Row],[Heure avec majoration]]*Tableau3[[#This Row],[Salaire Horaire]]*Tableau3[[#This Row],[Coef Multi]]*25%)))</f>
        <v/>
      </c>
    </row>
    <row r="1441" spans="2:43" ht="15" thickBot="1" x14ac:dyDescent="0.35">
      <c r="B1441" s="73" t="s">
        <v>111</v>
      </c>
      <c r="C1441" s="74" t="str">
        <f>IF('[1]H S29'!BE32="","",'[1]H S29'!BE32)</f>
        <v/>
      </c>
      <c r="D1441" s="74" t="str">
        <f>IF(C1441="","",VLOOKUP(C1441,[1]!Tableau1[#All],5,FALSE))</f>
        <v/>
      </c>
      <c r="E1441" s="74" t="str">
        <f>IF(C1441="","",VLOOKUP(C1441,[1]!Tableau1[#All],11,FALSE))</f>
        <v/>
      </c>
      <c r="F1441" s="74" t="str">
        <f>IFERROR(IF(C1441="","",VLOOKUP(C1441,[1]!Tableau1[#All],12,FALSE)),"")</f>
        <v/>
      </c>
      <c r="G1441" s="74" t="str">
        <f>IFERROR(IF(C1441="","",VLOOKUP(C1441,[1]!Tableau1[#All],6,FALSE)),"")</f>
        <v/>
      </c>
      <c r="H1441" s="74" t="str">
        <f>IFERROR(IF(C1441="","",VLOOKUP(C1441,[1]!Tableau1[#All],13,FALSE)),"")</f>
        <v/>
      </c>
      <c r="I1441" s="74" t="str">
        <f>IFERROR(IF(C1441="","",VLOOKUP(C1441,[1]!Tableau1[#All],14,FALSE)),"")</f>
        <v/>
      </c>
      <c r="J1441" s="74" t="str">
        <f>IFERROR(IF(C1441="","",VLOOKUP(C1441,[1]!Tableau1[#All],8,FALSE)),"")</f>
        <v/>
      </c>
      <c r="K1441" s="75" t="str">
        <f>VLOOKUP('[1]Cumul H'!$C1441,'[1]H S29'!$BE$9:$CU$60,6,FALSE)</f>
        <v/>
      </c>
      <c r="L1441" s="75" t="str">
        <f>VLOOKUP('[1]Cumul H'!$C1441,'[1]H S29'!$BE$9:$CU$60,10,FALSE)</f>
        <v/>
      </c>
      <c r="M1441" s="75" t="str">
        <f>VLOOKUP('[1]Cumul H'!$C1441,'[1]H S29'!$BE$9:$CU$60,14,FALSE)</f>
        <v/>
      </c>
      <c r="N1441" s="75" t="str">
        <f>VLOOKUP('[1]Cumul H'!$C1441,'[1]H S29'!$BE$9:$CU$60,18,FALSE)</f>
        <v/>
      </c>
      <c r="O1441" s="75" t="str">
        <f>VLOOKUP('[1]Cumul H'!$C1441,'[1]H S29'!$BE$9:$CU$60,22,FALSE)</f>
        <v/>
      </c>
      <c r="P1441" s="75" t="str">
        <f>VLOOKUP('[1]Cumul H'!$C1441,'[1]H S29'!$BE$9:$CU$60,26,FALSE)</f>
        <v/>
      </c>
      <c r="Q1441" s="75" t="str">
        <f>VLOOKUP('[1]Cumul H'!$C1441,'[1]H S29'!$BE$9:$CU$60,30,FALSE)</f>
        <v/>
      </c>
      <c r="R1441" s="75" t="str">
        <f>VLOOKUP('[1]Cumul H'!$C1441,'[1]H S29'!$BE$9:$CU$60,34,FALSE)</f>
        <v/>
      </c>
      <c r="S1441" s="75" t="str">
        <f>VLOOKUP('[1]Cumul H'!$C1441,'[1]H S29'!$BE$9:$CU$60,33,FALSE)</f>
        <v/>
      </c>
      <c r="T1441" s="75" t="str">
        <f>VLOOKUP('[1]Cumul H'!$C1441,'[1]H S29'!$BE$9:$CU$60,35,FALSE)</f>
        <v/>
      </c>
      <c r="U1441" s="75" t="str">
        <f>VLOOKUP('[1]Cumul H'!$C1441,'[1]H S29'!$BE$9:$CU$60,36,FALSE)</f>
        <v/>
      </c>
      <c r="V1441" s="76" t="str">
        <f t="shared" si="223"/>
        <v/>
      </c>
      <c r="W1441" s="76" t="str" cm="1">
        <f t="array" ref="W1441">IFERROR(_xlfn.IFS(V1441="","",V1441=39,"",V1441&gt;39,V1441-39),"")</f>
        <v/>
      </c>
      <c r="X1441" s="76" t="str">
        <f t="shared" si="224"/>
        <v/>
      </c>
      <c r="Y1441" s="76" t="str">
        <f t="shared" si="225"/>
        <v/>
      </c>
      <c r="Z1441" s="76" t="str">
        <f t="shared" si="226"/>
        <v/>
      </c>
      <c r="AA1441" s="77" t="str">
        <f t="shared" si="227"/>
        <v/>
      </c>
      <c r="AB1441" s="76" t="str">
        <f t="shared" si="228"/>
        <v/>
      </c>
      <c r="AC1441" s="74" t="str">
        <f>VLOOKUP('[1]Cumul H'!$C1441,'[1]H S29'!$BE$9:$CU$60,37,FALSE)</f>
        <v/>
      </c>
      <c r="AD1441" s="74" t="str">
        <f>VLOOKUP('[1]Cumul H'!$C1441,'[1]H S29'!$BE$9:$CU$60,38,FALSE)</f>
        <v/>
      </c>
      <c r="AE1441" s="74" t="str">
        <f>VLOOKUP('[1]Cumul H'!$C1441,'[1]H S29'!$BE$9:$CU$60,39,FALSE)</f>
        <v/>
      </c>
      <c r="AF1441" s="74" t="str">
        <f>VLOOKUP('[1]Cumul H'!$C1441,'[1]H S29'!$BE$9:$CU$60,40,FALSE)</f>
        <v/>
      </c>
      <c r="AG1441" s="74" t="str">
        <f>VLOOKUP('[1]Cumul H'!$C1441,'[1]H S29'!$BE$9:$CU$60,41,FALSE)</f>
        <v/>
      </c>
      <c r="AH1441" s="74" t="str">
        <f>VLOOKUP('[1]Cumul H'!$C1441,'[1]H S29'!$BE$9:$CU$60,42,FALSE)</f>
        <v/>
      </c>
      <c r="AI1441" s="74">
        <f>SUM('[1]Cumul H'!$AE1441:$AH1441)</f>
        <v>0</v>
      </c>
      <c r="AJ1441" s="78" t="str" cm="1">
        <f t="array" ref="AJ1441">IF(E1441="INTERIM",_xlfn.IFS(J1441="NON",$AK$2,J1441="OUI",$AK$3),"")</f>
        <v/>
      </c>
      <c r="AK1441" s="74" t="str">
        <f t="shared" si="220"/>
        <v/>
      </c>
      <c r="AL1441" s="74" t="str">
        <f>IF(V1441="","",IF(V1441-Tableau3[[#This Row],[Heure sans Majoration]]&lt;0,0,V1441-Tableau3[[#This Row],[Heure sans Majoration]]))</f>
        <v/>
      </c>
      <c r="AM1441" s="74" t="str">
        <f t="shared" si="229"/>
        <v/>
      </c>
      <c r="AN1441" s="74" t="str">
        <f t="shared" si="221"/>
        <v/>
      </c>
      <c r="AO1441" s="74" t="str">
        <f t="shared" si="222"/>
        <v/>
      </c>
      <c r="AP1441" s="78" t="str">
        <f>IF(C1441="","",IF(F1441=0,"",(V1441*Tableau3[[#This Row],[Salaire Horaire]]*Tableau3[[#This Row],[Coef Multi]])))</f>
        <v/>
      </c>
      <c r="AQ1441" s="78" t="str">
        <f>IF(C1441="","",IF(F1441=0,"",(Tableau3[[#This Row],[Heure avec majoration]]*Tableau3[[#This Row],[Salaire Horaire]]*Tableau3[[#This Row],[Coef Multi]]*25%)))</f>
        <v/>
      </c>
    </row>
    <row r="1442" spans="2:43" ht="15" thickTop="1" x14ac:dyDescent="0.3">
      <c r="B1442" s="73" t="s">
        <v>111</v>
      </c>
      <c r="C1442" s="74" t="str">
        <f>IF('[1]H S29'!BE33="","",'[1]H S29'!BE33)</f>
        <v/>
      </c>
      <c r="D1442" s="74" t="str">
        <f>IF(C1442="","",VLOOKUP(C1442,[1]!Tableau1[#All],5,FALSE))</f>
        <v/>
      </c>
      <c r="E1442" s="74" t="str">
        <f>IF(C1442="","",VLOOKUP(C1442,[1]!Tableau1[#All],11,FALSE))</f>
        <v/>
      </c>
      <c r="F1442" s="74" t="str">
        <f>IFERROR(IF(C1442="","",VLOOKUP(C1442,[1]!Tableau1[#All],12,FALSE)),"")</f>
        <v/>
      </c>
      <c r="G1442" s="74" t="str">
        <f>IFERROR(IF(C1442="","",VLOOKUP(C1442,[1]!Tableau1[#All],6,FALSE)),"")</f>
        <v/>
      </c>
      <c r="H1442" s="74" t="str">
        <f>IFERROR(IF(C1442="","",VLOOKUP(C1442,[1]!Tableau1[#All],13,FALSE)),"")</f>
        <v/>
      </c>
      <c r="I1442" s="74" t="str">
        <f>IFERROR(IF(C1442="","",VLOOKUP(C1442,[1]!Tableau1[#All],14,FALSE)),"")</f>
        <v/>
      </c>
      <c r="J1442" s="74" t="str">
        <f>IFERROR(IF(C1442="","",VLOOKUP(C1442,[1]!Tableau1[#All],8,FALSE)),"")</f>
        <v/>
      </c>
      <c r="K1442" s="75" t="str">
        <f>VLOOKUP('[1]Cumul H'!$C1442,'[1]H S29'!$BE$9:$CU$60,6,FALSE)</f>
        <v/>
      </c>
      <c r="L1442" s="75" t="str">
        <f>VLOOKUP('[1]Cumul H'!$C1442,'[1]H S29'!$BE$9:$CU$60,10,FALSE)</f>
        <v/>
      </c>
      <c r="M1442" s="75" t="str">
        <f>VLOOKUP('[1]Cumul H'!$C1442,'[1]H S29'!$BE$9:$CU$60,14,FALSE)</f>
        <v/>
      </c>
      <c r="N1442" s="75" t="str">
        <f>VLOOKUP('[1]Cumul H'!$C1442,'[1]H S29'!$BE$9:$CU$60,18,FALSE)</f>
        <v/>
      </c>
      <c r="O1442" s="75" t="str">
        <f>VLOOKUP('[1]Cumul H'!$C1442,'[1]H S29'!$BE$9:$CU$60,22,FALSE)</f>
        <v/>
      </c>
      <c r="P1442" s="75" t="str">
        <f>VLOOKUP('[1]Cumul H'!$C1442,'[1]H S29'!$BE$9:$CU$60,26,FALSE)</f>
        <v/>
      </c>
      <c r="Q1442" s="75" t="str">
        <f>VLOOKUP('[1]Cumul H'!$C1442,'[1]H S29'!$BE$9:$CU$60,30,FALSE)</f>
        <v/>
      </c>
      <c r="R1442" s="75" t="str">
        <f>VLOOKUP('[1]Cumul H'!$C1442,'[1]H S29'!$BE$9:$CU$60,34,FALSE)</f>
        <v/>
      </c>
      <c r="S1442" s="75" t="str">
        <f>VLOOKUP('[1]Cumul H'!$C1442,'[1]H S29'!$BE$9:$CU$60,33,FALSE)</f>
        <v/>
      </c>
      <c r="T1442" s="75" t="str">
        <f>VLOOKUP('[1]Cumul H'!$C1442,'[1]H S29'!$BE$9:$CU$60,35,FALSE)</f>
        <v/>
      </c>
      <c r="U1442" s="75" t="str">
        <f>VLOOKUP('[1]Cumul H'!$C1442,'[1]H S29'!$BE$9:$CU$60,36,FALSE)</f>
        <v/>
      </c>
      <c r="V1442" s="76" t="str">
        <f t="shared" si="223"/>
        <v/>
      </c>
      <c r="W1442" s="76" t="str" cm="1">
        <f t="array" ref="W1442">IFERROR(_xlfn.IFS(V1442="","",V1442=39,"",V1442&gt;39,V1442-39),"")</f>
        <v/>
      </c>
      <c r="X1442" s="76" t="str">
        <f t="shared" si="224"/>
        <v/>
      </c>
      <c r="Y1442" s="76" t="str">
        <f t="shared" si="225"/>
        <v/>
      </c>
      <c r="Z1442" s="76" t="str">
        <f t="shared" si="226"/>
        <v/>
      </c>
      <c r="AA1442" s="77" t="str">
        <f t="shared" si="227"/>
        <v/>
      </c>
      <c r="AB1442" s="76" t="str">
        <f t="shared" si="228"/>
        <v/>
      </c>
      <c r="AC1442" s="74" t="str">
        <f>VLOOKUP('[1]Cumul H'!$C1442,'[1]H S29'!$BE$9:$CU$60,37,FALSE)</f>
        <v/>
      </c>
      <c r="AD1442" s="74" t="str">
        <f>VLOOKUP('[1]Cumul H'!$C1442,'[1]H S29'!$BE$9:$CU$60,38,FALSE)</f>
        <v/>
      </c>
      <c r="AE1442" s="74" t="str">
        <f>VLOOKUP('[1]Cumul H'!$C1442,'[1]H S29'!$BE$9:$CU$60,39,FALSE)</f>
        <v/>
      </c>
      <c r="AF1442" s="74" t="str">
        <f>VLOOKUP('[1]Cumul H'!$C1442,'[1]H S29'!$BE$9:$CU$60,40,FALSE)</f>
        <v/>
      </c>
      <c r="AG1442" s="74" t="str">
        <f>VLOOKUP('[1]Cumul H'!$C1442,'[1]H S29'!$BE$9:$CU$60,41,FALSE)</f>
        <v/>
      </c>
      <c r="AH1442" s="74" t="str">
        <f>VLOOKUP('[1]Cumul H'!$C1442,'[1]H S29'!$BE$9:$CU$60,42,FALSE)</f>
        <v/>
      </c>
      <c r="AI1442" s="74">
        <f>SUM('[1]Cumul H'!$AE1442:$AH1442)</f>
        <v>0</v>
      </c>
      <c r="AJ1442" s="72" t="str" cm="1">
        <f t="array" ref="AJ1442">IF(E1442="INTERIM",_xlfn.IFS(J1442="NON",$AK$2,J1442="OUI",$AK$3),"")</f>
        <v/>
      </c>
      <c r="AK1442" s="68" t="str">
        <f t="shared" si="220"/>
        <v/>
      </c>
      <c r="AL1442" s="68" t="str">
        <f>IF(V1442="","",IF(V1442-Tableau3[[#This Row],[Heure sans Majoration]]&lt;0,0,V1442-Tableau3[[#This Row],[Heure sans Majoration]]))</f>
        <v/>
      </c>
      <c r="AM1442" s="68" t="str">
        <f t="shared" si="229"/>
        <v/>
      </c>
      <c r="AN1442" s="68" t="str">
        <f t="shared" si="221"/>
        <v/>
      </c>
      <c r="AO1442" s="68" t="str">
        <f t="shared" si="222"/>
        <v/>
      </c>
      <c r="AP1442" s="72" t="str">
        <f>IF(C1442="","",IF(F1442=0,"",(V1442*Tableau3[[#This Row],[Salaire Horaire]]*Tableau3[[#This Row],[Coef Multi]])))</f>
        <v/>
      </c>
      <c r="AQ1442" s="72" t="str">
        <f>IF(C1442="","",IF(F1442=0,"",(Tableau3[[#This Row],[Heure avec majoration]]*Tableau3[[#This Row],[Salaire Horaire]]*Tableau3[[#This Row],[Coef Multi]]*25%)))</f>
        <v/>
      </c>
    </row>
    <row r="1443" spans="2:43" ht="15" thickBot="1" x14ac:dyDescent="0.35">
      <c r="B1443" s="73" t="s">
        <v>111</v>
      </c>
      <c r="C1443" s="74" t="str">
        <f>IF('[1]H S29'!BE34="","",'[1]H S29'!BE34)</f>
        <v/>
      </c>
      <c r="D1443" s="74" t="str">
        <f>IF(C1443="","",VLOOKUP(C1443,[1]!Tableau1[#All],5,FALSE))</f>
        <v/>
      </c>
      <c r="E1443" s="74" t="str">
        <f>IF(C1443="","",VLOOKUP(C1443,[1]!Tableau1[#All],11,FALSE))</f>
        <v/>
      </c>
      <c r="F1443" s="74" t="str">
        <f>IFERROR(IF(C1443="","",VLOOKUP(C1443,[1]!Tableau1[#All],12,FALSE)),"")</f>
        <v/>
      </c>
      <c r="G1443" s="74" t="str">
        <f>IFERROR(IF(C1443="","",VLOOKUP(C1443,[1]!Tableau1[#All],6,FALSE)),"")</f>
        <v/>
      </c>
      <c r="H1443" s="74" t="str">
        <f>IFERROR(IF(C1443="","",VLOOKUP(C1443,[1]!Tableau1[#All],13,FALSE)),"")</f>
        <v/>
      </c>
      <c r="I1443" s="74" t="str">
        <f>IFERROR(IF(C1443="","",VLOOKUP(C1443,[1]!Tableau1[#All],14,FALSE)),"")</f>
        <v/>
      </c>
      <c r="J1443" s="74" t="str">
        <f>IFERROR(IF(C1443="","",VLOOKUP(C1443,[1]!Tableau1[#All],8,FALSE)),"")</f>
        <v/>
      </c>
      <c r="K1443" s="75" t="str">
        <f>VLOOKUP('[1]Cumul H'!$C1443,'[1]H S29'!$BE$9:$CU$60,6,FALSE)</f>
        <v/>
      </c>
      <c r="L1443" s="75" t="str">
        <f>VLOOKUP('[1]Cumul H'!$C1443,'[1]H S29'!$BE$9:$CU$60,10,FALSE)</f>
        <v/>
      </c>
      <c r="M1443" s="75" t="str">
        <f>VLOOKUP('[1]Cumul H'!$C1443,'[1]H S29'!$BE$9:$CU$60,14,FALSE)</f>
        <v/>
      </c>
      <c r="N1443" s="75" t="str">
        <f>VLOOKUP('[1]Cumul H'!$C1443,'[1]H S29'!$BE$9:$CU$60,18,FALSE)</f>
        <v/>
      </c>
      <c r="O1443" s="75" t="str">
        <f>VLOOKUP('[1]Cumul H'!$C1443,'[1]H S29'!$BE$9:$CU$60,22,FALSE)</f>
        <v/>
      </c>
      <c r="P1443" s="75" t="str">
        <f>VLOOKUP('[1]Cumul H'!$C1443,'[1]H S29'!$BE$9:$CU$60,26,FALSE)</f>
        <v/>
      </c>
      <c r="Q1443" s="75" t="str">
        <f>VLOOKUP('[1]Cumul H'!$C1443,'[1]H S29'!$BE$9:$CU$60,30,FALSE)</f>
        <v/>
      </c>
      <c r="R1443" s="75" t="str">
        <f>VLOOKUP('[1]Cumul H'!$C1443,'[1]H S29'!$BE$9:$CU$60,34,FALSE)</f>
        <v/>
      </c>
      <c r="S1443" s="75" t="str">
        <f>VLOOKUP('[1]Cumul H'!$C1443,'[1]H S29'!$BE$9:$CU$60,33,FALSE)</f>
        <v/>
      </c>
      <c r="T1443" s="75" t="str">
        <f>VLOOKUP('[1]Cumul H'!$C1443,'[1]H S29'!$BE$9:$CU$60,35,FALSE)</f>
        <v/>
      </c>
      <c r="U1443" s="75" t="str">
        <f>VLOOKUP('[1]Cumul H'!$C1443,'[1]H S29'!$BE$9:$CU$60,36,FALSE)</f>
        <v/>
      </c>
      <c r="V1443" s="76" t="str">
        <f t="shared" si="223"/>
        <v/>
      </c>
      <c r="W1443" s="76" t="str" cm="1">
        <f t="array" ref="W1443">IFERROR(_xlfn.IFS(V1443="","",V1443=39,"",V1443&gt;39,V1443-39),"")</f>
        <v/>
      </c>
      <c r="X1443" s="76" t="str">
        <f t="shared" si="224"/>
        <v/>
      </c>
      <c r="Y1443" s="76" t="str">
        <f t="shared" si="225"/>
        <v/>
      </c>
      <c r="Z1443" s="76" t="str">
        <f t="shared" si="226"/>
        <v/>
      </c>
      <c r="AA1443" s="77" t="str">
        <f t="shared" si="227"/>
        <v/>
      </c>
      <c r="AB1443" s="76" t="str">
        <f t="shared" si="228"/>
        <v/>
      </c>
      <c r="AC1443" s="74" t="str">
        <f>VLOOKUP('[1]Cumul H'!$C1443,'[1]H S29'!$BE$9:$CU$60,37,FALSE)</f>
        <v/>
      </c>
      <c r="AD1443" s="74" t="str">
        <f>VLOOKUP('[1]Cumul H'!$C1443,'[1]H S29'!$BE$9:$CU$60,38,FALSE)</f>
        <v/>
      </c>
      <c r="AE1443" s="74" t="str">
        <f>VLOOKUP('[1]Cumul H'!$C1443,'[1]H S29'!$BE$9:$CU$60,39,FALSE)</f>
        <v/>
      </c>
      <c r="AF1443" s="74" t="str">
        <f>VLOOKUP('[1]Cumul H'!$C1443,'[1]H S29'!$BE$9:$CU$60,40,FALSE)</f>
        <v/>
      </c>
      <c r="AG1443" s="74" t="str">
        <f>VLOOKUP('[1]Cumul H'!$C1443,'[1]H S29'!$BE$9:$CU$60,41,FALSE)</f>
        <v/>
      </c>
      <c r="AH1443" s="74" t="str">
        <f>VLOOKUP('[1]Cumul H'!$C1443,'[1]H S29'!$BE$9:$CU$60,42,FALSE)</f>
        <v/>
      </c>
      <c r="AI1443" s="74">
        <f>SUM('[1]Cumul H'!$AE1443:$AH1443)</f>
        <v>0</v>
      </c>
      <c r="AJ1443" s="78" t="str" cm="1">
        <f t="array" ref="AJ1443">IF(E1443="INTERIM",_xlfn.IFS(J1443="NON",$AK$2,J1443="OUI",$AK$3),"")</f>
        <v/>
      </c>
      <c r="AK1443" s="74" t="str">
        <f t="shared" si="220"/>
        <v/>
      </c>
      <c r="AL1443" s="74" t="str">
        <f>IF(V1443="","",IF(V1443-Tableau3[[#This Row],[Heure sans Majoration]]&lt;0,0,V1443-Tableau3[[#This Row],[Heure sans Majoration]]))</f>
        <v/>
      </c>
      <c r="AM1443" s="74" t="str">
        <f t="shared" si="229"/>
        <v/>
      </c>
      <c r="AN1443" s="74" t="str">
        <f t="shared" si="221"/>
        <v/>
      </c>
      <c r="AO1443" s="74" t="str">
        <f t="shared" si="222"/>
        <v/>
      </c>
      <c r="AP1443" s="78" t="str">
        <f>IF(C1443="","",IF(F1443=0,"",(V1443*Tableau3[[#This Row],[Salaire Horaire]]*Tableau3[[#This Row],[Coef Multi]])))</f>
        <v/>
      </c>
      <c r="AQ1443" s="78" t="str">
        <f>IF(C1443="","",IF(F1443=0,"",(Tableau3[[#This Row],[Heure avec majoration]]*Tableau3[[#This Row],[Salaire Horaire]]*Tableau3[[#This Row],[Coef Multi]]*25%)))</f>
        <v/>
      </c>
    </row>
    <row r="1444" spans="2:43" ht="15" thickTop="1" x14ac:dyDescent="0.3">
      <c r="B1444" s="73" t="s">
        <v>111</v>
      </c>
      <c r="C1444" s="74" t="str">
        <f>IF('[1]H S29'!BE35="","",'[1]H S29'!BE35)</f>
        <v/>
      </c>
      <c r="D1444" s="74" t="str">
        <f>IF(C1444="","",VLOOKUP(C1444,[1]!Tableau1[#All],5,FALSE))</f>
        <v/>
      </c>
      <c r="E1444" s="74" t="str">
        <f>IF(C1444="","",VLOOKUP(C1444,[1]!Tableau1[#All],11,FALSE))</f>
        <v/>
      </c>
      <c r="F1444" s="74" t="str">
        <f>IFERROR(IF(C1444="","",VLOOKUP(C1444,[1]!Tableau1[#All],12,FALSE)),"")</f>
        <v/>
      </c>
      <c r="G1444" s="74" t="str">
        <f>IFERROR(IF(C1444="","",VLOOKUP(C1444,[1]!Tableau1[#All],6,FALSE)),"")</f>
        <v/>
      </c>
      <c r="H1444" s="74" t="str">
        <f>IFERROR(IF(C1444="","",VLOOKUP(C1444,[1]!Tableau1[#All],13,FALSE)),"")</f>
        <v/>
      </c>
      <c r="I1444" s="74" t="str">
        <f>IFERROR(IF(C1444="","",VLOOKUP(C1444,[1]!Tableau1[#All],14,FALSE)),"")</f>
        <v/>
      </c>
      <c r="J1444" s="74" t="str">
        <f>IFERROR(IF(C1444="","",VLOOKUP(C1444,[1]!Tableau1[#All],8,FALSE)),"")</f>
        <v/>
      </c>
      <c r="K1444" s="75" t="str">
        <f>VLOOKUP('[1]Cumul H'!$C1444,'[1]H S29'!$BE$9:$CU$60,6,FALSE)</f>
        <v/>
      </c>
      <c r="L1444" s="75" t="str">
        <f>VLOOKUP('[1]Cumul H'!$C1444,'[1]H S29'!$BE$9:$CU$60,10,FALSE)</f>
        <v/>
      </c>
      <c r="M1444" s="75" t="str">
        <f>VLOOKUP('[1]Cumul H'!$C1444,'[1]H S29'!$BE$9:$CU$60,14,FALSE)</f>
        <v/>
      </c>
      <c r="N1444" s="75" t="str">
        <f>VLOOKUP('[1]Cumul H'!$C1444,'[1]H S29'!$BE$9:$CU$60,18,FALSE)</f>
        <v/>
      </c>
      <c r="O1444" s="75" t="str">
        <f>VLOOKUP('[1]Cumul H'!$C1444,'[1]H S29'!$BE$9:$CU$60,22,FALSE)</f>
        <v/>
      </c>
      <c r="P1444" s="75" t="str">
        <f>VLOOKUP('[1]Cumul H'!$C1444,'[1]H S29'!$BE$9:$CU$60,26,FALSE)</f>
        <v/>
      </c>
      <c r="Q1444" s="75" t="str">
        <f>VLOOKUP('[1]Cumul H'!$C1444,'[1]H S29'!$BE$9:$CU$60,30,FALSE)</f>
        <v/>
      </c>
      <c r="R1444" s="75" t="str">
        <f>VLOOKUP('[1]Cumul H'!$C1444,'[1]H S29'!$BE$9:$CU$60,34,FALSE)</f>
        <v/>
      </c>
      <c r="S1444" s="75" t="str">
        <f>VLOOKUP('[1]Cumul H'!$C1444,'[1]H S29'!$BE$9:$CU$60,33,FALSE)</f>
        <v/>
      </c>
      <c r="T1444" s="75" t="str">
        <f>VLOOKUP('[1]Cumul H'!$C1444,'[1]H S29'!$BE$9:$CU$60,35,FALSE)</f>
        <v/>
      </c>
      <c r="U1444" s="75" t="str">
        <f>VLOOKUP('[1]Cumul H'!$C1444,'[1]H S29'!$BE$9:$CU$60,36,FALSE)</f>
        <v/>
      </c>
      <c r="V1444" s="76" t="str">
        <f t="shared" si="223"/>
        <v/>
      </c>
      <c r="W1444" s="76" t="str" cm="1">
        <f t="array" ref="W1444">IFERROR(_xlfn.IFS(V1444="","",V1444=39,"",V1444&gt;39,V1444-39),"")</f>
        <v/>
      </c>
      <c r="X1444" s="76" t="str">
        <f t="shared" si="224"/>
        <v/>
      </c>
      <c r="Y1444" s="76" t="str">
        <f t="shared" si="225"/>
        <v/>
      </c>
      <c r="Z1444" s="76" t="str">
        <f t="shared" si="226"/>
        <v/>
      </c>
      <c r="AA1444" s="77" t="str">
        <f t="shared" si="227"/>
        <v/>
      </c>
      <c r="AB1444" s="76" t="str">
        <f t="shared" si="228"/>
        <v/>
      </c>
      <c r="AC1444" s="74" t="str">
        <f>VLOOKUP('[1]Cumul H'!$C1444,'[1]H S29'!$BE$9:$CU$60,37,FALSE)</f>
        <v/>
      </c>
      <c r="AD1444" s="74" t="str">
        <f>VLOOKUP('[1]Cumul H'!$C1444,'[1]H S29'!$BE$9:$CU$60,38,FALSE)</f>
        <v/>
      </c>
      <c r="AE1444" s="74" t="str">
        <f>VLOOKUP('[1]Cumul H'!$C1444,'[1]H S29'!$BE$9:$CU$60,39,FALSE)</f>
        <v/>
      </c>
      <c r="AF1444" s="74" t="str">
        <f>VLOOKUP('[1]Cumul H'!$C1444,'[1]H S29'!$BE$9:$CU$60,40,FALSE)</f>
        <v/>
      </c>
      <c r="AG1444" s="74" t="str">
        <f>VLOOKUP('[1]Cumul H'!$C1444,'[1]H S29'!$BE$9:$CU$60,41,FALSE)</f>
        <v/>
      </c>
      <c r="AH1444" s="74" t="str">
        <f>VLOOKUP('[1]Cumul H'!$C1444,'[1]H S29'!$BE$9:$CU$60,42,FALSE)</f>
        <v/>
      </c>
      <c r="AI1444" s="74">
        <f>SUM('[1]Cumul H'!$AE1444:$AH1444)</f>
        <v>0</v>
      </c>
      <c r="AJ1444" s="72" t="str" cm="1">
        <f t="array" ref="AJ1444">IF(E1444="INTERIM",_xlfn.IFS(J1444="NON",$AK$2,J1444="OUI",$AK$3),"")</f>
        <v/>
      </c>
      <c r="AK1444" s="68" t="str">
        <f t="shared" si="220"/>
        <v/>
      </c>
      <c r="AL1444" s="68" t="str">
        <f>IF(V1444="","",IF(V1444-Tableau3[[#This Row],[Heure sans Majoration]]&lt;0,0,V1444-Tableau3[[#This Row],[Heure sans Majoration]]))</f>
        <v/>
      </c>
      <c r="AM1444" s="68" t="str">
        <f t="shared" si="229"/>
        <v/>
      </c>
      <c r="AN1444" s="68" t="str">
        <f t="shared" si="221"/>
        <v/>
      </c>
      <c r="AO1444" s="68" t="str">
        <f t="shared" si="222"/>
        <v/>
      </c>
      <c r="AP1444" s="72" t="str">
        <f>IF(C1444="","",IF(F1444=0,"",(V1444*Tableau3[[#This Row],[Salaire Horaire]]*Tableau3[[#This Row],[Coef Multi]])))</f>
        <v/>
      </c>
      <c r="AQ1444" s="72" t="str">
        <f>IF(C1444="","",IF(F1444=0,"",(Tableau3[[#This Row],[Heure avec majoration]]*Tableau3[[#This Row],[Salaire Horaire]]*Tableau3[[#This Row],[Coef Multi]]*25%)))</f>
        <v/>
      </c>
    </row>
    <row r="1445" spans="2:43" ht="15" thickBot="1" x14ac:dyDescent="0.35">
      <c r="B1445" s="73" t="s">
        <v>111</v>
      </c>
      <c r="C1445" s="74" t="str">
        <f>IF('[1]H S29'!BE36="","",'[1]H S29'!BE36)</f>
        <v/>
      </c>
      <c r="D1445" s="74" t="str">
        <f>IF(C1445="","",VLOOKUP(C1445,[1]!Tableau1[#All],5,FALSE))</f>
        <v/>
      </c>
      <c r="E1445" s="74" t="str">
        <f>IF(C1445="","",VLOOKUP(C1445,[1]!Tableau1[#All],11,FALSE))</f>
        <v/>
      </c>
      <c r="F1445" s="74" t="str">
        <f>IFERROR(IF(C1445="","",VLOOKUP(C1445,[1]!Tableau1[#All],12,FALSE)),"")</f>
        <v/>
      </c>
      <c r="G1445" s="74" t="str">
        <f>IFERROR(IF(C1445="","",VLOOKUP(C1445,[1]!Tableau1[#All],6,FALSE)),"")</f>
        <v/>
      </c>
      <c r="H1445" s="74" t="str">
        <f>IFERROR(IF(C1445="","",VLOOKUP(C1445,[1]!Tableau1[#All],13,FALSE)),"")</f>
        <v/>
      </c>
      <c r="I1445" s="74" t="str">
        <f>IFERROR(IF(C1445="","",VLOOKUP(C1445,[1]!Tableau1[#All],14,FALSE)),"")</f>
        <v/>
      </c>
      <c r="J1445" s="74" t="str">
        <f>IFERROR(IF(C1445="","",VLOOKUP(C1445,[1]!Tableau1[#All],8,FALSE)),"")</f>
        <v/>
      </c>
      <c r="K1445" s="75" t="str">
        <f>VLOOKUP('[1]Cumul H'!$C1445,'[1]H S29'!$BE$9:$CU$60,6,FALSE)</f>
        <v/>
      </c>
      <c r="L1445" s="75" t="str">
        <f>VLOOKUP('[1]Cumul H'!$C1445,'[1]H S29'!$BE$9:$CU$60,10,FALSE)</f>
        <v/>
      </c>
      <c r="M1445" s="75" t="str">
        <f>VLOOKUP('[1]Cumul H'!$C1445,'[1]H S29'!$BE$9:$CU$60,14,FALSE)</f>
        <v/>
      </c>
      <c r="N1445" s="75" t="str">
        <f>VLOOKUP('[1]Cumul H'!$C1445,'[1]H S29'!$BE$9:$CU$60,18,FALSE)</f>
        <v/>
      </c>
      <c r="O1445" s="75" t="str">
        <f>VLOOKUP('[1]Cumul H'!$C1445,'[1]H S29'!$BE$9:$CU$60,22,FALSE)</f>
        <v/>
      </c>
      <c r="P1445" s="75" t="str">
        <f>VLOOKUP('[1]Cumul H'!$C1445,'[1]H S29'!$BE$9:$CU$60,26,FALSE)</f>
        <v/>
      </c>
      <c r="Q1445" s="75" t="str">
        <f>VLOOKUP('[1]Cumul H'!$C1445,'[1]H S29'!$BE$9:$CU$60,30,FALSE)</f>
        <v/>
      </c>
      <c r="R1445" s="75" t="str">
        <f>VLOOKUP('[1]Cumul H'!$C1445,'[1]H S29'!$BE$9:$CU$60,34,FALSE)</f>
        <v/>
      </c>
      <c r="S1445" s="75" t="str">
        <f>VLOOKUP('[1]Cumul H'!$C1445,'[1]H S29'!$BE$9:$CU$60,33,FALSE)</f>
        <v/>
      </c>
      <c r="T1445" s="75" t="str">
        <f>VLOOKUP('[1]Cumul H'!$C1445,'[1]H S29'!$BE$9:$CU$60,35,FALSE)</f>
        <v/>
      </c>
      <c r="U1445" s="75" t="str">
        <f>VLOOKUP('[1]Cumul H'!$C1445,'[1]H S29'!$BE$9:$CU$60,36,FALSE)</f>
        <v/>
      </c>
      <c r="V1445" s="76" t="str">
        <f t="shared" si="223"/>
        <v/>
      </c>
      <c r="W1445" s="76" t="str" cm="1">
        <f t="array" ref="W1445">IFERROR(_xlfn.IFS(V1445="","",V1445=39,"",V1445&gt;39,V1445-39),"")</f>
        <v/>
      </c>
      <c r="X1445" s="76" t="str">
        <f t="shared" si="224"/>
        <v/>
      </c>
      <c r="Y1445" s="76" t="str">
        <f t="shared" si="225"/>
        <v/>
      </c>
      <c r="Z1445" s="76" t="str">
        <f t="shared" si="226"/>
        <v/>
      </c>
      <c r="AA1445" s="77" t="str">
        <f t="shared" si="227"/>
        <v/>
      </c>
      <c r="AB1445" s="76" t="str">
        <f t="shared" si="228"/>
        <v/>
      </c>
      <c r="AC1445" s="74" t="str">
        <f>VLOOKUP('[1]Cumul H'!$C1445,'[1]H S29'!$BE$9:$CU$60,37,FALSE)</f>
        <v/>
      </c>
      <c r="AD1445" s="74" t="str">
        <f>VLOOKUP('[1]Cumul H'!$C1445,'[1]H S29'!$BE$9:$CU$60,38,FALSE)</f>
        <v/>
      </c>
      <c r="AE1445" s="74" t="str">
        <f>VLOOKUP('[1]Cumul H'!$C1445,'[1]H S29'!$BE$9:$CU$60,39,FALSE)</f>
        <v/>
      </c>
      <c r="AF1445" s="74" t="str">
        <f>VLOOKUP('[1]Cumul H'!$C1445,'[1]H S29'!$BE$9:$CU$60,40,FALSE)</f>
        <v/>
      </c>
      <c r="AG1445" s="74" t="str">
        <f>VLOOKUP('[1]Cumul H'!$C1445,'[1]H S29'!$BE$9:$CU$60,41,FALSE)</f>
        <v/>
      </c>
      <c r="AH1445" s="74" t="str">
        <f>VLOOKUP('[1]Cumul H'!$C1445,'[1]H S29'!$BE$9:$CU$60,42,FALSE)</f>
        <v/>
      </c>
      <c r="AI1445" s="74">
        <f>SUM('[1]Cumul H'!$AE1445:$AH1445)</f>
        <v>0</v>
      </c>
      <c r="AJ1445" s="78" t="str" cm="1">
        <f t="array" ref="AJ1445">IF(E1445="INTERIM",_xlfn.IFS(J1445="NON",$AK$2,J1445="OUI",$AK$3),"")</f>
        <v/>
      </c>
      <c r="AK1445" s="74" t="str">
        <f t="shared" si="220"/>
        <v/>
      </c>
      <c r="AL1445" s="74" t="str">
        <f>IF(V1445="","",IF(V1445-Tableau3[[#This Row],[Heure sans Majoration]]&lt;0,0,V1445-Tableau3[[#This Row],[Heure sans Majoration]]))</f>
        <v/>
      </c>
      <c r="AM1445" s="74" t="str">
        <f t="shared" si="229"/>
        <v/>
      </c>
      <c r="AN1445" s="74" t="str">
        <f t="shared" si="221"/>
        <v/>
      </c>
      <c r="AO1445" s="74" t="str">
        <f t="shared" si="222"/>
        <v/>
      </c>
      <c r="AP1445" s="78" t="str">
        <f>IF(C1445="","",IF(F1445=0,"",(V1445*Tableau3[[#This Row],[Salaire Horaire]]*Tableau3[[#This Row],[Coef Multi]])))</f>
        <v/>
      </c>
      <c r="AQ1445" s="78" t="str">
        <f>IF(C1445="","",IF(F1445=0,"",(Tableau3[[#This Row],[Heure avec majoration]]*Tableau3[[#This Row],[Salaire Horaire]]*Tableau3[[#This Row],[Coef Multi]]*25%)))</f>
        <v/>
      </c>
    </row>
    <row r="1446" spans="2:43" ht="15" thickTop="1" x14ac:dyDescent="0.3">
      <c r="B1446" s="73" t="s">
        <v>111</v>
      </c>
      <c r="C1446" s="74" t="str">
        <f>IF('[1]H S29'!BE37="","",'[1]H S29'!BE37)</f>
        <v/>
      </c>
      <c r="D1446" s="74" t="str">
        <f>IF(C1446="","",VLOOKUP(C1446,[1]!Tableau1[#All],5,FALSE))</f>
        <v/>
      </c>
      <c r="E1446" s="74" t="str">
        <f>IF(C1446="","",VLOOKUP(C1446,[1]!Tableau1[#All],11,FALSE))</f>
        <v/>
      </c>
      <c r="F1446" s="74" t="str">
        <f>IFERROR(IF(C1446="","",VLOOKUP(C1446,[1]!Tableau1[#All],12,FALSE)),"")</f>
        <v/>
      </c>
      <c r="G1446" s="74" t="str">
        <f>IFERROR(IF(C1446="","",VLOOKUP(C1446,[1]!Tableau1[#All],6,FALSE)),"")</f>
        <v/>
      </c>
      <c r="H1446" s="74" t="str">
        <f>IFERROR(IF(C1446="","",VLOOKUP(C1446,[1]!Tableau1[#All],13,FALSE)),"")</f>
        <v/>
      </c>
      <c r="I1446" s="74" t="str">
        <f>IFERROR(IF(C1446="","",VLOOKUP(C1446,[1]!Tableau1[#All],14,FALSE)),"")</f>
        <v/>
      </c>
      <c r="J1446" s="74" t="str">
        <f>IFERROR(IF(C1446="","",VLOOKUP(C1446,[1]!Tableau1[#All],8,FALSE)),"")</f>
        <v/>
      </c>
      <c r="K1446" s="75" t="str">
        <f>VLOOKUP('[1]Cumul H'!$C1446,'[1]H S29'!$BE$9:$CU$60,6,FALSE)</f>
        <v/>
      </c>
      <c r="L1446" s="75" t="str">
        <f>VLOOKUP('[1]Cumul H'!$C1446,'[1]H S29'!$BE$9:$CU$60,10,FALSE)</f>
        <v/>
      </c>
      <c r="M1446" s="75" t="str">
        <f>VLOOKUP('[1]Cumul H'!$C1446,'[1]H S29'!$BE$9:$CU$60,14,FALSE)</f>
        <v/>
      </c>
      <c r="N1446" s="75" t="str">
        <f>VLOOKUP('[1]Cumul H'!$C1446,'[1]H S29'!$BE$9:$CU$60,18,FALSE)</f>
        <v/>
      </c>
      <c r="O1446" s="75" t="str">
        <f>VLOOKUP('[1]Cumul H'!$C1446,'[1]H S29'!$BE$9:$CU$60,22,FALSE)</f>
        <v/>
      </c>
      <c r="P1446" s="75" t="str">
        <f>VLOOKUP('[1]Cumul H'!$C1446,'[1]H S29'!$BE$9:$CU$60,26,FALSE)</f>
        <v/>
      </c>
      <c r="Q1446" s="75" t="str">
        <f>VLOOKUP('[1]Cumul H'!$C1446,'[1]H S29'!$BE$9:$CU$60,30,FALSE)</f>
        <v/>
      </c>
      <c r="R1446" s="75" t="str">
        <f>VLOOKUP('[1]Cumul H'!$C1446,'[1]H S29'!$BE$9:$CU$60,34,FALSE)</f>
        <v/>
      </c>
      <c r="S1446" s="75" t="str">
        <f>VLOOKUP('[1]Cumul H'!$C1446,'[1]H S29'!$BE$9:$CU$60,33,FALSE)</f>
        <v/>
      </c>
      <c r="T1446" s="75" t="str">
        <f>VLOOKUP('[1]Cumul H'!$C1446,'[1]H S29'!$BE$9:$CU$60,35,FALSE)</f>
        <v/>
      </c>
      <c r="U1446" s="75" t="str">
        <f>VLOOKUP('[1]Cumul H'!$C1446,'[1]H S29'!$BE$9:$CU$60,36,FALSE)</f>
        <v/>
      </c>
      <c r="V1446" s="76" t="str">
        <f t="shared" si="223"/>
        <v/>
      </c>
      <c r="W1446" s="76" t="str" cm="1">
        <f t="array" ref="W1446">IFERROR(_xlfn.IFS(V1446="","",V1446=39,"",V1446&gt;39,V1446-39),"")</f>
        <v/>
      </c>
      <c r="X1446" s="76" t="str">
        <f t="shared" si="224"/>
        <v/>
      </c>
      <c r="Y1446" s="76" t="str">
        <f t="shared" si="225"/>
        <v/>
      </c>
      <c r="Z1446" s="76" t="str">
        <f t="shared" si="226"/>
        <v/>
      </c>
      <c r="AA1446" s="77" t="str">
        <f t="shared" si="227"/>
        <v/>
      </c>
      <c r="AB1446" s="76" t="str">
        <f t="shared" si="228"/>
        <v/>
      </c>
      <c r="AC1446" s="74" t="str">
        <f>VLOOKUP('[1]Cumul H'!$C1446,'[1]H S29'!$BE$9:$CU$60,37,FALSE)</f>
        <v/>
      </c>
      <c r="AD1446" s="74" t="str">
        <f>VLOOKUP('[1]Cumul H'!$C1446,'[1]H S29'!$BE$9:$CU$60,38,FALSE)</f>
        <v/>
      </c>
      <c r="AE1446" s="74" t="str">
        <f>VLOOKUP('[1]Cumul H'!$C1446,'[1]H S29'!$BE$9:$CU$60,39,FALSE)</f>
        <v/>
      </c>
      <c r="AF1446" s="74" t="str">
        <f>VLOOKUP('[1]Cumul H'!$C1446,'[1]H S29'!$BE$9:$CU$60,40,FALSE)</f>
        <v/>
      </c>
      <c r="AG1446" s="74" t="str">
        <f>VLOOKUP('[1]Cumul H'!$C1446,'[1]H S29'!$BE$9:$CU$60,41,FALSE)</f>
        <v/>
      </c>
      <c r="AH1446" s="74" t="str">
        <f>VLOOKUP('[1]Cumul H'!$C1446,'[1]H S29'!$BE$9:$CU$60,42,FALSE)</f>
        <v/>
      </c>
      <c r="AI1446" s="74">
        <f>SUM('[1]Cumul H'!$AE1446:$AH1446)</f>
        <v>0</v>
      </c>
      <c r="AJ1446" s="72" t="str" cm="1">
        <f t="array" ref="AJ1446">IF(E1446="INTERIM",_xlfn.IFS(J1446="NON",$AK$2,J1446="OUI",$AK$3),"")</f>
        <v/>
      </c>
      <c r="AK1446" s="68" t="str">
        <f t="shared" si="220"/>
        <v/>
      </c>
      <c r="AL1446" s="68" t="str">
        <f>IF(V1446="","",IF(V1446-Tableau3[[#This Row],[Heure sans Majoration]]&lt;0,0,V1446-Tableau3[[#This Row],[Heure sans Majoration]]))</f>
        <v/>
      </c>
      <c r="AM1446" s="68" t="str">
        <f t="shared" si="229"/>
        <v/>
      </c>
      <c r="AN1446" s="68" t="str">
        <f t="shared" si="221"/>
        <v/>
      </c>
      <c r="AO1446" s="68" t="str">
        <f t="shared" si="222"/>
        <v/>
      </c>
      <c r="AP1446" s="72" t="str">
        <f>IF(C1446="","",IF(F1446=0,"",(V1446*Tableau3[[#This Row],[Salaire Horaire]]*Tableau3[[#This Row],[Coef Multi]])))</f>
        <v/>
      </c>
      <c r="AQ1446" s="72" t="str">
        <f>IF(C1446="","",IF(F1446=0,"",(Tableau3[[#This Row],[Heure avec majoration]]*Tableau3[[#This Row],[Salaire Horaire]]*Tableau3[[#This Row],[Coef Multi]]*25%)))</f>
        <v/>
      </c>
    </row>
    <row r="1447" spans="2:43" ht="15" thickBot="1" x14ac:dyDescent="0.35">
      <c r="B1447" s="73" t="s">
        <v>111</v>
      </c>
      <c r="C1447" s="74" t="str">
        <f>IF('[1]H S29'!BE38="","",'[1]H S29'!BE38)</f>
        <v/>
      </c>
      <c r="D1447" s="74" t="str">
        <f>IF(C1447="","",VLOOKUP(C1447,[1]!Tableau1[#All],5,FALSE))</f>
        <v/>
      </c>
      <c r="E1447" s="74" t="str">
        <f>IF(C1447="","",VLOOKUP(C1447,[1]!Tableau1[#All],11,FALSE))</f>
        <v/>
      </c>
      <c r="F1447" s="74" t="str">
        <f>IFERROR(IF(C1447="","",VLOOKUP(C1447,[1]!Tableau1[#All],12,FALSE)),"")</f>
        <v/>
      </c>
      <c r="G1447" s="74" t="str">
        <f>IFERROR(IF(C1447="","",VLOOKUP(C1447,[1]!Tableau1[#All],6,FALSE)),"")</f>
        <v/>
      </c>
      <c r="H1447" s="74" t="str">
        <f>IFERROR(IF(C1447="","",VLOOKUP(C1447,[1]!Tableau1[#All],13,FALSE)),"")</f>
        <v/>
      </c>
      <c r="I1447" s="74" t="str">
        <f>IFERROR(IF(C1447="","",VLOOKUP(C1447,[1]!Tableau1[#All],14,FALSE)),"")</f>
        <v/>
      </c>
      <c r="J1447" s="74" t="str">
        <f>IFERROR(IF(C1447="","",VLOOKUP(C1447,[1]!Tableau1[#All],8,FALSE)),"")</f>
        <v/>
      </c>
      <c r="K1447" s="75" t="str">
        <f>VLOOKUP('[1]Cumul H'!$C1447,'[1]H S29'!$BE$9:$CU$60,6,FALSE)</f>
        <v/>
      </c>
      <c r="L1447" s="75" t="str">
        <f>VLOOKUP('[1]Cumul H'!$C1447,'[1]H S29'!$BE$9:$CU$60,10,FALSE)</f>
        <v/>
      </c>
      <c r="M1447" s="75" t="str">
        <f>VLOOKUP('[1]Cumul H'!$C1447,'[1]H S29'!$BE$9:$CU$60,14,FALSE)</f>
        <v/>
      </c>
      <c r="N1447" s="75" t="str">
        <f>VLOOKUP('[1]Cumul H'!$C1447,'[1]H S29'!$BE$9:$CU$60,18,FALSE)</f>
        <v/>
      </c>
      <c r="O1447" s="75" t="str">
        <f>VLOOKUP('[1]Cumul H'!$C1447,'[1]H S29'!$BE$9:$CU$60,22,FALSE)</f>
        <v/>
      </c>
      <c r="P1447" s="75" t="str">
        <f>VLOOKUP('[1]Cumul H'!$C1447,'[1]H S29'!$BE$9:$CU$60,26,FALSE)</f>
        <v/>
      </c>
      <c r="Q1447" s="75" t="str">
        <f>VLOOKUP('[1]Cumul H'!$C1447,'[1]H S29'!$BE$9:$CU$60,30,FALSE)</f>
        <v/>
      </c>
      <c r="R1447" s="75" t="str">
        <f>VLOOKUP('[1]Cumul H'!$C1447,'[1]H S29'!$BE$9:$CU$60,34,FALSE)</f>
        <v/>
      </c>
      <c r="S1447" s="75" t="str">
        <f>VLOOKUP('[1]Cumul H'!$C1447,'[1]H S29'!$BE$9:$CU$60,33,FALSE)</f>
        <v/>
      </c>
      <c r="T1447" s="75" t="str">
        <f>VLOOKUP('[1]Cumul H'!$C1447,'[1]H S29'!$BE$9:$CU$60,35,FALSE)</f>
        <v/>
      </c>
      <c r="U1447" s="75" t="str">
        <f>VLOOKUP('[1]Cumul H'!$C1447,'[1]H S29'!$BE$9:$CU$60,36,FALSE)</f>
        <v/>
      </c>
      <c r="V1447" s="76" t="str">
        <f t="shared" si="223"/>
        <v/>
      </c>
      <c r="W1447" s="76" t="str" cm="1">
        <f t="array" ref="W1447">IFERROR(_xlfn.IFS(V1447="","",V1447=39,"",V1447&gt;39,V1447-39),"")</f>
        <v/>
      </c>
      <c r="X1447" s="76" t="str">
        <f t="shared" si="224"/>
        <v/>
      </c>
      <c r="Y1447" s="76" t="str">
        <f t="shared" si="225"/>
        <v/>
      </c>
      <c r="Z1447" s="76" t="str">
        <f t="shared" si="226"/>
        <v/>
      </c>
      <c r="AA1447" s="77" t="str">
        <f t="shared" si="227"/>
        <v/>
      </c>
      <c r="AB1447" s="76" t="str">
        <f t="shared" si="228"/>
        <v/>
      </c>
      <c r="AC1447" s="74" t="str">
        <f>VLOOKUP('[1]Cumul H'!$C1447,'[1]H S29'!$BE$9:$CU$60,37,FALSE)</f>
        <v/>
      </c>
      <c r="AD1447" s="74" t="str">
        <f>VLOOKUP('[1]Cumul H'!$C1447,'[1]H S29'!$BE$9:$CU$60,38,FALSE)</f>
        <v/>
      </c>
      <c r="AE1447" s="74" t="str">
        <f>VLOOKUP('[1]Cumul H'!$C1447,'[1]H S29'!$BE$9:$CU$60,39,FALSE)</f>
        <v/>
      </c>
      <c r="AF1447" s="74" t="str">
        <f>VLOOKUP('[1]Cumul H'!$C1447,'[1]H S29'!$BE$9:$CU$60,40,FALSE)</f>
        <v/>
      </c>
      <c r="AG1447" s="74" t="str">
        <f>VLOOKUP('[1]Cumul H'!$C1447,'[1]H S29'!$BE$9:$CU$60,41,FALSE)</f>
        <v/>
      </c>
      <c r="AH1447" s="74" t="str">
        <f>VLOOKUP('[1]Cumul H'!$C1447,'[1]H S29'!$BE$9:$CU$60,42,FALSE)</f>
        <v/>
      </c>
      <c r="AI1447" s="74">
        <f>SUM('[1]Cumul H'!$AE1447:$AH1447)</f>
        <v>0</v>
      </c>
      <c r="AJ1447" s="78" t="str" cm="1">
        <f t="array" ref="AJ1447">IF(E1447="INTERIM",_xlfn.IFS(J1447="NON",$AK$2,J1447="OUI",$AK$3),"")</f>
        <v/>
      </c>
      <c r="AK1447" s="74" t="str">
        <f t="shared" si="220"/>
        <v/>
      </c>
      <c r="AL1447" s="74" t="str">
        <f>IF(V1447="","",IF(V1447-Tableau3[[#This Row],[Heure sans Majoration]]&lt;0,0,V1447-Tableau3[[#This Row],[Heure sans Majoration]]))</f>
        <v/>
      </c>
      <c r="AM1447" s="74" t="str">
        <f t="shared" si="229"/>
        <v/>
      </c>
      <c r="AN1447" s="74" t="str">
        <f t="shared" si="221"/>
        <v/>
      </c>
      <c r="AO1447" s="74" t="str">
        <f t="shared" si="222"/>
        <v/>
      </c>
      <c r="AP1447" s="78" t="str">
        <f>IF(C1447="","",IF(F1447=0,"",(V1447*Tableau3[[#This Row],[Salaire Horaire]]*Tableau3[[#This Row],[Coef Multi]])))</f>
        <v/>
      </c>
      <c r="AQ1447" s="78" t="str">
        <f>IF(C1447="","",IF(F1447=0,"",(Tableau3[[#This Row],[Heure avec majoration]]*Tableau3[[#This Row],[Salaire Horaire]]*Tableau3[[#This Row],[Coef Multi]]*25%)))</f>
        <v/>
      </c>
    </row>
    <row r="1448" spans="2:43" ht="15" thickTop="1" x14ac:dyDescent="0.3">
      <c r="B1448" s="73" t="s">
        <v>111</v>
      </c>
      <c r="C1448" s="74" t="str">
        <f>IF('[1]H S29'!BE39="","",'[1]H S29'!BE39)</f>
        <v/>
      </c>
      <c r="D1448" s="74" t="str">
        <f>IF(C1448="","",VLOOKUP(C1448,[1]!Tableau1[#All],5,FALSE))</f>
        <v/>
      </c>
      <c r="E1448" s="74" t="str">
        <f>IF(C1448="","",VLOOKUP(C1448,[1]!Tableau1[#All],11,FALSE))</f>
        <v/>
      </c>
      <c r="F1448" s="74" t="str">
        <f>IFERROR(IF(C1448="","",VLOOKUP(C1448,[1]!Tableau1[#All],12,FALSE)),"")</f>
        <v/>
      </c>
      <c r="G1448" s="74" t="str">
        <f>IFERROR(IF(C1448="","",VLOOKUP(C1448,[1]!Tableau1[#All],6,FALSE)),"")</f>
        <v/>
      </c>
      <c r="H1448" s="74" t="str">
        <f>IFERROR(IF(C1448="","",VLOOKUP(C1448,[1]!Tableau1[#All],13,FALSE)),"")</f>
        <v/>
      </c>
      <c r="I1448" s="74" t="str">
        <f>IFERROR(IF(C1448="","",VLOOKUP(C1448,[1]!Tableau1[#All],14,FALSE)),"")</f>
        <v/>
      </c>
      <c r="J1448" s="74" t="str">
        <f>IFERROR(IF(C1448="","",VLOOKUP(C1448,[1]!Tableau1[#All],8,FALSE)),"")</f>
        <v/>
      </c>
      <c r="K1448" s="75" t="str">
        <f>VLOOKUP('[1]Cumul H'!$C1448,'[1]H S29'!$BE$9:$CU$60,6,FALSE)</f>
        <v/>
      </c>
      <c r="L1448" s="75" t="str">
        <f>VLOOKUP('[1]Cumul H'!$C1448,'[1]H S29'!$BE$9:$CU$60,10,FALSE)</f>
        <v/>
      </c>
      <c r="M1448" s="75" t="str">
        <f>VLOOKUP('[1]Cumul H'!$C1448,'[1]H S29'!$BE$9:$CU$60,14,FALSE)</f>
        <v/>
      </c>
      <c r="N1448" s="75" t="str">
        <f>VLOOKUP('[1]Cumul H'!$C1448,'[1]H S29'!$BE$9:$CU$60,18,FALSE)</f>
        <v/>
      </c>
      <c r="O1448" s="75" t="str">
        <f>VLOOKUP('[1]Cumul H'!$C1448,'[1]H S29'!$BE$9:$CU$60,22,FALSE)</f>
        <v/>
      </c>
      <c r="P1448" s="75" t="str">
        <f>VLOOKUP('[1]Cumul H'!$C1448,'[1]H S29'!$BE$9:$CU$60,26,FALSE)</f>
        <v/>
      </c>
      <c r="Q1448" s="75" t="str">
        <f>VLOOKUP('[1]Cumul H'!$C1448,'[1]H S29'!$BE$9:$CU$60,30,FALSE)</f>
        <v/>
      </c>
      <c r="R1448" s="75" t="str">
        <f>VLOOKUP('[1]Cumul H'!$C1448,'[1]H S29'!$BE$9:$CU$60,34,FALSE)</f>
        <v/>
      </c>
      <c r="S1448" s="75" t="str">
        <f>VLOOKUP('[1]Cumul H'!$C1448,'[1]H S29'!$BE$9:$CU$60,33,FALSE)</f>
        <v/>
      </c>
      <c r="T1448" s="75" t="str">
        <f>VLOOKUP('[1]Cumul H'!$C1448,'[1]H S29'!$BE$9:$CU$60,35,FALSE)</f>
        <v/>
      </c>
      <c r="U1448" s="75" t="str">
        <f>VLOOKUP('[1]Cumul H'!$C1448,'[1]H S29'!$BE$9:$CU$60,36,FALSE)</f>
        <v/>
      </c>
      <c r="V1448" s="76" t="str">
        <f t="shared" si="223"/>
        <v/>
      </c>
      <c r="W1448" s="76" t="str" cm="1">
        <f t="array" ref="W1448">IFERROR(_xlfn.IFS(V1448="","",V1448=39,"",V1448&gt;39,V1448-39),"")</f>
        <v/>
      </c>
      <c r="X1448" s="76" t="str">
        <f t="shared" si="224"/>
        <v/>
      </c>
      <c r="Y1448" s="76" t="str">
        <f t="shared" si="225"/>
        <v/>
      </c>
      <c r="Z1448" s="76" t="str">
        <f t="shared" si="226"/>
        <v/>
      </c>
      <c r="AA1448" s="77" t="str">
        <f t="shared" si="227"/>
        <v/>
      </c>
      <c r="AB1448" s="76" t="str">
        <f t="shared" si="228"/>
        <v/>
      </c>
      <c r="AC1448" s="74" t="str">
        <f>VLOOKUP('[1]Cumul H'!$C1448,'[1]H S29'!$BE$9:$CU$60,37,FALSE)</f>
        <v/>
      </c>
      <c r="AD1448" s="74" t="str">
        <f>VLOOKUP('[1]Cumul H'!$C1448,'[1]H S29'!$BE$9:$CU$60,38,FALSE)</f>
        <v/>
      </c>
      <c r="AE1448" s="74" t="str">
        <f>VLOOKUP('[1]Cumul H'!$C1448,'[1]H S29'!$BE$9:$CU$60,39,FALSE)</f>
        <v/>
      </c>
      <c r="AF1448" s="74" t="str">
        <f>VLOOKUP('[1]Cumul H'!$C1448,'[1]H S29'!$BE$9:$CU$60,40,FALSE)</f>
        <v/>
      </c>
      <c r="AG1448" s="74" t="str">
        <f>VLOOKUP('[1]Cumul H'!$C1448,'[1]H S29'!$BE$9:$CU$60,41,FALSE)</f>
        <v/>
      </c>
      <c r="AH1448" s="74" t="str">
        <f>VLOOKUP('[1]Cumul H'!$C1448,'[1]H S29'!$BE$9:$CU$60,42,FALSE)</f>
        <v/>
      </c>
      <c r="AI1448" s="74">
        <f>SUM('[1]Cumul H'!$AE1448:$AH1448)</f>
        <v>0</v>
      </c>
      <c r="AJ1448" s="72" t="str" cm="1">
        <f t="array" ref="AJ1448">IF(E1448="INTERIM",_xlfn.IFS(J1448="NON",$AK$2,J1448="OUI",$AK$3),"")</f>
        <v/>
      </c>
      <c r="AK1448" s="68" t="str">
        <f t="shared" si="220"/>
        <v/>
      </c>
      <c r="AL1448" s="68" t="str">
        <f>IF(V1448="","",IF(V1448-Tableau3[[#This Row],[Heure sans Majoration]]&lt;0,0,V1448-Tableau3[[#This Row],[Heure sans Majoration]]))</f>
        <v/>
      </c>
      <c r="AM1448" s="68" t="str">
        <f t="shared" si="229"/>
        <v/>
      </c>
      <c r="AN1448" s="68" t="str">
        <f t="shared" si="221"/>
        <v/>
      </c>
      <c r="AO1448" s="68" t="str">
        <f t="shared" si="222"/>
        <v/>
      </c>
      <c r="AP1448" s="72" t="str">
        <f>IF(C1448="","",IF(F1448=0,"",(V1448*Tableau3[[#This Row],[Salaire Horaire]]*Tableau3[[#This Row],[Coef Multi]])))</f>
        <v/>
      </c>
      <c r="AQ1448" s="72" t="str">
        <f>IF(C1448="","",IF(F1448=0,"",(Tableau3[[#This Row],[Heure avec majoration]]*Tableau3[[#This Row],[Salaire Horaire]]*Tableau3[[#This Row],[Coef Multi]]*25%)))</f>
        <v/>
      </c>
    </row>
    <row r="1449" spans="2:43" ht="15" thickBot="1" x14ac:dyDescent="0.35">
      <c r="B1449" s="73" t="s">
        <v>111</v>
      </c>
      <c r="C1449" s="74" t="str">
        <f>IF('[1]H S29'!BE40="","",'[1]H S29'!BE40)</f>
        <v/>
      </c>
      <c r="D1449" s="74" t="str">
        <f>IF(C1449="","",VLOOKUP(C1449,[1]!Tableau1[#All],5,FALSE))</f>
        <v/>
      </c>
      <c r="E1449" s="74" t="str">
        <f>IF(C1449="","",VLOOKUP(C1449,[1]!Tableau1[#All],11,FALSE))</f>
        <v/>
      </c>
      <c r="F1449" s="74" t="str">
        <f>IFERROR(IF(C1449="","",VLOOKUP(C1449,[1]!Tableau1[#All],12,FALSE)),"")</f>
        <v/>
      </c>
      <c r="G1449" s="74" t="str">
        <f>IFERROR(IF(C1449="","",VLOOKUP(C1449,[1]!Tableau1[#All],6,FALSE)),"")</f>
        <v/>
      </c>
      <c r="H1449" s="74" t="str">
        <f>IFERROR(IF(C1449="","",VLOOKUP(C1449,[1]!Tableau1[#All],13,FALSE)),"")</f>
        <v/>
      </c>
      <c r="I1449" s="74" t="str">
        <f>IFERROR(IF(C1449="","",VLOOKUP(C1449,[1]!Tableau1[#All],14,FALSE)),"")</f>
        <v/>
      </c>
      <c r="J1449" s="74" t="str">
        <f>IFERROR(IF(C1449="","",VLOOKUP(C1449,[1]!Tableau1[#All],8,FALSE)),"")</f>
        <v/>
      </c>
      <c r="K1449" s="75" t="str">
        <f>VLOOKUP('[1]Cumul H'!$C1449,'[1]H S29'!$BE$9:$CU$60,6,FALSE)</f>
        <v/>
      </c>
      <c r="L1449" s="75" t="str">
        <f>VLOOKUP('[1]Cumul H'!$C1449,'[1]H S29'!$BE$9:$CU$60,10,FALSE)</f>
        <v/>
      </c>
      <c r="M1449" s="75" t="str">
        <f>VLOOKUP('[1]Cumul H'!$C1449,'[1]H S29'!$BE$9:$CU$60,14,FALSE)</f>
        <v/>
      </c>
      <c r="N1449" s="75" t="str">
        <f>VLOOKUP('[1]Cumul H'!$C1449,'[1]H S29'!$BE$9:$CU$60,18,FALSE)</f>
        <v/>
      </c>
      <c r="O1449" s="75" t="str">
        <f>VLOOKUP('[1]Cumul H'!$C1449,'[1]H S29'!$BE$9:$CU$60,22,FALSE)</f>
        <v/>
      </c>
      <c r="P1449" s="75" t="str">
        <f>VLOOKUP('[1]Cumul H'!$C1449,'[1]H S29'!$BE$9:$CU$60,26,FALSE)</f>
        <v/>
      </c>
      <c r="Q1449" s="75" t="str">
        <f>VLOOKUP('[1]Cumul H'!$C1449,'[1]H S29'!$BE$9:$CU$60,30,FALSE)</f>
        <v/>
      </c>
      <c r="R1449" s="75" t="str">
        <f>VLOOKUP('[1]Cumul H'!$C1449,'[1]H S29'!$BE$9:$CU$60,34,FALSE)</f>
        <v/>
      </c>
      <c r="S1449" s="75" t="str">
        <f>VLOOKUP('[1]Cumul H'!$C1449,'[1]H S29'!$BE$9:$CU$60,33,FALSE)</f>
        <v/>
      </c>
      <c r="T1449" s="75" t="str">
        <f>VLOOKUP('[1]Cumul H'!$C1449,'[1]H S29'!$BE$9:$CU$60,35,FALSE)</f>
        <v/>
      </c>
      <c r="U1449" s="75" t="str">
        <f>VLOOKUP('[1]Cumul H'!$C1449,'[1]H S29'!$BE$9:$CU$60,36,FALSE)</f>
        <v/>
      </c>
      <c r="V1449" s="76" t="str">
        <f t="shared" si="223"/>
        <v/>
      </c>
      <c r="W1449" s="76" t="str" cm="1">
        <f t="array" ref="W1449">IFERROR(_xlfn.IFS(V1449="","",V1449=39,"",V1449&gt;39,V1449-39),"")</f>
        <v/>
      </c>
      <c r="X1449" s="76" t="str">
        <f t="shared" si="224"/>
        <v/>
      </c>
      <c r="Y1449" s="76" t="str">
        <f t="shared" si="225"/>
        <v/>
      </c>
      <c r="Z1449" s="76" t="str">
        <f t="shared" si="226"/>
        <v/>
      </c>
      <c r="AA1449" s="77" t="str">
        <f t="shared" si="227"/>
        <v/>
      </c>
      <c r="AB1449" s="76" t="str">
        <f t="shared" si="228"/>
        <v/>
      </c>
      <c r="AC1449" s="74" t="str">
        <f>VLOOKUP('[1]Cumul H'!$C1449,'[1]H S29'!$BE$9:$CU$60,37,FALSE)</f>
        <v/>
      </c>
      <c r="AD1449" s="74" t="str">
        <f>VLOOKUP('[1]Cumul H'!$C1449,'[1]H S29'!$BE$9:$CU$60,38,FALSE)</f>
        <v/>
      </c>
      <c r="AE1449" s="74" t="str">
        <f>VLOOKUP('[1]Cumul H'!$C1449,'[1]H S29'!$BE$9:$CU$60,39,FALSE)</f>
        <v/>
      </c>
      <c r="AF1449" s="74" t="str">
        <f>VLOOKUP('[1]Cumul H'!$C1449,'[1]H S29'!$BE$9:$CU$60,40,FALSE)</f>
        <v/>
      </c>
      <c r="AG1449" s="74" t="str">
        <f>VLOOKUP('[1]Cumul H'!$C1449,'[1]H S29'!$BE$9:$CU$60,41,FALSE)</f>
        <v/>
      </c>
      <c r="AH1449" s="74" t="str">
        <f>VLOOKUP('[1]Cumul H'!$C1449,'[1]H S29'!$BE$9:$CU$60,42,FALSE)</f>
        <v/>
      </c>
      <c r="AI1449" s="74">
        <f>SUM('[1]Cumul H'!$AE1449:$AH1449)</f>
        <v>0</v>
      </c>
      <c r="AJ1449" s="78" t="str" cm="1">
        <f t="array" ref="AJ1449">IF(E1449="INTERIM",_xlfn.IFS(J1449="NON",$AK$2,J1449="OUI",$AK$3),"")</f>
        <v/>
      </c>
      <c r="AK1449" s="74" t="str">
        <f t="shared" si="220"/>
        <v/>
      </c>
      <c r="AL1449" s="74" t="str">
        <f>IF(V1449="","",IF(V1449-Tableau3[[#This Row],[Heure sans Majoration]]&lt;0,0,V1449-Tableau3[[#This Row],[Heure sans Majoration]]))</f>
        <v/>
      </c>
      <c r="AM1449" s="74" t="str">
        <f t="shared" si="229"/>
        <v/>
      </c>
      <c r="AN1449" s="74" t="str">
        <f t="shared" si="221"/>
        <v/>
      </c>
      <c r="AO1449" s="74" t="str">
        <f t="shared" si="222"/>
        <v/>
      </c>
      <c r="AP1449" s="78" t="str">
        <f>IF(C1449="","",IF(F1449=0,"",(V1449*Tableau3[[#This Row],[Salaire Horaire]]*Tableau3[[#This Row],[Coef Multi]])))</f>
        <v/>
      </c>
      <c r="AQ1449" s="78" t="str">
        <f>IF(C1449="","",IF(F1449=0,"",(Tableau3[[#This Row],[Heure avec majoration]]*Tableau3[[#This Row],[Salaire Horaire]]*Tableau3[[#This Row],[Coef Multi]]*25%)))</f>
        <v/>
      </c>
    </row>
    <row r="1450" spans="2:43" ht="15" thickTop="1" x14ac:dyDescent="0.3">
      <c r="B1450" s="73" t="s">
        <v>111</v>
      </c>
      <c r="C1450" s="74" t="str">
        <f>IF('[1]H S29'!BE41="","",'[1]H S29'!BE41)</f>
        <v/>
      </c>
      <c r="D1450" s="74" t="str">
        <f>IF(C1450="","",VLOOKUP(C1450,[1]!Tableau1[#All],5,FALSE))</f>
        <v/>
      </c>
      <c r="E1450" s="74" t="str">
        <f>IF(C1450="","",VLOOKUP(C1450,[1]!Tableau1[#All],11,FALSE))</f>
        <v/>
      </c>
      <c r="F1450" s="74" t="str">
        <f>IFERROR(IF(C1450="","",VLOOKUP(C1450,[1]!Tableau1[#All],12,FALSE)),"")</f>
        <v/>
      </c>
      <c r="G1450" s="74" t="str">
        <f>IFERROR(IF(C1450="","",VLOOKUP(C1450,[1]!Tableau1[#All],6,FALSE)),"")</f>
        <v/>
      </c>
      <c r="H1450" s="74" t="str">
        <f>IFERROR(IF(C1450="","",VLOOKUP(C1450,[1]!Tableau1[#All],13,FALSE)),"")</f>
        <v/>
      </c>
      <c r="I1450" s="74" t="str">
        <f>IFERROR(IF(C1450="","",VLOOKUP(C1450,[1]!Tableau1[#All],14,FALSE)),"")</f>
        <v/>
      </c>
      <c r="J1450" s="74" t="str">
        <f>IFERROR(IF(C1450="","",VLOOKUP(C1450,[1]!Tableau1[#All],8,FALSE)),"")</f>
        <v/>
      </c>
      <c r="K1450" s="75" t="str">
        <f>VLOOKUP('[1]Cumul H'!$C1450,'[1]H S29'!$BE$9:$CU$60,6,FALSE)</f>
        <v/>
      </c>
      <c r="L1450" s="75" t="str">
        <f>VLOOKUP('[1]Cumul H'!$C1450,'[1]H S29'!$BE$9:$CU$60,10,FALSE)</f>
        <v/>
      </c>
      <c r="M1450" s="75" t="str">
        <f>VLOOKUP('[1]Cumul H'!$C1450,'[1]H S29'!$BE$9:$CU$60,14,FALSE)</f>
        <v/>
      </c>
      <c r="N1450" s="75" t="str">
        <f>VLOOKUP('[1]Cumul H'!$C1450,'[1]H S29'!$BE$9:$CU$60,18,FALSE)</f>
        <v/>
      </c>
      <c r="O1450" s="75" t="str">
        <f>VLOOKUP('[1]Cumul H'!$C1450,'[1]H S29'!$BE$9:$CU$60,22,FALSE)</f>
        <v/>
      </c>
      <c r="P1450" s="75" t="str">
        <f>VLOOKUP('[1]Cumul H'!$C1450,'[1]H S29'!$BE$9:$CU$60,26,FALSE)</f>
        <v/>
      </c>
      <c r="Q1450" s="75" t="str">
        <f>VLOOKUP('[1]Cumul H'!$C1450,'[1]H S29'!$BE$9:$CU$60,30,FALSE)</f>
        <v/>
      </c>
      <c r="R1450" s="75" t="str">
        <f>VLOOKUP('[1]Cumul H'!$C1450,'[1]H S29'!$BE$9:$CU$60,34,FALSE)</f>
        <v/>
      </c>
      <c r="S1450" s="75" t="str">
        <f>VLOOKUP('[1]Cumul H'!$C1450,'[1]H S29'!$BE$9:$CU$60,33,FALSE)</f>
        <v/>
      </c>
      <c r="T1450" s="75" t="str">
        <f>VLOOKUP('[1]Cumul H'!$C1450,'[1]H S29'!$BE$9:$CU$60,35,FALSE)</f>
        <v/>
      </c>
      <c r="U1450" s="75" t="str">
        <f>VLOOKUP('[1]Cumul H'!$C1450,'[1]H S29'!$BE$9:$CU$60,36,FALSE)</f>
        <v/>
      </c>
      <c r="V1450" s="76" t="str">
        <f t="shared" si="223"/>
        <v/>
      </c>
      <c r="W1450" s="76" t="str" cm="1">
        <f t="array" ref="W1450">IFERROR(_xlfn.IFS(V1450="","",V1450=39,"",V1450&gt;39,V1450-39),"")</f>
        <v/>
      </c>
      <c r="X1450" s="76" t="str">
        <f t="shared" si="224"/>
        <v/>
      </c>
      <c r="Y1450" s="76" t="str">
        <f t="shared" si="225"/>
        <v/>
      </c>
      <c r="Z1450" s="76" t="str">
        <f t="shared" si="226"/>
        <v/>
      </c>
      <c r="AA1450" s="77" t="str">
        <f t="shared" si="227"/>
        <v/>
      </c>
      <c r="AB1450" s="76" t="str">
        <f t="shared" si="228"/>
        <v/>
      </c>
      <c r="AC1450" s="74" t="str">
        <f>VLOOKUP('[1]Cumul H'!$C1450,'[1]H S29'!$BE$9:$CU$60,37,FALSE)</f>
        <v/>
      </c>
      <c r="AD1450" s="74" t="str">
        <f>VLOOKUP('[1]Cumul H'!$C1450,'[1]H S29'!$BE$9:$CU$60,38,FALSE)</f>
        <v/>
      </c>
      <c r="AE1450" s="74" t="str">
        <f>VLOOKUP('[1]Cumul H'!$C1450,'[1]H S29'!$BE$9:$CU$60,39,FALSE)</f>
        <v/>
      </c>
      <c r="AF1450" s="74" t="str">
        <f>VLOOKUP('[1]Cumul H'!$C1450,'[1]H S29'!$BE$9:$CU$60,40,FALSE)</f>
        <v/>
      </c>
      <c r="AG1450" s="74" t="str">
        <f>VLOOKUP('[1]Cumul H'!$C1450,'[1]H S29'!$BE$9:$CU$60,41,FALSE)</f>
        <v/>
      </c>
      <c r="AH1450" s="74" t="str">
        <f>VLOOKUP('[1]Cumul H'!$C1450,'[1]H S29'!$BE$9:$CU$60,42,FALSE)</f>
        <v/>
      </c>
      <c r="AI1450" s="74">
        <f>SUM('[1]Cumul H'!$AE1450:$AH1450)</f>
        <v>0</v>
      </c>
      <c r="AJ1450" s="72" t="str" cm="1">
        <f t="array" ref="AJ1450">IF(E1450="INTERIM",_xlfn.IFS(J1450="NON",$AK$2,J1450="OUI",$AK$3),"")</f>
        <v/>
      </c>
      <c r="AK1450" s="68" t="str">
        <f t="shared" si="220"/>
        <v/>
      </c>
      <c r="AL1450" s="68" t="str">
        <f>IF(V1450="","",IF(V1450-Tableau3[[#This Row],[Heure sans Majoration]]&lt;0,0,V1450-Tableau3[[#This Row],[Heure sans Majoration]]))</f>
        <v/>
      </c>
      <c r="AM1450" s="68" t="str">
        <f t="shared" si="229"/>
        <v/>
      </c>
      <c r="AN1450" s="68" t="str">
        <f t="shared" si="221"/>
        <v/>
      </c>
      <c r="AO1450" s="68" t="str">
        <f t="shared" si="222"/>
        <v/>
      </c>
      <c r="AP1450" s="72" t="str">
        <f>IF(C1450="","",IF(F1450=0,"",(V1450*Tableau3[[#This Row],[Salaire Horaire]]*Tableau3[[#This Row],[Coef Multi]])))</f>
        <v/>
      </c>
      <c r="AQ1450" s="72" t="str">
        <f>IF(C1450="","",IF(F1450=0,"",(Tableau3[[#This Row],[Heure avec majoration]]*Tableau3[[#This Row],[Salaire Horaire]]*Tableau3[[#This Row],[Coef Multi]]*25%)))</f>
        <v/>
      </c>
    </row>
    <row r="1451" spans="2:43" ht="15" thickBot="1" x14ac:dyDescent="0.35">
      <c r="B1451" s="73" t="s">
        <v>111</v>
      </c>
      <c r="C1451" s="74" t="str">
        <f>IF('[1]H S29'!BE42="","",'[1]H S29'!BE42)</f>
        <v/>
      </c>
      <c r="D1451" s="74" t="str">
        <f>IF(C1451="","",VLOOKUP(C1451,[1]!Tableau1[#All],5,FALSE))</f>
        <v/>
      </c>
      <c r="E1451" s="74" t="str">
        <f>IF(C1451="","",VLOOKUP(C1451,[1]!Tableau1[#All],11,FALSE))</f>
        <v/>
      </c>
      <c r="F1451" s="74" t="str">
        <f>IFERROR(IF(C1451="","",VLOOKUP(C1451,[1]!Tableau1[#All],12,FALSE)),"")</f>
        <v/>
      </c>
      <c r="G1451" s="74" t="str">
        <f>IFERROR(IF(C1451="","",VLOOKUP(C1451,[1]!Tableau1[#All],6,FALSE)),"")</f>
        <v/>
      </c>
      <c r="H1451" s="74" t="str">
        <f>IFERROR(IF(C1451="","",VLOOKUP(C1451,[1]!Tableau1[#All],13,FALSE)),"")</f>
        <v/>
      </c>
      <c r="I1451" s="74" t="str">
        <f>IFERROR(IF(C1451="","",VLOOKUP(C1451,[1]!Tableau1[#All],14,FALSE)),"")</f>
        <v/>
      </c>
      <c r="J1451" s="74" t="str">
        <f>IFERROR(IF(C1451="","",VLOOKUP(C1451,[1]!Tableau1[#All],8,FALSE)),"")</f>
        <v/>
      </c>
      <c r="K1451" s="75" t="str">
        <f>VLOOKUP('[1]Cumul H'!$C1451,'[1]H S29'!$BE$9:$CU$60,6,FALSE)</f>
        <v/>
      </c>
      <c r="L1451" s="75" t="str">
        <f>VLOOKUP('[1]Cumul H'!$C1451,'[1]H S29'!$BE$9:$CU$60,10,FALSE)</f>
        <v/>
      </c>
      <c r="M1451" s="75" t="str">
        <f>VLOOKUP('[1]Cumul H'!$C1451,'[1]H S29'!$BE$9:$CU$60,14,FALSE)</f>
        <v/>
      </c>
      <c r="N1451" s="75" t="str">
        <f>VLOOKUP('[1]Cumul H'!$C1451,'[1]H S29'!$BE$9:$CU$60,18,FALSE)</f>
        <v/>
      </c>
      <c r="O1451" s="75" t="str">
        <f>VLOOKUP('[1]Cumul H'!$C1451,'[1]H S29'!$BE$9:$CU$60,22,FALSE)</f>
        <v/>
      </c>
      <c r="P1451" s="75" t="str">
        <f>VLOOKUP('[1]Cumul H'!$C1451,'[1]H S29'!$BE$9:$CU$60,26,FALSE)</f>
        <v/>
      </c>
      <c r="Q1451" s="75" t="str">
        <f>VLOOKUP('[1]Cumul H'!$C1451,'[1]H S29'!$BE$9:$CU$60,30,FALSE)</f>
        <v/>
      </c>
      <c r="R1451" s="75" t="str">
        <f>VLOOKUP('[1]Cumul H'!$C1451,'[1]H S29'!$BE$9:$CU$60,34,FALSE)</f>
        <v/>
      </c>
      <c r="S1451" s="75" t="str">
        <f>VLOOKUP('[1]Cumul H'!$C1451,'[1]H S29'!$BE$9:$CU$60,33,FALSE)</f>
        <v/>
      </c>
      <c r="T1451" s="75" t="str">
        <f>VLOOKUP('[1]Cumul H'!$C1451,'[1]H S29'!$BE$9:$CU$60,35,FALSE)</f>
        <v/>
      </c>
      <c r="U1451" s="75" t="str">
        <f>VLOOKUP('[1]Cumul H'!$C1451,'[1]H S29'!$BE$9:$CU$60,36,FALSE)</f>
        <v/>
      </c>
      <c r="V1451" s="76" t="str">
        <f t="shared" si="223"/>
        <v/>
      </c>
      <c r="W1451" s="76" t="str" cm="1">
        <f t="array" ref="W1451">IFERROR(_xlfn.IFS(V1451="","",V1451=39,"",V1451&gt;39,V1451-39),"")</f>
        <v/>
      </c>
      <c r="X1451" s="76" t="str">
        <f t="shared" si="224"/>
        <v/>
      </c>
      <c r="Y1451" s="76" t="str">
        <f t="shared" si="225"/>
        <v/>
      </c>
      <c r="Z1451" s="76" t="str">
        <f t="shared" si="226"/>
        <v/>
      </c>
      <c r="AA1451" s="77" t="str">
        <f t="shared" si="227"/>
        <v/>
      </c>
      <c r="AB1451" s="76" t="str">
        <f t="shared" si="228"/>
        <v/>
      </c>
      <c r="AC1451" s="74" t="str">
        <f>VLOOKUP('[1]Cumul H'!$C1451,'[1]H S29'!$BE$9:$CU$60,37,FALSE)</f>
        <v/>
      </c>
      <c r="AD1451" s="74" t="str">
        <f>VLOOKUP('[1]Cumul H'!$C1451,'[1]H S29'!$BE$9:$CU$60,38,FALSE)</f>
        <v/>
      </c>
      <c r="AE1451" s="74" t="str">
        <f>VLOOKUP('[1]Cumul H'!$C1451,'[1]H S29'!$BE$9:$CU$60,39,FALSE)</f>
        <v/>
      </c>
      <c r="AF1451" s="74" t="str">
        <f>VLOOKUP('[1]Cumul H'!$C1451,'[1]H S29'!$BE$9:$CU$60,40,FALSE)</f>
        <v/>
      </c>
      <c r="AG1451" s="74" t="str">
        <f>VLOOKUP('[1]Cumul H'!$C1451,'[1]H S29'!$BE$9:$CU$60,41,FALSE)</f>
        <v/>
      </c>
      <c r="AH1451" s="74" t="str">
        <f>VLOOKUP('[1]Cumul H'!$C1451,'[1]H S29'!$BE$9:$CU$60,42,FALSE)</f>
        <v/>
      </c>
      <c r="AI1451" s="74">
        <f>SUM('[1]Cumul H'!$AE1451:$AH1451)</f>
        <v>0</v>
      </c>
      <c r="AJ1451" s="78" t="str" cm="1">
        <f t="array" ref="AJ1451">IF(E1451="INTERIM",_xlfn.IFS(J1451="NON",$AK$2,J1451="OUI",$AK$3),"")</f>
        <v/>
      </c>
      <c r="AK1451" s="74" t="str">
        <f t="shared" si="220"/>
        <v/>
      </c>
      <c r="AL1451" s="74" t="str">
        <f>IF(V1451="","",IF(V1451-Tableau3[[#This Row],[Heure sans Majoration]]&lt;0,0,V1451-Tableau3[[#This Row],[Heure sans Majoration]]))</f>
        <v/>
      </c>
      <c r="AM1451" s="74" t="str">
        <f t="shared" si="229"/>
        <v/>
      </c>
      <c r="AN1451" s="74" t="str">
        <f t="shared" si="221"/>
        <v/>
      </c>
      <c r="AO1451" s="74" t="str">
        <f t="shared" si="222"/>
        <v/>
      </c>
      <c r="AP1451" s="78" t="str">
        <f>IF(C1451="","",IF(F1451=0,"",(V1451*Tableau3[[#This Row],[Salaire Horaire]]*Tableau3[[#This Row],[Coef Multi]])))</f>
        <v/>
      </c>
      <c r="AQ1451" s="78" t="str">
        <f>IF(C1451="","",IF(F1451=0,"",(Tableau3[[#This Row],[Heure avec majoration]]*Tableau3[[#This Row],[Salaire Horaire]]*Tableau3[[#This Row],[Coef Multi]]*25%)))</f>
        <v/>
      </c>
    </row>
    <row r="1452" spans="2:43" ht="15" thickTop="1" x14ac:dyDescent="0.3">
      <c r="B1452" s="73" t="s">
        <v>111</v>
      </c>
      <c r="C1452" s="74" t="str">
        <f>IF('[1]H S29'!BE43="","",'[1]H S29'!BE43)</f>
        <v/>
      </c>
      <c r="D1452" s="74" t="str">
        <f>IF(C1452="","",VLOOKUP(C1452,[1]!Tableau1[#All],5,FALSE))</f>
        <v/>
      </c>
      <c r="E1452" s="74" t="str">
        <f>IF(C1452="","",VLOOKUP(C1452,[1]!Tableau1[#All],11,FALSE))</f>
        <v/>
      </c>
      <c r="F1452" s="74" t="str">
        <f>IFERROR(IF(C1452="","",VLOOKUP(C1452,[1]!Tableau1[#All],12,FALSE)),"")</f>
        <v/>
      </c>
      <c r="G1452" s="74" t="str">
        <f>IFERROR(IF(C1452="","",VLOOKUP(C1452,[1]!Tableau1[#All],6,FALSE)),"")</f>
        <v/>
      </c>
      <c r="H1452" s="74" t="str">
        <f>IFERROR(IF(C1452="","",VLOOKUP(C1452,[1]!Tableau1[#All],13,FALSE)),"")</f>
        <v/>
      </c>
      <c r="I1452" s="74" t="str">
        <f>IFERROR(IF(C1452="","",VLOOKUP(C1452,[1]!Tableau1[#All],14,FALSE)),"")</f>
        <v/>
      </c>
      <c r="J1452" s="74" t="str">
        <f>IFERROR(IF(C1452="","",VLOOKUP(C1452,[1]!Tableau1[#All],8,FALSE)),"")</f>
        <v/>
      </c>
      <c r="K1452" s="75" t="str">
        <f>VLOOKUP('[1]Cumul H'!$C1452,'[1]H S29'!$BE$9:$CU$60,6,FALSE)</f>
        <v/>
      </c>
      <c r="L1452" s="75" t="str">
        <f>VLOOKUP('[1]Cumul H'!$C1452,'[1]H S29'!$BE$9:$CU$60,10,FALSE)</f>
        <v/>
      </c>
      <c r="M1452" s="75" t="str">
        <f>VLOOKUP('[1]Cumul H'!$C1452,'[1]H S29'!$BE$9:$CU$60,14,FALSE)</f>
        <v/>
      </c>
      <c r="N1452" s="75" t="str">
        <f>VLOOKUP('[1]Cumul H'!$C1452,'[1]H S29'!$BE$9:$CU$60,18,FALSE)</f>
        <v/>
      </c>
      <c r="O1452" s="75" t="str">
        <f>VLOOKUP('[1]Cumul H'!$C1452,'[1]H S29'!$BE$9:$CU$60,22,FALSE)</f>
        <v/>
      </c>
      <c r="P1452" s="75" t="str">
        <f>VLOOKUP('[1]Cumul H'!$C1452,'[1]H S29'!$BE$9:$CU$60,26,FALSE)</f>
        <v/>
      </c>
      <c r="Q1452" s="75" t="str">
        <f>VLOOKUP('[1]Cumul H'!$C1452,'[1]H S29'!$BE$9:$CU$60,30,FALSE)</f>
        <v/>
      </c>
      <c r="R1452" s="75" t="str">
        <f>VLOOKUP('[1]Cumul H'!$C1452,'[1]H S29'!$BE$9:$CU$60,34,FALSE)</f>
        <v/>
      </c>
      <c r="S1452" s="75" t="str">
        <f>VLOOKUP('[1]Cumul H'!$C1452,'[1]H S29'!$BE$9:$CU$60,33,FALSE)</f>
        <v/>
      </c>
      <c r="T1452" s="75" t="str">
        <f>VLOOKUP('[1]Cumul H'!$C1452,'[1]H S29'!$BE$9:$CU$60,35,FALSE)</f>
        <v/>
      </c>
      <c r="U1452" s="75" t="str">
        <f>VLOOKUP('[1]Cumul H'!$C1452,'[1]H S29'!$BE$9:$CU$60,36,FALSE)</f>
        <v/>
      </c>
      <c r="V1452" s="76" t="str">
        <f t="shared" si="223"/>
        <v/>
      </c>
      <c r="W1452" s="76" t="str" cm="1">
        <f t="array" ref="W1452">IFERROR(_xlfn.IFS(V1452="","",V1452=39,"",V1452&gt;39,V1452-39),"")</f>
        <v/>
      </c>
      <c r="X1452" s="76" t="str">
        <f t="shared" si="224"/>
        <v/>
      </c>
      <c r="Y1452" s="76" t="str">
        <f t="shared" si="225"/>
        <v/>
      </c>
      <c r="Z1452" s="76" t="str">
        <f t="shared" si="226"/>
        <v/>
      </c>
      <c r="AA1452" s="77" t="str">
        <f t="shared" si="227"/>
        <v/>
      </c>
      <c r="AB1452" s="76" t="str">
        <f t="shared" si="228"/>
        <v/>
      </c>
      <c r="AC1452" s="74" t="str">
        <f>VLOOKUP('[1]Cumul H'!$C1452,'[1]H S29'!$BE$9:$CU$60,37,FALSE)</f>
        <v/>
      </c>
      <c r="AD1452" s="74" t="str">
        <f>VLOOKUP('[1]Cumul H'!$C1452,'[1]H S29'!$BE$9:$CU$60,38,FALSE)</f>
        <v/>
      </c>
      <c r="AE1452" s="74" t="str">
        <f>VLOOKUP('[1]Cumul H'!$C1452,'[1]H S29'!$BE$9:$CU$60,39,FALSE)</f>
        <v/>
      </c>
      <c r="AF1452" s="74" t="str">
        <f>VLOOKUP('[1]Cumul H'!$C1452,'[1]H S29'!$BE$9:$CU$60,40,FALSE)</f>
        <v/>
      </c>
      <c r="AG1452" s="74" t="str">
        <f>VLOOKUP('[1]Cumul H'!$C1452,'[1]H S29'!$BE$9:$CU$60,41,FALSE)</f>
        <v/>
      </c>
      <c r="AH1452" s="74" t="str">
        <f>VLOOKUP('[1]Cumul H'!$C1452,'[1]H S29'!$BE$9:$CU$60,42,FALSE)</f>
        <v/>
      </c>
      <c r="AI1452" s="74">
        <f>SUM('[1]Cumul H'!$AE1452:$AH1452)</f>
        <v>0</v>
      </c>
      <c r="AJ1452" s="72" t="str" cm="1">
        <f t="array" ref="AJ1452">IF(E1452="INTERIM",_xlfn.IFS(J1452="NON",$AK$2,J1452="OUI",$AK$3),"")</f>
        <v/>
      </c>
      <c r="AK1452" s="68" t="str">
        <f t="shared" si="220"/>
        <v/>
      </c>
      <c r="AL1452" s="68" t="str">
        <f>IF(V1452="","",IF(V1452-Tableau3[[#This Row],[Heure sans Majoration]]&lt;0,0,V1452-Tableau3[[#This Row],[Heure sans Majoration]]))</f>
        <v/>
      </c>
      <c r="AM1452" s="68" t="str">
        <f t="shared" si="229"/>
        <v/>
      </c>
      <c r="AN1452" s="68" t="str">
        <f t="shared" si="221"/>
        <v/>
      </c>
      <c r="AO1452" s="68" t="str">
        <f t="shared" si="222"/>
        <v/>
      </c>
      <c r="AP1452" s="72" t="str">
        <f>IF(C1452="","",IF(F1452=0,"",(V1452*Tableau3[[#This Row],[Salaire Horaire]]*Tableau3[[#This Row],[Coef Multi]])))</f>
        <v/>
      </c>
      <c r="AQ1452" s="72" t="str">
        <f>IF(C1452="","",IF(F1452=0,"",(Tableau3[[#This Row],[Heure avec majoration]]*Tableau3[[#This Row],[Salaire Horaire]]*Tableau3[[#This Row],[Coef Multi]]*25%)))</f>
        <v/>
      </c>
    </row>
    <row r="1453" spans="2:43" ht="15" thickBot="1" x14ac:dyDescent="0.35">
      <c r="B1453" s="73" t="s">
        <v>111</v>
      </c>
      <c r="C1453" s="74" t="str">
        <f>IF('[1]H S29'!BE44="","",'[1]H S29'!BE44)</f>
        <v/>
      </c>
      <c r="D1453" s="74" t="str">
        <f>IF(C1453="","",VLOOKUP(C1453,[1]!Tableau1[#All],5,FALSE))</f>
        <v/>
      </c>
      <c r="E1453" s="74" t="str">
        <f>IF(C1453="","",VLOOKUP(C1453,[1]!Tableau1[#All],11,FALSE))</f>
        <v/>
      </c>
      <c r="F1453" s="74" t="str">
        <f>IFERROR(IF(C1453="","",VLOOKUP(C1453,[1]!Tableau1[#All],12,FALSE)),"")</f>
        <v/>
      </c>
      <c r="G1453" s="74" t="str">
        <f>IFERROR(IF(C1453="","",VLOOKUP(C1453,[1]!Tableau1[#All],6,FALSE)),"")</f>
        <v/>
      </c>
      <c r="H1453" s="74" t="str">
        <f>IFERROR(IF(C1453="","",VLOOKUP(C1453,[1]!Tableau1[#All],13,FALSE)),"")</f>
        <v/>
      </c>
      <c r="I1453" s="74" t="str">
        <f>IFERROR(IF(C1453="","",VLOOKUP(C1453,[1]!Tableau1[#All],14,FALSE)),"")</f>
        <v/>
      </c>
      <c r="J1453" s="74" t="str">
        <f>IFERROR(IF(C1453="","",VLOOKUP(C1453,[1]!Tableau1[#All],8,FALSE)),"")</f>
        <v/>
      </c>
      <c r="K1453" s="75" t="str">
        <f>VLOOKUP('[1]Cumul H'!$C1453,'[1]H S29'!$BE$9:$CU$60,6,FALSE)</f>
        <v/>
      </c>
      <c r="L1453" s="75" t="str">
        <f>VLOOKUP('[1]Cumul H'!$C1453,'[1]H S29'!$BE$9:$CU$60,10,FALSE)</f>
        <v/>
      </c>
      <c r="M1453" s="75" t="str">
        <f>VLOOKUP('[1]Cumul H'!$C1453,'[1]H S29'!$BE$9:$CU$60,14,FALSE)</f>
        <v/>
      </c>
      <c r="N1453" s="75" t="str">
        <f>VLOOKUP('[1]Cumul H'!$C1453,'[1]H S29'!$BE$9:$CU$60,18,FALSE)</f>
        <v/>
      </c>
      <c r="O1453" s="75" t="str">
        <f>VLOOKUP('[1]Cumul H'!$C1453,'[1]H S29'!$BE$9:$CU$60,22,FALSE)</f>
        <v/>
      </c>
      <c r="P1453" s="75" t="str">
        <f>VLOOKUP('[1]Cumul H'!$C1453,'[1]H S29'!$BE$9:$CU$60,26,FALSE)</f>
        <v/>
      </c>
      <c r="Q1453" s="75" t="str">
        <f>VLOOKUP('[1]Cumul H'!$C1453,'[1]H S29'!$BE$9:$CU$60,30,FALSE)</f>
        <v/>
      </c>
      <c r="R1453" s="75" t="str">
        <f>VLOOKUP('[1]Cumul H'!$C1453,'[1]H S29'!$BE$9:$CU$60,34,FALSE)</f>
        <v/>
      </c>
      <c r="S1453" s="75" t="str">
        <f>VLOOKUP('[1]Cumul H'!$C1453,'[1]H S29'!$BE$9:$CU$60,33,FALSE)</f>
        <v/>
      </c>
      <c r="T1453" s="75" t="str">
        <f>VLOOKUP('[1]Cumul H'!$C1453,'[1]H S29'!$BE$9:$CU$60,35,FALSE)</f>
        <v/>
      </c>
      <c r="U1453" s="75" t="str">
        <f>VLOOKUP('[1]Cumul H'!$C1453,'[1]H S29'!$BE$9:$CU$60,36,FALSE)</f>
        <v/>
      </c>
      <c r="V1453" s="76" t="str">
        <f t="shared" si="223"/>
        <v/>
      </c>
      <c r="W1453" s="76" t="str" cm="1">
        <f t="array" ref="W1453">IFERROR(_xlfn.IFS(V1453="","",V1453=39,"",V1453&gt;39,V1453-39),"")</f>
        <v/>
      </c>
      <c r="X1453" s="76" t="str">
        <f t="shared" si="224"/>
        <v/>
      </c>
      <c r="Y1453" s="76" t="str">
        <f t="shared" si="225"/>
        <v/>
      </c>
      <c r="Z1453" s="76" t="str">
        <f t="shared" si="226"/>
        <v/>
      </c>
      <c r="AA1453" s="77" t="str">
        <f t="shared" si="227"/>
        <v/>
      </c>
      <c r="AB1453" s="76" t="str">
        <f t="shared" si="228"/>
        <v/>
      </c>
      <c r="AC1453" s="74" t="str">
        <f>VLOOKUP('[1]Cumul H'!$C1453,'[1]H S29'!$BE$9:$CU$60,37,FALSE)</f>
        <v/>
      </c>
      <c r="AD1453" s="74" t="str">
        <f>VLOOKUP('[1]Cumul H'!$C1453,'[1]H S29'!$BE$9:$CU$60,38,FALSE)</f>
        <v/>
      </c>
      <c r="AE1453" s="74" t="str">
        <f>VLOOKUP('[1]Cumul H'!$C1453,'[1]H S29'!$BE$9:$CU$60,39,FALSE)</f>
        <v/>
      </c>
      <c r="AF1453" s="74" t="str">
        <f>VLOOKUP('[1]Cumul H'!$C1453,'[1]H S29'!$BE$9:$CU$60,40,FALSE)</f>
        <v/>
      </c>
      <c r="AG1453" s="74" t="str">
        <f>VLOOKUP('[1]Cumul H'!$C1453,'[1]H S29'!$BE$9:$CU$60,41,FALSE)</f>
        <v/>
      </c>
      <c r="AH1453" s="74" t="str">
        <f>VLOOKUP('[1]Cumul H'!$C1453,'[1]H S29'!$BE$9:$CU$60,42,FALSE)</f>
        <v/>
      </c>
      <c r="AI1453" s="74">
        <f>SUM('[1]Cumul H'!$AE1453:$AH1453)</f>
        <v>0</v>
      </c>
      <c r="AJ1453" s="78" t="str" cm="1">
        <f t="array" ref="AJ1453">IF(E1453="INTERIM",_xlfn.IFS(J1453="NON",$AK$2,J1453="OUI",$AK$3),"")</f>
        <v/>
      </c>
      <c r="AK1453" s="74" t="str">
        <f t="shared" si="220"/>
        <v/>
      </c>
      <c r="AL1453" s="74" t="str">
        <f>IF(V1453="","",IF(V1453-Tableau3[[#This Row],[Heure sans Majoration]]&lt;0,0,V1453-Tableau3[[#This Row],[Heure sans Majoration]]))</f>
        <v/>
      </c>
      <c r="AM1453" s="74" t="str">
        <f t="shared" si="229"/>
        <v/>
      </c>
      <c r="AN1453" s="74" t="str">
        <f t="shared" si="221"/>
        <v/>
      </c>
      <c r="AO1453" s="74" t="str">
        <f t="shared" si="222"/>
        <v/>
      </c>
      <c r="AP1453" s="78" t="str">
        <f>IF(C1453="","",IF(F1453=0,"",(V1453*Tableau3[[#This Row],[Salaire Horaire]]*Tableau3[[#This Row],[Coef Multi]])))</f>
        <v/>
      </c>
      <c r="AQ1453" s="78" t="str">
        <f>IF(C1453="","",IF(F1453=0,"",(Tableau3[[#This Row],[Heure avec majoration]]*Tableau3[[#This Row],[Salaire Horaire]]*Tableau3[[#This Row],[Coef Multi]]*25%)))</f>
        <v/>
      </c>
    </row>
    <row r="1454" spans="2:43" ht="15" thickTop="1" x14ac:dyDescent="0.3">
      <c r="B1454" s="73" t="s">
        <v>111</v>
      </c>
      <c r="C1454" s="74" t="str">
        <f>IF('[1]H S29'!BE45="","",'[1]H S29'!BE45)</f>
        <v/>
      </c>
      <c r="D1454" s="74" t="str">
        <f>IF(C1454="","",VLOOKUP(C1454,[1]!Tableau1[#All],5,FALSE))</f>
        <v/>
      </c>
      <c r="E1454" s="74" t="str">
        <f>IF(C1454="","",VLOOKUP(C1454,[1]!Tableau1[#All],11,FALSE))</f>
        <v/>
      </c>
      <c r="F1454" s="74" t="str">
        <f>IFERROR(IF(C1454="","",VLOOKUP(C1454,[1]!Tableau1[#All],12,FALSE)),"")</f>
        <v/>
      </c>
      <c r="G1454" s="74" t="str">
        <f>IFERROR(IF(C1454="","",VLOOKUP(C1454,[1]!Tableau1[#All],6,FALSE)),"")</f>
        <v/>
      </c>
      <c r="H1454" s="74" t="str">
        <f>IFERROR(IF(C1454="","",VLOOKUP(C1454,[1]!Tableau1[#All],13,FALSE)),"")</f>
        <v/>
      </c>
      <c r="I1454" s="74" t="str">
        <f>IFERROR(IF(C1454="","",VLOOKUP(C1454,[1]!Tableau1[#All],14,FALSE)),"")</f>
        <v/>
      </c>
      <c r="J1454" s="74" t="str">
        <f>IFERROR(IF(C1454="","",VLOOKUP(C1454,[1]!Tableau1[#All],8,FALSE)),"")</f>
        <v/>
      </c>
      <c r="K1454" s="75" t="str">
        <f>VLOOKUP('[1]Cumul H'!$C1454,'[1]H S29'!$BE$9:$CU$60,6,FALSE)</f>
        <v/>
      </c>
      <c r="L1454" s="75" t="str">
        <f>VLOOKUP('[1]Cumul H'!$C1454,'[1]H S29'!$BE$9:$CU$60,10,FALSE)</f>
        <v/>
      </c>
      <c r="M1454" s="75" t="str">
        <f>VLOOKUP('[1]Cumul H'!$C1454,'[1]H S29'!$BE$9:$CU$60,14,FALSE)</f>
        <v/>
      </c>
      <c r="N1454" s="75" t="str">
        <f>VLOOKUP('[1]Cumul H'!$C1454,'[1]H S29'!$BE$9:$CU$60,18,FALSE)</f>
        <v/>
      </c>
      <c r="O1454" s="75" t="str">
        <f>VLOOKUP('[1]Cumul H'!$C1454,'[1]H S29'!$BE$9:$CU$60,22,FALSE)</f>
        <v/>
      </c>
      <c r="P1454" s="75" t="str">
        <f>VLOOKUP('[1]Cumul H'!$C1454,'[1]H S29'!$BE$9:$CU$60,26,FALSE)</f>
        <v/>
      </c>
      <c r="Q1454" s="75" t="str">
        <f>VLOOKUP('[1]Cumul H'!$C1454,'[1]H S29'!$BE$9:$CU$60,30,FALSE)</f>
        <v/>
      </c>
      <c r="R1454" s="75" t="str">
        <f>VLOOKUP('[1]Cumul H'!$C1454,'[1]H S29'!$BE$9:$CU$60,34,FALSE)</f>
        <v/>
      </c>
      <c r="S1454" s="75" t="str">
        <f>VLOOKUP('[1]Cumul H'!$C1454,'[1]H S29'!$BE$9:$CU$60,33,FALSE)</f>
        <v/>
      </c>
      <c r="T1454" s="75" t="str">
        <f>VLOOKUP('[1]Cumul H'!$C1454,'[1]H S29'!$BE$9:$CU$60,35,FALSE)</f>
        <v/>
      </c>
      <c r="U1454" s="75" t="str">
        <f>VLOOKUP('[1]Cumul H'!$C1454,'[1]H S29'!$BE$9:$CU$60,36,FALSE)</f>
        <v/>
      </c>
      <c r="V1454" s="76" t="str">
        <f t="shared" si="223"/>
        <v/>
      </c>
      <c r="W1454" s="76" t="str" cm="1">
        <f t="array" ref="W1454">IFERROR(_xlfn.IFS(V1454="","",V1454=39,"",V1454&gt;39,V1454-39),"")</f>
        <v/>
      </c>
      <c r="X1454" s="76" t="str">
        <f t="shared" si="224"/>
        <v/>
      </c>
      <c r="Y1454" s="76" t="str">
        <f t="shared" si="225"/>
        <v/>
      </c>
      <c r="Z1454" s="76" t="str">
        <f t="shared" si="226"/>
        <v/>
      </c>
      <c r="AA1454" s="77" t="str">
        <f t="shared" si="227"/>
        <v/>
      </c>
      <c r="AB1454" s="76" t="str">
        <f t="shared" si="228"/>
        <v/>
      </c>
      <c r="AC1454" s="74" t="str">
        <f>VLOOKUP('[1]Cumul H'!$C1454,'[1]H S29'!$BE$9:$CU$60,37,FALSE)</f>
        <v/>
      </c>
      <c r="AD1454" s="74" t="str">
        <f>VLOOKUP('[1]Cumul H'!$C1454,'[1]H S29'!$BE$9:$CU$60,38,FALSE)</f>
        <v/>
      </c>
      <c r="AE1454" s="74" t="str">
        <f>VLOOKUP('[1]Cumul H'!$C1454,'[1]H S29'!$BE$9:$CU$60,39,FALSE)</f>
        <v/>
      </c>
      <c r="AF1454" s="74" t="str">
        <f>VLOOKUP('[1]Cumul H'!$C1454,'[1]H S29'!$BE$9:$CU$60,40,FALSE)</f>
        <v/>
      </c>
      <c r="AG1454" s="74" t="str">
        <f>VLOOKUP('[1]Cumul H'!$C1454,'[1]H S29'!$BE$9:$CU$60,41,FALSE)</f>
        <v/>
      </c>
      <c r="AH1454" s="74" t="str">
        <f>VLOOKUP('[1]Cumul H'!$C1454,'[1]H S29'!$BE$9:$CU$60,42,FALSE)</f>
        <v/>
      </c>
      <c r="AI1454" s="74">
        <f>SUM('[1]Cumul H'!$AE1454:$AH1454)</f>
        <v>0</v>
      </c>
      <c r="AJ1454" s="72" t="str" cm="1">
        <f t="array" ref="AJ1454">IF(E1454="INTERIM",_xlfn.IFS(J1454="NON",$AK$2,J1454="OUI",$AK$3),"")</f>
        <v/>
      </c>
      <c r="AK1454" s="68" t="str">
        <f t="shared" si="220"/>
        <v/>
      </c>
      <c r="AL1454" s="68" t="str">
        <f>IF(V1454="","",IF(V1454-Tableau3[[#This Row],[Heure sans Majoration]]&lt;0,0,V1454-Tableau3[[#This Row],[Heure sans Majoration]]))</f>
        <v/>
      </c>
      <c r="AM1454" s="68" t="str">
        <f t="shared" si="229"/>
        <v/>
      </c>
      <c r="AN1454" s="68" t="str">
        <f t="shared" si="221"/>
        <v/>
      </c>
      <c r="AO1454" s="68" t="str">
        <f t="shared" si="222"/>
        <v/>
      </c>
      <c r="AP1454" s="72" t="str">
        <f>IF(C1454="","",IF(F1454=0,"",(V1454*Tableau3[[#This Row],[Salaire Horaire]]*Tableau3[[#This Row],[Coef Multi]])))</f>
        <v/>
      </c>
      <c r="AQ1454" s="72" t="str">
        <f>IF(C1454="","",IF(F1454=0,"",(Tableau3[[#This Row],[Heure avec majoration]]*Tableau3[[#This Row],[Salaire Horaire]]*Tableau3[[#This Row],[Coef Multi]]*25%)))</f>
        <v/>
      </c>
    </row>
    <row r="1455" spans="2:43" ht="15" thickBot="1" x14ac:dyDescent="0.35">
      <c r="B1455" s="73" t="s">
        <v>111</v>
      </c>
      <c r="C1455" s="74" t="str">
        <f>IF('[1]H S29'!BE46="","",'[1]H S29'!BE46)</f>
        <v/>
      </c>
      <c r="D1455" s="74" t="str">
        <f>IF(C1455="","",VLOOKUP(C1455,[1]!Tableau1[#All],5,FALSE))</f>
        <v/>
      </c>
      <c r="E1455" s="74" t="str">
        <f>IF(C1455="","",VLOOKUP(C1455,[1]!Tableau1[#All],11,FALSE))</f>
        <v/>
      </c>
      <c r="F1455" s="74" t="str">
        <f>IFERROR(IF(C1455="","",VLOOKUP(C1455,[1]!Tableau1[#All],12,FALSE)),"")</f>
        <v/>
      </c>
      <c r="G1455" s="74" t="str">
        <f>IFERROR(IF(C1455="","",VLOOKUP(C1455,[1]!Tableau1[#All],6,FALSE)),"")</f>
        <v/>
      </c>
      <c r="H1455" s="74" t="str">
        <f>IFERROR(IF(C1455="","",VLOOKUP(C1455,[1]!Tableau1[#All],13,FALSE)),"")</f>
        <v/>
      </c>
      <c r="I1455" s="74" t="str">
        <f>IFERROR(IF(C1455="","",VLOOKUP(C1455,[1]!Tableau1[#All],14,FALSE)),"")</f>
        <v/>
      </c>
      <c r="J1455" s="74" t="str">
        <f>IFERROR(IF(C1455="","",VLOOKUP(C1455,[1]!Tableau1[#All],8,FALSE)),"")</f>
        <v/>
      </c>
      <c r="K1455" s="75" t="str">
        <f>VLOOKUP('[1]Cumul H'!$C1455,'[1]H S29'!$BE$9:$CU$60,6,FALSE)</f>
        <v/>
      </c>
      <c r="L1455" s="75" t="str">
        <f>VLOOKUP('[1]Cumul H'!$C1455,'[1]H S29'!$BE$9:$CU$60,10,FALSE)</f>
        <v/>
      </c>
      <c r="M1455" s="75" t="str">
        <f>VLOOKUP('[1]Cumul H'!$C1455,'[1]H S29'!$BE$9:$CU$60,14,FALSE)</f>
        <v/>
      </c>
      <c r="N1455" s="75" t="str">
        <f>VLOOKUP('[1]Cumul H'!$C1455,'[1]H S29'!$BE$9:$CU$60,18,FALSE)</f>
        <v/>
      </c>
      <c r="O1455" s="75" t="str">
        <f>VLOOKUP('[1]Cumul H'!$C1455,'[1]H S29'!$BE$9:$CU$60,22,FALSE)</f>
        <v/>
      </c>
      <c r="P1455" s="75" t="str">
        <f>VLOOKUP('[1]Cumul H'!$C1455,'[1]H S29'!$BE$9:$CU$60,26,FALSE)</f>
        <v/>
      </c>
      <c r="Q1455" s="75" t="str">
        <f>VLOOKUP('[1]Cumul H'!$C1455,'[1]H S29'!$BE$9:$CU$60,30,FALSE)</f>
        <v/>
      </c>
      <c r="R1455" s="75" t="str">
        <f>VLOOKUP('[1]Cumul H'!$C1455,'[1]H S29'!$BE$9:$CU$60,34,FALSE)</f>
        <v/>
      </c>
      <c r="S1455" s="75" t="str">
        <f>VLOOKUP('[1]Cumul H'!$C1455,'[1]H S29'!$BE$9:$CU$60,33,FALSE)</f>
        <v/>
      </c>
      <c r="T1455" s="75" t="str">
        <f>VLOOKUP('[1]Cumul H'!$C1455,'[1]H S29'!$BE$9:$CU$60,35,FALSE)</f>
        <v/>
      </c>
      <c r="U1455" s="75" t="str">
        <f>VLOOKUP('[1]Cumul H'!$C1455,'[1]H S29'!$BE$9:$CU$60,36,FALSE)</f>
        <v/>
      </c>
      <c r="V1455" s="76" t="str">
        <f t="shared" si="223"/>
        <v/>
      </c>
      <c r="W1455" s="76" t="str" cm="1">
        <f t="array" ref="W1455">IFERROR(_xlfn.IFS(V1455="","",V1455=39,"",V1455&gt;39,V1455-39),"")</f>
        <v/>
      </c>
      <c r="X1455" s="76" t="str">
        <f t="shared" si="224"/>
        <v/>
      </c>
      <c r="Y1455" s="76" t="str">
        <f t="shared" si="225"/>
        <v/>
      </c>
      <c r="Z1455" s="76" t="str">
        <f t="shared" si="226"/>
        <v/>
      </c>
      <c r="AA1455" s="77" t="str">
        <f t="shared" si="227"/>
        <v/>
      </c>
      <c r="AB1455" s="76" t="str">
        <f t="shared" si="228"/>
        <v/>
      </c>
      <c r="AC1455" s="74" t="str">
        <f>VLOOKUP('[1]Cumul H'!$C1455,'[1]H S29'!$BE$9:$CU$60,37,FALSE)</f>
        <v/>
      </c>
      <c r="AD1455" s="74" t="str">
        <f>VLOOKUP('[1]Cumul H'!$C1455,'[1]H S29'!$BE$9:$CU$60,38,FALSE)</f>
        <v/>
      </c>
      <c r="AE1455" s="74" t="str">
        <f>VLOOKUP('[1]Cumul H'!$C1455,'[1]H S29'!$BE$9:$CU$60,39,FALSE)</f>
        <v/>
      </c>
      <c r="AF1455" s="74" t="str">
        <f>VLOOKUP('[1]Cumul H'!$C1455,'[1]H S29'!$BE$9:$CU$60,40,FALSE)</f>
        <v/>
      </c>
      <c r="AG1455" s="74" t="str">
        <f>VLOOKUP('[1]Cumul H'!$C1455,'[1]H S29'!$BE$9:$CU$60,41,FALSE)</f>
        <v/>
      </c>
      <c r="AH1455" s="74" t="str">
        <f>VLOOKUP('[1]Cumul H'!$C1455,'[1]H S29'!$BE$9:$CU$60,42,FALSE)</f>
        <v/>
      </c>
      <c r="AI1455" s="74">
        <f>SUM('[1]Cumul H'!$AE1455:$AH1455)</f>
        <v>0</v>
      </c>
      <c r="AJ1455" s="78" t="str" cm="1">
        <f t="array" ref="AJ1455">IF(E1455="INTERIM",_xlfn.IFS(J1455="NON",$AK$2,J1455="OUI",$AK$3),"")</f>
        <v/>
      </c>
      <c r="AK1455" s="74" t="str">
        <f t="shared" si="220"/>
        <v/>
      </c>
      <c r="AL1455" s="74" t="str">
        <f>IF(V1455="","",IF(V1455-Tableau3[[#This Row],[Heure sans Majoration]]&lt;0,0,V1455-Tableau3[[#This Row],[Heure sans Majoration]]))</f>
        <v/>
      </c>
      <c r="AM1455" s="74" t="str">
        <f t="shared" si="229"/>
        <v/>
      </c>
      <c r="AN1455" s="74" t="str">
        <f t="shared" si="221"/>
        <v/>
      </c>
      <c r="AO1455" s="74" t="str">
        <f t="shared" si="222"/>
        <v/>
      </c>
      <c r="AP1455" s="78" t="str">
        <f>IF(C1455="","",IF(F1455=0,"",(V1455*Tableau3[[#This Row],[Salaire Horaire]]*Tableau3[[#This Row],[Coef Multi]])))</f>
        <v/>
      </c>
      <c r="AQ1455" s="78" t="str">
        <f>IF(C1455="","",IF(F1455=0,"",(Tableau3[[#This Row],[Heure avec majoration]]*Tableau3[[#This Row],[Salaire Horaire]]*Tableau3[[#This Row],[Coef Multi]]*25%)))</f>
        <v/>
      </c>
    </row>
    <row r="1456" spans="2:43" ht="15" thickTop="1" x14ac:dyDescent="0.3">
      <c r="B1456" s="73" t="s">
        <v>111</v>
      </c>
      <c r="C1456" s="74" t="str">
        <f>IF('[1]H S29'!BE47="","",'[1]H S29'!BE47)</f>
        <v/>
      </c>
      <c r="D1456" s="74" t="str">
        <f>IF(C1456="","",VLOOKUP(C1456,[1]!Tableau1[#All],5,FALSE))</f>
        <v/>
      </c>
      <c r="E1456" s="74" t="str">
        <f>IF(C1456="","",VLOOKUP(C1456,[1]!Tableau1[#All],11,FALSE))</f>
        <v/>
      </c>
      <c r="F1456" s="74" t="str">
        <f>IFERROR(IF(C1456="","",VLOOKUP(C1456,[1]!Tableau1[#All],12,FALSE)),"")</f>
        <v/>
      </c>
      <c r="G1456" s="74" t="str">
        <f>IFERROR(IF(C1456="","",VLOOKUP(C1456,[1]!Tableau1[#All],6,FALSE)),"")</f>
        <v/>
      </c>
      <c r="H1456" s="74" t="str">
        <f>IFERROR(IF(C1456="","",VLOOKUP(C1456,[1]!Tableau1[#All],13,FALSE)),"")</f>
        <v/>
      </c>
      <c r="I1456" s="74" t="str">
        <f>IFERROR(IF(C1456="","",VLOOKUP(C1456,[1]!Tableau1[#All],14,FALSE)),"")</f>
        <v/>
      </c>
      <c r="J1456" s="74" t="str">
        <f>IFERROR(IF(C1456="","",VLOOKUP(C1456,[1]!Tableau1[#All],8,FALSE)),"")</f>
        <v/>
      </c>
      <c r="K1456" s="75" t="str">
        <f>VLOOKUP('[1]Cumul H'!$C1456,'[1]H S29'!$BE$9:$CU$60,6,FALSE)</f>
        <v/>
      </c>
      <c r="L1456" s="75" t="str">
        <f>VLOOKUP('[1]Cumul H'!$C1456,'[1]H S29'!$BE$9:$CU$60,10,FALSE)</f>
        <v/>
      </c>
      <c r="M1456" s="75" t="str">
        <f>VLOOKUP('[1]Cumul H'!$C1456,'[1]H S29'!$BE$9:$CU$60,14,FALSE)</f>
        <v/>
      </c>
      <c r="N1456" s="75" t="str">
        <f>VLOOKUP('[1]Cumul H'!$C1456,'[1]H S29'!$BE$9:$CU$60,18,FALSE)</f>
        <v/>
      </c>
      <c r="O1456" s="75" t="str">
        <f>VLOOKUP('[1]Cumul H'!$C1456,'[1]H S29'!$BE$9:$CU$60,22,FALSE)</f>
        <v/>
      </c>
      <c r="P1456" s="75" t="str">
        <f>VLOOKUP('[1]Cumul H'!$C1456,'[1]H S29'!$BE$9:$CU$60,26,FALSE)</f>
        <v/>
      </c>
      <c r="Q1456" s="75" t="str">
        <f>VLOOKUP('[1]Cumul H'!$C1456,'[1]H S29'!$BE$9:$CU$60,30,FALSE)</f>
        <v/>
      </c>
      <c r="R1456" s="75" t="str">
        <f>VLOOKUP('[1]Cumul H'!$C1456,'[1]H S29'!$BE$9:$CU$60,34,FALSE)</f>
        <v/>
      </c>
      <c r="S1456" s="75" t="str">
        <f>VLOOKUP('[1]Cumul H'!$C1456,'[1]H S29'!$BE$9:$CU$60,33,FALSE)</f>
        <v/>
      </c>
      <c r="T1456" s="75" t="str">
        <f>VLOOKUP('[1]Cumul H'!$C1456,'[1]H S29'!$BE$9:$CU$60,35,FALSE)</f>
        <v/>
      </c>
      <c r="U1456" s="75" t="str">
        <f>VLOOKUP('[1]Cumul H'!$C1456,'[1]H S29'!$BE$9:$CU$60,36,FALSE)</f>
        <v/>
      </c>
      <c r="V1456" s="76" t="str">
        <f t="shared" si="223"/>
        <v/>
      </c>
      <c r="W1456" s="76" t="str" cm="1">
        <f t="array" ref="W1456">IFERROR(_xlfn.IFS(V1456="","",V1456=39,"",V1456&gt;39,V1456-39),"")</f>
        <v/>
      </c>
      <c r="X1456" s="76" t="str">
        <f t="shared" si="224"/>
        <v/>
      </c>
      <c r="Y1456" s="76" t="str">
        <f t="shared" si="225"/>
        <v/>
      </c>
      <c r="Z1456" s="76" t="str">
        <f t="shared" si="226"/>
        <v/>
      </c>
      <c r="AA1456" s="77" t="str">
        <f t="shared" si="227"/>
        <v/>
      </c>
      <c r="AB1456" s="76" t="str">
        <f t="shared" si="228"/>
        <v/>
      </c>
      <c r="AC1456" s="74" t="str">
        <f>VLOOKUP('[1]Cumul H'!$C1456,'[1]H S29'!$BE$9:$CU$60,37,FALSE)</f>
        <v/>
      </c>
      <c r="AD1456" s="74" t="str">
        <f>VLOOKUP('[1]Cumul H'!$C1456,'[1]H S29'!$BE$9:$CU$60,38,FALSE)</f>
        <v/>
      </c>
      <c r="AE1456" s="74" t="str">
        <f>VLOOKUP('[1]Cumul H'!$C1456,'[1]H S29'!$BE$9:$CU$60,39,FALSE)</f>
        <v/>
      </c>
      <c r="AF1456" s="74" t="str">
        <f>VLOOKUP('[1]Cumul H'!$C1456,'[1]H S29'!$BE$9:$CU$60,40,FALSE)</f>
        <v/>
      </c>
      <c r="AG1456" s="74" t="str">
        <f>VLOOKUP('[1]Cumul H'!$C1456,'[1]H S29'!$BE$9:$CU$60,41,FALSE)</f>
        <v/>
      </c>
      <c r="AH1456" s="74" t="str">
        <f>VLOOKUP('[1]Cumul H'!$C1456,'[1]H S29'!$BE$9:$CU$60,42,FALSE)</f>
        <v/>
      </c>
      <c r="AI1456" s="74">
        <f>SUM('[1]Cumul H'!$AE1456:$AH1456)</f>
        <v>0</v>
      </c>
      <c r="AJ1456" s="72" t="str" cm="1">
        <f t="array" ref="AJ1456">IF(E1456="INTERIM",_xlfn.IFS(J1456="NON",$AK$2,J1456="OUI",$AK$3),"")</f>
        <v/>
      </c>
      <c r="AK1456" s="68" t="str">
        <f t="shared" si="220"/>
        <v/>
      </c>
      <c r="AL1456" s="68" t="str">
        <f>IF(V1456="","",IF(V1456-Tableau3[[#This Row],[Heure sans Majoration]]&lt;0,0,V1456-Tableau3[[#This Row],[Heure sans Majoration]]))</f>
        <v/>
      </c>
      <c r="AM1456" s="68" t="str">
        <f t="shared" si="229"/>
        <v/>
      </c>
      <c r="AN1456" s="68" t="str">
        <f t="shared" si="221"/>
        <v/>
      </c>
      <c r="AO1456" s="68" t="str">
        <f t="shared" si="222"/>
        <v/>
      </c>
      <c r="AP1456" s="72" t="str">
        <f>IF(C1456="","",IF(F1456=0,"",(V1456*Tableau3[[#This Row],[Salaire Horaire]]*Tableau3[[#This Row],[Coef Multi]])))</f>
        <v/>
      </c>
      <c r="AQ1456" s="72" t="str">
        <f>IF(C1456="","",IF(F1456=0,"",(Tableau3[[#This Row],[Heure avec majoration]]*Tableau3[[#This Row],[Salaire Horaire]]*Tableau3[[#This Row],[Coef Multi]]*25%)))</f>
        <v/>
      </c>
    </row>
    <row r="1457" spans="2:43" ht="15" thickBot="1" x14ac:dyDescent="0.35">
      <c r="B1457" s="73" t="s">
        <v>111</v>
      </c>
      <c r="C1457" s="74" t="str">
        <f>IF('[1]H S29'!BE48="","",'[1]H S29'!BE48)</f>
        <v/>
      </c>
      <c r="D1457" s="74" t="str">
        <f>IF(C1457="","",VLOOKUP(C1457,[1]!Tableau1[#All],5,FALSE))</f>
        <v/>
      </c>
      <c r="E1457" s="74" t="str">
        <f>IF(C1457="","",VLOOKUP(C1457,[1]!Tableau1[#All],11,FALSE))</f>
        <v/>
      </c>
      <c r="F1457" s="74" t="str">
        <f>IFERROR(IF(C1457="","",VLOOKUP(C1457,[1]!Tableau1[#All],12,FALSE)),"")</f>
        <v/>
      </c>
      <c r="G1457" s="74" t="str">
        <f>IFERROR(IF(C1457="","",VLOOKUP(C1457,[1]!Tableau1[#All],6,FALSE)),"")</f>
        <v/>
      </c>
      <c r="H1457" s="74" t="str">
        <f>IFERROR(IF(C1457="","",VLOOKUP(C1457,[1]!Tableau1[#All],13,FALSE)),"")</f>
        <v/>
      </c>
      <c r="I1457" s="74" t="str">
        <f>IFERROR(IF(C1457="","",VLOOKUP(C1457,[1]!Tableau1[#All],14,FALSE)),"")</f>
        <v/>
      </c>
      <c r="J1457" s="74" t="str">
        <f>IFERROR(IF(C1457="","",VLOOKUP(C1457,[1]!Tableau1[#All],8,FALSE)),"")</f>
        <v/>
      </c>
      <c r="K1457" s="75" t="str">
        <f>VLOOKUP('[1]Cumul H'!$C1457,'[1]H S29'!$BE$9:$CU$60,6,FALSE)</f>
        <v/>
      </c>
      <c r="L1457" s="75" t="str">
        <f>VLOOKUP('[1]Cumul H'!$C1457,'[1]H S29'!$BE$9:$CU$60,10,FALSE)</f>
        <v/>
      </c>
      <c r="M1457" s="75" t="str">
        <f>VLOOKUP('[1]Cumul H'!$C1457,'[1]H S29'!$BE$9:$CU$60,14,FALSE)</f>
        <v/>
      </c>
      <c r="N1457" s="75" t="str">
        <f>VLOOKUP('[1]Cumul H'!$C1457,'[1]H S29'!$BE$9:$CU$60,18,FALSE)</f>
        <v/>
      </c>
      <c r="O1457" s="75" t="str">
        <f>VLOOKUP('[1]Cumul H'!$C1457,'[1]H S29'!$BE$9:$CU$60,22,FALSE)</f>
        <v/>
      </c>
      <c r="P1457" s="75" t="str">
        <f>VLOOKUP('[1]Cumul H'!$C1457,'[1]H S29'!$BE$9:$CU$60,26,FALSE)</f>
        <v/>
      </c>
      <c r="Q1457" s="75" t="str">
        <f>VLOOKUP('[1]Cumul H'!$C1457,'[1]H S29'!$BE$9:$CU$60,30,FALSE)</f>
        <v/>
      </c>
      <c r="R1457" s="75" t="str">
        <f>VLOOKUP('[1]Cumul H'!$C1457,'[1]H S29'!$BE$9:$CU$60,34,FALSE)</f>
        <v/>
      </c>
      <c r="S1457" s="75" t="str">
        <f>VLOOKUP('[1]Cumul H'!$C1457,'[1]H S29'!$BE$9:$CU$60,33,FALSE)</f>
        <v/>
      </c>
      <c r="T1457" s="75" t="str">
        <f>VLOOKUP('[1]Cumul H'!$C1457,'[1]H S29'!$BE$9:$CU$60,35,FALSE)</f>
        <v/>
      </c>
      <c r="U1457" s="75" t="str">
        <f>VLOOKUP('[1]Cumul H'!$C1457,'[1]H S29'!$BE$9:$CU$60,36,FALSE)</f>
        <v/>
      </c>
      <c r="V1457" s="76" t="str">
        <f t="shared" si="223"/>
        <v/>
      </c>
      <c r="W1457" s="76" t="str" cm="1">
        <f t="array" ref="W1457">IFERROR(_xlfn.IFS(V1457="","",V1457=39,"",V1457&gt;39,V1457-39),"")</f>
        <v/>
      </c>
      <c r="X1457" s="76" t="str">
        <f t="shared" si="224"/>
        <v/>
      </c>
      <c r="Y1457" s="76" t="str">
        <f t="shared" si="225"/>
        <v/>
      </c>
      <c r="Z1457" s="76" t="str">
        <f t="shared" si="226"/>
        <v/>
      </c>
      <c r="AA1457" s="77" t="str">
        <f t="shared" si="227"/>
        <v/>
      </c>
      <c r="AB1457" s="76" t="str">
        <f t="shared" si="228"/>
        <v/>
      </c>
      <c r="AC1457" s="74" t="str">
        <f>VLOOKUP('[1]Cumul H'!$C1457,'[1]H S29'!$BE$9:$CU$60,37,FALSE)</f>
        <v/>
      </c>
      <c r="AD1457" s="74" t="str">
        <f>VLOOKUP('[1]Cumul H'!$C1457,'[1]H S29'!$BE$9:$CU$60,38,FALSE)</f>
        <v/>
      </c>
      <c r="AE1457" s="74" t="str">
        <f>VLOOKUP('[1]Cumul H'!$C1457,'[1]H S29'!$BE$9:$CU$60,39,FALSE)</f>
        <v/>
      </c>
      <c r="AF1457" s="74" t="str">
        <f>VLOOKUP('[1]Cumul H'!$C1457,'[1]H S29'!$BE$9:$CU$60,40,FALSE)</f>
        <v/>
      </c>
      <c r="AG1457" s="74" t="str">
        <f>VLOOKUP('[1]Cumul H'!$C1457,'[1]H S29'!$BE$9:$CU$60,41,FALSE)</f>
        <v/>
      </c>
      <c r="AH1457" s="74" t="str">
        <f>VLOOKUP('[1]Cumul H'!$C1457,'[1]H S29'!$BE$9:$CU$60,42,FALSE)</f>
        <v/>
      </c>
      <c r="AI1457" s="74">
        <f>SUM('[1]Cumul H'!$AE1457:$AH1457)</f>
        <v>0</v>
      </c>
      <c r="AJ1457" s="78" t="str" cm="1">
        <f t="array" ref="AJ1457">IF(E1457="INTERIM",_xlfn.IFS(J1457="NON",$AK$2,J1457="OUI",$AK$3),"")</f>
        <v/>
      </c>
      <c r="AK1457" s="74" t="str">
        <f t="shared" si="220"/>
        <v/>
      </c>
      <c r="AL1457" s="74" t="str">
        <f>IF(V1457="","",IF(V1457-Tableau3[[#This Row],[Heure sans Majoration]]&lt;0,0,V1457-Tableau3[[#This Row],[Heure sans Majoration]]))</f>
        <v/>
      </c>
      <c r="AM1457" s="74" t="str">
        <f t="shared" si="229"/>
        <v/>
      </c>
      <c r="AN1457" s="74" t="str">
        <f t="shared" si="221"/>
        <v/>
      </c>
      <c r="AO1457" s="74" t="str">
        <f t="shared" si="222"/>
        <v/>
      </c>
      <c r="AP1457" s="78" t="str">
        <f>IF(C1457="","",IF(F1457=0,"",(V1457*Tableau3[[#This Row],[Salaire Horaire]]*Tableau3[[#This Row],[Coef Multi]])))</f>
        <v/>
      </c>
      <c r="AQ1457" s="78" t="str">
        <f>IF(C1457="","",IF(F1457=0,"",(Tableau3[[#This Row],[Heure avec majoration]]*Tableau3[[#This Row],[Salaire Horaire]]*Tableau3[[#This Row],[Coef Multi]]*25%)))</f>
        <v/>
      </c>
    </row>
    <row r="1458" spans="2:43" ht="15" thickTop="1" x14ac:dyDescent="0.3">
      <c r="B1458" s="73" t="s">
        <v>111</v>
      </c>
      <c r="C1458" s="74" t="str">
        <f>IF('[1]H S29'!BE49="","",'[1]H S29'!BE49)</f>
        <v/>
      </c>
      <c r="D1458" s="74" t="str">
        <f>IF(C1458="","",VLOOKUP(C1458,[1]!Tableau1[#All],5,FALSE))</f>
        <v/>
      </c>
      <c r="E1458" s="74" t="str">
        <f>IF(C1458="","",VLOOKUP(C1458,[1]!Tableau1[#All],11,FALSE))</f>
        <v/>
      </c>
      <c r="F1458" s="74" t="str">
        <f>IFERROR(IF(C1458="","",VLOOKUP(C1458,[1]!Tableau1[#All],12,FALSE)),"")</f>
        <v/>
      </c>
      <c r="G1458" s="74" t="str">
        <f>IFERROR(IF(C1458="","",VLOOKUP(C1458,[1]!Tableau1[#All],6,FALSE)),"")</f>
        <v/>
      </c>
      <c r="H1458" s="74" t="str">
        <f>IFERROR(IF(C1458="","",VLOOKUP(C1458,[1]!Tableau1[#All],13,FALSE)),"")</f>
        <v/>
      </c>
      <c r="I1458" s="74" t="str">
        <f>IFERROR(IF(C1458="","",VLOOKUP(C1458,[1]!Tableau1[#All],14,FALSE)),"")</f>
        <v/>
      </c>
      <c r="J1458" s="74" t="str">
        <f>IFERROR(IF(C1458="","",VLOOKUP(C1458,[1]!Tableau1[#All],8,FALSE)),"")</f>
        <v/>
      </c>
      <c r="K1458" s="75" t="str">
        <f>VLOOKUP('[1]Cumul H'!$C1458,'[1]H S29'!$BE$9:$CU$60,6,FALSE)</f>
        <v/>
      </c>
      <c r="L1458" s="75" t="str">
        <f>VLOOKUP('[1]Cumul H'!$C1458,'[1]H S29'!$BE$9:$CU$60,10,FALSE)</f>
        <v/>
      </c>
      <c r="M1458" s="75" t="str">
        <f>VLOOKUP('[1]Cumul H'!$C1458,'[1]H S29'!$BE$9:$CU$60,14,FALSE)</f>
        <v/>
      </c>
      <c r="N1458" s="75" t="str">
        <f>VLOOKUP('[1]Cumul H'!$C1458,'[1]H S29'!$BE$9:$CU$60,18,FALSE)</f>
        <v/>
      </c>
      <c r="O1458" s="75" t="str">
        <f>VLOOKUP('[1]Cumul H'!$C1458,'[1]H S29'!$BE$9:$CU$60,22,FALSE)</f>
        <v/>
      </c>
      <c r="P1458" s="75" t="str">
        <f>VLOOKUP('[1]Cumul H'!$C1458,'[1]H S29'!$BE$9:$CU$60,26,FALSE)</f>
        <v/>
      </c>
      <c r="Q1458" s="75" t="str">
        <f>VLOOKUP('[1]Cumul H'!$C1458,'[1]H S29'!$BE$9:$CU$60,30,FALSE)</f>
        <v/>
      </c>
      <c r="R1458" s="75" t="str">
        <f>VLOOKUP('[1]Cumul H'!$C1458,'[1]H S29'!$BE$9:$CU$60,34,FALSE)</f>
        <v/>
      </c>
      <c r="S1458" s="75" t="str">
        <f>VLOOKUP('[1]Cumul H'!$C1458,'[1]H S29'!$BE$9:$CU$60,33,FALSE)</f>
        <v/>
      </c>
      <c r="T1458" s="75" t="str">
        <f>VLOOKUP('[1]Cumul H'!$C1458,'[1]H S29'!$BE$9:$CU$60,35,FALSE)</f>
        <v/>
      </c>
      <c r="U1458" s="75" t="str">
        <f>VLOOKUP('[1]Cumul H'!$C1458,'[1]H S29'!$BE$9:$CU$60,36,FALSE)</f>
        <v/>
      </c>
      <c r="V1458" s="76" t="str">
        <f t="shared" si="223"/>
        <v/>
      </c>
      <c r="W1458" s="76" t="str" cm="1">
        <f t="array" ref="W1458">IFERROR(_xlfn.IFS(V1458="","",V1458=39,"",V1458&gt;39,V1458-39),"")</f>
        <v/>
      </c>
      <c r="X1458" s="76" t="str">
        <f t="shared" si="224"/>
        <v/>
      </c>
      <c r="Y1458" s="76" t="str">
        <f t="shared" si="225"/>
        <v/>
      </c>
      <c r="Z1458" s="76" t="str">
        <f t="shared" si="226"/>
        <v/>
      </c>
      <c r="AA1458" s="77" t="str">
        <f t="shared" si="227"/>
        <v/>
      </c>
      <c r="AB1458" s="76" t="str">
        <f t="shared" si="228"/>
        <v/>
      </c>
      <c r="AC1458" s="74" t="str">
        <f>VLOOKUP('[1]Cumul H'!$C1458,'[1]H S29'!$BE$9:$CU$60,37,FALSE)</f>
        <v/>
      </c>
      <c r="AD1458" s="74" t="str">
        <f>VLOOKUP('[1]Cumul H'!$C1458,'[1]H S29'!$BE$9:$CU$60,38,FALSE)</f>
        <v/>
      </c>
      <c r="AE1458" s="74" t="str">
        <f>VLOOKUP('[1]Cumul H'!$C1458,'[1]H S29'!$BE$9:$CU$60,39,FALSE)</f>
        <v/>
      </c>
      <c r="AF1458" s="74" t="str">
        <f>VLOOKUP('[1]Cumul H'!$C1458,'[1]H S29'!$BE$9:$CU$60,40,FALSE)</f>
        <v/>
      </c>
      <c r="AG1458" s="74" t="str">
        <f>VLOOKUP('[1]Cumul H'!$C1458,'[1]H S29'!$BE$9:$CU$60,41,FALSE)</f>
        <v/>
      </c>
      <c r="AH1458" s="74" t="str">
        <f>VLOOKUP('[1]Cumul H'!$C1458,'[1]H S29'!$BE$9:$CU$60,42,FALSE)</f>
        <v/>
      </c>
      <c r="AI1458" s="74">
        <f>SUM('[1]Cumul H'!$AE1458:$AH1458)</f>
        <v>0</v>
      </c>
      <c r="AJ1458" s="72" t="str" cm="1">
        <f t="array" ref="AJ1458">IF(E1458="INTERIM",_xlfn.IFS(J1458="NON",$AK$2,J1458="OUI",$AK$3),"")</f>
        <v/>
      </c>
      <c r="AK1458" s="68" t="str">
        <f t="shared" si="220"/>
        <v/>
      </c>
      <c r="AL1458" s="68" t="str">
        <f>IF(V1458="","",IF(V1458-Tableau3[[#This Row],[Heure sans Majoration]]&lt;0,0,V1458-Tableau3[[#This Row],[Heure sans Majoration]]))</f>
        <v/>
      </c>
      <c r="AM1458" s="68" t="str">
        <f t="shared" si="229"/>
        <v/>
      </c>
      <c r="AN1458" s="68" t="str">
        <f t="shared" si="221"/>
        <v/>
      </c>
      <c r="AO1458" s="68" t="str">
        <f t="shared" si="222"/>
        <v/>
      </c>
      <c r="AP1458" s="72" t="str">
        <f>IF(C1458="","",IF(F1458=0,"",(V1458*Tableau3[[#This Row],[Salaire Horaire]]*Tableau3[[#This Row],[Coef Multi]])))</f>
        <v/>
      </c>
      <c r="AQ1458" s="72" t="str">
        <f>IF(C1458="","",IF(F1458=0,"",(Tableau3[[#This Row],[Heure avec majoration]]*Tableau3[[#This Row],[Salaire Horaire]]*Tableau3[[#This Row],[Coef Multi]]*25%)))</f>
        <v/>
      </c>
    </row>
    <row r="1459" spans="2:43" ht="15" thickBot="1" x14ac:dyDescent="0.35">
      <c r="B1459" s="73" t="s">
        <v>111</v>
      </c>
      <c r="C1459" s="74" t="str">
        <f>IF('[1]H S29'!BE50="","",'[1]H S29'!BE50)</f>
        <v/>
      </c>
      <c r="D1459" s="74" t="str">
        <f>IF(C1459="","",VLOOKUP(C1459,[1]!Tableau1[#All],5,FALSE))</f>
        <v/>
      </c>
      <c r="E1459" s="74" t="str">
        <f>IF(C1459="","",VLOOKUP(C1459,[1]!Tableau1[#All],11,FALSE))</f>
        <v/>
      </c>
      <c r="F1459" s="74" t="str">
        <f>IFERROR(IF(C1459="","",VLOOKUP(C1459,[1]!Tableau1[#All],12,FALSE)),"")</f>
        <v/>
      </c>
      <c r="G1459" s="74" t="str">
        <f>IFERROR(IF(C1459="","",VLOOKUP(C1459,[1]!Tableau1[#All],6,FALSE)),"")</f>
        <v/>
      </c>
      <c r="H1459" s="74" t="str">
        <f>IFERROR(IF(C1459="","",VLOOKUP(C1459,[1]!Tableau1[#All],13,FALSE)),"")</f>
        <v/>
      </c>
      <c r="I1459" s="74" t="str">
        <f>IFERROR(IF(C1459="","",VLOOKUP(C1459,[1]!Tableau1[#All],14,FALSE)),"")</f>
        <v/>
      </c>
      <c r="J1459" s="74" t="str">
        <f>IFERROR(IF(C1459="","",VLOOKUP(C1459,[1]!Tableau1[#All],8,FALSE)),"")</f>
        <v/>
      </c>
      <c r="K1459" s="75" t="str">
        <f>VLOOKUP('[1]Cumul H'!$C1459,'[1]H S29'!$BE$9:$CU$60,6,FALSE)</f>
        <v/>
      </c>
      <c r="L1459" s="75" t="str">
        <f>VLOOKUP('[1]Cumul H'!$C1459,'[1]H S29'!$BE$9:$CU$60,10,FALSE)</f>
        <v/>
      </c>
      <c r="M1459" s="75" t="str">
        <f>VLOOKUP('[1]Cumul H'!$C1459,'[1]H S29'!$BE$9:$CU$60,14,FALSE)</f>
        <v/>
      </c>
      <c r="N1459" s="75" t="str">
        <f>VLOOKUP('[1]Cumul H'!$C1459,'[1]H S29'!$BE$9:$CU$60,18,FALSE)</f>
        <v/>
      </c>
      <c r="O1459" s="75" t="str">
        <f>VLOOKUP('[1]Cumul H'!$C1459,'[1]H S29'!$BE$9:$CU$60,22,FALSE)</f>
        <v/>
      </c>
      <c r="P1459" s="75" t="str">
        <f>VLOOKUP('[1]Cumul H'!$C1459,'[1]H S29'!$BE$9:$CU$60,26,FALSE)</f>
        <v/>
      </c>
      <c r="Q1459" s="75" t="str">
        <f>VLOOKUP('[1]Cumul H'!$C1459,'[1]H S29'!$BE$9:$CU$60,30,FALSE)</f>
        <v/>
      </c>
      <c r="R1459" s="75" t="str">
        <f>VLOOKUP('[1]Cumul H'!$C1459,'[1]H S29'!$BE$9:$CU$60,34,FALSE)</f>
        <v/>
      </c>
      <c r="S1459" s="75" t="str">
        <f>VLOOKUP('[1]Cumul H'!$C1459,'[1]H S29'!$BE$9:$CU$60,33,FALSE)</f>
        <v/>
      </c>
      <c r="T1459" s="75" t="str">
        <f>VLOOKUP('[1]Cumul H'!$C1459,'[1]H S29'!$BE$9:$CU$60,35,FALSE)</f>
        <v/>
      </c>
      <c r="U1459" s="75" t="str">
        <f>VLOOKUP('[1]Cumul H'!$C1459,'[1]H S29'!$BE$9:$CU$60,36,FALSE)</f>
        <v/>
      </c>
      <c r="V1459" s="76" t="str">
        <f t="shared" si="223"/>
        <v/>
      </c>
      <c r="W1459" s="76" t="str" cm="1">
        <f t="array" ref="W1459">IFERROR(_xlfn.IFS(V1459="","",V1459=39,"",V1459&gt;39,V1459-39),"")</f>
        <v/>
      </c>
      <c r="X1459" s="76" t="str">
        <f t="shared" si="224"/>
        <v/>
      </c>
      <c r="Y1459" s="76" t="str">
        <f t="shared" si="225"/>
        <v/>
      </c>
      <c r="Z1459" s="76" t="str">
        <f t="shared" si="226"/>
        <v/>
      </c>
      <c r="AA1459" s="77" t="str">
        <f t="shared" si="227"/>
        <v/>
      </c>
      <c r="AB1459" s="76" t="str">
        <f t="shared" si="228"/>
        <v/>
      </c>
      <c r="AC1459" s="74" t="str">
        <f>VLOOKUP('[1]Cumul H'!$C1459,'[1]H S29'!$BE$9:$CU$60,37,FALSE)</f>
        <v/>
      </c>
      <c r="AD1459" s="74" t="str">
        <f>VLOOKUP('[1]Cumul H'!$C1459,'[1]H S29'!$BE$9:$CU$60,38,FALSE)</f>
        <v/>
      </c>
      <c r="AE1459" s="74" t="str">
        <f>VLOOKUP('[1]Cumul H'!$C1459,'[1]H S29'!$BE$9:$CU$60,39,FALSE)</f>
        <v/>
      </c>
      <c r="AF1459" s="74" t="str">
        <f>VLOOKUP('[1]Cumul H'!$C1459,'[1]H S29'!$BE$9:$CU$60,40,FALSE)</f>
        <v/>
      </c>
      <c r="AG1459" s="74" t="str">
        <f>VLOOKUP('[1]Cumul H'!$C1459,'[1]H S29'!$BE$9:$CU$60,41,FALSE)</f>
        <v/>
      </c>
      <c r="AH1459" s="74" t="str">
        <f>VLOOKUP('[1]Cumul H'!$C1459,'[1]H S29'!$BE$9:$CU$60,42,FALSE)</f>
        <v/>
      </c>
      <c r="AI1459" s="74">
        <f>SUM('[1]Cumul H'!$AE1459:$AH1459)</f>
        <v>0</v>
      </c>
      <c r="AJ1459" s="78" t="str" cm="1">
        <f t="array" ref="AJ1459">IF(E1459="INTERIM",_xlfn.IFS(J1459="NON",$AK$2,J1459="OUI",$AK$3),"")</f>
        <v/>
      </c>
      <c r="AK1459" s="74" t="str">
        <f t="shared" si="220"/>
        <v/>
      </c>
      <c r="AL1459" s="74" t="str">
        <f>IF(V1459="","",IF(V1459-Tableau3[[#This Row],[Heure sans Majoration]]&lt;0,0,V1459-Tableau3[[#This Row],[Heure sans Majoration]]))</f>
        <v/>
      </c>
      <c r="AM1459" s="74" t="str">
        <f t="shared" si="229"/>
        <v/>
      </c>
      <c r="AN1459" s="74" t="str">
        <f t="shared" si="221"/>
        <v/>
      </c>
      <c r="AO1459" s="74" t="str">
        <f t="shared" si="222"/>
        <v/>
      </c>
      <c r="AP1459" s="78" t="str">
        <f>IF(C1459="","",IF(F1459=0,"",(V1459*Tableau3[[#This Row],[Salaire Horaire]]*Tableau3[[#This Row],[Coef Multi]])))</f>
        <v/>
      </c>
      <c r="AQ1459" s="78" t="str">
        <f>IF(C1459="","",IF(F1459=0,"",(Tableau3[[#This Row],[Heure avec majoration]]*Tableau3[[#This Row],[Salaire Horaire]]*Tableau3[[#This Row],[Coef Multi]]*25%)))</f>
        <v/>
      </c>
    </row>
    <row r="1460" spans="2:43" ht="15" thickTop="1" x14ac:dyDescent="0.3">
      <c r="B1460" s="73" t="s">
        <v>111</v>
      </c>
      <c r="C1460" s="74" t="str">
        <f>IF('[1]H S29'!BE51="","",'[1]H S29'!BE51)</f>
        <v/>
      </c>
      <c r="D1460" s="74" t="str">
        <f>IF(C1460="","",VLOOKUP(C1460,[1]!Tableau1[#All],5,FALSE))</f>
        <v/>
      </c>
      <c r="E1460" s="74" t="str">
        <f>IF(C1460="","",VLOOKUP(C1460,[1]!Tableau1[#All],11,FALSE))</f>
        <v/>
      </c>
      <c r="F1460" s="74" t="str">
        <f>IFERROR(IF(C1460="","",VLOOKUP(C1460,[1]!Tableau1[#All],12,FALSE)),"")</f>
        <v/>
      </c>
      <c r="G1460" s="74" t="str">
        <f>IFERROR(IF(C1460="","",VLOOKUP(C1460,[1]!Tableau1[#All],6,FALSE)),"")</f>
        <v/>
      </c>
      <c r="H1460" s="74" t="str">
        <f>IFERROR(IF(C1460="","",VLOOKUP(C1460,[1]!Tableau1[#All],13,FALSE)),"")</f>
        <v/>
      </c>
      <c r="I1460" s="74" t="str">
        <f>IFERROR(IF(C1460="","",VLOOKUP(C1460,[1]!Tableau1[#All],14,FALSE)),"")</f>
        <v/>
      </c>
      <c r="J1460" s="74" t="str">
        <f>IFERROR(IF(C1460="","",VLOOKUP(C1460,[1]!Tableau1[#All],8,FALSE)),"")</f>
        <v/>
      </c>
      <c r="K1460" s="75" t="str">
        <f>VLOOKUP('[1]Cumul H'!$C1460,'[1]H S29'!$BE$9:$CU$60,6,FALSE)</f>
        <v/>
      </c>
      <c r="L1460" s="75" t="str">
        <f>VLOOKUP('[1]Cumul H'!$C1460,'[1]H S29'!$BE$9:$CU$60,10,FALSE)</f>
        <v/>
      </c>
      <c r="M1460" s="75" t="str">
        <f>VLOOKUP('[1]Cumul H'!$C1460,'[1]H S29'!$BE$9:$CU$60,14,FALSE)</f>
        <v/>
      </c>
      <c r="N1460" s="75" t="str">
        <f>VLOOKUP('[1]Cumul H'!$C1460,'[1]H S29'!$BE$9:$CU$60,18,FALSE)</f>
        <v/>
      </c>
      <c r="O1460" s="75" t="str">
        <f>VLOOKUP('[1]Cumul H'!$C1460,'[1]H S29'!$BE$9:$CU$60,22,FALSE)</f>
        <v/>
      </c>
      <c r="P1460" s="75" t="str">
        <f>VLOOKUP('[1]Cumul H'!$C1460,'[1]H S29'!$BE$9:$CU$60,26,FALSE)</f>
        <v/>
      </c>
      <c r="Q1460" s="75" t="str">
        <f>VLOOKUP('[1]Cumul H'!$C1460,'[1]H S29'!$BE$9:$CU$60,30,FALSE)</f>
        <v/>
      </c>
      <c r="R1460" s="75" t="str">
        <f>VLOOKUP('[1]Cumul H'!$C1460,'[1]H S29'!$BE$9:$CU$60,34,FALSE)</f>
        <v/>
      </c>
      <c r="S1460" s="75" t="str">
        <f>VLOOKUP('[1]Cumul H'!$C1460,'[1]H S29'!$BE$9:$CU$60,33,FALSE)</f>
        <v/>
      </c>
      <c r="T1460" s="75" t="str">
        <f>VLOOKUP('[1]Cumul H'!$C1460,'[1]H S29'!$BE$9:$CU$60,35,FALSE)</f>
        <v/>
      </c>
      <c r="U1460" s="75" t="str">
        <f>VLOOKUP('[1]Cumul H'!$C1460,'[1]H S29'!$BE$9:$CU$60,36,FALSE)</f>
        <v/>
      </c>
      <c r="V1460" s="76" t="str">
        <f t="shared" si="223"/>
        <v/>
      </c>
      <c r="W1460" s="76" t="str" cm="1">
        <f t="array" ref="W1460">IFERROR(_xlfn.IFS(V1460="","",V1460=39,"",V1460&gt;39,V1460-39),"")</f>
        <v/>
      </c>
      <c r="X1460" s="76" t="str">
        <f t="shared" si="224"/>
        <v/>
      </c>
      <c r="Y1460" s="76" t="str">
        <f t="shared" si="225"/>
        <v/>
      </c>
      <c r="Z1460" s="76" t="str">
        <f t="shared" si="226"/>
        <v/>
      </c>
      <c r="AA1460" s="77" t="str">
        <f t="shared" si="227"/>
        <v/>
      </c>
      <c r="AB1460" s="76" t="str">
        <f t="shared" si="228"/>
        <v/>
      </c>
      <c r="AC1460" s="74" t="str">
        <f>VLOOKUP('[1]Cumul H'!$C1460,'[1]H S29'!$BE$9:$CU$60,37,FALSE)</f>
        <v/>
      </c>
      <c r="AD1460" s="74" t="str">
        <f>VLOOKUP('[1]Cumul H'!$C1460,'[1]H S29'!$BE$9:$CU$60,38,FALSE)</f>
        <v/>
      </c>
      <c r="AE1460" s="74" t="str">
        <f>VLOOKUP('[1]Cumul H'!$C1460,'[1]H S29'!$BE$9:$CU$60,39,FALSE)</f>
        <v/>
      </c>
      <c r="AF1460" s="74" t="str">
        <f>VLOOKUP('[1]Cumul H'!$C1460,'[1]H S29'!$BE$9:$CU$60,40,FALSE)</f>
        <v/>
      </c>
      <c r="AG1460" s="74" t="str">
        <f>VLOOKUP('[1]Cumul H'!$C1460,'[1]H S29'!$BE$9:$CU$60,41,FALSE)</f>
        <v/>
      </c>
      <c r="AH1460" s="74" t="str">
        <f>VLOOKUP('[1]Cumul H'!$C1460,'[1]H S29'!$BE$9:$CU$60,42,FALSE)</f>
        <v/>
      </c>
      <c r="AI1460" s="74">
        <f>SUM('[1]Cumul H'!$AE1460:$AH1460)</f>
        <v>0</v>
      </c>
      <c r="AJ1460" s="72" t="str" cm="1">
        <f t="array" ref="AJ1460">IF(E1460="INTERIM",_xlfn.IFS(J1460="NON",$AK$2,J1460="OUI",$AK$3),"")</f>
        <v/>
      </c>
      <c r="AK1460" s="68" t="str">
        <f t="shared" si="220"/>
        <v/>
      </c>
      <c r="AL1460" s="68" t="str">
        <f>IF(V1460="","",IF(V1460-Tableau3[[#This Row],[Heure sans Majoration]]&lt;0,0,V1460-Tableau3[[#This Row],[Heure sans Majoration]]))</f>
        <v/>
      </c>
      <c r="AM1460" s="68" t="str">
        <f t="shared" si="229"/>
        <v/>
      </c>
      <c r="AN1460" s="68" t="str">
        <f t="shared" si="221"/>
        <v/>
      </c>
      <c r="AO1460" s="68" t="str">
        <f t="shared" si="222"/>
        <v/>
      </c>
      <c r="AP1460" s="72" t="str">
        <f>IF(C1460="","",IF(F1460=0,"",(V1460*Tableau3[[#This Row],[Salaire Horaire]]*Tableau3[[#This Row],[Coef Multi]])))</f>
        <v/>
      </c>
      <c r="AQ1460" s="72" t="str">
        <f>IF(C1460="","",IF(F1460=0,"",(Tableau3[[#This Row],[Heure avec majoration]]*Tableau3[[#This Row],[Salaire Horaire]]*Tableau3[[#This Row],[Coef Multi]]*25%)))</f>
        <v/>
      </c>
    </row>
    <row r="1461" spans="2:43" ht="15" thickBot="1" x14ac:dyDescent="0.35">
      <c r="B1461" s="73" t="s">
        <v>111</v>
      </c>
      <c r="C1461" s="74" t="str">
        <f>IF('[1]H S29'!BE52="","",'[1]H S29'!BE52)</f>
        <v/>
      </c>
      <c r="D1461" s="74" t="str">
        <f>IF(C1461="","",VLOOKUP(C1461,[1]!Tableau1[#All],5,FALSE))</f>
        <v/>
      </c>
      <c r="E1461" s="74" t="str">
        <f>IF(C1461="","",VLOOKUP(C1461,[1]!Tableau1[#All],11,FALSE))</f>
        <v/>
      </c>
      <c r="F1461" s="74" t="str">
        <f>IFERROR(IF(C1461="","",VLOOKUP(C1461,[1]!Tableau1[#All],12,FALSE)),"")</f>
        <v/>
      </c>
      <c r="G1461" s="74" t="str">
        <f>IFERROR(IF(C1461="","",VLOOKUP(C1461,[1]!Tableau1[#All],6,FALSE)),"")</f>
        <v/>
      </c>
      <c r="H1461" s="74" t="str">
        <f>IFERROR(IF(C1461="","",VLOOKUP(C1461,[1]!Tableau1[#All],13,FALSE)),"")</f>
        <v/>
      </c>
      <c r="I1461" s="74" t="str">
        <f>IFERROR(IF(C1461="","",VLOOKUP(C1461,[1]!Tableau1[#All],14,FALSE)),"")</f>
        <v/>
      </c>
      <c r="J1461" s="74" t="str">
        <f>IFERROR(IF(C1461="","",VLOOKUP(C1461,[1]!Tableau1[#All],8,FALSE)),"")</f>
        <v/>
      </c>
      <c r="K1461" s="75" t="str">
        <f>VLOOKUP('[1]Cumul H'!$C1461,'[1]H S29'!$BE$9:$CU$60,6,FALSE)</f>
        <v/>
      </c>
      <c r="L1461" s="75" t="str">
        <f>VLOOKUP('[1]Cumul H'!$C1461,'[1]H S29'!$BE$9:$CU$60,10,FALSE)</f>
        <v/>
      </c>
      <c r="M1461" s="75" t="str">
        <f>VLOOKUP('[1]Cumul H'!$C1461,'[1]H S29'!$BE$9:$CU$60,14,FALSE)</f>
        <v/>
      </c>
      <c r="N1461" s="75" t="str">
        <f>VLOOKUP('[1]Cumul H'!$C1461,'[1]H S29'!$BE$9:$CU$60,18,FALSE)</f>
        <v/>
      </c>
      <c r="O1461" s="75" t="str">
        <f>VLOOKUP('[1]Cumul H'!$C1461,'[1]H S29'!$BE$9:$CU$60,22,FALSE)</f>
        <v/>
      </c>
      <c r="P1461" s="75" t="str">
        <f>VLOOKUP('[1]Cumul H'!$C1461,'[1]H S29'!$BE$9:$CU$60,26,FALSE)</f>
        <v/>
      </c>
      <c r="Q1461" s="75" t="str">
        <f>VLOOKUP('[1]Cumul H'!$C1461,'[1]H S29'!$BE$9:$CU$60,30,FALSE)</f>
        <v/>
      </c>
      <c r="R1461" s="75" t="str">
        <f>VLOOKUP('[1]Cumul H'!$C1461,'[1]H S29'!$BE$9:$CU$60,34,FALSE)</f>
        <v/>
      </c>
      <c r="S1461" s="75" t="str">
        <f>VLOOKUP('[1]Cumul H'!$C1461,'[1]H S29'!$BE$9:$CU$60,33,FALSE)</f>
        <v/>
      </c>
      <c r="T1461" s="75" t="str">
        <f>VLOOKUP('[1]Cumul H'!$C1461,'[1]H S29'!$BE$9:$CU$60,35,FALSE)</f>
        <v/>
      </c>
      <c r="U1461" s="75" t="str">
        <f>VLOOKUP('[1]Cumul H'!$C1461,'[1]H S29'!$BE$9:$CU$60,36,FALSE)</f>
        <v/>
      </c>
      <c r="V1461" s="76" t="str">
        <f t="shared" si="223"/>
        <v/>
      </c>
      <c r="W1461" s="76" t="str" cm="1">
        <f t="array" ref="W1461">IFERROR(_xlfn.IFS(V1461="","",V1461=39,"",V1461&gt;39,V1461-39),"")</f>
        <v/>
      </c>
      <c r="X1461" s="76" t="str">
        <f t="shared" si="224"/>
        <v/>
      </c>
      <c r="Y1461" s="76" t="str">
        <f t="shared" si="225"/>
        <v/>
      </c>
      <c r="Z1461" s="76" t="str">
        <f t="shared" si="226"/>
        <v/>
      </c>
      <c r="AA1461" s="77" t="str">
        <f t="shared" si="227"/>
        <v/>
      </c>
      <c r="AB1461" s="76" t="str">
        <f t="shared" si="228"/>
        <v/>
      </c>
      <c r="AC1461" s="74" t="str">
        <f>VLOOKUP('[1]Cumul H'!$C1461,'[1]H S29'!$BE$9:$CU$60,37,FALSE)</f>
        <v/>
      </c>
      <c r="AD1461" s="74" t="str">
        <f>VLOOKUP('[1]Cumul H'!$C1461,'[1]H S29'!$BE$9:$CU$60,38,FALSE)</f>
        <v/>
      </c>
      <c r="AE1461" s="74" t="str">
        <f>VLOOKUP('[1]Cumul H'!$C1461,'[1]H S29'!$BE$9:$CU$60,39,FALSE)</f>
        <v/>
      </c>
      <c r="AF1461" s="74" t="str">
        <f>VLOOKUP('[1]Cumul H'!$C1461,'[1]H S29'!$BE$9:$CU$60,40,FALSE)</f>
        <v/>
      </c>
      <c r="AG1461" s="74" t="str">
        <f>VLOOKUP('[1]Cumul H'!$C1461,'[1]H S29'!$BE$9:$CU$60,41,FALSE)</f>
        <v/>
      </c>
      <c r="AH1461" s="74" t="str">
        <f>VLOOKUP('[1]Cumul H'!$C1461,'[1]H S29'!$BE$9:$CU$60,42,FALSE)</f>
        <v/>
      </c>
      <c r="AI1461" s="74">
        <f>SUM('[1]Cumul H'!$AE1461:$AH1461)</f>
        <v>0</v>
      </c>
      <c r="AJ1461" s="78" t="str" cm="1">
        <f t="array" ref="AJ1461">IF(E1461="INTERIM",_xlfn.IFS(J1461="NON",$AK$2,J1461="OUI",$AK$3),"")</f>
        <v/>
      </c>
      <c r="AK1461" s="74" t="str">
        <f t="shared" si="220"/>
        <v/>
      </c>
      <c r="AL1461" s="74" t="str">
        <f>IF(V1461="","",IF(V1461-Tableau3[[#This Row],[Heure sans Majoration]]&lt;0,0,V1461-Tableau3[[#This Row],[Heure sans Majoration]]))</f>
        <v/>
      </c>
      <c r="AM1461" s="74" t="str">
        <f t="shared" si="229"/>
        <v/>
      </c>
      <c r="AN1461" s="74" t="str">
        <f t="shared" si="221"/>
        <v/>
      </c>
      <c r="AO1461" s="74" t="str">
        <f t="shared" si="222"/>
        <v/>
      </c>
      <c r="AP1461" s="78" t="str">
        <f>IF(C1461="","",IF(F1461=0,"",(V1461*Tableau3[[#This Row],[Salaire Horaire]]*Tableau3[[#This Row],[Coef Multi]])))</f>
        <v/>
      </c>
      <c r="AQ1461" s="78" t="str">
        <f>IF(C1461="","",IF(F1461=0,"",(Tableau3[[#This Row],[Heure avec majoration]]*Tableau3[[#This Row],[Salaire Horaire]]*Tableau3[[#This Row],[Coef Multi]]*25%)))</f>
        <v/>
      </c>
    </row>
    <row r="1462" spans="2:43" ht="15" thickTop="1" x14ac:dyDescent="0.3">
      <c r="B1462" s="73" t="s">
        <v>111</v>
      </c>
      <c r="C1462" s="74" t="str">
        <f>IF('[1]H S29'!BE53="","",'[1]H S29'!BE53)</f>
        <v/>
      </c>
      <c r="D1462" s="74" t="str">
        <f>IF(C1462="","",VLOOKUP(C1462,[1]!Tableau1[#All],5,FALSE))</f>
        <v/>
      </c>
      <c r="E1462" s="74" t="str">
        <f>IF(C1462="","",VLOOKUP(C1462,[1]!Tableau1[#All],11,FALSE))</f>
        <v/>
      </c>
      <c r="F1462" s="74" t="str">
        <f>IFERROR(IF(C1462="","",VLOOKUP(C1462,[1]!Tableau1[#All],12,FALSE)),"")</f>
        <v/>
      </c>
      <c r="G1462" s="74" t="str">
        <f>IFERROR(IF(C1462="","",VLOOKUP(C1462,[1]!Tableau1[#All],6,FALSE)),"")</f>
        <v/>
      </c>
      <c r="H1462" s="74" t="str">
        <f>IFERROR(IF(C1462="","",VLOOKUP(C1462,[1]!Tableau1[#All],13,FALSE)),"")</f>
        <v/>
      </c>
      <c r="I1462" s="74" t="str">
        <f>IFERROR(IF(C1462="","",VLOOKUP(C1462,[1]!Tableau1[#All],14,FALSE)),"")</f>
        <v/>
      </c>
      <c r="J1462" s="74" t="str">
        <f>IFERROR(IF(C1462="","",VLOOKUP(C1462,[1]!Tableau1[#All],8,FALSE)),"")</f>
        <v/>
      </c>
      <c r="K1462" s="75" t="str">
        <f>VLOOKUP('[1]Cumul H'!$C1462,'[1]H S29'!$BE$9:$CU$60,6,FALSE)</f>
        <v/>
      </c>
      <c r="L1462" s="75" t="str">
        <f>VLOOKUP('[1]Cumul H'!$C1462,'[1]H S29'!$BE$9:$CU$60,10,FALSE)</f>
        <v/>
      </c>
      <c r="M1462" s="75" t="str">
        <f>VLOOKUP('[1]Cumul H'!$C1462,'[1]H S29'!$BE$9:$CU$60,14,FALSE)</f>
        <v/>
      </c>
      <c r="N1462" s="75" t="str">
        <f>VLOOKUP('[1]Cumul H'!$C1462,'[1]H S29'!$BE$9:$CU$60,18,FALSE)</f>
        <v/>
      </c>
      <c r="O1462" s="75" t="str">
        <f>VLOOKUP('[1]Cumul H'!$C1462,'[1]H S29'!$BE$9:$CU$60,22,FALSE)</f>
        <v/>
      </c>
      <c r="P1462" s="75" t="str">
        <f>VLOOKUP('[1]Cumul H'!$C1462,'[1]H S29'!$BE$9:$CU$60,26,FALSE)</f>
        <v/>
      </c>
      <c r="Q1462" s="75" t="str">
        <f>VLOOKUP('[1]Cumul H'!$C1462,'[1]H S29'!$BE$9:$CU$60,30,FALSE)</f>
        <v/>
      </c>
      <c r="R1462" s="75" t="str">
        <f>VLOOKUP('[1]Cumul H'!$C1462,'[1]H S29'!$BE$9:$CU$60,34,FALSE)</f>
        <v/>
      </c>
      <c r="S1462" s="75" t="str">
        <f>VLOOKUP('[1]Cumul H'!$C1462,'[1]H S29'!$BE$9:$CU$60,33,FALSE)</f>
        <v/>
      </c>
      <c r="T1462" s="75" t="str">
        <f>VLOOKUP('[1]Cumul H'!$C1462,'[1]H S29'!$BE$9:$CU$60,35,FALSE)</f>
        <v/>
      </c>
      <c r="U1462" s="75" t="str">
        <f>VLOOKUP('[1]Cumul H'!$C1462,'[1]H S29'!$BE$9:$CU$60,36,FALSE)</f>
        <v/>
      </c>
      <c r="V1462" s="76" t="str">
        <f t="shared" si="223"/>
        <v/>
      </c>
      <c r="W1462" s="76" t="str" cm="1">
        <f t="array" ref="W1462">IFERROR(_xlfn.IFS(V1462="","",V1462=39,"",V1462&gt;39,V1462-39),"")</f>
        <v/>
      </c>
      <c r="X1462" s="76" t="str">
        <f t="shared" si="224"/>
        <v/>
      </c>
      <c r="Y1462" s="76" t="str">
        <f t="shared" si="225"/>
        <v/>
      </c>
      <c r="Z1462" s="76" t="str">
        <f t="shared" si="226"/>
        <v/>
      </c>
      <c r="AA1462" s="77" t="str">
        <f t="shared" si="227"/>
        <v/>
      </c>
      <c r="AB1462" s="76" t="str">
        <f t="shared" si="228"/>
        <v/>
      </c>
      <c r="AC1462" s="74" t="str">
        <f>VLOOKUP('[1]Cumul H'!$C1462,'[1]H S29'!$BE$9:$CU$60,37,FALSE)</f>
        <v/>
      </c>
      <c r="AD1462" s="74" t="str">
        <f>VLOOKUP('[1]Cumul H'!$C1462,'[1]H S29'!$BE$9:$CU$60,38,FALSE)</f>
        <v/>
      </c>
      <c r="AE1462" s="74" t="str">
        <f>VLOOKUP('[1]Cumul H'!$C1462,'[1]H S29'!$BE$9:$CU$60,39,FALSE)</f>
        <v/>
      </c>
      <c r="AF1462" s="74" t="str">
        <f>VLOOKUP('[1]Cumul H'!$C1462,'[1]H S29'!$BE$9:$CU$60,40,FALSE)</f>
        <v/>
      </c>
      <c r="AG1462" s="74" t="str">
        <f>VLOOKUP('[1]Cumul H'!$C1462,'[1]H S29'!$BE$9:$CU$60,41,FALSE)</f>
        <v/>
      </c>
      <c r="AH1462" s="74" t="str">
        <f>VLOOKUP('[1]Cumul H'!$C1462,'[1]H S29'!$BE$9:$CU$60,42,FALSE)</f>
        <v/>
      </c>
      <c r="AI1462" s="74">
        <f>SUM('[1]Cumul H'!$AE1462:$AH1462)</f>
        <v>0</v>
      </c>
      <c r="AJ1462" s="72" t="str" cm="1">
        <f t="array" ref="AJ1462">IF(E1462="INTERIM",_xlfn.IFS(J1462="NON",$AK$2,J1462="OUI",$AK$3),"")</f>
        <v/>
      </c>
      <c r="AK1462" s="68" t="str">
        <f t="shared" si="220"/>
        <v/>
      </c>
      <c r="AL1462" s="68" t="str">
        <f>IF(V1462="","",IF(V1462-Tableau3[[#This Row],[Heure sans Majoration]]&lt;0,0,V1462-Tableau3[[#This Row],[Heure sans Majoration]]))</f>
        <v/>
      </c>
      <c r="AM1462" s="68" t="str">
        <f t="shared" si="229"/>
        <v/>
      </c>
      <c r="AN1462" s="68" t="str">
        <f t="shared" si="221"/>
        <v/>
      </c>
      <c r="AO1462" s="68" t="str">
        <f t="shared" si="222"/>
        <v/>
      </c>
      <c r="AP1462" s="72" t="str">
        <f>IF(C1462="","",IF(F1462=0,"",(V1462*Tableau3[[#This Row],[Salaire Horaire]]*Tableau3[[#This Row],[Coef Multi]])))</f>
        <v/>
      </c>
      <c r="AQ1462" s="72" t="str">
        <f>IF(C1462="","",IF(F1462=0,"",(Tableau3[[#This Row],[Heure avec majoration]]*Tableau3[[#This Row],[Salaire Horaire]]*Tableau3[[#This Row],[Coef Multi]]*25%)))</f>
        <v/>
      </c>
    </row>
    <row r="1463" spans="2:43" ht="15" thickBot="1" x14ac:dyDescent="0.35">
      <c r="B1463" s="73" t="s">
        <v>111</v>
      </c>
      <c r="C1463" s="74" t="str">
        <f>IF('[1]H S29'!BE54="","",'[1]H S29'!BE54)</f>
        <v/>
      </c>
      <c r="D1463" s="74" t="str">
        <f>IF(C1463="","",VLOOKUP(C1463,[1]!Tableau1[#All],5,FALSE))</f>
        <v/>
      </c>
      <c r="E1463" s="74" t="str">
        <f>IF(C1463="","",VLOOKUP(C1463,[1]!Tableau1[#All],11,FALSE))</f>
        <v/>
      </c>
      <c r="F1463" s="74" t="str">
        <f>IFERROR(IF(C1463="","",VLOOKUP(C1463,[1]!Tableau1[#All],12,FALSE)),"")</f>
        <v/>
      </c>
      <c r="G1463" s="74" t="str">
        <f>IFERROR(IF(C1463="","",VLOOKUP(C1463,[1]!Tableau1[#All],6,FALSE)),"")</f>
        <v/>
      </c>
      <c r="H1463" s="74" t="str">
        <f>IFERROR(IF(C1463="","",VLOOKUP(C1463,[1]!Tableau1[#All],13,FALSE)),"")</f>
        <v/>
      </c>
      <c r="I1463" s="74" t="str">
        <f>IFERROR(IF(C1463="","",VLOOKUP(C1463,[1]!Tableau1[#All],14,FALSE)),"")</f>
        <v/>
      </c>
      <c r="J1463" s="74" t="str">
        <f>IFERROR(IF(C1463="","",VLOOKUP(C1463,[1]!Tableau1[#All],8,FALSE)),"")</f>
        <v/>
      </c>
      <c r="K1463" s="75" t="str">
        <f>VLOOKUP('[1]Cumul H'!$C1463,'[1]H S29'!$BE$9:$CU$60,6,FALSE)</f>
        <v/>
      </c>
      <c r="L1463" s="75" t="str">
        <f>VLOOKUP('[1]Cumul H'!$C1463,'[1]H S29'!$BE$9:$CU$60,10,FALSE)</f>
        <v/>
      </c>
      <c r="M1463" s="75" t="str">
        <f>VLOOKUP('[1]Cumul H'!$C1463,'[1]H S29'!$BE$9:$CU$60,14,FALSE)</f>
        <v/>
      </c>
      <c r="N1463" s="75" t="str">
        <f>VLOOKUP('[1]Cumul H'!$C1463,'[1]H S29'!$BE$9:$CU$60,18,FALSE)</f>
        <v/>
      </c>
      <c r="O1463" s="75" t="str">
        <f>VLOOKUP('[1]Cumul H'!$C1463,'[1]H S29'!$BE$9:$CU$60,22,FALSE)</f>
        <v/>
      </c>
      <c r="P1463" s="75" t="str">
        <f>VLOOKUP('[1]Cumul H'!$C1463,'[1]H S29'!$BE$9:$CU$60,26,FALSE)</f>
        <v/>
      </c>
      <c r="Q1463" s="75" t="str">
        <f>VLOOKUP('[1]Cumul H'!$C1463,'[1]H S29'!$BE$9:$CU$60,30,FALSE)</f>
        <v/>
      </c>
      <c r="R1463" s="75" t="str">
        <f>VLOOKUP('[1]Cumul H'!$C1463,'[1]H S29'!$BE$9:$CU$60,34,FALSE)</f>
        <v/>
      </c>
      <c r="S1463" s="75" t="str">
        <f>VLOOKUP('[1]Cumul H'!$C1463,'[1]H S29'!$BE$9:$CU$60,33,FALSE)</f>
        <v/>
      </c>
      <c r="T1463" s="75" t="str">
        <f>VLOOKUP('[1]Cumul H'!$C1463,'[1]H S29'!$BE$9:$CU$60,35,FALSE)</f>
        <v/>
      </c>
      <c r="U1463" s="75" t="str">
        <f>VLOOKUP('[1]Cumul H'!$C1463,'[1]H S29'!$BE$9:$CU$60,36,FALSE)</f>
        <v/>
      </c>
      <c r="V1463" s="76" t="str">
        <f t="shared" si="223"/>
        <v/>
      </c>
      <c r="W1463" s="76" t="str" cm="1">
        <f t="array" ref="W1463">IFERROR(_xlfn.IFS(V1463="","",V1463=39,"",V1463&gt;39,V1463-39),"")</f>
        <v/>
      </c>
      <c r="X1463" s="76" t="str">
        <f t="shared" si="224"/>
        <v/>
      </c>
      <c r="Y1463" s="76" t="str">
        <f t="shared" si="225"/>
        <v/>
      </c>
      <c r="Z1463" s="76" t="str">
        <f t="shared" si="226"/>
        <v/>
      </c>
      <c r="AA1463" s="77" t="str">
        <f t="shared" si="227"/>
        <v/>
      </c>
      <c r="AB1463" s="76" t="str">
        <f t="shared" si="228"/>
        <v/>
      </c>
      <c r="AC1463" s="74" t="str">
        <f>VLOOKUP('[1]Cumul H'!$C1463,'[1]H S29'!$BE$9:$CU$60,37,FALSE)</f>
        <v/>
      </c>
      <c r="AD1463" s="74" t="str">
        <f>VLOOKUP('[1]Cumul H'!$C1463,'[1]H S29'!$BE$9:$CU$60,38,FALSE)</f>
        <v/>
      </c>
      <c r="AE1463" s="74" t="str">
        <f>VLOOKUP('[1]Cumul H'!$C1463,'[1]H S29'!$BE$9:$CU$60,39,FALSE)</f>
        <v/>
      </c>
      <c r="AF1463" s="74" t="str">
        <f>VLOOKUP('[1]Cumul H'!$C1463,'[1]H S29'!$BE$9:$CU$60,40,FALSE)</f>
        <v/>
      </c>
      <c r="AG1463" s="74" t="str">
        <f>VLOOKUP('[1]Cumul H'!$C1463,'[1]H S29'!$BE$9:$CU$60,41,FALSE)</f>
        <v/>
      </c>
      <c r="AH1463" s="74" t="str">
        <f>VLOOKUP('[1]Cumul H'!$C1463,'[1]H S29'!$BE$9:$CU$60,42,FALSE)</f>
        <v/>
      </c>
      <c r="AI1463" s="74">
        <f>SUM('[1]Cumul H'!$AE1463:$AH1463)</f>
        <v>0</v>
      </c>
      <c r="AJ1463" s="78" t="str" cm="1">
        <f t="array" ref="AJ1463">IF(E1463="INTERIM",_xlfn.IFS(J1463="NON",$AK$2,J1463="OUI",$AK$3),"")</f>
        <v/>
      </c>
      <c r="AK1463" s="74" t="str">
        <f t="shared" si="220"/>
        <v/>
      </c>
      <c r="AL1463" s="74" t="str">
        <f>IF(V1463="","",IF(V1463-Tableau3[[#This Row],[Heure sans Majoration]]&lt;0,0,V1463-Tableau3[[#This Row],[Heure sans Majoration]]))</f>
        <v/>
      </c>
      <c r="AM1463" s="74" t="str">
        <f t="shared" si="229"/>
        <v/>
      </c>
      <c r="AN1463" s="74" t="str">
        <f t="shared" si="221"/>
        <v/>
      </c>
      <c r="AO1463" s="74" t="str">
        <f t="shared" si="222"/>
        <v/>
      </c>
      <c r="AP1463" s="78" t="str">
        <f>IF(C1463="","",IF(F1463=0,"",(V1463*Tableau3[[#This Row],[Salaire Horaire]]*Tableau3[[#This Row],[Coef Multi]])))</f>
        <v/>
      </c>
      <c r="AQ1463" s="78" t="str">
        <f>IF(C1463="","",IF(F1463=0,"",(Tableau3[[#This Row],[Heure avec majoration]]*Tableau3[[#This Row],[Salaire Horaire]]*Tableau3[[#This Row],[Coef Multi]]*25%)))</f>
        <v/>
      </c>
    </row>
    <row r="1464" spans="2:43" ht="15" thickTop="1" x14ac:dyDescent="0.3">
      <c r="B1464" s="73" t="s">
        <v>111</v>
      </c>
      <c r="C1464" s="74" t="str">
        <f>IF('[1]H S29'!BE55="","",'[1]H S29'!BE55)</f>
        <v/>
      </c>
      <c r="D1464" s="74" t="str">
        <f>IF(C1464="","",VLOOKUP(C1464,[1]!Tableau1[#All],5,FALSE))</f>
        <v/>
      </c>
      <c r="E1464" s="74" t="str">
        <f>IF(C1464="","",VLOOKUP(C1464,[1]!Tableau1[#All],11,FALSE))</f>
        <v/>
      </c>
      <c r="F1464" s="74" t="str">
        <f>IFERROR(IF(C1464="","",VLOOKUP(C1464,[1]!Tableau1[#All],12,FALSE)),"")</f>
        <v/>
      </c>
      <c r="G1464" s="74" t="str">
        <f>IFERROR(IF(C1464="","",VLOOKUP(C1464,[1]!Tableau1[#All],6,FALSE)),"")</f>
        <v/>
      </c>
      <c r="H1464" s="74" t="str">
        <f>IFERROR(IF(C1464="","",VLOOKUP(C1464,[1]!Tableau1[#All],13,FALSE)),"")</f>
        <v/>
      </c>
      <c r="I1464" s="74" t="str">
        <f>IFERROR(IF(C1464="","",VLOOKUP(C1464,[1]!Tableau1[#All],14,FALSE)),"")</f>
        <v/>
      </c>
      <c r="J1464" s="74" t="str">
        <f>IFERROR(IF(C1464="","",VLOOKUP(C1464,[1]!Tableau1[#All],8,FALSE)),"")</f>
        <v/>
      </c>
      <c r="K1464" s="75" t="str">
        <f>VLOOKUP('[1]Cumul H'!$C1464,'[1]H S29'!$BE$9:$CU$60,6,FALSE)</f>
        <v/>
      </c>
      <c r="L1464" s="75" t="str">
        <f>VLOOKUP('[1]Cumul H'!$C1464,'[1]H S29'!$BE$9:$CU$60,10,FALSE)</f>
        <v/>
      </c>
      <c r="M1464" s="75" t="str">
        <f>VLOOKUP('[1]Cumul H'!$C1464,'[1]H S29'!$BE$9:$CU$60,14,FALSE)</f>
        <v/>
      </c>
      <c r="N1464" s="75" t="str">
        <f>VLOOKUP('[1]Cumul H'!$C1464,'[1]H S29'!$BE$9:$CU$60,18,FALSE)</f>
        <v/>
      </c>
      <c r="O1464" s="75" t="str">
        <f>VLOOKUP('[1]Cumul H'!$C1464,'[1]H S29'!$BE$9:$CU$60,22,FALSE)</f>
        <v/>
      </c>
      <c r="P1464" s="75" t="str">
        <f>VLOOKUP('[1]Cumul H'!$C1464,'[1]H S29'!$BE$9:$CU$60,26,FALSE)</f>
        <v/>
      </c>
      <c r="Q1464" s="75" t="str">
        <f>VLOOKUP('[1]Cumul H'!$C1464,'[1]H S29'!$BE$9:$CU$60,30,FALSE)</f>
        <v/>
      </c>
      <c r="R1464" s="75" t="str">
        <f>VLOOKUP('[1]Cumul H'!$C1464,'[1]H S29'!$BE$9:$CU$60,34,FALSE)</f>
        <v/>
      </c>
      <c r="S1464" s="75" t="str">
        <f>VLOOKUP('[1]Cumul H'!$C1464,'[1]H S29'!$BE$9:$CU$60,33,FALSE)</f>
        <v/>
      </c>
      <c r="T1464" s="75" t="str">
        <f>VLOOKUP('[1]Cumul H'!$C1464,'[1]H S29'!$BE$9:$CU$60,35,FALSE)</f>
        <v/>
      </c>
      <c r="U1464" s="75" t="str">
        <f>VLOOKUP('[1]Cumul H'!$C1464,'[1]H S29'!$BE$9:$CU$60,36,FALSE)</f>
        <v/>
      </c>
      <c r="V1464" s="76" t="str">
        <f t="shared" si="223"/>
        <v/>
      </c>
      <c r="W1464" s="76" t="str" cm="1">
        <f t="array" ref="W1464">IFERROR(_xlfn.IFS(V1464="","",V1464=39,"",V1464&gt;39,V1464-39),"")</f>
        <v/>
      </c>
      <c r="X1464" s="76" t="str">
        <f t="shared" si="224"/>
        <v/>
      </c>
      <c r="Y1464" s="76" t="str">
        <f t="shared" si="225"/>
        <v/>
      </c>
      <c r="Z1464" s="76" t="str">
        <f t="shared" si="226"/>
        <v/>
      </c>
      <c r="AA1464" s="77" t="str">
        <f t="shared" si="227"/>
        <v/>
      </c>
      <c r="AB1464" s="76" t="str">
        <f t="shared" si="228"/>
        <v/>
      </c>
      <c r="AC1464" s="74" t="str">
        <f>VLOOKUP('[1]Cumul H'!$C1464,'[1]H S29'!$BE$9:$CU$60,37,FALSE)</f>
        <v/>
      </c>
      <c r="AD1464" s="74" t="str">
        <f>VLOOKUP('[1]Cumul H'!$C1464,'[1]H S29'!$BE$9:$CU$60,38,FALSE)</f>
        <v/>
      </c>
      <c r="AE1464" s="74" t="str">
        <f>VLOOKUP('[1]Cumul H'!$C1464,'[1]H S29'!$BE$9:$CU$60,39,FALSE)</f>
        <v/>
      </c>
      <c r="AF1464" s="74" t="str">
        <f>VLOOKUP('[1]Cumul H'!$C1464,'[1]H S29'!$BE$9:$CU$60,40,FALSE)</f>
        <v/>
      </c>
      <c r="AG1464" s="74" t="str">
        <f>VLOOKUP('[1]Cumul H'!$C1464,'[1]H S29'!$BE$9:$CU$60,41,FALSE)</f>
        <v/>
      </c>
      <c r="AH1464" s="74" t="str">
        <f>VLOOKUP('[1]Cumul H'!$C1464,'[1]H S29'!$BE$9:$CU$60,42,FALSE)</f>
        <v/>
      </c>
      <c r="AI1464" s="74">
        <f>SUM('[1]Cumul H'!$AE1464:$AH1464)</f>
        <v>0</v>
      </c>
      <c r="AJ1464" s="72" t="str" cm="1">
        <f t="array" ref="AJ1464">IF(E1464="INTERIM",_xlfn.IFS(J1464="NON",$AK$2,J1464="OUI",$AK$3),"")</f>
        <v/>
      </c>
      <c r="AK1464" s="68" t="str">
        <f t="shared" si="220"/>
        <v/>
      </c>
      <c r="AL1464" s="68" t="str">
        <f>IF(V1464="","",IF(V1464-Tableau3[[#This Row],[Heure sans Majoration]]&lt;0,0,V1464-Tableau3[[#This Row],[Heure sans Majoration]]))</f>
        <v/>
      </c>
      <c r="AM1464" s="68" t="str">
        <f t="shared" si="229"/>
        <v/>
      </c>
      <c r="AN1464" s="68" t="str">
        <f t="shared" si="221"/>
        <v/>
      </c>
      <c r="AO1464" s="68" t="str">
        <f t="shared" si="222"/>
        <v/>
      </c>
      <c r="AP1464" s="72" t="str">
        <f>IF(C1464="","",IF(F1464=0,"",(V1464*Tableau3[[#This Row],[Salaire Horaire]]*Tableau3[[#This Row],[Coef Multi]])))</f>
        <v/>
      </c>
      <c r="AQ1464" s="72" t="str">
        <f>IF(C1464="","",IF(F1464=0,"",(Tableau3[[#This Row],[Heure avec majoration]]*Tableau3[[#This Row],[Salaire Horaire]]*Tableau3[[#This Row],[Coef Multi]]*25%)))</f>
        <v/>
      </c>
    </row>
    <row r="1465" spans="2:43" ht="15" thickBot="1" x14ac:dyDescent="0.35">
      <c r="B1465" s="73" t="s">
        <v>111</v>
      </c>
      <c r="C1465" s="74" t="str">
        <f>IF('[1]H S29'!BE56="","",'[1]H S29'!BE56)</f>
        <v/>
      </c>
      <c r="D1465" s="74" t="str">
        <f>IF(C1465="","",VLOOKUP(C1465,[1]!Tableau1[#All],5,FALSE))</f>
        <v/>
      </c>
      <c r="E1465" s="74" t="str">
        <f>IF(C1465="","",VLOOKUP(C1465,[1]!Tableau1[#All],11,FALSE))</f>
        <v/>
      </c>
      <c r="F1465" s="74" t="str">
        <f>IFERROR(IF(C1465="","",VLOOKUP(C1465,[1]!Tableau1[#All],12,FALSE)),"")</f>
        <v/>
      </c>
      <c r="G1465" s="74" t="str">
        <f>IFERROR(IF(C1465="","",VLOOKUP(C1465,[1]!Tableau1[#All],6,FALSE)),"")</f>
        <v/>
      </c>
      <c r="H1465" s="74" t="str">
        <f>IFERROR(IF(C1465="","",VLOOKUP(C1465,[1]!Tableau1[#All],13,FALSE)),"")</f>
        <v/>
      </c>
      <c r="I1465" s="74" t="str">
        <f>IFERROR(IF(C1465="","",VLOOKUP(C1465,[1]!Tableau1[#All],14,FALSE)),"")</f>
        <v/>
      </c>
      <c r="J1465" s="74" t="str">
        <f>IFERROR(IF(C1465="","",VLOOKUP(C1465,[1]!Tableau1[#All],8,FALSE)),"")</f>
        <v/>
      </c>
      <c r="K1465" s="75" t="str">
        <f>VLOOKUP('[1]Cumul H'!$C1465,'[1]H S29'!$BE$9:$CU$60,6,FALSE)</f>
        <v/>
      </c>
      <c r="L1465" s="75" t="str">
        <f>VLOOKUP('[1]Cumul H'!$C1465,'[1]H S29'!$BE$9:$CU$60,10,FALSE)</f>
        <v/>
      </c>
      <c r="M1465" s="75" t="str">
        <f>VLOOKUP('[1]Cumul H'!$C1465,'[1]H S29'!$BE$9:$CU$60,14,FALSE)</f>
        <v/>
      </c>
      <c r="N1465" s="75" t="str">
        <f>VLOOKUP('[1]Cumul H'!$C1465,'[1]H S29'!$BE$9:$CU$60,18,FALSE)</f>
        <v/>
      </c>
      <c r="O1465" s="75" t="str">
        <f>VLOOKUP('[1]Cumul H'!$C1465,'[1]H S29'!$BE$9:$CU$60,22,FALSE)</f>
        <v/>
      </c>
      <c r="P1465" s="75" t="str">
        <f>VLOOKUP('[1]Cumul H'!$C1465,'[1]H S29'!$BE$9:$CU$60,26,FALSE)</f>
        <v/>
      </c>
      <c r="Q1465" s="75" t="str">
        <f>VLOOKUP('[1]Cumul H'!$C1465,'[1]H S29'!$BE$9:$CU$60,30,FALSE)</f>
        <v/>
      </c>
      <c r="R1465" s="75" t="str">
        <f>VLOOKUP('[1]Cumul H'!$C1465,'[1]H S29'!$BE$9:$CU$60,34,FALSE)</f>
        <v/>
      </c>
      <c r="S1465" s="75" t="str">
        <f>VLOOKUP('[1]Cumul H'!$C1465,'[1]H S29'!$BE$9:$CU$60,33,FALSE)</f>
        <v/>
      </c>
      <c r="T1465" s="75" t="str">
        <f>VLOOKUP('[1]Cumul H'!$C1465,'[1]H S29'!$BE$9:$CU$60,35,FALSE)</f>
        <v/>
      </c>
      <c r="U1465" s="75" t="str">
        <f>VLOOKUP('[1]Cumul H'!$C1465,'[1]H S29'!$BE$9:$CU$60,36,FALSE)</f>
        <v/>
      </c>
      <c r="V1465" s="76" t="str">
        <f t="shared" si="223"/>
        <v/>
      </c>
      <c r="W1465" s="76" t="str" cm="1">
        <f t="array" ref="W1465">IFERROR(_xlfn.IFS(V1465="","",V1465=39,"",V1465&gt;39,V1465-39),"")</f>
        <v/>
      </c>
      <c r="X1465" s="76" t="str">
        <f t="shared" si="224"/>
        <v/>
      </c>
      <c r="Y1465" s="76" t="str">
        <f t="shared" si="225"/>
        <v/>
      </c>
      <c r="Z1465" s="76" t="str">
        <f t="shared" si="226"/>
        <v/>
      </c>
      <c r="AA1465" s="77" t="str">
        <f t="shared" si="227"/>
        <v/>
      </c>
      <c r="AB1465" s="76" t="str">
        <f t="shared" si="228"/>
        <v/>
      </c>
      <c r="AC1465" s="74" t="str">
        <f>VLOOKUP('[1]Cumul H'!$C1465,'[1]H S29'!$BE$9:$CU$60,37,FALSE)</f>
        <v/>
      </c>
      <c r="AD1465" s="74" t="str">
        <f>VLOOKUP('[1]Cumul H'!$C1465,'[1]H S29'!$BE$9:$CU$60,38,FALSE)</f>
        <v/>
      </c>
      <c r="AE1465" s="74" t="str">
        <f>VLOOKUP('[1]Cumul H'!$C1465,'[1]H S29'!$BE$9:$CU$60,39,FALSE)</f>
        <v/>
      </c>
      <c r="AF1465" s="74" t="str">
        <f>VLOOKUP('[1]Cumul H'!$C1465,'[1]H S29'!$BE$9:$CU$60,40,FALSE)</f>
        <v/>
      </c>
      <c r="AG1465" s="74" t="str">
        <f>VLOOKUP('[1]Cumul H'!$C1465,'[1]H S29'!$BE$9:$CU$60,41,FALSE)</f>
        <v/>
      </c>
      <c r="AH1465" s="74" t="str">
        <f>VLOOKUP('[1]Cumul H'!$C1465,'[1]H S29'!$BE$9:$CU$60,42,FALSE)</f>
        <v/>
      </c>
      <c r="AI1465" s="74">
        <f>SUM('[1]Cumul H'!$AE1465:$AH1465)</f>
        <v>0</v>
      </c>
      <c r="AJ1465" s="78" t="str" cm="1">
        <f t="array" ref="AJ1465">IF(E1465="INTERIM",_xlfn.IFS(J1465="NON",$AK$2,J1465="OUI",$AK$3),"")</f>
        <v/>
      </c>
      <c r="AK1465" s="74" t="str">
        <f t="shared" si="220"/>
        <v/>
      </c>
      <c r="AL1465" s="74" t="str">
        <f>IF(V1465="","",IF(V1465-Tableau3[[#This Row],[Heure sans Majoration]]&lt;0,0,V1465-Tableau3[[#This Row],[Heure sans Majoration]]))</f>
        <v/>
      </c>
      <c r="AM1465" s="74" t="str">
        <f t="shared" si="229"/>
        <v/>
      </c>
      <c r="AN1465" s="74" t="str">
        <f t="shared" si="221"/>
        <v/>
      </c>
      <c r="AO1465" s="74" t="str">
        <f t="shared" si="222"/>
        <v/>
      </c>
      <c r="AP1465" s="78" t="str">
        <f>IF(C1465="","",IF(F1465=0,"",(V1465*Tableau3[[#This Row],[Salaire Horaire]]*Tableau3[[#This Row],[Coef Multi]])))</f>
        <v/>
      </c>
      <c r="AQ1465" s="78" t="str">
        <f>IF(C1465="","",IF(F1465=0,"",(Tableau3[[#This Row],[Heure avec majoration]]*Tableau3[[#This Row],[Salaire Horaire]]*Tableau3[[#This Row],[Coef Multi]]*25%)))</f>
        <v/>
      </c>
    </row>
    <row r="1466" spans="2:43" ht="15" thickTop="1" x14ac:dyDescent="0.3">
      <c r="B1466" s="73" t="s">
        <v>111</v>
      </c>
      <c r="C1466" s="74" t="str">
        <f>IF('[1]H S29'!BE57="","",'[1]H S29'!BE57)</f>
        <v/>
      </c>
      <c r="D1466" s="74" t="str">
        <f>IF(C1466="","",VLOOKUP(C1466,[1]!Tableau1[#All],5,FALSE))</f>
        <v/>
      </c>
      <c r="E1466" s="74" t="str">
        <f>IF(C1466="","",VLOOKUP(C1466,[1]!Tableau1[#All],11,FALSE))</f>
        <v/>
      </c>
      <c r="F1466" s="74" t="str">
        <f>IFERROR(IF(C1466="","",VLOOKUP(C1466,[1]!Tableau1[#All],12,FALSE)),"")</f>
        <v/>
      </c>
      <c r="G1466" s="74" t="str">
        <f>IFERROR(IF(C1466="","",VLOOKUP(C1466,[1]!Tableau1[#All],6,FALSE)),"")</f>
        <v/>
      </c>
      <c r="H1466" s="74" t="str">
        <f>IFERROR(IF(C1466="","",VLOOKUP(C1466,[1]!Tableau1[#All],13,FALSE)),"")</f>
        <v/>
      </c>
      <c r="I1466" s="74" t="str">
        <f>IFERROR(IF(C1466="","",VLOOKUP(C1466,[1]!Tableau1[#All],14,FALSE)),"")</f>
        <v/>
      </c>
      <c r="J1466" s="74" t="str">
        <f>IFERROR(IF(C1466="","",VLOOKUP(C1466,[1]!Tableau1[#All],8,FALSE)),"")</f>
        <v/>
      </c>
      <c r="K1466" s="75" t="str">
        <f>VLOOKUP('[1]Cumul H'!$C1466,'[1]H S29'!$BE$9:$CU$60,6,FALSE)</f>
        <v/>
      </c>
      <c r="L1466" s="75" t="str">
        <f>VLOOKUP('[1]Cumul H'!$C1466,'[1]H S29'!$BE$9:$CU$60,10,FALSE)</f>
        <v/>
      </c>
      <c r="M1466" s="75" t="str">
        <f>VLOOKUP('[1]Cumul H'!$C1466,'[1]H S29'!$BE$9:$CU$60,14,FALSE)</f>
        <v/>
      </c>
      <c r="N1466" s="75" t="str">
        <f>VLOOKUP('[1]Cumul H'!$C1466,'[1]H S29'!$BE$9:$CU$60,18,FALSE)</f>
        <v/>
      </c>
      <c r="O1466" s="75" t="str">
        <f>VLOOKUP('[1]Cumul H'!$C1466,'[1]H S29'!$BE$9:$CU$60,22,FALSE)</f>
        <v/>
      </c>
      <c r="P1466" s="75" t="str">
        <f>VLOOKUP('[1]Cumul H'!$C1466,'[1]H S29'!$BE$9:$CU$60,26,FALSE)</f>
        <v/>
      </c>
      <c r="Q1466" s="75" t="str">
        <f>VLOOKUP('[1]Cumul H'!$C1466,'[1]H S29'!$BE$9:$CU$60,30,FALSE)</f>
        <v/>
      </c>
      <c r="R1466" s="75" t="str">
        <f>VLOOKUP('[1]Cumul H'!$C1466,'[1]H S29'!$BE$9:$CU$60,34,FALSE)</f>
        <v/>
      </c>
      <c r="S1466" s="75" t="str">
        <f>VLOOKUP('[1]Cumul H'!$C1466,'[1]H S29'!$BE$9:$CU$60,33,FALSE)</f>
        <v/>
      </c>
      <c r="T1466" s="75" t="str">
        <f>VLOOKUP('[1]Cumul H'!$C1466,'[1]H S29'!$BE$9:$CU$60,35,FALSE)</f>
        <v/>
      </c>
      <c r="U1466" s="75" t="str">
        <f>VLOOKUP('[1]Cumul H'!$C1466,'[1]H S29'!$BE$9:$CU$60,36,FALSE)</f>
        <v/>
      </c>
      <c r="V1466" s="76" t="str">
        <f t="shared" si="223"/>
        <v/>
      </c>
      <c r="W1466" s="76" t="str" cm="1">
        <f t="array" ref="W1466">IFERROR(_xlfn.IFS(V1466="","",V1466=39,"",V1466&gt;39,V1466-39),"")</f>
        <v/>
      </c>
      <c r="X1466" s="76" t="str">
        <f t="shared" si="224"/>
        <v/>
      </c>
      <c r="Y1466" s="76" t="str">
        <f t="shared" si="225"/>
        <v/>
      </c>
      <c r="Z1466" s="76" t="str">
        <f t="shared" si="226"/>
        <v/>
      </c>
      <c r="AA1466" s="77" t="str">
        <f t="shared" si="227"/>
        <v/>
      </c>
      <c r="AB1466" s="76" t="str">
        <f t="shared" si="228"/>
        <v/>
      </c>
      <c r="AC1466" s="74" t="str">
        <f>VLOOKUP('[1]Cumul H'!$C1466,'[1]H S29'!$BE$9:$CU$60,37,FALSE)</f>
        <v/>
      </c>
      <c r="AD1466" s="74" t="str">
        <f>VLOOKUP('[1]Cumul H'!$C1466,'[1]H S29'!$BE$9:$CU$60,38,FALSE)</f>
        <v/>
      </c>
      <c r="AE1466" s="74" t="str">
        <f>VLOOKUP('[1]Cumul H'!$C1466,'[1]H S29'!$BE$9:$CU$60,39,FALSE)</f>
        <v/>
      </c>
      <c r="AF1466" s="74" t="str">
        <f>VLOOKUP('[1]Cumul H'!$C1466,'[1]H S29'!$BE$9:$CU$60,40,FALSE)</f>
        <v/>
      </c>
      <c r="AG1466" s="74" t="str">
        <f>VLOOKUP('[1]Cumul H'!$C1466,'[1]H S29'!$BE$9:$CU$60,41,FALSE)</f>
        <v/>
      </c>
      <c r="AH1466" s="74" t="str">
        <f>VLOOKUP('[1]Cumul H'!$C1466,'[1]H S29'!$BE$9:$CU$60,42,FALSE)</f>
        <v/>
      </c>
      <c r="AI1466" s="74">
        <f>SUM('[1]Cumul H'!$AE1466:$AH1466)</f>
        <v>0</v>
      </c>
      <c r="AJ1466" s="72" t="str" cm="1">
        <f t="array" ref="AJ1466">IF(E1466="INTERIM",_xlfn.IFS(J1466="NON",$AK$2,J1466="OUI",$AK$3),"")</f>
        <v/>
      </c>
      <c r="AK1466" s="68" t="str">
        <f t="shared" si="220"/>
        <v/>
      </c>
      <c r="AL1466" s="68" t="str">
        <f>IF(V1466="","",IF(V1466-Tableau3[[#This Row],[Heure sans Majoration]]&lt;0,0,V1466-Tableau3[[#This Row],[Heure sans Majoration]]))</f>
        <v/>
      </c>
      <c r="AM1466" s="68" t="str">
        <f t="shared" si="229"/>
        <v/>
      </c>
      <c r="AN1466" s="68" t="str">
        <f t="shared" si="221"/>
        <v/>
      </c>
      <c r="AO1466" s="68" t="str">
        <f t="shared" si="222"/>
        <v/>
      </c>
      <c r="AP1466" s="72" t="str">
        <f>IF(C1466="","",IF(F1466=0,"",(V1466*Tableau3[[#This Row],[Salaire Horaire]]*Tableau3[[#This Row],[Coef Multi]])))</f>
        <v/>
      </c>
      <c r="AQ1466" s="72" t="str">
        <f>IF(C1466="","",IF(F1466=0,"",(Tableau3[[#This Row],[Heure avec majoration]]*Tableau3[[#This Row],[Salaire Horaire]]*Tableau3[[#This Row],[Coef Multi]]*25%)))</f>
        <v/>
      </c>
    </row>
    <row r="1467" spans="2:43" ht="15" thickBot="1" x14ac:dyDescent="0.35">
      <c r="B1467" s="73" t="s">
        <v>111</v>
      </c>
      <c r="C1467" s="74" t="str">
        <f>IF('[1]H S29'!BE58="","",'[1]H S29'!BE58)</f>
        <v/>
      </c>
      <c r="D1467" s="74" t="str">
        <f>IF(C1467="","",VLOOKUP(C1467,[1]!Tableau1[#All],5,FALSE))</f>
        <v/>
      </c>
      <c r="E1467" s="74" t="str">
        <f>IF(C1467="","",VLOOKUP(C1467,[1]!Tableau1[#All],11,FALSE))</f>
        <v/>
      </c>
      <c r="F1467" s="74" t="str">
        <f>IFERROR(IF(C1467="","",VLOOKUP(C1467,[1]!Tableau1[#All],12,FALSE)),"")</f>
        <v/>
      </c>
      <c r="G1467" s="74" t="str">
        <f>IFERROR(IF(C1467="","",VLOOKUP(C1467,[1]!Tableau1[#All],6,FALSE)),"")</f>
        <v/>
      </c>
      <c r="H1467" s="74" t="str">
        <f>IFERROR(IF(C1467="","",VLOOKUP(C1467,[1]!Tableau1[#All],13,FALSE)),"")</f>
        <v/>
      </c>
      <c r="I1467" s="74" t="str">
        <f>IFERROR(IF(C1467="","",VLOOKUP(C1467,[1]!Tableau1[#All],14,FALSE)),"")</f>
        <v/>
      </c>
      <c r="J1467" s="74" t="str">
        <f>IFERROR(IF(C1467="","",VLOOKUP(C1467,[1]!Tableau1[#All],8,FALSE)),"")</f>
        <v/>
      </c>
      <c r="K1467" s="75" t="str">
        <f>VLOOKUP('[1]Cumul H'!$C1467,'[1]H S29'!$BE$9:$CU$60,6,FALSE)</f>
        <v/>
      </c>
      <c r="L1467" s="75" t="str">
        <f>VLOOKUP('[1]Cumul H'!$C1467,'[1]H S29'!$BE$9:$CU$60,10,FALSE)</f>
        <v/>
      </c>
      <c r="M1467" s="75" t="str">
        <f>VLOOKUP('[1]Cumul H'!$C1467,'[1]H S29'!$BE$9:$CU$60,14,FALSE)</f>
        <v/>
      </c>
      <c r="N1467" s="75" t="str">
        <f>VLOOKUP('[1]Cumul H'!$C1467,'[1]H S29'!$BE$9:$CU$60,18,FALSE)</f>
        <v/>
      </c>
      <c r="O1467" s="75" t="str">
        <f>VLOOKUP('[1]Cumul H'!$C1467,'[1]H S29'!$BE$9:$CU$60,22,FALSE)</f>
        <v/>
      </c>
      <c r="P1467" s="75" t="str">
        <f>VLOOKUP('[1]Cumul H'!$C1467,'[1]H S29'!$BE$9:$CU$60,26,FALSE)</f>
        <v/>
      </c>
      <c r="Q1467" s="75" t="str">
        <f>VLOOKUP('[1]Cumul H'!$C1467,'[1]H S29'!$BE$9:$CU$60,30,FALSE)</f>
        <v/>
      </c>
      <c r="R1467" s="75" t="str">
        <f>VLOOKUP('[1]Cumul H'!$C1467,'[1]H S29'!$BE$9:$CU$60,34,FALSE)</f>
        <v/>
      </c>
      <c r="S1467" s="75" t="str">
        <f>VLOOKUP('[1]Cumul H'!$C1467,'[1]H S29'!$BE$9:$CU$60,33,FALSE)</f>
        <v/>
      </c>
      <c r="T1467" s="75" t="str">
        <f>VLOOKUP('[1]Cumul H'!$C1467,'[1]H S29'!$BE$9:$CU$60,35,FALSE)</f>
        <v/>
      </c>
      <c r="U1467" s="75" t="str">
        <f>VLOOKUP('[1]Cumul H'!$C1467,'[1]H S29'!$BE$9:$CU$60,36,FALSE)</f>
        <v/>
      </c>
      <c r="V1467" s="76" t="str">
        <f t="shared" si="223"/>
        <v/>
      </c>
      <c r="W1467" s="76" t="str" cm="1">
        <f t="array" ref="W1467">IFERROR(_xlfn.IFS(V1467="","",V1467=39,"",V1467&gt;39,V1467-39),"")</f>
        <v/>
      </c>
      <c r="X1467" s="76" t="str">
        <f t="shared" si="224"/>
        <v/>
      </c>
      <c r="Y1467" s="76" t="str">
        <f t="shared" si="225"/>
        <v/>
      </c>
      <c r="Z1467" s="76" t="str">
        <f t="shared" si="226"/>
        <v/>
      </c>
      <c r="AA1467" s="77" t="str">
        <f t="shared" si="227"/>
        <v/>
      </c>
      <c r="AB1467" s="76" t="str">
        <f t="shared" si="228"/>
        <v/>
      </c>
      <c r="AC1467" s="74" t="str">
        <f>VLOOKUP('[1]Cumul H'!$C1467,'[1]H S29'!$BE$9:$CU$60,37,FALSE)</f>
        <v/>
      </c>
      <c r="AD1467" s="74" t="str">
        <f>VLOOKUP('[1]Cumul H'!$C1467,'[1]H S29'!$BE$9:$CU$60,38,FALSE)</f>
        <v/>
      </c>
      <c r="AE1467" s="74" t="str">
        <f>VLOOKUP('[1]Cumul H'!$C1467,'[1]H S29'!$BE$9:$CU$60,39,FALSE)</f>
        <v/>
      </c>
      <c r="AF1467" s="74" t="str">
        <f>VLOOKUP('[1]Cumul H'!$C1467,'[1]H S29'!$BE$9:$CU$60,40,FALSE)</f>
        <v/>
      </c>
      <c r="AG1467" s="74" t="str">
        <f>VLOOKUP('[1]Cumul H'!$C1467,'[1]H S29'!$BE$9:$CU$60,41,FALSE)</f>
        <v/>
      </c>
      <c r="AH1467" s="74" t="str">
        <f>VLOOKUP('[1]Cumul H'!$C1467,'[1]H S29'!$BE$9:$CU$60,42,FALSE)</f>
        <v/>
      </c>
      <c r="AI1467" s="74">
        <f>SUM('[1]Cumul H'!$AE1467:$AH1467)</f>
        <v>0</v>
      </c>
      <c r="AJ1467" s="78" t="str" cm="1">
        <f t="array" ref="AJ1467">IF(E1467="INTERIM",_xlfn.IFS(J1467="NON",$AK$2,J1467="OUI",$AK$3),"")</f>
        <v/>
      </c>
      <c r="AK1467" s="74" t="str">
        <f t="shared" si="220"/>
        <v/>
      </c>
      <c r="AL1467" s="74" t="str">
        <f>IF(V1467="","",IF(V1467-Tableau3[[#This Row],[Heure sans Majoration]]&lt;0,0,V1467-Tableau3[[#This Row],[Heure sans Majoration]]))</f>
        <v/>
      </c>
      <c r="AM1467" s="74" t="str">
        <f t="shared" si="229"/>
        <v/>
      </c>
      <c r="AN1467" s="74" t="str">
        <f t="shared" si="221"/>
        <v/>
      </c>
      <c r="AO1467" s="74" t="str">
        <f t="shared" si="222"/>
        <v/>
      </c>
      <c r="AP1467" s="78" t="str">
        <f>IF(C1467="","",IF(F1467=0,"",(V1467*Tableau3[[#This Row],[Salaire Horaire]]*Tableau3[[#This Row],[Coef Multi]])))</f>
        <v/>
      </c>
      <c r="AQ1467" s="78" t="str">
        <f>IF(C1467="","",IF(F1467=0,"",(Tableau3[[#This Row],[Heure avec majoration]]*Tableau3[[#This Row],[Salaire Horaire]]*Tableau3[[#This Row],[Coef Multi]]*25%)))</f>
        <v/>
      </c>
    </row>
    <row r="1468" spans="2:43" ht="15" thickTop="1" x14ac:dyDescent="0.3">
      <c r="B1468" s="73" t="s">
        <v>111</v>
      </c>
      <c r="C1468" s="74" t="str">
        <f>IF('[1]H S29'!BE59="","",'[1]H S29'!BE59)</f>
        <v/>
      </c>
      <c r="D1468" s="74" t="str">
        <f>IF(C1468="","",VLOOKUP(C1468,[1]!Tableau1[#All],5,FALSE))</f>
        <v/>
      </c>
      <c r="E1468" s="74" t="str">
        <f>IF(C1468="","",VLOOKUP(C1468,[1]!Tableau1[#All],11,FALSE))</f>
        <v/>
      </c>
      <c r="F1468" s="74" t="str">
        <f>IFERROR(IF(C1468="","",VLOOKUP(C1468,[1]!Tableau1[#All],12,FALSE)),"")</f>
        <v/>
      </c>
      <c r="G1468" s="74" t="str">
        <f>IFERROR(IF(C1468="","",VLOOKUP(C1468,[1]!Tableau1[#All],6,FALSE)),"")</f>
        <v/>
      </c>
      <c r="H1468" s="74" t="str">
        <f>IFERROR(IF(C1468="","",VLOOKUP(C1468,[1]!Tableau1[#All],13,FALSE)),"")</f>
        <v/>
      </c>
      <c r="I1468" s="74" t="str">
        <f>IFERROR(IF(C1468="","",VLOOKUP(C1468,[1]!Tableau1[#All],14,FALSE)),"")</f>
        <v/>
      </c>
      <c r="J1468" s="74" t="str">
        <f>IFERROR(IF(C1468="","",VLOOKUP(C1468,[1]!Tableau1[#All],8,FALSE)),"")</f>
        <v/>
      </c>
      <c r="K1468" s="75" t="str">
        <f>VLOOKUP('[1]Cumul H'!$C1468,'[1]H S29'!$BE$9:$CU$60,6,FALSE)</f>
        <v/>
      </c>
      <c r="L1468" s="75" t="str">
        <f>VLOOKUP('[1]Cumul H'!$C1468,'[1]H S29'!$BE$9:$CU$60,10,FALSE)</f>
        <v/>
      </c>
      <c r="M1468" s="75" t="str">
        <f>VLOOKUP('[1]Cumul H'!$C1468,'[1]H S29'!$BE$9:$CU$60,14,FALSE)</f>
        <v/>
      </c>
      <c r="N1468" s="75" t="str">
        <f>VLOOKUP('[1]Cumul H'!$C1468,'[1]H S29'!$BE$9:$CU$60,18,FALSE)</f>
        <v/>
      </c>
      <c r="O1468" s="75" t="str">
        <f>VLOOKUP('[1]Cumul H'!$C1468,'[1]H S29'!$BE$9:$CU$60,22,FALSE)</f>
        <v/>
      </c>
      <c r="P1468" s="75" t="str">
        <f>VLOOKUP('[1]Cumul H'!$C1468,'[1]H S29'!$BE$9:$CU$60,26,FALSE)</f>
        <v/>
      </c>
      <c r="Q1468" s="75" t="str">
        <f>VLOOKUP('[1]Cumul H'!$C1468,'[1]H S29'!$BE$9:$CU$60,30,FALSE)</f>
        <v/>
      </c>
      <c r="R1468" s="75" t="str">
        <f>VLOOKUP('[1]Cumul H'!$C1468,'[1]H S29'!$BE$9:$CU$60,34,FALSE)</f>
        <v/>
      </c>
      <c r="S1468" s="75" t="str">
        <f>VLOOKUP('[1]Cumul H'!$C1468,'[1]H S29'!$BE$9:$CU$60,33,FALSE)</f>
        <v/>
      </c>
      <c r="T1468" s="75" t="str">
        <f>VLOOKUP('[1]Cumul H'!$C1468,'[1]H S29'!$BE$9:$CU$60,35,FALSE)</f>
        <v/>
      </c>
      <c r="U1468" s="75" t="str">
        <f>VLOOKUP('[1]Cumul H'!$C1468,'[1]H S29'!$BE$9:$CU$60,36,FALSE)</f>
        <v/>
      </c>
      <c r="V1468" s="76" t="str">
        <f t="shared" si="223"/>
        <v/>
      </c>
      <c r="W1468" s="76" t="str" cm="1">
        <f t="array" ref="W1468">IFERROR(_xlfn.IFS(V1468="","",V1468=39,"",V1468&gt;39,V1468-39),"")</f>
        <v/>
      </c>
      <c r="X1468" s="76" t="str">
        <f t="shared" si="224"/>
        <v/>
      </c>
      <c r="Y1468" s="76" t="str">
        <f t="shared" si="225"/>
        <v/>
      </c>
      <c r="Z1468" s="76" t="str">
        <f t="shared" si="226"/>
        <v/>
      </c>
      <c r="AA1468" s="77" t="str">
        <f t="shared" si="227"/>
        <v/>
      </c>
      <c r="AB1468" s="76" t="str">
        <f t="shared" si="228"/>
        <v/>
      </c>
      <c r="AC1468" s="74" t="str">
        <f>VLOOKUP('[1]Cumul H'!$C1468,'[1]H S29'!$BE$9:$CU$60,37,FALSE)</f>
        <v/>
      </c>
      <c r="AD1468" s="74" t="str">
        <f>VLOOKUP('[1]Cumul H'!$C1468,'[1]H S29'!$BE$9:$CU$60,38,FALSE)</f>
        <v/>
      </c>
      <c r="AE1468" s="74" t="str">
        <f>VLOOKUP('[1]Cumul H'!$C1468,'[1]H S29'!$BE$9:$CU$60,39,FALSE)</f>
        <v/>
      </c>
      <c r="AF1468" s="74" t="str">
        <f>VLOOKUP('[1]Cumul H'!$C1468,'[1]H S29'!$BE$9:$CU$60,40,FALSE)</f>
        <v/>
      </c>
      <c r="AG1468" s="74" t="str">
        <f>VLOOKUP('[1]Cumul H'!$C1468,'[1]H S29'!$BE$9:$CU$60,41,FALSE)</f>
        <v/>
      </c>
      <c r="AH1468" s="74" t="str">
        <f>VLOOKUP('[1]Cumul H'!$C1468,'[1]H S29'!$BE$9:$CU$60,42,FALSE)</f>
        <v/>
      </c>
      <c r="AI1468" s="74">
        <f>SUM('[1]Cumul H'!$AE1468:$AH1468)</f>
        <v>0</v>
      </c>
      <c r="AJ1468" s="72" t="str" cm="1">
        <f t="array" ref="AJ1468">IF(E1468="INTERIM",_xlfn.IFS(J1468="NON",$AK$2,J1468="OUI",$AK$3),"")</f>
        <v/>
      </c>
      <c r="AK1468" s="68" t="str">
        <f t="shared" si="220"/>
        <v/>
      </c>
      <c r="AL1468" s="68" t="str">
        <f>IF(V1468="","",IF(V1468-Tableau3[[#This Row],[Heure sans Majoration]]&lt;0,0,V1468-Tableau3[[#This Row],[Heure sans Majoration]]))</f>
        <v/>
      </c>
      <c r="AM1468" s="68" t="str">
        <f t="shared" si="229"/>
        <v/>
      </c>
      <c r="AN1468" s="68" t="str">
        <f t="shared" si="221"/>
        <v/>
      </c>
      <c r="AO1468" s="68" t="str">
        <f t="shared" si="222"/>
        <v/>
      </c>
      <c r="AP1468" s="72" t="str">
        <f>IF(C1468="","",IF(F1468=0,"",(V1468*Tableau3[[#This Row],[Salaire Horaire]]*Tableau3[[#This Row],[Coef Multi]])))</f>
        <v/>
      </c>
      <c r="AQ1468" s="72" t="str">
        <f>IF(C1468="","",IF(F1468=0,"",(Tableau3[[#This Row],[Heure avec majoration]]*Tableau3[[#This Row],[Salaire Horaire]]*Tableau3[[#This Row],[Coef Multi]]*25%)))</f>
        <v/>
      </c>
    </row>
    <row r="1469" spans="2:43" ht="15" thickBot="1" x14ac:dyDescent="0.35">
      <c r="B1469" s="73" t="s">
        <v>112</v>
      </c>
      <c r="C1469" s="74" t="str">
        <f>IF('[1]H S30'!BE10="","",'[1]H S30'!BE10)</f>
        <v/>
      </c>
      <c r="D1469" s="74" t="str">
        <f>IF(C1469="","",VLOOKUP(C1469,[1]!Tableau1[#All],5,FALSE))</f>
        <v/>
      </c>
      <c r="E1469" s="74" t="str">
        <f>IF(C1469="","",VLOOKUP(C1469,[1]!Tableau1[#All],11,FALSE))</f>
        <v/>
      </c>
      <c r="F1469" s="74" t="str">
        <f>IFERROR(IF(C1469="","",VLOOKUP(C1469,[1]!Tableau1[#All],12,FALSE)),"")</f>
        <v/>
      </c>
      <c r="G1469" s="74" t="str">
        <f>IFERROR(IF(C1469="","",VLOOKUP(C1469,[1]!Tableau1[#All],6,FALSE)),"")</f>
        <v/>
      </c>
      <c r="H1469" s="74" t="str">
        <f>IFERROR(IF(C1469="","",VLOOKUP(C1469,[1]!Tableau1[#All],13,FALSE)),"")</f>
        <v/>
      </c>
      <c r="I1469" s="74" t="str">
        <f>IFERROR(IF(C1469="","",VLOOKUP(C1469,[1]!Tableau1[#All],14,FALSE)),"")</f>
        <v/>
      </c>
      <c r="J1469" s="74" t="str">
        <f>IFERROR(IF(C1469="","",VLOOKUP(C1469,[1]!Tableau1[#All],8,FALSE)),"")</f>
        <v/>
      </c>
      <c r="K1469" s="75" t="str">
        <f>VLOOKUP('[1]Cumul H'!$C1469,'[1]H S30'!$BE$9:$CU$60,6,FALSE)</f>
        <v/>
      </c>
      <c r="L1469" s="75" t="str">
        <f>VLOOKUP('[1]Cumul H'!$C1469,'[1]H S30'!$BE$9:$CU$60,10,FALSE)</f>
        <v/>
      </c>
      <c r="M1469" s="75" t="str">
        <f>VLOOKUP('[1]Cumul H'!$C1469,'[1]H S30'!$BE$9:$CU$60,14,FALSE)</f>
        <v/>
      </c>
      <c r="N1469" s="75" t="str">
        <f>VLOOKUP('[1]Cumul H'!$C1469,'[1]H S30'!$BE$9:$CU$60,18,FALSE)</f>
        <v/>
      </c>
      <c r="O1469" s="75" t="str">
        <f>VLOOKUP('[1]Cumul H'!$C1469,'[1]H S30'!$BE$9:$CU$60,22,FALSE)</f>
        <v/>
      </c>
      <c r="P1469" s="75" t="str">
        <f>VLOOKUP('[1]Cumul H'!$C1469,'[1]H S30'!$BE$9:$CU$60,26,FALSE)</f>
        <v/>
      </c>
      <c r="Q1469" s="75" t="str">
        <f>VLOOKUP('[1]Cumul H'!$C1469,'[1]H S30'!$BE$9:$CU$60,30,FALSE)</f>
        <v/>
      </c>
      <c r="R1469" s="75" t="str">
        <f>VLOOKUP('[1]Cumul H'!$C1469,'[1]H S30'!$BE$9:$CU$60,34,FALSE)</f>
        <v/>
      </c>
      <c r="S1469" s="75" t="str">
        <f>VLOOKUP('[1]Cumul H'!$C1469,'[1]H S30'!$BE$9:$CU$60,33,FALSE)</f>
        <v/>
      </c>
      <c r="T1469" s="75" t="str">
        <f>VLOOKUP('[1]Cumul H'!$C1469,'[1]H S30'!$BE$9:$CU$60,35,FALSE)</f>
        <v/>
      </c>
      <c r="U1469" s="75" t="str">
        <f>VLOOKUP('[1]Cumul H'!$C1469,'[1]H S30'!$BE$9:$CU$60,36,FALSE)</f>
        <v/>
      </c>
      <c r="V1469" s="76" t="str">
        <f t="shared" si="223"/>
        <v/>
      </c>
      <c r="W1469" s="76" t="str" cm="1">
        <f t="array" ref="W1469">IFERROR(_xlfn.IFS(V1469="","",V1469=39,"",V1469&gt;39,V1469-39),"")</f>
        <v/>
      </c>
      <c r="X1469" s="76" t="str">
        <f t="shared" si="224"/>
        <v/>
      </c>
      <c r="Y1469" s="76" t="str">
        <f t="shared" si="225"/>
        <v/>
      </c>
      <c r="Z1469" s="76" t="str">
        <f t="shared" si="226"/>
        <v/>
      </c>
      <c r="AA1469" s="77" t="str">
        <f t="shared" si="227"/>
        <v/>
      </c>
      <c r="AB1469" s="76" t="str">
        <f t="shared" si="228"/>
        <v/>
      </c>
      <c r="AC1469" s="74" t="str">
        <f>VLOOKUP('[1]Cumul H'!$C1469,'[1]H S30'!$BE$9:$CU$60,37,FALSE)</f>
        <v/>
      </c>
      <c r="AD1469" s="74" t="str">
        <f>VLOOKUP('[1]Cumul H'!$C1469,'[1]H S30'!$BE$9:$CU$60,38,FALSE)</f>
        <v/>
      </c>
      <c r="AE1469" s="74" t="str">
        <f>VLOOKUP('[1]Cumul H'!$C1469,'[1]H S30'!$BE$9:$CU$60,39,FALSE)</f>
        <v/>
      </c>
      <c r="AF1469" s="74" t="str">
        <f>VLOOKUP('[1]Cumul H'!$C1469,'[1]H S30'!$BE$9:$CU$60,40,FALSE)</f>
        <v/>
      </c>
      <c r="AG1469" s="74" t="str">
        <f>VLOOKUP('[1]Cumul H'!$C1469,'[1]H S30'!$BE$9:$CU$60,41,FALSE)</f>
        <v/>
      </c>
      <c r="AH1469" s="74" t="str">
        <f>VLOOKUP('[1]Cumul H'!$C1469,'[1]H S30'!$BE$9:$CU$60,42,FALSE)</f>
        <v/>
      </c>
      <c r="AI1469" s="74">
        <f>SUM('[1]Cumul H'!$AE1469:$AH1469)</f>
        <v>0</v>
      </c>
      <c r="AJ1469" s="78" t="str" cm="1">
        <f t="array" ref="AJ1469">IF(E1469="INTERIM",_xlfn.IFS(J1469="NON",$AK$2,J1469="OUI",$AK$3),"")</f>
        <v/>
      </c>
      <c r="AK1469" s="74" t="str">
        <f t="shared" si="220"/>
        <v/>
      </c>
      <c r="AL1469" s="74" t="str">
        <f>IF(V1469="","",IF(V1469-Tableau3[[#This Row],[Heure sans Majoration]]&lt;0,0,V1469-Tableau3[[#This Row],[Heure sans Majoration]]))</f>
        <v/>
      </c>
      <c r="AM1469" s="74" t="str">
        <f t="shared" si="229"/>
        <v/>
      </c>
      <c r="AN1469" s="74" t="str">
        <f t="shared" si="221"/>
        <v/>
      </c>
      <c r="AO1469" s="74" t="str">
        <f t="shared" si="222"/>
        <v/>
      </c>
      <c r="AP1469" s="78" t="str">
        <f>IF(C1469="","",IF(F1469=0,"",(V1469*Tableau3[[#This Row],[Salaire Horaire]]*Tableau3[[#This Row],[Coef Multi]])))</f>
        <v/>
      </c>
      <c r="AQ1469" s="78" t="str">
        <f>IF(C1469="","",IF(F1469=0,"",(Tableau3[[#This Row],[Heure avec majoration]]*Tableau3[[#This Row],[Salaire Horaire]]*Tableau3[[#This Row],[Coef Multi]]*25%)))</f>
        <v/>
      </c>
    </row>
    <row r="1470" spans="2:43" ht="15" thickTop="1" x14ac:dyDescent="0.3">
      <c r="B1470" s="73" t="s">
        <v>112</v>
      </c>
      <c r="C1470" s="74" t="str">
        <f>IF('[1]H S30'!BE11="","",'[1]H S30'!BE11)</f>
        <v/>
      </c>
      <c r="D1470" s="74" t="str">
        <f>IF(C1470="","",VLOOKUP(C1470,[1]!Tableau1[#All],5,FALSE))</f>
        <v/>
      </c>
      <c r="E1470" s="74" t="str">
        <f>IF(C1470="","",VLOOKUP(C1470,[1]!Tableau1[#All],11,FALSE))</f>
        <v/>
      </c>
      <c r="F1470" s="74" t="str">
        <f>IFERROR(IF(C1470="","",VLOOKUP(C1470,[1]!Tableau1[#All],12,FALSE)),"")</f>
        <v/>
      </c>
      <c r="G1470" s="74" t="str">
        <f>IFERROR(IF(C1470="","",VLOOKUP(C1470,[1]!Tableau1[#All],6,FALSE)),"")</f>
        <v/>
      </c>
      <c r="H1470" s="74" t="str">
        <f>IFERROR(IF(C1470="","",VLOOKUP(C1470,[1]!Tableau1[#All],13,FALSE)),"")</f>
        <v/>
      </c>
      <c r="I1470" s="74" t="str">
        <f>IFERROR(IF(C1470="","",VLOOKUP(C1470,[1]!Tableau1[#All],14,FALSE)),"")</f>
        <v/>
      </c>
      <c r="J1470" s="74" t="str">
        <f>IFERROR(IF(C1470="","",VLOOKUP(C1470,[1]!Tableau1[#All],8,FALSE)),"")</f>
        <v/>
      </c>
      <c r="K1470" s="75" t="str">
        <f>VLOOKUP('[1]Cumul H'!$C1470,'[1]H S30'!$BE$9:$CU$60,6,FALSE)</f>
        <v/>
      </c>
      <c r="L1470" s="75" t="str">
        <f>VLOOKUP('[1]Cumul H'!$C1470,'[1]H S30'!$BE$9:$CU$60,10,FALSE)</f>
        <v/>
      </c>
      <c r="M1470" s="75" t="str">
        <f>VLOOKUP('[1]Cumul H'!$C1470,'[1]H S30'!$BE$9:$CU$60,14,FALSE)</f>
        <v/>
      </c>
      <c r="N1470" s="75" t="str">
        <f>VLOOKUP('[1]Cumul H'!$C1470,'[1]H S30'!$BE$9:$CU$60,18,FALSE)</f>
        <v/>
      </c>
      <c r="O1470" s="75" t="str">
        <f>VLOOKUP('[1]Cumul H'!$C1470,'[1]H S30'!$BE$9:$CU$60,22,FALSE)</f>
        <v/>
      </c>
      <c r="P1470" s="75" t="str">
        <f>VLOOKUP('[1]Cumul H'!$C1470,'[1]H S30'!$BE$9:$CU$60,26,FALSE)</f>
        <v/>
      </c>
      <c r="Q1470" s="75" t="str">
        <f>VLOOKUP('[1]Cumul H'!$C1470,'[1]H S30'!$BE$9:$CU$60,30,FALSE)</f>
        <v/>
      </c>
      <c r="R1470" s="75" t="str">
        <f>VLOOKUP('[1]Cumul H'!$C1470,'[1]H S30'!$BE$9:$CU$60,34,FALSE)</f>
        <v/>
      </c>
      <c r="S1470" s="75" t="str">
        <f>VLOOKUP('[1]Cumul H'!$C1470,'[1]H S30'!$BE$9:$CU$60,33,FALSE)</f>
        <v/>
      </c>
      <c r="T1470" s="75" t="str">
        <f>VLOOKUP('[1]Cumul H'!$C1470,'[1]H S30'!$BE$9:$CU$60,35,FALSE)</f>
        <v/>
      </c>
      <c r="U1470" s="75" t="str">
        <f>VLOOKUP('[1]Cumul H'!$C1470,'[1]H S30'!$BE$9:$CU$60,36,FALSE)</f>
        <v/>
      </c>
      <c r="V1470" s="76" t="str">
        <f t="shared" si="223"/>
        <v/>
      </c>
      <c r="W1470" s="76" t="str" cm="1">
        <f t="array" ref="W1470">IFERROR(_xlfn.IFS(V1470="","",V1470=39,"",V1470&gt;39,V1470-39),"")</f>
        <v/>
      </c>
      <c r="X1470" s="76" t="str">
        <f t="shared" si="224"/>
        <v/>
      </c>
      <c r="Y1470" s="76" t="str">
        <f t="shared" si="225"/>
        <v/>
      </c>
      <c r="Z1470" s="76" t="str">
        <f t="shared" si="226"/>
        <v/>
      </c>
      <c r="AA1470" s="77" t="str">
        <f t="shared" si="227"/>
        <v/>
      </c>
      <c r="AB1470" s="76" t="str">
        <f t="shared" si="228"/>
        <v/>
      </c>
      <c r="AC1470" s="74" t="str">
        <f>VLOOKUP('[1]Cumul H'!$C1470,'[1]H S30'!$BE$9:$CU$60,37,FALSE)</f>
        <v/>
      </c>
      <c r="AD1470" s="74" t="str">
        <f>VLOOKUP('[1]Cumul H'!$C1470,'[1]H S30'!$BE$9:$CU$60,38,FALSE)</f>
        <v/>
      </c>
      <c r="AE1470" s="74" t="str">
        <f>VLOOKUP('[1]Cumul H'!$C1470,'[1]H S30'!$BE$9:$CU$60,39,FALSE)</f>
        <v/>
      </c>
      <c r="AF1470" s="74" t="str">
        <f>VLOOKUP('[1]Cumul H'!$C1470,'[1]H S30'!$BE$9:$CU$60,40,FALSE)</f>
        <v/>
      </c>
      <c r="AG1470" s="74" t="str">
        <f>VLOOKUP('[1]Cumul H'!$C1470,'[1]H S30'!$BE$9:$CU$60,41,FALSE)</f>
        <v/>
      </c>
      <c r="AH1470" s="74" t="str">
        <f>VLOOKUP('[1]Cumul H'!$C1470,'[1]H S30'!$BE$9:$CU$60,42,FALSE)</f>
        <v/>
      </c>
      <c r="AI1470" s="74">
        <f>SUM('[1]Cumul H'!$AE1470:$AH1470)</f>
        <v>0</v>
      </c>
      <c r="AJ1470" s="72" t="str" cm="1">
        <f t="array" ref="AJ1470">IF(E1470="INTERIM",_xlfn.IFS(J1470="NON",$AK$2,J1470="OUI",$AK$3),"")</f>
        <v/>
      </c>
      <c r="AK1470" s="68" t="str">
        <f t="shared" si="220"/>
        <v/>
      </c>
      <c r="AL1470" s="68" t="str">
        <f>IF(V1470="","",IF(V1470-Tableau3[[#This Row],[Heure sans Majoration]]&lt;0,0,V1470-Tableau3[[#This Row],[Heure sans Majoration]]))</f>
        <v/>
      </c>
      <c r="AM1470" s="68" t="str">
        <f t="shared" si="229"/>
        <v/>
      </c>
      <c r="AN1470" s="68" t="str">
        <f t="shared" si="221"/>
        <v/>
      </c>
      <c r="AO1470" s="68" t="str">
        <f t="shared" si="222"/>
        <v/>
      </c>
      <c r="AP1470" s="72" t="str">
        <f>IF(C1470="","",IF(F1470=0,"",(V1470*Tableau3[[#This Row],[Salaire Horaire]]*Tableau3[[#This Row],[Coef Multi]])))</f>
        <v/>
      </c>
      <c r="AQ1470" s="72" t="str">
        <f>IF(C1470="","",IF(F1470=0,"",(Tableau3[[#This Row],[Heure avec majoration]]*Tableau3[[#This Row],[Salaire Horaire]]*Tableau3[[#This Row],[Coef Multi]]*25%)))</f>
        <v/>
      </c>
    </row>
    <row r="1471" spans="2:43" ht="15" thickBot="1" x14ac:dyDescent="0.35">
      <c r="B1471" s="73" t="s">
        <v>112</v>
      </c>
      <c r="C1471" s="74" t="str">
        <f>IF('[1]H S30'!BE12="","",'[1]H S30'!BE12)</f>
        <v/>
      </c>
      <c r="D1471" s="74" t="str">
        <f>IF(C1471="","",VLOOKUP(C1471,[1]!Tableau1[#All],5,FALSE))</f>
        <v/>
      </c>
      <c r="E1471" s="74" t="str">
        <f>IF(C1471="","",VLOOKUP(C1471,[1]!Tableau1[#All],11,FALSE))</f>
        <v/>
      </c>
      <c r="F1471" s="74" t="str">
        <f>IFERROR(IF(C1471="","",VLOOKUP(C1471,[1]!Tableau1[#All],12,FALSE)),"")</f>
        <v/>
      </c>
      <c r="G1471" s="74" t="str">
        <f>IFERROR(IF(C1471="","",VLOOKUP(C1471,[1]!Tableau1[#All],6,FALSE)),"")</f>
        <v/>
      </c>
      <c r="H1471" s="74" t="str">
        <f>IFERROR(IF(C1471="","",VLOOKUP(C1471,[1]!Tableau1[#All],13,FALSE)),"")</f>
        <v/>
      </c>
      <c r="I1471" s="74" t="str">
        <f>IFERROR(IF(C1471="","",VLOOKUP(C1471,[1]!Tableau1[#All],14,FALSE)),"")</f>
        <v/>
      </c>
      <c r="J1471" s="74" t="str">
        <f>IFERROR(IF(C1471="","",VLOOKUP(C1471,[1]!Tableau1[#All],8,FALSE)),"")</f>
        <v/>
      </c>
      <c r="K1471" s="75" t="str">
        <f>VLOOKUP('[1]Cumul H'!$C1471,'[1]H S30'!$BE$9:$CU$60,6,FALSE)</f>
        <v/>
      </c>
      <c r="L1471" s="75" t="str">
        <f>VLOOKUP('[1]Cumul H'!$C1471,'[1]H S30'!$BE$9:$CU$60,10,FALSE)</f>
        <v/>
      </c>
      <c r="M1471" s="75" t="str">
        <f>VLOOKUP('[1]Cumul H'!$C1471,'[1]H S30'!$BE$9:$CU$60,14,FALSE)</f>
        <v/>
      </c>
      <c r="N1471" s="75" t="str">
        <f>VLOOKUP('[1]Cumul H'!$C1471,'[1]H S30'!$BE$9:$CU$60,18,FALSE)</f>
        <v/>
      </c>
      <c r="O1471" s="75" t="str">
        <f>VLOOKUP('[1]Cumul H'!$C1471,'[1]H S30'!$BE$9:$CU$60,22,FALSE)</f>
        <v/>
      </c>
      <c r="P1471" s="75" t="str">
        <f>VLOOKUP('[1]Cumul H'!$C1471,'[1]H S30'!$BE$9:$CU$60,26,FALSE)</f>
        <v/>
      </c>
      <c r="Q1471" s="75" t="str">
        <f>VLOOKUP('[1]Cumul H'!$C1471,'[1]H S30'!$BE$9:$CU$60,30,FALSE)</f>
        <v/>
      </c>
      <c r="R1471" s="75" t="str">
        <f>VLOOKUP('[1]Cumul H'!$C1471,'[1]H S30'!$BE$9:$CU$60,34,FALSE)</f>
        <v/>
      </c>
      <c r="S1471" s="75" t="str">
        <f>VLOOKUP('[1]Cumul H'!$C1471,'[1]H S30'!$BE$9:$CU$60,33,FALSE)</f>
        <v/>
      </c>
      <c r="T1471" s="75" t="str">
        <f>VLOOKUP('[1]Cumul H'!$C1471,'[1]H S30'!$BE$9:$CU$60,35,FALSE)</f>
        <v/>
      </c>
      <c r="U1471" s="75" t="str">
        <f>VLOOKUP('[1]Cumul H'!$C1471,'[1]H S30'!$BE$9:$CU$60,36,FALSE)</f>
        <v/>
      </c>
      <c r="V1471" s="76" t="str">
        <f t="shared" si="223"/>
        <v/>
      </c>
      <c r="W1471" s="76" t="str" cm="1">
        <f t="array" ref="W1471">IFERROR(_xlfn.IFS(V1471="","",V1471=39,"",V1471&gt;39,V1471-39),"")</f>
        <v/>
      </c>
      <c r="X1471" s="76" t="str">
        <f t="shared" si="224"/>
        <v/>
      </c>
      <c r="Y1471" s="76" t="str">
        <f t="shared" si="225"/>
        <v/>
      </c>
      <c r="Z1471" s="76" t="str">
        <f t="shared" si="226"/>
        <v/>
      </c>
      <c r="AA1471" s="77" t="str">
        <f t="shared" si="227"/>
        <v/>
      </c>
      <c r="AB1471" s="76" t="str">
        <f t="shared" si="228"/>
        <v/>
      </c>
      <c r="AC1471" s="74" t="str">
        <f>VLOOKUP('[1]Cumul H'!$C1471,'[1]H S30'!$BE$9:$CU$60,37,FALSE)</f>
        <v/>
      </c>
      <c r="AD1471" s="74" t="str">
        <f>VLOOKUP('[1]Cumul H'!$C1471,'[1]H S30'!$BE$9:$CU$60,38,FALSE)</f>
        <v/>
      </c>
      <c r="AE1471" s="74" t="str">
        <f>VLOOKUP('[1]Cumul H'!$C1471,'[1]H S30'!$BE$9:$CU$60,39,FALSE)</f>
        <v/>
      </c>
      <c r="AF1471" s="74" t="str">
        <f>VLOOKUP('[1]Cumul H'!$C1471,'[1]H S30'!$BE$9:$CU$60,40,FALSE)</f>
        <v/>
      </c>
      <c r="AG1471" s="74" t="str">
        <f>VLOOKUP('[1]Cumul H'!$C1471,'[1]H S30'!$BE$9:$CU$60,41,FALSE)</f>
        <v/>
      </c>
      <c r="AH1471" s="74" t="str">
        <f>VLOOKUP('[1]Cumul H'!$C1471,'[1]H S30'!$BE$9:$CU$60,42,FALSE)</f>
        <v/>
      </c>
      <c r="AI1471" s="74">
        <f>SUM('[1]Cumul H'!$AE1471:$AH1471)</f>
        <v>0</v>
      </c>
      <c r="AJ1471" s="78" t="str" cm="1">
        <f t="array" ref="AJ1471">IF(E1471="INTERIM",_xlfn.IFS(J1471="NON",$AK$2,J1471="OUI",$AK$3),"")</f>
        <v/>
      </c>
      <c r="AK1471" s="74" t="str">
        <f t="shared" si="220"/>
        <v/>
      </c>
      <c r="AL1471" s="74" t="str">
        <f>IF(V1471="","",IF(V1471-Tableau3[[#This Row],[Heure sans Majoration]]&lt;0,0,V1471-Tableau3[[#This Row],[Heure sans Majoration]]))</f>
        <v/>
      </c>
      <c r="AM1471" s="74" t="str">
        <f t="shared" si="229"/>
        <v/>
      </c>
      <c r="AN1471" s="74" t="str">
        <f t="shared" si="221"/>
        <v/>
      </c>
      <c r="AO1471" s="74" t="str">
        <f t="shared" si="222"/>
        <v/>
      </c>
      <c r="AP1471" s="78" t="str">
        <f>IF(C1471="","",IF(F1471=0,"",(V1471*Tableau3[[#This Row],[Salaire Horaire]]*Tableau3[[#This Row],[Coef Multi]])))</f>
        <v/>
      </c>
      <c r="AQ1471" s="78" t="str">
        <f>IF(C1471="","",IF(F1471=0,"",(Tableau3[[#This Row],[Heure avec majoration]]*Tableau3[[#This Row],[Salaire Horaire]]*Tableau3[[#This Row],[Coef Multi]]*25%)))</f>
        <v/>
      </c>
    </row>
    <row r="1472" spans="2:43" ht="15" thickTop="1" x14ac:dyDescent="0.3">
      <c r="B1472" s="73" t="s">
        <v>112</v>
      </c>
      <c r="C1472" s="74" t="str">
        <f>IF('[1]H S30'!BE13="","",'[1]H S30'!BE13)</f>
        <v/>
      </c>
      <c r="D1472" s="74" t="str">
        <f>IF(C1472="","",VLOOKUP(C1472,[1]!Tableau1[#All],5,FALSE))</f>
        <v/>
      </c>
      <c r="E1472" s="74" t="str">
        <f>IF(C1472="","",VLOOKUP(C1472,[1]!Tableau1[#All],11,FALSE))</f>
        <v/>
      </c>
      <c r="F1472" s="74" t="str">
        <f>IFERROR(IF(C1472="","",VLOOKUP(C1472,[1]!Tableau1[#All],12,FALSE)),"")</f>
        <v/>
      </c>
      <c r="G1472" s="74" t="str">
        <f>IFERROR(IF(C1472="","",VLOOKUP(C1472,[1]!Tableau1[#All],6,FALSE)),"")</f>
        <v/>
      </c>
      <c r="H1472" s="74" t="str">
        <f>IFERROR(IF(C1472="","",VLOOKUP(C1472,[1]!Tableau1[#All],13,FALSE)),"")</f>
        <v/>
      </c>
      <c r="I1472" s="74" t="str">
        <f>IFERROR(IF(C1472="","",VLOOKUP(C1472,[1]!Tableau1[#All],14,FALSE)),"")</f>
        <v/>
      </c>
      <c r="J1472" s="74" t="str">
        <f>IFERROR(IF(C1472="","",VLOOKUP(C1472,[1]!Tableau1[#All],8,FALSE)),"")</f>
        <v/>
      </c>
      <c r="K1472" s="75" t="str">
        <f>VLOOKUP('[1]Cumul H'!$C1472,'[1]H S30'!$BE$9:$CU$60,6,FALSE)</f>
        <v/>
      </c>
      <c r="L1472" s="75" t="str">
        <f>VLOOKUP('[1]Cumul H'!$C1472,'[1]H S30'!$BE$9:$CU$60,10,FALSE)</f>
        <v/>
      </c>
      <c r="M1472" s="75" t="str">
        <f>VLOOKUP('[1]Cumul H'!$C1472,'[1]H S30'!$BE$9:$CU$60,14,FALSE)</f>
        <v/>
      </c>
      <c r="N1472" s="75" t="str">
        <f>VLOOKUP('[1]Cumul H'!$C1472,'[1]H S30'!$BE$9:$CU$60,18,FALSE)</f>
        <v/>
      </c>
      <c r="O1472" s="75" t="str">
        <f>VLOOKUP('[1]Cumul H'!$C1472,'[1]H S30'!$BE$9:$CU$60,22,FALSE)</f>
        <v/>
      </c>
      <c r="P1472" s="75" t="str">
        <f>VLOOKUP('[1]Cumul H'!$C1472,'[1]H S30'!$BE$9:$CU$60,26,FALSE)</f>
        <v/>
      </c>
      <c r="Q1472" s="75" t="str">
        <f>VLOOKUP('[1]Cumul H'!$C1472,'[1]H S30'!$BE$9:$CU$60,30,FALSE)</f>
        <v/>
      </c>
      <c r="R1472" s="75" t="str">
        <f>VLOOKUP('[1]Cumul H'!$C1472,'[1]H S30'!$BE$9:$CU$60,34,FALSE)</f>
        <v/>
      </c>
      <c r="S1472" s="75" t="str">
        <f>VLOOKUP('[1]Cumul H'!$C1472,'[1]H S30'!$BE$9:$CU$60,33,FALSE)</f>
        <v/>
      </c>
      <c r="T1472" s="75" t="str">
        <f>VLOOKUP('[1]Cumul H'!$C1472,'[1]H S30'!$BE$9:$CU$60,35,FALSE)</f>
        <v/>
      </c>
      <c r="U1472" s="75" t="str">
        <f>VLOOKUP('[1]Cumul H'!$C1472,'[1]H S30'!$BE$9:$CU$60,36,FALSE)</f>
        <v/>
      </c>
      <c r="V1472" s="76" t="str">
        <f t="shared" si="223"/>
        <v/>
      </c>
      <c r="W1472" s="76" t="str" cm="1">
        <f t="array" ref="W1472">IFERROR(_xlfn.IFS(V1472="","",V1472=39,"",V1472&gt;39,V1472-39),"")</f>
        <v/>
      </c>
      <c r="X1472" s="76" t="str">
        <f t="shared" si="224"/>
        <v/>
      </c>
      <c r="Y1472" s="76" t="str">
        <f t="shared" si="225"/>
        <v/>
      </c>
      <c r="Z1472" s="76" t="str">
        <f t="shared" si="226"/>
        <v/>
      </c>
      <c r="AA1472" s="77" t="str">
        <f t="shared" si="227"/>
        <v/>
      </c>
      <c r="AB1472" s="76" t="str">
        <f t="shared" si="228"/>
        <v/>
      </c>
      <c r="AC1472" s="74" t="str">
        <f>VLOOKUP('[1]Cumul H'!$C1472,'[1]H S30'!$BE$9:$CU$60,37,FALSE)</f>
        <v/>
      </c>
      <c r="AD1472" s="74" t="str">
        <f>VLOOKUP('[1]Cumul H'!$C1472,'[1]H S30'!$BE$9:$CU$60,38,FALSE)</f>
        <v/>
      </c>
      <c r="AE1472" s="74" t="str">
        <f>VLOOKUP('[1]Cumul H'!$C1472,'[1]H S30'!$BE$9:$CU$60,39,FALSE)</f>
        <v/>
      </c>
      <c r="AF1472" s="74" t="str">
        <f>VLOOKUP('[1]Cumul H'!$C1472,'[1]H S30'!$BE$9:$CU$60,40,FALSE)</f>
        <v/>
      </c>
      <c r="AG1472" s="74" t="str">
        <f>VLOOKUP('[1]Cumul H'!$C1472,'[1]H S30'!$BE$9:$CU$60,41,FALSE)</f>
        <v/>
      </c>
      <c r="AH1472" s="74" t="str">
        <f>VLOOKUP('[1]Cumul H'!$C1472,'[1]H S30'!$BE$9:$CU$60,42,FALSE)</f>
        <v/>
      </c>
      <c r="AI1472" s="74">
        <f>SUM('[1]Cumul H'!$AE1472:$AH1472)</f>
        <v>0</v>
      </c>
      <c r="AJ1472" s="72" t="str" cm="1">
        <f t="array" ref="AJ1472">IF(E1472="INTERIM",_xlfn.IFS(J1472="NON",$AK$2,J1472="OUI",$AK$3),"")</f>
        <v/>
      </c>
      <c r="AK1472" s="68" t="str">
        <f t="shared" si="220"/>
        <v/>
      </c>
      <c r="AL1472" s="68" t="str">
        <f>IF(V1472="","",IF(V1472-Tableau3[[#This Row],[Heure sans Majoration]]&lt;0,0,V1472-Tableau3[[#This Row],[Heure sans Majoration]]))</f>
        <v/>
      </c>
      <c r="AM1472" s="68" t="str">
        <f t="shared" si="229"/>
        <v/>
      </c>
      <c r="AN1472" s="68" t="str">
        <f t="shared" si="221"/>
        <v/>
      </c>
      <c r="AO1472" s="68" t="str">
        <f t="shared" si="222"/>
        <v/>
      </c>
      <c r="AP1472" s="72" t="str">
        <f>IF(C1472="","",IF(F1472=0,"",(V1472*Tableau3[[#This Row],[Salaire Horaire]]*Tableau3[[#This Row],[Coef Multi]])))</f>
        <v/>
      </c>
      <c r="AQ1472" s="72" t="str">
        <f>IF(C1472="","",IF(F1472=0,"",(Tableau3[[#This Row],[Heure avec majoration]]*Tableau3[[#This Row],[Salaire Horaire]]*Tableau3[[#This Row],[Coef Multi]]*25%)))</f>
        <v/>
      </c>
    </row>
    <row r="1473" spans="2:43" ht="15" thickBot="1" x14ac:dyDescent="0.35">
      <c r="B1473" s="73" t="s">
        <v>112</v>
      </c>
      <c r="C1473" s="74" t="str">
        <f>IF('[1]H S30'!BE14="","",'[1]H S30'!BE14)</f>
        <v/>
      </c>
      <c r="D1473" s="74" t="str">
        <f>IF(C1473="","",VLOOKUP(C1473,[1]!Tableau1[#All],5,FALSE))</f>
        <v/>
      </c>
      <c r="E1473" s="74" t="str">
        <f>IF(C1473="","",VLOOKUP(C1473,[1]!Tableau1[#All],11,FALSE))</f>
        <v/>
      </c>
      <c r="F1473" s="74" t="str">
        <f>IFERROR(IF(C1473="","",VLOOKUP(C1473,[1]!Tableau1[#All],12,FALSE)),"")</f>
        <v/>
      </c>
      <c r="G1473" s="74" t="str">
        <f>IFERROR(IF(C1473="","",VLOOKUP(C1473,[1]!Tableau1[#All],6,FALSE)),"")</f>
        <v/>
      </c>
      <c r="H1473" s="74" t="str">
        <f>IFERROR(IF(C1473="","",VLOOKUP(C1473,[1]!Tableau1[#All],13,FALSE)),"")</f>
        <v/>
      </c>
      <c r="I1473" s="74" t="str">
        <f>IFERROR(IF(C1473="","",VLOOKUP(C1473,[1]!Tableau1[#All],14,FALSE)),"")</f>
        <v/>
      </c>
      <c r="J1473" s="74" t="str">
        <f>IFERROR(IF(C1473="","",VLOOKUP(C1473,[1]!Tableau1[#All],8,FALSE)),"")</f>
        <v/>
      </c>
      <c r="K1473" s="75" t="str">
        <f>VLOOKUP('[1]Cumul H'!$C1473,'[1]H S30'!$BE$9:$CU$60,6,FALSE)</f>
        <v/>
      </c>
      <c r="L1473" s="75" t="str">
        <f>VLOOKUP('[1]Cumul H'!$C1473,'[1]H S30'!$BE$9:$CU$60,10,FALSE)</f>
        <v/>
      </c>
      <c r="M1473" s="75" t="str">
        <f>VLOOKUP('[1]Cumul H'!$C1473,'[1]H S30'!$BE$9:$CU$60,14,FALSE)</f>
        <v/>
      </c>
      <c r="N1473" s="75" t="str">
        <f>VLOOKUP('[1]Cumul H'!$C1473,'[1]H S30'!$BE$9:$CU$60,18,FALSE)</f>
        <v/>
      </c>
      <c r="O1473" s="75" t="str">
        <f>VLOOKUP('[1]Cumul H'!$C1473,'[1]H S30'!$BE$9:$CU$60,22,FALSE)</f>
        <v/>
      </c>
      <c r="P1473" s="75" t="str">
        <f>VLOOKUP('[1]Cumul H'!$C1473,'[1]H S30'!$BE$9:$CU$60,26,FALSE)</f>
        <v/>
      </c>
      <c r="Q1473" s="75" t="str">
        <f>VLOOKUP('[1]Cumul H'!$C1473,'[1]H S30'!$BE$9:$CU$60,30,FALSE)</f>
        <v/>
      </c>
      <c r="R1473" s="75" t="str">
        <f>VLOOKUP('[1]Cumul H'!$C1473,'[1]H S30'!$BE$9:$CU$60,34,FALSE)</f>
        <v/>
      </c>
      <c r="S1473" s="75" t="str">
        <f>VLOOKUP('[1]Cumul H'!$C1473,'[1]H S30'!$BE$9:$CU$60,33,FALSE)</f>
        <v/>
      </c>
      <c r="T1473" s="75" t="str">
        <f>VLOOKUP('[1]Cumul H'!$C1473,'[1]H S30'!$BE$9:$CU$60,35,FALSE)</f>
        <v/>
      </c>
      <c r="U1473" s="75" t="str">
        <f>VLOOKUP('[1]Cumul H'!$C1473,'[1]H S30'!$BE$9:$CU$60,36,FALSE)</f>
        <v/>
      </c>
      <c r="V1473" s="76" t="str">
        <f t="shared" si="223"/>
        <v/>
      </c>
      <c r="W1473" s="76" t="str" cm="1">
        <f t="array" ref="W1473">IFERROR(_xlfn.IFS(V1473="","",V1473=39,"",V1473&gt;39,V1473-39),"")</f>
        <v/>
      </c>
      <c r="X1473" s="76" t="str">
        <f t="shared" si="224"/>
        <v/>
      </c>
      <c r="Y1473" s="76" t="str">
        <f t="shared" si="225"/>
        <v/>
      </c>
      <c r="Z1473" s="76" t="str">
        <f t="shared" si="226"/>
        <v/>
      </c>
      <c r="AA1473" s="77" t="str">
        <f t="shared" si="227"/>
        <v/>
      </c>
      <c r="AB1473" s="76" t="str">
        <f t="shared" si="228"/>
        <v/>
      </c>
      <c r="AC1473" s="74" t="str">
        <f>VLOOKUP('[1]Cumul H'!$C1473,'[1]H S30'!$BE$9:$CU$60,37,FALSE)</f>
        <v/>
      </c>
      <c r="AD1473" s="74" t="str">
        <f>VLOOKUP('[1]Cumul H'!$C1473,'[1]H S30'!$BE$9:$CU$60,38,FALSE)</f>
        <v/>
      </c>
      <c r="AE1473" s="74" t="str">
        <f>VLOOKUP('[1]Cumul H'!$C1473,'[1]H S30'!$BE$9:$CU$60,39,FALSE)</f>
        <v/>
      </c>
      <c r="AF1473" s="74" t="str">
        <f>VLOOKUP('[1]Cumul H'!$C1473,'[1]H S30'!$BE$9:$CU$60,40,FALSE)</f>
        <v/>
      </c>
      <c r="AG1473" s="74" t="str">
        <f>VLOOKUP('[1]Cumul H'!$C1473,'[1]H S30'!$BE$9:$CU$60,41,FALSE)</f>
        <v/>
      </c>
      <c r="AH1473" s="74" t="str">
        <f>VLOOKUP('[1]Cumul H'!$C1473,'[1]H S30'!$BE$9:$CU$60,42,FALSE)</f>
        <v/>
      </c>
      <c r="AI1473" s="74">
        <f>SUM('[1]Cumul H'!$AE1473:$AH1473)</f>
        <v>0</v>
      </c>
      <c r="AJ1473" s="78" t="str" cm="1">
        <f t="array" ref="AJ1473">IF(E1473="INTERIM",_xlfn.IFS(J1473="NON",$AK$2,J1473="OUI",$AK$3),"")</f>
        <v/>
      </c>
      <c r="AK1473" s="74" t="str">
        <f t="shared" si="220"/>
        <v/>
      </c>
      <c r="AL1473" s="74" t="str">
        <f>IF(V1473="","",IF(V1473-Tableau3[[#This Row],[Heure sans Majoration]]&lt;0,0,V1473-Tableau3[[#This Row],[Heure sans Majoration]]))</f>
        <v/>
      </c>
      <c r="AM1473" s="74" t="str">
        <f t="shared" si="229"/>
        <v/>
      </c>
      <c r="AN1473" s="74" t="str">
        <f t="shared" si="221"/>
        <v/>
      </c>
      <c r="AO1473" s="74" t="str">
        <f t="shared" si="222"/>
        <v/>
      </c>
      <c r="AP1473" s="78" t="str">
        <f>IF(C1473="","",IF(F1473=0,"",(V1473*Tableau3[[#This Row],[Salaire Horaire]]*Tableau3[[#This Row],[Coef Multi]])))</f>
        <v/>
      </c>
      <c r="AQ1473" s="78" t="str">
        <f>IF(C1473="","",IF(F1473=0,"",(Tableau3[[#This Row],[Heure avec majoration]]*Tableau3[[#This Row],[Salaire Horaire]]*Tableau3[[#This Row],[Coef Multi]]*25%)))</f>
        <v/>
      </c>
    </row>
    <row r="1474" spans="2:43" ht="15" thickTop="1" x14ac:dyDescent="0.3">
      <c r="B1474" s="73" t="s">
        <v>112</v>
      </c>
      <c r="C1474" s="74" t="str">
        <f>IF('[1]H S30'!BE15="","",'[1]H S30'!BE15)</f>
        <v/>
      </c>
      <c r="D1474" s="74" t="str">
        <f>IF(C1474="","",VLOOKUP(C1474,[1]!Tableau1[#All],5,FALSE))</f>
        <v/>
      </c>
      <c r="E1474" s="74" t="str">
        <f>IF(C1474="","",VLOOKUP(C1474,[1]!Tableau1[#All],11,FALSE))</f>
        <v/>
      </c>
      <c r="F1474" s="74" t="str">
        <f>IFERROR(IF(C1474="","",VLOOKUP(C1474,[1]!Tableau1[#All],12,FALSE)),"")</f>
        <v/>
      </c>
      <c r="G1474" s="74" t="str">
        <f>IFERROR(IF(C1474="","",VLOOKUP(C1474,[1]!Tableau1[#All],6,FALSE)),"")</f>
        <v/>
      </c>
      <c r="H1474" s="74" t="str">
        <f>IFERROR(IF(C1474="","",VLOOKUP(C1474,[1]!Tableau1[#All],13,FALSE)),"")</f>
        <v/>
      </c>
      <c r="I1474" s="74" t="str">
        <f>IFERROR(IF(C1474="","",VLOOKUP(C1474,[1]!Tableau1[#All],14,FALSE)),"")</f>
        <v/>
      </c>
      <c r="J1474" s="74" t="str">
        <f>IFERROR(IF(C1474="","",VLOOKUP(C1474,[1]!Tableau1[#All],8,FALSE)),"")</f>
        <v/>
      </c>
      <c r="K1474" s="75" t="str">
        <f>VLOOKUP('[1]Cumul H'!$C1474,'[1]H S30'!$BE$9:$CU$60,6,FALSE)</f>
        <v/>
      </c>
      <c r="L1474" s="75" t="str">
        <f>VLOOKUP('[1]Cumul H'!$C1474,'[1]H S30'!$BE$9:$CU$60,10,FALSE)</f>
        <v/>
      </c>
      <c r="M1474" s="75" t="str">
        <f>VLOOKUP('[1]Cumul H'!$C1474,'[1]H S30'!$BE$9:$CU$60,14,FALSE)</f>
        <v/>
      </c>
      <c r="N1474" s="75" t="str">
        <f>VLOOKUP('[1]Cumul H'!$C1474,'[1]H S30'!$BE$9:$CU$60,18,FALSE)</f>
        <v/>
      </c>
      <c r="O1474" s="75" t="str">
        <f>VLOOKUP('[1]Cumul H'!$C1474,'[1]H S30'!$BE$9:$CU$60,22,FALSE)</f>
        <v/>
      </c>
      <c r="P1474" s="75" t="str">
        <f>VLOOKUP('[1]Cumul H'!$C1474,'[1]H S30'!$BE$9:$CU$60,26,FALSE)</f>
        <v/>
      </c>
      <c r="Q1474" s="75" t="str">
        <f>VLOOKUP('[1]Cumul H'!$C1474,'[1]H S30'!$BE$9:$CU$60,30,FALSE)</f>
        <v/>
      </c>
      <c r="R1474" s="75" t="str">
        <f>VLOOKUP('[1]Cumul H'!$C1474,'[1]H S30'!$BE$9:$CU$60,34,FALSE)</f>
        <v/>
      </c>
      <c r="S1474" s="75" t="str">
        <f>VLOOKUP('[1]Cumul H'!$C1474,'[1]H S30'!$BE$9:$CU$60,33,FALSE)</f>
        <v/>
      </c>
      <c r="T1474" s="75" t="str">
        <f>VLOOKUP('[1]Cumul H'!$C1474,'[1]H S30'!$BE$9:$CU$60,35,FALSE)</f>
        <v/>
      </c>
      <c r="U1474" s="75" t="str">
        <f>VLOOKUP('[1]Cumul H'!$C1474,'[1]H S30'!$BE$9:$CU$60,36,FALSE)</f>
        <v/>
      </c>
      <c r="V1474" s="76" t="str">
        <f t="shared" si="223"/>
        <v/>
      </c>
      <c r="W1474" s="76" t="str" cm="1">
        <f t="array" ref="W1474">IFERROR(_xlfn.IFS(V1474="","",V1474=39,"",V1474&gt;39,V1474-39),"")</f>
        <v/>
      </c>
      <c r="X1474" s="76" t="str">
        <f t="shared" si="224"/>
        <v/>
      </c>
      <c r="Y1474" s="76" t="str">
        <f t="shared" si="225"/>
        <v/>
      </c>
      <c r="Z1474" s="76" t="str">
        <f t="shared" si="226"/>
        <v/>
      </c>
      <c r="AA1474" s="77" t="str">
        <f t="shared" si="227"/>
        <v/>
      </c>
      <c r="AB1474" s="76" t="str">
        <f t="shared" si="228"/>
        <v/>
      </c>
      <c r="AC1474" s="74" t="str">
        <f>VLOOKUP('[1]Cumul H'!$C1474,'[1]H S30'!$BE$9:$CU$60,37,FALSE)</f>
        <v/>
      </c>
      <c r="AD1474" s="74" t="str">
        <f>VLOOKUP('[1]Cumul H'!$C1474,'[1]H S30'!$BE$9:$CU$60,38,FALSE)</f>
        <v/>
      </c>
      <c r="AE1474" s="74" t="str">
        <f>VLOOKUP('[1]Cumul H'!$C1474,'[1]H S30'!$BE$9:$CU$60,39,FALSE)</f>
        <v/>
      </c>
      <c r="AF1474" s="74" t="str">
        <f>VLOOKUP('[1]Cumul H'!$C1474,'[1]H S30'!$BE$9:$CU$60,40,FALSE)</f>
        <v/>
      </c>
      <c r="AG1474" s="74" t="str">
        <f>VLOOKUP('[1]Cumul H'!$C1474,'[1]H S30'!$BE$9:$CU$60,41,FALSE)</f>
        <v/>
      </c>
      <c r="AH1474" s="74" t="str">
        <f>VLOOKUP('[1]Cumul H'!$C1474,'[1]H S30'!$BE$9:$CU$60,42,FALSE)</f>
        <v/>
      </c>
      <c r="AI1474" s="74">
        <f>SUM('[1]Cumul H'!$AE1474:$AH1474)</f>
        <v>0</v>
      </c>
      <c r="AJ1474" s="72" t="str" cm="1">
        <f t="array" ref="AJ1474">IF(E1474="INTERIM",_xlfn.IFS(J1474="NON",$AK$2,J1474="OUI",$AK$3),"")</f>
        <v/>
      </c>
      <c r="AK1474" s="68" t="str">
        <f t="shared" si="220"/>
        <v/>
      </c>
      <c r="AL1474" s="68" t="str">
        <f>IF(V1474="","",IF(V1474-Tableau3[[#This Row],[Heure sans Majoration]]&lt;0,0,V1474-Tableau3[[#This Row],[Heure sans Majoration]]))</f>
        <v/>
      </c>
      <c r="AM1474" s="68" t="str">
        <f t="shared" si="229"/>
        <v/>
      </c>
      <c r="AN1474" s="68" t="str">
        <f t="shared" si="221"/>
        <v/>
      </c>
      <c r="AO1474" s="68" t="str">
        <f t="shared" si="222"/>
        <v/>
      </c>
      <c r="AP1474" s="72" t="str">
        <f>IF(C1474="","",IF(F1474=0,"",(V1474*Tableau3[[#This Row],[Salaire Horaire]]*Tableau3[[#This Row],[Coef Multi]])))</f>
        <v/>
      </c>
      <c r="AQ1474" s="72" t="str">
        <f>IF(C1474="","",IF(F1474=0,"",(Tableau3[[#This Row],[Heure avec majoration]]*Tableau3[[#This Row],[Salaire Horaire]]*Tableau3[[#This Row],[Coef Multi]]*25%)))</f>
        <v/>
      </c>
    </row>
    <row r="1475" spans="2:43" ht="15" thickBot="1" x14ac:dyDescent="0.35">
      <c r="B1475" s="73" t="s">
        <v>112</v>
      </c>
      <c r="C1475" s="74" t="str">
        <f>IF('[1]H S30'!BE16="","",'[1]H S30'!BE16)</f>
        <v/>
      </c>
      <c r="D1475" s="74" t="str">
        <f>IF(C1475="","",VLOOKUP(C1475,[1]!Tableau1[#All],5,FALSE))</f>
        <v/>
      </c>
      <c r="E1475" s="74" t="str">
        <f>IF(C1475="","",VLOOKUP(C1475,[1]!Tableau1[#All],11,FALSE))</f>
        <v/>
      </c>
      <c r="F1475" s="74" t="str">
        <f>IFERROR(IF(C1475="","",VLOOKUP(C1475,[1]!Tableau1[#All],12,FALSE)),"")</f>
        <v/>
      </c>
      <c r="G1475" s="74" t="str">
        <f>IFERROR(IF(C1475="","",VLOOKUP(C1475,[1]!Tableau1[#All],6,FALSE)),"")</f>
        <v/>
      </c>
      <c r="H1475" s="74" t="str">
        <f>IFERROR(IF(C1475="","",VLOOKUP(C1475,[1]!Tableau1[#All],13,FALSE)),"")</f>
        <v/>
      </c>
      <c r="I1475" s="74" t="str">
        <f>IFERROR(IF(C1475="","",VLOOKUP(C1475,[1]!Tableau1[#All],14,FALSE)),"")</f>
        <v/>
      </c>
      <c r="J1475" s="74" t="str">
        <f>IFERROR(IF(C1475="","",VLOOKUP(C1475,[1]!Tableau1[#All],8,FALSE)),"")</f>
        <v/>
      </c>
      <c r="K1475" s="75" t="str">
        <f>VLOOKUP('[1]Cumul H'!$C1475,'[1]H S30'!$BE$9:$CU$60,6,FALSE)</f>
        <v/>
      </c>
      <c r="L1475" s="75" t="str">
        <f>VLOOKUP('[1]Cumul H'!$C1475,'[1]H S30'!$BE$9:$CU$60,10,FALSE)</f>
        <v/>
      </c>
      <c r="M1475" s="75" t="str">
        <f>VLOOKUP('[1]Cumul H'!$C1475,'[1]H S30'!$BE$9:$CU$60,14,FALSE)</f>
        <v/>
      </c>
      <c r="N1475" s="75" t="str">
        <f>VLOOKUP('[1]Cumul H'!$C1475,'[1]H S30'!$BE$9:$CU$60,18,FALSE)</f>
        <v/>
      </c>
      <c r="O1475" s="75" t="str">
        <f>VLOOKUP('[1]Cumul H'!$C1475,'[1]H S30'!$BE$9:$CU$60,22,FALSE)</f>
        <v/>
      </c>
      <c r="P1475" s="75" t="str">
        <f>VLOOKUP('[1]Cumul H'!$C1475,'[1]H S30'!$BE$9:$CU$60,26,FALSE)</f>
        <v/>
      </c>
      <c r="Q1475" s="75" t="str">
        <f>VLOOKUP('[1]Cumul H'!$C1475,'[1]H S30'!$BE$9:$CU$60,30,FALSE)</f>
        <v/>
      </c>
      <c r="R1475" s="75" t="str">
        <f>VLOOKUP('[1]Cumul H'!$C1475,'[1]H S30'!$BE$9:$CU$60,34,FALSE)</f>
        <v/>
      </c>
      <c r="S1475" s="75" t="str">
        <f>VLOOKUP('[1]Cumul H'!$C1475,'[1]H S30'!$BE$9:$CU$60,33,FALSE)</f>
        <v/>
      </c>
      <c r="T1475" s="75" t="str">
        <f>VLOOKUP('[1]Cumul H'!$C1475,'[1]H S30'!$BE$9:$CU$60,35,FALSE)</f>
        <v/>
      </c>
      <c r="U1475" s="75" t="str">
        <f>VLOOKUP('[1]Cumul H'!$C1475,'[1]H S30'!$BE$9:$CU$60,36,FALSE)</f>
        <v/>
      </c>
      <c r="V1475" s="76" t="str">
        <f t="shared" si="223"/>
        <v/>
      </c>
      <c r="W1475" s="76" t="str" cm="1">
        <f t="array" ref="W1475">IFERROR(_xlfn.IFS(V1475="","",V1475=39,"",V1475&gt;39,V1475-39),"")</f>
        <v/>
      </c>
      <c r="X1475" s="76" t="str">
        <f t="shared" si="224"/>
        <v/>
      </c>
      <c r="Y1475" s="76" t="str">
        <f t="shared" si="225"/>
        <v/>
      </c>
      <c r="Z1475" s="76" t="str">
        <f t="shared" si="226"/>
        <v/>
      </c>
      <c r="AA1475" s="77" t="str">
        <f t="shared" si="227"/>
        <v/>
      </c>
      <c r="AB1475" s="76" t="str">
        <f t="shared" si="228"/>
        <v/>
      </c>
      <c r="AC1475" s="74" t="str">
        <f>VLOOKUP('[1]Cumul H'!$C1475,'[1]H S30'!$BE$9:$CU$60,37,FALSE)</f>
        <v/>
      </c>
      <c r="AD1475" s="74" t="str">
        <f>VLOOKUP('[1]Cumul H'!$C1475,'[1]H S30'!$BE$9:$CU$60,38,FALSE)</f>
        <v/>
      </c>
      <c r="AE1475" s="74" t="str">
        <f>VLOOKUP('[1]Cumul H'!$C1475,'[1]H S30'!$BE$9:$CU$60,39,FALSE)</f>
        <v/>
      </c>
      <c r="AF1475" s="74" t="str">
        <f>VLOOKUP('[1]Cumul H'!$C1475,'[1]H S30'!$BE$9:$CU$60,40,FALSE)</f>
        <v/>
      </c>
      <c r="AG1475" s="74" t="str">
        <f>VLOOKUP('[1]Cumul H'!$C1475,'[1]H S30'!$BE$9:$CU$60,41,FALSE)</f>
        <v/>
      </c>
      <c r="AH1475" s="74" t="str">
        <f>VLOOKUP('[1]Cumul H'!$C1475,'[1]H S30'!$BE$9:$CU$60,42,FALSE)</f>
        <v/>
      </c>
      <c r="AI1475" s="74">
        <f>SUM('[1]Cumul H'!$AE1475:$AH1475)</f>
        <v>0</v>
      </c>
      <c r="AJ1475" s="78" t="str" cm="1">
        <f t="array" ref="AJ1475">IF(E1475="INTERIM",_xlfn.IFS(J1475="NON",$AK$2,J1475="OUI",$AK$3),"")</f>
        <v/>
      </c>
      <c r="AK1475" s="74" t="str">
        <f t="shared" si="220"/>
        <v/>
      </c>
      <c r="AL1475" s="74" t="str">
        <f>IF(V1475="","",IF(V1475-Tableau3[[#This Row],[Heure sans Majoration]]&lt;0,0,V1475-Tableau3[[#This Row],[Heure sans Majoration]]))</f>
        <v/>
      </c>
      <c r="AM1475" s="74" t="str">
        <f t="shared" si="229"/>
        <v/>
      </c>
      <c r="AN1475" s="74" t="str">
        <f t="shared" si="221"/>
        <v/>
      </c>
      <c r="AO1475" s="74" t="str">
        <f t="shared" si="222"/>
        <v/>
      </c>
      <c r="AP1475" s="78" t="str">
        <f>IF(C1475="","",IF(F1475=0,"",(V1475*Tableau3[[#This Row],[Salaire Horaire]]*Tableau3[[#This Row],[Coef Multi]])))</f>
        <v/>
      </c>
      <c r="AQ1475" s="78" t="str">
        <f>IF(C1475="","",IF(F1475=0,"",(Tableau3[[#This Row],[Heure avec majoration]]*Tableau3[[#This Row],[Salaire Horaire]]*Tableau3[[#This Row],[Coef Multi]]*25%)))</f>
        <v/>
      </c>
    </row>
    <row r="1476" spans="2:43" ht="15" thickTop="1" x14ac:dyDescent="0.3">
      <c r="B1476" s="73" t="s">
        <v>112</v>
      </c>
      <c r="C1476" s="74" t="str">
        <f>IF('[1]H S30'!BE17="","",'[1]H S30'!BE17)</f>
        <v/>
      </c>
      <c r="D1476" s="74" t="str">
        <f>IF(C1476="","",VLOOKUP(C1476,[1]!Tableau1[#All],5,FALSE))</f>
        <v/>
      </c>
      <c r="E1476" s="74" t="str">
        <f>IF(C1476="","",VLOOKUP(C1476,[1]!Tableau1[#All],11,FALSE))</f>
        <v/>
      </c>
      <c r="F1476" s="74" t="str">
        <f>IFERROR(IF(C1476="","",VLOOKUP(C1476,[1]!Tableau1[#All],12,FALSE)),"")</f>
        <v/>
      </c>
      <c r="G1476" s="74" t="str">
        <f>IFERROR(IF(C1476="","",VLOOKUP(C1476,[1]!Tableau1[#All],6,FALSE)),"")</f>
        <v/>
      </c>
      <c r="H1476" s="74" t="str">
        <f>IFERROR(IF(C1476="","",VLOOKUP(C1476,[1]!Tableau1[#All],13,FALSE)),"")</f>
        <v/>
      </c>
      <c r="I1476" s="74" t="str">
        <f>IFERROR(IF(C1476="","",VLOOKUP(C1476,[1]!Tableau1[#All],14,FALSE)),"")</f>
        <v/>
      </c>
      <c r="J1476" s="74" t="str">
        <f>IFERROR(IF(C1476="","",VLOOKUP(C1476,[1]!Tableau1[#All],8,FALSE)),"")</f>
        <v/>
      </c>
      <c r="K1476" s="75" t="str">
        <f>VLOOKUP('[1]Cumul H'!$C1476,'[1]H S30'!$BE$9:$CU$60,6,FALSE)</f>
        <v/>
      </c>
      <c r="L1476" s="75" t="str">
        <f>VLOOKUP('[1]Cumul H'!$C1476,'[1]H S30'!$BE$9:$CU$60,10,FALSE)</f>
        <v/>
      </c>
      <c r="M1476" s="75" t="str">
        <f>VLOOKUP('[1]Cumul H'!$C1476,'[1]H S30'!$BE$9:$CU$60,14,FALSE)</f>
        <v/>
      </c>
      <c r="N1476" s="75" t="str">
        <f>VLOOKUP('[1]Cumul H'!$C1476,'[1]H S30'!$BE$9:$CU$60,18,FALSE)</f>
        <v/>
      </c>
      <c r="O1476" s="75" t="str">
        <f>VLOOKUP('[1]Cumul H'!$C1476,'[1]H S30'!$BE$9:$CU$60,22,FALSE)</f>
        <v/>
      </c>
      <c r="P1476" s="75" t="str">
        <f>VLOOKUP('[1]Cumul H'!$C1476,'[1]H S30'!$BE$9:$CU$60,26,FALSE)</f>
        <v/>
      </c>
      <c r="Q1476" s="75" t="str">
        <f>VLOOKUP('[1]Cumul H'!$C1476,'[1]H S30'!$BE$9:$CU$60,30,FALSE)</f>
        <v/>
      </c>
      <c r="R1476" s="75" t="str">
        <f>VLOOKUP('[1]Cumul H'!$C1476,'[1]H S30'!$BE$9:$CU$60,34,FALSE)</f>
        <v/>
      </c>
      <c r="S1476" s="75" t="str">
        <f>VLOOKUP('[1]Cumul H'!$C1476,'[1]H S30'!$BE$9:$CU$60,33,FALSE)</f>
        <v/>
      </c>
      <c r="T1476" s="75" t="str">
        <f>VLOOKUP('[1]Cumul H'!$C1476,'[1]H S30'!$BE$9:$CU$60,35,FALSE)</f>
        <v/>
      </c>
      <c r="U1476" s="75" t="str">
        <f>VLOOKUP('[1]Cumul H'!$C1476,'[1]H S30'!$BE$9:$CU$60,36,FALSE)</f>
        <v/>
      </c>
      <c r="V1476" s="76" t="str">
        <f t="shared" si="223"/>
        <v/>
      </c>
      <c r="W1476" s="76" t="str" cm="1">
        <f t="array" ref="W1476">IFERROR(_xlfn.IFS(V1476="","",V1476=39,"",V1476&gt;39,V1476-39),"")</f>
        <v/>
      </c>
      <c r="X1476" s="76" t="str">
        <f t="shared" si="224"/>
        <v/>
      </c>
      <c r="Y1476" s="76" t="str">
        <f t="shared" si="225"/>
        <v/>
      </c>
      <c r="Z1476" s="76" t="str">
        <f t="shared" si="226"/>
        <v/>
      </c>
      <c r="AA1476" s="77" t="str">
        <f t="shared" si="227"/>
        <v/>
      </c>
      <c r="AB1476" s="76" t="str">
        <f t="shared" si="228"/>
        <v/>
      </c>
      <c r="AC1476" s="74" t="str">
        <f>VLOOKUP('[1]Cumul H'!$C1476,'[1]H S30'!$BE$9:$CU$60,37,FALSE)</f>
        <v/>
      </c>
      <c r="AD1476" s="74" t="str">
        <f>VLOOKUP('[1]Cumul H'!$C1476,'[1]H S30'!$BE$9:$CU$60,38,FALSE)</f>
        <v/>
      </c>
      <c r="AE1476" s="74" t="str">
        <f>VLOOKUP('[1]Cumul H'!$C1476,'[1]H S30'!$BE$9:$CU$60,39,FALSE)</f>
        <v/>
      </c>
      <c r="AF1476" s="74" t="str">
        <f>VLOOKUP('[1]Cumul H'!$C1476,'[1]H S30'!$BE$9:$CU$60,40,FALSE)</f>
        <v/>
      </c>
      <c r="AG1476" s="74" t="str">
        <f>VLOOKUP('[1]Cumul H'!$C1476,'[1]H S30'!$BE$9:$CU$60,41,FALSE)</f>
        <v/>
      </c>
      <c r="AH1476" s="74" t="str">
        <f>VLOOKUP('[1]Cumul H'!$C1476,'[1]H S30'!$BE$9:$CU$60,42,FALSE)</f>
        <v/>
      </c>
      <c r="AI1476" s="74">
        <f>SUM('[1]Cumul H'!$AE1476:$AH1476)</f>
        <v>0</v>
      </c>
      <c r="AJ1476" s="72" t="str" cm="1">
        <f t="array" ref="AJ1476">IF(E1476="INTERIM",_xlfn.IFS(J1476="NON",$AK$2,J1476="OUI",$AK$3),"")</f>
        <v/>
      </c>
      <c r="AK1476" s="68" t="str">
        <f t="shared" si="220"/>
        <v/>
      </c>
      <c r="AL1476" s="68" t="str">
        <f>IF(V1476="","",IF(V1476-Tableau3[[#This Row],[Heure sans Majoration]]&lt;0,0,V1476-Tableau3[[#This Row],[Heure sans Majoration]]))</f>
        <v/>
      </c>
      <c r="AM1476" s="68" t="str">
        <f t="shared" si="229"/>
        <v/>
      </c>
      <c r="AN1476" s="68" t="str">
        <f t="shared" si="221"/>
        <v/>
      </c>
      <c r="AO1476" s="68" t="str">
        <f t="shared" si="222"/>
        <v/>
      </c>
      <c r="AP1476" s="72" t="str">
        <f>IF(C1476="","",IF(F1476=0,"",(V1476*Tableau3[[#This Row],[Salaire Horaire]]*Tableau3[[#This Row],[Coef Multi]])))</f>
        <v/>
      </c>
      <c r="AQ1476" s="72" t="str">
        <f>IF(C1476="","",IF(F1476=0,"",(Tableau3[[#This Row],[Heure avec majoration]]*Tableau3[[#This Row],[Salaire Horaire]]*Tableau3[[#This Row],[Coef Multi]]*25%)))</f>
        <v/>
      </c>
    </row>
    <row r="1477" spans="2:43" ht="15" thickBot="1" x14ac:dyDescent="0.35">
      <c r="B1477" s="73" t="s">
        <v>112</v>
      </c>
      <c r="C1477" s="74" t="str">
        <f>IF('[1]H S30'!BE18="","",'[1]H S30'!BE18)</f>
        <v/>
      </c>
      <c r="D1477" s="74" t="str">
        <f>IF(C1477="","",VLOOKUP(C1477,[1]!Tableau1[#All],5,FALSE))</f>
        <v/>
      </c>
      <c r="E1477" s="74" t="str">
        <f>IF(C1477="","",VLOOKUP(C1477,[1]!Tableau1[#All],11,FALSE))</f>
        <v/>
      </c>
      <c r="F1477" s="74" t="str">
        <f>IFERROR(IF(C1477="","",VLOOKUP(C1477,[1]!Tableau1[#All],12,FALSE)),"")</f>
        <v/>
      </c>
      <c r="G1477" s="74" t="str">
        <f>IFERROR(IF(C1477="","",VLOOKUP(C1477,[1]!Tableau1[#All],6,FALSE)),"")</f>
        <v/>
      </c>
      <c r="H1477" s="74" t="str">
        <f>IFERROR(IF(C1477="","",VLOOKUP(C1477,[1]!Tableau1[#All],13,FALSE)),"")</f>
        <v/>
      </c>
      <c r="I1477" s="74" t="str">
        <f>IFERROR(IF(C1477="","",VLOOKUP(C1477,[1]!Tableau1[#All],14,FALSE)),"")</f>
        <v/>
      </c>
      <c r="J1477" s="74" t="str">
        <f>IFERROR(IF(C1477="","",VLOOKUP(C1477,[1]!Tableau1[#All],8,FALSE)),"")</f>
        <v/>
      </c>
      <c r="K1477" s="75" t="str">
        <f>VLOOKUP('[1]Cumul H'!$C1477,'[1]H S30'!$BE$9:$CU$60,6,FALSE)</f>
        <v/>
      </c>
      <c r="L1477" s="75" t="str">
        <f>VLOOKUP('[1]Cumul H'!$C1477,'[1]H S30'!$BE$9:$CU$60,10,FALSE)</f>
        <v/>
      </c>
      <c r="M1477" s="75" t="str">
        <f>VLOOKUP('[1]Cumul H'!$C1477,'[1]H S30'!$BE$9:$CU$60,14,FALSE)</f>
        <v/>
      </c>
      <c r="N1477" s="75" t="str">
        <f>VLOOKUP('[1]Cumul H'!$C1477,'[1]H S30'!$BE$9:$CU$60,18,FALSE)</f>
        <v/>
      </c>
      <c r="O1477" s="75" t="str">
        <f>VLOOKUP('[1]Cumul H'!$C1477,'[1]H S30'!$BE$9:$CU$60,22,FALSE)</f>
        <v/>
      </c>
      <c r="P1477" s="75" t="str">
        <f>VLOOKUP('[1]Cumul H'!$C1477,'[1]H S30'!$BE$9:$CU$60,26,FALSE)</f>
        <v/>
      </c>
      <c r="Q1477" s="75" t="str">
        <f>VLOOKUP('[1]Cumul H'!$C1477,'[1]H S30'!$BE$9:$CU$60,30,FALSE)</f>
        <v/>
      </c>
      <c r="R1477" s="75" t="str">
        <f>VLOOKUP('[1]Cumul H'!$C1477,'[1]H S30'!$BE$9:$CU$60,34,FALSE)</f>
        <v/>
      </c>
      <c r="S1477" s="75" t="str">
        <f>VLOOKUP('[1]Cumul H'!$C1477,'[1]H S30'!$BE$9:$CU$60,33,FALSE)</f>
        <v/>
      </c>
      <c r="T1477" s="75" t="str">
        <f>VLOOKUP('[1]Cumul H'!$C1477,'[1]H S30'!$BE$9:$CU$60,35,FALSE)</f>
        <v/>
      </c>
      <c r="U1477" s="75" t="str">
        <f>VLOOKUP('[1]Cumul H'!$C1477,'[1]H S30'!$BE$9:$CU$60,36,FALSE)</f>
        <v/>
      </c>
      <c r="V1477" s="76" t="str">
        <f t="shared" si="223"/>
        <v/>
      </c>
      <c r="W1477" s="76" t="str" cm="1">
        <f t="array" ref="W1477">IFERROR(_xlfn.IFS(V1477="","",V1477=39,"",V1477&gt;39,V1477-39),"")</f>
        <v/>
      </c>
      <c r="X1477" s="76" t="str">
        <f t="shared" si="224"/>
        <v/>
      </c>
      <c r="Y1477" s="76" t="str">
        <f t="shared" si="225"/>
        <v/>
      </c>
      <c r="Z1477" s="76" t="str">
        <f t="shared" si="226"/>
        <v/>
      </c>
      <c r="AA1477" s="77" t="str">
        <f t="shared" si="227"/>
        <v/>
      </c>
      <c r="AB1477" s="76" t="str">
        <f t="shared" si="228"/>
        <v/>
      </c>
      <c r="AC1477" s="74" t="str">
        <f>VLOOKUP('[1]Cumul H'!$C1477,'[1]H S30'!$BE$9:$CU$60,37,FALSE)</f>
        <v/>
      </c>
      <c r="AD1477" s="74" t="str">
        <f>VLOOKUP('[1]Cumul H'!$C1477,'[1]H S30'!$BE$9:$CU$60,38,FALSE)</f>
        <v/>
      </c>
      <c r="AE1477" s="74" t="str">
        <f>VLOOKUP('[1]Cumul H'!$C1477,'[1]H S30'!$BE$9:$CU$60,39,FALSE)</f>
        <v/>
      </c>
      <c r="AF1477" s="74" t="str">
        <f>VLOOKUP('[1]Cumul H'!$C1477,'[1]H S30'!$BE$9:$CU$60,40,FALSE)</f>
        <v/>
      </c>
      <c r="AG1477" s="74" t="str">
        <f>VLOOKUP('[1]Cumul H'!$C1477,'[1]H S30'!$BE$9:$CU$60,41,FALSE)</f>
        <v/>
      </c>
      <c r="AH1477" s="74" t="str">
        <f>VLOOKUP('[1]Cumul H'!$C1477,'[1]H S30'!$BE$9:$CU$60,42,FALSE)</f>
        <v/>
      </c>
      <c r="AI1477" s="74">
        <f>SUM('[1]Cumul H'!$AE1477:$AH1477)</f>
        <v>0</v>
      </c>
      <c r="AJ1477" s="78" t="str" cm="1">
        <f t="array" ref="AJ1477">IF(E1477="INTERIM",_xlfn.IFS(J1477="NON",$AK$2,J1477="OUI",$AK$3),"")</f>
        <v/>
      </c>
      <c r="AK1477" s="74" t="str">
        <f t="shared" si="220"/>
        <v/>
      </c>
      <c r="AL1477" s="74" t="str">
        <f>IF(V1477="","",IF(V1477-Tableau3[[#This Row],[Heure sans Majoration]]&lt;0,0,V1477-Tableau3[[#This Row],[Heure sans Majoration]]))</f>
        <v/>
      </c>
      <c r="AM1477" s="74" t="str">
        <f t="shared" si="229"/>
        <v/>
      </c>
      <c r="AN1477" s="74" t="str">
        <f t="shared" si="221"/>
        <v/>
      </c>
      <c r="AO1477" s="74" t="str">
        <f t="shared" si="222"/>
        <v/>
      </c>
      <c r="AP1477" s="78" t="str">
        <f>IF(C1477="","",IF(F1477=0,"",(V1477*Tableau3[[#This Row],[Salaire Horaire]]*Tableau3[[#This Row],[Coef Multi]])))</f>
        <v/>
      </c>
      <c r="AQ1477" s="78" t="str">
        <f>IF(C1477="","",IF(F1477=0,"",(Tableau3[[#This Row],[Heure avec majoration]]*Tableau3[[#This Row],[Salaire Horaire]]*Tableau3[[#This Row],[Coef Multi]]*25%)))</f>
        <v/>
      </c>
    </row>
    <row r="1478" spans="2:43" ht="15" thickTop="1" x14ac:dyDescent="0.3">
      <c r="B1478" s="73" t="s">
        <v>112</v>
      </c>
      <c r="C1478" s="74" t="str">
        <f>IF('[1]H S30'!BE19="","",'[1]H S30'!BE19)</f>
        <v/>
      </c>
      <c r="D1478" s="74" t="str">
        <f>IF(C1478="","",VLOOKUP(C1478,[1]!Tableau1[#All],5,FALSE))</f>
        <v/>
      </c>
      <c r="E1478" s="74" t="str">
        <f>IF(C1478="","",VLOOKUP(C1478,[1]!Tableau1[#All],11,FALSE))</f>
        <v/>
      </c>
      <c r="F1478" s="74" t="str">
        <f>IFERROR(IF(C1478="","",VLOOKUP(C1478,[1]!Tableau1[#All],12,FALSE)),"")</f>
        <v/>
      </c>
      <c r="G1478" s="74" t="str">
        <f>IFERROR(IF(C1478="","",VLOOKUP(C1478,[1]!Tableau1[#All],6,FALSE)),"")</f>
        <v/>
      </c>
      <c r="H1478" s="74" t="str">
        <f>IFERROR(IF(C1478="","",VLOOKUP(C1478,[1]!Tableau1[#All],13,FALSE)),"")</f>
        <v/>
      </c>
      <c r="I1478" s="74" t="str">
        <f>IFERROR(IF(C1478="","",VLOOKUP(C1478,[1]!Tableau1[#All],14,FALSE)),"")</f>
        <v/>
      </c>
      <c r="J1478" s="74" t="str">
        <f>IFERROR(IF(C1478="","",VLOOKUP(C1478,[1]!Tableau1[#All],8,FALSE)),"")</f>
        <v/>
      </c>
      <c r="K1478" s="75" t="str">
        <f>VLOOKUP('[1]Cumul H'!$C1478,'[1]H S30'!$BE$9:$CU$60,6,FALSE)</f>
        <v/>
      </c>
      <c r="L1478" s="75" t="str">
        <f>VLOOKUP('[1]Cumul H'!$C1478,'[1]H S30'!$BE$9:$CU$60,10,FALSE)</f>
        <v/>
      </c>
      <c r="M1478" s="75" t="str">
        <f>VLOOKUP('[1]Cumul H'!$C1478,'[1]H S30'!$BE$9:$CU$60,14,FALSE)</f>
        <v/>
      </c>
      <c r="N1478" s="75" t="str">
        <f>VLOOKUP('[1]Cumul H'!$C1478,'[1]H S30'!$BE$9:$CU$60,18,FALSE)</f>
        <v/>
      </c>
      <c r="O1478" s="75" t="str">
        <f>VLOOKUP('[1]Cumul H'!$C1478,'[1]H S30'!$BE$9:$CU$60,22,FALSE)</f>
        <v/>
      </c>
      <c r="P1478" s="75" t="str">
        <f>VLOOKUP('[1]Cumul H'!$C1478,'[1]H S30'!$BE$9:$CU$60,26,FALSE)</f>
        <v/>
      </c>
      <c r="Q1478" s="75" t="str">
        <f>VLOOKUP('[1]Cumul H'!$C1478,'[1]H S30'!$BE$9:$CU$60,30,FALSE)</f>
        <v/>
      </c>
      <c r="R1478" s="75" t="str">
        <f>VLOOKUP('[1]Cumul H'!$C1478,'[1]H S30'!$BE$9:$CU$60,34,FALSE)</f>
        <v/>
      </c>
      <c r="S1478" s="75" t="str">
        <f>VLOOKUP('[1]Cumul H'!$C1478,'[1]H S30'!$BE$9:$CU$60,33,FALSE)</f>
        <v/>
      </c>
      <c r="T1478" s="75" t="str">
        <f>VLOOKUP('[1]Cumul H'!$C1478,'[1]H S30'!$BE$9:$CU$60,35,FALSE)</f>
        <v/>
      </c>
      <c r="U1478" s="75" t="str">
        <f>VLOOKUP('[1]Cumul H'!$C1478,'[1]H S30'!$BE$9:$CU$60,36,FALSE)</f>
        <v/>
      </c>
      <c r="V1478" s="76" t="str">
        <f t="shared" si="223"/>
        <v/>
      </c>
      <c r="W1478" s="76" t="str" cm="1">
        <f t="array" ref="W1478">IFERROR(_xlfn.IFS(V1478="","",V1478=39,"",V1478&gt;39,V1478-39),"")</f>
        <v/>
      </c>
      <c r="X1478" s="76" t="str">
        <f t="shared" si="224"/>
        <v/>
      </c>
      <c r="Y1478" s="76" t="str">
        <f t="shared" si="225"/>
        <v/>
      </c>
      <c r="Z1478" s="76" t="str">
        <f t="shared" si="226"/>
        <v/>
      </c>
      <c r="AA1478" s="77" t="str">
        <f t="shared" si="227"/>
        <v/>
      </c>
      <c r="AB1478" s="76" t="str">
        <f t="shared" si="228"/>
        <v/>
      </c>
      <c r="AC1478" s="74" t="str">
        <f>VLOOKUP('[1]Cumul H'!$C1478,'[1]H S30'!$BE$9:$CU$60,37,FALSE)</f>
        <v/>
      </c>
      <c r="AD1478" s="74" t="str">
        <f>VLOOKUP('[1]Cumul H'!$C1478,'[1]H S30'!$BE$9:$CU$60,38,FALSE)</f>
        <v/>
      </c>
      <c r="AE1478" s="74" t="str">
        <f>VLOOKUP('[1]Cumul H'!$C1478,'[1]H S30'!$BE$9:$CU$60,39,FALSE)</f>
        <v/>
      </c>
      <c r="AF1478" s="74" t="str">
        <f>VLOOKUP('[1]Cumul H'!$C1478,'[1]H S30'!$BE$9:$CU$60,40,FALSE)</f>
        <v/>
      </c>
      <c r="AG1478" s="74" t="str">
        <f>VLOOKUP('[1]Cumul H'!$C1478,'[1]H S30'!$BE$9:$CU$60,41,FALSE)</f>
        <v/>
      </c>
      <c r="AH1478" s="74" t="str">
        <f>VLOOKUP('[1]Cumul H'!$C1478,'[1]H S30'!$BE$9:$CU$60,42,FALSE)</f>
        <v/>
      </c>
      <c r="AI1478" s="74">
        <f>SUM('[1]Cumul H'!$AE1478:$AH1478)</f>
        <v>0</v>
      </c>
      <c r="AJ1478" s="72" t="str" cm="1">
        <f t="array" ref="AJ1478">IF(E1478="INTERIM",_xlfn.IFS(J1478="NON",$AK$2,J1478="OUI",$AK$3),"")</f>
        <v/>
      </c>
      <c r="AK1478" s="68" t="str">
        <f t="shared" si="220"/>
        <v/>
      </c>
      <c r="AL1478" s="68" t="str">
        <f>IF(V1478="","",IF(V1478-Tableau3[[#This Row],[Heure sans Majoration]]&lt;0,0,V1478-Tableau3[[#This Row],[Heure sans Majoration]]))</f>
        <v/>
      </c>
      <c r="AM1478" s="68" t="str">
        <f t="shared" si="229"/>
        <v/>
      </c>
      <c r="AN1478" s="68" t="str">
        <f t="shared" si="221"/>
        <v/>
      </c>
      <c r="AO1478" s="68" t="str">
        <f t="shared" si="222"/>
        <v/>
      </c>
      <c r="AP1478" s="72" t="str">
        <f>IF(C1478="","",IF(F1478=0,"",(V1478*Tableau3[[#This Row],[Salaire Horaire]]*Tableau3[[#This Row],[Coef Multi]])))</f>
        <v/>
      </c>
      <c r="AQ1478" s="72" t="str">
        <f>IF(C1478="","",IF(F1478=0,"",(Tableau3[[#This Row],[Heure avec majoration]]*Tableau3[[#This Row],[Salaire Horaire]]*Tableau3[[#This Row],[Coef Multi]]*25%)))</f>
        <v/>
      </c>
    </row>
    <row r="1479" spans="2:43" ht="15" thickBot="1" x14ac:dyDescent="0.35">
      <c r="B1479" s="73" t="s">
        <v>112</v>
      </c>
      <c r="C1479" s="74" t="str">
        <f>IF('[1]H S30'!BE20="","",'[1]H S30'!BE20)</f>
        <v/>
      </c>
      <c r="D1479" s="74" t="str">
        <f>IF(C1479="","",VLOOKUP(C1479,[1]!Tableau1[#All],5,FALSE))</f>
        <v/>
      </c>
      <c r="E1479" s="74" t="str">
        <f>IF(C1479="","",VLOOKUP(C1479,[1]!Tableau1[#All],11,FALSE))</f>
        <v/>
      </c>
      <c r="F1479" s="74" t="str">
        <f>IFERROR(IF(C1479="","",VLOOKUP(C1479,[1]!Tableau1[#All],12,FALSE)),"")</f>
        <v/>
      </c>
      <c r="G1479" s="74" t="str">
        <f>IFERROR(IF(C1479="","",VLOOKUP(C1479,[1]!Tableau1[#All],6,FALSE)),"")</f>
        <v/>
      </c>
      <c r="H1479" s="74" t="str">
        <f>IFERROR(IF(C1479="","",VLOOKUP(C1479,[1]!Tableau1[#All],13,FALSE)),"")</f>
        <v/>
      </c>
      <c r="I1479" s="74" t="str">
        <f>IFERROR(IF(C1479="","",VLOOKUP(C1479,[1]!Tableau1[#All],14,FALSE)),"")</f>
        <v/>
      </c>
      <c r="J1479" s="74" t="str">
        <f>IFERROR(IF(C1479="","",VLOOKUP(C1479,[1]!Tableau1[#All],8,FALSE)),"")</f>
        <v/>
      </c>
      <c r="K1479" s="75" t="str">
        <f>VLOOKUP('[1]Cumul H'!$C1479,'[1]H S30'!$BE$9:$CU$60,6,FALSE)</f>
        <v/>
      </c>
      <c r="L1479" s="75" t="str">
        <f>VLOOKUP('[1]Cumul H'!$C1479,'[1]H S30'!$BE$9:$CU$60,10,FALSE)</f>
        <v/>
      </c>
      <c r="M1479" s="75" t="str">
        <f>VLOOKUP('[1]Cumul H'!$C1479,'[1]H S30'!$BE$9:$CU$60,14,FALSE)</f>
        <v/>
      </c>
      <c r="N1479" s="75" t="str">
        <f>VLOOKUP('[1]Cumul H'!$C1479,'[1]H S30'!$BE$9:$CU$60,18,FALSE)</f>
        <v/>
      </c>
      <c r="O1479" s="75" t="str">
        <f>VLOOKUP('[1]Cumul H'!$C1479,'[1]H S30'!$BE$9:$CU$60,22,FALSE)</f>
        <v/>
      </c>
      <c r="P1479" s="75" t="str">
        <f>VLOOKUP('[1]Cumul H'!$C1479,'[1]H S30'!$BE$9:$CU$60,26,FALSE)</f>
        <v/>
      </c>
      <c r="Q1479" s="75" t="str">
        <f>VLOOKUP('[1]Cumul H'!$C1479,'[1]H S30'!$BE$9:$CU$60,30,FALSE)</f>
        <v/>
      </c>
      <c r="R1479" s="75" t="str">
        <f>VLOOKUP('[1]Cumul H'!$C1479,'[1]H S30'!$BE$9:$CU$60,34,FALSE)</f>
        <v/>
      </c>
      <c r="S1479" s="75" t="str">
        <f>VLOOKUP('[1]Cumul H'!$C1479,'[1]H S30'!$BE$9:$CU$60,33,FALSE)</f>
        <v/>
      </c>
      <c r="T1479" s="75" t="str">
        <f>VLOOKUP('[1]Cumul H'!$C1479,'[1]H S30'!$BE$9:$CU$60,35,FALSE)</f>
        <v/>
      </c>
      <c r="U1479" s="75" t="str">
        <f>VLOOKUP('[1]Cumul H'!$C1479,'[1]H S30'!$BE$9:$CU$60,36,FALSE)</f>
        <v/>
      </c>
      <c r="V1479" s="76" t="str">
        <f t="shared" si="223"/>
        <v/>
      </c>
      <c r="W1479" s="76" t="str" cm="1">
        <f t="array" ref="W1479">IFERROR(_xlfn.IFS(V1479="","",V1479=39,"",V1479&gt;39,V1479-39),"")</f>
        <v/>
      </c>
      <c r="X1479" s="76" t="str">
        <f t="shared" si="224"/>
        <v/>
      </c>
      <c r="Y1479" s="76" t="str">
        <f t="shared" si="225"/>
        <v/>
      </c>
      <c r="Z1479" s="76" t="str">
        <f t="shared" si="226"/>
        <v/>
      </c>
      <c r="AA1479" s="77" t="str">
        <f t="shared" si="227"/>
        <v/>
      </c>
      <c r="AB1479" s="76" t="str">
        <f t="shared" si="228"/>
        <v/>
      </c>
      <c r="AC1479" s="74" t="str">
        <f>VLOOKUP('[1]Cumul H'!$C1479,'[1]H S30'!$BE$9:$CU$60,37,FALSE)</f>
        <v/>
      </c>
      <c r="AD1479" s="74" t="str">
        <f>VLOOKUP('[1]Cumul H'!$C1479,'[1]H S30'!$BE$9:$CU$60,38,FALSE)</f>
        <v/>
      </c>
      <c r="AE1479" s="74" t="str">
        <f>VLOOKUP('[1]Cumul H'!$C1479,'[1]H S30'!$BE$9:$CU$60,39,FALSE)</f>
        <v/>
      </c>
      <c r="AF1479" s="74" t="str">
        <f>VLOOKUP('[1]Cumul H'!$C1479,'[1]H S30'!$BE$9:$CU$60,40,FALSE)</f>
        <v/>
      </c>
      <c r="AG1479" s="74" t="str">
        <f>VLOOKUP('[1]Cumul H'!$C1479,'[1]H S30'!$BE$9:$CU$60,41,FALSE)</f>
        <v/>
      </c>
      <c r="AH1479" s="74" t="str">
        <f>VLOOKUP('[1]Cumul H'!$C1479,'[1]H S30'!$BE$9:$CU$60,42,FALSE)</f>
        <v/>
      </c>
      <c r="AI1479" s="74">
        <f>SUM('[1]Cumul H'!$AE1479:$AH1479)</f>
        <v>0</v>
      </c>
      <c r="AJ1479" s="78" t="str" cm="1">
        <f t="array" ref="AJ1479">IF(E1479="INTERIM",_xlfn.IFS(J1479="NON",$AK$2,J1479="OUI",$AK$3),"")</f>
        <v/>
      </c>
      <c r="AK1479" s="74" t="str">
        <f t="shared" si="220"/>
        <v/>
      </c>
      <c r="AL1479" s="74" t="str">
        <f>IF(V1479="","",IF(V1479-Tableau3[[#This Row],[Heure sans Majoration]]&lt;0,0,V1479-Tableau3[[#This Row],[Heure sans Majoration]]))</f>
        <v/>
      </c>
      <c r="AM1479" s="74" t="str">
        <f t="shared" si="229"/>
        <v/>
      </c>
      <c r="AN1479" s="74" t="str">
        <f t="shared" si="221"/>
        <v/>
      </c>
      <c r="AO1479" s="74" t="str">
        <f t="shared" si="222"/>
        <v/>
      </c>
      <c r="AP1479" s="78" t="str">
        <f>IF(C1479="","",IF(F1479=0,"",(V1479*Tableau3[[#This Row],[Salaire Horaire]]*Tableau3[[#This Row],[Coef Multi]])))</f>
        <v/>
      </c>
      <c r="AQ1479" s="78" t="str">
        <f>IF(C1479="","",IF(F1479=0,"",(Tableau3[[#This Row],[Heure avec majoration]]*Tableau3[[#This Row],[Salaire Horaire]]*Tableau3[[#This Row],[Coef Multi]]*25%)))</f>
        <v/>
      </c>
    </row>
    <row r="1480" spans="2:43" ht="15" thickTop="1" x14ac:dyDescent="0.3">
      <c r="B1480" s="73" t="s">
        <v>112</v>
      </c>
      <c r="C1480" s="74" t="str">
        <f>IF('[1]H S30'!BE21="","",'[1]H S30'!BE21)</f>
        <v/>
      </c>
      <c r="D1480" s="74" t="str">
        <f>IF(C1480="","",VLOOKUP(C1480,[1]!Tableau1[#All],5,FALSE))</f>
        <v/>
      </c>
      <c r="E1480" s="74" t="str">
        <f>IF(C1480="","",VLOOKUP(C1480,[1]!Tableau1[#All],11,FALSE))</f>
        <v/>
      </c>
      <c r="F1480" s="74" t="str">
        <f>IFERROR(IF(C1480="","",VLOOKUP(C1480,[1]!Tableau1[#All],12,FALSE)),"")</f>
        <v/>
      </c>
      <c r="G1480" s="74" t="str">
        <f>IFERROR(IF(C1480="","",VLOOKUP(C1480,[1]!Tableau1[#All],6,FALSE)),"")</f>
        <v/>
      </c>
      <c r="H1480" s="74" t="str">
        <f>IFERROR(IF(C1480="","",VLOOKUP(C1480,[1]!Tableau1[#All],13,FALSE)),"")</f>
        <v/>
      </c>
      <c r="I1480" s="74" t="str">
        <f>IFERROR(IF(C1480="","",VLOOKUP(C1480,[1]!Tableau1[#All],14,FALSE)),"")</f>
        <v/>
      </c>
      <c r="J1480" s="74" t="str">
        <f>IFERROR(IF(C1480="","",VLOOKUP(C1480,[1]!Tableau1[#All],8,FALSE)),"")</f>
        <v/>
      </c>
      <c r="K1480" s="75" t="str">
        <f>VLOOKUP('[1]Cumul H'!$C1480,'[1]H S30'!$BE$9:$CU$60,6,FALSE)</f>
        <v/>
      </c>
      <c r="L1480" s="75" t="str">
        <f>VLOOKUP('[1]Cumul H'!$C1480,'[1]H S30'!$BE$9:$CU$60,10,FALSE)</f>
        <v/>
      </c>
      <c r="M1480" s="75" t="str">
        <f>VLOOKUP('[1]Cumul H'!$C1480,'[1]H S30'!$BE$9:$CU$60,14,FALSE)</f>
        <v/>
      </c>
      <c r="N1480" s="75" t="str">
        <f>VLOOKUP('[1]Cumul H'!$C1480,'[1]H S30'!$BE$9:$CU$60,18,FALSE)</f>
        <v/>
      </c>
      <c r="O1480" s="75" t="str">
        <f>VLOOKUP('[1]Cumul H'!$C1480,'[1]H S30'!$BE$9:$CU$60,22,FALSE)</f>
        <v/>
      </c>
      <c r="P1480" s="75" t="str">
        <f>VLOOKUP('[1]Cumul H'!$C1480,'[1]H S30'!$BE$9:$CU$60,26,FALSE)</f>
        <v/>
      </c>
      <c r="Q1480" s="75" t="str">
        <f>VLOOKUP('[1]Cumul H'!$C1480,'[1]H S30'!$BE$9:$CU$60,30,FALSE)</f>
        <v/>
      </c>
      <c r="R1480" s="75" t="str">
        <f>VLOOKUP('[1]Cumul H'!$C1480,'[1]H S30'!$BE$9:$CU$60,34,FALSE)</f>
        <v/>
      </c>
      <c r="S1480" s="75" t="str">
        <f>VLOOKUP('[1]Cumul H'!$C1480,'[1]H S30'!$BE$9:$CU$60,33,FALSE)</f>
        <v/>
      </c>
      <c r="T1480" s="75" t="str">
        <f>VLOOKUP('[1]Cumul H'!$C1480,'[1]H S30'!$BE$9:$CU$60,35,FALSE)</f>
        <v/>
      </c>
      <c r="U1480" s="75" t="str">
        <f>VLOOKUP('[1]Cumul H'!$C1480,'[1]H S30'!$BE$9:$CU$60,36,FALSE)</f>
        <v/>
      </c>
      <c r="V1480" s="76" t="str">
        <f t="shared" si="223"/>
        <v/>
      </c>
      <c r="W1480" s="76" t="str" cm="1">
        <f t="array" ref="W1480">IFERROR(_xlfn.IFS(V1480="","",V1480=39,"",V1480&gt;39,V1480-39),"")</f>
        <v/>
      </c>
      <c r="X1480" s="76" t="str">
        <f t="shared" si="224"/>
        <v/>
      </c>
      <c r="Y1480" s="76" t="str">
        <f t="shared" si="225"/>
        <v/>
      </c>
      <c r="Z1480" s="76" t="str">
        <f t="shared" si="226"/>
        <v/>
      </c>
      <c r="AA1480" s="77" t="str">
        <f t="shared" si="227"/>
        <v/>
      </c>
      <c r="AB1480" s="76" t="str">
        <f t="shared" si="228"/>
        <v/>
      </c>
      <c r="AC1480" s="74" t="str">
        <f>VLOOKUP('[1]Cumul H'!$C1480,'[1]H S30'!$BE$9:$CU$60,37,FALSE)</f>
        <v/>
      </c>
      <c r="AD1480" s="74" t="str">
        <f>VLOOKUP('[1]Cumul H'!$C1480,'[1]H S30'!$BE$9:$CU$60,38,FALSE)</f>
        <v/>
      </c>
      <c r="AE1480" s="74" t="str">
        <f>VLOOKUP('[1]Cumul H'!$C1480,'[1]H S30'!$BE$9:$CU$60,39,FALSE)</f>
        <v/>
      </c>
      <c r="AF1480" s="74" t="str">
        <f>VLOOKUP('[1]Cumul H'!$C1480,'[1]H S30'!$BE$9:$CU$60,40,FALSE)</f>
        <v/>
      </c>
      <c r="AG1480" s="74" t="str">
        <f>VLOOKUP('[1]Cumul H'!$C1480,'[1]H S30'!$BE$9:$CU$60,41,FALSE)</f>
        <v/>
      </c>
      <c r="AH1480" s="74" t="str">
        <f>VLOOKUP('[1]Cumul H'!$C1480,'[1]H S30'!$BE$9:$CU$60,42,FALSE)</f>
        <v/>
      </c>
      <c r="AI1480" s="74">
        <f>SUM('[1]Cumul H'!$AE1480:$AH1480)</f>
        <v>0</v>
      </c>
      <c r="AJ1480" s="72" t="str" cm="1">
        <f t="array" ref="AJ1480">IF(E1480="INTERIM",_xlfn.IFS(J1480="NON",$AK$2,J1480="OUI",$AK$3),"")</f>
        <v/>
      </c>
      <c r="AK1480" s="68" t="str">
        <f t="shared" si="220"/>
        <v/>
      </c>
      <c r="AL1480" s="68" t="str">
        <f>IF(V1480="","",IF(V1480-Tableau3[[#This Row],[Heure sans Majoration]]&lt;0,0,V1480-Tableau3[[#This Row],[Heure sans Majoration]]))</f>
        <v/>
      </c>
      <c r="AM1480" s="68" t="str">
        <f t="shared" si="229"/>
        <v/>
      </c>
      <c r="AN1480" s="68" t="str">
        <f t="shared" si="221"/>
        <v/>
      </c>
      <c r="AO1480" s="68" t="str">
        <f t="shared" si="222"/>
        <v/>
      </c>
      <c r="AP1480" s="72" t="str">
        <f>IF(C1480="","",IF(F1480=0,"",(V1480*Tableau3[[#This Row],[Salaire Horaire]]*Tableau3[[#This Row],[Coef Multi]])))</f>
        <v/>
      </c>
      <c r="AQ1480" s="72" t="str">
        <f>IF(C1480="","",IF(F1480=0,"",(Tableau3[[#This Row],[Heure avec majoration]]*Tableau3[[#This Row],[Salaire Horaire]]*Tableau3[[#This Row],[Coef Multi]]*25%)))</f>
        <v/>
      </c>
    </row>
    <row r="1481" spans="2:43" ht="15" thickBot="1" x14ac:dyDescent="0.35">
      <c r="B1481" s="73" t="s">
        <v>112</v>
      </c>
      <c r="C1481" s="74" t="str">
        <f>IF('[1]H S30'!BE22="","",'[1]H S30'!BE22)</f>
        <v/>
      </c>
      <c r="D1481" s="74" t="str">
        <f>IF(C1481="","",VLOOKUP(C1481,[1]!Tableau1[#All],5,FALSE))</f>
        <v/>
      </c>
      <c r="E1481" s="74" t="str">
        <f>IF(C1481="","",VLOOKUP(C1481,[1]!Tableau1[#All],11,FALSE))</f>
        <v/>
      </c>
      <c r="F1481" s="74" t="str">
        <f>IFERROR(IF(C1481="","",VLOOKUP(C1481,[1]!Tableau1[#All],12,FALSE)),"")</f>
        <v/>
      </c>
      <c r="G1481" s="74" t="str">
        <f>IFERROR(IF(C1481="","",VLOOKUP(C1481,[1]!Tableau1[#All],6,FALSE)),"")</f>
        <v/>
      </c>
      <c r="H1481" s="74" t="str">
        <f>IFERROR(IF(C1481="","",VLOOKUP(C1481,[1]!Tableau1[#All],13,FALSE)),"")</f>
        <v/>
      </c>
      <c r="I1481" s="74" t="str">
        <f>IFERROR(IF(C1481="","",VLOOKUP(C1481,[1]!Tableau1[#All],14,FALSE)),"")</f>
        <v/>
      </c>
      <c r="J1481" s="74" t="str">
        <f>IFERROR(IF(C1481="","",VLOOKUP(C1481,[1]!Tableau1[#All],8,FALSE)),"")</f>
        <v/>
      </c>
      <c r="K1481" s="75" t="str">
        <f>VLOOKUP('[1]Cumul H'!$C1481,'[1]H S30'!$BE$9:$CU$60,6,FALSE)</f>
        <v/>
      </c>
      <c r="L1481" s="75" t="str">
        <f>VLOOKUP('[1]Cumul H'!$C1481,'[1]H S30'!$BE$9:$CU$60,10,FALSE)</f>
        <v/>
      </c>
      <c r="M1481" s="75" t="str">
        <f>VLOOKUP('[1]Cumul H'!$C1481,'[1]H S30'!$BE$9:$CU$60,14,FALSE)</f>
        <v/>
      </c>
      <c r="N1481" s="75" t="str">
        <f>VLOOKUP('[1]Cumul H'!$C1481,'[1]H S30'!$BE$9:$CU$60,18,FALSE)</f>
        <v/>
      </c>
      <c r="O1481" s="75" t="str">
        <f>VLOOKUP('[1]Cumul H'!$C1481,'[1]H S30'!$BE$9:$CU$60,22,FALSE)</f>
        <v/>
      </c>
      <c r="P1481" s="75" t="str">
        <f>VLOOKUP('[1]Cumul H'!$C1481,'[1]H S30'!$BE$9:$CU$60,26,FALSE)</f>
        <v/>
      </c>
      <c r="Q1481" s="75" t="str">
        <f>VLOOKUP('[1]Cumul H'!$C1481,'[1]H S30'!$BE$9:$CU$60,30,FALSE)</f>
        <v/>
      </c>
      <c r="R1481" s="75" t="str">
        <f>VLOOKUP('[1]Cumul H'!$C1481,'[1]H S30'!$BE$9:$CU$60,34,FALSE)</f>
        <v/>
      </c>
      <c r="S1481" s="75" t="str">
        <f>VLOOKUP('[1]Cumul H'!$C1481,'[1]H S30'!$BE$9:$CU$60,33,FALSE)</f>
        <v/>
      </c>
      <c r="T1481" s="75" t="str">
        <f>VLOOKUP('[1]Cumul H'!$C1481,'[1]H S30'!$BE$9:$CU$60,35,FALSE)</f>
        <v/>
      </c>
      <c r="U1481" s="75" t="str">
        <f>VLOOKUP('[1]Cumul H'!$C1481,'[1]H S30'!$BE$9:$CU$60,36,FALSE)</f>
        <v/>
      </c>
      <c r="V1481" s="76" t="str">
        <f t="shared" si="223"/>
        <v/>
      </c>
      <c r="W1481" s="76" t="str" cm="1">
        <f t="array" ref="W1481">IFERROR(_xlfn.IFS(V1481="","",V1481=39,"",V1481&gt;39,V1481-39),"")</f>
        <v/>
      </c>
      <c r="X1481" s="76" t="str">
        <f t="shared" si="224"/>
        <v/>
      </c>
      <c r="Y1481" s="76" t="str">
        <f t="shared" si="225"/>
        <v/>
      </c>
      <c r="Z1481" s="76" t="str">
        <f t="shared" si="226"/>
        <v/>
      </c>
      <c r="AA1481" s="77" t="str">
        <f t="shared" si="227"/>
        <v/>
      </c>
      <c r="AB1481" s="76" t="str">
        <f t="shared" si="228"/>
        <v/>
      </c>
      <c r="AC1481" s="74" t="str">
        <f>VLOOKUP('[1]Cumul H'!$C1481,'[1]H S30'!$BE$9:$CU$60,37,FALSE)</f>
        <v/>
      </c>
      <c r="AD1481" s="74" t="str">
        <f>VLOOKUP('[1]Cumul H'!$C1481,'[1]H S30'!$BE$9:$CU$60,38,FALSE)</f>
        <v/>
      </c>
      <c r="AE1481" s="74" t="str">
        <f>VLOOKUP('[1]Cumul H'!$C1481,'[1]H S30'!$BE$9:$CU$60,39,FALSE)</f>
        <v/>
      </c>
      <c r="AF1481" s="74" t="str">
        <f>VLOOKUP('[1]Cumul H'!$C1481,'[1]H S30'!$BE$9:$CU$60,40,FALSE)</f>
        <v/>
      </c>
      <c r="AG1481" s="74" t="str">
        <f>VLOOKUP('[1]Cumul H'!$C1481,'[1]H S30'!$BE$9:$CU$60,41,FALSE)</f>
        <v/>
      </c>
      <c r="AH1481" s="74" t="str">
        <f>VLOOKUP('[1]Cumul H'!$C1481,'[1]H S30'!$BE$9:$CU$60,42,FALSE)</f>
        <v/>
      </c>
      <c r="AI1481" s="74">
        <f>SUM('[1]Cumul H'!$AE1481:$AH1481)</f>
        <v>0</v>
      </c>
      <c r="AJ1481" s="78" t="str" cm="1">
        <f t="array" ref="AJ1481">IF(E1481="INTERIM",_xlfn.IFS(J1481="NON",$AK$2,J1481="OUI",$AK$3),"")</f>
        <v/>
      </c>
      <c r="AK1481" s="74" t="str">
        <f t="shared" si="220"/>
        <v/>
      </c>
      <c r="AL1481" s="74" t="str">
        <f>IF(V1481="","",IF(V1481-Tableau3[[#This Row],[Heure sans Majoration]]&lt;0,0,V1481-Tableau3[[#This Row],[Heure sans Majoration]]))</f>
        <v/>
      </c>
      <c r="AM1481" s="74" t="str">
        <f t="shared" si="229"/>
        <v/>
      </c>
      <c r="AN1481" s="74" t="str">
        <f t="shared" si="221"/>
        <v/>
      </c>
      <c r="AO1481" s="74" t="str">
        <f t="shared" si="222"/>
        <v/>
      </c>
      <c r="AP1481" s="78" t="str">
        <f>IF(C1481="","",IF(F1481=0,"",(V1481*Tableau3[[#This Row],[Salaire Horaire]]*Tableau3[[#This Row],[Coef Multi]])))</f>
        <v/>
      </c>
      <c r="AQ1481" s="78" t="str">
        <f>IF(C1481="","",IF(F1481=0,"",(Tableau3[[#This Row],[Heure avec majoration]]*Tableau3[[#This Row],[Salaire Horaire]]*Tableau3[[#This Row],[Coef Multi]]*25%)))</f>
        <v/>
      </c>
    </row>
    <row r="1482" spans="2:43" ht="15" thickTop="1" x14ac:dyDescent="0.3">
      <c r="B1482" s="73" t="s">
        <v>112</v>
      </c>
      <c r="C1482" s="74" t="str">
        <f>IF('[1]H S30'!BE23="","",'[1]H S30'!BE23)</f>
        <v/>
      </c>
      <c r="D1482" s="74" t="str">
        <f>IF(C1482="","",VLOOKUP(C1482,[1]!Tableau1[#All],5,FALSE))</f>
        <v/>
      </c>
      <c r="E1482" s="74" t="str">
        <f>IF(C1482="","",VLOOKUP(C1482,[1]!Tableau1[#All],11,FALSE))</f>
        <v/>
      </c>
      <c r="F1482" s="74" t="str">
        <f>IFERROR(IF(C1482="","",VLOOKUP(C1482,[1]!Tableau1[#All],12,FALSE)),"")</f>
        <v/>
      </c>
      <c r="G1482" s="74" t="str">
        <f>IFERROR(IF(C1482="","",VLOOKUP(C1482,[1]!Tableau1[#All],6,FALSE)),"")</f>
        <v/>
      </c>
      <c r="H1482" s="74" t="str">
        <f>IFERROR(IF(C1482="","",VLOOKUP(C1482,[1]!Tableau1[#All],13,FALSE)),"")</f>
        <v/>
      </c>
      <c r="I1482" s="74" t="str">
        <f>IFERROR(IF(C1482="","",VLOOKUP(C1482,[1]!Tableau1[#All],14,FALSE)),"")</f>
        <v/>
      </c>
      <c r="J1482" s="74" t="str">
        <f>IFERROR(IF(C1482="","",VLOOKUP(C1482,[1]!Tableau1[#All],8,FALSE)),"")</f>
        <v/>
      </c>
      <c r="K1482" s="75" t="str">
        <f>VLOOKUP('[1]Cumul H'!$C1482,'[1]H S30'!$BE$9:$CU$60,6,FALSE)</f>
        <v/>
      </c>
      <c r="L1482" s="75" t="str">
        <f>VLOOKUP('[1]Cumul H'!$C1482,'[1]H S30'!$BE$9:$CU$60,10,FALSE)</f>
        <v/>
      </c>
      <c r="M1482" s="75" t="str">
        <f>VLOOKUP('[1]Cumul H'!$C1482,'[1]H S30'!$BE$9:$CU$60,14,FALSE)</f>
        <v/>
      </c>
      <c r="N1482" s="75" t="str">
        <f>VLOOKUP('[1]Cumul H'!$C1482,'[1]H S30'!$BE$9:$CU$60,18,FALSE)</f>
        <v/>
      </c>
      <c r="O1482" s="75" t="str">
        <f>VLOOKUP('[1]Cumul H'!$C1482,'[1]H S30'!$BE$9:$CU$60,22,FALSE)</f>
        <v/>
      </c>
      <c r="P1482" s="75" t="str">
        <f>VLOOKUP('[1]Cumul H'!$C1482,'[1]H S30'!$BE$9:$CU$60,26,FALSE)</f>
        <v/>
      </c>
      <c r="Q1482" s="75" t="str">
        <f>VLOOKUP('[1]Cumul H'!$C1482,'[1]H S30'!$BE$9:$CU$60,30,FALSE)</f>
        <v/>
      </c>
      <c r="R1482" s="75" t="str">
        <f>VLOOKUP('[1]Cumul H'!$C1482,'[1]H S30'!$BE$9:$CU$60,34,FALSE)</f>
        <v/>
      </c>
      <c r="S1482" s="75" t="str">
        <f>VLOOKUP('[1]Cumul H'!$C1482,'[1]H S30'!$BE$9:$CU$60,33,FALSE)</f>
        <v/>
      </c>
      <c r="T1482" s="75" t="str">
        <f>VLOOKUP('[1]Cumul H'!$C1482,'[1]H S30'!$BE$9:$CU$60,35,FALSE)</f>
        <v/>
      </c>
      <c r="U1482" s="75" t="str">
        <f>VLOOKUP('[1]Cumul H'!$C1482,'[1]H S30'!$BE$9:$CU$60,36,FALSE)</f>
        <v/>
      </c>
      <c r="V1482" s="76" t="str">
        <f t="shared" si="223"/>
        <v/>
      </c>
      <c r="W1482" s="76" t="str" cm="1">
        <f t="array" ref="W1482">IFERROR(_xlfn.IFS(V1482="","",V1482=39,"",V1482&gt;39,V1482-39),"")</f>
        <v/>
      </c>
      <c r="X1482" s="76" t="str">
        <f t="shared" si="224"/>
        <v/>
      </c>
      <c r="Y1482" s="76" t="str">
        <f t="shared" si="225"/>
        <v/>
      </c>
      <c r="Z1482" s="76" t="str">
        <f t="shared" si="226"/>
        <v/>
      </c>
      <c r="AA1482" s="77" t="str">
        <f t="shared" si="227"/>
        <v/>
      </c>
      <c r="AB1482" s="76" t="str">
        <f t="shared" si="228"/>
        <v/>
      </c>
      <c r="AC1482" s="74" t="str">
        <f>VLOOKUP('[1]Cumul H'!$C1482,'[1]H S30'!$BE$9:$CU$60,37,FALSE)</f>
        <v/>
      </c>
      <c r="AD1482" s="74" t="str">
        <f>VLOOKUP('[1]Cumul H'!$C1482,'[1]H S30'!$BE$9:$CU$60,38,FALSE)</f>
        <v/>
      </c>
      <c r="AE1482" s="74" t="str">
        <f>VLOOKUP('[1]Cumul H'!$C1482,'[1]H S30'!$BE$9:$CU$60,39,FALSE)</f>
        <v/>
      </c>
      <c r="AF1482" s="74" t="str">
        <f>VLOOKUP('[1]Cumul H'!$C1482,'[1]H S30'!$BE$9:$CU$60,40,FALSE)</f>
        <v/>
      </c>
      <c r="AG1482" s="74" t="str">
        <f>VLOOKUP('[1]Cumul H'!$C1482,'[1]H S30'!$BE$9:$CU$60,41,FALSE)</f>
        <v/>
      </c>
      <c r="AH1482" s="74" t="str">
        <f>VLOOKUP('[1]Cumul H'!$C1482,'[1]H S30'!$BE$9:$CU$60,42,FALSE)</f>
        <v/>
      </c>
      <c r="AI1482" s="74">
        <f>SUM('[1]Cumul H'!$AE1482:$AH1482)</f>
        <v>0</v>
      </c>
      <c r="AJ1482" s="72" t="str" cm="1">
        <f t="array" ref="AJ1482">IF(E1482="INTERIM",_xlfn.IFS(J1482="NON",$AK$2,J1482="OUI",$AK$3),"")</f>
        <v/>
      </c>
      <c r="AK1482" s="68" t="str">
        <f t="shared" si="220"/>
        <v/>
      </c>
      <c r="AL1482" s="68" t="str">
        <f>IF(V1482="","",IF(V1482-Tableau3[[#This Row],[Heure sans Majoration]]&lt;0,0,V1482-Tableau3[[#This Row],[Heure sans Majoration]]))</f>
        <v/>
      </c>
      <c r="AM1482" s="68" t="str">
        <f t="shared" si="229"/>
        <v/>
      </c>
      <c r="AN1482" s="68" t="str">
        <f t="shared" si="221"/>
        <v/>
      </c>
      <c r="AO1482" s="68" t="str">
        <f t="shared" si="222"/>
        <v/>
      </c>
      <c r="AP1482" s="72" t="str">
        <f>IF(C1482="","",IF(F1482=0,"",(V1482*Tableau3[[#This Row],[Salaire Horaire]]*Tableau3[[#This Row],[Coef Multi]])))</f>
        <v/>
      </c>
      <c r="AQ1482" s="72" t="str">
        <f>IF(C1482="","",IF(F1482=0,"",(Tableau3[[#This Row],[Heure avec majoration]]*Tableau3[[#This Row],[Salaire Horaire]]*Tableau3[[#This Row],[Coef Multi]]*25%)))</f>
        <v/>
      </c>
    </row>
    <row r="1483" spans="2:43" ht="15" thickBot="1" x14ac:dyDescent="0.35">
      <c r="B1483" s="73" t="s">
        <v>112</v>
      </c>
      <c r="C1483" s="74" t="str">
        <f>IF('[1]H S30'!BE24="","",'[1]H S30'!BE24)</f>
        <v/>
      </c>
      <c r="D1483" s="74" t="str">
        <f>IF(C1483="","",VLOOKUP(C1483,[1]!Tableau1[#All],5,FALSE))</f>
        <v/>
      </c>
      <c r="E1483" s="74" t="str">
        <f>IF(C1483="","",VLOOKUP(C1483,[1]!Tableau1[#All],11,FALSE))</f>
        <v/>
      </c>
      <c r="F1483" s="74" t="str">
        <f>IFERROR(IF(C1483="","",VLOOKUP(C1483,[1]!Tableau1[#All],12,FALSE)),"")</f>
        <v/>
      </c>
      <c r="G1483" s="74" t="str">
        <f>IFERROR(IF(C1483="","",VLOOKUP(C1483,[1]!Tableau1[#All],6,FALSE)),"")</f>
        <v/>
      </c>
      <c r="H1483" s="74" t="str">
        <f>IFERROR(IF(C1483="","",VLOOKUP(C1483,[1]!Tableau1[#All],13,FALSE)),"")</f>
        <v/>
      </c>
      <c r="I1483" s="74" t="str">
        <f>IFERROR(IF(C1483="","",VLOOKUP(C1483,[1]!Tableau1[#All],14,FALSE)),"")</f>
        <v/>
      </c>
      <c r="J1483" s="74" t="str">
        <f>IFERROR(IF(C1483="","",VLOOKUP(C1483,[1]!Tableau1[#All],8,FALSE)),"")</f>
        <v/>
      </c>
      <c r="K1483" s="75" t="str">
        <f>VLOOKUP('[1]Cumul H'!$C1483,'[1]H S30'!$BE$9:$CU$60,6,FALSE)</f>
        <v/>
      </c>
      <c r="L1483" s="75" t="str">
        <f>VLOOKUP('[1]Cumul H'!$C1483,'[1]H S30'!$BE$9:$CU$60,10,FALSE)</f>
        <v/>
      </c>
      <c r="M1483" s="75" t="str">
        <f>VLOOKUP('[1]Cumul H'!$C1483,'[1]H S30'!$BE$9:$CU$60,14,FALSE)</f>
        <v/>
      </c>
      <c r="N1483" s="75" t="str">
        <f>VLOOKUP('[1]Cumul H'!$C1483,'[1]H S30'!$BE$9:$CU$60,18,FALSE)</f>
        <v/>
      </c>
      <c r="O1483" s="75" t="str">
        <f>VLOOKUP('[1]Cumul H'!$C1483,'[1]H S30'!$BE$9:$CU$60,22,FALSE)</f>
        <v/>
      </c>
      <c r="P1483" s="75" t="str">
        <f>VLOOKUP('[1]Cumul H'!$C1483,'[1]H S30'!$BE$9:$CU$60,26,FALSE)</f>
        <v/>
      </c>
      <c r="Q1483" s="75" t="str">
        <f>VLOOKUP('[1]Cumul H'!$C1483,'[1]H S30'!$BE$9:$CU$60,30,FALSE)</f>
        <v/>
      </c>
      <c r="R1483" s="75" t="str">
        <f>VLOOKUP('[1]Cumul H'!$C1483,'[1]H S30'!$BE$9:$CU$60,34,FALSE)</f>
        <v/>
      </c>
      <c r="S1483" s="75" t="str">
        <f>VLOOKUP('[1]Cumul H'!$C1483,'[1]H S30'!$BE$9:$CU$60,33,FALSE)</f>
        <v/>
      </c>
      <c r="T1483" s="75" t="str">
        <f>VLOOKUP('[1]Cumul H'!$C1483,'[1]H S30'!$BE$9:$CU$60,35,FALSE)</f>
        <v/>
      </c>
      <c r="U1483" s="75" t="str">
        <f>VLOOKUP('[1]Cumul H'!$C1483,'[1]H S30'!$BE$9:$CU$60,36,FALSE)</f>
        <v/>
      </c>
      <c r="V1483" s="76" t="str">
        <f t="shared" si="223"/>
        <v/>
      </c>
      <c r="W1483" s="76" t="str" cm="1">
        <f t="array" ref="W1483">IFERROR(_xlfn.IFS(V1483="","",V1483=39,"",V1483&gt;39,V1483-39),"")</f>
        <v/>
      </c>
      <c r="X1483" s="76" t="str">
        <f t="shared" si="224"/>
        <v/>
      </c>
      <c r="Y1483" s="76" t="str">
        <f t="shared" si="225"/>
        <v/>
      </c>
      <c r="Z1483" s="76" t="str">
        <f t="shared" si="226"/>
        <v/>
      </c>
      <c r="AA1483" s="77" t="str">
        <f t="shared" si="227"/>
        <v/>
      </c>
      <c r="AB1483" s="76" t="str">
        <f t="shared" si="228"/>
        <v/>
      </c>
      <c r="AC1483" s="74" t="str">
        <f>VLOOKUP('[1]Cumul H'!$C1483,'[1]H S30'!$BE$9:$CU$60,37,FALSE)</f>
        <v/>
      </c>
      <c r="AD1483" s="74" t="str">
        <f>VLOOKUP('[1]Cumul H'!$C1483,'[1]H S30'!$BE$9:$CU$60,38,FALSE)</f>
        <v/>
      </c>
      <c r="AE1483" s="74" t="str">
        <f>VLOOKUP('[1]Cumul H'!$C1483,'[1]H S30'!$BE$9:$CU$60,39,FALSE)</f>
        <v/>
      </c>
      <c r="AF1483" s="74" t="str">
        <f>VLOOKUP('[1]Cumul H'!$C1483,'[1]H S30'!$BE$9:$CU$60,40,FALSE)</f>
        <v/>
      </c>
      <c r="AG1483" s="74" t="str">
        <f>VLOOKUP('[1]Cumul H'!$C1483,'[1]H S30'!$BE$9:$CU$60,41,FALSE)</f>
        <v/>
      </c>
      <c r="AH1483" s="74" t="str">
        <f>VLOOKUP('[1]Cumul H'!$C1483,'[1]H S30'!$BE$9:$CU$60,42,FALSE)</f>
        <v/>
      </c>
      <c r="AI1483" s="74">
        <f>SUM('[1]Cumul H'!$AE1483:$AH1483)</f>
        <v>0</v>
      </c>
      <c r="AJ1483" s="78" t="str" cm="1">
        <f t="array" ref="AJ1483">IF(E1483="INTERIM",_xlfn.IFS(J1483="NON",$AK$2,J1483="OUI",$AK$3),"")</f>
        <v/>
      </c>
      <c r="AK1483" s="74" t="str">
        <f t="shared" si="220"/>
        <v/>
      </c>
      <c r="AL1483" s="74" t="str">
        <f>IF(V1483="","",IF(V1483-Tableau3[[#This Row],[Heure sans Majoration]]&lt;0,0,V1483-Tableau3[[#This Row],[Heure sans Majoration]]))</f>
        <v/>
      </c>
      <c r="AM1483" s="74" t="str">
        <f t="shared" si="229"/>
        <v/>
      </c>
      <c r="AN1483" s="74" t="str">
        <f t="shared" si="221"/>
        <v/>
      </c>
      <c r="AO1483" s="74" t="str">
        <f t="shared" si="222"/>
        <v/>
      </c>
      <c r="AP1483" s="78" t="str">
        <f>IF(C1483="","",IF(F1483=0,"",(V1483*Tableau3[[#This Row],[Salaire Horaire]]*Tableau3[[#This Row],[Coef Multi]])))</f>
        <v/>
      </c>
      <c r="AQ1483" s="78" t="str">
        <f>IF(C1483="","",IF(F1483=0,"",(Tableau3[[#This Row],[Heure avec majoration]]*Tableau3[[#This Row],[Salaire Horaire]]*Tableau3[[#This Row],[Coef Multi]]*25%)))</f>
        <v/>
      </c>
    </row>
    <row r="1484" spans="2:43" ht="15" thickTop="1" x14ac:dyDescent="0.3">
      <c r="B1484" s="73" t="s">
        <v>112</v>
      </c>
      <c r="C1484" s="74" t="str">
        <f>IF('[1]H S30'!BE25="","",'[1]H S30'!BE25)</f>
        <v/>
      </c>
      <c r="D1484" s="74" t="str">
        <f>IF(C1484="","",VLOOKUP(C1484,[1]!Tableau1[#All],5,FALSE))</f>
        <v/>
      </c>
      <c r="E1484" s="74" t="str">
        <f>IF(C1484="","",VLOOKUP(C1484,[1]!Tableau1[#All],11,FALSE))</f>
        <v/>
      </c>
      <c r="F1484" s="74" t="str">
        <f>IFERROR(IF(C1484="","",VLOOKUP(C1484,[1]!Tableau1[#All],12,FALSE)),"")</f>
        <v/>
      </c>
      <c r="G1484" s="74" t="str">
        <f>IFERROR(IF(C1484="","",VLOOKUP(C1484,[1]!Tableau1[#All],6,FALSE)),"")</f>
        <v/>
      </c>
      <c r="H1484" s="74" t="str">
        <f>IFERROR(IF(C1484="","",VLOOKUP(C1484,[1]!Tableau1[#All],13,FALSE)),"")</f>
        <v/>
      </c>
      <c r="I1484" s="74" t="str">
        <f>IFERROR(IF(C1484="","",VLOOKUP(C1484,[1]!Tableau1[#All],14,FALSE)),"")</f>
        <v/>
      </c>
      <c r="J1484" s="74" t="str">
        <f>IFERROR(IF(C1484="","",VLOOKUP(C1484,[1]!Tableau1[#All],8,FALSE)),"")</f>
        <v/>
      </c>
      <c r="K1484" s="75" t="str">
        <f>VLOOKUP('[1]Cumul H'!$C1484,'[1]H S30'!$BE$9:$CU$60,6,FALSE)</f>
        <v/>
      </c>
      <c r="L1484" s="75" t="str">
        <f>VLOOKUP('[1]Cumul H'!$C1484,'[1]H S30'!$BE$9:$CU$60,10,FALSE)</f>
        <v/>
      </c>
      <c r="M1484" s="75" t="str">
        <f>VLOOKUP('[1]Cumul H'!$C1484,'[1]H S30'!$BE$9:$CU$60,14,FALSE)</f>
        <v/>
      </c>
      <c r="N1484" s="75" t="str">
        <f>VLOOKUP('[1]Cumul H'!$C1484,'[1]H S30'!$BE$9:$CU$60,18,FALSE)</f>
        <v/>
      </c>
      <c r="O1484" s="75" t="str">
        <f>VLOOKUP('[1]Cumul H'!$C1484,'[1]H S30'!$BE$9:$CU$60,22,FALSE)</f>
        <v/>
      </c>
      <c r="P1484" s="75" t="str">
        <f>VLOOKUP('[1]Cumul H'!$C1484,'[1]H S30'!$BE$9:$CU$60,26,FALSE)</f>
        <v/>
      </c>
      <c r="Q1484" s="75" t="str">
        <f>VLOOKUP('[1]Cumul H'!$C1484,'[1]H S30'!$BE$9:$CU$60,30,FALSE)</f>
        <v/>
      </c>
      <c r="R1484" s="75" t="str">
        <f>VLOOKUP('[1]Cumul H'!$C1484,'[1]H S30'!$BE$9:$CU$60,34,FALSE)</f>
        <v/>
      </c>
      <c r="S1484" s="75" t="str">
        <f>VLOOKUP('[1]Cumul H'!$C1484,'[1]H S30'!$BE$9:$CU$60,33,FALSE)</f>
        <v/>
      </c>
      <c r="T1484" s="75" t="str">
        <f>VLOOKUP('[1]Cumul H'!$C1484,'[1]H S30'!$BE$9:$CU$60,35,FALSE)</f>
        <v/>
      </c>
      <c r="U1484" s="75" t="str">
        <f>VLOOKUP('[1]Cumul H'!$C1484,'[1]H S30'!$BE$9:$CU$60,36,FALSE)</f>
        <v/>
      </c>
      <c r="V1484" s="76" t="str">
        <f t="shared" si="223"/>
        <v/>
      </c>
      <c r="W1484" s="76" t="str" cm="1">
        <f t="array" ref="W1484">IFERROR(_xlfn.IFS(V1484="","",V1484=39,"",V1484&gt;39,V1484-39),"")</f>
        <v/>
      </c>
      <c r="X1484" s="76" t="str">
        <f t="shared" si="224"/>
        <v/>
      </c>
      <c r="Y1484" s="76" t="str">
        <f t="shared" si="225"/>
        <v/>
      </c>
      <c r="Z1484" s="76" t="str">
        <f t="shared" si="226"/>
        <v/>
      </c>
      <c r="AA1484" s="77" t="str">
        <f t="shared" si="227"/>
        <v/>
      </c>
      <c r="AB1484" s="76" t="str">
        <f t="shared" si="228"/>
        <v/>
      </c>
      <c r="AC1484" s="74" t="str">
        <f>VLOOKUP('[1]Cumul H'!$C1484,'[1]H S30'!$BE$9:$CU$60,37,FALSE)</f>
        <v/>
      </c>
      <c r="AD1484" s="74" t="str">
        <f>VLOOKUP('[1]Cumul H'!$C1484,'[1]H S30'!$BE$9:$CU$60,38,FALSE)</f>
        <v/>
      </c>
      <c r="AE1484" s="74" t="str">
        <f>VLOOKUP('[1]Cumul H'!$C1484,'[1]H S30'!$BE$9:$CU$60,39,FALSE)</f>
        <v/>
      </c>
      <c r="AF1484" s="74" t="str">
        <f>VLOOKUP('[1]Cumul H'!$C1484,'[1]H S30'!$BE$9:$CU$60,40,FALSE)</f>
        <v/>
      </c>
      <c r="AG1484" s="74" t="str">
        <f>VLOOKUP('[1]Cumul H'!$C1484,'[1]H S30'!$BE$9:$CU$60,41,FALSE)</f>
        <v/>
      </c>
      <c r="AH1484" s="74" t="str">
        <f>VLOOKUP('[1]Cumul H'!$C1484,'[1]H S30'!$BE$9:$CU$60,42,FALSE)</f>
        <v/>
      </c>
      <c r="AI1484" s="74">
        <f>SUM('[1]Cumul H'!$AE1484:$AH1484)</f>
        <v>0</v>
      </c>
      <c r="AJ1484" s="72" t="str" cm="1">
        <f t="array" ref="AJ1484">IF(E1484="INTERIM",_xlfn.IFS(J1484="NON",$AK$2,J1484="OUI",$AK$3),"")</f>
        <v/>
      </c>
      <c r="AK1484" s="68" t="str">
        <f t="shared" si="220"/>
        <v/>
      </c>
      <c r="AL1484" s="68" t="str">
        <f>IF(V1484="","",IF(V1484-Tableau3[[#This Row],[Heure sans Majoration]]&lt;0,0,V1484-Tableau3[[#This Row],[Heure sans Majoration]]))</f>
        <v/>
      </c>
      <c r="AM1484" s="68" t="str">
        <f t="shared" si="229"/>
        <v/>
      </c>
      <c r="AN1484" s="68" t="str">
        <f t="shared" si="221"/>
        <v/>
      </c>
      <c r="AO1484" s="68" t="str">
        <f t="shared" si="222"/>
        <v/>
      </c>
      <c r="AP1484" s="72" t="str">
        <f>IF(C1484="","",IF(F1484=0,"",(V1484*Tableau3[[#This Row],[Salaire Horaire]]*Tableau3[[#This Row],[Coef Multi]])))</f>
        <v/>
      </c>
      <c r="AQ1484" s="72" t="str">
        <f>IF(C1484="","",IF(F1484=0,"",(Tableau3[[#This Row],[Heure avec majoration]]*Tableau3[[#This Row],[Salaire Horaire]]*Tableau3[[#This Row],[Coef Multi]]*25%)))</f>
        <v/>
      </c>
    </row>
    <row r="1485" spans="2:43" ht="15" thickBot="1" x14ac:dyDescent="0.35">
      <c r="B1485" s="73" t="s">
        <v>112</v>
      </c>
      <c r="C1485" s="74" t="str">
        <f>IF('[1]H S30'!BE26="","",'[1]H S30'!BE26)</f>
        <v/>
      </c>
      <c r="D1485" s="74" t="str">
        <f>IF(C1485="","",VLOOKUP(C1485,[1]!Tableau1[#All],5,FALSE))</f>
        <v/>
      </c>
      <c r="E1485" s="74" t="str">
        <f>IF(C1485="","",VLOOKUP(C1485,[1]!Tableau1[#All],11,FALSE))</f>
        <v/>
      </c>
      <c r="F1485" s="74" t="str">
        <f>IFERROR(IF(C1485="","",VLOOKUP(C1485,[1]!Tableau1[#All],12,FALSE)),"")</f>
        <v/>
      </c>
      <c r="G1485" s="74" t="str">
        <f>IFERROR(IF(C1485="","",VLOOKUP(C1485,[1]!Tableau1[#All],6,FALSE)),"")</f>
        <v/>
      </c>
      <c r="H1485" s="74" t="str">
        <f>IFERROR(IF(C1485="","",VLOOKUP(C1485,[1]!Tableau1[#All],13,FALSE)),"")</f>
        <v/>
      </c>
      <c r="I1485" s="74" t="str">
        <f>IFERROR(IF(C1485="","",VLOOKUP(C1485,[1]!Tableau1[#All],14,FALSE)),"")</f>
        <v/>
      </c>
      <c r="J1485" s="74" t="str">
        <f>IFERROR(IF(C1485="","",VLOOKUP(C1485,[1]!Tableau1[#All],8,FALSE)),"")</f>
        <v/>
      </c>
      <c r="K1485" s="75" t="str">
        <f>VLOOKUP('[1]Cumul H'!$C1485,'[1]H S30'!$BE$9:$CU$60,6,FALSE)</f>
        <v/>
      </c>
      <c r="L1485" s="75" t="str">
        <f>VLOOKUP('[1]Cumul H'!$C1485,'[1]H S30'!$BE$9:$CU$60,10,FALSE)</f>
        <v/>
      </c>
      <c r="M1485" s="75" t="str">
        <f>VLOOKUP('[1]Cumul H'!$C1485,'[1]H S30'!$BE$9:$CU$60,14,FALSE)</f>
        <v/>
      </c>
      <c r="N1485" s="75" t="str">
        <f>VLOOKUP('[1]Cumul H'!$C1485,'[1]H S30'!$BE$9:$CU$60,18,FALSE)</f>
        <v/>
      </c>
      <c r="O1485" s="75" t="str">
        <f>VLOOKUP('[1]Cumul H'!$C1485,'[1]H S30'!$BE$9:$CU$60,22,FALSE)</f>
        <v/>
      </c>
      <c r="P1485" s="75" t="str">
        <f>VLOOKUP('[1]Cumul H'!$C1485,'[1]H S30'!$BE$9:$CU$60,26,FALSE)</f>
        <v/>
      </c>
      <c r="Q1485" s="75" t="str">
        <f>VLOOKUP('[1]Cumul H'!$C1485,'[1]H S30'!$BE$9:$CU$60,30,FALSE)</f>
        <v/>
      </c>
      <c r="R1485" s="75" t="str">
        <f>VLOOKUP('[1]Cumul H'!$C1485,'[1]H S30'!$BE$9:$CU$60,34,FALSE)</f>
        <v/>
      </c>
      <c r="S1485" s="75" t="str">
        <f>VLOOKUP('[1]Cumul H'!$C1485,'[1]H S30'!$BE$9:$CU$60,33,FALSE)</f>
        <v/>
      </c>
      <c r="T1485" s="75" t="str">
        <f>VLOOKUP('[1]Cumul H'!$C1485,'[1]H S30'!$BE$9:$CU$60,35,FALSE)</f>
        <v/>
      </c>
      <c r="U1485" s="75" t="str">
        <f>VLOOKUP('[1]Cumul H'!$C1485,'[1]H S30'!$BE$9:$CU$60,36,FALSE)</f>
        <v/>
      </c>
      <c r="V1485" s="76" t="str">
        <f t="shared" si="223"/>
        <v/>
      </c>
      <c r="W1485" s="76" t="str" cm="1">
        <f t="array" ref="W1485">IFERROR(_xlfn.IFS(V1485="","",V1485=39,"",V1485&gt;39,V1485-39),"")</f>
        <v/>
      </c>
      <c r="X1485" s="76" t="str">
        <f t="shared" si="224"/>
        <v/>
      </c>
      <c r="Y1485" s="76" t="str">
        <f t="shared" si="225"/>
        <v/>
      </c>
      <c r="Z1485" s="76" t="str">
        <f t="shared" si="226"/>
        <v/>
      </c>
      <c r="AA1485" s="77" t="str">
        <f t="shared" si="227"/>
        <v/>
      </c>
      <c r="AB1485" s="76" t="str">
        <f t="shared" si="228"/>
        <v/>
      </c>
      <c r="AC1485" s="74" t="str">
        <f>VLOOKUP('[1]Cumul H'!$C1485,'[1]H S30'!$BE$9:$CU$60,37,FALSE)</f>
        <v/>
      </c>
      <c r="AD1485" s="74" t="str">
        <f>VLOOKUP('[1]Cumul H'!$C1485,'[1]H S30'!$BE$9:$CU$60,38,FALSE)</f>
        <v/>
      </c>
      <c r="AE1485" s="74" t="str">
        <f>VLOOKUP('[1]Cumul H'!$C1485,'[1]H S30'!$BE$9:$CU$60,39,FALSE)</f>
        <v/>
      </c>
      <c r="AF1485" s="74" t="str">
        <f>VLOOKUP('[1]Cumul H'!$C1485,'[1]H S30'!$BE$9:$CU$60,40,FALSE)</f>
        <v/>
      </c>
      <c r="AG1485" s="74" t="str">
        <f>VLOOKUP('[1]Cumul H'!$C1485,'[1]H S30'!$BE$9:$CU$60,41,FALSE)</f>
        <v/>
      </c>
      <c r="AH1485" s="74" t="str">
        <f>VLOOKUP('[1]Cumul H'!$C1485,'[1]H S30'!$BE$9:$CU$60,42,FALSE)</f>
        <v/>
      </c>
      <c r="AI1485" s="74">
        <f>SUM('[1]Cumul H'!$AE1485:$AH1485)</f>
        <v>0</v>
      </c>
      <c r="AJ1485" s="78" t="str" cm="1">
        <f t="array" ref="AJ1485">IF(E1485="INTERIM",_xlfn.IFS(J1485="NON",$AK$2,J1485="OUI",$AK$3),"")</f>
        <v/>
      </c>
      <c r="AK1485" s="74" t="str">
        <f t="shared" si="220"/>
        <v/>
      </c>
      <c r="AL1485" s="74" t="str">
        <f>IF(V1485="","",IF(V1485-Tableau3[[#This Row],[Heure sans Majoration]]&lt;0,0,V1485-Tableau3[[#This Row],[Heure sans Majoration]]))</f>
        <v/>
      </c>
      <c r="AM1485" s="74" t="str">
        <f t="shared" si="229"/>
        <v/>
      </c>
      <c r="AN1485" s="74" t="str">
        <f t="shared" si="221"/>
        <v/>
      </c>
      <c r="AO1485" s="74" t="str">
        <f t="shared" si="222"/>
        <v/>
      </c>
      <c r="AP1485" s="78" t="str">
        <f>IF(C1485="","",IF(F1485=0,"",(V1485*Tableau3[[#This Row],[Salaire Horaire]]*Tableau3[[#This Row],[Coef Multi]])))</f>
        <v/>
      </c>
      <c r="AQ1485" s="78" t="str">
        <f>IF(C1485="","",IF(F1485=0,"",(Tableau3[[#This Row],[Heure avec majoration]]*Tableau3[[#This Row],[Salaire Horaire]]*Tableau3[[#This Row],[Coef Multi]]*25%)))</f>
        <v/>
      </c>
    </row>
    <row r="1486" spans="2:43" ht="15" thickTop="1" x14ac:dyDescent="0.3">
      <c r="B1486" s="73" t="s">
        <v>112</v>
      </c>
      <c r="C1486" s="74" t="str">
        <f>IF('[1]H S30'!BE27="","",'[1]H S30'!BE27)</f>
        <v/>
      </c>
      <c r="D1486" s="74" t="str">
        <f>IF(C1486="","",VLOOKUP(C1486,[1]!Tableau1[#All],5,FALSE))</f>
        <v/>
      </c>
      <c r="E1486" s="74" t="str">
        <f>IF(C1486="","",VLOOKUP(C1486,[1]!Tableau1[#All],11,FALSE))</f>
        <v/>
      </c>
      <c r="F1486" s="74" t="str">
        <f>IFERROR(IF(C1486="","",VLOOKUP(C1486,[1]!Tableau1[#All],12,FALSE)),"")</f>
        <v/>
      </c>
      <c r="G1486" s="74" t="str">
        <f>IFERROR(IF(C1486="","",VLOOKUP(C1486,[1]!Tableau1[#All],6,FALSE)),"")</f>
        <v/>
      </c>
      <c r="H1486" s="74" t="str">
        <f>IFERROR(IF(C1486="","",VLOOKUP(C1486,[1]!Tableau1[#All],13,FALSE)),"")</f>
        <v/>
      </c>
      <c r="I1486" s="74" t="str">
        <f>IFERROR(IF(C1486="","",VLOOKUP(C1486,[1]!Tableau1[#All],14,FALSE)),"")</f>
        <v/>
      </c>
      <c r="J1486" s="74" t="str">
        <f>IFERROR(IF(C1486="","",VLOOKUP(C1486,[1]!Tableau1[#All],8,FALSE)),"")</f>
        <v/>
      </c>
      <c r="K1486" s="75" t="str">
        <f>VLOOKUP('[1]Cumul H'!$C1486,'[1]H S30'!$BE$9:$CU$60,6,FALSE)</f>
        <v/>
      </c>
      <c r="L1486" s="75" t="str">
        <f>VLOOKUP('[1]Cumul H'!$C1486,'[1]H S30'!$BE$9:$CU$60,10,FALSE)</f>
        <v/>
      </c>
      <c r="M1486" s="75" t="str">
        <f>VLOOKUP('[1]Cumul H'!$C1486,'[1]H S30'!$BE$9:$CU$60,14,FALSE)</f>
        <v/>
      </c>
      <c r="N1486" s="75" t="str">
        <f>VLOOKUP('[1]Cumul H'!$C1486,'[1]H S30'!$BE$9:$CU$60,18,FALSE)</f>
        <v/>
      </c>
      <c r="O1486" s="75" t="str">
        <f>VLOOKUP('[1]Cumul H'!$C1486,'[1]H S30'!$BE$9:$CU$60,22,FALSE)</f>
        <v/>
      </c>
      <c r="P1486" s="75" t="str">
        <f>VLOOKUP('[1]Cumul H'!$C1486,'[1]H S30'!$BE$9:$CU$60,26,FALSE)</f>
        <v/>
      </c>
      <c r="Q1486" s="75" t="str">
        <f>VLOOKUP('[1]Cumul H'!$C1486,'[1]H S30'!$BE$9:$CU$60,30,FALSE)</f>
        <v/>
      </c>
      <c r="R1486" s="75" t="str">
        <f>VLOOKUP('[1]Cumul H'!$C1486,'[1]H S30'!$BE$9:$CU$60,34,FALSE)</f>
        <v/>
      </c>
      <c r="S1486" s="75" t="str">
        <f>VLOOKUP('[1]Cumul H'!$C1486,'[1]H S30'!$BE$9:$CU$60,33,FALSE)</f>
        <v/>
      </c>
      <c r="T1486" s="75" t="str">
        <f>VLOOKUP('[1]Cumul H'!$C1486,'[1]H S30'!$BE$9:$CU$60,35,FALSE)</f>
        <v/>
      </c>
      <c r="U1486" s="75" t="str">
        <f>VLOOKUP('[1]Cumul H'!$C1486,'[1]H S30'!$BE$9:$CU$60,36,FALSE)</f>
        <v/>
      </c>
      <c r="V1486" s="76" t="str">
        <f t="shared" si="223"/>
        <v/>
      </c>
      <c r="W1486" s="76" t="str" cm="1">
        <f t="array" ref="W1486">IFERROR(_xlfn.IFS(V1486="","",V1486=39,"",V1486&gt;39,V1486-39),"")</f>
        <v/>
      </c>
      <c r="X1486" s="76" t="str">
        <f t="shared" si="224"/>
        <v/>
      </c>
      <c r="Y1486" s="76" t="str">
        <f t="shared" si="225"/>
        <v/>
      </c>
      <c r="Z1486" s="76" t="str">
        <f t="shared" si="226"/>
        <v/>
      </c>
      <c r="AA1486" s="77" t="str">
        <f t="shared" si="227"/>
        <v/>
      </c>
      <c r="AB1486" s="76" t="str">
        <f t="shared" si="228"/>
        <v/>
      </c>
      <c r="AC1486" s="74" t="str">
        <f>VLOOKUP('[1]Cumul H'!$C1486,'[1]H S30'!$BE$9:$CU$60,37,FALSE)</f>
        <v/>
      </c>
      <c r="AD1486" s="74" t="str">
        <f>VLOOKUP('[1]Cumul H'!$C1486,'[1]H S30'!$BE$9:$CU$60,38,FALSE)</f>
        <v/>
      </c>
      <c r="AE1486" s="74" t="str">
        <f>VLOOKUP('[1]Cumul H'!$C1486,'[1]H S30'!$BE$9:$CU$60,39,FALSE)</f>
        <v/>
      </c>
      <c r="AF1486" s="74" t="str">
        <f>VLOOKUP('[1]Cumul H'!$C1486,'[1]H S30'!$BE$9:$CU$60,40,FALSE)</f>
        <v/>
      </c>
      <c r="AG1486" s="74" t="str">
        <f>VLOOKUP('[1]Cumul H'!$C1486,'[1]H S30'!$BE$9:$CU$60,41,FALSE)</f>
        <v/>
      </c>
      <c r="AH1486" s="74" t="str">
        <f>VLOOKUP('[1]Cumul H'!$C1486,'[1]H S30'!$BE$9:$CU$60,42,FALSE)</f>
        <v/>
      </c>
      <c r="AI1486" s="74">
        <f>SUM('[1]Cumul H'!$AE1486:$AH1486)</f>
        <v>0</v>
      </c>
      <c r="AJ1486" s="72" t="str" cm="1">
        <f t="array" ref="AJ1486">IF(E1486="INTERIM",_xlfn.IFS(J1486="NON",$AK$2,J1486="OUI",$AK$3),"")</f>
        <v/>
      </c>
      <c r="AK1486" s="68" t="str">
        <f t="shared" ref="AK1486:AK1549" si="230">IF(V1486="","",IF(V1485&gt;35,35,V1486))</f>
        <v/>
      </c>
      <c r="AL1486" s="68" t="str">
        <f>IF(V1486="","",IF(V1486-Tableau3[[#This Row],[Heure sans Majoration]]&lt;0,0,V1486-Tableau3[[#This Row],[Heure sans Majoration]]))</f>
        <v/>
      </c>
      <c r="AM1486" s="68" t="str">
        <f t="shared" si="229"/>
        <v/>
      </c>
      <c r="AN1486" s="68" t="str">
        <f t="shared" ref="AN1486:AN1549" si="231">IFERROR(VLOOKUP(F1486,$AJ$5:$AN$11,4,FALSE),"")</f>
        <v/>
      </c>
      <c r="AO1486" s="68" t="str">
        <f t="shared" ref="AO1486:AO1549" si="232">IF(C1486="","",IF(F1486=0,"",IFERROR(VLOOKUP(F1486,$AJ$5:$AN$11,5,FALSE),"")*AB1486))</f>
        <v/>
      </c>
      <c r="AP1486" s="72" t="str">
        <f>IF(C1486="","",IF(F1486=0,"",(V1486*Tableau3[[#This Row],[Salaire Horaire]]*Tableau3[[#This Row],[Coef Multi]])))</f>
        <v/>
      </c>
      <c r="AQ1486" s="72" t="str">
        <f>IF(C1486="","",IF(F1486=0,"",(Tableau3[[#This Row],[Heure avec majoration]]*Tableau3[[#This Row],[Salaire Horaire]]*Tableau3[[#This Row],[Coef Multi]]*25%)))</f>
        <v/>
      </c>
    </row>
    <row r="1487" spans="2:43" ht="15" thickBot="1" x14ac:dyDescent="0.35">
      <c r="B1487" s="73" t="s">
        <v>112</v>
      </c>
      <c r="C1487" s="74" t="str">
        <f>IF('[1]H S30'!BE28="","",'[1]H S30'!BE28)</f>
        <v/>
      </c>
      <c r="D1487" s="74" t="str">
        <f>IF(C1487="","",VLOOKUP(C1487,[1]!Tableau1[#All],5,FALSE))</f>
        <v/>
      </c>
      <c r="E1487" s="74" t="str">
        <f>IF(C1487="","",VLOOKUP(C1487,[1]!Tableau1[#All],11,FALSE))</f>
        <v/>
      </c>
      <c r="F1487" s="74" t="str">
        <f>IFERROR(IF(C1487="","",VLOOKUP(C1487,[1]!Tableau1[#All],12,FALSE)),"")</f>
        <v/>
      </c>
      <c r="G1487" s="74" t="str">
        <f>IFERROR(IF(C1487="","",VLOOKUP(C1487,[1]!Tableau1[#All],6,FALSE)),"")</f>
        <v/>
      </c>
      <c r="H1487" s="74" t="str">
        <f>IFERROR(IF(C1487="","",VLOOKUP(C1487,[1]!Tableau1[#All],13,FALSE)),"")</f>
        <v/>
      </c>
      <c r="I1487" s="74" t="str">
        <f>IFERROR(IF(C1487="","",VLOOKUP(C1487,[1]!Tableau1[#All],14,FALSE)),"")</f>
        <v/>
      </c>
      <c r="J1487" s="74" t="str">
        <f>IFERROR(IF(C1487="","",VLOOKUP(C1487,[1]!Tableau1[#All],8,FALSE)),"")</f>
        <v/>
      </c>
      <c r="K1487" s="75" t="str">
        <f>VLOOKUP('[1]Cumul H'!$C1487,'[1]H S30'!$BE$9:$CU$60,6,FALSE)</f>
        <v/>
      </c>
      <c r="L1487" s="75" t="str">
        <f>VLOOKUP('[1]Cumul H'!$C1487,'[1]H S30'!$BE$9:$CU$60,10,FALSE)</f>
        <v/>
      </c>
      <c r="M1487" s="75" t="str">
        <f>VLOOKUP('[1]Cumul H'!$C1487,'[1]H S30'!$BE$9:$CU$60,14,FALSE)</f>
        <v/>
      </c>
      <c r="N1487" s="75" t="str">
        <f>VLOOKUP('[1]Cumul H'!$C1487,'[1]H S30'!$BE$9:$CU$60,18,FALSE)</f>
        <v/>
      </c>
      <c r="O1487" s="75" t="str">
        <f>VLOOKUP('[1]Cumul H'!$C1487,'[1]H S30'!$BE$9:$CU$60,22,FALSE)</f>
        <v/>
      </c>
      <c r="P1487" s="75" t="str">
        <f>VLOOKUP('[1]Cumul H'!$C1487,'[1]H S30'!$BE$9:$CU$60,26,FALSE)</f>
        <v/>
      </c>
      <c r="Q1487" s="75" t="str">
        <f>VLOOKUP('[1]Cumul H'!$C1487,'[1]H S30'!$BE$9:$CU$60,30,FALSE)</f>
        <v/>
      </c>
      <c r="R1487" s="75" t="str">
        <f>VLOOKUP('[1]Cumul H'!$C1487,'[1]H S30'!$BE$9:$CU$60,34,FALSE)</f>
        <v/>
      </c>
      <c r="S1487" s="75" t="str">
        <f>VLOOKUP('[1]Cumul H'!$C1487,'[1]H S30'!$BE$9:$CU$60,33,FALSE)</f>
        <v/>
      </c>
      <c r="T1487" s="75" t="str">
        <f>VLOOKUP('[1]Cumul H'!$C1487,'[1]H S30'!$BE$9:$CU$60,35,FALSE)</f>
        <v/>
      </c>
      <c r="U1487" s="75" t="str">
        <f>VLOOKUP('[1]Cumul H'!$C1487,'[1]H S30'!$BE$9:$CU$60,36,FALSE)</f>
        <v/>
      </c>
      <c r="V1487" s="76" t="str">
        <f t="shared" ref="V1487:V1550" si="233">IF(R1487="","",R1487*24)</f>
        <v/>
      </c>
      <c r="W1487" s="76" t="str" cm="1">
        <f t="array" ref="W1487">IFERROR(_xlfn.IFS(V1487="","",V1487=39,"",V1487&gt;39,V1487-39),"")</f>
        <v/>
      </c>
      <c r="X1487" s="76" t="str">
        <f t="shared" ref="X1487:X1550" si="234">IF(W1487="","",IF(W1487&lt;3,W1487*1.25,3*1.25))</f>
        <v/>
      </c>
      <c r="Y1487" s="76" t="str">
        <f t="shared" ref="Y1487:Y1550" si="235">IF(W1487="","",IF(W1487&gt;3,(W1487-3)*1.5,IF(W1487&lt;3,"")))</f>
        <v/>
      </c>
      <c r="Z1487" s="76" t="str">
        <f t="shared" ref="Z1487:Z1550" si="236">IF(W1487="","",SUM(X1487:Y1487))</f>
        <v/>
      </c>
      <c r="AA1487" s="77" t="str">
        <f t="shared" ref="AA1487:AA1550" si="237">IF(Z1487="","",Z1487/24)</f>
        <v/>
      </c>
      <c r="AB1487" s="76" t="str">
        <f t="shared" ref="AB1487:AB1550" si="238">IF(C1487="","",COUNTIF(K1487:Q1487,"&gt;0"))</f>
        <v/>
      </c>
      <c r="AC1487" s="74" t="str">
        <f>VLOOKUP('[1]Cumul H'!$C1487,'[1]H S30'!$BE$9:$CU$60,37,FALSE)</f>
        <v/>
      </c>
      <c r="AD1487" s="74" t="str">
        <f>VLOOKUP('[1]Cumul H'!$C1487,'[1]H S30'!$BE$9:$CU$60,38,FALSE)</f>
        <v/>
      </c>
      <c r="AE1487" s="74" t="str">
        <f>VLOOKUP('[1]Cumul H'!$C1487,'[1]H S30'!$BE$9:$CU$60,39,FALSE)</f>
        <v/>
      </c>
      <c r="AF1487" s="74" t="str">
        <f>VLOOKUP('[1]Cumul H'!$C1487,'[1]H S30'!$BE$9:$CU$60,40,FALSE)</f>
        <v/>
      </c>
      <c r="AG1487" s="74" t="str">
        <f>VLOOKUP('[1]Cumul H'!$C1487,'[1]H S30'!$BE$9:$CU$60,41,FALSE)</f>
        <v/>
      </c>
      <c r="AH1487" s="74" t="str">
        <f>VLOOKUP('[1]Cumul H'!$C1487,'[1]H S30'!$BE$9:$CU$60,42,FALSE)</f>
        <v/>
      </c>
      <c r="AI1487" s="74">
        <f>SUM('[1]Cumul H'!$AE1487:$AH1487)</f>
        <v>0</v>
      </c>
      <c r="AJ1487" s="78" t="str" cm="1">
        <f t="array" ref="AJ1487">IF(E1487="INTERIM",_xlfn.IFS(J1487="NON",$AK$2,J1487="OUI",$AK$3),"")</f>
        <v/>
      </c>
      <c r="AK1487" s="74" t="str">
        <f t="shared" si="230"/>
        <v/>
      </c>
      <c r="AL1487" s="74" t="str">
        <f>IF(V1487="","",IF(V1487-Tableau3[[#This Row],[Heure sans Majoration]]&lt;0,0,V1487-Tableau3[[#This Row],[Heure sans Majoration]]))</f>
        <v/>
      </c>
      <c r="AM1487" s="74" t="str">
        <f t="shared" ref="AM1487:AM1550" si="239">IF(E1487="","",IF(E1487="CDI","",IF(J1487="oui",VLOOKUP(F1487,$AJ$5:$AL$11,3,FALSE),VLOOKUP(F1487,$AJ$5:$AL$11,2,FALSE))))</f>
        <v/>
      </c>
      <c r="AN1487" s="74" t="str">
        <f t="shared" si="231"/>
        <v/>
      </c>
      <c r="AO1487" s="74" t="str">
        <f t="shared" si="232"/>
        <v/>
      </c>
      <c r="AP1487" s="78" t="str">
        <f>IF(C1487="","",IF(F1487=0,"",(V1487*Tableau3[[#This Row],[Salaire Horaire]]*Tableau3[[#This Row],[Coef Multi]])))</f>
        <v/>
      </c>
      <c r="AQ1487" s="78" t="str">
        <f>IF(C1487="","",IF(F1487=0,"",(Tableau3[[#This Row],[Heure avec majoration]]*Tableau3[[#This Row],[Salaire Horaire]]*Tableau3[[#This Row],[Coef Multi]]*25%)))</f>
        <v/>
      </c>
    </row>
    <row r="1488" spans="2:43" ht="15" thickTop="1" x14ac:dyDescent="0.3">
      <c r="B1488" s="73" t="s">
        <v>112</v>
      </c>
      <c r="C1488" s="74" t="str">
        <f>IF('[1]H S30'!BE29="","",'[1]H S30'!BE29)</f>
        <v/>
      </c>
      <c r="D1488" s="74" t="str">
        <f>IF(C1488="","",VLOOKUP(C1488,[1]!Tableau1[#All],5,FALSE))</f>
        <v/>
      </c>
      <c r="E1488" s="74" t="str">
        <f>IF(C1488="","",VLOOKUP(C1488,[1]!Tableau1[#All],11,FALSE))</f>
        <v/>
      </c>
      <c r="F1488" s="74" t="str">
        <f>IFERROR(IF(C1488="","",VLOOKUP(C1488,[1]!Tableau1[#All],12,FALSE)),"")</f>
        <v/>
      </c>
      <c r="G1488" s="74" t="str">
        <f>IFERROR(IF(C1488="","",VLOOKUP(C1488,[1]!Tableau1[#All],6,FALSE)),"")</f>
        <v/>
      </c>
      <c r="H1488" s="74" t="str">
        <f>IFERROR(IF(C1488="","",VLOOKUP(C1488,[1]!Tableau1[#All],13,FALSE)),"")</f>
        <v/>
      </c>
      <c r="I1488" s="74" t="str">
        <f>IFERROR(IF(C1488="","",VLOOKUP(C1488,[1]!Tableau1[#All],14,FALSE)),"")</f>
        <v/>
      </c>
      <c r="J1488" s="74" t="str">
        <f>IFERROR(IF(C1488="","",VLOOKUP(C1488,[1]!Tableau1[#All],8,FALSE)),"")</f>
        <v/>
      </c>
      <c r="K1488" s="75" t="str">
        <f>VLOOKUP('[1]Cumul H'!$C1488,'[1]H S30'!$BE$9:$CU$60,6,FALSE)</f>
        <v/>
      </c>
      <c r="L1488" s="75" t="str">
        <f>VLOOKUP('[1]Cumul H'!$C1488,'[1]H S30'!$BE$9:$CU$60,10,FALSE)</f>
        <v/>
      </c>
      <c r="M1488" s="75" t="str">
        <f>VLOOKUP('[1]Cumul H'!$C1488,'[1]H S30'!$BE$9:$CU$60,14,FALSE)</f>
        <v/>
      </c>
      <c r="N1488" s="75" t="str">
        <f>VLOOKUP('[1]Cumul H'!$C1488,'[1]H S30'!$BE$9:$CU$60,18,FALSE)</f>
        <v/>
      </c>
      <c r="O1488" s="75" t="str">
        <f>VLOOKUP('[1]Cumul H'!$C1488,'[1]H S30'!$BE$9:$CU$60,22,FALSE)</f>
        <v/>
      </c>
      <c r="P1488" s="75" t="str">
        <f>VLOOKUP('[1]Cumul H'!$C1488,'[1]H S30'!$BE$9:$CU$60,26,FALSE)</f>
        <v/>
      </c>
      <c r="Q1488" s="75" t="str">
        <f>VLOOKUP('[1]Cumul H'!$C1488,'[1]H S30'!$BE$9:$CU$60,30,FALSE)</f>
        <v/>
      </c>
      <c r="R1488" s="75" t="str">
        <f>VLOOKUP('[1]Cumul H'!$C1488,'[1]H S30'!$BE$9:$CU$60,34,FALSE)</f>
        <v/>
      </c>
      <c r="S1488" s="75" t="str">
        <f>VLOOKUP('[1]Cumul H'!$C1488,'[1]H S30'!$BE$9:$CU$60,33,FALSE)</f>
        <v/>
      </c>
      <c r="T1488" s="75" t="str">
        <f>VLOOKUP('[1]Cumul H'!$C1488,'[1]H S30'!$BE$9:$CU$60,35,FALSE)</f>
        <v/>
      </c>
      <c r="U1488" s="75" t="str">
        <f>VLOOKUP('[1]Cumul H'!$C1488,'[1]H S30'!$BE$9:$CU$60,36,FALSE)</f>
        <v/>
      </c>
      <c r="V1488" s="76" t="str">
        <f t="shared" si="233"/>
        <v/>
      </c>
      <c r="W1488" s="76" t="str" cm="1">
        <f t="array" ref="W1488">IFERROR(_xlfn.IFS(V1488="","",V1488=39,"",V1488&gt;39,V1488-39),"")</f>
        <v/>
      </c>
      <c r="X1488" s="76" t="str">
        <f t="shared" si="234"/>
        <v/>
      </c>
      <c r="Y1488" s="76" t="str">
        <f t="shared" si="235"/>
        <v/>
      </c>
      <c r="Z1488" s="76" t="str">
        <f t="shared" si="236"/>
        <v/>
      </c>
      <c r="AA1488" s="77" t="str">
        <f t="shared" si="237"/>
        <v/>
      </c>
      <c r="AB1488" s="76" t="str">
        <f t="shared" si="238"/>
        <v/>
      </c>
      <c r="AC1488" s="74" t="str">
        <f>VLOOKUP('[1]Cumul H'!$C1488,'[1]H S30'!$BE$9:$CU$60,37,FALSE)</f>
        <v/>
      </c>
      <c r="AD1488" s="74" t="str">
        <f>VLOOKUP('[1]Cumul H'!$C1488,'[1]H S30'!$BE$9:$CU$60,38,FALSE)</f>
        <v/>
      </c>
      <c r="AE1488" s="74" t="str">
        <f>VLOOKUP('[1]Cumul H'!$C1488,'[1]H S30'!$BE$9:$CU$60,39,FALSE)</f>
        <v/>
      </c>
      <c r="AF1488" s="74" t="str">
        <f>VLOOKUP('[1]Cumul H'!$C1488,'[1]H S30'!$BE$9:$CU$60,40,FALSE)</f>
        <v/>
      </c>
      <c r="AG1488" s="74" t="str">
        <f>VLOOKUP('[1]Cumul H'!$C1488,'[1]H S30'!$BE$9:$CU$60,41,FALSE)</f>
        <v/>
      </c>
      <c r="AH1488" s="74" t="str">
        <f>VLOOKUP('[1]Cumul H'!$C1488,'[1]H S30'!$BE$9:$CU$60,42,FALSE)</f>
        <v/>
      </c>
      <c r="AI1488" s="74">
        <f>SUM('[1]Cumul H'!$AE1488:$AH1488)</f>
        <v>0</v>
      </c>
      <c r="AJ1488" s="72" t="str" cm="1">
        <f t="array" ref="AJ1488">IF(E1488="INTERIM",_xlfn.IFS(J1488="NON",$AK$2,J1488="OUI",$AK$3),"")</f>
        <v/>
      </c>
      <c r="AK1488" s="68" t="str">
        <f t="shared" si="230"/>
        <v/>
      </c>
      <c r="AL1488" s="68" t="str">
        <f>IF(V1488="","",IF(V1488-Tableau3[[#This Row],[Heure sans Majoration]]&lt;0,0,V1488-Tableau3[[#This Row],[Heure sans Majoration]]))</f>
        <v/>
      </c>
      <c r="AM1488" s="68" t="str">
        <f t="shared" si="239"/>
        <v/>
      </c>
      <c r="AN1488" s="68" t="str">
        <f t="shared" si="231"/>
        <v/>
      </c>
      <c r="AO1488" s="68" t="str">
        <f t="shared" si="232"/>
        <v/>
      </c>
      <c r="AP1488" s="72" t="str">
        <f>IF(C1488="","",IF(F1488=0,"",(V1488*Tableau3[[#This Row],[Salaire Horaire]]*Tableau3[[#This Row],[Coef Multi]])))</f>
        <v/>
      </c>
      <c r="AQ1488" s="72" t="str">
        <f>IF(C1488="","",IF(F1488=0,"",(Tableau3[[#This Row],[Heure avec majoration]]*Tableau3[[#This Row],[Salaire Horaire]]*Tableau3[[#This Row],[Coef Multi]]*25%)))</f>
        <v/>
      </c>
    </row>
    <row r="1489" spans="2:43" ht="15" thickBot="1" x14ac:dyDescent="0.35">
      <c r="B1489" s="73" t="s">
        <v>112</v>
      </c>
      <c r="C1489" s="74" t="str">
        <f>IF('[1]H S30'!BE30="","",'[1]H S30'!BE30)</f>
        <v/>
      </c>
      <c r="D1489" s="74" t="str">
        <f>IF(C1489="","",VLOOKUP(C1489,[1]!Tableau1[#All],5,FALSE))</f>
        <v/>
      </c>
      <c r="E1489" s="74" t="str">
        <f>IF(C1489="","",VLOOKUP(C1489,[1]!Tableau1[#All],11,FALSE))</f>
        <v/>
      </c>
      <c r="F1489" s="74" t="str">
        <f>IFERROR(IF(C1489="","",VLOOKUP(C1489,[1]!Tableau1[#All],12,FALSE)),"")</f>
        <v/>
      </c>
      <c r="G1489" s="74" t="str">
        <f>IFERROR(IF(C1489="","",VLOOKUP(C1489,[1]!Tableau1[#All],6,FALSE)),"")</f>
        <v/>
      </c>
      <c r="H1489" s="74" t="str">
        <f>IFERROR(IF(C1489="","",VLOOKUP(C1489,[1]!Tableau1[#All],13,FALSE)),"")</f>
        <v/>
      </c>
      <c r="I1489" s="74" t="str">
        <f>IFERROR(IF(C1489="","",VLOOKUP(C1489,[1]!Tableau1[#All],14,FALSE)),"")</f>
        <v/>
      </c>
      <c r="J1489" s="74" t="str">
        <f>IFERROR(IF(C1489="","",VLOOKUP(C1489,[1]!Tableau1[#All],8,FALSE)),"")</f>
        <v/>
      </c>
      <c r="K1489" s="75" t="str">
        <f>VLOOKUP('[1]Cumul H'!$C1489,'[1]H S30'!$BE$9:$CU$60,6,FALSE)</f>
        <v/>
      </c>
      <c r="L1489" s="75" t="str">
        <f>VLOOKUP('[1]Cumul H'!$C1489,'[1]H S30'!$BE$9:$CU$60,10,FALSE)</f>
        <v/>
      </c>
      <c r="M1489" s="75" t="str">
        <f>VLOOKUP('[1]Cumul H'!$C1489,'[1]H S30'!$BE$9:$CU$60,14,FALSE)</f>
        <v/>
      </c>
      <c r="N1489" s="75" t="str">
        <f>VLOOKUP('[1]Cumul H'!$C1489,'[1]H S30'!$BE$9:$CU$60,18,FALSE)</f>
        <v/>
      </c>
      <c r="O1489" s="75" t="str">
        <f>VLOOKUP('[1]Cumul H'!$C1489,'[1]H S30'!$BE$9:$CU$60,22,FALSE)</f>
        <v/>
      </c>
      <c r="P1489" s="75" t="str">
        <f>VLOOKUP('[1]Cumul H'!$C1489,'[1]H S30'!$BE$9:$CU$60,26,FALSE)</f>
        <v/>
      </c>
      <c r="Q1489" s="75" t="str">
        <f>VLOOKUP('[1]Cumul H'!$C1489,'[1]H S30'!$BE$9:$CU$60,30,FALSE)</f>
        <v/>
      </c>
      <c r="R1489" s="75" t="str">
        <f>VLOOKUP('[1]Cumul H'!$C1489,'[1]H S30'!$BE$9:$CU$60,34,FALSE)</f>
        <v/>
      </c>
      <c r="S1489" s="75" t="str">
        <f>VLOOKUP('[1]Cumul H'!$C1489,'[1]H S30'!$BE$9:$CU$60,33,FALSE)</f>
        <v/>
      </c>
      <c r="T1489" s="75" t="str">
        <f>VLOOKUP('[1]Cumul H'!$C1489,'[1]H S30'!$BE$9:$CU$60,35,FALSE)</f>
        <v/>
      </c>
      <c r="U1489" s="75" t="str">
        <f>VLOOKUP('[1]Cumul H'!$C1489,'[1]H S30'!$BE$9:$CU$60,36,FALSE)</f>
        <v/>
      </c>
      <c r="V1489" s="76" t="str">
        <f t="shared" si="233"/>
        <v/>
      </c>
      <c r="W1489" s="76" t="str" cm="1">
        <f t="array" ref="W1489">IFERROR(_xlfn.IFS(V1489="","",V1489=39,"",V1489&gt;39,V1489-39),"")</f>
        <v/>
      </c>
      <c r="X1489" s="76" t="str">
        <f t="shared" si="234"/>
        <v/>
      </c>
      <c r="Y1489" s="76" t="str">
        <f t="shared" si="235"/>
        <v/>
      </c>
      <c r="Z1489" s="76" t="str">
        <f t="shared" si="236"/>
        <v/>
      </c>
      <c r="AA1489" s="77" t="str">
        <f t="shared" si="237"/>
        <v/>
      </c>
      <c r="AB1489" s="76" t="str">
        <f t="shared" si="238"/>
        <v/>
      </c>
      <c r="AC1489" s="74" t="str">
        <f>VLOOKUP('[1]Cumul H'!$C1489,'[1]H S30'!$BE$9:$CU$60,37,FALSE)</f>
        <v/>
      </c>
      <c r="AD1489" s="74" t="str">
        <f>VLOOKUP('[1]Cumul H'!$C1489,'[1]H S30'!$BE$9:$CU$60,38,FALSE)</f>
        <v/>
      </c>
      <c r="AE1489" s="74" t="str">
        <f>VLOOKUP('[1]Cumul H'!$C1489,'[1]H S30'!$BE$9:$CU$60,39,FALSE)</f>
        <v/>
      </c>
      <c r="AF1489" s="74" t="str">
        <f>VLOOKUP('[1]Cumul H'!$C1489,'[1]H S30'!$BE$9:$CU$60,40,FALSE)</f>
        <v/>
      </c>
      <c r="AG1489" s="74" t="str">
        <f>VLOOKUP('[1]Cumul H'!$C1489,'[1]H S30'!$BE$9:$CU$60,41,FALSE)</f>
        <v/>
      </c>
      <c r="AH1489" s="74" t="str">
        <f>VLOOKUP('[1]Cumul H'!$C1489,'[1]H S30'!$BE$9:$CU$60,42,FALSE)</f>
        <v/>
      </c>
      <c r="AI1489" s="74">
        <f>SUM('[1]Cumul H'!$AE1489:$AH1489)</f>
        <v>0</v>
      </c>
      <c r="AJ1489" s="78" t="str" cm="1">
        <f t="array" ref="AJ1489">IF(E1489="INTERIM",_xlfn.IFS(J1489="NON",$AK$2,J1489="OUI",$AK$3),"")</f>
        <v/>
      </c>
      <c r="AK1489" s="74" t="str">
        <f t="shared" si="230"/>
        <v/>
      </c>
      <c r="AL1489" s="74" t="str">
        <f>IF(V1489="","",IF(V1489-Tableau3[[#This Row],[Heure sans Majoration]]&lt;0,0,V1489-Tableau3[[#This Row],[Heure sans Majoration]]))</f>
        <v/>
      </c>
      <c r="AM1489" s="74" t="str">
        <f t="shared" si="239"/>
        <v/>
      </c>
      <c r="AN1489" s="74" t="str">
        <f t="shared" si="231"/>
        <v/>
      </c>
      <c r="AO1489" s="74" t="str">
        <f t="shared" si="232"/>
        <v/>
      </c>
      <c r="AP1489" s="78" t="str">
        <f>IF(C1489="","",IF(F1489=0,"",(V1489*Tableau3[[#This Row],[Salaire Horaire]]*Tableau3[[#This Row],[Coef Multi]])))</f>
        <v/>
      </c>
      <c r="AQ1489" s="78" t="str">
        <f>IF(C1489="","",IF(F1489=0,"",(Tableau3[[#This Row],[Heure avec majoration]]*Tableau3[[#This Row],[Salaire Horaire]]*Tableau3[[#This Row],[Coef Multi]]*25%)))</f>
        <v/>
      </c>
    </row>
    <row r="1490" spans="2:43" ht="15" thickTop="1" x14ac:dyDescent="0.3">
      <c r="B1490" s="73" t="s">
        <v>112</v>
      </c>
      <c r="C1490" s="74" t="str">
        <f>IF('[1]H S30'!BE31="","",'[1]H S30'!BE31)</f>
        <v/>
      </c>
      <c r="D1490" s="74" t="str">
        <f>IF(C1490="","",VLOOKUP(C1490,[1]!Tableau1[#All],5,FALSE))</f>
        <v/>
      </c>
      <c r="E1490" s="74" t="str">
        <f>IF(C1490="","",VLOOKUP(C1490,[1]!Tableau1[#All],11,FALSE))</f>
        <v/>
      </c>
      <c r="F1490" s="74" t="str">
        <f>IFERROR(IF(C1490="","",VLOOKUP(C1490,[1]!Tableau1[#All],12,FALSE)),"")</f>
        <v/>
      </c>
      <c r="G1490" s="74" t="str">
        <f>IFERROR(IF(C1490="","",VLOOKUP(C1490,[1]!Tableau1[#All],6,FALSE)),"")</f>
        <v/>
      </c>
      <c r="H1490" s="74" t="str">
        <f>IFERROR(IF(C1490="","",VLOOKUP(C1490,[1]!Tableau1[#All],13,FALSE)),"")</f>
        <v/>
      </c>
      <c r="I1490" s="74" t="str">
        <f>IFERROR(IF(C1490="","",VLOOKUP(C1490,[1]!Tableau1[#All],14,FALSE)),"")</f>
        <v/>
      </c>
      <c r="J1490" s="74" t="str">
        <f>IFERROR(IF(C1490="","",VLOOKUP(C1490,[1]!Tableau1[#All],8,FALSE)),"")</f>
        <v/>
      </c>
      <c r="K1490" s="75" t="str">
        <f>VLOOKUP('[1]Cumul H'!$C1490,'[1]H S30'!$BE$9:$CU$60,6,FALSE)</f>
        <v/>
      </c>
      <c r="L1490" s="75" t="str">
        <f>VLOOKUP('[1]Cumul H'!$C1490,'[1]H S30'!$BE$9:$CU$60,10,FALSE)</f>
        <v/>
      </c>
      <c r="M1490" s="75" t="str">
        <f>VLOOKUP('[1]Cumul H'!$C1490,'[1]H S30'!$BE$9:$CU$60,14,FALSE)</f>
        <v/>
      </c>
      <c r="N1490" s="75" t="str">
        <f>VLOOKUP('[1]Cumul H'!$C1490,'[1]H S30'!$BE$9:$CU$60,18,FALSE)</f>
        <v/>
      </c>
      <c r="O1490" s="75" t="str">
        <f>VLOOKUP('[1]Cumul H'!$C1490,'[1]H S30'!$BE$9:$CU$60,22,FALSE)</f>
        <v/>
      </c>
      <c r="P1490" s="75" t="str">
        <f>VLOOKUP('[1]Cumul H'!$C1490,'[1]H S30'!$BE$9:$CU$60,26,FALSE)</f>
        <v/>
      </c>
      <c r="Q1490" s="75" t="str">
        <f>VLOOKUP('[1]Cumul H'!$C1490,'[1]H S30'!$BE$9:$CU$60,30,FALSE)</f>
        <v/>
      </c>
      <c r="R1490" s="75" t="str">
        <f>VLOOKUP('[1]Cumul H'!$C1490,'[1]H S30'!$BE$9:$CU$60,34,FALSE)</f>
        <v/>
      </c>
      <c r="S1490" s="75" t="str">
        <f>VLOOKUP('[1]Cumul H'!$C1490,'[1]H S30'!$BE$9:$CU$60,33,FALSE)</f>
        <v/>
      </c>
      <c r="T1490" s="75" t="str">
        <f>VLOOKUP('[1]Cumul H'!$C1490,'[1]H S30'!$BE$9:$CU$60,35,FALSE)</f>
        <v/>
      </c>
      <c r="U1490" s="75" t="str">
        <f>VLOOKUP('[1]Cumul H'!$C1490,'[1]H S30'!$BE$9:$CU$60,36,FALSE)</f>
        <v/>
      </c>
      <c r="V1490" s="76" t="str">
        <f t="shared" si="233"/>
        <v/>
      </c>
      <c r="W1490" s="76" t="str" cm="1">
        <f t="array" ref="W1490">IFERROR(_xlfn.IFS(V1490="","",V1490=39,"",V1490&gt;39,V1490-39),"")</f>
        <v/>
      </c>
      <c r="X1490" s="76" t="str">
        <f t="shared" si="234"/>
        <v/>
      </c>
      <c r="Y1490" s="76" t="str">
        <f t="shared" si="235"/>
        <v/>
      </c>
      <c r="Z1490" s="76" t="str">
        <f t="shared" si="236"/>
        <v/>
      </c>
      <c r="AA1490" s="77" t="str">
        <f t="shared" si="237"/>
        <v/>
      </c>
      <c r="AB1490" s="76" t="str">
        <f t="shared" si="238"/>
        <v/>
      </c>
      <c r="AC1490" s="74" t="str">
        <f>VLOOKUP('[1]Cumul H'!$C1490,'[1]H S30'!$BE$9:$CU$60,37,FALSE)</f>
        <v/>
      </c>
      <c r="AD1490" s="74" t="str">
        <f>VLOOKUP('[1]Cumul H'!$C1490,'[1]H S30'!$BE$9:$CU$60,38,FALSE)</f>
        <v/>
      </c>
      <c r="AE1490" s="74" t="str">
        <f>VLOOKUP('[1]Cumul H'!$C1490,'[1]H S30'!$BE$9:$CU$60,39,FALSE)</f>
        <v/>
      </c>
      <c r="AF1490" s="74" t="str">
        <f>VLOOKUP('[1]Cumul H'!$C1490,'[1]H S30'!$BE$9:$CU$60,40,FALSE)</f>
        <v/>
      </c>
      <c r="AG1490" s="74" t="str">
        <f>VLOOKUP('[1]Cumul H'!$C1490,'[1]H S30'!$BE$9:$CU$60,41,FALSE)</f>
        <v/>
      </c>
      <c r="AH1490" s="74" t="str">
        <f>VLOOKUP('[1]Cumul H'!$C1490,'[1]H S30'!$BE$9:$CU$60,42,FALSE)</f>
        <v/>
      </c>
      <c r="AI1490" s="74">
        <f>SUM('[1]Cumul H'!$AE1490:$AH1490)</f>
        <v>0</v>
      </c>
      <c r="AJ1490" s="72" t="str" cm="1">
        <f t="array" ref="AJ1490">IF(E1490="INTERIM",_xlfn.IFS(J1490="NON",$AK$2,J1490="OUI",$AK$3),"")</f>
        <v/>
      </c>
      <c r="AK1490" s="68" t="str">
        <f t="shared" si="230"/>
        <v/>
      </c>
      <c r="AL1490" s="68" t="str">
        <f>IF(V1490="","",IF(V1490-Tableau3[[#This Row],[Heure sans Majoration]]&lt;0,0,V1490-Tableau3[[#This Row],[Heure sans Majoration]]))</f>
        <v/>
      </c>
      <c r="AM1490" s="68" t="str">
        <f t="shared" si="239"/>
        <v/>
      </c>
      <c r="AN1490" s="68" t="str">
        <f t="shared" si="231"/>
        <v/>
      </c>
      <c r="AO1490" s="68" t="str">
        <f t="shared" si="232"/>
        <v/>
      </c>
      <c r="AP1490" s="72" t="str">
        <f>IF(C1490="","",IF(F1490=0,"",(V1490*Tableau3[[#This Row],[Salaire Horaire]]*Tableau3[[#This Row],[Coef Multi]])))</f>
        <v/>
      </c>
      <c r="AQ1490" s="72" t="str">
        <f>IF(C1490="","",IF(F1490=0,"",(Tableau3[[#This Row],[Heure avec majoration]]*Tableau3[[#This Row],[Salaire Horaire]]*Tableau3[[#This Row],[Coef Multi]]*25%)))</f>
        <v/>
      </c>
    </row>
    <row r="1491" spans="2:43" ht="15" thickBot="1" x14ac:dyDescent="0.35">
      <c r="B1491" s="73" t="s">
        <v>112</v>
      </c>
      <c r="C1491" s="74" t="str">
        <f>IF('[1]H S30'!BE32="","",'[1]H S30'!BE32)</f>
        <v/>
      </c>
      <c r="D1491" s="74" t="str">
        <f>IF(C1491="","",VLOOKUP(C1491,[1]!Tableau1[#All],5,FALSE))</f>
        <v/>
      </c>
      <c r="E1491" s="74" t="str">
        <f>IF(C1491="","",VLOOKUP(C1491,[1]!Tableau1[#All],11,FALSE))</f>
        <v/>
      </c>
      <c r="F1491" s="74" t="str">
        <f>IFERROR(IF(C1491="","",VLOOKUP(C1491,[1]!Tableau1[#All],12,FALSE)),"")</f>
        <v/>
      </c>
      <c r="G1491" s="74" t="str">
        <f>IFERROR(IF(C1491="","",VLOOKUP(C1491,[1]!Tableau1[#All],6,FALSE)),"")</f>
        <v/>
      </c>
      <c r="H1491" s="74" t="str">
        <f>IFERROR(IF(C1491="","",VLOOKUP(C1491,[1]!Tableau1[#All],13,FALSE)),"")</f>
        <v/>
      </c>
      <c r="I1491" s="74" t="str">
        <f>IFERROR(IF(C1491="","",VLOOKUP(C1491,[1]!Tableau1[#All],14,FALSE)),"")</f>
        <v/>
      </c>
      <c r="J1491" s="74" t="str">
        <f>IFERROR(IF(C1491="","",VLOOKUP(C1491,[1]!Tableau1[#All],8,FALSE)),"")</f>
        <v/>
      </c>
      <c r="K1491" s="75" t="str">
        <f>VLOOKUP('[1]Cumul H'!$C1491,'[1]H S30'!$BE$9:$CU$60,6,FALSE)</f>
        <v/>
      </c>
      <c r="L1491" s="75" t="str">
        <f>VLOOKUP('[1]Cumul H'!$C1491,'[1]H S30'!$BE$9:$CU$60,10,FALSE)</f>
        <v/>
      </c>
      <c r="M1491" s="75" t="str">
        <f>VLOOKUP('[1]Cumul H'!$C1491,'[1]H S30'!$BE$9:$CU$60,14,FALSE)</f>
        <v/>
      </c>
      <c r="N1491" s="75" t="str">
        <f>VLOOKUP('[1]Cumul H'!$C1491,'[1]H S30'!$BE$9:$CU$60,18,FALSE)</f>
        <v/>
      </c>
      <c r="O1491" s="75" t="str">
        <f>VLOOKUP('[1]Cumul H'!$C1491,'[1]H S30'!$BE$9:$CU$60,22,FALSE)</f>
        <v/>
      </c>
      <c r="P1491" s="75" t="str">
        <f>VLOOKUP('[1]Cumul H'!$C1491,'[1]H S30'!$BE$9:$CU$60,26,FALSE)</f>
        <v/>
      </c>
      <c r="Q1491" s="75" t="str">
        <f>VLOOKUP('[1]Cumul H'!$C1491,'[1]H S30'!$BE$9:$CU$60,30,FALSE)</f>
        <v/>
      </c>
      <c r="R1491" s="75" t="str">
        <f>VLOOKUP('[1]Cumul H'!$C1491,'[1]H S30'!$BE$9:$CU$60,34,FALSE)</f>
        <v/>
      </c>
      <c r="S1491" s="75" t="str">
        <f>VLOOKUP('[1]Cumul H'!$C1491,'[1]H S30'!$BE$9:$CU$60,33,FALSE)</f>
        <v/>
      </c>
      <c r="T1491" s="75" t="str">
        <f>VLOOKUP('[1]Cumul H'!$C1491,'[1]H S30'!$BE$9:$CU$60,35,FALSE)</f>
        <v/>
      </c>
      <c r="U1491" s="75" t="str">
        <f>VLOOKUP('[1]Cumul H'!$C1491,'[1]H S30'!$BE$9:$CU$60,36,FALSE)</f>
        <v/>
      </c>
      <c r="V1491" s="76" t="str">
        <f t="shared" si="233"/>
        <v/>
      </c>
      <c r="W1491" s="76" t="str" cm="1">
        <f t="array" ref="W1491">IFERROR(_xlfn.IFS(V1491="","",V1491=39,"",V1491&gt;39,V1491-39),"")</f>
        <v/>
      </c>
      <c r="X1491" s="76" t="str">
        <f t="shared" si="234"/>
        <v/>
      </c>
      <c r="Y1491" s="76" t="str">
        <f t="shared" si="235"/>
        <v/>
      </c>
      <c r="Z1491" s="76" t="str">
        <f t="shared" si="236"/>
        <v/>
      </c>
      <c r="AA1491" s="77" t="str">
        <f t="shared" si="237"/>
        <v/>
      </c>
      <c r="AB1491" s="76" t="str">
        <f t="shared" si="238"/>
        <v/>
      </c>
      <c r="AC1491" s="74" t="str">
        <f>VLOOKUP('[1]Cumul H'!$C1491,'[1]H S30'!$BE$9:$CU$60,37,FALSE)</f>
        <v/>
      </c>
      <c r="AD1491" s="74" t="str">
        <f>VLOOKUP('[1]Cumul H'!$C1491,'[1]H S30'!$BE$9:$CU$60,38,FALSE)</f>
        <v/>
      </c>
      <c r="AE1491" s="74" t="str">
        <f>VLOOKUP('[1]Cumul H'!$C1491,'[1]H S30'!$BE$9:$CU$60,39,FALSE)</f>
        <v/>
      </c>
      <c r="AF1491" s="74" t="str">
        <f>VLOOKUP('[1]Cumul H'!$C1491,'[1]H S30'!$BE$9:$CU$60,40,FALSE)</f>
        <v/>
      </c>
      <c r="AG1491" s="74" t="str">
        <f>VLOOKUP('[1]Cumul H'!$C1491,'[1]H S30'!$BE$9:$CU$60,41,FALSE)</f>
        <v/>
      </c>
      <c r="AH1491" s="74" t="str">
        <f>VLOOKUP('[1]Cumul H'!$C1491,'[1]H S30'!$BE$9:$CU$60,42,FALSE)</f>
        <v/>
      </c>
      <c r="AI1491" s="74">
        <f>SUM('[1]Cumul H'!$AE1491:$AH1491)</f>
        <v>0</v>
      </c>
      <c r="AJ1491" s="78" t="str" cm="1">
        <f t="array" ref="AJ1491">IF(E1491="INTERIM",_xlfn.IFS(J1491="NON",$AK$2,J1491="OUI",$AK$3),"")</f>
        <v/>
      </c>
      <c r="AK1491" s="74" t="str">
        <f t="shared" si="230"/>
        <v/>
      </c>
      <c r="AL1491" s="74" t="str">
        <f>IF(V1491="","",IF(V1491-Tableau3[[#This Row],[Heure sans Majoration]]&lt;0,0,V1491-Tableau3[[#This Row],[Heure sans Majoration]]))</f>
        <v/>
      </c>
      <c r="AM1491" s="74" t="str">
        <f t="shared" si="239"/>
        <v/>
      </c>
      <c r="AN1491" s="74" t="str">
        <f t="shared" si="231"/>
        <v/>
      </c>
      <c r="AO1491" s="74" t="str">
        <f t="shared" si="232"/>
        <v/>
      </c>
      <c r="AP1491" s="78" t="str">
        <f>IF(C1491="","",IF(F1491=0,"",(V1491*Tableau3[[#This Row],[Salaire Horaire]]*Tableau3[[#This Row],[Coef Multi]])))</f>
        <v/>
      </c>
      <c r="AQ1491" s="78" t="str">
        <f>IF(C1491="","",IF(F1491=0,"",(Tableau3[[#This Row],[Heure avec majoration]]*Tableau3[[#This Row],[Salaire Horaire]]*Tableau3[[#This Row],[Coef Multi]]*25%)))</f>
        <v/>
      </c>
    </row>
    <row r="1492" spans="2:43" ht="15" thickTop="1" x14ac:dyDescent="0.3">
      <c r="B1492" s="73" t="s">
        <v>112</v>
      </c>
      <c r="C1492" s="74" t="str">
        <f>IF('[1]H S30'!BE33="","",'[1]H S30'!BE33)</f>
        <v/>
      </c>
      <c r="D1492" s="74" t="str">
        <f>IF(C1492="","",VLOOKUP(C1492,[1]!Tableau1[#All],5,FALSE))</f>
        <v/>
      </c>
      <c r="E1492" s="74" t="str">
        <f>IF(C1492="","",VLOOKUP(C1492,[1]!Tableau1[#All],11,FALSE))</f>
        <v/>
      </c>
      <c r="F1492" s="74" t="str">
        <f>IFERROR(IF(C1492="","",VLOOKUP(C1492,[1]!Tableau1[#All],12,FALSE)),"")</f>
        <v/>
      </c>
      <c r="G1492" s="74" t="str">
        <f>IFERROR(IF(C1492="","",VLOOKUP(C1492,[1]!Tableau1[#All],6,FALSE)),"")</f>
        <v/>
      </c>
      <c r="H1492" s="74" t="str">
        <f>IFERROR(IF(C1492="","",VLOOKUP(C1492,[1]!Tableau1[#All],13,FALSE)),"")</f>
        <v/>
      </c>
      <c r="I1492" s="74" t="str">
        <f>IFERROR(IF(C1492="","",VLOOKUP(C1492,[1]!Tableau1[#All],14,FALSE)),"")</f>
        <v/>
      </c>
      <c r="J1492" s="74" t="str">
        <f>IFERROR(IF(C1492="","",VLOOKUP(C1492,[1]!Tableau1[#All],8,FALSE)),"")</f>
        <v/>
      </c>
      <c r="K1492" s="75" t="str">
        <f>VLOOKUP('[1]Cumul H'!$C1492,'[1]H S30'!$BE$9:$CU$60,6,FALSE)</f>
        <v/>
      </c>
      <c r="L1492" s="75" t="str">
        <f>VLOOKUP('[1]Cumul H'!$C1492,'[1]H S30'!$BE$9:$CU$60,10,FALSE)</f>
        <v/>
      </c>
      <c r="M1492" s="75" t="str">
        <f>VLOOKUP('[1]Cumul H'!$C1492,'[1]H S30'!$BE$9:$CU$60,14,FALSE)</f>
        <v/>
      </c>
      <c r="N1492" s="75" t="str">
        <f>VLOOKUP('[1]Cumul H'!$C1492,'[1]H S30'!$BE$9:$CU$60,18,FALSE)</f>
        <v/>
      </c>
      <c r="O1492" s="75" t="str">
        <f>VLOOKUP('[1]Cumul H'!$C1492,'[1]H S30'!$BE$9:$CU$60,22,FALSE)</f>
        <v/>
      </c>
      <c r="P1492" s="75" t="str">
        <f>VLOOKUP('[1]Cumul H'!$C1492,'[1]H S30'!$BE$9:$CU$60,26,FALSE)</f>
        <v/>
      </c>
      <c r="Q1492" s="75" t="str">
        <f>VLOOKUP('[1]Cumul H'!$C1492,'[1]H S30'!$BE$9:$CU$60,30,FALSE)</f>
        <v/>
      </c>
      <c r="R1492" s="75" t="str">
        <f>VLOOKUP('[1]Cumul H'!$C1492,'[1]H S30'!$BE$9:$CU$60,34,FALSE)</f>
        <v/>
      </c>
      <c r="S1492" s="75" t="str">
        <f>VLOOKUP('[1]Cumul H'!$C1492,'[1]H S30'!$BE$9:$CU$60,33,FALSE)</f>
        <v/>
      </c>
      <c r="T1492" s="75" t="str">
        <f>VLOOKUP('[1]Cumul H'!$C1492,'[1]H S30'!$BE$9:$CU$60,35,FALSE)</f>
        <v/>
      </c>
      <c r="U1492" s="75" t="str">
        <f>VLOOKUP('[1]Cumul H'!$C1492,'[1]H S30'!$BE$9:$CU$60,36,FALSE)</f>
        <v/>
      </c>
      <c r="V1492" s="76" t="str">
        <f t="shared" si="233"/>
        <v/>
      </c>
      <c r="W1492" s="76" t="str" cm="1">
        <f t="array" ref="W1492">IFERROR(_xlfn.IFS(V1492="","",V1492=39,"",V1492&gt;39,V1492-39),"")</f>
        <v/>
      </c>
      <c r="X1492" s="76" t="str">
        <f t="shared" si="234"/>
        <v/>
      </c>
      <c r="Y1492" s="76" t="str">
        <f t="shared" si="235"/>
        <v/>
      </c>
      <c r="Z1492" s="76" t="str">
        <f t="shared" si="236"/>
        <v/>
      </c>
      <c r="AA1492" s="77" t="str">
        <f t="shared" si="237"/>
        <v/>
      </c>
      <c r="AB1492" s="76" t="str">
        <f t="shared" si="238"/>
        <v/>
      </c>
      <c r="AC1492" s="74" t="str">
        <f>VLOOKUP('[1]Cumul H'!$C1492,'[1]H S30'!$BE$9:$CU$60,37,FALSE)</f>
        <v/>
      </c>
      <c r="AD1492" s="74" t="str">
        <f>VLOOKUP('[1]Cumul H'!$C1492,'[1]H S30'!$BE$9:$CU$60,38,FALSE)</f>
        <v/>
      </c>
      <c r="AE1492" s="74" t="str">
        <f>VLOOKUP('[1]Cumul H'!$C1492,'[1]H S30'!$BE$9:$CU$60,39,FALSE)</f>
        <v/>
      </c>
      <c r="AF1492" s="74" t="str">
        <f>VLOOKUP('[1]Cumul H'!$C1492,'[1]H S30'!$BE$9:$CU$60,40,FALSE)</f>
        <v/>
      </c>
      <c r="AG1492" s="74" t="str">
        <f>VLOOKUP('[1]Cumul H'!$C1492,'[1]H S30'!$BE$9:$CU$60,41,FALSE)</f>
        <v/>
      </c>
      <c r="AH1492" s="74" t="str">
        <f>VLOOKUP('[1]Cumul H'!$C1492,'[1]H S30'!$BE$9:$CU$60,42,FALSE)</f>
        <v/>
      </c>
      <c r="AI1492" s="74">
        <f>SUM('[1]Cumul H'!$AE1492:$AH1492)</f>
        <v>0</v>
      </c>
      <c r="AJ1492" s="72" t="str" cm="1">
        <f t="array" ref="AJ1492">IF(E1492="INTERIM",_xlfn.IFS(J1492="NON",$AK$2,J1492="OUI",$AK$3),"")</f>
        <v/>
      </c>
      <c r="AK1492" s="68" t="str">
        <f t="shared" si="230"/>
        <v/>
      </c>
      <c r="AL1492" s="68" t="str">
        <f>IF(V1492="","",IF(V1492-Tableau3[[#This Row],[Heure sans Majoration]]&lt;0,0,V1492-Tableau3[[#This Row],[Heure sans Majoration]]))</f>
        <v/>
      </c>
      <c r="AM1492" s="68" t="str">
        <f t="shared" si="239"/>
        <v/>
      </c>
      <c r="AN1492" s="68" t="str">
        <f t="shared" si="231"/>
        <v/>
      </c>
      <c r="AO1492" s="68" t="str">
        <f t="shared" si="232"/>
        <v/>
      </c>
      <c r="AP1492" s="72" t="str">
        <f>IF(C1492="","",IF(F1492=0,"",(V1492*Tableau3[[#This Row],[Salaire Horaire]]*Tableau3[[#This Row],[Coef Multi]])))</f>
        <v/>
      </c>
      <c r="AQ1492" s="72" t="str">
        <f>IF(C1492="","",IF(F1492=0,"",(Tableau3[[#This Row],[Heure avec majoration]]*Tableau3[[#This Row],[Salaire Horaire]]*Tableau3[[#This Row],[Coef Multi]]*25%)))</f>
        <v/>
      </c>
    </row>
    <row r="1493" spans="2:43" ht="15" thickBot="1" x14ac:dyDescent="0.35">
      <c r="B1493" s="73" t="s">
        <v>112</v>
      </c>
      <c r="C1493" s="74" t="str">
        <f>IF('[1]H S30'!BE34="","",'[1]H S30'!BE34)</f>
        <v/>
      </c>
      <c r="D1493" s="74" t="str">
        <f>IF(C1493="","",VLOOKUP(C1493,[1]!Tableau1[#All],5,FALSE))</f>
        <v/>
      </c>
      <c r="E1493" s="74" t="str">
        <f>IF(C1493="","",VLOOKUP(C1493,[1]!Tableau1[#All],11,FALSE))</f>
        <v/>
      </c>
      <c r="F1493" s="74" t="str">
        <f>IFERROR(IF(C1493="","",VLOOKUP(C1493,[1]!Tableau1[#All],12,FALSE)),"")</f>
        <v/>
      </c>
      <c r="G1493" s="74" t="str">
        <f>IFERROR(IF(C1493="","",VLOOKUP(C1493,[1]!Tableau1[#All],6,FALSE)),"")</f>
        <v/>
      </c>
      <c r="H1493" s="74" t="str">
        <f>IFERROR(IF(C1493="","",VLOOKUP(C1493,[1]!Tableau1[#All],13,FALSE)),"")</f>
        <v/>
      </c>
      <c r="I1493" s="74" t="str">
        <f>IFERROR(IF(C1493="","",VLOOKUP(C1493,[1]!Tableau1[#All],14,FALSE)),"")</f>
        <v/>
      </c>
      <c r="J1493" s="74" t="str">
        <f>IFERROR(IF(C1493="","",VLOOKUP(C1493,[1]!Tableau1[#All],8,FALSE)),"")</f>
        <v/>
      </c>
      <c r="K1493" s="75" t="str">
        <f>VLOOKUP('[1]Cumul H'!$C1493,'[1]H S30'!$BE$9:$CU$60,6,FALSE)</f>
        <v/>
      </c>
      <c r="L1493" s="75" t="str">
        <f>VLOOKUP('[1]Cumul H'!$C1493,'[1]H S30'!$BE$9:$CU$60,10,FALSE)</f>
        <v/>
      </c>
      <c r="M1493" s="75" t="str">
        <f>VLOOKUP('[1]Cumul H'!$C1493,'[1]H S30'!$BE$9:$CU$60,14,FALSE)</f>
        <v/>
      </c>
      <c r="N1493" s="75" t="str">
        <f>VLOOKUP('[1]Cumul H'!$C1493,'[1]H S30'!$BE$9:$CU$60,18,FALSE)</f>
        <v/>
      </c>
      <c r="O1493" s="75" t="str">
        <f>VLOOKUP('[1]Cumul H'!$C1493,'[1]H S30'!$BE$9:$CU$60,22,FALSE)</f>
        <v/>
      </c>
      <c r="P1493" s="75" t="str">
        <f>VLOOKUP('[1]Cumul H'!$C1493,'[1]H S30'!$BE$9:$CU$60,26,FALSE)</f>
        <v/>
      </c>
      <c r="Q1493" s="75" t="str">
        <f>VLOOKUP('[1]Cumul H'!$C1493,'[1]H S30'!$BE$9:$CU$60,30,FALSE)</f>
        <v/>
      </c>
      <c r="R1493" s="75" t="str">
        <f>VLOOKUP('[1]Cumul H'!$C1493,'[1]H S30'!$BE$9:$CU$60,34,FALSE)</f>
        <v/>
      </c>
      <c r="S1493" s="75" t="str">
        <f>VLOOKUP('[1]Cumul H'!$C1493,'[1]H S30'!$BE$9:$CU$60,33,FALSE)</f>
        <v/>
      </c>
      <c r="T1493" s="75" t="str">
        <f>VLOOKUP('[1]Cumul H'!$C1493,'[1]H S30'!$BE$9:$CU$60,35,FALSE)</f>
        <v/>
      </c>
      <c r="U1493" s="75" t="str">
        <f>VLOOKUP('[1]Cumul H'!$C1493,'[1]H S30'!$BE$9:$CU$60,36,FALSE)</f>
        <v/>
      </c>
      <c r="V1493" s="76" t="str">
        <f t="shared" si="233"/>
        <v/>
      </c>
      <c r="W1493" s="76" t="str" cm="1">
        <f t="array" ref="W1493">IFERROR(_xlfn.IFS(V1493="","",V1493=39,"",V1493&gt;39,V1493-39),"")</f>
        <v/>
      </c>
      <c r="X1493" s="76" t="str">
        <f t="shared" si="234"/>
        <v/>
      </c>
      <c r="Y1493" s="76" t="str">
        <f t="shared" si="235"/>
        <v/>
      </c>
      <c r="Z1493" s="76" t="str">
        <f t="shared" si="236"/>
        <v/>
      </c>
      <c r="AA1493" s="77" t="str">
        <f t="shared" si="237"/>
        <v/>
      </c>
      <c r="AB1493" s="76" t="str">
        <f t="shared" si="238"/>
        <v/>
      </c>
      <c r="AC1493" s="74" t="str">
        <f>VLOOKUP('[1]Cumul H'!$C1493,'[1]H S30'!$BE$9:$CU$60,37,FALSE)</f>
        <v/>
      </c>
      <c r="AD1493" s="74" t="str">
        <f>VLOOKUP('[1]Cumul H'!$C1493,'[1]H S30'!$BE$9:$CU$60,38,FALSE)</f>
        <v/>
      </c>
      <c r="AE1493" s="74" t="str">
        <f>VLOOKUP('[1]Cumul H'!$C1493,'[1]H S30'!$BE$9:$CU$60,39,FALSE)</f>
        <v/>
      </c>
      <c r="AF1493" s="74" t="str">
        <f>VLOOKUP('[1]Cumul H'!$C1493,'[1]H S30'!$BE$9:$CU$60,40,FALSE)</f>
        <v/>
      </c>
      <c r="AG1493" s="74" t="str">
        <f>VLOOKUP('[1]Cumul H'!$C1493,'[1]H S30'!$BE$9:$CU$60,41,FALSE)</f>
        <v/>
      </c>
      <c r="AH1493" s="74" t="str">
        <f>VLOOKUP('[1]Cumul H'!$C1493,'[1]H S30'!$BE$9:$CU$60,42,FALSE)</f>
        <v/>
      </c>
      <c r="AI1493" s="74">
        <f>SUM('[1]Cumul H'!$AE1493:$AH1493)</f>
        <v>0</v>
      </c>
      <c r="AJ1493" s="78" t="str" cm="1">
        <f t="array" ref="AJ1493">IF(E1493="INTERIM",_xlfn.IFS(J1493="NON",$AK$2,J1493="OUI",$AK$3),"")</f>
        <v/>
      </c>
      <c r="AK1493" s="74" t="str">
        <f t="shared" si="230"/>
        <v/>
      </c>
      <c r="AL1493" s="74" t="str">
        <f>IF(V1493="","",IF(V1493-Tableau3[[#This Row],[Heure sans Majoration]]&lt;0,0,V1493-Tableau3[[#This Row],[Heure sans Majoration]]))</f>
        <v/>
      </c>
      <c r="AM1493" s="74" t="str">
        <f t="shared" si="239"/>
        <v/>
      </c>
      <c r="AN1493" s="74" t="str">
        <f t="shared" si="231"/>
        <v/>
      </c>
      <c r="AO1493" s="74" t="str">
        <f t="shared" si="232"/>
        <v/>
      </c>
      <c r="AP1493" s="78" t="str">
        <f>IF(C1493="","",IF(F1493=0,"",(V1493*Tableau3[[#This Row],[Salaire Horaire]]*Tableau3[[#This Row],[Coef Multi]])))</f>
        <v/>
      </c>
      <c r="AQ1493" s="78" t="str">
        <f>IF(C1493="","",IF(F1493=0,"",(Tableau3[[#This Row],[Heure avec majoration]]*Tableau3[[#This Row],[Salaire Horaire]]*Tableau3[[#This Row],[Coef Multi]]*25%)))</f>
        <v/>
      </c>
    </row>
    <row r="1494" spans="2:43" ht="15" thickTop="1" x14ac:dyDescent="0.3">
      <c r="B1494" s="73" t="s">
        <v>112</v>
      </c>
      <c r="C1494" s="74" t="str">
        <f>IF('[1]H S30'!BE35="","",'[1]H S30'!BE35)</f>
        <v/>
      </c>
      <c r="D1494" s="74" t="str">
        <f>IF(C1494="","",VLOOKUP(C1494,[1]!Tableau1[#All],5,FALSE))</f>
        <v/>
      </c>
      <c r="E1494" s="74" t="str">
        <f>IF(C1494="","",VLOOKUP(C1494,[1]!Tableau1[#All],11,FALSE))</f>
        <v/>
      </c>
      <c r="F1494" s="74" t="str">
        <f>IFERROR(IF(C1494="","",VLOOKUP(C1494,[1]!Tableau1[#All],12,FALSE)),"")</f>
        <v/>
      </c>
      <c r="G1494" s="74" t="str">
        <f>IFERROR(IF(C1494="","",VLOOKUP(C1494,[1]!Tableau1[#All],6,FALSE)),"")</f>
        <v/>
      </c>
      <c r="H1494" s="74" t="str">
        <f>IFERROR(IF(C1494="","",VLOOKUP(C1494,[1]!Tableau1[#All],13,FALSE)),"")</f>
        <v/>
      </c>
      <c r="I1494" s="74" t="str">
        <f>IFERROR(IF(C1494="","",VLOOKUP(C1494,[1]!Tableau1[#All],14,FALSE)),"")</f>
        <v/>
      </c>
      <c r="J1494" s="74" t="str">
        <f>IFERROR(IF(C1494="","",VLOOKUP(C1494,[1]!Tableau1[#All],8,FALSE)),"")</f>
        <v/>
      </c>
      <c r="K1494" s="75" t="str">
        <f>VLOOKUP('[1]Cumul H'!$C1494,'[1]H S30'!$BE$9:$CU$60,6,FALSE)</f>
        <v/>
      </c>
      <c r="L1494" s="75" t="str">
        <f>VLOOKUP('[1]Cumul H'!$C1494,'[1]H S30'!$BE$9:$CU$60,10,FALSE)</f>
        <v/>
      </c>
      <c r="M1494" s="75" t="str">
        <f>VLOOKUP('[1]Cumul H'!$C1494,'[1]H S30'!$BE$9:$CU$60,14,FALSE)</f>
        <v/>
      </c>
      <c r="N1494" s="75" t="str">
        <f>VLOOKUP('[1]Cumul H'!$C1494,'[1]H S30'!$BE$9:$CU$60,18,FALSE)</f>
        <v/>
      </c>
      <c r="O1494" s="75" t="str">
        <f>VLOOKUP('[1]Cumul H'!$C1494,'[1]H S30'!$BE$9:$CU$60,22,FALSE)</f>
        <v/>
      </c>
      <c r="P1494" s="75" t="str">
        <f>VLOOKUP('[1]Cumul H'!$C1494,'[1]H S30'!$BE$9:$CU$60,26,FALSE)</f>
        <v/>
      </c>
      <c r="Q1494" s="75" t="str">
        <f>VLOOKUP('[1]Cumul H'!$C1494,'[1]H S30'!$BE$9:$CU$60,30,FALSE)</f>
        <v/>
      </c>
      <c r="R1494" s="75" t="str">
        <f>VLOOKUP('[1]Cumul H'!$C1494,'[1]H S30'!$BE$9:$CU$60,34,FALSE)</f>
        <v/>
      </c>
      <c r="S1494" s="75" t="str">
        <f>VLOOKUP('[1]Cumul H'!$C1494,'[1]H S30'!$BE$9:$CU$60,33,FALSE)</f>
        <v/>
      </c>
      <c r="T1494" s="75" t="str">
        <f>VLOOKUP('[1]Cumul H'!$C1494,'[1]H S30'!$BE$9:$CU$60,35,FALSE)</f>
        <v/>
      </c>
      <c r="U1494" s="75" t="str">
        <f>VLOOKUP('[1]Cumul H'!$C1494,'[1]H S30'!$BE$9:$CU$60,36,FALSE)</f>
        <v/>
      </c>
      <c r="V1494" s="76" t="str">
        <f t="shared" si="233"/>
        <v/>
      </c>
      <c r="W1494" s="76" t="str" cm="1">
        <f t="array" ref="W1494">IFERROR(_xlfn.IFS(V1494="","",V1494=39,"",V1494&gt;39,V1494-39),"")</f>
        <v/>
      </c>
      <c r="X1494" s="76" t="str">
        <f t="shared" si="234"/>
        <v/>
      </c>
      <c r="Y1494" s="76" t="str">
        <f t="shared" si="235"/>
        <v/>
      </c>
      <c r="Z1494" s="76" t="str">
        <f t="shared" si="236"/>
        <v/>
      </c>
      <c r="AA1494" s="77" t="str">
        <f t="shared" si="237"/>
        <v/>
      </c>
      <c r="AB1494" s="76" t="str">
        <f t="shared" si="238"/>
        <v/>
      </c>
      <c r="AC1494" s="74" t="str">
        <f>VLOOKUP('[1]Cumul H'!$C1494,'[1]H S30'!$BE$9:$CU$60,37,FALSE)</f>
        <v/>
      </c>
      <c r="AD1494" s="74" t="str">
        <f>VLOOKUP('[1]Cumul H'!$C1494,'[1]H S30'!$BE$9:$CU$60,38,FALSE)</f>
        <v/>
      </c>
      <c r="AE1494" s="74" t="str">
        <f>VLOOKUP('[1]Cumul H'!$C1494,'[1]H S30'!$BE$9:$CU$60,39,FALSE)</f>
        <v/>
      </c>
      <c r="AF1494" s="74" t="str">
        <f>VLOOKUP('[1]Cumul H'!$C1494,'[1]H S30'!$BE$9:$CU$60,40,FALSE)</f>
        <v/>
      </c>
      <c r="AG1494" s="74" t="str">
        <f>VLOOKUP('[1]Cumul H'!$C1494,'[1]H S30'!$BE$9:$CU$60,41,FALSE)</f>
        <v/>
      </c>
      <c r="AH1494" s="74" t="str">
        <f>VLOOKUP('[1]Cumul H'!$C1494,'[1]H S30'!$BE$9:$CU$60,42,FALSE)</f>
        <v/>
      </c>
      <c r="AI1494" s="74">
        <f>SUM('[1]Cumul H'!$AE1494:$AH1494)</f>
        <v>0</v>
      </c>
      <c r="AJ1494" s="72" t="str" cm="1">
        <f t="array" ref="AJ1494">IF(E1494="INTERIM",_xlfn.IFS(J1494="NON",$AK$2,J1494="OUI",$AK$3),"")</f>
        <v/>
      </c>
      <c r="AK1494" s="68" t="str">
        <f t="shared" si="230"/>
        <v/>
      </c>
      <c r="AL1494" s="68" t="str">
        <f>IF(V1494="","",IF(V1494-Tableau3[[#This Row],[Heure sans Majoration]]&lt;0,0,V1494-Tableau3[[#This Row],[Heure sans Majoration]]))</f>
        <v/>
      </c>
      <c r="AM1494" s="68" t="str">
        <f t="shared" si="239"/>
        <v/>
      </c>
      <c r="AN1494" s="68" t="str">
        <f t="shared" si="231"/>
        <v/>
      </c>
      <c r="AO1494" s="68" t="str">
        <f t="shared" si="232"/>
        <v/>
      </c>
      <c r="AP1494" s="72" t="str">
        <f>IF(C1494="","",IF(F1494=0,"",(V1494*Tableau3[[#This Row],[Salaire Horaire]]*Tableau3[[#This Row],[Coef Multi]])))</f>
        <v/>
      </c>
      <c r="AQ1494" s="72" t="str">
        <f>IF(C1494="","",IF(F1494=0,"",(Tableau3[[#This Row],[Heure avec majoration]]*Tableau3[[#This Row],[Salaire Horaire]]*Tableau3[[#This Row],[Coef Multi]]*25%)))</f>
        <v/>
      </c>
    </row>
    <row r="1495" spans="2:43" ht="15" thickBot="1" x14ac:dyDescent="0.35">
      <c r="B1495" s="73" t="s">
        <v>112</v>
      </c>
      <c r="C1495" s="74" t="str">
        <f>IF('[1]H S30'!BE36="","",'[1]H S30'!BE36)</f>
        <v/>
      </c>
      <c r="D1495" s="74" t="str">
        <f>IF(C1495="","",VLOOKUP(C1495,[1]!Tableau1[#All],5,FALSE))</f>
        <v/>
      </c>
      <c r="E1495" s="74" t="str">
        <f>IF(C1495="","",VLOOKUP(C1495,[1]!Tableau1[#All],11,FALSE))</f>
        <v/>
      </c>
      <c r="F1495" s="74" t="str">
        <f>IFERROR(IF(C1495="","",VLOOKUP(C1495,[1]!Tableau1[#All],12,FALSE)),"")</f>
        <v/>
      </c>
      <c r="G1495" s="74" t="str">
        <f>IFERROR(IF(C1495="","",VLOOKUP(C1495,[1]!Tableau1[#All],6,FALSE)),"")</f>
        <v/>
      </c>
      <c r="H1495" s="74" t="str">
        <f>IFERROR(IF(C1495="","",VLOOKUP(C1495,[1]!Tableau1[#All],13,FALSE)),"")</f>
        <v/>
      </c>
      <c r="I1495" s="74" t="str">
        <f>IFERROR(IF(C1495="","",VLOOKUP(C1495,[1]!Tableau1[#All],14,FALSE)),"")</f>
        <v/>
      </c>
      <c r="J1495" s="74" t="str">
        <f>IFERROR(IF(C1495="","",VLOOKUP(C1495,[1]!Tableau1[#All],8,FALSE)),"")</f>
        <v/>
      </c>
      <c r="K1495" s="75" t="str">
        <f>VLOOKUP('[1]Cumul H'!$C1495,'[1]H S30'!$BE$9:$CU$60,6,FALSE)</f>
        <v/>
      </c>
      <c r="L1495" s="75" t="str">
        <f>VLOOKUP('[1]Cumul H'!$C1495,'[1]H S30'!$BE$9:$CU$60,10,FALSE)</f>
        <v/>
      </c>
      <c r="M1495" s="75" t="str">
        <f>VLOOKUP('[1]Cumul H'!$C1495,'[1]H S30'!$BE$9:$CU$60,14,FALSE)</f>
        <v/>
      </c>
      <c r="N1495" s="75" t="str">
        <f>VLOOKUP('[1]Cumul H'!$C1495,'[1]H S30'!$BE$9:$CU$60,18,FALSE)</f>
        <v/>
      </c>
      <c r="O1495" s="75" t="str">
        <f>VLOOKUP('[1]Cumul H'!$C1495,'[1]H S30'!$BE$9:$CU$60,22,FALSE)</f>
        <v/>
      </c>
      <c r="P1495" s="75" t="str">
        <f>VLOOKUP('[1]Cumul H'!$C1495,'[1]H S30'!$BE$9:$CU$60,26,FALSE)</f>
        <v/>
      </c>
      <c r="Q1495" s="75" t="str">
        <f>VLOOKUP('[1]Cumul H'!$C1495,'[1]H S30'!$BE$9:$CU$60,30,FALSE)</f>
        <v/>
      </c>
      <c r="R1495" s="75" t="str">
        <f>VLOOKUP('[1]Cumul H'!$C1495,'[1]H S30'!$BE$9:$CU$60,34,FALSE)</f>
        <v/>
      </c>
      <c r="S1495" s="75" t="str">
        <f>VLOOKUP('[1]Cumul H'!$C1495,'[1]H S30'!$BE$9:$CU$60,33,FALSE)</f>
        <v/>
      </c>
      <c r="T1495" s="75" t="str">
        <f>VLOOKUP('[1]Cumul H'!$C1495,'[1]H S30'!$BE$9:$CU$60,35,FALSE)</f>
        <v/>
      </c>
      <c r="U1495" s="75" t="str">
        <f>VLOOKUP('[1]Cumul H'!$C1495,'[1]H S30'!$BE$9:$CU$60,36,FALSE)</f>
        <v/>
      </c>
      <c r="V1495" s="76" t="str">
        <f t="shared" si="233"/>
        <v/>
      </c>
      <c r="W1495" s="76" t="str" cm="1">
        <f t="array" ref="W1495">IFERROR(_xlfn.IFS(V1495="","",V1495=39,"",V1495&gt;39,V1495-39),"")</f>
        <v/>
      </c>
      <c r="X1495" s="76" t="str">
        <f t="shared" si="234"/>
        <v/>
      </c>
      <c r="Y1495" s="76" t="str">
        <f t="shared" si="235"/>
        <v/>
      </c>
      <c r="Z1495" s="76" t="str">
        <f t="shared" si="236"/>
        <v/>
      </c>
      <c r="AA1495" s="77" t="str">
        <f t="shared" si="237"/>
        <v/>
      </c>
      <c r="AB1495" s="76" t="str">
        <f t="shared" si="238"/>
        <v/>
      </c>
      <c r="AC1495" s="74" t="str">
        <f>VLOOKUP('[1]Cumul H'!$C1495,'[1]H S30'!$BE$9:$CU$60,37,FALSE)</f>
        <v/>
      </c>
      <c r="AD1495" s="74" t="str">
        <f>VLOOKUP('[1]Cumul H'!$C1495,'[1]H S30'!$BE$9:$CU$60,38,FALSE)</f>
        <v/>
      </c>
      <c r="AE1495" s="74" t="str">
        <f>VLOOKUP('[1]Cumul H'!$C1495,'[1]H S30'!$BE$9:$CU$60,39,FALSE)</f>
        <v/>
      </c>
      <c r="AF1495" s="74" t="str">
        <f>VLOOKUP('[1]Cumul H'!$C1495,'[1]H S30'!$BE$9:$CU$60,40,FALSE)</f>
        <v/>
      </c>
      <c r="AG1495" s="74" t="str">
        <f>VLOOKUP('[1]Cumul H'!$C1495,'[1]H S30'!$BE$9:$CU$60,41,FALSE)</f>
        <v/>
      </c>
      <c r="AH1495" s="74" t="str">
        <f>VLOOKUP('[1]Cumul H'!$C1495,'[1]H S30'!$BE$9:$CU$60,42,FALSE)</f>
        <v/>
      </c>
      <c r="AI1495" s="74">
        <f>SUM('[1]Cumul H'!$AE1495:$AH1495)</f>
        <v>0</v>
      </c>
      <c r="AJ1495" s="78" t="str" cm="1">
        <f t="array" ref="AJ1495">IF(E1495="INTERIM",_xlfn.IFS(J1495="NON",$AK$2,J1495="OUI",$AK$3),"")</f>
        <v/>
      </c>
      <c r="AK1495" s="74" t="str">
        <f t="shared" si="230"/>
        <v/>
      </c>
      <c r="AL1495" s="74" t="str">
        <f>IF(V1495="","",IF(V1495-Tableau3[[#This Row],[Heure sans Majoration]]&lt;0,0,V1495-Tableau3[[#This Row],[Heure sans Majoration]]))</f>
        <v/>
      </c>
      <c r="AM1495" s="74" t="str">
        <f t="shared" si="239"/>
        <v/>
      </c>
      <c r="AN1495" s="74" t="str">
        <f t="shared" si="231"/>
        <v/>
      </c>
      <c r="AO1495" s="74" t="str">
        <f t="shared" si="232"/>
        <v/>
      </c>
      <c r="AP1495" s="78" t="str">
        <f>IF(C1495="","",IF(F1495=0,"",(V1495*Tableau3[[#This Row],[Salaire Horaire]]*Tableau3[[#This Row],[Coef Multi]])))</f>
        <v/>
      </c>
      <c r="AQ1495" s="78" t="str">
        <f>IF(C1495="","",IF(F1495=0,"",(Tableau3[[#This Row],[Heure avec majoration]]*Tableau3[[#This Row],[Salaire Horaire]]*Tableau3[[#This Row],[Coef Multi]]*25%)))</f>
        <v/>
      </c>
    </row>
    <row r="1496" spans="2:43" ht="15" thickTop="1" x14ac:dyDescent="0.3">
      <c r="B1496" s="73" t="s">
        <v>112</v>
      </c>
      <c r="C1496" s="74" t="str">
        <f>IF('[1]H S30'!BE37="","",'[1]H S30'!BE37)</f>
        <v/>
      </c>
      <c r="D1496" s="74" t="str">
        <f>IF(C1496="","",VLOOKUP(C1496,[1]!Tableau1[#All],5,FALSE))</f>
        <v/>
      </c>
      <c r="E1496" s="74" t="str">
        <f>IF(C1496="","",VLOOKUP(C1496,[1]!Tableau1[#All],11,FALSE))</f>
        <v/>
      </c>
      <c r="F1496" s="74" t="str">
        <f>IFERROR(IF(C1496="","",VLOOKUP(C1496,[1]!Tableau1[#All],12,FALSE)),"")</f>
        <v/>
      </c>
      <c r="G1496" s="74" t="str">
        <f>IFERROR(IF(C1496="","",VLOOKUP(C1496,[1]!Tableau1[#All],6,FALSE)),"")</f>
        <v/>
      </c>
      <c r="H1496" s="74" t="str">
        <f>IFERROR(IF(C1496="","",VLOOKUP(C1496,[1]!Tableau1[#All],13,FALSE)),"")</f>
        <v/>
      </c>
      <c r="I1496" s="74" t="str">
        <f>IFERROR(IF(C1496="","",VLOOKUP(C1496,[1]!Tableau1[#All],14,FALSE)),"")</f>
        <v/>
      </c>
      <c r="J1496" s="74" t="str">
        <f>IFERROR(IF(C1496="","",VLOOKUP(C1496,[1]!Tableau1[#All],8,FALSE)),"")</f>
        <v/>
      </c>
      <c r="K1496" s="75" t="str">
        <f>VLOOKUP('[1]Cumul H'!$C1496,'[1]H S30'!$BE$9:$CU$60,6,FALSE)</f>
        <v/>
      </c>
      <c r="L1496" s="75" t="str">
        <f>VLOOKUP('[1]Cumul H'!$C1496,'[1]H S30'!$BE$9:$CU$60,10,FALSE)</f>
        <v/>
      </c>
      <c r="M1496" s="75" t="str">
        <f>VLOOKUP('[1]Cumul H'!$C1496,'[1]H S30'!$BE$9:$CU$60,14,FALSE)</f>
        <v/>
      </c>
      <c r="N1496" s="75" t="str">
        <f>VLOOKUP('[1]Cumul H'!$C1496,'[1]H S30'!$BE$9:$CU$60,18,FALSE)</f>
        <v/>
      </c>
      <c r="O1496" s="75" t="str">
        <f>VLOOKUP('[1]Cumul H'!$C1496,'[1]H S30'!$BE$9:$CU$60,22,FALSE)</f>
        <v/>
      </c>
      <c r="P1496" s="75" t="str">
        <f>VLOOKUP('[1]Cumul H'!$C1496,'[1]H S30'!$BE$9:$CU$60,26,FALSE)</f>
        <v/>
      </c>
      <c r="Q1496" s="75" t="str">
        <f>VLOOKUP('[1]Cumul H'!$C1496,'[1]H S30'!$BE$9:$CU$60,30,FALSE)</f>
        <v/>
      </c>
      <c r="R1496" s="75" t="str">
        <f>VLOOKUP('[1]Cumul H'!$C1496,'[1]H S30'!$BE$9:$CU$60,34,FALSE)</f>
        <v/>
      </c>
      <c r="S1496" s="75" t="str">
        <f>VLOOKUP('[1]Cumul H'!$C1496,'[1]H S30'!$BE$9:$CU$60,33,FALSE)</f>
        <v/>
      </c>
      <c r="T1496" s="75" t="str">
        <f>VLOOKUP('[1]Cumul H'!$C1496,'[1]H S30'!$BE$9:$CU$60,35,FALSE)</f>
        <v/>
      </c>
      <c r="U1496" s="75" t="str">
        <f>VLOOKUP('[1]Cumul H'!$C1496,'[1]H S30'!$BE$9:$CU$60,36,FALSE)</f>
        <v/>
      </c>
      <c r="V1496" s="76" t="str">
        <f t="shared" si="233"/>
        <v/>
      </c>
      <c r="W1496" s="76" t="str" cm="1">
        <f t="array" ref="W1496">IFERROR(_xlfn.IFS(V1496="","",V1496=39,"",V1496&gt;39,V1496-39),"")</f>
        <v/>
      </c>
      <c r="X1496" s="76" t="str">
        <f t="shared" si="234"/>
        <v/>
      </c>
      <c r="Y1496" s="76" t="str">
        <f t="shared" si="235"/>
        <v/>
      </c>
      <c r="Z1496" s="76" t="str">
        <f t="shared" si="236"/>
        <v/>
      </c>
      <c r="AA1496" s="77" t="str">
        <f t="shared" si="237"/>
        <v/>
      </c>
      <c r="AB1496" s="76" t="str">
        <f t="shared" si="238"/>
        <v/>
      </c>
      <c r="AC1496" s="74" t="str">
        <f>VLOOKUP('[1]Cumul H'!$C1496,'[1]H S30'!$BE$9:$CU$60,37,FALSE)</f>
        <v/>
      </c>
      <c r="AD1496" s="74" t="str">
        <f>VLOOKUP('[1]Cumul H'!$C1496,'[1]H S30'!$BE$9:$CU$60,38,FALSE)</f>
        <v/>
      </c>
      <c r="AE1496" s="74" t="str">
        <f>VLOOKUP('[1]Cumul H'!$C1496,'[1]H S30'!$BE$9:$CU$60,39,FALSE)</f>
        <v/>
      </c>
      <c r="AF1496" s="74" t="str">
        <f>VLOOKUP('[1]Cumul H'!$C1496,'[1]H S30'!$BE$9:$CU$60,40,FALSE)</f>
        <v/>
      </c>
      <c r="AG1496" s="74" t="str">
        <f>VLOOKUP('[1]Cumul H'!$C1496,'[1]H S30'!$BE$9:$CU$60,41,FALSE)</f>
        <v/>
      </c>
      <c r="AH1496" s="74" t="str">
        <f>VLOOKUP('[1]Cumul H'!$C1496,'[1]H S30'!$BE$9:$CU$60,42,FALSE)</f>
        <v/>
      </c>
      <c r="AI1496" s="74">
        <f>SUM('[1]Cumul H'!$AE1496:$AH1496)</f>
        <v>0</v>
      </c>
      <c r="AJ1496" s="72" t="str" cm="1">
        <f t="array" ref="AJ1496">IF(E1496="INTERIM",_xlfn.IFS(J1496="NON",$AK$2,J1496="OUI",$AK$3),"")</f>
        <v/>
      </c>
      <c r="AK1496" s="68" t="str">
        <f t="shared" si="230"/>
        <v/>
      </c>
      <c r="AL1496" s="68" t="str">
        <f>IF(V1496="","",IF(V1496-Tableau3[[#This Row],[Heure sans Majoration]]&lt;0,0,V1496-Tableau3[[#This Row],[Heure sans Majoration]]))</f>
        <v/>
      </c>
      <c r="AM1496" s="68" t="str">
        <f t="shared" si="239"/>
        <v/>
      </c>
      <c r="AN1496" s="68" t="str">
        <f t="shared" si="231"/>
        <v/>
      </c>
      <c r="AO1496" s="68" t="str">
        <f t="shared" si="232"/>
        <v/>
      </c>
      <c r="AP1496" s="72" t="str">
        <f>IF(C1496="","",IF(F1496=0,"",(V1496*Tableau3[[#This Row],[Salaire Horaire]]*Tableau3[[#This Row],[Coef Multi]])))</f>
        <v/>
      </c>
      <c r="AQ1496" s="72" t="str">
        <f>IF(C1496="","",IF(F1496=0,"",(Tableau3[[#This Row],[Heure avec majoration]]*Tableau3[[#This Row],[Salaire Horaire]]*Tableau3[[#This Row],[Coef Multi]]*25%)))</f>
        <v/>
      </c>
    </row>
    <row r="1497" spans="2:43" ht="15" thickBot="1" x14ac:dyDescent="0.35">
      <c r="B1497" s="73" t="s">
        <v>112</v>
      </c>
      <c r="C1497" s="74" t="str">
        <f>IF('[1]H S30'!BE38="","",'[1]H S30'!BE38)</f>
        <v/>
      </c>
      <c r="D1497" s="74" t="str">
        <f>IF(C1497="","",VLOOKUP(C1497,[1]!Tableau1[#All],5,FALSE))</f>
        <v/>
      </c>
      <c r="E1497" s="74" t="str">
        <f>IF(C1497="","",VLOOKUP(C1497,[1]!Tableau1[#All],11,FALSE))</f>
        <v/>
      </c>
      <c r="F1497" s="74" t="str">
        <f>IFERROR(IF(C1497="","",VLOOKUP(C1497,[1]!Tableau1[#All],12,FALSE)),"")</f>
        <v/>
      </c>
      <c r="G1497" s="74" t="str">
        <f>IFERROR(IF(C1497="","",VLOOKUP(C1497,[1]!Tableau1[#All],6,FALSE)),"")</f>
        <v/>
      </c>
      <c r="H1497" s="74" t="str">
        <f>IFERROR(IF(C1497="","",VLOOKUP(C1497,[1]!Tableau1[#All],13,FALSE)),"")</f>
        <v/>
      </c>
      <c r="I1497" s="74" t="str">
        <f>IFERROR(IF(C1497="","",VLOOKUP(C1497,[1]!Tableau1[#All],14,FALSE)),"")</f>
        <v/>
      </c>
      <c r="J1497" s="74" t="str">
        <f>IFERROR(IF(C1497="","",VLOOKUP(C1497,[1]!Tableau1[#All],8,FALSE)),"")</f>
        <v/>
      </c>
      <c r="K1497" s="75" t="str">
        <f>VLOOKUP('[1]Cumul H'!$C1497,'[1]H S30'!$BE$9:$CU$60,6,FALSE)</f>
        <v/>
      </c>
      <c r="L1497" s="75" t="str">
        <f>VLOOKUP('[1]Cumul H'!$C1497,'[1]H S30'!$BE$9:$CU$60,10,FALSE)</f>
        <v/>
      </c>
      <c r="M1497" s="75" t="str">
        <f>VLOOKUP('[1]Cumul H'!$C1497,'[1]H S30'!$BE$9:$CU$60,14,FALSE)</f>
        <v/>
      </c>
      <c r="N1497" s="75" t="str">
        <f>VLOOKUP('[1]Cumul H'!$C1497,'[1]H S30'!$BE$9:$CU$60,18,FALSE)</f>
        <v/>
      </c>
      <c r="O1497" s="75" t="str">
        <f>VLOOKUP('[1]Cumul H'!$C1497,'[1]H S30'!$BE$9:$CU$60,22,FALSE)</f>
        <v/>
      </c>
      <c r="P1497" s="75" t="str">
        <f>VLOOKUP('[1]Cumul H'!$C1497,'[1]H S30'!$BE$9:$CU$60,26,FALSE)</f>
        <v/>
      </c>
      <c r="Q1497" s="75" t="str">
        <f>VLOOKUP('[1]Cumul H'!$C1497,'[1]H S30'!$BE$9:$CU$60,30,FALSE)</f>
        <v/>
      </c>
      <c r="R1497" s="75" t="str">
        <f>VLOOKUP('[1]Cumul H'!$C1497,'[1]H S30'!$BE$9:$CU$60,34,FALSE)</f>
        <v/>
      </c>
      <c r="S1497" s="75" t="str">
        <f>VLOOKUP('[1]Cumul H'!$C1497,'[1]H S30'!$BE$9:$CU$60,33,FALSE)</f>
        <v/>
      </c>
      <c r="T1497" s="75" t="str">
        <f>VLOOKUP('[1]Cumul H'!$C1497,'[1]H S30'!$BE$9:$CU$60,35,FALSE)</f>
        <v/>
      </c>
      <c r="U1497" s="75" t="str">
        <f>VLOOKUP('[1]Cumul H'!$C1497,'[1]H S30'!$BE$9:$CU$60,36,FALSE)</f>
        <v/>
      </c>
      <c r="V1497" s="76" t="str">
        <f t="shared" si="233"/>
        <v/>
      </c>
      <c r="W1497" s="76" t="str" cm="1">
        <f t="array" ref="W1497">IFERROR(_xlfn.IFS(V1497="","",V1497=39,"",V1497&gt;39,V1497-39),"")</f>
        <v/>
      </c>
      <c r="X1497" s="76" t="str">
        <f t="shared" si="234"/>
        <v/>
      </c>
      <c r="Y1497" s="76" t="str">
        <f t="shared" si="235"/>
        <v/>
      </c>
      <c r="Z1497" s="76" t="str">
        <f t="shared" si="236"/>
        <v/>
      </c>
      <c r="AA1497" s="77" t="str">
        <f t="shared" si="237"/>
        <v/>
      </c>
      <c r="AB1497" s="76" t="str">
        <f t="shared" si="238"/>
        <v/>
      </c>
      <c r="AC1497" s="74" t="str">
        <f>VLOOKUP('[1]Cumul H'!$C1497,'[1]H S30'!$BE$9:$CU$60,37,FALSE)</f>
        <v/>
      </c>
      <c r="AD1497" s="74" t="str">
        <f>VLOOKUP('[1]Cumul H'!$C1497,'[1]H S30'!$BE$9:$CU$60,38,FALSE)</f>
        <v/>
      </c>
      <c r="AE1497" s="74" t="str">
        <f>VLOOKUP('[1]Cumul H'!$C1497,'[1]H S30'!$BE$9:$CU$60,39,FALSE)</f>
        <v/>
      </c>
      <c r="AF1497" s="74" t="str">
        <f>VLOOKUP('[1]Cumul H'!$C1497,'[1]H S30'!$BE$9:$CU$60,40,FALSE)</f>
        <v/>
      </c>
      <c r="AG1497" s="74" t="str">
        <f>VLOOKUP('[1]Cumul H'!$C1497,'[1]H S30'!$BE$9:$CU$60,41,FALSE)</f>
        <v/>
      </c>
      <c r="AH1497" s="74" t="str">
        <f>VLOOKUP('[1]Cumul H'!$C1497,'[1]H S30'!$BE$9:$CU$60,42,FALSE)</f>
        <v/>
      </c>
      <c r="AI1497" s="74">
        <f>SUM('[1]Cumul H'!$AE1497:$AH1497)</f>
        <v>0</v>
      </c>
      <c r="AJ1497" s="78" t="str" cm="1">
        <f t="array" ref="AJ1497">IF(E1497="INTERIM",_xlfn.IFS(J1497="NON",$AK$2,J1497="OUI",$AK$3),"")</f>
        <v/>
      </c>
      <c r="AK1497" s="74" t="str">
        <f t="shared" si="230"/>
        <v/>
      </c>
      <c r="AL1497" s="74" t="str">
        <f>IF(V1497="","",IF(V1497-Tableau3[[#This Row],[Heure sans Majoration]]&lt;0,0,V1497-Tableau3[[#This Row],[Heure sans Majoration]]))</f>
        <v/>
      </c>
      <c r="AM1497" s="74" t="str">
        <f t="shared" si="239"/>
        <v/>
      </c>
      <c r="AN1497" s="74" t="str">
        <f t="shared" si="231"/>
        <v/>
      </c>
      <c r="AO1497" s="74" t="str">
        <f t="shared" si="232"/>
        <v/>
      </c>
      <c r="AP1497" s="78" t="str">
        <f>IF(C1497="","",IF(F1497=0,"",(V1497*Tableau3[[#This Row],[Salaire Horaire]]*Tableau3[[#This Row],[Coef Multi]])))</f>
        <v/>
      </c>
      <c r="AQ1497" s="78" t="str">
        <f>IF(C1497="","",IF(F1497=0,"",(Tableau3[[#This Row],[Heure avec majoration]]*Tableau3[[#This Row],[Salaire Horaire]]*Tableau3[[#This Row],[Coef Multi]]*25%)))</f>
        <v/>
      </c>
    </row>
    <row r="1498" spans="2:43" ht="15" thickTop="1" x14ac:dyDescent="0.3">
      <c r="B1498" s="73" t="s">
        <v>112</v>
      </c>
      <c r="C1498" s="74" t="str">
        <f>IF('[1]H S30'!BE39="","",'[1]H S30'!BE39)</f>
        <v/>
      </c>
      <c r="D1498" s="74" t="str">
        <f>IF(C1498="","",VLOOKUP(C1498,[1]!Tableau1[#All],5,FALSE))</f>
        <v/>
      </c>
      <c r="E1498" s="74" t="str">
        <f>IF(C1498="","",VLOOKUP(C1498,[1]!Tableau1[#All],11,FALSE))</f>
        <v/>
      </c>
      <c r="F1498" s="74" t="str">
        <f>IFERROR(IF(C1498="","",VLOOKUP(C1498,[1]!Tableau1[#All],12,FALSE)),"")</f>
        <v/>
      </c>
      <c r="G1498" s="74" t="str">
        <f>IFERROR(IF(C1498="","",VLOOKUP(C1498,[1]!Tableau1[#All],6,FALSE)),"")</f>
        <v/>
      </c>
      <c r="H1498" s="74" t="str">
        <f>IFERROR(IF(C1498="","",VLOOKUP(C1498,[1]!Tableau1[#All],13,FALSE)),"")</f>
        <v/>
      </c>
      <c r="I1498" s="74" t="str">
        <f>IFERROR(IF(C1498="","",VLOOKUP(C1498,[1]!Tableau1[#All],14,FALSE)),"")</f>
        <v/>
      </c>
      <c r="J1498" s="74" t="str">
        <f>IFERROR(IF(C1498="","",VLOOKUP(C1498,[1]!Tableau1[#All],8,FALSE)),"")</f>
        <v/>
      </c>
      <c r="K1498" s="75" t="str">
        <f>VLOOKUP('[1]Cumul H'!$C1498,'[1]H S30'!$BE$9:$CU$60,6,FALSE)</f>
        <v/>
      </c>
      <c r="L1498" s="75" t="str">
        <f>VLOOKUP('[1]Cumul H'!$C1498,'[1]H S30'!$BE$9:$CU$60,10,FALSE)</f>
        <v/>
      </c>
      <c r="M1498" s="75" t="str">
        <f>VLOOKUP('[1]Cumul H'!$C1498,'[1]H S30'!$BE$9:$CU$60,14,FALSE)</f>
        <v/>
      </c>
      <c r="N1498" s="75" t="str">
        <f>VLOOKUP('[1]Cumul H'!$C1498,'[1]H S30'!$BE$9:$CU$60,18,FALSE)</f>
        <v/>
      </c>
      <c r="O1498" s="75" t="str">
        <f>VLOOKUP('[1]Cumul H'!$C1498,'[1]H S30'!$BE$9:$CU$60,22,FALSE)</f>
        <v/>
      </c>
      <c r="P1498" s="75" t="str">
        <f>VLOOKUP('[1]Cumul H'!$C1498,'[1]H S30'!$BE$9:$CU$60,26,FALSE)</f>
        <v/>
      </c>
      <c r="Q1498" s="75" t="str">
        <f>VLOOKUP('[1]Cumul H'!$C1498,'[1]H S30'!$BE$9:$CU$60,30,FALSE)</f>
        <v/>
      </c>
      <c r="R1498" s="75" t="str">
        <f>VLOOKUP('[1]Cumul H'!$C1498,'[1]H S30'!$BE$9:$CU$60,34,FALSE)</f>
        <v/>
      </c>
      <c r="S1498" s="75" t="str">
        <f>VLOOKUP('[1]Cumul H'!$C1498,'[1]H S30'!$BE$9:$CU$60,33,FALSE)</f>
        <v/>
      </c>
      <c r="T1498" s="75" t="str">
        <f>VLOOKUP('[1]Cumul H'!$C1498,'[1]H S30'!$BE$9:$CU$60,35,FALSE)</f>
        <v/>
      </c>
      <c r="U1498" s="75" t="str">
        <f>VLOOKUP('[1]Cumul H'!$C1498,'[1]H S30'!$BE$9:$CU$60,36,FALSE)</f>
        <v/>
      </c>
      <c r="V1498" s="76" t="str">
        <f t="shared" si="233"/>
        <v/>
      </c>
      <c r="W1498" s="76" t="str" cm="1">
        <f t="array" ref="W1498">IFERROR(_xlfn.IFS(V1498="","",V1498=39,"",V1498&gt;39,V1498-39),"")</f>
        <v/>
      </c>
      <c r="X1498" s="76" t="str">
        <f t="shared" si="234"/>
        <v/>
      </c>
      <c r="Y1498" s="76" t="str">
        <f t="shared" si="235"/>
        <v/>
      </c>
      <c r="Z1498" s="76" t="str">
        <f t="shared" si="236"/>
        <v/>
      </c>
      <c r="AA1498" s="77" t="str">
        <f t="shared" si="237"/>
        <v/>
      </c>
      <c r="AB1498" s="76" t="str">
        <f t="shared" si="238"/>
        <v/>
      </c>
      <c r="AC1498" s="74" t="str">
        <f>VLOOKUP('[1]Cumul H'!$C1498,'[1]H S30'!$BE$9:$CU$60,37,FALSE)</f>
        <v/>
      </c>
      <c r="AD1498" s="74" t="str">
        <f>VLOOKUP('[1]Cumul H'!$C1498,'[1]H S30'!$BE$9:$CU$60,38,FALSE)</f>
        <v/>
      </c>
      <c r="AE1498" s="74" t="str">
        <f>VLOOKUP('[1]Cumul H'!$C1498,'[1]H S30'!$BE$9:$CU$60,39,FALSE)</f>
        <v/>
      </c>
      <c r="AF1498" s="74" t="str">
        <f>VLOOKUP('[1]Cumul H'!$C1498,'[1]H S30'!$BE$9:$CU$60,40,FALSE)</f>
        <v/>
      </c>
      <c r="AG1498" s="74" t="str">
        <f>VLOOKUP('[1]Cumul H'!$C1498,'[1]H S30'!$BE$9:$CU$60,41,FALSE)</f>
        <v/>
      </c>
      <c r="AH1498" s="74" t="str">
        <f>VLOOKUP('[1]Cumul H'!$C1498,'[1]H S30'!$BE$9:$CU$60,42,FALSE)</f>
        <v/>
      </c>
      <c r="AI1498" s="74">
        <f>SUM('[1]Cumul H'!$AE1498:$AH1498)</f>
        <v>0</v>
      </c>
      <c r="AJ1498" s="72" t="str" cm="1">
        <f t="array" ref="AJ1498">IF(E1498="INTERIM",_xlfn.IFS(J1498="NON",$AK$2,J1498="OUI",$AK$3),"")</f>
        <v/>
      </c>
      <c r="AK1498" s="68" t="str">
        <f t="shared" si="230"/>
        <v/>
      </c>
      <c r="AL1498" s="68" t="str">
        <f>IF(V1498="","",IF(V1498-Tableau3[[#This Row],[Heure sans Majoration]]&lt;0,0,V1498-Tableau3[[#This Row],[Heure sans Majoration]]))</f>
        <v/>
      </c>
      <c r="AM1498" s="68" t="str">
        <f t="shared" si="239"/>
        <v/>
      </c>
      <c r="AN1498" s="68" t="str">
        <f t="shared" si="231"/>
        <v/>
      </c>
      <c r="AO1498" s="68" t="str">
        <f t="shared" si="232"/>
        <v/>
      </c>
      <c r="AP1498" s="72" t="str">
        <f>IF(C1498="","",IF(F1498=0,"",(V1498*Tableau3[[#This Row],[Salaire Horaire]]*Tableau3[[#This Row],[Coef Multi]])))</f>
        <v/>
      </c>
      <c r="AQ1498" s="72" t="str">
        <f>IF(C1498="","",IF(F1498=0,"",(Tableau3[[#This Row],[Heure avec majoration]]*Tableau3[[#This Row],[Salaire Horaire]]*Tableau3[[#This Row],[Coef Multi]]*25%)))</f>
        <v/>
      </c>
    </row>
    <row r="1499" spans="2:43" ht="15" thickBot="1" x14ac:dyDescent="0.35">
      <c r="B1499" s="73" t="s">
        <v>112</v>
      </c>
      <c r="C1499" s="74" t="str">
        <f>IF('[1]H S30'!BE40="","",'[1]H S30'!BE40)</f>
        <v/>
      </c>
      <c r="D1499" s="74" t="str">
        <f>IF(C1499="","",VLOOKUP(C1499,[1]!Tableau1[#All],5,FALSE))</f>
        <v/>
      </c>
      <c r="E1499" s="74" t="str">
        <f>IF(C1499="","",VLOOKUP(C1499,[1]!Tableau1[#All],11,FALSE))</f>
        <v/>
      </c>
      <c r="F1499" s="74" t="str">
        <f>IFERROR(IF(C1499="","",VLOOKUP(C1499,[1]!Tableau1[#All],12,FALSE)),"")</f>
        <v/>
      </c>
      <c r="G1499" s="74" t="str">
        <f>IFERROR(IF(C1499="","",VLOOKUP(C1499,[1]!Tableau1[#All],6,FALSE)),"")</f>
        <v/>
      </c>
      <c r="H1499" s="74" t="str">
        <f>IFERROR(IF(C1499="","",VLOOKUP(C1499,[1]!Tableau1[#All],13,FALSE)),"")</f>
        <v/>
      </c>
      <c r="I1499" s="74" t="str">
        <f>IFERROR(IF(C1499="","",VLOOKUP(C1499,[1]!Tableau1[#All],14,FALSE)),"")</f>
        <v/>
      </c>
      <c r="J1499" s="74" t="str">
        <f>IFERROR(IF(C1499="","",VLOOKUP(C1499,[1]!Tableau1[#All],8,FALSE)),"")</f>
        <v/>
      </c>
      <c r="K1499" s="75" t="str">
        <f>VLOOKUP('[1]Cumul H'!$C1499,'[1]H S30'!$BE$9:$CU$60,6,FALSE)</f>
        <v/>
      </c>
      <c r="L1499" s="75" t="str">
        <f>VLOOKUP('[1]Cumul H'!$C1499,'[1]H S30'!$BE$9:$CU$60,10,FALSE)</f>
        <v/>
      </c>
      <c r="M1499" s="75" t="str">
        <f>VLOOKUP('[1]Cumul H'!$C1499,'[1]H S30'!$BE$9:$CU$60,14,FALSE)</f>
        <v/>
      </c>
      <c r="N1499" s="75" t="str">
        <f>VLOOKUP('[1]Cumul H'!$C1499,'[1]H S30'!$BE$9:$CU$60,18,FALSE)</f>
        <v/>
      </c>
      <c r="O1499" s="75" t="str">
        <f>VLOOKUP('[1]Cumul H'!$C1499,'[1]H S30'!$BE$9:$CU$60,22,FALSE)</f>
        <v/>
      </c>
      <c r="P1499" s="75" t="str">
        <f>VLOOKUP('[1]Cumul H'!$C1499,'[1]H S30'!$BE$9:$CU$60,26,FALSE)</f>
        <v/>
      </c>
      <c r="Q1499" s="75" t="str">
        <f>VLOOKUP('[1]Cumul H'!$C1499,'[1]H S30'!$BE$9:$CU$60,30,FALSE)</f>
        <v/>
      </c>
      <c r="R1499" s="75" t="str">
        <f>VLOOKUP('[1]Cumul H'!$C1499,'[1]H S30'!$BE$9:$CU$60,34,FALSE)</f>
        <v/>
      </c>
      <c r="S1499" s="75" t="str">
        <f>VLOOKUP('[1]Cumul H'!$C1499,'[1]H S30'!$BE$9:$CU$60,33,FALSE)</f>
        <v/>
      </c>
      <c r="T1499" s="75" t="str">
        <f>VLOOKUP('[1]Cumul H'!$C1499,'[1]H S30'!$BE$9:$CU$60,35,FALSE)</f>
        <v/>
      </c>
      <c r="U1499" s="75" t="str">
        <f>VLOOKUP('[1]Cumul H'!$C1499,'[1]H S30'!$BE$9:$CU$60,36,FALSE)</f>
        <v/>
      </c>
      <c r="V1499" s="76" t="str">
        <f t="shared" si="233"/>
        <v/>
      </c>
      <c r="W1499" s="76" t="str" cm="1">
        <f t="array" ref="W1499">IFERROR(_xlfn.IFS(V1499="","",V1499=39,"",V1499&gt;39,V1499-39),"")</f>
        <v/>
      </c>
      <c r="X1499" s="76" t="str">
        <f t="shared" si="234"/>
        <v/>
      </c>
      <c r="Y1499" s="76" t="str">
        <f t="shared" si="235"/>
        <v/>
      </c>
      <c r="Z1499" s="76" t="str">
        <f t="shared" si="236"/>
        <v/>
      </c>
      <c r="AA1499" s="77" t="str">
        <f t="shared" si="237"/>
        <v/>
      </c>
      <c r="AB1499" s="76" t="str">
        <f t="shared" si="238"/>
        <v/>
      </c>
      <c r="AC1499" s="74" t="str">
        <f>VLOOKUP('[1]Cumul H'!$C1499,'[1]H S30'!$BE$9:$CU$60,37,FALSE)</f>
        <v/>
      </c>
      <c r="AD1499" s="74" t="str">
        <f>VLOOKUP('[1]Cumul H'!$C1499,'[1]H S30'!$BE$9:$CU$60,38,FALSE)</f>
        <v/>
      </c>
      <c r="AE1499" s="74" t="str">
        <f>VLOOKUP('[1]Cumul H'!$C1499,'[1]H S30'!$BE$9:$CU$60,39,FALSE)</f>
        <v/>
      </c>
      <c r="AF1499" s="74" t="str">
        <f>VLOOKUP('[1]Cumul H'!$C1499,'[1]H S30'!$BE$9:$CU$60,40,FALSE)</f>
        <v/>
      </c>
      <c r="AG1499" s="74" t="str">
        <f>VLOOKUP('[1]Cumul H'!$C1499,'[1]H S30'!$BE$9:$CU$60,41,FALSE)</f>
        <v/>
      </c>
      <c r="AH1499" s="74" t="str">
        <f>VLOOKUP('[1]Cumul H'!$C1499,'[1]H S30'!$BE$9:$CU$60,42,FALSE)</f>
        <v/>
      </c>
      <c r="AI1499" s="74">
        <f>SUM('[1]Cumul H'!$AE1499:$AH1499)</f>
        <v>0</v>
      </c>
      <c r="AJ1499" s="78" t="str" cm="1">
        <f t="array" ref="AJ1499">IF(E1499="INTERIM",_xlfn.IFS(J1499="NON",$AK$2,J1499="OUI",$AK$3),"")</f>
        <v/>
      </c>
      <c r="AK1499" s="74" t="str">
        <f t="shared" si="230"/>
        <v/>
      </c>
      <c r="AL1499" s="74" t="str">
        <f>IF(V1499="","",IF(V1499-Tableau3[[#This Row],[Heure sans Majoration]]&lt;0,0,V1499-Tableau3[[#This Row],[Heure sans Majoration]]))</f>
        <v/>
      </c>
      <c r="AM1499" s="74" t="str">
        <f t="shared" si="239"/>
        <v/>
      </c>
      <c r="AN1499" s="74" t="str">
        <f t="shared" si="231"/>
        <v/>
      </c>
      <c r="AO1499" s="74" t="str">
        <f t="shared" si="232"/>
        <v/>
      </c>
      <c r="AP1499" s="78" t="str">
        <f>IF(C1499="","",IF(F1499=0,"",(V1499*Tableau3[[#This Row],[Salaire Horaire]]*Tableau3[[#This Row],[Coef Multi]])))</f>
        <v/>
      </c>
      <c r="AQ1499" s="78" t="str">
        <f>IF(C1499="","",IF(F1499=0,"",(Tableau3[[#This Row],[Heure avec majoration]]*Tableau3[[#This Row],[Salaire Horaire]]*Tableau3[[#This Row],[Coef Multi]]*25%)))</f>
        <v/>
      </c>
    </row>
    <row r="1500" spans="2:43" ht="15" thickTop="1" x14ac:dyDescent="0.3">
      <c r="B1500" s="73" t="s">
        <v>112</v>
      </c>
      <c r="C1500" s="74" t="str">
        <f>IF('[1]H S30'!BE41="","",'[1]H S30'!BE41)</f>
        <v/>
      </c>
      <c r="D1500" s="74" t="str">
        <f>IF(C1500="","",VLOOKUP(C1500,[1]!Tableau1[#All],5,FALSE))</f>
        <v/>
      </c>
      <c r="E1500" s="74" t="str">
        <f>IF(C1500="","",VLOOKUP(C1500,[1]!Tableau1[#All],11,FALSE))</f>
        <v/>
      </c>
      <c r="F1500" s="74" t="str">
        <f>IFERROR(IF(C1500="","",VLOOKUP(C1500,[1]!Tableau1[#All],12,FALSE)),"")</f>
        <v/>
      </c>
      <c r="G1500" s="74" t="str">
        <f>IFERROR(IF(C1500="","",VLOOKUP(C1500,[1]!Tableau1[#All],6,FALSE)),"")</f>
        <v/>
      </c>
      <c r="H1500" s="74" t="str">
        <f>IFERROR(IF(C1500="","",VLOOKUP(C1500,[1]!Tableau1[#All],13,FALSE)),"")</f>
        <v/>
      </c>
      <c r="I1500" s="74" t="str">
        <f>IFERROR(IF(C1500="","",VLOOKUP(C1500,[1]!Tableau1[#All],14,FALSE)),"")</f>
        <v/>
      </c>
      <c r="J1500" s="74" t="str">
        <f>IFERROR(IF(C1500="","",VLOOKUP(C1500,[1]!Tableau1[#All],8,FALSE)),"")</f>
        <v/>
      </c>
      <c r="K1500" s="75" t="str">
        <f>VLOOKUP('[1]Cumul H'!$C1500,'[1]H S30'!$BE$9:$CU$60,6,FALSE)</f>
        <v/>
      </c>
      <c r="L1500" s="75" t="str">
        <f>VLOOKUP('[1]Cumul H'!$C1500,'[1]H S30'!$BE$9:$CU$60,10,FALSE)</f>
        <v/>
      </c>
      <c r="M1500" s="75" t="str">
        <f>VLOOKUP('[1]Cumul H'!$C1500,'[1]H S30'!$BE$9:$CU$60,14,FALSE)</f>
        <v/>
      </c>
      <c r="N1500" s="75" t="str">
        <f>VLOOKUP('[1]Cumul H'!$C1500,'[1]H S30'!$BE$9:$CU$60,18,FALSE)</f>
        <v/>
      </c>
      <c r="O1500" s="75" t="str">
        <f>VLOOKUP('[1]Cumul H'!$C1500,'[1]H S30'!$BE$9:$CU$60,22,FALSE)</f>
        <v/>
      </c>
      <c r="P1500" s="75" t="str">
        <f>VLOOKUP('[1]Cumul H'!$C1500,'[1]H S30'!$BE$9:$CU$60,26,FALSE)</f>
        <v/>
      </c>
      <c r="Q1500" s="75" t="str">
        <f>VLOOKUP('[1]Cumul H'!$C1500,'[1]H S30'!$BE$9:$CU$60,30,FALSE)</f>
        <v/>
      </c>
      <c r="R1500" s="75" t="str">
        <f>VLOOKUP('[1]Cumul H'!$C1500,'[1]H S30'!$BE$9:$CU$60,34,FALSE)</f>
        <v/>
      </c>
      <c r="S1500" s="75" t="str">
        <f>VLOOKUP('[1]Cumul H'!$C1500,'[1]H S30'!$BE$9:$CU$60,33,FALSE)</f>
        <v/>
      </c>
      <c r="T1500" s="75" t="str">
        <f>VLOOKUP('[1]Cumul H'!$C1500,'[1]H S30'!$BE$9:$CU$60,35,FALSE)</f>
        <v/>
      </c>
      <c r="U1500" s="75" t="str">
        <f>VLOOKUP('[1]Cumul H'!$C1500,'[1]H S30'!$BE$9:$CU$60,36,FALSE)</f>
        <v/>
      </c>
      <c r="V1500" s="76" t="str">
        <f t="shared" si="233"/>
        <v/>
      </c>
      <c r="W1500" s="76" t="str" cm="1">
        <f t="array" ref="W1500">IFERROR(_xlfn.IFS(V1500="","",V1500=39,"",V1500&gt;39,V1500-39),"")</f>
        <v/>
      </c>
      <c r="X1500" s="76" t="str">
        <f t="shared" si="234"/>
        <v/>
      </c>
      <c r="Y1500" s="76" t="str">
        <f t="shared" si="235"/>
        <v/>
      </c>
      <c r="Z1500" s="76" t="str">
        <f t="shared" si="236"/>
        <v/>
      </c>
      <c r="AA1500" s="77" t="str">
        <f t="shared" si="237"/>
        <v/>
      </c>
      <c r="AB1500" s="76" t="str">
        <f t="shared" si="238"/>
        <v/>
      </c>
      <c r="AC1500" s="74" t="str">
        <f>VLOOKUP('[1]Cumul H'!$C1500,'[1]H S30'!$BE$9:$CU$60,37,FALSE)</f>
        <v/>
      </c>
      <c r="AD1500" s="74" t="str">
        <f>VLOOKUP('[1]Cumul H'!$C1500,'[1]H S30'!$BE$9:$CU$60,38,FALSE)</f>
        <v/>
      </c>
      <c r="AE1500" s="74" t="str">
        <f>VLOOKUP('[1]Cumul H'!$C1500,'[1]H S30'!$BE$9:$CU$60,39,FALSE)</f>
        <v/>
      </c>
      <c r="AF1500" s="74" t="str">
        <f>VLOOKUP('[1]Cumul H'!$C1500,'[1]H S30'!$BE$9:$CU$60,40,FALSE)</f>
        <v/>
      </c>
      <c r="AG1500" s="74" t="str">
        <f>VLOOKUP('[1]Cumul H'!$C1500,'[1]H S30'!$BE$9:$CU$60,41,FALSE)</f>
        <v/>
      </c>
      <c r="AH1500" s="74" t="str">
        <f>VLOOKUP('[1]Cumul H'!$C1500,'[1]H S30'!$BE$9:$CU$60,42,FALSE)</f>
        <v/>
      </c>
      <c r="AI1500" s="74">
        <f>SUM('[1]Cumul H'!$AE1500:$AH1500)</f>
        <v>0</v>
      </c>
      <c r="AJ1500" s="72" t="str" cm="1">
        <f t="array" ref="AJ1500">IF(E1500="INTERIM",_xlfn.IFS(J1500="NON",$AK$2,J1500="OUI",$AK$3),"")</f>
        <v/>
      </c>
      <c r="AK1500" s="68" t="str">
        <f t="shared" si="230"/>
        <v/>
      </c>
      <c r="AL1500" s="68" t="str">
        <f>IF(V1500="","",IF(V1500-Tableau3[[#This Row],[Heure sans Majoration]]&lt;0,0,V1500-Tableau3[[#This Row],[Heure sans Majoration]]))</f>
        <v/>
      </c>
      <c r="AM1500" s="68" t="str">
        <f t="shared" si="239"/>
        <v/>
      </c>
      <c r="AN1500" s="68" t="str">
        <f t="shared" si="231"/>
        <v/>
      </c>
      <c r="AO1500" s="68" t="str">
        <f t="shared" si="232"/>
        <v/>
      </c>
      <c r="AP1500" s="72" t="str">
        <f>IF(C1500="","",IF(F1500=0,"",(V1500*Tableau3[[#This Row],[Salaire Horaire]]*Tableau3[[#This Row],[Coef Multi]])))</f>
        <v/>
      </c>
      <c r="AQ1500" s="72" t="str">
        <f>IF(C1500="","",IF(F1500=0,"",(Tableau3[[#This Row],[Heure avec majoration]]*Tableau3[[#This Row],[Salaire Horaire]]*Tableau3[[#This Row],[Coef Multi]]*25%)))</f>
        <v/>
      </c>
    </row>
    <row r="1501" spans="2:43" ht="15" thickBot="1" x14ac:dyDescent="0.35">
      <c r="B1501" s="73" t="s">
        <v>112</v>
      </c>
      <c r="C1501" s="74" t="str">
        <f>IF('[1]H S30'!BE42="","",'[1]H S30'!BE42)</f>
        <v/>
      </c>
      <c r="D1501" s="74" t="str">
        <f>IF(C1501="","",VLOOKUP(C1501,[1]!Tableau1[#All],5,FALSE))</f>
        <v/>
      </c>
      <c r="E1501" s="74" t="str">
        <f>IF(C1501="","",VLOOKUP(C1501,[1]!Tableau1[#All],11,FALSE))</f>
        <v/>
      </c>
      <c r="F1501" s="74" t="str">
        <f>IFERROR(IF(C1501="","",VLOOKUP(C1501,[1]!Tableau1[#All],12,FALSE)),"")</f>
        <v/>
      </c>
      <c r="G1501" s="74" t="str">
        <f>IFERROR(IF(C1501="","",VLOOKUP(C1501,[1]!Tableau1[#All],6,FALSE)),"")</f>
        <v/>
      </c>
      <c r="H1501" s="74" t="str">
        <f>IFERROR(IF(C1501="","",VLOOKUP(C1501,[1]!Tableau1[#All],13,FALSE)),"")</f>
        <v/>
      </c>
      <c r="I1501" s="74" t="str">
        <f>IFERROR(IF(C1501="","",VLOOKUP(C1501,[1]!Tableau1[#All],14,FALSE)),"")</f>
        <v/>
      </c>
      <c r="J1501" s="74" t="str">
        <f>IFERROR(IF(C1501="","",VLOOKUP(C1501,[1]!Tableau1[#All],8,FALSE)),"")</f>
        <v/>
      </c>
      <c r="K1501" s="75" t="str">
        <f>VLOOKUP('[1]Cumul H'!$C1501,'[1]H S30'!$BE$9:$CU$60,6,FALSE)</f>
        <v/>
      </c>
      <c r="L1501" s="75" t="str">
        <f>VLOOKUP('[1]Cumul H'!$C1501,'[1]H S30'!$BE$9:$CU$60,10,FALSE)</f>
        <v/>
      </c>
      <c r="M1501" s="75" t="str">
        <f>VLOOKUP('[1]Cumul H'!$C1501,'[1]H S30'!$BE$9:$CU$60,14,FALSE)</f>
        <v/>
      </c>
      <c r="N1501" s="75" t="str">
        <f>VLOOKUP('[1]Cumul H'!$C1501,'[1]H S30'!$BE$9:$CU$60,18,FALSE)</f>
        <v/>
      </c>
      <c r="O1501" s="75" t="str">
        <f>VLOOKUP('[1]Cumul H'!$C1501,'[1]H S30'!$BE$9:$CU$60,22,FALSE)</f>
        <v/>
      </c>
      <c r="P1501" s="75" t="str">
        <f>VLOOKUP('[1]Cumul H'!$C1501,'[1]H S30'!$BE$9:$CU$60,26,FALSE)</f>
        <v/>
      </c>
      <c r="Q1501" s="75" t="str">
        <f>VLOOKUP('[1]Cumul H'!$C1501,'[1]H S30'!$BE$9:$CU$60,30,FALSE)</f>
        <v/>
      </c>
      <c r="R1501" s="75" t="str">
        <f>VLOOKUP('[1]Cumul H'!$C1501,'[1]H S30'!$BE$9:$CU$60,34,FALSE)</f>
        <v/>
      </c>
      <c r="S1501" s="75" t="str">
        <f>VLOOKUP('[1]Cumul H'!$C1501,'[1]H S30'!$BE$9:$CU$60,33,FALSE)</f>
        <v/>
      </c>
      <c r="T1501" s="75" t="str">
        <f>VLOOKUP('[1]Cumul H'!$C1501,'[1]H S30'!$BE$9:$CU$60,35,FALSE)</f>
        <v/>
      </c>
      <c r="U1501" s="75" t="str">
        <f>VLOOKUP('[1]Cumul H'!$C1501,'[1]H S30'!$BE$9:$CU$60,36,FALSE)</f>
        <v/>
      </c>
      <c r="V1501" s="76" t="str">
        <f t="shared" si="233"/>
        <v/>
      </c>
      <c r="W1501" s="76" t="str" cm="1">
        <f t="array" ref="W1501">IFERROR(_xlfn.IFS(V1501="","",V1501=39,"",V1501&gt;39,V1501-39),"")</f>
        <v/>
      </c>
      <c r="X1501" s="76" t="str">
        <f t="shared" si="234"/>
        <v/>
      </c>
      <c r="Y1501" s="76" t="str">
        <f t="shared" si="235"/>
        <v/>
      </c>
      <c r="Z1501" s="76" t="str">
        <f t="shared" si="236"/>
        <v/>
      </c>
      <c r="AA1501" s="77" t="str">
        <f t="shared" si="237"/>
        <v/>
      </c>
      <c r="AB1501" s="76" t="str">
        <f t="shared" si="238"/>
        <v/>
      </c>
      <c r="AC1501" s="74" t="str">
        <f>VLOOKUP('[1]Cumul H'!$C1501,'[1]H S30'!$BE$9:$CU$60,37,FALSE)</f>
        <v/>
      </c>
      <c r="AD1501" s="74" t="str">
        <f>VLOOKUP('[1]Cumul H'!$C1501,'[1]H S30'!$BE$9:$CU$60,38,FALSE)</f>
        <v/>
      </c>
      <c r="AE1501" s="74" t="str">
        <f>VLOOKUP('[1]Cumul H'!$C1501,'[1]H S30'!$BE$9:$CU$60,39,FALSE)</f>
        <v/>
      </c>
      <c r="AF1501" s="74" t="str">
        <f>VLOOKUP('[1]Cumul H'!$C1501,'[1]H S30'!$BE$9:$CU$60,40,FALSE)</f>
        <v/>
      </c>
      <c r="AG1501" s="74" t="str">
        <f>VLOOKUP('[1]Cumul H'!$C1501,'[1]H S30'!$BE$9:$CU$60,41,FALSE)</f>
        <v/>
      </c>
      <c r="AH1501" s="74" t="str">
        <f>VLOOKUP('[1]Cumul H'!$C1501,'[1]H S30'!$BE$9:$CU$60,42,FALSE)</f>
        <v/>
      </c>
      <c r="AI1501" s="74">
        <f>SUM('[1]Cumul H'!$AE1501:$AH1501)</f>
        <v>0</v>
      </c>
      <c r="AJ1501" s="78" t="str" cm="1">
        <f t="array" ref="AJ1501">IF(E1501="INTERIM",_xlfn.IFS(J1501="NON",$AK$2,J1501="OUI",$AK$3),"")</f>
        <v/>
      </c>
      <c r="AK1501" s="74" t="str">
        <f t="shared" si="230"/>
        <v/>
      </c>
      <c r="AL1501" s="74" t="str">
        <f>IF(V1501="","",IF(V1501-Tableau3[[#This Row],[Heure sans Majoration]]&lt;0,0,V1501-Tableau3[[#This Row],[Heure sans Majoration]]))</f>
        <v/>
      </c>
      <c r="AM1501" s="74" t="str">
        <f t="shared" si="239"/>
        <v/>
      </c>
      <c r="AN1501" s="74" t="str">
        <f t="shared" si="231"/>
        <v/>
      </c>
      <c r="AO1501" s="74" t="str">
        <f t="shared" si="232"/>
        <v/>
      </c>
      <c r="AP1501" s="78" t="str">
        <f>IF(C1501="","",IF(F1501=0,"",(V1501*Tableau3[[#This Row],[Salaire Horaire]]*Tableau3[[#This Row],[Coef Multi]])))</f>
        <v/>
      </c>
      <c r="AQ1501" s="78" t="str">
        <f>IF(C1501="","",IF(F1501=0,"",(Tableau3[[#This Row],[Heure avec majoration]]*Tableau3[[#This Row],[Salaire Horaire]]*Tableau3[[#This Row],[Coef Multi]]*25%)))</f>
        <v/>
      </c>
    </row>
    <row r="1502" spans="2:43" ht="15" thickTop="1" x14ac:dyDescent="0.3">
      <c r="B1502" s="73" t="s">
        <v>112</v>
      </c>
      <c r="C1502" s="74" t="str">
        <f>IF('[1]H S30'!BE43="","",'[1]H S30'!BE43)</f>
        <v/>
      </c>
      <c r="D1502" s="74" t="str">
        <f>IF(C1502="","",VLOOKUP(C1502,[1]!Tableau1[#All],5,FALSE))</f>
        <v/>
      </c>
      <c r="E1502" s="74" t="str">
        <f>IF(C1502="","",VLOOKUP(C1502,[1]!Tableau1[#All],11,FALSE))</f>
        <v/>
      </c>
      <c r="F1502" s="74" t="str">
        <f>IFERROR(IF(C1502="","",VLOOKUP(C1502,[1]!Tableau1[#All],12,FALSE)),"")</f>
        <v/>
      </c>
      <c r="G1502" s="74" t="str">
        <f>IFERROR(IF(C1502="","",VLOOKUP(C1502,[1]!Tableau1[#All],6,FALSE)),"")</f>
        <v/>
      </c>
      <c r="H1502" s="74" t="str">
        <f>IFERROR(IF(C1502="","",VLOOKUP(C1502,[1]!Tableau1[#All],13,FALSE)),"")</f>
        <v/>
      </c>
      <c r="I1502" s="74" t="str">
        <f>IFERROR(IF(C1502="","",VLOOKUP(C1502,[1]!Tableau1[#All],14,FALSE)),"")</f>
        <v/>
      </c>
      <c r="J1502" s="74" t="str">
        <f>IFERROR(IF(C1502="","",VLOOKUP(C1502,[1]!Tableau1[#All],8,FALSE)),"")</f>
        <v/>
      </c>
      <c r="K1502" s="75" t="str">
        <f>VLOOKUP('[1]Cumul H'!$C1502,'[1]H S30'!$BE$9:$CU$60,6,FALSE)</f>
        <v/>
      </c>
      <c r="L1502" s="75" t="str">
        <f>VLOOKUP('[1]Cumul H'!$C1502,'[1]H S30'!$BE$9:$CU$60,10,FALSE)</f>
        <v/>
      </c>
      <c r="M1502" s="75" t="str">
        <f>VLOOKUP('[1]Cumul H'!$C1502,'[1]H S30'!$BE$9:$CU$60,14,FALSE)</f>
        <v/>
      </c>
      <c r="N1502" s="75" t="str">
        <f>VLOOKUP('[1]Cumul H'!$C1502,'[1]H S30'!$BE$9:$CU$60,18,FALSE)</f>
        <v/>
      </c>
      <c r="O1502" s="75" t="str">
        <f>VLOOKUP('[1]Cumul H'!$C1502,'[1]H S30'!$BE$9:$CU$60,22,FALSE)</f>
        <v/>
      </c>
      <c r="P1502" s="75" t="str">
        <f>VLOOKUP('[1]Cumul H'!$C1502,'[1]H S30'!$BE$9:$CU$60,26,FALSE)</f>
        <v/>
      </c>
      <c r="Q1502" s="75" t="str">
        <f>VLOOKUP('[1]Cumul H'!$C1502,'[1]H S30'!$BE$9:$CU$60,30,FALSE)</f>
        <v/>
      </c>
      <c r="R1502" s="75" t="str">
        <f>VLOOKUP('[1]Cumul H'!$C1502,'[1]H S30'!$BE$9:$CU$60,34,FALSE)</f>
        <v/>
      </c>
      <c r="S1502" s="75" t="str">
        <f>VLOOKUP('[1]Cumul H'!$C1502,'[1]H S30'!$BE$9:$CU$60,33,FALSE)</f>
        <v/>
      </c>
      <c r="T1502" s="75" t="str">
        <f>VLOOKUP('[1]Cumul H'!$C1502,'[1]H S30'!$BE$9:$CU$60,35,FALSE)</f>
        <v/>
      </c>
      <c r="U1502" s="75" t="str">
        <f>VLOOKUP('[1]Cumul H'!$C1502,'[1]H S30'!$BE$9:$CU$60,36,FALSE)</f>
        <v/>
      </c>
      <c r="V1502" s="76" t="str">
        <f t="shared" si="233"/>
        <v/>
      </c>
      <c r="W1502" s="76" t="str" cm="1">
        <f t="array" ref="W1502">IFERROR(_xlfn.IFS(V1502="","",V1502=39,"",V1502&gt;39,V1502-39),"")</f>
        <v/>
      </c>
      <c r="X1502" s="76" t="str">
        <f t="shared" si="234"/>
        <v/>
      </c>
      <c r="Y1502" s="76" t="str">
        <f t="shared" si="235"/>
        <v/>
      </c>
      <c r="Z1502" s="76" t="str">
        <f t="shared" si="236"/>
        <v/>
      </c>
      <c r="AA1502" s="77" t="str">
        <f t="shared" si="237"/>
        <v/>
      </c>
      <c r="AB1502" s="76" t="str">
        <f t="shared" si="238"/>
        <v/>
      </c>
      <c r="AC1502" s="74" t="str">
        <f>VLOOKUP('[1]Cumul H'!$C1502,'[1]H S30'!$BE$9:$CU$60,37,FALSE)</f>
        <v/>
      </c>
      <c r="AD1502" s="74" t="str">
        <f>VLOOKUP('[1]Cumul H'!$C1502,'[1]H S30'!$BE$9:$CU$60,38,FALSE)</f>
        <v/>
      </c>
      <c r="AE1502" s="74" t="str">
        <f>VLOOKUP('[1]Cumul H'!$C1502,'[1]H S30'!$BE$9:$CU$60,39,FALSE)</f>
        <v/>
      </c>
      <c r="AF1502" s="74" t="str">
        <f>VLOOKUP('[1]Cumul H'!$C1502,'[1]H S30'!$BE$9:$CU$60,40,FALSE)</f>
        <v/>
      </c>
      <c r="AG1502" s="74" t="str">
        <f>VLOOKUP('[1]Cumul H'!$C1502,'[1]H S30'!$BE$9:$CU$60,41,FALSE)</f>
        <v/>
      </c>
      <c r="AH1502" s="74" t="str">
        <f>VLOOKUP('[1]Cumul H'!$C1502,'[1]H S30'!$BE$9:$CU$60,42,FALSE)</f>
        <v/>
      </c>
      <c r="AI1502" s="74">
        <f>SUM('[1]Cumul H'!$AE1502:$AH1502)</f>
        <v>0</v>
      </c>
      <c r="AJ1502" s="72" t="str" cm="1">
        <f t="array" ref="AJ1502">IF(E1502="INTERIM",_xlfn.IFS(J1502="NON",$AK$2,J1502="OUI",$AK$3),"")</f>
        <v/>
      </c>
      <c r="AK1502" s="68" t="str">
        <f t="shared" si="230"/>
        <v/>
      </c>
      <c r="AL1502" s="68" t="str">
        <f>IF(V1502="","",IF(V1502-Tableau3[[#This Row],[Heure sans Majoration]]&lt;0,0,V1502-Tableau3[[#This Row],[Heure sans Majoration]]))</f>
        <v/>
      </c>
      <c r="AM1502" s="68" t="str">
        <f t="shared" si="239"/>
        <v/>
      </c>
      <c r="AN1502" s="68" t="str">
        <f t="shared" si="231"/>
        <v/>
      </c>
      <c r="AO1502" s="68" t="str">
        <f t="shared" si="232"/>
        <v/>
      </c>
      <c r="AP1502" s="72" t="str">
        <f>IF(C1502="","",IF(F1502=0,"",(V1502*Tableau3[[#This Row],[Salaire Horaire]]*Tableau3[[#This Row],[Coef Multi]])))</f>
        <v/>
      </c>
      <c r="AQ1502" s="72" t="str">
        <f>IF(C1502="","",IF(F1502=0,"",(Tableau3[[#This Row],[Heure avec majoration]]*Tableau3[[#This Row],[Salaire Horaire]]*Tableau3[[#This Row],[Coef Multi]]*25%)))</f>
        <v/>
      </c>
    </row>
    <row r="1503" spans="2:43" ht="15" thickBot="1" x14ac:dyDescent="0.35">
      <c r="B1503" s="73" t="s">
        <v>112</v>
      </c>
      <c r="C1503" s="74" t="str">
        <f>IF('[1]H S30'!BE44="","",'[1]H S30'!BE44)</f>
        <v/>
      </c>
      <c r="D1503" s="74" t="str">
        <f>IF(C1503="","",VLOOKUP(C1503,[1]!Tableau1[#All],5,FALSE))</f>
        <v/>
      </c>
      <c r="E1503" s="74" t="str">
        <f>IF(C1503="","",VLOOKUP(C1503,[1]!Tableau1[#All],11,FALSE))</f>
        <v/>
      </c>
      <c r="F1503" s="74" t="str">
        <f>IFERROR(IF(C1503="","",VLOOKUP(C1503,[1]!Tableau1[#All],12,FALSE)),"")</f>
        <v/>
      </c>
      <c r="G1503" s="74" t="str">
        <f>IFERROR(IF(C1503="","",VLOOKUP(C1503,[1]!Tableau1[#All],6,FALSE)),"")</f>
        <v/>
      </c>
      <c r="H1503" s="74" t="str">
        <f>IFERROR(IF(C1503="","",VLOOKUP(C1503,[1]!Tableau1[#All],13,FALSE)),"")</f>
        <v/>
      </c>
      <c r="I1503" s="74" t="str">
        <f>IFERROR(IF(C1503="","",VLOOKUP(C1503,[1]!Tableau1[#All],14,FALSE)),"")</f>
        <v/>
      </c>
      <c r="J1503" s="74" t="str">
        <f>IFERROR(IF(C1503="","",VLOOKUP(C1503,[1]!Tableau1[#All],8,FALSE)),"")</f>
        <v/>
      </c>
      <c r="K1503" s="75" t="str">
        <f>VLOOKUP('[1]Cumul H'!$C1503,'[1]H S30'!$BE$9:$CU$60,6,FALSE)</f>
        <v/>
      </c>
      <c r="L1503" s="75" t="str">
        <f>VLOOKUP('[1]Cumul H'!$C1503,'[1]H S30'!$BE$9:$CU$60,10,FALSE)</f>
        <v/>
      </c>
      <c r="M1503" s="75" t="str">
        <f>VLOOKUP('[1]Cumul H'!$C1503,'[1]H S30'!$BE$9:$CU$60,14,FALSE)</f>
        <v/>
      </c>
      <c r="N1503" s="75" t="str">
        <f>VLOOKUP('[1]Cumul H'!$C1503,'[1]H S30'!$BE$9:$CU$60,18,FALSE)</f>
        <v/>
      </c>
      <c r="O1503" s="75" t="str">
        <f>VLOOKUP('[1]Cumul H'!$C1503,'[1]H S30'!$BE$9:$CU$60,22,FALSE)</f>
        <v/>
      </c>
      <c r="P1503" s="75" t="str">
        <f>VLOOKUP('[1]Cumul H'!$C1503,'[1]H S30'!$BE$9:$CU$60,26,FALSE)</f>
        <v/>
      </c>
      <c r="Q1503" s="75" t="str">
        <f>VLOOKUP('[1]Cumul H'!$C1503,'[1]H S30'!$BE$9:$CU$60,30,FALSE)</f>
        <v/>
      </c>
      <c r="R1503" s="75" t="str">
        <f>VLOOKUP('[1]Cumul H'!$C1503,'[1]H S30'!$BE$9:$CU$60,34,FALSE)</f>
        <v/>
      </c>
      <c r="S1503" s="75" t="str">
        <f>VLOOKUP('[1]Cumul H'!$C1503,'[1]H S30'!$BE$9:$CU$60,33,FALSE)</f>
        <v/>
      </c>
      <c r="T1503" s="75" t="str">
        <f>VLOOKUP('[1]Cumul H'!$C1503,'[1]H S30'!$BE$9:$CU$60,35,FALSE)</f>
        <v/>
      </c>
      <c r="U1503" s="75" t="str">
        <f>VLOOKUP('[1]Cumul H'!$C1503,'[1]H S30'!$BE$9:$CU$60,36,FALSE)</f>
        <v/>
      </c>
      <c r="V1503" s="76" t="str">
        <f t="shared" si="233"/>
        <v/>
      </c>
      <c r="W1503" s="76" t="str" cm="1">
        <f t="array" ref="W1503">IFERROR(_xlfn.IFS(V1503="","",V1503=39,"",V1503&gt;39,V1503-39),"")</f>
        <v/>
      </c>
      <c r="X1503" s="76" t="str">
        <f t="shared" si="234"/>
        <v/>
      </c>
      <c r="Y1503" s="76" t="str">
        <f t="shared" si="235"/>
        <v/>
      </c>
      <c r="Z1503" s="76" t="str">
        <f t="shared" si="236"/>
        <v/>
      </c>
      <c r="AA1503" s="77" t="str">
        <f t="shared" si="237"/>
        <v/>
      </c>
      <c r="AB1503" s="76" t="str">
        <f t="shared" si="238"/>
        <v/>
      </c>
      <c r="AC1503" s="74" t="str">
        <f>VLOOKUP('[1]Cumul H'!$C1503,'[1]H S30'!$BE$9:$CU$60,37,FALSE)</f>
        <v/>
      </c>
      <c r="AD1503" s="74" t="str">
        <f>VLOOKUP('[1]Cumul H'!$C1503,'[1]H S30'!$BE$9:$CU$60,38,FALSE)</f>
        <v/>
      </c>
      <c r="AE1503" s="74" t="str">
        <f>VLOOKUP('[1]Cumul H'!$C1503,'[1]H S30'!$BE$9:$CU$60,39,FALSE)</f>
        <v/>
      </c>
      <c r="AF1503" s="74" t="str">
        <f>VLOOKUP('[1]Cumul H'!$C1503,'[1]H S30'!$BE$9:$CU$60,40,FALSE)</f>
        <v/>
      </c>
      <c r="AG1503" s="74" t="str">
        <f>VLOOKUP('[1]Cumul H'!$C1503,'[1]H S30'!$BE$9:$CU$60,41,FALSE)</f>
        <v/>
      </c>
      <c r="AH1503" s="74" t="str">
        <f>VLOOKUP('[1]Cumul H'!$C1503,'[1]H S30'!$BE$9:$CU$60,42,FALSE)</f>
        <v/>
      </c>
      <c r="AI1503" s="74">
        <f>SUM('[1]Cumul H'!$AE1503:$AH1503)</f>
        <v>0</v>
      </c>
      <c r="AJ1503" s="78" t="str" cm="1">
        <f t="array" ref="AJ1503">IF(E1503="INTERIM",_xlfn.IFS(J1503="NON",$AK$2,J1503="OUI",$AK$3),"")</f>
        <v/>
      </c>
      <c r="AK1503" s="74" t="str">
        <f t="shared" si="230"/>
        <v/>
      </c>
      <c r="AL1503" s="74" t="str">
        <f>IF(V1503="","",IF(V1503-Tableau3[[#This Row],[Heure sans Majoration]]&lt;0,0,V1503-Tableau3[[#This Row],[Heure sans Majoration]]))</f>
        <v/>
      </c>
      <c r="AM1503" s="74" t="str">
        <f t="shared" si="239"/>
        <v/>
      </c>
      <c r="AN1503" s="74" t="str">
        <f t="shared" si="231"/>
        <v/>
      </c>
      <c r="AO1503" s="74" t="str">
        <f t="shared" si="232"/>
        <v/>
      </c>
      <c r="AP1503" s="78" t="str">
        <f>IF(C1503="","",IF(F1503=0,"",(V1503*Tableau3[[#This Row],[Salaire Horaire]]*Tableau3[[#This Row],[Coef Multi]])))</f>
        <v/>
      </c>
      <c r="AQ1503" s="78" t="str">
        <f>IF(C1503="","",IF(F1503=0,"",(Tableau3[[#This Row],[Heure avec majoration]]*Tableau3[[#This Row],[Salaire Horaire]]*Tableau3[[#This Row],[Coef Multi]]*25%)))</f>
        <v/>
      </c>
    </row>
    <row r="1504" spans="2:43" ht="15" thickTop="1" x14ac:dyDescent="0.3">
      <c r="B1504" s="73" t="s">
        <v>112</v>
      </c>
      <c r="C1504" s="74" t="str">
        <f>IF('[1]H S30'!BE45="","",'[1]H S30'!BE45)</f>
        <v/>
      </c>
      <c r="D1504" s="74" t="str">
        <f>IF(C1504="","",VLOOKUP(C1504,[1]!Tableau1[#All],5,FALSE))</f>
        <v/>
      </c>
      <c r="E1504" s="74" t="str">
        <f>IF(C1504="","",VLOOKUP(C1504,[1]!Tableau1[#All],11,FALSE))</f>
        <v/>
      </c>
      <c r="F1504" s="74" t="str">
        <f>IFERROR(IF(C1504="","",VLOOKUP(C1504,[1]!Tableau1[#All],12,FALSE)),"")</f>
        <v/>
      </c>
      <c r="G1504" s="74" t="str">
        <f>IFERROR(IF(C1504="","",VLOOKUP(C1504,[1]!Tableau1[#All],6,FALSE)),"")</f>
        <v/>
      </c>
      <c r="H1504" s="74" t="str">
        <f>IFERROR(IF(C1504="","",VLOOKUP(C1504,[1]!Tableau1[#All],13,FALSE)),"")</f>
        <v/>
      </c>
      <c r="I1504" s="74" t="str">
        <f>IFERROR(IF(C1504="","",VLOOKUP(C1504,[1]!Tableau1[#All],14,FALSE)),"")</f>
        <v/>
      </c>
      <c r="J1504" s="74" t="str">
        <f>IFERROR(IF(C1504="","",VLOOKUP(C1504,[1]!Tableau1[#All],8,FALSE)),"")</f>
        <v/>
      </c>
      <c r="K1504" s="75" t="str">
        <f>VLOOKUP('[1]Cumul H'!$C1504,'[1]H S30'!$BE$9:$CU$60,6,FALSE)</f>
        <v/>
      </c>
      <c r="L1504" s="75" t="str">
        <f>VLOOKUP('[1]Cumul H'!$C1504,'[1]H S30'!$BE$9:$CU$60,10,FALSE)</f>
        <v/>
      </c>
      <c r="M1504" s="75" t="str">
        <f>VLOOKUP('[1]Cumul H'!$C1504,'[1]H S30'!$BE$9:$CU$60,14,FALSE)</f>
        <v/>
      </c>
      <c r="N1504" s="75" t="str">
        <f>VLOOKUP('[1]Cumul H'!$C1504,'[1]H S30'!$BE$9:$CU$60,18,FALSE)</f>
        <v/>
      </c>
      <c r="O1504" s="75" t="str">
        <f>VLOOKUP('[1]Cumul H'!$C1504,'[1]H S30'!$BE$9:$CU$60,22,FALSE)</f>
        <v/>
      </c>
      <c r="P1504" s="75" t="str">
        <f>VLOOKUP('[1]Cumul H'!$C1504,'[1]H S30'!$BE$9:$CU$60,26,FALSE)</f>
        <v/>
      </c>
      <c r="Q1504" s="75" t="str">
        <f>VLOOKUP('[1]Cumul H'!$C1504,'[1]H S30'!$BE$9:$CU$60,30,FALSE)</f>
        <v/>
      </c>
      <c r="R1504" s="75" t="str">
        <f>VLOOKUP('[1]Cumul H'!$C1504,'[1]H S30'!$BE$9:$CU$60,34,FALSE)</f>
        <v/>
      </c>
      <c r="S1504" s="75" t="str">
        <f>VLOOKUP('[1]Cumul H'!$C1504,'[1]H S30'!$BE$9:$CU$60,33,FALSE)</f>
        <v/>
      </c>
      <c r="T1504" s="75" t="str">
        <f>VLOOKUP('[1]Cumul H'!$C1504,'[1]H S30'!$BE$9:$CU$60,35,FALSE)</f>
        <v/>
      </c>
      <c r="U1504" s="75" t="str">
        <f>VLOOKUP('[1]Cumul H'!$C1504,'[1]H S30'!$BE$9:$CU$60,36,FALSE)</f>
        <v/>
      </c>
      <c r="V1504" s="76" t="str">
        <f t="shared" si="233"/>
        <v/>
      </c>
      <c r="W1504" s="76" t="str" cm="1">
        <f t="array" ref="W1504">IFERROR(_xlfn.IFS(V1504="","",V1504=39,"",V1504&gt;39,V1504-39),"")</f>
        <v/>
      </c>
      <c r="X1504" s="76" t="str">
        <f t="shared" si="234"/>
        <v/>
      </c>
      <c r="Y1504" s="76" t="str">
        <f t="shared" si="235"/>
        <v/>
      </c>
      <c r="Z1504" s="76" t="str">
        <f t="shared" si="236"/>
        <v/>
      </c>
      <c r="AA1504" s="77" t="str">
        <f t="shared" si="237"/>
        <v/>
      </c>
      <c r="AB1504" s="76" t="str">
        <f t="shared" si="238"/>
        <v/>
      </c>
      <c r="AC1504" s="74" t="str">
        <f>VLOOKUP('[1]Cumul H'!$C1504,'[1]H S30'!$BE$9:$CU$60,37,FALSE)</f>
        <v/>
      </c>
      <c r="AD1504" s="74" t="str">
        <f>VLOOKUP('[1]Cumul H'!$C1504,'[1]H S30'!$BE$9:$CU$60,38,FALSE)</f>
        <v/>
      </c>
      <c r="AE1504" s="74" t="str">
        <f>VLOOKUP('[1]Cumul H'!$C1504,'[1]H S30'!$BE$9:$CU$60,39,FALSE)</f>
        <v/>
      </c>
      <c r="AF1504" s="74" t="str">
        <f>VLOOKUP('[1]Cumul H'!$C1504,'[1]H S30'!$BE$9:$CU$60,40,FALSE)</f>
        <v/>
      </c>
      <c r="AG1504" s="74" t="str">
        <f>VLOOKUP('[1]Cumul H'!$C1504,'[1]H S30'!$BE$9:$CU$60,41,FALSE)</f>
        <v/>
      </c>
      <c r="AH1504" s="74" t="str">
        <f>VLOOKUP('[1]Cumul H'!$C1504,'[1]H S30'!$BE$9:$CU$60,42,FALSE)</f>
        <v/>
      </c>
      <c r="AI1504" s="74">
        <f>SUM('[1]Cumul H'!$AE1504:$AH1504)</f>
        <v>0</v>
      </c>
      <c r="AJ1504" s="72" t="str" cm="1">
        <f t="array" ref="AJ1504">IF(E1504="INTERIM",_xlfn.IFS(J1504="NON",$AK$2,J1504="OUI",$AK$3),"")</f>
        <v/>
      </c>
      <c r="AK1504" s="68" t="str">
        <f t="shared" si="230"/>
        <v/>
      </c>
      <c r="AL1504" s="68" t="str">
        <f>IF(V1504="","",IF(V1504-Tableau3[[#This Row],[Heure sans Majoration]]&lt;0,0,V1504-Tableau3[[#This Row],[Heure sans Majoration]]))</f>
        <v/>
      </c>
      <c r="AM1504" s="68" t="str">
        <f t="shared" si="239"/>
        <v/>
      </c>
      <c r="AN1504" s="68" t="str">
        <f t="shared" si="231"/>
        <v/>
      </c>
      <c r="AO1504" s="68" t="str">
        <f t="shared" si="232"/>
        <v/>
      </c>
      <c r="AP1504" s="72" t="str">
        <f>IF(C1504="","",IF(F1504=0,"",(V1504*Tableau3[[#This Row],[Salaire Horaire]]*Tableau3[[#This Row],[Coef Multi]])))</f>
        <v/>
      </c>
      <c r="AQ1504" s="72" t="str">
        <f>IF(C1504="","",IF(F1504=0,"",(Tableau3[[#This Row],[Heure avec majoration]]*Tableau3[[#This Row],[Salaire Horaire]]*Tableau3[[#This Row],[Coef Multi]]*25%)))</f>
        <v/>
      </c>
    </row>
    <row r="1505" spans="2:43" ht="15" thickBot="1" x14ac:dyDescent="0.35">
      <c r="B1505" s="73" t="s">
        <v>112</v>
      </c>
      <c r="C1505" s="74" t="str">
        <f>IF('[1]H S30'!BE46="","",'[1]H S30'!BE46)</f>
        <v/>
      </c>
      <c r="D1505" s="74" t="str">
        <f>IF(C1505="","",VLOOKUP(C1505,[1]!Tableau1[#All],5,FALSE))</f>
        <v/>
      </c>
      <c r="E1505" s="74" t="str">
        <f>IF(C1505="","",VLOOKUP(C1505,[1]!Tableau1[#All],11,FALSE))</f>
        <v/>
      </c>
      <c r="F1505" s="74" t="str">
        <f>IFERROR(IF(C1505="","",VLOOKUP(C1505,[1]!Tableau1[#All],12,FALSE)),"")</f>
        <v/>
      </c>
      <c r="G1505" s="74" t="str">
        <f>IFERROR(IF(C1505="","",VLOOKUP(C1505,[1]!Tableau1[#All],6,FALSE)),"")</f>
        <v/>
      </c>
      <c r="H1505" s="74" t="str">
        <f>IFERROR(IF(C1505="","",VLOOKUP(C1505,[1]!Tableau1[#All],13,FALSE)),"")</f>
        <v/>
      </c>
      <c r="I1505" s="74" t="str">
        <f>IFERROR(IF(C1505="","",VLOOKUP(C1505,[1]!Tableau1[#All],14,FALSE)),"")</f>
        <v/>
      </c>
      <c r="J1505" s="74" t="str">
        <f>IFERROR(IF(C1505="","",VLOOKUP(C1505,[1]!Tableau1[#All],8,FALSE)),"")</f>
        <v/>
      </c>
      <c r="K1505" s="75" t="str">
        <f>VLOOKUP('[1]Cumul H'!$C1505,'[1]H S30'!$BE$9:$CU$60,6,FALSE)</f>
        <v/>
      </c>
      <c r="L1505" s="75" t="str">
        <f>VLOOKUP('[1]Cumul H'!$C1505,'[1]H S30'!$BE$9:$CU$60,10,FALSE)</f>
        <v/>
      </c>
      <c r="M1505" s="75" t="str">
        <f>VLOOKUP('[1]Cumul H'!$C1505,'[1]H S30'!$BE$9:$CU$60,14,FALSE)</f>
        <v/>
      </c>
      <c r="N1505" s="75" t="str">
        <f>VLOOKUP('[1]Cumul H'!$C1505,'[1]H S30'!$BE$9:$CU$60,18,FALSE)</f>
        <v/>
      </c>
      <c r="O1505" s="75" t="str">
        <f>VLOOKUP('[1]Cumul H'!$C1505,'[1]H S30'!$BE$9:$CU$60,22,FALSE)</f>
        <v/>
      </c>
      <c r="P1505" s="75" t="str">
        <f>VLOOKUP('[1]Cumul H'!$C1505,'[1]H S30'!$BE$9:$CU$60,26,FALSE)</f>
        <v/>
      </c>
      <c r="Q1505" s="75" t="str">
        <f>VLOOKUP('[1]Cumul H'!$C1505,'[1]H S30'!$BE$9:$CU$60,30,FALSE)</f>
        <v/>
      </c>
      <c r="R1505" s="75" t="str">
        <f>VLOOKUP('[1]Cumul H'!$C1505,'[1]H S30'!$BE$9:$CU$60,34,FALSE)</f>
        <v/>
      </c>
      <c r="S1505" s="75" t="str">
        <f>VLOOKUP('[1]Cumul H'!$C1505,'[1]H S30'!$BE$9:$CU$60,33,FALSE)</f>
        <v/>
      </c>
      <c r="T1505" s="75" t="str">
        <f>VLOOKUP('[1]Cumul H'!$C1505,'[1]H S30'!$BE$9:$CU$60,35,FALSE)</f>
        <v/>
      </c>
      <c r="U1505" s="75" t="str">
        <f>VLOOKUP('[1]Cumul H'!$C1505,'[1]H S30'!$BE$9:$CU$60,36,FALSE)</f>
        <v/>
      </c>
      <c r="V1505" s="76" t="str">
        <f t="shared" si="233"/>
        <v/>
      </c>
      <c r="W1505" s="76" t="str" cm="1">
        <f t="array" ref="W1505">IFERROR(_xlfn.IFS(V1505="","",V1505=39,"",V1505&gt;39,V1505-39),"")</f>
        <v/>
      </c>
      <c r="X1505" s="76" t="str">
        <f t="shared" si="234"/>
        <v/>
      </c>
      <c r="Y1505" s="76" t="str">
        <f t="shared" si="235"/>
        <v/>
      </c>
      <c r="Z1505" s="76" t="str">
        <f t="shared" si="236"/>
        <v/>
      </c>
      <c r="AA1505" s="77" t="str">
        <f t="shared" si="237"/>
        <v/>
      </c>
      <c r="AB1505" s="76" t="str">
        <f t="shared" si="238"/>
        <v/>
      </c>
      <c r="AC1505" s="74" t="str">
        <f>VLOOKUP('[1]Cumul H'!$C1505,'[1]H S30'!$BE$9:$CU$60,37,FALSE)</f>
        <v/>
      </c>
      <c r="AD1505" s="74" t="str">
        <f>VLOOKUP('[1]Cumul H'!$C1505,'[1]H S30'!$BE$9:$CU$60,38,FALSE)</f>
        <v/>
      </c>
      <c r="AE1505" s="74" t="str">
        <f>VLOOKUP('[1]Cumul H'!$C1505,'[1]H S30'!$BE$9:$CU$60,39,FALSE)</f>
        <v/>
      </c>
      <c r="AF1505" s="74" t="str">
        <f>VLOOKUP('[1]Cumul H'!$C1505,'[1]H S30'!$BE$9:$CU$60,40,FALSE)</f>
        <v/>
      </c>
      <c r="AG1505" s="74" t="str">
        <f>VLOOKUP('[1]Cumul H'!$C1505,'[1]H S30'!$BE$9:$CU$60,41,FALSE)</f>
        <v/>
      </c>
      <c r="AH1505" s="74" t="str">
        <f>VLOOKUP('[1]Cumul H'!$C1505,'[1]H S30'!$BE$9:$CU$60,42,FALSE)</f>
        <v/>
      </c>
      <c r="AI1505" s="74">
        <f>SUM('[1]Cumul H'!$AE1505:$AH1505)</f>
        <v>0</v>
      </c>
      <c r="AJ1505" s="78" t="str" cm="1">
        <f t="array" ref="AJ1505">IF(E1505="INTERIM",_xlfn.IFS(J1505="NON",$AK$2,J1505="OUI",$AK$3),"")</f>
        <v/>
      </c>
      <c r="AK1505" s="74" t="str">
        <f t="shared" si="230"/>
        <v/>
      </c>
      <c r="AL1505" s="74" t="str">
        <f>IF(V1505="","",IF(V1505-Tableau3[[#This Row],[Heure sans Majoration]]&lt;0,0,V1505-Tableau3[[#This Row],[Heure sans Majoration]]))</f>
        <v/>
      </c>
      <c r="AM1505" s="74" t="str">
        <f t="shared" si="239"/>
        <v/>
      </c>
      <c r="AN1505" s="74" t="str">
        <f t="shared" si="231"/>
        <v/>
      </c>
      <c r="AO1505" s="74" t="str">
        <f t="shared" si="232"/>
        <v/>
      </c>
      <c r="AP1505" s="78" t="str">
        <f>IF(C1505="","",IF(F1505=0,"",(V1505*Tableau3[[#This Row],[Salaire Horaire]]*Tableau3[[#This Row],[Coef Multi]])))</f>
        <v/>
      </c>
      <c r="AQ1505" s="78" t="str">
        <f>IF(C1505="","",IF(F1505=0,"",(Tableau3[[#This Row],[Heure avec majoration]]*Tableau3[[#This Row],[Salaire Horaire]]*Tableau3[[#This Row],[Coef Multi]]*25%)))</f>
        <v/>
      </c>
    </row>
    <row r="1506" spans="2:43" ht="15" thickTop="1" x14ac:dyDescent="0.3">
      <c r="B1506" s="73" t="s">
        <v>112</v>
      </c>
      <c r="C1506" s="74" t="str">
        <f>IF('[1]H S30'!BE47="","",'[1]H S30'!BE47)</f>
        <v/>
      </c>
      <c r="D1506" s="74" t="str">
        <f>IF(C1506="","",VLOOKUP(C1506,[1]!Tableau1[#All],5,FALSE))</f>
        <v/>
      </c>
      <c r="E1506" s="74" t="str">
        <f>IF(C1506="","",VLOOKUP(C1506,[1]!Tableau1[#All],11,FALSE))</f>
        <v/>
      </c>
      <c r="F1506" s="74" t="str">
        <f>IFERROR(IF(C1506="","",VLOOKUP(C1506,[1]!Tableau1[#All],12,FALSE)),"")</f>
        <v/>
      </c>
      <c r="G1506" s="74" t="str">
        <f>IFERROR(IF(C1506="","",VLOOKUP(C1506,[1]!Tableau1[#All],6,FALSE)),"")</f>
        <v/>
      </c>
      <c r="H1506" s="74" t="str">
        <f>IFERROR(IF(C1506="","",VLOOKUP(C1506,[1]!Tableau1[#All],13,FALSE)),"")</f>
        <v/>
      </c>
      <c r="I1506" s="74" t="str">
        <f>IFERROR(IF(C1506="","",VLOOKUP(C1506,[1]!Tableau1[#All],14,FALSE)),"")</f>
        <v/>
      </c>
      <c r="J1506" s="74" t="str">
        <f>IFERROR(IF(C1506="","",VLOOKUP(C1506,[1]!Tableau1[#All],8,FALSE)),"")</f>
        <v/>
      </c>
      <c r="K1506" s="75" t="str">
        <f>VLOOKUP('[1]Cumul H'!$C1506,'[1]H S30'!$BE$9:$CU$60,6,FALSE)</f>
        <v/>
      </c>
      <c r="L1506" s="75" t="str">
        <f>VLOOKUP('[1]Cumul H'!$C1506,'[1]H S30'!$BE$9:$CU$60,10,FALSE)</f>
        <v/>
      </c>
      <c r="M1506" s="75" t="str">
        <f>VLOOKUP('[1]Cumul H'!$C1506,'[1]H S30'!$BE$9:$CU$60,14,FALSE)</f>
        <v/>
      </c>
      <c r="N1506" s="75" t="str">
        <f>VLOOKUP('[1]Cumul H'!$C1506,'[1]H S30'!$BE$9:$CU$60,18,FALSE)</f>
        <v/>
      </c>
      <c r="O1506" s="75" t="str">
        <f>VLOOKUP('[1]Cumul H'!$C1506,'[1]H S30'!$BE$9:$CU$60,22,FALSE)</f>
        <v/>
      </c>
      <c r="P1506" s="75" t="str">
        <f>VLOOKUP('[1]Cumul H'!$C1506,'[1]H S30'!$BE$9:$CU$60,26,FALSE)</f>
        <v/>
      </c>
      <c r="Q1506" s="75" t="str">
        <f>VLOOKUP('[1]Cumul H'!$C1506,'[1]H S30'!$BE$9:$CU$60,30,FALSE)</f>
        <v/>
      </c>
      <c r="R1506" s="75" t="str">
        <f>VLOOKUP('[1]Cumul H'!$C1506,'[1]H S30'!$BE$9:$CU$60,34,FALSE)</f>
        <v/>
      </c>
      <c r="S1506" s="75" t="str">
        <f>VLOOKUP('[1]Cumul H'!$C1506,'[1]H S30'!$BE$9:$CU$60,33,FALSE)</f>
        <v/>
      </c>
      <c r="T1506" s="75" t="str">
        <f>VLOOKUP('[1]Cumul H'!$C1506,'[1]H S30'!$BE$9:$CU$60,35,FALSE)</f>
        <v/>
      </c>
      <c r="U1506" s="75" t="str">
        <f>VLOOKUP('[1]Cumul H'!$C1506,'[1]H S30'!$BE$9:$CU$60,36,FALSE)</f>
        <v/>
      </c>
      <c r="V1506" s="76" t="str">
        <f t="shared" si="233"/>
        <v/>
      </c>
      <c r="W1506" s="76" t="str" cm="1">
        <f t="array" ref="W1506">IFERROR(_xlfn.IFS(V1506="","",V1506=39,"",V1506&gt;39,V1506-39),"")</f>
        <v/>
      </c>
      <c r="X1506" s="76" t="str">
        <f t="shared" si="234"/>
        <v/>
      </c>
      <c r="Y1506" s="76" t="str">
        <f t="shared" si="235"/>
        <v/>
      </c>
      <c r="Z1506" s="76" t="str">
        <f t="shared" si="236"/>
        <v/>
      </c>
      <c r="AA1506" s="77" t="str">
        <f t="shared" si="237"/>
        <v/>
      </c>
      <c r="AB1506" s="76" t="str">
        <f t="shared" si="238"/>
        <v/>
      </c>
      <c r="AC1506" s="74" t="str">
        <f>VLOOKUP('[1]Cumul H'!$C1506,'[1]H S30'!$BE$9:$CU$60,37,FALSE)</f>
        <v/>
      </c>
      <c r="AD1506" s="74" t="str">
        <f>VLOOKUP('[1]Cumul H'!$C1506,'[1]H S30'!$BE$9:$CU$60,38,FALSE)</f>
        <v/>
      </c>
      <c r="AE1506" s="74" t="str">
        <f>VLOOKUP('[1]Cumul H'!$C1506,'[1]H S30'!$BE$9:$CU$60,39,FALSE)</f>
        <v/>
      </c>
      <c r="AF1506" s="74" t="str">
        <f>VLOOKUP('[1]Cumul H'!$C1506,'[1]H S30'!$BE$9:$CU$60,40,FALSE)</f>
        <v/>
      </c>
      <c r="AG1506" s="74" t="str">
        <f>VLOOKUP('[1]Cumul H'!$C1506,'[1]H S30'!$BE$9:$CU$60,41,FALSE)</f>
        <v/>
      </c>
      <c r="AH1506" s="74" t="str">
        <f>VLOOKUP('[1]Cumul H'!$C1506,'[1]H S30'!$BE$9:$CU$60,42,FALSE)</f>
        <v/>
      </c>
      <c r="AI1506" s="74">
        <f>SUM('[1]Cumul H'!$AE1506:$AH1506)</f>
        <v>0</v>
      </c>
      <c r="AJ1506" s="72" t="str" cm="1">
        <f t="array" ref="AJ1506">IF(E1506="INTERIM",_xlfn.IFS(J1506="NON",$AK$2,J1506="OUI",$AK$3),"")</f>
        <v/>
      </c>
      <c r="AK1506" s="68" t="str">
        <f t="shared" si="230"/>
        <v/>
      </c>
      <c r="AL1506" s="68" t="str">
        <f>IF(V1506="","",IF(V1506-Tableau3[[#This Row],[Heure sans Majoration]]&lt;0,0,V1506-Tableau3[[#This Row],[Heure sans Majoration]]))</f>
        <v/>
      </c>
      <c r="AM1506" s="68" t="str">
        <f t="shared" si="239"/>
        <v/>
      </c>
      <c r="AN1506" s="68" t="str">
        <f t="shared" si="231"/>
        <v/>
      </c>
      <c r="AO1506" s="68" t="str">
        <f t="shared" si="232"/>
        <v/>
      </c>
      <c r="AP1506" s="72" t="str">
        <f>IF(C1506="","",IF(F1506=0,"",(V1506*Tableau3[[#This Row],[Salaire Horaire]]*Tableau3[[#This Row],[Coef Multi]])))</f>
        <v/>
      </c>
      <c r="AQ1506" s="72" t="str">
        <f>IF(C1506="","",IF(F1506=0,"",(Tableau3[[#This Row],[Heure avec majoration]]*Tableau3[[#This Row],[Salaire Horaire]]*Tableau3[[#This Row],[Coef Multi]]*25%)))</f>
        <v/>
      </c>
    </row>
    <row r="1507" spans="2:43" ht="15" thickBot="1" x14ac:dyDescent="0.35">
      <c r="B1507" s="73" t="s">
        <v>112</v>
      </c>
      <c r="C1507" s="74" t="str">
        <f>IF('[1]H S30'!BE48="","",'[1]H S30'!BE48)</f>
        <v/>
      </c>
      <c r="D1507" s="74" t="str">
        <f>IF(C1507="","",VLOOKUP(C1507,[1]!Tableau1[#All],5,FALSE))</f>
        <v/>
      </c>
      <c r="E1507" s="74" t="str">
        <f>IF(C1507="","",VLOOKUP(C1507,[1]!Tableau1[#All],11,FALSE))</f>
        <v/>
      </c>
      <c r="F1507" s="74" t="str">
        <f>IFERROR(IF(C1507="","",VLOOKUP(C1507,[1]!Tableau1[#All],12,FALSE)),"")</f>
        <v/>
      </c>
      <c r="G1507" s="74" t="str">
        <f>IFERROR(IF(C1507="","",VLOOKUP(C1507,[1]!Tableau1[#All],6,FALSE)),"")</f>
        <v/>
      </c>
      <c r="H1507" s="74" t="str">
        <f>IFERROR(IF(C1507="","",VLOOKUP(C1507,[1]!Tableau1[#All],13,FALSE)),"")</f>
        <v/>
      </c>
      <c r="I1507" s="74" t="str">
        <f>IFERROR(IF(C1507="","",VLOOKUP(C1507,[1]!Tableau1[#All],14,FALSE)),"")</f>
        <v/>
      </c>
      <c r="J1507" s="74" t="str">
        <f>IFERROR(IF(C1507="","",VLOOKUP(C1507,[1]!Tableau1[#All],8,FALSE)),"")</f>
        <v/>
      </c>
      <c r="K1507" s="75" t="str">
        <f>VLOOKUP('[1]Cumul H'!$C1507,'[1]H S30'!$BE$9:$CU$60,6,FALSE)</f>
        <v/>
      </c>
      <c r="L1507" s="75" t="str">
        <f>VLOOKUP('[1]Cumul H'!$C1507,'[1]H S30'!$BE$9:$CU$60,10,FALSE)</f>
        <v/>
      </c>
      <c r="M1507" s="75" t="str">
        <f>VLOOKUP('[1]Cumul H'!$C1507,'[1]H S30'!$BE$9:$CU$60,14,FALSE)</f>
        <v/>
      </c>
      <c r="N1507" s="75" t="str">
        <f>VLOOKUP('[1]Cumul H'!$C1507,'[1]H S30'!$BE$9:$CU$60,18,FALSE)</f>
        <v/>
      </c>
      <c r="O1507" s="75" t="str">
        <f>VLOOKUP('[1]Cumul H'!$C1507,'[1]H S30'!$BE$9:$CU$60,22,FALSE)</f>
        <v/>
      </c>
      <c r="P1507" s="75" t="str">
        <f>VLOOKUP('[1]Cumul H'!$C1507,'[1]H S30'!$BE$9:$CU$60,26,FALSE)</f>
        <v/>
      </c>
      <c r="Q1507" s="75" t="str">
        <f>VLOOKUP('[1]Cumul H'!$C1507,'[1]H S30'!$BE$9:$CU$60,30,FALSE)</f>
        <v/>
      </c>
      <c r="R1507" s="75" t="str">
        <f>VLOOKUP('[1]Cumul H'!$C1507,'[1]H S30'!$BE$9:$CU$60,34,FALSE)</f>
        <v/>
      </c>
      <c r="S1507" s="75" t="str">
        <f>VLOOKUP('[1]Cumul H'!$C1507,'[1]H S30'!$BE$9:$CU$60,33,FALSE)</f>
        <v/>
      </c>
      <c r="T1507" s="75" t="str">
        <f>VLOOKUP('[1]Cumul H'!$C1507,'[1]H S30'!$BE$9:$CU$60,35,FALSE)</f>
        <v/>
      </c>
      <c r="U1507" s="75" t="str">
        <f>VLOOKUP('[1]Cumul H'!$C1507,'[1]H S30'!$BE$9:$CU$60,36,FALSE)</f>
        <v/>
      </c>
      <c r="V1507" s="76" t="str">
        <f t="shared" si="233"/>
        <v/>
      </c>
      <c r="W1507" s="76" t="str" cm="1">
        <f t="array" ref="W1507">IFERROR(_xlfn.IFS(V1507="","",V1507=39,"",V1507&gt;39,V1507-39),"")</f>
        <v/>
      </c>
      <c r="X1507" s="76" t="str">
        <f t="shared" si="234"/>
        <v/>
      </c>
      <c r="Y1507" s="76" t="str">
        <f t="shared" si="235"/>
        <v/>
      </c>
      <c r="Z1507" s="76" t="str">
        <f t="shared" si="236"/>
        <v/>
      </c>
      <c r="AA1507" s="77" t="str">
        <f t="shared" si="237"/>
        <v/>
      </c>
      <c r="AB1507" s="76" t="str">
        <f t="shared" si="238"/>
        <v/>
      </c>
      <c r="AC1507" s="74" t="str">
        <f>VLOOKUP('[1]Cumul H'!$C1507,'[1]H S30'!$BE$9:$CU$60,37,FALSE)</f>
        <v/>
      </c>
      <c r="AD1507" s="74" t="str">
        <f>VLOOKUP('[1]Cumul H'!$C1507,'[1]H S30'!$BE$9:$CU$60,38,FALSE)</f>
        <v/>
      </c>
      <c r="AE1507" s="74" t="str">
        <f>VLOOKUP('[1]Cumul H'!$C1507,'[1]H S30'!$BE$9:$CU$60,39,FALSE)</f>
        <v/>
      </c>
      <c r="AF1507" s="74" t="str">
        <f>VLOOKUP('[1]Cumul H'!$C1507,'[1]H S30'!$BE$9:$CU$60,40,FALSE)</f>
        <v/>
      </c>
      <c r="AG1507" s="74" t="str">
        <f>VLOOKUP('[1]Cumul H'!$C1507,'[1]H S30'!$BE$9:$CU$60,41,FALSE)</f>
        <v/>
      </c>
      <c r="AH1507" s="74" t="str">
        <f>VLOOKUP('[1]Cumul H'!$C1507,'[1]H S30'!$BE$9:$CU$60,42,FALSE)</f>
        <v/>
      </c>
      <c r="AI1507" s="74">
        <f>SUM('[1]Cumul H'!$AE1507:$AH1507)</f>
        <v>0</v>
      </c>
      <c r="AJ1507" s="78" t="str" cm="1">
        <f t="array" ref="AJ1507">IF(E1507="INTERIM",_xlfn.IFS(J1507="NON",$AK$2,J1507="OUI",$AK$3),"")</f>
        <v/>
      </c>
      <c r="AK1507" s="74" t="str">
        <f t="shared" si="230"/>
        <v/>
      </c>
      <c r="AL1507" s="74" t="str">
        <f>IF(V1507="","",IF(V1507-Tableau3[[#This Row],[Heure sans Majoration]]&lt;0,0,V1507-Tableau3[[#This Row],[Heure sans Majoration]]))</f>
        <v/>
      </c>
      <c r="AM1507" s="74" t="str">
        <f t="shared" si="239"/>
        <v/>
      </c>
      <c r="AN1507" s="74" t="str">
        <f t="shared" si="231"/>
        <v/>
      </c>
      <c r="AO1507" s="74" t="str">
        <f t="shared" si="232"/>
        <v/>
      </c>
      <c r="AP1507" s="78" t="str">
        <f>IF(C1507="","",IF(F1507=0,"",(V1507*Tableau3[[#This Row],[Salaire Horaire]]*Tableau3[[#This Row],[Coef Multi]])))</f>
        <v/>
      </c>
      <c r="AQ1507" s="78" t="str">
        <f>IF(C1507="","",IF(F1507=0,"",(Tableau3[[#This Row],[Heure avec majoration]]*Tableau3[[#This Row],[Salaire Horaire]]*Tableau3[[#This Row],[Coef Multi]]*25%)))</f>
        <v/>
      </c>
    </row>
    <row r="1508" spans="2:43" ht="15" thickTop="1" x14ac:dyDescent="0.3">
      <c r="B1508" s="73" t="s">
        <v>112</v>
      </c>
      <c r="C1508" s="74" t="str">
        <f>IF('[1]H S30'!BE49="","",'[1]H S30'!BE49)</f>
        <v/>
      </c>
      <c r="D1508" s="74" t="str">
        <f>IF(C1508="","",VLOOKUP(C1508,[1]!Tableau1[#All],5,FALSE))</f>
        <v/>
      </c>
      <c r="E1508" s="74" t="str">
        <f>IF(C1508="","",VLOOKUP(C1508,[1]!Tableau1[#All],11,FALSE))</f>
        <v/>
      </c>
      <c r="F1508" s="74" t="str">
        <f>IFERROR(IF(C1508="","",VLOOKUP(C1508,[1]!Tableau1[#All],12,FALSE)),"")</f>
        <v/>
      </c>
      <c r="G1508" s="74" t="str">
        <f>IFERROR(IF(C1508="","",VLOOKUP(C1508,[1]!Tableau1[#All],6,FALSE)),"")</f>
        <v/>
      </c>
      <c r="H1508" s="74" t="str">
        <f>IFERROR(IF(C1508="","",VLOOKUP(C1508,[1]!Tableau1[#All],13,FALSE)),"")</f>
        <v/>
      </c>
      <c r="I1508" s="74" t="str">
        <f>IFERROR(IF(C1508="","",VLOOKUP(C1508,[1]!Tableau1[#All],14,FALSE)),"")</f>
        <v/>
      </c>
      <c r="J1508" s="74" t="str">
        <f>IFERROR(IF(C1508="","",VLOOKUP(C1508,[1]!Tableau1[#All],8,FALSE)),"")</f>
        <v/>
      </c>
      <c r="K1508" s="75" t="str">
        <f>VLOOKUP('[1]Cumul H'!$C1508,'[1]H S30'!$BE$9:$CU$60,6,FALSE)</f>
        <v/>
      </c>
      <c r="L1508" s="75" t="str">
        <f>VLOOKUP('[1]Cumul H'!$C1508,'[1]H S30'!$BE$9:$CU$60,10,FALSE)</f>
        <v/>
      </c>
      <c r="M1508" s="75" t="str">
        <f>VLOOKUP('[1]Cumul H'!$C1508,'[1]H S30'!$BE$9:$CU$60,14,FALSE)</f>
        <v/>
      </c>
      <c r="N1508" s="75" t="str">
        <f>VLOOKUP('[1]Cumul H'!$C1508,'[1]H S30'!$BE$9:$CU$60,18,FALSE)</f>
        <v/>
      </c>
      <c r="O1508" s="75" t="str">
        <f>VLOOKUP('[1]Cumul H'!$C1508,'[1]H S30'!$BE$9:$CU$60,22,FALSE)</f>
        <v/>
      </c>
      <c r="P1508" s="75" t="str">
        <f>VLOOKUP('[1]Cumul H'!$C1508,'[1]H S30'!$BE$9:$CU$60,26,FALSE)</f>
        <v/>
      </c>
      <c r="Q1508" s="75" t="str">
        <f>VLOOKUP('[1]Cumul H'!$C1508,'[1]H S30'!$BE$9:$CU$60,30,FALSE)</f>
        <v/>
      </c>
      <c r="R1508" s="75" t="str">
        <f>VLOOKUP('[1]Cumul H'!$C1508,'[1]H S30'!$BE$9:$CU$60,34,FALSE)</f>
        <v/>
      </c>
      <c r="S1508" s="75" t="str">
        <f>VLOOKUP('[1]Cumul H'!$C1508,'[1]H S30'!$BE$9:$CU$60,33,FALSE)</f>
        <v/>
      </c>
      <c r="T1508" s="75" t="str">
        <f>VLOOKUP('[1]Cumul H'!$C1508,'[1]H S30'!$BE$9:$CU$60,35,FALSE)</f>
        <v/>
      </c>
      <c r="U1508" s="75" t="str">
        <f>VLOOKUP('[1]Cumul H'!$C1508,'[1]H S30'!$BE$9:$CU$60,36,FALSE)</f>
        <v/>
      </c>
      <c r="V1508" s="76" t="str">
        <f t="shared" si="233"/>
        <v/>
      </c>
      <c r="W1508" s="76" t="str" cm="1">
        <f t="array" ref="W1508">IFERROR(_xlfn.IFS(V1508="","",V1508=39,"",V1508&gt;39,V1508-39),"")</f>
        <v/>
      </c>
      <c r="X1508" s="76" t="str">
        <f t="shared" si="234"/>
        <v/>
      </c>
      <c r="Y1508" s="76" t="str">
        <f t="shared" si="235"/>
        <v/>
      </c>
      <c r="Z1508" s="76" t="str">
        <f t="shared" si="236"/>
        <v/>
      </c>
      <c r="AA1508" s="77" t="str">
        <f t="shared" si="237"/>
        <v/>
      </c>
      <c r="AB1508" s="76" t="str">
        <f t="shared" si="238"/>
        <v/>
      </c>
      <c r="AC1508" s="74" t="str">
        <f>VLOOKUP('[1]Cumul H'!$C1508,'[1]H S30'!$BE$9:$CU$60,37,FALSE)</f>
        <v/>
      </c>
      <c r="AD1508" s="74" t="str">
        <f>VLOOKUP('[1]Cumul H'!$C1508,'[1]H S30'!$BE$9:$CU$60,38,FALSE)</f>
        <v/>
      </c>
      <c r="AE1508" s="74" t="str">
        <f>VLOOKUP('[1]Cumul H'!$C1508,'[1]H S30'!$BE$9:$CU$60,39,FALSE)</f>
        <v/>
      </c>
      <c r="AF1508" s="74" t="str">
        <f>VLOOKUP('[1]Cumul H'!$C1508,'[1]H S30'!$BE$9:$CU$60,40,FALSE)</f>
        <v/>
      </c>
      <c r="AG1508" s="74" t="str">
        <f>VLOOKUP('[1]Cumul H'!$C1508,'[1]H S30'!$BE$9:$CU$60,41,FALSE)</f>
        <v/>
      </c>
      <c r="AH1508" s="74" t="str">
        <f>VLOOKUP('[1]Cumul H'!$C1508,'[1]H S30'!$BE$9:$CU$60,42,FALSE)</f>
        <v/>
      </c>
      <c r="AI1508" s="74">
        <f>SUM('[1]Cumul H'!$AE1508:$AH1508)</f>
        <v>0</v>
      </c>
      <c r="AJ1508" s="72" t="str" cm="1">
        <f t="array" ref="AJ1508">IF(E1508="INTERIM",_xlfn.IFS(J1508="NON",$AK$2,J1508="OUI",$AK$3),"")</f>
        <v/>
      </c>
      <c r="AK1508" s="68" t="str">
        <f t="shared" si="230"/>
        <v/>
      </c>
      <c r="AL1508" s="68" t="str">
        <f>IF(V1508="","",IF(V1508-Tableau3[[#This Row],[Heure sans Majoration]]&lt;0,0,V1508-Tableau3[[#This Row],[Heure sans Majoration]]))</f>
        <v/>
      </c>
      <c r="AM1508" s="68" t="str">
        <f t="shared" si="239"/>
        <v/>
      </c>
      <c r="AN1508" s="68" t="str">
        <f t="shared" si="231"/>
        <v/>
      </c>
      <c r="AO1508" s="68" t="str">
        <f t="shared" si="232"/>
        <v/>
      </c>
      <c r="AP1508" s="72" t="str">
        <f>IF(C1508="","",IF(F1508=0,"",(V1508*Tableau3[[#This Row],[Salaire Horaire]]*Tableau3[[#This Row],[Coef Multi]])))</f>
        <v/>
      </c>
      <c r="AQ1508" s="72" t="str">
        <f>IF(C1508="","",IF(F1508=0,"",(Tableau3[[#This Row],[Heure avec majoration]]*Tableau3[[#This Row],[Salaire Horaire]]*Tableau3[[#This Row],[Coef Multi]]*25%)))</f>
        <v/>
      </c>
    </row>
    <row r="1509" spans="2:43" ht="15" thickBot="1" x14ac:dyDescent="0.35">
      <c r="B1509" s="73" t="s">
        <v>112</v>
      </c>
      <c r="C1509" s="74" t="str">
        <f>IF('[1]H S30'!BE50="","",'[1]H S30'!BE50)</f>
        <v/>
      </c>
      <c r="D1509" s="74" t="str">
        <f>IF(C1509="","",VLOOKUP(C1509,[1]!Tableau1[#All],5,FALSE))</f>
        <v/>
      </c>
      <c r="E1509" s="74" t="str">
        <f>IF(C1509="","",VLOOKUP(C1509,[1]!Tableau1[#All],11,FALSE))</f>
        <v/>
      </c>
      <c r="F1509" s="74" t="str">
        <f>IFERROR(IF(C1509="","",VLOOKUP(C1509,[1]!Tableau1[#All],12,FALSE)),"")</f>
        <v/>
      </c>
      <c r="G1509" s="74" t="str">
        <f>IFERROR(IF(C1509="","",VLOOKUP(C1509,[1]!Tableau1[#All],6,FALSE)),"")</f>
        <v/>
      </c>
      <c r="H1509" s="74" t="str">
        <f>IFERROR(IF(C1509="","",VLOOKUP(C1509,[1]!Tableau1[#All],13,FALSE)),"")</f>
        <v/>
      </c>
      <c r="I1509" s="74" t="str">
        <f>IFERROR(IF(C1509="","",VLOOKUP(C1509,[1]!Tableau1[#All],14,FALSE)),"")</f>
        <v/>
      </c>
      <c r="J1509" s="74" t="str">
        <f>IFERROR(IF(C1509="","",VLOOKUP(C1509,[1]!Tableau1[#All],8,FALSE)),"")</f>
        <v/>
      </c>
      <c r="K1509" s="75" t="str">
        <f>VLOOKUP('[1]Cumul H'!$C1509,'[1]H S30'!$BE$9:$CU$60,6,FALSE)</f>
        <v/>
      </c>
      <c r="L1509" s="75" t="str">
        <f>VLOOKUP('[1]Cumul H'!$C1509,'[1]H S30'!$BE$9:$CU$60,10,FALSE)</f>
        <v/>
      </c>
      <c r="M1509" s="75" t="str">
        <f>VLOOKUP('[1]Cumul H'!$C1509,'[1]H S30'!$BE$9:$CU$60,14,FALSE)</f>
        <v/>
      </c>
      <c r="N1509" s="75" t="str">
        <f>VLOOKUP('[1]Cumul H'!$C1509,'[1]H S30'!$BE$9:$CU$60,18,FALSE)</f>
        <v/>
      </c>
      <c r="O1509" s="75" t="str">
        <f>VLOOKUP('[1]Cumul H'!$C1509,'[1]H S30'!$BE$9:$CU$60,22,FALSE)</f>
        <v/>
      </c>
      <c r="P1509" s="75" t="str">
        <f>VLOOKUP('[1]Cumul H'!$C1509,'[1]H S30'!$BE$9:$CU$60,26,FALSE)</f>
        <v/>
      </c>
      <c r="Q1509" s="75" t="str">
        <f>VLOOKUP('[1]Cumul H'!$C1509,'[1]H S30'!$BE$9:$CU$60,30,FALSE)</f>
        <v/>
      </c>
      <c r="R1509" s="75" t="str">
        <f>VLOOKUP('[1]Cumul H'!$C1509,'[1]H S30'!$BE$9:$CU$60,34,FALSE)</f>
        <v/>
      </c>
      <c r="S1509" s="75" t="str">
        <f>VLOOKUP('[1]Cumul H'!$C1509,'[1]H S30'!$BE$9:$CU$60,33,FALSE)</f>
        <v/>
      </c>
      <c r="T1509" s="75" t="str">
        <f>VLOOKUP('[1]Cumul H'!$C1509,'[1]H S30'!$BE$9:$CU$60,35,FALSE)</f>
        <v/>
      </c>
      <c r="U1509" s="75" t="str">
        <f>VLOOKUP('[1]Cumul H'!$C1509,'[1]H S30'!$BE$9:$CU$60,36,FALSE)</f>
        <v/>
      </c>
      <c r="V1509" s="76" t="str">
        <f t="shared" si="233"/>
        <v/>
      </c>
      <c r="W1509" s="76" t="str" cm="1">
        <f t="array" ref="W1509">IFERROR(_xlfn.IFS(V1509="","",V1509=39,"",V1509&gt;39,V1509-39),"")</f>
        <v/>
      </c>
      <c r="X1509" s="76" t="str">
        <f t="shared" si="234"/>
        <v/>
      </c>
      <c r="Y1509" s="76" t="str">
        <f t="shared" si="235"/>
        <v/>
      </c>
      <c r="Z1509" s="76" t="str">
        <f t="shared" si="236"/>
        <v/>
      </c>
      <c r="AA1509" s="77" t="str">
        <f t="shared" si="237"/>
        <v/>
      </c>
      <c r="AB1509" s="76" t="str">
        <f t="shared" si="238"/>
        <v/>
      </c>
      <c r="AC1509" s="74" t="str">
        <f>VLOOKUP('[1]Cumul H'!$C1509,'[1]H S30'!$BE$9:$CU$60,37,FALSE)</f>
        <v/>
      </c>
      <c r="AD1509" s="74" t="str">
        <f>VLOOKUP('[1]Cumul H'!$C1509,'[1]H S30'!$BE$9:$CU$60,38,FALSE)</f>
        <v/>
      </c>
      <c r="AE1509" s="74" t="str">
        <f>VLOOKUP('[1]Cumul H'!$C1509,'[1]H S30'!$BE$9:$CU$60,39,FALSE)</f>
        <v/>
      </c>
      <c r="AF1509" s="74" t="str">
        <f>VLOOKUP('[1]Cumul H'!$C1509,'[1]H S30'!$BE$9:$CU$60,40,FALSE)</f>
        <v/>
      </c>
      <c r="AG1509" s="74" t="str">
        <f>VLOOKUP('[1]Cumul H'!$C1509,'[1]H S30'!$BE$9:$CU$60,41,FALSE)</f>
        <v/>
      </c>
      <c r="AH1509" s="74" t="str">
        <f>VLOOKUP('[1]Cumul H'!$C1509,'[1]H S30'!$BE$9:$CU$60,42,FALSE)</f>
        <v/>
      </c>
      <c r="AI1509" s="74">
        <f>SUM('[1]Cumul H'!$AE1509:$AH1509)</f>
        <v>0</v>
      </c>
      <c r="AJ1509" s="78" t="str" cm="1">
        <f t="array" ref="AJ1509">IF(E1509="INTERIM",_xlfn.IFS(J1509="NON",$AK$2,J1509="OUI",$AK$3),"")</f>
        <v/>
      </c>
      <c r="AK1509" s="74" t="str">
        <f t="shared" si="230"/>
        <v/>
      </c>
      <c r="AL1509" s="74" t="str">
        <f>IF(V1509="","",IF(V1509-Tableau3[[#This Row],[Heure sans Majoration]]&lt;0,0,V1509-Tableau3[[#This Row],[Heure sans Majoration]]))</f>
        <v/>
      </c>
      <c r="AM1509" s="74" t="str">
        <f t="shared" si="239"/>
        <v/>
      </c>
      <c r="AN1509" s="74" t="str">
        <f t="shared" si="231"/>
        <v/>
      </c>
      <c r="AO1509" s="74" t="str">
        <f t="shared" si="232"/>
        <v/>
      </c>
      <c r="AP1509" s="78" t="str">
        <f>IF(C1509="","",IF(F1509=0,"",(V1509*Tableau3[[#This Row],[Salaire Horaire]]*Tableau3[[#This Row],[Coef Multi]])))</f>
        <v/>
      </c>
      <c r="AQ1509" s="78" t="str">
        <f>IF(C1509="","",IF(F1509=0,"",(Tableau3[[#This Row],[Heure avec majoration]]*Tableau3[[#This Row],[Salaire Horaire]]*Tableau3[[#This Row],[Coef Multi]]*25%)))</f>
        <v/>
      </c>
    </row>
    <row r="1510" spans="2:43" ht="15" thickTop="1" x14ac:dyDescent="0.3">
      <c r="B1510" s="73" t="s">
        <v>112</v>
      </c>
      <c r="C1510" s="74" t="str">
        <f>IF('[1]H S30'!BE51="","",'[1]H S30'!BE51)</f>
        <v/>
      </c>
      <c r="D1510" s="74" t="str">
        <f>IF(C1510="","",VLOOKUP(C1510,[1]!Tableau1[#All],5,FALSE))</f>
        <v/>
      </c>
      <c r="E1510" s="74" t="str">
        <f>IF(C1510="","",VLOOKUP(C1510,[1]!Tableau1[#All],11,FALSE))</f>
        <v/>
      </c>
      <c r="F1510" s="74" t="str">
        <f>IFERROR(IF(C1510="","",VLOOKUP(C1510,[1]!Tableau1[#All],12,FALSE)),"")</f>
        <v/>
      </c>
      <c r="G1510" s="74" t="str">
        <f>IFERROR(IF(C1510="","",VLOOKUP(C1510,[1]!Tableau1[#All],6,FALSE)),"")</f>
        <v/>
      </c>
      <c r="H1510" s="74" t="str">
        <f>IFERROR(IF(C1510="","",VLOOKUP(C1510,[1]!Tableau1[#All],13,FALSE)),"")</f>
        <v/>
      </c>
      <c r="I1510" s="74" t="str">
        <f>IFERROR(IF(C1510="","",VLOOKUP(C1510,[1]!Tableau1[#All],14,FALSE)),"")</f>
        <v/>
      </c>
      <c r="J1510" s="74" t="str">
        <f>IFERROR(IF(C1510="","",VLOOKUP(C1510,[1]!Tableau1[#All],8,FALSE)),"")</f>
        <v/>
      </c>
      <c r="K1510" s="75" t="str">
        <f>VLOOKUP('[1]Cumul H'!$C1510,'[1]H S30'!$BE$9:$CU$60,6,FALSE)</f>
        <v/>
      </c>
      <c r="L1510" s="75" t="str">
        <f>VLOOKUP('[1]Cumul H'!$C1510,'[1]H S30'!$BE$9:$CU$60,10,FALSE)</f>
        <v/>
      </c>
      <c r="M1510" s="75" t="str">
        <f>VLOOKUP('[1]Cumul H'!$C1510,'[1]H S30'!$BE$9:$CU$60,14,FALSE)</f>
        <v/>
      </c>
      <c r="N1510" s="75" t="str">
        <f>VLOOKUP('[1]Cumul H'!$C1510,'[1]H S30'!$BE$9:$CU$60,18,FALSE)</f>
        <v/>
      </c>
      <c r="O1510" s="75" t="str">
        <f>VLOOKUP('[1]Cumul H'!$C1510,'[1]H S30'!$BE$9:$CU$60,22,FALSE)</f>
        <v/>
      </c>
      <c r="P1510" s="75" t="str">
        <f>VLOOKUP('[1]Cumul H'!$C1510,'[1]H S30'!$BE$9:$CU$60,26,FALSE)</f>
        <v/>
      </c>
      <c r="Q1510" s="75" t="str">
        <f>VLOOKUP('[1]Cumul H'!$C1510,'[1]H S30'!$BE$9:$CU$60,30,FALSE)</f>
        <v/>
      </c>
      <c r="R1510" s="75" t="str">
        <f>VLOOKUP('[1]Cumul H'!$C1510,'[1]H S30'!$BE$9:$CU$60,34,FALSE)</f>
        <v/>
      </c>
      <c r="S1510" s="75" t="str">
        <f>VLOOKUP('[1]Cumul H'!$C1510,'[1]H S30'!$BE$9:$CU$60,33,FALSE)</f>
        <v/>
      </c>
      <c r="T1510" s="75" t="str">
        <f>VLOOKUP('[1]Cumul H'!$C1510,'[1]H S30'!$BE$9:$CU$60,35,FALSE)</f>
        <v/>
      </c>
      <c r="U1510" s="75" t="str">
        <f>VLOOKUP('[1]Cumul H'!$C1510,'[1]H S30'!$BE$9:$CU$60,36,FALSE)</f>
        <v/>
      </c>
      <c r="V1510" s="76" t="str">
        <f t="shared" si="233"/>
        <v/>
      </c>
      <c r="W1510" s="76" t="str" cm="1">
        <f t="array" ref="W1510">IFERROR(_xlfn.IFS(V1510="","",V1510=39,"",V1510&gt;39,V1510-39),"")</f>
        <v/>
      </c>
      <c r="X1510" s="76" t="str">
        <f t="shared" si="234"/>
        <v/>
      </c>
      <c r="Y1510" s="76" t="str">
        <f t="shared" si="235"/>
        <v/>
      </c>
      <c r="Z1510" s="76" t="str">
        <f t="shared" si="236"/>
        <v/>
      </c>
      <c r="AA1510" s="77" t="str">
        <f t="shared" si="237"/>
        <v/>
      </c>
      <c r="AB1510" s="76" t="str">
        <f t="shared" si="238"/>
        <v/>
      </c>
      <c r="AC1510" s="74" t="str">
        <f>VLOOKUP('[1]Cumul H'!$C1510,'[1]H S30'!$BE$9:$CU$60,37,FALSE)</f>
        <v/>
      </c>
      <c r="AD1510" s="74" t="str">
        <f>VLOOKUP('[1]Cumul H'!$C1510,'[1]H S30'!$BE$9:$CU$60,38,FALSE)</f>
        <v/>
      </c>
      <c r="AE1510" s="74" t="str">
        <f>VLOOKUP('[1]Cumul H'!$C1510,'[1]H S30'!$BE$9:$CU$60,39,FALSE)</f>
        <v/>
      </c>
      <c r="AF1510" s="74" t="str">
        <f>VLOOKUP('[1]Cumul H'!$C1510,'[1]H S30'!$BE$9:$CU$60,40,FALSE)</f>
        <v/>
      </c>
      <c r="AG1510" s="74" t="str">
        <f>VLOOKUP('[1]Cumul H'!$C1510,'[1]H S30'!$BE$9:$CU$60,41,FALSE)</f>
        <v/>
      </c>
      <c r="AH1510" s="74" t="str">
        <f>VLOOKUP('[1]Cumul H'!$C1510,'[1]H S30'!$BE$9:$CU$60,42,FALSE)</f>
        <v/>
      </c>
      <c r="AI1510" s="74">
        <f>SUM('[1]Cumul H'!$AE1510:$AH1510)</f>
        <v>0</v>
      </c>
      <c r="AJ1510" s="72" t="str" cm="1">
        <f t="array" ref="AJ1510">IF(E1510="INTERIM",_xlfn.IFS(J1510="NON",$AK$2,J1510="OUI",$AK$3),"")</f>
        <v/>
      </c>
      <c r="AK1510" s="68" t="str">
        <f t="shared" si="230"/>
        <v/>
      </c>
      <c r="AL1510" s="68" t="str">
        <f>IF(V1510="","",IF(V1510-Tableau3[[#This Row],[Heure sans Majoration]]&lt;0,0,V1510-Tableau3[[#This Row],[Heure sans Majoration]]))</f>
        <v/>
      </c>
      <c r="AM1510" s="68" t="str">
        <f t="shared" si="239"/>
        <v/>
      </c>
      <c r="AN1510" s="68" t="str">
        <f t="shared" si="231"/>
        <v/>
      </c>
      <c r="AO1510" s="68" t="str">
        <f t="shared" si="232"/>
        <v/>
      </c>
      <c r="AP1510" s="72" t="str">
        <f>IF(C1510="","",IF(F1510=0,"",(V1510*Tableau3[[#This Row],[Salaire Horaire]]*Tableau3[[#This Row],[Coef Multi]])))</f>
        <v/>
      </c>
      <c r="AQ1510" s="72" t="str">
        <f>IF(C1510="","",IF(F1510=0,"",(Tableau3[[#This Row],[Heure avec majoration]]*Tableau3[[#This Row],[Salaire Horaire]]*Tableau3[[#This Row],[Coef Multi]]*25%)))</f>
        <v/>
      </c>
    </row>
    <row r="1511" spans="2:43" ht="15" thickBot="1" x14ac:dyDescent="0.35">
      <c r="B1511" s="73" t="s">
        <v>112</v>
      </c>
      <c r="C1511" s="74" t="str">
        <f>IF('[1]H S30'!BE52="","",'[1]H S30'!BE52)</f>
        <v/>
      </c>
      <c r="D1511" s="74" t="str">
        <f>IF(C1511="","",VLOOKUP(C1511,[1]!Tableau1[#All],5,FALSE))</f>
        <v/>
      </c>
      <c r="E1511" s="74" t="str">
        <f>IF(C1511="","",VLOOKUP(C1511,[1]!Tableau1[#All],11,FALSE))</f>
        <v/>
      </c>
      <c r="F1511" s="74" t="str">
        <f>IFERROR(IF(C1511="","",VLOOKUP(C1511,[1]!Tableau1[#All],12,FALSE)),"")</f>
        <v/>
      </c>
      <c r="G1511" s="74" t="str">
        <f>IFERROR(IF(C1511="","",VLOOKUP(C1511,[1]!Tableau1[#All],6,FALSE)),"")</f>
        <v/>
      </c>
      <c r="H1511" s="74" t="str">
        <f>IFERROR(IF(C1511="","",VLOOKUP(C1511,[1]!Tableau1[#All],13,FALSE)),"")</f>
        <v/>
      </c>
      <c r="I1511" s="74" t="str">
        <f>IFERROR(IF(C1511="","",VLOOKUP(C1511,[1]!Tableau1[#All],14,FALSE)),"")</f>
        <v/>
      </c>
      <c r="J1511" s="74" t="str">
        <f>IFERROR(IF(C1511="","",VLOOKUP(C1511,[1]!Tableau1[#All],8,FALSE)),"")</f>
        <v/>
      </c>
      <c r="K1511" s="75" t="str">
        <f>VLOOKUP('[1]Cumul H'!$C1511,'[1]H S30'!$BE$9:$CU$60,6,FALSE)</f>
        <v/>
      </c>
      <c r="L1511" s="75" t="str">
        <f>VLOOKUP('[1]Cumul H'!$C1511,'[1]H S30'!$BE$9:$CU$60,10,FALSE)</f>
        <v/>
      </c>
      <c r="M1511" s="75" t="str">
        <f>VLOOKUP('[1]Cumul H'!$C1511,'[1]H S30'!$BE$9:$CU$60,14,FALSE)</f>
        <v/>
      </c>
      <c r="N1511" s="75" t="str">
        <f>VLOOKUP('[1]Cumul H'!$C1511,'[1]H S30'!$BE$9:$CU$60,18,FALSE)</f>
        <v/>
      </c>
      <c r="O1511" s="75" t="str">
        <f>VLOOKUP('[1]Cumul H'!$C1511,'[1]H S30'!$BE$9:$CU$60,22,FALSE)</f>
        <v/>
      </c>
      <c r="P1511" s="75" t="str">
        <f>VLOOKUP('[1]Cumul H'!$C1511,'[1]H S30'!$BE$9:$CU$60,26,FALSE)</f>
        <v/>
      </c>
      <c r="Q1511" s="75" t="str">
        <f>VLOOKUP('[1]Cumul H'!$C1511,'[1]H S30'!$BE$9:$CU$60,30,FALSE)</f>
        <v/>
      </c>
      <c r="R1511" s="75" t="str">
        <f>VLOOKUP('[1]Cumul H'!$C1511,'[1]H S30'!$BE$9:$CU$60,34,FALSE)</f>
        <v/>
      </c>
      <c r="S1511" s="75" t="str">
        <f>VLOOKUP('[1]Cumul H'!$C1511,'[1]H S30'!$BE$9:$CU$60,33,FALSE)</f>
        <v/>
      </c>
      <c r="T1511" s="75" t="str">
        <f>VLOOKUP('[1]Cumul H'!$C1511,'[1]H S30'!$BE$9:$CU$60,35,FALSE)</f>
        <v/>
      </c>
      <c r="U1511" s="75" t="str">
        <f>VLOOKUP('[1]Cumul H'!$C1511,'[1]H S30'!$BE$9:$CU$60,36,FALSE)</f>
        <v/>
      </c>
      <c r="V1511" s="76" t="str">
        <f t="shared" si="233"/>
        <v/>
      </c>
      <c r="W1511" s="76" t="str" cm="1">
        <f t="array" ref="W1511">IFERROR(_xlfn.IFS(V1511="","",V1511=39,"",V1511&gt;39,V1511-39),"")</f>
        <v/>
      </c>
      <c r="X1511" s="76" t="str">
        <f t="shared" si="234"/>
        <v/>
      </c>
      <c r="Y1511" s="76" t="str">
        <f t="shared" si="235"/>
        <v/>
      </c>
      <c r="Z1511" s="76" t="str">
        <f t="shared" si="236"/>
        <v/>
      </c>
      <c r="AA1511" s="77" t="str">
        <f t="shared" si="237"/>
        <v/>
      </c>
      <c r="AB1511" s="76" t="str">
        <f t="shared" si="238"/>
        <v/>
      </c>
      <c r="AC1511" s="74" t="str">
        <f>VLOOKUP('[1]Cumul H'!$C1511,'[1]H S30'!$BE$9:$CU$60,37,FALSE)</f>
        <v/>
      </c>
      <c r="AD1511" s="74" t="str">
        <f>VLOOKUP('[1]Cumul H'!$C1511,'[1]H S30'!$BE$9:$CU$60,38,FALSE)</f>
        <v/>
      </c>
      <c r="AE1511" s="74" t="str">
        <f>VLOOKUP('[1]Cumul H'!$C1511,'[1]H S30'!$BE$9:$CU$60,39,FALSE)</f>
        <v/>
      </c>
      <c r="AF1511" s="74" t="str">
        <f>VLOOKUP('[1]Cumul H'!$C1511,'[1]H S30'!$BE$9:$CU$60,40,FALSE)</f>
        <v/>
      </c>
      <c r="AG1511" s="74" t="str">
        <f>VLOOKUP('[1]Cumul H'!$C1511,'[1]H S30'!$BE$9:$CU$60,41,FALSE)</f>
        <v/>
      </c>
      <c r="AH1511" s="74" t="str">
        <f>VLOOKUP('[1]Cumul H'!$C1511,'[1]H S30'!$BE$9:$CU$60,42,FALSE)</f>
        <v/>
      </c>
      <c r="AI1511" s="74">
        <f>SUM('[1]Cumul H'!$AE1511:$AH1511)</f>
        <v>0</v>
      </c>
      <c r="AJ1511" s="78" t="str" cm="1">
        <f t="array" ref="AJ1511">IF(E1511="INTERIM",_xlfn.IFS(J1511="NON",$AK$2,J1511="OUI",$AK$3),"")</f>
        <v/>
      </c>
      <c r="AK1511" s="74" t="str">
        <f t="shared" si="230"/>
        <v/>
      </c>
      <c r="AL1511" s="74" t="str">
        <f>IF(V1511="","",IF(V1511-Tableau3[[#This Row],[Heure sans Majoration]]&lt;0,0,V1511-Tableau3[[#This Row],[Heure sans Majoration]]))</f>
        <v/>
      </c>
      <c r="AM1511" s="74" t="str">
        <f t="shared" si="239"/>
        <v/>
      </c>
      <c r="AN1511" s="74" t="str">
        <f t="shared" si="231"/>
        <v/>
      </c>
      <c r="AO1511" s="74" t="str">
        <f t="shared" si="232"/>
        <v/>
      </c>
      <c r="AP1511" s="78" t="str">
        <f>IF(C1511="","",IF(F1511=0,"",(V1511*Tableau3[[#This Row],[Salaire Horaire]]*Tableau3[[#This Row],[Coef Multi]])))</f>
        <v/>
      </c>
      <c r="AQ1511" s="78" t="str">
        <f>IF(C1511="","",IF(F1511=0,"",(Tableau3[[#This Row],[Heure avec majoration]]*Tableau3[[#This Row],[Salaire Horaire]]*Tableau3[[#This Row],[Coef Multi]]*25%)))</f>
        <v/>
      </c>
    </row>
    <row r="1512" spans="2:43" ht="15" thickTop="1" x14ac:dyDescent="0.3">
      <c r="B1512" s="73" t="s">
        <v>112</v>
      </c>
      <c r="C1512" s="74" t="str">
        <f>IF('[1]H S30'!BE53="","",'[1]H S30'!BE53)</f>
        <v/>
      </c>
      <c r="D1512" s="74" t="str">
        <f>IF(C1512="","",VLOOKUP(C1512,[1]!Tableau1[#All],5,FALSE))</f>
        <v/>
      </c>
      <c r="E1512" s="74" t="str">
        <f>IF(C1512="","",VLOOKUP(C1512,[1]!Tableau1[#All],11,FALSE))</f>
        <v/>
      </c>
      <c r="F1512" s="74" t="str">
        <f>IFERROR(IF(C1512="","",VLOOKUP(C1512,[1]!Tableau1[#All],12,FALSE)),"")</f>
        <v/>
      </c>
      <c r="G1512" s="74" t="str">
        <f>IFERROR(IF(C1512="","",VLOOKUP(C1512,[1]!Tableau1[#All],6,FALSE)),"")</f>
        <v/>
      </c>
      <c r="H1512" s="74" t="str">
        <f>IFERROR(IF(C1512="","",VLOOKUP(C1512,[1]!Tableau1[#All],13,FALSE)),"")</f>
        <v/>
      </c>
      <c r="I1512" s="74" t="str">
        <f>IFERROR(IF(C1512="","",VLOOKUP(C1512,[1]!Tableau1[#All],14,FALSE)),"")</f>
        <v/>
      </c>
      <c r="J1512" s="74" t="str">
        <f>IFERROR(IF(C1512="","",VLOOKUP(C1512,[1]!Tableau1[#All],8,FALSE)),"")</f>
        <v/>
      </c>
      <c r="K1512" s="75" t="str">
        <f>VLOOKUP('[1]Cumul H'!$C1512,'[1]H S30'!$BE$9:$CU$60,6,FALSE)</f>
        <v/>
      </c>
      <c r="L1512" s="75" t="str">
        <f>VLOOKUP('[1]Cumul H'!$C1512,'[1]H S30'!$BE$9:$CU$60,10,FALSE)</f>
        <v/>
      </c>
      <c r="M1512" s="75" t="str">
        <f>VLOOKUP('[1]Cumul H'!$C1512,'[1]H S30'!$BE$9:$CU$60,14,FALSE)</f>
        <v/>
      </c>
      <c r="N1512" s="75" t="str">
        <f>VLOOKUP('[1]Cumul H'!$C1512,'[1]H S30'!$BE$9:$CU$60,18,FALSE)</f>
        <v/>
      </c>
      <c r="O1512" s="75" t="str">
        <f>VLOOKUP('[1]Cumul H'!$C1512,'[1]H S30'!$BE$9:$CU$60,22,FALSE)</f>
        <v/>
      </c>
      <c r="P1512" s="75" t="str">
        <f>VLOOKUP('[1]Cumul H'!$C1512,'[1]H S30'!$BE$9:$CU$60,26,FALSE)</f>
        <v/>
      </c>
      <c r="Q1512" s="75" t="str">
        <f>VLOOKUP('[1]Cumul H'!$C1512,'[1]H S30'!$BE$9:$CU$60,30,FALSE)</f>
        <v/>
      </c>
      <c r="R1512" s="75" t="str">
        <f>VLOOKUP('[1]Cumul H'!$C1512,'[1]H S30'!$BE$9:$CU$60,34,FALSE)</f>
        <v/>
      </c>
      <c r="S1512" s="75" t="str">
        <f>VLOOKUP('[1]Cumul H'!$C1512,'[1]H S30'!$BE$9:$CU$60,33,FALSE)</f>
        <v/>
      </c>
      <c r="T1512" s="75" t="str">
        <f>VLOOKUP('[1]Cumul H'!$C1512,'[1]H S30'!$BE$9:$CU$60,35,FALSE)</f>
        <v/>
      </c>
      <c r="U1512" s="75" t="str">
        <f>VLOOKUP('[1]Cumul H'!$C1512,'[1]H S30'!$BE$9:$CU$60,36,FALSE)</f>
        <v/>
      </c>
      <c r="V1512" s="76" t="str">
        <f t="shared" si="233"/>
        <v/>
      </c>
      <c r="W1512" s="76" t="str" cm="1">
        <f t="array" ref="W1512">IFERROR(_xlfn.IFS(V1512="","",V1512=39,"",V1512&gt;39,V1512-39),"")</f>
        <v/>
      </c>
      <c r="X1512" s="76" t="str">
        <f t="shared" si="234"/>
        <v/>
      </c>
      <c r="Y1512" s="76" t="str">
        <f t="shared" si="235"/>
        <v/>
      </c>
      <c r="Z1512" s="76" t="str">
        <f t="shared" si="236"/>
        <v/>
      </c>
      <c r="AA1512" s="77" t="str">
        <f t="shared" si="237"/>
        <v/>
      </c>
      <c r="AB1512" s="76" t="str">
        <f t="shared" si="238"/>
        <v/>
      </c>
      <c r="AC1512" s="74" t="str">
        <f>VLOOKUP('[1]Cumul H'!$C1512,'[1]H S30'!$BE$9:$CU$60,37,FALSE)</f>
        <v/>
      </c>
      <c r="AD1512" s="74" t="str">
        <f>VLOOKUP('[1]Cumul H'!$C1512,'[1]H S30'!$BE$9:$CU$60,38,FALSE)</f>
        <v/>
      </c>
      <c r="AE1512" s="74" t="str">
        <f>VLOOKUP('[1]Cumul H'!$C1512,'[1]H S30'!$BE$9:$CU$60,39,FALSE)</f>
        <v/>
      </c>
      <c r="AF1512" s="74" t="str">
        <f>VLOOKUP('[1]Cumul H'!$C1512,'[1]H S30'!$BE$9:$CU$60,40,FALSE)</f>
        <v/>
      </c>
      <c r="AG1512" s="74" t="str">
        <f>VLOOKUP('[1]Cumul H'!$C1512,'[1]H S30'!$BE$9:$CU$60,41,FALSE)</f>
        <v/>
      </c>
      <c r="AH1512" s="74" t="str">
        <f>VLOOKUP('[1]Cumul H'!$C1512,'[1]H S30'!$BE$9:$CU$60,42,FALSE)</f>
        <v/>
      </c>
      <c r="AI1512" s="74">
        <f>SUM('[1]Cumul H'!$AE1512:$AH1512)</f>
        <v>0</v>
      </c>
      <c r="AJ1512" s="72" t="str" cm="1">
        <f t="array" ref="AJ1512">IF(E1512="INTERIM",_xlfn.IFS(J1512="NON",$AK$2,J1512="OUI",$AK$3),"")</f>
        <v/>
      </c>
      <c r="AK1512" s="68" t="str">
        <f t="shared" si="230"/>
        <v/>
      </c>
      <c r="AL1512" s="68" t="str">
        <f>IF(V1512="","",IF(V1512-Tableau3[[#This Row],[Heure sans Majoration]]&lt;0,0,V1512-Tableau3[[#This Row],[Heure sans Majoration]]))</f>
        <v/>
      </c>
      <c r="AM1512" s="68" t="str">
        <f t="shared" si="239"/>
        <v/>
      </c>
      <c r="AN1512" s="68" t="str">
        <f t="shared" si="231"/>
        <v/>
      </c>
      <c r="AO1512" s="68" t="str">
        <f t="shared" si="232"/>
        <v/>
      </c>
      <c r="AP1512" s="72" t="str">
        <f>IF(C1512="","",IF(F1512=0,"",(V1512*Tableau3[[#This Row],[Salaire Horaire]]*Tableau3[[#This Row],[Coef Multi]])))</f>
        <v/>
      </c>
      <c r="AQ1512" s="72" t="str">
        <f>IF(C1512="","",IF(F1512=0,"",(Tableau3[[#This Row],[Heure avec majoration]]*Tableau3[[#This Row],[Salaire Horaire]]*Tableau3[[#This Row],[Coef Multi]]*25%)))</f>
        <v/>
      </c>
    </row>
    <row r="1513" spans="2:43" ht="15" thickBot="1" x14ac:dyDescent="0.35">
      <c r="B1513" s="73" t="s">
        <v>112</v>
      </c>
      <c r="C1513" s="74" t="str">
        <f>IF('[1]H S30'!BE54="","",'[1]H S30'!BE54)</f>
        <v/>
      </c>
      <c r="D1513" s="74" t="str">
        <f>IF(C1513="","",VLOOKUP(C1513,[1]!Tableau1[#All],5,FALSE))</f>
        <v/>
      </c>
      <c r="E1513" s="74" t="str">
        <f>IF(C1513="","",VLOOKUP(C1513,[1]!Tableau1[#All],11,FALSE))</f>
        <v/>
      </c>
      <c r="F1513" s="74" t="str">
        <f>IFERROR(IF(C1513="","",VLOOKUP(C1513,[1]!Tableau1[#All],12,FALSE)),"")</f>
        <v/>
      </c>
      <c r="G1513" s="74" t="str">
        <f>IFERROR(IF(C1513="","",VLOOKUP(C1513,[1]!Tableau1[#All],6,FALSE)),"")</f>
        <v/>
      </c>
      <c r="H1513" s="74" t="str">
        <f>IFERROR(IF(C1513="","",VLOOKUP(C1513,[1]!Tableau1[#All],13,FALSE)),"")</f>
        <v/>
      </c>
      <c r="I1513" s="74" t="str">
        <f>IFERROR(IF(C1513="","",VLOOKUP(C1513,[1]!Tableau1[#All],14,FALSE)),"")</f>
        <v/>
      </c>
      <c r="J1513" s="74" t="str">
        <f>IFERROR(IF(C1513="","",VLOOKUP(C1513,[1]!Tableau1[#All],8,FALSE)),"")</f>
        <v/>
      </c>
      <c r="K1513" s="75" t="str">
        <f>VLOOKUP('[1]Cumul H'!$C1513,'[1]H S30'!$BE$9:$CU$60,6,FALSE)</f>
        <v/>
      </c>
      <c r="L1513" s="75" t="str">
        <f>VLOOKUP('[1]Cumul H'!$C1513,'[1]H S30'!$BE$9:$CU$60,10,FALSE)</f>
        <v/>
      </c>
      <c r="M1513" s="75" t="str">
        <f>VLOOKUP('[1]Cumul H'!$C1513,'[1]H S30'!$BE$9:$CU$60,14,FALSE)</f>
        <v/>
      </c>
      <c r="N1513" s="75" t="str">
        <f>VLOOKUP('[1]Cumul H'!$C1513,'[1]H S30'!$BE$9:$CU$60,18,FALSE)</f>
        <v/>
      </c>
      <c r="O1513" s="75" t="str">
        <f>VLOOKUP('[1]Cumul H'!$C1513,'[1]H S30'!$BE$9:$CU$60,22,FALSE)</f>
        <v/>
      </c>
      <c r="P1513" s="75" t="str">
        <f>VLOOKUP('[1]Cumul H'!$C1513,'[1]H S30'!$BE$9:$CU$60,26,FALSE)</f>
        <v/>
      </c>
      <c r="Q1513" s="75" t="str">
        <f>VLOOKUP('[1]Cumul H'!$C1513,'[1]H S30'!$BE$9:$CU$60,30,FALSE)</f>
        <v/>
      </c>
      <c r="R1513" s="75" t="str">
        <f>VLOOKUP('[1]Cumul H'!$C1513,'[1]H S30'!$BE$9:$CU$60,34,FALSE)</f>
        <v/>
      </c>
      <c r="S1513" s="75" t="str">
        <f>VLOOKUP('[1]Cumul H'!$C1513,'[1]H S30'!$BE$9:$CU$60,33,FALSE)</f>
        <v/>
      </c>
      <c r="T1513" s="75" t="str">
        <f>VLOOKUP('[1]Cumul H'!$C1513,'[1]H S30'!$BE$9:$CU$60,35,FALSE)</f>
        <v/>
      </c>
      <c r="U1513" s="75" t="str">
        <f>VLOOKUP('[1]Cumul H'!$C1513,'[1]H S30'!$BE$9:$CU$60,36,FALSE)</f>
        <v/>
      </c>
      <c r="V1513" s="76" t="str">
        <f t="shared" si="233"/>
        <v/>
      </c>
      <c r="W1513" s="76" t="str" cm="1">
        <f t="array" ref="W1513">IFERROR(_xlfn.IFS(V1513="","",V1513=39,"",V1513&gt;39,V1513-39),"")</f>
        <v/>
      </c>
      <c r="X1513" s="76" t="str">
        <f t="shared" si="234"/>
        <v/>
      </c>
      <c r="Y1513" s="76" t="str">
        <f t="shared" si="235"/>
        <v/>
      </c>
      <c r="Z1513" s="76" t="str">
        <f t="shared" si="236"/>
        <v/>
      </c>
      <c r="AA1513" s="77" t="str">
        <f t="shared" si="237"/>
        <v/>
      </c>
      <c r="AB1513" s="76" t="str">
        <f t="shared" si="238"/>
        <v/>
      </c>
      <c r="AC1513" s="74" t="str">
        <f>VLOOKUP('[1]Cumul H'!$C1513,'[1]H S30'!$BE$9:$CU$60,37,FALSE)</f>
        <v/>
      </c>
      <c r="AD1513" s="74" t="str">
        <f>VLOOKUP('[1]Cumul H'!$C1513,'[1]H S30'!$BE$9:$CU$60,38,FALSE)</f>
        <v/>
      </c>
      <c r="AE1513" s="74" t="str">
        <f>VLOOKUP('[1]Cumul H'!$C1513,'[1]H S30'!$BE$9:$CU$60,39,FALSE)</f>
        <v/>
      </c>
      <c r="AF1513" s="74" t="str">
        <f>VLOOKUP('[1]Cumul H'!$C1513,'[1]H S30'!$BE$9:$CU$60,40,FALSE)</f>
        <v/>
      </c>
      <c r="AG1513" s="74" t="str">
        <f>VLOOKUP('[1]Cumul H'!$C1513,'[1]H S30'!$BE$9:$CU$60,41,FALSE)</f>
        <v/>
      </c>
      <c r="AH1513" s="74" t="str">
        <f>VLOOKUP('[1]Cumul H'!$C1513,'[1]H S30'!$BE$9:$CU$60,42,FALSE)</f>
        <v/>
      </c>
      <c r="AI1513" s="74">
        <f>SUM('[1]Cumul H'!$AE1513:$AH1513)</f>
        <v>0</v>
      </c>
      <c r="AJ1513" s="78" t="str" cm="1">
        <f t="array" ref="AJ1513">IF(E1513="INTERIM",_xlfn.IFS(J1513="NON",$AK$2,J1513="OUI",$AK$3),"")</f>
        <v/>
      </c>
      <c r="AK1513" s="74" t="str">
        <f t="shared" si="230"/>
        <v/>
      </c>
      <c r="AL1513" s="74" t="str">
        <f>IF(V1513="","",IF(V1513-Tableau3[[#This Row],[Heure sans Majoration]]&lt;0,0,V1513-Tableau3[[#This Row],[Heure sans Majoration]]))</f>
        <v/>
      </c>
      <c r="AM1513" s="74" t="str">
        <f t="shared" si="239"/>
        <v/>
      </c>
      <c r="AN1513" s="74" t="str">
        <f t="shared" si="231"/>
        <v/>
      </c>
      <c r="AO1513" s="74" t="str">
        <f t="shared" si="232"/>
        <v/>
      </c>
      <c r="AP1513" s="78" t="str">
        <f>IF(C1513="","",IF(F1513=0,"",(V1513*Tableau3[[#This Row],[Salaire Horaire]]*Tableau3[[#This Row],[Coef Multi]])))</f>
        <v/>
      </c>
      <c r="AQ1513" s="78" t="str">
        <f>IF(C1513="","",IF(F1513=0,"",(Tableau3[[#This Row],[Heure avec majoration]]*Tableau3[[#This Row],[Salaire Horaire]]*Tableau3[[#This Row],[Coef Multi]]*25%)))</f>
        <v/>
      </c>
    </row>
    <row r="1514" spans="2:43" ht="15" thickTop="1" x14ac:dyDescent="0.3">
      <c r="B1514" s="73" t="s">
        <v>112</v>
      </c>
      <c r="C1514" s="74" t="str">
        <f>IF('[1]H S30'!BE55="","",'[1]H S30'!BE55)</f>
        <v/>
      </c>
      <c r="D1514" s="74" t="str">
        <f>IF(C1514="","",VLOOKUP(C1514,[1]!Tableau1[#All],5,FALSE))</f>
        <v/>
      </c>
      <c r="E1514" s="74" t="str">
        <f>IF(C1514="","",VLOOKUP(C1514,[1]!Tableau1[#All],11,FALSE))</f>
        <v/>
      </c>
      <c r="F1514" s="74" t="str">
        <f>IFERROR(IF(C1514="","",VLOOKUP(C1514,[1]!Tableau1[#All],12,FALSE)),"")</f>
        <v/>
      </c>
      <c r="G1514" s="74" t="str">
        <f>IFERROR(IF(C1514="","",VLOOKUP(C1514,[1]!Tableau1[#All],6,FALSE)),"")</f>
        <v/>
      </c>
      <c r="H1514" s="74" t="str">
        <f>IFERROR(IF(C1514="","",VLOOKUP(C1514,[1]!Tableau1[#All],13,FALSE)),"")</f>
        <v/>
      </c>
      <c r="I1514" s="74" t="str">
        <f>IFERROR(IF(C1514="","",VLOOKUP(C1514,[1]!Tableau1[#All],14,FALSE)),"")</f>
        <v/>
      </c>
      <c r="J1514" s="74" t="str">
        <f>IFERROR(IF(C1514="","",VLOOKUP(C1514,[1]!Tableau1[#All],8,FALSE)),"")</f>
        <v/>
      </c>
      <c r="K1514" s="75" t="str">
        <f>VLOOKUP('[1]Cumul H'!$C1514,'[1]H S30'!$BE$9:$CU$60,6,FALSE)</f>
        <v/>
      </c>
      <c r="L1514" s="75" t="str">
        <f>VLOOKUP('[1]Cumul H'!$C1514,'[1]H S30'!$BE$9:$CU$60,10,FALSE)</f>
        <v/>
      </c>
      <c r="M1514" s="75" t="str">
        <f>VLOOKUP('[1]Cumul H'!$C1514,'[1]H S30'!$BE$9:$CU$60,14,FALSE)</f>
        <v/>
      </c>
      <c r="N1514" s="75" t="str">
        <f>VLOOKUP('[1]Cumul H'!$C1514,'[1]H S30'!$BE$9:$CU$60,18,FALSE)</f>
        <v/>
      </c>
      <c r="O1514" s="75" t="str">
        <f>VLOOKUP('[1]Cumul H'!$C1514,'[1]H S30'!$BE$9:$CU$60,22,FALSE)</f>
        <v/>
      </c>
      <c r="P1514" s="75" t="str">
        <f>VLOOKUP('[1]Cumul H'!$C1514,'[1]H S30'!$BE$9:$CU$60,26,FALSE)</f>
        <v/>
      </c>
      <c r="Q1514" s="75" t="str">
        <f>VLOOKUP('[1]Cumul H'!$C1514,'[1]H S30'!$BE$9:$CU$60,30,FALSE)</f>
        <v/>
      </c>
      <c r="R1514" s="75" t="str">
        <f>VLOOKUP('[1]Cumul H'!$C1514,'[1]H S30'!$BE$9:$CU$60,34,FALSE)</f>
        <v/>
      </c>
      <c r="S1514" s="75" t="str">
        <f>VLOOKUP('[1]Cumul H'!$C1514,'[1]H S30'!$BE$9:$CU$60,33,FALSE)</f>
        <v/>
      </c>
      <c r="T1514" s="75" t="str">
        <f>VLOOKUP('[1]Cumul H'!$C1514,'[1]H S30'!$BE$9:$CU$60,35,FALSE)</f>
        <v/>
      </c>
      <c r="U1514" s="75" t="str">
        <f>VLOOKUP('[1]Cumul H'!$C1514,'[1]H S30'!$BE$9:$CU$60,36,FALSE)</f>
        <v/>
      </c>
      <c r="V1514" s="76" t="str">
        <f t="shared" si="233"/>
        <v/>
      </c>
      <c r="W1514" s="76" t="str" cm="1">
        <f t="array" ref="W1514">IFERROR(_xlfn.IFS(V1514="","",V1514=39,"",V1514&gt;39,V1514-39),"")</f>
        <v/>
      </c>
      <c r="X1514" s="76" t="str">
        <f t="shared" si="234"/>
        <v/>
      </c>
      <c r="Y1514" s="76" t="str">
        <f t="shared" si="235"/>
        <v/>
      </c>
      <c r="Z1514" s="76" t="str">
        <f t="shared" si="236"/>
        <v/>
      </c>
      <c r="AA1514" s="77" t="str">
        <f t="shared" si="237"/>
        <v/>
      </c>
      <c r="AB1514" s="76" t="str">
        <f t="shared" si="238"/>
        <v/>
      </c>
      <c r="AC1514" s="74" t="str">
        <f>VLOOKUP('[1]Cumul H'!$C1514,'[1]H S30'!$BE$9:$CU$60,37,FALSE)</f>
        <v/>
      </c>
      <c r="AD1514" s="74" t="str">
        <f>VLOOKUP('[1]Cumul H'!$C1514,'[1]H S30'!$BE$9:$CU$60,38,FALSE)</f>
        <v/>
      </c>
      <c r="AE1514" s="74" t="str">
        <f>VLOOKUP('[1]Cumul H'!$C1514,'[1]H S30'!$BE$9:$CU$60,39,FALSE)</f>
        <v/>
      </c>
      <c r="AF1514" s="74" t="str">
        <f>VLOOKUP('[1]Cumul H'!$C1514,'[1]H S30'!$BE$9:$CU$60,40,FALSE)</f>
        <v/>
      </c>
      <c r="AG1514" s="74" t="str">
        <f>VLOOKUP('[1]Cumul H'!$C1514,'[1]H S30'!$BE$9:$CU$60,41,FALSE)</f>
        <v/>
      </c>
      <c r="AH1514" s="74" t="str">
        <f>VLOOKUP('[1]Cumul H'!$C1514,'[1]H S30'!$BE$9:$CU$60,42,FALSE)</f>
        <v/>
      </c>
      <c r="AI1514" s="74">
        <f>SUM('[1]Cumul H'!$AE1514:$AH1514)</f>
        <v>0</v>
      </c>
      <c r="AJ1514" s="72" t="str" cm="1">
        <f t="array" ref="AJ1514">IF(E1514="INTERIM",_xlfn.IFS(J1514="NON",$AK$2,J1514="OUI",$AK$3),"")</f>
        <v/>
      </c>
      <c r="AK1514" s="68" t="str">
        <f t="shared" si="230"/>
        <v/>
      </c>
      <c r="AL1514" s="68" t="str">
        <f>IF(V1514="","",IF(V1514-Tableau3[[#This Row],[Heure sans Majoration]]&lt;0,0,V1514-Tableau3[[#This Row],[Heure sans Majoration]]))</f>
        <v/>
      </c>
      <c r="AM1514" s="68" t="str">
        <f t="shared" si="239"/>
        <v/>
      </c>
      <c r="AN1514" s="68" t="str">
        <f t="shared" si="231"/>
        <v/>
      </c>
      <c r="AO1514" s="68" t="str">
        <f t="shared" si="232"/>
        <v/>
      </c>
      <c r="AP1514" s="72" t="str">
        <f>IF(C1514="","",IF(F1514=0,"",(V1514*Tableau3[[#This Row],[Salaire Horaire]]*Tableau3[[#This Row],[Coef Multi]])))</f>
        <v/>
      </c>
      <c r="AQ1514" s="72" t="str">
        <f>IF(C1514="","",IF(F1514=0,"",(Tableau3[[#This Row],[Heure avec majoration]]*Tableau3[[#This Row],[Salaire Horaire]]*Tableau3[[#This Row],[Coef Multi]]*25%)))</f>
        <v/>
      </c>
    </row>
    <row r="1515" spans="2:43" ht="15" thickBot="1" x14ac:dyDescent="0.35">
      <c r="B1515" s="73" t="s">
        <v>112</v>
      </c>
      <c r="C1515" s="74" t="str">
        <f>IF('[1]H S30'!BE56="","",'[1]H S30'!BE56)</f>
        <v/>
      </c>
      <c r="D1515" s="74" t="str">
        <f>IF(C1515="","",VLOOKUP(C1515,[1]!Tableau1[#All],5,FALSE))</f>
        <v/>
      </c>
      <c r="E1515" s="74" t="str">
        <f>IF(C1515="","",VLOOKUP(C1515,[1]!Tableau1[#All],11,FALSE))</f>
        <v/>
      </c>
      <c r="F1515" s="74" t="str">
        <f>IFERROR(IF(C1515="","",VLOOKUP(C1515,[1]!Tableau1[#All],12,FALSE)),"")</f>
        <v/>
      </c>
      <c r="G1515" s="74" t="str">
        <f>IFERROR(IF(C1515="","",VLOOKUP(C1515,[1]!Tableau1[#All],6,FALSE)),"")</f>
        <v/>
      </c>
      <c r="H1515" s="74" t="str">
        <f>IFERROR(IF(C1515="","",VLOOKUP(C1515,[1]!Tableau1[#All],13,FALSE)),"")</f>
        <v/>
      </c>
      <c r="I1515" s="74" t="str">
        <f>IFERROR(IF(C1515="","",VLOOKUP(C1515,[1]!Tableau1[#All],14,FALSE)),"")</f>
        <v/>
      </c>
      <c r="J1515" s="74" t="str">
        <f>IFERROR(IF(C1515="","",VLOOKUP(C1515,[1]!Tableau1[#All],8,FALSE)),"")</f>
        <v/>
      </c>
      <c r="K1515" s="75" t="str">
        <f>VLOOKUP('[1]Cumul H'!$C1515,'[1]H S30'!$BE$9:$CU$60,6,FALSE)</f>
        <v/>
      </c>
      <c r="L1515" s="75" t="str">
        <f>VLOOKUP('[1]Cumul H'!$C1515,'[1]H S30'!$BE$9:$CU$60,10,FALSE)</f>
        <v/>
      </c>
      <c r="M1515" s="75" t="str">
        <f>VLOOKUP('[1]Cumul H'!$C1515,'[1]H S30'!$BE$9:$CU$60,14,FALSE)</f>
        <v/>
      </c>
      <c r="N1515" s="75" t="str">
        <f>VLOOKUP('[1]Cumul H'!$C1515,'[1]H S30'!$BE$9:$CU$60,18,FALSE)</f>
        <v/>
      </c>
      <c r="O1515" s="75" t="str">
        <f>VLOOKUP('[1]Cumul H'!$C1515,'[1]H S30'!$BE$9:$CU$60,22,FALSE)</f>
        <v/>
      </c>
      <c r="P1515" s="75" t="str">
        <f>VLOOKUP('[1]Cumul H'!$C1515,'[1]H S30'!$BE$9:$CU$60,26,FALSE)</f>
        <v/>
      </c>
      <c r="Q1515" s="75" t="str">
        <f>VLOOKUP('[1]Cumul H'!$C1515,'[1]H S30'!$BE$9:$CU$60,30,FALSE)</f>
        <v/>
      </c>
      <c r="R1515" s="75" t="str">
        <f>VLOOKUP('[1]Cumul H'!$C1515,'[1]H S30'!$BE$9:$CU$60,34,FALSE)</f>
        <v/>
      </c>
      <c r="S1515" s="75" t="str">
        <f>VLOOKUP('[1]Cumul H'!$C1515,'[1]H S30'!$BE$9:$CU$60,33,FALSE)</f>
        <v/>
      </c>
      <c r="T1515" s="75" t="str">
        <f>VLOOKUP('[1]Cumul H'!$C1515,'[1]H S30'!$BE$9:$CU$60,35,FALSE)</f>
        <v/>
      </c>
      <c r="U1515" s="75" t="str">
        <f>VLOOKUP('[1]Cumul H'!$C1515,'[1]H S30'!$BE$9:$CU$60,36,FALSE)</f>
        <v/>
      </c>
      <c r="V1515" s="76" t="str">
        <f t="shared" si="233"/>
        <v/>
      </c>
      <c r="W1515" s="76" t="str" cm="1">
        <f t="array" ref="W1515">IFERROR(_xlfn.IFS(V1515="","",V1515=39,"",V1515&gt;39,V1515-39),"")</f>
        <v/>
      </c>
      <c r="X1515" s="76" t="str">
        <f t="shared" si="234"/>
        <v/>
      </c>
      <c r="Y1515" s="76" t="str">
        <f t="shared" si="235"/>
        <v/>
      </c>
      <c r="Z1515" s="76" t="str">
        <f t="shared" si="236"/>
        <v/>
      </c>
      <c r="AA1515" s="77" t="str">
        <f t="shared" si="237"/>
        <v/>
      </c>
      <c r="AB1515" s="76" t="str">
        <f t="shared" si="238"/>
        <v/>
      </c>
      <c r="AC1515" s="74" t="str">
        <f>VLOOKUP('[1]Cumul H'!$C1515,'[1]H S30'!$BE$9:$CU$60,37,FALSE)</f>
        <v/>
      </c>
      <c r="AD1515" s="74" t="str">
        <f>VLOOKUP('[1]Cumul H'!$C1515,'[1]H S30'!$BE$9:$CU$60,38,FALSE)</f>
        <v/>
      </c>
      <c r="AE1515" s="74" t="str">
        <f>VLOOKUP('[1]Cumul H'!$C1515,'[1]H S30'!$BE$9:$CU$60,39,FALSE)</f>
        <v/>
      </c>
      <c r="AF1515" s="74" t="str">
        <f>VLOOKUP('[1]Cumul H'!$C1515,'[1]H S30'!$BE$9:$CU$60,40,FALSE)</f>
        <v/>
      </c>
      <c r="AG1515" s="74" t="str">
        <f>VLOOKUP('[1]Cumul H'!$C1515,'[1]H S30'!$BE$9:$CU$60,41,FALSE)</f>
        <v/>
      </c>
      <c r="AH1515" s="74" t="str">
        <f>VLOOKUP('[1]Cumul H'!$C1515,'[1]H S30'!$BE$9:$CU$60,42,FALSE)</f>
        <v/>
      </c>
      <c r="AI1515" s="74">
        <f>SUM('[1]Cumul H'!$AE1515:$AH1515)</f>
        <v>0</v>
      </c>
      <c r="AJ1515" s="78" t="str" cm="1">
        <f t="array" ref="AJ1515">IF(E1515="INTERIM",_xlfn.IFS(J1515="NON",$AK$2,J1515="OUI",$AK$3),"")</f>
        <v/>
      </c>
      <c r="AK1515" s="74" t="str">
        <f t="shared" si="230"/>
        <v/>
      </c>
      <c r="AL1515" s="74" t="str">
        <f>IF(V1515="","",IF(V1515-Tableau3[[#This Row],[Heure sans Majoration]]&lt;0,0,V1515-Tableau3[[#This Row],[Heure sans Majoration]]))</f>
        <v/>
      </c>
      <c r="AM1515" s="74" t="str">
        <f t="shared" si="239"/>
        <v/>
      </c>
      <c r="AN1515" s="74" t="str">
        <f t="shared" si="231"/>
        <v/>
      </c>
      <c r="AO1515" s="74" t="str">
        <f t="shared" si="232"/>
        <v/>
      </c>
      <c r="AP1515" s="78" t="str">
        <f>IF(C1515="","",IF(F1515=0,"",(V1515*Tableau3[[#This Row],[Salaire Horaire]]*Tableau3[[#This Row],[Coef Multi]])))</f>
        <v/>
      </c>
      <c r="AQ1515" s="78" t="str">
        <f>IF(C1515="","",IF(F1515=0,"",(Tableau3[[#This Row],[Heure avec majoration]]*Tableau3[[#This Row],[Salaire Horaire]]*Tableau3[[#This Row],[Coef Multi]]*25%)))</f>
        <v/>
      </c>
    </row>
    <row r="1516" spans="2:43" ht="15" thickTop="1" x14ac:dyDescent="0.3">
      <c r="B1516" s="73" t="s">
        <v>112</v>
      </c>
      <c r="C1516" s="74" t="str">
        <f>IF('[1]H S30'!BE57="","",'[1]H S30'!BE57)</f>
        <v/>
      </c>
      <c r="D1516" s="74" t="str">
        <f>IF(C1516="","",VLOOKUP(C1516,[1]!Tableau1[#All],5,FALSE))</f>
        <v/>
      </c>
      <c r="E1516" s="74" t="str">
        <f>IF(C1516="","",VLOOKUP(C1516,[1]!Tableau1[#All],11,FALSE))</f>
        <v/>
      </c>
      <c r="F1516" s="74" t="str">
        <f>IFERROR(IF(C1516="","",VLOOKUP(C1516,[1]!Tableau1[#All],12,FALSE)),"")</f>
        <v/>
      </c>
      <c r="G1516" s="74" t="str">
        <f>IFERROR(IF(C1516="","",VLOOKUP(C1516,[1]!Tableau1[#All],6,FALSE)),"")</f>
        <v/>
      </c>
      <c r="H1516" s="74" t="str">
        <f>IFERROR(IF(C1516="","",VLOOKUP(C1516,[1]!Tableau1[#All],13,FALSE)),"")</f>
        <v/>
      </c>
      <c r="I1516" s="74" t="str">
        <f>IFERROR(IF(C1516="","",VLOOKUP(C1516,[1]!Tableau1[#All],14,FALSE)),"")</f>
        <v/>
      </c>
      <c r="J1516" s="74" t="str">
        <f>IFERROR(IF(C1516="","",VLOOKUP(C1516,[1]!Tableau1[#All],8,FALSE)),"")</f>
        <v/>
      </c>
      <c r="K1516" s="75" t="str">
        <f>VLOOKUP('[1]Cumul H'!$C1516,'[1]H S30'!$BE$9:$CU$60,6,FALSE)</f>
        <v/>
      </c>
      <c r="L1516" s="75" t="str">
        <f>VLOOKUP('[1]Cumul H'!$C1516,'[1]H S30'!$BE$9:$CU$60,10,FALSE)</f>
        <v/>
      </c>
      <c r="M1516" s="75" t="str">
        <f>VLOOKUP('[1]Cumul H'!$C1516,'[1]H S30'!$BE$9:$CU$60,14,FALSE)</f>
        <v/>
      </c>
      <c r="N1516" s="75" t="str">
        <f>VLOOKUP('[1]Cumul H'!$C1516,'[1]H S30'!$BE$9:$CU$60,18,FALSE)</f>
        <v/>
      </c>
      <c r="O1516" s="75" t="str">
        <f>VLOOKUP('[1]Cumul H'!$C1516,'[1]H S30'!$BE$9:$CU$60,22,FALSE)</f>
        <v/>
      </c>
      <c r="P1516" s="75" t="str">
        <f>VLOOKUP('[1]Cumul H'!$C1516,'[1]H S30'!$BE$9:$CU$60,26,FALSE)</f>
        <v/>
      </c>
      <c r="Q1516" s="75" t="str">
        <f>VLOOKUP('[1]Cumul H'!$C1516,'[1]H S30'!$BE$9:$CU$60,30,FALSE)</f>
        <v/>
      </c>
      <c r="R1516" s="75" t="str">
        <f>VLOOKUP('[1]Cumul H'!$C1516,'[1]H S30'!$BE$9:$CU$60,34,FALSE)</f>
        <v/>
      </c>
      <c r="S1516" s="75" t="str">
        <f>VLOOKUP('[1]Cumul H'!$C1516,'[1]H S30'!$BE$9:$CU$60,33,FALSE)</f>
        <v/>
      </c>
      <c r="T1516" s="75" t="str">
        <f>VLOOKUP('[1]Cumul H'!$C1516,'[1]H S30'!$BE$9:$CU$60,35,FALSE)</f>
        <v/>
      </c>
      <c r="U1516" s="75" t="str">
        <f>VLOOKUP('[1]Cumul H'!$C1516,'[1]H S30'!$BE$9:$CU$60,36,FALSE)</f>
        <v/>
      </c>
      <c r="V1516" s="76" t="str">
        <f t="shared" si="233"/>
        <v/>
      </c>
      <c r="W1516" s="76" t="str" cm="1">
        <f t="array" ref="W1516">IFERROR(_xlfn.IFS(V1516="","",V1516=39,"",V1516&gt;39,V1516-39),"")</f>
        <v/>
      </c>
      <c r="X1516" s="76" t="str">
        <f t="shared" si="234"/>
        <v/>
      </c>
      <c r="Y1516" s="76" t="str">
        <f t="shared" si="235"/>
        <v/>
      </c>
      <c r="Z1516" s="76" t="str">
        <f t="shared" si="236"/>
        <v/>
      </c>
      <c r="AA1516" s="77" t="str">
        <f t="shared" si="237"/>
        <v/>
      </c>
      <c r="AB1516" s="76" t="str">
        <f t="shared" si="238"/>
        <v/>
      </c>
      <c r="AC1516" s="74" t="str">
        <f>VLOOKUP('[1]Cumul H'!$C1516,'[1]H S30'!$BE$9:$CU$60,37,FALSE)</f>
        <v/>
      </c>
      <c r="AD1516" s="74" t="str">
        <f>VLOOKUP('[1]Cumul H'!$C1516,'[1]H S30'!$BE$9:$CU$60,38,FALSE)</f>
        <v/>
      </c>
      <c r="AE1516" s="74" t="str">
        <f>VLOOKUP('[1]Cumul H'!$C1516,'[1]H S30'!$BE$9:$CU$60,39,FALSE)</f>
        <v/>
      </c>
      <c r="AF1516" s="74" t="str">
        <f>VLOOKUP('[1]Cumul H'!$C1516,'[1]H S30'!$BE$9:$CU$60,40,FALSE)</f>
        <v/>
      </c>
      <c r="AG1516" s="74" t="str">
        <f>VLOOKUP('[1]Cumul H'!$C1516,'[1]H S30'!$BE$9:$CU$60,41,FALSE)</f>
        <v/>
      </c>
      <c r="AH1516" s="74" t="str">
        <f>VLOOKUP('[1]Cumul H'!$C1516,'[1]H S30'!$BE$9:$CU$60,42,FALSE)</f>
        <v/>
      </c>
      <c r="AI1516" s="74">
        <f>SUM('[1]Cumul H'!$AE1516:$AH1516)</f>
        <v>0</v>
      </c>
      <c r="AJ1516" s="72" t="str" cm="1">
        <f t="array" ref="AJ1516">IF(E1516="INTERIM",_xlfn.IFS(J1516="NON",$AK$2,J1516="OUI",$AK$3),"")</f>
        <v/>
      </c>
      <c r="AK1516" s="68" t="str">
        <f t="shared" si="230"/>
        <v/>
      </c>
      <c r="AL1516" s="68" t="str">
        <f>IF(V1516="","",IF(V1516-Tableau3[[#This Row],[Heure sans Majoration]]&lt;0,0,V1516-Tableau3[[#This Row],[Heure sans Majoration]]))</f>
        <v/>
      </c>
      <c r="AM1516" s="68" t="str">
        <f t="shared" si="239"/>
        <v/>
      </c>
      <c r="AN1516" s="68" t="str">
        <f t="shared" si="231"/>
        <v/>
      </c>
      <c r="AO1516" s="68" t="str">
        <f t="shared" si="232"/>
        <v/>
      </c>
      <c r="AP1516" s="72" t="str">
        <f>IF(C1516="","",IF(F1516=0,"",(V1516*Tableau3[[#This Row],[Salaire Horaire]]*Tableau3[[#This Row],[Coef Multi]])))</f>
        <v/>
      </c>
      <c r="AQ1516" s="72" t="str">
        <f>IF(C1516="","",IF(F1516=0,"",(Tableau3[[#This Row],[Heure avec majoration]]*Tableau3[[#This Row],[Salaire Horaire]]*Tableau3[[#This Row],[Coef Multi]]*25%)))</f>
        <v/>
      </c>
    </row>
    <row r="1517" spans="2:43" ht="15" thickBot="1" x14ac:dyDescent="0.35">
      <c r="B1517" s="73" t="s">
        <v>112</v>
      </c>
      <c r="C1517" s="74" t="str">
        <f>IF('[1]H S30'!BE58="","",'[1]H S30'!BE58)</f>
        <v/>
      </c>
      <c r="D1517" s="74" t="str">
        <f>IF(C1517="","",VLOOKUP(C1517,[1]!Tableau1[#All],5,FALSE))</f>
        <v/>
      </c>
      <c r="E1517" s="74" t="str">
        <f>IF(C1517="","",VLOOKUP(C1517,[1]!Tableau1[#All],11,FALSE))</f>
        <v/>
      </c>
      <c r="F1517" s="74" t="str">
        <f>IFERROR(IF(C1517="","",VLOOKUP(C1517,[1]!Tableau1[#All],12,FALSE)),"")</f>
        <v/>
      </c>
      <c r="G1517" s="74" t="str">
        <f>IFERROR(IF(C1517="","",VLOOKUP(C1517,[1]!Tableau1[#All],6,FALSE)),"")</f>
        <v/>
      </c>
      <c r="H1517" s="74" t="str">
        <f>IFERROR(IF(C1517="","",VLOOKUP(C1517,[1]!Tableau1[#All],13,FALSE)),"")</f>
        <v/>
      </c>
      <c r="I1517" s="74" t="str">
        <f>IFERROR(IF(C1517="","",VLOOKUP(C1517,[1]!Tableau1[#All],14,FALSE)),"")</f>
        <v/>
      </c>
      <c r="J1517" s="74" t="str">
        <f>IFERROR(IF(C1517="","",VLOOKUP(C1517,[1]!Tableau1[#All],8,FALSE)),"")</f>
        <v/>
      </c>
      <c r="K1517" s="75" t="str">
        <f>VLOOKUP('[1]Cumul H'!$C1517,'[1]H S30'!$BE$9:$CU$60,6,FALSE)</f>
        <v/>
      </c>
      <c r="L1517" s="75" t="str">
        <f>VLOOKUP('[1]Cumul H'!$C1517,'[1]H S30'!$BE$9:$CU$60,10,FALSE)</f>
        <v/>
      </c>
      <c r="M1517" s="75" t="str">
        <f>VLOOKUP('[1]Cumul H'!$C1517,'[1]H S30'!$BE$9:$CU$60,14,FALSE)</f>
        <v/>
      </c>
      <c r="N1517" s="75" t="str">
        <f>VLOOKUP('[1]Cumul H'!$C1517,'[1]H S30'!$BE$9:$CU$60,18,FALSE)</f>
        <v/>
      </c>
      <c r="O1517" s="75" t="str">
        <f>VLOOKUP('[1]Cumul H'!$C1517,'[1]H S30'!$BE$9:$CU$60,22,FALSE)</f>
        <v/>
      </c>
      <c r="P1517" s="75" t="str">
        <f>VLOOKUP('[1]Cumul H'!$C1517,'[1]H S30'!$BE$9:$CU$60,26,FALSE)</f>
        <v/>
      </c>
      <c r="Q1517" s="75" t="str">
        <f>VLOOKUP('[1]Cumul H'!$C1517,'[1]H S30'!$BE$9:$CU$60,30,FALSE)</f>
        <v/>
      </c>
      <c r="R1517" s="75" t="str">
        <f>VLOOKUP('[1]Cumul H'!$C1517,'[1]H S30'!$BE$9:$CU$60,34,FALSE)</f>
        <v/>
      </c>
      <c r="S1517" s="75" t="str">
        <f>VLOOKUP('[1]Cumul H'!$C1517,'[1]H S30'!$BE$9:$CU$60,33,FALSE)</f>
        <v/>
      </c>
      <c r="T1517" s="75" t="str">
        <f>VLOOKUP('[1]Cumul H'!$C1517,'[1]H S30'!$BE$9:$CU$60,35,FALSE)</f>
        <v/>
      </c>
      <c r="U1517" s="75" t="str">
        <f>VLOOKUP('[1]Cumul H'!$C1517,'[1]H S30'!$BE$9:$CU$60,36,FALSE)</f>
        <v/>
      </c>
      <c r="V1517" s="76" t="str">
        <f t="shared" si="233"/>
        <v/>
      </c>
      <c r="W1517" s="76" t="str" cm="1">
        <f t="array" ref="W1517">IFERROR(_xlfn.IFS(V1517="","",V1517=39,"",V1517&gt;39,V1517-39),"")</f>
        <v/>
      </c>
      <c r="X1517" s="76" t="str">
        <f t="shared" si="234"/>
        <v/>
      </c>
      <c r="Y1517" s="76" t="str">
        <f t="shared" si="235"/>
        <v/>
      </c>
      <c r="Z1517" s="76" t="str">
        <f t="shared" si="236"/>
        <v/>
      </c>
      <c r="AA1517" s="77" t="str">
        <f t="shared" si="237"/>
        <v/>
      </c>
      <c r="AB1517" s="76" t="str">
        <f t="shared" si="238"/>
        <v/>
      </c>
      <c r="AC1517" s="74" t="str">
        <f>VLOOKUP('[1]Cumul H'!$C1517,'[1]H S30'!$BE$9:$CU$60,37,FALSE)</f>
        <v/>
      </c>
      <c r="AD1517" s="74" t="str">
        <f>VLOOKUP('[1]Cumul H'!$C1517,'[1]H S30'!$BE$9:$CU$60,38,FALSE)</f>
        <v/>
      </c>
      <c r="AE1517" s="74" t="str">
        <f>VLOOKUP('[1]Cumul H'!$C1517,'[1]H S30'!$BE$9:$CU$60,39,FALSE)</f>
        <v/>
      </c>
      <c r="AF1517" s="74" t="str">
        <f>VLOOKUP('[1]Cumul H'!$C1517,'[1]H S30'!$BE$9:$CU$60,40,FALSE)</f>
        <v/>
      </c>
      <c r="AG1517" s="74" t="str">
        <f>VLOOKUP('[1]Cumul H'!$C1517,'[1]H S30'!$BE$9:$CU$60,41,FALSE)</f>
        <v/>
      </c>
      <c r="AH1517" s="74" t="str">
        <f>VLOOKUP('[1]Cumul H'!$C1517,'[1]H S30'!$BE$9:$CU$60,42,FALSE)</f>
        <v/>
      </c>
      <c r="AI1517" s="74">
        <f>SUM('[1]Cumul H'!$AE1517:$AH1517)</f>
        <v>0</v>
      </c>
      <c r="AJ1517" s="78" t="str" cm="1">
        <f t="array" ref="AJ1517">IF(E1517="INTERIM",_xlfn.IFS(J1517="NON",$AK$2,J1517="OUI",$AK$3),"")</f>
        <v/>
      </c>
      <c r="AK1517" s="74" t="str">
        <f t="shared" si="230"/>
        <v/>
      </c>
      <c r="AL1517" s="74" t="str">
        <f>IF(V1517="","",IF(V1517-Tableau3[[#This Row],[Heure sans Majoration]]&lt;0,0,V1517-Tableau3[[#This Row],[Heure sans Majoration]]))</f>
        <v/>
      </c>
      <c r="AM1517" s="74" t="str">
        <f t="shared" si="239"/>
        <v/>
      </c>
      <c r="AN1517" s="74" t="str">
        <f t="shared" si="231"/>
        <v/>
      </c>
      <c r="AO1517" s="74" t="str">
        <f t="shared" si="232"/>
        <v/>
      </c>
      <c r="AP1517" s="78" t="str">
        <f>IF(C1517="","",IF(F1517=0,"",(V1517*Tableau3[[#This Row],[Salaire Horaire]]*Tableau3[[#This Row],[Coef Multi]])))</f>
        <v/>
      </c>
      <c r="AQ1517" s="78" t="str">
        <f>IF(C1517="","",IF(F1517=0,"",(Tableau3[[#This Row],[Heure avec majoration]]*Tableau3[[#This Row],[Salaire Horaire]]*Tableau3[[#This Row],[Coef Multi]]*25%)))</f>
        <v/>
      </c>
    </row>
    <row r="1518" spans="2:43" ht="15" thickTop="1" x14ac:dyDescent="0.3">
      <c r="B1518" s="73" t="s">
        <v>112</v>
      </c>
      <c r="C1518" s="74" t="str">
        <f>IF('[1]H S30'!BE59="","",'[1]H S30'!BE59)</f>
        <v/>
      </c>
      <c r="D1518" s="74" t="str">
        <f>IF(C1518="","",VLOOKUP(C1518,[1]!Tableau1[#All],5,FALSE))</f>
        <v/>
      </c>
      <c r="E1518" s="74" t="str">
        <f>IF(C1518="","",VLOOKUP(C1518,[1]!Tableau1[#All],11,FALSE))</f>
        <v/>
      </c>
      <c r="F1518" s="74" t="str">
        <f>IFERROR(IF(C1518="","",VLOOKUP(C1518,[1]!Tableau1[#All],12,FALSE)),"")</f>
        <v/>
      </c>
      <c r="G1518" s="74" t="str">
        <f>IFERROR(IF(C1518="","",VLOOKUP(C1518,[1]!Tableau1[#All],6,FALSE)),"")</f>
        <v/>
      </c>
      <c r="H1518" s="74" t="str">
        <f>IFERROR(IF(C1518="","",VLOOKUP(C1518,[1]!Tableau1[#All],13,FALSE)),"")</f>
        <v/>
      </c>
      <c r="I1518" s="74" t="str">
        <f>IFERROR(IF(C1518="","",VLOOKUP(C1518,[1]!Tableau1[#All],14,FALSE)),"")</f>
        <v/>
      </c>
      <c r="J1518" s="74" t="str">
        <f>IFERROR(IF(C1518="","",VLOOKUP(C1518,[1]!Tableau1[#All],8,FALSE)),"")</f>
        <v/>
      </c>
      <c r="K1518" s="75" t="str">
        <f>VLOOKUP('[1]Cumul H'!$C1518,'[1]H S30'!$BE$9:$CU$60,6,FALSE)</f>
        <v/>
      </c>
      <c r="L1518" s="75" t="str">
        <f>VLOOKUP('[1]Cumul H'!$C1518,'[1]H S30'!$BE$9:$CU$60,10,FALSE)</f>
        <v/>
      </c>
      <c r="M1518" s="75" t="str">
        <f>VLOOKUP('[1]Cumul H'!$C1518,'[1]H S30'!$BE$9:$CU$60,14,FALSE)</f>
        <v/>
      </c>
      <c r="N1518" s="75" t="str">
        <f>VLOOKUP('[1]Cumul H'!$C1518,'[1]H S30'!$BE$9:$CU$60,18,FALSE)</f>
        <v/>
      </c>
      <c r="O1518" s="75" t="str">
        <f>VLOOKUP('[1]Cumul H'!$C1518,'[1]H S30'!$BE$9:$CU$60,22,FALSE)</f>
        <v/>
      </c>
      <c r="P1518" s="75" t="str">
        <f>VLOOKUP('[1]Cumul H'!$C1518,'[1]H S30'!$BE$9:$CU$60,26,FALSE)</f>
        <v/>
      </c>
      <c r="Q1518" s="75" t="str">
        <f>VLOOKUP('[1]Cumul H'!$C1518,'[1]H S30'!$BE$9:$CU$60,30,FALSE)</f>
        <v/>
      </c>
      <c r="R1518" s="75" t="str">
        <f>VLOOKUP('[1]Cumul H'!$C1518,'[1]H S30'!$BE$9:$CU$60,34,FALSE)</f>
        <v/>
      </c>
      <c r="S1518" s="75" t="str">
        <f>VLOOKUP('[1]Cumul H'!$C1518,'[1]H S30'!$BE$9:$CU$60,33,FALSE)</f>
        <v/>
      </c>
      <c r="T1518" s="75" t="str">
        <f>VLOOKUP('[1]Cumul H'!$C1518,'[1]H S30'!$BE$9:$CU$60,35,FALSE)</f>
        <v/>
      </c>
      <c r="U1518" s="75" t="str">
        <f>VLOOKUP('[1]Cumul H'!$C1518,'[1]H S30'!$BE$9:$CU$60,36,FALSE)</f>
        <v/>
      </c>
      <c r="V1518" s="76" t="str">
        <f t="shared" si="233"/>
        <v/>
      </c>
      <c r="W1518" s="76" t="str" cm="1">
        <f t="array" ref="W1518">IFERROR(_xlfn.IFS(V1518="","",V1518=39,"",V1518&gt;39,V1518-39),"")</f>
        <v/>
      </c>
      <c r="X1518" s="76" t="str">
        <f t="shared" si="234"/>
        <v/>
      </c>
      <c r="Y1518" s="76" t="str">
        <f t="shared" si="235"/>
        <v/>
      </c>
      <c r="Z1518" s="76" t="str">
        <f t="shared" si="236"/>
        <v/>
      </c>
      <c r="AA1518" s="77" t="str">
        <f t="shared" si="237"/>
        <v/>
      </c>
      <c r="AB1518" s="76" t="str">
        <f t="shared" si="238"/>
        <v/>
      </c>
      <c r="AC1518" s="74" t="str">
        <f>VLOOKUP('[1]Cumul H'!$C1518,'[1]H S30'!$BE$9:$CU$60,37,FALSE)</f>
        <v/>
      </c>
      <c r="AD1518" s="74" t="str">
        <f>VLOOKUP('[1]Cumul H'!$C1518,'[1]H S30'!$BE$9:$CU$60,38,FALSE)</f>
        <v/>
      </c>
      <c r="AE1518" s="74" t="str">
        <f>VLOOKUP('[1]Cumul H'!$C1518,'[1]H S30'!$BE$9:$CU$60,39,FALSE)</f>
        <v/>
      </c>
      <c r="AF1518" s="74" t="str">
        <f>VLOOKUP('[1]Cumul H'!$C1518,'[1]H S30'!$BE$9:$CU$60,40,FALSE)</f>
        <v/>
      </c>
      <c r="AG1518" s="74" t="str">
        <f>VLOOKUP('[1]Cumul H'!$C1518,'[1]H S30'!$BE$9:$CU$60,41,FALSE)</f>
        <v/>
      </c>
      <c r="AH1518" s="74" t="str">
        <f>VLOOKUP('[1]Cumul H'!$C1518,'[1]H S30'!$BE$9:$CU$60,42,FALSE)</f>
        <v/>
      </c>
      <c r="AI1518" s="74">
        <f>SUM('[1]Cumul H'!$AE1518:$AH1518)</f>
        <v>0</v>
      </c>
      <c r="AJ1518" s="72" t="str" cm="1">
        <f t="array" ref="AJ1518">IF(E1518="INTERIM",_xlfn.IFS(J1518="NON",$AK$2,J1518="OUI",$AK$3),"")</f>
        <v/>
      </c>
      <c r="AK1518" s="68" t="str">
        <f t="shared" si="230"/>
        <v/>
      </c>
      <c r="AL1518" s="68" t="str">
        <f>IF(V1518="","",IF(V1518-Tableau3[[#This Row],[Heure sans Majoration]]&lt;0,0,V1518-Tableau3[[#This Row],[Heure sans Majoration]]))</f>
        <v/>
      </c>
      <c r="AM1518" s="68" t="str">
        <f t="shared" si="239"/>
        <v/>
      </c>
      <c r="AN1518" s="68" t="str">
        <f t="shared" si="231"/>
        <v/>
      </c>
      <c r="AO1518" s="68" t="str">
        <f t="shared" si="232"/>
        <v/>
      </c>
      <c r="AP1518" s="72" t="str">
        <f>IF(C1518="","",IF(F1518=0,"",(V1518*Tableau3[[#This Row],[Salaire Horaire]]*Tableau3[[#This Row],[Coef Multi]])))</f>
        <v/>
      </c>
      <c r="AQ1518" s="72" t="str">
        <f>IF(C1518="","",IF(F1518=0,"",(Tableau3[[#This Row],[Heure avec majoration]]*Tableau3[[#This Row],[Salaire Horaire]]*Tableau3[[#This Row],[Coef Multi]]*25%)))</f>
        <v/>
      </c>
    </row>
    <row r="1519" spans="2:43" ht="15" thickBot="1" x14ac:dyDescent="0.35">
      <c r="B1519" s="73" t="s">
        <v>113</v>
      </c>
      <c r="C1519" s="74" t="str">
        <f>IF('[1]H S31'!BE10="","",'[1]H S31'!BE10)</f>
        <v/>
      </c>
      <c r="D1519" s="74" t="str">
        <f>IF(C1519="","",VLOOKUP(C1519,[1]!Tableau1[#All],5,FALSE))</f>
        <v/>
      </c>
      <c r="E1519" s="74" t="str">
        <f>IF(C1519="","",VLOOKUP(C1519,[1]!Tableau1[#All],11,FALSE))</f>
        <v/>
      </c>
      <c r="F1519" s="74" t="str">
        <f>IFERROR(IF(C1519="","",VLOOKUP(C1519,[1]!Tableau1[#All],12,FALSE)),"")</f>
        <v/>
      </c>
      <c r="G1519" s="74" t="str">
        <f>IFERROR(IF(C1519="","",VLOOKUP(C1519,[1]!Tableau1[#All],6,FALSE)),"")</f>
        <v/>
      </c>
      <c r="H1519" s="74" t="str">
        <f>IFERROR(IF(C1519="","",VLOOKUP(C1519,[1]!Tableau1[#All],13,FALSE)),"")</f>
        <v/>
      </c>
      <c r="I1519" s="74" t="str">
        <f>IFERROR(IF(C1519="","",VLOOKUP(C1519,[1]!Tableau1[#All],14,FALSE)),"")</f>
        <v/>
      </c>
      <c r="J1519" s="74" t="str">
        <f>IFERROR(IF(C1519="","",VLOOKUP(C1519,[1]!Tableau1[#All],8,FALSE)),"")</f>
        <v/>
      </c>
      <c r="K1519" s="75" t="str">
        <f>VLOOKUP('[1]Cumul H'!$C1519,'[1]H S31'!$BE$9:$CU$60,6,FALSE)</f>
        <v/>
      </c>
      <c r="L1519" s="75" t="str">
        <f>VLOOKUP('[1]Cumul H'!$C1519,'[1]H S31'!$BE$9:$CU$60,10,FALSE)</f>
        <v/>
      </c>
      <c r="M1519" s="75" t="str">
        <f>VLOOKUP('[1]Cumul H'!$C1519,'[1]H S31'!$BE$9:$CU$60,14,FALSE)</f>
        <v/>
      </c>
      <c r="N1519" s="75" t="str">
        <f>VLOOKUP('[1]Cumul H'!$C1519,'[1]H S31'!$BE$9:$CU$60,18,FALSE)</f>
        <v/>
      </c>
      <c r="O1519" s="75" t="str">
        <f>VLOOKUP('[1]Cumul H'!$C1519,'[1]H S31'!$BE$9:$CU$60,22,FALSE)</f>
        <v/>
      </c>
      <c r="P1519" s="75" t="str">
        <f>VLOOKUP('[1]Cumul H'!$C1519,'[1]H S31'!$BE$9:$CU$60,26,FALSE)</f>
        <v/>
      </c>
      <c r="Q1519" s="75" t="str">
        <f>VLOOKUP('[1]Cumul H'!$C1519,'[1]H S31'!$BE$9:$CU$60,30,FALSE)</f>
        <v/>
      </c>
      <c r="R1519" s="75" t="str">
        <f>VLOOKUP('[1]Cumul H'!$C1519,'[1]H S31'!$BE$9:$CU$60,34,FALSE)</f>
        <v/>
      </c>
      <c r="S1519" s="75" t="str">
        <f>VLOOKUP('[1]Cumul H'!$C1519,'[1]H S31'!$BE$9:$CU$60,33,FALSE)</f>
        <v/>
      </c>
      <c r="T1519" s="75" t="str">
        <f>VLOOKUP('[1]Cumul H'!$C1519,'[1]H S31'!$BE$9:$CU$60,35,FALSE)</f>
        <v/>
      </c>
      <c r="U1519" s="75" t="str">
        <f>VLOOKUP('[1]Cumul H'!$C1519,'[1]H S31'!$BE$9:$CU$60,36,FALSE)</f>
        <v/>
      </c>
      <c r="V1519" s="76" t="str">
        <f t="shared" si="233"/>
        <v/>
      </c>
      <c r="W1519" s="76" t="str" cm="1">
        <f t="array" ref="W1519">IFERROR(_xlfn.IFS(V1519="","",V1519=39,"",V1519&gt;39,V1519-39),"")</f>
        <v/>
      </c>
      <c r="X1519" s="76" t="str">
        <f t="shared" si="234"/>
        <v/>
      </c>
      <c r="Y1519" s="76" t="str">
        <f t="shared" si="235"/>
        <v/>
      </c>
      <c r="Z1519" s="76" t="str">
        <f t="shared" si="236"/>
        <v/>
      </c>
      <c r="AA1519" s="77" t="str">
        <f t="shared" si="237"/>
        <v/>
      </c>
      <c r="AB1519" s="76" t="str">
        <f t="shared" si="238"/>
        <v/>
      </c>
      <c r="AC1519" s="74" t="str">
        <f>VLOOKUP('[1]Cumul H'!$C1519,'[1]H S31'!$BE$9:$CU$60,37,FALSE)</f>
        <v/>
      </c>
      <c r="AD1519" s="74" t="str">
        <f>VLOOKUP('[1]Cumul H'!$C1519,'[1]H S31'!$BE$9:$CU$60,38,FALSE)</f>
        <v/>
      </c>
      <c r="AE1519" s="74" t="str">
        <f>VLOOKUP('[1]Cumul H'!$C1519,'[1]H S31'!$BE$9:$CU$60,39,FALSE)</f>
        <v/>
      </c>
      <c r="AF1519" s="74" t="str">
        <f>VLOOKUP('[1]Cumul H'!$C1519,'[1]H S31'!$BE$9:$CU$60,40,FALSE)</f>
        <v/>
      </c>
      <c r="AG1519" s="74" t="str">
        <f>VLOOKUP('[1]Cumul H'!$C1519,'[1]H S31'!$BE$9:$CU$60,41,FALSE)</f>
        <v/>
      </c>
      <c r="AH1519" s="74" t="str">
        <f>VLOOKUP('[1]Cumul H'!$C1519,'[1]H S31'!$BE$9:$CU$60,42,FALSE)</f>
        <v/>
      </c>
      <c r="AI1519" s="74">
        <f>SUM('[1]Cumul H'!$AE1519:$AH1519)</f>
        <v>0</v>
      </c>
      <c r="AJ1519" s="78" t="str" cm="1">
        <f t="array" ref="AJ1519">IF(E1519="INTERIM",_xlfn.IFS(J1519="NON",$AK$2,J1519="OUI",$AK$3),"")</f>
        <v/>
      </c>
      <c r="AK1519" s="74" t="str">
        <f t="shared" si="230"/>
        <v/>
      </c>
      <c r="AL1519" s="74" t="str">
        <f>IF(V1519="","",IF(V1519-Tableau3[[#This Row],[Heure sans Majoration]]&lt;0,0,V1519-Tableau3[[#This Row],[Heure sans Majoration]]))</f>
        <v/>
      </c>
      <c r="AM1519" s="74" t="str">
        <f t="shared" si="239"/>
        <v/>
      </c>
      <c r="AN1519" s="74" t="str">
        <f t="shared" si="231"/>
        <v/>
      </c>
      <c r="AO1519" s="74" t="str">
        <f t="shared" si="232"/>
        <v/>
      </c>
      <c r="AP1519" s="78" t="str">
        <f>IF(C1519="","",IF(F1519=0,"",(V1519*Tableau3[[#This Row],[Salaire Horaire]]*Tableau3[[#This Row],[Coef Multi]])))</f>
        <v/>
      </c>
      <c r="AQ1519" s="78" t="str">
        <f>IF(C1519="","",IF(F1519=0,"",(Tableau3[[#This Row],[Heure avec majoration]]*Tableau3[[#This Row],[Salaire Horaire]]*Tableau3[[#This Row],[Coef Multi]]*25%)))</f>
        <v/>
      </c>
    </row>
    <row r="1520" spans="2:43" ht="15" thickTop="1" x14ac:dyDescent="0.3">
      <c r="B1520" s="73" t="s">
        <v>113</v>
      </c>
      <c r="C1520" s="74" t="str">
        <f>IF('[1]H S31'!BE11="","",'[1]H S31'!BE11)</f>
        <v/>
      </c>
      <c r="D1520" s="74" t="str">
        <f>IF(C1520="","",VLOOKUP(C1520,[1]!Tableau1[#All],5,FALSE))</f>
        <v/>
      </c>
      <c r="E1520" s="74" t="str">
        <f>IF(C1520="","",VLOOKUP(C1520,[1]!Tableau1[#All],11,FALSE))</f>
        <v/>
      </c>
      <c r="F1520" s="74" t="str">
        <f>IFERROR(IF(C1520="","",VLOOKUP(C1520,[1]!Tableau1[#All],12,FALSE)),"")</f>
        <v/>
      </c>
      <c r="G1520" s="74" t="str">
        <f>IFERROR(IF(C1520="","",VLOOKUP(C1520,[1]!Tableau1[#All],6,FALSE)),"")</f>
        <v/>
      </c>
      <c r="H1520" s="74" t="str">
        <f>IFERROR(IF(C1520="","",VLOOKUP(C1520,[1]!Tableau1[#All],13,FALSE)),"")</f>
        <v/>
      </c>
      <c r="I1520" s="74" t="str">
        <f>IFERROR(IF(C1520="","",VLOOKUP(C1520,[1]!Tableau1[#All],14,FALSE)),"")</f>
        <v/>
      </c>
      <c r="J1520" s="74" t="str">
        <f>IFERROR(IF(C1520="","",VLOOKUP(C1520,[1]!Tableau1[#All],8,FALSE)),"")</f>
        <v/>
      </c>
      <c r="K1520" s="75" t="str">
        <f>VLOOKUP('[1]Cumul H'!$C1520,'[1]H S31'!$BE$9:$CU$60,6,FALSE)</f>
        <v/>
      </c>
      <c r="L1520" s="75" t="str">
        <f>VLOOKUP('[1]Cumul H'!$C1520,'[1]H S31'!$BE$9:$CU$60,10,FALSE)</f>
        <v/>
      </c>
      <c r="M1520" s="75" t="str">
        <f>VLOOKUP('[1]Cumul H'!$C1520,'[1]H S31'!$BE$9:$CU$60,14,FALSE)</f>
        <v/>
      </c>
      <c r="N1520" s="75" t="str">
        <f>VLOOKUP('[1]Cumul H'!$C1520,'[1]H S31'!$BE$9:$CU$60,18,FALSE)</f>
        <v/>
      </c>
      <c r="O1520" s="75" t="str">
        <f>VLOOKUP('[1]Cumul H'!$C1520,'[1]H S31'!$BE$9:$CU$60,22,FALSE)</f>
        <v/>
      </c>
      <c r="P1520" s="75" t="str">
        <f>VLOOKUP('[1]Cumul H'!$C1520,'[1]H S31'!$BE$9:$CU$60,26,FALSE)</f>
        <v/>
      </c>
      <c r="Q1520" s="75" t="str">
        <f>VLOOKUP('[1]Cumul H'!$C1520,'[1]H S31'!$BE$9:$CU$60,30,FALSE)</f>
        <v/>
      </c>
      <c r="R1520" s="75" t="str">
        <f>VLOOKUP('[1]Cumul H'!$C1520,'[1]H S31'!$BE$9:$CU$60,34,FALSE)</f>
        <v/>
      </c>
      <c r="S1520" s="75" t="str">
        <f>VLOOKUP('[1]Cumul H'!$C1520,'[1]H S31'!$BE$9:$CU$60,33,FALSE)</f>
        <v/>
      </c>
      <c r="T1520" s="75" t="str">
        <f>VLOOKUP('[1]Cumul H'!$C1520,'[1]H S31'!$BE$9:$CU$60,35,FALSE)</f>
        <v/>
      </c>
      <c r="U1520" s="75" t="str">
        <f>VLOOKUP('[1]Cumul H'!$C1520,'[1]H S31'!$BE$9:$CU$60,36,FALSE)</f>
        <v/>
      </c>
      <c r="V1520" s="76" t="str">
        <f t="shared" si="233"/>
        <v/>
      </c>
      <c r="W1520" s="76" t="str" cm="1">
        <f t="array" ref="W1520">IFERROR(_xlfn.IFS(V1520="","",V1520=39,"",V1520&gt;39,V1520-39),"")</f>
        <v/>
      </c>
      <c r="X1520" s="76" t="str">
        <f t="shared" si="234"/>
        <v/>
      </c>
      <c r="Y1520" s="76" t="str">
        <f t="shared" si="235"/>
        <v/>
      </c>
      <c r="Z1520" s="76" t="str">
        <f t="shared" si="236"/>
        <v/>
      </c>
      <c r="AA1520" s="77" t="str">
        <f t="shared" si="237"/>
        <v/>
      </c>
      <c r="AB1520" s="76" t="str">
        <f t="shared" si="238"/>
        <v/>
      </c>
      <c r="AC1520" s="74" t="str">
        <f>VLOOKUP('[1]Cumul H'!$C1520,'[1]H S31'!$BE$9:$CU$60,37,FALSE)</f>
        <v/>
      </c>
      <c r="AD1520" s="74" t="str">
        <f>VLOOKUP('[1]Cumul H'!$C1520,'[1]H S31'!$BE$9:$CU$60,38,FALSE)</f>
        <v/>
      </c>
      <c r="AE1520" s="74" t="str">
        <f>VLOOKUP('[1]Cumul H'!$C1520,'[1]H S31'!$BE$9:$CU$60,39,FALSE)</f>
        <v/>
      </c>
      <c r="AF1520" s="74" t="str">
        <f>VLOOKUP('[1]Cumul H'!$C1520,'[1]H S31'!$BE$9:$CU$60,40,FALSE)</f>
        <v/>
      </c>
      <c r="AG1520" s="74" t="str">
        <f>VLOOKUP('[1]Cumul H'!$C1520,'[1]H S31'!$BE$9:$CU$60,41,FALSE)</f>
        <v/>
      </c>
      <c r="AH1520" s="74" t="str">
        <f>VLOOKUP('[1]Cumul H'!$C1520,'[1]H S31'!$BE$9:$CU$60,42,FALSE)</f>
        <v/>
      </c>
      <c r="AI1520" s="74">
        <f>SUM('[1]Cumul H'!$AE1520:$AH1520)</f>
        <v>0</v>
      </c>
      <c r="AJ1520" s="72" t="str" cm="1">
        <f t="array" ref="AJ1520">IF(E1520="INTERIM",_xlfn.IFS(J1520="NON",$AK$2,J1520="OUI",$AK$3),"")</f>
        <v/>
      </c>
      <c r="AK1520" s="68" t="str">
        <f t="shared" si="230"/>
        <v/>
      </c>
      <c r="AL1520" s="68" t="str">
        <f>IF(V1520="","",IF(V1520-Tableau3[[#This Row],[Heure sans Majoration]]&lt;0,0,V1520-Tableau3[[#This Row],[Heure sans Majoration]]))</f>
        <v/>
      </c>
      <c r="AM1520" s="68" t="str">
        <f t="shared" si="239"/>
        <v/>
      </c>
      <c r="AN1520" s="68" t="str">
        <f t="shared" si="231"/>
        <v/>
      </c>
      <c r="AO1520" s="68" t="str">
        <f t="shared" si="232"/>
        <v/>
      </c>
      <c r="AP1520" s="72" t="str">
        <f>IF(C1520="","",IF(F1520=0,"",(V1520*Tableau3[[#This Row],[Salaire Horaire]]*Tableau3[[#This Row],[Coef Multi]])))</f>
        <v/>
      </c>
      <c r="AQ1520" s="72" t="str">
        <f>IF(C1520="","",IF(F1520=0,"",(Tableau3[[#This Row],[Heure avec majoration]]*Tableau3[[#This Row],[Salaire Horaire]]*Tableau3[[#This Row],[Coef Multi]]*25%)))</f>
        <v/>
      </c>
    </row>
    <row r="1521" spans="2:43" ht="15" thickBot="1" x14ac:dyDescent="0.35">
      <c r="B1521" s="73" t="s">
        <v>113</v>
      </c>
      <c r="C1521" s="74" t="str">
        <f>IF('[1]H S31'!BE12="","",'[1]H S31'!BE12)</f>
        <v/>
      </c>
      <c r="D1521" s="74" t="str">
        <f>IF(C1521="","",VLOOKUP(C1521,[1]!Tableau1[#All],5,FALSE))</f>
        <v/>
      </c>
      <c r="E1521" s="74" t="str">
        <f>IF(C1521="","",VLOOKUP(C1521,[1]!Tableau1[#All],11,FALSE))</f>
        <v/>
      </c>
      <c r="F1521" s="74" t="str">
        <f>IFERROR(IF(C1521="","",VLOOKUP(C1521,[1]!Tableau1[#All],12,FALSE)),"")</f>
        <v/>
      </c>
      <c r="G1521" s="74" t="str">
        <f>IFERROR(IF(C1521="","",VLOOKUP(C1521,[1]!Tableau1[#All],6,FALSE)),"")</f>
        <v/>
      </c>
      <c r="H1521" s="74" t="str">
        <f>IFERROR(IF(C1521="","",VLOOKUP(C1521,[1]!Tableau1[#All],13,FALSE)),"")</f>
        <v/>
      </c>
      <c r="I1521" s="74" t="str">
        <f>IFERROR(IF(C1521="","",VLOOKUP(C1521,[1]!Tableau1[#All],14,FALSE)),"")</f>
        <v/>
      </c>
      <c r="J1521" s="74" t="str">
        <f>IFERROR(IF(C1521="","",VLOOKUP(C1521,[1]!Tableau1[#All],8,FALSE)),"")</f>
        <v/>
      </c>
      <c r="K1521" s="75" t="str">
        <f>VLOOKUP('[1]Cumul H'!$C1521,'[1]H S31'!$BE$9:$CU$60,6,FALSE)</f>
        <v/>
      </c>
      <c r="L1521" s="75" t="str">
        <f>VLOOKUP('[1]Cumul H'!$C1521,'[1]H S31'!$BE$9:$CU$60,10,FALSE)</f>
        <v/>
      </c>
      <c r="M1521" s="75" t="str">
        <f>VLOOKUP('[1]Cumul H'!$C1521,'[1]H S31'!$BE$9:$CU$60,14,FALSE)</f>
        <v/>
      </c>
      <c r="N1521" s="75" t="str">
        <f>VLOOKUP('[1]Cumul H'!$C1521,'[1]H S31'!$BE$9:$CU$60,18,FALSE)</f>
        <v/>
      </c>
      <c r="O1521" s="75" t="str">
        <f>VLOOKUP('[1]Cumul H'!$C1521,'[1]H S31'!$BE$9:$CU$60,22,FALSE)</f>
        <v/>
      </c>
      <c r="P1521" s="75" t="str">
        <f>VLOOKUP('[1]Cumul H'!$C1521,'[1]H S31'!$BE$9:$CU$60,26,FALSE)</f>
        <v/>
      </c>
      <c r="Q1521" s="75" t="str">
        <f>VLOOKUP('[1]Cumul H'!$C1521,'[1]H S31'!$BE$9:$CU$60,30,FALSE)</f>
        <v/>
      </c>
      <c r="R1521" s="75" t="str">
        <f>VLOOKUP('[1]Cumul H'!$C1521,'[1]H S31'!$BE$9:$CU$60,34,FALSE)</f>
        <v/>
      </c>
      <c r="S1521" s="75" t="str">
        <f>VLOOKUP('[1]Cumul H'!$C1521,'[1]H S31'!$BE$9:$CU$60,33,FALSE)</f>
        <v/>
      </c>
      <c r="T1521" s="75" t="str">
        <f>VLOOKUP('[1]Cumul H'!$C1521,'[1]H S31'!$BE$9:$CU$60,35,FALSE)</f>
        <v/>
      </c>
      <c r="U1521" s="75" t="str">
        <f>VLOOKUP('[1]Cumul H'!$C1521,'[1]H S31'!$BE$9:$CU$60,36,FALSE)</f>
        <v/>
      </c>
      <c r="V1521" s="76" t="str">
        <f t="shared" si="233"/>
        <v/>
      </c>
      <c r="W1521" s="76" t="str" cm="1">
        <f t="array" ref="W1521">IFERROR(_xlfn.IFS(V1521="","",V1521=39,"",V1521&gt;39,V1521-39),"")</f>
        <v/>
      </c>
      <c r="X1521" s="76" t="str">
        <f t="shared" si="234"/>
        <v/>
      </c>
      <c r="Y1521" s="76" t="str">
        <f t="shared" si="235"/>
        <v/>
      </c>
      <c r="Z1521" s="76" t="str">
        <f t="shared" si="236"/>
        <v/>
      </c>
      <c r="AA1521" s="77" t="str">
        <f t="shared" si="237"/>
        <v/>
      </c>
      <c r="AB1521" s="76" t="str">
        <f t="shared" si="238"/>
        <v/>
      </c>
      <c r="AC1521" s="74" t="str">
        <f>VLOOKUP('[1]Cumul H'!$C1521,'[1]H S31'!$BE$9:$CU$60,37,FALSE)</f>
        <v/>
      </c>
      <c r="AD1521" s="74" t="str">
        <f>VLOOKUP('[1]Cumul H'!$C1521,'[1]H S31'!$BE$9:$CU$60,38,FALSE)</f>
        <v/>
      </c>
      <c r="AE1521" s="74" t="str">
        <f>VLOOKUP('[1]Cumul H'!$C1521,'[1]H S31'!$BE$9:$CU$60,39,FALSE)</f>
        <v/>
      </c>
      <c r="AF1521" s="74" t="str">
        <f>VLOOKUP('[1]Cumul H'!$C1521,'[1]H S31'!$BE$9:$CU$60,40,FALSE)</f>
        <v/>
      </c>
      <c r="AG1521" s="74" t="str">
        <f>VLOOKUP('[1]Cumul H'!$C1521,'[1]H S31'!$BE$9:$CU$60,41,FALSE)</f>
        <v/>
      </c>
      <c r="AH1521" s="74" t="str">
        <f>VLOOKUP('[1]Cumul H'!$C1521,'[1]H S31'!$BE$9:$CU$60,42,FALSE)</f>
        <v/>
      </c>
      <c r="AI1521" s="74">
        <f>SUM('[1]Cumul H'!$AE1521:$AH1521)</f>
        <v>0</v>
      </c>
      <c r="AJ1521" s="78" t="str" cm="1">
        <f t="array" ref="AJ1521">IF(E1521="INTERIM",_xlfn.IFS(J1521="NON",$AK$2,J1521="OUI",$AK$3),"")</f>
        <v/>
      </c>
      <c r="AK1521" s="74" t="str">
        <f t="shared" si="230"/>
        <v/>
      </c>
      <c r="AL1521" s="74" t="str">
        <f>IF(V1521="","",IF(V1521-Tableau3[[#This Row],[Heure sans Majoration]]&lt;0,0,V1521-Tableau3[[#This Row],[Heure sans Majoration]]))</f>
        <v/>
      </c>
      <c r="AM1521" s="74" t="str">
        <f t="shared" si="239"/>
        <v/>
      </c>
      <c r="AN1521" s="74" t="str">
        <f t="shared" si="231"/>
        <v/>
      </c>
      <c r="AO1521" s="74" t="str">
        <f t="shared" si="232"/>
        <v/>
      </c>
      <c r="AP1521" s="78" t="str">
        <f>IF(C1521="","",IF(F1521=0,"",(V1521*Tableau3[[#This Row],[Salaire Horaire]]*Tableau3[[#This Row],[Coef Multi]])))</f>
        <v/>
      </c>
      <c r="AQ1521" s="78" t="str">
        <f>IF(C1521="","",IF(F1521=0,"",(Tableau3[[#This Row],[Heure avec majoration]]*Tableau3[[#This Row],[Salaire Horaire]]*Tableau3[[#This Row],[Coef Multi]]*25%)))</f>
        <v/>
      </c>
    </row>
    <row r="1522" spans="2:43" ht="15" thickTop="1" x14ac:dyDescent="0.3">
      <c r="B1522" s="73" t="s">
        <v>113</v>
      </c>
      <c r="C1522" s="74" t="str">
        <f>IF('[1]H S31'!BE13="","",'[1]H S31'!BE13)</f>
        <v/>
      </c>
      <c r="D1522" s="74" t="str">
        <f>IF(C1522="","",VLOOKUP(C1522,[1]!Tableau1[#All],5,FALSE))</f>
        <v/>
      </c>
      <c r="E1522" s="74" t="str">
        <f>IF(C1522="","",VLOOKUP(C1522,[1]!Tableau1[#All],11,FALSE))</f>
        <v/>
      </c>
      <c r="F1522" s="74" t="str">
        <f>IFERROR(IF(C1522="","",VLOOKUP(C1522,[1]!Tableau1[#All],12,FALSE)),"")</f>
        <v/>
      </c>
      <c r="G1522" s="74" t="str">
        <f>IFERROR(IF(C1522="","",VLOOKUP(C1522,[1]!Tableau1[#All],6,FALSE)),"")</f>
        <v/>
      </c>
      <c r="H1522" s="74" t="str">
        <f>IFERROR(IF(C1522="","",VLOOKUP(C1522,[1]!Tableau1[#All],13,FALSE)),"")</f>
        <v/>
      </c>
      <c r="I1522" s="74" t="str">
        <f>IFERROR(IF(C1522="","",VLOOKUP(C1522,[1]!Tableau1[#All],14,FALSE)),"")</f>
        <v/>
      </c>
      <c r="J1522" s="74" t="str">
        <f>IFERROR(IF(C1522="","",VLOOKUP(C1522,[1]!Tableau1[#All],8,FALSE)),"")</f>
        <v/>
      </c>
      <c r="K1522" s="75" t="str">
        <f>VLOOKUP('[1]Cumul H'!$C1522,'[1]H S31'!$BE$9:$CU$60,6,FALSE)</f>
        <v/>
      </c>
      <c r="L1522" s="75" t="str">
        <f>VLOOKUP('[1]Cumul H'!$C1522,'[1]H S31'!$BE$9:$CU$60,10,FALSE)</f>
        <v/>
      </c>
      <c r="M1522" s="75" t="str">
        <f>VLOOKUP('[1]Cumul H'!$C1522,'[1]H S31'!$BE$9:$CU$60,14,FALSE)</f>
        <v/>
      </c>
      <c r="N1522" s="75" t="str">
        <f>VLOOKUP('[1]Cumul H'!$C1522,'[1]H S31'!$BE$9:$CU$60,18,FALSE)</f>
        <v/>
      </c>
      <c r="O1522" s="75" t="str">
        <f>VLOOKUP('[1]Cumul H'!$C1522,'[1]H S31'!$BE$9:$CU$60,22,FALSE)</f>
        <v/>
      </c>
      <c r="P1522" s="75" t="str">
        <f>VLOOKUP('[1]Cumul H'!$C1522,'[1]H S31'!$BE$9:$CU$60,26,FALSE)</f>
        <v/>
      </c>
      <c r="Q1522" s="75" t="str">
        <f>VLOOKUP('[1]Cumul H'!$C1522,'[1]H S31'!$BE$9:$CU$60,30,FALSE)</f>
        <v/>
      </c>
      <c r="R1522" s="75" t="str">
        <f>VLOOKUP('[1]Cumul H'!$C1522,'[1]H S31'!$BE$9:$CU$60,34,FALSE)</f>
        <v/>
      </c>
      <c r="S1522" s="75" t="str">
        <f>VLOOKUP('[1]Cumul H'!$C1522,'[1]H S31'!$BE$9:$CU$60,33,FALSE)</f>
        <v/>
      </c>
      <c r="T1522" s="75" t="str">
        <f>VLOOKUP('[1]Cumul H'!$C1522,'[1]H S31'!$BE$9:$CU$60,35,FALSE)</f>
        <v/>
      </c>
      <c r="U1522" s="75" t="str">
        <f>VLOOKUP('[1]Cumul H'!$C1522,'[1]H S31'!$BE$9:$CU$60,36,FALSE)</f>
        <v/>
      </c>
      <c r="V1522" s="76" t="str">
        <f t="shared" si="233"/>
        <v/>
      </c>
      <c r="W1522" s="76" t="str" cm="1">
        <f t="array" ref="W1522">IFERROR(_xlfn.IFS(V1522="","",V1522=39,"",V1522&gt;39,V1522-39),"")</f>
        <v/>
      </c>
      <c r="X1522" s="76" t="str">
        <f t="shared" si="234"/>
        <v/>
      </c>
      <c r="Y1522" s="76" t="str">
        <f t="shared" si="235"/>
        <v/>
      </c>
      <c r="Z1522" s="76" t="str">
        <f t="shared" si="236"/>
        <v/>
      </c>
      <c r="AA1522" s="77" t="str">
        <f t="shared" si="237"/>
        <v/>
      </c>
      <c r="AB1522" s="76" t="str">
        <f t="shared" si="238"/>
        <v/>
      </c>
      <c r="AC1522" s="74" t="str">
        <f>VLOOKUP('[1]Cumul H'!$C1522,'[1]H S31'!$BE$9:$CU$60,37,FALSE)</f>
        <v/>
      </c>
      <c r="AD1522" s="74" t="str">
        <f>VLOOKUP('[1]Cumul H'!$C1522,'[1]H S31'!$BE$9:$CU$60,38,FALSE)</f>
        <v/>
      </c>
      <c r="AE1522" s="74" t="str">
        <f>VLOOKUP('[1]Cumul H'!$C1522,'[1]H S31'!$BE$9:$CU$60,39,FALSE)</f>
        <v/>
      </c>
      <c r="AF1522" s="74" t="str">
        <f>VLOOKUP('[1]Cumul H'!$C1522,'[1]H S31'!$BE$9:$CU$60,40,FALSE)</f>
        <v/>
      </c>
      <c r="AG1522" s="74" t="str">
        <f>VLOOKUP('[1]Cumul H'!$C1522,'[1]H S31'!$BE$9:$CU$60,41,FALSE)</f>
        <v/>
      </c>
      <c r="AH1522" s="74" t="str">
        <f>VLOOKUP('[1]Cumul H'!$C1522,'[1]H S31'!$BE$9:$CU$60,42,FALSE)</f>
        <v/>
      </c>
      <c r="AI1522" s="74">
        <f>SUM('[1]Cumul H'!$AE1522:$AH1522)</f>
        <v>0</v>
      </c>
      <c r="AJ1522" s="72" t="str" cm="1">
        <f t="array" ref="AJ1522">IF(E1522="INTERIM",_xlfn.IFS(J1522="NON",$AK$2,J1522="OUI",$AK$3),"")</f>
        <v/>
      </c>
      <c r="AK1522" s="68" t="str">
        <f t="shared" si="230"/>
        <v/>
      </c>
      <c r="AL1522" s="68" t="str">
        <f>IF(V1522="","",IF(V1522-Tableau3[[#This Row],[Heure sans Majoration]]&lt;0,0,V1522-Tableau3[[#This Row],[Heure sans Majoration]]))</f>
        <v/>
      </c>
      <c r="AM1522" s="68" t="str">
        <f t="shared" si="239"/>
        <v/>
      </c>
      <c r="AN1522" s="68" t="str">
        <f t="shared" si="231"/>
        <v/>
      </c>
      <c r="AO1522" s="68" t="str">
        <f t="shared" si="232"/>
        <v/>
      </c>
      <c r="AP1522" s="72" t="str">
        <f>IF(C1522="","",IF(F1522=0,"",(V1522*Tableau3[[#This Row],[Salaire Horaire]]*Tableau3[[#This Row],[Coef Multi]])))</f>
        <v/>
      </c>
      <c r="AQ1522" s="72" t="str">
        <f>IF(C1522="","",IF(F1522=0,"",(Tableau3[[#This Row],[Heure avec majoration]]*Tableau3[[#This Row],[Salaire Horaire]]*Tableau3[[#This Row],[Coef Multi]]*25%)))</f>
        <v/>
      </c>
    </row>
    <row r="1523" spans="2:43" ht="15" thickBot="1" x14ac:dyDescent="0.35">
      <c r="B1523" s="73" t="s">
        <v>113</v>
      </c>
      <c r="C1523" s="74" t="str">
        <f>IF('[1]H S31'!BE14="","",'[1]H S31'!BE14)</f>
        <v/>
      </c>
      <c r="D1523" s="74" t="str">
        <f>IF(C1523="","",VLOOKUP(C1523,[1]!Tableau1[#All],5,FALSE))</f>
        <v/>
      </c>
      <c r="E1523" s="74" t="str">
        <f>IF(C1523="","",VLOOKUP(C1523,[1]!Tableau1[#All],11,FALSE))</f>
        <v/>
      </c>
      <c r="F1523" s="74" t="str">
        <f>IFERROR(IF(C1523="","",VLOOKUP(C1523,[1]!Tableau1[#All],12,FALSE)),"")</f>
        <v/>
      </c>
      <c r="G1523" s="74" t="str">
        <f>IFERROR(IF(C1523="","",VLOOKUP(C1523,[1]!Tableau1[#All],6,FALSE)),"")</f>
        <v/>
      </c>
      <c r="H1523" s="74" t="str">
        <f>IFERROR(IF(C1523="","",VLOOKUP(C1523,[1]!Tableau1[#All],13,FALSE)),"")</f>
        <v/>
      </c>
      <c r="I1523" s="74" t="str">
        <f>IFERROR(IF(C1523="","",VLOOKUP(C1523,[1]!Tableau1[#All],14,FALSE)),"")</f>
        <v/>
      </c>
      <c r="J1523" s="74" t="str">
        <f>IFERROR(IF(C1523="","",VLOOKUP(C1523,[1]!Tableau1[#All],8,FALSE)),"")</f>
        <v/>
      </c>
      <c r="K1523" s="75" t="str">
        <f>VLOOKUP('[1]Cumul H'!$C1523,'[1]H S31'!$BE$9:$CU$60,6,FALSE)</f>
        <v/>
      </c>
      <c r="L1523" s="75" t="str">
        <f>VLOOKUP('[1]Cumul H'!$C1523,'[1]H S31'!$BE$9:$CU$60,10,FALSE)</f>
        <v/>
      </c>
      <c r="M1523" s="75" t="str">
        <f>VLOOKUP('[1]Cumul H'!$C1523,'[1]H S31'!$BE$9:$CU$60,14,FALSE)</f>
        <v/>
      </c>
      <c r="N1523" s="75" t="str">
        <f>VLOOKUP('[1]Cumul H'!$C1523,'[1]H S31'!$BE$9:$CU$60,18,FALSE)</f>
        <v/>
      </c>
      <c r="O1523" s="75" t="str">
        <f>VLOOKUP('[1]Cumul H'!$C1523,'[1]H S31'!$BE$9:$CU$60,22,FALSE)</f>
        <v/>
      </c>
      <c r="P1523" s="75" t="str">
        <f>VLOOKUP('[1]Cumul H'!$C1523,'[1]H S31'!$BE$9:$CU$60,26,FALSE)</f>
        <v/>
      </c>
      <c r="Q1523" s="75" t="str">
        <f>VLOOKUP('[1]Cumul H'!$C1523,'[1]H S31'!$BE$9:$CU$60,30,FALSE)</f>
        <v/>
      </c>
      <c r="R1523" s="75" t="str">
        <f>VLOOKUP('[1]Cumul H'!$C1523,'[1]H S31'!$BE$9:$CU$60,34,FALSE)</f>
        <v/>
      </c>
      <c r="S1523" s="75" t="str">
        <f>VLOOKUP('[1]Cumul H'!$C1523,'[1]H S31'!$BE$9:$CU$60,33,FALSE)</f>
        <v/>
      </c>
      <c r="T1523" s="75" t="str">
        <f>VLOOKUP('[1]Cumul H'!$C1523,'[1]H S31'!$BE$9:$CU$60,35,FALSE)</f>
        <v/>
      </c>
      <c r="U1523" s="75" t="str">
        <f>VLOOKUP('[1]Cumul H'!$C1523,'[1]H S31'!$BE$9:$CU$60,36,FALSE)</f>
        <v/>
      </c>
      <c r="V1523" s="76" t="str">
        <f t="shared" si="233"/>
        <v/>
      </c>
      <c r="W1523" s="76" t="str" cm="1">
        <f t="array" ref="W1523">IFERROR(_xlfn.IFS(V1523="","",V1523=39,"",V1523&gt;39,V1523-39),"")</f>
        <v/>
      </c>
      <c r="X1523" s="76" t="str">
        <f t="shared" si="234"/>
        <v/>
      </c>
      <c r="Y1523" s="76" t="str">
        <f t="shared" si="235"/>
        <v/>
      </c>
      <c r="Z1523" s="76" t="str">
        <f t="shared" si="236"/>
        <v/>
      </c>
      <c r="AA1523" s="77" t="str">
        <f t="shared" si="237"/>
        <v/>
      </c>
      <c r="AB1523" s="76" t="str">
        <f t="shared" si="238"/>
        <v/>
      </c>
      <c r="AC1523" s="74" t="str">
        <f>VLOOKUP('[1]Cumul H'!$C1523,'[1]H S31'!$BE$9:$CU$60,37,FALSE)</f>
        <v/>
      </c>
      <c r="AD1523" s="74" t="str">
        <f>VLOOKUP('[1]Cumul H'!$C1523,'[1]H S31'!$BE$9:$CU$60,38,FALSE)</f>
        <v/>
      </c>
      <c r="AE1523" s="74" t="str">
        <f>VLOOKUP('[1]Cumul H'!$C1523,'[1]H S31'!$BE$9:$CU$60,39,FALSE)</f>
        <v/>
      </c>
      <c r="AF1523" s="74" t="str">
        <f>VLOOKUP('[1]Cumul H'!$C1523,'[1]H S31'!$BE$9:$CU$60,40,FALSE)</f>
        <v/>
      </c>
      <c r="AG1523" s="74" t="str">
        <f>VLOOKUP('[1]Cumul H'!$C1523,'[1]H S31'!$BE$9:$CU$60,41,FALSE)</f>
        <v/>
      </c>
      <c r="AH1523" s="74" t="str">
        <f>VLOOKUP('[1]Cumul H'!$C1523,'[1]H S31'!$BE$9:$CU$60,42,FALSE)</f>
        <v/>
      </c>
      <c r="AI1523" s="74">
        <f>SUM('[1]Cumul H'!$AE1523:$AH1523)</f>
        <v>0</v>
      </c>
      <c r="AJ1523" s="78" t="str" cm="1">
        <f t="array" ref="AJ1523">IF(E1523="INTERIM",_xlfn.IFS(J1523="NON",$AK$2,J1523="OUI",$AK$3),"")</f>
        <v/>
      </c>
      <c r="AK1523" s="74" t="str">
        <f t="shared" si="230"/>
        <v/>
      </c>
      <c r="AL1523" s="74" t="str">
        <f>IF(V1523="","",IF(V1523-Tableau3[[#This Row],[Heure sans Majoration]]&lt;0,0,V1523-Tableau3[[#This Row],[Heure sans Majoration]]))</f>
        <v/>
      </c>
      <c r="AM1523" s="74" t="str">
        <f t="shared" si="239"/>
        <v/>
      </c>
      <c r="AN1523" s="74" t="str">
        <f t="shared" si="231"/>
        <v/>
      </c>
      <c r="AO1523" s="74" t="str">
        <f t="shared" si="232"/>
        <v/>
      </c>
      <c r="AP1523" s="78" t="str">
        <f>IF(C1523="","",IF(F1523=0,"",(V1523*Tableau3[[#This Row],[Salaire Horaire]]*Tableau3[[#This Row],[Coef Multi]])))</f>
        <v/>
      </c>
      <c r="AQ1523" s="78" t="str">
        <f>IF(C1523="","",IF(F1523=0,"",(Tableau3[[#This Row],[Heure avec majoration]]*Tableau3[[#This Row],[Salaire Horaire]]*Tableau3[[#This Row],[Coef Multi]]*25%)))</f>
        <v/>
      </c>
    </row>
    <row r="1524" spans="2:43" ht="15" thickTop="1" x14ac:dyDescent="0.3">
      <c r="B1524" s="73" t="s">
        <v>113</v>
      </c>
      <c r="C1524" s="74" t="str">
        <f>IF('[1]H S31'!BE15="","",'[1]H S31'!BE15)</f>
        <v/>
      </c>
      <c r="D1524" s="74" t="str">
        <f>IF(C1524="","",VLOOKUP(C1524,[1]!Tableau1[#All],5,FALSE))</f>
        <v/>
      </c>
      <c r="E1524" s="74" t="str">
        <f>IF(C1524="","",VLOOKUP(C1524,[1]!Tableau1[#All],11,FALSE))</f>
        <v/>
      </c>
      <c r="F1524" s="74" t="str">
        <f>IFERROR(IF(C1524="","",VLOOKUP(C1524,[1]!Tableau1[#All],12,FALSE)),"")</f>
        <v/>
      </c>
      <c r="G1524" s="74" t="str">
        <f>IFERROR(IF(C1524="","",VLOOKUP(C1524,[1]!Tableau1[#All],6,FALSE)),"")</f>
        <v/>
      </c>
      <c r="H1524" s="74" t="str">
        <f>IFERROR(IF(C1524="","",VLOOKUP(C1524,[1]!Tableau1[#All],13,FALSE)),"")</f>
        <v/>
      </c>
      <c r="I1524" s="74" t="str">
        <f>IFERROR(IF(C1524="","",VLOOKUP(C1524,[1]!Tableau1[#All],14,FALSE)),"")</f>
        <v/>
      </c>
      <c r="J1524" s="74" t="str">
        <f>IFERROR(IF(C1524="","",VLOOKUP(C1524,[1]!Tableau1[#All],8,FALSE)),"")</f>
        <v/>
      </c>
      <c r="K1524" s="75" t="str">
        <f>VLOOKUP('[1]Cumul H'!$C1524,'[1]H S31'!$BE$9:$CU$60,6,FALSE)</f>
        <v/>
      </c>
      <c r="L1524" s="75" t="str">
        <f>VLOOKUP('[1]Cumul H'!$C1524,'[1]H S31'!$BE$9:$CU$60,10,FALSE)</f>
        <v/>
      </c>
      <c r="M1524" s="75" t="str">
        <f>VLOOKUP('[1]Cumul H'!$C1524,'[1]H S31'!$BE$9:$CU$60,14,FALSE)</f>
        <v/>
      </c>
      <c r="N1524" s="75" t="str">
        <f>VLOOKUP('[1]Cumul H'!$C1524,'[1]H S31'!$BE$9:$CU$60,18,FALSE)</f>
        <v/>
      </c>
      <c r="O1524" s="75" t="str">
        <f>VLOOKUP('[1]Cumul H'!$C1524,'[1]H S31'!$BE$9:$CU$60,22,FALSE)</f>
        <v/>
      </c>
      <c r="P1524" s="75" t="str">
        <f>VLOOKUP('[1]Cumul H'!$C1524,'[1]H S31'!$BE$9:$CU$60,26,FALSE)</f>
        <v/>
      </c>
      <c r="Q1524" s="75" t="str">
        <f>VLOOKUP('[1]Cumul H'!$C1524,'[1]H S31'!$BE$9:$CU$60,30,FALSE)</f>
        <v/>
      </c>
      <c r="R1524" s="75" t="str">
        <f>VLOOKUP('[1]Cumul H'!$C1524,'[1]H S31'!$BE$9:$CU$60,34,FALSE)</f>
        <v/>
      </c>
      <c r="S1524" s="75" t="str">
        <f>VLOOKUP('[1]Cumul H'!$C1524,'[1]H S31'!$BE$9:$CU$60,33,FALSE)</f>
        <v/>
      </c>
      <c r="T1524" s="75" t="str">
        <f>VLOOKUP('[1]Cumul H'!$C1524,'[1]H S31'!$BE$9:$CU$60,35,FALSE)</f>
        <v/>
      </c>
      <c r="U1524" s="75" t="str">
        <f>VLOOKUP('[1]Cumul H'!$C1524,'[1]H S31'!$BE$9:$CU$60,36,FALSE)</f>
        <v/>
      </c>
      <c r="V1524" s="76" t="str">
        <f t="shared" si="233"/>
        <v/>
      </c>
      <c r="W1524" s="76" t="str" cm="1">
        <f t="array" ref="W1524">IFERROR(_xlfn.IFS(V1524="","",V1524=39,"",V1524&gt;39,V1524-39),"")</f>
        <v/>
      </c>
      <c r="X1524" s="76" t="str">
        <f t="shared" si="234"/>
        <v/>
      </c>
      <c r="Y1524" s="76" t="str">
        <f t="shared" si="235"/>
        <v/>
      </c>
      <c r="Z1524" s="76" t="str">
        <f t="shared" si="236"/>
        <v/>
      </c>
      <c r="AA1524" s="77" t="str">
        <f t="shared" si="237"/>
        <v/>
      </c>
      <c r="AB1524" s="76" t="str">
        <f t="shared" si="238"/>
        <v/>
      </c>
      <c r="AC1524" s="74" t="str">
        <f>VLOOKUP('[1]Cumul H'!$C1524,'[1]H S31'!$BE$9:$CU$60,37,FALSE)</f>
        <v/>
      </c>
      <c r="AD1524" s="74" t="str">
        <f>VLOOKUP('[1]Cumul H'!$C1524,'[1]H S31'!$BE$9:$CU$60,38,FALSE)</f>
        <v/>
      </c>
      <c r="AE1524" s="74" t="str">
        <f>VLOOKUP('[1]Cumul H'!$C1524,'[1]H S31'!$BE$9:$CU$60,39,FALSE)</f>
        <v/>
      </c>
      <c r="AF1524" s="74" t="str">
        <f>VLOOKUP('[1]Cumul H'!$C1524,'[1]H S31'!$BE$9:$CU$60,40,FALSE)</f>
        <v/>
      </c>
      <c r="AG1524" s="74" t="str">
        <f>VLOOKUP('[1]Cumul H'!$C1524,'[1]H S31'!$BE$9:$CU$60,41,FALSE)</f>
        <v/>
      </c>
      <c r="AH1524" s="74" t="str">
        <f>VLOOKUP('[1]Cumul H'!$C1524,'[1]H S31'!$BE$9:$CU$60,42,FALSE)</f>
        <v/>
      </c>
      <c r="AI1524" s="74">
        <f>SUM('[1]Cumul H'!$AE1524:$AH1524)</f>
        <v>0</v>
      </c>
      <c r="AJ1524" s="72" t="str" cm="1">
        <f t="array" ref="AJ1524">IF(E1524="INTERIM",_xlfn.IFS(J1524="NON",$AK$2,J1524="OUI",$AK$3),"")</f>
        <v/>
      </c>
      <c r="AK1524" s="68" t="str">
        <f t="shared" si="230"/>
        <v/>
      </c>
      <c r="AL1524" s="68" t="str">
        <f>IF(V1524="","",IF(V1524-Tableau3[[#This Row],[Heure sans Majoration]]&lt;0,0,V1524-Tableau3[[#This Row],[Heure sans Majoration]]))</f>
        <v/>
      </c>
      <c r="AM1524" s="68" t="str">
        <f t="shared" si="239"/>
        <v/>
      </c>
      <c r="AN1524" s="68" t="str">
        <f t="shared" si="231"/>
        <v/>
      </c>
      <c r="AO1524" s="68" t="str">
        <f t="shared" si="232"/>
        <v/>
      </c>
      <c r="AP1524" s="72" t="str">
        <f>IF(C1524="","",IF(F1524=0,"",(V1524*Tableau3[[#This Row],[Salaire Horaire]]*Tableau3[[#This Row],[Coef Multi]])))</f>
        <v/>
      </c>
      <c r="AQ1524" s="72" t="str">
        <f>IF(C1524="","",IF(F1524=0,"",(Tableau3[[#This Row],[Heure avec majoration]]*Tableau3[[#This Row],[Salaire Horaire]]*Tableau3[[#This Row],[Coef Multi]]*25%)))</f>
        <v/>
      </c>
    </row>
    <row r="1525" spans="2:43" ht="15" thickBot="1" x14ac:dyDescent="0.35">
      <c r="B1525" s="73" t="s">
        <v>113</v>
      </c>
      <c r="C1525" s="74" t="str">
        <f>IF('[1]H S31'!BE16="","",'[1]H S31'!BE16)</f>
        <v/>
      </c>
      <c r="D1525" s="74" t="str">
        <f>IF(C1525="","",VLOOKUP(C1525,[1]!Tableau1[#All],5,FALSE))</f>
        <v/>
      </c>
      <c r="E1525" s="74" t="str">
        <f>IF(C1525="","",VLOOKUP(C1525,[1]!Tableau1[#All],11,FALSE))</f>
        <v/>
      </c>
      <c r="F1525" s="74" t="str">
        <f>IFERROR(IF(C1525="","",VLOOKUP(C1525,[1]!Tableau1[#All],12,FALSE)),"")</f>
        <v/>
      </c>
      <c r="G1525" s="74" t="str">
        <f>IFERROR(IF(C1525="","",VLOOKUP(C1525,[1]!Tableau1[#All],6,FALSE)),"")</f>
        <v/>
      </c>
      <c r="H1525" s="74" t="str">
        <f>IFERROR(IF(C1525="","",VLOOKUP(C1525,[1]!Tableau1[#All],13,FALSE)),"")</f>
        <v/>
      </c>
      <c r="I1525" s="74" t="str">
        <f>IFERROR(IF(C1525="","",VLOOKUP(C1525,[1]!Tableau1[#All],14,FALSE)),"")</f>
        <v/>
      </c>
      <c r="J1525" s="74" t="str">
        <f>IFERROR(IF(C1525="","",VLOOKUP(C1525,[1]!Tableau1[#All],8,FALSE)),"")</f>
        <v/>
      </c>
      <c r="K1525" s="75" t="str">
        <f>VLOOKUP('[1]Cumul H'!$C1525,'[1]H S31'!$BE$9:$CU$60,6,FALSE)</f>
        <v/>
      </c>
      <c r="L1525" s="75" t="str">
        <f>VLOOKUP('[1]Cumul H'!$C1525,'[1]H S31'!$BE$9:$CU$60,10,FALSE)</f>
        <v/>
      </c>
      <c r="M1525" s="75" t="str">
        <f>VLOOKUP('[1]Cumul H'!$C1525,'[1]H S31'!$BE$9:$CU$60,14,FALSE)</f>
        <v/>
      </c>
      <c r="N1525" s="75" t="str">
        <f>VLOOKUP('[1]Cumul H'!$C1525,'[1]H S31'!$BE$9:$CU$60,18,FALSE)</f>
        <v/>
      </c>
      <c r="O1525" s="75" t="str">
        <f>VLOOKUP('[1]Cumul H'!$C1525,'[1]H S31'!$BE$9:$CU$60,22,FALSE)</f>
        <v/>
      </c>
      <c r="P1525" s="75" t="str">
        <f>VLOOKUP('[1]Cumul H'!$C1525,'[1]H S31'!$BE$9:$CU$60,26,FALSE)</f>
        <v/>
      </c>
      <c r="Q1525" s="75" t="str">
        <f>VLOOKUP('[1]Cumul H'!$C1525,'[1]H S31'!$BE$9:$CU$60,30,FALSE)</f>
        <v/>
      </c>
      <c r="R1525" s="75" t="str">
        <f>VLOOKUP('[1]Cumul H'!$C1525,'[1]H S31'!$BE$9:$CU$60,34,FALSE)</f>
        <v/>
      </c>
      <c r="S1525" s="75" t="str">
        <f>VLOOKUP('[1]Cumul H'!$C1525,'[1]H S31'!$BE$9:$CU$60,33,FALSE)</f>
        <v/>
      </c>
      <c r="T1525" s="75" t="str">
        <f>VLOOKUP('[1]Cumul H'!$C1525,'[1]H S31'!$BE$9:$CU$60,35,FALSE)</f>
        <v/>
      </c>
      <c r="U1525" s="75" t="str">
        <f>VLOOKUP('[1]Cumul H'!$C1525,'[1]H S31'!$BE$9:$CU$60,36,FALSE)</f>
        <v/>
      </c>
      <c r="V1525" s="76" t="str">
        <f t="shared" si="233"/>
        <v/>
      </c>
      <c r="W1525" s="76" t="str" cm="1">
        <f t="array" ref="W1525">IFERROR(_xlfn.IFS(V1525="","",V1525=39,"",V1525&gt;39,V1525-39),"")</f>
        <v/>
      </c>
      <c r="X1525" s="76" t="str">
        <f t="shared" si="234"/>
        <v/>
      </c>
      <c r="Y1525" s="76" t="str">
        <f t="shared" si="235"/>
        <v/>
      </c>
      <c r="Z1525" s="76" t="str">
        <f t="shared" si="236"/>
        <v/>
      </c>
      <c r="AA1525" s="77" t="str">
        <f t="shared" si="237"/>
        <v/>
      </c>
      <c r="AB1525" s="76" t="str">
        <f t="shared" si="238"/>
        <v/>
      </c>
      <c r="AC1525" s="74" t="str">
        <f>VLOOKUP('[1]Cumul H'!$C1525,'[1]H S31'!$BE$9:$CU$60,37,FALSE)</f>
        <v/>
      </c>
      <c r="AD1525" s="74" t="str">
        <f>VLOOKUP('[1]Cumul H'!$C1525,'[1]H S31'!$BE$9:$CU$60,38,FALSE)</f>
        <v/>
      </c>
      <c r="AE1525" s="74" t="str">
        <f>VLOOKUP('[1]Cumul H'!$C1525,'[1]H S31'!$BE$9:$CU$60,39,FALSE)</f>
        <v/>
      </c>
      <c r="AF1525" s="74" t="str">
        <f>VLOOKUP('[1]Cumul H'!$C1525,'[1]H S31'!$BE$9:$CU$60,40,FALSE)</f>
        <v/>
      </c>
      <c r="AG1525" s="74" t="str">
        <f>VLOOKUP('[1]Cumul H'!$C1525,'[1]H S31'!$BE$9:$CU$60,41,FALSE)</f>
        <v/>
      </c>
      <c r="AH1525" s="74" t="str">
        <f>VLOOKUP('[1]Cumul H'!$C1525,'[1]H S31'!$BE$9:$CU$60,42,FALSE)</f>
        <v/>
      </c>
      <c r="AI1525" s="74">
        <f>SUM('[1]Cumul H'!$AE1525:$AH1525)</f>
        <v>0</v>
      </c>
      <c r="AJ1525" s="78" t="str" cm="1">
        <f t="array" ref="AJ1525">IF(E1525="INTERIM",_xlfn.IFS(J1525="NON",$AK$2,J1525="OUI",$AK$3),"")</f>
        <v/>
      </c>
      <c r="AK1525" s="74" t="str">
        <f t="shared" si="230"/>
        <v/>
      </c>
      <c r="AL1525" s="74" t="str">
        <f>IF(V1525="","",IF(V1525-Tableau3[[#This Row],[Heure sans Majoration]]&lt;0,0,V1525-Tableau3[[#This Row],[Heure sans Majoration]]))</f>
        <v/>
      </c>
      <c r="AM1525" s="74" t="str">
        <f t="shared" si="239"/>
        <v/>
      </c>
      <c r="AN1525" s="74" t="str">
        <f t="shared" si="231"/>
        <v/>
      </c>
      <c r="AO1525" s="74" t="str">
        <f t="shared" si="232"/>
        <v/>
      </c>
      <c r="AP1525" s="78" t="str">
        <f>IF(C1525="","",IF(F1525=0,"",(V1525*Tableau3[[#This Row],[Salaire Horaire]]*Tableau3[[#This Row],[Coef Multi]])))</f>
        <v/>
      </c>
      <c r="AQ1525" s="78" t="str">
        <f>IF(C1525="","",IF(F1525=0,"",(Tableau3[[#This Row],[Heure avec majoration]]*Tableau3[[#This Row],[Salaire Horaire]]*Tableau3[[#This Row],[Coef Multi]]*25%)))</f>
        <v/>
      </c>
    </row>
    <row r="1526" spans="2:43" ht="15" thickTop="1" x14ac:dyDescent="0.3">
      <c r="B1526" s="73" t="s">
        <v>113</v>
      </c>
      <c r="C1526" s="74" t="str">
        <f>IF('[1]H S31'!BE17="","",'[1]H S31'!BE17)</f>
        <v/>
      </c>
      <c r="D1526" s="74" t="str">
        <f>IF(C1526="","",VLOOKUP(C1526,[1]!Tableau1[#All],5,FALSE))</f>
        <v/>
      </c>
      <c r="E1526" s="74" t="str">
        <f>IF(C1526="","",VLOOKUP(C1526,[1]!Tableau1[#All],11,FALSE))</f>
        <v/>
      </c>
      <c r="F1526" s="74" t="str">
        <f>IFERROR(IF(C1526="","",VLOOKUP(C1526,[1]!Tableau1[#All],12,FALSE)),"")</f>
        <v/>
      </c>
      <c r="G1526" s="74" t="str">
        <f>IFERROR(IF(C1526="","",VLOOKUP(C1526,[1]!Tableau1[#All],6,FALSE)),"")</f>
        <v/>
      </c>
      <c r="H1526" s="74" t="str">
        <f>IFERROR(IF(C1526="","",VLOOKUP(C1526,[1]!Tableau1[#All],13,FALSE)),"")</f>
        <v/>
      </c>
      <c r="I1526" s="74" t="str">
        <f>IFERROR(IF(C1526="","",VLOOKUP(C1526,[1]!Tableau1[#All],14,FALSE)),"")</f>
        <v/>
      </c>
      <c r="J1526" s="74" t="str">
        <f>IFERROR(IF(C1526="","",VLOOKUP(C1526,[1]!Tableau1[#All],8,FALSE)),"")</f>
        <v/>
      </c>
      <c r="K1526" s="75" t="str">
        <f>VLOOKUP('[1]Cumul H'!$C1526,'[1]H S31'!$BE$9:$CU$60,6,FALSE)</f>
        <v/>
      </c>
      <c r="L1526" s="75" t="str">
        <f>VLOOKUP('[1]Cumul H'!$C1526,'[1]H S31'!$BE$9:$CU$60,10,FALSE)</f>
        <v/>
      </c>
      <c r="M1526" s="75" t="str">
        <f>VLOOKUP('[1]Cumul H'!$C1526,'[1]H S31'!$BE$9:$CU$60,14,FALSE)</f>
        <v/>
      </c>
      <c r="N1526" s="75" t="str">
        <f>VLOOKUP('[1]Cumul H'!$C1526,'[1]H S31'!$BE$9:$CU$60,18,FALSE)</f>
        <v/>
      </c>
      <c r="O1526" s="75" t="str">
        <f>VLOOKUP('[1]Cumul H'!$C1526,'[1]H S31'!$BE$9:$CU$60,22,FALSE)</f>
        <v/>
      </c>
      <c r="P1526" s="75" t="str">
        <f>VLOOKUP('[1]Cumul H'!$C1526,'[1]H S31'!$BE$9:$CU$60,26,FALSE)</f>
        <v/>
      </c>
      <c r="Q1526" s="75" t="str">
        <f>VLOOKUP('[1]Cumul H'!$C1526,'[1]H S31'!$BE$9:$CU$60,30,FALSE)</f>
        <v/>
      </c>
      <c r="R1526" s="75" t="str">
        <f>VLOOKUP('[1]Cumul H'!$C1526,'[1]H S31'!$BE$9:$CU$60,34,FALSE)</f>
        <v/>
      </c>
      <c r="S1526" s="75" t="str">
        <f>VLOOKUP('[1]Cumul H'!$C1526,'[1]H S31'!$BE$9:$CU$60,33,FALSE)</f>
        <v/>
      </c>
      <c r="T1526" s="75" t="str">
        <f>VLOOKUP('[1]Cumul H'!$C1526,'[1]H S31'!$BE$9:$CU$60,35,FALSE)</f>
        <v/>
      </c>
      <c r="U1526" s="75" t="str">
        <f>VLOOKUP('[1]Cumul H'!$C1526,'[1]H S31'!$BE$9:$CU$60,36,FALSE)</f>
        <v/>
      </c>
      <c r="V1526" s="76" t="str">
        <f t="shared" si="233"/>
        <v/>
      </c>
      <c r="W1526" s="76" t="str" cm="1">
        <f t="array" ref="W1526">IFERROR(_xlfn.IFS(V1526="","",V1526=39,"",V1526&gt;39,V1526-39),"")</f>
        <v/>
      </c>
      <c r="X1526" s="76" t="str">
        <f t="shared" si="234"/>
        <v/>
      </c>
      <c r="Y1526" s="76" t="str">
        <f t="shared" si="235"/>
        <v/>
      </c>
      <c r="Z1526" s="76" t="str">
        <f t="shared" si="236"/>
        <v/>
      </c>
      <c r="AA1526" s="77" t="str">
        <f t="shared" si="237"/>
        <v/>
      </c>
      <c r="AB1526" s="76" t="str">
        <f t="shared" si="238"/>
        <v/>
      </c>
      <c r="AC1526" s="74" t="str">
        <f>VLOOKUP('[1]Cumul H'!$C1526,'[1]H S31'!$BE$9:$CU$60,37,FALSE)</f>
        <v/>
      </c>
      <c r="AD1526" s="74" t="str">
        <f>VLOOKUP('[1]Cumul H'!$C1526,'[1]H S31'!$BE$9:$CU$60,38,FALSE)</f>
        <v/>
      </c>
      <c r="AE1526" s="74" t="str">
        <f>VLOOKUP('[1]Cumul H'!$C1526,'[1]H S31'!$BE$9:$CU$60,39,FALSE)</f>
        <v/>
      </c>
      <c r="AF1526" s="74" t="str">
        <f>VLOOKUP('[1]Cumul H'!$C1526,'[1]H S31'!$BE$9:$CU$60,40,FALSE)</f>
        <v/>
      </c>
      <c r="AG1526" s="74" t="str">
        <f>VLOOKUP('[1]Cumul H'!$C1526,'[1]H S31'!$BE$9:$CU$60,41,FALSE)</f>
        <v/>
      </c>
      <c r="AH1526" s="74" t="str">
        <f>VLOOKUP('[1]Cumul H'!$C1526,'[1]H S31'!$BE$9:$CU$60,42,FALSE)</f>
        <v/>
      </c>
      <c r="AI1526" s="74">
        <f>SUM('[1]Cumul H'!$AE1526:$AH1526)</f>
        <v>0</v>
      </c>
      <c r="AJ1526" s="72" t="str" cm="1">
        <f t="array" ref="AJ1526">IF(E1526="INTERIM",_xlfn.IFS(J1526="NON",$AK$2,J1526="OUI",$AK$3),"")</f>
        <v/>
      </c>
      <c r="AK1526" s="68" t="str">
        <f t="shared" si="230"/>
        <v/>
      </c>
      <c r="AL1526" s="68" t="str">
        <f>IF(V1526="","",IF(V1526-Tableau3[[#This Row],[Heure sans Majoration]]&lt;0,0,V1526-Tableau3[[#This Row],[Heure sans Majoration]]))</f>
        <v/>
      </c>
      <c r="AM1526" s="68" t="str">
        <f t="shared" si="239"/>
        <v/>
      </c>
      <c r="AN1526" s="68" t="str">
        <f t="shared" si="231"/>
        <v/>
      </c>
      <c r="AO1526" s="68" t="str">
        <f t="shared" si="232"/>
        <v/>
      </c>
      <c r="AP1526" s="72" t="str">
        <f>IF(C1526="","",IF(F1526=0,"",(V1526*Tableau3[[#This Row],[Salaire Horaire]]*Tableau3[[#This Row],[Coef Multi]])))</f>
        <v/>
      </c>
      <c r="AQ1526" s="72" t="str">
        <f>IF(C1526="","",IF(F1526=0,"",(Tableau3[[#This Row],[Heure avec majoration]]*Tableau3[[#This Row],[Salaire Horaire]]*Tableau3[[#This Row],[Coef Multi]]*25%)))</f>
        <v/>
      </c>
    </row>
    <row r="1527" spans="2:43" ht="15" thickBot="1" x14ac:dyDescent="0.35">
      <c r="B1527" s="73" t="s">
        <v>113</v>
      </c>
      <c r="C1527" s="74" t="str">
        <f>IF('[1]H S31'!BE18="","",'[1]H S31'!BE18)</f>
        <v/>
      </c>
      <c r="D1527" s="74" t="str">
        <f>IF(C1527="","",VLOOKUP(C1527,[1]!Tableau1[#All],5,FALSE))</f>
        <v/>
      </c>
      <c r="E1527" s="74" t="str">
        <f>IF(C1527="","",VLOOKUP(C1527,[1]!Tableau1[#All],11,FALSE))</f>
        <v/>
      </c>
      <c r="F1527" s="74" t="str">
        <f>IFERROR(IF(C1527="","",VLOOKUP(C1527,[1]!Tableau1[#All],12,FALSE)),"")</f>
        <v/>
      </c>
      <c r="G1527" s="74" t="str">
        <f>IFERROR(IF(C1527="","",VLOOKUP(C1527,[1]!Tableau1[#All],6,FALSE)),"")</f>
        <v/>
      </c>
      <c r="H1527" s="74" t="str">
        <f>IFERROR(IF(C1527="","",VLOOKUP(C1527,[1]!Tableau1[#All],13,FALSE)),"")</f>
        <v/>
      </c>
      <c r="I1527" s="74" t="str">
        <f>IFERROR(IF(C1527="","",VLOOKUP(C1527,[1]!Tableau1[#All],14,FALSE)),"")</f>
        <v/>
      </c>
      <c r="J1527" s="74" t="str">
        <f>IFERROR(IF(C1527="","",VLOOKUP(C1527,[1]!Tableau1[#All],8,FALSE)),"")</f>
        <v/>
      </c>
      <c r="K1527" s="75" t="str">
        <f>VLOOKUP('[1]Cumul H'!$C1527,'[1]H S31'!$BE$9:$CU$60,6,FALSE)</f>
        <v/>
      </c>
      <c r="L1527" s="75" t="str">
        <f>VLOOKUP('[1]Cumul H'!$C1527,'[1]H S31'!$BE$9:$CU$60,10,FALSE)</f>
        <v/>
      </c>
      <c r="M1527" s="75" t="str">
        <f>VLOOKUP('[1]Cumul H'!$C1527,'[1]H S31'!$BE$9:$CU$60,14,FALSE)</f>
        <v/>
      </c>
      <c r="N1527" s="75" t="str">
        <f>VLOOKUP('[1]Cumul H'!$C1527,'[1]H S31'!$BE$9:$CU$60,18,FALSE)</f>
        <v/>
      </c>
      <c r="O1527" s="75" t="str">
        <f>VLOOKUP('[1]Cumul H'!$C1527,'[1]H S31'!$BE$9:$CU$60,22,FALSE)</f>
        <v/>
      </c>
      <c r="P1527" s="75" t="str">
        <f>VLOOKUP('[1]Cumul H'!$C1527,'[1]H S31'!$BE$9:$CU$60,26,FALSE)</f>
        <v/>
      </c>
      <c r="Q1527" s="75" t="str">
        <f>VLOOKUP('[1]Cumul H'!$C1527,'[1]H S31'!$BE$9:$CU$60,30,FALSE)</f>
        <v/>
      </c>
      <c r="R1527" s="75" t="str">
        <f>VLOOKUP('[1]Cumul H'!$C1527,'[1]H S31'!$BE$9:$CU$60,34,FALSE)</f>
        <v/>
      </c>
      <c r="S1527" s="75" t="str">
        <f>VLOOKUP('[1]Cumul H'!$C1527,'[1]H S31'!$BE$9:$CU$60,33,FALSE)</f>
        <v/>
      </c>
      <c r="T1527" s="75" t="str">
        <f>VLOOKUP('[1]Cumul H'!$C1527,'[1]H S31'!$BE$9:$CU$60,35,FALSE)</f>
        <v/>
      </c>
      <c r="U1527" s="75" t="str">
        <f>VLOOKUP('[1]Cumul H'!$C1527,'[1]H S31'!$BE$9:$CU$60,36,FALSE)</f>
        <v/>
      </c>
      <c r="V1527" s="76" t="str">
        <f t="shared" si="233"/>
        <v/>
      </c>
      <c r="W1527" s="76" t="str" cm="1">
        <f t="array" ref="W1527">IFERROR(_xlfn.IFS(V1527="","",V1527=39,"",V1527&gt;39,V1527-39),"")</f>
        <v/>
      </c>
      <c r="X1527" s="76" t="str">
        <f t="shared" si="234"/>
        <v/>
      </c>
      <c r="Y1527" s="76" t="str">
        <f t="shared" si="235"/>
        <v/>
      </c>
      <c r="Z1527" s="76" t="str">
        <f t="shared" si="236"/>
        <v/>
      </c>
      <c r="AA1527" s="77" t="str">
        <f t="shared" si="237"/>
        <v/>
      </c>
      <c r="AB1527" s="76" t="str">
        <f t="shared" si="238"/>
        <v/>
      </c>
      <c r="AC1527" s="74" t="str">
        <f>VLOOKUP('[1]Cumul H'!$C1527,'[1]H S31'!$BE$9:$CU$60,37,FALSE)</f>
        <v/>
      </c>
      <c r="AD1527" s="74" t="str">
        <f>VLOOKUP('[1]Cumul H'!$C1527,'[1]H S31'!$BE$9:$CU$60,38,FALSE)</f>
        <v/>
      </c>
      <c r="AE1527" s="74" t="str">
        <f>VLOOKUP('[1]Cumul H'!$C1527,'[1]H S31'!$BE$9:$CU$60,39,FALSE)</f>
        <v/>
      </c>
      <c r="AF1527" s="74" t="str">
        <f>VLOOKUP('[1]Cumul H'!$C1527,'[1]H S31'!$BE$9:$CU$60,40,FALSE)</f>
        <v/>
      </c>
      <c r="AG1527" s="74" t="str">
        <f>VLOOKUP('[1]Cumul H'!$C1527,'[1]H S31'!$BE$9:$CU$60,41,FALSE)</f>
        <v/>
      </c>
      <c r="AH1527" s="74" t="str">
        <f>VLOOKUP('[1]Cumul H'!$C1527,'[1]H S31'!$BE$9:$CU$60,42,FALSE)</f>
        <v/>
      </c>
      <c r="AI1527" s="74">
        <f>SUM('[1]Cumul H'!$AE1527:$AH1527)</f>
        <v>0</v>
      </c>
      <c r="AJ1527" s="78" t="str" cm="1">
        <f t="array" ref="AJ1527">IF(E1527="INTERIM",_xlfn.IFS(J1527="NON",$AK$2,J1527="OUI",$AK$3),"")</f>
        <v/>
      </c>
      <c r="AK1527" s="74" t="str">
        <f t="shared" si="230"/>
        <v/>
      </c>
      <c r="AL1527" s="74" t="str">
        <f>IF(V1527="","",IF(V1527-Tableau3[[#This Row],[Heure sans Majoration]]&lt;0,0,V1527-Tableau3[[#This Row],[Heure sans Majoration]]))</f>
        <v/>
      </c>
      <c r="AM1527" s="74" t="str">
        <f t="shared" si="239"/>
        <v/>
      </c>
      <c r="AN1527" s="74" t="str">
        <f t="shared" si="231"/>
        <v/>
      </c>
      <c r="AO1527" s="74" t="str">
        <f t="shared" si="232"/>
        <v/>
      </c>
      <c r="AP1527" s="78" t="str">
        <f>IF(C1527="","",IF(F1527=0,"",(V1527*Tableau3[[#This Row],[Salaire Horaire]]*Tableau3[[#This Row],[Coef Multi]])))</f>
        <v/>
      </c>
      <c r="AQ1527" s="78" t="str">
        <f>IF(C1527="","",IF(F1527=0,"",(Tableau3[[#This Row],[Heure avec majoration]]*Tableau3[[#This Row],[Salaire Horaire]]*Tableau3[[#This Row],[Coef Multi]]*25%)))</f>
        <v/>
      </c>
    </row>
    <row r="1528" spans="2:43" ht="15" thickTop="1" x14ac:dyDescent="0.3">
      <c r="B1528" s="73" t="s">
        <v>113</v>
      </c>
      <c r="C1528" s="74" t="str">
        <f>IF('[1]H S31'!BE19="","",'[1]H S31'!BE19)</f>
        <v/>
      </c>
      <c r="D1528" s="74" t="str">
        <f>IF(C1528="","",VLOOKUP(C1528,[1]!Tableau1[#All],5,FALSE))</f>
        <v/>
      </c>
      <c r="E1528" s="74" t="str">
        <f>IF(C1528="","",VLOOKUP(C1528,[1]!Tableau1[#All],11,FALSE))</f>
        <v/>
      </c>
      <c r="F1528" s="74" t="str">
        <f>IFERROR(IF(C1528="","",VLOOKUP(C1528,[1]!Tableau1[#All],12,FALSE)),"")</f>
        <v/>
      </c>
      <c r="G1528" s="74" t="str">
        <f>IFERROR(IF(C1528="","",VLOOKUP(C1528,[1]!Tableau1[#All],6,FALSE)),"")</f>
        <v/>
      </c>
      <c r="H1528" s="74" t="str">
        <f>IFERROR(IF(C1528="","",VLOOKUP(C1528,[1]!Tableau1[#All],13,FALSE)),"")</f>
        <v/>
      </c>
      <c r="I1528" s="74" t="str">
        <f>IFERROR(IF(C1528="","",VLOOKUP(C1528,[1]!Tableau1[#All],14,FALSE)),"")</f>
        <v/>
      </c>
      <c r="J1528" s="74" t="str">
        <f>IFERROR(IF(C1528="","",VLOOKUP(C1528,[1]!Tableau1[#All],8,FALSE)),"")</f>
        <v/>
      </c>
      <c r="K1528" s="75" t="str">
        <f>VLOOKUP('[1]Cumul H'!$C1528,'[1]H S31'!$BE$9:$CU$60,6,FALSE)</f>
        <v/>
      </c>
      <c r="L1528" s="75" t="str">
        <f>VLOOKUP('[1]Cumul H'!$C1528,'[1]H S31'!$BE$9:$CU$60,10,FALSE)</f>
        <v/>
      </c>
      <c r="M1528" s="75" t="str">
        <f>VLOOKUP('[1]Cumul H'!$C1528,'[1]H S31'!$BE$9:$CU$60,14,FALSE)</f>
        <v/>
      </c>
      <c r="N1528" s="75" t="str">
        <f>VLOOKUP('[1]Cumul H'!$C1528,'[1]H S31'!$BE$9:$CU$60,18,FALSE)</f>
        <v/>
      </c>
      <c r="O1528" s="75" t="str">
        <f>VLOOKUP('[1]Cumul H'!$C1528,'[1]H S31'!$BE$9:$CU$60,22,FALSE)</f>
        <v/>
      </c>
      <c r="P1528" s="75" t="str">
        <f>VLOOKUP('[1]Cumul H'!$C1528,'[1]H S31'!$BE$9:$CU$60,26,FALSE)</f>
        <v/>
      </c>
      <c r="Q1528" s="75" t="str">
        <f>VLOOKUP('[1]Cumul H'!$C1528,'[1]H S31'!$BE$9:$CU$60,30,FALSE)</f>
        <v/>
      </c>
      <c r="R1528" s="75" t="str">
        <f>VLOOKUP('[1]Cumul H'!$C1528,'[1]H S31'!$BE$9:$CU$60,34,FALSE)</f>
        <v/>
      </c>
      <c r="S1528" s="75" t="str">
        <f>VLOOKUP('[1]Cumul H'!$C1528,'[1]H S31'!$BE$9:$CU$60,33,FALSE)</f>
        <v/>
      </c>
      <c r="T1528" s="75" t="str">
        <f>VLOOKUP('[1]Cumul H'!$C1528,'[1]H S31'!$BE$9:$CU$60,35,FALSE)</f>
        <v/>
      </c>
      <c r="U1528" s="75" t="str">
        <f>VLOOKUP('[1]Cumul H'!$C1528,'[1]H S31'!$BE$9:$CU$60,36,FALSE)</f>
        <v/>
      </c>
      <c r="V1528" s="76" t="str">
        <f t="shared" si="233"/>
        <v/>
      </c>
      <c r="W1528" s="76" t="str" cm="1">
        <f t="array" ref="W1528">IFERROR(_xlfn.IFS(V1528="","",V1528=39,"",V1528&gt;39,V1528-39),"")</f>
        <v/>
      </c>
      <c r="X1528" s="76" t="str">
        <f t="shared" si="234"/>
        <v/>
      </c>
      <c r="Y1528" s="76" t="str">
        <f t="shared" si="235"/>
        <v/>
      </c>
      <c r="Z1528" s="76" t="str">
        <f t="shared" si="236"/>
        <v/>
      </c>
      <c r="AA1528" s="77" t="str">
        <f t="shared" si="237"/>
        <v/>
      </c>
      <c r="AB1528" s="76" t="str">
        <f t="shared" si="238"/>
        <v/>
      </c>
      <c r="AC1528" s="74" t="str">
        <f>VLOOKUP('[1]Cumul H'!$C1528,'[1]H S31'!$BE$9:$CU$60,37,FALSE)</f>
        <v/>
      </c>
      <c r="AD1528" s="74" t="str">
        <f>VLOOKUP('[1]Cumul H'!$C1528,'[1]H S31'!$BE$9:$CU$60,38,FALSE)</f>
        <v/>
      </c>
      <c r="AE1528" s="74" t="str">
        <f>VLOOKUP('[1]Cumul H'!$C1528,'[1]H S31'!$BE$9:$CU$60,39,FALSE)</f>
        <v/>
      </c>
      <c r="AF1528" s="74" t="str">
        <f>VLOOKUP('[1]Cumul H'!$C1528,'[1]H S31'!$BE$9:$CU$60,40,FALSE)</f>
        <v/>
      </c>
      <c r="AG1528" s="74" t="str">
        <f>VLOOKUP('[1]Cumul H'!$C1528,'[1]H S31'!$BE$9:$CU$60,41,FALSE)</f>
        <v/>
      </c>
      <c r="AH1528" s="74" t="str">
        <f>VLOOKUP('[1]Cumul H'!$C1528,'[1]H S31'!$BE$9:$CU$60,42,FALSE)</f>
        <v/>
      </c>
      <c r="AI1528" s="74">
        <f>SUM('[1]Cumul H'!$AE1528:$AH1528)</f>
        <v>0</v>
      </c>
      <c r="AJ1528" s="72" t="str" cm="1">
        <f t="array" ref="AJ1528">IF(E1528="INTERIM",_xlfn.IFS(J1528="NON",$AK$2,J1528="OUI",$AK$3),"")</f>
        <v/>
      </c>
      <c r="AK1528" s="68" t="str">
        <f t="shared" si="230"/>
        <v/>
      </c>
      <c r="AL1528" s="68" t="str">
        <f>IF(V1528="","",IF(V1528-Tableau3[[#This Row],[Heure sans Majoration]]&lt;0,0,V1528-Tableau3[[#This Row],[Heure sans Majoration]]))</f>
        <v/>
      </c>
      <c r="AM1528" s="68" t="str">
        <f t="shared" si="239"/>
        <v/>
      </c>
      <c r="AN1528" s="68" t="str">
        <f t="shared" si="231"/>
        <v/>
      </c>
      <c r="AO1528" s="68" t="str">
        <f t="shared" si="232"/>
        <v/>
      </c>
      <c r="AP1528" s="72" t="str">
        <f>IF(C1528="","",IF(F1528=0,"",(V1528*Tableau3[[#This Row],[Salaire Horaire]]*Tableau3[[#This Row],[Coef Multi]])))</f>
        <v/>
      </c>
      <c r="AQ1528" s="72" t="str">
        <f>IF(C1528="","",IF(F1528=0,"",(Tableau3[[#This Row],[Heure avec majoration]]*Tableau3[[#This Row],[Salaire Horaire]]*Tableau3[[#This Row],[Coef Multi]]*25%)))</f>
        <v/>
      </c>
    </row>
    <row r="1529" spans="2:43" ht="15" thickBot="1" x14ac:dyDescent="0.35">
      <c r="B1529" s="73" t="s">
        <v>113</v>
      </c>
      <c r="C1529" s="74" t="str">
        <f>IF('[1]H S31'!BE20="","",'[1]H S31'!BE20)</f>
        <v/>
      </c>
      <c r="D1529" s="74" t="str">
        <f>IF(C1529="","",VLOOKUP(C1529,[1]!Tableau1[#All],5,FALSE))</f>
        <v/>
      </c>
      <c r="E1529" s="74" t="str">
        <f>IF(C1529="","",VLOOKUP(C1529,[1]!Tableau1[#All],11,FALSE))</f>
        <v/>
      </c>
      <c r="F1529" s="74" t="str">
        <f>IFERROR(IF(C1529="","",VLOOKUP(C1529,[1]!Tableau1[#All],12,FALSE)),"")</f>
        <v/>
      </c>
      <c r="G1529" s="74" t="str">
        <f>IFERROR(IF(C1529="","",VLOOKUP(C1529,[1]!Tableau1[#All],6,FALSE)),"")</f>
        <v/>
      </c>
      <c r="H1529" s="74" t="str">
        <f>IFERROR(IF(C1529="","",VLOOKUP(C1529,[1]!Tableau1[#All],13,FALSE)),"")</f>
        <v/>
      </c>
      <c r="I1529" s="74" t="str">
        <f>IFERROR(IF(C1529="","",VLOOKUP(C1529,[1]!Tableau1[#All],14,FALSE)),"")</f>
        <v/>
      </c>
      <c r="J1529" s="74" t="str">
        <f>IFERROR(IF(C1529="","",VLOOKUP(C1529,[1]!Tableau1[#All],8,FALSE)),"")</f>
        <v/>
      </c>
      <c r="K1529" s="75" t="str">
        <f>VLOOKUP('[1]Cumul H'!$C1529,'[1]H S31'!$BE$9:$CU$60,6,FALSE)</f>
        <v/>
      </c>
      <c r="L1529" s="75" t="str">
        <f>VLOOKUP('[1]Cumul H'!$C1529,'[1]H S31'!$BE$9:$CU$60,10,FALSE)</f>
        <v/>
      </c>
      <c r="M1529" s="75" t="str">
        <f>VLOOKUP('[1]Cumul H'!$C1529,'[1]H S31'!$BE$9:$CU$60,14,FALSE)</f>
        <v/>
      </c>
      <c r="N1529" s="75" t="str">
        <f>VLOOKUP('[1]Cumul H'!$C1529,'[1]H S31'!$BE$9:$CU$60,18,FALSE)</f>
        <v/>
      </c>
      <c r="O1529" s="75" t="str">
        <f>VLOOKUP('[1]Cumul H'!$C1529,'[1]H S31'!$BE$9:$CU$60,22,FALSE)</f>
        <v/>
      </c>
      <c r="P1529" s="75" t="str">
        <f>VLOOKUP('[1]Cumul H'!$C1529,'[1]H S31'!$BE$9:$CU$60,26,FALSE)</f>
        <v/>
      </c>
      <c r="Q1529" s="75" t="str">
        <f>VLOOKUP('[1]Cumul H'!$C1529,'[1]H S31'!$BE$9:$CU$60,30,FALSE)</f>
        <v/>
      </c>
      <c r="R1529" s="75" t="str">
        <f>VLOOKUP('[1]Cumul H'!$C1529,'[1]H S31'!$BE$9:$CU$60,34,FALSE)</f>
        <v/>
      </c>
      <c r="S1529" s="75" t="str">
        <f>VLOOKUP('[1]Cumul H'!$C1529,'[1]H S31'!$BE$9:$CU$60,33,FALSE)</f>
        <v/>
      </c>
      <c r="T1529" s="75" t="str">
        <f>VLOOKUP('[1]Cumul H'!$C1529,'[1]H S31'!$BE$9:$CU$60,35,FALSE)</f>
        <v/>
      </c>
      <c r="U1529" s="75" t="str">
        <f>VLOOKUP('[1]Cumul H'!$C1529,'[1]H S31'!$BE$9:$CU$60,36,FALSE)</f>
        <v/>
      </c>
      <c r="V1529" s="76" t="str">
        <f t="shared" si="233"/>
        <v/>
      </c>
      <c r="W1529" s="76" t="str" cm="1">
        <f t="array" ref="W1529">IFERROR(_xlfn.IFS(V1529="","",V1529=39,"",V1529&gt;39,V1529-39),"")</f>
        <v/>
      </c>
      <c r="X1529" s="76" t="str">
        <f t="shared" si="234"/>
        <v/>
      </c>
      <c r="Y1529" s="76" t="str">
        <f t="shared" si="235"/>
        <v/>
      </c>
      <c r="Z1529" s="76" t="str">
        <f t="shared" si="236"/>
        <v/>
      </c>
      <c r="AA1529" s="77" t="str">
        <f t="shared" si="237"/>
        <v/>
      </c>
      <c r="AB1529" s="76" t="str">
        <f t="shared" si="238"/>
        <v/>
      </c>
      <c r="AC1529" s="74" t="str">
        <f>VLOOKUP('[1]Cumul H'!$C1529,'[1]H S31'!$BE$9:$CU$60,37,FALSE)</f>
        <v/>
      </c>
      <c r="AD1529" s="74" t="str">
        <f>VLOOKUP('[1]Cumul H'!$C1529,'[1]H S31'!$BE$9:$CU$60,38,FALSE)</f>
        <v/>
      </c>
      <c r="AE1529" s="74" t="str">
        <f>VLOOKUP('[1]Cumul H'!$C1529,'[1]H S31'!$BE$9:$CU$60,39,FALSE)</f>
        <v/>
      </c>
      <c r="AF1529" s="74" t="str">
        <f>VLOOKUP('[1]Cumul H'!$C1529,'[1]H S31'!$BE$9:$CU$60,40,FALSE)</f>
        <v/>
      </c>
      <c r="AG1529" s="74" t="str">
        <f>VLOOKUP('[1]Cumul H'!$C1529,'[1]H S31'!$BE$9:$CU$60,41,FALSE)</f>
        <v/>
      </c>
      <c r="AH1529" s="74" t="str">
        <f>VLOOKUP('[1]Cumul H'!$C1529,'[1]H S31'!$BE$9:$CU$60,42,FALSE)</f>
        <v/>
      </c>
      <c r="AI1529" s="74">
        <f>SUM('[1]Cumul H'!$AE1529:$AH1529)</f>
        <v>0</v>
      </c>
      <c r="AJ1529" s="78" t="str" cm="1">
        <f t="array" ref="AJ1529">IF(E1529="INTERIM",_xlfn.IFS(J1529="NON",$AK$2,J1529="OUI",$AK$3),"")</f>
        <v/>
      </c>
      <c r="AK1529" s="74" t="str">
        <f t="shared" si="230"/>
        <v/>
      </c>
      <c r="AL1529" s="74" t="str">
        <f>IF(V1529="","",IF(V1529-Tableau3[[#This Row],[Heure sans Majoration]]&lt;0,0,V1529-Tableau3[[#This Row],[Heure sans Majoration]]))</f>
        <v/>
      </c>
      <c r="AM1529" s="74" t="str">
        <f t="shared" si="239"/>
        <v/>
      </c>
      <c r="AN1529" s="74" t="str">
        <f t="shared" si="231"/>
        <v/>
      </c>
      <c r="AO1529" s="74" t="str">
        <f t="shared" si="232"/>
        <v/>
      </c>
      <c r="AP1529" s="78" t="str">
        <f>IF(C1529="","",IF(F1529=0,"",(V1529*Tableau3[[#This Row],[Salaire Horaire]]*Tableau3[[#This Row],[Coef Multi]])))</f>
        <v/>
      </c>
      <c r="AQ1529" s="78" t="str">
        <f>IF(C1529="","",IF(F1529=0,"",(Tableau3[[#This Row],[Heure avec majoration]]*Tableau3[[#This Row],[Salaire Horaire]]*Tableau3[[#This Row],[Coef Multi]]*25%)))</f>
        <v/>
      </c>
    </row>
    <row r="1530" spans="2:43" ht="15" thickTop="1" x14ac:dyDescent="0.3">
      <c r="B1530" s="73" t="s">
        <v>113</v>
      </c>
      <c r="C1530" s="74" t="str">
        <f>IF('[1]H S31'!BE21="","",'[1]H S31'!BE21)</f>
        <v/>
      </c>
      <c r="D1530" s="74" t="str">
        <f>IF(C1530="","",VLOOKUP(C1530,[1]!Tableau1[#All],5,FALSE))</f>
        <v/>
      </c>
      <c r="E1530" s="74" t="str">
        <f>IF(C1530="","",VLOOKUP(C1530,[1]!Tableau1[#All],11,FALSE))</f>
        <v/>
      </c>
      <c r="F1530" s="74" t="str">
        <f>IFERROR(IF(C1530="","",VLOOKUP(C1530,[1]!Tableau1[#All],12,FALSE)),"")</f>
        <v/>
      </c>
      <c r="G1530" s="74" t="str">
        <f>IFERROR(IF(C1530="","",VLOOKUP(C1530,[1]!Tableau1[#All],6,FALSE)),"")</f>
        <v/>
      </c>
      <c r="H1530" s="74" t="str">
        <f>IFERROR(IF(C1530="","",VLOOKUP(C1530,[1]!Tableau1[#All],13,FALSE)),"")</f>
        <v/>
      </c>
      <c r="I1530" s="74" t="str">
        <f>IFERROR(IF(C1530="","",VLOOKUP(C1530,[1]!Tableau1[#All],14,FALSE)),"")</f>
        <v/>
      </c>
      <c r="J1530" s="74" t="str">
        <f>IFERROR(IF(C1530="","",VLOOKUP(C1530,[1]!Tableau1[#All],8,FALSE)),"")</f>
        <v/>
      </c>
      <c r="K1530" s="75" t="str">
        <f>VLOOKUP('[1]Cumul H'!$C1530,'[1]H S31'!$BE$9:$CU$60,6,FALSE)</f>
        <v/>
      </c>
      <c r="L1530" s="75" t="str">
        <f>VLOOKUP('[1]Cumul H'!$C1530,'[1]H S31'!$BE$9:$CU$60,10,FALSE)</f>
        <v/>
      </c>
      <c r="M1530" s="75" t="str">
        <f>VLOOKUP('[1]Cumul H'!$C1530,'[1]H S31'!$BE$9:$CU$60,14,FALSE)</f>
        <v/>
      </c>
      <c r="N1530" s="75" t="str">
        <f>VLOOKUP('[1]Cumul H'!$C1530,'[1]H S31'!$BE$9:$CU$60,18,FALSE)</f>
        <v/>
      </c>
      <c r="O1530" s="75" t="str">
        <f>VLOOKUP('[1]Cumul H'!$C1530,'[1]H S31'!$BE$9:$CU$60,22,FALSE)</f>
        <v/>
      </c>
      <c r="P1530" s="75" t="str">
        <f>VLOOKUP('[1]Cumul H'!$C1530,'[1]H S31'!$BE$9:$CU$60,26,FALSE)</f>
        <v/>
      </c>
      <c r="Q1530" s="75" t="str">
        <f>VLOOKUP('[1]Cumul H'!$C1530,'[1]H S31'!$BE$9:$CU$60,30,FALSE)</f>
        <v/>
      </c>
      <c r="R1530" s="75" t="str">
        <f>VLOOKUP('[1]Cumul H'!$C1530,'[1]H S31'!$BE$9:$CU$60,34,FALSE)</f>
        <v/>
      </c>
      <c r="S1530" s="75" t="str">
        <f>VLOOKUP('[1]Cumul H'!$C1530,'[1]H S31'!$BE$9:$CU$60,33,FALSE)</f>
        <v/>
      </c>
      <c r="T1530" s="75" t="str">
        <f>VLOOKUP('[1]Cumul H'!$C1530,'[1]H S31'!$BE$9:$CU$60,35,FALSE)</f>
        <v/>
      </c>
      <c r="U1530" s="75" t="str">
        <f>VLOOKUP('[1]Cumul H'!$C1530,'[1]H S31'!$BE$9:$CU$60,36,FALSE)</f>
        <v/>
      </c>
      <c r="V1530" s="76" t="str">
        <f t="shared" si="233"/>
        <v/>
      </c>
      <c r="W1530" s="76" t="str" cm="1">
        <f t="array" ref="W1530">IFERROR(_xlfn.IFS(V1530="","",V1530=39,"",V1530&gt;39,V1530-39),"")</f>
        <v/>
      </c>
      <c r="X1530" s="76" t="str">
        <f t="shared" si="234"/>
        <v/>
      </c>
      <c r="Y1530" s="76" t="str">
        <f t="shared" si="235"/>
        <v/>
      </c>
      <c r="Z1530" s="76" t="str">
        <f t="shared" si="236"/>
        <v/>
      </c>
      <c r="AA1530" s="77" t="str">
        <f t="shared" si="237"/>
        <v/>
      </c>
      <c r="AB1530" s="76" t="str">
        <f t="shared" si="238"/>
        <v/>
      </c>
      <c r="AC1530" s="74" t="str">
        <f>VLOOKUP('[1]Cumul H'!$C1530,'[1]H S31'!$BE$9:$CU$60,37,FALSE)</f>
        <v/>
      </c>
      <c r="AD1530" s="74" t="str">
        <f>VLOOKUP('[1]Cumul H'!$C1530,'[1]H S31'!$BE$9:$CU$60,38,FALSE)</f>
        <v/>
      </c>
      <c r="AE1530" s="74" t="str">
        <f>VLOOKUP('[1]Cumul H'!$C1530,'[1]H S31'!$BE$9:$CU$60,39,FALSE)</f>
        <v/>
      </c>
      <c r="AF1530" s="74" t="str">
        <f>VLOOKUP('[1]Cumul H'!$C1530,'[1]H S31'!$BE$9:$CU$60,40,FALSE)</f>
        <v/>
      </c>
      <c r="AG1530" s="74" t="str">
        <f>VLOOKUP('[1]Cumul H'!$C1530,'[1]H S31'!$BE$9:$CU$60,41,FALSE)</f>
        <v/>
      </c>
      <c r="AH1530" s="74" t="str">
        <f>VLOOKUP('[1]Cumul H'!$C1530,'[1]H S31'!$BE$9:$CU$60,42,FALSE)</f>
        <v/>
      </c>
      <c r="AI1530" s="74">
        <f>SUM('[1]Cumul H'!$AE1530:$AH1530)</f>
        <v>0</v>
      </c>
      <c r="AJ1530" s="72" t="str" cm="1">
        <f t="array" ref="AJ1530">IF(E1530="INTERIM",_xlfn.IFS(J1530="NON",$AK$2,J1530="OUI",$AK$3),"")</f>
        <v/>
      </c>
      <c r="AK1530" s="68" t="str">
        <f t="shared" si="230"/>
        <v/>
      </c>
      <c r="AL1530" s="68" t="str">
        <f>IF(V1530="","",IF(V1530-Tableau3[[#This Row],[Heure sans Majoration]]&lt;0,0,V1530-Tableau3[[#This Row],[Heure sans Majoration]]))</f>
        <v/>
      </c>
      <c r="AM1530" s="68" t="str">
        <f t="shared" si="239"/>
        <v/>
      </c>
      <c r="AN1530" s="68" t="str">
        <f t="shared" si="231"/>
        <v/>
      </c>
      <c r="AO1530" s="68" t="str">
        <f t="shared" si="232"/>
        <v/>
      </c>
      <c r="AP1530" s="72" t="str">
        <f>IF(C1530="","",IF(F1530=0,"",(V1530*Tableau3[[#This Row],[Salaire Horaire]]*Tableau3[[#This Row],[Coef Multi]])))</f>
        <v/>
      </c>
      <c r="AQ1530" s="72" t="str">
        <f>IF(C1530="","",IF(F1530=0,"",(Tableau3[[#This Row],[Heure avec majoration]]*Tableau3[[#This Row],[Salaire Horaire]]*Tableau3[[#This Row],[Coef Multi]]*25%)))</f>
        <v/>
      </c>
    </row>
    <row r="1531" spans="2:43" ht="15" thickBot="1" x14ac:dyDescent="0.35">
      <c r="B1531" s="73" t="s">
        <v>113</v>
      </c>
      <c r="C1531" s="74" t="str">
        <f>IF('[1]H S31'!BE22="","",'[1]H S31'!BE22)</f>
        <v/>
      </c>
      <c r="D1531" s="74" t="str">
        <f>IF(C1531="","",VLOOKUP(C1531,[1]!Tableau1[#All],5,FALSE))</f>
        <v/>
      </c>
      <c r="E1531" s="74" t="str">
        <f>IF(C1531="","",VLOOKUP(C1531,[1]!Tableau1[#All],11,FALSE))</f>
        <v/>
      </c>
      <c r="F1531" s="74" t="str">
        <f>IFERROR(IF(C1531="","",VLOOKUP(C1531,[1]!Tableau1[#All],12,FALSE)),"")</f>
        <v/>
      </c>
      <c r="G1531" s="74" t="str">
        <f>IFERROR(IF(C1531="","",VLOOKUP(C1531,[1]!Tableau1[#All],6,FALSE)),"")</f>
        <v/>
      </c>
      <c r="H1531" s="74" t="str">
        <f>IFERROR(IF(C1531="","",VLOOKUP(C1531,[1]!Tableau1[#All],13,FALSE)),"")</f>
        <v/>
      </c>
      <c r="I1531" s="74" t="str">
        <f>IFERROR(IF(C1531="","",VLOOKUP(C1531,[1]!Tableau1[#All],14,FALSE)),"")</f>
        <v/>
      </c>
      <c r="J1531" s="74" t="str">
        <f>IFERROR(IF(C1531="","",VLOOKUP(C1531,[1]!Tableau1[#All],8,FALSE)),"")</f>
        <v/>
      </c>
      <c r="K1531" s="75" t="str">
        <f>VLOOKUP('[1]Cumul H'!$C1531,'[1]H S31'!$BE$9:$CU$60,6,FALSE)</f>
        <v/>
      </c>
      <c r="L1531" s="75" t="str">
        <f>VLOOKUP('[1]Cumul H'!$C1531,'[1]H S31'!$BE$9:$CU$60,10,FALSE)</f>
        <v/>
      </c>
      <c r="M1531" s="75" t="str">
        <f>VLOOKUP('[1]Cumul H'!$C1531,'[1]H S31'!$BE$9:$CU$60,14,FALSE)</f>
        <v/>
      </c>
      <c r="N1531" s="75" t="str">
        <f>VLOOKUP('[1]Cumul H'!$C1531,'[1]H S31'!$BE$9:$CU$60,18,FALSE)</f>
        <v/>
      </c>
      <c r="O1531" s="75" t="str">
        <f>VLOOKUP('[1]Cumul H'!$C1531,'[1]H S31'!$BE$9:$CU$60,22,FALSE)</f>
        <v/>
      </c>
      <c r="P1531" s="75" t="str">
        <f>VLOOKUP('[1]Cumul H'!$C1531,'[1]H S31'!$BE$9:$CU$60,26,FALSE)</f>
        <v/>
      </c>
      <c r="Q1531" s="75" t="str">
        <f>VLOOKUP('[1]Cumul H'!$C1531,'[1]H S31'!$BE$9:$CU$60,30,FALSE)</f>
        <v/>
      </c>
      <c r="R1531" s="75" t="str">
        <f>VLOOKUP('[1]Cumul H'!$C1531,'[1]H S31'!$BE$9:$CU$60,34,FALSE)</f>
        <v/>
      </c>
      <c r="S1531" s="75" t="str">
        <f>VLOOKUP('[1]Cumul H'!$C1531,'[1]H S31'!$BE$9:$CU$60,33,FALSE)</f>
        <v/>
      </c>
      <c r="T1531" s="75" t="str">
        <f>VLOOKUP('[1]Cumul H'!$C1531,'[1]H S31'!$BE$9:$CU$60,35,FALSE)</f>
        <v/>
      </c>
      <c r="U1531" s="75" t="str">
        <f>VLOOKUP('[1]Cumul H'!$C1531,'[1]H S31'!$BE$9:$CU$60,36,FALSE)</f>
        <v/>
      </c>
      <c r="V1531" s="76" t="str">
        <f t="shared" si="233"/>
        <v/>
      </c>
      <c r="W1531" s="76" t="str" cm="1">
        <f t="array" ref="W1531">IFERROR(_xlfn.IFS(V1531="","",V1531=39,"",V1531&gt;39,V1531-39),"")</f>
        <v/>
      </c>
      <c r="X1531" s="76" t="str">
        <f t="shared" si="234"/>
        <v/>
      </c>
      <c r="Y1531" s="76" t="str">
        <f t="shared" si="235"/>
        <v/>
      </c>
      <c r="Z1531" s="76" t="str">
        <f t="shared" si="236"/>
        <v/>
      </c>
      <c r="AA1531" s="77" t="str">
        <f t="shared" si="237"/>
        <v/>
      </c>
      <c r="AB1531" s="76" t="str">
        <f t="shared" si="238"/>
        <v/>
      </c>
      <c r="AC1531" s="74" t="str">
        <f>VLOOKUP('[1]Cumul H'!$C1531,'[1]H S31'!$BE$9:$CU$60,37,FALSE)</f>
        <v/>
      </c>
      <c r="AD1531" s="74" t="str">
        <f>VLOOKUP('[1]Cumul H'!$C1531,'[1]H S31'!$BE$9:$CU$60,38,FALSE)</f>
        <v/>
      </c>
      <c r="AE1531" s="74" t="str">
        <f>VLOOKUP('[1]Cumul H'!$C1531,'[1]H S31'!$BE$9:$CU$60,39,FALSE)</f>
        <v/>
      </c>
      <c r="AF1531" s="74" t="str">
        <f>VLOOKUP('[1]Cumul H'!$C1531,'[1]H S31'!$BE$9:$CU$60,40,FALSE)</f>
        <v/>
      </c>
      <c r="AG1531" s="74" t="str">
        <f>VLOOKUP('[1]Cumul H'!$C1531,'[1]H S31'!$BE$9:$CU$60,41,FALSE)</f>
        <v/>
      </c>
      <c r="AH1531" s="74" t="str">
        <f>VLOOKUP('[1]Cumul H'!$C1531,'[1]H S31'!$BE$9:$CU$60,42,FALSE)</f>
        <v/>
      </c>
      <c r="AI1531" s="74">
        <f>SUM('[1]Cumul H'!$AE1531:$AH1531)</f>
        <v>0</v>
      </c>
      <c r="AJ1531" s="78" t="str" cm="1">
        <f t="array" ref="AJ1531">IF(E1531="INTERIM",_xlfn.IFS(J1531="NON",$AK$2,J1531="OUI",$AK$3),"")</f>
        <v/>
      </c>
      <c r="AK1531" s="74" t="str">
        <f t="shared" si="230"/>
        <v/>
      </c>
      <c r="AL1531" s="74" t="str">
        <f>IF(V1531="","",IF(V1531-Tableau3[[#This Row],[Heure sans Majoration]]&lt;0,0,V1531-Tableau3[[#This Row],[Heure sans Majoration]]))</f>
        <v/>
      </c>
      <c r="AM1531" s="74" t="str">
        <f t="shared" si="239"/>
        <v/>
      </c>
      <c r="AN1531" s="74" t="str">
        <f t="shared" si="231"/>
        <v/>
      </c>
      <c r="AO1531" s="74" t="str">
        <f t="shared" si="232"/>
        <v/>
      </c>
      <c r="AP1531" s="78" t="str">
        <f>IF(C1531="","",IF(F1531=0,"",(V1531*Tableau3[[#This Row],[Salaire Horaire]]*Tableau3[[#This Row],[Coef Multi]])))</f>
        <v/>
      </c>
      <c r="AQ1531" s="78" t="str">
        <f>IF(C1531="","",IF(F1531=0,"",(Tableau3[[#This Row],[Heure avec majoration]]*Tableau3[[#This Row],[Salaire Horaire]]*Tableau3[[#This Row],[Coef Multi]]*25%)))</f>
        <v/>
      </c>
    </row>
    <row r="1532" spans="2:43" ht="15" thickTop="1" x14ac:dyDescent="0.3">
      <c r="B1532" s="73" t="s">
        <v>113</v>
      </c>
      <c r="C1532" s="74" t="str">
        <f>IF('[1]H S31'!BE23="","",'[1]H S31'!BE23)</f>
        <v/>
      </c>
      <c r="D1532" s="74" t="str">
        <f>IF(C1532="","",VLOOKUP(C1532,[1]!Tableau1[#All],5,FALSE))</f>
        <v/>
      </c>
      <c r="E1532" s="74" t="str">
        <f>IF(C1532="","",VLOOKUP(C1532,[1]!Tableau1[#All],11,FALSE))</f>
        <v/>
      </c>
      <c r="F1532" s="74" t="str">
        <f>IFERROR(IF(C1532="","",VLOOKUP(C1532,[1]!Tableau1[#All],12,FALSE)),"")</f>
        <v/>
      </c>
      <c r="G1532" s="74" t="str">
        <f>IFERROR(IF(C1532="","",VLOOKUP(C1532,[1]!Tableau1[#All],6,FALSE)),"")</f>
        <v/>
      </c>
      <c r="H1532" s="74" t="str">
        <f>IFERROR(IF(C1532="","",VLOOKUP(C1532,[1]!Tableau1[#All],13,FALSE)),"")</f>
        <v/>
      </c>
      <c r="I1532" s="74" t="str">
        <f>IFERROR(IF(C1532="","",VLOOKUP(C1532,[1]!Tableau1[#All],14,FALSE)),"")</f>
        <v/>
      </c>
      <c r="J1532" s="74" t="str">
        <f>IFERROR(IF(C1532="","",VLOOKUP(C1532,[1]!Tableau1[#All],8,FALSE)),"")</f>
        <v/>
      </c>
      <c r="K1532" s="75" t="str">
        <f>VLOOKUP('[1]Cumul H'!$C1532,'[1]H S31'!$BE$9:$CU$60,6,FALSE)</f>
        <v/>
      </c>
      <c r="L1532" s="75" t="str">
        <f>VLOOKUP('[1]Cumul H'!$C1532,'[1]H S31'!$BE$9:$CU$60,10,FALSE)</f>
        <v/>
      </c>
      <c r="M1532" s="75" t="str">
        <f>VLOOKUP('[1]Cumul H'!$C1532,'[1]H S31'!$BE$9:$CU$60,14,FALSE)</f>
        <v/>
      </c>
      <c r="N1532" s="75" t="str">
        <f>VLOOKUP('[1]Cumul H'!$C1532,'[1]H S31'!$BE$9:$CU$60,18,FALSE)</f>
        <v/>
      </c>
      <c r="O1532" s="75" t="str">
        <f>VLOOKUP('[1]Cumul H'!$C1532,'[1]H S31'!$BE$9:$CU$60,22,FALSE)</f>
        <v/>
      </c>
      <c r="P1532" s="75" t="str">
        <f>VLOOKUP('[1]Cumul H'!$C1532,'[1]H S31'!$BE$9:$CU$60,26,FALSE)</f>
        <v/>
      </c>
      <c r="Q1532" s="75" t="str">
        <f>VLOOKUP('[1]Cumul H'!$C1532,'[1]H S31'!$BE$9:$CU$60,30,FALSE)</f>
        <v/>
      </c>
      <c r="R1532" s="75" t="str">
        <f>VLOOKUP('[1]Cumul H'!$C1532,'[1]H S31'!$BE$9:$CU$60,34,FALSE)</f>
        <v/>
      </c>
      <c r="S1532" s="75" t="str">
        <f>VLOOKUP('[1]Cumul H'!$C1532,'[1]H S31'!$BE$9:$CU$60,33,FALSE)</f>
        <v/>
      </c>
      <c r="T1532" s="75" t="str">
        <f>VLOOKUP('[1]Cumul H'!$C1532,'[1]H S31'!$BE$9:$CU$60,35,FALSE)</f>
        <v/>
      </c>
      <c r="U1532" s="75" t="str">
        <f>VLOOKUP('[1]Cumul H'!$C1532,'[1]H S31'!$BE$9:$CU$60,36,FALSE)</f>
        <v/>
      </c>
      <c r="V1532" s="76" t="str">
        <f t="shared" si="233"/>
        <v/>
      </c>
      <c r="W1532" s="76" t="str" cm="1">
        <f t="array" ref="W1532">IFERROR(_xlfn.IFS(V1532="","",V1532=39,"",V1532&gt;39,V1532-39),"")</f>
        <v/>
      </c>
      <c r="X1532" s="76" t="str">
        <f t="shared" si="234"/>
        <v/>
      </c>
      <c r="Y1532" s="76" t="str">
        <f t="shared" si="235"/>
        <v/>
      </c>
      <c r="Z1532" s="76" t="str">
        <f t="shared" si="236"/>
        <v/>
      </c>
      <c r="AA1532" s="77" t="str">
        <f t="shared" si="237"/>
        <v/>
      </c>
      <c r="AB1532" s="76" t="str">
        <f t="shared" si="238"/>
        <v/>
      </c>
      <c r="AC1532" s="74" t="str">
        <f>VLOOKUP('[1]Cumul H'!$C1532,'[1]H S31'!$BE$9:$CU$60,37,FALSE)</f>
        <v/>
      </c>
      <c r="AD1532" s="74" t="str">
        <f>VLOOKUP('[1]Cumul H'!$C1532,'[1]H S31'!$BE$9:$CU$60,38,FALSE)</f>
        <v/>
      </c>
      <c r="AE1532" s="74" t="str">
        <f>VLOOKUP('[1]Cumul H'!$C1532,'[1]H S31'!$BE$9:$CU$60,39,FALSE)</f>
        <v/>
      </c>
      <c r="AF1532" s="74" t="str">
        <f>VLOOKUP('[1]Cumul H'!$C1532,'[1]H S31'!$BE$9:$CU$60,40,FALSE)</f>
        <v/>
      </c>
      <c r="AG1532" s="74" t="str">
        <f>VLOOKUP('[1]Cumul H'!$C1532,'[1]H S31'!$BE$9:$CU$60,41,FALSE)</f>
        <v/>
      </c>
      <c r="AH1532" s="74" t="str">
        <f>VLOOKUP('[1]Cumul H'!$C1532,'[1]H S31'!$BE$9:$CU$60,42,FALSE)</f>
        <v/>
      </c>
      <c r="AI1532" s="74">
        <f>SUM('[1]Cumul H'!$AE1532:$AH1532)</f>
        <v>0</v>
      </c>
      <c r="AJ1532" s="72" t="str" cm="1">
        <f t="array" ref="AJ1532">IF(E1532="INTERIM",_xlfn.IFS(J1532="NON",$AK$2,J1532="OUI",$AK$3),"")</f>
        <v/>
      </c>
      <c r="AK1532" s="68" t="str">
        <f t="shared" si="230"/>
        <v/>
      </c>
      <c r="AL1532" s="68" t="str">
        <f>IF(V1532="","",IF(V1532-Tableau3[[#This Row],[Heure sans Majoration]]&lt;0,0,V1532-Tableau3[[#This Row],[Heure sans Majoration]]))</f>
        <v/>
      </c>
      <c r="AM1532" s="68" t="str">
        <f t="shared" si="239"/>
        <v/>
      </c>
      <c r="AN1532" s="68" t="str">
        <f t="shared" si="231"/>
        <v/>
      </c>
      <c r="AO1532" s="68" t="str">
        <f t="shared" si="232"/>
        <v/>
      </c>
      <c r="AP1532" s="72" t="str">
        <f>IF(C1532="","",IF(F1532=0,"",(V1532*Tableau3[[#This Row],[Salaire Horaire]]*Tableau3[[#This Row],[Coef Multi]])))</f>
        <v/>
      </c>
      <c r="AQ1532" s="72" t="str">
        <f>IF(C1532="","",IF(F1532=0,"",(Tableau3[[#This Row],[Heure avec majoration]]*Tableau3[[#This Row],[Salaire Horaire]]*Tableau3[[#This Row],[Coef Multi]]*25%)))</f>
        <v/>
      </c>
    </row>
    <row r="1533" spans="2:43" ht="15" thickBot="1" x14ac:dyDescent="0.35">
      <c r="B1533" s="73" t="s">
        <v>113</v>
      </c>
      <c r="C1533" s="74" t="str">
        <f>IF('[1]H S31'!BE24="","",'[1]H S31'!BE24)</f>
        <v/>
      </c>
      <c r="D1533" s="74" t="str">
        <f>IF(C1533="","",VLOOKUP(C1533,[1]!Tableau1[#All],5,FALSE))</f>
        <v/>
      </c>
      <c r="E1533" s="74" t="str">
        <f>IF(C1533="","",VLOOKUP(C1533,[1]!Tableau1[#All],11,FALSE))</f>
        <v/>
      </c>
      <c r="F1533" s="74" t="str">
        <f>IFERROR(IF(C1533="","",VLOOKUP(C1533,[1]!Tableau1[#All],12,FALSE)),"")</f>
        <v/>
      </c>
      <c r="G1533" s="74" t="str">
        <f>IFERROR(IF(C1533="","",VLOOKUP(C1533,[1]!Tableau1[#All],6,FALSE)),"")</f>
        <v/>
      </c>
      <c r="H1533" s="74" t="str">
        <f>IFERROR(IF(C1533="","",VLOOKUP(C1533,[1]!Tableau1[#All],13,FALSE)),"")</f>
        <v/>
      </c>
      <c r="I1533" s="74" t="str">
        <f>IFERROR(IF(C1533="","",VLOOKUP(C1533,[1]!Tableau1[#All],14,FALSE)),"")</f>
        <v/>
      </c>
      <c r="J1533" s="74" t="str">
        <f>IFERROR(IF(C1533="","",VLOOKUP(C1533,[1]!Tableau1[#All],8,FALSE)),"")</f>
        <v/>
      </c>
      <c r="K1533" s="75" t="str">
        <f>VLOOKUP('[1]Cumul H'!$C1533,'[1]H S31'!$BE$9:$CU$60,6,FALSE)</f>
        <v/>
      </c>
      <c r="L1533" s="75" t="str">
        <f>VLOOKUP('[1]Cumul H'!$C1533,'[1]H S31'!$BE$9:$CU$60,10,FALSE)</f>
        <v/>
      </c>
      <c r="M1533" s="75" t="str">
        <f>VLOOKUP('[1]Cumul H'!$C1533,'[1]H S31'!$BE$9:$CU$60,14,FALSE)</f>
        <v/>
      </c>
      <c r="N1533" s="75" t="str">
        <f>VLOOKUP('[1]Cumul H'!$C1533,'[1]H S31'!$BE$9:$CU$60,18,FALSE)</f>
        <v/>
      </c>
      <c r="O1533" s="75" t="str">
        <f>VLOOKUP('[1]Cumul H'!$C1533,'[1]H S31'!$BE$9:$CU$60,22,FALSE)</f>
        <v/>
      </c>
      <c r="P1533" s="75" t="str">
        <f>VLOOKUP('[1]Cumul H'!$C1533,'[1]H S31'!$BE$9:$CU$60,26,FALSE)</f>
        <v/>
      </c>
      <c r="Q1533" s="75" t="str">
        <f>VLOOKUP('[1]Cumul H'!$C1533,'[1]H S31'!$BE$9:$CU$60,30,FALSE)</f>
        <v/>
      </c>
      <c r="R1533" s="75" t="str">
        <f>VLOOKUP('[1]Cumul H'!$C1533,'[1]H S31'!$BE$9:$CU$60,34,FALSE)</f>
        <v/>
      </c>
      <c r="S1533" s="75" t="str">
        <f>VLOOKUP('[1]Cumul H'!$C1533,'[1]H S31'!$BE$9:$CU$60,33,FALSE)</f>
        <v/>
      </c>
      <c r="T1533" s="75" t="str">
        <f>VLOOKUP('[1]Cumul H'!$C1533,'[1]H S31'!$BE$9:$CU$60,35,FALSE)</f>
        <v/>
      </c>
      <c r="U1533" s="75" t="str">
        <f>VLOOKUP('[1]Cumul H'!$C1533,'[1]H S31'!$BE$9:$CU$60,36,FALSE)</f>
        <v/>
      </c>
      <c r="V1533" s="76" t="str">
        <f t="shared" si="233"/>
        <v/>
      </c>
      <c r="W1533" s="76" t="str" cm="1">
        <f t="array" ref="W1533">IFERROR(_xlfn.IFS(V1533="","",V1533=39,"",V1533&gt;39,V1533-39),"")</f>
        <v/>
      </c>
      <c r="X1533" s="76" t="str">
        <f t="shared" si="234"/>
        <v/>
      </c>
      <c r="Y1533" s="76" t="str">
        <f t="shared" si="235"/>
        <v/>
      </c>
      <c r="Z1533" s="76" t="str">
        <f t="shared" si="236"/>
        <v/>
      </c>
      <c r="AA1533" s="77" t="str">
        <f t="shared" si="237"/>
        <v/>
      </c>
      <c r="AB1533" s="76" t="str">
        <f t="shared" si="238"/>
        <v/>
      </c>
      <c r="AC1533" s="74" t="str">
        <f>VLOOKUP('[1]Cumul H'!$C1533,'[1]H S31'!$BE$9:$CU$60,37,FALSE)</f>
        <v/>
      </c>
      <c r="AD1533" s="74" t="str">
        <f>VLOOKUP('[1]Cumul H'!$C1533,'[1]H S31'!$BE$9:$CU$60,38,FALSE)</f>
        <v/>
      </c>
      <c r="AE1533" s="74" t="str">
        <f>VLOOKUP('[1]Cumul H'!$C1533,'[1]H S31'!$BE$9:$CU$60,39,FALSE)</f>
        <v/>
      </c>
      <c r="AF1533" s="74" t="str">
        <f>VLOOKUP('[1]Cumul H'!$C1533,'[1]H S31'!$BE$9:$CU$60,40,FALSE)</f>
        <v/>
      </c>
      <c r="AG1533" s="74" t="str">
        <f>VLOOKUP('[1]Cumul H'!$C1533,'[1]H S31'!$BE$9:$CU$60,41,FALSE)</f>
        <v/>
      </c>
      <c r="AH1533" s="74" t="str">
        <f>VLOOKUP('[1]Cumul H'!$C1533,'[1]H S31'!$BE$9:$CU$60,42,FALSE)</f>
        <v/>
      </c>
      <c r="AI1533" s="74">
        <f>SUM('[1]Cumul H'!$AE1533:$AH1533)</f>
        <v>0</v>
      </c>
      <c r="AJ1533" s="78" t="str" cm="1">
        <f t="array" ref="AJ1533">IF(E1533="INTERIM",_xlfn.IFS(J1533="NON",$AK$2,J1533="OUI",$AK$3),"")</f>
        <v/>
      </c>
      <c r="AK1533" s="74" t="str">
        <f t="shared" si="230"/>
        <v/>
      </c>
      <c r="AL1533" s="74" t="str">
        <f>IF(V1533="","",IF(V1533-Tableau3[[#This Row],[Heure sans Majoration]]&lt;0,0,V1533-Tableau3[[#This Row],[Heure sans Majoration]]))</f>
        <v/>
      </c>
      <c r="AM1533" s="74" t="str">
        <f t="shared" si="239"/>
        <v/>
      </c>
      <c r="AN1533" s="74" t="str">
        <f t="shared" si="231"/>
        <v/>
      </c>
      <c r="AO1533" s="74" t="str">
        <f t="shared" si="232"/>
        <v/>
      </c>
      <c r="AP1533" s="78" t="str">
        <f>IF(C1533="","",IF(F1533=0,"",(V1533*Tableau3[[#This Row],[Salaire Horaire]]*Tableau3[[#This Row],[Coef Multi]])))</f>
        <v/>
      </c>
      <c r="AQ1533" s="78" t="str">
        <f>IF(C1533="","",IF(F1533=0,"",(Tableau3[[#This Row],[Heure avec majoration]]*Tableau3[[#This Row],[Salaire Horaire]]*Tableau3[[#This Row],[Coef Multi]]*25%)))</f>
        <v/>
      </c>
    </row>
    <row r="1534" spans="2:43" ht="15" thickTop="1" x14ac:dyDescent="0.3">
      <c r="B1534" s="73" t="s">
        <v>113</v>
      </c>
      <c r="C1534" s="74" t="str">
        <f>IF('[1]H S31'!BE25="","",'[1]H S31'!BE25)</f>
        <v/>
      </c>
      <c r="D1534" s="74" t="str">
        <f>IF(C1534="","",VLOOKUP(C1534,[1]!Tableau1[#All],5,FALSE))</f>
        <v/>
      </c>
      <c r="E1534" s="74" t="str">
        <f>IF(C1534="","",VLOOKUP(C1534,[1]!Tableau1[#All],11,FALSE))</f>
        <v/>
      </c>
      <c r="F1534" s="74" t="str">
        <f>IFERROR(IF(C1534="","",VLOOKUP(C1534,[1]!Tableau1[#All],12,FALSE)),"")</f>
        <v/>
      </c>
      <c r="G1534" s="74" t="str">
        <f>IFERROR(IF(C1534="","",VLOOKUP(C1534,[1]!Tableau1[#All],6,FALSE)),"")</f>
        <v/>
      </c>
      <c r="H1534" s="74" t="str">
        <f>IFERROR(IF(C1534="","",VLOOKUP(C1534,[1]!Tableau1[#All],13,FALSE)),"")</f>
        <v/>
      </c>
      <c r="I1534" s="74" t="str">
        <f>IFERROR(IF(C1534="","",VLOOKUP(C1534,[1]!Tableau1[#All],14,FALSE)),"")</f>
        <v/>
      </c>
      <c r="J1534" s="74" t="str">
        <f>IFERROR(IF(C1534="","",VLOOKUP(C1534,[1]!Tableau1[#All],8,FALSE)),"")</f>
        <v/>
      </c>
      <c r="K1534" s="75" t="str">
        <f>VLOOKUP('[1]Cumul H'!$C1534,'[1]H S31'!$BE$9:$CU$60,6,FALSE)</f>
        <v/>
      </c>
      <c r="L1534" s="75" t="str">
        <f>VLOOKUP('[1]Cumul H'!$C1534,'[1]H S31'!$BE$9:$CU$60,10,FALSE)</f>
        <v/>
      </c>
      <c r="M1534" s="75" t="str">
        <f>VLOOKUP('[1]Cumul H'!$C1534,'[1]H S31'!$BE$9:$CU$60,14,FALSE)</f>
        <v/>
      </c>
      <c r="N1534" s="75" t="str">
        <f>VLOOKUP('[1]Cumul H'!$C1534,'[1]H S31'!$BE$9:$CU$60,18,FALSE)</f>
        <v/>
      </c>
      <c r="O1534" s="75" t="str">
        <f>VLOOKUP('[1]Cumul H'!$C1534,'[1]H S31'!$BE$9:$CU$60,22,FALSE)</f>
        <v/>
      </c>
      <c r="P1534" s="75" t="str">
        <f>VLOOKUP('[1]Cumul H'!$C1534,'[1]H S31'!$BE$9:$CU$60,26,FALSE)</f>
        <v/>
      </c>
      <c r="Q1534" s="75" t="str">
        <f>VLOOKUP('[1]Cumul H'!$C1534,'[1]H S31'!$BE$9:$CU$60,30,FALSE)</f>
        <v/>
      </c>
      <c r="R1534" s="75" t="str">
        <f>VLOOKUP('[1]Cumul H'!$C1534,'[1]H S31'!$BE$9:$CU$60,34,FALSE)</f>
        <v/>
      </c>
      <c r="S1534" s="75" t="str">
        <f>VLOOKUP('[1]Cumul H'!$C1534,'[1]H S31'!$BE$9:$CU$60,33,FALSE)</f>
        <v/>
      </c>
      <c r="T1534" s="75" t="str">
        <f>VLOOKUP('[1]Cumul H'!$C1534,'[1]H S31'!$BE$9:$CU$60,35,FALSE)</f>
        <v/>
      </c>
      <c r="U1534" s="75" t="str">
        <f>VLOOKUP('[1]Cumul H'!$C1534,'[1]H S31'!$BE$9:$CU$60,36,FALSE)</f>
        <v/>
      </c>
      <c r="V1534" s="76" t="str">
        <f t="shared" si="233"/>
        <v/>
      </c>
      <c r="W1534" s="76" t="str" cm="1">
        <f t="array" ref="W1534">IFERROR(_xlfn.IFS(V1534="","",V1534=39,"",V1534&gt;39,V1534-39),"")</f>
        <v/>
      </c>
      <c r="X1534" s="76" t="str">
        <f t="shared" si="234"/>
        <v/>
      </c>
      <c r="Y1534" s="76" t="str">
        <f t="shared" si="235"/>
        <v/>
      </c>
      <c r="Z1534" s="76" t="str">
        <f t="shared" si="236"/>
        <v/>
      </c>
      <c r="AA1534" s="77" t="str">
        <f t="shared" si="237"/>
        <v/>
      </c>
      <c r="AB1534" s="76" t="str">
        <f t="shared" si="238"/>
        <v/>
      </c>
      <c r="AC1534" s="74" t="str">
        <f>VLOOKUP('[1]Cumul H'!$C1534,'[1]H S31'!$BE$9:$CU$60,37,FALSE)</f>
        <v/>
      </c>
      <c r="AD1534" s="74" t="str">
        <f>VLOOKUP('[1]Cumul H'!$C1534,'[1]H S31'!$BE$9:$CU$60,38,FALSE)</f>
        <v/>
      </c>
      <c r="AE1534" s="74" t="str">
        <f>VLOOKUP('[1]Cumul H'!$C1534,'[1]H S31'!$BE$9:$CU$60,39,FALSE)</f>
        <v/>
      </c>
      <c r="AF1534" s="74" t="str">
        <f>VLOOKUP('[1]Cumul H'!$C1534,'[1]H S31'!$BE$9:$CU$60,40,FALSE)</f>
        <v/>
      </c>
      <c r="AG1534" s="74" t="str">
        <f>VLOOKUP('[1]Cumul H'!$C1534,'[1]H S31'!$BE$9:$CU$60,41,FALSE)</f>
        <v/>
      </c>
      <c r="AH1534" s="74" t="str">
        <f>VLOOKUP('[1]Cumul H'!$C1534,'[1]H S31'!$BE$9:$CU$60,42,FALSE)</f>
        <v/>
      </c>
      <c r="AI1534" s="74">
        <f>SUM('[1]Cumul H'!$AE1534:$AH1534)</f>
        <v>0</v>
      </c>
      <c r="AJ1534" s="72" t="str" cm="1">
        <f t="array" ref="AJ1534">IF(E1534="INTERIM",_xlfn.IFS(J1534="NON",$AK$2,J1534="OUI",$AK$3),"")</f>
        <v/>
      </c>
      <c r="AK1534" s="68" t="str">
        <f t="shared" si="230"/>
        <v/>
      </c>
      <c r="AL1534" s="68" t="str">
        <f>IF(V1534="","",IF(V1534-Tableau3[[#This Row],[Heure sans Majoration]]&lt;0,0,V1534-Tableau3[[#This Row],[Heure sans Majoration]]))</f>
        <v/>
      </c>
      <c r="AM1534" s="68" t="str">
        <f t="shared" si="239"/>
        <v/>
      </c>
      <c r="AN1534" s="68" t="str">
        <f t="shared" si="231"/>
        <v/>
      </c>
      <c r="AO1534" s="68" t="str">
        <f t="shared" si="232"/>
        <v/>
      </c>
      <c r="AP1534" s="72" t="str">
        <f>IF(C1534="","",IF(F1534=0,"",(V1534*Tableau3[[#This Row],[Salaire Horaire]]*Tableau3[[#This Row],[Coef Multi]])))</f>
        <v/>
      </c>
      <c r="AQ1534" s="72" t="str">
        <f>IF(C1534="","",IF(F1534=0,"",(Tableau3[[#This Row],[Heure avec majoration]]*Tableau3[[#This Row],[Salaire Horaire]]*Tableau3[[#This Row],[Coef Multi]]*25%)))</f>
        <v/>
      </c>
    </row>
    <row r="1535" spans="2:43" ht="15" thickBot="1" x14ac:dyDescent="0.35">
      <c r="B1535" s="73" t="s">
        <v>113</v>
      </c>
      <c r="C1535" s="74" t="str">
        <f>IF('[1]H S31'!BE26="","",'[1]H S31'!BE26)</f>
        <v/>
      </c>
      <c r="D1535" s="74" t="str">
        <f>IF(C1535="","",VLOOKUP(C1535,[1]!Tableau1[#All],5,FALSE))</f>
        <v/>
      </c>
      <c r="E1535" s="74" t="str">
        <f>IF(C1535="","",VLOOKUP(C1535,[1]!Tableau1[#All],11,FALSE))</f>
        <v/>
      </c>
      <c r="F1535" s="74" t="str">
        <f>IFERROR(IF(C1535="","",VLOOKUP(C1535,[1]!Tableau1[#All],12,FALSE)),"")</f>
        <v/>
      </c>
      <c r="G1535" s="74" t="str">
        <f>IFERROR(IF(C1535="","",VLOOKUP(C1535,[1]!Tableau1[#All],6,FALSE)),"")</f>
        <v/>
      </c>
      <c r="H1535" s="74" t="str">
        <f>IFERROR(IF(C1535="","",VLOOKUP(C1535,[1]!Tableau1[#All],13,FALSE)),"")</f>
        <v/>
      </c>
      <c r="I1535" s="74" t="str">
        <f>IFERROR(IF(C1535="","",VLOOKUP(C1535,[1]!Tableau1[#All],14,FALSE)),"")</f>
        <v/>
      </c>
      <c r="J1535" s="74" t="str">
        <f>IFERROR(IF(C1535="","",VLOOKUP(C1535,[1]!Tableau1[#All],8,FALSE)),"")</f>
        <v/>
      </c>
      <c r="K1535" s="75" t="str">
        <f>VLOOKUP('[1]Cumul H'!$C1535,'[1]H S31'!$BE$9:$CU$60,6,FALSE)</f>
        <v/>
      </c>
      <c r="L1535" s="75" t="str">
        <f>VLOOKUP('[1]Cumul H'!$C1535,'[1]H S31'!$BE$9:$CU$60,10,FALSE)</f>
        <v/>
      </c>
      <c r="M1535" s="75" t="str">
        <f>VLOOKUP('[1]Cumul H'!$C1535,'[1]H S31'!$BE$9:$CU$60,14,FALSE)</f>
        <v/>
      </c>
      <c r="N1535" s="75" t="str">
        <f>VLOOKUP('[1]Cumul H'!$C1535,'[1]H S31'!$BE$9:$CU$60,18,FALSE)</f>
        <v/>
      </c>
      <c r="O1535" s="75" t="str">
        <f>VLOOKUP('[1]Cumul H'!$C1535,'[1]H S31'!$BE$9:$CU$60,22,FALSE)</f>
        <v/>
      </c>
      <c r="P1535" s="75" t="str">
        <f>VLOOKUP('[1]Cumul H'!$C1535,'[1]H S31'!$BE$9:$CU$60,26,FALSE)</f>
        <v/>
      </c>
      <c r="Q1535" s="75" t="str">
        <f>VLOOKUP('[1]Cumul H'!$C1535,'[1]H S31'!$BE$9:$CU$60,30,FALSE)</f>
        <v/>
      </c>
      <c r="R1535" s="75" t="str">
        <f>VLOOKUP('[1]Cumul H'!$C1535,'[1]H S31'!$BE$9:$CU$60,34,FALSE)</f>
        <v/>
      </c>
      <c r="S1535" s="75" t="str">
        <f>VLOOKUP('[1]Cumul H'!$C1535,'[1]H S31'!$BE$9:$CU$60,33,FALSE)</f>
        <v/>
      </c>
      <c r="T1535" s="75" t="str">
        <f>VLOOKUP('[1]Cumul H'!$C1535,'[1]H S31'!$BE$9:$CU$60,35,FALSE)</f>
        <v/>
      </c>
      <c r="U1535" s="75" t="str">
        <f>VLOOKUP('[1]Cumul H'!$C1535,'[1]H S31'!$BE$9:$CU$60,36,FALSE)</f>
        <v/>
      </c>
      <c r="V1535" s="76" t="str">
        <f t="shared" si="233"/>
        <v/>
      </c>
      <c r="W1535" s="76" t="str" cm="1">
        <f t="array" ref="W1535">IFERROR(_xlfn.IFS(V1535="","",V1535=39,"",V1535&gt;39,V1535-39),"")</f>
        <v/>
      </c>
      <c r="X1535" s="76" t="str">
        <f t="shared" si="234"/>
        <v/>
      </c>
      <c r="Y1535" s="76" t="str">
        <f t="shared" si="235"/>
        <v/>
      </c>
      <c r="Z1535" s="76" t="str">
        <f t="shared" si="236"/>
        <v/>
      </c>
      <c r="AA1535" s="77" t="str">
        <f t="shared" si="237"/>
        <v/>
      </c>
      <c r="AB1535" s="76" t="str">
        <f t="shared" si="238"/>
        <v/>
      </c>
      <c r="AC1535" s="74" t="str">
        <f>VLOOKUP('[1]Cumul H'!$C1535,'[1]H S31'!$BE$9:$CU$60,37,FALSE)</f>
        <v/>
      </c>
      <c r="AD1535" s="74" t="str">
        <f>VLOOKUP('[1]Cumul H'!$C1535,'[1]H S31'!$BE$9:$CU$60,38,FALSE)</f>
        <v/>
      </c>
      <c r="AE1535" s="74" t="str">
        <f>VLOOKUP('[1]Cumul H'!$C1535,'[1]H S31'!$BE$9:$CU$60,39,FALSE)</f>
        <v/>
      </c>
      <c r="AF1535" s="74" t="str">
        <f>VLOOKUP('[1]Cumul H'!$C1535,'[1]H S31'!$BE$9:$CU$60,40,FALSE)</f>
        <v/>
      </c>
      <c r="AG1535" s="74" t="str">
        <f>VLOOKUP('[1]Cumul H'!$C1535,'[1]H S31'!$BE$9:$CU$60,41,FALSE)</f>
        <v/>
      </c>
      <c r="AH1535" s="74" t="str">
        <f>VLOOKUP('[1]Cumul H'!$C1535,'[1]H S31'!$BE$9:$CU$60,42,FALSE)</f>
        <v/>
      </c>
      <c r="AI1535" s="74">
        <f>SUM('[1]Cumul H'!$AE1535:$AH1535)</f>
        <v>0</v>
      </c>
      <c r="AJ1535" s="78" t="str" cm="1">
        <f t="array" ref="AJ1535">IF(E1535="INTERIM",_xlfn.IFS(J1535="NON",$AK$2,J1535="OUI",$AK$3),"")</f>
        <v/>
      </c>
      <c r="AK1535" s="74" t="str">
        <f t="shared" si="230"/>
        <v/>
      </c>
      <c r="AL1535" s="74" t="str">
        <f>IF(V1535="","",IF(V1535-Tableau3[[#This Row],[Heure sans Majoration]]&lt;0,0,V1535-Tableau3[[#This Row],[Heure sans Majoration]]))</f>
        <v/>
      </c>
      <c r="AM1535" s="74" t="str">
        <f t="shared" si="239"/>
        <v/>
      </c>
      <c r="AN1535" s="74" t="str">
        <f t="shared" si="231"/>
        <v/>
      </c>
      <c r="AO1535" s="74" t="str">
        <f t="shared" si="232"/>
        <v/>
      </c>
      <c r="AP1535" s="78" t="str">
        <f>IF(C1535="","",IF(F1535=0,"",(V1535*Tableau3[[#This Row],[Salaire Horaire]]*Tableau3[[#This Row],[Coef Multi]])))</f>
        <v/>
      </c>
      <c r="AQ1535" s="78" t="str">
        <f>IF(C1535="","",IF(F1535=0,"",(Tableau3[[#This Row],[Heure avec majoration]]*Tableau3[[#This Row],[Salaire Horaire]]*Tableau3[[#This Row],[Coef Multi]]*25%)))</f>
        <v/>
      </c>
    </row>
    <row r="1536" spans="2:43" ht="15" thickTop="1" x14ac:dyDescent="0.3">
      <c r="B1536" s="73" t="s">
        <v>113</v>
      </c>
      <c r="C1536" s="74" t="str">
        <f>IF('[1]H S31'!BE27="","",'[1]H S31'!BE27)</f>
        <v/>
      </c>
      <c r="D1536" s="74" t="str">
        <f>IF(C1536="","",VLOOKUP(C1536,[1]!Tableau1[#All],5,FALSE))</f>
        <v/>
      </c>
      <c r="E1536" s="74" t="str">
        <f>IF(C1536="","",VLOOKUP(C1536,[1]!Tableau1[#All],11,FALSE))</f>
        <v/>
      </c>
      <c r="F1536" s="74" t="str">
        <f>IFERROR(IF(C1536="","",VLOOKUP(C1536,[1]!Tableau1[#All],12,FALSE)),"")</f>
        <v/>
      </c>
      <c r="G1536" s="74" t="str">
        <f>IFERROR(IF(C1536="","",VLOOKUP(C1536,[1]!Tableau1[#All],6,FALSE)),"")</f>
        <v/>
      </c>
      <c r="H1536" s="74" t="str">
        <f>IFERROR(IF(C1536="","",VLOOKUP(C1536,[1]!Tableau1[#All],13,FALSE)),"")</f>
        <v/>
      </c>
      <c r="I1536" s="74" t="str">
        <f>IFERROR(IF(C1536="","",VLOOKUP(C1536,[1]!Tableau1[#All],14,FALSE)),"")</f>
        <v/>
      </c>
      <c r="J1536" s="74" t="str">
        <f>IFERROR(IF(C1536="","",VLOOKUP(C1536,[1]!Tableau1[#All],8,FALSE)),"")</f>
        <v/>
      </c>
      <c r="K1536" s="75" t="str">
        <f>VLOOKUP('[1]Cumul H'!$C1536,'[1]H S31'!$BE$9:$CU$60,6,FALSE)</f>
        <v/>
      </c>
      <c r="L1536" s="75" t="str">
        <f>VLOOKUP('[1]Cumul H'!$C1536,'[1]H S31'!$BE$9:$CU$60,10,FALSE)</f>
        <v/>
      </c>
      <c r="M1536" s="75" t="str">
        <f>VLOOKUP('[1]Cumul H'!$C1536,'[1]H S31'!$BE$9:$CU$60,14,FALSE)</f>
        <v/>
      </c>
      <c r="N1536" s="75" t="str">
        <f>VLOOKUP('[1]Cumul H'!$C1536,'[1]H S31'!$BE$9:$CU$60,18,FALSE)</f>
        <v/>
      </c>
      <c r="O1536" s="75" t="str">
        <f>VLOOKUP('[1]Cumul H'!$C1536,'[1]H S31'!$BE$9:$CU$60,22,FALSE)</f>
        <v/>
      </c>
      <c r="P1536" s="75" t="str">
        <f>VLOOKUP('[1]Cumul H'!$C1536,'[1]H S31'!$BE$9:$CU$60,26,FALSE)</f>
        <v/>
      </c>
      <c r="Q1536" s="75" t="str">
        <f>VLOOKUP('[1]Cumul H'!$C1536,'[1]H S31'!$BE$9:$CU$60,30,FALSE)</f>
        <v/>
      </c>
      <c r="R1536" s="75" t="str">
        <f>VLOOKUP('[1]Cumul H'!$C1536,'[1]H S31'!$BE$9:$CU$60,34,FALSE)</f>
        <v/>
      </c>
      <c r="S1536" s="75" t="str">
        <f>VLOOKUP('[1]Cumul H'!$C1536,'[1]H S31'!$BE$9:$CU$60,33,FALSE)</f>
        <v/>
      </c>
      <c r="T1536" s="75" t="str">
        <f>VLOOKUP('[1]Cumul H'!$C1536,'[1]H S31'!$BE$9:$CU$60,35,FALSE)</f>
        <v/>
      </c>
      <c r="U1536" s="75" t="str">
        <f>VLOOKUP('[1]Cumul H'!$C1536,'[1]H S31'!$BE$9:$CU$60,36,FALSE)</f>
        <v/>
      </c>
      <c r="V1536" s="76" t="str">
        <f t="shared" si="233"/>
        <v/>
      </c>
      <c r="W1536" s="76" t="str" cm="1">
        <f t="array" ref="W1536">IFERROR(_xlfn.IFS(V1536="","",V1536=39,"",V1536&gt;39,V1536-39),"")</f>
        <v/>
      </c>
      <c r="X1536" s="76" t="str">
        <f t="shared" si="234"/>
        <v/>
      </c>
      <c r="Y1536" s="76" t="str">
        <f t="shared" si="235"/>
        <v/>
      </c>
      <c r="Z1536" s="76" t="str">
        <f t="shared" si="236"/>
        <v/>
      </c>
      <c r="AA1536" s="77" t="str">
        <f t="shared" si="237"/>
        <v/>
      </c>
      <c r="AB1536" s="76" t="str">
        <f t="shared" si="238"/>
        <v/>
      </c>
      <c r="AC1536" s="74" t="str">
        <f>VLOOKUP('[1]Cumul H'!$C1536,'[1]H S31'!$BE$9:$CU$60,37,FALSE)</f>
        <v/>
      </c>
      <c r="AD1536" s="74" t="str">
        <f>VLOOKUP('[1]Cumul H'!$C1536,'[1]H S31'!$BE$9:$CU$60,38,FALSE)</f>
        <v/>
      </c>
      <c r="AE1536" s="74" t="str">
        <f>VLOOKUP('[1]Cumul H'!$C1536,'[1]H S31'!$BE$9:$CU$60,39,FALSE)</f>
        <v/>
      </c>
      <c r="AF1536" s="74" t="str">
        <f>VLOOKUP('[1]Cumul H'!$C1536,'[1]H S31'!$BE$9:$CU$60,40,FALSE)</f>
        <v/>
      </c>
      <c r="AG1536" s="74" t="str">
        <f>VLOOKUP('[1]Cumul H'!$C1536,'[1]H S31'!$BE$9:$CU$60,41,FALSE)</f>
        <v/>
      </c>
      <c r="AH1536" s="74" t="str">
        <f>VLOOKUP('[1]Cumul H'!$C1536,'[1]H S31'!$BE$9:$CU$60,42,FALSE)</f>
        <v/>
      </c>
      <c r="AI1536" s="74">
        <f>SUM('[1]Cumul H'!$AE1536:$AH1536)</f>
        <v>0</v>
      </c>
      <c r="AJ1536" s="72" t="str" cm="1">
        <f t="array" ref="AJ1536">IF(E1536="INTERIM",_xlfn.IFS(J1536="NON",$AK$2,J1536="OUI",$AK$3),"")</f>
        <v/>
      </c>
      <c r="AK1536" s="68" t="str">
        <f t="shared" si="230"/>
        <v/>
      </c>
      <c r="AL1536" s="68" t="str">
        <f>IF(V1536="","",IF(V1536-Tableau3[[#This Row],[Heure sans Majoration]]&lt;0,0,V1536-Tableau3[[#This Row],[Heure sans Majoration]]))</f>
        <v/>
      </c>
      <c r="AM1536" s="68" t="str">
        <f t="shared" si="239"/>
        <v/>
      </c>
      <c r="AN1536" s="68" t="str">
        <f t="shared" si="231"/>
        <v/>
      </c>
      <c r="AO1536" s="68" t="str">
        <f t="shared" si="232"/>
        <v/>
      </c>
      <c r="AP1536" s="72" t="str">
        <f>IF(C1536="","",IF(F1536=0,"",(V1536*Tableau3[[#This Row],[Salaire Horaire]]*Tableau3[[#This Row],[Coef Multi]])))</f>
        <v/>
      </c>
      <c r="AQ1536" s="72" t="str">
        <f>IF(C1536="","",IF(F1536=0,"",(Tableau3[[#This Row],[Heure avec majoration]]*Tableau3[[#This Row],[Salaire Horaire]]*Tableau3[[#This Row],[Coef Multi]]*25%)))</f>
        <v/>
      </c>
    </row>
    <row r="1537" spans="2:43" ht="15" thickBot="1" x14ac:dyDescent="0.35">
      <c r="B1537" s="73" t="s">
        <v>113</v>
      </c>
      <c r="C1537" s="74" t="str">
        <f>IF('[1]H S31'!BE28="","",'[1]H S31'!BE28)</f>
        <v/>
      </c>
      <c r="D1537" s="74" t="str">
        <f>IF(C1537="","",VLOOKUP(C1537,[1]!Tableau1[#All],5,FALSE))</f>
        <v/>
      </c>
      <c r="E1537" s="74" t="str">
        <f>IF(C1537="","",VLOOKUP(C1537,[1]!Tableau1[#All],11,FALSE))</f>
        <v/>
      </c>
      <c r="F1537" s="74" t="str">
        <f>IFERROR(IF(C1537="","",VLOOKUP(C1537,[1]!Tableau1[#All],12,FALSE)),"")</f>
        <v/>
      </c>
      <c r="G1537" s="74" t="str">
        <f>IFERROR(IF(C1537="","",VLOOKUP(C1537,[1]!Tableau1[#All],6,FALSE)),"")</f>
        <v/>
      </c>
      <c r="H1537" s="74" t="str">
        <f>IFERROR(IF(C1537="","",VLOOKUP(C1537,[1]!Tableau1[#All],13,FALSE)),"")</f>
        <v/>
      </c>
      <c r="I1537" s="74" t="str">
        <f>IFERROR(IF(C1537="","",VLOOKUP(C1537,[1]!Tableau1[#All],14,FALSE)),"")</f>
        <v/>
      </c>
      <c r="J1537" s="74" t="str">
        <f>IFERROR(IF(C1537="","",VLOOKUP(C1537,[1]!Tableau1[#All],8,FALSE)),"")</f>
        <v/>
      </c>
      <c r="K1537" s="75" t="str">
        <f>VLOOKUP('[1]Cumul H'!$C1537,'[1]H S31'!$BE$9:$CU$60,6,FALSE)</f>
        <v/>
      </c>
      <c r="L1537" s="75" t="str">
        <f>VLOOKUP('[1]Cumul H'!$C1537,'[1]H S31'!$BE$9:$CU$60,10,FALSE)</f>
        <v/>
      </c>
      <c r="M1537" s="75" t="str">
        <f>VLOOKUP('[1]Cumul H'!$C1537,'[1]H S31'!$BE$9:$CU$60,14,FALSE)</f>
        <v/>
      </c>
      <c r="N1537" s="75" t="str">
        <f>VLOOKUP('[1]Cumul H'!$C1537,'[1]H S31'!$BE$9:$CU$60,18,FALSE)</f>
        <v/>
      </c>
      <c r="O1537" s="75" t="str">
        <f>VLOOKUP('[1]Cumul H'!$C1537,'[1]H S31'!$BE$9:$CU$60,22,FALSE)</f>
        <v/>
      </c>
      <c r="P1537" s="75" t="str">
        <f>VLOOKUP('[1]Cumul H'!$C1537,'[1]H S31'!$BE$9:$CU$60,26,FALSE)</f>
        <v/>
      </c>
      <c r="Q1537" s="75" t="str">
        <f>VLOOKUP('[1]Cumul H'!$C1537,'[1]H S31'!$BE$9:$CU$60,30,FALSE)</f>
        <v/>
      </c>
      <c r="R1537" s="75" t="str">
        <f>VLOOKUP('[1]Cumul H'!$C1537,'[1]H S31'!$BE$9:$CU$60,34,FALSE)</f>
        <v/>
      </c>
      <c r="S1537" s="75" t="str">
        <f>VLOOKUP('[1]Cumul H'!$C1537,'[1]H S31'!$BE$9:$CU$60,33,FALSE)</f>
        <v/>
      </c>
      <c r="T1537" s="75" t="str">
        <f>VLOOKUP('[1]Cumul H'!$C1537,'[1]H S31'!$BE$9:$CU$60,35,FALSE)</f>
        <v/>
      </c>
      <c r="U1537" s="75" t="str">
        <f>VLOOKUP('[1]Cumul H'!$C1537,'[1]H S31'!$BE$9:$CU$60,36,FALSE)</f>
        <v/>
      </c>
      <c r="V1537" s="76" t="str">
        <f t="shared" si="233"/>
        <v/>
      </c>
      <c r="W1537" s="76" t="str" cm="1">
        <f t="array" ref="W1537">IFERROR(_xlfn.IFS(V1537="","",V1537=39,"",V1537&gt;39,V1537-39),"")</f>
        <v/>
      </c>
      <c r="X1537" s="76" t="str">
        <f t="shared" si="234"/>
        <v/>
      </c>
      <c r="Y1537" s="76" t="str">
        <f t="shared" si="235"/>
        <v/>
      </c>
      <c r="Z1537" s="76" t="str">
        <f t="shared" si="236"/>
        <v/>
      </c>
      <c r="AA1537" s="77" t="str">
        <f t="shared" si="237"/>
        <v/>
      </c>
      <c r="AB1537" s="76" t="str">
        <f t="shared" si="238"/>
        <v/>
      </c>
      <c r="AC1537" s="74" t="str">
        <f>VLOOKUP('[1]Cumul H'!$C1537,'[1]H S31'!$BE$9:$CU$60,37,FALSE)</f>
        <v/>
      </c>
      <c r="AD1537" s="74" t="str">
        <f>VLOOKUP('[1]Cumul H'!$C1537,'[1]H S31'!$BE$9:$CU$60,38,FALSE)</f>
        <v/>
      </c>
      <c r="AE1537" s="74" t="str">
        <f>VLOOKUP('[1]Cumul H'!$C1537,'[1]H S31'!$BE$9:$CU$60,39,FALSE)</f>
        <v/>
      </c>
      <c r="AF1537" s="74" t="str">
        <f>VLOOKUP('[1]Cumul H'!$C1537,'[1]H S31'!$BE$9:$CU$60,40,FALSE)</f>
        <v/>
      </c>
      <c r="AG1537" s="74" t="str">
        <f>VLOOKUP('[1]Cumul H'!$C1537,'[1]H S31'!$BE$9:$CU$60,41,FALSE)</f>
        <v/>
      </c>
      <c r="AH1537" s="74" t="str">
        <f>VLOOKUP('[1]Cumul H'!$C1537,'[1]H S31'!$BE$9:$CU$60,42,FALSE)</f>
        <v/>
      </c>
      <c r="AI1537" s="74">
        <f>SUM('[1]Cumul H'!$AE1537:$AH1537)</f>
        <v>0</v>
      </c>
      <c r="AJ1537" s="78" t="str" cm="1">
        <f t="array" ref="AJ1537">IF(E1537="INTERIM",_xlfn.IFS(J1537="NON",$AK$2,J1537="OUI",$AK$3),"")</f>
        <v/>
      </c>
      <c r="AK1537" s="74" t="str">
        <f t="shared" si="230"/>
        <v/>
      </c>
      <c r="AL1537" s="74" t="str">
        <f>IF(V1537="","",IF(V1537-Tableau3[[#This Row],[Heure sans Majoration]]&lt;0,0,V1537-Tableau3[[#This Row],[Heure sans Majoration]]))</f>
        <v/>
      </c>
      <c r="AM1537" s="74" t="str">
        <f t="shared" si="239"/>
        <v/>
      </c>
      <c r="AN1537" s="74" t="str">
        <f t="shared" si="231"/>
        <v/>
      </c>
      <c r="AO1537" s="74" t="str">
        <f t="shared" si="232"/>
        <v/>
      </c>
      <c r="AP1537" s="78" t="str">
        <f>IF(C1537="","",IF(F1537=0,"",(V1537*Tableau3[[#This Row],[Salaire Horaire]]*Tableau3[[#This Row],[Coef Multi]])))</f>
        <v/>
      </c>
      <c r="AQ1537" s="78" t="str">
        <f>IF(C1537="","",IF(F1537=0,"",(Tableau3[[#This Row],[Heure avec majoration]]*Tableau3[[#This Row],[Salaire Horaire]]*Tableau3[[#This Row],[Coef Multi]]*25%)))</f>
        <v/>
      </c>
    </row>
    <row r="1538" spans="2:43" ht="15" thickTop="1" x14ac:dyDescent="0.3">
      <c r="B1538" s="73" t="s">
        <v>113</v>
      </c>
      <c r="C1538" s="74" t="str">
        <f>IF('[1]H S31'!BE29="","",'[1]H S31'!BE29)</f>
        <v/>
      </c>
      <c r="D1538" s="74" t="str">
        <f>IF(C1538="","",VLOOKUP(C1538,[1]!Tableau1[#All],5,FALSE))</f>
        <v/>
      </c>
      <c r="E1538" s="74" t="str">
        <f>IF(C1538="","",VLOOKUP(C1538,[1]!Tableau1[#All],11,FALSE))</f>
        <v/>
      </c>
      <c r="F1538" s="74" t="str">
        <f>IFERROR(IF(C1538="","",VLOOKUP(C1538,[1]!Tableau1[#All],12,FALSE)),"")</f>
        <v/>
      </c>
      <c r="G1538" s="74" t="str">
        <f>IFERROR(IF(C1538="","",VLOOKUP(C1538,[1]!Tableau1[#All],6,FALSE)),"")</f>
        <v/>
      </c>
      <c r="H1538" s="74" t="str">
        <f>IFERROR(IF(C1538="","",VLOOKUP(C1538,[1]!Tableau1[#All],13,FALSE)),"")</f>
        <v/>
      </c>
      <c r="I1538" s="74" t="str">
        <f>IFERROR(IF(C1538="","",VLOOKUP(C1538,[1]!Tableau1[#All],14,FALSE)),"")</f>
        <v/>
      </c>
      <c r="J1538" s="74" t="str">
        <f>IFERROR(IF(C1538="","",VLOOKUP(C1538,[1]!Tableau1[#All],8,FALSE)),"")</f>
        <v/>
      </c>
      <c r="K1538" s="75" t="str">
        <f>VLOOKUP('[1]Cumul H'!$C1538,'[1]H S31'!$BE$9:$CU$60,6,FALSE)</f>
        <v/>
      </c>
      <c r="L1538" s="75" t="str">
        <f>VLOOKUP('[1]Cumul H'!$C1538,'[1]H S31'!$BE$9:$CU$60,10,FALSE)</f>
        <v/>
      </c>
      <c r="M1538" s="75" t="str">
        <f>VLOOKUP('[1]Cumul H'!$C1538,'[1]H S31'!$BE$9:$CU$60,14,FALSE)</f>
        <v/>
      </c>
      <c r="N1538" s="75" t="str">
        <f>VLOOKUP('[1]Cumul H'!$C1538,'[1]H S31'!$BE$9:$CU$60,18,FALSE)</f>
        <v/>
      </c>
      <c r="O1538" s="75" t="str">
        <f>VLOOKUP('[1]Cumul H'!$C1538,'[1]H S31'!$BE$9:$CU$60,22,FALSE)</f>
        <v/>
      </c>
      <c r="P1538" s="75" t="str">
        <f>VLOOKUP('[1]Cumul H'!$C1538,'[1]H S31'!$BE$9:$CU$60,26,FALSE)</f>
        <v/>
      </c>
      <c r="Q1538" s="75" t="str">
        <f>VLOOKUP('[1]Cumul H'!$C1538,'[1]H S31'!$BE$9:$CU$60,30,FALSE)</f>
        <v/>
      </c>
      <c r="R1538" s="75" t="str">
        <f>VLOOKUP('[1]Cumul H'!$C1538,'[1]H S31'!$BE$9:$CU$60,34,FALSE)</f>
        <v/>
      </c>
      <c r="S1538" s="75" t="str">
        <f>VLOOKUP('[1]Cumul H'!$C1538,'[1]H S31'!$BE$9:$CU$60,33,FALSE)</f>
        <v/>
      </c>
      <c r="T1538" s="75" t="str">
        <f>VLOOKUP('[1]Cumul H'!$C1538,'[1]H S31'!$BE$9:$CU$60,35,FALSE)</f>
        <v/>
      </c>
      <c r="U1538" s="75" t="str">
        <f>VLOOKUP('[1]Cumul H'!$C1538,'[1]H S31'!$BE$9:$CU$60,36,FALSE)</f>
        <v/>
      </c>
      <c r="V1538" s="76" t="str">
        <f t="shared" si="233"/>
        <v/>
      </c>
      <c r="W1538" s="76" t="str" cm="1">
        <f t="array" ref="W1538">IFERROR(_xlfn.IFS(V1538="","",V1538=39,"",V1538&gt;39,V1538-39),"")</f>
        <v/>
      </c>
      <c r="X1538" s="76" t="str">
        <f t="shared" si="234"/>
        <v/>
      </c>
      <c r="Y1538" s="76" t="str">
        <f t="shared" si="235"/>
        <v/>
      </c>
      <c r="Z1538" s="76" t="str">
        <f t="shared" si="236"/>
        <v/>
      </c>
      <c r="AA1538" s="77" t="str">
        <f t="shared" si="237"/>
        <v/>
      </c>
      <c r="AB1538" s="76" t="str">
        <f t="shared" si="238"/>
        <v/>
      </c>
      <c r="AC1538" s="74" t="str">
        <f>VLOOKUP('[1]Cumul H'!$C1538,'[1]H S31'!$BE$9:$CU$60,37,FALSE)</f>
        <v/>
      </c>
      <c r="AD1538" s="74" t="str">
        <f>VLOOKUP('[1]Cumul H'!$C1538,'[1]H S31'!$BE$9:$CU$60,38,FALSE)</f>
        <v/>
      </c>
      <c r="AE1538" s="74" t="str">
        <f>VLOOKUP('[1]Cumul H'!$C1538,'[1]H S31'!$BE$9:$CU$60,39,FALSE)</f>
        <v/>
      </c>
      <c r="AF1538" s="74" t="str">
        <f>VLOOKUP('[1]Cumul H'!$C1538,'[1]H S31'!$BE$9:$CU$60,40,FALSE)</f>
        <v/>
      </c>
      <c r="AG1538" s="74" t="str">
        <f>VLOOKUP('[1]Cumul H'!$C1538,'[1]H S31'!$BE$9:$CU$60,41,FALSE)</f>
        <v/>
      </c>
      <c r="AH1538" s="74" t="str">
        <f>VLOOKUP('[1]Cumul H'!$C1538,'[1]H S31'!$BE$9:$CU$60,42,FALSE)</f>
        <v/>
      </c>
      <c r="AI1538" s="74">
        <f>SUM('[1]Cumul H'!$AE1538:$AH1538)</f>
        <v>0</v>
      </c>
      <c r="AJ1538" s="72" t="str" cm="1">
        <f t="array" ref="AJ1538">IF(E1538="INTERIM",_xlfn.IFS(J1538="NON",$AK$2,J1538="OUI",$AK$3),"")</f>
        <v/>
      </c>
      <c r="AK1538" s="68" t="str">
        <f t="shared" si="230"/>
        <v/>
      </c>
      <c r="AL1538" s="68" t="str">
        <f>IF(V1538="","",IF(V1538-Tableau3[[#This Row],[Heure sans Majoration]]&lt;0,0,V1538-Tableau3[[#This Row],[Heure sans Majoration]]))</f>
        <v/>
      </c>
      <c r="AM1538" s="68" t="str">
        <f t="shared" si="239"/>
        <v/>
      </c>
      <c r="AN1538" s="68" t="str">
        <f t="shared" si="231"/>
        <v/>
      </c>
      <c r="AO1538" s="68" t="str">
        <f t="shared" si="232"/>
        <v/>
      </c>
      <c r="AP1538" s="72" t="str">
        <f>IF(C1538="","",IF(F1538=0,"",(V1538*Tableau3[[#This Row],[Salaire Horaire]]*Tableau3[[#This Row],[Coef Multi]])))</f>
        <v/>
      </c>
      <c r="AQ1538" s="72" t="str">
        <f>IF(C1538="","",IF(F1538=0,"",(Tableau3[[#This Row],[Heure avec majoration]]*Tableau3[[#This Row],[Salaire Horaire]]*Tableau3[[#This Row],[Coef Multi]]*25%)))</f>
        <v/>
      </c>
    </row>
    <row r="1539" spans="2:43" ht="15" thickBot="1" x14ac:dyDescent="0.35">
      <c r="B1539" s="73" t="s">
        <v>113</v>
      </c>
      <c r="C1539" s="74" t="str">
        <f>IF('[1]H S31'!BE30="","",'[1]H S31'!BE30)</f>
        <v/>
      </c>
      <c r="D1539" s="74" t="str">
        <f>IF(C1539="","",VLOOKUP(C1539,[1]!Tableau1[#All],5,FALSE))</f>
        <v/>
      </c>
      <c r="E1539" s="74" t="str">
        <f>IF(C1539="","",VLOOKUP(C1539,[1]!Tableau1[#All],11,FALSE))</f>
        <v/>
      </c>
      <c r="F1539" s="74" t="str">
        <f>IFERROR(IF(C1539="","",VLOOKUP(C1539,[1]!Tableau1[#All],12,FALSE)),"")</f>
        <v/>
      </c>
      <c r="G1539" s="74" t="str">
        <f>IFERROR(IF(C1539="","",VLOOKUP(C1539,[1]!Tableau1[#All],6,FALSE)),"")</f>
        <v/>
      </c>
      <c r="H1539" s="74" t="str">
        <f>IFERROR(IF(C1539="","",VLOOKUP(C1539,[1]!Tableau1[#All],13,FALSE)),"")</f>
        <v/>
      </c>
      <c r="I1539" s="74" t="str">
        <f>IFERROR(IF(C1539="","",VLOOKUP(C1539,[1]!Tableau1[#All],14,FALSE)),"")</f>
        <v/>
      </c>
      <c r="J1539" s="74" t="str">
        <f>IFERROR(IF(C1539="","",VLOOKUP(C1539,[1]!Tableau1[#All],8,FALSE)),"")</f>
        <v/>
      </c>
      <c r="K1539" s="75" t="str">
        <f>VLOOKUP('[1]Cumul H'!$C1539,'[1]H S31'!$BE$9:$CU$60,6,FALSE)</f>
        <v/>
      </c>
      <c r="L1539" s="75" t="str">
        <f>VLOOKUP('[1]Cumul H'!$C1539,'[1]H S31'!$BE$9:$CU$60,10,FALSE)</f>
        <v/>
      </c>
      <c r="M1539" s="75" t="str">
        <f>VLOOKUP('[1]Cumul H'!$C1539,'[1]H S31'!$BE$9:$CU$60,14,FALSE)</f>
        <v/>
      </c>
      <c r="N1539" s="75" t="str">
        <f>VLOOKUP('[1]Cumul H'!$C1539,'[1]H S31'!$BE$9:$CU$60,18,FALSE)</f>
        <v/>
      </c>
      <c r="O1539" s="75" t="str">
        <f>VLOOKUP('[1]Cumul H'!$C1539,'[1]H S31'!$BE$9:$CU$60,22,FALSE)</f>
        <v/>
      </c>
      <c r="P1539" s="75" t="str">
        <f>VLOOKUP('[1]Cumul H'!$C1539,'[1]H S31'!$BE$9:$CU$60,26,FALSE)</f>
        <v/>
      </c>
      <c r="Q1539" s="75" t="str">
        <f>VLOOKUP('[1]Cumul H'!$C1539,'[1]H S31'!$BE$9:$CU$60,30,FALSE)</f>
        <v/>
      </c>
      <c r="R1539" s="75" t="str">
        <f>VLOOKUP('[1]Cumul H'!$C1539,'[1]H S31'!$BE$9:$CU$60,34,FALSE)</f>
        <v/>
      </c>
      <c r="S1539" s="75" t="str">
        <f>VLOOKUP('[1]Cumul H'!$C1539,'[1]H S31'!$BE$9:$CU$60,33,FALSE)</f>
        <v/>
      </c>
      <c r="T1539" s="75" t="str">
        <f>VLOOKUP('[1]Cumul H'!$C1539,'[1]H S31'!$BE$9:$CU$60,35,FALSE)</f>
        <v/>
      </c>
      <c r="U1539" s="75" t="str">
        <f>VLOOKUP('[1]Cumul H'!$C1539,'[1]H S31'!$BE$9:$CU$60,36,FALSE)</f>
        <v/>
      </c>
      <c r="V1539" s="76" t="str">
        <f t="shared" si="233"/>
        <v/>
      </c>
      <c r="W1539" s="76" t="str" cm="1">
        <f t="array" ref="W1539">IFERROR(_xlfn.IFS(V1539="","",V1539=39,"",V1539&gt;39,V1539-39),"")</f>
        <v/>
      </c>
      <c r="X1539" s="76" t="str">
        <f t="shared" si="234"/>
        <v/>
      </c>
      <c r="Y1539" s="76" t="str">
        <f t="shared" si="235"/>
        <v/>
      </c>
      <c r="Z1539" s="76" t="str">
        <f t="shared" si="236"/>
        <v/>
      </c>
      <c r="AA1539" s="77" t="str">
        <f t="shared" si="237"/>
        <v/>
      </c>
      <c r="AB1539" s="76" t="str">
        <f t="shared" si="238"/>
        <v/>
      </c>
      <c r="AC1539" s="74" t="str">
        <f>VLOOKUP('[1]Cumul H'!$C1539,'[1]H S31'!$BE$9:$CU$60,37,FALSE)</f>
        <v/>
      </c>
      <c r="AD1539" s="74" t="str">
        <f>VLOOKUP('[1]Cumul H'!$C1539,'[1]H S31'!$BE$9:$CU$60,38,FALSE)</f>
        <v/>
      </c>
      <c r="AE1539" s="74" t="str">
        <f>VLOOKUP('[1]Cumul H'!$C1539,'[1]H S31'!$BE$9:$CU$60,39,FALSE)</f>
        <v/>
      </c>
      <c r="AF1539" s="74" t="str">
        <f>VLOOKUP('[1]Cumul H'!$C1539,'[1]H S31'!$BE$9:$CU$60,40,FALSE)</f>
        <v/>
      </c>
      <c r="AG1539" s="74" t="str">
        <f>VLOOKUP('[1]Cumul H'!$C1539,'[1]H S31'!$BE$9:$CU$60,41,FALSE)</f>
        <v/>
      </c>
      <c r="AH1539" s="74" t="str">
        <f>VLOOKUP('[1]Cumul H'!$C1539,'[1]H S31'!$BE$9:$CU$60,42,FALSE)</f>
        <v/>
      </c>
      <c r="AI1539" s="74">
        <f>SUM('[1]Cumul H'!$AE1539:$AH1539)</f>
        <v>0</v>
      </c>
      <c r="AJ1539" s="78" t="str" cm="1">
        <f t="array" ref="AJ1539">IF(E1539="INTERIM",_xlfn.IFS(J1539="NON",$AK$2,J1539="OUI",$AK$3),"")</f>
        <v/>
      </c>
      <c r="AK1539" s="74" t="str">
        <f t="shared" si="230"/>
        <v/>
      </c>
      <c r="AL1539" s="74" t="str">
        <f>IF(V1539="","",IF(V1539-Tableau3[[#This Row],[Heure sans Majoration]]&lt;0,0,V1539-Tableau3[[#This Row],[Heure sans Majoration]]))</f>
        <v/>
      </c>
      <c r="AM1539" s="74" t="str">
        <f t="shared" si="239"/>
        <v/>
      </c>
      <c r="AN1539" s="74" t="str">
        <f t="shared" si="231"/>
        <v/>
      </c>
      <c r="AO1539" s="74" t="str">
        <f t="shared" si="232"/>
        <v/>
      </c>
      <c r="AP1539" s="78" t="str">
        <f>IF(C1539="","",IF(F1539=0,"",(V1539*Tableau3[[#This Row],[Salaire Horaire]]*Tableau3[[#This Row],[Coef Multi]])))</f>
        <v/>
      </c>
      <c r="AQ1539" s="78" t="str">
        <f>IF(C1539="","",IF(F1539=0,"",(Tableau3[[#This Row],[Heure avec majoration]]*Tableau3[[#This Row],[Salaire Horaire]]*Tableau3[[#This Row],[Coef Multi]]*25%)))</f>
        <v/>
      </c>
    </row>
    <row r="1540" spans="2:43" ht="15" thickTop="1" x14ac:dyDescent="0.3">
      <c r="B1540" s="73" t="s">
        <v>113</v>
      </c>
      <c r="C1540" s="74" t="str">
        <f>IF('[1]H S31'!BE31="","",'[1]H S31'!BE31)</f>
        <v/>
      </c>
      <c r="D1540" s="74" t="str">
        <f>IF(C1540="","",VLOOKUP(C1540,[1]!Tableau1[#All],5,FALSE))</f>
        <v/>
      </c>
      <c r="E1540" s="74" t="str">
        <f>IF(C1540="","",VLOOKUP(C1540,[1]!Tableau1[#All],11,FALSE))</f>
        <v/>
      </c>
      <c r="F1540" s="74" t="str">
        <f>IFERROR(IF(C1540="","",VLOOKUP(C1540,[1]!Tableau1[#All],12,FALSE)),"")</f>
        <v/>
      </c>
      <c r="G1540" s="74" t="str">
        <f>IFERROR(IF(C1540="","",VLOOKUP(C1540,[1]!Tableau1[#All],6,FALSE)),"")</f>
        <v/>
      </c>
      <c r="H1540" s="74" t="str">
        <f>IFERROR(IF(C1540="","",VLOOKUP(C1540,[1]!Tableau1[#All],13,FALSE)),"")</f>
        <v/>
      </c>
      <c r="I1540" s="74" t="str">
        <f>IFERROR(IF(C1540="","",VLOOKUP(C1540,[1]!Tableau1[#All],14,FALSE)),"")</f>
        <v/>
      </c>
      <c r="J1540" s="74" t="str">
        <f>IFERROR(IF(C1540="","",VLOOKUP(C1540,[1]!Tableau1[#All],8,FALSE)),"")</f>
        <v/>
      </c>
      <c r="K1540" s="75" t="str">
        <f>VLOOKUP('[1]Cumul H'!$C1540,'[1]H S31'!$BE$9:$CU$60,6,FALSE)</f>
        <v/>
      </c>
      <c r="L1540" s="75" t="str">
        <f>VLOOKUP('[1]Cumul H'!$C1540,'[1]H S31'!$BE$9:$CU$60,10,FALSE)</f>
        <v/>
      </c>
      <c r="M1540" s="75" t="str">
        <f>VLOOKUP('[1]Cumul H'!$C1540,'[1]H S31'!$BE$9:$CU$60,14,FALSE)</f>
        <v/>
      </c>
      <c r="N1540" s="75" t="str">
        <f>VLOOKUP('[1]Cumul H'!$C1540,'[1]H S31'!$BE$9:$CU$60,18,FALSE)</f>
        <v/>
      </c>
      <c r="O1540" s="75" t="str">
        <f>VLOOKUP('[1]Cumul H'!$C1540,'[1]H S31'!$BE$9:$CU$60,22,FALSE)</f>
        <v/>
      </c>
      <c r="P1540" s="75" t="str">
        <f>VLOOKUP('[1]Cumul H'!$C1540,'[1]H S31'!$BE$9:$CU$60,26,FALSE)</f>
        <v/>
      </c>
      <c r="Q1540" s="75" t="str">
        <f>VLOOKUP('[1]Cumul H'!$C1540,'[1]H S31'!$BE$9:$CU$60,30,FALSE)</f>
        <v/>
      </c>
      <c r="R1540" s="75" t="str">
        <f>VLOOKUP('[1]Cumul H'!$C1540,'[1]H S31'!$BE$9:$CU$60,34,FALSE)</f>
        <v/>
      </c>
      <c r="S1540" s="75" t="str">
        <f>VLOOKUP('[1]Cumul H'!$C1540,'[1]H S31'!$BE$9:$CU$60,33,FALSE)</f>
        <v/>
      </c>
      <c r="T1540" s="75" t="str">
        <f>VLOOKUP('[1]Cumul H'!$C1540,'[1]H S31'!$BE$9:$CU$60,35,FALSE)</f>
        <v/>
      </c>
      <c r="U1540" s="75" t="str">
        <f>VLOOKUP('[1]Cumul H'!$C1540,'[1]H S31'!$BE$9:$CU$60,36,FALSE)</f>
        <v/>
      </c>
      <c r="V1540" s="76" t="str">
        <f t="shared" si="233"/>
        <v/>
      </c>
      <c r="W1540" s="76" t="str" cm="1">
        <f t="array" ref="W1540">IFERROR(_xlfn.IFS(V1540="","",V1540=39,"",V1540&gt;39,V1540-39),"")</f>
        <v/>
      </c>
      <c r="X1540" s="76" t="str">
        <f t="shared" si="234"/>
        <v/>
      </c>
      <c r="Y1540" s="76" t="str">
        <f t="shared" si="235"/>
        <v/>
      </c>
      <c r="Z1540" s="76" t="str">
        <f t="shared" si="236"/>
        <v/>
      </c>
      <c r="AA1540" s="77" t="str">
        <f t="shared" si="237"/>
        <v/>
      </c>
      <c r="AB1540" s="76" t="str">
        <f t="shared" si="238"/>
        <v/>
      </c>
      <c r="AC1540" s="74" t="str">
        <f>VLOOKUP('[1]Cumul H'!$C1540,'[1]H S31'!$BE$9:$CU$60,37,FALSE)</f>
        <v/>
      </c>
      <c r="AD1540" s="74" t="str">
        <f>VLOOKUP('[1]Cumul H'!$C1540,'[1]H S31'!$BE$9:$CU$60,38,FALSE)</f>
        <v/>
      </c>
      <c r="AE1540" s="74" t="str">
        <f>VLOOKUP('[1]Cumul H'!$C1540,'[1]H S31'!$BE$9:$CU$60,39,FALSE)</f>
        <v/>
      </c>
      <c r="AF1540" s="74" t="str">
        <f>VLOOKUP('[1]Cumul H'!$C1540,'[1]H S31'!$BE$9:$CU$60,40,FALSE)</f>
        <v/>
      </c>
      <c r="AG1540" s="74" t="str">
        <f>VLOOKUP('[1]Cumul H'!$C1540,'[1]H S31'!$BE$9:$CU$60,41,FALSE)</f>
        <v/>
      </c>
      <c r="AH1540" s="74" t="str">
        <f>VLOOKUP('[1]Cumul H'!$C1540,'[1]H S31'!$BE$9:$CU$60,42,FALSE)</f>
        <v/>
      </c>
      <c r="AI1540" s="74">
        <f>SUM('[1]Cumul H'!$AE1540:$AH1540)</f>
        <v>0</v>
      </c>
      <c r="AJ1540" s="72" t="str" cm="1">
        <f t="array" ref="AJ1540">IF(E1540="INTERIM",_xlfn.IFS(J1540="NON",$AK$2,J1540="OUI",$AK$3),"")</f>
        <v/>
      </c>
      <c r="AK1540" s="68" t="str">
        <f t="shared" si="230"/>
        <v/>
      </c>
      <c r="AL1540" s="68" t="str">
        <f>IF(V1540="","",IF(V1540-Tableau3[[#This Row],[Heure sans Majoration]]&lt;0,0,V1540-Tableau3[[#This Row],[Heure sans Majoration]]))</f>
        <v/>
      </c>
      <c r="AM1540" s="68" t="str">
        <f t="shared" si="239"/>
        <v/>
      </c>
      <c r="AN1540" s="68" t="str">
        <f t="shared" si="231"/>
        <v/>
      </c>
      <c r="AO1540" s="68" t="str">
        <f t="shared" si="232"/>
        <v/>
      </c>
      <c r="AP1540" s="72" t="str">
        <f>IF(C1540="","",IF(F1540=0,"",(V1540*Tableau3[[#This Row],[Salaire Horaire]]*Tableau3[[#This Row],[Coef Multi]])))</f>
        <v/>
      </c>
      <c r="AQ1540" s="72" t="str">
        <f>IF(C1540="","",IF(F1540=0,"",(Tableau3[[#This Row],[Heure avec majoration]]*Tableau3[[#This Row],[Salaire Horaire]]*Tableau3[[#This Row],[Coef Multi]]*25%)))</f>
        <v/>
      </c>
    </row>
    <row r="1541" spans="2:43" ht="15" thickBot="1" x14ac:dyDescent="0.35">
      <c r="B1541" s="73" t="s">
        <v>113</v>
      </c>
      <c r="C1541" s="74" t="str">
        <f>IF('[1]H S31'!BE32="","",'[1]H S31'!BE32)</f>
        <v/>
      </c>
      <c r="D1541" s="74" t="str">
        <f>IF(C1541="","",VLOOKUP(C1541,[1]!Tableau1[#All],5,FALSE))</f>
        <v/>
      </c>
      <c r="E1541" s="74" t="str">
        <f>IF(C1541="","",VLOOKUP(C1541,[1]!Tableau1[#All],11,FALSE))</f>
        <v/>
      </c>
      <c r="F1541" s="74" t="str">
        <f>IFERROR(IF(C1541="","",VLOOKUP(C1541,[1]!Tableau1[#All],12,FALSE)),"")</f>
        <v/>
      </c>
      <c r="G1541" s="74" t="str">
        <f>IFERROR(IF(C1541="","",VLOOKUP(C1541,[1]!Tableau1[#All],6,FALSE)),"")</f>
        <v/>
      </c>
      <c r="H1541" s="74" t="str">
        <f>IFERROR(IF(C1541="","",VLOOKUP(C1541,[1]!Tableau1[#All],13,FALSE)),"")</f>
        <v/>
      </c>
      <c r="I1541" s="74" t="str">
        <f>IFERROR(IF(C1541="","",VLOOKUP(C1541,[1]!Tableau1[#All],14,FALSE)),"")</f>
        <v/>
      </c>
      <c r="J1541" s="74" t="str">
        <f>IFERROR(IF(C1541="","",VLOOKUP(C1541,[1]!Tableau1[#All],8,FALSE)),"")</f>
        <v/>
      </c>
      <c r="K1541" s="75" t="str">
        <f>VLOOKUP('[1]Cumul H'!$C1541,'[1]H S31'!$BE$9:$CU$60,6,FALSE)</f>
        <v/>
      </c>
      <c r="L1541" s="75" t="str">
        <f>VLOOKUP('[1]Cumul H'!$C1541,'[1]H S31'!$BE$9:$CU$60,10,FALSE)</f>
        <v/>
      </c>
      <c r="M1541" s="75" t="str">
        <f>VLOOKUP('[1]Cumul H'!$C1541,'[1]H S31'!$BE$9:$CU$60,14,FALSE)</f>
        <v/>
      </c>
      <c r="N1541" s="75" t="str">
        <f>VLOOKUP('[1]Cumul H'!$C1541,'[1]H S31'!$BE$9:$CU$60,18,FALSE)</f>
        <v/>
      </c>
      <c r="O1541" s="75" t="str">
        <f>VLOOKUP('[1]Cumul H'!$C1541,'[1]H S31'!$BE$9:$CU$60,22,FALSE)</f>
        <v/>
      </c>
      <c r="P1541" s="75" t="str">
        <f>VLOOKUP('[1]Cumul H'!$C1541,'[1]H S31'!$BE$9:$CU$60,26,FALSE)</f>
        <v/>
      </c>
      <c r="Q1541" s="75" t="str">
        <f>VLOOKUP('[1]Cumul H'!$C1541,'[1]H S31'!$BE$9:$CU$60,30,FALSE)</f>
        <v/>
      </c>
      <c r="R1541" s="75" t="str">
        <f>VLOOKUP('[1]Cumul H'!$C1541,'[1]H S31'!$BE$9:$CU$60,34,FALSE)</f>
        <v/>
      </c>
      <c r="S1541" s="75" t="str">
        <f>VLOOKUP('[1]Cumul H'!$C1541,'[1]H S31'!$BE$9:$CU$60,33,FALSE)</f>
        <v/>
      </c>
      <c r="T1541" s="75" t="str">
        <f>VLOOKUP('[1]Cumul H'!$C1541,'[1]H S31'!$BE$9:$CU$60,35,FALSE)</f>
        <v/>
      </c>
      <c r="U1541" s="75" t="str">
        <f>VLOOKUP('[1]Cumul H'!$C1541,'[1]H S31'!$BE$9:$CU$60,36,FALSE)</f>
        <v/>
      </c>
      <c r="V1541" s="76" t="str">
        <f t="shared" si="233"/>
        <v/>
      </c>
      <c r="W1541" s="76" t="str" cm="1">
        <f t="array" ref="W1541">IFERROR(_xlfn.IFS(V1541="","",V1541=39,"",V1541&gt;39,V1541-39),"")</f>
        <v/>
      </c>
      <c r="X1541" s="76" t="str">
        <f t="shared" si="234"/>
        <v/>
      </c>
      <c r="Y1541" s="76" t="str">
        <f t="shared" si="235"/>
        <v/>
      </c>
      <c r="Z1541" s="76" t="str">
        <f t="shared" si="236"/>
        <v/>
      </c>
      <c r="AA1541" s="77" t="str">
        <f t="shared" si="237"/>
        <v/>
      </c>
      <c r="AB1541" s="76" t="str">
        <f t="shared" si="238"/>
        <v/>
      </c>
      <c r="AC1541" s="74" t="str">
        <f>VLOOKUP('[1]Cumul H'!$C1541,'[1]H S31'!$BE$9:$CU$60,37,FALSE)</f>
        <v/>
      </c>
      <c r="AD1541" s="74" t="str">
        <f>VLOOKUP('[1]Cumul H'!$C1541,'[1]H S31'!$BE$9:$CU$60,38,FALSE)</f>
        <v/>
      </c>
      <c r="AE1541" s="74" t="str">
        <f>VLOOKUP('[1]Cumul H'!$C1541,'[1]H S31'!$BE$9:$CU$60,39,FALSE)</f>
        <v/>
      </c>
      <c r="AF1541" s="74" t="str">
        <f>VLOOKUP('[1]Cumul H'!$C1541,'[1]H S31'!$BE$9:$CU$60,40,FALSE)</f>
        <v/>
      </c>
      <c r="AG1541" s="74" t="str">
        <f>VLOOKUP('[1]Cumul H'!$C1541,'[1]H S31'!$BE$9:$CU$60,41,FALSE)</f>
        <v/>
      </c>
      <c r="AH1541" s="74" t="str">
        <f>VLOOKUP('[1]Cumul H'!$C1541,'[1]H S31'!$BE$9:$CU$60,42,FALSE)</f>
        <v/>
      </c>
      <c r="AI1541" s="74">
        <f>SUM('[1]Cumul H'!$AE1541:$AH1541)</f>
        <v>0</v>
      </c>
      <c r="AJ1541" s="78" t="str" cm="1">
        <f t="array" ref="AJ1541">IF(E1541="INTERIM",_xlfn.IFS(J1541="NON",$AK$2,J1541="OUI",$AK$3),"")</f>
        <v/>
      </c>
      <c r="AK1541" s="74" t="str">
        <f t="shared" si="230"/>
        <v/>
      </c>
      <c r="AL1541" s="74" t="str">
        <f>IF(V1541="","",IF(V1541-Tableau3[[#This Row],[Heure sans Majoration]]&lt;0,0,V1541-Tableau3[[#This Row],[Heure sans Majoration]]))</f>
        <v/>
      </c>
      <c r="AM1541" s="74" t="str">
        <f t="shared" si="239"/>
        <v/>
      </c>
      <c r="AN1541" s="74" t="str">
        <f t="shared" si="231"/>
        <v/>
      </c>
      <c r="AO1541" s="74" t="str">
        <f t="shared" si="232"/>
        <v/>
      </c>
      <c r="AP1541" s="78" t="str">
        <f>IF(C1541="","",IF(F1541=0,"",(V1541*Tableau3[[#This Row],[Salaire Horaire]]*Tableau3[[#This Row],[Coef Multi]])))</f>
        <v/>
      </c>
      <c r="AQ1541" s="78" t="str">
        <f>IF(C1541="","",IF(F1541=0,"",(Tableau3[[#This Row],[Heure avec majoration]]*Tableau3[[#This Row],[Salaire Horaire]]*Tableau3[[#This Row],[Coef Multi]]*25%)))</f>
        <v/>
      </c>
    </row>
    <row r="1542" spans="2:43" ht="15" thickTop="1" x14ac:dyDescent="0.3">
      <c r="B1542" s="73" t="s">
        <v>113</v>
      </c>
      <c r="C1542" s="74" t="str">
        <f>IF('[1]H S31'!BE33="","",'[1]H S31'!BE33)</f>
        <v/>
      </c>
      <c r="D1542" s="74" t="str">
        <f>IF(C1542="","",VLOOKUP(C1542,[1]!Tableau1[#All],5,FALSE))</f>
        <v/>
      </c>
      <c r="E1542" s="74" t="str">
        <f>IF(C1542="","",VLOOKUP(C1542,[1]!Tableau1[#All],11,FALSE))</f>
        <v/>
      </c>
      <c r="F1542" s="74" t="str">
        <f>IFERROR(IF(C1542="","",VLOOKUP(C1542,[1]!Tableau1[#All],12,FALSE)),"")</f>
        <v/>
      </c>
      <c r="G1542" s="74" t="str">
        <f>IFERROR(IF(C1542="","",VLOOKUP(C1542,[1]!Tableau1[#All],6,FALSE)),"")</f>
        <v/>
      </c>
      <c r="H1542" s="74" t="str">
        <f>IFERROR(IF(C1542="","",VLOOKUP(C1542,[1]!Tableau1[#All],13,FALSE)),"")</f>
        <v/>
      </c>
      <c r="I1542" s="74" t="str">
        <f>IFERROR(IF(C1542="","",VLOOKUP(C1542,[1]!Tableau1[#All],14,FALSE)),"")</f>
        <v/>
      </c>
      <c r="J1542" s="74" t="str">
        <f>IFERROR(IF(C1542="","",VLOOKUP(C1542,[1]!Tableau1[#All],8,FALSE)),"")</f>
        <v/>
      </c>
      <c r="K1542" s="75" t="str">
        <f>VLOOKUP('[1]Cumul H'!$C1542,'[1]H S31'!$BE$9:$CU$60,6,FALSE)</f>
        <v/>
      </c>
      <c r="L1542" s="75" t="str">
        <f>VLOOKUP('[1]Cumul H'!$C1542,'[1]H S31'!$BE$9:$CU$60,10,FALSE)</f>
        <v/>
      </c>
      <c r="M1542" s="75" t="str">
        <f>VLOOKUP('[1]Cumul H'!$C1542,'[1]H S31'!$BE$9:$CU$60,14,FALSE)</f>
        <v/>
      </c>
      <c r="N1542" s="75" t="str">
        <f>VLOOKUP('[1]Cumul H'!$C1542,'[1]H S31'!$BE$9:$CU$60,18,FALSE)</f>
        <v/>
      </c>
      <c r="O1542" s="75" t="str">
        <f>VLOOKUP('[1]Cumul H'!$C1542,'[1]H S31'!$BE$9:$CU$60,22,FALSE)</f>
        <v/>
      </c>
      <c r="P1542" s="75" t="str">
        <f>VLOOKUP('[1]Cumul H'!$C1542,'[1]H S31'!$BE$9:$CU$60,26,FALSE)</f>
        <v/>
      </c>
      <c r="Q1542" s="75" t="str">
        <f>VLOOKUP('[1]Cumul H'!$C1542,'[1]H S31'!$BE$9:$CU$60,30,FALSE)</f>
        <v/>
      </c>
      <c r="R1542" s="75" t="str">
        <f>VLOOKUP('[1]Cumul H'!$C1542,'[1]H S31'!$BE$9:$CU$60,34,FALSE)</f>
        <v/>
      </c>
      <c r="S1542" s="75" t="str">
        <f>VLOOKUP('[1]Cumul H'!$C1542,'[1]H S31'!$BE$9:$CU$60,33,FALSE)</f>
        <v/>
      </c>
      <c r="T1542" s="75" t="str">
        <f>VLOOKUP('[1]Cumul H'!$C1542,'[1]H S31'!$BE$9:$CU$60,35,FALSE)</f>
        <v/>
      </c>
      <c r="U1542" s="75" t="str">
        <f>VLOOKUP('[1]Cumul H'!$C1542,'[1]H S31'!$BE$9:$CU$60,36,FALSE)</f>
        <v/>
      </c>
      <c r="V1542" s="76" t="str">
        <f t="shared" si="233"/>
        <v/>
      </c>
      <c r="W1542" s="76" t="str" cm="1">
        <f t="array" ref="W1542">IFERROR(_xlfn.IFS(V1542="","",V1542=39,"",V1542&gt;39,V1542-39),"")</f>
        <v/>
      </c>
      <c r="X1542" s="76" t="str">
        <f t="shared" si="234"/>
        <v/>
      </c>
      <c r="Y1542" s="76" t="str">
        <f t="shared" si="235"/>
        <v/>
      </c>
      <c r="Z1542" s="76" t="str">
        <f t="shared" si="236"/>
        <v/>
      </c>
      <c r="AA1542" s="77" t="str">
        <f t="shared" si="237"/>
        <v/>
      </c>
      <c r="AB1542" s="76" t="str">
        <f t="shared" si="238"/>
        <v/>
      </c>
      <c r="AC1542" s="74" t="str">
        <f>VLOOKUP('[1]Cumul H'!$C1542,'[1]H S31'!$BE$9:$CU$60,37,FALSE)</f>
        <v/>
      </c>
      <c r="AD1542" s="74" t="str">
        <f>VLOOKUP('[1]Cumul H'!$C1542,'[1]H S31'!$BE$9:$CU$60,38,FALSE)</f>
        <v/>
      </c>
      <c r="AE1542" s="74" t="str">
        <f>VLOOKUP('[1]Cumul H'!$C1542,'[1]H S31'!$BE$9:$CU$60,39,FALSE)</f>
        <v/>
      </c>
      <c r="AF1542" s="74" t="str">
        <f>VLOOKUP('[1]Cumul H'!$C1542,'[1]H S31'!$BE$9:$CU$60,40,FALSE)</f>
        <v/>
      </c>
      <c r="AG1542" s="74" t="str">
        <f>VLOOKUP('[1]Cumul H'!$C1542,'[1]H S31'!$BE$9:$CU$60,41,FALSE)</f>
        <v/>
      </c>
      <c r="AH1542" s="74" t="str">
        <f>VLOOKUP('[1]Cumul H'!$C1542,'[1]H S31'!$BE$9:$CU$60,42,FALSE)</f>
        <v/>
      </c>
      <c r="AI1542" s="74">
        <f>SUM('[1]Cumul H'!$AE1542:$AH1542)</f>
        <v>0</v>
      </c>
      <c r="AJ1542" s="72" t="str" cm="1">
        <f t="array" ref="AJ1542">IF(E1542="INTERIM",_xlfn.IFS(J1542="NON",$AK$2,J1542="OUI",$AK$3),"")</f>
        <v/>
      </c>
      <c r="AK1542" s="68" t="str">
        <f t="shared" si="230"/>
        <v/>
      </c>
      <c r="AL1542" s="68" t="str">
        <f>IF(V1542="","",IF(V1542-Tableau3[[#This Row],[Heure sans Majoration]]&lt;0,0,V1542-Tableau3[[#This Row],[Heure sans Majoration]]))</f>
        <v/>
      </c>
      <c r="AM1542" s="68" t="str">
        <f t="shared" si="239"/>
        <v/>
      </c>
      <c r="AN1542" s="68" t="str">
        <f t="shared" si="231"/>
        <v/>
      </c>
      <c r="AO1542" s="68" t="str">
        <f t="shared" si="232"/>
        <v/>
      </c>
      <c r="AP1542" s="72" t="str">
        <f>IF(C1542="","",IF(F1542=0,"",(V1542*Tableau3[[#This Row],[Salaire Horaire]]*Tableau3[[#This Row],[Coef Multi]])))</f>
        <v/>
      </c>
      <c r="AQ1542" s="72" t="str">
        <f>IF(C1542="","",IF(F1542=0,"",(Tableau3[[#This Row],[Heure avec majoration]]*Tableau3[[#This Row],[Salaire Horaire]]*Tableau3[[#This Row],[Coef Multi]]*25%)))</f>
        <v/>
      </c>
    </row>
    <row r="1543" spans="2:43" ht="15" thickBot="1" x14ac:dyDescent="0.35">
      <c r="B1543" s="73" t="s">
        <v>113</v>
      </c>
      <c r="C1543" s="74" t="str">
        <f>IF('[1]H S31'!BE34="","",'[1]H S31'!BE34)</f>
        <v/>
      </c>
      <c r="D1543" s="74" t="str">
        <f>IF(C1543="","",VLOOKUP(C1543,[1]!Tableau1[#All],5,FALSE))</f>
        <v/>
      </c>
      <c r="E1543" s="74" t="str">
        <f>IF(C1543="","",VLOOKUP(C1543,[1]!Tableau1[#All],11,FALSE))</f>
        <v/>
      </c>
      <c r="F1543" s="74" t="str">
        <f>IFERROR(IF(C1543="","",VLOOKUP(C1543,[1]!Tableau1[#All],12,FALSE)),"")</f>
        <v/>
      </c>
      <c r="G1543" s="74" t="str">
        <f>IFERROR(IF(C1543="","",VLOOKUP(C1543,[1]!Tableau1[#All],6,FALSE)),"")</f>
        <v/>
      </c>
      <c r="H1543" s="74" t="str">
        <f>IFERROR(IF(C1543="","",VLOOKUP(C1543,[1]!Tableau1[#All],13,FALSE)),"")</f>
        <v/>
      </c>
      <c r="I1543" s="74" t="str">
        <f>IFERROR(IF(C1543="","",VLOOKUP(C1543,[1]!Tableau1[#All],14,FALSE)),"")</f>
        <v/>
      </c>
      <c r="J1543" s="74" t="str">
        <f>IFERROR(IF(C1543="","",VLOOKUP(C1543,[1]!Tableau1[#All],8,FALSE)),"")</f>
        <v/>
      </c>
      <c r="K1543" s="75" t="str">
        <f>VLOOKUP('[1]Cumul H'!$C1543,'[1]H S31'!$BE$9:$CU$60,6,FALSE)</f>
        <v/>
      </c>
      <c r="L1543" s="75" t="str">
        <f>VLOOKUP('[1]Cumul H'!$C1543,'[1]H S31'!$BE$9:$CU$60,10,FALSE)</f>
        <v/>
      </c>
      <c r="M1543" s="75" t="str">
        <f>VLOOKUP('[1]Cumul H'!$C1543,'[1]H S31'!$BE$9:$CU$60,14,FALSE)</f>
        <v/>
      </c>
      <c r="N1543" s="75" t="str">
        <f>VLOOKUP('[1]Cumul H'!$C1543,'[1]H S31'!$BE$9:$CU$60,18,FALSE)</f>
        <v/>
      </c>
      <c r="O1543" s="75" t="str">
        <f>VLOOKUP('[1]Cumul H'!$C1543,'[1]H S31'!$BE$9:$CU$60,22,FALSE)</f>
        <v/>
      </c>
      <c r="P1543" s="75" t="str">
        <f>VLOOKUP('[1]Cumul H'!$C1543,'[1]H S31'!$BE$9:$CU$60,26,FALSE)</f>
        <v/>
      </c>
      <c r="Q1543" s="75" t="str">
        <f>VLOOKUP('[1]Cumul H'!$C1543,'[1]H S31'!$BE$9:$CU$60,30,FALSE)</f>
        <v/>
      </c>
      <c r="R1543" s="75" t="str">
        <f>VLOOKUP('[1]Cumul H'!$C1543,'[1]H S31'!$BE$9:$CU$60,34,FALSE)</f>
        <v/>
      </c>
      <c r="S1543" s="75" t="str">
        <f>VLOOKUP('[1]Cumul H'!$C1543,'[1]H S31'!$BE$9:$CU$60,33,FALSE)</f>
        <v/>
      </c>
      <c r="T1543" s="75" t="str">
        <f>VLOOKUP('[1]Cumul H'!$C1543,'[1]H S31'!$BE$9:$CU$60,35,FALSE)</f>
        <v/>
      </c>
      <c r="U1543" s="75" t="str">
        <f>VLOOKUP('[1]Cumul H'!$C1543,'[1]H S31'!$BE$9:$CU$60,36,FALSE)</f>
        <v/>
      </c>
      <c r="V1543" s="76" t="str">
        <f t="shared" si="233"/>
        <v/>
      </c>
      <c r="W1543" s="76" t="str" cm="1">
        <f t="array" ref="W1543">IFERROR(_xlfn.IFS(V1543="","",V1543=39,"",V1543&gt;39,V1543-39),"")</f>
        <v/>
      </c>
      <c r="X1543" s="76" t="str">
        <f t="shared" si="234"/>
        <v/>
      </c>
      <c r="Y1543" s="76" t="str">
        <f t="shared" si="235"/>
        <v/>
      </c>
      <c r="Z1543" s="76" t="str">
        <f t="shared" si="236"/>
        <v/>
      </c>
      <c r="AA1543" s="77" t="str">
        <f t="shared" si="237"/>
        <v/>
      </c>
      <c r="AB1543" s="76" t="str">
        <f t="shared" si="238"/>
        <v/>
      </c>
      <c r="AC1543" s="74" t="str">
        <f>VLOOKUP('[1]Cumul H'!$C1543,'[1]H S31'!$BE$9:$CU$60,37,FALSE)</f>
        <v/>
      </c>
      <c r="AD1543" s="74" t="str">
        <f>VLOOKUP('[1]Cumul H'!$C1543,'[1]H S31'!$BE$9:$CU$60,38,FALSE)</f>
        <v/>
      </c>
      <c r="AE1543" s="74" t="str">
        <f>VLOOKUP('[1]Cumul H'!$C1543,'[1]H S31'!$BE$9:$CU$60,39,FALSE)</f>
        <v/>
      </c>
      <c r="AF1543" s="74" t="str">
        <f>VLOOKUP('[1]Cumul H'!$C1543,'[1]H S31'!$BE$9:$CU$60,40,FALSE)</f>
        <v/>
      </c>
      <c r="AG1543" s="74" t="str">
        <f>VLOOKUP('[1]Cumul H'!$C1543,'[1]H S31'!$BE$9:$CU$60,41,FALSE)</f>
        <v/>
      </c>
      <c r="AH1543" s="74" t="str">
        <f>VLOOKUP('[1]Cumul H'!$C1543,'[1]H S31'!$BE$9:$CU$60,42,FALSE)</f>
        <v/>
      </c>
      <c r="AI1543" s="74">
        <f>SUM('[1]Cumul H'!$AE1543:$AH1543)</f>
        <v>0</v>
      </c>
      <c r="AJ1543" s="78" t="str" cm="1">
        <f t="array" ref="AJ1543">IF(E1543="INTERIM",_xlfn.IFS(J1543="NON",$AK$2,J1543="OUI",$AK$3),"")</f>
        <v/>
      </c>
      <c r="AK1543" s="74" t="str">
        <f t="shared" si="230"/>
        <v/>
      </c>
      <c r="AL1543" s="74" t="str">
        <f>IF(V1543="","",IF(V1543-Tableau3[[#This Row],[Heure sans Majoration]]&lt;0,0,V1543-Tableau3[[#This Row],[Heure sans Majoration]]))</f>
        <v/>
      </c>
      <c r="AM1543" s="74" t="str">
        <f t="shared" si="239"/>
        <v/>
      </c>
      <c r="AN1543" s="74" t="str">
        <f t="shared" si="231"/>
        <v/>
      </c>
      <c r="AO1543" s="74" t="str">
        <f t="shared" si="232"/>
        <v/>
      </c>
      <c r="AP1543" s="78" t="str">
        <f>IF(C1543="","",IF(F1543=0,"",(V1543*Tableau3[[#This Row],[Salaire Horaire]]*Tableau3[[#This Row],[Coef Multi]])))</f>
        <v/>
      </c>
      <c r="AQ1543" s="78" t="str">
        <f>IF(C1543="","",IF(F1543=0,"",(Tableau3[[#This Row],[Heure avec majoration]]*Tableau3[[#This Row],[Salaire Horaire]]*Tableau3[[#This Row],[Coef Multi]]*25%)))</f>
        <v/>
      </c>
    </row>
    <row r="1544" spans="2:43" ht="15" thickTop="1" x14ac:dyDescent="0.3">
      <c r="B1544" s="73" t="s">
        <v>113</v>
      </c>
      <c r="C1544" s="74" t="str">
        <f>IF('[1]H S31'!BE35="","",'[1]H S31'!BE35)</f>
        <v/>
      </c>
      <c r="D1544" s="74" t="str">
        <f>IF(C1544="","",VLOOKUP(C1544,[1]!Tableau1[#All],5,FALSE))</f>
        <v/>
      </c>
      <c r="E1544" s="74" t="str">
        <f>IF(C1544="","",VLOOKUP(C1544,[1]!Tableau1[#All],11,FALSE))</f>
        <v/>
      </c>
      <c r="F1544" s="74" t="str">
        <f>IFERROR(IF(C1544="","",VLOOKUP(C1544,[1]!Tableau1[#All],12,FALSE)),"")</f>
        <v/>
      </c>
      <c r="G1544" s="74" t="str">
        <f>IFERROR(IF(C1544="","",VLOOKUP(C1544,[1]!Tableau1[#All],6,FALSE)),"")</f>
        <v/>
      </c>
      <c r="H1544" s="74" t="str">
        <f>IFERROR(IF(C1544="","",VLOOKUP(C1544,[1]!Tableau1[#All],13,FALSE)),"")</f>
        <v/>
      </c>
      <c r="I1544" s="74" t="str">
        <f>IFERROR(IF(C1544="","",VLOOKUP(C1544,[1]!Tableau1[#All],14,FALSE)),"")</f>
        <v/>
      </c>
      <c r="J1544" s="74" t="str">
        <f>IFERROR(IF(C1544="","",VLOOKUP(C1544,[1]!Tableau1[#All],8,FALSE)),"")</f>
        <v/>
      </c>
      <c r="K1544" s="75" t="str">
        <f>VLOOKUP('[1]Cumul H'!$C1544,'[1]H S31'!$BE$9:$CU$60,6,FALSE)</f>
        <v/>
      </c>
      <c r="L1544" s="75" t="str">
        <f>VLOOKUP('[1]Cumul H'!$C1544,'[1]H S31'!$BE$9:$CU$60,10,FALSE)</f>
        <v/>
      </c>
      <c r="M1544" s="75" t="str">
        <f>VLOOKUP('[1]Cumul H'!$C1544,'[1]H S31'!$BE$9:$CU$60,14,FALSE)</f>
        <v/>
      </c>
      <c r="N1544" s="75" t="str">
        <f>VLOOKUP('[1]Cumul H'!$C1544,'[1]H S31'!$BE$9:$CU$60,18,FALSE)</f>
        <v/>
      </c>
      <c r="O1544" s="75" t="str">
        <f>VLOOKUP('[1]Cumul H'!$C1544,'[1]H S31'!$BE$9:$CU$60,22,FALSE)</f>
        <v/>
      </c>
      <c r="P1544" s="75" t="str">
        <f>VLOOKUP('[1]Cumul H'!$C1544,'[1]H S31'!$BE$9:$CU$60,26,FALSE)</f>
        <v/>
      </c>
      <c r="Q1544" s="75" t="str">
        <f>VLOOKUP('[1]Cumul H'!$C1544,'[1]H S31'!$BE$9:$CU$60,30,FALSE)</f>
        <v/>
      </c>
      <c r="R1544" s="75" t="str">
        <f>VLOOKUP('[1]Cumul H'!$C1544,'[1]H S31'!$BE$9:$CU$60,34,FALSE)</f>
        <v/>
      </c>
      <c r="S1544" s="75" t="str">
        <f>VLOOKUP('[1]Cumul H'!$C1544,'[1]H S31'!$BE$9:$CU$60,33,FALSE)</f>
        <v/>
      </c>
      <c r="T1544" s="75" t="str">
        <f>VLOOKUP('[1]Cumul H'!$C1544,'[1]H S31'!$BE$9:$CU$60,35,FALSE)</f>
        <v/>
      </c>
      <c r="U1544" s="75" t="str">
        <f>VLOOKUP('[1]Cumul H'!$C1544,'[1]H S31'!$BE$9:$CU$60,36,FALSE)</f>
        <v/>
      </c>
      <c r="V1544" s="76" t="str">
        <f t="shared" si="233"/>
        <v/>
      </c>
      <c r="W1544" s="76" t="str" cm="1">
        <f t="array" ref="W1544">IFERROR(_xlfn.IFS(V1544="","",V1544=39,"",V1544&gt;39,V1544-39),"")</f>
        <v/>
      </c>
      <c r="X1544" s="76" t="str">
        <f t="shared" si="234"/>
        <v/>
      </c>
      <c r="Y1544" s="76" t="str">
        <f t="shared" si="235"/>
        <v/>
      </c>
      <c r="Z1544" s="76" t="str">
        <f t="shared" si="236"/>
        <v/>
      </c>
      <c r="AA1544" s="77" t="str">
        <f t="shared" si="237"/>
        <v/>
      </c>
      <c r="AB1544" s="76" t="str">
        <f t="shared" si="238"/>
        <v/>
      </c>
      <c r="AC1544" s="74" t="str">
        <f>VLOOKUP('[1]Cumul H'!$C1544,'[1]H S31'!$BE$9:$CU$60,37,FALSE)</f>
        <v/>
      </c>
      <c r="AD1544" s="74" t="str">
        <f>VLOOKUP('[1]Cumul H'!$C1544,'[1]H S31'!$BE$9:$CU$60,38,FALSE)</f>
        <v/>
      </c>
      <c r="AE1544" s="74" t="str">
        <f>VLOOKUP('[1]Cumul H'!$C1544,'[1]H S31'!$BE$9:$CU$60,39,FALSE)</f>
        <v/>
      </c>
      <c r="AF1544" s="74" t="str">
        <f>VLOOKUP('[1]Cumul H'!$C1544,'[1]H S31'!$BE$9:$CU$60,40,FALSE)</f>
        <v/>
      </c>
      <c r="AG1544" s="74" t="str">
        <f>VLOOKUP('[1]Cumul H'!$C1544,'[1]H S31'!$BE$9:$CU$60,41,FALSE)</f>
        <v/>
      </c>
      <c r="AH1544" s="74" t="str">
        <f>VLOOKUP('[1]Cumul H'!$C1544,'[1]H S31'!$BE$9:$CU$60,42,FALSE)</f>
        <v/>
      </c>
      <c r="AI1544" s="74">
        <f>SUM('[1]Cumul H'!$AE1544:$AH1544)</f>
        <v>0</v>
      </c>
      <c r="AJ1544" s="72" t="str" cm="1">
        <f t="array" ref="AJ1544">IF(E1544="INTERIM",_xlfn.IFS(J1544="NON",$AK$2,J1544="OUI",$AK$3),"")</f>
        <v/>
      </c>
      <c r="AK1544" s="68" t="str">
        <f t="shared" si="230"/>
        <v/>
      </c>
      <c r="AL1544" s="68" t="str">
        <f>IF(V1544="","",IF(V1544-Tableau3[[#This Row],[Heure sans Majoration]]&lt;0,0,V1544-Tableau3[[#This Row],[Heure sans Majoration]]))</f>
        <v/>
      </c>
      <c r="AM1544" s="68" t="str">
        <f t="shared" si="239"/>
        <v/>
      </c>
      <c r="AN1544" s="68" t="str">
        <f t="shared" si="231"/>
        <v/>
      </c>
      <c r="AO1544" s="68" t="str">
        <f t="shared" si="232"/>
        <v/>
      </c>
      <c r="AP1544" s="72" t="str">
        <f>IF(C1544="","",IF(F1544=0,"",(V1544*Tableau3[[#This Row],[Salaire Horaire]]*Tableau3[[#This Row],[Coef Multi]])))</f>
        <v/>
      </c>
      <c r="AQ1544" s="72" t="str">
        <f>IF(C1544="","",IF(F1544=0,"",(Tableau3[[#This Row],[Heure avec majoration]]*Tableau3[[#This Row],[Salaire Horaire]]*Tableau3[[#This Row],[Coef Multi]]*25%)))</f>
        <v/>
      </c>
    </row>
    <row r="1545" spans="2:43" ht="15" thickBot="1" x14ac:dyDescent="0.35">
      <c r="B1545" s="73" t="s">
        <v>113</v>
      </c>
      <c r="C1545" s="74" t="str">
        <f>IF('[1]H S31'!BE36="","",'[1]H S31'!BE36)</f>
        <v/>
      </c>
      <c r="D1545" s="74" t="str">
        <f>IF(C1545="","",VLOOKUP(C1545,[1]!Tableau1[#All],5,FALSE))</f>
        <v/>
      </c>
      <c r="E1545" s="74" t="str">
        <f>IF(C1545="","",VLOOKUP(C1545,[1]!Tableau1[#All],11,FALSE))</f>
        <v/>
      </c>
      <c r="F1545" s="74" t="str">
        <f>IFERROR(IF(C1545="","",VLOOKUP(C1545,[1]!Tableau1[#All],12,FALSE)),"")</f>
        <v/>
      </c>
      <c r="G1545" s="74" t="str">
        <f>IFERROR(IF(C1545="","",VLOOKUP(C1545,[1]!Tableau1[#All],6,FALSE)),"")</f>
        <v/>
      </c>
      <c r="H1545" s="74" t="str">
        <f>IFERROR(IF(C1545="","",VLOOKUP(C1545,[1]!Tableau1[#All],13,FALSE)),"")</f>
        <v/>
      </c>
      <c r="I1545" s="74" t="str">
        <f>IFERROR(IF(C1545="","",VLOOKUP(C1545,[1]!Tableau1[#All],14,FALSE)),"")</f>
        <v/>
      </c>
      <c r="J1545" s="74" t="str">
        <f>IFERROR(IF(C1545="","",VLOOKUP(C1545,[1]!Tableau1[#All],8,FALSE)),"")</f>
        <v/>
      </c>
      <c r="K1545" s="75" t="str">
        <f>VLOOKUP('[1]Cumul H'!$C1545,'[1]H S31'!$BE$9:$CU$60,6,FALSE)</f>
        <v/>
      </c>
      <c r="L1545" s="75" t="str">
        <f>VLOOKUP('[1]Cumul H'!$C1545,'[1]H S31'!$BE$9:$CU$60,10,FALSE)</f>
        <v/>
      </c>
      <c r="M1545" s="75" t="str">
        <f>VLOOKUP('[1]Cumul H'!$C1545,'[1]H S31'!$BE$9:$CU$60,14,FALSE)</f>
        <v/>
      </c>
      <c r="N1545" s="75" t="str">
        <f>VLOOKUP('[1]Cumul H'!$C1545,'[1]H S31'!$BE$9:$CU$60,18,FALSE)</f>
        <v/>
      </c>
      <c r="O1545" s="75" t="str">
        <f>VLOOKUP('[1]Cumul H'!$C1545,'[1]H S31'!$BE$9:$CU$60,22,FALSE)</f>
        <v/>
      </c>
      <c r="P1545" s="75" t="str">
        <f>VLOOKUP('[1]Cumul H'!$C1545,'[1]H S31'!$BE$9:$CU$60,26,FALSE)</f>
        <v/>
      </c>
      <c r="Q1545" s="75" t="str">
        <f>VLOOKUP('[1]Cumul H'!$C1545,'[1]H S31'!$BE$9:$CU$60,30,FALSE)</f>
        <v/>
      </c>
      <c r="R1545" s="75" t="str">
        <f>VLOOKUP('[1]Cumul H'!$C1545,'[1]H S31'!$BE$9:$CU$60,34,FALSE)</f>
        <v/>
      </c>
      <c r="S1545" s="75" t="str">
        <f>VLOOKUP('[1]Cumul H'!$C1545,'[1]H S31'!$BE$9:$CU$60,33,FALSE)</f>
        <v/>
      </c>
      <c r="T1545" s="75" t="str">
        <f>VLOOKUP('[1]Cumul H'!$C1545,'[1]H S31'!$BE$9:$CU$60,35,FALSE)</f>
        <v/>
      </c>
      <c r="U1545" s="75" t="str">
        <f>VLOOKUP('[1]Cumul H'!$C1545,'[1]H S31'!$BE$9:$CU$60,36,FALSE)</f>
        <v/>
      </c>
      <c r="V1545" s="76" t="str">
        <f t="shared" si="233"/>
        <v/>
      </c>
      <c r="W1545" s="76" t="str" cm="1">
        <f t="array" ref="W1545">IFERROR(_xlfn.IFS(V1545="","",V1545=39,"",V1545&gt;39,V1545-39),"")</f>
        <v/>
      </c>
      <c r="X1545" s="76" t="str">
        <f t="shared" si="234"/>
        <v/>
      </c>
      <c r="Y1545" s="76" t="str">
        <f t="shared" si="235"/>
        <v/>
      </c>
      <c r="Z1545" s="76" t="str">
        <f t="shared" si="236"/>
        <v/>
      </c>
      <c r="AA1545" s="77" t="str">
        <f t="shared" si="237"/>
        <v/>
      </c>
      <c r="AB1545" s="76" t="str">
        <f t="shared" si="238"/>
        <v/>
      </c>
      <c r="AC1545" s="74" t="str">
        <f>VLOOKUP('[1]Cumul H'!$C1545,'[1]H S31'!$BE$9:$CU$60,37,FALSE)</f>
        <v/>
      </c>
      <c r="AD1545" s="74" t="str">
        <f>VLOOKUP('[1]Cumul H'!$C1545,'[1]H S31'!$BE$9:$CU$60,38,FALSE)</f>
        <v/>
      </c>
      <c r="AE1545" s="74" t="str">
        <f>VLOOKUP('[1]Cumul H'!$C1545,'[1]H S31'!$BE$9:$CU$60,39,FALSE)</f>
        <v/>
      </c>
      <c r="AF1545" s="74" t="str">
        <f>VLOOKUP('[1]Cumul H'!$C1545,'[1]H S31'!$BE$9:$CU$60,40,FALSE)</f>
        <v/>
      </c>
      <c r="AG1545" s="74" t="str">
        <f>VLOOKUP('[1]Cumul H'!$C1545,'[1]H S31'!$BE$9:$CU$60,41,FALSE)</f>
        <v/>
      </c>
      <c r="AH1545" s="74" t="str">
        <f>VLOOKUP('[1]Cumul H'!$C1545,'[1]H S31'!$BE$9:$CU$60,42,FALSE)</f>
        <v/>
      </c>
      <c r="AI1545" s="74">
        <f>SUM('[1]Cumul H'!$AE1545:$AH1545)</f>
        <v>0</v>
      </c>
      <c r="AJ1545" s="78" t="str" cm="1">
        <f t="array" ref="AJ1545">IF(E1545="INTERIM",_xlfn.IFS(J1545="NON",$AK$2,J1545="OUI",$AK$3),"")</f>
        <v/>
      </c>
      <c r="AK1545" s="74" t="str">
        <f t="shared" si="230"/>
        <v/>
      </c>
      <c r="AL1545" s="74" t="str">
        <f>IF(V1545="","",IF(V1545-Tableau3[[#This Row],[Heure sans Majoration]]&lt;0,0,V1545-Tableau3[[#This Row],[Heure sans Majoration]]))</f>
        <v/>
      </c>
      <c r="AM1545" s="74" t="str">
        <f t="shared" si="239"/>
        <v/>
      </c>
      <c r="AN1545" s="74" t="str">
        <f t="shared" si="231"/>
        <v/>
      </c>
      <c r="AO1545" s="74" t="str">
        <f t="shared" si="232"/>
        <v/>
      </c>
      <c r="AP1545" s="78" t="str">
        <f>IF(C1545="","",IF(F1545=0,"",(V1545*Tableau3[[#This Row],[Salaire Horaire]]*Tableau3[[#This Row],[Coef Multi]])))</f>
        <v/>
      </c>
      <c r="AQ1545" s="78" t="str">
        <f>IF(C1545="","",IF(F1545=0,"",(Tableau3[[#This Row],[Heure avec majoration]]*Tableau3[[#This Row],[Salaire Horaire]]*Tableau3[[#This Row],[Coef Multi]]*25%)))</f>
        <v/>
      </c>
    </row>
    <row r="1546" spans="2:43" ht="15" thickTop="1" x14ac:dyDescent="0.3">
      <c r="B1546" s="73" t="s">
        <v>113</v>
      </c>
      <c r="C1546" s="74" t="str">
        <f>IF('[1]H S31'!BE37="","",'[1]H S31'!BE37)</f>
        <v/>
      </c>
      <c r="D1546" s="74" t="str">
        <f>IF(C1546="","",VLOOKUP(C1546,[1]!Tableau1[#All],5,FALSE))</f>
        <v/>
      </c>
      <c r="E1546" s="74" t="str">
        <f>IF(C1546="","",VLOOKUP(C1546,[1]!Tableau1[#All],11,FALSE))</f>
        <v/>
      </c>
      <c r="F1546" s="74" t="str">
        <f>IFERROR(IF(C1546="","",VLOOKUP(C1546,[1]!Tableau1[#All],12,FALSE)),"")</f>
        <v/>
      </c>
      <c r="G1546" s="74" t="str">
        <f>IFERROR(IF(C1546="","",VLOOKUP(C1546,[1]!Tableau1[#All],6,FALSE)),"")</f>
        <v/>
      </c>
      <c r="H1546" s="74" t="str">
        <f>IFERROR(IF(C1546="","",VLOOKUP(C1546,[1]!Tableau1[#All],13,FALSE)),"")</f>
        <v/>
      </c>
      <c r="I1546" s="74" t="str">
        <f>IFERROR(IF(C1546="","",VLOOKUP(C1546,[1]!Tableau1[#All],14,FALSE)),"")</f>
        <v/>
      </c>
      <c r="J1546" s="74" t="str">
        <f>IFERROR(IF(C1546="","",VLOOKUP(C1546,[1]!Tableau1[#All],8,FALSE)),"")</f>
        <v/>
      </c>
      <c r="K1546" s="75" t="str">
        <f>VLOOKUP('[1]Cumul H'!$C1546,'[1]H S31'!$BE$9:$CU$60,6,FALSE)</f>
        <v/>
      </c>
      <c r="L1546" s="75" t="str">
        <f>VLOOKUP('[1]Cumul H'!$C1546,'[1]H S31'!$BE$9:$CU$60,10,FALSE)</f>
        <v/>
      </c>
      <c r="M1546" s="75" t="str">
        <f>VLOOKUP('[1]Cumul H'!$C1546,'[1]H S31'!$BE$9:$CU$60,14,FALSE)</f>
        <v/>
      </c>
      <c r="N1546" s="75" t="str">
        <f>VLOOKUP('[1]Cumul H'!$C1546,'[1]H S31'!$BE$9:$CU$60,18,FALSE)</f>
        <v/>
      </c>
      <c r="O1546" s="75" t="str">
        <f>VLOOKUP('[1]Cumul H'!$C1546,'[1]H S31'!$BE$9:$CU$60,22,FALSE)</f>
        <v/>
      </c>
      <c r="P1546" s="75" t="str">
        <f>VLOOKUP('[1]Cumul H'!$C1546,'[1]H S31'!$BE$9:$CU$60,26,FALSE)</f>
        <v/>
      </c>
      <c r="Q1546" s="75" t="str">
        <f>VLOOKUP('[1]Cumul H'!$C1546,'[1]H S31'!$BE$9:$CU$60,30,FALSE)</f>
        <v/>
      </c>
      <c r="R1546" s="75" t="str">
        <f>VLOOKUP('[1]Cumul H'!$C1546,'[1]H S31'!$BE$9:$CU$60,34,FALSE)</f>
        <v/>
      </c>
      <c r="S1546" s="75" t="str">
        <f>VLOOKUP('[1]Cumul H'!$C1546,'[1]H S31'!$BE$9:$CU$60,33,FALSE)</f>
        <v/>
      </c>
      <c r="T1546" s="75" t="str">
        <f>VLOOKUP('[1]Cumul H'!$C1546,'[1]H S31'!$BE$9:$CU$60,35,FALSE)</f>
        <v/>
      </c>
      <c r="U1546" s="75" t="str">
        <f>VLOOKUP('[1]Cumul H'!$C1546,'[1]H S31'!$BE$9:$CU$60,36,FALSE)</f>
        <v/>
      </c>
      <c r="V1546" s="76" t="str">
        <f t="shared" si="233"/>
        <v/>
      </c>
      <c r="W1546" s="76" t="str" cm="1">
        <f t="array" ref="W1546">IFERROR(_xlfn.IFS(V1546="","",V1546=39,"",V1546&gt;39,V1546-39),"")</f>
        <v/>
      </c>
      <c r="X1546" s="76" t="str">
        <f t="shared" si="234"/>
        <v/>
      </c>
      <c r="Y1546" s="76" t="str">
        <f t="shared" si="235"/>
        <v/>
      </c>
      <c r="Z1546" s="76" t="str">
        <f t="shared" si="236"/>
        <v/>
      </c>
      <c r="AA1546" s="77" t="str">
        <f t="shared" si="237"/>
        <v/>
      </c>
      <c r="AB1546" s="76" t="str">
        <f t="shared" si="238"/>
        <v/>
      </c>
      <c r="AC1546" s="74" t="str">
        <f>VLOOKUP('[1]Cumul H'!$C1546,'[1]H S31'!$BE$9:$CU$60,37,FALSE)</f>
        <v/>
      </c>
      <c r="AD1546" s="74" t="str">
        <f>VLOOKUP('[1]Cumul H'!$C1546,'[1]H S31'!$BE$9:$CU$60,38,FALSE)</f>
        <v/>
      </c>
      <c r="AE1546" s="74" t="str">
        <f>VLOOKUP('[1]Cumul H'!$C1546,'[1]H S31'!$BE$9:$CU$60,39,FALSE)</f>
        <v/>
      </c>
      <c r="AF1546" s="74" t="str">
        <f>VLOOKUP('[1]Cumul H'!$C1546,'[1]H S31'!$BE$9:$CU$60,40,FALSE)</f>
        <v/>
      </c>
      <c r="AG1546" s="74" t="str">
        <f>VLOOKUP('[1]Cumul H'!$C1546,'[1]H S31'!$BE$9:$CU$60,41,FALSE)</f>
        <v/>
      </c>
      <c r="AH1546" s="74" t="str">
        <f>VLOOKUP('[1]Cumul H'!$C1546,'[1]H S31'!$BE$9:$CU$60,42,FALSE)</f>
        <v/>
      </c>
      <c r="AI1546" s="74">
        <f>SUM('[1]Cumul H'!$AE1546:$AH1546)</f>
        <v>0</v>
      </c>
      <c r="AJ1546" s="72" t="str" cm="1">
        <f t="array" ref="AJ1546">IF(E1546="INTERIM",_xlfn.IFS(J1546="NON",$AK$2,J1546="OUI",$AK$3),"")</f>
        <v/>
      </c>
      <c r="AK1546" s="68" t="str">
        <f t="shared" si="230"/>
        <v/>
      </c>
      <c r="AL1546" s="68" t="str">
        <f>IF(V1546="","",IF(V1546-Tableau3[[#This Row],[Heure sans Majoration]]&lt;0,0,V1546-Tableau3[[#This Row],[Heure sans Majoration]]))</f>
        <v/>
      </c>
      <c r="AM1546" s="68" t="str">
        <f t="shared" si="239"/>
        <v/>
      </c>
      <c r="AN1546" s="68" t="str">
        <f t="shared" si="231"/>
        <v/>
      </c>
      <c r="AO1546" s="68" t="str">
        <f t="shared" si="232"/>
        <v/>
      </c>
      <c r="AP1546" s="72" t="str">
        <f>IF(C1546="","",IF(F1546=0,"",(V1546*Tableau3[[#This Row],[Salaire Horaire]]*Tableau3[[#This Row],[Coef Multi]])))</f>
        <v/>
      </c>
      <c r="AQ1546" s="72" t="str">
        <f>IF(C1546="","",IF(F1546=0,"",(Tableau3[[#This Row],[Heure avec majoration]]*Tableau3[[#This Row],[Salaire Horaire]]*Tableau3[[#This Row],[Coef Multi]]*25%)))</f>
        <v/>
      </c>
    </row>
    <row r="1547" spans="2:43" ht="15" thickBot="1" x14ac:dyDescent="0.35">
      <c r="B1547" s="73" t="s">
        <v>113</v>
      </c>
      <c r="C1547" s="74" t="str">
        <f>IF('[1]H S31'!BE38="","",'[1]H S31'!BE38)</f>
        <v/>
      </c>
      <c r="D1547" s="74" t="str">
        <f>IF(C1547="","",VLOOKUP(C1547,[1]!Tableau1[#All],5,FALSE))</f>
        <v/>
      </c>
      <c r="E1547" s="74" t="str">
        <f>IF(C1547="","",VLOOKUP(C1547,[1]!Tableau1[#All],11,FALSE))</f>
        <v/>
      </c>
      <c r="F1547" s="74" t="str">
        <f>IFERROR(IF(C1547="","",VLOOKUP(C1547,[1]!Tableau1[#All],12,FALSE)),"")</f>
        <v/>
      </c>
      <c r="G1547" s="74" t="str">
        <f>IFERROR(IF(C1547="","",VLOOKUP(C1547,[1]!Tableau1[#All],6,FALSE)),"")</f>
        <v/>
      </c>
      <c r="H1547" s="74" t="str">
        <f>IFERROR(IF(C1547="","",VLOOKUP(C1547,[1]!Tableau1[#All],13,FALSE)),"")</f>
        <v/>
      </c>
      <c r="I1547" s="74" t="str">
        <f>IFERROR(IF(C1547="","",VLOOKUP(C1547,[1]!Tableau1[#All],14,FALSE)),"")</f>
        <v/>
      </c>
      <c r="J1547" s="74" t="str">
        <f>IFERROR(IF(C1547="","",VLOOKUP(C1547,[1]!Tableau1[#All],8,FALSE)),"")</f>
        <v/>
      </c>
      <c r="K1547" s="75" t="str">
        <f>VLOOKUP('[1]Cumul H'!$C1547,'[1]H S31'!$BE$9:$CU$60,6,FALSE)</f>
        <v/>
      </c>
      <c r="L1547" s="75" t="str">
        <f>VLOOKUP('[1]Cumul H'!$C1547,'[1]H S31'!$BE$9:$CU$60,10,FALSE)</f>
        <v/>
      </c>
      <c r="M1547" s="75" t="str">
        <f>VLOOKUP('[1]Cumul H'!$C1547,'[1]H S31'!$BE$9:$CU$60,14,FALSE)</f>
        <v/>
      </c>
      <c r="N1547" s="75" t="str">
        <f>VLOOKUP('[1]Cumul H'!$C1547,'[1]H S31'!$BE$9:$CU$60,18,FALSE)</f>
        <v/>
      </c>
      <c r="O1547" s="75" t="str">
        <f>VLOOKUP('[1]Cumul H'!$C1547,'[1]H S31'!$BE$9:$CU$60,22,FALSE)</f>
        <v/>
      </c>
      <c r="P1547" s="75" t="str">
        <f>VLOOKUP('[1]Cumul H'!$C1547,'[1]H S31'!$BE$9:$CU$60,26,FALSE)</f>
        <v/>
      </c>
      <c r="Q1547" s="75" t="str">
        <f>VLOOKUP('[1]Cumul H'!$C1547,'[1]H S31'!$BE$9:$CU$60,30,FALSE)</f>
        <v/>
      </c>
      <c r="R1547" s="75" t="str">
        <f>VLOOKUP('[1]Cumul H'!$C1547,'[1]H S31'!$BE$9:$CU$60,34,FALSE)</f>
        <v/>
      </c>
      <c r="S1547" s="75" t="str">
        <f>VLOOKUP('[1]Cumul H'!$C1547,'[1]H S31'!$BE$9:$CU$60,33,FALSE)</f>
        <v/>
      </c>
      <c r="T1547" s="75" t="str">
        <f>VLOOKUP('[1]Cumul H'!$C1547,'[1]H S31'!$BE$9:$CU$60,35,FALSE)</f>
        <v/>
      </c>
      <c r="U1547" s="75" t="str">
        <f>VLOOKUP('[1]Cumul H'!$C1547,'[1]H S31'!$BE$9:$CU$60,36,FALSE)</f>
        <v/>
      </c>
      <c r="V1547" s="76" t="str">
        <f t="shared" si="233"/>
        <v/>
      </c>
      <c r="W1547" s="76" t="str" cm="1">
        <f t="array" ref="W1547">IFERROR(_xlfn.IFS(V1547="","",V1547=39,"",V1547&gt;39,V1547-39),"")</f>
        <v/>
      </c>
      <c r="X1547" s="76" t="str">
        <f t="shared" si="234"/>
        <v/>
      </c>
      <c r="Y1547" s="76" t="str">
        <f t="shared" si="235"/>
        <v/>
      </c>
      <c r="Z1547" s="76" t="str">
        <f t="shared" si="236"/>
        <v/>
      </c>
      <c r="AA1547" s="77" t="str">
        <f t="shared" si="237"/>
        <v/>
      </c>
      <c r="AB1547" s="76" t="str">
        <f t="shared" si="238"/>
        <v/>
      </c>
      <c r="AC1547" s="74" t="str">
        <f>VLOOKUP('[1]Cumul H'!$C1547,'[1]H S31'!$BE$9:$CU$60,37,FALSE)</f>
        <v/>
      </c>
      <c r="AD1547" s="74" t="str">
        <f>VLOOKUP('[1]Cumul H'!$C1547,'[1]H S31'!$BE$9:$CU$60,38,FALSE)</f>
        <v/>
      </c>
      <c r="AE1547" s="74" t="str">
        <f>VLOOKUP('[1]Cumul H'!$C1547,'[1]H S31'!$BE$9:$CU$60,39,FALSE)</f>
        <v/>
      </c>
      <c r="AF1547" s="74" t="str">
        <f>VLOOKUP('[1]Cumul H'!$C1547,'[1]H S31'!$BE$9:$CU$60,40,FALSE)</f>
        <v/>
      </c>
      <c r="AG1547" s="74" t="str">
        <f>VLOOKUP('[1]Cumul H'!$C1547,'[1]H S31'!$BE$9:$CU$60,41,FALSE)</f>
        <v/>
      </c>
      <c r="AH1547" s="74" t="str">
        <f>VLOOKUP('[1]Cumul H'!$C1547,'[1]H S31'!$BE$9:$CU$60,42,FALSE)</f>
        <v/>
      </c>
      <c r="AI1547" s="74">
        <f>SUM('[1]Cumul H'!$AE1547:$AH1547)</f>
        <v>0</v>
      </c>
      <c r="AJ1547" s="78" t="str" cm="1">
        <f t="array" ref="AJ1547">IF(E1547="INTERIM",_xlfn.IFS(J1547="NON",$AK$2,J1547="OUI",$AK$3),"")</f>
        <v/>
      </c>
      <c r="AK1547" s="74" t="str">
        <f t="shared" si="230"/>
        <v/>
      </c>
      <c r="AL1547" s="74" t="str">
        <f>IF(V1547="","",IF(V1547-Tableau3[[#This Row],[Heure sans Majoration]]&lt;0,0,V1547-Tableau3[[#This Row],[Heure sans Majoration]]))</f>
        <v/>
      </c>
      <c r="AM1547" s="74" t="str">
        <f t="shared" si="239"/>
        <v/>
      </c>
      <c r="AN1547" s="74" t="str">
        <f t="shared" si="231"/>
        <v/>
      </c>
      <c r="AO1547" s="74" t="str">
        <f t="shared" si="232"/>
        <v/>
      </c>
      <c r="AP1547" s="78" t="str">
        <f>IF(C1547="","",IF(F1547=0,"",(V1547*Tableau3[[#This Row],[Salaire Horaire]]*Tableau3[[#This Row],[Coef Multi]])))</f>
        <v/>
      </c>
      <c r="AQ1547" s="78" t="str">
        <f>IF(C1547="","",IF(F1547=0,"",(Tableau3[[#This Row],[Heure avec majoration]]*Tableau3[[#This Row],[Salaire Horaire]]*Tableau3[[#This Row],[Coef Multi]]*25%)))</f>
        <v/>
      </c>
    </row>
    <row r="1548" spans="2:43" ht="15" thickTop="1" x14ac:dyDescent="0.3">
      <c r="B1548" s="73" t="s">
        <v>113</v>
      </c>
      <c r="C1548" s="74" t="str">
        <f>IF('[1]H S31'!BE39="","",'[1]H S31'!BE39)</f>
        <v/>
      </c>
      <c r="D1548" s="74" t="str">
        <f>IF(C1548="","",VLOOKUP(C1548,[1]!Tableau1[#All],5,FALSE))</f>
        <v/>
      </c>
      <c r="E1548" s="74" t="str">
        <f>IF(C1548="","",VLOOKUP(C1548,[1]!Tableau1[#All],11,FALSE))</f>
        <v/>
      </c>
      <c r="F1548" s="74" t="str">
        <f>IFERROR(IF(C1548="","",VLOOKUP(C1548,[1]!Tableau1[#All],12,FALSE)),"")</f>
        <v/>
      </c>
      <c r="G1548" s="74" t="str">
        <f>IFERROR(IF(C1548="","",VLOOKUP(C1548,[1]!Tableau1[#All],6,FALSE)),"")</f>
        <v/>
      </c>
      <c r="H1548" s="74" t="str">
        <f>IFERROR(IF(C1548="","",VLOOKUP(C1548,[1]!Tableau1[#All],13,FALSE)),"")</f>
        <v/>
      </c>
      <c r="I1548" s="74" t="str">
        <f>IFERROR(IF(C1548="","",VLOOKUP(C1548,[1]!Tableau1[#All],14,FALSE)),"")</f>
        <v/>
      </c>
      <c r="J1548" s="74" t="str">
        <f>IFERROR(IF(C1548="","",VLOOKUP(C1548,[1]!Tableau1[#All],8,FALSE)),"")</f>
        <v/>
      </c>
      <c r="K1548" s="75" t="str">
        <f>VLOOKUP('[1]Cumul H'!$C1548,'[1]H S31'!$BE$9:$CU$60,6,FALSE)</f>
        <v/>
      </c>
      <c r="L1548" s="75" t="str">
        <f>VLOOKUP('[1]Cumul H'!$C1548,'[1]H S31'!$BE$9:$CU$60,10,FALSE)</f>
        <v/>
      </c>
      <c r="M1548" s="75" t="str">
        <f>VLOOKUP('[1]Cumul H'!$C1548,'[1]H S31'!$BE$9:$CU$60,14,FALSE)</f>
        <v/>
      </c>
      <c r="N1548" s="75" t="str">
        <f>VLOOKUP('[1]Cumul H'!$C1548,'[1]H S31'!$BE$9:$CU$60,18,FALSE)</f>
        <v/>
      </c>
      <c r="O1548" s="75" t="str">
        <f>VLOOKUP('[1]Cumul H'!$C1548,'[1]H S31'!$BE$9:$CU$60,22,FALSE)</f>
        <v/>
      </c>
      <c r="P1548" s="75" t="str">
        <f>VLOOKUP('[1]Cumul H'!$C1548,'[1]H S31'!$BE$9:$CU$60,26,FALSE)</f>
        <v/>
      </c>
      <c r="Q1548" s="75" t="str">
        <f>VLOOKUP('[1]Cumul H'!$C1548,'[1]H S31'!$BE$9:$CU$60,30,FALSE)</f>
        <v/>
      </c>
      <c r="R1548" s="75" t="str">
        <f>VLOOKUP('[1]Cumul H'!$C1548,'[1]H S31'!$BE$9:$CU$60,34,FALSE)</f>
        <v/>
      </c>
      <c r="S1548" s="75" t="str">
        <f>VLOOKUP('[1]Cumul H'!$C1548,'[1]H S31'!$BE$9:$CU$60,33,FALSE)</f>
        <v/>
      </c>
      <c r="T1548" s="75" t="str">
        <f>VLOOKUP('[1]Cumul H'!$C1548,'[1]H S31'!$BE$9:$CU$60,35,FALSE)</f>
        <v/>
      </c>
      <c r="U1548" s="75" t="str">
        <f>VLOOKUP('[1]Cumul H'!$C1548,'[1]H S31'!$BE$9:$CU$60,36,FALSE)</f>
        <v/>
      </c>
      <c r="V1548" s="76" t="str">
        <f t="shared" si="233"/>
        <v/>
      </c>
      <c r="W1548" s="76" t="str" cm="1">
        <f t="array" ref="W1548">IFERROR(_xlfn.IFS(V1548="","",V1548=39,"",V1548&gt;39,V1548-39),"")</f>
        <v/>
      </c>
      <c r="X1548" s="76" t="str">
        <f t="shared" si="234"/>
        <v/>
      </c>
      <c r="Y1548" s="76" t="str">
        <f t="shared" si="235"/>
        <v/>
      </c>
      <c r="Z1548" s="76" t="str">
        <f t="shared" si="236"/>
        <v/>
      </c>
      <c r="AA1548" s="77" t="str">
        <f t="shared" si="237"/>
        <v/>
      </c>
      <c r="AB1548" s="76" t="str">
        <f t="shared" si="238"/>
        <v/>
      </c>
      <c r="AC1548" s="74" t="str">
        <f>VLOOKUP('[1]Cumul H'!$C1548,'[1]H S31'!$BE$9:$CU$60,37,FALSE)</f>
        <v/>
      </c>
      <c r="AD1548" s="74" t="str">
        <f>VLOOKUP('[1]Cumul H'!$C1548,'[1]H S31'!$BE$9:$CU$60,38,FALSE)</f>
        <v/>
      </c>
      <c r="AE1548" s="74" t="str">
        <f>VLOOKUP('[1]Cumul H'!$C1548,'[1]H S31'!$BE$9:$CU$60,39,FALSE)</f>
        <v/>
      </c>
      <c r="AF1548" s="74" t="str">
        <f>VLOOKUP('[1]Cumul H'!$C1548,'[1]H S31'!$BE$9:$CU$60,40,FALSE)</f>
        <v/>
      </c>
      <c r="AG1548" s="74" t="str">
        <f>VLOOKUP('[1]Cumul H'!$C1548,'[1]H S31'!$BE$9:$CU$60,41,FALSE)</f>
        <v/>
      </c>
      <c r="AH1548" s="74" t="str">
        <f>VLOOKUP('[1]Cumul H'!$C1548,'[1]H S31'!$BE$9:$CU$60,42,FALSE)</f>
        <v/>
      </c>
      <c r="AI1548" s="74">
        <f>SUM('[1]Cumul H'!$AE1548:$AH1548)</f>
        <v>0</v>
      </c>
      <c r="AJ1548" s="72" t="str" cm="1">
        <f t="array" ref="AJ1548">IF(E1548="INTERIM",_xlfn.IFS(J1548="NON",$AK$2,J1548="OUI",$AK$3),"")</f>
        <v/>
      </c>
      <c r="AK1548" s="68" t="str">
        <f t="shared" si="230"/>
        <v/>
      </c>
      <c r="AL1548" s="68" t="str">
        <f>IF(V1548="","",IF(V1548-Tableau3[[#This Row],[Heure sans Majoration]]&lt;0,0,V1548-Tableau3[[#This Row],[Heure sans Majoration]]))</f>
        <v/>
      </c>
      <c r="AM1548" s="68" t="str">
        <f t="shared" si="239"/>
        <v/>
      </c>
      <c r="AN1548" s="68" t="str">
        <f t="shared" si="231"/>
        <v/>
      </c>
      <c r="AO1548" s="68" t="str">
        <f t="shared" si="232"/>
        <v/>
      </c>
      <c r="AP1548" s="72" t="str">
        <f>IF(C1548="","",IF(F1548=0,"",(V1548*Tableau3[[#This Row],[Salaire Horaire]]*Tableau3[[#This Row],[Coef Multi]])))</f>
        <v/>
      </c>
      <c r="AQ1548" s="72" t="str">
        <f>IF(C1548="","",IF(F1548=0,"",(Tableau3[[#This Row],[Heure avec majoration]]*Tableau3[[#This Row],[Salaire Horaire]]*Tableau3[[#This Row],[Coef Multi]]*25%)))</f>
        <v/>
      </c>
    </row>
    <row r="1549" spans="2:43" ht="15" thickBot="1" x14ac:dyDescent="0.35">
      <c r="B1549" s="73" t="s">
        <v>113</v>
      </c>
      <c r="C1549" s="74" t="str">
        <f>IF('[1]H S31'!BE40="","",'[1]H S31'!BE40)</f>
        <v/>
      </c>
      <c r="D1549" s="74" t="str">
        <f>IF(C1549="","",VLOOKUP(C1549,[1]!Tableau1[#All],5,FALSE))</f>
        <v/>
      </c>
      <c r="E1549" s="74" t="str">
        <f>IF(C1549="","",VLOOKUP(C1549,[1]!Tableau1[#All],11,FALSE))</f>
        <v/>
      </c>
      <c r="F1549" s="74" t="str">
        <f>IFERROR(IF(C1549="","",VLOOKUP(C1549,[1]!Tableau1[#All],12,FALSE)),"")</f>
        <v/>
      </c>
      <c r="G1549" s="74" t="str">
        <f>IFERROR(IF(C1549="","",VLOOKUP(C1549,[1]!Tableau1[#All],6,FALSE)),"")</f>
        <v/>
      </c>
      <c r="H1549" s="74" t="str">
        <f>IFERROR(IF(C1549="","",VLOOKUP(C1549,[1]!Tableau1[#All],13,FALSE)),"")</f>
        <v/>
      </c>
      <c r="I1549" s="74" t="str">
        <f>IFERROR(IF(C1549="","",VLOOKUP(C1549,[1]!Tableau1[#All],14,FALSE)),"")</f>
        <v/>
      </c>
      <c r="J1549" s="74" t="str">
        <f>IFERROR(IF(C1549="","",VLOOKUP(C1549,[1]!Tableau1[#All],8,FALSE)),"")</f>
        <v/>
      </c>
      <c r="K1549" s="75" t="str">
        <f>VLOOKUP('[1]Cumul H'!$C1549,'[1]H S31'!$BE$9:$CU$60,6,FALSE)</f>
        <v/>
      </c>
      <c r="L1549" s="75" t="str">
        <f>VLOOKUP('[1]Cumul H'!$C1549,'[1]H S31'!$BE$9:$CU$60,10,FALSE)</f>
        <v/>
      </c>
      <c r="M1549" s="75" t="str">
        <f>VLOOKUP('[1]Cumul H'!$C1549,'[1]H S31'!$BE$9:$CU$60,14,FALSE)</f>
        <v/>
      </c>
      <c r="N1549" s="75" t="str">
        <f>VLOOKUP('[1]Cumul H'!$C1549,'[1]H S31'!$BE$9:$CU$60,18,FALSE)</f>
        <v/>
      </c>
      <c r="O1549" s="75" t="str">
        <f>VLOOKUP('[1]Cumul H'!$C1549,'[1]H S31'!$BE$9:$CU$60,22,FALSE)</f>
        <v/>
      </c>
      <c r="P1549" s="75" t="str">
        <f>VLOOKUP('[1]Cumul H'!$C1549,'[1]H S31'!$BE$9:$CU$60,26,FALSE)</f>
        <v/>
      </c>
      <c r="Q1549" s="75" t="str">
        <f>VLOOKUP('[1]Cumul H'!$C1549,'[1]H S31'!$BE$9:$CU$60,30,FALSE)</f>
        <v/>
      </c>
      <c r="R1549" s="75" t="str">
        <f>VLOOKUP('[1]Cumul H'!$C1549,'[1]H S31'!$BE$9:$CU$60,34,FALSE)</f>
        <v/>
      </c>
      <c r="S1549" s="75" t="str">
        <f>VLOOKUP('[1]Cumul H'!$C1549,'[1]H S31'!$BE$9:$CU$60,33,FALSE)</f>
        <v/>
      </c>
      <c r="T1549" s="75" t="str">
        <f>VLOOKUP('[1]Cumul H'!$C1549,'[1]H S31'!$BE$9:$CU$60,35,FALSE)</f>
        <v/>
      </c>
      <c r="U1549" s="75" t="str">
        <f>VLOOKUP('[1]Cumul H'!$C1549,'[1]H S31'!$BE$9:$CU$60,36,FALSE)</f>
        <v/>
      </c>
      <c r="V1549" s="76" t="str">
        <f t="shared" si="233"/>
        <v/>
      </c>
      <c r="W1549" s="76" t="str" cm="1">
        <f t="array" ref="W1549">IFERROR(_xlfn.IFS(V1549="","",V1549=39,"",V1549&gt;39,V1549-39),"")</f>
        <v/>
      </c>
      <c r="X1549" s="76" t="str">
        <f t="shared" si="234"/>
        <v/>
      </c>
      <c r="Y1549" s="76" t="str">
        <f t="shared" si="235"/>
        <v/>
      </c>
      <c r="Z1549" s="76" t="str">
        <f t="shared" si="236"/>
        <v/>
      </c>
      <c r="AA1549" s="77" t="str">
        <f t="shared" si="237"/>
        <v/>
      </c>
      <c r="AB1549" s="76" t="str">
        <f t="shared" si="238"/>
        <v/>
      </c>
      <c r="AC1549" s="74" t="str">
        <f>VLOOKUP('[1]Cumul H'!$C1549,'[1]H S31'!$BE$9:$CU$60,37,FALSE)</f>
        <v/>
      </c>
      <c r="AD1549" s="74" t="str">
        <f>VLOOKUP('[1]Cumul H'!$C1549,'[1]H S31'!$BE$9:$CU$60,38,FALSE)</f>
        <v/>
      </c>
      <c r="AE1549" s="74" t="str">
        <f>VLOOKUP('[1]Cumul H'!$C1549,'[1]H S31'!$BE$9:$CU$60,39,FALSE)</f>
        <v/>
      </c>
      <c r="AF1549" s="74" t="str">
        <f>VLOOKUP('[1]Cumul H'!$C1549,'[1]H S31'!$BE$9:$CU$60,40,FALSE)</f>
        <v/>
      </c>
      <c r="AG1549" s="74" t="str">
        <f>VLOOKUP('[1]Cumul H'!$C1549,'[1]H S31'!$BE$9:$CU$60,41,FALSE)</f>
        <v/>
      </c>
      <c r="AH1549" s="74" t="str">
        <f>VLOOKUP('[1]Cumul H'!$C1549,'[1]H S31'!$BE$9:$CU$60,42,FALSE)</f>
        <v/>
      </c>
      <c r="AI1549" s="74">
        <f>SUM('[1]Cumul H'!$AE1549:$AH1549)</f>
        <v>0</v>
      </c>
      <c r="AJ1549" s="78" t="str" cm="1">
        <f t="array" ref="AJ1549">IF(E1549="INTERIM",_xlfn.IFS(J1549="NON",$AK$2,J1549="OUI",$AK$3),"")</f>
        <v/>
      </c>
      <c r="AK1549" s="74" t="str">
        <f t="shared" si="230"/>
        <v/>
      </c>
      <c r="AL1549" s="74" t="str">
        <f>IF(V1549="","",IF(V1549-Tableau3[[#This Row],[Heure sans Majoration]]&lt;0,0,V1549-Tableau3[[#This Row],[Heure sans Majoration]]))</f>
        <v/>
      </c>
      <c r="AM1549" s="74" t="str">
        <f t="shared" si="239"/>
        <v/>
      </c>
      <c r="AN1549" s="74" t="str">
        <f t="shared" si="231"/>
        <v/>
      </c>
      <c r="AO1549" s="74" t="str">
        <f t="shared" si="232"/>
        <v/>
      </c>
      <c r="AP1549" s="78" t="str">
        <f>IF(C1549="","",IF(F1549=0,"",(V1549*Tableau3[[#This Row],[Salaire Horaire]]*Tableau3[[#This Row],[Coef Multi]])))</f>
        <v/>
      </c>
      <c r="AQ1549" s="78" t="str">
        <f>IF(C1549="","",IF(F1549=0,"",(Tableau3[[#This Row],[Heure avec majoration]]*Tableau3[[#This Row],[Salaire Horaire]]*Tableau3[[#This Row],[Coef Multi]]*25%)))</f>
        <v/>
      </c>
    </row>
    <row r="1550" spans="2:43" ht="15" thickTop="1" x14ac:dyDescent="0.3">
      <c r="B1550" s="73" t="s">
        <v>113</v>
      </c>
      <c r="C1550" s="74" t="str">
        <f>IF('[1]H S31'!BE41="","",'[1]H S31'!BE41)</f>
        <v/>
      </c>
      <c r="D1550" s="74" t="str">
        <f>IF(C1550="","",VLOOKUP(C1550,[1]!Tableau1[#All],5,FALSE))</f>
        <v/>
      </c>
      <c r="E1550" s="74" t="str">
        <f>IF(C1550="","",VLOOKUP(C1550,[1]!Tableau1[#All],11,FALSE))</f>
        <v/>
      </c>
      <c r="F1550" s="74" t="str">
        <f>IFERROR(IF(C1550="","",VLOOKUP(C1550,[1]!Tableau1[#All],12,FALSE)),"")</f>
        <v/>
      </c>
      <c r="G1550" s="74" t="str">
        <f>IFERROR(IF(C1550="","",VLOOKUP(C1550,[1]!Tableau1[#All],6,FALSE)),"")</f>
        <v/>
      </c>
      <c r="H1550" s="74" t="str">
        <f>IFERROR(IF(C1550="","",VLOOKUP(C1550,[1]!Tableau1[#All],13,FALSE)),"")</f>
        <v/>
      </c>
      <c r="I1550" s="74" t="str">
        <f>IFERROR(IF(C1550="","",VLOOKUP(C1550,[1]!Tableau1[#All],14,FALSE)),"")</f>
        <v/>
      </c>
      <c r="J1550" s="74" t="str">
        <f>IFERROR(IF(C1550="","",VLOOKUP(C1550,[1]!Tableau1[#All],8,FALSE)),"")</f>
        <v/>
      </c>
      <c r="K1550" s="75" t="str">
        <f>VLOOKUP('[1]Cumul H'!$C1550,'[1]H S31'!$BE$9:$CU$60,6,FALSE)</f>
        <v/>
      </c>
      <c r="L1550" s="75" t="str">
        <f>VLOOKUP('[1]Cumul H'!$C1550,'[1]H S31'!$BE$9:$CU$60,10,FALSE)</f>
        <v/>
      </c>
      <c r="M1550" s="75" t="str">
        <f>VLOOKUP('[1]Cumul H'!$C1550,'[1]H S31'!$BE$9:$CU$60,14,FALSE)</f>
        <v/>
      </c>
      <c r="N1550" s="75" t="str">
        <f>VLOOKUP('[1]Cumul H'!$C1550,'[1]H S31'!$BE$9:$CU$60,18,FALSE)</f>
        <v/>
      </c>
      <c r="O1550" s="75" t="str">
        <f>VLOOKUP('[1]Cumul H'!$C1550,'[1]H S31'!$BE$9:$CU$60,22,FALSE)</f>
        <v/>
      </c>
      <c r="P1550" s="75" t="str">
        <f>VLOOKUP('[1]Cumul H'!$C1550,'[1]H S31'!$BE$9:$CU$60,26,FALSE)</f>
        <v/>
      </c>
      <c r="Q1550" s="75" t="str">
        <f>VLOOKUP('[1]Cumul H'!$C1550,'[1]H S31'!$BE$9:$CU$60,30,FALSE)</f>
        <v/>
      </c>
      <c r="R1550" s="75" t="str">
        <f>VLOOKUP('[1]Cumul H'!$C1550,'[1]H S31'!$BE$9:$CU$60,34,FALSE)</f>
        <v/>
      </c>
      <c r="S1550" s="75" t="str">
        <f>VLOOKUP('[1]Cumul H'!$C1550,'[1]H S31'!$BE$9:$CU$60,33,FALSE)</f>
        <v/>
      </c>
      <c r="T1550" s="75" t="str">
        <f>VLOOKUP('[1]Cumul H'!$C1550,'[1]H S31'!$BE$9:$CU$60,35,FALSE)</f>
        <v/>
      </c>
      <c r="U1550" s="75" t="str">
        <f>VLOOKUP('[1]Cumul H'!$C1550,'[1]H S31'!$BE$9:$CU$60,36,FALSE)</f>
        <v/>
      </c>
      <c r="V1550" s="76" t="str">
        <f t="shared" si="233"/>
        <v/>
      </c>
      <c r="W1550" s="76" t="str" cm="1">
        <f t="array" ref="W1550">IFERROR(_xlfn.IFS(V1550="","",V1550=39,"",V1550&gt;39,V1550-39),"")</f>
        <v/>
      </c>
      <c r="X1550" s="76" t="str">
        <f t="shared" si="234"/>
        <v/>
      </c>
      <c r="Y1550" s="76" t="str">
        <f t="shared" si="235"/>
        <v/>
      </c>
      <c r="Z1550" s="76" t="str">
        <f t="shared" si="236"/>
        <v/>
      </c>
      <c r="AA1550" s="77" t="str">
        <f t="shared" si="237"/>
        <v/>
      </c>
      <c r="AB1550" s="76" t="str">
        <f t="shared" si="238"/>
        <v/>
      </c>
      <c r="AC1550" s="74" t="str">
        <f>VLOOKUP('[1]Cumul H'!$C1550,'[1]H S31'!$BE$9:$CU$60,37,FALSE)</f>
        <v/>
      </c>
      <c r="AD1550" s="74" t="str">
        <f>VLOOKUP('[1]Cumul H'!$C1550,'[1]H S31'!$BE$9:$CU$60,38,FALSE)</f>
        <v/>
      </c>
      <c r="AE1550" s="74" t="str">
        <f>VLOOKUP('[1]Cumul H'!$C1550,'[1]H S31'!$BE$9:$CU$60,39,FALSE)</f>
        <v/>
      </c>
      <c r="AF1550" s="74" t="str">
        <f>VLOOKUP('[1]Cumul H'!$C1550,'[1]H S31'!$BE$9:$CU$60,40,FALSE)</f>
        <v/>
      </c>
      <c r="AG1550" s="74" t="str">
        <f>VLOOKUP('[1]Cumul H'!$C1550,'[1]H S31'!$BE$9:$CU$60,41,FALSE)</f>
        <v/>
      </c>
      <c r="AH1550" s="74" t="str">
        <f>VLOOKUP('[1]Cumul H'!$C1550,'[1]H S31'!$BE$9:$CU$60,42,FALSE)</f>
        <v/>
      </c>
      <c r="AI1550" s="74">
        <f>SUM('[1]Cumul H'!$AE1550:$AH1550)</f>
        <v>0</v>
      </c>
      <c r="AJ1550" s="72" t="str" cm="1">
        <f t="array" ref="AJ1550">IF(E1550="INTERIM",_xlfn.IFS(J1550="NON",$AK$2,J1550="OUI",$AK$3),"")</f>
        <v/>
      </c>
      <c r="AK1550" s="68" t="str">
        <f t="shared" ref="AK1550:AK1613" si="240">IF(V1550="","",IF(V1549&gt;35,35,V1550))</f>
        <v/>
      </c>
      <c r="AL1550" s="68" t="str">
        <f>IF(V1550="","",IF(V1550-Tableau3[[#This Row],[Heure sans Majoration]]&lt;0,0,V1550-Tableau3[[#This Row],[Heure sans Majoration]]))</f>
        <v/>
      </c>
      <c r="AM1550" s="68" t="str">
        <f t="shared" si="239"/>
        <v/>
      </c>
      <c r="AN1550" s="68" t="str">
        <f t="shared" ref="AN1550:AN1613" si="241">IFERROR(VLOOKUP(F1550,$AJ$5:$AN$11,4,FALSE),"")</f>
        <v/>
      </c>
      <c r="AO1550" s="68" t="str">
        <f t="shared" ref="AO1550:AO1613" si="242">IF(C1550="","",IF(F1550=0,"",IFERROR(VLOOKUP(F1550,$AJ$5:$AN$11,5,FALSE),"")*AB1550))</f>
        <v/>
      </c>
      <c r="AP1550" s="72" t="str">
        <f>IF(C1550="","",IF(F1550=0,"",(V1550*Tableau3[[#This Row],[Salaire Horaire]]*Tableau3[[#This Row],[Coef Multi]])))</f>
        <v/>
      </c>
      <c r="AQ1550" s="72" t="str">
        <f>IF(C1550="","",IF(F1550=0,"",(Tableau3[[#This Row],[Heure avec majoration]]*Tableau3[[#This Row],[Salaire Horaire]]*Tableau3[[#This Row],[Coef Multi]]*25%)))</f>
        <v/>
      </c>
    </row>
    <row r="1551" spans="2:43" ht="15" thickBot="1" x14ac:dyDescent="0.35">
      <c r="B1551" s="73" t="s">
        <v>113</v>
      </c>
      <c r="C1551" s="74" t="str">
        <f>IF('[1]H S31'!BE42="","",'[1]H S31'!BE42)</f>
        <v/>
      </c>
      <c r="D1551" s="74" t="str">
        <f>IF(C1551="","",VLOOKUP(C1551,[1]!Tableau1[#All],5,FALSE))</f>
        <v/>
      </c>
      <c r="E1551" s="74" t="str">
        <f>IF(C1551="","",VLOOKUP(C1551,[1]!Tableau1[#All],11,FALSE))</f>
        <v/>
      </c>
      <c r="F1551" s="74" t="str">
        <f>IFERROR(IF(C1551="","",VLOOKUP(C1551,[1]!Tableau1[#All],12,FALSE)),"")</f>
        <v/>
      </c>
      <c r="G1551" s="74" t="str">
        <f>IFERROR(IF(C1551="","",VLOOKUP(C1551,[1]!Tableau1[#All],6,FALSE)),"")</f>
        <v/>
      </c>
      <c r="H1551" s="74" t="str">
        <f>IFERROR(IF(C1551="","",VLOOKUP(C1551,[1]!Tableau1[#All],13,FALSE)),"")</f>
        <v/>
      </c>
      <c r="I1551" s="74" t="str">
        <f>IFERROR(IF(C1551="","",VLOOKUP(C1551,[1]!Tableau1[#All],14,FALSE)),"")</f>
        <v/>
      </c>
      <c r="J1551" s="74" t="str">
        <f>IFERROR(IF(C1551="","",VLOOKUP(C1551,[1]!Tableau1[#All],8,FALSE)),"")</f>
        <v/>
      </c>
      <c r="K1551" s="75" t="str">
        <f>VLOOKUP('[1]Cumul H'!$C1551,'[1]H S31'!$BE$9:$CU$60,6,FALSE)</f>
        <v/>
      </c>
      <c r="L1551" s="75" t="str">
        <f>VLOOKUP('[1]Cumul H'!$C1551,'[1]H S31'!$BE$9:$CU$60,10,FALSE)</f>
        <v/>
      </c>
      <c r="M1551" s="75" t="str">
        <f>VLOOKUP('[1]Cumul H'!$C1551,'[1]H S31'!$BE$9:$CU$60,14,FALSE)</f>
        <v/>
      </c>
      <c r="N1551" s="75" t="str">
        <f>VLOOKUP('[1]Cumul H'!$C1551,'[1]H S31'!$BE$9:$CU$60,18,FALSE)</f>
        <v/>
      </c>
      <c r="O1551" s="75" t="str">
        <f>VLOOKUP('[1]Cumul H'!$C1551,'[1]H S31'!$BE$9:$CU$60,22,FALSE)</f>
        <v/>
      </c>
      <c r="P1551" s="75" t="str">
        <f>VLOOKUP('[1]Cumul H'!$C1551,'[1]H S31'!$BE$9:$CU$60,26,FALSE)</f>
        <v/>
      </c>
      <c r="Q1551" s="75" t="str">
        <f>VLOOKUP('[1]Cumul H'!$C1551,'[1]H S31'!$BE$9:$CU$60,30,FALSE)</f>
        <v/>
      </c>
      <c r="R1551" s="75" t="str">
        <f>VLOOKUP('[1]Cumul H'!$C1551,'[1]H S31'!$BE$9:$CU$60,34,FALSE)</f>
        <v/>
      </c>
      <c r="S1551" s="75" t="str">
        <f>VLOOKUP('[1]Cumul H'!$C1551,'[1]H S31'!$BE$9:$CU$60,33,FALSE)</f>
        <v/>
      </c>
      <c r="T1551" s="75" t="str">
        <f>VLOOKUP('[1]Cumul H'!$C1551,'[1]H S31'!$BE$9:$CU$60,35,FALSE)</f>
        <v/>
      </c>
      <c r="U1551" s="75" t="str">
        <f>VLOOKUP('[1]Cumul H'!$C1551,'[1]H S31'!$BE$9:$CU$60,36,FALSE)</f>
        <v/>
      </c>
      <c r="V1551" s="76" t="str">
        <f t="shared" ref="V1551:V1614" si="243">IF(R1551="","",R1551*24)</f>
        <v/>
      </c>
      <c r="W1551" s="76" t="str" cm="1">
        <f t="array" ref="W1551">IFERROR(_xlfn.IFS(V1551="","",V1551=39,"",V1551&gt;39,V1551-39),"")</f>
        <v/>
      </c>
      <c r="X1551" s="76" t="str">
        <f t="shared" ref="X1551:X1614" si="244">IF(W1551="","",IF(W1551&lt;3,W1551*1.25,3*1.25))</f>
        <v/>
      </c>
      <c r="Y1551" s="76" t="str">
        <f t="shared" ref="Y1551:Y1614" si="245">IF(W1551="","",IF(W1551&gt;3,(W1551-3)*1.5,IF(W1551&lt;3,"")))</f>
        <v/>
      </c>
      <c r="Z1551" s="76" t="str">
        <f t="shared" ref="Z1551:Z1614" si="246">IF(W1551="","",SUM(X1551:Y1551))</f>
        <v/>
      </c>
      <c r="AA1551" s="77" t="str">
        <f t="shared" ref="AA1551:AA1614" si="247">IF(Z1551="","",Z1551/24)</f>
        <v/>
      </c>
      <c r="AB1551" s="76" t="str">
        <f t="shared" ref="AB1551:AB1614" si="248">IF(C1551="","",COUNTIF(K1551:Q1551,"&gt;0"))</f>
        <v/>
      </c>
      <c r="AC1551" s="74" t="str">
        <f>VLOOKUP('[1]Cumul H'!$C1551,'[1]H S31'!$BE$9:$CU$60,37,FALSE)</f>
        <v/>
      </c>
      <c r="AD1551" s="74" t="str">
        <f>VLOOKUP('[1]Cumul H'!$C1551,'[1]H S31'!$BE$9:$CU$60,38,FALSE)</f>
        <v/>
      </c>
      <c r="AE1551" s="74" t="str">
        <f>VLOOKUP('[1]Cumul H'!$C1551,'[1]H S31'!$BE$9:$CU$60,39,FALSE)</f>
        <v/>
      </c>
      <c r="AF1551" s="74" t="str">
        <f>VLOOKUP('[1]Cumul H'!$C1551,'[1]H S31'!$BE$9:$CU$60,40,FALSE)</f>
        <v/>
      </c>
      <c r="AG1551" s="74" t="str">
        <f>VLOOKUP('[1]Cumul H'!$C1551,'[1]H S31'!$BE$9:$CU$60,41,FALSE)</f>
        <v/>
      </c>
      <c r="AH1551" s="74" t="str">
        <f>VLOOKUP('[1]Cumul H'!$C1551,'[1]H S31'!$BE$9:$CU$60,42,FALSE)</f>
        <v/>
      </c>
      <c r="AI1551" s="74">
        <f>SUM('[1]Cumul H'!$AE1551:$AH1551)</f>
        <v>0</v>
      </c>
      <c r="AJ1551" s="78" t="str" cm="1">
        <f t="array" ref="AJ1551">IF(E1551="INTERIM",_xlfn.IFS(J1551="NON",$AK$2,J1551="OUI",$AK$3),"")</f>
        <v/>
      </c>
      <c r="AK1551" s="74" t="str">
        <f t="shared" si="240"/>
        <v/>
      </c>
      <c r="AL1551" s="74" t="str">
        <f>IF(V1551="","",IF(V1551-Tableau3[[#This Row],[Heure sans Majoration]]&lt;0,0,V1551-Tableau3[[#This Row],[Heure sans Majoration]]))</f>
        <v/>
      </c>
      <c r="AM1551" s="74" t="str">
        <f t="shared" ref="AM1551:AM1614" si="249">IF(E1551="","",IF(E1551="CDI","",IF(J1551="oui",VLOOKUP(F1551,$AJ$5:$AL$11,3,FALSE),VLOOKUP(F1551,$AJ$5:$AL$11,2,FALSE))))</f>
        <v/>
      </c>
      <c r="AN1551" s="74" t="str">
        <f t="shared" si="241"/>
        <v/>
      </c>
      <c r="AO1551" s="74" t="str">
        <f t="shared" si="242"/>
        <v/>
      </c>
      <c r="AP1551" s="78" t="str">
        <f>IF(C1551="","",IF(F1551=0,"",(V1551*Tableau3[[#This Row],[Salaire Horaire]]*Tableau3[[#This Row],[Coef Multi]])))</f>
        <v/>
      </c>
      <c r="AQ1551" s="78" t="str">
        <f>IF(C1551="","",IF(F1551=0,"",(Tableau3[[#This Row],[Heure avec majoration]]*Tableau3[[#This Row],[Salaire Horaire]]*Tableau3[[#This Row],[Coef Multi]]*25%)))</f>
        <v/>
      </c>
    </row>
    <row r="1552" spans="2:43" ht="15" thickTop="1" x14ac:dyDescent="0.3">
      <c r="B1552" s="73" t="s">
        <v>113</v>
      </c>
      <c r="C1552" s="74" t="str">
        <f>IF('[1]H S31'!BE43="","",'[1]H S31'!BE43)</f>
        <v/>
      </c>
      <c r="D1552" s="74" t="str">
        <f>IF(C1552="","",VLOOKUP(C1552,[1]!Tableau1[#All],5,FALSE))</f>
        <v/>
      </c>
      <c r="E1552" s="74" t="str">
        <f>IF(C1552="","",VLOOKUP(C1552,[1]!Tableau1[#All],11,FALSE))</f>
        <v/>
      </c>
      <c r="F1552" s="74" t="str">
        <f>IFERROR(IF(C1552="","",VLOOKUP(C1552,[1]!Tableau1[#All],12,FALSE)),"")</f>
        <v/>
      </c>
      <c r="G1552" s="74" t="str">
        <f>IFERROR(IF(C1552="","",VLOOKUP(C1552,[1]!Tableau1[#All],6,FALSE)),"")</f>
        <v/>
      </c>
      <c r="H1552" s="74" t="str">
        <f>IFERROR(IF(C1552="","",VLOOKUP(C1552,[1]!Tableau1[#All],13,FALSE)),"")</f>
        <v/>
      </c>
      <c r="I1552" s="74" t="str">
        <f>IFERROR(IF(C1552="","",VLOOKUP(C1552,[1]!Tableau1[#All],14,FALSE)),"")</f>
        <v/>
      </c>
      <c r="J1552" s="74" t="str">
        <f>IFERROR(IF(C1552="","",VLOOKUP(C1552,[1]!Tableau1[#All],8,FALSE)),"")</f>
        <v/>
      </c>
      <c r="K1552" s="75" t="str">
        <f>VLOOKUP('[1]Cumul H'!$C1552,'[1]H S31'!$BE$9:$CU$60,6,FALSE)</f>
        <v/>
      </c>
      <c r="L1552" s="75" t="str">
        <f>VLOOKUP('[1]Cumul H'!$C1552,'[1]H S31'!$BE$9:$CU$60,10,FALSE)</f>
        <v/>
      </c>
      <c r="M1552" s="75" t="str">
        <f>VLOOKUP('[1]Cumul H'!$C1552,'[1]H S31'!$BE$9:$CU$60,14,FALSE)</f>
        <v/>
      </c>
      <c r="N1552" s="75" t="str">
        <f>VLOOKUP('[1]Cumul H'!$C1552,'[1]H S31'!$BE$9:$CU$60,18,FALSE)</f>
        <v/>
      </c>
      <c r="O1552" s="75" t="str">
        <f>VLOOKUP('[1]Cumul H'!$C1552,'[1]H S31'!$BE$9:$CU$60,22,FALSE)</f>
        <v/>
      </c>
      <c r="P1552" s="75" t="str">
        <f>VLOOKUP('[1]Cumul H'!$C1552,'[1]H S31'!$BE$9:$CU$60,26,FALSE)</f>
        <v/>
      </c>
      <c r="Q1552" s="75" t="str">
        <f>VLOOKUP('[1]Cumul H'!$C1552,'[1]H S31'!$BE$9:$CU$60,30,FALSE)</f>
        <v/>
      </c>
      <c r="R1552" s="75" t="str">
        <f>VLOOKUP('[1]Cumul H'!$C1552,'[1]H S31'!$BE$9:$CU$60,34,FALSE)</f>
        <v/>
      </c>
      <c r="S1552" s="75" t="str">
        <f>VLOOKUP('[1]Cumul H'!$C1552,'[1]H S31'!$BE$9:$CU$60,33,FALSE)</f>
        <v/>
      </c>
      <c r="T1552" s="75" t="str">
        <f>VLOOKUP('[1]Cumul H'!$C1552,'[1]H S31'!$BE$9:$CU$60,35,FALSE)</f>
        <v/>
      </c>
      <c r="U1552" s="75" t="str">
        <f>VLOOKUP('[1]Cumul H'!$C1552,'[1]H S31'!$BE$9:$CU$60,36,FALSE)</f>
        <v/>
      </c>
      <c r="V1552" s="76" t="str">
        <f t="shared" si="243"/>
        <v/>
      </c>
      <c r="W1552" s="76" t="str" cm="1">
        <f t="array" ref="W1552">IFERROR(_xlfn.IFS(V1552="","",V1552=39,"",V1552&gt;39,V1552-39),"")</f>
        <v/>
      </c>
      <c r="X1552" s="76" t="str">
        <f t="shared" si="244"/>
        <v/>
      </c>
      <c r="Y1552" s="76" t="str">
        <f t="shared" si="245"/>
        <v/>
      </c>
      <c r="Z1552" s="76" t="str">
        <f t="shared" si="246"/>
        <v/>
      </c>
      <c r="AA1552" s="77" t="str">
        <f t="shared" si="247"/>
        <v/>
      </c>
      <c r="AB1552" s="76" t="str">
        <f t="shared" si="248"/>
        <v/>
      </c>
      <c r="AC1552" s="74" t="str">
        <f>VLOOKUP('[1]Cumul H'!$C1552,'[1]H S31'!$BE$9:$CU$60,37,FALSE)</f>
        <v/>
      </c>
      <c r="AD1552" s="74" t="str">
        <f>VLOOKUP('[1]Cumul H'!$C1552,'[1]H S31'!$BE$9:$CU$60,38,FALSE)</f>
        <v/>
      </c>
      <c r="AE1552" s="74" t="str">
        <f>VLOOKUP('[1]Cumul H'!$C1552,'[1]H S31'!$BE$9:$CU$60,39,FALSE)</f>
        <v/>
      </c>
      <c r="AF1552" s="74" t="str">
        <f>VLOOKUP('[1]Cumul H'!$C1552,'[1]H S31'!$BE$9:$CU$60,40,FALSE)</f>
        <v/>
      </c>
      <c r="AG1552" s="74" t="str">
        <f>VLOOKUP('[1]Cumul H'!$C1552,'[1]H S31'!$BE$9:$CU$60,41,FALSE)</f>
        <v/>
      </c>
      <c r="AH1552" s="74" t="str">
        <f>VLOOKUP('[1]Cumul H'!$C1552,'[1]H S31'!$BE$9:$CU$60,42,FALSE)</f>
        <v/>
      </c>
      <c r="AI1552" s="74">
        <f>SUM('[1]Cumul H'!$AE1552:$AH1552)</f>
        <v>0</v>
      </c>
      <c r="AJ1552" s="72" t="str" cm="1">
        <f t="array" ref="AJ1552">IF(E1552="INTERIM",_xlfn.IFS(J1552="NON",$AK$2,J1552="OUI",$AK$3),"")</f>
        <v/>
      </c>
      <c r="AK1552" s="68" t="str">
        <f t="shared" si="240"/>
        <v/>
      </c>
      <c r="AL1552" s="68" t="str">
        <f>IF(V1552="","",IF(V1552-Tableau3[[#This Row],[Heure sans Majoration]]&lt;0,0,V1552-Tableau3[[#This Row],[Heure sans Majoration]]))</f>
        <v/>
      </c>
      <c r="AM1552" s="68" t="str">
        <f t="shared" si="249"/>
        <v/>
      </c>
      <c r="AN1552" s="68" t="str">
        <f t="shared" si="241"/>
        <v/>
      </c>
      <c r="AO1552" s="68" t="str">
        <f t="shared" si="242"/>
        <v/>
      </c>
      <c r="AP1552" s="72" t="str">
        <f>IF(C1552="","",IF(F1552=0,"",(V1552*Tableau3[[#This Row],[Salaire Horaire]]*Tableau3[[#This Row],[Coef Multi]])))</f>
        <v/>
      </c>
      <c r="AQ1552" s="72" t="str">
        <f>IF(C1552="","",IF(F1552=0,"",(Tableau3[[#This Row],[Heure avec majoration]]*Tableau3[[#This Row],[Salaire Horaire]]*Tableau3[[#This Row],[Coef Multi]]*25%)))</f>
        <v/>
      </c>
    </row>
    <row r="1553" spans="2:43" ht="15" thickBot="1" x14ac:dyDescent="0.35">
      <c r="B1553" s="73" t="s">
        <v>113</v>
      </c>
      <c r="C1553" s="74" t="str">
        <f>IF('[1]H S31'!BE44="","",'[1]H S31'!BE44)</f>
        <v/>
      </c>
      <c r="D1553" s="74" t="str">
        <f>IF(C1553="","",VLOOKUP(C1553,[1]!Tableau1[#All],5,FALSE))</f>
        <v/>
      </c>
      <c r="E1553" s="74" t="str">
        <f>IF(C1553="","",VLOOKUP(C1553,[1]!Tableau1[#All],11,FALSE))</f>
        <v/>
      </c>
      <c r="F1553" s="74" t="str">
        <f>IFERROR(IF(C1553="","",VLOOKUP(C1553,[1]!Tableau1[#All],12,FALSE)),"")</f>
        <v/>
      </c>
      <c r="G1553" s="74" t="str">
        <f>IFERROR(IF(C1553="","",VLOOKUP(C1553,[1]!Tableau1[#All],6,FALSE)),"")</f>
        <v/>
      </c>
      <c r="H1553" s="74" t="str">
        <f>IFERROR(IF(C1553="","",VLOOKUP(C1553,[1]!Tableau1[#All],13,FALSE)),"")</f>
        <v/>
      </c>
      <c r="I1553" s="74" t="str">
        <f>IFERROR(IF(C1553="","",VLOOKUP(C1553,[1]!Tableau1[#All],14,FALSE)),"")</f>
        <v/>
      </c>
      <c r="J1553" s="74" t="str">
        <f>IFERROR(IF(C1553="","",VLOOKUP(C1553,[1]!Tableau1[#All],8,FALSE)),"")</f>
        <v/>
      </c>
      <c r="K1553" s="75" t="str">
        <f>VLOOKUP('[1]Cumul H'!$C1553,'[1]H S31'!$BE$9:$CU$60,6,FALSE)</f>
        <v/>
      </c>
      <c r="L1553" s="75" t="str">
        <f>VLOOKUP('[1]Cumul H'!$C1553,'[1]H S31'!$BE$9:$CU$60,10,FALSE)</f>
        <v/>
      </c>
      <c r="M1553" s="75" t="str">
        <f>VLOOKUP('[1]Cumul H'!$C1553,'[1]H S31'!$BE$9:$CU$60,14,FALSE)</f>
        <v/>
      </c>
      <c r="N1553" s="75" t="str">
        <f>VLOOKUP('[1]Cumul H'!$C1553,'[1]H S31'!$BE$9:$CU$60,18,FALSE)</f>
        <v/>
      </c>
      <c r="O1553" s="75" t="str">
        <f>VLOOKUP('[1]Cumul H'!$C1553,'[1]H S31'!$BE$9:$CU$60,22,FALSE)</f>
        <v/>
      </c>
      <c r="P1553" s="75" t="str">
        <f>VLOOKUP('[1]Cumul H'!$C1553,'[1]H S31'!$BE$9:$CU$60,26,FALSE)</f>
        <v/>
      </c>
      <c r="Q1553" s="75" t="str">
        <f>VLOOKUP('[1]Cumul H'!$C1553,'[1]H S31'!$BE$9:$CU$60,30,FALSE)</f>
        <v/>
      </c>
      <c r="R1553" s="75" t="str">
        <f>VLOOKUP('[1]Cumul H'!$C1553,'[1]H S31'!$BE$9:$CU$60,34,FALSE)</f>
        <v/>
      </c>
      <c r="S1553" s="75" t="str">
        <f>VLOOKUP('[1]Cumul H'!$C1553,'[1]H S31'!$BE$9:$CU$60,33,FALSE)</f>
        <v/>
      </c>
      <c r="T1553" s="75" t="str">
        <f>VLOOKUP('[1]Cumul H'!$C1553,'[1]H S31'!$BE$9:$CU$60,35,FALSE)</f>
        <v/>
      </c>
      <c r="U1553" s="75" t="str">
        <f>VLOOKUP('[1]Cumul H'!$C1553,'[1]H S31'!$BE$9:$CU$60,36,FALSE)</f>
        <v/>
      </c>
      <c r="V1553" s="76" t="str">
        <f t="shared" si="243"/>
        <v/>
      </c>
      <c r="W1553" s="76" t="str" cm="1">
        <f t="array" ref="W1553">IFERROR(_xlfn.IFS(V1553="","",V1553=39,"",V1553&gt;39,V1553-39),"")</f>
        <v/>
      </c>
      <c r="X1553" s="76" t="str">
        <f t="shared" si="244"/>
        <v/>
      </c>
      <c r="Y1553" s="76" t="str">
        <f t="shared" si="245"/>
        <v/>
      </c>
      <c r="Z1553" s="76" t="str">
        <f t="shared" si="246"/>
        <v/>
      </c>
      <c r="AA1553" s="77" t="str">
        <f t="shared" si="247"/>
        <v/>
      </c>
      <c r="AB1553" s="76" t="str">
        <f t="shared" si="248"/>
        <v/>
      </c>
      <c r="AC1553" s="74" t="str">
        <f>VLOOKUP('[1]Cumul H'!$C1553,'[1]H S31'!$BE$9:$CU$60,37,FALSE)</f>
        <v/>
      </c>
      <c r="AD1553" s="74" t="str">
        <f>VLOOKUP('[1]Cumul H'!$C1553,'[1]H S31'!$BE$9:$CU$60,38,FALSE)</f>
        <v/>
      </c>
      <c r="AE1553" s="74" t="str">
        <f>VLOOKUP('[1]Cumul H'!$C1553,'[1]H S31'!$BE$9:$CU$60,39,FALSE)</f>
        <v/>
      </c>
      <c r="AF1553" s="74" t="str">
        <f>VLOOKUP('[1]Cumul H'!$C1553,'[1]H S31'!$BE$9:$CU$60,40,FALSE)</f>
        <v/>
      </c>
      <c r="AG1553" s="74" t="str">
        <f>VLOOKUP('[1]Cumul H'!$C1553,'[1]H S31'!$BE$9:$CU$60,41,FALSE)</f>
        <v/>
      </c>
      <c r="AH1553" s="74" t="str">
        <f>VLOOKUP('[1]Cumul H'!$C1553,'[1]H S31'!$BE$9:$CU$60,42,FALSE)</f>
        <v/>
      </c>
      <c r="AI1553" s="74">
        <f>SUM('[1]Cumul H'!$AE1553:$AH1553)</f>
        <v>0</v>
      </c>
      <c r="AJ1553" s="78" t="str" cm="1">
        <f t="array" ref="AJ1553">IF(E1553="INTERIM",_xlfn.IFS(J1553="NON",$AK$2,J1553="OUI",$AK$3),"")</f>
        <v/>
      </c>
      <c r="AK1553" s="74" t="str">
        <f t="shared" si="240"/>
        <v/>
      </c>
      <c r="AL1553" s="74" t="str">
        <f>IF(V1553="","",IF(V1553-Tableau3[[#This Row],[Heure sans Majoration]]&lt;0,0,V1553-Tableau3[[#This Row],[Heure sans Majoration]]))</f>
        <v/>
      </c>
      <c r="AM1553" s="74" t="str">
        <f t="shared" si="249"/>
        <v/>
      </c>
      <c r="AN1553" s="74" t="str">
        <f t="shared" si="241"/>
        <v/>
      </c>
      <c r="AO1553" s="74" t="str">
        <f t="shared" si="242"/>
        <v/>
      </c>
      <c r="AP1553" s="78" t="str">
        <f>IF(C1553="","",IF(F1553=0,"",(V1553*Tableau3[[#This Row],[Salaire Horaire]]*Tableau3[[#This Row],[Coef Multi]])))</f>
        <v/>
      </c>
      <c r="AQ1553" s="78" t="str">
        <f>IF(C1553="","",IF(F1553=0,"",(Tableau3[[#This Row],[Heure avec majoration]]*Tableau3[[#This Row],[Salaire Horaire]]*Tableau3[[#This Row],[Coef Multi]]*25%)))</f>
        <v/>
      </c>
    </row>
    <row r="1554" spans="2:43" ht="15" thickTop="1" x14ac:dyDescent="0.3">
      <c r="B1554" s="73" t="s">
        <v>113</v>
      </c>
      <c r="C1554" s="74" t="str">
        <f>IF('[1]H S31'!BE45="","",'[1]H S31'!BE45)</f>
        <v/>
      </c>
      <c r="D1554" s="74" t="str">
        <f>IF(C1554="","",VLOOKUP(C1554,[1]!Tableau1[#All],5,FALSE))</f>
        <v/>
      </c>
      <c r="E1554" s="74" t="str">
        <f>IF(C1554="","",VLOOKUP(C1554,[1]!Tableau1[#All],11,FALSE))</f>
        <v/>
      </c>
      <c r="F1554" s="74" t="str">
        <f>IFERROR(IF(C1554="","",VLOOKUP(C1554,[1]!Tableau1[#All],12,FALSE)),"")</f>
        <v/>
      </c>
      <c r="G1554" s="74" t="str">
        <f>IFERROR(IF(C1554="","",VLOOKUP(C1554,[1]!Tableau1[#All],6,FALSE)),"")</f>
        <v/>
      </c>
      <c r="H1554" s="74" t="str">
        <f>IFERROR(IF(C1554="","",VLOOKUP(C1554,[1]!Tableau1[#All],13,FALSE)),"")</f>
        <v/>
      </c>
      <c r="I1554" s="74" t="str">
        <f>IFERROR(IF(C1554="","",VLOOKUP(C1554,[1]!Tableau1[#All],14,FALSE)),"")</f>
        <v/>
      </c>
      <c r="J1554" s="74" t="str">
        <f>IFERROR(IF(C1554="","",VLOOKUP(C1554,[1]!Tableau1[#All],8,FALSE)),"")</f>
        <v/>
      </c>
      <c r="K1554" s="75" t="str">
        <f>VLOOKUP('[1]Cumul H'!$C1554,'[1]H S31'!$BE$9:$CU$60,6,FALSE)</f>
        <v/>
      </c>
      <c r="L1554" s="75" t="str">
        <f>VLOOKUP('[1]Cumul H'!$C1554,'[1]H S31'!$BE$9:$CU$60,10,FALSE)</f>
        <v/>
      </c>
      <c r="M1554" s="75" t="str">
        <f>VLOOKUP('[1]Cumul H'!$C1554,'[1]H S31'!$BE$9:$CU$60,14,FALSE)</f>
        <v/>
      </c>
      <c r="N1554" s="75" t="str">
        <f>VLOOKUP('[1]Cumul H'!$C1554,'[1]H S31'!$BE$9:$CU$60,18,FALSE)</f>
        <v/>
      </c>
      <c r="O1554" s="75" t="str">
        <f>VLOOKUP('[1]Cumul H'!$C1554,'[1]H S31'!$BE$9:$CU$60,22,FALSE)</f>
        <v/>
      </c>
      <c r="P1554" s="75" t="str">
        <f>VLOOKUP('[1]Cumul H'!$C1554,'[1]H S31'!$BE$9:$CU$60,26,FALSE)</f>
        <v/>
      </c>
      <c r="Q1554" s="75" t="str">
        <f>VLOOKUP('[1]Cumul H'!$C1554,'[1]H S31'!$BE$9:$CU$60,30,FALSE)</f>
        <v/>
      </c>
      <c r="R1554" s="75" t="str">
        <f>VLOOKUP('[1]Cumul H'!$C1554,'[1]H S31'!$BE$9:$CU$60,34,FALSE)</f>
        <v/>
      </c>
      <c r="S1554" s="75" t="str">
        <f>VLOOKUP('[1]Cumul H'!$C1554,'[1]H S31'!$BE$9:$CU$60,33,FALSE)</f>
        <v/>
      </c>
      <c r="T1554" s="75" t="str">
        <f>VLOOKUP('[1]Cumul H'!$C1554,'[1]H S31'!$BE$9:$CU$60,35,FALSE)</f>
        <v/>
      </c>
      <c r="U1554" s="75" t="str">
        <f>VLOOKUP('[1]Cumul H'!$C1554,'[1]H S31'!$BE$9:$CU$60,36,FALSE)</f>
        <v/>
      </c>
      <c r="V1554" s="76" t="str">
        <f t="shared" si="243"/>
        <v/>
      </c>
      <c r="W1554" s="76" t="str" cm="1">
        <f t="array" ref="W1554">IFERROR(_xlfn.IFS(V1554="","",V1554=39,"",V1554&gt;39,V1554-39),"")</f>
        <v/>
      </c>
      <c r="X1554" s="76" t="str">
        <f t="shared" si="244"/>
        <v/>
      </c>
      <c r="Y1554" s="76" t="str">
        <f t="shared" si="245"/>
        <v/>
      </c>
      <c r="Z1554" s="76" t="str">
        <f t="shared" si="246"/>
        <v/>
      </c>
      <c r="AA1554" s="77" t="str">
        <f t="shared" si="247"/>
        <v/>
      </c>
      <c r="AB1554" s="76" t="str">
        <f t="shared" si="248"/>
        <v/>
      </c>
      <c r="AC1554" s="74" t="str">
        <f>VLOOKUP('[1]Cumul H'!$C1554,'[1]H S31'!$BE$9:$CU$60,37,FALSE)</f>
        <v/>
      </c>
      <c r="AD1554" s="74" t="str">
        <f>VLOOKUP('[1]Cumul H'!$C1554,'[1]H S31'!$BE$9:$CU$60,38,FALSE)</f>
        <v/>
      </c>
      <c r="AE1554" s="74" t="str">
        <f>VLOOKUP('[1]Cumul H'!$C1554,'[1]H S31'!$BE$9:$CU$60,39,FALSE)</f>
        <v/>
      </c>
      <c r="AF1554" s="74" t="str">
        <f>VLOOKUP('[1]Cumul H'!$C1554,'[1]H S31'!$BE$9:$CU$60,40,FALSE)</f>
        <v/>
      </c>
      <c r="AG1554" s="74" t="str">
        <f>VLOOKUP('[1]Cumul H'!$C1554,'[1]H S31'!$BE$9:$CU$60,41,FALSE)</f>
        <v/>
      </c>
      <c r="AH1554" s="74" t="str">
        <f>VLOOKUP('[1]Cumul H'!$C1554,'[1]H S31'!$BE$9:$CU$60,42,FALSE)</f>
        <v/>
      </c>
      <c r="AI1554" s="74">
        <f>SUM('[1]Cumul H'!$AE1554:$AH1554)</f>
        <v>0</v>
      </c>
      <c r="AJ1554" s="72" t="str" cm="1">
        <f t="array" ref="AJ1554">IF(E1554="INTERIM",_xlfn.IFS(J1554="NON",$AK$2,J1554="OUI",$AK$3),"")</f>
        <v/>
      </c>
      <c r="AK1554" s="68" t="str">
        <f t="shared" si="240"/>
        <v/>
      </c>
      <c r="AL1554" s="68" t="str">
        <f>IF(V1554="","",IF(V1554-Tableau3[[#This Row],[Heure sans Majoration]]&lt;0,0,V1554-Tableau3[[#This Row],[Heure sans Majoration]]))</f>
        <v/>
      </c>
      <c r="AM1554" s="68" t="str">
        <f t="shared" si="249"/>
        <v/>
      </c>
      <c r="AN1554" s="68" t="str">
        <f t="shared" si="241"/>
        <v/>
      </c>
      <c r="AO1554" s="68" t="str">
        <f t="shared" si="242"/>
        <v/>
      </c>
      <c r="AP1554" s="72" t="str">
        <f>IF(C1554="","",IF(F1554=0,"",(V1554*Tableau3[[#This Row],[Salaire Horaire]]*Tableau3[[#This Row],[Coef Multi]])))</f>
        <v/>
      </c>
      <c r="AQ1554" s="72" t="str">
        <f>IF(C1554="","",IF(F1554=0,"",(Tableau3[[#This Row],[Heure avec majoration]]*Tableau3[[#This Row],[Salaire Horaire]]*Tableau3[[#This Row],[Coef Multi]]*25%)))</f>
        <v/>
      </c>
    </row>
    <row r="1555" spans="2:43" ht="15" thickBot="1" x14ac:dyDescent="0.35">
      <c r="B1555" s="73" t="s">
        <v>113</v>
      </c>
      <c r="C1555" s="74" t="str">
        <f>IF('[1]H S31'!BE46="","",'[1]H S31'!BE46)</f>
        <v/>
      </c>
      <c r="D1555" s="74" t="str">
        <f>IF(C1555="","",VLOOKUP(C1555,[1]!Tableau1[#All],5,FALSE))</f>
        <v/>
      </c>
      <c r="E1555" s="74" t="str">
        <f>IF(C1555="","",VLOOKUP(C1555,[1]!Tableau1[#All],11,FALSE))</f>
        <v/>
      </c>
      <c r="F1555" s="74" t="str">
        <f>IFERROR(IF(C1555="","",VLOOKUP(C1555,[1]!Tableau1[#All],12,FALSE)),"")</f>
        <v/>
      </c>
      <c r="G1555" s="74" t="str">
        <f>IFERROR(IF(C1555="","",VLOOKUP(C1555,[1]!Tableau1[#All],6,FALSE)),"")</f>
        <v/>
      </c>
      <c r="H1555" s="74" t="str">
        <f>IFERROR(IF(C1555="","",VLOOKUP(C1555,[1]!Tableau1[#All],13,FALSE)),"")</f>
        <v/>
      </c>
      <c r="I1555" s="74" t="str">
        <f>IFERROR(IF(C1555="","",VLOOKUP(C1555,[1]!Tableau1[#All],14,FALSE)),"")</f>
        <v/>
      </c>
      <c r="J1555" s="74" t="str">
        <f>IFERROR(IF(C1555="","",VLOOKUP(C1555,[1]!Tableau1[#All],8,FALSE)),"")</f>
        <v/>
      </c>
      <c r="K1555" s="75" t="str">
        <f>VLOOKUP('[1]Cumul H'!$C1555,'[1]H S31'!$BE$9:$CU$60,6,FALSE)</f>
        <v/>
      </c>
      <c r="L1555" s="75" t="str">
        <f>VLOOKUP('[1]Cumul H'!$C1555,'[1]H S31'!$BE$9:$CU$60,10,FALSE)</f>
        <v/>
      </c>
      <c r="M1555" s="75" t="str">
        <f>VLOOKUP('[1]Cumul H'!$C1555,'[1]H S31'!$BE$9:$CU$60,14,FALSE)</f>
        <v/>
      </c>
      <c r="N1555" s="75" t="str">
        <f>VLOOKUP('[1]Cumul H'!$C1555,'[1]H S31'!$BE$9:$CU$60,18,FALSE)</f>
        <v/>
      </c>
      <c r="O1555" s="75" t="str">
        <f>VLOOKUP('[1]Cumul H'!$C1555,'[1]H S31'!$BE$9:$CU$60,22,FALSE)</f>
        <v/>
      </c>
      <c r="P1555" s="75" t="str">
        <f>VLOOKUP('[1]Cumul H'!$C1555,'[1]H S31'!$BE$9:$CU$60,26,FALSE)</f>
        <v/>
      </c>
      <c r="Q1555" s="75" t="str">
        <f>VLOOKUP('[1]Cumul H'!$C1555,'[1]H S31'!$BE$9:$CU$60,30,FALSE)</f>
        <v/>
      </c>
      <c r="R1555" s="75" t="str">
        <f>VLOOKUP('[1]Cumul H'!$C1555,'[1]H S31'!$BE$9:$CU$60,34,FALSE)</f>
        <v/>
      </c>
      <c r="S1555" s="75" t="str">
        <f>VLOOKUP('[1]Cumul H'!$C1555,'[1]H S31'!$BE$9:$CU$60,33,FALSE)</f>
        <v/>
      </c>
      <c r="T1555" s="75" t="str">
        <f>VLOOKUP('[1]Cumul H'!$C1555,'[1]H S31'!$BE$9:$CU$60,35,FALSE)</f>
        <v/>
      </c>
      <c r="U1555" s="75" t="str">
        <f>VLOOKUP('[1]Cumul H'!$C1555,'[1]H S31'!$BE$9:$CU$60,36,FALSE)</f>
        <v/>
      </c>
      <c r="V1555" s="76" t="str">
        <f t="shared" si="243"/>
        <v/>
      </c>
      <c r="W1555" s="76" t="str" cm="1">
        <f t="array" ref="W1555">IFERROR(_xlfn.IFS(V1555="","",V1555=39,"",V1555&gt;39,V1555-39),"")</f>
        <v/>
      </c>
      <c r="X1555" s="76" t="str">
        <f t="shared" si="244"/>
        <v/>
      </c>
      <c r="Y1555" s="76" t="str">
        <f t="shared" si="245"/>
        <v/>
      </c>
      <c r="Z1555" s="76" t="str">
        <f t="shared" si="246"/>
        <v/>
      </c>
      <c r="AA1555" s="77" t="str">
        <f t="shared" si="247"/>
        <v/>
      </c>
      <c r="AB1555" s="76" t="str">
        <f t="shared" si="248"/>
        <v/>
      </c>
      <c r="AC1555" s="74" t="str">
        <f>VLOOKUP('[1]Cumul H'!$C1555,'[1]H S31'!$BE$9:$CU$60,37,FALSE)</f>
        <v/>
      </c>
      <c r="AD1555" s="74" t="str">
        <f>VLOOKUP('[1]Cumul H'!$C1555,'[1]H S31'!$BE$9:$CU$60,38,FALSE)</f>
        <v/>
      </c>
      <c r="AE1555" s="74" t="str">
        <f>VLOOKUP('[1]Cumul H'!$C1555,'[1]H S31'!$BE$9:$CU$60,39,FALSE)</f>
        <v/>
      </c>
      <c r="AF1555" s="74" t="str">
        <f>VLOOKUP('[1]Cumul H'!$C1555,'[1]H S31'!$BE$9:$CU$60,40,FALSE)</f>
        <v/>
      </c>
      <c r="AG1555" s="74" t="str">
        <f>VLOOKUP('[1]Cumul H'!$C1555,'[1]H S31'!$BE$9:$CU$60,41,FALSE)</f>
        <v/>
      </c>
      <c r="AH1555" s="74" t="str">
        <f>VLOOKUP('[1]Cumul H'!$C1555,'[1]H S31'!$BE$9:$CU$60,42,FALSE)</f>
        <v/>
      </c>
      <c r="AI1555" s="74">
        <f>SUM('[1]Cumul H'!$AE1555:$AH1555)</f>
        <v>0</v>
      </c>
      <c r="AJ1555" s="78" t="str" cm="1">
        <f t="array" ref="AJ1555">IF(E1555="INTERIM",_xlfn.IFS(J1555="NON",$AK$2,J1555="OUI",$AK$3),"")</f>
        <v/>
      </c>
      <c r="AK1555" s="74" t="str">
        <f t="shared" si="240"/>
        <v/>
      </c>
      <c r="AL1555" s="74" t="str">
        <f>IF(V1555="","",IF(V1555-Tableau3[[#This Row],[Heure sans Majoration]]&lt;0,0,V1555-Tableau3[[#This Row],[Heure sans Majoration]]))</f>
        <v/>
      </c>
      <c r="AM1555" s="74" t="str">
        <f t="shared" si="249"/>
        <v/>
      </c>
      <c r="AN1555" s="74" t="str">
        <f t="shared" si="241"/>
        <v/>
      </c>
      <c r="AO1555" s="74" t="str">
        <f t="shared" si="242"/>
        <v/>
      </c>
      <c r="AP1555" s="78" t="str">
        <f>IF(C1555="","",IF(F1555=0,"",(V1555*Tableau3[[#This Row],[Salaire Horaire]]*Tableau3[[#This Row],[Coef Multi]])))</f>
        <v/>
      </c>
      <c r="AQ1555" s="78" t="str">
        <f>IF(C1555="","",IF(F1555=0,"",(Tableau3[[#This Row],[Heure avec majoration]]*Tableau3[[#This Row],[Salaire Horaire]]*Tableau3[[#This Row],[Coef Multi]]*25%)))</f>
        <v/>
      </c>
    </row>
    <row r="1556" spans="2:43" ht="15" thickTop="1" x14ac:dyDescent="0.3">
      <c r="B1556" s="73" t="s">
        <v>113</v>
      </c>
      <c r="C1556" s="74" t="str">
        <f>IF('[1]H S31'!BE47="","",'[1]H S31'!BE47)</f>
        <v/>
      </c>
      <c r="D1556" s="74" t="str">
        <f>IF(C1556="","",VLOOKUP(C1556,[1]!Tableau1[#All],5,FALSE))</f>
        <v/>
      </c>
      <c r="E1556" s="74" t="str">
        <f>IF(C1556="","",VLOOKUP(C1556,[1]!Tableau1[#All],11,FALSE))</f>
        <v/>
      </c>
      <c r="F1556" s="74" t="str">
        <f>IFERROR(IF(C1556="","",VLOOKUP(C1556,[1]!Tableau1[#All],12,FALSE)),"")</f>
        <v/>
      </c>
      <c r="G1556" s="74" t="str">
        <f>IFERROR(IF(C1556="","",VLOOKUP(C1556,[1]!Tableau1[#All],6,FALSE)),"")</f>
        <v/>
      </c>
      <c r="H1556" s="74" t="str">
        <f>IFERROR(IF(C1556="","",VLOOKUP(C1556,[1]!Tableau1[#All],13,FALSE)),"")</f>
        <v/>
      </c>
      <c r="I1556" s="74" t="str">
        <f>IFERROR(IF(C1556="","",VLOOKUP(C1556,[1]!Tableau1[#All],14,FALSE)),"")</f>
        <v/>
      </c>
      <c r="J1556" s="74" t="str">
        <f>IFERROR(IF(C1556="","",VLOOKUP(C1556,[1]!Tableau1[#All],8,FALSE)),"")</f>
        <v/>
      </c>
      <c r="K1556" s="75" t="str">
        <f>VLOOKUP('[1]Cumul H'!$C1556,'[1]H S31'!$BE$9:$CU$60,6,FALSE)</f>
        <v/>
      </c>
      <c r="L1556" s="75" t="str">
        <f>VLOOKUP('[1]Cumul H'!$C1556,'[1]H S31'!$BE$9:$CU$60,10,FALSE)</f>
        <v/>
      </c>
      <c r="M1556" s="75" t="str">
        <f>VLOOKUP('[1]Cumul H'!$C1556,'[1]H S31'!$BE$9:$CU$60,14,FALSE)</f>
        <v/>
      </c>
      <c r="N1556" s="75" t="str">
        <f>VLOOKUP('[1]Cumul H'!$C1556,'[1]H S31'!$BE$9:$CU$60,18,FALSE)</f>
        <v/>
      </c>
      <c r="O1556" s="75" t="str">
        <f>VLOOKUP('[1]Cumul H'!$C1556,'[1]H S31'!$BE$9:$CU$60,22,FALSE)</f>
        <v/>
      </c>
      <c r="P1556" s="75" t="str">
        <f>VLOOKUP('[1]Cumul H'!$C1556,'[1]H S31'!$BE$9:$CU$60,26,FALSE)</f>
        <v/>
      </c>
      <c r="Q1556" s="75" t="str">
        <f>VLOOKUP('[1]Cumul H'!$C1556,'[1]H S31'!$BE$9:$CU$60,30,FALSE)</f>
        <v/>
      </c>
      <c r="R1556" s="75" t="str">
        <f>VLOOKUP('[1]Cumul H'!$C1556,'[1]H S31'!$BE$9:$CU$60,34,FALSE)</f>
        <v/>
      </c>
      <c r="S1556" s="75" t="str">
        <f>VLOOKUP('[1]Cumul H'!$C1556,'[1]H S31'!$BE$9:$CU$60,33,FALSE)</f>
        <v/>
      </c>
      <c r="T1556" s="75" t="str">
        <f>VLOOKUP('[1]Cumul H'!$C1556,'[1]H S31'!$BE$9:$CU$60,35,FALSE)</f>
        <v/>
      </c>
      <c r="U1556" s="75" t="str">
        <f>VLOOKUP('[1]Cumul H'!$C1556,'[1]H S31'!$BE$9:$CU$60,36,FALSE)</f>
        <v/>
      </c>
      <c r="V1556" s="76" t="str">
        <f t="shared" si="243"/>
        <v/>
      </c>
      <c r="W1556" s="76" t="str" cm="1">
        <f t="array" ref="W1556">IFERROR(_xlfn.IFS(V1556="","",V1556=39,"",V1556&gt;39,V1556-39),"")</f>
        <v/>
      </c>
      <c r="X1556" s="76" t="str">
        <f t="shared" si="244"/>
        <v/>
      </c>
      <c r="Y1556" s="76" t="str">
        <f t="shared" si="245"/>
        <v/>
      </c>
      <c r="Z1556" s="76" t="str">
        <f t="shared" si="246"/>
        <v/>
      </c>
      <c r="AA1556" s="77" t="str">
        <f t="shared" si="247"/>
        <v/>
      </c>
      <c r="AB1556" s="76" t="str">
        <f t="shared" si="248"/>
        <v/>
      </c>
      <c r="AC1556" s="74" t="str">
        <f>VLOOKUP('[1]Cumul H'!$C1556,'[1]H S31'!$BE$9:$CU$60,37,FALSE)</f>
        <v/>
      </c>
      <c r="AD1556" s="74" t="str">
        <f>VLOOKUP('[1]Cumul H'!$C1556,'[1]H S31'!$BE$9:$CU$60,38,FALSE)</f>
        <v/>
      </c>
      <c r="AE1556" s="74" t="str">
        <f>VLOOKUP('[1]Cumul H'!$C1556,'[1]H S31'!$BE$9:$CU$60,39,FALSE)</f>
        <v/>
      </c>
      <c r="AF1556" s="74" t="str">
        <f>VLOOKUP('[1]Cumul H'!$C1556,'[1]H S31'!$BE$9:$CU$60,40,FALSE)</f>
        <v/>
      </c>
      <c r="AG1556" s="74" t="str">
        <f>VLOOKUP('[1]Cumul H'!$C1556,'[1]H S31'!$BE$9:$CU$60,41,FALSE)</f>
        <v/>
      </c>
      <c r="AH1556" s="74" t="str">
        <f>VLOOKUP('[1]Cumul H'!$C1556,'[1]H S31'!$BE$9:$CU$60,42,FALSE)</f>
        <v/>
      </c>
      <c r="AI1556" s="74">
        <f>SUM('[1]Cumul H'!$AE1556:$AH1556)</f>
        <v>0</v>
      </c>
      <c r="AJ1556" s="72" t="str" cm="1">
        <f t="array" ref="AJ1556">IF(E1556="INTERIM",_xlfn.IFS(J1556="NON",$AK$2,J1556="OUI",$AK$3),"")</f>
        <v/>
      </c>
      <c r="AK1556" s="68" t="str">
        <f t="shared" si="240"/>
        <v/>
      </c>
      <c r="AL1556" s="68" t="str">
        <f>IF(V1556="","",IF(V1556-Tableau3[[#This Row],[Heure sans Majoration]]&lt;0,0,V1556-Tableau3[[#This Row],[Heure sans Majoration]]))</f>
        <v/>
      </c>
      <c r="AM1556" s="68" t="str">
        <f t="shared" si="249"/>
        <v/>
      </c>
      <c r="AN1556" s="68" t="str">
        <f t="shared" si="241"/>
        <v/>
      </c>
      <c r="AO1556" s="68" t="str">
        <f t="shared" si="242"/>
        <v/>
      </c>
      <c r="AP1556" s="72" t="str">
        <f>IF(C1556="","",IF(F1556=0,"",(V1556*Tableau3[[#This Row],[Salaire Horaire]]*Tableau3[[#This Row],[Coef Multi]])))</f>
        <v/>
      </c>
      <c r="AQ1556" s="72" t="str">
        <f>IF(C1556="","",IF(F1556=0,"",(Tableau3[[#This Row],[Heure avec majoration]]*Tableau3[[#This Row],[Salaire Horaire]]*Tableau3[[#This Row],[Coef Multi]]*25%)))</f>
        <v/>
      </c>
    </row>
    <row r="1557" spans="2:43" ht="15" thickBot="1" x14ac:dyDescent="0.35">
      <c r="B1557" s="73" t="s">
        <v>113</v>
      </c>
      <c r="C1557" s="74" t="str">
        <f>IF('[1]H S31'!BE48="","",'[1]H S31'!BE48)</f>
        <v/>
      </c>
      <c r="D1557" s="74" t="str">
        <f>IF(C1557="","",VLOOKUP(C1557,[1]!Tableau1[#All],5,FALSE))</f>
        <v/>
      </c>
      <c r="E1557" s="74" t="str">
        <f>IF(C1557="","",VLOOKUP(C1557,[1]!Tableau1[#All],11,FALSE))</f>
        <v/>
      </c>
      <c r="F1557" s="74" t="str">
        <f>IFERROR(IF(C1557="","",VLOOKUP(C1557,[1]!Tableau1[#All],12,FALSE)),"")</f>
        <v/>
      </c>
      <c r="G1557" s="74" t="str">
        <f>IFERROR(IF(C1557="","",VLOOKUP(C1557,[1]!Tableau1[#All],6,FALSE)),"")</f>
        <v/>
      </c>
      <c r="H1557" s="74" t="str">
        <f>IFERROR(IF(C1557="","",VLOOKUP(C1557,[1]!Tableau1[#All],13,FALSE)),"")</f>
        <v/>
      </c>
      <c r="I1557" s="74" t="str">
        <f>IFERROR(IF(C1557="","",VLOOKUP(C1557,[1]!Tableau1[#All],14,FALSE)),"")</f>
        <v/>
      </c>
      <c r="J1557" s="74" t="str">
        <f>IFERROR(IF(C1557="","",VLOOKUP(C1557,[1]!Tableau1[#All],8,FALSE)),"")</f>
        <v/>
      </c>
      <c r="K1557" s="75" t="str">
        <f>VLOOKUP('[1]Cumul H'!$C1557,'[1]H S31'!$BE$9:$CU$60,6,FALSE)</f>
        <v/>
      </c>
      <c r="L1557" s="75" t="str">
        <f>VLOOKUP('[1]Cumul H'!$C1557,'[1]H S31'!$BE$9:$CU$60,10,FALSE)</f>
        <v/>
      </c>
      <c r="M1557" s="75" t="str">
        <f>VLOOKUP('[1]Cumul H'!$C1557,'[1]H S31'!$BE$9:$CU$60,14,FALSE)</f>
        <v/>
      </c>
      <c r="N1557" s="75" t="str">
        <f>VLOOKUP('[1]Cumul H'!$C1557,'[1]H S31'!$BE$9:$CU$60,18,FALSE)</f>
        <v/>
      </c>
      <c r="O1557" s="75" t="str">
        <f>VLOOKUP('[1]Cumul H'!$C1557,'[1]H S31'!$BE$9:$CU$60,22,FALSE)</f>
        <v/>
      </c>
      <c r="P1557" s="75" t="str">
        <f>VLOOKUP('[1]Cumul H'!$C1557,'[1]H S31'!$BE$9:$CU$60,26,FALSE)</f>
        <v/>
      </c>
      <c r="Q1557" s="75" t="str">
        <f>VLOOKUP('[1]Cumul H'!$C1557,'[1]H S31'!$BE$9:$CU$60,30,FALSE)</f>
        <v/>
      </c>
      <c r="R1557" s="75" t="str">
        <f>VLOOKUP('[1]Cumul H'!$C1557,'[1]H S31'!$BE$9:$CU$60,34,FALSE)</f>
        <v/>
      </c>
      <c r="S1557" s="75" t="str">
        <f>VLOOKUP('[1]Cumul H'!$C1557,'[1]H S31'!$BE$9:$CU$60,33,FALSE)</f>
        <v/>
      </c>
      <c r="T1557" s="75" t="str">
        <f>VLOOKUP('[1]Cumul H'!$C1557,'[1]H S31'!$BE$9:$CU$60,35,FALSE)</f>
        <v/>
      </c>
      <c r="U1557" s="75" t="str">
        <f>VLOOKUP('[1]Cumul H'!$C1557,'[1]H S31'!$BE$9:$CU$60,36,FALSE)</f>
        <v/>
      </c>
      <c r="V1557" s="76" t="str">
        <f t="shared" si="243"/>
        <v/>
      </c>
      <c r="W1557" s="76" t="str" cm="1">
        <f t="array" ref="W1557">IFERROR(_xlfn.IFS(V1557="","",V1557=39,"",V1557&gt;39,V1557-39),"")</f>
        <v/>
      </c>
      <c r="X1557" s="76" t="str">
        <f t="shared" si="244"/>
        <v/>
      </c>
      <c r="Y1557" s="76" t="str">
        <f t="shared" si="245"/>
        <v/>
      </c>
      <c r="Z1557" s="76" t="str">
        <f t="shared" si="246"/>
        <v/>
      </c>
      <c r="AA1557" s="77" t="str">
        <f t="shared" si="247"/>
        <v/>
      </c>
      <c r="AB1557" s="76" t="str">
        <f t="shared" si="248"/>
        <v/>
      </c>
      <c r="AC1557" s="74" t="str">
        <f>VLOOKUP('[1]Cumul H'!$C1557,'[1]H S31'!$BE$9:$CU$60,37,FALSE)</f>
        <v/>
      </c>
      <c r="AD1557" s="74" t="str">
        <f>VLOOKUP('[1]Cumul H'!$C1557,'[1]H S31'!$BE$9:$CU$60,38,FALSE)</f>
        <v/>
      </c>
      <c r="AE1557" s="74" t="str">
        <f>VLOOKUP('[1]Cumul H'!$C1557,'[1]H S31'!$BE$9:$CU$60,39,FALSE)</f>
        <v/>
      </c>
      <c r="AF1557" s="74" t="str">
        <f>VLOOKUP('[1]Cumul H'!$C1557,'[1]H S31'!$BE$9:$CU$60,40,FALSE)</f>
        <v/>
      </c>
      <c r="AG1557" s="74" t="str">
        <f>VLOOKUP('[1]Cumul H'!$C1557,'[1]H S31'!$BE$9:$CU$60,41,FALSE)</f>
        <v/>
      </c>
      <c r="AH1557" s="74" t="str">
        <f>VLOOKUP('[1]Cumul H'!$C1557,'[1]H S31'!$BE$9:$CU$60,42,FALSE)</f>
        <v/>
      </c>
      <c r="AI1557" s="74">
        <f>SUM('[1]Cumul H'!$AE1557:$AH1557)</f>
        <v>0</v>
      </c>
      <c r="AJ1557" s="78" t="str" cm="1">
        <f t="array" ref="AJ1557">IF(E1557="INTERIM",_xlfn.IFS(J1557="NON",$AK$2,J1557="OUI",$AK$3),"")</f>
        <v/>
      </c>
      <c r="AK1557" s="74" t="str">
        <f t="shared" si="240"/>
        <v/>
      </c>
      <c r="AL1557" s="74" t="str">
        <f>IF(V1557="","",IF(V1557-Tableau3[[#This Row],[Heure sans Majoration]]&lt;0,0,V1557-Tableau3[[#This Row],[Heure sans Majoration]]))</f>
        <v/>
      </c>
      <c r="AM1557" s="74" t="str">
        <f t="shared" si="249"/>
        <v/>
      </c>
      <c r="AN1557" s="74" t="str">
        <f t="shared" si="241"/>
        <v/>
      </c>
      <c r="AO1557" s="74" t="str">
        <f t="shared" si="242"/>
        <v/>
      </c>
      <c r="AP1557" s="78" t="str">
        <f>IF(C1557="","",IF(F1557=0,"",(V1557*Tableau3[[#This Row],[Salaire Horaire]]*Tableau3[[#This Row],[Coef Multi]])))</f>
        <v/>
      </c>
      <c r="AQ1557" s="78" t="str">
        <f>IF(C1557="","",IF(F1557=0,"",(Tableau3[[#This Row],[Heure avec majoration]]*Tableau3[[#This Row],[Salaire Horaire]]*Tableau3[[#This Row],[Coef Multi]]*25%)))</f>
        <v/>
      </c>
    </row>
    <row r="1558" spans="2:43" ht="15" thickTop="1" x14ac:dyDescent="0.3">
      <c r="B1558" s="73" t="s">
        <v>113</v>
      </c>
      <c r="C1558" s="74" t="str">
        <f>IF('[1]H S31'!BE49="","",'[1]H S31'!BE49)</f>
        <v/>
      </c>
      <c r="D1558" s="74" t="str">
        <f>IF(C1558="","",VLOOKUP(C1558,[1]!Tableau1[#All],5,FALSE))</f>
        <v/>
      </c>
      <c r="E1558" s="74" t="str">
        <f>IF(C1558="","",VLOOKUP(C1558,[1]!Tableau1[#All],11,FALSE))</f>
        <v/>
      </c>
      <c r="F1558" s="74" t="str">
        <f>IFERROR(IF(C1558="","",VLOOKUP(C1558,[1]!Tableau1[#All],12,FALSE)),"")</f>
        <v/>
      </c>
      <c r="G1558" s="74" t="str">
        <f>IFERROR(IF(C1558="","",VLOOKUP(C1558,[1]!Tableau1[#All],6,FALSE)),"")</f>
        <v/>
      </c>
      <c r="H1558" s="74" t="str">
        <f>IFERROR(IF(C1558="","",VLOOKUP(C1558,[1]!Tableau1[#All],13,FALSE)),"")</f>
        <v/>
      </c>
      <c r="I1558" s="74" t="str">
        <f>IFERROR(IF(C1558="","",VLOOKUP(C1558,[1]!Tableau1[#All],14,FALSE)),"")</f>
        <v/>
      </c>
      <c r="J1558" s="74" t="str">
        <f>IFERROR(IF(C1558="","",VLOOKUP(C1558,[1]!Tableau1[#All],8,FALSE)),"")</f>
        <v/>
      </c>
      <c r="K1558" s="75" t="str">
        <f>VLOOKUP('[1]Cumul H'!$C1558,'[1]H S31'!$BE$9:$CU$60,6,FALSE)</f>
        <v/>
      </c>
      <c r="L1558" s="75" t="str">
        <f>VLOOKUP('[1]Cumul H'!$C1558,'[1]H S31'!$BE$9:$CU$60,10,FALSE)</f>
        <v/>
      </c>
      <c r="M1558" s="75" t="str">
        <f>VLOOKUP('[1]Cumul H'!$C1558,'[1]H S31'!$BE$9:$CU$60,14,FALSE)</f>
        <v/>
      </c>
      <c r="N1558" s="75" t="str">
        <f>VLOOKUP('[1]Cumul H'!$C1558,'[1]H S31'!$BE$9:$CU$60,18,FALSE)</f>
        <v/>
      </c>
      <c r="O1558" s="75" t="str">
        <f>VLOOKUP('[1]Cumul H'!$C1558,'[1]H S31'!$BE$9:$CU$60,22,FALSE)</f>
        <v/>
      </c>
      <c r="P1558" s="75" t="str">
        <f>VLOOKUP('[1]Cumul H'!$C1558,'[1]H S31'!$BE$9:$CU$60,26,FALSE)</f>
        <v/>
      </c>
      <c r="Q1558" s="75" t="str">
        <f>VLOOKUP('[1]Cumul H'!$C1558,'[1]H S31'!$BE$9:$CU$60,30,FALSE)</f>
        <v/>
      </c>
      <c r="R1558" s="75" t="str">
        <f>VLOOKUP('[1]Cumul H'!$C1558,'[1]H S31'!$BE$9:$CU$60,34,FALSE)</f>
        <v/>
      </c>
      <c r="S1558" s="75" t="str">
        <f>VLOOKUP('[1]Cumul H'!$C1558,'[1]H S31'!$BE$9:$CU$60,33,FALSE)</f>
        <v/>
      </c>
      <c r="T1558" s="75" t="str">
        <f>VLOOKUP('[1]Cumul H'!$C1558,'[1]H S31'!$BE$9:$CU$60,35,FALSE)</f>
        <v/>
      </c>
      <c r="U1558" s="75" t="str">
        <f>VLOOKUP('[1]Cumul H'!$C1558,'[1]H S31'!$BE$9:$CU$60,36,FALSE)</f>
        <v/>
      </c>
      <c r="V1558" s="76" t="str">
        <f t="shared" si="243"/>
        <v/>
      </c>
      <c r="W1558" s="76" t="str" cm="1">
        <f t="array" ref="W1558">IFERROR(_xlfn.IFS(V1558="","",V1558=39,"",V1558&gt;39,V1558-39),"")</f>
        <v/>
      </c>
      <c r="X1558" s="76" t="str">
        <f t="shared" si="244"/>
        <v/>
      </c>
      <c r="Y1558" s="76" t="str">
        <f t="shared" si="245"/>
        <v/>
      </c>
      <c r="Z1558" s="76" t="str">
        <f t="shared" si="246"/>
        <v/>
      </c>
      <c r="AA1558" s="77" t="str">
        <f t="shared" si="247"/>
        <v/>
      </c>
      <c r="AB1558" s="76" t="str">
        <f t="shared" si="248"/>
        <v/>
      </c>
      <c r="AC1558" s="74" t="str">
        <f>VLOOKUP('[1]Cumul H'!$C1558,'[1]H S31'!$BE$9:$CU$60,37,FALSE)</f>
        <v/>
      </c>
      <c r="AD1558" s="74" t="str">
        <f>VLOOKUP('[1]Cumul H'!$C1558,'[1]H S31'!$BE$9:$CU$60,38,FALSE)</f>
        <v/>
      </c>
      <c r="AE1558" s="74" t="str">
        <f>VLOOKUP('[1]Cumul H'!$C1558,'[1]H S31'!$BE$9:$CU$60,39,FALSE)</f>
        <v/>
      </c>
      <c r="AF1558" s="74" t="str">
        <f>VLOOKUP('[1]Cumul H'!$C1558,'[1]H S31'!$BE$9:$CU$60,40,FALSE)</f>
        <v/>
      </c>
      <c r="AG1558" s="74" t="str">
        <f>VLOOKUP('[1]Cumul H'!$C1558,'[1]H S31'!$BE$9:$CU$60,41,FALSE)</f>
        <v/>
      </c>
      <c r="AH1558" s="74" t="str">
        <f>VLOOKUP('[1]Cumul H'!$C1558,'[1]H S31'!$BE$9:$CU$60,42,FALSE)</f>
        <v/>
      </c>
      <c r="AI1558" s="74">
        <f>SUM('[1]Cumul H'!$AE1558:$AH1558)</f>
        <v>0</v>
      </c>
      <c r="AJ1558" s="72" t="str" cm="1">
        <f t="array" ref="AJ1558">IF(E1558="INTERIM",_xlfn.IFS(J1558="NON",$AK$2,J1558="OUI",$AK$3),"")</f>
        <v/>
      </c>
      <c r="AK1558" s="68" t="str">
        <f t="shared" si="240"/>
        <v/>
      </c>
      <c r="AL1558" s="68" t="str">
        <f>IF(V1558="","",IF(V1558-Tableau3[[#This Row],[Heure sans Majoration]]&lt;0,0,V1558-Tableau3[[#This Row],[Heure sans Majoration]]))</f>
        <v/>
      </c>
      <c r="AM1558" s="68" t="str">
        <f t="shared" si="249"/>
        <v/>
      </c>
      <c r="AN1558" s="68" t="str">
        <f t="shared" si="241"/>
        <v/>
      </c>
      <c r="AO1558" s="68" t="str">
        <f t="shared" si="242"/>
        <v/>
      </c>
      <c r="AP1558" s="72" t="str">
        <f>IF(C1558="","",IF(F1558=0,"",(V1558*Tableau3[[#This Row],[Salaire Horaire]]*Tableau3[[#This Row],[Coef Multi]])))</f>
        <v/>
      </c>
      <c r="AQ1558" s="72" t="str">
        <f>IF(C1558="","",IF(F1558=0,"",(Tableau3[[#This Row],[Heure avec majoration]]*Tableau3[[#This Row],[Salaire Horaire]]*Tableau3[[#This Row],[Coef Multi]]*25%)))</f>
        <v/>
      </c>
    </row>
    <row r="1559" spans="2:43" ht="15" thickBot="1" x14ac:dyDescent="0.35">
      <c r="B1559" s="73" t="s">
        <v>113</v>
      </c>
      <c r="C1559" s="74" t="str">
        <f>IF('[1]H S31'!BE50="","",'[1]H S31'!BE50)</f>
        <v/>
      </c>
      <c r="D1559" s="74" t="str">
        <f>IF(C1559="","",VLOOKUP(C1559,[1]!Tableau1[#All],5,FALSE))</f>
        <v/>
      </c>
      <c r="E1559" s="74" t="str">
        <f>IF(C1559="","",VLOOKUP(C1559,[1]!Tableau1[#All],11,FALSE))</f>
        <v/>
      </c>
      <c r="F1559" s="74" t="str">
        <f>IFERROR(IF(C1559="","",VLOOKUP(C1559,[1]!Tableau1[#All],12,FALSE)),"")</f>
        <v/>
      </c>
      <c r="G1559" s="74" t="str">
        <f>IFERROR(IF(C1559="","",VLOOKUP(C1559,[1]!Tableau1[#All],6,FALSE)),"")</f>
        <v/>
      </c>
      <c r="H1559" s="74" t="str">
        <f>IFERROR(IF(C1559="","",VLOOKUP(C1559,[1]!Tableau1[#All],13,FALSE)),"")</f>
        <v/>
      </c>
      <c r="I1559" s="74" t="str">
        <f>IFERROR(IF(C1559="","",VLOOKUP(C1559,[1]!Tableau1[#All],14,FALSE)),"")</f>
        <v/>
      </c>
      <c r="J1559" s="74" t="str">
        <f>IFERROR(IF(C1559="","",VLOOKUP(C1559,[1]!Tableau1[#All],8,FALSE)),"")</f>
        <v/>
      </c>
      <c r="K1559" s="75" t="str">
        <f>VLOOKUP('[1]Cumul H'!$C1559,'[1]H S31'!$BE$9:$CU$60,6,FALSE)</f>
        <v/>
      </c>
      <c r="L1559" s="75" t="str">
        <f>VLOOKUP('[1]Cumul H'!$C1559,'[1]H S31'!$BE$9:$CU$60,10,FALSE)</f>
        <v/>
      </c>
      <c r="M1559" s="75" t="str">
        <f>VLOOKUP('[1]Cumul H'!$C1559,'[1]H S31'!$BE$9:$CU$60,14,FALSE)</f>
        <v/>
      </c>
      <c r="N1559" s="75" t="str">
        <f>VLOOKUP('[1]Cumul H'!$C1559,'[1]H S31'!$BE$9:$CU$60,18,FALSE)</f>
        <v/>
      </c>
      <c r="O1559" s="75" t="str">
        <f>VLOOKUP('[1]Cumul H'!$C1559,'[1]H S31'!$BE$9:$CU$60,22,FALSE)</f>
        <v/>
      </c>
      <c r="P1559" s="75" t="str">
        <f>VLOOKUP('[1]Cumul H'!$C1559,'[1]H S31'!$BE$9:$CU$60,26,FALSE)</f>
        <v/>
      </c>
      <c r="Q1559" s="75" t="str">
        <f>VLOOKUP('[1]Cumul H'!$C1559,'[1]H S31'!$BE$9:$CU$60,30,FALSE)</f>
        <v/>
      </c>
      <c r="R1559" s="75" t="str">
        <f>VLOOKUP('[1]Cumul H'!$C1559,'[1]H S31'!$BE$9:$CU$60,34,FALSE)</f>
        <v/>
      </c>
      <c r="S1559" s="75" t="str">
        <f>VLOOKUP('[1]Cumul H'!$C1559,'[1]H S31'!$BE$9:$CU$60,33,FALSE)</f>
        <v/>
      </c>
      <c r="T1559" s="75" t="str">
        <f>VLOOKUP('[1]Cumul H'!$C1559,'[1]H S31'!$BE$9:$CU$60,35,FALSE)</f>
        <v/>
      </c>
      <c r="U1559" s="75" t="str">
        <f>VLOOKUP('[1]Cumul H'!$C1559,'[1]H S31'!$BE$9:$CU$60,36,FALSE)</f>
        <v/>
      </c>
      <c r="V1559" s="76" t="str">
        <f t="shared" si="243"/>
        <v/>
      </c>
      <c r="W1559" s="76" t="str" cm="1">
        <f t="array" ref="W1559">IFERROR(_xlfn.IFS(V1559="","",V1559=39,"",V1559&gt;39,V1559-39),"")</f>
        <v/>
      </c>
      <c r="X1559" s="76" t="str">
        <f t="shared" si="244"/>
        <v/>
      </c>
      <c r="Y1559" s="76" t="str">
        <f t="shared" si="245"/>
        <v/>
      </c>
      <c r="Z1559" s="76" t="str">
        <f t="shared" si="246"/>
        <v/>
      </c>
      <c r="AA1559" s="77" t="str">
        <f t="shared" si="247"/>
        <v/>
      </c>
      <c r="AB1559" s="76" t="str">
        <f t="shared" si="248"/>
        <v/>
      </c>
      <c r="AC1559" s="74" t="str">
        <f>VLOOKUP('[1]Cumul H'!$C1559,'[1]H S31'!$BE$9:$CU$60,37,FALSE)</f>
        <v/>
      </c>
      <c r="AD1559" s="74" t="str">
        <f>VLOOKUP('[1]Cumul H'!$C1559,'[1]H S31'!$BE$9:$CU$60,38,FALSE)</f>
        <v/>
      </c>
      <c r="AE1559" s="74" t="str">
        <f>VLOOKUP('[1]Cumul H'!$C1559,'[1]H S31'!$BE$9:$CU$60,39,FALSE)</f>
        <v/>
      </c>
      <c r="AF1559" s="74" t="str">
        <f>VLOOKUP('[1]Cumul H'!$C1559,'[1]H S31'!$BE$9:$CU$60,40,FALSE)</f>
        <v/>
      </c>
      <c r="AG1559" s="74" t="str">
        <f>VLOOKUP('[1]Cumul H'!$C1559,'[1]H S31'!$BE$9:$CU$60,41,FALSE)</f>
        <v/>
      </c>
      <c r="AH1559" s="74" t="str">
        <f>VLOOKUP('[1]Cumul H'!$C1559,'[1]H S31'!$BE$9:$CU$60,42,FALSE)</f>
        <v/>
      </c>
      <c r="AI1559" s="74">
        <f>SUM('[1]Cumul H'!$AE1559:$AH1559)</f>
        <v>0</v>
      </c>
      <c r="AJ1559" s="78" t="str" cm="1">
        <f t="array" ref="AJ1559">IF(E1559="INTERIM",_xlfn.IFS(J1559="NON",$AK$2,J1559="OUI",$AK$3),"")</f>
        <v/>
      </c>
      <c r="AK1559" s="74" t="str">
        <f t="shared" si="240"/>
        <v/>
      </c>
      <c r="AL1559" s="74" t="str">
        <f>IF(V1559="","",IF(V1559-Tableau3[[#This Row],[Heure sans Majoration]]&lt;0,0,V1559-Tableau3[[#This Row],[Heure sans Majoration]]))</f>
        <v/>
      </c>
      <c r="AM1559" s="74" t="str">
        <f t="shared" si="249"/>
        <v/>
      </c>
      <c r="AN1559" s="74" t="str">
        <f t="shared" si="241"/>
        <v/>
      </c>
      <c r="AO1559" s="74" t="str">
        <f t="shared" si="242"/>
        <v/>
      </c>
      <c r="AP1559" s="78" t="str">
        <f>IF(C1559="","",IF(F1559=0,"",(V1559*Tableau3[[#This Row],[Salaire Horaire]]*Tableau3[[#This Row],[Coef Multi]])))</f>
        <v/>
      </c>
      <c r="AQ1559" s="78" t="str">
        <f>IF(C1559="","",IF(F1559=0,"",(Tableau3[[#This Row],[Heure avec majoration]]*Tableau3[[#This Row],[Salaire Horaire]]*Tableau3[[#This Row],[Coef Multi]]*25%)))</f>
        <v/>
      </c>
    </row>
    <row r="1560" spans="2:43" ht="15" thickTop="1" x14ac:dyDescent="0.3">
      <c r="B1560" s="73" t="s">
        <v>113</v>
      </c>
      <c r="C1560" s="74" t="str">
        <f>IF('[1]H S31'!BE51="","",'[1]H S31'!BE51)</f>
        <v/>
      </c>
      <c r="D1560" s="74" t="str">
        <f>IF(C1560="","",VLOOKUP(C1560,[1]!Tableau1[#All],5,FALSE))</f>
        <v/>
      </c>
      <c r="E1560" s="74" t="str">
        <f>IF(C1560="","",VLOOKUP(C1560,[1]!Tableau1[#All],11,FALSE))</f>
        <v/>
      </c>
      <c r="F1560" s="74" t="str">
        <f>IFERROR(IF(C1560="","",VLOOKUP(C1560,[1]!Tableau1[#All],12,FALSE)),"")</f>
        <v/>
      </c>
      <c r="G1560" s="74" t="str">
        <f>IFERROR(IF(C1560="","",VLOOKUP(C1560,[1]!Tableau1[#All],6,FALSE)),"")</f>
        <v/>
      </c>
      <c r="H1560" s="74" t="str">
        <f>IFERROR(IF(C1560="","",VLOOKUP(C1560,[1]!Tableau1[#All],13,FALSE)),"")</f>
        <v/>
      </c>
      <c r="I1560" s="74" t="str">
        <f>IFERROR(IF(C1560="","",VLOOKUP(C1560,[1]!Tableau1[#All],14,FALSE)),"")</f>
        <v/>
      </c>
      <c r="J1560" s="74" t="str">
        <f>IFERROR(IF(C1560="","",VLOOKUP(C1560,[1]!Tableau1[#All],8,FALSE)),"")</f>
        <v/>
      </c>
      <c r="K1560" s="75" t="str">
        <f>VLOOKUP('[1]Cumul H'!$C1560,'[1]H S31'!$BE$9:$CU$60,6,FALSE)</f>
        <v/>
      </c>
      <c r="L1560" s="75" t="str">
        <f>VLOOKUP('[1]Cumul H'!$C1560,'[1]H S31'!$BE$9:$CU$60,10,FALSE)</f>
        <v/>
      </c>
      <c r="M1560" s="75" t="str">
        <f>VLOOKUP('[1]Cumul H'!$C1560,'[1]H S31'!$BE$9:$CU$60,14,FALSE)</f>
        <v/>
      </c>
      <c r="N1560" s="75" t="str">
        <f>VLOOKUP('[1]Cumul H'!$C1560,'[1]H S31'!$BE$9:$CU$60,18,FALSE)</f>
        <v/>
      </c>
      <c r="O1560" s="75" t="str">
        <f>VLOOKUP('[1]Cumul H'!$C1560,'[1]H S31'!$BE$9:$CU$60,22,FALSE)</f>
        <v/>
      </c>
      <c r="P1560" s="75" t="str">
        <f>VLOOKUP('[1]Cumul H'!$C1560,'[1]H S31'!$BE$9:$CU$60,26,FALSE)</f>
        <v/>
      </c>
      <c r="Q1560" s="75" t="str">
        <f>VLOOKUP('[1]Cumul H'!$C1560,'[1]H S31'!$BE$9:$CU$60,30,FALSE)</f>
        <v/>
      </c>
      <c r="R1560" s="75" t="str">
        <f>VLOOKUP('[1]Cumul H'!$C1560,'[1]H S31'!$BE$9:$CU$60,34,FALSE)</f>
        <v/>
      </c>
      <c r="S1560" s="75" t="str">
        <f>VLOOKUP('[1]Cumul H'!$C1560,'[1]H S31'!$BE$9:$CU$60,33,FALSE)</f>
        <v/>
      </c>
      <c r="T1560" s="75" t="str">
        <f>VLOOKUP('[1]Cumul H'!$C1560,'[1]H S31'!$BE$9:$CU$60,35,FALSE)</f>
        <v/>
      </c>
      <c r="U1560" s="75" t="str">
        <f>VLOOKUP('[1]Cumul H'!$C1560,'[1]H S31'!$BE$9:$CU$60,36,FALSE)</f>
        <v/>
      </c>
      <c r="V1560" s="76" t="str">
        <f t="shared" si="243"/>
        <v/>
      </c>
      <c r="W1560" s="76" t="str" cm="1">
        <f t="array" ref="W1560">IFERROR(_xlfn.IFS(V1560="","",V1560=39,"",V1560&gt;39,V1560-39),"")</f>
        <v/>
      </c>
      <c r="X1560" s="76" t="str">
        <f t="shared" si="244"/>
        <v/>
      </c>
      <c r="Y1560" s="76" t="str">
        <f t="shared" si="245"/>
        <v/>
      </c>
      <c r="Z1560" s="76" t="str">
        <f t="shared" si="246"/>
        <v/>
      </c>
      <c r="AA1560" s="77" t="str">
        <f t="shared" si="247"/>
        <v/>
      </c>
      <c r="AB1560" s="76" t="str">
        <f t="shared" si="248"/>
        <v/>
      </c>
      <c r="AC1560" s="74" t="str">
        <f>VLOOKUP('[1]Cumul H'!$C1560,'[1]H S31'!$BE$9:$CU$60,37,FALSE)</f>
        <v/>
      </c>
      <c r="AD1560" s="74" t="str">
        <f>VLOOKUP('[1]Cumul H'!$C1560,'[1]H S31'!$BE$9:$CU$60,38,FALSE)</f>
        <v/>
      </c>
      <c r="AE1560" s="74" t="str">
        <f>VLOOKUP('[1]Cumul H'!$C1560,'[1]H S31'!$BE$9:$CU$60,39,FALSE)</f>
        <v/>
      </c>
      <c r="AF1560" s="74" t="str">
        <f>VLOOKUP('[1]Cumul H'!$C1560,'[1]H S31'!$BE$9:$CU$60,40,FALSE)</f>
        <v/>
      </c>
      <c r="AG1560" s="74" t="str">
        <f>VLOOKUP('[1]Cumul H'!$C1560,'[1]H S31'!$BE$9:$CU$60,41,FALSE)</f>
        <v/>
      </c>
      <c r="AH1560" s="74" t="str">
        <f>VLOOKUP('[1]Cumul H'!$C1560,'[1]H S31'!$BE$9:$CU$60,42,FALSE)</f>
        <v/>
      </c>
      <c r="AI1560" s="74">
        <f>SUM('[1]Cumul H'!$AE1560:$AH1560)</f>
        <v>0</v>
      </c>
      <c r="AJ1560" s="72" t="str" cm="1">
        <f t="array" ref="AJ1560">IF(E1560="INTERIM",_xlfn.IFS(J1560="NON",$AK$2,J1560="OUI",$AK$3),"")</f>
        <v/>
      </c>
      <c r="AK1560" s="68" t="str">
        <f t="shared" si="240"/>
        <v/>
      </c>
      <c r="AL1560" s="68" t="str">
        <f>IF(V1560="","",IF(V1560-Tableau3[[#This Row],[Heure sans Majoration]]&lt;0,0,V1560-Tableau3[[#This Row],[Heure sans Majoration]]))</f>
        <v/>
      </c>
      <c r="AM1560" s="68" t="str">
        <f t="shared" si="249"/>
        <v/>
      </c>
      <c r="AN1560" s="68" t="str">
        <f t="shared" si="241"/>
        <v/>
      </c>
      <c r="AO1560" s="68" t="str">
        <f t="shared" si="242"/>
        <v/>
      </c>
      <c r="AP1560" s="72" t="str">
        <f>IF(C1560="","",IF(F1560=0,"",(V1560*Tableau3[[#This Row],[Salaire Horaire]]*Tableau3[[#This Row],[Coef Multi]])))</f>
        <v/>
      </c>
      <c r="AQ1560" s="72" t="str">
        <f>IF(C1560="","",IF(F1560=0,"",(Tableau3[[#This Row],[Heure avec majoration]]*Tableau3[[#This Row],[Salaire Horaire]]*Tableau3[[#This Row],[Coef Multi]]*25%)))</f>
        <v/>
      </c>
    </row>
    <row r="1561" spans="2:43" ht="15" thickBot="1" x14ac:dyDescent="0.35">
      <c r="B1561" s="73" t="s">
        <v>113</v>
      </c>
      <c r="C1561" s="74" t="str">
        <f>IF('[1]H S31'!BE52="","",'[1]H S31'!BE52)</f>
        <v/>
      </c>
      <c r="D1561" s="74" t="str">
        <f>IF(C1561="","",VLOOKUP(C1561,[1]!Tableau1[#All],5,FALSE))</f>
        <v/>
      </c>
      <c r="E1561" s="74" t="str">
        <f>IF(C1561="","",VLOOKUP(C1561,[1]!Tableau1[#All],11,FALSE))</f>
        <v/>
      </c>
      <c r="F1561" s="74" t="str">
        <f>IFERROR(IF(C1561="","",VLOOKUP(C1561,[1]!Tableau1[#All],12,FALSE)),"")</f>
        <v/>
      </c>
      <c r="G1561" s="74" t="str">
        <f>IFERROR(IF(C1561="","",VLOOKUP(C1561,[1]!Tableau1[#All],6,FALSE)),"")</f>
        <v/>
      </c>
      <c r="H1561" s="74" t="str">
        <f>IFERROR(IF(C1561="","",VLOOKUP(C1561,[1]!Tableau1[#All],13,FALSE)),"")</f>
        <v/>
      </c>
      <c r="I1561" s="74" t="str">
        <f>IFERROR(IF(C1561="","",VLOOKUP(C1561,[1]!Tableau1[#All],14,FALSE)),"")</f>
        <v/>
      </c>
      <c r="J1561" s="74" t="str">
        <f>IFERROR(IF(C1561="","",VLOOKUP(C1561,[1]!Tableau1[#All],8,FALSE)),"")</f>
        <v/>
      </c>
      <c r="K1561" s="75" t="str">
        <f>VLOOKUP('[1]Cumul H'!$C1561,'[1]H S31'!$BE$9:$CU$60,6,FALSE)</f>
        <v/>
      </c>
      <c r="L1561" s="75" t="str">
        <f>VLOOKUP('[1]Cumul H'!$C1561,'[1]H S31'!$BE$9:$CU$60,10,FALSE)</f>
        <v/>
      </c>
      <c r="M1561" s="75" t="str">
        <f>VLOOKUP('[1]Cumul H'!$C1561,'[1]H S31'!$BE$9:$CU$60,14,FALSE)</f>
        <v/>
      </c>
      <c r="N1561" s="75" t="str">
        <f>VLOOKUP('[1]Cumul H'!$C1561,'[1]H S31'!$BE$9:$CU$60,18,FALSE)</f>
        <v/>
      </c>
      <c r="O1561" s="75" t="str">
        <f>VLOOKUP('[1]Cumul H'!$C1561,'[1]H S31'!$BE$9:$CU$60,22,FALSE)</f>
        <v/>
      </c>
      <c r="P1561" s="75" t="str">
        <f>VLOOKUP('[1]Cumul H'!$C1561,'[1]H S31'!$BE$9:$CU$60,26,FALSE)</f>
        <v/>
      </c>
      <c r="Q1561" s="75" t="str">
        <f>VLOOKUP('[1]Cumul H'!$C1561,'[1]H S31'!$BE$9:$CU$60,30,FALSE)</f>
        <v/>
      </c>
      <c r="R1561" s="75" t="str">
        <f>VLOOKUP('[1]Cumul H'!$C1561,'[1]H S31'!$BE$9:$CU$60,34,FALSE)</f>
        <v/>
      </c>
      <c r="S1561" s="75" t="str">
        <f>VLOOKUP('[1]Cumul H'!$C1561,'[1]H S31'!$BE$9:$CU$60,33,FALSE)</f>
        <v/>
      </c>
      <c r="T1561" s="75" t="str">
        <f>VLOOKUP('[1]Cumul H'!$C1561,'[1]H S31'!$BE$9:$CU$60,35,FALSE)</f>
        <v/>
      </c>
      <c r="U1561" s="75" t="str">
        <f>VLOOKUP('[1]Cumul H'!$C1561,'[1]H S31'!$BE$9:$CU$60,36,FALSE)</f>
        <v/>
      </c>
      <c r="V1561" s="76" t="str">
        <f t="shared" si="243"/>
        <v/>
      </c>
      <c r="W1561" s="76" t="str" cm="1">
        <f t="array" ref="W1561">IFERROR(_xlfn.IFS(V1561="","",V1561=39,"",V1561&gt;39,V1561-39),"")</f>
        <v/>
      </c>
      <c r="X1561" s="76" t="str">
        <f t="shared" si="244"/>
        <v/>
      </c>
      <c r="Y1561" s="76" t="str">
        <f t="shared" si="245"/>
        <v/>
      </c>
      <c r="Z1561" s="76" t="str">
        <f t="shared" si="246"/>
        <v/>
      </c>
      <c r="AA1561" s="77" t="str">
        <f t="shared" si="247"/>
        <v/>
      </c>
      <c r="AB1561" s="76" t="str">
        <f t="shared" si="248"/>
        <v/>
      </c>
      <c r="AC1561" s="74" t="str">
        <f>VLOOKUP('[1]Cumul H'!$C1561,'[1]H S31'!$BE$9:$CU$60,37,FALSE)</f>
        <v/>
      </c>
      <c r="AD1561" s="74" t="str">
        <f>VLOOKUP('[1]Cumul H'!$C1561,'[1]H S31'!$BE$9:$CU$60,38,FALSE)</f>
        <v/>
      </c>
      <c r="AE1561" s="74" t="str">
        <f>VLOOKUP('[1]Cumul H'!$C1561,'[1]H S31'!$BE$9:$CU$60,39,FALSE)</f>
        <v/>
      </c>
      <c r="AF1561" s="74" t="str">
        <f>VLOOKUP('[1]Cumul H'!$C1561,'[1]H S31'!$BE$9:$CU$60,40,FALSE)</f>
        <v/>
      </c>
      <c r="AG1561" s="74" t="str">
        <f>VLOOKUP('[1]Cumul H'!$C1561,'[1]H S31'!$BE$9:$CU$60,41,FALSE)</f>
        <v/>
      </c>
      <c r="AH1561" s="74" t="str">
        <f>VLOOKUP('[1]Cumul H'!$C1561,'[1]H S31'!$BE$9:$CU$60,42,FALSE)</f>
        <v/>
      </c>
      <c r="AI1561" s="74">
        <f>SUM('[1]Cumul H'!$AE1561:$AH1561)</f>
        <v>0</v>
      </c>
      <c r="AJ1561" s="78" t="str" cm="1">
        <f t="array" ref="AJ1561">IF(E1561="INTERIM",_xlfn.IFS(J1561="NON",$AK$2,J1561="OUI",$AK$3),"")</f>
        <v/>
      </c>
      <c r="AK1561" s="74" t="str">
        <f t="shared" si="240"/>
        <v/>
      </c>
      <c r="AL1561" s="74" t="str">
        <f>IF(V1561="","",IF(V1561-Tableau3[[#This Row],[Heure sans Majoration]]&lt;0,0,V1561-Tableau3[[#This Row],[Heure sans Majoration]]))</f>
        <v/>
      </c>
      <c r="AM1561" s="74" t="str">
        <f t="shared" si="249"/>
        <v/>
      </c>
      <c r="AN1561" s="74" t="str">
        <f t="shared" si="241"/>
        <v/>
      </c>
      <c r="AO1561" s="74" t="str">
        <f t="shared" si="242"/>
        <v/>
      </c>
      <c r="AP1561" s="78" t="str">
        <f>IF(C1561="","",IF(F1561=0,"",(V1561*Tableau3[[#This Row],[Salaire Horaire]]*Tableau3[[#This Row],[Coef Multi]])))</f>
        <v/>
      </c>
      <c r="AQ1561" s="78" t="str">
        <f>IF(C1561="","",IF(F1561=0,"",(Tableau3[[#This Row],[Heure avec majoration]]*Tableau3[[#This Row],[Salaire Horaire]]*Tableau3[[#This Row],[Coef Multi]]*25%)))</f>
        <v/>
      </c>
    </row>
    <row r="1562" spans="2:43" ht="15" thickTop="1" x14ac:dyDescent="0.3">
      <c r="B1562" s="73" t="s">
        <v>113</v>
      </c>
      <c r="C1562" s="74" t="str">
        <f>IF('[1]H S31'!BE53="","",'[1]H S31'!BE53)</f>
        <v/>
      </c>
      <c r="D1562" s="74" t="str">
        <f>IF(C1562="","",VLOOKUP(C1562,[1]!Tableau1[#All],5,FALSE))</f>
        <v/>
      </c>
      <c r="E1562" s="74" t="str">
        <f>IF(C1562="","",VLOOKUP(C1562,[1]!Tableau1[#All],11,FALSE))</f>
        <v/>
      </c>
      <c r="F1562" s="74" t="str">
        <f>IFERROR(IF(C1562="","",VLOOKUP(C1562,[1]!Tableau1[#All],12,FALSE)),"")</f>
        <v/>
      </c>
      <c r="G1562" s="74" t="str">
        <f>IFERROR(IF(C1562="","",VLOOKUP(C1562,[1]!Tableau1[#All],6,FALSE)),"")</f>
        <v/>
      </c>
      <c r="H1562" s="74" t="str">
        <f>IFERROR(IF(C1562="","",VLOOKUP(C1562,[1]!Tableau1[#All],13,FALSE)),"")</f>
        <v/>
      </c>
      <c r="I1562" s="74" t="str">
        <f>IFERROR(IF(C1562="","",VLOOKUP(C1562,[1]!Tableau1[#All],14,FALSE)),"")</f>
        <v/>
      </c>
      <c r="J1562" s="74" t="str">
        <f>IFERROR(IF(C1562="","",VLOOKUP(C1562,[1]!Tableau1[#All],8,FALSE)),"")</f>
        <v/>
      </c>
      <c r="K1562" s="75" t="str">
        <f>VLOOKUP('[1]Cumul H'!$C1562,'[1]H S31'!$BE$9:$CU$60,6,FALSE)</f>
        <v/>
      </c>
      <c r="L1562" s="75" t="str">
        <f>VLOOKUP('[1]Cumul H'!$C1562,'[1]H S31'!$BE$9:$CU$60,10,FALSE)</f>
        <v/>
      </c>
      <c r="M1562" s="75" t="str">
        <f>VLOOKUP('[1]Cumul H'!$C1562,'[1]H S31'!$BE$9:$CU$60,14,FALSE)</f>
        <v/>
      </c>
      <c r="N1562" s="75" t="str">
        <f>VLOOKUP('[1]Cumul H'!$C1562,'[1]H S31'!$BE$9:$CU$60,18,FALSE)</f>
        <v/>
      </c>
      <c r="O1562" s="75" t="str">
        <f>VLOOKUP('[1]Cumul H'!$C1562,'[1]H S31'!$BE$9:$CU$60,22,FALSE)</f>
        <v/>
      </c>
      <c r="P1562" s="75" t="str">
        <f>VLOOKUP('[1]Cumul H'!$C1562,'[1]H S31'!$BE$9:$CU$60,26,FALSE)</f>
        <v/>
      </c>
      <c r="Q1562" s="75" t="str">
        <f>VLOOKUP('[1]Cumul H'!$C1562,'[1]H S31'!$BE$9:$CU$60,30,FALSE)</f>
        <v/>
      </c>
      <c r="R1562" s="75" t="str">
        <f>VLOOKUP('[1]Cumul H'!$C1562,'[1]H S31'!$BE$9:$CU$60,34,FALSE)</f>
        <v/>
      </c>
      <c r="S1562" s="75" t="str">
        <f>VLOOKUP('[1]Cumul H'!$C1562,'[1]H S31'!$BE$9:$CU$60,33,FALSE)</f>
        <v/>
      </c>
      <c r="T1562" s="75" t="str">
        <f>VLOOKUP('[1]Cumul H'!$C1562,'[1]H S31'!$BE$9:$CU$60,35,FALSE)</f>
        <v/>
      </c>
      <c r="U1562" s="75" t="str">
        <f>VLOOKUP('[1]Cumul H'!$C1562,'[1]H S31'!$BE$9:$CU$60,36,FALSE)</f>
        <v/>
      </c>
      <c r="V1562" s="76" t="str">
        <f t="shared" si="243"/>
        <v/>
      </c>
      <c r="W1562" s="76" t="str" cm="1">
        <f t="array" ref="W1562">IFERROR(_xlfn.IFS(V1562="","",V1562=39,"",V1562&gt;39,V1562-39),"")</f>
        <v/>
      </c>
      <c r="X1562" s="76" t="str">
        <f t="shared" si="244"/>
        <v/>
      </c>
      <c r="Y1562" s="76" t="str">
        <f t="shared" si="245"/>
        <v/>
      </c>
      <c r="Z1562" s="76" t="str">
        <f t="shared" si="246"/>
        <v/>
      </c>
      <c r="AA1562" s="77" t="str">
        <f t="shared" si="247"/>
        <v/>
      </c>
      <c r="AB1562" s="76" t="str">
        <f t="shared" si="248"/>
        <v/>
      </c>
      <c r="AC1562" s="74" t="str">
        <f>VLOOKUP('[1]Cumul H'!$C1562,'[1]H S31'!$BE$9:$CU$60,37,FALSE)</f>
        <v/>
      </c>
      <c r="AD1562" s="74" t="str">
        <f>VLOOKUP('[1]Cumul H'!$C1562,'[1]H S31'!$BE$9:$CU$60,38,FALSE)</f>
        <v/>
      </c>
      <c r="AE1562" s="74" t="str">
        <f>VLOOKUP('[1]Cumul H'!$C1562,'[1]H S31'!$BE$9:$CU$60,39,FALSE)</f>
        <v/>
      </c>
      <c r="AF1562" s="74" t="str">
        <f>VLOOKUP('[1]Cumul H'!$C1562,'[1]H S31'!$BE$9:$CU$60,40,FALSE)</f>
        <v/>
      </c>
      <c r="AG1562" s="74" t="str">
        <f>VLOOKUP('[1]Cumul H'!$C1562,'[1]H S31'!$BE$9:$CU$60,41,FALSE)</f>
        <v/>
      </c>
      <c r="AH1562" s="74" t="str">
        <f>VLOOKUP('[1]Cumul H'!$C1562,'[1]H S31'!$BE$9:$CU$60,42,FALSE)</f>
        <v/>
      </c>
      <c r="AI1562" s="74">
        <f>SUM('[1]Cumul H'!$AE1562:$AH1562)</f>
        <v>0</v>
      </c>
      <c r="AJ1562" s="72" t="str" cm="1">
        <f t="array" ref="AJ1562">IF(E1562="INTERIM",_xlfn.IFS(J1562="NON",$AK$2,J1562="OUI",$AK$3),"")</f>
        <v/>
      </c>
      <c r="AK1562" s="68" t="str">
        <f t="shared" si="240"/>
        <v/>
      </c>
      <c r="AL1562" s="68" t="str">
        <f>IF(V1562="","",IF(V1562-Tableau3[[#This Row],[Heure sans Majoration]]&lt;0,0,V1562-Tableau3[[#This Row],[Heure sans Majoration]]))</f>
        <v/>
      </c>
      <c r="AM1562" s="68" t="str">
        <f t="shared" si="249"/>
        <v/>
      </c>
      <c r="AN1562" s="68" t="str">
        <f t="shared" si="241"/>
        <v/>
      </c>
      <c r="AO1562" s="68" t="str">
        <f t="shared" si="242"/>
        <v/>
      </c>
      <c r="AP1562" s="72" t="str">
        <f>IF(C1562="","",IF(F1562=0,"",(V1562*Tableau3[[#This Row],[Salaire Horaire]]*Tableau3[[#This Row],[Coef Multi]])))</f>
        <v/>
      </c>
      <c r="AQ1562" s="72" t="str">
        <f>IF(C1562="","",IF(F1562=0,"",(Tableau3[[#This Row],[Heure avec majoration]]*Tableau3[[#This Row],[Salaire Horaire]]*Tableau3[[#This Row],[Coef Multi]]*25%)))</f>
        <v/>
      </c>
    </row>
    <row r="1563" spans="2:43" ht="15" thickBot="1" x14ac:dyDescent="0.35">
      <c r="B1563" s="73" t="s">
        <v>113</v>
      </c>
      <c r="C1563" s="74" t="str">
        <f>IF('[1]H S31'!BE54="","",'[1]H S31'!BE54)</f>
        <v/>
      </c>
      <c r="D1563" s="74" t="str">
        <f>IF(C1563="","",VLOOKUP(C1563,[1]!Tableau1[#All],5,FALSE))</f>
        <v/>
      </c>
      <c r="E1563" s="74" t="str">
        <f>IF(C1563="","",VLOOKUP(C1563,[1]!Tableau1[#All],11,FALSE))</f>
        <v/>
      </c>
      <c r="F1563" s="74" t="str">
        <f>IFERROR(IF(C1563="","",VLOOKUP(C1563,[1]!Tableau1[#All],12,FALSE)),"")</f>
        <v/>
      </c>
      <c r="G1563" s="74" t="str">
        <f>IFERROR(IF(C1563="","",VLOOKUP(C1563,[1]!Tableau1[#All],6,FALSE)),"")</f>
        <v/>
      </c>
      <c r="H1563" s="74" t="str">
        <f>IFERROR(IF(C1563="","",VLOOKUP(C1563,[1]!Tableau1[#All],13,FALSE)),"")</f>
        <v/>
      </c>
      <c r="I1563" s="74" t="str">
        <f>IFERROR(IF(C1563="","",VLOOKUP(C1563,[1]!Tableau1[#All],14,FALSE)),"")</f>
        <v/>
      </c>
      <c r="J1563" s="74" t="str">
        <f>IFERROR(IF(C1563="","",VLOOKUP(C1563,[1]!Tableau1[#All],8,FALSE)),"")</f>
        <v/>
      </c>
      <c r="K1563" s="75" t="str">
        <f>VLOOKUP('[1]Cumul H'!$C1563,'[1]H S31'!$BE$9:$CU$60,6,FALSE)</f>
        <v/>
      </c>
      <c r="L1563" s="75" t="str">
        <f>VLOOKUP('[1]Cumul H'!$C1563,'[1]H S31'!$BE$9:$CU$60,10,FALSE)</f>
        <v/>
      </c>
      <c r="M1563" s="75" t="str">
        <f>VLOOKUP('[1]Cumul H'!$C1563,'[1]H S31'!$BE$9:$CU$60,14,FALSE)</f>
        <v/>
      </c>
      <c r="N1563" s="75" t="str">
        <f>VLOOKUP('[1]Cumul H'!$C1563,'[1]H S31'!$BE$9:$CU$60,18,FALSE)</f>
        <v/>
      </c>
      <c r="O1563" s="75" t="str">
        <f>VLOOKUP('[1]Cumul H'!$C1563,'[1]H S31'!$BE$9:$CU$60,22,FALSE)</f>
        <v/>
      </c>
      <c r="P1563" s="75" t="str">
        <f>VLOOKUP('[1]Cumul H'!$C1563,'[1]H S31'!$BE$9:$CU$60,26,FALSE)</f>
        <v/>
      </c>
      <c r="Q1563" s="75" t="str">
        <f>VLOOKUP('[1]Cumul H'!$C1563,'[1]H S31'!$BE$9:$CU$60,30,FALSE)</f>
        <v/>
      </c>
      <c r="R1563" s="75" t="str">
        <f>VLOOKUP('[1]Cumul H'!$C1563,'[1]H S31'!$BE$9:$CU$60,34,FALSE)</f>
        <v/>
      </c>
      <c r="S1563" s="75" t="str">
        <f>VLOOKUP('[1]Cumul H'!$C1563,'[1]H S31'!$BE$9:$CU$60,33,FALSE)</f>
        <v/>
      </c>
      <c r="T1563" s="75" t="str">
        <f>VLOOKUP('[1]Cumul H'!$C1563,'[1]H S31'!$BE$9:$CU$60,35,FALSE)</f>
        <v/>
      </c>
      <c r="U1563" s="75" t="str">
        <f>VLOOKUP('[1]Cumul H'!$C1563,'[1]H S31'!$BE$9:$CU$60,36,FALSE)</f>
        <v/>
      </c>
      <c r="V1563" s="76" t="str">
        <f t="shared" si="243"/>
        <v/>
      </c>
      <c r="W1563" s="76" t="str" cm="1">
        <f t="array" ref="W1563">IFERROR(_xlfn.IFS(V1563="","",V1563=39,"",V1563&gt;39,V1563-39),"")</f>
        <v/>
      </c>
      <c r="X1563" s="76" t="str">
        <f t="shared" si="244"/>
        <v/>
      </c>
      <c r="Y1563" s="76" t="str">
        <f t="shared" si="245"/>
        <v/>
      </c>
      <c r="Z1563" s="76" t="str">
        <f t="shared" si="246"/>
        <v/>
      </c>
      <c r="AA1563" s="77" t="str">
        <f t="shared" si="247"/>
        <v/>
      </c>
      <c r="AB1563" s="76" t="str">
        <f t="shared" si="248"/>
        <v/>
      </c>
      <c r="AC1563" s="74" t="str">
        <f>VLOOKUP('[1]Cumul H'!$C1563,'[1]H S31'!$BE$9:$CU$60,37,FALSE)</f>
        <v/>
      </c>
      <c r="AD1563" s="74" t="str">
        <f>VLOOKUP('[1]Cumul H'!$C1563,'[1]H S31'!$BE$9:$CU$60,38,FALSE)</f>
        <v/>
      </c>
      <c r="AE1563" s="74" t="str">
        <f>VLOOKUP('[1]Cumul H'!$C1563,'[1]H S31'!$BE$9:$CU$60,39,FALSE)</f>
        <v/>
      </c>
      <c r="AF1563" s="74" t="str">
        <f>VLOOKUP('[1]Cumul H'!$C1563,'[1]H S31'!$BE$9:$CU$60,40,FALSE)</f>
        <v/>
      </c>
      <c r="AG1563" s="74" t="str">
        <f>VLOOKUP('[1]Cumul H'!$C1563,'[1]H S31'!$BE$9:$CU$60,41,FALSE)</f>
        <v/>
      </c>
      <c r="AH1563" s="74" t="str">
        <f>VLOOKUP('[1]Cumul H'!$C1563,'[1]H S31'!$BE$9:$CU$60,42,FALSE)</f>
        <v/>
      </c>
      <c r="AI1563" s="74">
        <f>SUM('[1]Cumul H'!$AE1563:$AH1563)</f>
        <v>0</v>
      </c>
      <c r="AJ1563" s="78" t="str" cm="1">
        <f t="array" ref="AJ1563">IF(E1563="INTERIM",_xlfn.IFS(J1563="NON",$AK$2,J1563="OUI",$AK$3),"")</f>
        <v/>
      </c>
      <c r="AK1563" s="74" t="str">
        <f t="shared" si="240"/>
        <v/>
      </c>
      <c r="AL1563" s="74" t="str">
        <f>IF(V1563="","",IF(V1563-Tableau3[[#This Row],[Heure sans Majoration]]&lt;0,0,V1563-Tableau3[[#This Row],[Heure sans Majoration]]))</f>
        <v/>
      </c>
      <c r="AM1563" s="74" t="str">
        <f t="shared" si="249"/>
        <v/>
      </c>
      <c r="AN1563" s="74" t="str">
        <f t="shared" si="241"/>
        <v/>
      </c>
      <c r="AO1563" s="74" t="str">
        <f t="shared" si="242"/>
        <v/>
      </c>
      <c r="AP1563" s="78" t="str">
        <f>IF(C1563="","",IF(F1563=0,"",(V1563*Tableau3[[#This Row],[Salaire Horaire]]*Tableau3[[#This Row],[Coef Multi]])))</f>
        <v/>
      </c>
      <c r="AQ1563" s="78" t="str">
        <f>IF(C1563="","",IF(F1563=0,"",(Tableau3[[#This Row],[Heure avec majoration]]*Tableau3[[#This Row],[Salaire Horaire]]*Tableau3[[#This Row],[Coef Multi]]*25%)))</f>
        <v/>
      </c>
    </row>
    <row r="1564" spans="2:43" ht="15" thickTop="1" x14ac:dyDescent="0.3">
      <c r="B1564" s="73" t="s">
        <v>113</v>
      </c>
      <c r="C1564" s="74" t="str">
        <f>IF('[1]H S31'!BE55="","",'[1]H S31'!BE55)</f>
        <v/>
      </c>
      <c r="D1564" s="74" t="str">
        <f>IF(C1564="","",VLOOKUP(C1564,[1]!Tableau1[#All],5,FALSE))</f>
        <v/>
      </c>
      <c r="E1564" s="74" t="str">
        <f>IF(C1564="","",VLOOKUP(C1564,[1]!Tableau1[#All],11,FALSE))</f>
        <v/>
      </c>
      <c r="F1564" s="74" t="str">
        <f>IFERROR(IF(C1564="","",VLOOKUP(C1564,[1]!Tableau1[#All],12,FALSE)),"")</f>
        <v/>
      </c>
      <c r="G1564" s="74" t="str">
        <f>IFERROR(IF(C1564="","",VLOOKUP(C1564,[1]!Tableau1[#All],6,FALSE)),"")</f>
        <v/>
      </c>
      <c r="H1564" s="74" t="str">
        <f>IFERROR(IF(C1564="","",VLOOKUP(C1564,[1]!Tableau1[#All],13,FALSE)),"")</f>
        <v/>
      </c>
      <c r="I1564" s="74" t="str">
        <f>IFERROR(IF(C1564="","",VLOOKUP(C1564,[1]!Tableau1[#All],14,FALSE)),"")</f>
        <v/>
      </c>
      <c r="J1564" s="74" t="str">
        <f>IFERROR(IF(C1564="","",VLOOKUP(C1564,[1]!Tableau1[#All],8,FALSE)),"")</f>
        <v/>
      </c>
      <c r="K1564" s="75" t="str">
        <f>VLOOKUP('[1]Cumul H'!$C1564,'[1]H S31'!$BE$9:$CU$60,6,FALSE)</f>
        <v/>
      </c>
      <c r="L1564" s="75" t="str">
        <f>VLOOKUP('[1]Cumul H'!$C1564,'[1]H S31'!$BE$9:$CU$60,10,FALSE)</f>
        <v/>
      </c>
      <c r="M1564" s="75" t="str">
        <f>VLOOKUP('[1]Cumul H'!$C1564,'[1]H S31'!$BE$9:$CU$60,14,FALSE)</f>
        <v/>
      </c>
      <c r="N1564" s="75" t="str">
        <f>VLOOKUP('[1]Cumul H'!$C1564,'[1]H S31'!$BE$9:$CU$60,18,FALSE)</f>
        <v/>
      </c>
      <c r="O1564" s="75" t="str">
        <f>VLOOKUP('[1]Cumul H'!$C1564,'[1]H S31'!$BE$9:$CU$60,22,FALSE)</f>
        <v/>
      </c>
      <c r="P1564" s="75" t="str">
        <f>VLOOKUP('[1]Cumul H'!$C1564,'[1]H S31'!$BE$9:$CU$60,26,FALSE)</f>
        <v/>
      </c>
      <c r="Q1564" s="75" t="str">
        <f>VLOOKUP('[1]Cumul H'!$C1564,'[1]H S31'!$BE$9:$CU$60,30,FALSE)</f>
        <v/>
      </c>
      <c r="R1564" s="75" t="str">
        <f>VLOOKUP('[1]Cumul H'!$C1564,'[1]H S31'!$BE$9:$CU$60,34,FALSE)</f>
        <v/>
      </c>
      <c r="S1564" s="75" t="str">
        <f>VLOOKUP('[1]Cumul H'!$C1564,'[1]H S31'!$BE$9:$CU$60,33,FALSE)</f>
        <v/>
      </c>
      <c r="T1564" s="75" t="str">
        <f>VLOOKUP('[1]Cumul H'!$C1564,'[1]H S31'!$BE$9:$CU$60,35,FALSE)</f>
        <v/>
      </c>
      <c r="U1564" s="75" t="str">
        <f>VLOOKUP('[1]Cumul H'!$C1564,'[1]H S31'!$BE$9:$CU$60,36,FALSE)</f>
        <v/>
      </c>
      <c r="V1564" s="76" t="str">
        <f t="shared" si="243"/>
        <v/>
      </c>
      <c r="W1564" s="76" t="str" cm="1">
        <f t="array" ref="W1564">IFERROR(_xlfn.IFS(V1564="","",V1564=39,"",V1564&gt;39,V1564-39),"")</f>
        <v/>
      </c>
      <c r="X1564" s="76" t="str">
        <f t="shared" si="244"/>
        <v/>
      </c>
      <c r="Y1564" s="76" t="str">
        <f t="shared" si="245"/>
        <v/>
      </c>
      <c r="Z1564" s="76" t="str">
        <f t="shared" si="246"/>
        <v/>
      </c>
      <c r="AA1564" s="77" t="str">
        <f t="shared" si="247"/>
        <v/>
      </c>
      <c r="AB1564" s="76" t="str">
        <f t="shared" si="248"/>
        <v/>
      </c>
      <c r="AC1564" s="74" t="str">
        <f>VLOOKUP('[1]Cumul H'!$C1564,'[1]H S31'!$BE$9:$CU$60,37,FALSE)</f>
        <v/>
      </c>
      <c r="AD1564" s="74" t="str">
        <f>VLOOKUP('[1]Cumul H'!$C1564,'[1]H S31'!$BE$9:$CU$60,38,FALSE)</f>
        <v/>
      </c>
      <c r="AE1564" s="74" t="str">
        <f>VLOOKUP('[1]Cumul H'!$C1564,'[1]H S31'!$BE$9:$CU$60,39,FALSE)</f>
        <v/>
      </c>
      <c r="AF1564" s="74" t="str">
        <f>VLOOKUP('[1]Cumul H'!$C1564,'[1]H S31'!$BE$9:$CU$60,40,FALSE)</f>
        <v/>
      </c>
      <c r="AG1564" s="74" t="str">
        <f>VLOOKUP('[1]Cumul H'!$C1564,'[1]H S31'!$BE$9:$CU$60,41,FALSE)</f>
        <v/>
      </c>
      <c r="AH1564" s="74" t="str">
        <f>VLOOKUP('[1]Cumul H'!$C1564,'[1]H S31'!$BE$9:$CU$60,42,FALSE)</f>
        <v/>
      </c>
      <c r="AI1564" s="74">
        <f>SUM('[1]Cumul H'!$AE1564:$AH1564)</f>
        <v>0</v>
      </c>
      <c r="AJ1564" s="72" t="str" cm="1">
        <f t="array" ref="AJ1564">IF(E1564="INTERIM",_xlfn.IFS(J1564="NON",$AK$2,J1564="OUI",$AK$3),"")</f>
        <v/>
      </c>
      <c r="AK1564" s="68" t="str">
        <f t="shared" si="240"/>
        <v/>
      </c>
      <c r="AL1564" s="68" t="str">
        <f>IF(V1564="","",IF(V1564-Tableau3[[#This Row],[Heure sans Majoration]]&lt;0,0,V1564-Tableau3[[#This Row],[Heure sans Majoration]]))</f>
        <v/>
      </c>
      <c r="AM1564" s="68" t="str">
        <f t="shared" si="249"/>
        <v/>
      </c>
      <c r="AN1564" s="68" t="str">
        <f t="shared" si="241"/>
        <v/>
      </c>
      <c r="AO1564" s="68" t="str">
        <f t="shared" si="242"/>
        <v/>
      </c>
      <c r="AP1564" s="72" t="str">
        <f>IF(C1564="","",IF(F1564=0,"",(V1564*Tableau3[[#This Row],[Salaire Horaire]]*Tableau3[[#This Row],[Coef Multi]])))</f>
        <v/>
      </c>
      <c r="AQ1564" s="72" t="str">
        <f>IF(C1564="","",IF(F1564=0,"",(Tableau3[[#This Row],[Heure avec majoration]]*Tableau3[[#This Row],[Salaire Horaire]]*Tableau3[[#This Row],[Coef Multi]]*25%)))</f>
        <v/>
      </c>
    </row>
    <row r="1565" spans="2:43" ht="15" thickBot="1" x14ac:dyDescent="0.35">
      <c r="B1565" s="73" t="s">
        <v>113</v>
      </c>
      <c r="C1565" s="74" t="str">
        <f>IF('[1]H S31'!BE56="","",'[1]H S31'!BE56)</f>
        <v/>
      </c>
      <c r="D1565" s="74" t="str">
        <f>IF(C1565="","",VLOOKUP(C1565,[1]!Tableau1[#All],5,FALSE))</f>
        <v/>
      </c>
      <c r="E1565" s="74" t="str">
        <f>IF(C1565="","",VLOOKUP(C1565,[1]!Tableau1[#All],11,FALSE))</f>
        <v/>
      </c>
      <c r="F1565" s="74" t="str">
        <f>IFERROR(IF(C1565="","",VLOOKUP(C1565,[1]!Tableau1[#All],12,FALSE)),"")</f>
        <v/>
      </c>
      <c r="G1565" s="74" t="str">
        <f>IFERROR(IF(C1565="","",VLOOKUP(C1565,[1]!Tableau1[#All],6,FALSE)),"")</f>
        <v/>
      </c>
      <c r="H1565" s="74" t="str">
        <f>IFERROR(IF(C1565="","",VLOOKUP(C1565,[1]!Tableau1[#All],13,FALSE)),"")</f>
        <v/>
      </c>
      <c r="I1565" s="74" t="str">
        <f>IFERROR(IF(C1565="","",VLOOKUP(C1565,[1]!Tableau1[#All],14,FALSE)),"")</f>
        <v/>
      </c>
      <c r="J1565" s="74" t="str">
        <f>IFERROR(IF(C1565="","",VLOOKUP(C1565,[1]!Tableau1[#All],8,FALSE)),"")</f>
        <v/>
      </c>
      <c r="K1565" s="75" t="str">
        <f>VLOOKUP('[1]Cumul H'!$C1565,'[1]H S31'!$BE$9:$CU$60,6,FALSE)</f>
        <v/>
      </c>
      <c r="L1565" s="75" t="str">
        <f>VLOOKUP('[1]Cumul H'!$C1565,'[1]H S31'!$BE$9:$CU$60,10,FALSE)</f>
        <v/>
      </c>
      <c r="M1565" s="75" t="str">
        <f>VLOOKUP('[1]Cumul H'!$C1565,'[1]H S31'!$BE$9:$CU$60,14,FALSE)</f>
        <v/>
      </c>
      <c r="N1565" s="75" t="str">
        <f>VLOOKUP('[1]Cumul H'!$C1565,'[1]H S31'!$BE$9:$CU$60,18,FALSE)</f>
        <v/>
      </c>
      <c r="O1565" s="75" t="str">
        <f>VLOOKUP('[1]Cumul H'!$C1565,'[1]H S31'!$BE$9:$CU$60,22,FALSE)</f>
        <v/>
      </c>
      <c r="P1565" s="75" t="str">
        <f>VLOOKUP('[1]Cumul H'!$C1565,'[1]H S31'!$BE$9:$CU$60,26,FALSE)</f>
        <v/>
      </c>
      <c r="Q1565" s="75" t="str">
        <f>VLOOKUP('[1]Cumul H'!$C1565,'[1]H S31'!$BE$9:$CU$60,30,FALSE)</f>
        <v/>
      </c>
      <c r="R1565" s="75" t="str">
        <f>VLOOKUP('[1]Cumul H'!$C1565,'[1]H S31'!$BE$9:$CU$60,34,FALSE)</f>
        <v/>
      </c>
      <c r="S1565" s="75" t="str">
        <f>VLOOKUP('[1]Cumul H'!$C1565,'[1]H S31'!$BE$9:$CU$60,33,FALSE)</f>
        <v/>
      </c>
      <c r="T1565" s="75" t="str">
        <f>VLOOKUP('[1]Cumul H'!$C1565,'[1]H S31'!$BE$9:$CU$60,35,FALSE)</f>
        <v/>
      </c>
      <c r="U1565" s="75" t="str">
        <f>VLOOKUP('[1]Cumul H'!$C1565,'[1]H S31'!$BE$9:$CU$60,36,FALSE)</f>
        <v/>
      </c>
      <c r="V1565" s="76" t="str">
        <f t="shared" si="243"/>
        <v/>
      </c>
      <c r="W1565" s="76" t="str" cm="1">
        <f t="array" ref="W1565">IFERROR(_xlfn.IFS(V1565="","",V1565=39,"",V1565&gt;39,V1565-39),"")</f>
        <v/>
      </c>
      <c r="X1565" s="76" t="str">
        <f t="shared" si="244"/>
        <v/>
      </c>
      <c r="Y1565" s="76" t="str">
        <f t="shared" si="245"/>
        <v/>
      </c>
      <c r="Z1565" s="76" t="str">
        <f t="shared" si="246"/>
        <v/>
      </c>
      <c r="AA1565" s="77" t="str">
        <f t="shared" si="247"/>
        <v/>
      </c>
      <c r="AB1565" s="76" t="str">
        <f t="shared" si="248"/>
        <v/>
      </c>
      <c r="AC1565" s="74" t="str">
        <f>VLOOKUP('[1]Cumul H'!$C1565,'[1]H S31'!$BE$9:$CU$60,37,FALSE)</f>
        <v/>
      </c>
      <c r="AD1565" s="74" t="str">
        <f>VLOOKUP('[1]Cumul H'!$C1565,'[1]H S31'!$BE$9:$CU$60,38,FALSE)</f>
        <v/>
      </c>
      <c r="AE1565" s="74" t="str">
        <f>VLOOKUP('[1]Cumul H'!$C1565,'[1]H S31'!$BE$9:$CU$60,39,FALSE)</f>
        <v/>
      </c>
      <c r="AF1565" s="74" t="str">
        <f>VLOOKUP('[1]Cumul H'!$C1565,'[1]H S31'!$BE$9:$CU$60,40,FALSE)</f>
        <v/>
      </c>
      <c r="AG1565" s="74" t="str">
        <f>VLOOKUP('[1]Cumul H'!$C1565,'[1]H S31'!$BE$9:$CU$60,41,FALSE)</f>
        <v/>
      </c>
      <c r="AH1565" s="74" t="str">
        <f>VLOOKUP('[1]Cumul H'!$C1565,'[1]H S31'!$BE$9:$CU$60,42,FALSE)</f>
        <v/>
      </c>
      <c r="AI1565" s="74">
        <f>SUM('[1]Cumul H'!$AE1565:$AH1565)</f>
        <v>0</v>
      </c>
      <c r="AJ1565" s="78" t="str" cm="1">
        <f t="array" ref="AJ1565">IF(E1565="INTERIM",_xlfn.IFS(J1565="NON",$AK$2,J1565="OUI",$AK$3),"")</f>
        <v/>
      </c>
      <c r="AK1565" s="74" t="str">
        <f t="shared" si="240"/>
        <v/>
      </c>
      <c r="AL1565" s="74" t="str">
        <f>IF(V1565="","",IF(V1565-Tableau3[[#This Row],[Heure sans Majoration]]&lt;0,0,V1565-Tableau3[[#This Row],[Heure sans Majoration]]))</f>
        <v/>
      </c>
      <c r="AM1565" s="74" t="str">
        <f t="shared" si="249"/>
        <v/>
      </c>
      <c r="AN1565" s="74" t="str">
        <f t="shared" si="241"/>
        <v/>
      </c>
      <c r="AO1565" s="74" t="str">
        <f t="shared" si="242"/>
        <v/>
      </c>
      <c r="AP1565" s="78" t="str">
        <f>IF(C1565="","",IF(F1565=0,"",(V1565*Tableau3[[#This Row],[Salaire Horaire]]*Tableau3[[#This Row],[Coef Multi]])))</f>
        <v/>
      </c>
      <c r="AQ1565" s="78" t="str">
        <f>IF(C1565="","",IF(F1565=0,"",(Tableau3[[#This Row],[Heure avec majoration]]*Tableau3[[#This Row],[Salaire Horaire]]*Tableau3[[#This Row],[Coef Multi]]*25%)))</f>
        <v/>
      </c>
    </row>
    <row r="1566" spans="2:43" ht="15" thickTop="1" x14ac:dyDescent="0.3">
      <c r="B1566" s="73" t="s">
        <v>113</v>
      </c>
      <c r="C1566" s="74" t="str">
        <f>IF('[1]H S31'!BE57="","",'[1]H S31'!BE57)</f>
        <v/>
      </c>
      <c r="D1566" s="74" t="str">
        <f>IF(C1566="","",VLOOKUP(C1566,[1]!Tableau1[#All],5,FALSE))</f>
        <v/>
      </c>
      <c r="E1566" s="74" t="str">
        <f>IF(C1566="","",VLOOKUP(C1566,[1]!Tableau1[#All],11,FALSE))</f>
        <v/>
      </c>
      <c r="F1566" s="74" t="str">
        <f>IFERROR(IF(C1566="","",VLOOKUP(C1566,[1]!Tableau1[#All],12,FALSE)),"")</f>
        <v/>
      </c>
      <c r="G1566" s="74" t="str">
        <f>IFERROR(IF(C1566="","",VLOOKUP(C1566,[1]!Tableau1[#All],6,FALSE)),"")</f>
        <v/>
      </c>
      <c r="H1566" s="74" t="str">
        <f>IFERROR(IF(C1566="","",VLOOKUP(C1566,[1]!Tableau1[#All],13,FALSE)),"")</f>
        <v/>
      </c>
      <c r="I1566" s="74" t="str">
        <f>IFERROR(IF(C1566="","",VLOOKUP(C1566,[1]!Tableau1[#All],14,FALSE)),"")</f>
        <v/>
      </c>
      <c r="J1566" s="74" t="str">
        <f>IFERROR(IF(C1566="","",VLOOKUP(C1566,[1]!Tableau1[#All],8,FALSE)),"")</f>
        <v/>
      </c>
      <c r="K1566" s="75" t="str">
        <f>VLOOKUP('[1]Cumul H'!$C1566,'[1]H S31'!$BE$9:$CU$60,6,FALSE)</f>
        <v/>
      </c>
      <c r="L1566" s="75" t="str">
        <f>VLOOKUP('[1]Cumul H'!$C1566,'[1]H S31'!$BE$9:$CU$60,10,FALSE)</f>
        <v/>
      </c>
      <c r="M1566" s="75" t="str">
        <f>VLOOKUP('[1]Cumul H'!$C1566,'[1]H S31'!$BE$9:$CU$60,14,FALSE)</f>
        <v/>
      </c>
      <c r="N1566" s="75" t="str">
        <f>VLOOKUP('[1]Cumul H'!$C1566,'[1]H S31'!$BE$9:$CU$60,18,FALSE)</f>
        <v/>
      </c>
      <c r="O1566" s="75" t="str">
        <f>VLOOKUP('[1]Cumul H'!$C1566,'[1]H S31'!$BE$9:$CU$60,22,FALSE)</f>
        <v/>
      </c>
      <c r="P1566" s="75" t="str">
        <f>VLOOKUP('[1]Cumul H'!$C1566,'[1]H S31'!$BE$9:$CU$60,26,FALSE)</f>
        <v/>
      </c>
      <c r="Q1566" s="75" t="str">
        <f>VLOOKUP('[1]Cumul H'!$C1566,'[1]H S31'!$BE$9:$CU$60,30,FALSE)</f>
        <v/>
      </c>
      <c r="R1566" s="75" t="str">
        <f>VLOOKUP('[1]Cumul H'!$C1566,'[1]H S31'!$BE$9:$CU$60,34,FALSE)</f>
        <v/>
      </c>
      <c r="S1566" s="75" t="str">
        <f>VLOOKUP('[1]Cumul H'!$C1566,'[1]H S31'!$BE$9:$CU$60,33,FALSE)</f>
        <v/>
      </c>
      <c r="T1566" s="75" t="str">
        <f>VLOOKUP('[1]Cumul H'!$C1566,'[1]H S31'!$BE$9:$CU$60,35,FALSE)</f>
        <v/>
      </c>
      <c r="U1566" s="75" t="str">
        <f>VLOOKUP('[1]Cumul H'!$C1566,'[1]H S31'!$BE$9:$CU$60,36,FALSE)</f>
        <v/>
      </c>
      <c r="V1566" s="76" t="str">
        <f t="shared" si="243"/>
        <v/>
      </c>
      <c r="W1566" s="76" t="str" cm="1">
        <f t="array" ref="W1566">IFERROR(_xlfn.IFS(V1566="","",V1566=39,"",V1566&gt;39,V1566-39),"")</f>
        <v/>
      </c>
      <c r="X1566" s="76" t="str">
        <f t="shared" si="244"/>
        <v/>
      </c>
      <c r="Y1566" s="76" t="str">
        <f t="shared" si="245"/>
        <v/>
      </c>
      <c r="Z1566" s="76" t="str">
        <f t="shared" si="246"/>
        <v/>
      </c>
      <c r="AA1566" s="77" t="str">
        <f t="shared" si="247"/>
        <v/>
      </c>
      <c r="AB1566" s="76" t="str">
        <f t="shared" si="248"/>
        <v/>
      </c>
      <c r="AC1566" s="74" t="str">
        <f>VLOOKUP('[1]Cumul H'!$C1566,'[1]H S31'!$BE$9:$CU$60,37,FALSE)</f>
        <v/>
      </c>
      <c r="AD1566" s="74" t="str">
        <f>VLOOKUP('[1]Cumul H'!$C1566,'[1]H S31'!$BE$9:$CU$60,38,FALSE)</f>
        <v/>
      </c>
      <c r="AE1566" s="74" t="str">
        <f>VLOOKUP('[1]Cumul H'!$C1566,'[1]H S31'!$BE$9:$CU$60,39,FALSE)</f>
        <v/>
      </c>
      <c r="AF1566" s="74" t="str">
        <f>VLOOKUP('[1]Cumul H'!$C1566,'[1]H S31'!$BE$9:$CU$60,40,FALSE)</f>
        <v/>
      </c>
      <c r="AG1566" s="74" t="str">
        <f>VLOOKUP('[1]Cumul H'!$C1566,'[1]H S31'!$BE$9:$CU$60,41,FALSE)</f>
        <v/>
      </c>
      <c r="AH1566" s="74" t="str">
        <f>VLOOKUP('[1]Cumul H'!$C1566,'[1]H S31'!$BE$9:$CU$60,42,FALSE)</f>
        <v/>
      </c>
      <c r="AI1566" s="74">
        <f>SUM('[1]Cumul H'!$AE1566:$AH1566)</f>
        <v>0</v>
      </c>
      <c r="AJ1566" s="72" t="str" cm="1">
        <f t="array" ref="AJ1566">IF(E1566="INTERIM",_xlfn.IFS(J1566="NON",$AK$2,J1566="OUI",$AK$3),"")</f>
        <v/>
      </c>
      <c r="AK1566" s="68" t="str">
        <f t="shared" si="240"/>
        <v/>
      </c>
      <c r="AL1566" s="68" t="str">
        <f>IF(V1566="","",IF(V1566-Tableau3[[#This Row],[Heure sans Majoration]]&lt;0,0,V1566-Tableau3[[#This Row],[Heure sans Majoration]]))</f>
        <v/>
      </c>
      <c r="AM1566" s="68" t="str">
        <f t="shared" si="249"/>
        <v/>
      </c>
      <c r="AN1566" s="68" t="str">
        <f t="shared" si="241"/>
        <v/>
      </c>
      <c r="AO1566" s="68" t="str">
        <f t="shared" si="242"/>
        <v/>
      </c>
      <c r="AP1566" s="72" t="str">
        <f>IF(C1566="","",IF(F1566=0,"",(V1566*Tableau3[[#This Row],[Salaire Horaire]]*Tableau3[[#This Row],[Coef Multi]])))</f>
        <v/>
      </c>
      <c r="AQ1566" s="72" t="str">
        <f>IF(C1566="","",IF(F1566=0,"",(Tableau3[[#This Row],[Heure avec majoration]]*Tableau3[[#This Row],[Salaire Horaire]]*Tableau3[[#This Row],[Coef Multi]]*25%)))</f>
        <v/>
      </c>
    </row>
    <row r="1567" spans="2:43" ht="15" thickBot="1" x14ac:dyDescent="0.35">
      <c r="B1567" s="73" t="s">
        <v>113</v>
      </c>
      <c r="C1567" s="74" t="str">
        <f>IF('[1]H S31'!BE58="","",'[1]H S31'!BE58)</f>
        <v/>
      </c>
      <c r="D1567" s="74" t="str">
        <f>IF(C1567="","",VLOOKUP(C1567,[1]!Tableau1[#All],5,FALSE))</f>
        <v/>
      </c>
      <c r="E1567" s="74" t="str">
        <f>IF(C1567="","",VLOOKUP(C1567,[1]!Tableau1[#All],11,FALSE))</f>
        <v/>
      </c>
      <c r="F1567" s="74" t="str">
        <f>IFERROR(IF(C1567="","",VLOOKUP(C1567,[1]!Tableau1[#All],12,FALSE)),"")</f>
        <v/>
      </c>
      <c r="G1567" s="74" t="str">
        <f>IFERROR(IF(C1567="","",VLOOKUP(C1567,[1]!Tableau1[#All],6,FALSE)),"")</f>
        <v/>
      </c>
      <c r="H1567" s="74" t="str">
        <f>IFERROR(IF(C1567="","",VLOOKUP(C1567,[1]!Tableau1[#All],13,FALSE)),"")</f>
        <v/>
      </c>
      <c r="I1567" s="74" t="str">
        <f>IFERROR(IF(C1567="","",VLOOKUP(C1567,[1]!Tableau1[#All],14,FALSE)),"")</f>
        <v/>
      </c>
      <c r="J1567" s="74" t="str">
        <f>IFERROR(IF(C1567="","",VLOOKUP(C1567,[1]!Tableau1[#All],8,FALSE)),"")</f>
        <v/>
      </c>
      <c r="K1567" s="75" t="str">
        <f>VLOOKUP('[1]Cumul H'!$C1567,'[1]H S31'!$BE$9:$CU$60,6,FALSE)</f>
        <v/>
      </c>
      <c r="L1567" s="75" t="str">
        <f>VLOOKUP('[1]Cumul H'!$C1567,'[1]H S31'!$BE$9:$CU$60,10,FALSE)</f>
        <v/>
      </c>
      <c r="M1567" s="75" t="str">
        <f>VLOOKUP('[1]Cumul H'!$C1567,'[1]H S31'!$BE$9:$CU$60,14,FALSE)</f>
        <v/>
      </c>
      <c r="N1567" s="75" t="str">
        <f>VLOOKUP('[1]Cumul H'!$C1567,'[1]H S31'!$BE$9:$CU$60,18,FALSE)</f>
        <v/>
      </c>
      <c r="O1567" s="75" t="str">
        <f>VLOOKUP('[1]Cumul H'!$C1567,'[1]H S31'!$BE$9:$CU$60,22,FALSE)</f>
        <v/>
      </c>
      <c r="P1567" s="75" t="str">
        <f>VLOOKUP('[1]Cumul H'!$C1567,'[1]H S31'!$BE$9:$CU$60,26,FALSE)</f>
        <v/>
      </c>
      <c r="Q1567" s="75" t="str">
        <f>VLOOKUP('[1]Cumul H'!$C1567,'[1]H S31'!$BE$9:$CU$60,30,FALSE)</f>
        <v/>
      </c>
      <c r="R1567" s="75" t="str">
        <f>VLOOKUP('[1]Cumul H'!$C1567,'[1]H S31'!$BE$9:$CU$60,34,FALSE)</f>
        <v/>
      </c>
      <c r="S1567" s="75" t="str">
        <f>VLOOKUP('[1]Cumul H'!$C1567,'[1]H S31'!$BE$9:$CU$60,33,FALSE)</f>
        <v/>
      </c>
      <c r="T1567" s="75" t="str">
        <f>VLOOKUP('[1]Cumul H'!$C1567,'[1]H S31'!$BE$9:$CU$60,35,FALSE)</f>
        <v/>
      </c>
      <c r="U1567" s="75" t="str">
        <f>VLOOKUP('[1]Cumul H'!$C1567,'[1]H S31'!$BE$9:$CU$60,36,FALSE)</f>
        <v/>
      </c>
      <c r="V1567" s="76" t="str">
        <f t="shared" si="243"/>
        <v/>
      </c>
      <c r="W1567" s="76" t="str" cm="1">
        <f t="array" ref="W1567">IFERROR(_xlfn.IFS(V1567="","",V1567=39,"",V1567&gt;39,V1567-39),"")</f>
        <v/>
      </c>
      <c r="X1567" s="76" t="str">
        <f t="shared" si="244"/>
        <v/>
      </c>
      <c r="Y1567" s="76" t="str">
        <f t="shared" si="245"/>
        <v/>
      </c>
      <c r="Z1567" s="76" t="str">
        <f t="shared" si="246"/>
        <v/>
      </c>
      <c r="AA1567" s="77" t="str">
        <f t="shared" si="247"/>
        <v/>
      </c>
      <c r="AB1567" s="76" t="str">
        <f t="shared" si="248"/>
        <v/>
      </c>
      <c r="AC1567" s="74" t="str">
        <f>VLOOKUP('[1]Cumul H'!$C1567,'[1]H S31'!$BE$9:$CU$60,37,FALSE)</f>
        <v/>
      </c>
      <c r="AD1567" s="74" t="str">
        <f>VLOOKUP('[1]Cumul H'!$C1567,'[1]H S31'!$BE$9:$CU$60,38,FALSE)</f>
        <v/>
      </c>
      <c r="AE1567" s="74" t="str">
        <f>VLOOKUP('[1]Cumul H'!$C1567,'[1]H S31'!$BE$9:$CU$60,39,FALSE)</f>
        <v/>
      </c>
      <c r="AF1567" s="74" t="str">
        <f>VLOOKUP('[1]Cumul H'!$C1567,'[1]H S31'!$BE$9:$CU$60,40,FALSE)</f>
        <v/>
      </c>
      <c r="AG1567" s="74" t="str">
        <f>VLOOKUP('[1]Cumul H'!$C1567,'[1]H S31'!$BE$9:$CU$60,41,FALSE)</f>
        <v/>
      </c>
      <c r="AH1567" s="74" t="str">
        <f>VLOOKUP('[1]Cumul H'!$C1567,'[1]H S31'!$BE$9:$CU$60,42,FALSE)</f>
        <v/>
      </c>
      <c r="AI1567" s="74">
        <f>SUM('[1]Cumul H'!$AE1567:$AH1567)</f>
        <v>0</v>
      </c>
      <c r="AJ1567" s="78" t="str" cm="1">
        <f t="array" ref="AJ1567">IF(E1567="INTERIM",_xlfn.IFS(J1567="NON",$AK$2,J1567="OUI",$AK$3),"")</f>
        <v/>
      </c>
      <c r="AK1567" s="74" t="str">
        <f t="shared" si="240"/>
        <v/>
      </c>
      <c r="AL1567" s="74" t="str">
        <f>IF(V1567="","",IF(V1567-Tableau3[[#This Row],[Heure sans Majoration]]&lt;0,0,V1567-Tableau3[[#This Row],[Heure sans Majoration]]))</f>
        <v/>
      </c>
      <c r="AM1567" s="74" t="str">
        <f t="shared" si="249"/>
        <v/>
      </c>
      <c r="AN1567" s="74" t="str">
        <f t="shared" si="241"/>
        <v/>
      </c>
      <c r="AO1567" s="74" t="str">
        <f t="shared" si="242"/>
        <v/>
      </c>
      <c r="AP1567" s="78" t="str">
        <f>IF(C1567="","",IF(F1567=0,"",(V1567*Tableau3[[#This Row],[Salaire Horaire]]*Tableau3[[#This Row],[Coef Multi]])))</f>
        <v/>
      </c>
      <c r="AQ1567" s="78" t="str">
        <f>IF(C1567="","",IF(F1567=0,"",(Tableau3[[#This Row],[Heure avec majoration]]*Tableau3[[#This Row],[Salaire Horaire]]*Tableau3[[#This Row],[Coef Multi]]*25%)))</f>
        <v/>
      </c>
    </row>
    <row r="1568" spans="2:43" ht="15" thickTop="1" x14ac:dyDescent="0.3">
      <c r="B1568" s="73" t="s">
        <v>113</v>
      </c>
      <c r="C1568" s="74" t="str">
        <f>IF('[1]H S31'!BE59="","",'[1]H S31'!BE59)</f>
        <v/>
      </c>
      <c r="D1568" s="74" t="str">
        <f>IF(C1568="","",VLOOKUP(C1568,[1]!Tableau1[#All],5,FALSE))</f>
        <v/>
      </c>
      <c r="E1568" s="74" t="str">
        <f>IF(C1568="","",VLOOKUP(C1568,[1]!Tableau1[#All],11,FALSE))</f>
        <v/>
      </c>
      <c r="F1568" s="74" t="str">
        <f>IFERROR(IF(C1568="","",VLOOKUP(C1568,[1]!Tableau1[#All],12,FALSE)),"")</f>
        <v/>
      </c>
      <c r="G1568" s="74" t="str">
        <f>IFERROR(IF(C1568="","",VLOOKUP(C1568,[1]!Tableau1[#All],6,FALSE)),"")</f>
        <v/>
      </c>
      <c r="H1568" s="74" t="str">
        <f>IFERROR(IF(C1568="","",VLOOKUP(C1568,[1]!Tableau1[#All],13,FALSE)),"")</f>
        <v/>
      </c>
      <c r="I1568" s="74" t="str">
        <f>IFERROR(IF(C1568="","",VLOOKUP(C1568,[1]!Tableau1[#All],14,FALSE)),"")</f>
        <v/>
      </c>
      <c r="J1568" s="74" t="str">
        <f>IFERROR(IF(C1568="","",VLOOKUP(C1568,[1]!Tableau1[#All],8,FALSE)),"")</f>
        <v/>
      </c>
      <c r="K1568" s="75" t="str">
        <f>VLOOKUP('[1]Cumul H'!$C1568,'[1]H S31'!$BE$9:$CU$60,6,FALSE)</f>
        <v/>
      </c>
      <c r="L1568" s="75" t="str">
        <f>VLOOKUP('[1]Cumul H'!$C1568,'[1]H S31'!$BE$9:$CU$60,10,FALSE)</f>
        <v/>
      </c>
      <c r="M1568" s="75" t="str">
        <f>VLOOKUP('[1]Cumul H'!$C1568,'[1]H S31'!$BE$9:$CU$60,14,FALSE)</f>
        <v/>
      </c>
      <c r="N1568" s="75" t="str">
        <f>VLOOKUP('[1]Cumul H'!$C1568,'[1]H S31'!$BE$9:$CU$60,18,FALSE)</f>
        <v/>
      </c>
      <c r="O1568" s="75" t="str">
        <f>VLOOKUP('[1]Cumul H'!$C1568,'[1]H S31'!$BE$9:$CU$60,22,FALSE)</f>
        <v/>
      </c>
      <c r="P1568" s="75" t="str">
        <f>VLOOKUP('[1]Cumul H'!$C1568,'[1]H S31'!$BE$9:$CU$60,26,FALSE)</f>
        <v/>
      </c>
      <c r="Q1568" s="75" t="str">
        <f>VLOOKUP('[1]Cumul H'!$C1568,'[1]H S31'!$BE$9:$CU$60,30,FALSE)</f>
        <v/>
      </c>
      <c r="R1568" s="75" t="str">
        <f>VLOOKUP('[1]Cumul H'!$C1568,'[1]H S31'!$BE$9:$CU$60,34,FALSE)</f>
        <v/>
      </c>
      <c r="S1568" s="75" t="str">
        <f>VLOOKUP('[1]Cumul H'!$C1568,'[1]H S31'!$BE$9:$CU$60,33,FALSE)</f>
        <v/>
      </c>
      <c r="T1568" s="75" t="str">
        <f>VLOOKUP('[1]Cumul H'!$C1568,'[1]H S31'!$BE$9:$CU$60,35,FALSE)</f>
        <v/>
      </c>
      <c r="U1568" s="75" t="str">
        <f>VLOOKUP('[1]Cumul H'!$C1568,'[1]H S31'!$BE$9:$CU$60,36,FALSE)</f>
        <v/>
      </c>
      <c r="V1568" s="76" t="str">
        <f t="shared" si="243"/>
        <v/>
      </c>
      <c r="W1568" s="76" t="str" cm="1">
        <f t="array" ref="W1568">IFERROR(_xlfn.IFS(V1568="","",V1568=39,"",V1568&gt;39,V1568-39),"")</f>
        <v/>
      </c>
      <c r="X1568" s="76" t="str">
        <f t="shared" si="244"/>
        <v/>
      </c>
      <c r="Y1568" s="76" t="str">
        <f t="shared" si="245"/>
        <v/>
      </c>
      <c r="Z1568" s="76" t="str">
        <f t="shared" si="246"/>
        <v/>
      </c>
      <c r="AA1568" s="77" t="str">
        <f t="shared" si="247"/>
        <v/>
      </c>
      <c r="AB1568" s="76" t="str">
        <f t="shared" si="248"/>
        <v/>
      </c>
      <c r="AC1568" s="74" t="str">
        <f>VLOOKUP('[1]Cumul H'!$C1568,'[1]H S31'!$BE$9:$CU$60,37,FALSE)</f>
        <v/>
      </c>
      <c r="AD1568" s="74" t="str">
        <f>VLOOKUP('[1]Cumul H'!$C1568,'[1]H S31'!$BE$9:$CU$60,38,FALSE)</f>
        <v/>
      </c>
      <c r="AE1568" s="74" t="str">
        <f>VLOOKUP('[1]Cumul H'!$C1568,'[1]H S31'!$BE$9:$CU$60,39,FALSE)</f>
        <v/>
      </c>
      <c r="AF1568" s="74" t="str">
        <f>VLOOKUP('[1]Cumul H'!$C1568,'[1]H S31'!$BE$9:$CU$60,40,FALSE)</f>
        <v/>
      </c>
      <c r="AG1568" s="74" t="str">
        <f>VLOOKUP('[1]Cumul H'!$C1568,'[1]H S31'!$BE$9:$CU$60,41,FALSE)</f>
        <v/>
      </c>
      <c r="AH1568" s="74" t="str">
        <f>VLOOKUP('[1]Cumul H'!$C1568,'[1]H S31'!$BE$9:$CU$60,42,FALSE)</f>
        <v/>
      </c>
      <c r="AI1568" s="74">
        <f>SUM('[1]Cumul H'!$AE1568:$AH1568)</f>
        <v>0</v>
      </c>
      <c r="AJ1568" s="72" t="str" cm="1">
        <f t="array" ref="AJ1568">IF(E1568="INTERIM",_xlfn.IFS(J1568="NON",$AK$2,J1568="OUI",$AK$3),"")</f>
        <v/>
      </c>
      <c r="AK1568" s="68" t="str">
        <f t="shared" si="240"/>
        <v/>
      </c>
      <c r="AL1568" s="68" t="str">
        <f>IF(V1568="","",IF(V1568-Tableau3[[#This Row],[Heure sans Majoration]]&lt;0,0,V1568-Tableau3[[#This Row],[Heure sans Majoration]]))</f>
        <v/>
      </c>
      <c r="AM1568" s="68" t="str">
        <f t="shared" si="249"/>
        <v/>
      </c>
      <c r="AN1568" s="68" t="str">
        <f t="shared" si="241"/>
        <v/>
      </c>
      <c r="AO1568" s="68" t="str">
        <f t="shared" si="242"/>
        <v/>
      </c>
      <c r="AP1568" s="72" t="str">
        <f>IF(C1568="","",IF(F1568=0,"",(V1568*Tableau3[[#This Row],[Salaire Horaire]]*Tableau3[[#This Row],[Coef Multi]])))</f>
        <v/>
      </c>
      <c r="AQ1568" s="72" t="str">
        <f>IF(C1568="","",IF(F1568=0,"",(Tableau3[[#This Row],[Heure avec majoration]]*Tableau3[[#This Row],[Salaire Horaire]]*Tableau3[[#This Row],[Coef Multi]]*25%)))</f>
        <v/>
      </c>
    </row>
    <row r="1569" spans="2:43" ht="15" thickBot="1" x14ac:dyDescent="0.35">
      <c r="B1569" s="73" t="s">
        <v>114</v>
      </c>
      <c r="C1569" s="74" t="str">
        <f>IF('[1]H S32'!BE10="","",'[1]H S32'!BE10)</f>
        <v/>
      </c>
      <c r="D1569" s="74" t="str">
        <f>IF(C1569="","",VLOOKUP(C1569,[1]!Tableau1[#All],5,FALSE))</f>
        <v/>
      </c>
      <c r="E1569" s="74" t="str">
        <f>IF(C1569="","",VLOOKUP(C1569,[1]!Tableau1[#All],11,FALSE))</f>
        <v/>
      </c>
      <c r="F1569" s="74" t="str">
        <f>IFERROR(IF(C1569="","",VLOOKUP(C1569,[1]!Tableau1[#All],12,FALSE)),"")</f>
        <v/>
      </c>
      <c r="G1569" s="74" t="str">
        <f>IFERROR(IF(C1569="","",VLOOKUP(C1569,[1]!Tableau1[#All],6,FALSE)),"")</f>
        <v/>
      </c>
      <c r="H1569" s="74" t="str">
        <f>IFERROR(IF(C1569="","",VLOOKUP(C1569,[1]!Tableau1[#All],13,FALSE)),"")</f>
        <v/>
      </c>
      <c r="I1569" s="74" t="str">
        <f>IFERROR(IF(C1569="","",VLOOKUP(C1569,[1]!Tableau1[#All],14,FALSE)),"")</f>
        <v/>
      </c>
      <c r="J1569" s="74" t="str">
        <f>IFERROR(IF(C1569="","",VLOOKUP(C1569,[1]!Tableau1[#All],8,FALSE)),"")</f>
        <v/>
      </c>
      <c r="K1569" s="75" t="str">
        <f>VLOOKUP('[1]Cumul H'!$C1569,'[1]H S32'!$BE$9:$CU$60,6,FALSE)</f>
        <v/>
      </c>
      <c r="L1569" s="75" t="str">
        <f>VLOOKUP('[1]Cumul H'!$C1569,'[1]H S32'!$BE$9:$CU$60,10,FALSE)</f>
        <v/>
      </c>
      <c r="M1569" s="75" t="str">
        <f>VLOOKUP('[1]Cumul H'!$C1569,'[1]H S32'!$BE$9:$CU$60,14,FALSE)</f>
        <v/>
      </c>
      <c r="N1569" s="75" t="str">
        <f>VLOOKUP('[1]Cumul H'!$C1569,'[1]H S32'!$BE$9:$CU$60,18,FALSE)</f>
        <v/>
      </c>
      <c r="O1569" s="75" t="str">
        <f>VLOOKUP('[1]Cumul H'!$C1569,'[1]H S32'!$BE$9:$CU$60,22,FALSE)</f>
        <v/>
      </c>
      <c r="P1569" s="75" t="str">
        <f>VLOOKUP('[1]Cumul H'!$C1569,'[1]H S32'!$BE$9:$CU$60,26,FALSE)</f>
        <v/>
      </c>
      <c r="Q1569" s="75" t="str">
        <f>VLOOKUP('[1]Cumul H'!$C1569,'[1]H S32'!$BE$9:$CU$60,30,FALSE)</f>
        <v/>
      </c>
      <c r="R1569" s="75" t="str">
        <f>VLOOKUP('[1]Cumul H'!$C1569,'[1]H S32'!$BE$9:$CU$60,34,FALSE)</f>
        <v/>
      </c>
      <c r="S1569" s="75" t="str">
        <f>VLOOKUP('[1]Cumul H'!$C1569,'[1]H S32'!$BE$9:$CU$60,33,FALSE)</f>
        <v/>
      </c>
      <c r="T1569" s="75" t="str">
        <f>VLOOKUP('[1]Cumul H'!$C1569,'[1]H S32'!$BE$9:$CU$60,35,FALSE)</f>
        <v/>
      </c>
      <c r="U1569" s="75" t="str">
        <f>VLOOKUP('[1]Cumul H'!$C1569,'[1]H S32'!$BE$9:$CU$60,36,FALSE)</f>
        <v/>
      </c>
      <c r="V1569" s="76" t="str">
        <f t="shared" si="243"/>
        <v/>
      </c>
      <c r="W1569" s="76" t="str" cm="1">
        <f t="array" ref="W1569">IFERROR(_xlfn.IFS(V1569="","",V1569=39,"",V1569&gt;39,V1569-39),"")</f>
        <v/>
      </c>
      <c r="X1569" s="76" t="str">
        <f t="shared" si="244"/>
        <v/>
      </c>
      <c r="Y1569" s="76" t="str">
        <f t="shared" si="245"/>
        <v/>
      </c>
      <c r="Z1569" s="76" t="str">
        <f t="shared" si="246"/>
        <v/>
      </c>
      <c r="AA1569" s="77" t="str">
        <f t="shared" si="247"/>
        <v/>
      </c>
      <c r="AB1569" s="76" t="str">
        <f t="shared" si="248"/>
        <v/>
      </c>
      <c r="AC1569" s="74" t="str">
        <f>VLOOKUP('[1]Cumul H'!$C1569,'[1]H S32'!$BE$9:$CU$60,37,FALSE)</f>
        <v/>
      </c>
      <c r="AD1569" s="74" t="str">
        <f>VLOOKUP('[1]Cumul H'!$C1569,'[1]H S32'!$BE$9:$CU$60,38,FALSE)</f>
        <v/>
      </c>
      <c r="AE1569" s="74" t="str">
        <f>VLOOKUP('[1]Cumul H'!$C1569,'[1]H S32'!$BE$9:$CU$60,39,FALSE)</f>
        <v/>
      </c>
      <c r="AF1569" s="74" t="str">
        <f>VLOOKUP('[1]Cumul H'!$C1569,'[1]H S32'!$BE$9:$CU$60,40,FALSE)</f>
        <v/>
      </c>
      <c r="AG1569" s="74" t="str">
        <f>VLOOKUP('[1]Cumul H'!$C1569,'[1]H S32'!$BE$9:$CU$60,41,FALSE)</f>
        <v/>
      </c>
      <c r="AH1569" s="74" t="str">
        <f>VLOOKUP('[1]Cumul H'!$C1569,'[1]H S32'!$BE$9:$CU$60,42,FALSE)</f>
        <v/>
      </c>
      <c r="AI1569" s="74">
        <f>SUM('[1]Cumul H'!$AE1569:$AH1569)</f>
        <v>0</v>
      </c>
      <c r="AJ1569" s="78" t="str" cm="1">
        <f t="array" ref="AJ1569">IF(E1569="INTERIM",_xlfn.IFS(J1569="NON",$AK$2,J1569="OUI",$AK$3),"")</f>
        <v/>
      </c>
      <c r="AK1569" s="74" t="str">
        <f t="shared" si="240"/>
        <v/>
      </c>
      <c r="AL1569" s="74" t="str">
        <f>IF(V1569="","",IF(V1569-Tableau3[[#This Row],[Heure sans Majoration]]&lt;0,0,V1569-Tableau3[[#This Row],[Heure sans Majoration]]))</f>
        <v/>
      </c>
      <c r="AM1569" s="74" t="str">
        <f t="shared" si="249"/>
        <v/>
      </c>
      <c r="AN1569" s="74" t="str">
        <f t="shared" si="241"/>
        <v/>
      </c>
      <c r="AO1569" s="74" t="str">
        <f t="shared" si="242"/>
        <v/>
      </c>
      <c r="AP1569" s="78" t="str">
        <f>IF(C1569="","",IF(F1569=0,"",(V1569*Tableau3[[#This Row],[Salaire Horaire]]*Tableau3[[#This Row],[Coef Multi]])))</f>
        <v/>
      </c>
      <c r="AQ1569" s="78" t="str">
        <f>IF(C1569="","",IF(F1569=0,"",(Tableau3[[#This Row],[Heure avec majoration]]*Tableau3[[#This Row],[Salaire Horaire]]*Tableau3[[#This Row],[Coef Multi]]*25%)))</f>
        <v/>
      </c>
    </row>
    <row r="1570" spans="2:43" ht="15" thickTop="1" x14ac:dyDescent="0.3">
      <c r="B1570" s="73" t="s">
        <v>114</v>
      </c>
      <c r="C1570" s="74" t="str">
        <f>IF('[1]H S32'!BE11="","",'[1]H S32'!BE11)</f>
        <v/>
      </c>
      <c r="D1570" s="74" t="str">
        <f>IF(C1570="","",VLOOKUP(C1570,[1]!Tableau1[#All],5,FALSE))</f>
        <v/>
      </c>
      <c r="E1570" s="74" t="str">
        <f>IF(C1570="","",VLOOKUP(C1570,[1]!Tableau1[#All],11,FALSE))</f>
        <v/>
      </c>
      <c r="F1570" s="74" t="str">
        <f>IFERROR(IF(C1570="","",VLOOKUP(C1570,[1]!Tableau1[#All],12,FALSE)),"")</f>
        <v/>
      </c>
      <c r="G1570" s="74" t="str">
        <f>IFERROR(IF(C1570="","",VLOOKUP(C1570,[1]!Tableau1[#All],6,FALSE)),"")</f>
        <v/>
      </c>
      <c r="H1570" s="74" t="str">
        <f>IFERROR(IF(C1570="","",VLOOKUP(C1570,[1]!Tableau1[#All],13,FALSE)),"")</f>
        <v/>
      </c>
      <c r="I1570" s="74" t="str">
        <f>IFERROR(IF(C1570="","",VLOOKUP(C1570,[1]!Tableau1[#All],14,FALSE)),"")</f>
        <v/>
      </c>
      <c r="J1570" s="74" t="str">
        <f>IFERROR(IF(C1570="","",VLOOKUP(C1570,[1]!Tableau1[#All],8,FALSE)),"")</f>
        <v/>
      </c>
      <c r="K1570" s="75" t="str">
        <f>VLOOKUP('[1]Cumul H'!$C1570,'[1]H S32'!$BE$9:$CU$60,6,FALSE)</f>
        <v/>
      </c>
      <c r="L1570" s="75" t="str">
        <f>VLOOKUP('[1]Cumul H'!$C1570,'[1]H S32'!$BE$9:$CU$60,10,FALSE)</f>
        <v/>
      </c>
      <c r="M1570" s="75" t="str">
        <f>VLOOKUP('[1]Cumul H'!$C1570,'[1]H S32'!$BE$9:$CU$60,14,FALSE)</f>
        <v/>
      </c>
      <c r="N1570" s="75" t="str">
        <f>VLOOKUP('[1]Cumul H'!$C1570,'[1]H S32'!$BE$9:$CU$60,18,FALSE)</f>
        <v/>
      </c>
      <c r="O1570" s="75" t="str">
        <f>VLOOKUP('[1]Cumul H'!$C1570,'[1]H S32'!$BE$9:$CU$60,22,FALSE)</f>
        <v/>
      </c>
      <c r="P1570" s="75" t="str">
        <f>VLOOKUP('[1]Cumul H'!$C1570,'[1]H S32'!$BE$9:$CU$60,26,FALSE)</f>
        <v/>
      </c>
      <c r="Q1570" s="75" t="str">
        <f>VLOOKUP('[1]Cumul H'!$C1570,'[1]H S32'!$BE$9:$CU$60,30,FALSE)</f>
        <v/>
      </c>
      <c r="R1570" s="75" t="str">
        <f>VLOOKUP('[1]Cumul H'!$C1570,'[1]H S32'!$BE$9:$CU$60,34,FALSE)</f>
        <v/>
      </c>
      <c r="S1570" s="75" t="str">
        <f>VLOOKUP('[1]Cumul H'!$C1570,'[1]H S32'!$BE$9:$CU$60,33,FALSE)</f>
        <v/>
      </c>
      <c r="T1570" s="75" t="str">
        <f>VLOOKUP('[1]Cumul H'!$C1570,'[1]H S32'!$BE$9:$CU$60,35,FALSE)</f>
        <v/>
      </c>
      <c r="U1570" s="75" t="str">
        <f>VLOOKUP('[1]Cumul H'!$C1570,'[1]H S32'!$BE$9:$CU$60,36,FALSE)</f>
        <v/>
      </c>
      <c r="V1570" s="76" t="str">
        <f t="shared" si="243"/>
        <v/>
      </c>
      <c r="W1570" s="76" t="str" cm="1">
        <f t="array" ref="W1570">IFERROR(_xlfn.IFS(V1570="","",V1570=39,"",V1570&gt;39,V1570-39),"")</f>
        <v/>
      </c>
      <c r="X1570" s="76" t="str">
        <f t="shared" si="244"/>
        <v/>
      </c>
      <c r="Y1570" s="76" t="str">
        <f t="shared" si="245"/>
        <v/>
      </c>
      <c r="Z1570" s="76" t="str">
        <f t="shared" si="246"/>
        <v/>
      </c>
      <c r="AA1570" s="77" t="str">
        <f t="shared" si="247"/>
        <v/>
      </c>
      <c r="AB1570" s="76" t="str">
        <f t="shared" si="248"/>
        <v/>
      </c>
      <c r="AC1570" s="74" t="str">
        <f>VLOOKUP('[1]Cumul H'!$C1570,'[1]H S32'!$BE$9:$CU$60,37,FALSE)</f>
        <v/>
      </c>
      <c r="AD1570" s="74" t="str">
        <f>VLOOKUP('[1]Cumul H'!$C1570,'[1]H S32'!$BE$9:$CU$60,38,FALSE)</f>
        <v/>
      </c>
      <c r="AE1570" s="74" t="str">
        <f>VLOOKUP('[1]Cumul H'!$C1570,'[1]H S32'!$BE$9:$CU$60,39,FALSE)</f>
        <v/>
      </c>
      <c r="AF1570" s="74" t="str">
        <f>VLOOKUP('[1]Cumul H'!$C1570,'[1]H S32'!$BE$9:$CU$60,40,FALSE)</f>
        <v/>
      </c>
      <c r="AG1570" s="74" t="str">
        <f>VLOOKUP('[1]Cumul H'!$C1570,'[1]H S32'!$BE$9:$CU$60,41,FALSE)</f>
        <v/>
      </c>
      <c r="AH1570" s="74" t="str">
        <f>VLOOKUP('[1]Cumul H'!$C1570,'[1]H S32'!$BE$9:$CU$60,42,FALSE)</f>
        <v/>
      </c>
      <c r="AI1570" s="74">
        <f>SUM('[1]Cumul H'!$AE1570:$AH1570)</f>
        <v>0</v>
      </c>
      <c r="AJ1570" s="72" t="str" cm="1">
        <f t="array" ref="AJ1570">IF(E1570="INTERIM",_xlfn.IFS(J1570="NON",$AK$2,J1570="OUI",$AK$3),"")</f>
        <v/>
      </c>
      <c r="AK1570" s="68" t="str">
        <f t="shared" si="240"/>
        <v/>
      </c>
      <c r="AL1570" s="68" t="str">
        <f>IF(V1570="","",IF(V1570-Tableau3[[#This Row],[Heure sans Majoration]]&lt;0,0,V1570-Tableau3[[#This Row],[Heure sans Majoration]]))</f>
        <v/>
      </c>
      <c r="AM1570" s="68" t="str">
        <f t="shared" si="249"/>
        <v/>
      </c>
      <c r="AN1570" s="68" t="str">
        <f t="shared" si="241"/>
        <v/>
      </c>
      <c r="AO1570" s="68" t="str">
        <f t="shared" si="242"/>
        <v/>
      </c>
      <c r="AP1570" s="72" t="str">
        <f>IF(C1570="","",IF(F1570=0,"",(V1570*Tableau3[[#This Row],[Salaire Horaire]]*Tableau3[[#This Row],[Coef Multi]])))</f>
        <v/>
      </c>
      <c r="AQ1570" s="72" t="str">
        <f>IF(C1570="","",IF(F1570=0,"",(Tableau3[[#This Row],[Heure avec majoration]]*Tableau3[[#This Row],[Salaire Horaire]]*Tableau3[[#This Row],[Coef Multi]]*25%)))</f>
        <v/>
      </c>
    </row>
    <row r="1571" spans="2:43" ht="15" thickBot="1" x14ac:dyDescent="0.35">
      <c r="B1571" s="73" t="s">
        <v>114</v>
      </c>
      <c r="C1571" s="74" t="str">
        <f>IF('[1]H S32'!BE12="","",'[1]H S32'!BE12)</f>
        <v/>
      </c>
      <c r="D1571" s="74" t="str">
        <f>IF(C1571="","",VLOOKUP(C1571,[1]!Tableau1[#All],5,FALSE))</f>
        <v/>
      </c>
      <c r="E1571" s="74" t="str">
        <f>IF(C1571="","",VLOOKUP(C1571,[1]!Tableau1[#All],11,FALSE))</f>
        <v/>
      </c>
      <c r="F1571" s="74" t="str">
        <f>IFERROR(IF(C1571="","",VLOOKUP(C1571,[1]!Tableau1[#All],12,FALSE)),"")</f>
        <v/>
      </c>
      <c r="G1571" s="74" t="str">
        <f>IFERROR(IF(C1571="","",VLOOKUP(C1571,[1]!Tableau1[#All],6,FALSE)),"")</f>
        <v/>
      </c>
      <c r="H1571" s="74" t="str">
        <f>IFERROR(IF(C1571="","",VLOOKUP(C1571,[1]!Tableau1[#All],13,FALSE)),"")</f>
        <v/>
      </c>
      <c r="I1571" s="74" t="str">
        <f>IFERROR(IF(C1571="","",VLOOKUP(C1571,[1]!Tableau1[#All],14,FALSE)),"")</f>
        <v/>
      </c>
      <c r="J1571" s="74" t="str">
        <f>IFERROR(IF(C1571="","",VLOOKUP(C1571,[1]!Tableau1[#All],8,FALSE)),"")</f>
        <v/>
      </c>
      <c r="K1571" s="75" t="str">
        <f>VLOOKUP('[1]Cumul H'!$C1571,'[1]H S32'!$BE$9:$CU$60,6,FALSE)</f>
        <v/>
      </c>
      <c r="L1571" s="75" t="str">
        <f>VLOOKUP('[1]Cumul H'!$C1571,'[1]H S32'!$BE$9:$CU$60,10,FALSE)</f>
        <v/>
      </c>
      <c r="M1571" s="75" t="str">
        <f>VLOOKUP('[1]Cumul H'!$C1571,'[1]H S32'!$BE$9:$CU$60,14,FALSE)</f>
        <v/>
      </c>
      <c r="N1571" s="75" t="str">
        <f>VLOOKUP('[1]Cumul H'!$C1571,'[1]H S32'!$BE$9:$CU$60,18,FALSE)</f>
        <v/>
      </c>
      <c r="O1571" s="75" t="str">
        <f>VLOOKUP('[1]Cumul H'!$C1571,'[1]H S32'!$BE$9:$CU$60,22,FALSE)</f>
        <v/>
      </c>
      <c r="P1571" s="75" t="str">
        <f>VLOOKUP('[1]Cumul H'!$C1571,'[1]H S32'!$BE$9:$CU$60,26,FALSE)</f>
        <v/>
      </c>
      <c r="Q1571" s="75" t="str">
        <f>VLOOKUP('[1]Cumul H'!$C1571,'[1]H S32'!$BE$9:$CU$60,30,FALSE)</f>
        <v/>
      </c>
      <c r="R1571" s="75" t="str">
        <f>VLOOKUP('[1]Cumul H'!$C1571,'[1]H S32'!$BE$9:$CU$60,34,FALSE)</f>
        <v/>
      </c>
      <c r="S1571" s="75" t="str">
        <f>VLOOKUP('[1]Cumul H'!$C1571,'[1]H S32'!$BE$9:$CU$60,33,FALSE)</f>
        <v/>
      </c>
      <c r="T1571" s="75" t="str">
        <f>VLOOKUP('[1]Cumul H'!$C1571,'[1]H S32'!$BE$9:$CU$60,35,FALSE)</f>
        <v/>
      </c>
      <c r="U1571" s="75" t="str">
        <f>VLOOKUP('[1]Cumul H'!$C1571,'[1]H S32'!$BE$9:$CU$60,36,FALSE)</f>
        <v/>
      </c>
      <c r="V1571" s="76" t="str">
        <f t="shared" si="243"/>
        <v/>
      </c>
      <c r="W1571" s="76" t="str" cm="1">
        <f t="array" ref="W1571">IFERROR(_xlfn.IFS(V1571="","",V1571=39,"",V1571&gt;39,V1571-39),"")</f>
        <v/>
      </c>
      <c r="X1571" s="76" t="str">
        <f t="shared" si="244"/>
        <v/>
      </c>
      <c r="Y1571" s="76" t="str">
        <f t="shared" si="245"/>
        <v/>
      </c>
      <c r="Z1571" s="76" t="str">
        <f t="shared" si="246"/>
        <v/>
      </c>
      <c r="AA1571" s="77" t="str">
        <f t="shared" si="247"/>
        <v/>
      </c>
      <c r="AB1571" s="76" t="str">
        <f t="shared" si="248"/>
        <v/>
      </c>
      <c r="AC1571" s="74" t="str">
        <f>VLOOKUP('[1]Cumul H'!$C1571,'[1]H S32'!$BE$9:$CU$60,37,FALSE)</f>
        <v/>
      </c>
      <c r="AD1571" s="74" t="str">
        <f>VLOOKUP('[1]Cumul H'!$C1571,'[1]H S32'!$BE$9:$CU$60,38,FALSE)</f>
        <v/>
      </c>
      <c r="AE1571" s="74" t="str">
        <f>VLOOKUP('[1]Cumul H'!$C1571,'[1]H S32'!$BE$9:$CU$60,39,FALSE)</f>
        <v/>
      </c>
      <c r="AF1571" s="74" t="str">
        <f>VLOOKUP('[1]Cumul H'!$C1571,'[1]H S32'!$BE$9:$CU$60,40,FALSE)</f>
        <v/>
      </c>
      <c r="AG1571" s="74" t="str">
        <f>VLOOKUP('[1]Cumul H'!$C1571,'[1]H S32'!$BE$9:$CU$60,41,FALSE)</f>
        <v/>
      </c>
      <c r="AH1571" s="74" t="str">
        <f>VLOOKUP('[1]Cumul H'!$C1571,'[1]H S32'!$BE$9:$CU$60,42,FALSE)</f>
        <v/>
      </c>
      <c r="AI1571" s="74">
        <f>SUM('[1]Cumul H'!$AE1571:$AH1571)</f>
        <v>0</v>
      </c>
      <c r="AJ1571" s="78" t="str" cm="1">
        <f t="array" ref="AJ1571">IF(E1571="INTERIM",_xlfn.IFS(J1571="NON",$AK$2,J1571="OUI",$AK$3),"")</f>
        <v/>
      </c>
      <c r="AK1571" s="74" t="str">
        <f t="shared" si="240"/>
        <v/>
      </c>
      <c r="AL1571" s="74" t="str">
        <f>IF(V1571="","",IF(V1571-Tableau3[[#This Row],[Heure sans Majoration]]&lt;0,0,V1571-Tableau3[[#This Row],[Heure sans Majoration]]))</f>
        <v/>
      </c>
      <c r="AM1571" s="74" t="str">
        <f t="shared" si="249"/>
        <v/>
      </c>
      <c r="AN1571" s="74" t="str">
        <f t="shared" si="241"/>
        <v/>
      </c>
      <c r="AO1571" s="74" t="str">
        <f t="shared" si="242"/>
        <v/>
      </c>
      <c r="AP1571" s="78" t="str">
        <f>IF(C1571="","",IF(F1571=0,"",(V1571*Tableau3[[#This Row],[Salaire Horaire]]*Tableau3[[#This Row],[Coef Multi]])))</f>
        <v/>
      </c>
      <c r="AQ1571" s="78" t="str">
        <f>IF(C1571="","",IF(F1571=0,"",(Tableau3[[#This Row],[Heure avec majoration]]*Tableau3[[#This Row],[Salaire Horaire]]*Tableau3[[#This Row],[Coef Multi]]*25%)))</f>
        <v/>
      </c>
    </row>
    <row r="1572" spans="2:43" ht="15" thickTop="1" x14ac:dyDescent="0.3">
      <c r="B1572" s="73" t="s">
        <v>114</v>
      </c>
      <c r="C1572" s="74" t="str">
        <f>IF('[1]H S32'!BE13="","",'[1]H S32'!BE13)</f>
        <v/>
      </c>
      <c r="D1572" s="74" t="str">
        <f>IF(C1572="","",VLOOKUP(C1572,[1]!Tableau1[#All],5,FALSE))</f>
        <v/>
      </c>
      <c r="E1572" s="74" t="str">
        <f>IF(C1572="","",VLOOKUP(C1572,[1]!Tableau1[#All],11,FALSE))</f>
        <v/>
      </c>
      <c r="F1572" s="74" t="str">
        <f>IFERROR(IF(C1572="","",VLOOKUP(C1572,[1]!Tableau1[#All],12,FALSE)),"")</f>
        <v/>
      </c>
      <c r="G1572" s="74" t="str">
        <f>IFERROR(IF(C1572="","",VLOOKUP(C1572,[1]!Tableau1[#All],6,FALSE)),"")</f>
        <v/>
      </c>
      <c r="H1572" s="74" t="str">
        <f>IFERROR(IF(C1572="","",VLOOKUP(C1572,[1]!Tableau1[#All],13,FALSE)),"")</f>
        <v/>
      </c>
      <c r="I1572" s="74" t="str">
        <f>IFERROR(IF(C1572="","",VLOOKUP(C1572,[1]!Tableau1[#All],14,FALSE)),"")</f>
        <v/>
      </c>
      <c r="J1572" s="74" t="str">
        <f>IFERROR(IF(C1572="","",VLOOKUP(C1572,[1]!Tableau1[#All],8,FALSE)),"")</f>
        <v/>
      </c>
      <c r="K1572" s="75" t="str">
        <f>VLOOKUP('[1]Cumul H'!$C1572,'[1]H S32'!$BE$9:$CU$60,6,FALSE)</f>
        <v/>
      </c>
      <c r="L1572" s="75" t="str">
        <f>VLOOKUP('[1]Cumul H'!$C1572,'[1]H S32'!$BE$9:$CU$60,10,FALSE)</f>
        <v/>
      </c>
      <c r="M1572" s="75" t="str">
        <f>VLOOKUP('[1]Cumul H'!$C1572,'[1]H S32'!$BE$9:$CU$60,14,FALSE)</f>
        <v/>
      </c>
      <c r="N1572" s="75" t="str">
        <f>VLOOKUP('[1]Cumul H'!$C1572,'[1]H S32'!$BE$9:$CU$60,18,FALSE)</f>
        <v/>
      </c>
      <c r="O1572" s="75" t="str">
        <f>VLOOKUP('[1]Cumul H'!$C1572,'[1]H S32'!$BE$9:$CU$60,22,FALSE)</f>
        <v/>
      </c>
      <c r="P1572" s="75" t="str">
        <f>VLOOKUP('[1]Cumul H'!$C1572,'[1]H S32'!$BE$9:$CU$60,26,FALSE)</f>
        <v/>
      </c>
      <c r="Q1572" s="75" t="str">
        <f>VLOOKUP('[1]Cumul H'!$C1572,'[1]H S32'!$BE$9:$CU$60,30,FALSE)</f>
        <v/>
      </c>
      <c r="R1572" s="75" t="str">
        <f>VLOOKUP('[1]Cumul H'!$C1572,'[1]H S32'!$BE$9:$CU$60,34,FALSE)</f>
        <v/>
      </c>
      <c r="S1572" s="75" t="str">
        <f>VLOOKUP('[1]Cumul H'!$C1572,'[1]H S32'!$BE$9:$CU$60,33,FALSE)</f>
        <v/>
      </c>
      <c r="T1572" s="75" t="str">
        <f>VLOOKUP('[1]Cumul H'!$C1572,'[1]H S32'!$BE$9:$CU$60,35,FALSE)</f>
        <v/>
      </c>
      <c r="U1572" s="75" t="str">
        <f>VLOOKUP('[1]Cumul H'!$C1572,'[1]H S32'!$BE$9:$CU$60,36,FALSE)</f>
        <v/>
      </c>
      <c r="V1572" s="76" t="str">
        <f t="shared" si="243"/>
        <v/>
      </c>
      <c r="W1572" s="76" t="str" cm="1">
        <f t="array" ref="W1572">IFERROR(_xlfn.IFS(V1572="","",V1572=39,"",V1572&gt;39,V1572-39),"")</f>
        <v/>
      </c>
      <c r="X1572" s="76" t="str">
        <f t="shared" si="244"/>
        <v/>
      </c>
      <c r="Y1572" s="76" t="str">
        <f t="shared" si="245"/>
        <v/>
      </c>
      <c r="Z1572" s="76" t="str">
        <f t="shared" si="246"/>
        <v/>
      </c>
      <c r="AA1572" s="77" t="str">
        <f t="shared" si="247"/>
        <v/>
      </c>
      <c r="AB1572" s="76" t="str">
        <f t="shared" si="248"/>
        <v/>
      </c>
      <c r="AC1572" s="74" t="str">
        <f>VLOOKUP('[1]Cumul H'!$C1572,'[1]H S32'!$BE$9:$CU$60,37,FALSE)</f>
        <v/>
      </c>
      <c r="AD1572" s="74" t="str">
        <f>VLOOKUP('[1]Cumul H'!$C1572,'[1]H S32'!$BE$9:$CU$60,38,FALSE)</f>
        <v/>
      </c>
      <c r="AE1572" s="74" t="str">
        <f>VLOOKUP('[1]Cumul H'!$C1572,'[1]H S32'!$BE$9:$CU$60,39,FALSE)</f>
        <v/>
      </c>
      <c r="AF1572" s="74" t="str">
        <f>VLOOKUP('[1]Cumul H'!$C1572,'[1]H S32'!$BE$9:$CU$60,40,FALSE)</f>
        <v/>
      </c>
      <c r="AG1572" s="74" t="str">
        <f>VLOOKUP('[1]Cumul H'!$C1572,'[1]H S32'!$BE$9:$CU$60,41,FALSE)</f>
        <v/>
      </c>
      <c r="AH1572" s="74" t="str">
        <f>VLOOKUP('[1]Cumul H'!$C1572,'[1]H S32'!$BE$9:$CU$60,42,FALSE)</f>
        <v/>
      </c>
      <c r="AI1572" s="74">
        <f>SUM('[1]Cumul H'!$AE1572:$AH1572)</f>
        <v>0</v>
      </c>
      <c r="AJ1572" s="72" t="str" cm="1">
        <f t="array" ref="AJ1572">IF(E1572="INTERIM",_xlfn.IFS(J1572="NON",$AK$2,J1572="OUI",$AK$3),"")</f>
        <v/>
      </c>
      <c r="AK1572" s="68" t="str">
        <f t="shared" si="240"/>
        <v/>
      </c>
      <c r="AL1572" s="68" t="str">
        <f>IF(V1572="","",IF(V1572-Tableau3[[#This Row],[Heure sans Majoration]]&lt;0,0,V1572-Tableau3[[#This Row],[Heure sans Majoration]]))</f>
        <v/>
      </c>
      <c r="AM1572" s="68" t="str">
        <f t="shared" si="249"/>
        <v/>
      </c>
      <c r="AN1572" s="68" t="str">
        <f t="shared" si="241"/>
        <v/>
      </c>
      <c r="AO1572" s="68" t="str">
        <f t="shared" si="242"/>
        <v/>
      </c>
      <c r="AP1572" s="72" t="str">
        <f>IF(C1572="","",IF(F1572=0,"",(V1572*Tableau3[[#This Row],[Salaire Horaire]]*Tableau3[[#This Row],[Coef Multi]])))</f>
        <v/>
      </c>
      <c r="AQ1572" s="72" t="str">
        <f>IF(C1572="","",IF(F1572=0,"",(Tableau3[[#This Row],[Heure avec majoration]]*Tableau3[[#This Row],[Salaire Horaire]]*Tableau3[[#This Row],[Coef Multi]]*25%)))</f>
        <v/>
      </c>
    </row>
    <row r="1573" spans="2:43" ht="15" thickBot="1" x14ac:dyDescent="0.35">
      <c r="B1573" s="73" t="s">
        <v>114</v>
      </c>
      <c r="C1573" s="74" t="str">
        <f>IF('[1]H S32'!BE14="","",'[1]H S32'!BE14)</f>
        <v/>
      </c>
      <c r="D1573" s="74" t="str">
        <f>IF(C1573="","",VLOOKUP(C1573,[1]!Tableau1[#All],5,FALSE))</f>
        <v/>
      </c>
      <c r="E1573" s="74" t="str">
        <f>IF(C1573="","",VLOOKUP(C1573,[1]!Tableau1[#All],11,FALSE))</f>
        <v/>
      </c>
      <c r="F1573" s="74" t="str">
        <f>IFERROR(IF(C1573="","",VLOOKUP(C1573,[1]!Tableau1[#All],12,FALSE)),"")</f>
        <v/>
      </c>
      <c r="G1573" s="74" t="str">
        <f>IFERROR(IF(C1573="","",VLOOKUP(C1573,[1]!Tableau1[#All],6,FALSE)),"")</f>
        <v/>
      </c>
      <c r="H1573" s="74" t="str">
        <f>IFERROR(IF(C1573="","",VLOOKUP(C1573,[1]!Tableau1[#All],13,FALSE)),"")</f>
        <v/>
      </c>
      <c r="I1573" s="74" t="str">
        <f>IFERROR(IF(C1573="","",VLOOKUP(C1573,[1]!Tableau1[#All],14,FALSE)),"")</f>
        <v/>
      </c>
      <c r="J1573" s="74" t="str">
        <f>IFERROR(IF(C1573="","",VLOOKUP(C1573,[1]!Tableau1[#All],8,FALSE)),"")</f>
        <v/>
      </c>
      <c r="K1573" s="75" t="str">
        <f>VLOOKUP('[1]Cumul H'!$C1573,'[1]H S32'!$BE$9:$CU$60,6,FALSE)</f>
        <v/>
      </c>
      <c r="L1573" s="75" t="str">
        <f>VLOOKUP('[1]Cumul H'!$C1573,'[1]H S32'!$BE$9:$CU$60,10,FALSE)</f>
        <v/>
      </c>
      <c r="M1573" s="75" t="str">
        <f>VLOOKUP('[1]Cumul H'!$C1573,'[1]H S32'!$BE$9:$CU$60,14,FALSE)</f>
        <v/>
      </c>
      <c r="N1573" s="75" t="str">
        <f>VLOOKUP('[1]Cumul H'!$C1573,'[1]H S32'!$BE$9:$CU$60,18,FALSE)</f>
        <v/>
      </c>
      <c r="O1573" s="75" t="str">
        <f>VLOOKUP('[1]Cumul H'!$C1573,'[1]H S32'!$BE$9:$CU$60,22,FALSE)</f>
        <v/>
      </c>
      <c r="P1573" s="75" t="str">
        <f>VLOOKUP('[1]Cumul H'!$C1573,'[1]H S32'!$BE$9:$CU$60,26,FALSE)</f>
        <v/>
      </c>
      <c r="Q1573" s="75" t="str">
        <f>VLOOKUP('[1]Cumul H'!$C1573,'[1]H S32'!$BE$9:$CU$60,30,FALSE)</f>
        <v/>
      </c>
      <c r="R1573" s="75" t="str">
        <f>VLOOKUP('[1]Cumul H'!$C1573,'[1]H S32'!$BE$9:$CU$60,34,FALSE)</f>
        <v/>
      </c>
      <c r="S1573" s="75" t="str">
        <f>VLOOKUP('[1]Cumul H'!$C1573,'[1]H S32'!$BE$9:$CU$60,33,FALSE)</f>
        <v/>
      </c>
      <c r="T1573" s="75" t="str">
        <f>VLOOKUP('[1]Cumul H'!$C1573,'[1]H S32'!$BE$9:$CU$60,35,FALSE)</f>
        <v/>
      </c>
      <c r="U1573" s="75" t="str">
        <f>VLOOKUP('[1]Cumul H'!$C1573,'[1]H S32'!$BE$9:$CU$60,36,FALSE)</f>
        <v/>
      </c>
      <c r="V1573" s="76" t="str">
        <f t="shared" si="243"/>
        <v/>
      </c>
      <c r="W1573" s="76" t="str" cm="1">
        <f t="array" ref="W1573">IFERROR(_xlfn.IFS(V1573="","",V1573=39,"",V1573&gt;39,V1573-39),"")</f>
        <v/>
      </c>
      <c r="X1573" s="76" t="str">
        <f t="shared" si="244"/>
        <v/>
      </c>
      <c r="Y1573" s="76" t="str">
        <f t="shared" si="245"/>
        <v/>
      </c>
      <c r="Z1573" s="76" t="str">
        <f t="shared" si="246"/>
        <v/>
      </c>
      <c r="AA1573" s="77" t="str">
        <f t="shared" si="247"/>
        <v/>
      </c>
      <c r="AB1573" s="76" t="str">
        <f t="shared" si="248"/>
        <v/>
      </c>
      <c r="AC1573" s="74" t="str">
        <f>VLOOKUP('[1]Cumul H'!$C1573,'[1]H S32'!$BE$9:$CU$60,37,FALSE)</f>
        <v/>
      </c>
      <c r="AD1573" s="74" t="str">
        <f>VLOOKUP('[1]Cumul H'!$C1573,'[1]H S32'!$BE$9:$CU$60,38,FALSE)</f>
        <v/>
      </c>
      <c r="AE1573" s="74" t="str">
        <f>VLOOKUP('[1]Cumul H'!$C1573,'[1]H S32'!$BE$9:$CU$60,39,FALSE)</f>
        <v/>
      </c>
      <c r="AF1573" s="74" t="str">
        <f>VLOOKUP('[1]Cumul H'!$C1573,'[1]H S32'!$BE$9:$CU$60,40,FALSE)</f>
        <v/>
      </c>
      <c r="AG1573" s="74" t="str">
        <f>VLOOKUP('[1]Cumul H'!$C1573,'[1]H S32'!$BE$9:$CU$60,41,FALSE)</f>
        <v/>
      </c>
      <c r="AH1573" s="74" t="str">
        <f>VLOOKUP('[1]Cumul H'!$C1573,'[1]H S32'!$BE$9:$CU$60,42,FALSE)</f>
        <v/>
      </c>
      <c r="AI1573" s="74">
        <f>SUM('[1]Cumul H'!$AE1573:$AH1573)</f>
        <v>0</v>
      </c>
      <c r="AJ1573" s="78" t="str" cm="1">
        <f t="array" ref="AJ1573">IF(E1573="INTERIM",_xlfn.IFS(J1573="NON",$AK$2,J1573="OUI",$AK$3),"")</f>
        <v/>
      </c>
      <c r="AK1573" s="74" t="str">
        <f t="shared" si="240"/>
        <v/>
      </c>
      <c r="AL1573" s="74" t="str">
        <f>IF(V1573="","",IF(V1573-Tableau3[[#This Row],[Heure sans Majoration]]&lt;0,0,V1573-Tableau3[[#This Row],[Heure sans Majoration]]))</f>
        <v/>
      </c>
      <c r="AM1573" s="74" t="str">
        <f t="shared" si="249"/>
        <v/>
      </c>
      <c r="AN1573" s="74" t="str">
        <f t="shared" si="241"/>
        <v/>
      </c>
      <c r="AO1573" s="74" t="str">
        <f t="shared" si="242"/>
        <v/>
      </c>
      <c r="AP1573" s="78" t="str">
        <f>IF(C1573="","",IF(F1573=0,"",(V1573*Tableau3[[#This Row],[Salaire Horaire]]*Tableau3[[#This Row],[Coef Multi]])))</f>
        <v/>
      </c>
      <c r="AQ1573" s="78" t="str">
        <f>IF(C1573="","",IF(F1573=0,"",(Tableau3[[#This Row],[Heure avec majoration]]*Tableau3[[#This Row],[Salaire Horaire]]*Tableau3[[#This Row],[Coef Multi]]*25%)))</f>
        <v/>
      </c>
    </row>
    <row r="1574" spans="2:43" ht="15" thickTop="1" x14ac:dyDescent="0.3">
      <c r="B1574" s="73" t="s">
        <v>114</v>
      </c>
      <c r="C1574" s="74" t="str">
        <f>IF('[1]H S32'!BE15="","",'[1]H S32'!BE15)</f>
        <v/>
      </c>
      <c r="D1574" s="74" t="str">
        <f>IF(C1574="","",VLOOKUP(C1574,[1]!Tableau1[#All],5,FALSE))</f>
        <v/>
      </c>
      <c r="E1574" s="74" t="str">
        <f>IF(C1574="","",VLOOKUP(C1574,[1]!Tableau1[#All],11,FALSE))</f>
        <v/>
      </c>
      <c r="F1574" s="74" t="str">
        <f>IFERROR(IF(C1574="","",VLOOKUP(C1574,[1]!Tableau1[#All],12,FALSE)),"")</f>
        <v/>
      </c>
      <c r="G1574" s="74" t="str">
        <f>IFERROR(IF(C1574="","",VLOOKUP(C1574,[1]!Tableau1[#All],6,FALSE)),"")</f>
        <v/>
      </c>
      <c r="H1574" s="74" t="str">
        <f>IFERROR(IF(C1574="","",VLOOKUP(C1574,[1]!Tableau1[#All],13,FALSE)),"")</f>
        <v/>
      </c>
      <c r="I1574" s="74" t="str">
        <f>IFERROR(IF(C1574="","",VLOOKUP(C1574,[1]!Tableau1[#All],14,FALSE)),"")</f>
        <v/>
      </c>
      <c r="J1574" s="74" t="str">
        <f>IFERROR(IF(C1574="","",VLOOKUP(C1574,[1]!Tableau1[#All],8,FALSE)),"")</f>
        <v/>
      </c>
      <c r="K1574" s="75" t="str">
        <f>VLOOKUP('[1]Cumul H'!$C1574,'[1]H S32'!$BE$9:$CU$60,6,FALSE)</f>
        <v/>
      </c>
      <c r="L1574" s="75" t="str">
        <f>VLOOKUP('[1]Cumul H'!$C1574,'[1]H S32'!$BE$9:$CU$60,10,FALSE)</f>
        <v/>
      </c>
      <c r="M1574" s="75" t="str">
        <f>VLOOKUP('[1]Cumul H'!$C1574,'[1]H S32'!$BE$9:$CU$60,14,FALSE)</f>
        <v/>
      </c>
      <c r="N1574" s="75" t="str">
        <f>VLOOKUP('[1]Cumul H'!$C1574,'[1]H S32'!$BE$9:$CU$60,18,FALSE)</f>
        <v/>
      </c>
      <c r="O1574" s="75" t="str">
        <f>VLOOKUP('[1]Cumul H'!$C1574,'[1]H S32'!$BE$9:$CU$60,22,FALSE)</f>
        <v/>
      </c>
      <c r="P1574" s="75" t="str">
        <f>VLOOKUP('[1]Cumul H'!$C1574,'[1]H S32'!$BE$9:$CU$60,26,FALSE)</f>
        <v/>
      </c>
      <c r="Q1574" s="75" t="str">
        <f>VLOOKUP('[1]Cumul H'!$C1574,'[1]H S32'!$BE$9:$CU$60,30,FALSE)</f>
        <v/>
      </c>
      <c r="R1574" s="75" t="str">
        <f>VLOOKUP('[1]Cumul H'!$C1574,'[1]H S32'!$BE$9:$CU$60,34,FALSE)</f>
        <v/>
      </c>
      <c r="S1574" s="75" t="str">
        <f>VLOOKUP('[1]Cumul H'!$C1574,'[1]H S32'!$BE$9:$CU$60,33,FALSE)</f>
        <v/>
      </c>
      <c r="T1574" s="75" t="str">
        <f>VLOOKUP('[1]Cumul H'!$C1574,'[1]H S32'!$BE$9:$CU$60,35,FALSE)</f>
        <v/>
      </c>
      <c r="U1574" s="75" t="str">
        <f>VLOOKUP('[1]Cumul H'!$C1574,'[1]H S32'!$BE$9:$CU$60,36,FALSE)</f>
        <v/>
      </c>
      <c r="V1574" s="76" t="str">
        <f t="shared" si="243"/>
        <v/>
      </c>
      <c r="W1574" s="76" t="str" cm="1">
        <f t="array" ref="W1574">IFERROR(_xlfn.IFS(V1574="","",V1574=39,"",V1574&gt;39,V1574-39),"")</f>
        <v/>
      </c>
      <c r="X1574" s="76" t="str">
        <f t="shared" si="244"/>
        <v/>
      </c>
      <c r="Y1574" s="76" t="str">
        <f t="shared" si="245"/>
        <v/>
      </c>
      <c r="Z1574" s="76" t="str">
        <f t="shared" si="246"/>
        <v/>
      </c>
      <c r="AA1574" s="77" t="str">
        <f t="shared" si="247"/>
        <v/>
      </c>
      <c r="AB1574" s="76" t="str">
        <f t="shared" si="248"/>
        <v/>
      </c>
      <c r="AC1574" s="74" t="str">
        <f>VLOOKUP('[1]Cumul H'!$C1574,'[1]H S32'!$BE$9:$CU$60,37,FALSE)</f>
        <v/>
      </c>
      <c r="AD1574" s="74" t="str">
        <f>VLOOKUP('[1]Cumul H'!$C1574,'[1]H S32'!$BE$9:$CU$60,38,FALSE)</f>
        <v/>
      </c>
      <c r="AE1574" s="74" t="str">
        <f>VLOOKUP('[1]Cumul H'!$C1574,'[1]H S32'!$BE$9:$CU$60,39,FALSE)</f>
        <v/>
      </c>
      <c r="AF1574" s="74" t="str">
        <f>VLOOKUP('[1]Cumul H'!$C1574,'[1]H S32'!$BE$9:$CU$60,40,FALSE)</f>
        <v/>
      </c>
      <c r="AG1574" s="74" t="str">
        <f>VLOOKUP('[1]Cumul H'!$C1574,'[1]H S32'!$BE$9:$CU$60,41,FALSE)</f>
        <v/>
      </c>
      <c r="AH1574" s="74" t="str">
        <f>VLOOKUP('[1]Cumul H'!$C1574,'[1]H S32'!$BE$9:$CU$60,42,FALSE)</f>
        <v/>
      </c>
      <c r="AI1574" s="74">
        <f>SUM('[1]Cumul H'!$AE1574:$AH1574)</f>
        <v>0</v>
      </c>
      <c r="AJ1574" s="72" t="str" cm="1">
        <f t="array" ref="AJ1574">IF(E1574="INTERIM",_xlfn.IFS(J1574="NON",$AK$2,J1574="OUI",$AK$3),"")</f>
        <v/>
      </c>
      <c r="AK1574" s="68" t="str">
        <f t="shared" si="240"/>
        <v/>
      </c>
      <c r="AL1574" s="68" t="str">
        <f>IF(V1574="","",IF(V1574-Tableau3[[#This Row],[Heure sans Majoration]]&lt;0,0,V1574-Tableau3[[#This Row],[Heure sans Majoration]]))</f>
        <v/>
      </c>
      <c r="AM1574" s="68" t="str">
        <f t="shared" si="249"/>
        <v/>
      </c>
      <c r="AN1574" s="68" t="str">
        <f t="shared" si="241"/>
        <v/>
      </c>
      <c r="AO1574" s="68" t="str">
        <f t="shared" si="242"/>
        <v/>
      </c>
      <c r="AP1574" s="72" t="str">
        <f>IF(C1574="","",IF(F1574=0,"",(V1574*Tableau3[[#This Row],[Salaire Horaire]]*Tableau3[[#This Row],[Coef Multi]])))</f>
        <v/>
      </c>
      <c r="AQ1574" s="72" t="str">
        <f>IF(C1574="","",IF(F1574=0,"",(Tableau3[[#This Row],[Heure avec majoration]]*Tableau3[[#This Row],[Salaire Horaire]]*Tableau3[[#This Row],[Coef Multi]]*25%)))</f>
        <v/>
      </c>
    </row>
    <row r="1575" spans="2:43" ht="15" thickBot="1" x14ac:dyDescent="0.35">
      <c r="B1575" s="73" t="s">
        <v>114</v>
      </c>
      <c r="C1575" s="74" t="str">
        <f>IF('[1]H S32'!BE16="","",'[1]H S32'!BE16)</f>
        <v/>
      </c>
      <c r="D1575" s="74" t="str">
        <f>IF(C1575="","",VLOOKUP(C1575,[1]!Tableau1[#All],5,FALSE))</f>
        <v/>
      </c>
      <c r="E1575" s="74" t="str">
        <f>IF(C1575="","",VLOOKUP(C1575,[1]!Tableau1[#All],11,FALSE))</f>
        <v/>
      </c>
      <c r="F1575" s="74" t="str">
        <f>IFERROR(IF(C1575="","",VLOOKUP(C1575,[1]!Tableau1[#All],12,FALSE)),"")</f>
        <v/>
      </c>
      <c r="G1575" s="74" t="str">
        <f>IFERROR(IF(C1575="","",VLOOKUP(C1575,[1]!Tableau1[#All],6,FALSE)),"")</f>
        <v/>
      </c>
      <c r="H1575" s="74" t="str">
        <f>IFERROR(IF(C1575="","",VLOOKUP(C1575,[1]!Tableau1[#All],13,FALSE)),"")</f>
        <v/>
      </c>
      <c r="I1575" s="74" t="str">
        <f>IFERROR(IF(C1575="","",VLOOKUP(C1575,[1]!Tableau1[#All],14,FALSE)),"")</f>
        <v/>
      </c>
      <c r="J1575" s="74" t="str">
        <f>IFERROR(IF(C1575="","",VLOOKUP(C1575,[1]!Tableau1[#All],8,FALSE)),"")</f>
        <v/>
      </c>
      <c r="K1575" s="75" t="str">
        <f>VLOOKUP('[1]Cumul H'!$C1575,'[1]H S32'!$BE$9:$CU$60,6,FALSE)</f>
        <v/>
      </c>
      <c r="L1575" s="75" t="str">
        <f>VLOOKUP('[1]Cumul H'!$C1575,'[1]H S32'!$BE$9:$CU$60,10,FALSE)</f>
        <v/>
      </c>
      <c r="M1575" s="75" t="str">
        <f>VLOOKUP('[1]Cumul H'!$C1575,'[1]H S32'!$BE$9:$CU$60,14,FALSE)</f>
        <v/>
      </c>
      <c r="N1575" s="75" t="str">
        <f>VLOOKUP('[1]Cumul H'!$C1575,'[1]H S32'!$BE$9:$CU$60,18,FALSE)</f>
        <v/>
      </c>
      <c r="O1575" s="75" t="str">
        <f>VLOOKUP('[1]Cumul H'!$C1575,'[1]H S32'!$BE$9:$CU$60,22,FALSE)</f>
        <v/>
      </c>
      <c r="P1575" s="75" t="str">
        <f>VLOOKUP('[1]Cumul H'!$C1575,'[1]H S32'!$BE$9:$CU$60,26,FALSE)</f>
        <v/>
      </c>
      <c r="Q1575" s="75" t="str">
        <f>VLOOKUP('[1]Cumul H'!$C1575,'[1]H S32'!$BE$9:$CU$60,30,FALSE)</f>
        <v/>
      </c>
      <c r="R1575" s="75" t="str">
        <f>VLOOKUP('[1]Cumul H'!$C1575,'[1]H S32'!$BE$9:$CU$60,34,FALSE)</f>
        <v/>
      </c>
      <c r="S1575" s="75" t="str">
        <f>VLOOKUP('[1]Cumul H'!$C1575,'[1]H S32'!$BE$9:$CU$60,33,FALSE)</f>
        <v/>
      </c>
      <c r="T1575" s="75" t="str">
        <f>VLOOKUP('[1]Cumul H'!$C1575,'[1]H S32'!$BE$9:$CU$60,35,FALSE)</f>
        <v/>
      </c>
      <c r="U1575" s="75" t="str">
        <f>VLOOKUP('[1]Cumul H'!$C1575,'[1]H S32'!$BE$9:$CU$60,36,FALSE)</f>
        <v/>
      </c>
      <c r="V1575" s="76" t="str">
        <f t="shared" si="243"/>
        <v/>
      </c>
      <c r="W1575" s="76" t="str" cm="1">
        <f t="array" ref="W1575">IFERROR(_xlfn.IFS(V1575="","",V1575=39,"",V1575&gt;39,V1575-39),"")</f>
        <v/>
      </c>
      <c r="X1575" s="76" t="str">
        <f t="shared" si="244"/>
        <v/>
      </c>
      <c r="Y1575" s="76" t="str">
        <f t="shared" si="245"/>
        <v/>
      </c>
      <c r="Z1575" s="76" t="str">
        <f t="shared" si="246"/>
        <v/>
      </c>
      <c r="AA1575" s="77" t="str">
        <f t="shared" si="247"/>
        <v/>
      </c>
      <c r="AB1575" s="76" t="str">
        <f t="shared" si="248"/>
        <v/>
      </c>
      <c r="AC1575" s="74" t="str">
        <f>VLOOKUP('[1]Cumul H'!$C1575,'[1]H S32'!$BE$9:$CU$60,37,FALSE)</f>
        <v/>
      </c>
      <c r="AD1575" s="74" t="str">
        <f>VLOOKUP('[1]Cumul H'!$C1575,'[1]H S32'!$BE$9:$CU$60,38,FALSE)</f>
        <v/>
      </c>
      <c r="AE1575" s="74" t="str">
        <f>VLOOKUP('[1]Cumul H'!$C1575,'[1]H S32'!$BE$9:$CU$60,39,FALSE)</f>
        <v/>
      </c>
      <c r="AF1575" s="74" t="str">
        <f>VLOOKUP('[1]Cumul H'!$C1575,'[1]H S32'!$BE$9:$CU$60,40,FALSE)</f>
        <v/>
      </c>
      <c r="AG1575" s="74" t="str">
        <f>VLOOKUP('[1]Cumul H'!$C1575,'[1]H S32'!$BE$9:$CU$60,41,FALSE)</f>
        <v/>
      </c>
      <c r="AH1575" s="74" t="str">
        <f>VLOOKUP('[1]Cumul H'!$C1575,'[1]H S32'!$BE$9:$CU$60,42,FALSE)</f>
        <v/>
      </c>
      <c r="AI1575" s="74">
        <f>SUM('[1]Cumul H'!$AE1575:$AH1575)</f>
        <v>0</v>
      </c>
      <c r="AJ1575" s="78" t="str" cm="1">
        <f t="array" ref="AJ1575">IF(E1575="INTERIM",_xlfn.IFS(J1575="NON",$AK$2,J1575="OUI",$AK$3),"")</f>
        <v/>
      </c>
      <c r="AK1575" s="74" t="str">
        <f t="shared" si="240"/>
        <v/>
      </c>
      <c r="AL1575" s="74" t="str">
        <f>IF(V1575="","",IF(V1575-Tableau3[[#This Row],[Heure sans Majoration]]&lt;0,0,V1575-Tableau3[[#This Row],[Heure sans Majoration]]))</f>
        <v/>
      </c>
      <c r="AM1575" s="74" t="str">
        <f t="shared" si="249"/>
        <v/>
      </c>
      <c r="AN1575" s="74" t="str">
        <f t="shared" si="241"/>
        <v/>
      </c>
      <c r="AO1575" s="74" t="str">
        <f t="shared" si="242"/>
        <v/>
      </c>
      <c r="AP1575" s="78" t="str">
        <f>IF(C1575="","",IF(F1575=0,"",(V1575*Tableau3[[#This Row],[Salaire Horaire]]*Tableau3[[#This Row],[Coef Multi]])))</f>
        <v/>
      </c>
      <c r="AQ1575" s="78" t="str">
        <f>IF(C1575="","",IF(F1575=0,"",(Tableau3[[#This Row],[Heure avec majoration]]*Tableau3[[#This Row],[Salaire Horaire]]*Tableau3[[#This Row],[Coef Multi]]*25%)))</f>
        <v/>
      </c>
    </row>
    <row r="1576" spans="2:43" ht="15" thickTop="1" x14ac:dyDescent="0.3">
      <c r="B1576" s="73" t="s">
        <v>114</v>
      </c>
      <c r="C1576" s="74" t="str">
        <f>IF('[1]H S32'!BE17="","",'[1]H S32'!BE17)</f>
        <v/>
      </c>
      <c r="D1576" s="74" t="str">
        <f>IF(C1576="","",VLOOKUP(C1576,[1]!Tableau1[#All],5,FALSE))</f>
        <v/>
      </c>
      <c r="E1576" s="74" t="str">
        <f>IF(C1576="","",VLOOKUP(C1576,[1]!Tableau1[#All],11,FALSE))</f>
        <v/>
      </c>
      <c r="F1576" s="74" t="str">
        <f>IFERROR(IF(C1576="","",VLOOKUP(C1576,[1]!Tableau1[#All],12,FALSE)),"")</f>
        <v/>
      </c>
      <c r="G1576" s="74" t="str">
        <f>IFERROR(IF(C1576="","",VLOOKUP(C1576,[1]!Tableau1[#All],6,FALSE)),"")</f>
        <v/>
      </c>
      <c r="H1576" s="74" t="str">
        <f>IFERROR(IF(C1576="","",VLOOKUP(C1576,[1]!Tableau1[#All],13,FALSE)),"")</f>
        <v/>
      </c>
      <c r="I1576" s="74" t="str">
        <f>IFERROR(IF(C1576="","",VLOOKUP(C1576,[1]!Tableau1[#All],14,FALSE)),"")</f>
        <v/>
      </c>
      <c r="J1576" s="74" t="str">
        <f>IFERROR(IF(C1576="","",VLOOKUP(C1576,[1]!Tableau1[#All],8,FALSE)),"")</f>
        <v/>
      </c>
      <c r="K1576" s="75" t="str">
        <f>VLOOKUP('[1]Cumul H'!$C1576,'[1]H S32'!$BE$9:$CU$60,6,FALSE)</f>
        <v/>
      </c>
      <c r="L1576" s="75" t="str">
        <f>VLOOKUP('[1]Cumul H'!$C1576,'[1]H S32'!$BE$9:$CU$60,10,FALSE)</f>
        <v/>
      </c>
      <c r="M1576" s="75" t="str">
        <f>VLOOKUP('[1]Cumul H'!$C1576,'[1]H S32'!$BE$9:$CU$60,14,FALSE)</f>
        <v/>
      </c>
      <c r="N1576" s="75" t="str">
        <f>VLOOKUP('[1]Cumul H'!$C1576,'[1]H S32'!$BE$9:$CU$60,18,FALSE)</f>
        <v/>
      </c>
      <c r="O1576" s="75" t="str">
        <f>VLOOKUP('[1]Cumul H'!$C1576,'[1]H S32'!$BE$9:$CU$60,22,FALSE)</f>
        <v/>
      </c>
      <c r="P1576" s="75" t="str">
        <f>VLOOKUP('[1]Cumul H'!$C1576,'[1]H S32'!$BE$9:$CU$60,26,FALSE)</f>
        <v/>
      </c>
      <c r="Q1576" s="75" t="str">
        <f>VLOOKUP('[1]Cumul H'!$C1576,'[1]H S32'!$BE$9:$CU$60,30,FALSE)</f>
        <v/>
      </c>
      <c r="R1576" s="75" t="str">
        <f>VLOOKUP('[1]Cumul H'!$C1576,'[1]H S32'!$BE$9:$CU$60,34,FALSE)</f>
        <v/>
      </c>
      <c r="S1576" s="75" t="str">
        <f>VLOOKUP('[1]Cumul H'!$C1576,'[1]H S32'!$BE$9:$CU$60,33,FALSE)</f>
        <v/>
      </c>
      <c r="T1576" s="75" t="str">
        <f>VLOOKUP('[1]Cumul H'!$C1576,'[1]H S32'!$BE$9:$CU$60,35,FALSE)</f>
        <v/>
      </c>
      <c r="U1576" s="75" t="str">
        <f>VLOOKUP('[1]Cumul H'!$C1576,'[1]H S32'!$BE$9:$CU$60,36,FALSE)</f>
        <v/>
      </c>
      <c r="V1576" s="76" t="str">
        <f t="shared" si="243"/>
        <v/>
      </c>
      <c r="W1576" s="76" t="str" cm="1">
        <f t="array" ref="W1576">IFERROR(_xlfn.IFS(V1576="","",V1576=39,"",V1576&gt;39,V1576-39),"")</f>
        <v/>
      </c>
      <c r="X1576" s="76" t="str">
        <f t="shared" si="244"/>
        <v/>
      </c>
      <c r="Y1576" s="76" t="str">
        <f t="shared" si="245"/>
        <v/>
      </c>
      <c r="Z1576" s="76" t="str">
        <f t="shared" si="246"/>
        <v/>
      </c>
      <c r="AA1576" s="77" t="str">
        <f t="shared" si="247"/>
        <v/>
      </c>
      <c r="AB1576" s="76" t="str">
        <f t="shared" si="248"/>
        <v/>
      </c>
      <c r="AC1576" s="74" t="str">
        <f>VLOOKUP('[1]Cumul H'!$C1576,'[1]H S32'!$BE$9:$CU$60,37,FALSE)</f>
        <v/>
      </c>
      <c r="AD1576" s="74" t="str">
        <f>VLOOKUP('[1]Cumul H'!$C1576,'[1]H S32'!$BE$9:$CU$60,38,FALSE)</f>
        <v/>
      </c>
      <c r="AE1576" s="74" t="str">
        <f>VLOOKUP('[1]Cumul H'!$C1576,'[1]H S32'!$BE$9:$CU$60,39,FALSE)</f>
        <v/>
      </c>
      <c r="AF1576" s="74" t="str">
        <f>VLOOKUP('[1]Cumul H'!$C1576,'[1]H S32'!$BE$9:$CU$60,40,FALSE)</f>
        <v/>
      </c>
      <c r="AG1576" s="74" t="str">
        <f>VLOOKUP('[1]Cumul H'!$C1576,'[1]H S32'!$BE$9:$CU$60,41,FALSE)</f>
        <v/>
      </c>
      <c r="AH1576" s="74" t="str">
        <f>VLOOKUP('[1]Cumul H'!$C1576,'[1]H S32'!$BE$9:$CU$60,42,FALSE)</f>
        <v/>
      </c>
      <c r="AI1576" s="74">
        <f>SUM('[1]Cumul H'!$AE1576:$AH1576)</f>
        <v>0</v>
      </c>
      <c r="AJ1576" s="72" t="str" cm="1">
        <f t="array" ref="AJ1576">IF(E1576="INTERIM",_xlfn.IFS(J1576="NON",$AK$2,J1576="OUI",$AK$3),"")</f>
        <v/>
      </c>
      <c r="AK1576" s="68" t="str">
        <f t="shared" si="240"/>
        <v/>
      </c>
      <c r="AL1576" s="68" t="str">
        <f>IF(V1576="","",IF(V1576-Tableau3[[#This Row],[Heure sans Majoration]]&lt;0,0,V1576-Tableau3[[#This Row],[Heure sans Majoration]]))</f>
        <v/>
      </c>
      <c r="AM1576" s="68" t="str">
        <f t="shared" si="249"/>
        <v/>
      </c>
      <c r="AN1576" s="68" t="str">
        <f t="shared" si="241"/>
        <v/>
      </c>
      <c r="AO1576" s="68" t="str">
        <f t="shared" si="242"/>
        <v/>
      </c>
      <c r="AP1576" s="72" t="str">
        <f>IF(C1576="","",IF(F1576=0,"",(V1576*Tableau3[[#This Row],[Salaire Horaire]]*Tableau3[[#This Row],[Coef Multi]])))</f>
        <v/>
      </c>
      <c r="AQ1576" s="72" t="str">
        <f>IF(C1576="","",IF(F1576=0,"",(Tableau3[[#This Row],[Heure avec majoration]]*Tableau3[[#This Row],[Salaire Horaire]]*Tableau3[[#This Row],[Coef Multi]]*25%)))</f>
        <v/>
      </c>
    </row>
    <row r="1577" spans="2:43" ht="15" thickBot="1" x14ac:dyDescent="0.35">
      <c r="B1577" s="73" t="s">
        <v>114</v>
      </c>
      <c r="C1577" s="74" t="str">
        <f>IF('[1]H S32'!BE18="","",'[1]H S32'!BE18)</f>
        <v/>
      </c>
      <c r="D1577" s="74" t="str">
        <f>IF(C1577="","",VLOOKUP(C1577,[1]!Tableau1[#All],5,FALSE))</f>
        <v/>
      </c>
      <c r="E1577" s="74" t="str">
        <f>IF(C1577="","",VLOOKUP(C1577,[1]!Tableau1[#All],11,FALSE))</f>
        <v/>
      </c>
      <c r="F1577" s="74" t="str">
        <f>IFERROR(IF(C1577="","",VLOOKUP(C1577,[1]!Tableau1[#All],12,FALSE)),"")</f>
        <v/>
      </c>
      <c r="G1577" s="74" t="str">
        <f>IFERROR(IF(C1577="","",VLOOKUP(C1577,[1]!Tableau1[#All],6,FALSE)),"")</f>
        <v/>
      </c>
      <c r="H1577" s="74" t="str">
        <f>IFERROR(IF(C1577="","",VLOOKUP(C1577,[1]!Tableau1[#All],13,FALSE)),"")</f>
        <v/>
      </c>
      <c r="I1577" s="74" t="str">
        <f>IFERROR(IF(C1577="","",VLOOKUP(C1577,[1]!Tableau1[#All],14,FALSE)),"")</f>
        <v/>
      </c>
      <c r="J1577" s="74" t="str">
        <f>IFERROR(IF(C1577="","",VLOOKUP(C1577,[1]!Tableau1[#All],8,FALSE)),"")</f>
        <v/>
      </c>
      <c r="K1577" s="75" t="str">
        <f>VLOOKUP('[1]Cumul H'!$C1577,'[1]H S32'!$BE$9:$CU$60,6,FALSE)</f>
        <v/>
      </c>
      <c r="L1577" s="75" t="str">
        <f>VLOOKUP('[1]Cumul H'!$C1577,'[1]H S32'!$BE$9:$CU$60,10,FALSE)</f>
        <v/>
      </c>
      <c r="M1577" s="75" t="str">
        <f>VLOOKUP('[1]Cumul H'!$C1577,'[1]H S32'!$BE$9:$CU$60,14,FALSE)</f>
        <v/>
      </c>
      <c r="N1577" s="75" t="str">
        <f>VLOOKUP('[1]Cumul H'!$C1577,'[1]H S32'!$BE$9:$CU$60,18,FALSE)</f>
        <v/>
      </c>
      <c r="O1577" s="75" t="str">
        <f>VLOOKUP('[1]Cumul H'!$C1577,'[1]H S32'!$BE$9:$CU$60,22,FALSE)</f>
        <v/>
      </c>
      <c r="P1577" s="75" t="str">
        <f>VLOOKUP('[1]Cumul H'!$C1577,'[1]H S32'!$BE$9:$CU$60,26,FALSE)</f>
        <v/>
      </c>
      <c r="Q1577" s="75" t="str">
        <f>VLOOKUP('[1]Cumul H'!$C1577,'[1]H S32'!$BE$9:$CU$60,30,FALSE)</f>
        <v/>
      </c>
      <c r="R1577" s="75" t="str">
        <f>VLOOKUP('[1]Cumul H'!$C1577,'[1]H S32'!$BE$9:$CU$60,34,FALSE)</f>
        <v/>
      </c>
      <c r="S1577" s="75" t="str">
        <f>VLOOKUP('[1]Cumul H'!$C1577,'[1]H S32'!$BE$9:$CU$60,33,FALSE)</f>
        <v/>
      </c>
      <c r="T1577" s="75" t="str">
        <f>VLOOKUP('[1]Cumul H'!$C1577,'[1]H S32'!$BE$9:$CU$60,35,FALSE)</f>
        <v/>
      </c>
      <c r="U1577" s="75" t="str">
        <f>VLOOKUP('[1]Cumul H'!$C1577,'[1]H S32'!$BE$9:$CU$60,36,FALSE)</f>
        <v/>
      </c>
      <c r="V1577" s="76" t="str">
        <f t="shared" si="243"/>
        <v/>
      </c>
      <c r="W1577" s="76" t="str" cm="1">
        <f t="array" ref="W1577">IFERROR(_xlfn.IFS(V1577="","",V1577=39,"",V1577&gt;39,V1577-39),"")</f>
        <v/>
      </c>
      <c r="X1577" s="76" t="str">
        <f t="shared" si="244"/>
        <v/>
      </c>
      <c r="Y1577" s="76" t="str">
        <f t="shared" si="245"/>
        <v/>
      </c>
      <c r="Z1577" s="76" t="str">
        <f t="shared" si="246"/>
        <v/>
      </c>
      <c r="AA1577" s="77" t="str">
        <f t="shared" si="247"/>
        <v/>
      </c>
      <c r="AB1577" s="76" t="str">
        <f t="shared" si="248"/>
        <v/>
      </c>
      <c r="AC1577" s="74" t="str">
        <f>VLOOKUP('[1]Cumul H'!$C1577,'[1]H S32'!$BE$9:$CU$60,37,FALSE)</f>
        <v/>
      </c>
      <c r="AD1577" s="74" t="str">
        <f>VLOOKUP('[1]Cumul H'!$C1577,'[1]H S32'!$BE$9:$CU$60,38,FALSE)</f>
        <v/>
      </c>
      <c r="AE1577" s="74" t="str">
        <f>VLOOKUP('[1]Cumul H'!$C1577,'[1]H S32'!$BE$9:$CU$60,39,FALSE)</f>
        <v/>
      </c>
      <c r="AF1577" s="74" t="str">
        <f>VLOOKUP('[1]Cumul H'!$C1577,'[1]H S32'!$BE$9:$CU$60,40,FALSE)</f>
        <v/>
      </c>
      <c r="AG1577" s="74" t="str">
        <f>VLOOKUP('[1]Cumul H'!$C1577,'[1]H S32'!$BE$9:$CU$60,41,FALSE)</f>
        <v/>
      </c>
      <c r="AH1577" s="74" t="str">
        <f>VLOOKUP('[1]Cumul H'!$C1577,'[1]H S32'!$BE$9:$CU$60,42,FALSE)</f>
        <v/>
      </c>
      <c r="AI1577" s="74">
        <f>SUM('[1]Cumul H'!$AE1577:$AH1577)</f>
        <v>0</v>
      </c>
      <c r="AJ1577" s="78" t="str" cm="1">
        <f t="array" ref="AJ1577">IF(E1577="INTERIM",_xlfn.IFS(J1577="NON",$AK$2,J1577="OUI",$AK$3),"")</f>
        <v/>
      </c>
      <c r="AK1577" s="74" t="str">
        <f t="shared" si="240"/>
        <v/>
      </c>
      <c r="AL1577" s="74" t="str">
        <f>IF(V1577="","",IF(V1577-Tableau3[[#This Row],[Heure sans Majoration]]&lt;0,0,V1577-Tableau3[[#This Row],[Heure sans Majoration]]))</f>
        <v/>
      </c>
      <c r="AM1577" s="74" t="str">
        <f t="shared" si="249"/>
        <v/>
      </c>
      <c r="AN1577" s="74" t="str">
        <f t="shared" si="241"/>
        <v/>
      </c>
      <c r="AO1577" s="74" t="str">
        <f t="shared" si="242"/>
        <v/>
      </c>
      <c r="AP1577" s="78" t="str">
        <f>IF(C1577="","",IF(F1577=0,"",(V1577*Tableau3[[#This Row],[Salaire Horaire]]*Tableau3[[#This Row],[Coef Multi]])))</f>
        <v/>
      </c>
      <c r="AQ1577" s="78" t="str">
        <f>IF(C1577="","",IF(F1577=0,"",(Tableau3[[#This Row],[Heure avec majoration]]*Tableau3[[#This Row],[Salaire Horaire]]*Tableau3[[#This Row],[Coef Multi]]*25%)))</f>
        <v/>
      </c>
    </row>
    <row r="1578" spans="2:43" ht="15" thickTop="1" x14ac:dyDescent="0.3">
      <c r="B1578" s="73" t="s">
        <v>114</v>
      </c>
      <c r="C1578" s="74" t="str">
        <f>IF('[1]H S32'!BE19="","",'[1]H S32'!BE19)</f>
        <v/>
      </c>
      <c r="D1578" s="74" t="str">
        <f>IF(C1578="","",VLOOKUP(C1578,[1]!Tableau1[#All],5,FALSE))</f>
        <v/>
      </c>
      <c r="E1578" s="74" t="str">
        <f>IF(C1578="","",VLOOKUP(C1578,[1]!Tableau1[#All],11,FALSE))</f>
        <v/>
      </c>
      <c r="F1578" s="74" t="str">
        <f>IFERROR(IF(C1578="","",VLOOKUP(C1578,[1]!Tableau1[#All],12,FALSE)),"")</f>
        <v/>
      </c>
      <c r="G1578" s="74" t="str">
        <f>IFERROR(IF(C1578="","",VLOOKUP(C1578,[1]!Tableau1[#All],6,FALSE)),"")</f>
        <v/>
      </c>
      <c r="H1578" s="74" t="str">
        <f>IFERROR(IF(C1578="","",VLOOKUP(C1578,[1]!Tableau1[#All],13,FALSE)),"")</f>
        <v/>
      </c>
      <c r="I1578" s="74" t="str">
        <f>IFERROR(IF(C1578="","",VLOOKUP(C1578,[1]!Tableau1[#All],14,FALSE)),"")</f>
        <v/>
      </c>
      <c r="J1578" s="74" t="str">
        <f>IFERROR(IF(C1578="","",VLOOKUP(C1578,[1]!Tableau1[#All],8,FALSE)),"")</f>
        <v/>
      </c>
      <c r="K1578" s="75" t="str">
        <f>VLOOKUP('[1]Cumul H'!$C1578,'[1]H S32'!$BE$9:$CU$60,6,FALSE)</f>
        <v/>
      </c>
      <c r="L1578" s="75" t="str">
        <f>VLOOKUP('[1]Cumul H'!$C1578,'[1]H S32'!$BE$9:$CU$60,10,FALSE)</f>
        <v/>
      </c>
      <c r="M1578" s="75" t="str">
        <f>VLOOKUP('[1]Cumul H'!$C1578,'[1]H S32'!$BE$9:$CU$60,14,FALSE)</f>
        <v/>
      </c>
      <c r="N1578" s="75" t="str">
        <f>VLOOKUP('[1]Cumul H'!$C1578,'[1]H S32'!$BE$9:$CU$60,18,FALSE)</f>
        <v/>
      </c>
      <c r="O1578" s="75" t="str">
        <f>VLOOKUP('[1]Cumul H'!$C1578,'[1]H S32'!$BE$9:$CU$60,22,FALSE)</f>
        <v/>
      </c>
      <c r="P1578" s="75" t="str">
        <f>VLOOKUP('[1]Cumul H'!$C1578,'[1]H S32'!$BE$9:$CU$60,26,FALSE)</f>
        <v/>
      </c>
      <c r="Q1578" s="75" t="str">
        <f>VLOOKUP('[1]Cumul H'!$C1578,'[1]H S32'!$BE$9:$CU$60,30,FALSE)</f>
        <v/>
      </c>
      <c r="R1578" s="75" t="str">
        <f>VLOOKUP('[1]Cumul H'!$C1578,'[1]H S32'!$BE$9:$CU$60,34,FALSE)</f>
        <v/>
      </c>
      <c r="S1578" s="75" t="str">
        <f>VLOOKUP('[1]Cumul H'!$C1578,'[1]H S32'!$BE$9:$CU$60,33,FALSE)</f>
        <v/>
      </c>
      <c r="T1578" s="75" t="str">
        <f>VLOOKUP('[1]Cumul H'!$C1578,'[1]H S32'!$BE$9:$CU$60,35,FALSE)</f>
        <v/>
      </c>
      <c r="U1578" s="75" t="str">
        <f>VLOOKUP('[1]Cumul H'!$C1578,'[1]H S32'!$BE$9:$CU$60,36,FALSE)</f>
        <v/>
      </c>
      <c r="V1578" s="76" t="str">
        <f t="shared" si="243"/>
        <v/>
      </c>
      <c r="W1578" s="76" t="str" cm="1">
        <f t="array" ref="W1578">IFERROR(_xlfn.IFS(V1578="","",V1578=39,"",V1578&gt;39,V1578-39),"")</f>
        <v/>
      </c>
      <c r="X1578" s="76" t="str">
        <f t="shared" si="244"/>
        <v/>
      </c>
      <c r="Y1578" s="76" t="str">
        <f t="shared" si="245"/>
        <v/>
      </c>
      <c r="Z1578" s="76" t="str">
        <f t="shared" si="246"/>
        <v/>
      </c>
      <c r="AA1578" s="77" t="str">
        <f t="shared" si="247"/>
        <v/>
      </c>
      <c r="AB1578" s="76" t="str">
        <f t="shared" si="248"/>
        <v/>
      </c>
      <c r="AC1578" s="74" t="str">
        <f>VLOOKUP('[1]Cumul H'!$C1578,'[1]H S32'!$BE$9:$CU$60,37,FALSE)</f>
        <v/>
      </c>
      <c r="AD1578" s="74" t="str">
        <f>VLOOKUP('[1]Cumul H'!$C1578,'[1]H S32'!$BE$9:$CU$60,38,FALSE)</f>
        <v/>
      </c>
      <c r="AE1578" s="74" t="str">
        <f>VLOOKUP('[1]Cumul H'!$C1578,'[1]H S32'!$BE$9:$CU$60,39,FALSE)</f>
        <v/>
      </c>
      <c r="AF1578" s="74" t="str">
        <f>VLOOKUP('[1]Cumul H'!$C1578,'[1]H S32'!$BE$9:$CU$60,40,FALSE)</f>
        <v/>
      </c>
      <c r="AG1578" s="74" t="str">
        <f>VLOOKUP('[1]Cumul H'!$C1578,'[1]H S32'!$BE$9:$CU$60,41,FALSE)</f>
        <v/>
      </c>
      <c r="AH1578" s="74" t="str">
        <f>VLOOKUP('[1]Cumul H'!$C1578,'[1]H S32'!$BE$9:$CU$60,42,FALSE)</f>
        <v/>
      </c>
      <c r="AI1578" s="74">
        <f>SUM('[1]Cumul H'!$AE1578:$AH1578)</f>
        <v>0</v>
      </c>
      <c r="AJ1578" s="72" t="str" cm="1">
        <f t="array" ref="AJ1578">IF(E1578="INTERIM",_xlfn.IFS(J1578="NON",$AK$2,J1578="OUI",$AK$3),"")</f>
        <v/>
      </c>
      <c r="AK1578" s="68" t="str">
        <f t="shared" si="240"/>
        <v/>
      </c>
      <c r="AL1578" s="68" t="str">
        <f>IF(V1578="","",IF(V1578-Tableau3[[#This Row],[Heure sans Majoration]]&lt;0,0,V1578-Tableau3[[#This Row],[Heure sans Majoration]]))</f>
        <v/>
      </c>
      <c r="AM1578" s="68" t="str">
        <f t="shared" si="249"/>
        <v/>
      </c>
      <c r="AN1578" s="68" t="str">
        <f t="shared" si="241"/>
        <v/>
      </c>
      <c r="AO1578" s="68" t="str">
        <f t="shared" si="242"/>
        <v/>
      </c>
      <c r="AP1578" s="72" t="str">
        <f>IF(C1578="","",IF(F1578=0,"",(V1578*Tableau3[[#This Row],[Salaire Horaire]]*Tableau3[[#This Row],[Coef Multi]])))</f>
        <v/>
      </c>
      <c r="AQ1578" s="72" t="str">
        <f>IF(C1578="","",IF(F1578=0,"",(Tableau3[[#This Row],[Heure avec majoration]]*Tableau3[[#This Row],[Salaire Horaire]]*Tableau3[[#This Row],[Coef Multi]]*25%)))</f>
        <v/>
      </c>
    </row>
    <row r="1579" spans="2:43" ht="15" thickBot="1" x14ac:dyDescent="0.35">
      <c r="B1579" s="73" t="s">
        <v>114</v>
      </c>
      <c r="C1579" s="74" t="str">
        <f>IF('[1]H S32'!BE20="","",'[1]H S32'!BE20)</f>
        <v/>
      </c>
      <c r="D1579" s="74" t="str">
        <f>IF(C1579="","",VLOOKUP(C1579,[1]!Tableau1[#All],5,FALSE))</f>
        <v/>
      </c>
      <c r="E1579" s="74" t="str">
        <f>IF(C1579="","",VLOOKUP(C1579,[1]!Tableau1[#All],11,FALSE))</f>
        <v/>
      </c>
      <c r="F1579" s="74" t="str">
        <f>IFERROR(IF(C1579="","",VLOOKUP(C1579,[1]!Tableau1[#All],12,FALSE)),"")</f>
        <v/>
      </c>
      <c r="G1579" s="74" t="str">
        <f>IFERROR(IF(C1579="","",VLOOKUP(C1579,[1]!Tableau1[#All],6,FALSE)),"")</f>
        <v/>
      </c>
      <c r="H1579" s="74" t="str">
        <f>IFERROR(IF(C1579="","",VLOOKUP(C1579,[1]!Tableau1[#All],13,FALSE)),"")</f>
        <v/>
      </c>
      <c r="I1579" s="74" t="str">
        <f>IFERROR(IF(C1579="","",VLOOKUP(C1579,[1]!Tableau1[#All],14,FALSE)),"")</f>
        <v/>
      </c>
      <c r="J1579" s="74" t="str">
        <f>IFERROR(IF(C1579="","",VLOOKUP(C1579,[1]!Tableau1[#All],8,FALSE)),"")</f>
        <v/>
      </c>
      <c r="K1579" s="75" t="str">
        <f>VLOOKUP('[1]Cumul H'!$C1579,'[1]H S32'!$BE$9:$CU$60,6,FALSE)</f>
        <v/>
      </c>
      <c r="L1579" s="75" t="str">
        <f>VLOOKUP('[1]Cumul H'!$C1579,'[1]H S32'!$BE$9:$CU$60,10,FALSE)</f>
        <v/>
      </c>
      <c r="M1579" s="75" t="str">
        <f>VLOOKUP('[1]Cumul H'!$C1579,'[1]H S32'!$BE$9:$CU$60,14,FALSE)</f>
        <v/>
      </c>
      <c r="N1579" s="75" t="str">
        <f>VLOOKUP('[1]Cumul H'!$C1579,'[1]H S32'!$BE$9:$CU$60,18,FALSE)</f>
        <v/>
      </c>
      <c r="O1579" s="75" t="str">
        <f>VLOOKUP('[1]Cumul H'!$C1579,'[1]H S32'!$BE$9:$CU$60,22,FALSE)</f>
        <v/>
      </c>
      <c r="P1579" s="75" t="str">
        <f>VLOOKUP('[1]Cumul H'!$C1579,'[1]H S32'!$BE$9:$CU$60,26,FALSE)</f>
        <v/>
      </c>
      <c r="Q1579" s="75" t="str">
        <f>VLOOKUP('[1]Cumul H'!$C1579,'[1]H S32'!$BE$9:$CU$60,30,FALSE)</f>
        <v/>
      </c>
      <c r="R1579" s="75" t="str">
        <f>VLOOKUP('[1]Cumul H'!$C1579,'[1]H S32'!$BE$9:$CU$60,34,FALSE)</f>
        <v/>
      </c>
      <c r="S1579" s="75" t="str">
        <f>VLOOKUP('[1]Cumul H'!$C1579,'[1]H S32'!$BE$9:$CU$60,33,FALSE)</f>
        <v/>
      </c>
      <c r="T1579" s="75" t="str">
        <f>VLOOKUP('[1]Cumul H'!$C1579,'[1]H S32'!$BE$9:$CU$60,35,FALSE)</f>
        <v/>
      </c>
      <c r="U1579" s="75" t="str">
        <f>VLOOKUP('[1]Cumul H'!$C1579,'[1]H S32'!$BE$9:$CU$60,36,FALSE)</f>
        <v/>
      </c>
      <c r="V1579" s="76" t="str">
        <f t="shared" si="243"/>
        <v/>
      </c>
      <c r="W1579" s="76" t="str" cm="1">
        <f t="array" ref="W1579">IFERROR(_xlfn.IFS(V1579="","",V1579=39,"",V1579&gt;39,V1579-39),"")</f>
        <v/>
      </c>
      <c r="X1579" s="76" t="str">
        <f t="shared" si="244"/>
        <v/>
      </c>
      <c r="Y1579" s="76" t="str">
        <f t="shared" si="245"/>
        <v/>
      </c>
      <c r="Z1579" s="76" t="str">
        <f t="shared" si="246"/>
        <v/>
      </c>
      <c r="AA1579" s="77" t="str">
        <f t="shared" si="247"/>
        <v/>
      </c>
      <c r="AB1579" s="76" t="str">
        <f t="shared" si="248"/>
        <v/>
      </c>
      <c r="AC1579" s="74" t="str">
        <f>VLOOKUP('[1]Cumul H'!$C1579,'[1]H S32'!$BE$9:$CU$60,37,FALSE)</f>
        <v/>
      </c>
      <c r="AD1579" s="74" t="str">
        <f>VLOOKUP('[1]Cumul H'!$C1579,'[1]H S32'!$BE$9:$CU$60,38,FALSE)</f>
        <v/>
      </c>
      <c r="AE1579" s="74" t="str">
        <f>VLOOKUP('[1]Cumul H'!$C1579,'[1]H S32'!$BE$9:$CU$60,39,FALSE)</f>
        <v/>
      </c>
      <c r="AF1579" s="74" t="str">
        <f>VLOOKUP('[1]Cumul H'!$C1579,'[1]H S32'!$BE$9:$CU$60,40,FALSE)</f>
        <v/>
      </c>
      <c r="AG1579" s="74" t="str">
        <f>VLOOKUP('[1]Cumul H'!$C1579,'[1]H S32'!$BE$9:$CU$60,41,FALSE)</f>
        <v/>
      </c>
      <c r="AH1579" s="74" t="str">
        <f>VLOOKUP('[1]Cumul H'!$C1579,'[1]H S32'!$BE$9:$CU$60,42,FALSE)</f>
        <v/>
      </c>
      <c r="AI1579" s="74">
        <f>SUM('[1]Cumul H'!$AE1579:$AH1579)</f>
        <v>0</v>
      </c>
      <c r="AJ1579" s="78" t="str" cm="1">
        <f t="array" ref="AJ1579">IF(E1579="INTERIM",_xlfn.IFS(J1579="NON",$AK$2,J1579="OUI",$AK$3),"")</f>
        <v/>
      </c>
      <c r="AK1579" s="74" t="str">
        <f t="shared" si="240"/>
        <v/>
      </c>
      <c r="AL1579" s="74" t="str">
        <f>IF(V1579="","",IF(V1579-Tableau3[[#This Row],[Heure sans Majoration]]&lt;0,0,V1579-Tableau3[[#This Row],[Heure sans Majoration]]))</f>
        <v/>
      </c>
      <c r="AM1579" s="74" t="str">
        <f t="shared" si="249"/>
        <v/>
      </c>
      <c r="AN1579" s="74" t="str">
        <f t="shared" si="241"/>
        <v/>
      </c>
      <c r="AO1579" s="74" t="str">
        <f t="shared" si="242"/>
        <v/>
      </c>
      <c r="AP1579" s="78" t="str">
        <f>IF(C1579="","",IF(F1579=0,"",(V1579*Tableau3[[#This Row],[Salaire Horaire]]*Tableau3[[#This Row],[Coef Multi]])))</f>
        <v/>
      </c>
      <c r="AQ1579" s="78" t="str">
        <f>IF(C1579="","",IF(F1579=0,"",(Tableau3[[#This Row],[Heure avec majoration]]*Tableau3[[#This Row],[Salaire Horaire]]*Tableau3[[#This Row],[Coef Multi]]*25%)))</f>
        <v/>
      </c>
    </row>
    <row r="1580" spans="2:43" ht="15" thickTop="1" x14ac:dyDescent="0.3">
      <c r="B1580" s="73" t="s">
        <v>114</v>
      </c>
      <c r="C1580" s="74" t="str">
        <f>IF('[1]H S32'!BE21="","",'[1]H S32'!BE21)</f>
        <v/>
      </c>
      <c r="D1580" s="74" t="str">
        <f>IF(C1580="","",VLOOKUP(C1580,[1]!Tableau1[#All],5,FALSE))</f>
        <v/>
      </c>
      <c r="E1580" s="74" t="str">
        <f>IF(C1580="","",VLOOKUP(C1580,[1]!Tableau1[#All],11,FALSE))</f>
        <v/>
      </c>
      <c r="F1580" s="74" t="str">
        <f>IFERROR(IF(C1580="","",VLOOKUP(C1580,[1]!Tableau1[#All],12,FALSE)),"")</f>
        <v/>
      </c>
      <c r="G1580" s="74" t="str">
        <f>IFERROR(IF(C1580="","",VLOOKUP(C1580,[1]!Tableau1[#All],6,FALSE)),"")</f>
        <v/>
      </c>
      <c r="H1580" s="74" t="str">
        <f>IFERROR(IF(C1580="","",VLOOKUP(C1580,[1]!Tableau1[#All],13,FALSE)),"")</f>
        <v/>
      </c>
      <c r="I1580" s="74" t="str">
        <f>IFERROR(IF(C1580="","",VLOOKUP(C1580,[1]!Tableau1[#All],14,FALSE)),"")</f>
        <v/>
      </c>
      <c r="J1580" s="74" t="str">
        <f>IFERROR(IF(C1580="","",VLOOKUP(C1580,[1]!Tableau1[#All],8,FALSE)),"")</f>
        <v/>
      </c>
      <c r="K1580" s="75" t="str">
        <f>VLOOKUP('[1]Cumul H'!$C1580,'[1]H S32'!$BE$9:$CU$60,6,FALSE)</f>
        <v/>
      </c>
      <c r="L1580" s="75" t="str">
        <f>VLOOKUP('[1]Cumul H'!$C1580,'[1]H S32'!$BE$9:$CU$60,10,FALSE)</f>
        <v/>
      </c>
      <c r="M1580" s="75" t="str">
        <f>VLOOKUP('[1]Cumul H'!$C1580,'[1]H S32'!$BE$9:$CU$60,14,FALSE)</f>
        <v/>
      </c>
      <c r="N1580" s="75" t="str">
        <f>VLOOKUP('[1]Cumul H'!$C1580,'[1]H S32'!$BE$9:$CU$60,18,FALSE)</f>
        <v/>
      </c>
      <c r="O1580" s="75" t="str">
        <f>VLOOKUP('[1]Cumul H'!$C1580,'[1]H S32'!$BE$9:$CU$60,22,FALSE)</f>
        <v/>
      </c>
      <c r="P1580" s="75" t="str">
        <f>VLOOKUP('[1]Cumul H'!$C1580,'[1]H S32'!$BE$9:$CU$60,26,FALSE)</f>
        <v/>
      </c>
      <c r="Q1580" s="75" t="str">
        <f>VLOOKUP('[1]Cumul H'!$C1580,'[1]H S32'!$BE$9:$CU$60,30,FALSE)</f>
        <v/>
      </c>
      <c r="R1580" s="75" t="str">
        <f>VLOOKUP('[1]Cumul H'!$C1580,'[1]H S32'!$BE$9:$CU$60,34,FALSE)</f>
        <v/>
      </c>
      <c r="S1580" s="75" t="str">
        <f>VLOOKUP('[1]Cumul H'!$C1580,'[1]H S32'!$BE$9:$CU$60,33,FALSE)</f>
        <v/>
      </c>
      <c r="T1580" s="75" t="str">
        <f>VLOOKUP('[1]Cumul H'!$C1580,'[1]H S32'!$BE$9:$CU$60,35,FALSE)</f>
        <v/>
      </c>
      <c r="U1580" s="75" t="str">
        <f>VLOOKUP('[1]Cumul H'!$C1580,'[1]H S32'!$BE$9:$CU$60,36,FALSE)</f>
        <v/>
      </c>
      <c r="V1580" s="76" t="str">
        <f t="shared" si="243"/>
        <v/>
      </c>
      <c r="W1580" s="76" t="str" cm="1">
        <f t="array" ref="W1580">IFERROR(_xlfn.IFS(V1580="","",V1580=39,"",V1580&gt;39,V1580-39),"")</f>
        <v/>
      </c>
      <c r="X1580" s="76" t="str">
        <f t="shared" si="244"/>
        <v/>
      </c>
      <c r="Y1580" s="76" t="str">
        <f t="shared" si="245"/>
        <v/>
      </c>
      <c r="Z1580" s="76" t="str">
        <f t="shared" si="246"/>
        <v/>
      </c>
      <c r="AA1580" s="77" t="str">
        <f t="shared" si="247"/>
        <v/>
      </c>
      <c r="AB1580" s="76" t="str">
        <f t="shared" si="248"/>
        <v/>
      </c>
      <c r="AC1580" s="74" t="str">
        <f>VLOOKUP('[1]Cumul H'!$C1580,'[1]H S32'!$BE$9:$CU$60,37,FALSE)</f>
        <v/>
      </c>
      <c r="AD1580" s="74" t="str">
        <f>VLOOKUP('[1]Cumul H'!$C1580,'[1]H S32'!$BE$9:$CU$60,38,FALSE)</f>
        <v/>
      </c>
      <c r="AE1580" s="74" t="str">
        <f>VLOOKUP('[1]Cumul H'!$C1580,'[1]H S32'!$BE$9:$CU$60,39,FALSE)</f>
        <v/>
      </c>
      <c r="AF1580" s="74" t="str">
        <f>VLOOKUP('[1]Cumul H'!$C1580,'[1]H S32'!$BE$9:$CU$60,40,FALSE)</f>
        <v/>
      </c>
      <c r="AG1580" s="74" t="str">
        <f>VLOOKUP('[1]Cumul H'!$C1580,'[1]H S32'!$BE$9:$CU$60,41,FALSE)</f>
        <v/>
      </c>
      <c r="AH1580" s="74" t="str">
        <f>VLOOKUP('[1]Cumul H'!$C1580,'[1]H S32'!$BE$9:$CU$60,42,FALSE)</f>
        <v/>
      </c>
      <c r="AI1580" s="74">
        <f>SUM('[1]Cumul H'!$AE1580:$AH1580)</f>
        <v>0</v>
      </c>
      <c r="AJ1580" s="72" t="str" cm="1">
        <f t="array" ref="AJ1580">IF(E1580="INTERIM",_xlfn.IFS(J1580="NON",$AK$2,J1580="OUI",$AK$3),"")</f>
        <v/>
      </c>
      <c r="AK1580" s="68" t="str">
        <f t="shared" si="240"/>
        <v/>
      </c>
      <c r="AL1580" s="68" t="str">
        <f>IF(V1580="","",IF(V1580-Tableau3[[#This Row],[Heure sans Majoration]]&lt;0,0,V1580-Tableau3[[#This Row],[Heure sans Majoration]]))</f>
        <v/>
      </c>
      <c r="AM1580" s="68" t="str">
        <f t="shared" si="249"/>
        <v/>
      </c>
      <c r="AN1580" s="68" t="str">
        <f t="shared" si="241"/>
        <v/>
      </c>
      <c r="AO1580" s="68" t="str">
        <f t="shared" si="242"/>
        <v/>
      </c>
      <c r="AP1580" s="72" t="str">
        <f>IF(C1580="","",IF(F1580=0,"",(V1580*Tableau3[[#This Row],[Salaire Horaire]]*Tableau3[[#This Row],[Coef Multi]])))</f>
        <v/>
      </c>
      <c r="AQ1580" s="72" t="str">
        <f>IF(C1580="","",IF(F1580=0,"",(Tableau3[[#This Row],[Heure avec majoration]]*Tableau3[[#This Row],[Salaire Horaire]]*Tableau3[[#This Row],[Coef Multi]]*25%)))</f>
        <v/>
      </c>
    </row>
    <row r="1581" spans="2:43" ht="15" thickBot="1" x14ac:dyDescent="0.35">
      <c r="B1581" s="73" t="s">
        <v>114</v>
      </c>
      <c r="C1581" s="74" t="str">
        <f>IF('[1]H S32'!BE22="","",'[1]H S32'!BE22)</f>
        <v/>
      </c>
      <c r="D1581" s="74" t="str">
        <f>IF(C1581="","",VLOOKUP(C1581,[1]!Tableau1[#All],5,FALSE))</f>
        <v/>
      </c>
      <c r="E1581" s="74" t="str">
        <f>IF(C1581="","",VLOOKUP(C1581,[1]!Tableau1[#All],11,FALSE))</f>
        <v/>
      </c>
      <c r="F1581" s="74" t="str">
        <f>IFERROR(IF(C1581="","",VLOOKUP(C1581,[1]!Tableau1[#All],12,FALSE)),"")</f>
        <v/>
      </c>
      <c r="G1581" s="74" t="str">
        <f>IFERROR(IF(C1581="","",VLOOKUP(C1581,[1]!Tableau1[#All],6,FALSE)),"")</f>
        <v/>
      </c>
      <c r="H1581" s="74" t="str">
        <f>IFERROR(IF(C1581="","",VLOOKUP(C1581,[1]!Tableau1[#All],13,FALSE)),"")</f>
        <v/>
      </c>
      <c r="I1581" s="74" t="str">
        <f>IFERROR(IF(C1581="","",VLOOKUP(C1581,[1]!Tableau1[#All],14,FALSE)),"")</f>
        <v/>
      </c>
      <c r="J1581" s="74" t="str">
        <f>IFERROR(IF(C1581="","",VLOOKUP(C1581,[1]!Tableau1[#All],8,FALSE)),"")</f>
        <v/>
      </c>
      <c r="K1581" s="75" t="str">
        <f>VLOOKUP('[1]Cumul H'!$C1581,'[1]H S32'!$BE$9:$CU$60,6,FALSE)</f>
        <v/>
      </c>
      <c r="L1581" s="75" t="str">
        <f>VLOOKUP('[1]Cumul H'!$C1581,'[1]H S32'!$BE$9:$CU$60,10,FALSE)</f>
        <v/>
      </c>
      <c r="M1581" s="75" t="str">
        <f>VLOOKUP('[1]Cumul H'!$C1581,'[1]H S32'!$BE$9:$CU$60,14,FALSE)</f>
        <v/>
      </c>
      <c r="N1581" s="75" t="str">
        <f>VLOOKUP('[1]Cumul H'!$C1581,'[1]H S32'!$BE$9:$CU$60,18,FALSE)</f>
        <v/>
      </c>
      <c r="O1581" s="75" t="str">
        <f>VLOOKUP('[1]Cumul H'!$C1581,'[1]H S32'!$BE$9:$CU$60,22,FALSE)</f>
        <v/>
      </c>
      <c r="P1581" s="75" t="str">
        <f>VLOOKUP('[1]Cumul H'!$C1581,'[1]H S32'!$BE$9:$CU$60,26,FALSE)</f>
        <v/>
      </c>
      <c r="Q1581" s="75" t="str">
        <f>VLOOKUP('[1]Cumul H'!$C1581,'[1]H S32'!$BE$9:$CU$60,30,FALSE)</f>
        <v/>
      </c>
      <c r="R1581" s="75" t="str">
        <f>VLOOKUP('[1]Cumul H'!$C1581,'[1]H S32'!$BE$9:$CU$60,34,FALSE)</f>
        <v/>
      </c>
      <c r="S1581" s="75" t="str">
        <f>VLOOKUP('[1]Cumul H'!$C1581,'[1]H S32'!$BE$9:$CU$60,33,FALSE)</f>
        <v/>
      </c>
      <c r="T1581" s="75" t="str">
        <f>VLOOKUP('[1]Cumul H'!$C1581,'[1]H S32'!$BE$9:$CU$60,35,FALSE)</f>
        <v/>
      </c>
      <c r="U1581" s="75" t="str">
        <f>VLOOKUP('[1]Cumul H'!$C1581,'[1]H S32'!$BE$9:$CU$60,36,FALSE)</f>
        <v/>
      </c>
      <c r="V1581" s="76" t="str">
        <f t="shared" si="243"/>
        <v/>
      </c>
      <c r="W1581" s="76" t="str" cm="1">
        <f t="array" ref="W1581">IFERROR(_xlfn.IFS(V1581="","",V1581=39,"",V1581&gt;39,V1581-39),"")</f>
        <v/>
      </c>
      <c r="X1581" s="76" t="str">
        <f t="shared" si="244"/>
        <v/>
      </c>
      <c r="Y1581" s="76" t="str">
        <f t="shared" si="245"/>
        <v/>
      </c>
      <c r="Z1581" s="76" t="str">
        <f t="shared" si="246"/>
        <v/>
      </c>
      <c r="AA1581" s="77" t="str">
        <f t="shared" si="247"/>
        <v/>
      </c>
      <c r="AB1581" s="76" t="str">
        <f t="shared" si="248"/>
        <v/>
      </c>
      <c r="AC1581" s="74" t="str">
        <f>VLOOKUP('[1]Cumul H'!$C1581,'[1]H S32'!$BE$9:$CU$60,37,FALSE)</f>
        <v/>
      </c>
      <c r="AD1581" s="74" t="str">
        <f>VLOOKUP('[1]Cumul H'!$C1581,'[1]H S32'!$BE$9:$CU$60,38,FALSE)</f>
        <v/>
      </c>
      <c r="AE1581" s="74" t="str">
        <f>VLOOKUP('[1]Cumul H'!$C1581,'[1]H S32'!$BE$9:$CU$60,39,FALSE)</f>
        <v/>
      </c>
      <c r="AF1581" s="74" t="str">
        <f>VLOOKUP('[1]Cumul H'!$C1581,'[1]H S32'!$BE$9:$CU$60,40,FALSE)</f>
        <v/>
      </c>
      <c r="AG1581" s="74" t="str">
        <f>VLOOKUP('[1]Cumul H'!$C1581,'[1]H S32'!$BE$9:$CU$60,41,FALSE)</f>
        <v/>
      </c>
      <c r="AH1581" s="74" t="str">
        <f>VLOOKUP('[1]Cumul H'!$C1581,'[1]H S32'!$BE$9:$CU$60,42,FALSE)</f>
        <v/>
      </c>
      <c r="AI1581" s="74">
        <f>SUM('[1]Cumul H'!$AE1581:$AH1581)</f>
        <v>0</v>
      </c>
      <c r="AJ1581" s="78" t="str" cm="1">
        <f t="array" ref="AJ1581">IF(E1581="INTERIM",_xlfn.IFS(J1581="NON",$AK$2,J1581="OUI",$AK$3),"")</f>
        <v/>
      </c>
      <c r="AK1581" s="74" t="str">
        <f t="shared" si="240"/>
        <v/>
      </c>
      <c r="AL1581" s="74" t="str">
        <f>IF(V1581="","",IF(V1581-Tableau3[[#This Row],[Heure sans Majoration]]&lt;0,0,V1581-Tableau3[[#This Row],[Heure sans Majoration]]))</f>
        <v/>
      </c>
      <c r="AM1581" s="74" t="str">
        <f t="shared" si="249"/>
        <v/>
      </c>
      <c r="AN1581" s="74" t="str">
        <f t="shared" si="241"/>
        <v/>
      </c>
      <c r="AO1581" s="74" t="str">
        <f t="shared" si="242"/>
        <v/>
      </c>
      <c r="AP1581" s="78" t="str">
        <f>IF(C1581="","",IF(F1581=0,"",(V1581*Tableau3[[#This Row],[Salaire Horaire]]*Tableau3[[#This Row],[Coef Multi]])))</f>
        <v/>
      </c>
      <c r="AQ1581" s="78" t="str">
        <f>IF(C1581="","",IF(F1581=0,"",(Tableau3[[#This Row],[Heure avec majoration]]*Tableau3[[#This Row],[Salaire Horaire]]*Tableau3[[#This Row],[Coef Multi]]*25%)))</f>
        <v/>
      </c>
    </row>
    <row r="1582" spans="2:43" ht="15" thickTop="1" x14ac:dyDescent="0.3">
      <c r="B1582" s="73" t="s">
        <v>114</v>
      </c>
      <c r="C1582" s="74" t="str">
        <f>IF('[1]H S32'!BE23="","",'[1]H S32'!BE23)</f>
        <v/>
      </c>
      <c r="D1582" s="74" t="str">
        <f>IF(C1582="","",VLOOKUP(C1582,[1]!Tableau1[#All],5,FALSE))</f>
        <v/>
      </c>
      <c r="E1582" s="74" t="str">
        <f>IF(C1582="","",VLOOKUP(C1582,[1]!Tableau1[#All],11,FALSE))</f>
        <v/>
      </c>
      <c r="F1582" s="74" t="str">
        <f>IFERROR(IF(C1582="","",VLOOKUP(C1582,[1]!Tableau1[#All],12,FALSE)),"")</f>
        <v/>
      </c>
      <c r="G1582" s="74" t="str">
        <f>IFERROR(IF(C1582="","",VLOOKUP(C1582,[1]!Tableau1[#All],6,FALSE)),"")</f>
        <v/>
      </c>
      <c r="H1582" s="74" t="str">
        <f>IFERROR(IF(C1582="","",VLOOKUP(C1582,[1]!Tableau1[#All],13,FALSE)),"")</f>
        <v/>
      </c>
      <c r="I1582" s="74" t="str">
        <f>IFERROR(IF(C1582="","",VLOOKUP(C1582,[1]!Tableau1[#All],14,FALSE)),"")</f>
        <v/>
      </c>
      <c r="J1582" s="74" t="str">
        <f>IFERROR(IF(C1582="","",VLOOKUP(C1582,[1]!Tableau1[#All],8,FALSE)),"")</f>
        <v/>
      </c>
      <c r="K1582" s="75" t="str">
        <f>VLOOKUP('[1]Cumul H'!$C1582,'[1]H S32'!$BE$9:$CU$60,6,FALSE)</f>
        <v/>
      </c>
      <c r="L1582" s="75" t="str">
        <f>VLOOKUP('[1]Cumul H'!$C1582,'[1]H S32'!$BE$9:$CU$60,10,FALSE)</f>
        <v/>
      </c>
      <c r="M1582" s="75" t="str">
        <f>VLOOKUP('[1]Cumul H'!$C1582,'[1]H S32'!$BE$9:$CU$60,14,FALSE)</f>
        <v/>
      </c>
      <c r="N1582" s="75" t="str">
        <f>VLOOKUP('[1]Cumul H'!$C1582,'[1]H S32'!$BE$9:$CU$60,18,FALSE)</f>
        <v/>
      </c>
      <c r="O1582" s="75" t="str">
        <f>VLOOKUP('[1]Cumul H'!$C1582,'[1]H S32'!$BE$9:$CU$60,22,FALSE)</f>
        <v/>
      </c>
      <c r="P1582" s="75" t="str">
        <f>VLOOKUP('[1]Cumul H'!$C1582,'[1]H S32'!$BE$9:$CU$60,26,FALSE)</f>
        <v/>
      </c>
      <c r="Q1582" s="75" t="str">
        <f>VLOOKUP('[1]Cumul H'!$C1582,'[1]H S32'!$BE$9:$CU$60,30,FALSE)</f>
        <v/>
      </c>
      <c r="R1582" s="75" t="str">
        <f>VLOOKUP('[1]Cumul H'!$C1582,'[1]H S32'!$BE$9:$CU$60,34,FALSE)</f>
        <v/>
      </c>
      <c r="S1582" s="75" t="str">
        <f>VLOOKUP('[1]Cumul H'!$C1582,'[1]H S32'!$BE$9:$CU$60,33,FALSE)</f>
        <v/>
      </c>
      <c r="T1582" s="75" t="str">
        <f>VLOOKUP('[1]Cumul H'!$C1582,'[1]H S32'!$BE$9:$CU$60,35,FALSE)</f>
        <v/>
      </c>
      <c r="U1582" s="75" t="str">
        <f>VLOOKUP('[1]Cumul H'!$C1582,'[1]H S32'!$BE$9:$CU$60,36,FALSE)</f>
        <v/>
      </c>
      <c r="V1582" s="76" t="str">
        <f t="shared" si="243"/>
        <v/>
      </c>
      <c r="W1582" s="76" t="str" cm="1">
        <f t="array" ref="W1582">IFERROR(_xlfn.IFS(V1582="","",V1582=39,"",V1582&gt;39,V1582-39),"")</f>
        <v/>
      </c>
      <c r="X1582" s="76" t="str">
        <f t="shared" si="244"/>
        <v/>
      </c>
      <c r="Y1582" s="76" t="str">
        <f t="shared" si="245"/>
        <v/>
      </c>
      <c r="Z1582" s="76" t="str">
        <f t="shared" si="246"/>
        <v/>
      </c>
      <c r="AA1582" s="77" t="str">
        <f t="shared" si="247"/>
        <v/>
      </c>
      <c r="AB1582" s="76" t="str">
        <f t="shared" si="248"/>
        <v/>
      </c>
      <c r="AC1582" s="74" t="str">
        <f>VLOOKUP('[1]Cumul H'!$C1582,'[1]H S32'!$BE$9:$CU$60,37,FALSE)</f>
        <v/>
      </c>
      <c r="AD1582" s="74" t="str">
        <f>VLOOKUP('[1]Cumul H'!$C1582,'[1]H S32'!$BE$9:$CU$60,38,FALSE)</f>
        <v/>
      </c>
      <c r="AE1582" s="74" t="str">
        <f>VLOOKUP('[1]Cumul H'!$C1582,'[1]H S32'!$BE$9:$CU$60,39,FALSE)</f>
        <v/>
      </c>
      <c r="AF1582" s="74" t="str">
        <f>VLOOKUP('[1]Cumul H'!$C1582,'[1]H S32'!$BE$9:$CU$60,40,FALSE)</f>
        <v/>
      </c>
      <c r="AG1582" s="74" t="str">
        <f>VLOOKUP('[1]Cumul H'!$C1582,'[1]H S32'!$BE$9:$CU$60,41,FALSE)</f>
        <v/>
      </c>
      <c r="AH1582" s="74" t="str">
        <f>VLOOKUP('[1]Cumul H'!$C1582,'[1]H S32'!$BE$9:$CU$60,42,FALSE)</f>
        <v/>
      </c>
      <c r="AI1582" s="74">
        <f>SUM('[1]Cumul H'!$AE1582:$AH1582)</f>
        <v>0</v>
      </c>
      <c r="AJ1582" s="72" t="str" cm="1">
        <f t="array" ref="AJ1582">IF(E1582="INTERIM",_xlfn.IFS(J1582="NON",$AK$2,J1582="OUI",$AK$3),"")</f>
        <v/>
      </c>
      <c r="AK1582" s="68" t="str">
        <f t="shared" si="240"/>
        <v/>
      </c>
      <c r="AL1582" s="68" t="str">
        <f>IF(V1582="","",IF(V1582-Tableau3[[#This Row],[Heure sans Majoration]]&lt;0,0,V1582-Tableau3[[#This Row],[Heure sans Majoration]]))</f>
        <v/>
      </c>
      <c r="AM1582" s="68" t="str">
        <f t="shared" si="249"/>
        <v/>
      </c>
      <c r="AN1582" s="68" t="str">
        <f t="shared" si="241"/>
        <v/>
      </c>
      <c r="AO1582" s="68" t="str">
        <f t="shared" si="242"/>
        <v/>
      </c>
      <c r="AP1582" s="72" t="str">
        <f>IF(C1582="","",IF(F1582=0,"",(V1582*Tableau3[[#This Row],[Salaire Horaire]]*Tableau3[[#This Row],[Coef Multi]])))</f>
        <v/>
      </c>
      <c r="AQ1582" s="72" t="str">
        <f>IF(C1582="","",IF(F1582=0,"",(Tableau3[[#This Row],[Heure avec majoration]]*Tableau3[[#This Row],[Salaire Horaire]]*Tableau3[[#This Row],[Coef Multi]]*25%)))</f>
        <v/>
      </c>
    </row>
    <row r="1583" spans="2:43" ht="15" thickBot="1" x14ac:dyDescent="0.35">
      <c r="B1583" s="73" t="s">
        <v>114</v>
      </c>
      <c r="C1583" s="74" t="str">
        <f>IF('[1]H S32'!BE24="","",'[1]H S32'!BE24)</f>
        <v/>
      </c>
      <c r="D1583" s="74" t="str">
        <f>IF(C1583="","",VLOOKUP(C1583,[1]!Tableau1[#All],5,FALSE))</f>
        <v/>
      </c>
      <c r="E1583" s="74" t="str">
        <f>IF(C1583="","",VLOOKUP(C1583,[1]!Tableau1[#All],11,FALSE))</f>
        <v/>
      </c>
      <c r="F1583" s="74" t="str">
        <f>IFERROR(IF(C1583="","",VLOOKUP(C1583,[1]!Tableau1[#All],12,FALSE)),"")</f>
        <v/>
      </c>
      <c r="G1583" s="74" t="str">
        <f>IFERROR(IF(C1583="","",VLOOKUP(C1583,[1]!Tableau1[#All],6,FALSE)),"")</f>
        <v/>
      </c>
      <c r="H1583" s="74" t="str">
        <f>IFERROR(IF(C1583="","",VLOOKUP(C1583,[1]!Tableau1[#All],13,FALSE)),"")</f>
        <v/>
      </c>
      <c r="I1583" s="74" t="str">
        <f>IFERROR(IF(C1583="","",VLOOKUP(C1583,[1]!Tableau1[#All],14,FALSE)),"")</f>
        <v/>
      </c>
      <c r="J1583" s="74" t="str">
        <f>IFERROR(IF(C1583="","",VLOOKUP(C1583,[1]!Tableau1[#All],8,FALSE)),"")</f>
        <v/>
      </c>
      <c r="K1583" s="75" t="str">
        <f>VLOOKUP('[1]Cumul H'!$C1583,'[1]H S32'!$BE$9:$CU$60,6,FALSE)</f>
        <v/>
      </c>
      <c r="L1583" s="75" t="str">
        <f>VLOOKUP('[1]Cumul H'!$C1583,'[1]H S32'!$BE$9:$CU$60,10,FALSE)</f>
        <v/>
      </c>
      <c r="M1583" s="75" t="str">
        <f>VLOOKUP('[1]Cumul H'!$C1583,'[1]H S32'!$BE$9:$CU$60,14,FALSE)</f>
        <v/>
      </c>
      <c r="N1583" s="75" t="str">
        <f>VLOOKUP('[1]Cumul H'!$C1583,'[1]H S32'!$BE$9:$CU$60,18,FALSE)</f>
        <v/>
      </c>
      <c r="O1583" s="75" t="str">
        <f>VLOOKUP('[1]Cumul H'!$C1583,'[1]H S32'!$BE$9:$CU$60,22,FALSE)</f>
        <v/>
      </c>
      <c r="P1583" s="75" t="str">
        <f>VLOOKUP('[1]Cumul H'!$C1583,'[1]H S32'!$BE$9:$CU$60,26,FALSE)</f>
        <v/>
      </c>
      <c r="Q1583" s="75" t="str">
        <f>VLOOKUP('[1]Cumul H'!$C1583,'[1]H S32'!$BE$9:$CU$60,30,FALSE)</f>
        <v/>
      </c>
      <c r="R1583" s="75" t="str">
        <f>VLOOKUP('[1]Cumul H'!$C1583,'[1]H S32'!$BE$9:$CU$60,34,FALSE)</f>
        <v/>
      </c>
      <c r="S1583" s="75" t="str">
        <f>VLOOKUP('[1]Cumul H'!$C1583,'[1]H S32'!$BE$9:$CU$60,33,FALSE)</f>
        <v/>
      </c>
      <c r="T1583" s="75" t="str">
        <f>VLOOKUP('[1]Cumul H'!$C1583,'[1]H S32'!$BE$9:$CU$60,35,FALSE)</f>
        <v/>
      </c>
      <c r="U1583" s="75" t="str">
        <f>VLOOKUP('[1]Cumul H'!$C1583,'[1]H S32'!$BE$9:$CU$60,36,FALSE)</f>
        <v/>
      </c>
      <c r="V1583" s="76" t="str">
        <f t="shared" si="243"/>
        <v/>
      </c>
      <c r="W1583" s="76" t="str" cm="1">
        <f t="array" ref="W1583">IFERROR(_xlfn.IFS(V1583="","",V1583=39,"",V1583&gt;39,V1583-39),"")</f>
        <v/>
      </c>
      <c r="X1583" s="76" t="str">
        <f t="shared" si="244"/>
        <v/>
      </c>
      <c r="Y1583" s="76" t="str">
        <f t="shared" si="245"/>
        <v/>
      </c>
      <c r="Z1583" s="76" t="str">
        <f t="shared" si="246"/>
        <v/>
      </c>
      <c r="AA1583" s="77" t="str">
        <f t="shared" si="247"/>
        <v/>
      </c>
      <c r="AB1583" s="76" t="str">
        <f t="shared" si="248"/>
        <v/>
      </c>
      <c r="AC1583" s="74" t="str">
        <f>VLOOKUP('[1]Cumul H'!$C1583,'[1]H S32'!$BE$9:$CU$60,37,FALSE)</f>
        <v/>
      </c>
      <c r="AD1583" s="74" t="str">
        <f>VLOOKUP('[1]Cumul H'!$C1583,'[1]H S32'!$BE$9:$CU$60,38,FALSE)</f>
        <v/>
      </c>
      <c r="AE1583" s="74" t="str">
        <f>VLOOKUP('[1]Cumul H'!$C1583,'[1]H S32'!$BE$9:$CU$60,39,FALSE)</f>
        <v/>
      </c>
      <c r="AF1583" s="74" t="str">
        <f>VLOOKUP('[1]Cumul H'!$C1583,'[1]H S32'!$BE$9:$CU$60,40,FALSE)</f>
        <v/>
      </c>
      <c r="AG1583" s="74" t="str">
        <f>VLOOKUP('[1]Cumul H'!$C1583,'[1]H S32'!$BE$9:$CU$60,41,FALSE)</f>
        <v/>
      </c>
      <c r="AH1583" s="74" t="str">
        <f>VLOOKUP('[1]Cumul H'!$C1583,'[1]H S32'!$BE$9:$CU$60,42,FALSE)</f>
        <v/>
      </c>
      <c r="AI1583" s="74">
        <f>SUM('[1]Cumul H'!$AE1583:$AH1583)</f>
        <v>0</v>
      </c>
      <c r="AJ1583" s="78" t="str" cm="1">
        <f t="array" ref="AJ1583">IF(E1583="INTERIM",_xlfn.IFS(J1583="NON",$AK$2,J1583="OUI",$AK$3),"")</f>
        <v/>
      </c>
      <c r="AK1583" s="74" t="str">
        <f t="shared" si="240"/>
        <v/>
      </c>
      <c r="AL1583" s="74" t="str">
        <f>IF(V1583="","",IF(V1583-Tableau3[[#This Row],[Heure sans Majoration]]&lt;0,0,V1583-Tableau3[[#This Row],[Heure sans Majoration]]))</f>
        <v/>
      </c>
      <c r="AM1583" s="74" t="str">
        <f t="shared" si="249"/>
        <v/>
      </c>
      <c r="AN1583" s="74" t="str">
        <f t="shared" si="241"/>
        <v/>
      </c>
      <c r="AO1583" s="74" t="str">
        <f t="shared" si="242"/>
        <v/>
      </c>
      <c r="AP1583" s="78" t="str">
        <f>IF(C1583="","",IF(F1583=0,"",(V1583*Tableau3[[#This Row],[Salaire Horaire]]*Tableau3[[#This Row],[Coef Multi]])))</f>
        <v/>
      </c>
      <c r="AQ1583" s="78" t="str">
        <f>IF(C1583="","",IF(F1583=0,"",(Tableau3[[#This Row],[Heure avec majoration]]*Tableau3[[#This Row],[Salaire Horaire]]*Tableau3[[#This Row],[Coef Multi]]*25%)))</f>
        <v/>
      </c>
    </row>
    <row r="1584" spans="2:43" ht="15" thickTop="1" x14ac:dyDescent="0.3">
      <c r="B1584" s="73" t="s">
        <v>114</v>
      </c>
      <c r="C1584" s="74" t="str">
        <f>IF('[1]H S32'!BE25="","",'[1]H S32'!BE25)</f>
        <v/>
      </c>
      <c r="D1584" s="74" t="str">
        <f>IF(C1584="","",VLOOKUP(C1584,[1]!Tableau1[#All],5,FALSE))</f>
        <v/>
      </c>
      <c r="E1584" s="74" t="str">
        <f>IF(C1584="","",VLOOKUP(C1584,[1]!Tableau1[#All],11,FALSE))</f>
        <v/>
      </c>
      <c r="F1584" s="74" t="str">
        <f>IFERROR(IF(C1584="","",VLOOKUP(C1584,[1]!Tableau1[#All],12,FALSE)),"")</f>
        <v/>
      </c>
      <c r="G1584" s="74" t="str">
        <f>IFERROR(IF(C1584="","",VLOOKUP(C1584,[1]!Tableau1[#All],6,FALSE)),"")</f>
        <v/>
      </c>
      <c r="H1584" s="74" t="str">
        <f>IFERROR(IF(C1584="","",VLOOKUP(C1584,[1]!Tableau1[#All],13,FALSE)),"")</f>
        <v/>
      </c>
      <c r="I1584" s="74" t="str">
        <f>IFERROR(IF(C1584="","",VLOOKUP(C1584,[1]!Tableau1[#All],14,FALSE)),"")</f>
        <v/>
      </c>
      <c r="J1584" s="74" t="str">
        <f>IFERROR(IF(C1584="","",VLOOKUP(C1584,[1]!Tableau1[#All],8,FALSE)),"")</f>
        <v/>
      </c>
      <c r="K1584" s="75" t="str">
        <f>VLOOKUP('[1]Cumul H'!$C1584,'[1]H S32'!$BE$9:$CU$60,6,FALSE)</f>
        <v/>
      </c>
      <c r="L1584" s="75" t="str">
        <f>VLOOKUP('[1]Cumul H'!$C1584,'[1]H S32'!$BE$9:$CU$60,10,FALSE)</f>
        <v/>
      </c>
      <c r="M1584" s="75" t="str">
        <f>VLOOKUP('[1]Cumul H'!$C1584,'[1]H S32'!$BE$9:$CU$60,14,FALSE)</f>
        <v/>
      </c>
      <c r="N1584" s="75" t="str">
        <f>VLOOKUP('[1]Cumul H'!$C1584,'[1]H S32'!$BE$9:$CU$60,18,FALSE)</f>
        <v/>
      </c>
      <c r="O1584" s="75" t="str">
        <f>VLOOKUP('[1]Cumul H'!$C1584,'[1]H S32'!$BE$9:$CU$60,22,FALSE)</f>
        <v/>
      </c>
      <c r="P1584" s="75" t="str">
        <f>VLOOKUP('[1]Cumul H'!$C1584,'[1]H S32'!$BE$9:$CU$60,26,FALSE)</f>
        <v/>
      </c>
      <c r="Q1584" s="75" t="str">
        <f>VLOOKUP('[1]Cumul H'!$C1584,'[1]H S32'!$BE$9:$CU$60,30,FALSE)</f>
        <v/>
      </c>
      <c r="R1584" s="75" t="str">
        <f>VLOOKUP('[1]Cumul H'!$C1584,'[1]H S32'!$BE$9:$CU$60,34,FALSE)</f>
        <v/>
      </c>
      <c r="S1584" s="75" t="str">
        <f>VLOOKUP('[1]Cumul H'!$C1584,'[1]H S32'!$BE$9:$CU$60,33,FALSE)</f>
        <v/>
      </c>
      <c r="T1584" s="75" t="str">
        <f>VLOOKUP('[1]Cumul H'!$C1584,'[1]H S32'!$BE$9:$CU$60,35,FALSE)</f>
        <v/>
      </c>
      <c r="U1584" s="75" t="str">
        <f>VLOOKUP('[1]Cumul H'!$C1584,'[1]H S32'!$BE$9:$CU$60,36,FALSE)</f>
        <v/>
      </c>
      <c r="V1584" s="76" t="str">
        <f t="shared" si="243"/>
        <v/>
      </c>
      <c r="W1584" s="76" t="str" cm="1">
        <f t="array" ref="W1584">IFERROR(_xlfn.IFS(V1584="","",V1584=39,"",V1584&gt;39,V1584-39),"")</f>
        <v/>
      </c>
      <c r="X1584" s="76" t="str">
        <f t="shared" si="244"/>
        <v/>
      </c>
      <c r="Y1584" s="76" t="str">
        <f t="shared" si="245"/>
        <v/>
      </c>
      <c r="Z1584" s="76" t="str">
        <f t="shared" si="246"/>
        <v/>
      </c>
      <c r="AA1584" s="77" t="str">
        <f t="shared" si="247"/>
        <v/>
      </c>
      <c r="AB1584" s="76" t="str">
        <f t="shared" si="248"/>
        <v/>
      </c>
      <c r="AC1584" s="74" t="str">
        <f>VLOOKUP('[1]Cumul H'!$C1584,'[1]H S32'!$BE$9:$CU$60,37,FALSE)</f>
        <v/>
      </c>
      <c r="AD1584" s="74" t="str">
        <f>VLOOKUP('[1]Cumul H'!$C1584,'[1]H S32'!$BE$9:$CU$60,38,FALSE)</f>
        <v/>
      </c>
      <c r="AE1584" s="74" t="str">
        <f>VLOOKUP('[1]Cumul H'!$C1584,'[1]H S32'!$BE$9:$CU$60,39,FALSE)</f>
        <v/>
      </c>
      <c r="AF1584" s="74" t="str">
        <f>VLOOKUP('[1]Cumul H'!$C1584,'[1]H S32'!$BE$9:$CU$60,40,FALSE)</f>
        <v/>
      </c>
      <c r="AG1584" s="74" t="str">
        <f>VLOOKUP('[1]Cumul H'!$C1584,'[1]H S32'!$BE$9:$CU$60,41,FALSE)</f>
        <v/>
      </c>
      <c r="AH1584" s="74" t="str">
        <f>VLOOKUP('[1]Cumul H'!$C1584,'[1]H S32'!$BE$9:$CU$60,42,FALSE)</f>
        <v/>
      </c>
      <c r="AI1584" s="74">
        <f>SUM('[1]Cumul H'!$AE1584:$AH1584)</f>
        <v>0</v>
      </c>
      <c r="AJ1584" s="72" t="str" cm="1">
        <f t="array" ref="AJ1584">IF(E1584="INTERIM",_xlfn.IFS(J1584="NON",$AK$2,J1584="OUI",$AK$3),"")</f>
        <v/>
      </c>
      <c r="AK1584" s="68" t="str">
        <f t="shared" si="240"/>
        <v/>
      </c>
      <c r="AL1584" s="68" t="str">
        <f>IF(V1584="","",IF(V1584-Tableau3[[#This Row],[Heure sans Majoration]]&lt;0,0,V1584-Tableau3[[#This Row],[Heure sans Majoration]]))</f>
        <v/>
      </c>
      <c r="AM1584" s="68" t="str">
        <f t="shared" si="249"/>
        <v/>
      </c>
      <c r="AN1584" s="68" t="str">
        <f t="shared" si="241"/>
        <v/>
      </c>
      <c r="AO1584" s="68" t="str">
        <f t="shared" si="242"/>
        <v/>
      </c>
      <c r="AP1584" s="72" t="str">
        <f>IF(C1584="","",IF(F1584=0,"",(V1584*Tableau3[[#This Row],[Salaire Horaire]]*Tableau3[[#This Row],[Coef Multi]])))</f>
        <v/>
      </c>
      <c r="AQ1584" s="72" t="str">
        <f>IF(C1584="","",IF(F1584=0,"",(Tableau3[[#This Row],[Heure avec majoration]]*Tableau3[[#This Row],[Salaire Horaire]]*Tableau3[[#This Row],[Coef Multi]]*25%)))</f>
        <v/>
      </c>
    </row>
    <row r="1585" spans="2:43" ht="15" thickBot="1" x14ac:dyDescent="0.35">
      <c r="B1585" s="73" t="s">
        <v>114</v>
      </c>
      <c r="C1585" s="74" t="str">
        <f>IF('[1]H S32'!BE26="","",'[1]H S32'!BE26)</f>
        <v/>
      </c>
      <c r="D1585" s="74" t="str">
        <f>IF(C1585="","",VLOOKUP(C1585,[1]!Tableau1[#All],5,FALSE))</f>
        <v/>
      </c>
      <c r="E1585" s="74" t="str">
        <f>IF(C1585="","",VLOOKUP(C1585,[1]!Tableau1[#All],11,FALSE))</f>
        <v/>
      </c>
      <c r="F1585" s="74" t="str">
        <f>IFERROR(IF(C1585="","",VLOOKUP(C1585,[1]!Tableau1[#All],12,FALSE)),"")</f>
        <v/>
      </c>
      <c r="G1585" s="74" t="str">
        <f>IFERROR(IF(C1585="","",VLOOKUP(C1585,[1]!Tableau1[#All],6,FALSE)),"")</f>
        <v/>
      </c>
      <c r="H1585" s="74" t="str">
        <f>IFERROR(IF(C1585="","",VLOOKUP(C1585,[1]!Tableau1[#All],13,FALSE)),"")</f>
        <v/>
      </c>
      <c r="I1585" s="74" t="str">
        <f>IFERROR(IF(C1585="","",VLOOKUP(C1585,[1]!Tableau1[#All],14,FALSE)),"")</f>
        <v/>
      </c>
      <c r="J1585" s="74" t="str">
        <f>IFERROR(IF(C1585="","",VLOOKUP(C1585,[1]!Tableau1[#All],8,FALSE)),"")</f>
        <v/>
      </c>
      <c r="K1585" s="75" t="str">
        <f>VLOOKUP('[1]Cumul H'!$C1585,'[1]H S32'!$BE$9:$CU$60,6,FALSE)</f>
        <v/>
      </c>
      <c r="L1585" s="75" t="str">
        <f>VLOOKUP('[1]Cumul H'!$C1585,'[1]H S32'!$BE$9:$CU$60,10,FALSE)</f>
        <v/>
      </c>
      <c r="M1585" s="75" t="str">
        <f>VLOOKUP('[1]Cumul H'!$C1585,'[1]H S32'!$BE$9:$CU$60,14,FALSE)</f>
        <v/>
      </c>
      <c r="N1585" s="75" t="str">
        <f>VLOOKUP('[1]Cumul H'!$C1585,'[1]H S32'!$BE$9:$CU$60,18,FALSE)</f>
        <v/>
      </c>
      <c r="O1585" s="75" t="str">
        <f>VLOOKUP('[1]Cumul H'!$C1585,'[1]H S32'!$BE$9:$CU$60,22,FALSE)</f>
        <v/>
      </c>
      <c r="P1585" s="75" t="str">
        <f>VLOOKUP('[1]Cumul H'!$C1585,'[1]H S32'!$BE$9:$CU$60,26,FALSE)</f>
        <v/>
      </c>
      <c r="Q1585" s="75" t="str">
        <f>VLOOKUP('[1]Cumul H'!$C1585,'[1]H S32'!$BE$9:$CU$60,30,FALSE)</f>
        <v/>
      </c>
      <c r="R1585" s="75" t="str">
        <f>VLOOKUP('[1]Cumul H'!$C1585,'[1]H S32'!$BE$9:$CU$60,34,FALSE)</f>
        <v/>
      </c>
      <c r="S1585" s="75" t="str">
        <f>VLOOKUP('[1]Cumul H'!$C1585,'[1]H S32'!$BE$9:$CU$60,33,FALSE)</f>
        <v/>
      </c>
      <c r="T1585" s="75" t="str">
        <f>VLOOKUP('[1]Cumul H'!$C1585,'[1]H S32'!$BE$9:$CU$60,35,FALSE)</f>
        <v/>
      </c>
      <c r="U1585" s="75" t="str">
        <f>VLOOKUP('[1]Cumul H'!$C1585,'[1]H S32'!$BE$9:$CU$60,36,FALSE)</f>
        <v/>
      </c>
      <c r="V1585" s="76" t="str">
        <f t="shared" si="243"/>
        <v/>
      </c>
      <c r="W1585" s="76" t="str" cm="1">
        <f t="array" ref="W1585">IFERROR(_xlfn.IFS(V1585="","",V1585=39,"",V1585&gt;39,V1585-39),"")</f>
        <v/>
      </c>
      <c r="X1585" s="76" t="str">
        <f t="shared" si="244"/>
        <v/>
      </c>
      <c r="Y1585" s="76" t="str">
        <f t="shared" si="245"/>
        <v/>
      </c>
      <c r="Z1585" s="76" t="str">
        <f t="shared" si="246"/>
        <v/>
      </c>
      <c r="AA1585" s="77" t="str">
        <f t="shared" si="247"/>
        <v/>
      </c>
      <c r="AB1585" s="76" t="str">
        <f t="shared" si="248"/>
        <v/>
      </c>
      <c r="AC1585" s="74" t="str">
        <f>VLOOKUP('[1]Cumul H'!$C1585,'[1]H S32'!$BE$9:$CU$60,37,FALSE)</f>
        <v/>
      </c>
      <c r="AD1585" s="74" t="str">
        <f>VLOOKUP('[1]Cumul H'!$C1585,'[1]H S32'!$BE$9:$CU$60,38,FALSE)</f>
        <v/>
      </c>
      <c r="AE1585" s="74" t="str">
        <f>VLOOKUP('[1]Cumul H'!$C1585,'[1]H S32'!$BE$9:$CU$60,39,FALSE)</f>
        <v/>
      </c>
      <c r="AF1585" s="74" t="str">
        <f>VLOOKUP('[1]Cumul H'!$C1585,'[1]H S32'!$BE$9:$CU$60,40,FALSE)</f>
        <v/>
      </c>
      <c r="AG1585" s="74" t="str">
        <f>VLOOKUP('[1]Cumul H'!$C1585,'[1]H S32'!$BE$9:$CU$60,41,FALSE)</f>
        <v/>
      </c>
      <c r="AH1585" s="74" t="str">
        <f>VLOOKUP('[1]Cumul H'!$C1585,'[1]H S32'!$BE$9:$CU$60,42,FALSE)</f>
        <v/>
      </c>
      <c r="AI1585" s="74">
        <f>SUM('[1]Cumul H'!$AE1585:$AH1585)</f>
        <v>0</v>
      </c>
      <c r="AJ1585" s="78" t="str" cm="1">
        <f t="array" ref="AJ1585">IF(E1585="INTERIM",_xlfn.IFS(J1585="NON",$AK$2,J1585="OUI",$AK$3),"")</f>
        <v/>
      </c>
      <c r="AK1585" s="74" t="str">
        <f t="shared" si="240"/>
        <v/>
      </c>
      <c r="AL1585" s="74" t="str">
        <f>IF(V1585="","",IF(V1585-Tableau3[[#This Row],[Heure sans Majoration]]&lt;0,0,V1585-Tableau3[[#This Row],[Heure sans Majoration]]))</f>
        <v/>
      </c>
      <c r="AM1585" s="74" t="str">
        <f t="shared" si="249"/>
        <v/>
      </c>
      <c r="AN1585" s="74" t="str">
        <f t="shared" si="241"/>
        <v/>
      </c>
      <c r="AO1585" s="74" t="str">
        <f t="shared" si="242"/>
        <v/>
      </c>
      <c r="AP1585" s="78" t="str">
        <f>IF(C1585="","",IF(F1585=0,"",(V1585*Tableau3[[#This Row],[Salaire Horaire]]*Tableau3[[#This Row],[Coef Multi]])))</f>
        <v/>
      </c>
      <c r="AQ1585" s="78" t="str">
        <f>IF(C1585="","",IF(F1585=0,"",(Tableau3[[#This Row],[Heure avec majoration]]*Tableau3[[#This Row],[Salaire Horaire]]*Tableau3[[#This Row],[Coef Multi]]*25%)))</f>
        <v/>
      </c>
    </row>
    <row r="1586" spans="2:43" ht="15" thickTop="1" x14ac:dyDescent="0.3">
      <c r="B1586" s="73" t="s">
        <v>114</v>
      </c>
      <c r="C1586" s="74" t="str">
        <f>IF('[1]H S32'!BE27="","",'[1]H S32'!BE27)</f>
        <v/>
      </c>
      <c r="D1586" s="74" t="str">
        <f>IF(C1586="","",VLOOKUP(C1586,[1]!Tableau1[#All],5,FALSE))</f>
        <v/>
      </c>
      <c r="E1586" s="74" t="str">
        <f>IF(C1586="","",VLOOKUP(C1586,[1]!Tableau1[#All],11,FALSE))</f>
        <v/>
      </c>
      <c r="F1586" s="74" t="str">
        <f>IFERROR(IF(C1586="","",VLOOKUP(C1586,[1]!Tableau1[#All],12,FALSE)),"")</f>
        <v/>
      </c>
      <c r="G1586" s="74" t="str">
        <f>IFERROR(IF(C1586="","",VLOOKUP(C1586,[1]!Tableau1[#All],6,FALSE)),"")</f>
        <v/>
      </c>
      <c r="H1586" s="74" t="str">
        <f>IFERROR(IF(C1586="","",VLOOKUP(C1586,[1]!Tableau1[#All],13,FALSE)),"")</f>
        <v/>
      </c>
      <c r="I1586" s="74" t="str">
        <f>IFERROR(IF(C1586="","",VLOOKUP(C1586,[1]!Tableau1[#All],14,FALSE)),"")</f>
        <v/>
      </c>
      <c r="J1586" s="74" t="str">
        <f>IFERROR(IF(C1586="","",VLOOKUP(C1586,[1]!Tableau1[#All],8,FALSE)),"")</f>
        <v/>
      </c>
      <c r="K1586" s="75" t="str">
        <f>VLOOKUP('[1]Cumul H'!$C1586,'[1]H S32'!$BE$9:$CU$60,6,FALSE)</f>
        <v/>
      </c>
      <c r="L1586" s="75" t="str">
        <f>VLOOKUP('[1]Cumul H'!$C1586,'[1]H S32'!$BE$9:$CU$60,10,FALSE)</f>
        <v/>
      </c>
      <c r="M1586" s="75" t="str">
        <f>VLOOKUP('[1]Cumul H'!$C1586,'[1]H S32'!$BE$9:$CU$60,14,FALSE)</f>
        <v/>
      </c>
      <c r="N1586" s="75" t="str">
        <f>VLOOKUP('[1]Cumul H'!$C1586,'[1]H S32'!$BE$9:$CU$60,18,FALSE)</f>
        <v/>
      </c>
      <c r="O1586" s="75" t="str">
        <f>VLOOKUP('[1]Cumul H'!$C1586,'[1]H S32'!$BE$9:$CU$60,22,FALSE)</f>
        <v/>
      </c>
      <c r="P1586" s="75" t="str">
        <f>VLOOKUP('[1]Cumul H'!$C1586,'[1]H S32'!$BE$9:$CU$60,26,FALSE)</f>
        <v/>
      </c>
      <c r="Q1586" s="75" t="str">
        <f>VLOOKUP('[1]Cumul H'!$C1586,'[1]H S32'!$BE$9:$CU$60,30,FALSE)</f>
        <v/>
      </c>
      <c r="R1586" s="75" t="str">
        <f>VLOOKUP('[1]Cumul H'!$C1586,'[1]H S32'!$BE$9:$CU$60,34,FALSE)</f>
        <v/>
      </c>
      <c r="S1586" s="75" t="str">
        <f>VLOOKUP('[1]Cumul H'!$C1586,'[1]H S32'!$BE$9:$CU$60,33,FALSE)</f>
        <v/>
      </c>
      <c r="T1586" s="75" t="str">
        <f>VLOOKUP('[1]Cumul H'!$C1586,'[1]H S32'!$BE$9:$CU$60,35,FALSE)</f>
        <v/>
      </c>
      <c r="U1586" s="75" t="str">
        <f>VLOOKUP('[1]Cumul H'!$C1586,'[1]H S32'!$BE$9:$CU$60,36,FALSE)</f>
        <v/>
      </c>
      <c r="V1586" s="76" t="str">
        <f t="shared" si="243"/>
        <v/>
      </c>
      <c r="W1586" s="76" t="str" cm="1">
        <f t="array" ref="W1586">IFERROR(_xlfn.IFS(V1586="","",V1586=39,"",V1586&gt;39,V1586-39),"")</f>
        <v/>
      </c>
      <c r="X1586" s="76" t="str">
        <f t="shared" si="244"/>
        <v/>
      </c>
      <c r="Y1586" s="76" t="str">
        <f t="shared" si="245"/>
        <v/>
      </c>
      <c r="Z1586" s="76" t="str">
        <f t="shared" si="246"/>
        <v/>
      </c>
      <c r="AA1586" s="77" t="str">
        <f t="shared" si="247"/>
        <v/>
      </c>
      <c r="AB1586" s="76" t="str">
        <f t="shared" si="248"/>
        <v/>
      </c>
      <c r="AC1586" s="74" t="str">
        <f>VLOOKUP('[1]Cumul H'!$C1586,'[1]H S32'!$BE$9:$CU$60,37,FALSE)</f>
        <v/>
      </c>
      <c r="AD1586" s="74" t="str">
        <f>VLOOKUP('[1]Cumul H'!$C1586,'[1]H S32'!$BE$9:$CU$60,38,FALSE)</f>
        <v/>
      </c>
      <c r="AE1586" s="74" t="str">
        <f>VLOOKUP('[1]Cumul H'!$C1586,'[1]H S32'!$BE$9:$CU$60,39,FALSE)</f>
        <v/>
      </c>
      <c r="AF1586" s="74" t="str">
        <f>VLOOKUP('[1]Cumul H'!$C1586,'[1]H S32'!$BE$9:$CU$60,40,FALSE)</f>
        <v/>
      </c>
      <c r="AG1586" s="74" t="str">
        <f>VLOOKUP('[1]Cumul H'!$C1586,'[1]H S32'!$BE$9:$CU$60,41,FALSE)</f>
        <v/>
      </c>
      <c r="AH1586" s="74" t="str">
        <f>VLOOKUP('[1]Cumul H'!$C1586,'[1]H S32'!$BE$9:$CU$60,42,FALSE)</f>
        <v/>
      </c>
      <c r="AI1586" s="74">
        <f>SUM('[1]Cumul H'!$AE1586:$AH1586)</f>
        <v>0</v>
      </c>
      <c r="AJ1586" s="72" t="str" cm="1">
        <f t="array" ref="AJ1586">IF(E1586="INTERIM",_xlfn.IFS(J1586="NON",$AK$2,J1586="OUI",$AK$3),"")</f>
        <v/>
      </c>
      <c r="AK1586" s="68" t="str">
        <f t="shared" si="240"/>
        <v/>
      </c>
      <c r="AL1586" s="68" t="str">
        <f>IF(V1586="","",IF(V1586-Tableau3[[#This Row],[Heure sans Majoration]]&lt;0,0,V1586-Tableau3[[#This Row],[Heure sans Majoration]]))</f>
        <v/>
      </c>
      <c r="AM1586" s="68" t="str">
        <f t="shared" si="249"/>
        <v/>
      </c>
      <c r="AN1586" s="68" t="str">
        <f t="shared" si="241"/>
        <v/>
      </c>
      <c r="AO1586" s="68" t="str">
        <f t="shared" si="242"/>
        <v/>
      </c>
      <c r="AP1586" s="72" t="str">
        <f>IF(C1586="","",IF(F1586=0,"",(V1586*Tableau3[[#This Row],[Salaire Horaire]]*Tableau3[[#This Row],[Coef Multi]])))</f>
        <v/>
      </c>
      <c r="AQ1586" s="72" t="str">
        <f>IF(C1586="","",IF(F1586=0,"",(Tableau3[[#This Row],[Heure avec majoration]]*Tableau3[[#This Row],[Salaire Horaire]]*Tableau3[[#This Row],[Coef Multi]]*25%)))</f>
        <v/>
      </c>
    </row>
    <row r="1587" spans="2:43" ht="15" thickBot="1" x14ac:dyDescent="0.35">
      <c r="B1587" s="73" t="s">
        <v>114</v>
      </c>
      <c r="C1587" s="74" t="str">
        <f>IF('[1]H S32'!BE28="","",'[1]H S32'!BE28)</f>
        <v/>
      </c>
      <c r="D1587" s="74" t="str">
        <f>IF(C1587="","",VLOOKUP(C1587,[1]!Tableau1[#All],5,FALSE))</f>
        <v/>
      </c>
      <c r="E1587" s="74" t="str">
        <f>IF(C1587="","",VLOOKUP(C1587,[1]!Tableau1[#All],11,FALSE))</f>
        <v/>
      </c>
      <c r="F1587" s="74" t="str">
        <f>IFERROR(IF(C1587="","",VLOOKUP(C1587,[1]!Tableau1[#All],12,FALSE)),"")</f>
        <v/>
      </c>
      <c r="G1587" s="74" t="str">
        <f>IFERROR(IF(C1587="","",VLOOKUP(C1587,[1]!Tableau1[#All],6,FALSE)),"")</f>
        <v/>
      </c>
      <c r="H1587" s="74" t="str">
        <f>IFERROR(IF(C1587="","",VLOOKUP(C1587,[1]!Tableau1[#All],13,FALSE)),"")</f>
        <v/>
      </c>
      <c r="I1587" s="74" t="str">
        <f>IFERROR(IF(C1587="","",VLOOKUP(C1587,[1]!Tableau1[#All],14,FALSE)),"")</f>
        <v/>
      </c>
      <c r="J1587" s="74" t="str">
        <f>IFERROR(IF(C1587="","",VLOOKUP(C1587,[1]!Tableau1[#All],8,FALSE)),"")</f>
        <v/>
      </c>
      <c r="K1587" s="75" t="str">
        <f>VLOOKUP('[1]Cumul H'!$C1587,'[1]H S32'!$BE$9:$CU$60,6,FALSE)</f>
        <v/>
      </c>
      <c r="L1587" s="75" t="str">
        <f>VLOOKUP('[1]Cumul H'!$C1587,'[1]H S32'!$BE$9:$CU$60,10,FALSE)</f>
        <v/>
      </c>
      <c r="M1587" s="75" t="str">
        <f>VLOOKUP('[1]Cumul H'!$C1587,'[1]H S32'!$BE$9:$CU$60,14,FALSE)</f>
        <v/>
      </c>
      <c r="N1587" s="75" t="str">
        <f>VLOOKUP('[1]Cumul H'!$C1587,'[1]H S32'!$BE$9:$CU$60,18,FALSE)</f>
        <v/>
      </c>
      <c r="O1587" s="75" t="str">
        <f>VLOOKUP('[1]Cumul H'!$C1587,'[1]H S32'!$BE$9:$CU$60,22,FALSE)</f>
        <v/>
      </c>
      <c r="P1587" s="75" t="str">
        <f>VLOOKUP('[1]Cumul H'!$C1587,'[1]H S32'!$BE$9:$CU$60,26,FALSE)</f>
        <v/>
      </c>
      <c r="Q1587" s="75" t="str">
        <f>VLOOKUP('[1]Cumul H'!$C1587,'[1]H S32'!$BE$9:$CU$60,30,FALSE)</f>
        <v/>
      </c>
      <c r="R1587" s="75" t="str">
        <f>VLOOKUP('[1]Cumul H'!$C1587,'[1]H S32'!$BE$9:$CU$60,34,FALSE)</f>
        <v/>
      </c>
      <c r="S1587" s="75" t="str">
        <f>VLOOKUP('[1]Cumul H'!$C1587,'[1]H S32'!$BE$9:$CU$60,33,FALSE)</f>
        <v/>
      </c>
      <c r="T1587" s="75" t="str">
        <f>VLOOKUP('[1]Cumul H'!$C1587,'[1]H S32'!$BE$9:$CU$60,35,FALSE)</f>
        <v/>
      </c>
      <c r="U1587" s="75" t="str">
        <f>VLOOKUP('[1]Cumul H'!$C1587,'[1]H S32'!$BE$9:$CU$60,36,FALSE)</f>
        <v/>
      </c>
      <c r="V1587" s="76" t="str">
        <f t="shared" si="243"/>
        <v/>
      </c>
      <c r="W1587" s="76" t="str" cm="1">
        <f t="array" ref="W1587">IFERROR(_xlfn.IFS(V1587="","",V1587=39,"",V1587&gt;39,V1587-39),"")</f>
        <v/>
      </c>
      <c r="X1587" s="76" t="str">
        <f t="shared" si="244"/>
        <v/>
      </c>
      <c r="Y1587" s="76" t="str">
        <f t="shared" si="245"/>
        <v/>
      </c>
      <c r="Z1587" s="76" t="str">
        <f t="shared" si="246"/>
        <v/>
      </c>
      <c r="AA1587" s="77" t="str">
        <f t="shared" si="247"/>
        <v/>
      </c>
      <c r="AB1587" s="76" t="str">
        <f t="shared" si="248"/>
        <v/>
      </c>
      <c r="AC1587" s="74" t="str">
        <f>VLOOKUP('[1]Cumul H'!$C1587,'[1]H S32'!$BE$9:$CU$60,37,FALSE)</f>
        <v/>
      </c>
      <c r="AD1587" s="74" t="str">
        <f>VLOOKUP('[1]Cumul H'!$C1587,'[1]H S32'!$BE$9:$CU$60,38,FALSE)</f>
        <v/>
      </c>
      <c r="AE1587" s="74" t="str">
        <f>VLOOKUP('[1]Cumul H'!$C1587,'[1]H S32'!$BE$9:$CU$60,39,FALSE)</f>
        <v/>
      </c>
      <c r="AF1587" s="74" t="str">
        <f>VLOOKUP('[1]Cumul H'!$C1587,'[1]H S32'!$BE$9:$CU$60,40,FALSE)</f>
        <v/>
      </c>
      <c r="AG1587" s="74" t="str">
        <f>VLOOKUP('[1]Cumul H'!$C1587,'[1]H S32'!$BE$9:$CU$60,41,FALSE)</f>
        <v/>
      </c>
      <c r="AH1587" s="74" t="str">
        <f>VLOOKUP('[1]Cumul H'!$C1587,'[1]H S32'!$BE$9:$CU$60,42,FALSE)</f>
        <v/>
      </c>
      <c r="AI1587" s="74">
        <f>SUM('[1]Cumul H'!$AE1587:$AH1587)</f>
        <v>0</v>
      </c>
      <c r="AJ1587" s="78" t="str" cm="1">
        <f t="array" ref="AJ1587">IF(E1587="INTERIM",_xlfn.IFS(J1587="NON",$AK$2,J1587="OUI",$AK$3),"")</f>
        <v/>
      </c>
      <c r="AK1587" s="74" t="str">
        <f t="shared" si="240"/>
        <v/>
      </c>
      <c r="AL1587" s="74" t="str">
        <f>IF(V1587="","",IF(V1587-Tableau3[[#This Row],[Heure sans Majoration]]&lt;0,0,V1587-Tableau3[[#This Row],[Heure sans Majoration]]))</f>
        <v/>
      </c>
      <c r="AM1587" s="74" t="str">
        <f t="shared" si="249"/>
        <v/>
      </c>
      <c r="AN1587" s="74" t="str">
        <f t="shared" si="241"/>
        <v/>
      </c>
      <c r="AO1587" s="74" t="str">
        <f t="shared" si="242"/>
        <v/>
      </c>
      <c r="AP1587" s="78" t="str">
        <f>IF(C1587="","",IF(F1587=0,"",(V1587*Tableau3[[#This Row],[Salaire Horaire]]*Tableau3[[#This Row],[Coef Multi]])))</f>
        <v/>
      </c>
      <c r="AQ1587" s="78" t="str">
        <f>IF(C1587="","",IF(F1587=0,"",(Tableau3[[#This Row],[Heure avec majoration]]*Tableau3[[#This Row],[Salaire Horaire]]*Tableau3[[#This Row],[Coef Multi]]*25%)))</f>
        <v/>
      </c>
    </row>
    <row r="1588" spans="2:43" ht="15" thickTop="1" x14ac:dyDescent="0.3">
      <c r="B1588" s="73" t="s">
        <v>114</v>
      </c>
      <c r="C1588" s="74" t="str">
        <f>IF('[1]H S32'!BE29="","",'[1]H S32'!BE29)</f>
        <v/>
      </c>
      <c r="D1588" s="74" t="str">
        <f>IF(C1588="","",VLOOKUP(C1588,[1]!Tableau1[#All],5,FALSE))</f>
        <v/>
      </c>
      <c r="E1588" s="74" t="str">
        <f>IF(C1588="","",VLOOKUP(C1588,[1]!Tableau1[#All],11,FALSE))</f>
        <v/>
      </c>
      <c r="F1588" s="74" t="str">
        <f>IFERROR(IF(C1588="","",VLOOKUP(C1588,[1]!Tableau1[#All],12,FALSE)),"")</f>
        <v/>
      </c>
      <c r="G1588" s="74" t="str">
        <f>IFERROR(IF(C1588="","",VLOOKUP(C1588,[1]!Tableau1[#All],6,FALSE)),"")</f>
        <v/>
      </c>
      <c r="H1588" s="74" t="str">
        <f>IFERROR(IF(C1588="","",VLOOKUP(C1588,[1]!Tableau1[#All],13,FALSE)),"")</f>
        <v/>
      </c>
      <c r="I1588" s="74" t="str">
        <f>IFERROR(IF(C1588="","",VLOOKUP(C1588,[1]!Tableau1[#All],14,FALSE)),"")</f>
        <v/>
      </c>
      <c r="J1588" s="74" t="str">
        <f>IFERROR(IF(C1588="","",VLOOKUP(C1588,[1]!Tableau1[#All],8,FALSE)),"")</f>
        <v/>
      </c>
      <c r="K1588" s="75" t="str">
        <f>VLOOKUP('[1]Cumul H'!$C1588,'[1]H S32'!$BE$9:$CU$60,6,FALSE)</f>
        <v/>
      </c>
      <c r="L1588" s="75" t="str">
        <f>VLOOKUP('[1]Cumul H'!$C1588,'[1]H S32'!$BE$9:$CU$60,10,FALSE)</f>
        <v/>
      </c>
      <c r="M1588" s="75" t="str">
        <f>VLOOKUP('[1]Cumul H'!$C1588,'[1]H S32'!$BE$9:$CU$60,14,FALSE)</f>
        <v/>
      </c>
      <c r="N1588" s="75" t="str">
        <f>VLOOKUP('[1]Cumul H'!$C1588,'[1]H S32'!$BE$9:$CU$60,18,FALSE)</f>
        <v/>
      </c>
      <c r="O1588" s="75" t="str">
        <f>VLOOKUP('[1]Cumul H'!$C1588,'[1]H S32'!$BE$9:$CU$60,22,FALSE)</f>
        <v/>
      </c>
      <c r="P1588" s="75" t="str">
        <f>VLOOKUP('[1]Cumul H'!$C1588,'[1]H S32'!$BE$9:$CU$60,26,FALSE)</f>
        <v/>
      </c>
      <c r="Q1588" s="75" t="str">
        <f>VLOOKUP('[1]Cumul H'!$C1588,'[1]H S32'!$BE$9:$CU$60,30,FALSE)</f>
        <v/>
      </c>
      <c r="R1588" s="75" t="str">
        <f>VLOOKUP('[1]Cumul H'!$C1588,'[1]H S32'!$BE$9:$CU$60,34,FALSE)</f>
        <v/>
      </c>
      <c r="S1588" s="75" t="str">
        <f>VLOOKUP('[1]Cumul H'!$C1588,'[1]H S32'!$BE$9:$CU$60,33,FALSE)</f>
        <v/>
      </c>
      <c r="T1588" s="75" t="str">
        <f>VLOOKUP('[1]Cumul H'!$C1588,'[1]H S32'!$BE$9:$CU$60,35,FALSE)</f>
        <v/>
      </c>
      <c r="U1588" s="75" t="str">
        <f>VLOOKUP('[1]Cumul H'!$C1588,'[1]H S32'!$BE$9:$CU$60,36,FALSE)</f>
        <v/>
      </c>
      <c r="V1588" s="76" t="str">
        <f t="shared" si="243"/>
        <v/>
      </c>
      <c r="W1588" s="76" t="str" cm="1">
        <f t="array" ref="W1588">IFERROR(_xlfn.IFS(V1588="","",V1588=39,"",V1588&gt;39,V1588-39),"")</f>
        <v/>
      </c>
      <c r="X1588" s="76" t="str">
        <f t="shared" si="244"/>
        <v/>
      </c>
      <c r="Y1588" s="76" t="str">
        <f t="shared" si="245"/>
        <v/>
      </c>
      <c r="Z1588" s="76" t="str">
        <f t="shared" si="246"/>
        <v/>
      </c>
      <c r="AA1588" s="77" t="str">
        <f t="shared" si="247"/>
        <v/>
      </c>
      <c r="AB1588" s="76" t="str">
        <f t="shared" si="248"/>
        <v/>
      </c>
      <c r="AC1588" s="74" t="str">
        <f>VLOOKUP('[1]Cumul H'!$C1588,'[1]H S32'!$BE$9:$CU$60,37,FALSE)</f>
        <v/>
      </c>
      <c r="AD1588" s="74" t="str">
        <f>VLOOKUP('[1]Cumul H'!$C1588,'[1]H S32'!$BE$9:$CU$60,38,FALSE)</f>
        <v/>
      </c>
      <c r="AE1588" s="74" t="str">
        <f>VLOOKUP('[1]Cumul H'!$C1588,'[1]H S32'!$BE$9:$CU$60,39,FALSE)</f>
        <v/>
      </c>
      <c r="AF1588" s="74" t="str">
        <f>VLOOKUP('[1]Cumul H'!$C1588,'[1]H S32'!$BE$9:$CU$60,40,FALSE)</f>
        <v/>
      </c>
      <c r="AG1588" s="74" t="str">
        <f>VLOOKUP('[1]Cumul H'!$C1588,'[1]H S32'!$BE$9:$CU$60,41,FALSE)</f>
        <v/>
      </c>
      <c r="AH1588" s="74" t="str">
        <f>VLOOKUP('[1]Cumul H'!$C1588,'[1]H S32'!$BE$9:$CU$60,42,FALSE)</f>
        <v/>
      </c>
      <c r="AI1588" s="74">
        <f>SUM('[1]Cumul H'!$AE1588:$AH1588)</f>
        <v>0</v>
      </c>
      <c r="AJ1588" s="72" t="str" cm="1">
        <f t="array" ref="AJ1588">IF(E1588="INTERIM",_xlfn.IFS(J1588="NON",$AK$2,J1588="OUI",$AK$3),"")</f>
        <v/>
      </c>
      <c r="AK1588" s="68" t="str">
        <f t="shared" si="240"/>
        <v/>
      </c>
      <c r="AL1588" s="68" t="str">
        <f>IF(V1588="","",IF(V1588-Tableau3[[#This Row],[Heure sans Majoration]]&lt;0,0,V1588-Tableau3[[#This Row],[Heure sans Majoration]]))</f>
        <v/>
      </c>
      <c r="AM1588" s="68" t="str">
        <f t="shared" si="249"/>
        <v/>
      </c>
      <c r="AN1588" s="68" t="str">
        <f t="shared" si="241"/>
        <v/>
      </c>
      <c r="AO1588" s="68" t="str">
        <f t="shared" si="242"/>
        <v/>
      </c>
      <c r="AP1588" s="72" t="str">
        <f>IF(C1588="","",IF(F1588=0,"",(V1588*Tableau3[[#This Row],[Salaire Horaire]]*Tableau3[[#This Row],[Coef Multi]])))</f>
        <v/>
      </c>
      <c r="AQ1588" s="72" t="str">
        <f>IF(C1588="","",IF(F1588=0,"",(Tableau3[[#This Row],[Heure avec majoration]]*Tableau3[[#This Row],[Salaire Horaire]]*Tableau3[[#This Row],[Coef Multi]]*25%)))</f>
        <v/>
      </c>
    </row>
    <row r="1589" spans="2:43" ht="15" thickBot="1" x14ac:dyDescent="0.35">
      <c r="B1589" s="73" t="s">
        <v>114</v>
      </c>
      <c r="C1589" s="74" t="str">
        <f>IF('[1]H S32'!BE30="","",'[1]H S32'!BE30)</f>
        <v/>
      </c>
      <c r="D1589" s="74" t="str">
        <f>IF(C1589="","",VLOOKUP(C1589,[1]!Tableau1[#All],5,FALSE))</f>
        <v/>
      </c>
      <c r="E1589" s="74" t="str">
        <f>IF(C1589="","",VLOOKUP(C1589,[1]!Tableau1[#All],11,FALSE))</f>
        <v/>
      </c>
      <c r="F1589" s="74" t="str">
        <f>IFERROR(IF(C1589="","",VLOOKUP(C1589,[1]!Tableau1[#All],12,FALSE)),"")</f>
        <v/>
      </c>
      <c r="G1589" s="74" t="str">
        <f>IFERROR(IF(C1589="","",VLOOKUP(C1589,[1]!Tableau1[#All],6,FALSE)),"")</f>
        <v/>
      </c>
      <c r="H1589" s="74" t="str">
        <f>IFERROR(IF(C1589="","",VLOOKUP(C1589,[1]!Tableau1[#All],13,FALSE)),"")</f>
        <v/>
      </c>
      <c r="I1589" s="74" t="str">
        <f>IFERROR(IF(C1589="","",VLOOKUP(C1589,[1]!Tableau1[#All],14,FALSE)),"")</f>
        <v/>
      </c>
      <c r="J1589" s="74" t="str">
        <f>IFERROR(IF(C1589="","",VLOOKUP(C1589,[1]!Tableau1[#All],8,FALSE)),"")</f>
        <v/>
      </c>
      <c r="K1589" s="75" t="str">
        <f>VLOOKUP('[1]Cumul H'!$C1589,'[1]H S32'!$BE$9:$CU$60,6,FALSE)</f>
        <v/>
      </c>
      <c r="L1589" s="75" t="str">
        <f>VLOOKUP('[1]Cumul H'!$C1589,'[1]H S32'!$BE$9:$CU$60,10,FALSE)</f>
        <v/>
      </c>
      <c r="M1589" s="75" t="str">
        <f>VLOOKUP('[1]Cumul H'!$C1589,'[1]H S32'!$BE$9:$CU$60,14,FALSE)</f>
        <v/>
      </c>
      <c r="N1589" s="75" t="str">
        <f>VLOOKUP('[1]Cumul H'!$C1589,'[1]H S32'!$BE$9:$CU$60,18,FALSE)</f>
        <v/>
      </c>
      <c r="O1589" s="75" t="str">
        <f>VLOOKUP('[1]Cumul H'!$C1589,'[1]H S32'!$BE$9:$CU$60,22,FALSE)</f>
        <v/>
      </c>
      <c r="P1589" s="75" t="str">
        <f>VLOOKUP('[1]Cumul H'!$C1589,'[1]H S32'!$BE$9:$CU$60,26,FALSE)</f>
        <v/>
      </c>
      <c r="Q1589" s="75" t="str">
        <f>VLOOKUP('[1]Cumul H'!$C1589,'[1]H S32'!$BE$9:$CU$60,30,FALSE)</f>
        <v/>
      </c>
      <c r="R1589" s="75" t="str">
        <f>VLOOKUP('[1]Cumul H'!$C1589,'[1]H S32'!$BE$9:$CU$60,34,FALSE)</f>
        <v/>
      </c>
      <c r="S1589" s="75" t="str">
        <f>VLOOKUP('[1]Cumul H'!$C1589,'[1]H S32'!$BE$9:$CU$60,33,FALSE)</f>
        <v/>
      </c>
      <c r="T1589" s="75" t="str">
        <f>VLOOKUP('[1]Cumul H'!$C1589,'[1]H S32'!$BE$9:$CU$60,35,FALSE)</f>
        <v/>
      </c>
      <c r="U1589" s="75" t="str">
        <f>VLOOKUP('[1]Cumul H'!$C1589,'[1]H S32'!$BE$9:$CU$60,36,FALSE)</f>
        <v/>
      </c>
      <c r="V1589" s="76" t="str">
        <f t="shared" si="243"/>
        <v/>
      </c>
      <c r="W1589" s="76" t="str" cm="1">
        <f t="array" ref="W1589">IFERROR(_xlfn.IFS(V1589="","",V1589=39,"",V1589&gt;39,V1589-39),"")</f>
        <v/>
      </c>
      <c r="X1589" s="76" t="str">
        <f t="shared" si="244"/>
        <v/>
      </c>
      <c r="Y1589" s="76" t="str">
        <f t="shared" si="245"/>
        <v/>
      </c>
      <c r="Z1589" s="76" t="str">
        <f t="shared" si="246"/>
        <v/>
      </c>
      <c r="AA1589" s="77" t="str">
        <f t="shared" si="247"/>
        <v/>
      </c>
      <c r="AB1589" s="76" t="str">
        <f t="shared" si="248"/>
        <v/>
      </c>
      <c r="AC1589" s="74" t="str">
        <f>VLOOKUP('[1]Cumul H'!$C1589,'[1]H S32'!$BE$9:$CU$60,37,FALSE)</f>
        <v/>
      </c>
      <c r="AD1589" s="74" t="str">
        <f>VLOOKUP('[1]Cumul H'!$C1589,'[1]H S32'!$BE$9:$CU$60,38,FALSE)</f>
        <v/>
      </c>
      <c r="AE1589" s="74" t="str">
        <f>VLOOKUP('[1]Cumul H'!$C1589,'[1]H S32'!$BE$9:$CU$60,39,FALSE)</f>
        <v/>
      </c>
      <c r="AF1589" s="74" t="str">
        <f>VLOOKUP('[1]Cumul H'!$C1589,'[1]H S32'!$BE$9:$CU$60,40,FALSE)</f>
        <v/>
      </c>
      <c r="AG1589" s="74" t="str">
        <f>VLOOKUP('[1]Cumul H'!$C1589,'[1]H S32'!$BE$9:$CU$60,41,FALSE)</f>
        <v/>
      </c>
      <c r="AH1589" s="74" t="str">
        <f>VLOOKUP('[1]Cumul H'!$C1589,'[1]H S32'!$BE$9:$CU$60,42,FALSE)</f>
        <v/>
      </c>
      <c r="AI1589" s="74">
        <f>SUM('[1]Cumul H'!$AE1589:$AH1589)</f>
        <v>0</v>
      </c>
      <c r="AJ1589" s="78" t="str" cm="1">
        <f t="array" ref="AJ1589">IF(E1589="INTERIM",_xlfn.IFS(J1589="NON",$AK$2,J1589="OUI",$AK$3),"")</f>
        <v/>
      </c>
      <c r="AK1589" s="74" t="str">
        <f t="shared" si="240"/>
        <v/>
      </c>
      <c r="AL1589" s="74" t="str">
        <f>IF(V1589="","",IF(V1589-Tableau3[[#This Row],[Heure sans Majoration]]&lt;0,0,V1589-Tableau3[[#This Row],[Heure sans Majoration]]))</f>
        <v/>
      </c>
      <c r="AM1589" s="74" t="str">
        <f t="shared" si="249"/>
        <v/>
      </c>
      <c r="AN1589" s="74" t="str">
        <f t="shared" si="241"/>
        <v/>
      </c>
      <c r="AO1589" s="74" t="str">
        <f t="shared" si="242"/>
        <v/>
      </c>
      <c r="AP1589" s="78" t="str">
        <f>IF(C1589="","",IF(F1589=0,"",(V1589*Tableau3[[#This Row],[Salaire Horaire]]*Tableau3[[#This Row],[Coef Multi]])))</f>
        <v/>
      </c>
      <c r="AQ1589" s="78" t="str">
        <f>IF(C1589="","",IF(F1589=0,"",(Tableau3[[#This Row],[Heure avec majoration]]*Tableau3[[#This Row],[Salaire Horaire]]*Tableau3[[#This Row],[Coef Multi]]*25%)))</f>
        <v/>
      </c>
    </row>
    <row r="1590" spans="2:43" ht="15" thickTop="1" x14ac:dyDescent="0.3">
      <c r="B1590" s="73" t="s">
        <v>114</v>
      </c>
      <c r="C1590" s="74" t="str">
        <f>IF('[1]H S32'!BE31="","",'[1]H S32'!BE31)</f>
        <v/>
      </c>
      <c r="D1590" s="74" t="str">
        <f>IF(C1590="","",VLOOKUP(C1590,[1]!Tableau1[#All],5,FALSE))</f>
        <v/>
      </c>
      <c r="E1590" s="74" t="str">
        <f>IF(C1590="","",VLOOKUP(C1590,[1]!Tableau1[#All],11,FALSE))</f>
        <v/>
      </c>
      <c r="F1590" s="74" t="str">
        <f>IFERROR(IF(C1590="","",VLOOKUP(C1590,[1]!Tableau1[#All],12,FALSE)),"")</f>
        <v/>
      </c>
      <c r="G1590" s="74" t="str">
        <f>IFERROR(IF(C1590="","",VLOOKUP(C1590,[1]!Tableau1[#All],6,FALSE)),"")</f>
        <v/>
      </c>
      <c r="H1590" s="74" t="str">
        <f>IFERROR(IF(C1590="","",VLOOKUP(C1590,[1]!Tableau1[#All],13,FALSE)),"")</f>
        <v/>
      </c>
      <c r="I1590" s="74" t="str">
        <f>IFERROR(IF(C1590="","",VLOOKUP(C1590,[1]!Tableau1[#All],14,FALSE)),"")</f>
        <v/>
      </c>
      <c r="J1590" s="74" t="str">
        <f>IFERROR(IF(C1590="","",VLOOKUP(C1590,[1]!Tableau1[#All],8,FALSE)),"")</f>
        <v/>
      </c>
      <c r="K1590" s="75" t="str">
        <f>VLOOKUP('[1]Cumul H'!$C1590,'[1]H S32'!$BE$9:$CU$60,6,FALSE)</f>
        <v/>
      </c>
      <c r="L1590" s="75" t="str">
        <f>VLOOKUP('[1]Cumul H'!$C1590,'[1]H S32'!$BE$9:$CU$60,10,FALSE)</f>
        <v/>
      </c>
      <c r="M1590" s="75" t="str">
        <f>VLOOKUP('[1]Cumul H'!$C1590,'[1]H S32'!$BE$9:$CU$60,14,FALSE)</f>
        <v/>
      </c>
      <c r="N1590" s="75" t="str">
        <f>VLOOKUP('[1]Cumul H'!$C1590,'[1]H S32'!$BE$9:$CU$60,18,FALSE)</f>
        <v/>
      </c>
      <c r="O1590" s="75" t="str">
        <f>VLOOKUP('[1]Cumul H'!$C1590,'[1]H S32'!$BE$9:$CU$60,22,FALSE)</f>
        <v/>
      </c>
      <c r="P1590" s="75" t="str">
        <f>VLOOKUP('[1]Cumul H'!$C1590,'[1]H S32'!$BE$9:$CU$60,26,FALSE)</f>
        <v/>
      </c>
      <c r="Q1590" s="75" t="str">
        <f>VLOOKUP('[1]Cumul H'!$C1590,'[1]H S32'!$BE$9:$CU$60,30,FALSE)</f>
        <v/>
      </c>
      <c r="R1590" s="75" t="str">
        <f>VLOOKUP('[1]Cumul H'!$C1590,'[1]H S32'!$BE$9:$CU$60,34,FALSE)</f>
        <v/>
      </c>
      <c r="S1590" s="75" t="str">
        <f>VLOOKUP('[1]Cumul H'!$C1590,'[1]H S32'!$BE$9:$CU$60,33,FALSE)</f>
        <v/>
      </c>
      <c r="T1590" s="75" t="str">
        <f>VLOOKUP('[1]Cumul H'!$C1590,'[1]H S32'!$BE$9:$CU$60,35,FALSE)</f>
        <v/>
      </c>
      <c r="U1590" s="75" t="str">
        <f>VLOOKUP('[1]Cumul H'!$C1590,'[1]H S32'!$BE$9:$CU$60,36,FALSE)</f>
        <v/>
      </c>
      <c r="V1590" s="76" t="str">
        <f t="shared" si="243"/>
        <v/>
      </c>
      <c r="W1590" s="76" t="str" cm="1">
        <f t="array" ref="W1590">IFERROR(_xlfn.IFS(V1590="","",V1590=39,"",V1590&gt;39,V1590-39),"")</f>
        <v/>
      </c>
      <c r="X1590" s="76" t="str">
        <f t="shared" si="244"/>
        <v/>
      </c>
      <c r="Y1590" s="76" t="str">
        <f t="shared" si="245"/>
        <v/>
      </c>
      <c r="Z1590" s="76" t="str">
        <f t="shared" si="246"/>
        <v/>
      </c>
      <c r="AA1590" s="77" t="str">
        <f t="shared" si="247"/>
        <v/>
      </c>
      <c r="AB1590" s="76" t="str">
        <f t="shared" si="248"/>
        <v/>
      </c>
      <c r="AC1590" s="74" t="str">
        <f>VLOOKUP('[1]Cumul H'!$C1590,'[1]H S32'!$BE$9:$CU$60,37,FALSE)</f>
        <v/>
      </c>
      <c r="AD1590" s="74" t="str">
        <f>VLOOKUP('[1]Cumul H'!$C1590,'[1]H S32'!$BE$9:$CU$60,38,FALSE)</f>
        <v/>
      </c>
      <c r="AE1590" s="74" t="str">
        <f>VLOOKUP('[1]Cumul H'!$C1590,'[1]H S32'!$BE$9:$CU$60,39,FALSE)</f>
        <v/>
      </c>
      <c r="AF1590" s="74" t="str">
        <f>VLOOKUP('[1]Cumul H'!$C1590,'[1]H S32'!$BE$9:$CU$60,40,FALSE)</f>
        <v/>
      </c>
      <c r="AG1590" s="74" t="str">
        <f>VLOOKUP('[1]Cumul H'!$C1590,'[1]H S32'!$BE$9:$CU$60,41,FALSE)</f>
        <v/>
      </c>
      <c r="AH1590" s="74" t="str">
        <f>VLOOKUP('[1]Cumul H'!$C1590,'[1]H S32'!$BE$9:$CU$60,42,FALSE)</f>
        <v/>
      </c>
      <c r="AI1590" s="74">
        <f>SUM('[1]Cumul H'!$AE1590:$AH1590)</f>
        <v>0</v>
      </c>
      <c r="AJ1590" s="72" t="str" cm="1">
        <f t="array" ref="AJ1590">IF(E1590="INTERIM",_xlfn.IFS(J1590="NON",$AK$2,J1590="OUI",$AK$3),"")</f>
        <v/>
      </c>
      <c r="AK1590" s="68" t="str">
        <f t="shared" si="240"/>
        <v/>
      </c>
      <c r="AL1590" s="68" t="str">
        <f>IF(V1590="","",IF(V1590-Tableau3[[#This Row],[Heure sans Majoration]]&lt;0,0,V1590-Tableau3[[#This Row],[Heure sans Majoration]]))</f>
        <v/>
      </c>
      <c r="AM1590" s="68" t="str">
        <f t="shared" si="249"/>
        <v/>
      </c>
      <c r="AN1590" s="68" t="str">
        <f t="shared" si="241"/>
        <v/>
      </c>
      <c r="AO1590" s="68" t="str">
        <f t="shared" si="242"/>
        <v/>
      </c>
      <c r="AP1590" s="72" t="str">
        <f>IF(C1590="","",IF(F1590=0,"",(V1590*Tableau3[[#This Row],[Salaire Horaire]]*Tableau3[[#This Row],[Coef Multi]])))</f>
        <v/>
      </c>
      <c r="AQ1590" s="72" t="str">
        <f>IF(C1590="","",IF(F1590=0,"",(Tableau3[[#This Row],[Heure avec majoration]]*Tableau3[[#This Row],[Salaire Horaire]]*Tableau3[[#This Row],[Coef Multi]]*25%)))</f>
        <v/>
      </c>
    </row>
    <row r="1591" spans="2:43" ht="15" thickBot="1" x14ac:dyDescent="0.35">
      <c r="B1591" s="73" t="s">
        <v>114</v>
      </c>
      <c r="C1591" s="74" t="str">
        <f>IF('[1]H S32'!BE32="","",'[1]H S32'!BE32)</f>
        <v/>
      </c>
      <c r="D1591" s="74" t="str">
        <f>IF(C1591="","",VLOOKUP(C1591,[1]!Tableau1[#All],5,FALSE))</f>
        <v/>
      </c>
      <c r="E1591" s="74" t="str">
        <f>IF(C1591="","",VLOOKUP(C1591,[1]!Tableau1[#All],11,FALSE))</f>
        <v/>
      </c>
      <c r="F1591" s="74" t="str">
        <f>IFERROR(IF(C1591="","",VLOOKUP(C1591,[1]!Tableau1[#All],12,FALSE)),"")</f>
        <v/>
      </c>
      <c r="G1591" s="74" t="str">
        <f>IFERROR(IF(C1591="","",VLOOKUP(C1591,[1]!Tableau1[#All],6,FALSE)),"")</f>
        <v/>
      </c>
      <c r="H1591" s="74" t="str">
        <f>IFERROR(IF(C1591="","",VLOOKUP(C1591,[1]!Tableau1[#All],13,FALSE)),"")</f>
        <v/>
      </c>
      <c r="I1591" s="74" t="str">
        <f>IFERROR(IF(C1591="","",VLOOKUP(C1591,[1]!Tableau1[#All],14,FALSE)),"")</f>
        <v/>
      </c>
      <c r="J1591" s="74" t="str">
        <f>IFERROR(IF(C1591="","",VLOOKUP(C1591,[1]!Tableau1[#All],8,FALSE)),"")</f>
        <v/>
      </c>
      <c r="K1591" s="75" t="str">
        <f>VLOOKUP('[1]Cumul H'!$C1591,'[1]H S32'!$BE$9:$CU$60,6,FALSE)</f>
        <v/>
      </c>
      <c r="L1591" s="75" t="str">
        <f>VLOOKUP('[1]Cumul H'!$C1591,'[1]H S32'!$BE$9:$CU$60,10,FALSE)</f>
        <v/>
      </c>
      <c r="M1591" s="75" t="str">
        <f>VLOOKUP('[1]Cumul H'!$C1591,'[1]H S32'!$BE$9:$CU$60,14,FALSE)</f>
        <v/>
      </c>
      <c r="N1591" s="75" t="str">
        <f>VLOOKUP('[1]Cumul H'!$C1591,'[1]H S32'!$BE$9:$CU$60,18,FALSE)</f>
        <v/>
      </c>
      <c r="O1591" s="75" t="str">
        <f>VLOOKUP('[1]Cumul H'!$C1591,'[1]H S32'!$BE$9:$CU$60,22,FALSE)</f>
        <v/>
      </c>
      <c r="P1591" s="75" t="str">
        <f>VLOOKUP('[1]Cumul H'!$C1591,'[1]H S32'!$BE$9:$CU$60,26,FALSE)</f>
        <v/>
      </c>
      <c r="Q1591" s="75" t="str">
        <f>VLOOKUP('[1]Cumul H'!$C1591,'[1]H S32'!$BE$9:$CU$60,30,FALSE)</f>
        <v/>
      </c>
      <c r="R1591" s="75" t="str">
        <f>VLOOKUP('[1]Cumul H'!$C1591,'[1]H S32'!$BE$9:$CU$60,34,FALSE)</f>
        <v/>
      </c>
      <c r="S1591" s="75" t="str">
        <f>VLOOKUP('[1]Cumul H'!$C1591,'[1]H S32'!$BE$9:$CU$60,33,FALSE)</f>
        <v/>
      </c>
      <c r="T1591" s="75" t="str">
        <f>VLOOKUP('[1]Cumul H'!$C1591,'[1]H S32'!$BE$9:$CU$60,35,FALSE)</f>
        <v/>
      </c>
      <c r="U1591" s="75" t="str">
        <f>VLOOKUP('[1]Cumul H'!$C1591,'[1]H S32'!$BE$9:$CU$60,36,FALSE)</f>
        <v/>
      </c>
      <c r="V1591" s="76" t="str">
        <f t="shared" si="243"/>
        <v/>
      </c>
      <c r="W1591" s="76" t="str" cm="1">
        <f t="array" ref="W1591">IFERROR(_xlfn.IFS(V1591="","",V1591=39,"",V1591&gt;39,V1591-39),"")</f>
        <v/>
      </c>
      <c r="X1591" s="76" t="str">
        <f t="shared" si="244"/>
        <v/>
      </c>
      <c r="Y1591" s="76" t="str">
        <f t="shared" si="245"/>
        <v/>
      </c>
      <c r="Z1591" s="76" t="str">
        <f t="shared" si="246"/>
        <v/>
      </c>
      <c r="AA1591" s="77" t="str">
        <f t="shared" si="247"/>
        <v/>
      </c>
      <c r="AB1591" s="76" t="str">
        <f t="shared" si="248"/>
        <v/>
      </c>
      <c r="AC1591" s="74" t="str">
        <f>VLOOKUP('[1]Cumul H'!$C1591,'[1]H S32'!$BE$9:$CU$60,37,FALSE)</f>
        <v/>
      </c>
      <c r="AD1591" s="74" t="str">
        <f>VLOOKUP('[1]Cumul H'!$C1591,'[1]H S32'!$BE$9:$CU$60,38,FALSE)</f>
        <v/>
      </c>
      <c r="AE1591" s="74" t="str">
        <f>VLOOKUP('[1]Cumul H'!$C1591,'[1]H S32'!$BE$9:$CU$60,39,FALSE)</f>
        <v/>
      </c>
      <c r="AF1591" s="74" t="str">
        <f>VLOOKUP('[1]Cumul H'!$C1591,'[1]H S32'!$BE$9:$CU$60,40,FALSE)</f>
        <v/>
      </c>
      <c r="AG1591" s="74" t="str">
        <f>VLOOKUP('[1]Cumul H'!$C1591,'[1]H S32'!$BE$9:$CU$60,41,FALSE)</f>
        <v/>
      </c>
      <c r="AH1591" s="74" t="str">
        <f>VLOOKUP('[1]Cumul H'!$C1591,'[1]H S32'!$BE$9:$CU$60,42,FALSE)</f>
        <v/>
      </c>
      <c r="AI1591" s="74">
        <f>SUM('[1]Cumul H'!$AE1591:$AH1591)</f>
        <v>0</v>
      </c>
      <c r="AJ1591" s="78" t="str" cm="1">
        <f t="array" ref="AJ1591">IF(E1591="INTERIM",_xlfn.IFS(J1591="NON",$AK$2,J1591="OUI",$AK$3),"")</f>
        <v/>
      </c>
      <c r="AK1591" s="74" t="str">
        <f t="shared" si="240"/>
        <v/>
      </c>
      <c r="AL1591" s="74" t="str">
        <f>IF(V1591="","",IF(V1591-Tableau3[[#This Row],[Heure sans Majoration]]&lt;0,0,V1591-Tableau3[[#This Row],[Heure sans Majoration]]))</f>
        <v/>
      </c>
      <c r="AM1591" s="74" t="str">
        <f t="shared" si="249"/>
        <v/>
      </c>
      <c r="AN1591" s="74" t="str">
        <f t="shared" si="241"/>
        <v/>
      </c>
      <c r="AO1591" s="74" t="str">
        <f t="shared" si="242"/>
        <v/>
      </c>
      <c r="AP1591" s="78" t="str">
        <f>IF(C1591="","",IF(F1591=0,"",(V1591*Tableau3[[#This Row],[Salaire Horaire]]*Tableau3[[#This Row],[Coef Multi]])))</f>
        <v/>
      </c>
      <c r="AQ1591" s="78" t="str">
        <f>IF(C1591="","",IF(F1591=0,"",(Tableau3[[#This Row],[Heure avec majoration]]*Tableau3[[#This Row],[Salaire Horaire]]*Tableau3[[#This Row],[Coef Multi]]*25%)))</f>
        <v/>
      </c>
    </row>
    <row r="1592" spans="2:43" ht="15" thickTop="1" x14ac:dyDescent="0.3">
      <c r="B1592" s="73" t="s">
        <v>114</v>
      </c>
      <c r="C1592" s="74" t="str">
        <f>IF('[1]H S32'!BE33="","",'[1]H S32'!BE33)</f>
        <v/>
      </c>
      <c r="D1592" s="74" t="str">
        <f>IF(C1592="","",VLOOKUP(C1592,[1]!Tableau1[#All],5,FALSE))</f>
        <v/>
      </c>
      <c r="E1592" s="74" t="str">
        <f>IF(C1592="","",VLOOKUP(C1592,[1]!Tableau1[#All],11,FALSE))</f>
        <v/>
      </c>
      <c r="F1592" s="74" t="str">
        <f>IFERROR(IF(C1592="","",VLOOKUP(C1592,[1]!Tableau1[#All],12,FALSE)),"")</f>
        <v/>
      </c>
      <c r="G1592" s="74" t="str">
        <f>IFERROR(IF(C1592="","",VLOOKUP(C1592,[1]!Tableau1[#All],6,FALSE)),"")</f>
        <v/>
      </c>
      <c r="H1592" s="74" t="str">
        <f>IFERROR(IF(C1592="","",VLOOKUP(C1592,[1]!Tableau1[#All],13,FALSE)),"")</f>
        <v/>
      </c>
      <c r="I1592" s="74" t="str">
        <f>IFERROR(IF(C1592="","",VLOOKUP(C1592,[1]!Tableau1[#All],14,FALSE)),"")</f>
        <v/>
      </c>
      <c r="J1592" s="74" t="str">
        <f>IFERROR(IF(C1592="","",VLOOKUP(C1592,[1]!Tableau1[#All],8,FALSE)),"")</f>
        <v/>
      </c>
      <c r="K1592" s="75" t="str">
        <f>VLOOKUP('[1]Cumul H'!$C1592,'[1]H S32'!$BE$9:$CU$60,6,FALSE)</f>
        <v/>
      </c>
      <c r="L1592" s="75" t="str">
        <f>VLOOKUP('[1]Cumul H'!$C1592,'[1]H S32'!$BE$9:$CU$60,10,FALSE)</f>
        <v/>
      </c>
      <c r="M1592" s="75" t="str">
        <f>VLOOKUP('[1]Cumul H'!$C1592,'[1]H S32'!$BE$9:$CU$60,14,FALSE)</f>
        <v/>
      </c>
      <c r="N1592" s="75" t="str">
        <f>VLOOKUP('[1]Cumul H'!$C1592,'[1]H S32'!$BE$9:$CU$60,18,FALSE)</f>
        <v/>
      </c>
      <c r="O1592" s="75" t="str">
        <f>VLOOKUP('[1]Cumul H'!$C1592,'[1]H S32'!$BE$9:$CU$60,22,FALSE)</f>
        <v/>
      </c>
      <c r="P1592" s="75" t="str">
        <f>VLOOKUP('[1]Cumul H'!$C1592,'[1]H S32'!$BE$9:$CU$60,26,FALSE)</f>
        <v/>
      </c>
      <c r="Q1592" s="75" t="str">
        <f>VLOOKUP('[1]Cumul H'!$C1592,'[1]H S32'!$BE$9:$CU$60,30,FALSE)</f>
        <v/>
      </c>
      <c r="R1592" s="75" t="str">
        <f>VLOOKUP('[1]Cumul H'!$C1592,'[1]H S32'!$BE$9:$CU$60,34,FALSE)</f>
        <v/>
      </c>
      <c r="S1592" s="75" t="str">
        <f>VLOOKUP('[1]Cumul H'!$C1592,'[1]H S32'!$BE$9:$CU$60,33,FALSE)</f>
        <v/>
      </c>
      <c r="T1592" s="75" t="str">
        <f>VLOOKUP('[1]Cumul H'!$C1592,'[1]H S32'!$BE$9:$CU$60,35,FALSE)</f>
        <v/>
      </c>
      <c r="U1592" s="75" t="str">
        <f>VLOOKUP('[1]Cumul H'!$C1592,'[1]H S32'!$BE$9:$CU$60,36,FALSE)</f>
        <v/>
      </c>
      <c r="V1592" s="76" t="str">
        <f t="shared" si="243"/>
        <v/>
      </c>
      <c r="W1592" s="76" t="str" cm="1">
        <f t="array" ref="W1592">IFERROR(_xlfn.IFS(V1592="","",V1592=39,"",V1592&gt;39,V1592-39),"")</f>
        <v/>
      </c>
      <c r="X1592" s="76" t="str">
        <f t="shared" si="244"/>
        <v/>
      </c>
      <c r="Y1592" s="76" t="str">
        <f t="shared" si="245"/>
        <v/>
      </c>
      <c r="Z1592" s="76" t="str">
        <f t="shared" si="246"/>
        <v/>
      </c>
      <c r="AA1592" s="77" t="str">
        <f t="shared" si="247"/>
        <v/>
      </c>
      <c r="AB1592" s="76" t="str">
        <f t="shared" si="248"/>
        <v/>
      </c>
      <c r="AC1592" s="74" t="str">
        <f>VLOOKUP('[1]Cumul H'!$C1592,'[1]H S32'!$BE$9:$CU$60,37,FALSE)</f>
        <v/>
      </c>
      <c r="AD1592" s="74" t="str">
        <f>VLOOKUP('[1]Cumul H'!$C1592,'[1]H S32'!$BE$9:$CU$60,38,FALSE)</f>
        <v/>
      </c>
      <c r="AE1592" s="74" t="str">
        <f>VLOOKUP('[1]Cumul H'!$C1592,'[1]H S32'!$BE$9:$CU$60,39,FALSE)</f>
        <v/>
      </c>
      <c r="AF1592" s="74" t="str">
        <f>VLOOKUP('[1]Cumul H'!$C1592,'[1]H S32'!$BE$9:$CU$60,40,FALSE)</f>
        <v/>
      </c>
      <c r="AG1592" s="74" t="str">
        <f>VLOOKUP('[1]Cumul H'!$C1592,'[1]H S32'!$BE$9:$CU$60,41,FALSE)</f>
        <v/>
      </c>
      <c r="AH1592" s="74" t="str">
        <f>VLOOKUP('[1]Cumul H'!$C1592,'[1]H S32'!$BE$9:$CU$60,42,FALSE)</f>
        <v/>
      </c>
      <c r="AI1592" s="74">
        <f>SUM('[1]Cumul H'!$AE1592:$AH1592)</f>
        <v>0</v>
      </c>
      <c r="AJ1592" s="72" t="str" cm="1">
        <f t="array" ref="AJ1592">IF(E1592="INTERIM",_xlfn.IFS(J1592="NON",$AK$2,J1592="OUI",$AK$3),"")</f>
        <v/>
      </c>
      <c r="AK1592" s="68" t="str">
        <f t="shared" si="240"/>
        <v/>
      </c>
      <c r="AL1592" s="68" t="str">
        <f>IF(V1592="","",IF(V1592-Tableau3[[#This Row],[Heure sans Majoration]]&lt;0,0,V1592-Tableau3[[#This Row],[Heure sans Majoration]]))</f>
        <v/>
      </c>
      <c r="AM1592" s="68" t="str">
        <f t="shared" si="249"/>
        <v/>
      </c>
      <c r="AN1592" s="68" t="str">
        <f t="shared" si="241"/>
        <v/>
      </c>
      <c r="AO1592" s="68" t="str">
        <f t="shared" si="242"/>
        <v/>
      </c>
      <c r="AP1592" s="72" t="str">
        <f>IF(C1592="","",IF(F1592=0,"",(V1592*Tableau3[[#This Row],[Salaire Horaire]]*Tableau3[[#This Row],[Coef Multi]])))</f>
        <v/>
      </c>
      <c r="AQ1592" s="72" t="str">
        <f>IF(C1592="","",IF(F1592=0,"",(Tableau3[[#This Row],[Heure avec majoration]]*Tableau3[[#This Row],[Salaire Horaire]]*Tableau3[[#This Row],[Coef Multi]]*25%)))</f>
        <v/>
      </c>
    </row>
    <row r="1593" spans="2:43" ht="15" thickBot="1" x14ac:dyDescent="0.35">
      <c r="B1593" s="73" t="s">
        <v>114</v>
      </c>
      <c r="C1593" s="74" t="str">
        <f>IF('[1]H S32'!BE34="","",'[1]H S32'!BE34)</f>
        <v/>
      </c>
      <c r="D1593" s="74" t="str">
        <f>IF(C1593="","",VLOOKUP(C1593,[1]!Tableau1[#All],5,FALSE))</f>
        <v/>
      </c>
      <c r="E1593" s="74" t="str">
        <f>IF(C1593="","",VLOOKUP(C1593,[1]!Tableau1[#All],11,FALSE))</f>
        <v/>
      </c>
      <c r="F1593" s="74" t="str">
        <f>IFERROR(IF(C1593="","",VLOOKUP(C1593,[1]!Tableau1[#All],12,FALSE)),"")</f>
        <v/>
      </c>
      <c r="G1593" s="74" t="str">
        <f>IFERROR(IF(C1593="","",VLOOKUP(C1593,[1]!Tableau1[#All],6,FALSE)),"")</f>
        <v/>
      </c>
      <c r="H1593" s="74" t="str">
        <f>IFERROR(IF(C1593="","",VLOOKUP(C1593,[1]!Tableau1[#All],13,FALSE)),"")</f>
        <v/>
      </c>
      <c r="I1593" s="74" t="str">
        <f>IFERROR(IF(C1593="","",VLOOKUP(C1593,[1]!Tableau1[#All],14,FALSE)),"")</f>
        <v/>
      </c>
      <c r="J1593" s="74" t="str">
        <f>IFERROR(IF(C1593="","",VLOOKUP(C1593,[1]!Tableau1[#All],8,FALSE)),"")</f>
        <v/>
      </c>
      <c r="K1593" s="75" t="str">
        <f>VLOOKUP('[1]Cumul H'!$C1593,'[1]H S32'!$BE$9:$CU$60,6,FALSE)</f>
        <v/>
      </c>
      <c r="L1593" s="75" t="str">
        <f>VLOOKUP('[1]Cumul H'!$C1593,'[1]H S32'!$BE$9:$CU$60,10,FALSE)</f>
        <v/>
      </c>
      <c r="M1593" s="75" t="str">
        <f>VLOOKUP('[1]Cumul H'!$C1593,'[1]H S32'!$BE$9:$CU$60,14,FALSE)</f>
        <v/>
      </c>
      <c r="N1593" s="75" t="str">
        <f>VLOOKUP('[1]Cumul H'!$C1593,'[1]H S32'!$BE$9:$CU$60,18,FALSE)</f>
        <v/>
      </c>
      <c r="O1593" s="75" t="str">
        <f>VLOOKUP('[1]Cumul H'!$C1593,'[1]H S32'!$BE$9:$CU$60,22,FALSE)</f>
        <v/>
      </c>
      <c r="P1593" s="75" t="str">
        <f>VLOOKUP('[1]Cumul H'!$C1593,'[1]H S32'!$BE$9:$CU$60,26,FALSE)</f>
        <v/>
      </c>
      <c r="Q1593" s="75" t="str">
        <f>VLOOKUP('[1]Cumul H'!$C1593,'[1]H S32'!$BE$9:$CU$60,30,FALSE)</f>
        <v/>
      </c>
      <c r="R1593" s="75" t="str">
        <f>VLOOKUP('[1]Cumul H'!$C1593,'[1]H S32'!$BE$9:$CU$60,34,FALSE)</f>
        <v/>
      </c>
      <c r="S1593" s="75" t="str">
        <f>VLOOKUP('[1]Cumul H'!$C1593,'[1]H S32'!$BE$9:$CU$60,33,FALSE)</f>
        <v/>
      </c>
      <c r="T1593" s="75" t="str">
        <f>VLOOKUP('[1]Cumul H'!$C1593,'[1]H S32'!$BE$9:$CU$60,35,FALSE)</f>
        <v/>
      </c>
      <c r="U1593" s="75" t="str">
        <f>VLOOKUP('[1]Cumul H'!$C1593,'[1]H S32'!$BE$9:$CU$60,36,FALSE)</f>
        <v/>
      </c>
      <c r="V1593" s="76" t="str">
        <f t="shared" si="243"/>
        <v/>
      </c>
      <c r="W1593" s="76" t="str" cm="1">
        <f t="array" ref="W1593">IFERROR(_xlfn.IFS(V1593="","",V1593=39,"",V1593&gt;39,V1593-39),"")</f>
        <v/>
      </c>
      <c r="X1593" s="76" t="str">
        <f t="shared" si="244"/>
        <v/>
      </c>
      <c r="Y1593" s="76" t="str">
        <f t="shared" si="245"/>
        <v/>
      </c>
      <c r="Z1593" s="76" t="str">
        <f t="shared" si="246"/>
        <v/>
      </c>
      <c r="AA1593" s="77" t="str">
        <f t="shared" si="247"/>
        <v/>
      </c>
      <c r="AB1593" s="76" t="str">
        <f t="shared" si="248"/>
        <v/>
      </c>
      <c r="AC1593" s="74" t="str">
        <f>VLOOKUP('[1]Cumul H'!$C1593,'[1]H S32'!$BE$9:$CU$60,37,FALSE)</f>
        <v/>
      </c>
      <c r="AD1593" s="74" t="str">
        <f>VLOOKUP('[1]Cumul H'!$C1593,'[1]H S32'!$BE$9:$CU$60,38,FALSE)</f>
        <v/>
      </c>
      <c r="AE1593" s="74" t="str">
        <f>VLOOKUP('[1]Cumul H'!$C1593,'[1]H S32'!$BE$9:$CU$60,39,FALSE)</f>
        <v/>
      </c>
      <c r="AF1593" s="74" t="str">
        <f>VLOOKUP('[1]Cumul H'!$C1593,'[1]H S32'!$BE$9:$CU$60,40,FALSE)</f>
        <v/>
      </c>
      <c r="AG1593" s="74" t="str">
        <f>VLOOKUP('[1]Cumul H'!$C1593,'[1]H S32'!$BE$9:$CU$60,41,FALSE)</f>
        <v/>
      </c>
      <c r="AH1593" s="74" t="str">
        <f>VLOOKUP('[1]Cumul H'!$C1593,'[1]H S32'!$BE$9:$CU$60,42,FALSE)</f>
        <v/>
      </c>
      <c r="AI1593" s="74">
        <f>SUM('[1]Cumul H'!$AE1593:$AH1593)</f>
        <v>0</v>
      </c>
      <c r="AJ1593" s="78" t="str" cm="1">
        <f t="array" ref="AJ1593">IF(E1593="INTERIM",_xlfn.IFS(J1593="NON",$AK$2,J1593="OUI",$AK$3),"")</f>
        <v/>
      </c>
      <c r="AK1593" s="74" t="str">
        <f t="shared" si="240"/>
        <v/>
      </c>
      <c r="AL1593" s="74" t="str">
        <f>IF(V1593="","",IF(V1593-Tableau3[[#This Row],[Heure sans Majoration]]&lt;0,0,V1593-Tableau3[[#This Row],[Heure sans Majoration]]))</f>
        <v/>
      </c>
      <c r="AM1593" s="74" t="str">
        <f t="shared" si="249"/>
        <v/>
      </c>
      <c r="AN1593" s="74" t="str">
        <f t="shared" si="241"/>
        <v/>
      </c>
      <c r="AO1593" s="74" t="str">
        <f t="shared" si="242"/>
        <v/>
      </c>
      <c r="AP1593" s="78" t="str">
        <f>IF(C1593="","",IF(F1593=0,"",(V1593*Tableau3[[#This Row],[Salaire Horaire]]*Tableau3[[#This Row],[Coef Multi]])))</f>
        <v/>
      </c>
      <c r="AQ1593" s="78" t="str">
        <f>IF(C1593="","",IF(F1593=0,"",(Tableau3[[#This Row],[Heure avec majoration]]*Tableau3[[#This Row],[Salaire Horaire]]*Tableau3[[#This Row],[Coef Multi]]*25%)))</f>
        <v/>
      </c>
    </row>
    <row r="1594" spans="2:43" ht="15" thickTop="1" x14ac:dyDescent="0.3">
      <c r="B1594" s="73" t="s">
        <v>114</v>
      </c>
      <c r="C1594" s="74" t="str">
        <f>IF('[1]H S32'!BE35="","",'[1]H S32'!BE35)</f>
        <v/>
      </c>
      <c r="D1594" s="74" t="str">
        <f>IF(C1594="","",VLOOKUP(C1594,[1]!Tableau1[#All],5,FALSE))</f>
        <v/>
      </c>
      <c r="E1594" s="74" t="str">
        <f>IF(C1594="","",VLOOKUP(C1594,[1]!Tableau1[#All],11,FALSE))</f>
        <v/>
      </c>
      <c r="F1594" s="74" t="str">
        <f>IFERROR(IF(C1594="","",VLOOKUP(C1594,[1]!Tableau1[#All],12,FALSE)),"")</f>
        <v/>
      </c>
      <c r="G1594" s="74" t="str">
        <f>IFERROR(IF(C1594="","",VLOOKUP(C1594,[1]!Tableau1[#All],6,FALSE)),"")</f>
        <v/>
      </c>
      <c r="H1594" s="74" t="str">
        <f>IFERROR(IF(C1594="","",VLOOKUP(C1594,[1]!Tableau1[#All],13,FALSE)),"")</f>
        <v/>
      </c>
      <c r="I1594" s="74" t="str">
        <f>IFERROR(IF(C1594="","",VLOOKUP(C1594,[1]!Tableau1[#All],14,FALSE)),"")</f>
        <v/>
      </c>
      <c r="J1594" s="74" t="str">
        <f>IFERROR(IF(C1594="","",VLOOKUP(C1594,[1]!Tableau1[#All],8,FALSE)),"")</f>
        <v/>
      </c>
      <c r="K1594" s="75" t="str">
        <f>VLOOKUP('[1]Cumul H'!$C1594,'[1]H S32'!$BE$9:$CU$60,6,FALSE)</f>
        <v/>
      </c>
      <c r="L1594" s="75" t="str">
        <f>VLOOKUP('[1]Cumul H'!$C1594,'[1]H S32'!$BE$9:$CU$60,10,FALSE)</f>
        <v/>
      </c>
      <c r="M1594" s="75" t="str">
        <f>VLOOKUP('[1]Cumul H'!$C1594,'[1]H S32'!$BE$9:$CU$60,14,FALSE)</f>
        <v/>
      </c>
      <c r="N1594" s="75" t="str">
        <f>VLOOKUP('[1]Cumul H'!$C1594,'[1]H S32'!$BE$9:$CU$60,18,FALSE)</f>
        <v/>
      </c>
      <c r="O1594" s="75" t="str">
        <f>VLOOKUP('[1]Cumul H'!$C1594,'[1]H S32'!$BE$9:$CU$60,22,FALSE)</f>
        <v/>
      </c>
      <c r="P1594" s="75" t="str">
        <f>VLOOKUP('[1]Cumul H'!$C1594,'[1]H S32'!$BE$9:$CU$60,26,FALSE)</f>
        <v/>
      </c>
      <c r="Q1594" s="75" t="str">
        <f>VLOOKUP('[1]Cumul H'!$C1594,'[1]H S32'!$BE$9:$CU$60,30,FALSE)</f>
        <v/>
      </c>
      <c r="R1594" s="75" t="str">
        <f>VLOOKUP('[1]Cumul H'!$C1594,'[1]H S32'!$BE$9:$CU$60,34,FALSE)</f>
        <v/>
      </c>
      <c r="S1594" s="75" t="str">
        <f>VLOOKUP('[1]Cumul H'!$C1594,'[1]H S32'!$BE$9:$CU$60,33,FALSE)</f>
        <v/>
      </c>
      <c r="T1594" s="75" t="str">
        <f>VLOOKUP('[1]Cumul H'!$C1594,'[1]H S32'!$BE$9:$CU$60,35,FALSE)</f>
        <v/>
      </c>
      <c r="U1594" s="75" t="str">
        <f>VLOOKUP('[1]Cumul H'!$C1594,'[1]H S32'!$BE$9:$CU$60,36,FALSE)</f>
        <v/>
      </c>
      <c r="V1594" s="76" t="str">
        <f t="shared" si="243"/>
        <v/>
      </c>
      <c r="W1594" s="76" t="str" cm="1">
        <f t="array" ref="W1594">IFERROR(_xlfn.IFS(V1594="","",V1594=39,"",V1594&gt;39,V1594-39),"")</f>
        <v/>
      </c>
      <c r="X1594" s="76" t="str">
        <f t="shared" si="244"/>
        <v/>
      </c>
      <c r="Y1594" s="76" t="str">
        <f t="shared" si="245"/>
        <v/>
      </c>
      <c r="Z1594" s="76" t="str">
        <f t="shared" si="246"/>
        <v/>
      </c>
      <c r="AA1594" s="77" t="str">
        <f t="shared" si="247"/>
        <v/>
      </c>
      <c r="AB1594" s="76" t="str">
        <f t="shared" si="248"/>
        <v/>
      </c>
      <c r="AC1594" s="74" t="str">
        <f>VLOOKUP('[1]Cumul H'!$C1594,'[1]H S32'!$BE$9:$CU$60,37,FALSE)</f>
        <v/>
      </c>
      <c r="AD1594" s="74" t="str">
        <f>VLOOKUP('[1]Cumul H'!$C1594,'[1]H S32'!$BE$9:$CU$60,38,FALSE)</f>
        <v/>
      </c>
      <c r="AE1594" s="74" t="str">
        <f>VLOOKUP('[1]Cumul H'!$C1594,'[1]H S32'!$BE$9:$CU$60,39,FALSE)</f>
        <v/>
      </c>
      <c r="AF1594" s="74" t="str">
        <f>VLOOKUP('[1]Cumul H'!$C1594,'[1]H S32'!$BE$9:$CU$60,40,FALSE)</f>
        <v/>
      </c>
      <c r="AG1594" s="74" t="str">
        <f>VLOOKUP('[1]Cumul H'!$C1594,'[1]H S32'!$BE$9:$CU$60,41,FALSE)</f>
        <v/>
      </c>
      <c r="AH1594" s="74" t="str">
        <f>VLOOKUP('[1]Cumul H'!$C1594,'[1]H S32'!$BE$9:$CU$60,42,FALSE)</f>
        <v/>
      </c>
      <c r="AI1594" s="74">
        <f>SUM('[1]Cumul H'!$AE1594:$AH1594)</f>
        <v>0</v>
      </c>
      <c r="AJ1594" s="72" t="str" cm="1">
        <f t="array" ref="AJ1594">IF(E1594="INTERIM",_xlfn.IFS(J1594="NON",$AK$2,J1594="OUI",$AK$3),"")</f>
        <v/>
      </c>
      <c r="AK1594" s="68" t="str">
        <f t="shared" si="240"/>
        <v/>
      </c>
      <c r="AL1594" s="68" t="str">
        <f>IF(V1594="","",IF(V1594-Tableau3[[#This Row],[Heure sans Majoration]]&lt;0,0,V1594-Tableau3[[#This Row],[Heure sans Majoration]]))</f>
        <v/>
      </c>
      <c r="AM1594" s="68" t="str">
        <f t="shared" si="249"/>
        <v/>
      </c>
      <c r="AN1594" s="68" t="str">
        <f t="shared" si="241"/>
        <v/>
      </c>
      <c r="AO1594" s="68" t="str">
        <f t="shared" si="242"/>
        <v/>
      </c>
      <c r="AP1594" s="72" t="str">
        <f>IF(C1594="","",IF(F1594=0,"",(V1594*Tableau3[[#This Row],[Salaire Horaire]]*Tableau3[[#This Row],[Coef Multi]])))</f>
        <v/>
      </c>
      <c r="AQ1594" s="72" t="str">
        <f>IF(C1594="","",IF(F1594=0,"",(Tableau3[[#This Row],[Heure avec majoration]]*Tableau3[[#This Row],[Salaire Horaire]]*Tableau3[[#This Row],[Coef Multi]]*25%)))</f>
        <v/>
      </c>
    </row>
    <row r="1595" spans="2:43" ht="15" thickBot="1" x14ac:dyDescent="0.35">
      <c r="B1595" s="73" t="s">
        <v>114</v>
      </c>
      <c r="C1595" s="74" t="str">
        <f>IF('[1]H S32'!BE36="","",'[1]H S32'!BE36)</f>
        <v/>
      </c>
      <c r="D1595" s="74" t="str">
        <f>IF(C1595="","",VLOOKUP(C1595,[1]!Tableau1[#All],5,FALSE))</f>
        <v/>
      </c>
      <c r="E1595" s="74" t="str">
        <f>IF(C1595="","",VLOOKUP(C1595,[1]!Tableau1[#All],11,FALSE))</f>
        <v/>
      </c>
      <c r="F1595" s="74" t="str">
        <f>IFERROR(IF(C1595="","",VLOOKUP(C1595,[1]!Tableau1[#All],12,FALSE)),"")</f>
        <v/>
      </c>
      <c r="G1595" s="74" t="str">
        <f>IFERROR(IF(C1595="","",VLOOKUP(C1595,[1]!Tableau1[#All],6,FALSE)),"")</f>
        <v/>
      </c>
      <c r="H1595" s="74" t="str">
        <f>IFERROR(IF(C1595="","",VLOOKUP(C1595,[1]!Tableau1[#All],13,FALSE)),"")</f>
        <v/>
      </c>
      <c r="I1595" s="74" t="str">
        <f>IFERROR(IF(C1595="","",VLOOKUP(C1595,[1]!Tableau1[#All],14,FALSE)),"")</f>
        <v/>
      </c>
      <c r="J1595" s="74" t="str">
        <f>IFERROR(IF(C1595="","",VLOOKUP(C1595,[1]!Tableau1[#All],8,FALSE)),"")</f>
        <v/>
      </c>
      <c r="K1595" s="75" t="str">
        <f>VLOOKUP('[1]Cumul H'!$C1595,'[1]H S32'!$BE$9:$CU$60,6,FALSE)</f>
        <v/>
      </c>
      <c r="L1595" s="75" t="str">
        <f>VLOOKUP('[1]Cumul H'!$C1595,'[1]H S32'!$BE$9:$CU$60,10,FALSE)</f>
        <v/>
      </c>
      <c r="M1595" s="75" t="str">
        <f>VLOOKUP('[1]Cumul H'!$C1595,'[1]H S32'!$BE$9:$CU$60,14,FALSE)</f>
        <v/>
      </c>
      <c r="N1595" s="75" t="str">
        <f>VLOOKUP('[1]Cumul H'!$C1595,'[1]H S32'!$BE$9:$CU$60,18,FALSE)</f>
        <v/>
      </c>
      <c r="O1595" s="75" t="str">
        <f>VLOOKUP('[1]Cumul H'!$C1595,'[1]H S32'!$BE$9:$CU$60,22,FALSE)</f>
        <v/>
      </c>
      <c r="P1595" s="75" t="str">
        <f>VLOOKUP('[1]Cumul H'!$C1595,'[1]H S32'!$BE$9:$CU$60,26,FALSE)</f>
        <v/>
      </c>
      <c r="Q1595" s="75" t="str">
        <f>VLOOKUP('[1]Cumul H'!$C1595,'[1]H S32'!$BE$9:$CU$60,30,FALSE)</f>
        <v/>
      </c>
      <c r="R1595" s="75" t="str">
        <f>VLOOKUP('[1]Cumul H'!$C1595,'[1]H S32'!$BE$9:$CU$60,34,FALSE)</f>
        <v/>
      </c>
      <c r="S1595" s="75" t="str">
        <f>VLOOKUP('[1]Cumul H'!$C1595,'[1]H S32'!$BE$9:$CU$60,33,FALSE)</f>
        <v/>
      </c>
      <c r="T1595" s="75" t="str">
        <f>VLOOKUP('[1]Cumul H'!$C1595,'[1]H S32'!$BE$9:$CU$60,35,FALSE)</f>
        <v/>
      </c>
      <c r="U1595" s="75" t="str">
        <f>VLOOKUP('[1]Cumul H'!$C1595,'[1]H S32'!$BE$9:$CU$60,36,FALSE)</f>
        <v/>
      </c>
      <c r="V1595" s="76" t="str">
        <f t="shared" si="243"/>
        <v/>
      </c>
      <c r="W1595" s="76" t="str" cm="1">
        <f t="array" ref="W1595">IFERROR(_xlfn.IFS(V1595="","",V1595=39,"",V1595&gt;39,V1595-39),"")</f>
        <v/>
      </c>
      <c r="X1595" s="76" t="str">
        <f t="shared" si="244"/>
        <v/>
      </c>
      <c r="Y1595" s="76" t="str">
        <f t="shared" si="245"/>
        <v/>
      </c>
      <c r="Z1595" s="76" t="str">
        <f t="shared" si="246"/>
        <v/>
      </c>
      <c r="AA1595" s="77" t="str">
        <f t="shared" si="247"/>
        <v/>
      </c>
      <c r="AB1595" s="76" t="str">
        <f t="shared" si="248"/>
        <v/>
      </c>
      <c r="AC1595" s="74" t="str">
        <f>VLOOKUP('[1]Cumul H'!$C1595,'[1]H S32'!$BE$9:$CU$60,37,FALSE)</f>
        <v/>
      </c>
      <c r="AD1595" s="74" t="str">
        <f>VLOOKUP('[1]Cumul H'!$C1595,'[1]H S32'!$BE$9:$CU$60,38,FALSE)</f>
        <v/>
      </c>
      <c r="AE1595" s="74" t="str">
        <f>VLOOKUP('[1]Cumul H'!$C1595,'[1]H S32'!$BE$9:$CU$60,39,FALSE)</f>
        <v/>
      </c>
      <c r="AF1595" s="74" t="str">
        <f>VLOOKUP('[1]Cumul H'!$C1595,'[1]H S32'!$BE$9:$CU$60,40,FALSE)</f>
        <v/>
      </c>
      <c r="AG1595" s="74" t="str">
        <f>VLOOKUP('[1]Cumul H'!$C1595,'[1]H S32'!$BE$9:$CU$60,41,FALSE)</f>
        <v/>
      </c>
      <c r="AH1595" s="74" t="str">
        <f>VLOOKUP('[1]Cumul H'!$C1595,'[1]H S32'!$BE$9:$CU$60,42,FALSE)</f>
        <v/>
      </c>
      <c r="AI1595" s="74">
        <f>SUM('[1]Cumul H'!$AE1595:$AH1595)</f>
        <v>0</v>
      </c>
      <c r="AJ1595" s="78" t="str" cm="1">
        <f t="array" ref="AJ1595">IF(E1595="INTERIM",_xlfn.IFS(J1595="NON",$AK$2,J1595="OUI",$AK$3),"")</f>
        <v/>
      </c>
      <c r="AK1595" s="74" t="str">
        <f t="shared" si="240"/>
        <v/>
      </c>
      <c r="AL1595" s="74" t="str">
        <f>IF(V1595="","",IF(V1595-Tableau3[[#This Row],[Heure sans Majoration]]&lt;0,0,V1595-Tableau3[[#This Row],[Heure sans Majoration]]))</f>
        <v/>
      </c>
      <c r="AM1595" s="74" t="str">
        <f t="shared" si="249"/>
        <v/>
      </c>
      <c r="AN1595" s="74" t="str">
        <f t="shared" si="241"/>
        <v/>
      </c>
      <c r="AO1595" s="74" t="str">
        <f t="shared" si="242"/>
        <v/>
      </c>
      <c r="AP1595" s="78" t="str">
        <f>IF(C1595="","",IF(F1595=0,"",(V1595*Tableau3[[#This Row],[Salaire Horaire]]*Tableau3[[#This Row],[Coef Multi]])))</f>
        <v/>
      </c>
      <c r="AQ1595" s="78" t="str">
        <f>IF(C1595="","",IF(F1595=0,"",(Tableau3[[#This Row],[Heure avec majoration]]*Tableau3[[#This Row],[Salaire Horaire]]*Tableau3[[#This Row],[Coef Multi]]*25%)))</f>
        <v/>
      </c>
    </row>
    <row r="1596" spans="2:43" ht="15" thickTop="1" x14ac:dyDescent="0.3">
      <c r="B1596" s="73" t="s">
        <v>114</v>
      </c>
      <c r="C1596" s="74" t="str">
        <f>IF('[1]H S32'!BE37="","",'[1]H S32'!BE37)</f>
        <v/>
      </c>
      <c r="D1596" s="74" t="str">
        <f>IF(C1596="","",VLOOKUP(C1596,[1]!Tableau1[#All],5,FALSE))</f>
        <v/>
      </c>
      <c r="E1596" s="74" t="str">
        <f>IF(C1596="","",VLOOKUP(C1596,[1]!Tableau1[#All],11,FALSE))</f>
        <v/>
      </c>
      <c r="F1596" s="74" t="str">
        <f>IFERROR(IF(C1596="","",VLOOKUP(C1596,[1]!Tableau1[#All],12,FALSE)),"")</f>
        <v/>
      </c>
      <c r="G1596" s="74" t="str">
        <f>IFERROR(IF(C1596="","",VLOOKUP(C1596,[1]!Tableau1[#All],6,FALSE)),"")</f>
        <v/>
      </c>
      <c r="H1596" s="74" t="str">
        <f>IFERROR(IF(C1596="","",VLOOKUP(C1596,[1]!Tableau1[#All],13,FALSE)),"")</f>
        <v/>
      </c>
      <c r="I1596" s="74" t="str">
        <f>IFERROR(IF(C1596="","",VLOOKUP(C1596,[1]!Tableau1[#All],14,FALSE)),"")</f>
        <v/>
      </c>
      <c r="J1596" s="74" t="str">
        <f>IFERROR(IF(C1596="","",VLOOKUP(C1596,[1]!Tableau1[#All],8,FALSE)),"")</f>
        <v/>
      </c>
      <c r="K1596" s="75" t="str">
        <f>VLOOKUP('[1]Cumul H'!$C1596,'[1]H S32'!$BE$9:$CU$60,6,FALSE)</f>
        <v/>
      </c>
      <c r="L1596" s="75" t="str">
        <f>VLOOKUP('[1]Cumul H'!$C1596,'[1]H S32'!$BE$9:$CU$60,10,FALSE)</f>
        <v/>
      </c>
      <c r="M1596" s="75" t="str">
        <f>VLOOKUP('[1]Cumul H'!$C1596,'[1]H S32'!$BE$9:$CU$60,14,FALSE)</f>
        <v/>
      </c>
      <c r="N1596" s="75" t="str">
        <f>VLOOKUP('[1]Cumul H'!$C1596,'[1]H S32'!$BE$9:$CU$60,18,FALSE)</f>
        <v/>
      </c>
      <c r="O1596" s="75" t="str">
        <f>VLOOKUP('[1]Cumul H'!$C1596,'[1]H S32'!$BE$9:$CU$60,22,FALSE)</f>
        <v/>
      </c>
      <c r="P1596" s="75" t="str">
        <f>VLOOKUP('[1]Cumul H'!$C1596,'[1]H S32'!$BE$9:$CU$60,26,FALSE)</f>
        <v/>
      </c>
      <c r="Q1596" s="75" t="str">
        <f>VLOOKUP('[1]Cumul H'!$C1596,'[1]H S32'!$BE$9:$CU$60,30,FALSE)</f>
        <v/>
      </c>
      <c r="R1596" s="75" t="str">
        <f>VLOOKUP('[1]Cumul H'!$C1596,'[1]H S32'!$BE$9:$CU$60,34,FALSE)</f>
        <v/>
      </c>
      <c r="S1596" s="75" t="str">
        <f>VLOOKUP('[1]Cumul H'!$C1596,'[1]H S32'!$BE$9:$CU$60,33,FALSE)</f>
        <v/>
      </c>
      <c r="T1596" s="75" t="str">
        <f>VLOOKUP('[1]Cumul H'!$C1596,'[1]H S32'!$BE$9:$CU$60,35,FALSE)</f>
        <v/>
      </c>
      <c r="U1596" s="75" t="str">
        <f>VLOOKUP('[1]Cumul H'!$C1596,'[1]H S32'!$BE$9:$CU$60,36,FALSE)</f>
        <v/>
      </c>
      <c r="V1596" s="76" t="str">
        <f t="shared" si="243"/>
        <v/>
      </c>
      <c r="W1596" s="76" t="str" cm="1">
        <f t="array" ref="W1596">IFERROR(_xlfn.IFS(V1596="","",V1596=39,"",V1596&gt;39,V1596-39),"")</f>
        <v/>
      </c>
      <c r="X1596" s="76" t="str">
        <f t="shared" si="244"/>
        <v/>
      </c>
      <c r="Y1596" s="76" t="str">
        <f t="shared" si="245"/>
        <v/>
      </c>
      <c r="Z1596" s="76" t="str">
        <f t="shared" si="246"/>
        <v/>
      </c>
      <c r="AA1596" s="77" t="str">
        <f t="shared" si="247"/>
        <v/>
      </c>
      <c r="AB1596" s="76" t="str">
        <f t="shared" si="248"/>
        <v/>
      </c>
      <c r="AC1596" s="74" t="str">
        <f>VLOOKUP('[1]Cumul H'!$C1596,'[1]H S32'!$BE$9:$CU$60,37,FALSE)</f>
        <v/>
      </c>
      <c r="AD1596" s="74" t="str">
        <f>VLOOKUP('[1]Cumul H'!$C1596,'[1]H S32'!$BE$9:$CU$60,38,FALSE)</f>
        <v/>
      </c>
      <c r="AE1596" s="74" t="str">
        <f>VLOOKUP('[1]Cumul H'!$C1596,'[1]H S32'!$BE$9:$CU$60,39,FALSE)</f>
        <v/>
      </c>
      <c r="AF1596" s="74" t="str">
        <f>VLOOKUP('[1]Cumul H'!$C1596,'[1]H S32'!$BE$9:$CU$60,40,FALSE)</f>
        <v/>
      </c>
      <c r="AG1596" s="74" t="str">
        <f>VLOOKUP('[1]Cumul H'!$C1596,'[1]H S32'!$BE$9:$CU$60,41,FALSE)</f>
        <v/>
      </c>
      <c r="AH1596" s="74" t="str">
        <f>VLOOKUP('[1]Cumul H'!$C1596,'[1]H S32'!$BE$9:$CU$60,42,FALSE)</f>
        <v/>
      </c>
      <c r="AI1596" s="74">
        <f>SUM('[1]Cumul H'!$AE1596:$AH1596)</f>
        <v>0</v>
      </c>
      <c r="AJ1596" s="72" t="str" cm="1">
        <f t="array" ref="AJ1596">IF(E1596="INTERIM",_xlfn.IFS(J1596="NON",$AK$2,J1596="OUI",$AK$3),"")</f>
        <v/>
      </c>
      <c r="AK1596" s="68" t="str">
        <f t="shared" si="240"/>
        <v/>
      </c>
      <c r="AL1596" s="68" t="str">
        <f>IF(V1596="","",IF(V1596-Tableau3[[#This Row],[Heure sans Majoration]]&lt;0,0,V1596-Tableau3[[#This Row],[Heure sans Majoration]]))</f>
        <v/>
      </c>
      <c r="AM1596" s="68" t="str">
        <f t="shared" si="249"/>
        <v/>
      </c>
      <c r="AN1596" s="68" t="str">
        <f t="shared" si="241"/>
        <v/>
      </c>
      <c r="AO1596" s="68" t="str">
        <f t="shared" si="242"/>
        <v/>
      </c>
      <c r="AP1596" s="72" t="str">
        <f>IF(C1596="","",IF(F1596=0,"",(V1596*Tableau3[[#This Row],[Salaire Horaire]]*Tableau3[[#This Row],[Coef Multi]])))</f>
        <v/>
      </c>
      <c r="AQ1596" s="72" t="str">
        <f>IF(C1596="","",IF(F1596=0,"",(Tableau3[[#This Row],[Heure avec majoration]]*Tableau3[[#This Row],[Salaire Horaire]]*Tableau3[[#This Row],[Coef Multi]]*25%)))</f>
        <v/>
      </c>
    </row>
    <row r="1597" spans="2:43" ht="15" thickBot="1" x14ac:dyDescent="0.35">
      <c r="B1597" s="73" t="s">
        <v>114</v>
      </c>
      <c r="C1597" s="74" t="str">
        <f>IF('[1]H S32'!BE38="","",'[1]H S32'!BE38)</f>
        <v/>
      </c>
      <c r="D1597" s="74" t="str">
        <f>IF(C1597="","",VLOOKUP(C1597,[1]!Tableau1[#All],5,FALSE))</f>
        <v/>
      </c>
      <c r="E1597" s="74" t="str">
        <f>IF(C1597="","",VLOOKUP(C1597,[1]!Tableau1[#All],11,FALSE))</f>
        <v/>
      </c>
      <c r="F1597" s="74" t="str">
        <f>IFERROR(IF(C1597="","",VLOOKUP(C1597,[1]!Tableau1[#All],12,FALSE)),"")</f>
        <v/>
      </c>
      <c r="G1597" s="74" t="str">
        <f>IFERROR(IF(C1597="","",VLOOKUP(C1597,[1]!Tableau1[#All],6,FALSE)),"")</f>
        <v/>
      </c>
      <c r="H1597" s="74" t="str">
        <f>IFERROR(IF(C1597="","",VLOOKUP(C1597,[1]!Tableau1[#All],13,FALSE)),"")</f>
        <v/>
      </c>
      <c r="I1597" s="74" t="str">
        <f>IFERROR(IF(C1597="","",VLOOKUP(C1597,[1]!Tableau1[#All],14,FALSE)),"")</f>
        <v/>
      </c>
      <c r="J1597" s="74" t="str">
        <f>IFERROR(IF(C1597="","",VLOOKUP(C1597,[1]!Tableau1[#All],8,FALSE)),"")</f>
        <v/>
      </c>
      <c r="K1597" s="75" t="str">
        <f>VLOOKUP('[1]Cumul H'!$C1597,'[1]H S32'!$BE$9:$CU$60,6,FALSE)</f>
        <v/>
      </c>
      <c r="L1597" s="75" t="str">
        <f>VLOOKUP('[1]Cumul H'!$C1597,'[1]H S32'!$BE$9:$CU$60,10,FALSE)</f>
        <v/>
      </c>
      <c r="M1597" s="75" t="str">
        <f>VLOOKUP('[1]Cumul H'!$C1597,'[1]H S32'!$BE$9:$CU$60,14,FALSE)</f>
        <v/>
      </c>
      <c r="N1597" s="75" t="str">
        <f>VLOOKUP('[1]Cumul H'!$C1597,'[1]H S32'!$BE$9:$CU$60,18,FALSE)</f>
        <v/>
      </c>
      <c r="O1597" s="75" t="str">
        <f>VLOOKUP('[1]Cumul H'!$C1597,'[1]H S32'!$BE$9:$CU$60,22,FALSE)</f>
        <v/>
      </c>
      <c r="P1597" s="75" t="str">
        <f>VLOOKUP('[1]Cumul H'!$C1597,'[1]H S32'!$BE$9:$CU$60,26,FALSE)</f>
        <v/>
      </c>
      <c r="Q1597" s="75" t="str">
        <f>VLOOKUP('[1]Cumul H'!$C1597,'[1]H S32'!$BE$9:$CU$60,30,FALSE)</f>
        <v/>
      </c>
      <c r="R1597" s="75" t="str">
        <f>VLOOKUP('[1]Cumul H'!$C1597,'[1]H S32'!$BE$9:$CU$60,34,FALSE)</f>
        <v/>
      </c>
      <c r="S1597" s="75" t="str">
        <f>VLOOKUP('[1]Cumul H'!$C1597,'[1]H S32'!$BE$9:$CU$60,33,FALSE)</f>
        <v/>
      </c>
      <c r="T1597" s="75" t="str">
        <f>VLOOKUP('[1]Cumul H'!$C1597,'[1]H S32'!$BE$9:$CU$60,35,FALSE)</f>
        <v/>
      </c>
      <c r="U1597" s="75" t="str">
        <f>VLOOKUP('[1]Cumul H'!$C1597,'[1]H S32'!$BE$9:$CU$60,36,FALSE)</f>
        <v/>
      </c>
      <c r="V1597" s="76" t="str">
        <f t="shared" si="243"/>
        <v/>
      </c>
      <c r="W1597" s="76" t="str" cm="1">
        <f t="array" ref="W1597">IFERROR(_xlfn.IFS(V1597="","",V1597=39,"",V1597&gt;39,V1597-39),"")</f>
        <v/>
      </c>
      <c r="X1597" s="76" t="str">
        <f t="shared" si="244"/>
        <v/>
      </c>
      <c r="Y1597" s="76" t="str">
        <f t="shared" si="245"/>
        <v/>
      </c>
      <c r="Z1597" s="76" t="str">
        <f t="shared" si="246"/>
        <v/>
      </c>
      <c r="AA1597" s="77" t="str">
        <f t="shared" si="247"/>
        <v/>
      </c>
      <c r="AB1597" s="76" t="str">
        <f t="shared" si="248"/>
        <v/>
      </c>
      <c r="AC1597" s="74" t="str">
        <f>VLOOKUP('[1]Cumul H'!$C1597,'[1]H S32'!$BE$9:$CU$60,37,FALSE)</f>
        <v/>
      </c>
      <c r="AD1597" s="74" t="str">
        <f>VLOOKUP('[1]Cumul H'!$C1597,'[1]H S32'!$BE$9:$CU$60,38,FALSE)</f>
        <v/>
      </c>
      <c r="AE1597" s="74" t="str">
        <f>VLOOKUP('[1]Cumul H'!$C1597,'[1]H S32'!$BE$9:$CU$60,39,FALSE)</f>
        <v/>
      </c>
      <c r="AF1597" s="74" t="str">
        <f>VLOOKUP('[1]Cumul H'!$C1597,'[1]H S32'!$BE$9:$CU$60,40,FALSE)</f>
        <v/>
      </c>
      <c r="AG1597" s="74" t="str">
        <f>VLOOKUP('[1]Cumul H'!$C1597,'[1]H S32'!$BE$9:$CU$60,41,FALSE)</f>
        <v/>
      </c>
      <c r="AH1597" s="74" t="str">
        <f>VLOOKUP('[1]Cumul H'!$C1597,'[1]H S32'!$BE$9:$CU$60,42,FALSE)</f>
        <v/>
      </c>
      <c r="AI1597" s="74">
        <f>SUM('[1]Cumul H'!$AE1597:$AH1597)</f>
        <v>0</v>
      </c>
      <c r="AJ1597" s="78" t="str" cm="1">
        <f t="array" ref="AJ1597">IF(E1597="INTERIM",_xlfn.IFS(J1597="NON",$AK$2,J1597="OUI",$AK$3),"")</f>
        <v/>
      </c>
      <c r="AK1597" s="74" t="str">
        <f t="shared" si="240"/>
        <v/>
      </c>
      <c r="AL1597" s="74" t="str">
        <f>IF(V1597="","",IF(V1597-Tableau3[[#This Row],[Heure sans Majoration]]&lt;0,0,V1597-Tableau3[[#This Row],[Heure sans Majoration]]))</f>
        <v/>
      </c>
      <c r="AM1597" s="74" t="str">
        <f t="shared" si="249"/>
        <v/>
      </c>
      <c r="AN1597" s="74" t="str">
        <f t="shared" si="241"/>
        <v/>
      </c>
      <c r="AO1597" s="74" t="str">
        <f t="shared" si="242"/>
        <v/>
      </c>
      <c r="AP1597" s="78" t="str">
        <f>IF(C1597="","",IF(F1597=0,"",(V1597*Tableau3[[#This Row],[Salaire Horaire]]*Tableau3[[#This Row],[Coef Multi]])))</f>
        <v/>
      </c>
      <c r="AQ1597" s="78" t="str">
        <f>IF(C1597="","",IF(F1597=0,"",(Tableau3[[#This Row],[Heure avec majoration]]*Tableau3[[#This Row],[Salaire Horaire]]*Tableau3[[#This Row],[Coef Multi]]*25%)))</f>
        <v/>
      </c>
    </row>
    <row r="1598" spans="2:43" ht="15" thickTop="1" x14ac:dyDescent="0.3">
      <c r="B1598" s="73" t="s">
        <v>114</v>
      </c>
      <c r="C1598" s="74" t="str">
        <f>IF('[1]H S32'!BE39="","",'[1]H S32'!BE39)</f>
        <v/>
      </c>
      <c r="D1598" s="74" t="str">
        <f>IF(C1598="","",VLOOKUP(C1598,[1]!Tableau1[#All],5,FALSE))</f>
        <v/>
      </c>
      <c r="E1598" s="74" t="str">
        <f>IF(C1598="","",VLOOKUP(C1598,[1]!Tableau1[#All],11,FALSE))</f>
        <v/>
      </c>
      <c r="F1598" s="74" t="str">
        <f>IFERROR(IF(C1598="","",VLOOKUP(C1598,[1]!Tableau1[#All],12,FALSE)),"")</f>
        <v/>
      </c>
      <c r="G1598" s="74" t="str">
        <f>IFERROR(IF(C1598="","",VLOOKUP(C1598,[1]!Tableau1[#All],6,FALSE)),"")</f>
        <v/>
      </c>
      <c r="H1598" s="74" t="str">
        <f>IFERROR(IF(C1598="","",VLOOKUP(C1598,[1]!Tableau1[#All],13,FALSE)),"")</f>
        <v/>
      </c>
      <c r="I1598" s="74" t="str">
        <f>IFERROR(IF(C1598="","",VLOOKUP(C1598,[1]!Tableau1[#All],14,FALSE)),"")</f>
        <v/>
      </c>
      <c r="J1598" s="74" t="str">
        <f>IFERROR(IF(C1598="","",VLOOKUP(C1598,[1]!Tableau1[#All],8,FALSE)),"")</f>
        <v/>
      </c>
      <c r="K1598" s="75" t="str">
        <f>VLOOKUP('[1]Cumul H'!$C1598,'[1]H S32'!$BE$9:$CU$60,6,FALSE)</f>
        <v/>
      </c>
      <c r="L1598" s="75" t="str">
        <f>VLOOKUP('[1]Cumul H'!$C1598,'[1]H S32'!$BE$9:$CU$60,10,FALSE)</f>
        <v/>
      </c>
      <c r="M1598" s="75" t="str">
        <f>VLOOKUP('[1]Cumul H'!$C1598,'[1]H S32'!$BE$9:$CU$60,14,FALSE)</f>
        <v/>
      </c>
      <c r="N1598" s="75" t="str">
        <f>VLOOKUP('[1]Cumul H'!$C1598,'[1]H S32'!$BE$9:$CU$60,18,FALSE)</f>
        <v/>
      </c>
      <c r="O1598" s="75" t="str">
        <f>VLOOKUP('[1]Cumul H'!$C1598,'[1]H S32'!$BE$9:$CU$60,22,FALSE)</f>
        <v/>
      </c>
      <c r="P1598" s="75" t="str">
        <f>VLOOKUP('[1]Cumul H'!$C1598,'[1]H S32'!$BE$9:$CU$60,26,FALSE)</f>
        <v/>
      </c>
      <c r="Q1598" s="75" t="str">
        <f>VLOOKUP('[1]Cumul H'!$C1598,'[1]H S32'!$BE$9:$CU$60,30,FALSE)</f>
        <v/>
      </c>
      <c r="R1598" s="75" t="str">
        <f>VLOOKUP('[1]Cumul H'!$C1598,'[1]H S32'!$BE$9:$CU$60,34,FALSE)</f>
        <v/>
      </c>
      <c r="S1598" s="75" t="str">
        <f>VLOOKUP('[1]Cumul H'!$C1598,'[1]H S32'!$BE$9:$CU$60,33,FALSE)</f>
        <v/>
      </c>
      <c r="T1598" s="75" t="str">
        <f>VLOOKUP('[1]Cumul H'!$C1598,'[1]H S32'!$BE$9:$CU$60,35,FALSE)</f>
        <v/>
      </c>
      <c r="U1598" s="75" t="str">
        <f>VLOOKUP('[1]Cumul H'!$C1598,'[1]H S32'!$BE$9:$CU$60,36,FALSE)</f>
        <v/>
      </c>
      <c r="V1598" s="76" t="str">
        <f t="shared" si="243"/>
        <v/>
      </c>
      <c r="W1598" s="76" t="str" cm="1">
        <f t="array" ref="W1598">IFERROR(_xlfn.IFS(V1598="","",V1598=39,"",V1598&gt;39,V1598-39),"")</f>
        <v/>
      </c>
      <c r="X1598" s="76" t="str">
        <f t="shared" si="244"/>
        <v/>
      </c>
      <c r="Y1598" s="76" t="str">
        <f t="shared" si="245"/>
        <v/>
      </c>
      <c r="Z1598" s="76" t="str">
        <f t="shared" si="246"/>
        <v/>
      </c>
      <c r="AA1598" s="77" t="str">
        <f t="shared" si="247"/>
        <v/>
      </c>
      <c r="AB1598" s="76" t="str">
        <f t="shared" si="248"/>
        <v/>
      </c>
      <c r="AC1598" s="74" t="str">
        <f>VLOOKUP('[1]Cumul H'!$C1598,'[1]H S32'!$BE$9:$CU$60,37,FALSE)</f>
        <v/>
      </c>
      <c r="AD1598" s="74" t="str">
        <f>VLOOKUP('[1]Cumul H'!$C1598,'[1]H S32'!$BE$9:$CU$60,38,FALSE)</f>
        <v/>
      </c>
      <c r="AE1598" s="74" t="str">
        <f>VLOOKUP('[1]Cumul H'!$C1598,'[1]H S32'!$BE$9:$CU$60,39,FALSE)</f>
        <v/>
      </c>
      <c r="AF1598" s="74" t="str">
        <f>VLOOKUP('[1]Cumul H'!$C1598,'[1]H S32'!$BE$9:$CU$60,40,FALSE)</f>
        <v/>
      </c>
      <c r="AG1598" s="74" t="str">
        <f>VLOOKUP('[1]Cumul H'!$C1598,'[1]H S32'!$BE$9:$CU$60,41,FALSE)</f>
        <v/>
      </c>
      <c r="AH1598" s="74" t="str">
        <f>VLOOKUP('[1]Cumul H'!$C1598,'[1]H S32'!$BE$9:$CU$60,42,FALSE)</f>
        <v/>
      </c>
      <c r="AI1598" s="74">
        <f>SUM('[1]Cumul H'!$AE1598:$AH1598)</f>
        <v>0</v>
      </c>
      <c r="AJ1598" s="72" t="str" cm="1">
        <f t="array" ref="AJ1598">IF(E1598="INTERIM",_xlfn.IFS(J1598="NON",$AK$2,J1598="OUI",$AK$3),"")</f>
        <v/>
      </c>
      <c r="AK1598" s="68" t="str">
        <f t="shared" si="240"/>
        <v/>
      </c>
      <c r="AL1598" s="68" t="str">
        <f>IF(V1598="","",IF(V1598-Tableau3[[#This Row],[Heure sans Majoration]]&lt;0,0,V1598-Tableau3[[#This Row],[Heure sans Majoration]]))</f>
        <v/>
      </c>
      <c r="AM1598" s="68" t="str">
        <f t="shared" si="249"/>
        <v/>
      </c>
      <c r="AN1598" s="68" t="str">
        <f t="shared" si="241"/>
        <v/>
      </c>
      <c r="AO1598" s="68" t="str">
        <f t="shared" si="242"/>
        <v/>
      </c>
      <c r="AP1598" s="72" t="str">
        <f>IF(C1598="","",IF(F1598=0,"",(V1598*Tableau3[[#This Row],[Salaire Horaire]]*Tableau3[[#This Row],[Coef Multi]])))</f>
        <v/>
      </c>
      <c r="AQ1598" s="72" t="str">
        <f>IF(C1598="","",IF(F1598=0,"",(Tableau3[[#This Row],[Heure avec majoration]]*Tableau3[[#This Row],[Salaire Horaire]]*Tableau3[[#This Row],[Coef Multi]]*25%)))</f>
        <v/>
      </c>
    </row>
    <row r="1599" spans="2:43" ht="15" thickBot="1" x14ac:dyDescent="0.35">
      <c r="B1599" s="73" t="s">
        <v>114</v>
      </c>
      <c r="C1599" s="74" t="str">
        <f>IF('[1]H S32'!BE40="","",'[1]H S32'!BE40)</f>
        <v/>
      </c>
      <c r="D1599" s="74" t="str">
        <f>IF(C1599="","",VLOOKUP(C1599,[1]!Tableau1[#All],5,FALSE))</f>
        <v/>
      </c>
      <c r="E1599" s="74" t="str">
        <f>IF(C1599="","",VLOOKUP(C1599,[1]!Tableau1[#All],11,FALSE))</f>
        <v/>
      </c>
      <c r="F1599" s="74" t="str">
        <f>IFERROR(IF(C1599="","",VLOOKUP(C1599,[1]!Tableau1[#All],12,FALSE)),"")</f>
        <v/>
      </c>
      <c r="G1599" s="74" t="str">
        <f>IFERROR(IF(C1599="","",VLOOKUP(C1599,[1]!Tableau1[#All],6,FALSE)),"")</f>
        <v/>
      </c>
      <c r="H1599" s="74" t="str">
        <f>IFERROR(IF(C1599="","",VLOOKUP(C1599,[1]!Tableau1[#All],13,FALSE)),"")</f>
        <v/>
      </c>
      <c r="I1599" s="74" t="str">
        <f>IFERROR(IF(C1599="","",VLOOKUP(C1599,[1]!Tableau1[#All],14,FALSE)),"")</f>
        <v/>
      </c>
      <c r="J1599" s="74" t="str">
        <f>IFERROR(IF(C1599="","",VLOOKUP(C1599,[1]!Tableau1[#All],8,FALSE)),"")</f>
        <v/>
      </c>
      <c r="K1599" s="75" t="str">
        <f>VLOOKUP('[1]Cumul H'!$C1599,'[1]H S32'!$BE$9:$CU$60,6,FALSE)</f>
        <v/>
      </c>
      <c r="L1599" s="75" t="str">
        <f>VLOOKUP('[1]Cumul H'!$C1599,'[1]H S32'!$BE$9:$CU$60,10,FALSE)</f>
        <v/>
      </c>
      <c r="M1599" s="75" t="str">
        <f>VLOOKUP('[1]Cumul H'!$C1599,'[1]H S32'!$BE$9:$CU$60,14,FALSE)</f>
        <v/>
      </c>
      <c r="N1599" s="75" t="str">
        <f>VLOOKUP('[1]Cumul H'!$C1599,'[1]H S32'!$BE$9:$CU$60,18,FALSE)</f>
        <v/>
      </c>
      <c r="O1599" s="75" t="str">
        <f>VLOOKUP('[1]Cumul H'!$C1599,'[1]H S32'!$BE$9:$CU$60,22,FALSE)</f>
        <v/>
      </c>
      <c r="P1599" s="75" t="str">
        <f>VLOOKUP('[1]Cumul H'!$C1599,'[1]H S32'!$BE$9:$CU$60,26,FALSE)</f>
        <v/>
      </c>
      <c r="Q1599" s="75" t="str">
        <f>VLOOKUP('[1]Cumul H'!$C1599,'[1]H S32'!$BE$9:$CU$60,30,FALSE)</f>
        <v/>
      </c>
      <c r="R1599" s="75" t="str">
        <f>VLOOKUP('[1]Cumul H'!$C1599,'[1]H S32'!$BE$9:$CU$60,34,FALSE)</f>
        <v/>
      </c>
      <c r="S1599" s="75" t="str">
        <f>VLOOKUP('[1]Cumul H'!$C1599,'[1]H S32'!$BE$9:$CU$60,33,FALSE)</f>
        <v/>
      </c>
      <c r="T1599" s="75" t="str">
        <f>VLOOKUP('[1]Cumul H'!$C1599,'[1]H S32'!$BE$9:$CU$60,35,FALSE)</f>
        <v/>
      </c>
      <c r="U1599" s="75" t="str">
        <f>VLOOKUP('[1]Cumul H'!$C1599,'[1]H S32'!$BE$9:$CU$60,36,FALSE)</f>
        <v/>
      </c>
      <c r="V1599" s="76" t="str">
        <f t="shared" si="243"/>
        <v/>
      </c>
      <c r="W1599" s="76" t="str" cm="1">
        <f t="array" ref="W1599">IFERROR(_xlfn.IFS(V1599="","",V1599=39,"",V1599&gt;39,V1599-39),"")</f>
        <v/>
      </c>
      <c r="X1599" s="76" t="str">
        <f t="shared" si="244"/>
        <v/>
      </c>
      <c r="Y1599" s="76" t="str">
        <f t="shared" si="245"/>
        <v/>
      </c>
      <c r="Z1599" s="76" t="str">
        <f t="shared" si="246"/>
        <v/>
      </c>
      <c r="AA1599" s="77" t="str">
        <f t="shared" si="247"/>
        <v/>
      </c>
      <c r="AB1599" s="76" t="str">
        <f t="shared" si="248"/>
        <v/>
      </c>
      <c r="AC1599" s="74" t="str">
        <f>VLOOKUP('[1]Cumul H'!$C1599,'[1]H S32'!$BE$9:$CU$60,37,FALSE)</f>
        <v/>
      </c>
      <c r="AD1599" s="74" t="str">
        <f>VLOOKUP('[1]Cumul H'!$C1599,'[1]H S32'!$BE$9:$CU$60,38,FALSE)</f>
        <v/>
      </c>
      <c r="AE1599" s="74" t="str">
        <f>VLOOKUP('[1]Cumul H'!$C1599,'[1]H S32'!$BE$9:$CU$60,39,FALSE)</f>
        <v/>
      </c>
      <c r="AF1599" s="74" t="str">
        <f>VLOOKUP('[1]Cumul H'!$C1599,'[1]H S32'!$BE$9:$CU$60,40,FALSE)</f>
        <v/>
      </c>
      <c r="AG1599" s="74" t="str">
        <f>VLOOKUP('[1]Cumul H'!$C1599,'[1]H S32'!$BE$9:$CU$60,41,FALSE)</f>
        <v/>
      </c>
      <c r="AH1599" s="74" t="str">
        <f>VLOOKUP('[1]Cumul H'!$C1599,'[1]H S32'!$BE$9:$CU$60,42,FALSE)</f>
        <v/>
      </c>
      <c r="AI1599" s="74">
        <f>SUM('[1]Cumul H'!$AE1599:$AH1599)</f>
        <v>0</v>
      </c>
      <c r="AJ1599" s="78" t="str" cm="1">
        <f t="array" ref="AJ1599">IF(E1599="INTERIM",_xlfn.IFS(J1599="NON",$AK$2,J1599="OUI",$AK$3),"")</f>
        <v/>
      </c>
      <c r="AK1599" s="74" t="str">
        <f t="shared" si="240"/>
        <v/>
      </c>
      <c r="AL1599" s="74" t="str">
        <f>IF(V1599="","",IF(V1599-Tableau3[[#This Row],[Heure sans Majoration]]&lt;0,0,V1599-Tableau3[[#This Row],[Heure sans Majoration]]))</f>
        <v/>
      </c>
      <c r="AM1599" s="74" t="str">
        <f t="shared" si="249"/>
        <v/>
      </c>
      <c r="AN1599" s="74" t="str">
        <f t="shared" si="241"/>
        <v/>
      </c>
      <c r="AO1599" s="74" t="str">
        <f t="shared" si="242"/>
        <v/>
      </c>
      <c r="AP1599" s="78" t="str">
        <f>IF(C1599="","",IF(F1599=0,"",(V1599*Tableau3[[#This Row],[Salaire Horaire]]*Tableau3[[#This Row],[Coef Multi]])))</f>
        <v/>
      </c>
      <c r="AQ1599" s="78" t="str">
        <f>IF(C1599="","",IF(F1599=0,"",(Tableau3[[#This Row],[Heure avec majoration]]*Tableau3[[#This Row],[Salaire Horaire]]*Tableau3[[#This Row],[Coef Multi]]*25%)))</f>
        <v/>
      </c>
    </row>
    <row r="1600" spans="2:43" ht="15" thickTop="1" x14ac:dyDescent="0.3">
      <c r="B1600" s="73" t="s">
        <v>114</v>
      </c>
      <c r="C1600" s="74" t="str">
        <f>IF('[1]H S32'!BE41="","",'[1]H S32'!BE41)</f>
        <v/>
      </c>
      <c r="D1600" s="74" t="str">
        <f>IF(C1600="","",VLOOKUP(C1600,[1]!Tableau1[#All],5,FALSE))</f>
        <v/>
      </c>
      <c r="E1600" s="74" t="str">
        <f>IF(C1600="","",VLOOKUP(C1600,[1]!Tableau1[#All],11,FALSE))</f>
        <v/>
      </c>
      <c r="F1600" s="74" t="str">
        <f>IFERROR(IF(C1600="","",VLOOKUP(C1600,[1]!Tableau1[#All],12,FALSE)),"")</f>
        <v/>
      </c>
      <c r="G1600" s="74" t="str">
        <f>IFERROR(IF(C1600="","",VLOOKUP(C1600,[1]!Tableau1[#All],6,FALSE)),"")</f>
        <v/>
      </c>
      <c r="H1600" s="74" t="str">
        <f>IFERROR(IF(C1600="","",VLOOKUP(C1600,[1]!Tableau1[#All],13,FALSE)),"")</f>
        <v/>
      </c>
      <c r="I1600" s="74" t="str">
        <f>IFERROR(IF(C1600="","",VLOOKUP(C1600,[1]!Tableau1[#All],14,FALSE)),"")</f>
        <v/>
      </c>
      <c r="J1600" s="74" t="str">
        <f>IFERROR(IF(C1600="","",VLOOKUP(C1600,[1]!Tableau1[#All],8,FALSE)),"")</f>
        <v/>
      </c>
      <c r="K1600" s="75" t="str">
        <f>VLOOKUP('[1]Cumul H'!$C1600,'[1]H S32'!$BE$9:$CU$60,6,FALSE)</f>
        <v/>
      </c>
      <c r="L1600" s="75" t="str">
        <f>VLOOKUP('[1]Cumul H'!$C1600,'[1]H S32'!$BE$9:$CU$60,10,FALSE)</f>
        <v/>
      </c>
      <c r="M1600" s="75" t="str">
        <f>VLOOKUP('[1]Cumul H'!$C1600,'[1]H S32'!$BE$9:$CU$60,14,FALSE)</f>
        <v/>
      </c>
      <c r="N1600" s="75" t="str">
        <f>VLOOKUP('[1]Cumul H'!$C1600,'[1]H S32'!$BE$9:$CU$60,18,FALSE)</f>
        <v/>
      </c>
      <c r="O1600" s="75" t="str">
        <f>VLOOKUP('[1]Cumul H'!$C1600,'[1]H S32'!$BE$9:$CU$60,22,FALSE)</f>
        <v/>
      </c>
      <c r="P1600" s="75" t="str">
        <f>VLOOKUP('[1]Cumul H'!$C1600,'[1]H S32'!$BE$9:$CU$60,26,FALSE)</f>
        <v/>
      </c>
      <c r="Q1600" s="75" t="str">
        <f>VLOOKUP('[1]Cumul H'!$C1600,'[1]H S32'!$BE$9:$CU$60,30,FALSE)</f>
        <v/>
      </c>
      <c r="R1600" s="75" t="str">
        <f>VLOOKUP('[1]Cumul H'!$C1600,'[1]H S32'!$BE$9:$CU$60,34,FALSE)</f>
        <v/>
      </c>
      <c r="S1600" s="75" t="str">
        <f>VLOOKUP('[1]Cumul H'!$C1600,'[1]H S32'!$BE$9:$CU$60,33,FALSE)</f>
        <v/>
      </c>
      <c r="T1600" s="75" t="str">
        <f>VLOOKUP('[1]Cumul H'!$C1600,'[1]H S32'!$BE$9:$CU$60,35,FALSE)</f>
        <v/>
      </c>
      <c r="U1600" s="75" t="str">
        <f>VLOOKUP('[1]Cumul H'!$C1600,'[1]H S32'!$BE$9:$CU$60,36,FALSE)</f>
        <v/>
      </c>
      <c r="V1600" s="76" t="str">
        <f t="shared" si="243"/>
        <v/>
      </c>
      <c r="W1600" s="76" t="str" cm="1">
        <f t="array" ref="W1600">IFERROR(_xlfn.IFS(V1600="","",V1600=39,"",V1600&gt;39,V1600-39),"")</f>
        <v/>
      </c>
      <c r="X1600" s="76" t="str">
        <f t="shared" si="244"/>
        <v/>
      </c>
      <c r="Y1600" s="76" t="str">
        <f t="shared" si="245"/>
        <v/>
      </c>
      <c r="Z1600" s="76" t="str">
        <f t="shared" si="246"/>
        <v/>
      </c>
      <c r="AA1600" s="77" t="str">
        <f t="shared" si="247"/>
        <v/>
      </c>
      <c r="AB1600" s="76" t="str">
        <f t="shared" si="248"/>
        <v/>
      </c>
      <c r="AC1600" s="74" t="str">
        <f>VLOOKUP('[1]Cumul H'!$C1600,'[1]H S32'!$BE$9:$CU$60,37,FALSE)</f>
        <v/>
      </c>
      <c r="AD1600" s="74" t="str">
        <f>VLOOKUP('[1]Cumul H'!$C1600,'[1]H S32'!$BE$9:$CU$60,38,FALSE)</f>
        <v/>
      </c>
      <c r="AE1600" s="74" t="str">
        <f>VLOOKUP('[1]Cumul H'!$C1600,'[1]H S32'!$BE$9:$CU$60,39,FALSE)</f>
        <v/>
      </c>
      <c r="AF1600" s="74" t="str">
        <f>VLOOKUP('[1]Cumul H'!$C1600,'[1]H S32'!$BE$9:$CU$60,40,FALSE)</f>
        <v/>
      </c>
      <c r="AG1600" s="74" t="str">
        <f>VLOOKUP('[1]Cumul H'!$C1600,'[1]H S32'!$BE$9:$CU$60,41,FALSE)</f>
        <v/>
      </c>
      <c r="AH1600" s="74" t="str">
        <f>VLOOKUP('[1]Cumul H'!$C1600,'[1]H S32'!$BE$9:$CU$60,42,FALSE)</f>
        <v/>
      </c>
      <c r="AI1600" s="74">
        <f>SUM('[1]Cumul H'!$AE1600:$AH1600)</f>
        <v>0</v>
      </c>
      <c r="AJ1600" s="72" t="str" cm="1">
        <f t="array" ref="AJ1600">IF(E1600="INTERIM",_xlfn.IFS(J1600="NON",$AK$2,J1600="OUI",$AK$3),"")</f>
        <v/>
      </c>
      <c r="AK1600" s="68" t="str">
        <f t="shared" si="240"/>
        <v/>
      </c>
      <c r="AL1600" s="68" t="str">
        <f>IF(V1600="","",IF(V1600-Tableau3[[#This Row],[Heure sans Majoration]]&lt;0,0,V1600-Tableau3[[#This Row],[Heure sans Majoration]]))</f>
        <v/>
      </c>
      <c r="AM1600" s="68" t="str">
        <f t="shared" si="249"/>
        <v/>
      </c>
      <c r="AN1600" s="68" t="str">
        <f t="shared" si="241"/>
        <v/>
      </c>
      <c r="AO1600" s="68" t="str">
        <f t="shared" si="242"/>
        <v/>
      </c>
      <c r="AP1600" s="72" t="str">
        <f>IF(C1600="","",IF(F1600=0,"",(V1600*Tableau3[[#This Row],[Salaire Horaire]]*Tableau3[[#This Row],[Coef Multi]])))</f>
        <v/>
      </c>
      <c r="AQ1600" s="72" t="str">
        <f>IF(C1600="","",IF(F1600=0,"",(Tableau3[[#This Row],[Heure avec majoration]]*Tableau3[[#This Row],[Salaire Horaire]]*Tableau3[[#This Row],[Coef Multi]]*25%)))</f>
        <v/>
      </c>
    </row>
    <row r="1601" spans="2:43" ht="15" thickBot="1" x14ac:dyDescent="0.35">
      <c r="B1601" s="73" t="s">
        <v>114</v>
      </c>
      <c r="C1601" s="74" t="str">
        <f>IF('[1]H S32'!BE42="","",'[1]H S32'!BE42)</f>
        <v/>
      </c>
      <c r="D1601" s="74" t="str">
        <f>IF(C1601="","",VLOOKUP(C1601,[1]!Tableau1[#All],5,FALSE))</f>
        <v/>
      </c>
      <c r="E1601" s="74" t="str">
        <f>IF(C1601="","",VLOOKUP(C1601,[1]!Tableau1[#All],11,FALSE))</f>
        <v/>
      </c>
      <c r="F1601" s="74" t="str">
        <f>IFERROR(IF(C1601="","",VLOOKUP(C1601,[1]!Tableau1[#All],12,FALSE)),"")</f>
        <v/>
      </c>
      <c r="G1601" s="74" t="str">
        <f>IFERROR(IF(C1601="","",VLOOKUP(C1601,[1]!Tableau1[#All],6,FALSE)),"")</f>
        <v/>
      </c>
      <c r="H1601" s="74" t="str">
        <f>IFERROR(IF(C1601="","",VLOOKUP(C1601,[1]!Tableau1[#All],13,FALSE)),"")</f>
        <v/>
      </c>
      <c r="I1601" s="74" t="str">
        <f>IFERROR(IF(C1601="","",VLOOKUP(C1601,[1]!Tableau1[#All],14,FALSE)),"")</f>
        <v/>
      </c>
      <c r="J1601" s="74" t="str">
        <f>IFERROR(IF(C1601="","",VLOOKUP(C1601,[1]!Tableau1[#All],8,FALSE)),"")</f>
        <v/>
      </c>
      <c r="K1601" s="75" t="str">
        <f>VLOOKUP('[1]Cumul H'!$C1601,'[1]H S32'!$BE$9:$CU$60,6,FALSE)</f>
        <v/>
      </c>
      <c r="L1601" s="75" t="str">
        <f>VLOOKUP('[1]Cumul H'!$C1601,'[1]H S32'!$BE$9:$CU$60,10,FALSE)</f>
        <v/>
      </c>
      <c r="M1601" s="75" t="str">
        <f>VLOOKUP('[1]Cumul H'!$C1601,'[1]H S32'!$BE$9:$CU$60,14,FALSE)</f>
        <v/>
      </c>
      <c r="N1601" s="75" t="str">
        <f>VLOOKUP('[1]Cumul H'!$C1601,'[1]H S32'!$BE$9:$CU$60,18,FALSE)</f>
        <v/>
      </c>
      <c r="O1601" s="75" t="str">
        <f>VLOOKUP('[1]Cumul H'!$C1601,'[1]H S32'!$BE$9:$CU$60,22,FALSE)</f>
        <v/>
      </c>
      <c r="P1601" s="75" t="str">
        <f>VLOOKUP('[1]Cumul H'!$C1601,'[1]H S32'!$BE$9:$CU$60,26,FALSE)</f>
        <v/>
      </c>
      <c r="Q1601" s="75" t="str">
        <f>VLOOKUP('[1]Cumul H'!$C1601,'[1]H S32'!$BE$9:$CU$60,30,FALSE)</f>
        <v/>
      </c>
      <c r="R1601" s="75" t="str">
        <f>VLOOKUP('[1]Cumul H'!$C1601,'[1]H S32'!$BE$9:$CU$60,34,FALSE)</f>
        <v/>
      </c>
      <c r="S1601" s="75" t="str">
        <f>VLOOKUP('[1]Cumul H'!$C1601,'[1]H S32'!$BE$9:$CU$60,33,FALSE)</f>
        <v/>
      </c>
      <c r="T1601" s="75" t="str">
        <f>VLOOKUP('[1]Cumul H'!$C1601,'[1]H S32'!$BE$9:$CU$60,35,FALSE)</f>
        <v/>
      </c>
      <c r="U1601" s="75" t="str">
        <f>VLOOKUP('[1]Cumul H'!$C1601,'[1]H S32'!$BE$9:$CU$60,36,FALSE)</f>
        <v/>
      </c>
      <c r="V1601" s="76" t="str">
        <f t="shared" si="243"/>
        <v/>
      </c>
      <c r="W1601" s="76" t="str" cm="1">
        <f t="array" ref="W1601">IFERROR(_xlfn.IFS(V1601="","",V1601=39,"",V1601&gt;39,V1601-39),"")</f>
        <v/>
      </c>
      <c r="X1601" s="76" t="str">
        <f t="shared" si="244"/>
        <v/>
      </c>
      <c r="Y1601" s="76" t="str">
        <f t="shared" si="245"/>
        <v/>
      </c>
      <c r="Z1601" s="76" t="str">
        <f t="shared" si="246"/>
        <v/>
      </c>
      <c r="AA1601" s="77" t="str">
        <f t="shared" si="247"/>
        <v/>
      </c>
      <c r="AB1601" s="76" t="str">
        <f t="shared" si="248"/>
        <v/>
      </c>
      <c r="AC1601" s="74" t="str">
        <f>VLOOKUP('[1]Cumul H'!$C1601,'[1]H S32'!$BE$9:$CU$60,37,FALSE)</f>
        <v/>
      </c>
      <c r="AD1601" s="74" t="str">
        <f>VLOOKUP('[1]Cumul H'!$C1601,'[1]H S32'!$BE$9:$CU$60,38,FALSE)</f>
        <v/>
      </c>
      <c r="AE1601" s="74" t="str">
        <f>VLOOKUP('[1]Cumul H'!$C1601,'[1]H S32'!$BE$9:$CU$60,39,FALSE)</f>
        <v/>
      </c>
      <c r="AF1601" s="74" t="str">
        <f>VLOOKUP('[1]Cumul H'!$C1601,'[1]H S32'!$BE$9:$CU$60,40,FALSE)</f>
        <v/>
      </c>
      <c r="AG1601" s="74" t="str">
        <f>VLOOKUP('[1]Cumul H'!$C1601,'[1]H S32'!$BE$9:$CU$60,41,FALSE)</f>
        <v/>
      </c>
      <c r="AH1601" s="74" t="str">
        <f>VLOOKUP('[1]Cumul H'!$C1601,'[1]H S32'!$BE$9:$CU$60,42,FALSE)</f>
        <v/>
      </c>
      <c r="AI1601" s="74">
        <f>SUM('[1]Cumul H'!$AE1601:$AH1601)</f>
        <v>0</v>
      </c>
      <c r="AJ1601" s="78" t="str" cm="1">
        <f t="array" ref="AJ1601">IF(E1601="INTERIM",_xlfn.IFS(J1601="NON",$AK$2,J1601="OUI",$AK$3),"")</f>
        <v/>
      </c>
      <c r="AK1601" s="74" t="str">
        <f t="shared" si="240"/>
        <v/>
      </c>
      <c r="AL1601" s="74" t="str">
        <f>IF(V1601="","",IF(V1601-Tableau3[[#This Row],[Heure sans Majoration]]&lt;0,0,V1601-Tableau3[[#This Row],[Heure sans Majoration]]))</f>
        <v/>
      </c>
      <c r="AM1601" s="74" t="str">
        <f t="shared" si="249"/>
        <v/>
      </c>
      <c r="AN1601" s="74" t="str">
        <f t="shared" si="241"/>
        <v/>
      </c>
      <c r="AO1601" s="74" t="str">
        <f t="shared" si="242"/>
        <v/>
      </c>
      <c r="AP1601" s="78" t="str">
        <f>IF(C1601="","",IF(F1601=0,"",(V1601*Tableau3[[#This Row],[Salaire Horaire]]*Tableau3[[#This Row],[Coef Multi]])))</f>
        <v/>
      </c>
      <c r="AQ1601" s="78" t="str">
        <f>IF(C1601="","",IF(F1601=0,"",(Tableau3[[#This Row],[Heure avec majoration]]*Tableau3[[#This Row],[Salaire Horaire]]*Tableau3[[#This Row],[Coef Multi]]*25%)))</f>
        <v/>
      </c>
    </row>
    <row r="1602" spans="2:43" ht="15" thickTop="1" x14ac:dyDescent="0.3">
      <c r="B1602" s="73" t="s">
        <v>114</v>
      </c>
      <c r="C1602" s="74" t="str">
        <f>IF('[1]H S32'!BE43="","",'[1]H S32'!BE43)</f>
        <v/>
      </c>
      <c r="D1602" s="74" t="str">
        <f>IF(C1602="","",VLOOKUP(C1602,[1]!Tableau1[#All],5,FALSE))</f>
        <v/>
      </c>
      <c r="E1602" s="74" t="str">
        <f>IF(C1602="","",VLOOKUP(C1602,[1]!Tableau1[#All],11,FALSE))</f>
        <v/>
      </c>
      <c r="F1602" s="74" t="str">
        <f>IFERROR(IF(C1602="","",VLOOKUP(C1602,[1]!Tableau1[#All],12,FALSE)),"")</f>
        <v/>
      </c>
      <c r="G1602" s="74" t="str">
        <f>IFERROR(IF(C1602="","",VLOOKUP(C1602,[1]!Tableau1[#All],6,FALSE)),"")</f>
        <v/>
      </c>
      <c r="H1602" s="74" t="str">
        <f>IFERROR(IF(C1602="","",VLOOKUP(C1602,[1]!Tableau1[#All],13,FALSE)),"")</f>
        <v/>
      </c>
      <c r="I1602" s="74" t="str">
        <f>IFERROR(IF(C1602="","",VLOOKUP(C1602,[1]!Tableau1[#All],14,FALSE)),"")</f>
        <v/>
      </c>
      <c r="J1602" s="74" t="str">
        <f>IFERROR(IF(C1602="","",VLOOKUP(C1602,[1]!Tableau1[#All],8,FALSE)),"")</f>
        <v/>
      </c>
      <c r="K1602" s="75" t="str">
        <f>VLOOKUP('[1]Cumul H'!$C1602,'[1]H S32'!$BE$9:$CU$60,6,FALSE)</f>
        <v/>
      </c>
      <c r="L1602" s="75" t="str">
        <f>VLOOKUP('[1]Cumul H'!$C1602,'[1]H S32'!$BE$9:$CU$60,10,FALSE)</f>
        <v/>
      </c>
      <c r="M1602" s="75" t="str">
        <f>VLOOKUP('[1]Cumul H'!$C1602,'[1]H S32'!$BE$9:$CU$60,14,FALSE)</f>
        <v/>
      </c>
      <c r="N1602" s="75" t="str">
        <f>VLOOKUP('[1]Cumul H'!$C1602,'[1]H S32'!$BE$9:$CU$60,18,FALSE)</f>
        <v/>
      </c>
      <c r="O1602" s="75" t="str">
        <f>VLOOKUP('[1]Cumul H'!$C1602,'[1]H S32'!$BE$9:$CU$60,22,FALSE)</f>
        <v/>
      </c>
      <c r="P1602" s="75" t="str">
        <f>VLOOKUP('[1]Cumul H'!$C1602,'[1]H S32'!$BE$9:$CU$60,26,FALSE)</f>
        <v/>
      </c>
      <c r="Q1602" s="75" t="str">
        <f>VLOOKUP('[1]Cumul H'!$C1602,'[1]H S32'!$BE$9:$CU$60,30,FALSE)</f>
        <v/>
      </c>
      <c r="R1602" s="75" t="str">
        <f>VLOOKUP('[1]Cumul H'!$C1602,'[1]H S32'!$BE$9:$CU$60,34,FALSE)</f>
        <v/>
      </c>
      <c r="S1602" s="75" t="str">
        <f>VLOOKUP('[1]Cumul H'!$C1602,'[1]H S32'!$BE$9:$CU$60,33,FALSE)</f>
        <v/>
      </c>
      <c r="T1602" s="75" t="str">
        <f>VLOOKUP('[1]Cumul H'!$C1602,'[1]H S32'!$BE$9:$CU$60,35,FALSE)</f>
        <v/>
      </c>
      <c r="U1602" s="75" t="str">
        <f>VLOOKUP('[1]Cumul H'!$C1602,'[1]H S32'!$BE$9:$CU$60,36,FALSE)</f>
        <v/>
      </c>
      <c r="V1602" s="76" t="str">
        <f t="shared" si="243"/>
        <v/>
      </c>
      <c r="W1602" s="76" t="str" cm="1">
        <f t="array" ref="W1602">IFERROR(_xlfn.IFS(V1602="","",V1602=39,"",V1602&gt;39,V1602-39),"")</f>
        <v/>
      </c>
      <c r="X1602" s="76" t="str">
        <f t="shared" si="244"/>
        <v/>
      </c>
      <c r="Y1602" s="76" t="str">
        <f t="shared" si="245"/>
        <v/>
      </c>
      <c r="Z1602" s="76" t="str">
        <f t="shared" si="246"/>
        <v/>
      </c>
      <c r="AA1602" s="77" t="str">
        <f t="shared" si="247"/>
        <v/>
      </c>
      <c r="AB1602" s="76" t="str">
        <f t="shared" si="248"/>
        <v/>
      </c>
      <c r="AC1602" s="74" t="str">
        <f>VLOOKUP('[1]Cumul H'!$C1602,'[1]H S32'!$BE$9:$CU$60,37,FALSE)</f>
        <v/>
      </c>
      <c r="AD1602" s="74" t="str">
        <f>VLOOKUP('[1]Cumul H'!$C1602,'[1]H S32'!$BE$9:$CU$60,38,FALSE)</f>
        <v/>
      </c>
      <c r="AE1602" s="74" t="str">
        <f>VLOOKUP('[1]Cumul H'!$C1602,'[1]H S32'!$BE$9:$CU$60,39,FALSE)</f>
        <v/>
      </c>
      <c r="AF1602" s="74" t="str">
        <f>VLOOKUP('[1]Cumul H'!$C1602,'[1]H S32'!$BE$9:$CU$60,40,FALSE)</f>
        <v/>
      </c>
      <c r="AG1602" s="74" t="str">
        <f>VLOOKUP('[1]Cumul H'!$C1602,'[1]H S32'!$BE$9:$CU$60,41,FALSE)</f>
        <v/>
      </c>
      <c r="AH1602" s="74" t="str">
        <f>VLOOKUP('[1]Cumul H'!$C1602,'[1]H S32'!$BE$9:$CU$60,42,FALSE)</f>
        <v/>
      </c>
      <c r="AI1602" s="74">
        <f>SUM('[1]Cumul H'!$AE1602:$AH1602)</f>
        <v>0</v>
      </c>
      <c r="AJ1602" s="72" t="str" cm="1">
        <f t="array" ref="AJ1602">IF(E1602="INTERIM",_xlfn.IFS(J1602="NON",$AK$2,J1602="OUI",$AK$3),"")</f>
        <v/>
      </c>
      <c r="AK1602" s="68" t="str">
        <f t="shared" si="240"/>
        <v/>
      </c>
      <c r="AL1602" s="68" t="str">
        <f>IF(V1602="","",IF(V1602-Tableau3[[#This Row],[Heure sans Majoration]]&lt;0,0,V1602-Tableau3[[#This Row],[Heure sans Majoration]]))</f>
        <v/>
      </c>
      <c r="AM1602" s="68" t="str">
        <f t="shared" si="249"/>
        <v/>
      </c>
      <c r="AN1602" s="68" t="str">
        <f t="shared" si="241"/>
        <v/>
      </c>
      <c r="AO1602" s="68" t="str">
        <f t="shared" si="242"/>
        <v/>
      </c>
      <c r="AP1602" s="72" t="str">
        <f>IF(C1602="","",IF(F1602=0,"",(V1602*Tableau3[[#This Row],[Salaire Horaire]]*Tableau3[[#This Row],[Coef Multi]])))</f>
        <v/>
      </c>
      <c r="AQ1602" s="72" t="str">
        <f>IF(C1602="","",IF(F1602=0,"",(Tableau3[[#This Row],[Heure avec majoration]]*Tableau3[[#This Row],[Salaire Horaire]]*Tableau3[[#This Row],[Coef Multi]]*25%)))</f>
        <v/>
      </c>
    </row>
    <row r="1603" spans="2:43" ht="15" thickBot="1" x14ac:dyDescent="0.35">
      <c r="B1603" s="73" t="s">
        <v>114</v>
      </c>
      <c r="C1603" s="74" t="str">
        <f>IF('[1]H S32'!BE44="","",'[1]H S32'!BE44)</f>
        <v/>
      </c>
      <c r="D1603" s="74" t="str">
        <f>IF(C1603="","",VLOOKUP(C1603,[1]!Tableau1[#All],5,FALSE))</f>
        <v/>
      </c>
      <c r="E1603" s="74" t="str">
        <f>IF(C1603="","",VLOOKUP(C1603,[1]!Tableau1[#All],11,FALSE))</f>
        <v/>
      </c>
      <c r="F1603" s="74" t="str">
        <f>IFERROR(IF(C1603="","",VLOOKUP(C1603,[1]!Tableau1[#All],12,FALSE)),"")</f>
        <v/>
      </c>
      <c r="G1603" s="74" t="str">
        <f>IFERROR(IF(C1603="","",VLOOKUP(C1603,[1]!Tableau1[#All],6,FALSE)),"")</f>
        <v/>
      </c>
      <c r="H1603" s="74" t="str">
        <f>IFERROR(IF(C1603="","",VLOOKUP(C1603,[1]!Tableau1[#All],13,FALSE)),"")</f>
        <v/>
      </c>
      <c r="I1603" s="74" t="str">
        <f>IFERROR(IF(C1603="","",VLOOKUP(C1603,[1]!Tableau1[#All],14,FALSE)),"")</f>
        <v/>
      </c>
      <c r="J1603" s="74" t="str">
        <f>IFERROR(IF(C1603="","",VLOOKUP(C1603,[1]!Tableau1[#All],8,FALSE)),"")</f>
        <v/>
      </c>
      <c r="K1603" s="75" t="str">
        <f>VLOOKUP('[1]Cumul H'!$C1603,'[1]H S32'!$BE$9:$CU$60,6,FALSE)</f>
        <v/>
      </c>
      <c r="L1603" s="75" t="str">
        <f>VLOOKUP('[1]Cumul H'!$C1603,'[1]H S32'!$BE$9:$CU$60,10,FALSE)</f>
        <v/>
      </c>
      <c r="M1603" s="75" t="str">
        <f>VLOOKUP('[1]Cumul H'!$C1603,'[1]H S32'!$BE$9:$CU$60,14,FALSE)</f>
        <v/>
      </c>
      <c r="N1603" s="75" t="str">
        <f>VLOOKUP('[1]Cumul H'!$C1603,'[1]H S32'!$BE$9:$CU$60,18,FALSE)</f>
        <v/>
      </c>
      <c r="O1603" s="75" t="str">
        <f>VLOOKUP('[1]Cumul H'!$C1603,'[1]H S32'!$BE$9:$CU$60,22,FALSE)</f>
        <v/>
      </c>
      <c r="P1603" s="75" t="str">
        <f>VLOOKUP('[1]Cumul H'!$C1603,'[1]H S32'!$BE$9:$CU$60,26,FALSE)</f>
        <v/>
      </c>
      <c r="Q1603" s="75" t="str">
        <f>VLOOKUP('[1]Cumul H'!$C1603,'[1]H S32'!$BE$9:$CU$60,30,FALSE)</f>
        <v/>
      </c>
      <c r="R1603" s="75" t="str">
        <f>VLOOKUP('[1]Cumul H'!$C1603,'[1]H S32'!$BE$9:$CU$60,34,FALSE)</f>
        <v/>
      </c>
      <c r="S1603" s="75" t="str">
        <f>VLOOKUP('[1]Cumul H'!$C1603,'[1]H S32'!$BE$9:$CU$60,33,FALSE)</f>
        <v/>
      </c>
      <c r="T1603" s="75" t="str">
        <f>VLOOKUP('[1]Cumul H'!$C1603,'[1]H S32'!$BE$9:$CU$60,35,FALSE)</f>
        <v/>
      </c>
      <c r="U1603" s="75" t="str">
        <f>VLOOKUP('[1]Cumul H'!$C1603,'[1]H S32'!$BE$9:$CU$60,36,FALSE)</f>
        <v/>
      </c>
      <c r="V1603" s="76" t="str">
        <f t="shared" si="243"/>
        <v/>
      </c>
      <c r="W1603" s="76" t="str" cm="1">
        <f t="array" ref="W1603">IFERROR(_xlfn.IFS(V1603="","",V1603=39,"",V1603&gt;39,V1603-39),"")</f>
        <v/>
      </c>
      <c r="X1603" s="76" t="str">
        <f t="shared" si="244"/>
        <v/>
      </c>
      <c r="Y1603" s="76" t="str">
        <f t="shared" si="245"/>
        <v/>
      </c>
      <c r="Z1603" s="76" t="str">
        <f t="shared" si="246"/>
        <v/>
      </c>
      <c r="AA1603" s="77" t="str">
        <f t="shared" si="247"/>
        <v/>
      </c>
      <c r="AB1603" s="76" t="str">
        <f t="shared" si="248"/>
        <v/>
      </c>
      <c r="AC1603" s="74" t="str">
        <f>VLOOKUP('[1]Cumul H'!$C1603,'[1]H S32'!$BE$9:$CU$60,37,FALSE)</f>
        <v/>
      </c>
      <c r="AD1603" s="74" t="str">
        <f>VLOOKUP('[1]Cumul H'!$C1603,'[1]H S32'!$BE$9:$CU$60,38,FALSE)</f>
        <v/>
      </c>
      <c r="AE1603" s="74" t="str">
        <f>VLOOKUP('[1]Cumul H'!$C1603,'[1]H S32'!$BE$9:$CU$60,39,FALSE)</f>
        <v/>
      </c>
      <c r="AF1603" s="74" t="str">
        <f>VLOOKUP('[1]Cumul H'!$C1603,'[1]H S32'!$BE$9:$CU$60,40,FALSE)</f>
        <v/>
      </c>
      <c r="AG1603" s="74" t="str">
        <f>VLOOKUP('[1]Cumul H'!$C1603,'[1]H S32'!$BE$9:$CU$60,41,FALSE)</f>
        <v/>
      </c>
      <c r="AH1603" s="74" t="str">
        <f>VLOOKUP('[1]Cumul H'!$C1603,'[1]H S32'!$BE$9:$CU$60,42,FALSE)</f>
        <v/>
      </c>
      <c r="AI1603" s="74">
        <f>SUM('[1]Cumul H'!$AE1603:$AH1603)</f>
        <v>0</v>
      </c>
      <c r="AJ1603" s="78" t="str" cm="1">
        <f t="array" ref="AJ1603">IF(E1603="INTERIM",_xlfn.IFS(J1603="NON",$AK$2,J1603="OUI",$AK$3),"")</f>
        <v/>
      </c>
      <c r="AK1603" s="74" t="str">
        <f t="shared" si="240"/>
        <v/>
      </c>
      <c r="AL1603" s="74" t="str">
        <f>IF(V1603="","",IF(V1603-Tableau3[[#This Row],[Heure sans Majoration]]&lt;0,0,V1603-Tableau3[[#This Row],[Heure sans Majoration]]))</f>
        <v/>
      </c>
      <c r="AM1603" s="74" t="str">
        <f t="shared" si="249"/>
        <v/>
      </c>
      <c r="AN1603" s="74" t="str">
        <f t="shared" si="241"/>
        <v/>
      </c>
      <c r="AO1603" s="74" t="str">
        <f t="shared" si="242"/>
        <v/>
      </c>
      <c r="AP1603" s="78" t="str">
        <f>IF(C1603="","",IF(F1603=0,"",(V1603*Tableau3[[#This Row],[Salaire Horaire]]*Tableau3[[#This Row],[Coef Multi]])))</f>
        <v/>
      </c>
      <c r="AQ1603" s="78" t="str">
        <f>IF(C1603="","",IF(F1603=0,"",(Tableau3[[#This Row],[Heure avec majoration]]*Tableau3[[#This Row],[Salaire Horaire]]*Tableau3[[#This Row],[Coef Multi]]*25%)))</f>
        <v/>
      </c>
    </row>
    <row r="1604" spans="2:43" ht="15" thickTop="1" x14ac:dyDescent="0.3">
      <c r="B1604" s="73" t="s">
        <v>114</v>
      </c>
      <c r="C1604" s="74" t="str">
        <f>IF('[1]H S32'!BE45="","",'[1]H S32'!BE45)</f>
        <v/>
      </c>
      <c r="D1604" s="74" t="str">
        <f>IF(C1604="","",VLOOKUP(C1604,[1]!Tableau1[#All],5,FALSE))</f>
        <v/>
      </c>
      <c r="E1604" s="74" t="str">
        <f>IF(C1604="","",VLOOKUP(C1604,[1]!Tableau1[#All],11,FALSE))</f>
        <v/>
      </c>
      <c r="F1604" s="74" t="str">
        <f>IFERROR(IF(C1604="","",VLOOKUP(C1604,[1]!Tableau1[#All],12,FALSE)),"")</f>
        <v/>
      </c>
      <c r="G1604" s="74" t="str">
        <f>IFERROR(IF(C1604="","",VLOOKUP(C1604,[1]!Tableau1[#All],6,FALSE)),"")</f>
        <v/>
      </c>
      <c r="H1604" s="74" t="str">
        <f>IFERROR(IF(C1604="","",VLOOKUP(C1604,[1]!Tableau1[#All],13,FALSE)),"")</f>
        <v/>
      </c>
      <c r="I1604" s="74" t="str">
        <f>IFERROR(IF(C1604="","",VLOOKUP(C1604,[1]!Tableau1[#All],14,FALSE)),"")</f>
        <v/>
      </c>
      <c r="J1604" s="74" t="str">
        <f>IFERROR(IF(C1604="","",VLOOKUP(C1604,[1]!Tableau1[#All],8,FALSE)),"")</f>
        <v/>
      </c>
      <c r="K1604" s="75" t="str">
        <f>VLOOKUP('[1]Cumul H'!$C1604,'[1]H S32'!$BE$9:$CU$60,6,FALSE)</f>
        <v/>
      </c>
      <c r="L1604" s="75" t="str">
        <f>VLOOKUP('[1]Cumul H'!$C1604,'[1]H S32'!$BE$9:$CU$60,10,FALSE)</f>
        <v/>
      </c>
      <c r="M1604" s="75" t="str">
        <f>VLOOKUP('[1]Cumul H'!$C1604,'[1]H S32'!$BE$9:$CU$60,14,FALSE)</f>
        <v/>
      </c>
      <c r="N1604" s="75" t="str">
        <f>VLOOKUP('[1]Cumul H'!$C1604,'[1]H S32'!$BE$9:$CU$60,18,FALSE)</f>
        <v/>
      </c>
      <c r="O1604" s="75" t="str">
        <f>VLOOKUP('[1]Cumul H'!$C1604,'[1]H S32'!$BE$9:$CU$60,22,FALSE)</f>
        <v/>
      </c>
      <c r="P1604" s="75" t="str">
        <f>VLOOKUP('[1]Cumul H'!$C1604,'[1]H S32'!$BE$9:$CU$60,26,FALSE)</f>
        <v/>
      </c>
      <c r="Q1604" s="75" t="str">
        <f>VLOOKUP('[1]Cumul H'!$C1604,'[1]H S32'!$BE$9:$CU$60,30,FALSE)</f>
        <v/>
      </c>
      <c r="R1604" s="75" t="str">
        <f>VLOOKUP('[1]Cumul H'!$C1604,'[1]H S32'!$BE$9:$CU$60,34,FALSE)</f>
        <v/>
      </c>
      <c r="S1604" s="75" t="str">
        <f>VLOOKUP('[1]Cumul H'!$C1604,'[1]H S32'!$BE$9:$CU$60,33,FALSE)</f>
        <v/>
      </c>
      <c r="T1604" s="75" t="str">
        <f>VLOOKUP('[1]Cumul H'!$C1604,'[1]H S32'!$BE$9:$CU$60,35,FALSE)</f>
        <v/>
      </c>
      <c r="U1604" s="75" t="str">
        <f>VLOOKUP('[1]Cumul H'!$C1604,'[1]H S32'!$BE$9:$CU$60,36,FALSE)</f>
        <v/>
      </c>
      <c r="V1604" s="76" t="str">
        <f t="shared" si="243"/>
        <v/>
      </c>
      <c r="W1604" s="76" t="str" cm="1">
        <f t="array" ref="W1604">IFERROR(_xlfn.IFS(V1604="","",V1604=39,"",V1604&gt;39,V1604-39),"")</f>
        <v/>
      </c>
      <c r="X1604" s="76" t="str">
        <f t="shared" si="244"/>
        <v/>
      </c>
      <c r="Y1604" s="76" t="str">
        <f t="shared" si="245"/>
        <v/>
      </c>
      <c r="Z1604" s="76" t="str">
        <f t="shared" si="246"/>
        <v/>
      </c>
      <c r="AA1604" s="77" t="str">
        <f t="shared" si="247"/>
        <v/>
      </c>
      <c r="AB1604" s="76" t="str">
        <f t="shared" si="248"/>
        <v/>
      </c>
      <c r="AC1604" s="74" t="str">
        <f>VLOOKUP('[1]Cumul H'!$C1604,'[1]H S32'!$BE$9:$CU$60,37,FALSE)</f>
        <v/>
      </c>
      <c r="AD1604" s="74" t="str">
        <f>VLOOKUP('[1]Cumul H'!$C1604,'[1]H S32'!$BE$9:$CU$60,38,FALSE)</f>
        <v/>
      </c>
      <c r="AE1604" s="74" t="str">
        <f>VLOOKUP('[1]Cumul H'!$C1604,'[1]H S32'!$BE$9:$CU$60,39,FALSE)</f>
        <v/>
      </c>
      <c r="AF1604" s="74" t="str">
        <f>VLOOKUP('[1]Cumul H'!$C1604,'[1]H S32'!$BE$9:$CU$60,40,FALSE)</f>
        <v/>
      </c>
      <c r="AG1604" s="74" t="str">
        <f>VLOOKUP('[1]Cumul H'!$C1604,'[1]H S32'!$BE$9:$CU$60,41,FALSE)</f>
        <v/>
      </c>
      <c r="AH1604" s="74" t="str">
        <f>VLOOKUP('[1]Cumul H'!$C1604,'[1]H S32'!$BE$9:$CU$60,42,FALSE)</f>
        <v/>
      </c>
      <c r="AI1604" s="74">
        <f>SUM('[1]Cumul H'!$AE1604:$AH1604)</f>
        <v>0</v>
      </c>
      <c r="AJ1604" s="72" t="str" cm="1">
        <f t="array" ref="AJ1604">IF(E1604="INTERIM",_xlfn.IFS(J1604="NON",$AK$2,J1604="OUI",$AK$3),"")</f>
        <v/>
      </c>
      <c r="AK1604" s="68" t="str">
        <f t="shared" si="240"/>
        <v/>
      </c>
      <c r="AL1604" s="68" t="str">
        <f>IF(V1604="","",IF(V1604-Tableau3[[#This Row],[Heure sans Majoration]]&lt;0,0,V1604-Tableau3[[#This Row],[Heure sans Majoration]]))</f>
        <v/>
      </c>
      <c r="AM1604" s="68" t="str">
        <f t="shared" si="249"/>
        <v/>
      </c>
      <c r="AN1604" s="68" t="str">
        <f t="shared" si="241"/>
        <v/>
      </c>
      <c r="AO1604" s="68" t="str">
        <f t="shared" si="242"/>
        <v/>
      </c>
      <c r="AP1604" s="72" t="str">
        <f>IF(C1604="","",IF(F1604=0,"",(V1604*Tableau3[[#This Row],[Salaire Horaire]]*Tableau3[[#This Row],[Coef Multi]])))</f>
        <v/>
      </c>
      <c r="AQ1604" s="72" t="str">
        <f>IF(C1604="","",IF(F1604=0,"",(Tableau3[[#This Row],[Heure avec majoration]]*Tableau3[[#This Row],[Salaire Horaire]]*Tableau3[[#This Row],[Coef Multi]]*25%)))</f>
        <v/>
      </c>
    </row>
    <row r="1605" spans="2:43" ht="15" thickBot="1" x14ac:dyDescent="0.35">
      <c r="B1605" s="73" t="s">
        <v>114</v>
      </c>
      <c r="C1605" s="74" t="str">
        <f>IF('[1]H S32'!BE46="","",'[1]H S32'!BE46)</f>
        <v/>
      </c>
      <c r="D1605" s="74" t="str">
        <f>IF(C1605="","",VLOOKUP(C1605,[1]!Tableau1[#All],5,FALSE))</f>
        <v/>
      </c>
      <c r="E1605" s="74" t="str">
        <f>IF(C1605="","",VLOOKUP(C1605,[1]!Tableau1[#All],11,FALSE))</f>
        <v/>
      </c>
      <c r="F1605" s="74" t="str">
        <f>IFERROR(IF(C1605="","",VLOOKUP(C1605,[1]!Tableau1[#All],12,FALSE)),"")</f>
        <v/>
      </c>
      <c r="G1605" s="74" t="str">
        <f>IFERROR(IF(C1605="","",VLOOKUP(C1605,[1]!Tableau1[#All],6,FALSE)),"")</f>
        <v/>
      </c>
      <c r="H1605" s="74" t="str">
        <f>IFERROR(IF(C1605="","",VLOOKUP(C1605,[1]!Tableau1[#All],13,FALSE)),"")</f>
        <v/>
      </c>
      <c r="I1605" s="74" t="str">
        <f>IFERROR(IF(C1605="","",VLOOKUP(C1605,[1]!Tableau1[#All],14,FALSE)),"")</f>
        <v/>
      </c>
      <c r="J1605" s="74" t="str">
        <f>IFERROR(IF(C1605="","",VLOOKUP(C1605,[1]!Tableau1[#All],8,FALSE)),"")</f>
        <v/>
      </c>
      <c r="K1605" s="75" t="str">
        <f>VLOOKUP('[1]Cumul H'!$C1605,'[1]H S32'!$BE$9:$CU$60,6,FALSE)</f>
        <v/>
      </c>
      <c r="L1605" s="75" t="str">
        <f>VLOOKUP('[1]Cumul H'!$C1605,'[1]H S32'!$BE$9:$CU$60,10,FALSE)</f>
        <v/>
      </c>
      <c r="M1605" s="75" t="str">
        <f>VLOOKUP('[1]Cumul H'!$C1605,'[1]H S32'!$BE$9:$CU$60,14,FALSE)</f>
        <v/>
      </c>
      <c r="N1605" s="75" t="str">
        <f>VLOOKUP('[1]Cumul H'!$C1605,'[1]H S32'!$BE$9:$CU$60,18,FALSE)</f>
        <v/>
      </c>
      <c r="O1605" s="75" t="str">
        <f>VLOOKUP('[1]Cumul H'!$C1605,'[1]H S32'!$BE$9:$CU$60,22,FALSE)</f>
        <v/>
      </c>
      <c r="P1605" s="75" t="str">
        <f>VLOOKUP('[1]Cumul H'!$C1605,'[1]H S32'!$BE$9:$CU$60,26,FALSE)</f>
        <v/>
      </c>
      <c r="Q1605" s="75" t="str">
        <f>VLOOKUP('[1]Cumul H'!$C1605,'[1]H S32'!$BE$9:$CU$60,30,FALSE)</f>
        <v/>
      </c>
      <c r="R1605" s="75" t="str">
        <f>VLOOKUP('[1]Cumul H'!$C1605,'[1]H S32'!$BE$9:$CU$60,34,FALSE)</f>
        <v/>
      </c>
      <c r="S1605" s="75" t="str">
        <f>VLOOKUP('[1]Cumul H'!$C1605,'[1]H S32'!$BE$9:$CU$60,33,FALSE)</f>
        <v/>
      </c>
      <c r="T1605" s="75" t="str">
        <f>VLOOKUP('[1]Cumul H'!$C1605,'[1]H S32'!$BE$9:$CU$60,35,FALSE)</f>
        <v/>
      </c>
      <c r="U1605" s="75" t="str">
        <f>VLOOKUP('[1]Cumul H'!$C1605,'[1]H S32'!$BE$9:$CU$60,36,FALSE)</f>
        <v/>
      </c>
      <c r="V1605" s="76" t="str">
        <f t="shared" si="243"/>
        <v/>
      </c>
      <c r="W1605" s="76" t="str" cm="1">
        <f t="array" ref="W1605">IFERROR(_xlfn.IFS(V1605="","",V1605=39,"",V1605&gt;39,V1605-39),"")</f>
        <v/>
      </c>
      <c r="X1605" s="76" t="str">
        <f t="shared" si="244"/>
        <v/>
      </c>
      <c r="Y1605" s="76" t="str">
        <f t="shared" si="245"/>
        <v/>
      </c>
      <c r="Z1605" s="76" t="str">
        <f t="shared" si="246"/>
        <v/>
      </c>
      <c r="AA1605" s="77" t="str">
        <f t="shared" si="247"/>
        <v/>
      </c>
      <c r="AB1605" s="76" t="str">
        <f t="shared" si="248"/>
        <v/>
      </c>
      <c r="AC1605" s="74" t="str">
        <f>VLOOKUP('[1]Cumul H'!$C1605,'[1]H S32'!$BE$9:$CU$60,37,FALSE)</f>
        <v/>
      </c>
      <c r="AD1605" s="74" t="str">
        <f>VLOOKUP('[1]Cumul H'!$C1605,'[1]H S32'!$BE$9:$CU$60,38,FALSE)</f>
        <v/>
      </c>
      <c r="AE1605" s="74" t="str">
        <f>VLOOKUP('[1]Cumul H'!$C1605,'[1]H S32'!$BE$9:$CU$60,39,FALSE)</f>
        <v/>
      </c>
      <c r="AF1605" s="74" t="str">
        <f>VLOOKUP('[1]Cumul H'!$C1605,'[1]H S32'!$BE$9:$CU$60,40,FALSE)</f>
        <v/>
      </c>
      <c r="AG1605" s="74" t="str">
        <f>VLOOKUP('[1]Cumul H'!$C1605,'[1]H S32'!$BE$9:$CU$60,41,FALSE)</f>
        <v/>
      </c>
      <c r="AH1605" s="74" t="str">
        <f>VLOOKUP('[1]Cumul H'!$C1605,'[1]H S32'!$BE$9:$CU$60,42,FALSE)</f>
        <v/>
      </c>
      <c r="AI1605" s="74">
        <f>SUM('[1]Cumul H'!$AE1605:$AH1605)</f>
        <v>0</v>
      </c>
      <c r="AJ1605" s="78" t="str" cm="1">
        <f t="array" ref="AJ1605">IF(E1605="INTERIM",_xlfn.IFS(J1605="NON",$AK$2,J1605="OUI",$AK$3),"")</f>
        <v/>
      </c>
      <c r="AK1605" s="74" t="str">
        <f t="shared" si="240"/>
        <v/>
      </c>
      <c r="AL1605" s="74" t="str">
        <f>IF(V1605="","",IF(V1605-Tableau3[[#This Row],[Heure sans Majoration]]&lt;0,0,V1605-Tableau3[[#This Row],[Heure sans Majoration]]))</f>
        <v/>
      </c>
      <c r="AM1605" s="74" t="str">
        <f t="shared" si="249"/>
        <v/>
      </c>
      <c r="AN1605" s="74" t="str">
        <f t="shared" si="241"/>
        <v/>
      </c>
      <c r="AO1605" s="74" t="str">
        <f t="shared" si="242"/>
        <v/>
      </c>
      <c r="AP1605" s="78" t="str">
        <f>IF(C1605="","",IF(F1605=0,"",(V1605*Tableau3[[#This Row],[Salaire Horaire]]*Tableau3[[#This Row],[Coef Multi]])))</f>
        <v/>
      </c>
      <c r="AQ1605" s="78" t="str">
        <f>IF(C1605="","",IF(F1605=0,"",(Tableau3[[#This Row],[Heure avec majoration]]*Tableau3[[#This Row],[Salaire Horaire]]*Tableau3[[#This Row],[Coef Multi]]*25%)))</f>
        <v/>
      </c>
    </row>
    <row r="1606" spans="2:43" ht="15" thickTop="1" x14ac:dyDescent="0.3">
      <c r="B1606" s="73" t="s">
        <v>114</v>
      </c>
      <c r="C1606" s="74" t="str">
        <f>IF('[1]H S32'!BE47="","",'[1]H S32'!BE47)</f>
        <v/>
      </c>
      <c r="D1606" s="74" t="str">
        <f>IF(C1606="","",VLOOKUP(C1606,[1]!Tableau1[#All],5,FALSE))</f>
        <v/>
      </c>
      <c r="E1606" s="74" t="str">
        <f>IF(C1606="","",VLOOKUP(C1606,[1]!Tableau1[#All],11,FALSE))</f>
        <v/>
      </c>
      <c r="F1606" s="74" t="str">
        <f>IFERROR(IF(C1606="","",VLOOKUP(C1606,[1]!Tableau1[#All],12,FALSE)),"")</f>
        <v/>
      </c>
      <c r="G1606" s="74" t="str">
        <f>IFERROR(IF(C1606="","",VLOOKUP(C1606,[1]!Tableau1[#All],6,FALSE)),"")</f>
        <v/>
      </c>
      <c r="H1606" s="74" t="str">
        <f>IFERROR(IF(C1606="","",VLOOKUP(C1606,[1]!Tableau1[#All],13,FALSE)),"")</f>
        <v/>
      </c>
      <c r="I1606" s="74" t="str">
        <f>IFERROR(IF(C1606="","",VLOOKUP(C1606,[1]!Tableau1[#All],14,FALSE)),"")</f>
        <v/>
      </c>
      <c r="J1606" s="74" t="str">
        <f>IFERROR(IF(C1606="","",VLOOKUP(C1606,[1]!Tableau1[#All],8,FALSE)),"")</f>
        <v/>
      </c>
      <c r="K1606" s="75" t="str">
        <f>VLOOKUP('[1]Cumul H'!$C1606,'[1]H S32'!$BE$9:$CU$60,6,FALSE)</f>
        <v/>
      </c>
      <c r="L1606" s="75" t="str">
        <f>VLOOKUP('[1]Cumul H'!$C1606,'[1]H S32'!$BE$9:$CU$60,10,FALSE)</f>
        <v/>
      </c>
      <c r="M1606" s="75" t="str">
        <f>VLOOKUP('[1]Cumul H'!$C1606,'[1]H S32'!$BE$9:$CU$60,14,FALSE)</f>
        <v/>
      </c>
      <c r="N1606" s="75" t="str">
        <f>VLOOKUP('[1]Cumul H'!$C1606,'[1]H S32'!$BE$9:$CU$60,18,FALSE)</f>
        <v/>
      </c>
      <c r="O1606" s="75" t="str">
        <f>VLOOKUP('[1]Cumul H'!$C1606,'[1]H S32'!$BE$9:$CU$60,22,FALSE)</f>
        <v/>
      </c>
      <c r="P1606" s="75" t="str">
        <f>VLOOKUP('[1]Cumul H'!$C1606,'[1]H S32'!$BE$9:$CU$60,26,FALSE)</f>
        <v/>
      </c>
      <c r="Q1606" s="75" t="str">
        <f>VLOOKUP('[1]Cumul H'!$C1606,'[1]H S32'!$BE$9:$CU$60,30,FALSE)</f>
        <v/>
      </c>
      <c r="R1606" s="75" t="str">
        <f>VLOOKUP('[1]Cumul H'!$C1606,'[1]H S32'!$BE$9:$CU$60,34,FALSE)</f>
        <v/>
      </c>
      <c r="S1606" s="75" t="str">
        <f>VLOOKUP('[1]Cumul H'!$C1606,'[1]H S32'!$BE$9:$CU$60,33,FALSE)</f>
        <v/>
      </c>
      <c r="T1606" s="75" t="str">
        <f>VLOOKUP('[1]Cumul H'!$C1606,'[1]H S32'!$BE$9:$CU$60,35,FALSE)</f>
        <v/>
      </c>
      <c r="U1606" s="75" t="str">
        <f>VLOOKUP('[1]Cumul H'!$C1606,'[1]H S32'!$BE$9:$CU$60,36,FALSE)</f>
        <v/>
      </c>
      <c r="V1606" s="76" t="str">
        <f t="shared" si="243"/>
        <v/>
      </c>
      <c r="W1606" s="76" t="str" cm="1">
        <f t="array" ref="W1606">IFERROR(_xlfn.IFS(V1606="","",V1606=39,"",V1606&gt;39,V1606-39),"")</f>
        <v/>
      </c>
      <c r="X1606" s="76" t="str">
        <f t="shared" si="244"/>
        <v/>
      </c>
      <c r="Y1606" s="76" t="str">
        <f t="shared" si="245"/>
        <v/>
      </c>
      <c r="Z1606" s="76" t="str">
        <f t="shared" si="246"/>
        <v/>
      </c>
      <c r="AA1606" s="77" t="str">
        <f t="shared" si="247"/>
        <v/>
      </c>
      <c r="AB1606" s="76" t="str">
        <f t="shared" si="248"/>
        <v/>
      </c>
      <c r="AC1606" s="74" t="str">
        <f>VLOOKUP('[1]Cumul H'!$C1606,'[1]H S32'!$BE$9:$CU$60,37,FALSE)</f>
        <v/>
      </c>
      <c r="AD1606" s="74" t="str">
        <f>VLOOKUP('[1]Cumul H'!$C1606,'[1]H S32'!$BE$9:$CU$60,38,FALSE)</f>
        <v/>
      </c>
      <c r="AE1606" s="74" t="str">
        <f>VLOOKUP('[1]Cumul H'!$C1606,'[1]H S32'!$BE$9:$CU$60,39,FALSE)</f>
        <v/>
      </c>
      <c r="AF1606" s="74" t="str">
        <f>VLOOKUP('[1]Cumul H'!$C1606,'[1]H S32'!$BE$9:$CU$60,40,FALSE)</f>
        <v/>
      </c>
      <c r="AG1606" s="74" t="str">
        <f>VLOOKUP('[1]Cumul H'!$C1606,'[1]H S32'!$BE$9:$CU$60,41,FALSE)</f>
        <v/>
      </c>
      <c r="AH1606" s="74" t="str">
        <f>VLOOKUP('[1]Cumul H'!$C1606,'[1]H S32'!$BE$9:$CU$60,42,FALSE)</f>
        <v/>
      </c>
      <c r="AI1606" s="74">
        <f>SUM('[1]Cumul H'!$AE1606:$AH1606)</f>
        <v>0</v>
      </c>
      <c r="AJ1606" s="72" t="str" cm="1">
        <f t="array" ref="AJ1606">IF(E1606="INTERIM",_xlfn.IFS(J1606="NON",$AK$2,J1606="OUI",$AK$3),"")</f>
        <v/>
      </c>
      <c r="AK1606" s="68" t="str">
        <f t="shared" si="240"/>
        <v/>
      </c>
      <c r="AL1606" s="68" t="str">
        <f>IF(V1606="","",IF(V1606-Tableau3[[#This Row],[Heure sans Majoration]]&lt;0,0,V1606-Tableau3[[#This Row],[Heure sans Majoration]]))</f>
        <v/>
      </c>
      <c r="AM1606" s="68" t="str">
        <f t="shared" si="249"/>
        <v/>
      </c>
      <c r="AN1606" s="68" t="str">
        <f t="shared" si="241"/>
        <v/>
      </c>
      <c r="AO1606" s="68" t="str">
        <f t="shared" si="242"/>
        <v/>
      </c>
      <c r="AP1606" s="72" t="str">
        <f>IF(C1606="","",IF(F1606=0,"",(V1606*Tableau3[[#This Row],[Salaire Horaire]]*Tableau3[[#This Row],[Coef Multi]])))</f>
        <v/>
      </c>
      <c r="AQ1606" s="72" t="str">
        <f>IF(C1606="","",IF(F1606=0,"",(Tableau3[[#This Row],[Heure avec majoration]]*Tableau3[[#This Row],[Salaire Horaire]]*Tableau3[[#This Row],[Coef Multi]]*25%)))</f>
        <v/>
      </c>
    </row>
    <row r="1607" spans="2:43" ht="15" thickBot="1" x14ac:dyDescent="0.35">
      <c r="B1607" s="73" t="s">
        <v>114</v>
      </c>
      <c r="C1607" s="74" t="str">
        <f>IF('[1]H S32'!BE48="","",'[1]H S32'!BE48)</f>
        <v/>
      </c>
      <c r="D1607" s="74" t="str">
        <f>IF(C1607="","",VLOOKUP(C1607,[1]!Tableau1[#All],5,FALSE))</f>
        <v/>
      </c>
      <c r="E1607" s="74" t="str">
        <f>IF(C1607="","",VLOOKUP(C1607,[1]!Tableau1[#All],11,FALSE))</f>
        <v/>
      </c>
      <c r="F1607" s="74" t="str">
        <f>IFERROR(IF(C1607="","",VLOOKUP(C1607,[1]!Tableau1[#All],12,FALSE)),"")</f>
        <v/>
      </c>
      <c r="G1607" s="74" t="str">
        <f>IFERROR(IF(C1607="","",VLOOKUP(C1607,[1]!Tableau1[#All],6,FALSE)),"")</f>
        <v/>
      </c>
      <c r="H1607" s="74" t="str">
        <f>IFERROR(IF(C1607="","",VLOOKUP(C1607,[1]!Tableau1[#All],13,FALSE)),"")</f>
        <v/>
      </c>
      <c r="I1607" s="74" t="str">
        <f>IFERROR(IF(C1607="","",VLOOKUP(C1607,[1]!Tableau1[#All],14,FALSE)),"")</f>
        <v/>
      </c>
      <c r="J1607" s="74" t="str">
        <f>IFERROR(IF(C1607="","",VLOOKUP(C1607,[1]!Tableau1[#All],8,FALSE)),"")</f>
        <v/>
      </c>
      <c r="K1607" s="75" t="str">
        <f>VLOOKUP('[1]Cumul H'!$C1607,'[1]H S32'!$BE$9:$CU$60,6,FALSE)</f>
        <v/>
      </c>
      <c r="L1607" s="75" t="str">
        <f>VLOOKUP('[1]Cumul H'!$C1607,'[1]H S32'!$BE$9:$CU$60,10,FALSE)</f>
        <v/>
      </c>
      <c r="M1607" s="75" t="str">
        <f>VLOOKUP('[1]Cumul H'!$C1607,'[1]H S32'!$BE$9:$CU$60,14,FALSE)</f>
        <v/>
      </c>
      <c r="N1607" s="75" t="str">
        <f>VLOOKUP('[1]Cumul H'!$C1607,'[1]H S32'!$BE$9:$CU$60,18,FALSE)</f>
        <v/>
      </c>
      <c r="O1607" s="75" t="str">
        <f>VLOOKUP('[1]Cumul H'!$C1607,'[1]H S32'!$BE$9:$CU$60,22,FALSE)</f>
        <v/>
      </c>
      <c r="P1607" s="75" t="str">
        <f>VLOOKUP('[1]Cumul H'!$C1607,'[1]H S32'!$BE$9:$CU$60,26,FALSE)</f>
        <v/>
      </c>
      <c r="Q1607" s="75" t="str">
        <f>VLOOKUP('[1]Cumul H'!$C1607,'[1]H S32'!$BE$9:$CU$60,30,FALSE)</f>
        <v/>
      </c>
      <c r="R1607" s="75" t="str">
        <f>VLOOKUP('[1]Cumul H'!$C1607,'[1]H S32'!$BE$9:$CU$60,34,FALSE)</f>
        <v/>
      </c>
      <c r="S1607" s="75" t="str">
        <f>VLOOKUP('[1]Cumul H'!$C1607,'[1]H S32'!$BE$9:$CU$60,33,FALSE)</f>
        <v/>
      </c>
      <c r="T1607" s="75" t="str">
        <f>VLOOKUP('[1]Cumul H'!$C1607,'[1]H S32'!$BE$9:$CU$60,35,FALSE)</f>
        <v/>
      </c>
      <c r="U1607" s="75" t="str">
        <f>VLOOKUP('[1]Cumul H'!$C1607,'[1]H S32'!$BE$9:$CU$60,36,FALSE)</f>
        <v/>
      </c>
      <c r="V1607" s="76" t="str">
        <f t="shared" si="243"/>
        <v/>
      </c>
      <c r="W1607" s="76" t="str" cm="1">
        <f t="array" ref="W1607">IFERROR(_xlfn.IFS(V1607="","",V1607=39,"",V1607&gt;39,V1607-39),"")</f>
        <v/>
      </c>
      <c r="X1607" s="76" t="str">
        <f t="shared" si="244"/>
        <v/>
      </c>
      <c r="Y1607" s="76" t="str">
        <f t="shared" si="245"/>
        <v/>
      </c>
      <c r="Z1607" s="76" t="str">
        <f t="shared" si="246"/>
        <v/>
      </c>
      <c r="AA1607" s="77" t="str">
        <f t="shared" si="247"/>
        <v/>
      </c>
      <c r="AB1607" s="76" t="str">
        <f t="shared" si="248"/>
        <v/>
      </c>
      <c r="AC1607" s="74" t="str">
        <f>VLOOKUP('[1]Cumul H'!$C1607,'[1]H S32'!$BE$9:$CU$60,37,FALSE)</f>
        <v/>
      </c>
      <c r="AD1607" s="74" t="str">
        <f>VLOOKUP('[1]Cumul H'!$C1607,'[1]H S32'!$BE$9:$CU$60,38,FALSE)</f>
        <v/>
      </c>
      <c r="AE1607" s="74" t="str">
        <f>VLOOKUP('[1]Cumul H'!$C1607,'[1]H S32'!$BE$9:$CU$60,39,FALSE)</f>
        <v/>
      </c>
      <c r="AF1607" s="74" t="str">
        <f>VLOOKUP('[1]Cumul H'!$C1607,'[1]H S32'!$BE$9:$CU$60,40,FALSE)</f>
        <v/>
      </c>
      <c r="AG1607" s="74" t="str">
        <f>VLOOKUP('[1]Cumul H'!$C1607,'[1]H S32'!$BE$9:$CU$60,41,FALSE)</f>
        <v/>
      </c>
      <c r="AH1607" s="74" t="str">
        <f>VLOOKUP('[1]Cumul H'!$C1607,'[1]H S32'!$BE$9:$CU$60,42,FALSE)</f>
        <v/>
      </c>
      <c r="AI1607" s="74">
        <f>SUM('[1]Cumul H'!$AE1607:$AH1607)</f>
        <v>0</v>
      </c>
      <c r="AJ1607" s="78" t="str" cm="1">
        <f t="array" ref="AJ1607">IF(E1607="INTERIM",_xlfn.IFS(J1607="NON",$AK$2,J1607="OUI",$AK$3),"")</f>
        <v/>
      </c>
      <c r="AK1607" s="74" t="str">
        <f t="shared" si="240"/>
        <v/>
      </c>
      <c r="AL1607" s="74" t="str">
        <f>IF(V1607="","",IF(V1607-Tableau3[[#This Row],[Heure sans Majoration]]&lt;0,0,V1607-Tableau3[[#This Row],[Heure sans Majoration]]))</f>
        <v/>
      </c>
      <c r="AM1607" s="74" t="str">
        <f t="shared" si="249"/>
        <v/>
      </c>
      <c r="AN1607" s="74" t="str">
        <f t="shared" si="241"/>
        <v/>
      </c>
      <c r="AO1607" s="74" t="str">
        <f t="shared" si="242"/>
        <v/>
      </c>
      <c r="AP1607" s="78" t="str">
        <f>IF(C1607="","",IF(F1607=0,"",(V1607*Tableau3[[#This Row],[Salaire Horaire]]*Tableau3[[#This Row],[Coef Multi]])))</f>
        <v/>
      </c>
      <c r="AQ1607" s="78" t="str">
        <f>IF(C1607="","",IF(F1607=0,"",(Tableau3[[#This Row],[Heure avec majoration]]*Tableau3[[#This Row],[Salaire Horaire]]*Tableau3[[#This Row],[Coef Multi]]*25%)))</f>
        <v/>
      </c>
    </row>
    <row r="1608" spans="2:43" ht="15" thickTop="1" x14ac:dyDescent="0.3">
      <c r="B1608" s="73" t="s">
        <v>114</v>
      </c>
      <c r="C1608" s="74" t="str">
        <f>IF('[1]H S32'!BE49="","",'[1]H S32'!BE49)</f>
        <v/>
      </c>
      <c r="D1608" s="74" t="str">
        <f>IF(C1608="","",VLOOKUP(C1608,[1]!Tableau1[#All],5,FALSE))</f>
        <v/>
      </c>
      <c r="E1608" s="74" t="str">
        <f>IF(C1608="","",VLOOKUP(C1608,[1]!Tableau1[#All],11,FALSE))</f>
        <v/>
      </c>
      <c r="F1608" s="74" t="str">
        <f>IFERROR(IF(C1608="","",VLOOKUP(C1608,[1]!Tableau1[#All],12,FALSE)),"")</f>
        <v/>
      </c>
      <c r="G1608" s="74" t="str">
        <f>IFERROR(IF(C1608="","",VLOOKUP(C1608,[1]!Tableau1[#All],6,FALSE)),"")</f>
        <v/>
      </c>
      <c r="H1608" s="74" t="str">
        <f>IFERROR(IF(C1608="","",VLOOKUP(C1608,[1]!Tableau1[#All],13,FALSE)),"")</f>
        <v/>
      </c>
      <c r="I1608" s="74" t="str">
        <f>IFERROR(IF(C1608="","",VLOOKUP(C1608,[1]!Tableau1[#All],14,FALSE)),"")</f>
        <v/>
      </c>
      <c r="J1608" s="74" t="str">
        <f>IFERROR(IF(C1608="","",VLOOKUP(C1608,[1]!Tableau1[#All],8,FALSE)),"")</f>
        <v/>
      </c>
      <c r="K1608" s="75" t="str">
        <f>VLOOKUP('[1]Cumul H'!$C1608,'[1]H S32'!$BE$9:$CU$60,6,FALSE)</f>
        <v/>
      </c>
      <c r="L1608" s="75" t="str">
        <f>VLOOKUP('[1]Cumul H'!$C1608,'[1]H S32'!$BE$9:$CU$60,10,FALSE)</f>
        <v/>
      </c>
      <c r="M1608" s="75" t="str">
        <f>VLOOKUP('[1]Cumul H'!$C1608,'[1]H S32'!$BE$9:$CU$60,14,FALSE)</f>
        <v/>
      </c>
      <c r="N1608" s="75" t="str">
        <f>VLOOKUP('[1]Cumul H'!$C1608,'[1]H S32'!$BE$9:$CU$60,18,FALSE)</f>
        <v/>
      </c>
      <c r="O1608" s="75" t="str">
        <f>VLOOKUP('[1]Cumul H'!$C1608,'[1]H S32'!$BE$9:$CU$60,22,FALSE)</f>
        <v/>
      </c>
      <c r="P1608" s="75" t="str">
        <f>VLOOKUP('[1]Cumul H'!$C1608,'[1]H S32'!$BE$9:$CU$60,26,FALSE)</f>
        <v/>
      </c>
      <c r="Q1608" s="75" t="str">
        <f>VLOOKUP('[1]Cumul H'!$C1608,'[1]H S32'!$BE$9:$CU$60,30,FALSE)</f>
        <v/>
      </c>
      <c r="R1608" s="75" t="str">
        <f>VLOOKUP('[1]Cumul H'!$C1608,'[1]H S32'!$BE$9:$CU$60,34,FALSE)</f>
        <v/>
      </c>
      <c r="S1608" s="75" t="str">
        <f>VLOOKUP('[1]Cumul H'!$C1608,'[1]H S32'!$BE$9:$CU$60,33,FALSE)</f>
        <v/>
      </c>
      <c r="T1608" s="75" t="str">
        <f>VLOOKUP('[1]Cumul H'!$C1608,'[1]H S32'!$BE$9:$CU$60,35,FALSE)</f>
        <v/>
      </c>
      <c r="U1608" s="75" t="str">
        <f>VLOOKUP('[1]Cumul H'!$C1608,'[1]H S32'!$BE$9:$CU$60,36,FALSE)</f>
        <v/>
      </c>
      <c r="V1608" s="76" t="str">
        <f t="shared" si="243"/>
        <v/>
      </c>
      <c r="W1608" s="76" t="str" cm="1">
        <f t="array" ref="W1608">IFERROR(_xlfn.IFS(V1608="","",V1608=39,"",V1608&gt;39,V1608-39),"")</f>
        <v/>
      </c>
      <c r="X1608" s="76" t="str">
        <f t="shared" si="244"/>
        <v/>
      </c>
      <c r="Y1608" s="76" t="str">
        <f t="shared" si="245"/>
        <v/>
      </c>
      <c r="Z1608" s="76" t="str">
        <f t="shared" si="246"/>
        <v/>
      </c>
      <c r="AA1608" s="77" t="str">
        <f t="shared" si="247"/>
        <v/>
      </c>
      <c r="AB1608" s="76" t="str">
        <f t="shared" si="248"/>
        <v/>
      </c>
      <c r="AC1608" s="74" t="str">
        <f>VLOOKUP('[1]Cumul H'!$C1608,'[1]H S32'!$BE$9:$CU$60,37,FALSE)</f>
        <v/>
      </c>
      <c r="AD1608" s="74" t="str">
        <f>VLOOKUP('[1]Cumul H'!$C1608,'[1]H S32'!$BE$9:$CU$60,38,FALSE)</f>
        <v/>
      </c>
      <c r="AE1608" s="74" t="str">
        <f>VLOOKUP('[1]Cumul H'!$C1608,'[1]H S32'!$BE$9:$CU$60,39,FALSE)</f>
        <v/>
      </c>
      <c r="AF1608" s="74" t="str">
        <f>VLOOKUP('[1]Cumul H'!$C1608,'[1]H S32'!$BE$9:$CU$60,40,FALSE)</f>
        <v/>
      </c>
      <c r="AG1608" s="74" t="str">
        <f>VLOOKUP('[1]Cumul H'!$C1608,'[1]H S32'!$BE$9:$CU$60,41,FALSE)</f>
        <v/>
      </c>
      <c r="AH1608" s="74" t="str">
        <f>VLOOKUP('[1]Cumul H'!$C1608,'[1]H S32'!$BE$9:$CU$60,42,FALSE)</f>
        <v/>
      </c>
      <c r="AI1608" s="74">
        <f>SUM('[1]Cumul H'!$AE1608:$AH1608)</f>
        <v>0</v>
      </c>
      <c r="AJ1608" s="72" t="str" cm="1">
        <f t="array" ref="AJ1608">IF(E1608="INTERIM",_xlfn.IFS(J1608="NON",$AK$2,J1608="OUI",$AK$3),"")</f>
        <v/>
      </c>
      <c r="AK1608" s="68" t="str">
        <f t="shared" si="240"/>
        <v/>
      </c>
      <c r="AL1608" s="68" t="str">
        <f>IF(V1608="","",IF(V1608-Tableau3[[#This Row],[Heure sans Majoration]]&lt;0,0,V1608-Tableau3[[#This Row],[Heure sans Majoration]]))</f>
        <v/>
      </c>
      <c r="AM1608" s="68" t="str">
        <f t="shared" si="249"/>
        <v/>
      </c>
      <c r="AN1608" s="68" t="str">
        <f t="shared" si="241"/>
        <v/>
      </c>
      <c r="AO1608" s="68" t="str">
        <f t="shared" si="242"/>
        <v/>
      </c>
      <c r="AP1608" s="72" t="str">
        <f>IF(C1608="","",IF(F1608=0,"",(V1608*Tableau3[[#This Row],[Salaire Horaire]]*Tableau3[[#This Row],[Coef Multi]])))</f>
        <v/>
      </c>
      <c r="AQ1608" s="72" t="str">
        <f>IF(C1608="","",IF(F1608=0,"",(Tableau3[[#This Row],[Heure avec majoration]]*Tableau3[[#This Row],[Salaire Horaire]]*Tableau3[[#This Row],[Coef Multi]]*25%)))</f>
        <v/>
      </c>
    </row>
    <row r="1609" spans="2:43" ht="15" thickBot="1" x14ac:dyDescent="0.35">
      <c r="B1609" s="73" t="s">
        <v>114</v>
      </c>
      <c r="C1609" s="74" t="str">
        <f>IF('[1]H S32'!BE50="","",'[1]H S32'!BE50)</f>
        <v/>
      </c>
      <c r="D1609" s="74" t="str">
        <f>IF(C1609="","",VLOOKUP(C1609,[1]!Tableau1[#All],5,FALSE))</f>
        <v/>
      </c>
      <c r="E1609" s="74" t="str">
        <f>IF(C1609="","",VLOOKUP(C1609,[1]!Tableau1[#All],11,FALSE))</f>
        <v/>
      </c>
      <c r="F1609" s="74" t="str">
        <f>IFERROR(IF(C1609="","",VLOOKUP(C1609,[1]!Tableau1[#All],12,FALSE)),"")</f>
        <v/>
      </c>
      <c r="G1609" s="74" t="str">
        <f>IFERROR(IF(C1609="","",VLOOKUP(C1609,[1]!Tableau1[#All],6,FALSE)),"")</f>
        <v/>
      </c>
      <c r="H1609" s="74" t="str">
        <f>IFERROR(IF(C1609="","",VLOOKUP(C1609,[1]!Tableau1[#All],13,FALSE)),"")</f>
        <v/>
      </c>
      <c r="I1609" s="74" t="str">
        <f>IFERROR(IF(C1609="","",VLOOKUP(C1609,[1]!Tableau1[#All],14,FALSE)),"")</f>
        <v/>
      </c>
      <c r="J1609" s="74" t="str">
        <f>IFERROR(IF(C1609="","",VLOOKUP(C1609,[1]!Tableau1[#All],8,FALSE)),"")</f>
        <v/>
      </c>
      <c r="K1609" s="75" t="str">
        <f>VLOOKUP('[1]Cumul H'!$C1609,'[1]H S32'!$BE$9:$CU$60,6,FALSE)</f>
        <v/>
      </c>
      <c r="L1609" s="75" t="str">
        <f>VLOOKUP('[1]Cumul H'!$C1609,'[1]H S32'!$BE$9:$CU$60,10,FALSE)</f>
        <v/>
      </c>
      <c r="M1609" s="75" t="str">
        <f>VLOOKUP('[1]Cumul H'!$C1609,'[1]H S32'!$BE$9:$CU$60,14,FALSE)</f>
        <v/>
      </c>
      <c r="N1609" s="75" t="str">
        <f>VLOOKUP('[1]Cumul H'!$C1609,'[1]H S32'!$BE$9:$CU$60,18,FALSE)</f>
        <v/>
      </c>
      <c r="O1609" s="75" t="str">
        <f>VLOOKUP('[1]Cumul H'!$C1609,'[1]H S32'!$BE$9:$CU$60,22,FALSE)</f>
        <v/>
      </c>
      <c r="P1609" s="75" t="str">
        <f>VLOOKUP('[1]Cumul H'!$C1609,'[1]H S32'!$BE$9:$CU$60,26,FALSE)</f>
        <v/>
      </c>
      <c r="Q1609" s="75" t="str">
        <f>VLOOKUP('[1]Cumul H'!$C1609,'[1]H S32'!$BE$9:$CU$60,30,FALSE)</f>
        <v/>
      </c>
      <c r="R1609" s="75" t="str">
        <f>VLOOKUP('[1]Cumul H'!$C1609,'[1]H S32'!$BE$9:$CU$60,34,FALSE)</f>
        <v/>
      </c>
      <c r="S1609" s="75" t="str">
        <f>VLOOKUP('[1]Cumul H'!$C1609,'[1]H S32'!$BE$9:$CU$60,33,FALSE)</f>
        <v/>
      </c>
      <c r="T1609" s="75" t="str">
        <f>VLOOKUP('[1]Cumul H'!$C1609,'[1]H S32'!$BE$9:$CU$60,35,FALSE)</f>
        <v/>
      </c>
      <c r="U1609" s="75" t="str">
        <f>VLOOKUP('[1]Cumul H'!$C1609,'[1]H S32'!$BE$9:$CU$60,36,FALSE)</f>
        <v/>
      </c>
      <c r="V1609" s="76" t="str">
        <f t="shared" si="243"/>
        <v/>
      </c>
      <c r="W1609" s="76" t="str" cm="1">
        <f t="array" ref="W1609">IFERROR(_xlfn.IFS(V1609="","",V1609=39,"",V1609&gt;39,V1609-39),"")</f>
        <v/>
      </c>
      <c r="X1609" s="76" t="str">
        <f t="shared" si="244"/>
        <v/>
      </c>
      <c r="Y1609" s="76" t="str">
        <f t="shared" si="245"/>
        <v/>
      </c>
      <c r="Z1609" s="76" t="str">
        <f t="shared" si="246"/>
        <v/>
      </c>
      <c r="AA1609" s="77" t="str">
        <f t="shared" si="247"/>
        <v/>
      </c>
      <c r="AB1609" s="76" t="str">
        <f t="shared" si="248"/>
        <v/>
      </c>
      <c r="AC1609" s="74" t="str">
        <f>VLOOKUP('[1]Cumul H'!$C1609,'[1]H S32'!$BE$9:$CU$60,37,FALSE)</f>
        <v/>
      </c>
      <c r="AD1609" s="74" t="str">
        <f>VLOOKUP('[1]Cumul H'!$C1609,'[1]H S32'!$BE$9:$CU$60,38,FALSE)</f>
        <v/>
      </c>
      <c r="AE1609" s="74" t="str">
        <f>VLOOKUP('[1]Cumul H'!$C1609,'[1]H S32'!$BE$9:$CU$60,39,FALSE)</f>
        <v/>
      </c>
      <c r="AF1609" s="74" t="str">
        <f>VLOOKUP('[1]Cumul H'!$C1609,'[1]H S32'!$BE$9:$CU$60,40,FALSE)</f>
        <v/>
      </c>
      <c r="AG1609" s="74" t="str">
        <f>VLOOKUP('[1]Cumul H'!$C1609,'[1]H S32'!$BE$9:$CU$60,41,FALSE)</f>
        <v/>
      </c>
      <c r="AH1609" s="74" t="str">
        <f>VLOOKUP('[1]Cumul H'!$C1609,'[1]H S32'!$BE$9:$CU$60,42,FALSE)</f>
        <v/>
      </c>
      <c r="AI1609" s="74">
        <f>SUM('[1]Cumul H'!$AE1609:$AH1609)</f>
        <v>0</v>
      </c>
      <c r="AJ1609" s="78" t="str" cm="1">
        <f t="array" ref="AJ1609">IF(E1609="INTERIM",_xlfn.IFS(J1609="NON",$AK$2,J1609="OUI",$AK$3),"")</f>
        <v/>
      </c>
      <c r="AK1609" s="74" t="str">
        <f t="shared" si="240"/>
        <v/>
      </c>
      <c r="AL1609" s="74" t="str">
        <f>IF(V1609="","",IF(V1609-Tableau3[[#This Row],[Heure sans Majoration]]&lt;0,0,V1609-Tableau3[[#This Row],[Heure sans Majoration]]))</f>
        <v/>
      </c>
      <c r="AM1609" s="74" t="str">
        <f t="shared" si="249"/>
        <v/>
      </c>
      <c r="AN1609" s="74" t="str">
        <f t="shared" si="241"/>
        <v/>
      </c>
      <c r="AO1609" s="74" t="str">
        <f t="shared" si="242"/>
        <v/>
      </c>
      <c r="AP1609" s="78" t="str">
        <f>IF(C1609="","",IF(F1609=0,"",(V1609*Tableau3[[#This Row],[Salaire Horaire]]*Tableau3[[#This Row],[Coef Multi]])))</f>
        <v/>
      </c>
      <c r="AQ1609" s="78" t="str">
        <f>IF(C1609="","",IF(F1609=0,"",(Tableau3[[#This Row],[Heure avec majoration]]*Tableau3[[#This Row],[Salaire Horaire]]*Tableau3[[#This Row],[Coef Multi]]*25%)))</f>
        <v/>
      </c>
    </row>
    <row r="1610" spans="2:43" ht="15" thickTop="1" x14ac:dyDescent="0.3">
      <c r="B1610" s="73" t="s">
        <v>114</v>
      </c>
      <c r="C1610" s="74" t="str">
        <f>IF('[1]H S32'!BE51="","",'[1]H S32'!BE51)</f>
        <v/>
      </c>
      <c r="D1610" s="74" t="str">
        <f>IF(C1610="","",VLOOKUP(C1610,[1]!Tableau1[#All],5,FALSE))</f>
        <v/>
      </c>
      <c r="E1610" s="74" t="str">
        <f>IF(C1610="","",VLOOKUP(C1610,[1]!Tableau1[#All],11,FALSE))</f>
        <v/>
      </c>
      <c r="F1610" s="74" t="str">
        <f>IFERROR(IF(C1610="","",VLOOKUP(C1610,[1]!Tableau1[#All],12,FALSE)),"")</f>
        <v/>
      </c>
      <c r="G1610" s="74" t="str">
        <f>IFERROR(IF(C1610="","",VLOOKUP(C1610,[1]!Tableau1[#All],6,FALSE)),"")</f>
        <v/>
      </c>
      <c r="H1610" s="74" t="str">
        <f>IFERROR(IF(C1610="","",VLOOKUP(C1610,[1]!Tableau1[#All],13,FALSE)),"")</f>
        <v/>
      </c>
      <c r="I1610" s="74" t="str">
        <f>IFERROR(IF(C1610="","",VLOOKUP(C1610,[1]!Tableau1[#All],14,FALSE)),"")</f>
        <v/>
      </c>
      <c r="J1610" s="74" t="str">
        <f>IFERROR(IF(C1610="","",VLOOKUP(C1610,[1]!Tableau1[#All],8,FALSE)),"")</f>
        <v/>
      </c>
      <c r="K1610" s="75" t="str">
        <f>VLOOKUP('[1]Cumul H'!$C1610,'[1]H S32'!$BE$9:$CU$60,6,FALSE)</f>
        <v/>
      </c>
      <c r="L1610" s="75" t="str">
        <f>VLOOKUP('[1]Cumul H'!$C1610,'[1]H S32'!$BE$9:$CU$60,10,FALSE)</f>
        <v/>
      </c>
      <c r="M1610" s="75" t="str">
        <f>VLOOKUP('[1]Cumul H'!$C1610,'[1]H S32'!$BE$9:$CU$60,14,FALSE)</f>
        <v/>
      </c>
      <c r="N1610" s="75" t="str">
        <f>VLOOKUP('[1]Cumul H'!$C1610,'[1]H S32'!$BE$9:$CU$60,18,FALSE)</f>
        <v/>
      </c>
      <c r="O1610" s="75" t="str">
        <f>VLOOKUP('[1]Cumul H'!$C1610,'[1]H S32'!$BE$9:$CU$60,22,FALSE)</f>
        <v/>
      </c>
      <c r="P1610" s="75" t="str">
        <f>VLOOKUP('[1]Cumul H'!$C1610,'[1]H S32'!$BE$9:$CU$60,26,FALSE)</f>
        <v/>
      </c>
      <c r="Q1610" s="75" t="str">
        <f>VLOOKUP('[1]Cumul H'!$C1610,'[1]H S32'!$BE$9:$CU$60,30,FALSE)</f>
        <v/>
      </c>
      <c r="R1610" s="75" t="str">
        <f>VLOOKUP('[1]Cumul H'!$C1610,'[1]H S32'!$BE$9:$CU$60,34,FALSE)</f>
        <v/>
      </c>
      <c r="S1610" s="75" t="str">
        <f>VLOOKUP('[1]Cumul H'!$C1610,'[1]H S32'!$BE$9:$CU$60,33,FALSE)</f>
        <v/>
      </c>
      <c r="T1610" s="75" t="str">
        <f>VLOOKUP('[1]Cumul H'!$C1610,'[1]H S32'!$BE$9:$CU$60,35,FALSE)</f>
        <v/>
      </c>
      <c r="U1610" s="75" t="str">
        <f>VLOOKUP('[1]Cumul H'!$C1610,'[1]H S32'!$BE$9:$CU$60,36,FALSE)</f>
        <v/>
      </c>
      <c r="V1610" s="76" t="str">
        <f t="shared" si="243"/>
        <v/>
      </c>
      <c r="W1610" s="76" t="str" cm="1">
        <f t="array" ref="W1610">IFERROR(_xlfn.IFS(V1610="","",V1610=39,"",V1610&gt;39,V1610-39),"")</f>
        <v/>
      </c>
      <c r="X1610" s="76" t="str">
        <f t="shared" si="244"/>
        <v/>
      </c>
      <c r="Y1610" s="76" t="str">
        <f t="shared" si="245"/>
        <v/>
      </c>
      <c r="Z1610" s="76" t="str">
        <f t="shared" si="246"/>
        <v/>
      </c>
      <c r="AA1610" s="77" t="str">
        <f t="shared" si="247"/>
        <v/>
      </c>
      <c r="AB1610" s="76" t="str">
        <f t="shared" si="248"/>
        <v/>
      </c>
      <c r="AC1610" s="74" t="str">
        <f>VLOOKUP('[1]Cumul H'!$C1610,'[1]H S32'!$BE$9:$CU$60,37,FALSE)</f>
        <v/>
      </c>
      <c r="AD1610" s="74" t="str">
        <f>VLOOKUP('[1]Cumul H'!$C1610,'[1]H S32'!$BE$9:$CU$60,38,FALSE)</f>
        <v/>
      </c>
      <c r="AE1610" s="74" t="str">
        <f>VLOOKUP('[1]Cumul H'!$C1610,'[1]H S32'!$BE$9:$CU$60,39,FALSE)</f>
        <v/>
      </c>
      <c r="AF1610" s="74" t="str">
        <f>VLOOKUP('[1]Cumul H'!$C1610,'[1]H S32'!$BE$9:$CU$60,40,FALSE)</f>
        <v/>
      </c>
      <c r="AG1610" s="74" t="str">
        <f>VLOOKUP('[1]Cumul H'!$C1610,'[1]H S32'!$BE$9:$CU$60,41,FALSE)</f>
        <v/>
      </c>
      <c r="AH1610" s="74" t="str">
        <f>VLOOKUP('[1]Cumul H'!$C1610,'[1]H S32'!$BE$9:$CU$60,42,FALSE)</f>
        <v/>
      </c>
      <c r="AI1610" s="74">
        <f>SUM('[1]Cumul H'!$AE1610:$AH1610)</f>
        <v>0</v>
      </c>
      <c r="AJ1610" s="72" t="str" cm="1">
        <f t="array" ref="AJ1610">IF(E1610="INTERIM",_xlfn.IFS(J1610="NON",$AK$2,J1610="OUI",$AK$3),"")</f>
        <v/>
      </c>
      <c r="AK1610" s="68" t="str">
        <f t="shared" si="240"/>
        <v/>
      </c>
      <c r="AL1610" s="68" t="str">
        <f>IF(V1610="","",IF(V1610-Tableau3[[#This Row],[Heure sans Majoration]]&lt;0,0,V1610-Tableau3[[#This Row],[Heure sans Majoration]]))</f>
        <v/>
      </c>
      <c r="AM1610" s="68" t="str">
        <f t="shared" si="249"/>
        <v/>
      </c>
      <c r="AN1610" s="68" t="str">
        <f t="shared" si="241"/>
        <v/>
      </c>
      <c r="AO1610" s="68" t="str">
        <f t="shared" si="242"/>
        <v/>
      </c>
      <c r="AP1610" s="72" t="str">
        <f>IF(C1610="","",IF(F1610=0,"",(V1610*Tableau3[[#This Row],[Salaire Horaire]]*Tableau3[[#This Row],[Coef Multi]])))</f>
        <v/>
      </c>
      <c r="AQ1610" s="72" t="str">
        <f>IF(C1610="","",IF(F1610=0,"",(Tableau3[[#This Row],[Heure avec majoration]]*Tableau3[[#This Row],[Salaire Horaire]]*Tableau3[[#This Row],[Coef Multi]]*25%)))</f>
        <v/>
      </c>
    </row>
    <row r="1611" spans="2:43" ht="15" thickBot="1" x14ac:dyDescent="0.35">
      <c r="B1611" s="73" t="s">
        <v>114</v>
      </c>
      <c r="C1611" s="74" t="str">
        <f>IF('[1]H S32'!BE52="","",'[1]H S32'!BE52)</f>
        <v/>
      </c>
      <c r="D1611" s="74" t="str">
        <f>IF(C1611="","",VLOOKUP(C1611,[1]!Tableau1[#All],5,FALSE))</f>
        <v/>
      </c>
      <c r="E1611" s="74" t="str">
        <f>IF(C1611="","",VLOOKUP(C1611,[1]!Tableau1[#All],11,FALSE))</f>
        <v/>
      </c>
      <c r="F1611" s="74" t="str">
        <f>IFERROR(IF(C1611="","",VLOOKUP(C1611,[1]!Tableau1[#All],12,FALSE)),"")</f>
        <v/>
      </c>
      <c r="G1611" s="74" t="str">
        <f>IFERROR(IF(C1611="","",VLOOKUP(C1611,[1]!Tableau1[#All],6,FALSE)),"")</f>
        <v/>
      </c>
      <c r="H1611" s="74" t="str">
        <f>IFERROR(IF(C1611="","",VLOOKUP(C1611,[1]!Tableau1[#All],13,FALSE)),"")</f>
        <v/>
      </c>
      <c r="I1611" s="74" t="str">
        <f>IFERROR(IF(C1611="","",VLOOKUP(C1611,[1]!Tableau1[#All],14,FALSE)),"")</f>
        <v/>
      </c>
      <c r="J1611" s="74" t="str">
        <f>IFERROR(IF(C1611="","",VLOOKUP(C1611,[1]!Tableau1[#All],8,FALSE)),"")</f>
        <v/>
      </c>
      <c r="K1611" s="75" t="str">
        <f>VLOOKUP('[1]Cumul H'!$C1611,'[1]H S32'!$BE$9:$CU$60,6,FALSE)</f>
        <v/>
      </c>
      <c r="L1611" s="75" t="str">
        <f>VLOOKUP('[1]Cumul H'!$C1611,'[1]H S32'!$BE$9:$CU$60,10,FALSE)</f>
        <v/>
      </c>
      <c r="M1611" s="75" t="str">
        <f>VLOOKUP('[1]Cumul H'!$C1611,'[1]H S32'!$BE$9:$CU$60,14,FALSE)</f>
        <v/>
      </c>
      <c r="N1611" s="75" t="str">
        <f>VLOOKUP('[1]Cumul H'!$C1611,'[1]H S32'!$BE$9:$CU$60,18,FALSE)</f>
        <v/>
      </c>
      <c r="O1611" s="75" t="str">
        <f>VLOOKUP('[1]Cumul H'!$C1611,'[1]H S32'!$BE$9:$CU$60,22,FALSE)</f>
        <v/>
      </c>
      <c r="P1611" s="75" t="str">
        <f>VLOOKUP('[1]Cumul H'!$C1611,'[1]H S32'!$BE$9:$CU$60,26,FALSE)</f>
        <v/>
      </c>
      <c r="Q1611" s="75" t="str">
        <f>VLOOKUP('[1]Cumul H'!$C1611,'[1]H S32'!$BE$9:$CU$60,30,FALSE)</f>
        <v/>
      </c>
      <c r="R1611" s="75" t="str">
        <f>VLOOKUP('[1]Cumul H'!$C1611,'[1]H S32'!$BE$9:$CU$60,34,FALSE)</f>
        <v/>
      </c>
      <c r="S1611" s="75" t="str">
        <f>VLOOKUP('[1]Cumul H'!$C1611,'[1]H S32'!$BE$9:$CU$60,33,FALSE)</f>
        <v/>
      </c>
      <c r="T1611" s="75" t="str">
        <f>VLOOKUP('[1]Cumul H'!$C1611,'[1]H S32'!$BE$9:$CU$60,35,FALSE)</f>
        <v/>
      </c>
      <c r="U1611" s="75" t="str">
        <f>VLOOKUP('[1]Cumul H'!$C1611,'[1]H S32'!$BE$9:$CU$60,36,FALSE)</f>
        <v/>
      </c>
      <c r="V1611" s="76" t="str">
        <f t="shared" si="243"/>
        <v/>
      </c>
      <c r="W1611" s="76" t="str" cm="1">
        <f t="array" ref="W1611">IFERROR(_xlfn.IFS(V1611="","",V1611=39,"",V1611&gt;39,V1611-39),"")</f>
        <v/>
      </c>
      <c r="X1611" s="76" t="str">
        <f t="shared" si="244"/>
        <v/>
      </c>
      <c r="Y1611" s="76" t="str">
        <f t="shared" si="245"/>
        <v/>
      </c>
      <c r="Z1611" s="76" t="str">
        <f t="shared" si="246"/>
        <v/>
      </c>
      <c r="AA1611" s="77" t="str">
        <f t="shared" si="247"/>
        <v/>
      </c>
      <c r="AB1611" s="76" t="str">
        <f t="shared" si="248"/>
        <v/>
      </c>
      <c r="AC1611" s="74" t="str">
        <f>VLOOKUP('[1]Cumul H'!$C1611,'[1]H S32'!$BE$9:$CU$60,37,FALSE)</f>
        <v/>
      </c>
      <c r="AD1611" s="74" t="str">
        <f>VLOOKUP('[1]Cumul H'!$C1611,'[1]H S32'!$BE$9:$CU$60,38,FALSE)</f>
        <v/>
      </c>
      <c r="AE1611" s="74" t="str">
        <f>VLOOKUP('[1]Cumul H'!$C1611,'[1]H S32'!$BE$9:$CU$60,39,FALSE)</f>
        <v/>
      </c>
      <c r="AF1611" s="74" t="str">
        <f>VLOOKUP('[1]Cumul H'!$C1611,'[1]H S32'!$BE$9:$CU$60,40,FALSE)</f>
        <v/>
      </c>
      <c r="AG1611" s="74" t="str">
        <f>VLOOKUP('[1]Cumul H'!$C1611,'[1]H S32'!$BE$9:$CU$60,41,FALSE)</f>
        <v/>
      </c>
      <c r="AH1611" s="74" t="str">
        <f>VLOOKUP('[1]Cumul H'!$C1611,'[1]H S32'!$BE$9:$CU$60,42,FALSE)</f>
        <v/>
      </c>
      <c r="AI1611" s="74">
        <f>SUM('[1]Cumul H'!$AE1611:$AH1611)</f>
        <v>0</v>
      </c>
      <c r="AJ1611" s="78" t="str" cm="1">
        <f t="array" ref="AJ1611">IF(E1611="INTERIM",_xlfn.IFS(J1611="NON",$AK$2,J1611="OUI",$AK$3),"")</f>
        <v/>
      </c>
      <c r="AK1611" s="74" t="str">
        <f t="shared" si="240"/>
        <v/>
      </c>
      <c r="AL1611" s="74" t="str">
        <f>IF(V1611="","",IF(V1611-Tableau3[[#This Row],[Heure sans Majoration]]&lt;0,0,V1611-Tableau3[[#This Row],[Heure sans Majoration]]))</f>
        <v/>
      </c>
      <c r="AM1611" s="74" t="str">
        <f t="shared" si="249"/>
        <v/>
      </c>
      <c r="AN1611" s="74" t="str">
        <f t="shared" si="241"/>
        <v/>
      </c>
      <c r="AO1611" s="74" t="str">
        <f t="shared" si="242"/>
        <v/>
      </c>
      <c r="AP1611" s="78" t="str">
        <f>IF(C1611="","",IF(F1611=0,"",(V1611*Tableau3[[#This Row],[Salaire Horaire]]*Tableau3[[#This Row],[Coef Multi]])))</f>
        <v/>
      </c>
      <c r="AQ1611" s="78" t="str">
        <f>IF(C1611="","",IF(F1611=0,"",(Tableau3[[#This Row],[Heure avec majoration]]*Tableau3[[#This Row],[Salaire Horaire]]*Tableau3[[#This Row],[Coef Multi]]*25%)))</f>
        <v/>
      </c>
    </row>
    <row r="1612" spans="2:43" ht="15" thickTop="1" x14ac:dyDescent="0.3">
      <c r="B1612" s="73" t="s">
        <v>114</v>
      </c>
      <c r="C1612" s="74" t="str">
        <f>IF('[1]H S32'!BE53="","",'[1]H S32'!BE53)</f>
        <v/>
      </c>
      <c r="D1612" s="74" t="str">
        <f>IF(C1612="","",VLOOKUP(C1612,[1]!Tableau1[#All],5,FALSE))</f>
        <v/>
      </c>
      <c r="E1612" s="74" t="str">
        <f>IF(C1612="","",VLOOKUP(C1612,[1]!Tableau1[#All],11,FALSE))</f>
        <v/>
      </c>
      <c r="F1612" s="74" t="str">
        <f>IFERROR(IF(C1612="","",VLOOKUP(C1612,[1]!Tableau1[#All],12,FALSE)),"")</f>
        <v/>
      </c>
      <c r="G1612" s="74" t="str">
        <f>IFERROR(IF(C1612="","",VLOOKUP(C1612,[1]!Tableau1[#All],6,FALSE)),"")</f>
        <v/>
      </c>
      <c r="H1612" s="74" t="str">
        <f>IFERROR(IF(C1612="","",VLOOKUP(C1612,[1]!Tableau1[#All],13,FALSE)),"")</f>
        <v/>
      </c>
      <c r="I1612" s="74" t="str">
        <f>IFERROR(IF(C1612="","",VLOOKUP(C1612,[1]!Tableau1[#All],14,FALSE)),"")</f>
        <v/>
      </c>
      <c r="J1612" s="74" t="str">
        <f>IFERROR(IF(C1612="","",VLOOKUP(C1612,[1]!Tableau1[#All],8,FALSE)),"")</f>
        <v/>
      </c>
      <c r="K1612" s="75" t="str">
        <f>VLOOKUP('[1]Cumul H'!$C1612,'[1]H S32'!$BE$9:$CU$60,6,FALSE)</f>
        <v/>
      </c>
      <c r="L1612" s="75" t="str">
        <f>VLOOKUP('[1]Cumul H'!$C1612,'[1]H S32'!$BE$9:$CU$60,10,FALSE)</f>
        <v/>
      </c>
      <c r="M1612" s="75" t="str">
        <f>VLOOKUP('[1]Cumul H'!$C1612,'[1]H S32'!$BE$9:$CU$60,14,FALSE)</f>
        <v/>
      </c>
      <c r="N1612" s="75" t="str">
        <f>VLOOKUP('[1]Cumul H'!$C1612,'[1]H S32'!$BE$9:$CU$60,18,FALSE)</f>
        <v/>
      </c>
      <c r="O1612" s="75" t="str">
        <f>VLOOKUP('[1]Cumul H'!$C1612,'[1]H S32'!$BE$9:$CU$60,22,FALSE)</f>
        <v/>
      </c>
      <c r="P1612" s="75" t="str">
        <f>VLOOKUP('[1]Cumul H'!$C1612,'[1]H S32'!$BE$9:$CU$60,26,FALSE)</f>
        <v/>
      </c>
      <c r="Q1612" s="75" t="str">
        <f>VLOOKUP('[1]Cumul H'!$C1612,'[1]H S32'!$BE$9:$CU$60,30,FALSE)</f>
        <v/>
      </c>
      <c r="R1612" s="75" t="str">
        <f>VLOOKUP('[1]Cumul H'!$C1612,'[1]H S32'!$BE$9:$CU$60,34,FALSE)</f>
        <v/>
      </c>
      <c r="S1612" s="75" t="str">
        <f>VLOOKUP('[1]Cumul H'!$C1612,'[1]H S32'!$BE$9:$CU$60,33,FALSE)</f>
        <v/>
      </c>
      <c r="T1612" s="75" t="str">
        <f>VLOOKUP('[1]Cumul H'!$C1612,'[1]H S32'!$BE$9:$CU$60,35,FALSE)</f>
        <v/>
      </c>
      <c r="U1612" s="75" t="str">
        <f>VLOOKUP('[1]Cumul H'!$C1612,'[1]H S32'!$BE$9:$CU$60,36,FALSE)</f>
        <v/>
      </c>
      <c r="V1612" s="76" t="str">
        <f t="shared" si="243"/>
        <v/>
      </c>
      <c r="W1612" s="76" t="str" cm="1">
        <f t="array" ref="W1612">IFERROR(_xlfn.IFS(V1612="","",V1612=39,"",V1612&gt;39,V1612-39),"")</f>
        <v/>
      </c>
      <c r="X1612" s="76" t="str">
        <f t="shared" si="244"/>
        <v/>
      </c>
      <c r="Y1612" s="76" t="str">
        <f t="shared" si="245"/>
        <v/>
      </c>
      <c r="Z1612" s="76" t="str">
        <f t="shared" si="246"/>
        <v/>
      </c>
      <c r="AA1612" s="77" t="str">
        <f t="shared" si="247"/>
        <v/>
      </c>
      <c r="AB1612" s="76" t="str">
        <f t="shared" si="248"/>
        <v/>
      </c>
      <c r="AC1612" s="74" t="str">
        <f>VLOOKUP('[1]Cumul H'!$C1612,'[1]H S32'!$BE$9:$CU$60,37,FALSE)</f>
        <v/>
      </c>
      <c r="AD1612" s="74" t="str">
        <f>VLOOKUP('[1]Cumul H'!$C1612,'[1]H S32'!$BE$9:$CU$60,38,FALSE)</f>
        <v/>
      </c>
      <c r="AE1612" s="74" t="str">
        <f>VLOOKUP('[1]Cumul H'!$C1612,'[1]H S32'!$BE$9:$CU$60,39,FALSE)</f>
        <v/>
      </c>
      <c r="AF1612" s="74" t="str">
        <f>VLOOKUP('[1]Cumul H'!$C1612,'[1]H S32'!$BE$9:$CU$60,40,FALSE)</f>
        <v/>
      </c>
      <c r="AG1612" s="74" t="str">
        <f>VLOOKUP('[1]Cumul H'!$C1612,'[1]H S32'!$BE$9:$CU$60,41,FALSE)</f>
        <v/>
      </c>
      <c r="AH1612" s="74" t="str">
        <f>VLOOKUP('[1]Cumul H'!$C1612,'[1]H S32'!$BE$9:$CU$60,42,FALSE)</f>
        <v/>
      </c>
      <c r="AI1612" s="74">
        <f>SUM('[1]Cumul H'!$AE1612:$AH1612)</f>
        <v>0</v>
      </c>
      <c r="AJ1612" s="72" t="str" cm="1">
        <f t="array" ref="AJ1612">IF(E1612="INTERIM",_xlfn.IFS(J1612="NON",$AK$2,J1612="OUI",$AK$3),"")</f>
        <v/>
      </c>
      <c r="AK1612" s="68" t="str">
        <f t="shared" si="240"/>
        <v/>
      </c>
      <c r="AL1612" s="68" t="str">
        <f>IF(V1612="","",IF(V1612-Tableau3[[#This Row],[Heure sans Majoration]]&lt;0,0,V1612-Tableau3[[#This Row],[Heure sans Majoration]]))</f>
        <v/>
      </c>
      <c r="AM1612" s="68" t="str">
        <f t="shared" si="249"/>
        <v/>
      </c>
      <c r="AN1612" s="68" t="str">
        <f t="shared" si="241"/>
        <v/>
      </c>
      <c r="AO1612" s="68" t="str">
        <f t="shared" si="242"/>
        <v/>
      </c>
      <c r="AP1612" s="72" t="str">
        <f>IF(C1612="","",IF(F1612=0,"",(V1612*Tableau3[[#This Row],[Salaire Horaire]]*Tableau3[[#This Row],[Coef Multi]])))</f>
        <v/>
      </c>
      <c r="AQ1612" s="72" t="str">
        <f>IF(C1612="","",IF(F1612=0,"",(Tableau3[[#This Row],[Heure avec majoration]]*Tableau3[[#This Row],[Salaire Horaire]]*Tableau3[[#This Row],[Coef Multi]]*25%)))</f>
        <v/>
      </c>
    </row>
    <row r="1613" spans="2:43" ht="15" thickBot="1" x14ac:dyDescent="0.35">
      <c r="B1613" s="73" t="s">
        <v>114</v>
      </c>
      <c r="C1613" s="74" t="str">
        <f>IF('[1]H S32'!BE54="","",'[1]H S32'!BE54)</f>
        <v/>
      </c>
      <c r="D1613" s="74" t="str">
        <f>IF(C1613="","",VLOOKUP(C1613,[1]!Tableau1[#All],5,FALSE))</f>
        <v/>
      </c>
      <c r="E1613" s="74" t="str">
        <f>IF(C1613="","",VLOOKUP(C1613,[1]!Tableau1[#All],11,FALSE))</f>
        <v/>
      </c>
      <c r="F1613" s="74" t="str">
        <f>IFERROR(IF(C1613="","",VLOOKUP(C1613,[1]!Tableau1[#All],12,FALSE)),"")</f>
        <v/>
      </c>
      <c r="G1613" s="74" t="str">
        <f>IFERROR(IF(C1613="","",VLOOKUP(C1613,[1]!Tableau1[#All],6,FALSE)),"")</f>
        <v/>
      </c>
      <c r="H1613" s="74" t="str">
        <f>IFERROR(IF(C1613="","",VLOOKUP(C1613,[1]!Tableau1[#All],13,FALSE)),"")</f>
        <v/>
      </c>
      <c r="I1613" s="74" t="str">
        <f>IFERROR(IF(C1613="","",VLOOKUP(C1613,[1]!Tableau1[#All],14,FALSE)),"")</f>
        <v/>
      </c>
      <c r="J1613" s="74" t="str">
        <f>IFERROR(IF(C1613="","",VLOOKUP(C1613,[1]!Tableau1[#All],8,FALSE)),"")</f>
        <v/>
      </c>
      <c r="K1613" s="75" t="str">
        <f>VLOOKUP('[1]Cumul H'!$C1613,'[1]H S32'!$BE$9:$CU$60,6,FALSE)</f>
        <v/>
      </c>
      <c r="L1613" s="75" t="str">
        <f>VLOOKUP('[1]Cumul H'!$C1613,'[1]H S32'!$BE$9:$CU$60,10,FALSE)</f>
        <v/>
      </c>
      <c r="M1613" s="75" t="str">
        <f>VLOOKUP('[1]Cumul H'!$C1613,'[1]H S32'!$BE$9:$CU$60,14,FALSE)</f>
        <v/>
      </c>
      <c r="N1613" s="75" t="str">
        <f>VLOOKUP('[1]Cumul H'!$C1613,'[1]H S32'!$BE$9:$CU$60,18,FALSE)</f>
        <v/>
      </c>
      <c r="O1613" s="75" t="str">
        <f>VLOOKUP('[1]Cumul H'!$C1613,'[1]H S32'!$BE$9:$CU$60,22,FALSE)</f>
        <v/>
      </c>
      <c r="P1613" s="75" t="str">
        <f>VLOOKUP('[1]Cumul H'!$C1613,'[1]H S32'!$BE$9:$CU$60,26,FALSE)</f>
        <v/>
      </c>
      <c r="Q1613" s="75" t="str">
        <f>VLOOKUP('[1]Cumul H'!$C1613,'[1]H S32'!$BE$9:$CU$60,30,FALSE)</f>
        <v/>
      </c>
      <c r="R1613" s="75" t="str">
        <f>VLOOKUP('[1]Cumul H'!$C1613,'[1]H S32'!$BE$9:$CU$60,34,FALSE)</f>
        <v/>
      </c>
      <c r="S1613" s="75" t="str">
        <f>VLOOKUP('[1]Cumul H'!$C1613,'[1]H S32'!$BE$9:$CU$60,33,FALSE)</f>
        <v/>
      </c>
      <c r="T1613" s="75" t="str">
        <f>VLOOKUP('[1]Cumul H'!$C1613,'[1]H S32'!$BE$9:$CU$60,35,FALSE)</f>
        <v/>
      </c>
      <c r="U1613" s="75" t="str">
        <f>VLOOKUP('[1]Cumul H'!$C1613,'[1]H S32'!$BE$9:$CU$60,36,FALSE)</f>
        <v/>
      </c>
      <c r="V1613" s="76" t="str">
        <f t="shared" si="243"/>
        <v/>
      </c>
      <c r="W1613" s="76" t="str" cm="1">
        <f t="array" ref="W1613">IFERROR(_xlfn.IFS(V1613="","",V1613=39,"",V1613&gt;39,V1613-39),"")</f>
        <v/>
      </c>
      <c r="X1613" s="76" t="str">
        <f t="shared" si="244"/>
        <v/>
      </c>
      <c r="Y1613" s="76" t="str">
        <f t="shared" si="245"/>
        <v/>
      </c>
      <c r="Z1613" s="76" t="str">
        <f t="shared" si="246"/>
        <v/>
      </c>
      <c r="AA1613" s="77" t="str">
        <f t="shared" si="247"/>
        <v/>
      </c>
      <c r="AB1613" s="76" t="str">
        <f t="shared" si="248"/>
        <v/>
      </c>
      <c r="AC1613" s="74" t="str">
        <f>VLOOKUP('[1]Cumul H'!$C1613,'[1]H S32'!$BE$9:$CU$60,37,FALSE)</f>
        <v/>
      </c>
      <c r="AD1613" s="74" t="str">
        <f>VLOOKUP('[1]Cumul H'!$C1613,'[1]H S32'!$BE$9:$CU$60,38,FALSE)</f>
        <v/>
      </c>
      <c r="AE1613" s="74" t="str">
        <f>VLOOKUP('[1]Cumul H'!$C1613,'[1]H S32'!$BE$9:$CU$60,39,FALSE)</f>
        <v/>
      </c>
      <c r="AF1613" s="74" t="str">
        <f>VLOOKUP('[1]Cumul H'!$C1613,'[1]H S32'!$BE$9:$CU$60,40,FALSE)</f>
        <v/>
      </c>
      <c r="AG1613" s="74" t="str">
        <f>VLOOKUP('[1]Cumul H'!$C1613,'[1]H S32'!$BE$9:$CU$60,41,FALSE)</f>
        <v/>
      </c>
      <c r="AH1613" s="74" t="str">
        <f>VLOOKUP('[1]Cumul H'!$C1613,'[1]H S32'!$BE$9:$CU$60,42,FALSE)</f>
        <v/>
      </c>
      <c r="AI1613" s="74">
        <f>SUM('[1]Cumul H'!$AE1613:$AH1613)</f>
        <v>0</v>
      </c>
      <c r="AJ1613" s="78" t="str" cm="1">
        <f t="array" ref="AJ1613">IF(E1613="INTERIM",_xlfn.IFS(J1613="NON",$AK$2,J1613="OUI",$AK$3),"")</f>
        <v/>
      </c>
      <c r="AK1613" s="74" t="str">
        <f t="shared" si="240"/>
        <v/>
      </c>
      <c r="AL1613" s="74" t="str">
        <f>IF(V1613="","",IF(V1613-Tableau3[[#This Row],[Heure sans Majoration]]&lt;0,0,V1613-Tableau3[[#This Row],[Heure sans Majoration]]))</f>
        <v/>
      </c>
      <c r="AM1613" s="74" t="str">
        <f t="shared" si="249"/>
        <v/>
      </c>
      <c r="AN1613" s="74" t="str">
        <f t="shared" si="241"/>
        <v/>
      </c>
      <c r="AO1613" s="74" t="str">
        <f t="shared" si="242"/>
        <v/>
      </c>
      <c r="AP1613" s="78" t="str">
        <f>IF(C1613="","",IF(F1613=0,"",(V1613*Tableau3[[#This Row],[Salaire Horaire]]*Tableau3[[#This Row],[Coef Multi]])))</f>
        <v/>
      </c>
      <c r="AQ1613" s="78" t="str">
        <f>IF(C1613="","",IF(F1613=0,"",(Tableau3[[#This Row],[Heure avec majoration]]*Tableau3[[#This Row],[Salaire Horaire]]*Tableau3[[#This Row],[Coef Multi]]*25%)))</f>
        <v/>
      </c>
    </row>
    <row r="1614" spans="2:43" ht="15" thickTop="1" x14ac:dyDescent="0.3">
      <c r="B1614" s="73" t="s">
        <v>114</v>
      </c>
      <c r="C1614" s="74" t="str">
        <f>IF('[1]H S32'!BE55="","",'[1]H S32'!BE55)</f>
        <v/>
      </c>
      <c r="D1614" s="74" t="str">
        <f>IF(C1614="","",VLOOKUP(C1614,[1]!Tableau1[#All],5,FALSE))</f>
        <v/>
      </c>
      <c r="E1614" s="74" t="str">
        <f>IF(C1614="","",VLOOKUP(C1614,[1]!Tableau1[#All],11,FALSE))</f>
        <v/>
      </c>
      <c r="F1614" s="74" t="str">
        <f>IFERROR(IF(C1614="","",VLOOKUP(C1614,[1]!Tableau1[#All],12,FALSE)),"")</f>
        <v/>
      </c>
      <c r="G1614" s="74" t="str">
        <f>IFERROR(IF(C1614="","",VLOOKUP(C1614,[1]!Tableau1[#All],6,FALSE)),"")</f>
        <v/>
      </c>
      <c r="H1614" s="74" t="str">
        <f>IFERROR(IF(C1614="","",VLOOKUP(C1614,[1]!Tableau1[#All],13,FALSE)),"")</f>
        <v/>
      </c>
      <c r="I1614" s="74" t="str">
        <f>IFERROR(IF(C1614="","",VLOOKUP(C1614,[1]!Tableau1[#All],14,FALSE)),"")</f>
        <v/>
      </c>
      <c r="J1614" s="74" t="str">
        <f>IFERROR(IF(C1614="","",VLOOKUP(C1614,[1]!Tableau1[#All],8,FALSE)),"")</f>
        <v/>
      </c>
      <c r="K1614" s="75" t="str">
        <f>VLOOKUP('[1]Cumul H'!$C1614,'[1]H S32'!$BE$9:$CU$60,6,FALSE)</f>
        <v/>
      </c>
      <c r="L1614" s="75" t="str">
        <f>VLOOKUP('[1]Cumul H'!$C1614,'[1]H S32'!$BE$9:$CU$60,10,FALSE)</f>
        <v/>
      </c>
      <c r="M1614" s="75" t="str">
        <f>VLOOKUP('[1]Cumul H'!$C1614,'[1]H S32'!$BE$9:$CU$60,14,FALSE)</f>
        <v/>
      </c>
      <c r="N1614" s="75" t="str">
        <f>VLOOKUP('[1]Cumul H'!$C1614,'[1]H S32'!$BE$9:$CU$60,18,FALSE)</f>
        <v/>
      </c>
      <c r="O1614" s="75" t="str">
        <f>VLOOKUP('[1]Cumul H'!$C1614,'[1]H S32'!$BE$9:$CU$60,22,FALSE)</f>
        <v/>
      </c>
      <c r="P1614" s="75" t="str">
        <f>VLOOKUP('[1]Cumul H'!$C1614,'[1]H S32'!$BE$9:$CU$60,26,FALSE)</f>
        <v/>
      </c>
      <c r="Q1614" s="75" t="str">
        <f>VLOOKUP('[1]Cumul H'!$C1614,'[1]H S32'!$BE$9:$CU$60,30,FALSE)</f>
        <v/>
      </c>
      <c r="R1614" s="75" t="str">
        <f>VLOOKUP('[1]Cumul H'!$C1614,'[1]H S32'!$BE$9:$CU$60,34,FALSE)</f>
        <v/>
      </c>
      <c r="S1614" s="75" t="str">
        <f>VLOOKUP('[1]Cumul H'!$C1614,'[1]H S32'!$BE$9:$CU$60,33,FALSE)</f>
        <v/>
      </c>
      <c r="T1614" s="75" t="str">
        <f>VLOOKUP('[1]Cumul H'!$C1614,'[1]H S32'!$BE$9:$CU$60,35,FALSE)</f>
        <v/>
      </c>
      <c r="U1614" s="75" t="str">
        <f>VLOOKUP('[1]Cumul H'!$C1614,'[1]H S32'!$BE$9:$CU$60,36,FALSE)</f>
        <v/>
      </c>
      <c r="V1614" s="76" t="str">
        <f t="shared" si="243"/>
        <v/>
      </c>
      <c r="W1614" s="76" t="str" cm="1">
        <f t="array" ref="W1614">IFERROR(_xlfn.IFS(V1614="","",V1614=39,"",V1614&gt;39,V1614-39),"")</f>
        <v/>
      </c>
      <c r="X1614" s="76" t="str">
        <f t="shared" si="244"/>
        <v/>
      </c>
      <c r="Y1614" s="76" t="str">
        <f t="shared" si="245"/>
        <v/>
      </c>
      <c r="Z1614" s="76" t="str">
        <f t="shared" si="246"/>
        <v/>
      </c>
      <c r="AA1614" s="77" t="str">
        <f t="shared" si="247"/>
        <v/>
      </c>
      <c r="AB1614" s="76" t="str">
        <f t="shared" si="248"/>
        <v/>
      </c>
      <c r="AC1614" s="74" t="str">
        <f>VLOOKUP('[1]Cumul H'!$C1614,'[1]H S32'!$BE$9:$CU$60,37,FALSE)</f>
        <v/>
      </c>
      <c r="AD1614" s="74" t="str">
        <f>VLOOKUP('[1]Cumul H'!$C1614,'[1]H S32'!$BE$9:$CU$60,38,FALSE)</f>
        <v/>
      </c>
      <c r="AE1614" s="74" t="str">
        <f>VLOOKUP('[1]Cumul H'!$C1614,'[1]H S32'!$BE$9:$CU$60,39,FALSE)</f>
        <v/>
      </c>
      <c r="AF1614" s="74" t="str">
        <f>VLOOKUP('[1]Cumul H'!$C1614,'[1]H S32'!$BE$9:$CU$60,40,FALSE)</f>
        <v/>
      </c>
      <c r="AG1614" s="74" t="str">
        <f>VLOOKUP('[1]Cumul H'!$C1614,'[1]H S32'!$BE$9:$CU$60,41,FALSE)</f>
        <v/>
      </c>
      <c r="AH1614" s="74" t="str">
        <f>VLOOKUP('[1]Cumul H'!$C1614,'[1]H S32'!$BE$9:$CU$60,42,FALSE)</f>
        <v/>
      </c>
      <c r="AI1614" s="74">
        <f>SUM('[1]Cumul H'!$AE1614:$AH1614)</f>
        <v>0</v>
      </c>
      <c r="AJ1614" s="72" t="str" cm="1">
        <f t="array" ref="AJ1614">IF(E1614="INTERIM",_xlfn.IFS(J1614="NON",$AK$2,J1614="OUI",$AK$3),"")</f>
        <v/>
      </c>
      <c r="AK1614" s="68" t="str">
        <f t="shared" ref="AK1614:AK1677" si="250">IF(V1614="","",IF(V1613&gt;35,35,V1614))</f>
        <v/>
      </c>
      <c r="AL1614" s="68" t="str">
        <f>IF(V1614="","",IF(V1614-Tableau3[[#This Row],[Heure sans Majoration]]&lt;0,0,V1614-Tableau3[[#This Row],[Heure sans Majoration]]))</f>
        <v/>
      </c>
      <c r="AM1614" s="68" t="str">
        <f t="shared" si="249"/>
        <v/>
      </c>
      <c r="AN1614" s="68" t="str">
        <f t="shared" ref="AN1614:AN1677" si="251">IFERROR(VLOOKUP(F1614,$AJ$5:$AN$11,4,FALSE),"")</f>
        <v/>
      </c>
      <c r="AO1614" s="68" t="str">
        <f t="shared" ref="AO1614:AO1677" si="252">IF(C1614="","",IF(F1614=0,"",IFERROR(VLOOKUP(F1614,$AJ$5:$AN$11,5,FALSE),"")*AB1614))</f>
        <v/>
      </c>
      <c r="AP1614" s="72" t="str">
        <f>IF(C1614="","",IF(F1614=0,"",(V1614*Tableau3[[#This Row],[Salaire Horaire]]*Tableau3[[#This Row],[Coef Multi]])))</f>
        <v/>
      </c>
      <c r="AQ1614" s="72" t="str">
        <f>IF(C1614="","",IF(F1614=0,"",(Tableau3[[#This Row],[Heure avec majoration]]*Tableau3[[#This Row],[Salaire Horaire]]*Tableau3[[#This Row],[Coef Multi]]*25%)))</f>
        <v/>
      </c>
    </row>
    <row r="1615" spans="2:43" ht="15" thickBot="1" x14ac:dyDescent="0.35">
      <c r="B1615" s="73" t="s">
        <v>114</v>
      </c>
      <c r="C1615" s="74" t="str">
        <f>IF('[1]H S32'!BE56="","",'[1]H S32'!BE56)</f>
        <v/>
      </c>
      <c r="D1615" s="74" t="str">
        <f>IF(C1615="","",VLOOKUP(C1615,[1]!Tableau1[#All],5,FALSE))</f>
        <v/>
      </c>
      <c r="E1615" s="74" t="str">
        <f>IF(C1615="","",VLOOKUP(C1615,[1]!Tableau1[#All],11,FALSE))</f>
        <v/>
      </c>
      <c r="F1615" s="74" t="str">
        <f>IFERROR(IF(C1615="","",VLOOKUP(C1615,[1]!Tableau1[#All],12,FALSE)),"")</f>
        <v/>
      </c>
      <c r="G1615" s="74" t="str">
        <f>IFERROR(IF(C1615="","",VLOOKUP(C1615,[1]!Tableau1[#All],6,FALSE)),"")</f>
        <v/>
      </c>
      <c r="H1615" s="74" t="str">
        <f>IFERROR(IF(C1615="","",VLOOKUP(C1615,[1]!Tableau1[#All],13,FALSE)),"")</f>
        <v/>
      </c>
      <c r="I1615" s="74" t="str">
        <f>IFERROR(IF(C1615="","",VLOOKUP(C1615,[1]!Tableau1[#All],14,FALSE)),"")</f>
        <v/>
      </c>
      <c r="J1615" s="74" t="str">
        <f>IFERROR(IF(C1615="","",VLOOKUP(C1615,[1]!Tableau1[#All],8,FALSE)),"")</f>
        <v/>
      </c>
      <c r="K1615" s="75" t="str">
        <f>VLOOKUP('[1]Cumul H'!$C1615,'[1]H S32'!$BE$9:$CU$60,6,FALSE)</f>
        <v/>
      </c>
      <c r="L1615" s="75" t="str">
        <f>VLOOKUP('[1]Cumul H'!$C1615,'[1]H S32'!$BE$9:$CU$60,10,FALSE)</f>
        <v/>
      </c>
      <c r="M1615" s="75" t="str">
        <f>VLOOKUP('[1]Cumul H'!$C1615,'[1]H S32'!$BE$9:$CU$60,14,FALSE)</f>
        <v/>
      </c>
      <c r="N1615" s="75" t="str">
        <f>VLOOKUP('[1]Cumul H'!$C1615,'[1]H S32'!$BE$9:$CU$60,18,FALSE)</f>
        <v/>
      </c>
      <c r="O1615" s="75" t="str">
        <f>VLOOKUP('[1]Cumul H'!$C1615,'[1]H S32'!$BE$9:$CU$60,22,FALSE)</f>
        <v/>
      </c>
      <c r="P1615" s="75" t="str">
        <f>VLOOKUP('[1]Cumul H'!$C1615,'[1]H S32'!$BE$9:$CU$60,26,FALSE)</f>
        <v/>
      </c>
      <c r="Q1615" s="75" t="str">
        <f>VLOOKUP('[1]Cumul H'!$C1615,'[1]H S32'!$BE$9:$CU$60,30,FALSE)</f>
        <v/>
      </c>
      <c r="R1615" s="75" t="str">
        <f>VLOOKUP('[1]Cumul H'!$C1615,'[1]H S32'!$BE$9:$CU$60,34,FALSE)</f>
        <v/>
      </c>
      <c r="S1615" s="75" t="str">
        <f>VLOOKUP('[1]Cumul H'!$C1615,'[1]H S32'!$BE$9:$CU$60,33,FALSE)</f>
        <v/>
      </c>
      <c r="T1615" s="75" t="str">
        <f>VLOOKUP('[1]Cumul H'!$C1615,'[1]H S32'!$BE$9:$CU$60,35,FALSE)</f>
        <v/>
      </c>
      <c r="U1615" s="75" t="str">
        <f>VLOOKUP('[1]Cumul H'!$C1615,'[1]H S32'!$BE$9:$CU$60,36,FALSE)</f>
        <v/>
      </c>
      <c r="V1615" s="76" t="str">
        <f t="shared" ref="V1615:V1678" si="253">IF(R1615="","",R1615*24)</f>
        <v/>
      </c>
      <c r="W1615" s="76" t="str" cm="1">
        <f t="array" ref="W1615">IFERROR(_xlfn.IFS(V1615="","",V1615=39,"",V1615&gt;39,V1615-39),"")</f>
        <v/>
      </c>
      <c r="X1615" s="76" t="str">
        <f t="shared" ref="X1615:X1678" si="254">IF(W1615="","",IF(W1615&lt;3,W1615*1.25,3*1.25))</f>
        <v/>
      </c>
      <c r="Y1615" s="76" t="str">
        <f t="shared" ref="Y1615:Y1678" si="255">IF(W1615="","",IF(W1615&gt;3,(W1615-3)*1.5,IF(W1615&lt;3,"")))</f>
        <v/>
      </c>
      <c r="Z1615" s="76" t="str">
        <f t="shared" ref="Z1615:Z1678" si="256">IF(W1615="","",SUM(X1615:Y1615))</f>
        <v/>
      </c>
      <c r="AA1615" s="77" t="str">
        <f t="shared" ref="AA1615:AA1678" si="257">IF(Z1615="","",Z1615/24)</f>
        <v/>
      </c>
      <c r="AB1615" s="76" t="str">
        <f t="shared" ref="AB1615:AB1678" si="258">IF(C1615="","",COUNTIF(K1615:Q1615,"&gt;0"))</f>
        <v/>
      </c>
      <c r="AC1615" s="74" t="str">
        <f>VLOOKUP('[1]Cumul H'!$C1615,'[1]H S32'!$BE$9:$CU$60,37,FALSE)</f>
        <v/>
      </c>
      <c r="AD1615" s="74" t="str">
        <f>VLOOKUP('[1]Cumul H'!$C1615,'[1]H S32'!$BE$9:$CU$60,38,FALSE)</f>
        <v/>
      </c>
      <c r="AE1615" s="74" t="str">
        <f>VLOOKUP('[1]Cumul H'!$C1615,'[1]H S32'!$BE$9:$CU$60,39,FALSE)</f>
        <v/>
      </c>
      <c r="AF1615" s="74" t="str">
        <f>VLOOKUP('[1]Cumul H'!$C1615,'[1]H S32'!$BE$9:$CU$60,40,FALSE)</f>
        <v/>
      </c>
      <c r="AG1615" s="74" t="str">
        <f>VLOOKUP('[1]Cumul H'!$C1615,'[1]H S32'!$BE$9:$CU$60,41,FALSE)</f>
        <v/>
      </c>
      <c r="AH1615" s="74" t="str">
        <f>VLOOKUP('[1]Cumul H'!$C1615,'[1]H S32'!$BE$9:$CU$60,42,FALSE)</f>
        <v/>
      </c>
      <c r="AI1615" s="74">
        <f>SUM('[1]Cumul H'!$AE1615:$AH1615)</f>
        <v>0</v>
      </c>
      <c r="AJ1615" s="78" t="str" cm="1">
        <f t="array" ref="AJ1615">IF(E1615="INTERIM",_xlfn.IFS(J1615="NON",$AK$2,J1615="OUI",$AK$3),"")</f>
        <v/>
      </c>
      <c r="AK1615" s="74" t="str">
        <f t="shared" si="250"/>
        <v/>
      </c>
      <c r="AL1615" s="74" t="str">
        <f>IF(V1615="","",IF(V1615-Tableau3[[#This Row],[Heure sans Majoration]]&lt;0,0,V1615-Tableau3[[#This Row],[Heure sans Majoration]]))</f>
        <v/>
      </c>
      <c r="AM1615" s="74" t="str">
        <f t="shared" ref="AM1615:AM1678" si="259">IF(E1615="","",IF(E1615="CDI","",IF(J1615="oui",VLOOKUP(F1615,$AJ$5:$AL$11,3,FALSE),VLOOKUP(F1615,$AJ$5:$AL$11,2,FALSE))))</f>
        <v/>
      </c>
      <c r="AN1615" s="74" t="str">
        <f t="shared" si="251"/>
        <v/>
      </c>
      <c r="AO1615" s="74" t="str">
        <f t="shared" si="252"/>
        <v/>
      </c>
      <c r="AP1615" s="78" t="str">
        <f>IF(C1615="","",IF(F1615=0,"",(V1615*Tableau3[[#This Row],[Salaire Horaire]]*Tableau3[[#This Row],[Coef Multi]])))</f>
        <v/>
      </c>
      <c r="AQ1615" s="78" t="str">
        <f>IF(C1615="","",IF(F1615=0,"",(Tableau3[[#This Row],[Heure avec majoration]]*Tableau3[[#This Row],[Salaire Horaire]]*Tableau3[[#This Row],[Coef Multi]]*25%)))</f>
        <v/>
      </c>
    </row>
    <row r="1616" spans="2:43" ht="15" thickTop="1" x14ac:dyDescent="0.3">
      <c r="B1616" s="73" t="s">
        <v>114</v>
      </c>
      <c r="C1616" s="74" t="str">
        <f>IF('[1]H S32'!BE57="","",'[1]H S32'!BE57)</f>
        <v/>
      </c>
      <c r="D1616" s="74" t="str">
        <f>IF(C1616="","",VLOOKUP(C1616,[1]!Tableau1[#All],5,FALSE))</f>
        <v/>
      </c>
      <c r="E1616" s="74" t="str">
        <f>IF(C1616="","",VLOOKUP(C1616,[1]!Tableau1[#All],11,FALSE))</f>
        <v/>
      </c>
      <c r="F1616" s="74" t="str">
        <f>IFERROR(IF(C1616="","",VLOOKUP(C1616,[1]!Tableau1[#All],12,FALSE)),"")</f>
        <v/>
      </c>
      <c r="G1616" s="74" t="str">
        <f>IFERROR(IF(C1616="","",VLOOKUP(C1616,[1]!Tableau1[#All],6,FALSE)),"")</f>
        <v/>
      </c>
      <c r="H1616" s="74" t="str">
        <f>IFERROR(IF(C1616="","",VLOOKUP(C1616,[1]!Tableau1[#All],13,FALSE)),"")</f>
        <v/>
      </c>
      <c r="I1616" s="74" t="str">
        <f>IFERROR(IF(C1616="","",VLOOKUP(C1616,[1]!Tableau1[#All],14,FALSE)),"")</f>
        <v/>
      </c>
      <c r="J1616" s="74" t="str">
        <f>IFERROR(IF(C1616="","",VLOOKUP(C1616,[1]!Tableau1[#All],8,FALSE)),"")</f>
        <v/>
      </c>
      <c r="K1616" s="75" t="str">
        <f>VLOOKUP('[1]Cumul H'!$C1616,'[1]H S32'!$BE$9:$CU$60,6,FALSE)</f>
        <v/>
      </c>
      <c r="L1616" s="75" t="str">
        <f>VLOOKUP('[1]Cumul H'!$C1616,'[1]H S32'!$BE$9:$CU$60,10,FALSE)</f>
        <v/>
      </c>
      <c r="M1616" s="75" t="str">
        <f>VLOOKUP('[1]Cumul H'!$C1616,'[1]H S32'!$BE$9:$CU$60,14,FALSE)</f>
        <v/>
      </c>
      <c r="N1616" s="75" t="str">
        <f>VLOOKUP('[1]Cumul H'!$C1616,'[1]H S32'!$BE$9:$CU$60,18,FALSE)</f>
        <v/>
      </c>
      <c r="O1616" s="75" t="str">
        <f>VLOOKUP('[1]Cumul H'!$C1616,'[1]H S32'!$BE$9:$CU$60,22,FALSE)</f>
        <v/>
      </c>
      <c r="P1616" s="75" t="str">
        <f>VLOOKUP('[1]Cumul H'!$C1616,'[1]H S32'!$BE$9:$CU$60,26,FALSE)</f>
        <v/>
      </c>
      <c r="Q1616" s="75" t="str">
        <f>VLOOKUP('[1]Cumul H'!$C1616,'[1]H S32'!$BE$9:$CU$60,30,FALSE)</f>
        <v/>
      </c>
      <c r="R1616" s="75" t="str">
        <f>VLOOKUP('[1]Cumul H'!$C1616,'[1]H S32'!$BE$9:$CU$60,34,FALSE)</f>
        <v/>
      </c>
      <c r="S1616" s="75" t="str">
        <f>VLOOKUP('[1]Cumul H'!$C1616,'[1]H S32'!$BE$9:$CU$60,33,FALSE)</f>
        <v/>
      </c>
      <c r="T1616" s="75" t="str">
        <f>VLOOKUP('[1]Cumul H'!$C1616,'[1]H S32'!$BE$9:$CU$60,35,FALSE)</f>
        <v/>
      </c>
      <c r="U1616" s="75" t="str">
        <f>VLOOKUP('[1]Cumul H'!$C1616,'[1]H S32'!$BE$9:$CU$60,36,FALSE)</f>
        <v/>
      </c>
      <c r="V1616" s="76" t="str">
        <f t="shared" si="253"/>
        <v/>
      </c>
      <c r="W1616" s="76" t="str" cm="1">
        <f t="array" ref="W1616">IFERROR(_xlfn.IFS(V1616="","",V1616=39,"",V1616&gt;39,V1616-39),"")</f>
        <v/>
      </c>
      <c r="X1616" s="76" t="str">
        <f t="shared" si="254"/>
        <v/>
      </c>
      <c r="Y1616" s="76" t="str">
        <f t="shared" si="255"/>
        <v/>
      </c>
      <c r="Z1616" s="76" t="str">
        <f t="shared" si="256"/>
        <v/>
      </c>
      <c r="AA1616" s="77" t="str">
        <f t="shared" si="257"/>
        <v/>
      </c>
      <c r="AB1616" s="76" t="str">
        <f t="shared" si="258"/>
        <v/>
      </c>
      <c r="AC1616" s="74" t="str">
        <f>VLOOKUP('[1]Cumul H'!$C1616,'[1]H S32'!$BE$9:$CU$60,37,FALSE)</f>
        <v/>
      </c>
      <c r="AD1616" s="74" t="str">
        <f>VLOOKUP('[1]Cumul H'!$C1616,'[1]H S32'!$BE$9:$CU$60,38,FALSE)</f>
        <v/>
      </c>
      <c r="AE1616" s="74" t="str">
        <f>VLOOKUP('[1]Cumul H'!$C1616,'[1]H S32'!$BE$9:$CU$60,39,FALSE)</f>
        <v/>
      </c>
      <c r="AF1616" s="74" t="str">
        <f>VLOOKUP('[1]Cumul H'!$C1616,'[1]H S32'!$BE$9:$CU$60,40,FALSE)</f>
        <v/>
      </c>
      <c r="AG1616" s="74" t="str">
        <f>VLOOKUP('[1]Cumul H'!$C1616,'[1]H S32'!$BE$9:$CU$60,41,FALSE)</f>
        <v/>
      </c>
      <c r="AH1616" s="74" t="str">
        <f>VLOOKUP('[1]Cumul H'!$C1616,'[1]H S32'!$BE$9:$CU$60,42,FALSE)</f>
        <v/>
      </c>
      <c r="AI1616" s="74">
        <f>SUM('[1]Cumul H'!$AE1616:$AH1616)</f>
        <v>0</v>
      </c>
      <c r="AJ1616" s="72" t="str" cm="1">
        <f t="array" ref="AJ1616">IF(E1616="INTERIM",_xlfn.IFS(J1616="NON",$AK$2,J1616="OUI",$AK$3),"")</f>
        <v/>
      </c>
      <c r="AK1616" s="68" t="str">
        <f t="shared" si="250"/>
        <v/>
      </c>
      <c r="AL1616" s="68" t="str">
        <f>IF(V1616="","",IF(V1616-Tableau3[[#This Row],[Heure sans Majoration]]&lt;0,0,V1616-Tableau3[[#This Row],[Heure sans Majoration]]))</f>
        <v/>
      </c>
      <c r="AM1616" s="68" t="str">
        <f t="shared" si="259"/>
        <v/>
      </c>
      <c r="AN1616" s="68" t="str">
        <f t="shared" si="251"/>
        <v/>
      </c>
      <c r="AO1616" s="68" t="str">
        <f t="shared" si="252"/>
        <v/>
      </c>
      <c r="AP1616" s="72" t="str">
        <f>IF(C1616="","",IF(F1616=0,"",(V1616*Tableau3[[#This Row],[Salaire Horaire]]*Tableau3[[#This Row],[Coef Multi]])))</f>
        <v/>
      </c>
      <c r="AQ1616" s="72" t="str">
        <f>IF(C1616="","",IF(F1616=0,"",(Tableau3[[#This Row],[Heure avec majoration]]*Tableau3[[#This Row],[Salaire Horaire]]*Tableau3[[#This Row],[Coef Multi]]*25%)))</f>
        <v/>
      </c>
    </row>
    <row r="1617" spans="2:43" ht="15" thickBot="1" x14ac:dyDescent="0.35">
      <c r="B1617" s="73" t="s">
        <v>114</v>
      </c>
      <c r="C1617" s="74" t="str">
        <f>IF('[1]H S32'!BE58="","",'[1]H S32'!BE58)</f>
        <v/>
      </c>
      <c r="D1617" s="74" t="str">
        <f>IF(C1617="","",VLOOKUP(C1617,[1]!Tableau1[#All],5,FALSE))</f>
        <v/>
      </c>
      <c r="E1617" s="74" t="str">
        <f>IF(C1617="","",VLOOKUP(C1617,[1]!Tableau1[#All],11,FALSE))</f>
        <v/>
      </c>
      <c r="F1617" s="74" t="str">
        <f>IFERROR(IF(C1617="","",VLOOKUP(C1617,[1]!Tableau1[#All],12,FALSE)),"")</f>
        <v/>
      </c>
      <c r="G1617" s="74" t="str">
        <f>IFERROR(IF(C1617="","",VLOOKUP(C1617,[1]!Tableau1[#All],6,FALSE)),"")</f>
        <v/>
      </c>
      <c r="H1617" s="74" t="str">
        <f>IFERROR(IF(C1617="","",VLOOKUP(C1617,[1]!Tableau1[#All],13,FALSE)),"")</f>
        <v/>
      </c>
      <c r="I1617" s="74" t="str">
        <f>IFERROR(IF(C1617="","",VLOOKUP(C1617,[1]!Tableau1[#All],14,FALSE)),"")</f>
        <v/>
      </c>
      <c r="J1617" s="74" t="str">
        <f>IFERROR(IF(C1617="","",VLOOKUP(C1617,[1]!Tableau1[#All],8,FALSE)),"")</f>
        <v/>
      </c>
      <c r="K1617" s="75" t="str">
        <f>VLOOKUP('[1]Cumul H'!$C1617,'[1]H S32'!$BE$9:$CU$60,6,FALSE)</f>
        <v/>
      </c>
      <c r="L1617" s="75" t="str">
        <f>VLOOKUP('[1]Cumul H'!$C1617,'[1]H S32'!$BE$9:$CU$60,10,FALSE)</f>
        <v/>
      </c>
      <c r="M1617" s="75" t="str">
        <f>VLOOKUP('[1]Cumul H'!$C1617,'[1]H S32'!$BE$9:$CU$60,14,FALSE)</f>
        <v/>
      </c>
      <c r="N1617" s="75" t="str">
        <f>VLOOKUP('[1]Cumul H'!$C1617,'[1]H S32'!$BE$9:$CU$60,18,FALSE)</f>
        <v/>
      </c>
      <c r="O1617" s="75" t="str">
        <f>VLOOKUP('[1]Cumul H'!$C1617,'[1]H S32'!$BE$9:$CU$60,22,FALSE)</f>
        <v/>
      </c>
      <c r="P1617" s="75" t="str">
        <f>VLOOKUP('[1]Cumul H'!$C1617,'[1]H S32'!$BE$9:$CU$60,26,FALSE)</f>
        <v/>
      </c>
      <c r="Q1617" s="75" t="str">
        <f>VLOOKUP('[1]Cumul H'!$C1617,'[1]H S32'!$BE$9:$CU$60,30,FALSE)</f>
        <v/>
      </c>
      <c r="R1617" s="75" t="str">
        <f>VLOOKUP('[1]Cumul H'!$C1617,'[1]H S32'!$BE$9:$CU$60,34,FALSE)</f>
        <v/>
      </c>
      <c r="S1617" s="75" t="str">
        <f>VLOOKUP('[1]Cumul H'!$C1617,'[1]H S32'!$BE$9:$CU$60,33,FALSE)</f>
        <v/>
      </c>
      <c r="T1617" s="75" t="str">
        <f>VLOOKUP('[1]Cumul H'!$C1617,'[1]H S32'!$BE$9:$CU$60,35,FALSE)</f>
        <v/>
      </c>
      <c r="U1617" s="75" t="str">
        <f>VLOOKUP('[1]Cumul H'!$C1617,'[1]H S32'!$BE$9:$CU$60,36,FALSE)</f>
        <v/>
      </c>
      <c r="V1617" s="76" t="str">
        <f t="shared" si="253"/>
        <v/>
      </c>
      <c r="W1617" s="76" t="str" cm="1">
        <f t="array" ref="W1617">IFERROR(_xlfn.IFS(V1617="","",V1617=39,"",V1617&gt;39,V1617-39),"")</f>
        <v/>
      </c>
      <c r="X1617" s="76" t="str">
        <f t="shared" si="254"/>
        <v/>
      </c>
      <c r="Y1617" s="76" t="str">
        <f t="shared" si="255"/>
        <v/>
      </c>
      <c r="Z1617" s="76" t="str">
        <f t="shared" si="256"/>
        <v/>
      </c>
      <c r="AA1617" s="77" t="str">
        <f t="shared" si="257"/>
        <v/>
      </c>
      <c r="AB1617" s="76" t="str">
        <f t="shared" si="258"/>
        <v/>
      </c>
      <c r="AC1617" s="74" t="str">
        <f>VLOOKUP('[1]Cumul H'!$C1617,'[1]H S32'!$BE$9:$CU$60,37,FALSE)</f>
        <v/>
      </c>
      <c r="AD1617" s="74" t="str">
        <f>VLOOKUP('[1]Cumul H'!$C1617,'[1]H S32'!$BE$9:$CU$60,38,FALSE)</f>
        <v/>
      </c>
      <c r="AE1617" s="74" t="str">
        <f>VLOOKUP('[1]Cumul H'!$C1617,'[1]H S32'!$BE$9:$CU$60,39,FALSE)</f>
        <v/>
      </c>
      <c r="AF1617" s="74" t="str">
        <f>VLOOKUP('[1]Cumul H'!$C1617,'[1]H S32'!$BE$9:$CU$60,40,FALSE)</f>
        <v/>
      </c>
      <c r="AG1617" s="74" t="str">
        <f>VLOOKUP('[1]Cumul H'!$C1617,'[1]H S32'!$BE$9:$CU$60,41,FALSE)</f>
        <v/>
      </c>
      <c r="AH1617" s="74" t="str">
        <f>VLOOKUP('[1]Cumul H'!$C1617,'[1]H S32'!$BE$9:$CU$60,42,FALSE)</f>
        <v/>
      </c>
      <c r="AI1617" s="74">
        <f>SUM('[1]Cumul H'!$AE1617:$AH1617)</f>
        <v>0</v>
      </c>
      <c r="AJ1617" s="78" t="str" cm="1">
        <f t="array" ref="AJ1617">IF(E1617="INTERIM",_xlfn.IFS(J1617="NON",$AK$2,J1617="OUI",$AK$3),"")</f>
        <v/>
      </c>
      <c r="AK1617" s="74" t="str">
        <f t="shared" si="250"/>
        <v/>
      </c>
      <c r="AL1617" s="74" t="str">
        <f>IF(V1617="","",IF(V1617-Tableau3[[#This Row],[Heure sans Majoration]]&lt;0,0,V1617-Tableau3[[#This Row],[Heure sans Majoration]]))</f>
        <v/>
      </c>
      <c r="AM1617" s="74" t="str">
        <f t="shared" si="259"/>
        <v/>
      </c>
      <c r="AN1617" s="74" t="str">
        <f t="shared" si="251"/>
        <v/>
      </c>
      <c r="AO1617" s="74" t="str">
        <f t="shared" si="252"/>
        <v/>
      </c>
      <c r="AP1617" s="78" t="str">
        <f>IF(C1617="","",IF(F1617=0,"",(V1617*Tableau3[[#This Row],[Salaire Horaire]]*Tableau3[[#This Row],[Coef Multi]])))</f>
        <v/>
      </c>
      <c r="AQ1617" s="78" t="str">
        <f>IF(C1617="","",IF(F1617=0,"",(Tableau3[[#This Row],[Heure avec majoration]]*Tableau3[[#This Row],[Salaire Horaire]]*Tableau3[[#This Row],[Coef Multi]]*25%)))</f>
        <v/>
      </c>
    </row>
    <row r="1618" spans="2:43" ht="15" thickTop="1" x14ac:dyDescent="0.3">
      <c r="B1618" s="73" t="s">
        <v>114</v>
      </c>
      <c r="C1618" s="74" t="str">
        <f>IF('[1]H S32'!BE59="","",'[1]H S32'!BE59)</f>
        <v/>
      </c>
      <c r="D1618" s="74" t="str">
        <f>IF(C1618="","",VLOOKUP(C1618,[1]!Tableau1[#All],5,FALSE))</f>
        <v/>
      </c>
      <c r="E1618" s="74" t="str">
        <f>IF(C1618="","",VLOOKUP(C1618,[1]!Tableau1[#All],11,FALSE))</f>
        <v/>
      </c>
      <c r="F1618" s="74" t="str">
        <f>IFERROR(IF(C1618="","",VLOOKUP(C1618,[1]!Tableau1[#All],12,FALSE)),"")</f>
        <v/>
      </c>
      <c r="G1618" s="74" t="str">
        <f>IFERROR(IF(C1618="","",VLOOKUP(C1618,[1]!Tableau1[#All],6,FALSE)),"")</f>
        <v/>
      </c>
      <c r="H1618" s="74" t="str">
        <f>IFERROR(IF(C1618="","",VLOOKUP(C1618,[1]!Tableau1[#All],13,FALSE)),"")</f>
        <v/>
      </c>
      <c r="I1618" s="74" t="str">
        <f>IFERROR(IF(C1618="","",VLOOKUP(C1618,[1]!Tableau1[#All],14,FALSE)),"")</f>
        <v/>
      </c>
      <c r="J1618" s="74" t="str">
        <f>IFERROR(IF(C1618="","",VLOOKUP(C1618,[1]!Tableau1[#All],8,FALSE)),"")</f>
        <v/>
      </c>
      <c r="K1618" s="75" t="str">
        <f>VLOOKUP('[1]Cumul H'!$C1618,'[1]H S32'!$BE$9:$CU$60,6,FALSE)</f>
        <v/>
      </c>
      <c r="L1618" s="75" t="str">
        <f>VLOOKUP('[1]Cumul H'!$C1618,'[1]H S32'!$BE$9:$CU$60,10,FALSE)</f>
        <v/>
      </c>
      <c r="M1618" s="75" t="str">
        <f>VLOOKUP('[1]Cumul H'!$C1618,'[1]H S32'!$BE$9:$CU$60,14,FALSE)</f>
        <v/>
      </c>
      <c r="N1618" s="75" t="str">
        <f>VLOOKUP('[1]Cumul H'!$C1618,'[1]H S32'!$BE$9:$CU$60,18,FALSE)</f>
        <v/>
      </c>
      <c r="O1618" s="75" t="str">
        <f>VLOOKUP('[1]Cumul H'!$C1618,'[1]H S32'!$BE$9:$CU$60,22,FALSE)</f>
        <v/>
      </c>
      <c r="P1618" s="75" t="str">
        <f>VLOOKUP('[1]Cumul H'!$C1618,'[1]H S32'!$BE$9:$CU$60,26,FALSE)</f>
        <v/>
      </c>
      <c r="Q1618" s="75" t="str">
        <f>VLOOKUP('[1]Cumul H'!$C1618,'[1]H S32'!$BE$9:$CU$60,30,FALSE)</f>
        <v/>
      </c>
      <c r="R1618" s="75" t="str">
        <f>VLOOKUP('[1]Cumul H'!$C1618,'[1]H S32'!$BE$9:$CU$60,34,FALSE)</f>
        <v/>
      </c>
      <c r="S1618" s="75" t="str">
        <f>VLOOKUP('[1]Cumul H'!$C1618,'[1]H S32'!$BE$9:$CU$60,33,FALSE)</f>
        <v/>
      </c>
      <c r="T1618" s="75" t="str">
        <f>VLOOKUP('[1]Cumul H'!$C1618,'[1]H S32'!$BE$9:$CU$60,35,FALSE)</f>
        <v/>
      </c>
      <c r="U1618" s="75" t="str">
        <f>VLOOKUP('[1]Cumul H'!$C1618,'[1]H S32'!$BE$9:$CU$60,36,FALSE)</f>
        <v/>
      </c>
      <c r="V1618" s="76" t="str">
        <f t="shared" si="253"/>
        <v/>
      </c>
      <c r="W1618" s="76" t="str" cm="1">
        <f t="array" ref="W1618">IFERROR(_xlfn.IFS(V1618="","",V1618=39,"",V1618&gt;39,V1618-39),"")</f>
        <v/>
      </c>
      <c r="X1618" s="76" t="str">
        <f t="shared" si="254"/>
        <v/>
      </c>
      <c r="Y1618" s="76" t="str">
        <f t="shared" si="255"/>
        <v/>
      </c>
      <c r="Z1618" s="76" t="str">
        <f t="shared" si="256"/>
        <v/>
      </c>
      <c r="AA1618" s="77" t="str">
        <f t="shared" si="257"/>
        <v/>
      </c>
      <c r="AB1618" s="76" t="str">
        <f t="shared" si="258"/>
        <v/>
      </c>
      <c r="AC1618" s="74" t="str">
        <f>VLOOKUP('[1]Cumul H'!$C1618,'[1]H S32'!$BE$9:$CU$60,37,FALSE)</f>
        <v/>
      </c>
      <c r="AD1618" s="74" t="str">
        <f>VLOOKUP('[1]Cumul H'!$C1618,'[1]H S32'!$BE$9:$CU$60,38,FALSE)</f>
        <v/>
      </c>
      <c r="AE1618" s="74" t="str">
        <f>VLOOKUP('[1]Cumul H'!$C1618,'[1]H S32'!$BE$9:$CU$60,39,FALSE)</f>
        <v/>
      </c>
      <c r="AF1618" s="74" t="str">
        <f>VLOOKUP('[1]Cumul H'!$C1618,'[1]H S32'!$BE$9:$CU$60,40,FALSE)</f>
        <v/>
      </c>
      <c r="AG1618" s="74" t="str">
        <f>VLOOKUP('[1]Cumul H'!$C1618,'[1]H S32'!$BE$9:$CU$60,41,FALSE)</f>
        <v/>
      </c>
      <c r="AH1618" s="74" t="str">
        <f>VLOOKUP('[1]Cumul H'!$C1618,'[1]H S32'!$BE$9:$CU$60,42,FALSE)</f>
        <v/>
      </c>
      <c r="AI1618" s="74">
        <f>SUM('[1]Cumul H'!$AE1618:$AH1618)</f>
        <v>0</v>
      </c>
      <c r="AJ1618" s="72" t="str" cm="1">
        <f t="array" ref="AJ1618">IF(E1618="INTERIM",_xlfn.IFS(J1618="NON",$AK$2,J1618="OUI",$AK$3),"")</f>
        <v/>
      </c>
      <c r="AK1618" s="68" t="str">
        <f t="shared" si="250"/>
        <v/>
      </c>
      <c r="AL1618" s="68" t="str">
        <f>IF(V1618="","",IF(V1618-Tableau3[[#This Row],[Heure sans Majoration]]&lt;0,0,V1618-Tableau3[[#This Row],[Heure sans Majoration]]))</f>
        <v/>
      </c>
      <c r="AM1618" s="68" t="str">
        <f t="shared" si="259"/>
        <v/>
      </c>
      <c r="AN1618" s="68" t="str">
        <f t="shared" si="251"/>
        <v/>
      </c>
      <c r="AO1618" s="68" t="str">
        <f t="shared" si="252"/>
        <v/>
      </c>
      <c r="AP1618" s="72" t="str">
        <f>IF(C1618="","",IF(F1618=0,"",(V1618*Tableau3[[#This Row],[Salaire Horaire]]*Tableau3[[#This Row],[Coef Multi]])))</f>
        <v/>
      </c>
      <c r="AQ1618" s="72" t="str">
        <f>IF(C1618="","",IF(F1618=0,"",(Tableau3[[#This Row],[Heure avec majoration]]*Tableau3[[#This Row],[Salaire Horaire]]*Tableau3[[#This Row],[Coef Multi]]*25%)))</f>
        <v/>
      </c>
    </row>
    <row r="1619" spans="2:43" ht="15" thickBot="1" x14ac:dyDescent="0.35">
      <c r="B1619" s="73" t="s">
        <v>115</v>
      </c>
      <c r="C1619" s="74" t="str">
        <f>IF('[1]H S33'!BE10="","",'[1]H S33'!BE10)</f>
        <v/>
      </c>
      <c r="D1619" s="74" t="str">
        <f>IF(C1619="","",VLOOKUP(C1619,[1]!Tableau1[#All],5,FALSE))</f>
        <v/>
      </c>
      <c r="E1619" s="74" t="str">
        <f>IF(C1619="","",VLOOKUP(C1619,[1]!Tableau1[#All],11,FALSE))</f>
        <v/>
      </c>
      <c r="F1619" s="74" t="str">
        <f>IFERROR(IF(C1619="","",VLOOKUP(C1619,[1]!Tableau1[#All],12,FALSE)),"")</f>
        <v/>
      </c>
      <c r="G1619" s="74" t="str">
        <f>IFERROR(IF(C1619="","",VLOOKUP(C1619,[1]!Tableau1[#All],6,FALSE)),"")</f>
        <v/>
      </c>
      <c r="H1619" s="74" t="str">
        <f>IFERROR(IF(C1619="","",VLOOKUP(C1619,[1]!Tableau1[#All],13,FALSE)),"")</f>
        <v/>
      </c>
      <c r="I1619" s="74" t="str">
        <f>IFERROR(IF(C1619="","",VLOOKUP(C1619,[1]!Tableau1[#All],14,FALSE)),"")</f>
        <v/>
      </c>
      <c r="J1619" s="74" t="str">
        <f>IFERROR(IF(C1619="","",VLOOKUP(C1619,[1]!Tableau1[#All],8,FALSE)),"")</f>
        <v/>
      </c>
      <c r="K1619" s="75" t="str">
        <f>VLOOKUP('[1]Cumul H'!$C1619,'[1]H S33'!$BE$9:$CU$60,6,FALSE)</f>
        <v/>
      </c>
      <c r="L1619" s="75" t="str">
        <f>VLOOKUP('[1]Cumul H'!$C1619,'[1]H S33'!$BE$9:$CU$60,10,FALSE)</f>
        <v/>
      </c>
      <c r="M1619" s="75" t="str">
        <f>VLOOKUP('[1]Cumul H'!$C1619,'[1]H S33'!$BE$9:$CU$60,14,FALSE)</f>
        <v/>
      </c>
      <c r="N1619" s="75" t="str">
        <f>VLOOKUP('[1]Cumul H'!$C1619,'[1]H S33'!$BE$9:$CU$60,18,FALSE)</f>
        <v/>
      </c>
      <c r="O1619" s="75" t="str">
        <f>VLOOKUP('[1]Cumul H'!$C1619,'[1]H S33'!$BE$9:$CU$60,22,FALSE)</f>
        <v/>
      </c>
      <c r="P1619" s="75" t="str">
        <f>VLOOKUP('[1]Cumul H'!$C1619,'[1]H S33'!$BE$9:$CU$60,26,FALSE)</f>
        <v/>
      </c>
      <c r="Q1619" s="75" t="str">
        <f>VLOOKUP('[1]Cumul H'!$C1619,'[1]H S33'!$BE$9:$CU$60,30,FALSE)</f>
        <v/>
      </c>
      <c r="R1619" s="75" t="str">
        <f>VLOOKUP('[1]Cumul H'!$C1619,'[1]H S33'!$BE$9:$CU$60,34,FALSE)</f>
        <v/>
      </c>
      <c r="S1619" s="75" t="str">
        <f>VLOOKUP('[1]Cumul H'!$C1619,'[1]H S33'!$BE$9:$CU$60,33,FALSE)</f>
        <v/>
      </c>
      <c r="T1619" s="75" t="str">
        <f>VLOOKUP('[1]Cumul H'!$C1619,'[1]H S33'!$BE$9:$CU$60,35,FALSE)</f>
        <v/>
      </c>
      <c r="U1619" s="75" t="str">
        <f>VLOOKUP('[1]Cumul H'!$C1619,'[1]H S33'!$BE$9:$CU$60,36,FALSE)</f>
        <v/>
      </c>
      <c r="V1619" s="76" t="str">
        <f t="shared" si="253"/>
        <v/>
      </c>
      <c r="W1619" s="76" t="str" cm="1">
        <f t="array" ref="W1619">IFERROR(_xlfn.IFS(V1619="","",V1619=39,"",V1619&gt;39,V1619-39),"")</f>
        <v/>
      </c>
      <c r="X1619" s="76" t="str">
        <f t="shared" si="254"/>
        <v/>
      </c>
      <c r="Y1619" s="76" t="str">
        <f t="shared" si="255"/>
        <v/>
      </c>
      <c r="Z1619" s="76" t="str">
        <f t="shared" si="256"/>
        <v/>
      </c>
      <c r="AA1619" s="77" t="str">
        <f t="shared" si="257"/>
        <v/>
      </c>
      <c r="AB1619" s="76" t="str">
        <f t="shared" si="258"/>
        <v/>
      </c>
      <c r="AC1619" s="74" t="str">
        <f>VLOOKUP('[1]Cumul H'!$C1619,'[1]H S33'!$BE$9:$CU$60,37,FALSE)</f>
        <v/>
      </c>
      <c r="AD1619" s="74" t="str">
        <f>VLOOKUP('[1]Cumul H'!$C1619,'[1]H S33'!$BE$9:$CU$60,38,FALSE)</f>
        <v/>
      </c>
      <c r="AE1619" s="74" t="str">
        <f>VLOOKUP('[1]Cumul H'!$C1619,'[1]H S33'!$BE$9:$CU$60,39,FALSE)</f>
        <v/>
      </c>
      <c r="AF1619" s="74" t="str">
        <f>VLOOKUP('[1]Cumul H'!$C1619,'[1]H S33'!$BE$9:$CU$60,40,FALSE)</f>
        <v/>
      </c>
      <c r="AG1619" s="74" t="str">
        <f>VLOOKUP('[1]Cumul H'!$C1619,'[1]H S33'!$BE$9:$CU$60,41,FALSE)</f>
        <v/>
      </c>
      <c r="AH1619" s="74" t="str">
        <f>VLOOKUP('[1]Cumul H'!$C1619,'[1]H S33'!$BE$9:$CU$60,42,FALSE)</f>
        <v/>
      </c>
      <c r="AI1619" s="74">
        <f>SUM('[1]Cumul H'!$AE1619:$AH1619)</f>
        <v>0</v>
      </c>
      <c r="AJ1619" s="78" t="str" cm="1">
        <f t="array" ref="AJ1619">IF(E1619="INTERIM",_xlfn.IFS(J1619="NON",$AK$2,J1619="OUI",$AK$3),"")</f>
        <v/>
      </c>
      <c r="AK1619" s="74" t="str">
        <f t="shared" si="250"/>
        <v/>
      </c>
      <c r="AL1619" s="74" t="str">
        <f>IF(V1619="","",IF(V1619-Tableau3[[#This Row],[Heure sans Majoration]]&lt;0,0,V1619-Tableau3[[#This Row],[Heure sans Majoration]]))</f>
        <v/>
      </c>
      <c r="AM1619" s="74" t="str">
        <f t="shared" si="259"/>
        <v/>
      </c>
      <c r="AN1619" s="74" t="str">
        <f t="shared" si="251"/>
        <v/>
      </c>
      <c r="AO1619" s="74" t="str">
        <f t="shared" si="252"/>
        <v/>
      </c>
      <c r="AP1619" s="78" t="str">
        <f>IF(C1619="","",IF(F1619=0,"",(V1619*Tableau3[[#This Row],[Salaire Horaire]]*Tableau3[[#This Row],[Coef Multi]])))</f>
        <v/>
      </c>
      <c r="AQ1619" s="78" t="str">
        <f>IF(C1619="","",IF(F1619=0,"",(Tableau3[[#This Row],[Heure avec majoration]]*Tableau3[[#This Row],[Salaire Horaire]]*Tableau3[[#This Row],[Coef Multi]]*25%)))</f>
        <v/>
      </c>
    </row>
    <row r="1620" spans="2:43" ht="15" thickTop="1" x14ac:dyDescent="0.3">
      <c r="B1620" s="73" t="s">
        <v>115</v>
      </c>
      <c r="C1620" s="74" t="str">
        <f>IF('[1]H S33'!BE11="","",'[1]H S33'!BE11)</f>
        <v/>
      </c>
      <c r="D1620" s="74" t="str">
        <f>IF(C1620="","",VLOOKUP(C1620,[1]!Tableau1[#All],5,FALSE))</f>
        <v/>
      </c>
      <c r="E1620" s="74" t="str">
        <f>IF(C1620="","",VLOOKUP(C1620,[1]!Tableau1[#All],11,FALSE))</f>
        <v/>
      </c>
      <c r="F1620" s="74" t="str">
        <f>IFERROR(IF(C1620="","",VLOOKUP(C1620,[1]!Tableau1[#All],12,FALSE)),"")</f>
        <v/>
      </c>
      <c r="G1620" s="74" t="str">
        <f>IFERROR(IF(C1620="","",VLOOKUP(C1620,[1]!Tableau1[#All],6,FALSE)),"")</f>
        <v/>
      </c>
      <c r="H1620" s="74" t="str">
        <f>IFERROR(IF(C1620="","",VLOOKUP(C1620,[1]!Tableau1[#All],13,FALSE)),"")</f>
        <v/>
      </c>
      <c r="I1620" s="74" t="str">
        <f>IFERROR(IF(C1620="","",VLOOKUP(C1620,[1]!Tableau1[#All],14,FALSE)),"")</f>
        <v/>
      </c>
      <c r="J1620" s="74" t="str">
        <f>IFERROR(IF(C1620="","",VLOOKUP(C1620,[1]!Tableau1[#All],8,FALSE)),"")</f>
        <v/>
      </c>
      <c r="K1620" s="75" t="str">
        <f>VLOOKUP('[1]Cumul H'!$C1620,'[1]H S33'!$BE$9:$CU$60,6,FALSE)</f>
        <v/>
      </c>
      <c r="L1620" s="75" t="str">
        <f>VLOOKUP('[1]Cumul H'!$C1620,'[1]H S33'!$BE$9:$CU$60,10,FALSE)</f>
        <v/>
      </c>
      <c r="M1620" s="75" t="str">
        <f>VLOOKUP('[1]Cumul H'!$C1620,'[1]H S33'!$BE$9:$CU$60,14,FALSE)</f>
        <v/>
      </c>
      <c r="N1620" s="75" t="str">
        <f>VLOOKUP('[1]Cumul H'!$C1620,'[1]H S33'!$BE$9:$CU$60,18,FALSE)</f>
        <v/>
      </c>
      <c r="O1620" s="75" t="str">
        <f>VLOOKUP('[1]Cumul H'!$C1620,'[1]H S33'!$BE$9:$CU$60,22,FALSE)</f>
        <v/>
      </c>
      <c r="P1620" s="75" t="str">
        <f>VLOOKUP('[1]Cumul H'!$C1620,'[1]H S33'!$BE$9:$CU$60,26,FALSE)</f>
        <v/>
      </c>
      <c r="Q1620" s="75" t="str">
        <f>VLOOKUP('[1]Cumul H'!$C1620,'[1]H S33'!$BE$9:$CU$60,30,FALSE)</f>
        <v/>
      </c>
      <c r="R1620" s="75" t="str">
        <f>VLOOKUP('[1]Cumul H'!$C1620,'[1]H S33'!$BE$9:$CU$60,34,FALSE)</f>
        <v/>
      </c>
      <c r="S1620" s="75" t="str">
        <f>VLOOKUP('[1]Cumul H'!$C1620,'[1]H S33'!$BE$9:$CU$60,33,FALSE)</f>
        <v/>
      </c>
      <c r="T1620" s="75" t="str">
        <f>VLOOKUP('[1]Cumul H'!$C1620,'[1]H S33'!$BE$9:$CU$60,35,FALSE)</f>
        <v/>
      </c>
      <c r="U1620" s="75" t="str">
        <f>VLOOKUP('[1]Cumul H'!$C1620,'[1]H S33'!$BE$9:$CU$60,36,FALSE)</f>
        <v/>
      </c>
      <c r="V1620" s="76" t="str">
        <f t="shared" si="253"/>
        <v/>
      </c>
      <c r="W1620" s="76" t="str" cm="1">
        <f t="array" ref="W1620">IFERROR(_xlfn.IFS(V1620="","",V1620=39,"",V1620&gt;39,V1620-39),"")</f>
        <v/>
      </c>
      <c r="X1620" s="76" t="str">
        <f t="shared" si="254"/>
        <v/>
      </c>
      <c r="Y1620" s="76" t="str">
        <f t="shared" si="255"/>
        <v/>
      </c>
      <c r="Z1620" s="76" t="str">
        <f t="shared" si="256"/>
        <v/>
      </c>
      <c r="AA1620" s="77" t="str">
        <f t="shared" si="257"/>
        <v/>
      </c>
      <c r="AB1620" s="76" t="str">
        <f t="shared" si="258"/>
        <v/>
      </c>
      <c r="AC1620" s="74" t="str">
        <f>VLOOKUP('[1]Cumul H'!$C1620,'[1]H S33'!$BE$9:$CU$60,37,FALSE)</f>
        <v/>
      </c>
      <c r="AD1620" s="74" t="str">
        <f>VLOOKUP('[1]Cumul H'!$C1620,'[1]H S33'!$BE$9:$CU$60,38,FALSE)</f>
        <v/>
      </c>
      <c r="AE1620" s="74" t="str">
        <f>VLOOKUP('[1]Cumul H'!$C1620,'[1]H S33'!$BE$9:$CU$60,39,FALSE)</f>
        <v/>
      </c>
      <c r="AF1620" s="74" t="str">
        <f>VLOOKUP('[1]Cumul H'!$C1620,'[1]H S33'!$BE$9:$CU$60,40,FALSE)</f>
        <v/>
      </c>
      <c r="AG1620" s="74" t="str">
        <f>VLOOKUP('[1]Cumul H'!$C1620,'[1]H S33'!$BE$9:$CU$60,41,FALSE)</f>
        <v/>
      </c>
      <c r="AH1620" s="74" t="str">
        <f>VLOOKUP('[1]Cumul H'!$C1620,'[1]H S33'!$BE$9:$CU$60,42,FALSE)</f>
        <v/>
      </c>
      <c r="AI1620" s="74">
        <f>SUM('[1]Cumul H'!$AE1620:$AH1620)</f>
        <v>0</v>
      </c>
      <c r="AJ1620" s="72" t="str" cm="1">
        <f t="array" ref="AJ1620">IF(E1620="INTERIM",_xlfn.IFS(J1620="NON",$AK$2,J1620="OUI",$AK$3),"")</f>
        <v/>
      </c>
      <c r="AK1620" s="68" t="str">
        <f t="shared" si="250"/>
        <v/>
      </c>
      <c r="AL1620" s="68" t="str">
        <f>IF(V1620="","",IF(V1620-Tableau3[[#This Row],[Heure sans Majoration]]&lt;0,0,V1620-Tableau3[[#This Row],[Heure sans Majoration]]))</f>
        <v/>
      </c>
      <c r="AM1620" s="68" t="str">
        <f t="shared" si="259"/>
        <v/>
      </c>
      <c r="AN1620" s="68" t="str">
        <f t="shared" si="251"/>
        <v/>
      </c>
      <c r="AO1620" s="68" t="str">
        <f t="shared" si="252"/>
        <v/>
      </c>
      <c r="AP1620" s="72" t="str">
        <f>IF(C1620="","",IF(F1620=0,"",(V1620*Tableau3[[#This Row],[Salaire Horaire]]*Tableau3[[#This Row],[Coef Multi]])))</f>
        <v/>
      </c>
      <c r="AQ1620" s="72" t="str">
        <f>IF(C1620="","",IF(F1620=0,"",(Tableau3[[#This Row],[Heure avec majoration]]*Tableau3[[#This Row],[Salaire Horaire]]*Tableau3[[#This Row],[Coef Multi]]*25%)))</f>
        <v/>
      </c>
    </row>
    <row r="1621" spans="2:43" ht="15" thickBot="1" x14ac:dyDescent="0.35">
      <c r="B1621" s="73" t="s">
        <v>115</v>
      </c>
      <c r="C1621" s="74" t="str">
        <f>IF('[1]H S33'!BE12="","",'[1]H S33'!BE12)</f>
        <v/>
      </c>
      <c r="D1621" s="74" t="str">
        <f>IF(C1621="","",VLOOKUP(C1621,[1]!Tableau1[#All],5,FALSE))</f>
        <v/>
      </c>
      <c r="E1621" s="74" t="str">
        <f>IF(C1621="","",VLOOKUP(C1621,[1]!Tableau1[#All],11,FALSE))</f>
        <v/>
      </c>
      <c r="F1621" s="74" t="str">
        <f>IFERROR(IF(C1621="","",VLOOKUP(C1621,[1]!Tableau1[#All],12,FALSE)),"")</f>
        <v/>
      </c>
      <c r="G1621" s="74" t="str">
        <f>IFERROR(IF(C1621="","",VLOOKUP(C1621,[1]!Tableau1[#All],6,FALSE)),"")</f>
        <v/>
      </c>
      <c r="H1621" s="74" t="str">
        <f>IFERROR(IF(C1621="","",VLOOKUP(C1621,[1]!Tableau1[#All],13,FALSE)),"")</f>
        <v/>
      </c>
      <c r="I1621" s="74" t="str">
        <f>IFERROR(IF(C1621="","",VLOOKUP(C1621,[1]!Tableau1[#All],14,FALSE)),"")</f>
        <v/>
      </c>
      <c r="J1621" s="74" t="str">
        <f>IFERROR(IF(C1621="","",VLOOKUP(C1621,[1]!Tableau1[#All],8,FALSE)),"")</f>
        <v/>
      </c>
      <c r="K1621" s="75" t="str">
        <f>VLOOKUP('[1]Cumul H'!$C1621,'[1]H S33'!$BE$9:$CU$60,6,FALSE)</f>
        <v/>
      </c>
      <c r="L1621" s="75" t="str">
        <f>VLOOKUP('[1]Cumul H'!$C1621,'[1]H S33'!$BE$9:$CU$60,10,FALSE)</f>
        <v/>
      </c>
      <c r="M1621" s="75" t="str">
        <f>VLOOKUP('[1]Cumul H'!$C1621,'[1]H S33'!$BE$9:$CU$60,14,FALSE)</f>
        <v/>
      </c>
      <c r="N1621" s="75" t="str">
        <f>VLOOKUP('[1]Cumul H'!$C1621,'[1]H S33'!$BE$9:$CU$60,18,FALSE)</f>
        <v/>
      </c>
      <c r="O1621" s="75" t="str">
        <f>VLOOKUP('[1]Cumul H'!$C1621,'[1]H S33'!$BE$9:$CU$60,22,FALSE)</f>
        <v/>
      </c>
      <c r="P1621" s="75" t="str">
        <f>VLOOKUP('[1]Cumul H'!$C1621,'[1]H S33'!$BE$9:$CU$60,26,FALSE)</f>
        <v/>
      </c>
      <c r="Q1621" s="75" t="str">
        <f>VLOOKUP('[1]Cumul H'!$C1621,'[1]H S33'!$BE$9:$CU$60,30,FALSE)</f>
        <v/>
      </c>
      <c r="R1621" s="75" t="str">
        <f>VLOOKUP('[1]Cumul H'!$C1621,'[1]H S33'!$BE$9:$CU$60,34,FALSE)</f>
        <v/>
      </c>
      <c r="S1621" s="75" t="str">
        <f>VLOOKUP('[1]Cumul H'!$C1621,'[1]H S33'!$BE$9:$CU$60,33,FALSE)</f>
        <v/>
      </c>
      <c r="T1621" s="75" t="str">
        <f>VLOOKUP('[1]Cumul H'!$C1621,'[1]H S33'!$BE$9:$CU$60,35,FALSE)</f>
        <v/>
      </c>
      <c r="U1621" s="75" t="str">
        <f>VLOOKUP('[1]Cumul H'!$C1621,'[1]H S33'!$BE$9:$CU$60,36,FALSE)</f>
        <v/>
      </c>
      <c r="V1621" s="76" t="str">
        <f t="shared" si="253"/>
        <v/>
      </c>
      <c r="W1621" s="76" t="str" cm="1">
        <f t="array" ref="W1621">IFERROR(_xlfn.IFS(V1621="","",V1621=39,"",V1621&gt;39,V1621-39),"")</f>
        <v/>
      </c>
      <c r="X1621" s="76" t="str">
        <f t="shared" si="254"/>
        <v/>
      </c>
      <c r="Y1621" s="76" t="str">
        <f t="shared" si="255"/>
        <v/>
      </c>
      <c r="Z1621" s="76" t="str">
        <f t="shared" si="256"/>
        <v/>
      </c>
      <c r="AA1621" s="77" t="str">
        <f t="shared" si="257"/>
        <v/>
      </c>
      <c r="AB1621" s="76" t="str">
        <f t="shared" si="258"/>
        <v/>
      </c>
      <c r="AC1621" s="74" t="str">
        <f>VLOOKUP('[1]Cumul H'!$C1621,'[1]H S33'!$BE$9:$CU$60,37,FALSE)</f>
        <v/>
      </c>
      <c r="AD1621" s="74" t="str">
        <f>VLOOKUP('[1]Cumul H'!$C1621,'[1]H S33'!$BE$9:$CU$60,38,FALSE)</f>
        <v/>
      </c>
      <c r="AE1621" s="74" t="str">
        <f>VLOOKUP('[1]Cumul H'!$C1621,'[1]H S33'!$BE$9:$CU$60,39,FALSE)</f>
        <v/>
      </c>
      <c r="AF1621" s="74" t="str">
        <f>VLOOKUP('[1]Cumul H'!$C1621,'[1]H S33'!$BE$9:$CU$60,40,FALSE)</f>
        <v/>
      </c>
      <c r="AG1621" s="74" t="str">
        <f>VLOOKUP('[1]Cumul H'!$C1621,'[1]H S33'!$BE$9:$CU$60,41,FALSE)</f>
        <v/>
      </c>
      <c r="AH1621" s="74" t="str">
        <f>VLOOKUP('[1]Cumul H'!$C1621,'[1]H S33'!$BE$9:$CU$60,42,FALSE)</f>
        <v/>
      </c>
      <c r="AI1621" s="74">
        <f>SUM('[1]Cumul H'!$AE1621:$AH1621)</f>
        <v>0</v>
      </c>
      <c r="AJ1621" s="78" t="str" cm="1">
        <f t="array" ref="AJ1621">IF(E1621="INTERIM",_xlfn.IFS(J1621="NON",$AK$2,J1621="OUI",$AK$3),"")</f>
        <v/>
      </c>
      <c r="AK1621" s="74" t="str">
        <f t="shared" si="250"/>
        <v/>
      </c>
      <c r="AL1621" s="74" t="str">
        <f>IF(V1621="","",IF(V1621-Tableau3[[#This Row],[Heure sans Majoration]]&lt;0,0,V1621-Tableau3[[#This Row],[Heure sans Majoration]]))</f>
        <v/>
      </c>
      <c r="AM1621" s="74" t="str">
        <f t="shared" si="259"/>
        <v/>
      </c>
      <c r="AN1621" s="74" t="str">
        <f t="shared" si="251"/>
        <v/>
      </c>
      <c r="AO1621" s="74" t="str">
        <f t="shared" si="252"/>
        <v/>
      </c>
      <c r="AP1621" s="78" t="str">
        <f>IF(C1621="","",IF(F1621=0,"",(V1621*Tableau3[[#This Row],[Salaire Horaire]]*Tableau3[[#This Row],[Coef Multi]])))</f>
        <v/>
      </c>
      <c r="AQ1621" s="78" t="str">
        <f>IF(C1621="","",IF(F1621=0,"",(Tableau3[[#This Row],[Heure avec majoration]]*Tableau3[[#This Row],[Salaire Horaire]]*Tableau3[[#This Row],[Coef Multi]]*25%)))</f>
        <v/>
      </c>
    </row>
    <row r="1622" spans="2:43" ht="15" thickTop="1" x14ac:dyDescent="0.3">
      <c r="B1622" s="73" t="s">
        <v>115</v>
      </c>
      <c r="C1622" s="74" t="str">
        <f>IF('[1]H S33'!BE13="","",'[1]H S33'!BE13)</f>
        <v/>
      </c>
      <c r="D1622" s="74" t="str">
        <f>IF(C1622="","",VLOOKUP(C1622,[1]!Tableau1[#All],5,FALSE))</f>
        <v/>
      </c>
      <c r="E1622" s="74" t="str">
        <f>IF(C1622="","",VLOOKUP(C1622,[1]!Tableau1[#All],11,FALSE))</f>
        <v/>
      </c>
      <c r="F1622" s="74" t="str">
        <f>IFERROR(IF(C1622="","",VLOOKUP(C1622,[1]!Tableau1[#All],12,FALSE)),"")</f>
        <v/>
      </c>
      <c r="G1622" s="74" t="str">
        <f>IFERROR(IF(C1622="","",VLOOKUP(C1622,[1]!Tableau1[#All],6,FALSE)),"")</f>
        <v/>
      </c>
      <c r="H1622" s="74" t="str">
        <f>IFERROR(IF(C1622="","",VLOOKUP(C1622,[1]!Tableau1[#All],13,FALSE)),"")</f>
        <v/>
      </c>
      <c r="I1622" s="74" t="str">
        <f>IFERROR(IF(C1622="","",VLOOKUP(C1622,[1]!Tableau1[#All],14,FALSE)),"")</f>
        <v/>
      </c>
      <c r="J1622" s="74" t="str">
        <f>IFERROR(IF(C1622="","",VLOOKUP(C1622,[1]!Tableau1[#All],8,FALSE)),"")</f>
        <v/>
      </c>
      <c r="K1622" s="75" t="str">
        <f>VLOOKUP('[1]Cumul H'!$C1622,'[1]H S33'!$BE$9:$CU$60,6,FALSE)</f>
        <v/>
      </c>
      <c r="L1622" s="75" t="str">
        <f>VLOOKUP('[1]Cumul H'!$C1622,'[1]H S33'!$BE$9:$CU$60,10,FALSE)</f>
        <v/>
      </c>
      <c r="M1622" s="75" t="str">
        <f>VLOOKUP('[1]Cumul H'!$C1622,'[1]H S33'!$BE$9:$CU$60,14,FALSE)</f>
        <v/>
      </c>
      <c r="N1622" s="75" t="str">
        <f>VLOOKUP('[1]Cumul H'!$C1622,'[1]H S33'!$BE$9:$CU$60,18,FALSE)</f>
        <v/>
      </c>
      <c r="O1622" s="75" t="str">
        <f>VLOOKUP('[1]Cumul H'!$C1622,'[1]H S33'!$BE$9:$CU$60,22,FALSE)</f>
        <v/>
      </c>
      <c r="P1622" s="75" t="str">
        <f>VLOOKUP('[1]Cumul H'!$C1622,'[1]H S33'!$BE$9:$CU$60,26,FALSE)</f>
        <v/>
      </c>
      <c r="Q1622" s="75" t="str">
        <f>VLOOKUP('[1]Cumul H'!$C1622,'[1]H S33'!$BE$9:$CU$60,30,FALSE)</f>
        <v/>
      </c>
      <c r="R1622" s="75" t="str">
        <f>VLOOKUP('[1]Cumul H'!$C1622,'[1]H S33'!$BE$9:$CU$60,34,FALSE)</f>
        <v/>
      </c>
      <c r="S1622" s="75" t="str">
        <f>VLOOKUP('[1]Cumul H'!$C1622,'[1]H S33'!$BE$9:$CU$60,33,FALSE)</f>
        <v/>
      </c>
      <c r="T1622" s="75" t="str">
        <f>VLOOKUP('[1]Cumul H'!$C1622,'[1]H S33'!$BE$9:$CU$60,35,FALSE)</f>
        <v/>
      </c>
      <c r="U1622" s="75" t="str">
        <f>VLOOKUP('[1]Cumul H'!$C1622,'[1]H S33'!$BE$9:$CU$60,36,FALSE)</f>
        <v/>
      </c>
      <c r="V1622" s="76" t="str">
        <f t="shared" si="253"/>
        <v/>
      </c>
      <c r="W1622" s="76" t="str" cm="1">
        <f t="array" ref="W1622">IFERROR(_xlfn.IFS(V1622="","",V1622=39,"",V1622&gt;39,V1622-39),"")</f>
        <v/>
      </c>
      <c r="X1622" s="76" t="str">
        <f t="shared" si="254"/>
        <v/>
      </c>
      <c r="Y1622" s="76" t="str">
        <f t="shared" si="255"/>
        <v/>
      </c>
      <c r="Z1622" s="76" t="str">
        <f t="shared" si="256"/>
        <v/>
      </c>
      <c r="AA1622" s="77" t="str">
        <f t="shared" si="257"/>
        <v/>
      </c>
      <c r="AB1622" s="76" t="str">
        <f t="shared" si="258"/>
        <v/>
      </c>
      <c r="AC1622" s="74" t="str">
        <f>VLOOKUP('[1]Cumul H'!$C1622,'[1]H S33'!$BE$9:$CU$60,37,FALSE)</f>
        <v/>
      </c>
      <c r="AD1622" s="74" t="str">
        <f>VLOOKUP('[1]Cumul H'!$C1622,'[1]H S33'!$BE$9:$CU$60,38,FALSE)</f>
        <v/>
      </c>
      <c r="AE1622" s="74" t="str">
        <f>VLOOKUP('[1]Cumul H'!$C1622,'[1]H S33'!$BE$9:$CU$60,39,FALSE)</f>
        <v/>
      </c>
      <c r="AF1622" s="74" t="str">
        <f>VLOOKUP('[1]Cumul H'!$C1622,'[1]H S33'!$BE$9:$CU$60,40,FALSE)</f>
        <v/>
      </c>
      <c r="AG1622" s="74" t="str">
        <f>VLOOKUP('[1]Cumul H'!$C1622,'[1]H S33'!$BE$9:$CU$60,41,FALSE)</f>
        <v/>
      </c>
      <c r="AH1622" s="74" t="str">
        <f>VLOOKUP('[1]Cumul H'!$C1622,'[1]H S33'!$BE$9:$CU$60,42,FALSE)</f>
        <v/>
      </c>
      <c r="AI1622" s="74">
        <f>SUM('[1]Cumul H'!$AE1622:$AH1622)</f>
        <v>0</v>
      </c>
      <c r="AJ1622" s="72" t="str" cm="1">
        <f t="array" ref="AJ1622">IF(E1622="INTERIM",_xlfn.IFS(J1622="NON",$AK$2,J1622="OUI",$AK$3),"")</f>
        <v/>
      </c>
      <c r="AK1622" s="68" t="str">
        <f t="shared" si="250"/>
        <v/>
      </c>
      <c r="AL1622" s="68" t="str">
        <f>IF(V1622="","",IF(V1622-Tableau3[[#This Row],[Heure sans Majoration]]&lt;0,0,V1622-Tableau3[[#This Row],[Heure sans Majoration]]))</f>
        <v/>
      </c>
      <c r="AM1622" s="68" t="str">
        <f t="shared" si="259"/>
        <v/>
      </c>
      <c r="AN1622" s="68" t="str">
        <f t="shared" si="251"/>
        <v/>
      </c>
      <c r="AO1622" s="68" t="str">
        <f t="shared" si="252"/>
        <v/>
      </c>
      <c r="AP1622" s="72" t="str">
        <f>IF(C1622="","",IF(F1622=0,"",(V1622*Tableau3[[#This Row],[Salaire Horaire]]*Tableau3[[#This Row],[Coef Multi]])))</f>
        <v/>
      </c>
      <c r="AQ1622" s="72" t="str">
        <f>IF(C1622="","",IF(F1622=0,"",(Tableau3[[#This Row],[Heure avec majoration]]*Tableau3[[#This Row],[Salaire Horaire]]*Tableau3[[#This Row],[Coef Multi]]*25%)))</f>
        <v/>
      </c>
    </row>
    <row r="1623" spans="2:43" ht="15" thickBot="1" x14ac:dyDescent="0.35">
      <c r="B1623" s="73" t="s">
        <v>115</v>
      </c>
      <c r="C1623" s="74" t="str">
        <f>IF('[1]H S33'!BE14="","",'[1]H S33'!BE14)</f>
        <v/>
      </c>
      <c r="D1623" s="74" t="str">
        <f>IF(C1623="","",VLOOKUP(C1623,[1]!Tableau1[#All],5,FALSE))</f>
        <v/>
      </c>
      <c r="E1623" s="74" t="str">
        <f>IF(C1623="","",VLOOKUP(C1623,[1]!Tableau1[#All],11,FALSE))</f>
        <v/>
      </c>
      <c r="F1623" s="74" t="str">
        <f>IFERROR(IF(C1623="","",VLOOKUP(C1623,[1]!Tableau1[#All],12,FALSE)),"")</f>
        <v/>
      </c>
      <c r="G1623" s="74" t="str">
        <f>IFERROR(IF(C1623="","",VLOOKUP(C1623,[1]!Tableau1[#All],6,FALSE)),"")</f>
        <v/>
      </c>
      <c r="H1623" s="74" t="str">
        <f>IFERROR(IF(C1623="","",VLOOKUP(C1623,[1]!Tableau1[#All],13,FALSE)),"")</f>
        <v/>
      </c>
      <c r="I1623" s="74" t="str">
        <f>IFERROR(IF(C1623="","",VLOOKUP(C1623,[1]!Tableau1[#All],14,FALSE)),"")</f>
        <v/>
      </c>
      <c r="J1623" s="74" t="str">
        <f>IFERROR(IF(C1623="","",VLOOKUP(C1623,[1]!Tableau1[#All],8,FALSE)),"")</f>
        <v/>
      </c>
      <c r="K1623" s="75" t="str">
        <f>VLOOKUP('[1]Cumul H'!$C1623,'[1]H S33'!$BE$9:$CU$60,6,FALSE)</f>
        <v/>
      </c>
      <c r="L1623" s="75" t="str">
        <f>VLOOKUP('[1]Cumul H'!$C1623,'[1]H S33'!$BE$9:$CU$60,10,FALSE)</f>
        <v/>
      </c>
      <c r="M1623" s="75" t="str">
        <f>VLOOKUP('[1]Cumul H'!$C1623,'[1]H S33'!$BE$9:$CU$60,14,FALSE)</f>
        <v/>
      </c>
      <c r="N1623" s="75" t="str">
        <f>VLOOKUP('[1]Cumul H'!$C1623,'[1]H S33'!$BE$9:$CU$60,18,FALSE)</f>
        <v/>
      </c>
      <c r="O1623" s="75" t="str">
        <f>VLOOKUP('[1]Cumul H'!$C1623,'[1]H S33'!$BE$9:$CU$60,22,FALSE)</f>
        <v/>
      </c>
      <c r="P1623" s="75" t="str">
        <f>VLOOKUP('[1]Cumul H'!$C1623,'[1]H S33'!$BE$9:$CU$60,26,FALSE)</f>
        <v/>
      </c>
      <c r="Q1623" s="75" t="str">
        <f>VLOOKUP('[1]Cumul H'!$C1623,'[1]H S33'!$BE$9:$CU$60,30,FALSE)</f>
        <v/>
      </c>
      <c r="R1623" s="75" t="str">
        <f>VLOOKUP('[1]Cumul H'!$C1623,'[1]H S33'!$BE$9:$CU$60,34,FALSE)</f>
        <v/>
      </c>
      <c r="S1623" s="75" t="str">
        <f>VLOOKUP('[1]Cumul H'!$C1623,'[1]H S33'!$BE$9:$CU$60,33,FALSE)</f>
        <v/>
      </c>
      <c r="T1623" s="75" t="str">
        <f>VLOOKUP('[1]Cumul H'!$C1623,'[1]H S33'!$BE$9:$CU$60,35,FALSE)</f>
        <v/>
      </c>
      <c r="U1623" s="75" t="str">
        <f>VLOOKUP('[1]Cumul H'!$C1623,'[1]H S33'!$BE$9:$CU$60,36,FALSE)</f>
        <v/>
      </c>
      <c r="V1623" s="76" t="str">
        <f t="shared" si="253"/>
        <v/>
      </c>
      <c r="W1623" s="76" t="str" cm="1">
        <f t="array" ref="W1623">IFERROR(_xlfn.IFS(V1623="","",V1623=39,"",V1623&gt;39,V1623-39),"")</f>
        <v/>
      </c>
      <c r="X1623" s="76" t="str">
        <f t="shared" si="254"/>
        <v/>
      </c>
      <c r="Y1623" s="76" t="str">
        <f t="shared" si="255"/>
        <v/>
      </c>
      <c r="Z1623" s="76" t="str">
        <f t="shared" si="256"/>
        <v/>
      </c>
      <c r="AA1623" s="77" t="str">
        <f t="shared" si="257"/>
        <v/>
      </c>
      <c r="AB1623" s="76" t="str">
        <f t="shared" si="258"/>
        <v/>
      </c>
      <c r="AC1623" s="74" t="str">
        <f>VLOOKUP('[1]Cumul H'!$C1623,'[1]H S33'!$BE$9:$CU$60,37,FALSE)</f>
        <v/>
      </c>
      <c r="AD1623" s="74" t="str">
        <f>VLOOKUP('[1]Cumul H'!$C1623,'[1]H S33'!$BE$9:$CU$60,38,FALSE)</f>
        <v/>
      </c>
      <c r="AE1623" s="74" t="str">
        <f>VLOOKUP('[1]Cumul H'!$C1623,'[1]H S33'!$BE$9:$CU$60,39,FALSE)</f>
        <v/>
      </c>
      <c r="AF1623" s="74" t="str">
        <f>VLOOKUP('[1]Cumul H'!$C1623,'[1]H S33'!$BE$9:$CU$60,40,FALSE)</f>
        <v/>
      </c>
      <c r="AG1623" s="74" t="str">
        <f>VLOOKUP('[1]Cumul H'!$C1623,'[1]H S33'!$BE$9:$CU$60,41,FALSE)</f>
        <v/>
      </c>
      <c r="AH1623" s="74" t="str">
        <f>VLOOKUP('[1]Cumul H'!$C1623,'[1]H S33'!$BE$9:$CU$60,42,FALSE)</f>
        <v/>
      </c>
      <c r="AI1623" s="74">
        <f>SUM('[1]Cumul H'!$AE1623:$AH1623)</f>
        <v>0</v>
      </c>
      <c r="AJ1623" s="78" t="str" cm="1">
        <f t="array" ref="AJ1623">IF(E1623="INTERIM",_xlfn.IFS(J1623="NON",$AK$2,J1623="OUI",$AK$3),"")</f>
        <v/>
      </c>
      <c r="AK1623" s="74" t="str">
        <f t="shared" si="250"/>
        <v/>
      </c>
      <c r="AL1623" s="74" t="str">
        <f>IF(V1623="","",IF(V1623-Tableau3[[#This Row],[Heure sans Majoration]]&lt;0,0,V1623-Tableau3[[#This Row],[Heure sans Majoration]]))</f>
        <v/>
      </c>
      <c r="AM1623" s="74" t="str">
        <f t="shared" si="259"/>
        <v/>
      </c>
      <c r="AN1623" s="74" t="str">
        <f t="shared" si="251"/>
        <v/>
      </c>
      <c r="AO1623" s="74" t="str">
        <f t="shared" si="252"/>
        <v/>
      </c>
      <c r="AP1623" s="78" t="str">
        <f>IF(C1623="","",IF(F1623=0,"",(V1623*Tableau3[[#This Row],[Salaire Horaire]]*Tableau3[[#This Row],[Coef Multi]])))</f>
        <v/>
      </c>
      <c r="AQ1623" s="78" t="str">
        <f>IF(C1623="","",IF(F1623=0,"",(Tableau3[[#This Row],[Heure avec majoration]]*Tableau3[[#This Row],[Salaire Horaire]]*Tableau3[[#This Row],[Coef Multi]]*25%)))</f>
        <v/>
      </c>
    </row>
    <row r="1624" spans="2:43" ht="15" thickTop="1" x14ac:dyDescent="0.3">
      <c r="B1624" s="73" t="s">
        <v>115</v>
      </c>
      <c r="C1624" s="74" t="str">
        <f>IF('[1]H S33'!BE15="","",'[1]H S33'!BE15)</f>
        <v/>
      </c>
      <c r="D1624" s="74" t="str">
        <f>IF(C1624="","",VLOOKUP(C1624,[1]!Tableau1[#All],5,FALSE))</f>
        <v/>
      </c>
      <c r="E1624" s="74" t="str">
        <f>IF(C1624="","",VLOOKUP(C1624,[1]!Tableau1[#All],11,FALSE))</f>
        <v/>
      </c>
      <c r="F1624" s="74" t="str">
        <f>IFERROR(IF(C1624="","",VLOOKUP(C1624,[1]!Tableau1[#All],12,FALSE)),"")</f>
        <v/>
      </c>
      <c r="G1624" s="74" t="str">
        <f>IFERROR(IF(C1624="","",VLOOKUP(C1624,[1]!Tableau1[#All],6,FALSE)),"")</f>
        <v/>
      </c>
      <c r="H1624" s="74" t="str">
        <f>IFERROR(IF(C1624="","",VLOOKUP(C1624,[1]!Tableau1[#All],13,FALSE)),"")</f>
        <v/>
      </c>
      <c r="I1624" s="74" t="str">
        <f>IFERROR(IF(C1624="","",VLOOKUP(C1624,[1]!Tableau1[#All],14,FALSE)),"")</f>
        <v/>
      </c>
      <c r="J1624" s="74" t="str">
        <f>IFERROR(IF(C1624="","",VLOOKUP(C1624,[1]!Tableau1[#All],8,FALSE)),"")</f>
        <v/>
      </c>
      <c r="K1624" s="75" t="str">
        <f>VLOOKUP('[1]Cumul H'!$C1624,'[1]H S33'!$BE$9:$CU$60,6,FALSE)</f>
        <v/>
      </c>
      <c r="L1624" s="75" t="str">
        <f>VLOOKUP('[1]Cumul H'!$C1624,'[1]H S33'!$BE$9:$CU$60,10,FALSE)</f>
        <v/>
      </c>
      <c r="M1624" s="75" t="str">
        <f>VLOOKUP('[1]Cumul H'!$C1624,'[1]H S33'!$BE$9:$CU$60,14,FALSE)</f>
        <v/>
      </c>
      <c r="N1624" s="75" t="str">
        <f>VLOOKUP('[1]Cumul H'!$C1624,'[1]H S33'!$BE$9:$CU$60,18,FALSE)</f>
        <v/>
      </c>
      <c r="O1624" s="75" t="str">
        <f>VLOOKUP('[1]Cumul H'!$C1624,'[1]H S33'!$BE$9:$CU$60,22,FALSE)</f>
        <v/>
      </c>
      <c r="P1624" s="75" t="str">
        <f>VLOOKUP('[1]Cumul H'!$C1624,'[1]H S33'!$BE$9:$CU$60,26,FALSE)</f>
        <v/>
      </c>
      <c r="Q1624" s="75" t="str">
        <f>VLOOKUP('[1]Cumul H'!$C1624,'[1]H S33'!$BE$9:$CU$60,30,FALSE)</f>
        <v/>
      </c>
      <c r="R1624" s="75" t="str">
        <f>VLOOKUP('[1]Cumul H'!$C1624,'[1]H S33'!$BE$9:$CU$60,34,FALSE)</f>
        <v/>
      </c>
      <c r="S1624" s="75" t="str">
        <f>VLOOKUP('[1]Cumul H'!$C1624,'[1]H S33'!$BE$9:$CU$60,33,FALSE)</f>
        <v/>
      </c>
      <c r="T1624" s="75" t="str">
        <f>VLOOKUP('[1]Cumul H'!$C1624,'[1]H S33'!$BE$9:$CU$60,35,FALSE)</f>
        <v/>
      </c>
      <c r="U1624" s="75" t="str">
        <f>VLOOKUP('[1]Cumul H'!$C1624,'[1]H S33'!$BE$9:$CU$60,36,FALSE)</f>
        <v/>
      </c>
      <c r="V1624" s="76" t="str">
        <f t="shared" si="253"/>
        <v/>
      </c>
      <c r="W1624" s="76" t="str" cm="1">
        <f t="array" ref="W1624">IFERROR(_xlfn.IFS(V1624="","",V1624=39,"",V1624&gt;39,V1624-39),"")</f>
        <v/>
      </c>
      <c r="X1624" s="76" t="str">
        <f t="shared" si="254"/>
        <v/>
      </c>
      <c r="Y1624" s="76" t="str">
        <f t="shared" si="255"/>
        <v/>
      </c>
      <c r="Z1624" s="76" t="str">
        <f t="shared" si="256"/>
        <v/>
      </c>
      <c r="AA1624" s="77" t="str">
        <f t="shared" si="257"/>
        <v/>
      </c>
      <c r="AB1624" s="76" t="str">
        <f t="shared" si="258"/>
        <v/>
      </c>
      <c r="AC1624" s="74" t="str">
        <f>VLOOKUP('[1]Cumul H'!$C1624,'[1]H S33'!$BE$9:$CU$60,37,FALSE)</f>
        <v/>
      </c>
      <c r="AD1624" s="74" t="str">
        <f>VLOOKUP('[1]Cumul H'!$C1624,'[1]H S33'!$BE$9:$CU$60,38,FALSE)</f>
        <v/>
      </c>
      <c r="AE1624" s="74" t="str">
        <f>VLOOKUP('[1]Cumul H'!$C1624,'[1]H S33'!$BE$9:$CU$60,39,FALSE)</f>
        <v/>
      </c>
      <c r="AF1624" s="74" t="str">
        <f>VLOOKUP('[1]Cumul H'!$C1624,'[1]H S33'!$BE$9:$CU$60,40,FALSE)</f>
        <v/>
      </c>
      <c r="AG1624" s="74" t="str">
        <f>VLOOKUP('[1]Cumul H'!$C1624,'[1]H S33'!$BE$9:$CU$60,41,FALSE)</f>
        <v/>
      </c>
      <c r="AH1624" s="74" t="str">
        <f>VLOOKUP('[1]Cumul H'!$C1624,'[1]H S33'!$BE$9:$CU$60,42,FALSE)</f>
        <v/>
      </c>
      <c r="AI1624" s="74">
        <f>SUM('[1]Cumul H'!$AE1624:$AH1624)</f>
        <v>0</v>
      </c>
      <c r="AJ1624" s="72" t="str" cm="1">
        <f t="array" ref="AJ1624">IF(E1624="INTERIM",_xlfn.IFS(J1624="NON",$AK$2,J1624="OUI",$AK$3),"")</f>
        <v/>
      </c>
      <c r="AK1624" s="68" t="str">
        <f t="shared" si="250"/>
        <v/>
      </c>
      <c r="AL1624" s="68" t="str">
        <f>IF(V1624="","",IF(V1624-Tableau3[[#This Row],[Heure sans Majoration]]&lt;0,0,V1624-Tableau3[[#This Row],[Heure sans Majoration]]))</f>
        <v/>
      </c>
      <c r="AM1624" s="68" t="str">
        <f t="shared" si="259"/>
        <v/>
      </c>
      <c r="AN1624" s="68" t="str">
        <f t="shared" si="251"/>
        <v/>
      </c>
      <c r="AO1624" s="68" t="str">
        <f t="shared" si="252"/>
        <v/>
      </c>
      <c r="AP1624" s="72" t="str">
        <f>IF(C1624="","",IF(F1624=0,"",(V1624*Tableau3[[#This Row],[Salaire Horaire]]*Tableau3[[#This Row],[Coef Multi]])))</f>
        <v/>
      </c>
      <c r="AQ1624" s="72" t="str">
        <f>IF(C1624="","",IF(F1624=0,"",(Tableau3[[#This Row],[Heure avec majoration]]*Tableau3[[#This Row],[Salaire Horaire]]*Tableau3[[#This Row],[Coef Multi]]*25%)))</f>
        <v/>
      </c>
    </row>
    <row r="1625" spans="2:43" ht="15" thickBot="1" x14ac:dyDescent="0.35">
      <c r="B1625" s="73" t="s">
        <v>115</v>
      </c>
      <c r="C1625" s="74" t="str">
        <f>IF('[1]H S33'!BE16="","",'[1]H S33'!BE16)</f>
        <v/>
      </c>
      <c r="D1625" s="74" t="str">
        <f>IF(C1625="","",VLOOKUP(C1625,[1]!Tableau1[#All],5,FALSE))</f>
        <v/>
      </c>
      <c r="E1625" s="74" t="str">
        <f>IF(C1625="","",VLOOKUP(C1625,[1]!Tableau1[#All],11,FALSE))</f>
        <v/>
      </c>
      <c r="F1625" s="74" t="str">
        <f>IFERROR(IF(C1625="","",VLOOKUP(C1625,[1]!Tableau1[#All],12,FALSE)),"")</f>
        <v/>
      </c>
      <c r="G1625" s="74" t="str">
        <f>IFERROR(IF(C1625="","",VLOOKUP(C1625,[1]!Tableau1[#All],6,FALSE)),"")</f>
        <v/>
      </c>
      <c r="H1625" s="74" t="str">
        <f>IFERROR(IF(C1625="","",VLOOKUP(C1625,[1]!Tableau1[#All],13,FALSE)),"")</f>
        <v/>
      </c>
      <c r="I1625" s="74" t="str">
        <f>IFERROR(IF(C1625="","",VLOOKUP(C1625,[1]!Tableau1[#All],14,FALSE)),"")</f>
        <v/>
      </c>
      <c r="J1625" s="74" t="str">
        <f>IFERROR(IF(C1625="","",VLOOKUP(C1625,[1]!Tableau1[#All],8,FALSE)),"")</f>
        <v/>
      </c>
      <c r="K1625" s="75" t="str">
        <f>VLOOKUP('[1]Cumul H'!$C1625,'[1]H S33'!$BE$9:$CU$60,6,FALSE)</f>
        <v/>
      </c>
      <c r="L1625" s="75" t="str">
        <f>VLOOKUP('[1]Cumul H'!$C1625,'[1]H S33'!$BE$9:$CU$60,10,FALSE)</f>
        <v/>
      </c>
      <c r="M1625" s="75" t="str">
        <f>VLOOKUP('[1]Cumul H'!$C1625,'[1]H S33'!$BE$9:$CU$60,14,FALSE)</f>
        <v/>
      </c>
      <c r="N1625" s="75" t="str">
        <f>VLOOKUP('[1]Cumul H'!$C1625,'[1]H S33'!$BE$9:$CU$60,18,FALSE)</f>
        <v/>
      </c>
      <c r="O1625" s="75" t="str">
        <f>VLOOKUP('[1]Cumul H'!$C1625,'[1]H S33'!$BE$9:$CU$60,22,FALSE)</f>
        <v/>
      </c>
      <c r="P1625" s="75" t="str">
        <f>VLOOKUP('[1]Cumul H'!$C1625,'[1]H S33'!$BE$9:$CU$60,26,FALSE)</f>
        <v/>
      </c>
      <c r="Q1625" s="75" t="str">
        <f>VLOOKUP('[1]Cumul H'!$C1625,'[1]H S33'!$BE$9:$CU$60,30,FALSE)</f>
        <v/>
      </c>
      <c r="R1625" s="75" t="str">
        <f>VLOOKUP('[1]Cumul H'!$C1625,'[1]H S33'!$BE$9:$CU$60,34,FALSE)</f>
        <v/>
      </c>
      <c r="S1625" s="75" t="str">
        <f>VLOOKUP('[1]Cumul H'!$C1625,'[1]H S33'!$BE$9:$CU$60,33,FALSE)</f>
        <v/>
      </c>
      <c r="T1625" s="75" t="str">
        <f>VLOOKUP('[1]Cumul H'!$C1625,'[1]H S33'!$BE$9:$CU$60,35,FALSE)</f>
        <v/>
      </c>
      <c r="U1625" s="75" t="str">
        <f>VLOOKUP('[1]Cumul H'!$C1625,'[1]H S33'!$BE$9:$CU$60,36,FALSE)</f>
        <v/>
      </c>
      <c r="V1625" s="76" t="str">
        <f t="shared" si="253"/>
        <v/>
      </c>
      <c r="W1625" s="76" t="str" cm="1">
        <f t="array" ref="W1625">IFERROR(_xlfn.IFS(V1625="","",V1625=39,"",V1625&gt;39,V1625-39),"")</f>
        <v/>
      </c>
      <c r="X1625" s="76" t="str">
        <f t="shared" si="254"/>
        <v/>
      </c>
      <c r="Y1625" s="76" t="str">
        <f t="shared" si="255"/>
        <v/>
      </c>
      <c r="Z1625" s="76" t="str">
        <f t="shared" si="256"/>
        <v/>
      </c>
      <c r="AA1625" s="77" t="str">
        <f t="shared" si="257"/>
        <v/>
      </c>
      <c r="AB1625" s="76" t="str">
        <f t="shared" si="258"/>
        <v/>
      </c>
      <c r="AC1625" s="74" t="str">
        <f>VLOOKUP('[1]Cumul H'!$C1625,'[1]H S33'!$BE$9:$CU$60,37,FALSE)</f>
        <v/>
      </c>
      <c r="AD1625" s="74" t="str">
        <f>VLOOKUP('[1]Cumul H'!$C1625,'[1]H S33'!$BE$9:$CU$60,38,FALSE)</f>
        <v/>
      </c>
      <c r="AE1625" s="74" t="str">
        <f>VLOOKUP('[1]Cumul H'!$C1625,'[1]H S33'!$BE$9:$CU$60,39,FALSE)</f>
        <v/>
      </c>
      <c r="AF1625" s="74" t="str">
        <f>VLOOKUP('[1]Cumul H'!$C1625,'[1]H S33'!$BE$9:$CU$60,40,FALSE)</f>
        <v/>
      </c>
      <c r="AG1625" s="74" t="str">
        <f>VLOOKUP('[1]Cumul H'!$C1625,'[1]H S33'!$BE$9:$CU$60,41,FALSE)</f>
        <v/>
      </c>
      <c r="AH1625" s="74" t="str">
        <f>VLOOKUP('[1]Cumul H'!$C1625,'[1]H S33'!$BE$9:$CU$60,42,FALSE)</f>
        <v/>
      </c>
      <c r="AI1625" s="74">
        <f>SUM('[1]Cumul H'!$AE1625:$AH1625)</f>
        <v>0</v>
      </c>
      <c r="AJ1625" s="78" t="str" cm="1">
        <f t="array" ref="AJ1625">IF(E1625="INTERIM",_xlfn.IFS(J1625="NON",$AK$2,J1625="OUI",$AK$3),"")</f>
        <v/>
      </c>
      <c r="AK1625" s="74" t="str">
        <f t="shared" si="250"/>
        <v/>
      </c>
      <c r="AL1625" s="74" t="str">
        <f>IF(V1625="","",IF(V1625-Tableau3[[#This Row],[Heure sans Majoration]]&lt;0,0,V1625-Tableau3[[#This Row],[Heure sans Majoration]]))</f>
        <v/>
      </c>
      <c r="AM1625" s="74" t="str">
        <f t="shared" si="259"/>
        <v/>
      </c>
      <c r="AN1625" s="74" t="str">
        <f t="shared" si="251"/>
        <v/>
      </c>
      <c r="AO1625" s="74" t="str">
        <f t="shared" si="252"/>
        <v/>
      </c>
      <c r="AP1625" s="78" t="str">
        <f>IF(C1625="","",IF(F1625=0,"",(V1625*Tableau3[[#This Row],[Salaire Horaire]]*Tableau3[[#This Row],[Coef Multi]])))</f>
        <v/>
      </c>
      <c r="AQ1625" s="78" t="str">
        <f>IF(C1625="","",IF(F1625=0,"",(Tableau3[[#This Row],[Heure avec majoration]]*Tableau3[[#This Row],[Salaire Horaire]]*Tableau3[[#This Row],[Coef Multi]]*25%)))</f>
        <v/>
      </c>
    </row>
    <row r="1626" spans="2:43" ht="15" thickTop="1" x14ac:dyDescent="0.3">
      <c r="B1626" s="73" t="s">
        <v>115</v>
      </c>
      <c r="C1626" s="74" t="str">
        <f>IF('[1]H S33'!BE17="","",'[1]H S33'!BE17)</f>
        <v/>
      </c>
      <c r="D1626" s="74" t="str">
        <f>IF(C1626="","",VLOOKUP(C1626,[1]!Tableau1[#All],5,FALSE))</f>
        <v/>
      </c>
      <c r="E1626" s="74" t="str">
        <f>IF(C1626="","",VLOOKUP(C1626,[1]!Tableau1[#All],11,FALSE))</f>
        <v/>
      </c>
      <c r="F1626" s="74" t="str">
        <f>IFERROR(IF(C1626="","",VLOOKUP(C1626,[1]!Tableau1[#All],12,FALSE)),"")</f>
        <v/>
      </c>
      <c r="G1626" s="74" t="str">
        <f>IFERROR(IF(C1626="","",VLOOKUP(C1626,[1]!Tableau1[#All],6,FALSE)),"")</f>
        <v/>
      </c>
      <c r="H1626" s="74" t="str">
        <f>IFERROR(IF(C1626="","",VLOOKUP(C1626,[1]!Tableau1[#All],13,FALSE)),"")</f>
        <v/>
      </c>
      <c r="I1626" s="74" t="str">
        <f>IFERROR(IF(C1626="","",VLOOKUP(C1626,[1]!Tableau1[#All],14,FALSE)),"")</f>
        <v/>
      </c>
      <c r="J1626" s="74" t="str">
        <f>IFERROR(IF(C1626="","",VLOOKUP(C1626,[1]!Tableau1[#All],8,FALSE)),"")</f>
        <v/>
      </c>
      <c r="K1626" s="75" t="str">
        <f>VLOOKUP('[1]Cumul H'!$C1626,'[1]H S33'!$BE$9:$CU$60,6,FALSE)</f>
        <v/>
      </c>
      <c r="L1626" s="75" t="str">
        <f>VLOOKUP('[1]Cumul H'!$C1626,'[1]H S33'!$BE$9:$CU$60,10,FALSE)</f>
        <v/>
      </c>
      <c r="M1626" s="75" t="str">
        <f>VLOOKUP('[1]Cumul H'!$C1626,'[1]H S33'!$BE$9:$CU$60,14,FALSE)</f>
        <v/>
      </c>
      <c r="N1626" s="75" t="str">
        <f>VLOOKUP('[1]Cumul H'!$C1626,'[1]H S33'!$BE$9:$CU$60,18,FALSE)</f>
        <v/>
      </c>
      <c r="O1626" s="75" t="str">
        <f>VLOOKUP('[1]Cumul H'!$C1626,'[1]H S33'!$BE$9:$CU$60,22,FALSE)</f>
        <v/>
      </c>
      <c r="P1626" s="75" t="str">
        <f>VLOOKUP('[1]Cumul H'!$C1626,'[1]H S33'!$BE$9:$CU$60,26,FALSE)</f>
        <v/>
      </c>
      <c r="Q1626" s="75" t="str">
        <f>VLOOKUP('[1]Cumul H'!$C1626,'[1]H S33'!$BE$9:$CU$60,30,FALSE)</f>
        <v/>
      </c>
      <c r="R1626" s="75" t="str">
        <f>VLOOKUP('[1]Cumul H'!$C1626,'[1]H S33'!$BE$9:$CU$60,34,FALSE)</f>
        <v/>
      </c>
      <c r="S1626" s="75" t="str">
        <f>VLOOKUP('[1]Cumul H'!$C1626,'[1]H S33'!$BE$9:$CU$60,33,FALSE)</f>
        <v/>
      </c>
      <c r="T1626" s="75" t="str">
        <f>VLOOKUP('[1]Cumul H'!$C1626,'[1]H S33'!$BE$9:$CU$60,35,FALSE)</f>
        <v/>
      </c>
      <c r="U1626" s="75" t="str">
        <f>VLOOKUP('[1]Cumul H'!$C1626,'[1]H S33'!$BE$9:$CU$60,36,FALSE)</f>
        <v/>
      </c>
      <c r="V1626" s="76" t="str">
        <f t="shared" si="253"/>
        <v/>
      </c>
      <c r="W1626" s="76" t="str" cm="1">
        <f t="array" ref="W1626">IFERROR(_xlfn.IFS(V1626="","",V1626=39,"",V1626&gt;39,V1626-39),"")</f>
        <v/>
      </c>
      <c r="X1626" s="76" t="str">
        <f t="shared" si="254"/>
        <v/>
      </c>
      <c r="Y1626" s="76" t="str">
        <f t="shared" si="255"/>
        <v/>
      </c>
      <c r="Z1626" s="76" t="str">
        <f t="shared" si="256"/>
        <v/>
      </c>
      <c r="AA1626" s="77" t="str">
        <f t="shared" si="257"/>
        <v/>
      </c>
      <c r="AB1626" s="76" t="str">
        <f t="shared" si="258"/>
        <v/>
      </c>
      <c r="AC1626" s="74" t="str">
        <f>VLOOKUP('[1]Cumul H'!$C1626,'[1]H S33'!$BE$9:$CU$60,37,FALSE)</f>
        <v/>
      </c>
      <c r="AD1626" s="74" t="str">
        <f>VLOOKUP('[1]Cumul H'!$C1626,'[1]H S33'!$BE$9:$CU$60,38,FALSE)</f>
        <v/>
      </c>
      <c r="AE1626" s="74" t="str">
        <f>VLOOKUP('[1]Cumul H'!$C1626,'[1]H S33'!$BE$9:$CU$60,39,FALSE)</f>
        <v/>
      </c>
      <c r="AF1626" s="74" t="str">
        <f>VLOOKUP('[1]Cumul H'!$C1626,'[1]H S33'!$BE$9:$CU$60,40,FALSE)</f>
        <v/>
      </c>
      <c r="AG1626" s="74" t="str">
        <f>VLOOKUP('[1]Cumul H'!$C1626,'[1]H S33'!$BE$9:$CU$60,41,FALSE)</f>
        <v/>
      </c>
      <c r="AH1626" s="74" t="str">
        <f>VLOOKUP('[1]Cumul H'!$C1626,'[1]H S33'!$BE$9:$CU$60,42,FALSE)</f>
        <v/>
      </c>
      <c r="AI1626" s="74">
        <f>SUM('[1]Cumul H'!$AE1626:$AH1626)</f>
        <v>0</v>
      </c>
      <c r="AJ1626" s="72" t="str" cm="1">
        <f t="array" ref="AJ1626">IF(E1626="INTERIM",_xlfn.IFS(J1626="NON",$AK$2,J1626="OUI",$AK$3),"")</f>
        <v/>
      </c>
      <c r="AK1626" s="68" t="str">
        <f t="shared" si="250"/>
        <v/>
      </c>
      <c r="AL1626" s="68" t="str">
        <f>IF(V1626="","",IF(V1626-Tableau3[[#This Row],[Heure sans Majoration]]&lt;0,0,V1626-Tableau3[[#This Row],[Heure sans Majoration]]))</f>
        <v/>
      </c>
      <c r="AM1626" s="68" t="str">
        <f t="shared" si="259"/>
        <v/>
      </c>
      <c r="AN1626" s="68" t="str">
        <f t="shared" si="251"/>
        <v/>
      </c>
      <c r="AO1626" s="68" t="str">
        <f t="shared" si="252"/>
        <v/>
      </c>
      <c r="AP1626" s="72" t="str">
        <f>IF(C1626="","",IF(F1626=0,"",(V1626*Tableau3[[#This Row],[Salaire Horaire]]*Tableau3[[#This Row],[Coef Multi]])))</f>
        <v/>
      </c>
      <c r="AQ1626" s="72" t="str">
        <f>IF(C1626="","",IF(F1626=0,"",(Tableau3[[#This Row],[Heure avec majoration]]*Tableau3[[#This Row],[Salaire Horaire]]*Tableau3[[#This Row],[Coef Multi]]*25%)))</f>
        <v/>
      </c>
    </row>
    <row r="1627" spans="2:43" ht="15" thickBot="1" x14ac:dyDescent="0.35">
      <c r="B1627" s="73" t="s">
        <v>115</v>
      </c>
      <c r="C1627" s="74" t="str">
        <f>IF('[1]H S33'!BE18="","",'[1]H S33'!BE18)</f>
        <v/>
      </c>
      <c r="D1627" s="74" t="str">
        <f>IF(C1627="","",VLOOKUP(C1627,[1]!Tableau1[#All],5,FALSE))</f>
        <v/>
      </c>
      <c r="E1627" s="74" t="str">
        <f>IF(C1627="","",VLOOKUP(C1627,[1]!Tableau1[#All],11,FALSE))</f>
        <v/>
      </c>
      <c r="F1627" s="74" t="str">
        <f>IFERROR(IF(C1627="","",VLOOKUP(C1627,[1]!Tableau1[#All],12,FALSE)),"")</f>
        <v/>
      </c>
      <c r="G1627" s="74" t="str">
        <f>IFERROR(IF(C1627="","",VLOOKUP(C1627,[1]!Tableau1[#All],6,FALSE)),"")</f>
        <v/>
      </c>
      <c r="H1627" s="74" t="str">
        <f>IFERROR(IF(C1627="","",VLOOKUP(C1627,[1]!Tableau1[#All],13,FALSE)),"")</f>
        <v/>
      </c>
      <c r="I1627" s="74" t="str">
        <f>IFERROR(IF(C1627="","",VLOOKUP(C1627,[1]!Tableau1[#All],14,FALSE)),"")</f>
        <v/>
      </c>
      <c r="J1627" s="74" t="str">
        <f>IFERROR(IF(C1627="","",VLOOKUP(C1627,[1]!Tableau1[#All],8,FALSE)),"")</f>
        <v/>
      </c>
      <c r="K1627" s="75" t="str">
        <f>VLOOKUP('[1]Cumul H'!$C1627,'[1]H S33'!$BE$9:$CU$60,6,FALSE)</f>
        <v/>
      </c>
      <c r="L1627" s="75" t="str">
        <f>VLOOKUP('[1]Cumul H'!$C1627,'[1]H S33'!$BE$9:$CU$60,10,FALSE)</f>
        <v/>
      </c>
      <c r="M1627" s="75" t="str">
        <f>VLOOKUP('[1]Cumul H'!$C1627,'[1]H S33'!$BE$9:$CU$60,14,FALSE)</f>
        <v/>
      </c>
      <c r="N1627" s="75" t="str">
        <f>VLOOKUP('[1]Cumul H'!$C1627,'[1]H S33'!$BE$9:$CU$60,18,FALSE)</f>
        <v/>
      </c>
      <c r="O1627" s="75" t="str">
        <f>VLOOKUP('[1]Cumul H'!$C1627,'[1]H S33'!$BE$9:$CU$60,22,FALSE)</f>
        <v/>
      </c>
      <c r="P1627" s="75" t="str">
        <f>VLOOKUP('[1]Cumul H'!$C1627,'[1]H S33'!$BE$9:$CU$60,26,FALSE)</f>
        <v/>
      </c>
      <c r="Q1627" s="75" t="str">
        <f>VLOOKUP('[1]Cumul H'!$C1627,'[1]H S33'!$BE$9:$CU$60,30,FALSE)</f>
        <v/>
      </c>
      <c r="R1627" s="75" t="str">
        <f>VLOOKUP('[1]Cumul H'!$C1627,'[1]H S33'!$BE$9:$CU$60,34,FALSE)</f>
        <v/>
      </c>
      <c r="S1627" s="75" t="str">
        <f>VLOOKUP('[1]Cumul H'!$C1627,'[1]H S33'!$BE$9:$CU$60,33,FALSE)</f>
        <v/>
      </c>
      <c r="T1627" s="75" t="str">
        <f>VLOOKUP('[1]Cumul H'!$C1627,'[1]H S33'!$BE$9:$CU$60,35,FALSE)</f>
        <v/>
      </c>
      <c r="U1627" s="75" t="str">
        <f>VLOOKUP('[1]Cumul H'!$C1627,'[1]H S33'!$BE$9:$CU$60,36,FALSE)</f>
        <v/>
      </c>
      <c r="V1627" s="76" t="str">
        <f t="shared" si="253"/>
        <v/>
      </c>
      <c r="W1627" s="76" t="str" cm="1">
        <f t="array" ref="W1627">IFERROR(_xlfn.IFS(V1627="","",V1627=39,"",V1627&gt;39,V1627-39),"")</f>
        <v/>
      </c>
      <c r="X1627" s="76" t="str">
        <f t="shared" si="254"/>
        <v/>
      </c>
      <c r="Y1627" s="76" t="str">
        <f t="shared" si="255"/>
        <v/>
      </c>
      <c r="Z1627" s="76" t="str">
        <f t="shared" si="256"/>
        <v/>
      </c>
      <c r="AA1627" s="77" t="str">
        <f t="shared" si="257"/>
        <v/>
      </c>
      <c r="AB1627" s="76" t="str">
        <f t="shared" si="258"/>
        <v/>
      </c>
      <c r="AC1627" s="74" t="str">
        <f>VLOOKUP('[1]Cumul H'!$C1627,'[1]H S33'!$BE$9:$CU$60,37,FALSE)</f>
        <v/>
      </c>
      <c r="AD1627" s="74" t="str">
        <f>VLOOKUP('[1]Cumul H'!$C1627,'[1]H S33'!$BE$9:$CU$60,38,FALSE)</f>
        <v/>
      </c>
      <c r="AE1627" s="74" t="str">
        <f>VLOOKUP('[1]Cumul H'!$C1627,'[1]H S33'!$BE$9:$CU$60,39,FALSE)</f>
        <v/>
      </c>
      <c r="AF1627" s="74" t="str">
        <f>VLOOKUP('[1]Cumul H'!$C1627,'[1]H S33'!$BE$9:$CU$60,40,FALSE)</f>
        <v/>
      </c>
      <c r="AG1627" s="74" t="str">
        <f>VLOOKUP('[1]Cumul H'!$C1627,'[1]H S33'!$BE$9:$CU$60,41,FALSE)</f>
        <v/>
      </c>
      <c r="AH1627" s="74" t="str">
        <f>VLOOKUP('[1]Cumul H'!$C1627,'[1]H S33'!$BE$9:$CU$60,42,FALSE)</f>
        <v/>
      </c>
      <c r="AI1627" s="74">
        <f>SUM('[1]Cumul H'!$AE1627:$AH1627)</f>
        <v>0</v>
      </c>
      <c r="AJ1627" s="78" t="str" cm="1">
        <f t="array" ref="AJ1627">IF(E1627="INTERIM",_xlfn.IFS(J1627="NON",$AK$2,J1627="OUI",$AK$3),"")</f>
        <v/>
      </c>
      <c r="AK1627" s="74" t="str">
        <f t="shared" si="250"/>
        <v/>
      </c>
      <c r="AL1627" s="74" t="str">
        <f>IF(V1627="","",IF(V1627-Tableau3[[#This Row],[Heure sans Majoration]]&lt;0,0,V1627-Tableau3[[#This Row],[Heure sans Majoration]]))</f>
        <v/>
      </c>
      <c r="AM1627" s="74" t="str">
        <f t="shared" si="259"/>
        <v/>
      </c>
      <c r="AN1627" s="74" t="str">
        <f t="shared" si="251"/>
        <v/>
      </c>
      <c r="AO1627" s="74" t="str">
        <f t="shared" si="252"/>
        <v/>
      </c>
      <c r="AP1627" s="78" t="str">
        <f>IF(C1627="","",IF(F1627=0,"",(V1627*Tableau3[[#This Row],[Salaire Horaire]]*Tableau3[[#This Row],[Coef Multi]])))</f>
        <v/>
      </c>
      <c r="AQ1627" s="78" t="str">
        <f>IF(C1627="","",IF(F1627=0,"",(Tableau3[[#This Row],[Heure avec majoration]]*Tableau3[[#This Row],[Salaire Horaire]]*Tableau3[[#This Row],[Coef Multi]]*25%)))</f>
        <v/>
      </c>
    </row>
    <row r="1628" spans="2:43" ht="15" thickTop="1" x14ac:dyDescent="0.3">
      <c r="B1628" s="73" t="s">
        <v>115</v>
      </c>
      <c r="C1628" s="74" t="str">
        <f>IF('[1]H S33'!BE19="","",'[1]H S33'!BE19)</f>
        <v/>
      </c>
      <c r="D1628" s="74" t="str">
        <f>IF(C1628="","",VLOOKUP(C1628,[1]!Tableau1[#All],5,FALSE))</f>
        <v/>
      </c>
      <c r="E1628" s="74" t="str">
        <f>IF(C1628="","",VLOOKUP(C1628,[1]!Tableau1[#All],11,FALSE))</f>
        <v/>
      </c>
      <c r="F1628" s="74" t="str">
        <f>IFERROR(IF(C1628="","",VLOOKUP(C1628,[1]!Tableau1[#All],12,FALSE)),"")</f>
        <v/>
      </c>
      <c r="G1628" s="74" t="str">
        <f>IFERROR(IF(C1628="","",VLOOKUP(C1628,[1]!Tableau1[#All],6,FALSE)),"")</f>
        <v/>
      </c>
      <c r="H1628" s="74" t="str">
        <f>IFERROR(IF(C1628="","",VLOOKUP(C1628,[1]!Tableau1[#All],13,FALSE)),"")</f>
        <v/>
      </c>
      <c r="I1628" s="74" t="str">
        <f>IFERROR(IF(C1628="","",VLOOKUP(C1628,[1]!Tableau1[#All],14,FALSE)),"")</f>
        <v/>
      </c>
      <c r="J1628" s="74" t="str">
        <f>IFERROR(IF(C1628="","",VLOOKUP(C1628,[1]!Tableau1[#All],8,FALSE)),"")</f>
        <v/>
      </c>
      <c r="K1628" s="75" t="str">
        <f>VLOOKUP('[1]Cumul H'!$C1628,'[1]H S33'!$BE$9:$CU$60,6,FALSE)</f>
        <v/>
      </c>
      <c r="L1628" s="75" t="str">
        <f>VLOOKUP('[1]Cumul H'!$C1628,'[1]H S33'!$BE$9:$CU$60,10,FALSE)</f>
        <v/>
      </c>
      <c r="M1628" s="75" t="str">
        <f>VLOOKUP('[1]Cumul H'!$C1628,'[1]H S33'!$BE$9:$CU$60,14,FALSE)</f>
        <v/>
      </c>
      <c r="N1628" s="75" t="str">
        <f>VLOOKUP('[1]Cumul H'!$C1628,'[1]H S33'!$BE$9:$CU$60,18,FALSE)</f>
        <v/>
      </c>
      <c r="O1628" s="75" t="str">
        <f>VLOOKUP('[1]Cumul H'!$C1628,'[1]H S33'!$BE$9:$CU$60,22,FALSE)</f>
        <v/>
      </c>
      <c r="P1628" s="75" t="str">
        <f>VLOOKUP('[1]Cumul H'!$C1628,'[1]H S33'!$BE$9:$CU$60,26,FALSE)</f>
        <v/>
      </c>
      <c r="Q1628" s="75" t="str">
        <f>VLOOKUP('[1]Cumul H'!$C1628,'[1]H S33'!$BE$9:$CU$60,30,FALSE)</f>
        <v/>
      </c>
      <c r="R1628" s="75" t="str">
        <f>VLOOKUP('[1]Cumul H'!$C1628,'[1]H S33'!$BE$9:$CU$60,34,FALSE)</f>
        <v/>
      </c>
      <c r="S1628" s="75" t="str">
        <f>VLOOKUP('[1]Cumul H'!$C1628,'[1]H S33'!$BE$9:$CU$60,33,FALSE)</f>
        <v/>
      </c>
      <c r="T1628" s="75" t="str">
        <f>VLOOKUP('[1]Cumul H'!$C1628,'[1]H S33'!$BE$9:$CU$60,35,FALSE)</f>
        <v/>
      </c>
      <c r="U1628" s="75" t="str">
        <f>VLOOKUP('[1]Cumul H'!$C1628,'[1]H S33'!$BE$9:$CU$60,36,FALSE)</f>
        <v/>
      </c>
      <c r="V1628" s="76" t="str">
        <f t="shared" si="253"/>
        <v/>
      </c>
      <c r="W1628" s="76" t="str" cm="1">
        <f t="array" ref="W1628">IFERROR(_xlfn.IFS(V1628="","",V1628=39,"",V1628&gt;39,V1628-39),"")</f>
        <v/>
      </c>
      <c r="X1628" s="76" t="str">
        <f t="shared" si="254"/>
        <v/>
      </c>
      <c r="Y1628" s="76" t="str">
        <f t="shared" si="255"/>
        <v/>
      </c>
      <c r="Z1628" s="76" t="str">
        <f t="shared" si="256"/>
        <v/>
      </c>
      <c r="AA1628" s="77" t="str">
        <f t="shared" si="257"/>
        <v/>
      </c>
      <c r="AB1628" s="76" t="str">
        <f t="shared" si="258"/>
        <v/>
      </c>
      <c r="AC1628" s="74" t="str">
        <f>VLOOKUP('[1]Cumul H'!$C1628,'[1]H S33'!$BE$9:$CU$60,37,FALSE)</f>
        <v/>
      </c>
      <c r="AD1628" s="74" t="str">
        <f>VLOOKUP('[1]Cumul H'!$C1628,'[1]H S33'!$BE$9:$CU$60,38,FALSE)</f>
        <v/>
      </c>
      <c r="AE1628" s="74" t="str">
        <f>VLOOKUP('[1]Cumul H'!$C1628,'[1]H S33'!$BE$9:$CU$60,39,FALSE)</f>
        <v/>
      </c>
      <c r="AF1628" s="74" t="str">
        <f>VLOOKUP('[1]Cumul H'!$C1628,'[1]H S33'!$BE$9:$CU$60,40,FALSE)</f>
        <v/>
      </c>
      <c r="AG1628" s="74" t="str">
        <f>VLOOKUP('[1]Cumul H'!$C1628,'[1]H S33'!$BE$9:$CU$60,41,FALSE)</f>
        <v/>
      </c>
      <c r="AH1628" s="74" t="str">
        <f>VLOOKUP('[1]Cumul H'!$C1628,'[1]H S33'!$BE$9:$CU$60,42,FALSE)</f>
        <v/>
      </c>
      <c r="AI1628" s="74">
        <f>SUM('[1]Cumul H'!$AE1628:$AH1628)</f>
        <v>0</v>
      </c>
      <c r="AJ1628" s="72" t="str" cm="1">
        <f t="array" ref="AJ1628">IF(E1628="INTERIM",_xlfn.IFS(J1628="NON",$AK$2,J1628="OUI",$AK$3),"")</f>
        <v/>
      </c>
      <c r="AK1628" s="68" t="str">
        <f t="shared" si="250"/>
        <v/>
      </c>
      <c r="AL1628" s="68" t="str">
        <f>IF(V1628="","",IF(V1628-Tableau3[[#This Row],[Heure sans Majoration]]&lt;0,0,V1628-Tableau3[[#This Row],[Heure sans Majoration]]))</f>
        <v/>
      </c>
      <c r="AM1628" s="68" t="str">
        <f t="shared" si="259"/>
        <v/>
      </c>
      <c r="AN1628" s="68" t="str">
        <f t="shared" si="251"/>
        <v/>
      </c>
      <c r="AO1628" s="68" t="str">
        <f t="shared" si="252"/>
        <v/>
      </c>
      <c r="AP1628" s="72" t="str">
        <f>IF(C1628="","",IF(F1628=0,"",(V1628*Tableau3[[#This Row],[Salaire Horaire]]*Tableau3[[#This Row],[Coef Multi]])))</f>
        <v/>
      </c>
      <c r="AQ1628" s="72" t="str">
        <f>IF(C1628="","",IF(F1628=0,"",(Tableau3[[#This Row],[Heure avec majoration]]*Tableau3[[#This Row],[Salaire Horaire]]*Tableau3[[#This Row],[Coef Multi]]*25%)))</f>
        <v/>
      </c>
    </row>
    <row r="1629" spans="2:43" ht="15" thickBot="1" x14ac:dyDescent="0.35">
      <c r="B1629" s="73" t="s">
        <v>115</v>
      </c>
      <c r="C1629" s="74" t="str">
        <f>IF('[1]H S33'!BE20="","",'[1]H S33'!BE20)</f>
        <v/>
      </c>
      <c r="D1629" s="74" t="str">
        <f>IF(C1629="","",VLOOKUP(C1629,[1]!Tableau1[#All],5,FALSE))</f>
        <v/>
      </c>
      <c r="E1629" s="74" t="str">
        <f>IF(C1629="","",VLOOKUP(C1629,[1]!Tableau1[#All],11,FALSE))</f>
        <v/>
      </c>
      <c r="F1629" s="74" t="str">
        <f>IFERROR(IF(C1629="","",VLOOKUP(C1629,[1]!Tableau1[#All],12,FALSE)),"")</f>
        <v/>
      </c>
      <c r="G1629" s="74" t="str">
        <f>IFERROR(IF(C1629="","",VLOOKUP(C1629,[1]!Tableau1[#All],6,FALSE)),"")</f>
        <v/>
      </c>
      <c r="H1629" s="74" t="str">
        <f>IFERROR(IF(C1629="","",VLOOKUP(C1629,[1]!Tableau1[#All],13,FALSE)),"")</f>
        <v/>
      </c>
      <c r="I1629" s="74" t="str">
        <f>IFERROR(IF(C1629="","",VLOOKUP(C1629,[1]!Tableau1[#All],14,FALSE)),"")</f>
        <v/>
      </c>
      <c r="J1629" s="74" t="str">
        <f>IFERROR(IF(C1629="","",VLOOKUP(C1629,[1]!Tableau1[#All],8,FALSE)),"")</f>
        <v/>
      </c>
      <c r="K1629" s="75" t="str">
        <f>VLOOKUP('[1]Cumul H'!$C1629,'[1]H S33'!$BE$9:$CU$60,6,FALSE)</f>
        <v/>
      </c>
      <c r="L1629" s="75" t="str">
        <f>VLOOKUP('[1]Cumul H'!$C1629,'[1]H S33'!$BE$9:$CU$60,10,FALSE)</f>
        <v/>
      </c>
      <c r="M1629" s="75" t="str">
        <f>VLOOKUP('[1]Cumul H'!$C1629,'[1]H S33'!$BE$9:$CU$60,14,FALSE)</f>
        <v/>
      </c>
      <c r="N1629" s="75" t="str">
        <f>VLOOKUP('[1]Cumul H'!$C1629,'[1]H S33'!$BE$9:$CU$60,18,FALSE)</f>
        <v/>
      </c>
      <c r="O1629" s="75" t="str">
        <f>VLOOKUP('[1]Cumul H'!$C1629,'[1]H S33'!$BE$9:$CU$60,22,FALSE)</f>
        <v/>
      </c>
      <c r="P1629" s="75" t="str">
        <f>VLOOKUP('[1]Cumul H'!$C1629,'[1]H S33'!$BE$9:$CU$60,26,FALSE)</f>
        <v/>
      </c>
      <c r="Q1629" s="75" t="str">
        <f>VLOOKUP('[1]Cumul H'!$C1629,'[1]H S33'!$BE$9:$CU$60,30,FALSE)</f>
        <v/>
      </c>
      <c r="R1629" s="75" t="str">
        <f>VLOOKUP('[1]Cumul H'!$C1629,'[1]H S33'!$BE$9:$CU$60,34,FALSE)</f>
        <v/>
      </c>
      <c r="S1629" s="75" t="str">
        <f>VLOOKUP('[1]Cumul H'!$C1629,'[1]H S33'!$BE$9:$CU$60,33,FALSE)</f>
        <v/>
      </c>
      <c r="T1629" s="75" t="str">
        <f>VLOOKUP('[1]Cumul H'!$C1629,'[1]H S33'!$BE$9:$CU$60,35,FALSE)</f>
        <v/>
      </c>
      <c r="U1629" s="75" t="str">
        <f>VLOOKUP('[1]Cumul H'!$C1629,'[1]H S33'!$BE$9:$CU$60,36,FALSE)</f>
        <v/>
      </c>
      <c r="V1629" s="76" t="str">
        <f t="shared" si="253"/>
        <v/>
      </c>
      <c r="W1629" s="76" t="str" cm="1">
        <f t="array" ref="W1629">IFERROR(_xlfn.IFS(V1629="","",V1629=39,"",V1629&gt;39,V1629-39),"")</f>
        <v/>
      </c>
      <c r="X1629" s="76" t="str">
        <f t="shared" si="254"/>
        <v/>
      </c>
      <c r="Y1629" s="76" t="str">
        <f t="shared" si="255"/>
        <v/>
      </c>
      <c r="Z1629" s="76" t="str">
        <f t="shared" si="256"/>
        <v/>
      </c>
      <c r="AA1629" s="77" t="str">
        <f t="shared" si="257"/>
        <v/>
      </c>
      <c r="AB1629" s="76" t="str">
        <f t="shared" si="258"/>
        <v/>
      </c>
      <c r="AC1629" s="74" t="str">
        <f>VLOOKUP('[1]Cumul H'!$C1629,'[1]H S33'!$BE$9:$CU$60,37,FALSE)</f>
        <v/>
      </c>
      <c r="AD1629" s="74" t="str">
        <f>VLOOKUP('[1]Cumul H'!$C1629,'[1]H S33'!$BE$9:$CU$60,38,FALSE)</f>
        <v/>
      </c>
      <c r="AE1629" s="74" t="str">
        <f>VLOOKUP('[1]Cumul H'!$C1629,'[1]H S33'!$BE$9:$CU$60,39,FALSE)</f>
        <v/>
      </c>
      <c r="AF1629" s="74" t="str">
        <f>VLOOKUP('[1]Cumul H'!$C1629,'[1]H S33'!$BE$9:$CU$60,40,FALSE)</f>
        <v/>
      </c>
      <c r="AG1629" s="74" t="str">
        <f>VLOOKUP('[1]Cumul H'!$C1629,'[1]H S33'!$BE$9:$CU$60,41,FALSE)</f>
        <v/>
      </c>
      <c r="AH1629" s="74" t="str">
        <f>VLOOKUP('[1]Cumul H'!$C1629,'[1]H S33'!$BE$9:$CU$60,42,FALSE)</f>
        <v/>
      </c>
      <c r="AI1629" s="74">
        <f>SUM('[1]Cumul H'!$AE1629:$AH1629)</f>
        <v>0</v>
      </c>
      <c r="AJ1629" s="78" t="str" cm="1">
        <f t="array" ref="AJ1629">IF(E1629="INTERIM",_xlfn.IFS(J1629="NON",$AK$2,J1629="OUI",$AK$3),"")</f>
        <v/>
      </c>
      <c r="AK1629" s="74" t="str">
        <f t="shared" si="250"/>
        <v/>
      </c>
      <c r="AL1629" s="74" t="str">
        <f>IF(V1629="","",IF(V1629-Tableau3[[#This Row],[Heure sans Majoration]]&lt;0,0,V1629-Tableau3[[#This Row],[Heure sans Majoration]]))</f>
        <v/>
      </c>
      <c r="AM1629" s="74" t="str">
        <f t="shared" si="259"/>
        <v/>
      </c>
      <c r="AN1629" s="74" t="str">
        <f t="shared" si="251"/>
        <v/>
      </c>
      <c r="AO1629" s="74" t="str">
        <f t="shared" si="252"/>
        <v/>
      </c>
      <c r="AP1629" s="78" t="str">
        <f>IF(C1629="","",IF(F1629=0,"",(V1629*Tableau3[[#This Row],[Salaire Horaire]]*Tableau3[[#This Row],[Coef Multi]])))</f>
        <v/>
      </c>
      <c r="AQ1629" s="78" t="str">
        <f>IF(C1629="","",IF(F1629=0,"",(Tableau3[[#This Row],[Heure avec majoration]]*Tableau3[[#This Row],[Salaire Horaire]]*Tableau3[[#This Row],[Coef Multi]]*25%)))</f>
        <v/>
      </c>
    </row>
    <row r="1630" spans="2:43" ht="15" thickTop="1" x14ac:dyDescent="0.3">
      <c r="B1630" s="73" t="s">
        <v>115</v>
      </c>
      <c r="C1630" s="74" t="str">
        <f>IF('[1]H S33'!BE21="","",'[1]H S33'!BE21)</f>
        <v/>
      </c>
      <c r="D1630" s="74" t="str">
        <f>IF(C1630="","",VLOOKUP(C1630,[1]!Tableau1[#All],5,FALSE))</f>
        <v/>
      </c>
      <c r="E1630" s="74" t="str">
        <f>IF(C1630="","",VLOOKUP(C1630,[1]!Tableau1[#All],11,FALSE))</f>
        <v/>
      </c>
      <c r="F1630" s="74" t="str">
        <f>IFERROR(IF(C1630="","",VLOOKUP(C1630,[1]!Tableau1[#All],12,FALSE)),"")</f>
        <v/>
      </c>
      <c r="G1630" s="74" t="str">
        <f>IFERROR(IF(C1630="","",VLOOKUP(C1630,[1]!Tableau1[#All],6,FALSE)),"")</f>
        <v/>
      </c>
      <c r="H1630" s="74" t="str">
        <f>IFERROR(IF(C1630="","",VLOOKUP(C1630,[1]!Tableau1[#All],13,FALSE)),"")</f>
        <v/>
      </c>
      <c r="I1630" s="74" t="str">
        <f>IFERROR(IF(C1630="","",VLOOKUP(C1630,[1]!Tableau1[#All],14,FALSE)),"")</f>
        <v/>
      </c>
      <c r="J1630" s="74" t="str">
        <f>IFERROR(IF(C1630="","",VLOOKUP(C1630,[1]!Tableau1[#All],8,FALSE)),"")</f>
        <v/>
      </c>
      <c r="K1630" s="75" t="str">
        <f>VLOOKUP('[1]Cumul H'!$C1630,'[1]H S33'!$BE$9:$CU$60,6,FALSE)</f>
        <v/>
      </c>
      <c r="L1630" s="75" t="str">
        <f>VLOOKUP('[1]Cumul H'!$C1630,'[1]H S33'!$BE$9:$CU$60,10,FALSE)</f>
        <v/>
      </c>
      <c r="M1630" s="75" t="str">
        <f>VLOOKUP('[1]Cumul H'!$C1630,'[1]H S33'!$BE$9:$CU$60,14,FALSE)</f>
        <v/>
      </c>
      <c r="N1630" s="75" t="str">
        <f>VLOOKUP('[1]Cumul H'!$C1630,'[1]H S33'!$BE$9:$CU$60,18,FALSE)</f>
        <v/>
      </c>
      <c r="O1630" s="75" t="str">
        <f>VLOOKUP('[1]Cumul H'!$C1630,'[1]H S33'!$BE$9:$CU$60,22,FALSE)</f>
        <v/>
      </c>
      <c r="P1630" s="75" t="str">
        <f>VLOOKUP('[1]Cumul H'!$C1630,'[1]H S33'!$BE$9:$CU$60,26,FALSE)</f>
        <v/>
      </c>
      <c r="Q1630" s="75" t="str">
        <f>VLOOKUP('[1]Cumul H'!$C1630,'[1]H S33'!$BE$9:$CU$60,30,FALSE)</f>
        <v/>
      </c>
      <c r="R1630" s="75" t="str">
        <f>VLOOKUP('[1]Cumul H'!$C1630,'[1]H S33'!$BE$9:$CU$60,34,FALSE)</f>
        <v/>
      </c>
      <c r="S1630" s="75" t="str">
        <f>VLOOKUP('[1]Cumul H'!$C1630,'[1]H S33'!$BE$9:$CU$60,33,FALSE)</f>
        <v/>
      </c>
      <c r="T1630" s="75" t="str">
        <f>VLOOKUP('[1]Cumul H'!$C1630,'[1]H S33'!$BE$9:$CU$60,35,FALSE)</f>
        <v/>
      </c>
      <c r="U1630" s="75" t="str">
        <f>VLOOKUP('[1]Cumul H'!$C1630,'[1]H S33'!$BE$9:$CU$60,36,FALSE)</f>
        <v/>
      </c>
      <c r="V1630" s="76" t="str">
        <f t="shared" si="253"/>
        <v/>
      </c>
      <c r="W1630" s="76" t="str" cm="1">
        <f t="array" ref="W1630">IFERROR(_xlfn.IFS(V1630="","",V1630=39,"",V1630&gt;39,V1630-39),"")</f>
        <v/>
      </c>
      <c r="X1630" s="76" t="str">
        <f t="shared" si="254"/>
        <v/>
      </c>
      <c r="Y1630" s="76" t="str">
        <f t="shared" si="255"/>
        <v/>
      </c>
      <c r="Z1630" s="76" t="str">
        <f t="shared" si="256"/>
        <v/>
      </c>
      <c r="AA1630" s="77" t="str">
        <f t="shared" si="257"/>
        <v/>
      </c>
      <c r="AB1630" s="76" t="str">
        <f t="shared" si="258"/>
        <v/>
      </c>
      <c r="AC1630" s="74" t="str">
        <f>VLOOKUP('[1]Cumul H'!$C1630,'[1]H S33'!$BE$9:$CU$60,37,FALSE)</f>
        <v/>
      </c>
      <c r="AD1630" s="74" t="str">
        <f>VLOOKUP('[1]Cumul H'!$C1630,'[1]H S33'!$BE$9:$CU$60,38,FALSE)</f>
        <v/>
      </c>
      <c r="AE1630" s="74" t="str">
        <f>VLOOKUP('[1]Cumul H'!$C1630,'[1]H S33'!$BE$9:$CU$60,39,FALSE)</f>
        <v/>
      </c>
      <c r="AF1630" s="74" t="str">
        <f>VLOOKUP('[1]Cumul H'!$C1630,'[1]H S33'!$BE$9:$CU$60,40,FALSE)</f>
        <v/>
      </c>
      <c r="AG1630" s="74" t="str">
        <f>VLOOKUP('[1]Cumul H'!$C1630,'[1]H S33'!$BE$9:$CU$60,41,FALSE)</f>
        <v/>
      </c>
      <c r="AH1630" s="74" t="str">
        <f>VLOOKUP('[1]Cumul H'!$C1630,'[1]H S33'!$BE$9:$CU$60,42,FALSE)</f>
        <v/>
      </c>
      <c r="AI1630" s="74">
        <f>SUM('[1]Cumul H'!$AE1630:$AH1630)</f>
        <v>0</v>
      </c>
      <c r="AJ1630" s="72" t="str" cm="1">
        <f t="array" ref="AJ1630">IF(E1630="INTERIM",_xlfn.IFS(J1630="NON",$AK$2,J1630="OUI",$AK$3),"")</f>
        <v/>
      </c>
      <c r="AK1630" s="68" t="str">
        <f t="shared" si="250"/>
        <v/>
      </c>
      <c r="AL1630" s="68" t="str">
        <f>IF(V1630="","",IF(V1630-Tableau3[[#This Row],[Heure sans Majoration]]&lt;0,0,V1630-Tableau3[[#This Row],[Heure sans Majoration]]))</f>
        <v/>
      </c>
      <c r="AM1630" s="68" t="str">
        <f t="shared" si="259"/>
        <v/>
      </c>
      <c r="AN1630" s="68" t="str">
        <f t="shared" si="251"/>
        <v/>
      </c>
      <c r="AO1630" s="68" t="str">
        <f t="shared" si="252"/>
        <v/>
      </c>
      <c r="AP1630" s="72" t="str">
        <f>IF(C1630="","",IF(F1630=0,"",(V1630*Tableau3[[#This Row],[Salaire Horaire]]*Tableau3[[#This Row],[Coef Multi]])))</f>
        <v/>
      </c>
      <c r="AQ1630" s="72" t="str">
        <f>IF(C1630="","",IF(F1630=0,"",(Tableau3[[#This Row],[Heure avec majoration]]*Tableau3[[#This Row],[Salaire Horaire]]*Tableau3[[#This Row],[Coef Multi]]*25%)))</f>
        <v/>
      </c>
    </row>
    <row r="1631" spans="2:43" ht="15" thickBot="1" x14ac:dyDescent="0.35">
      <c r="B1631" s="73" t="s">
        <v>115</v>
      </c>
      <c r="C1631" s="74" t="str">
        <f>IF('[1]H S33'!BE22="","",'[1]H S33'!BE22)</f>
        <v/>
      </c>
      <c r="D1631" s="74" t="str">
        <f>IF(C1631="","",VLOOKUP(C1631,[1]!Tableau1[#All],5,FALSE))</f>
        <v/>
      </c>
      <c r="E1631" s="74" t="str">
        <f>IF(C1631="","",VLOOKUP(C1631,[1]!Tableau1[#All],11,FALSE))</f>
        <v/>
      </c>
      <c r="F1631" s="74" t="str">
        <f>IFERROR(IF(C1631="","",VLOOKUP(C1631,[1]!Tableau1[#All],12,FALSE)),"")</f>
        <v/>
      </c>
      <c r="G1631" s="74" t="str">
        <f>IFERROR(IF(C1631="","",VLOOKUP(C1631,[1]!Tableau1[#All],6,FALSE)),"")</f>
        <v/>
      </c>
      <c r="H1631" s="74" t="str">
        <f>IFERROR(IF(C1631="","",VLOOKUP(C1631,[1]!Tableau1[#All],13,FALSE)),"")</f>
        <v/>
      </c>
      <c r="I1631" s="74" t="str">
        <f>IFERROR(IF(C1631="","",VLOOKUP(C1631,[1]!Tableau1[#All],14,FALSE)),"")</f>
        <v/>
      </c>
      <c r="J1631" s="74" t="str">
        <f>IFERROR(IF(C1631="","",VLOOKUP(C1631,[1]!Tableau1[#All],8,FALSE)),"")</f>
        <v/>
      </c>
      <c r="K1631" s="75" t="str">
        <f>VLOOKUP('[1]Cumul H'!$C1631,'[1]H S33'!$BE$9:$CU$60,6,FALSE)</f>
        <v/>
      </c>
      <c r="L1631" s="75" t="str">
        <f>VLOOKUP('[1]Cumul H'!$C1631,'[1]H S33'!$BE$9:$CU$60,10,FALSE)</f>
        <v/>
      </c>
      <c r="M1631" s="75" t="str">
        <f>VLOOKUP('[1]Cumul H'!$C1631,'[1]H S33'!$BE$9:$CU$60,14,FALSE)</f>
        <v/>
      </c>
      <c r="N1631" s="75" t="str">
        <f>VLOOKUP('[1]Cumul H'!$C1631,'[1]H S33'!$BE$9:$CU$60,18,FALSE)</f>
        <v/>
      </c>
      <c r="O1631" s="75" t="str">
        <f>VLOOKUP('[1]Cumul H'!$C1631,'[1]H S33'!$BE$9:$CU$60,22,FALSE)</f>
        <v/>
      </c>
      <c r="P1631" s="75" t="str">
        <f>VLOOKUP('[1]Cumul H'!$C1631,'[1]H S33'!$BE$9:$CU$60,26,FALSE)</f>
        <v/>
      </c>
      <c r="Q1631" s="75" t="str">
        <f>VLOOKUP('[1]Cumul H'!$C1631,'[1]H S33'!$BE$9:$CU$60,30,FALSE)</f>
        <v/>
      </c>
      <c r="R1631" s="75" t="str">
        <f>VLOOKUP('[1]Cumul H'!$C1631,'[1]H S33'!$BE$9:$CU$60,34,FALSE)</f>
        <v/>
      </c>
      <c r="S1631" s="75" t="str">
        <f>VLOOKUP('[1]Cumul H'!$C1631,'[1]H S33'!$BE$9:$CU$60,33,FALSE)</f>
        <v/>
      </c>
      <c r="T1631" s="75" t="str">
        <f>VLOOKUP('[1]Cumul H'!$C1631,'[1]H S33'!$BE$9:$CU$60,35,FALSE)</f>
        <v/>
      </c>
      <c r="U1631" s="75" t="str">
        <f>VLOOKUP('[1]Cumul H'!$C1631,'[1]H S33'!$BE$9:$CU$60,36,FALSE)</f>
        <v/>
      </c>
      <c r="V1631" s="76" t="str">
        <f t="shared" si="253"/>
        <v/>
      </c>
      <c r="W1631" s="76" t="str" cm="1">
        <f t="array" ref="W1631">IFERROR(_xlfn.IFS(V1631="","",V1631=39,"",V1631&gt;39,V1631-39),"")</f>
        <v/>
      </c>
      <c r="X1631" s="76" t="str">
        <f t="shared" si="254"/>
        <v/>
      </c>
      <c r="Y1631" s="76" t="str">
        <f t="shared" si="255"/>
        <v/>
      </c>
      <c r="Z1631" s="76" t="str">
        <f t="shared" si="256"/>
        <v/>
      </c>
      <c r="AA1631" s="77" t="str">
        <f t="shared" si="257"/>
        <v/>
      </c>
      <c r="AB1631" s="76" t="str">
        <f t="shared" si="258"/>
        <v/>
      </c>
      <c r="AC1631" s="74" t="str">
        <f>VLOOKUP('[1]Cumul H'!$C1631,'[1]H S33'!$BE$9:$CU$60,37,FALSE)</f>
        <v/>
      </c>
      <c r="AD1631" s="74" t="str">
        <f>VLOOKUP('[1]Cumul H'!$C1631,'[1]H S33'!$BE$9:$CU$60,38,FALSE)</f>
        <v/>
      </c>
      <c r="AE1631" s="74" t="str">
        <f>VLOOKUP('[1]Cumul H'!$C1631,'[1]H S33'!$BE$9:$CU$60,39,FALSE)</f>
        <v/>
      </c>
      <c r="AF1631" s="74" t="str">
        <f>VLOOKUP('[1]Cumul H'!$C1631,'[1]H S33'!$BE$9:$CU$60,40,FALSE)</f>
        <v/>
      </c>
      <c r="AG1631" s="74" t="str">
        <f>VLOOKUP('[1]Cumul H'!$C1631,'[1]H S33'!$BE$9:$CU$60,41,FALSE)</f>
        <v/>
      </c>
      <c r="AH1631" s="74" t="str">
        <f>VLOOKUP('[1]Cumul H'!$C1631,'[1]H S33'!$BE$9:$CU$60,42,FALSE)</f>
        <v/>
      </c>
      <c r="AI1631" s="74">
        <f>SUM('[1]Cumul H'!$AE1631:$AH1631)</f>
        <v>0</v>
      </c>
      <c r="AJ1631" s="78" t="str" cm="1">
        <f t="array" ref="AJ1631">IF(E1631="INTERIM",_xlfn.IFS(J1631="NON",$AK$2,J1631="OUI",$AK$3),"")</f>
        <v/>
      </c>
      <c r="AK1631" s="74" t="str">
        <f t="shared" si="250"/>
        <v/>
      </c>
      <c r="AL1631" s="74" t="str">
        <f>IF(V1631="","",IF(V1631-Tableau3[[#This Row],[Heure sans Majoration]]&lt;0,0,V1631-Tableau3[[#This Row],[Heure sans Majoration]]))</f>
        <v/>
      </c>
      <c r="AM1631" s="74" t="str">
        <f t="shared" si="259"/>
        <v/>
      </c>
      <c r="AN1631" s="74" t="str">
        <f t="shared" si="251"/>
        <v/>
      </c>
      <c r="AO1631" s="74" t="str">
        <f t="shared" si="252"/>
        <v/>
      </c>
      <c r="AP1631" s="78" t="str">
        <f>IF(C1631="","",IF(F1631=0,"",(V1631*Tableau3[[#This Row],[Salaire Horaire]]*Tableau3[[#This Row],[Coef Multi]])))</f>
        <v/>
      </c>
      <c r="AQ1631" s="78" t="str">
        <f>IF(C1631="","",IF(F1631=0,"",(Tableau3[[#This Row],[Heure avec majoration]]*Tableau3[[#This Row],[Salaire Horaire]]*Tableau3[[#This Row],[Coef Multi]]*25%)))</f>
        <v/>
      </c>
    </row>
    <row r="1632" spans="2:43" ht="15" thickTop="1" x14ac:dyDescent="0.3">
      <c r="B1632" s="73" t="s">
        <v>115</v>
      </c>
      <c r="C1632" s="74" t="str">
        <f>IF('[1]H S33'!BE23="","",'[1]H S33'!BE23)</f>
        <v/>
      </c>
      <c r="D1632" s="74" t="str">
        <f>IF(C1632="","",VLOOKUP(C1632,[1]!Tableau1[#All],5,FALSE))</f>
        <v/>
      </c>
      <c r="E1632" s="74" t="str">
        <f>IF(C1632="","",VLOOKUP(C1632,[1]!Tableau1[#All],11,FALSE))</f>
        <v/>
      </c>
      <c r="F1632" s="74" t="str">
        <f>IFERROR(IF(C1632="","",VLOOKUP(C1632,[1]!Tableau1[#All],12,FALSE)),"")</f>
        <v/>
      </c>
      <c r="G1632" s="74" t="str">
        <f>IFERROR(IF(C1632="","",VLOOKUP(C1632,[1]!Tableau1[#All],6,FALSE)),"")</f>
        <v/>
      </c>
      <c r="H1632" s="74" t="str">
        <f>IFERROR(IF(C1632="","",VLOOKUP(C1632,[1]!Tableau1[#All],13,FALSE)),"")</f>
        <v/>
      </c>
      <c r="I1632" s="74" t="str">
        <f>IFERROR(IF(C1632="","",VLOOKUP(C1632,[1]!Tableau1[#All],14,FALSE)),"")</f>
        <v/>
      </c>
      <c r="J1632" s="74" t="str">
        <f>IFERROR(IF(C1632="","",VLOOKUP(C1632,[1]!Tableau1[#All],8,FALSE)),"")</f>
        <v/>
      </c>
      <c r="K1632" s="75" t="str">
        <f>VLOOKUP('[1]Cumul H'!$C1632,'[1]H S33'!$BE$9:$CU$60,6,FALSE)</f>
        <v/>
      </c>
      <c r="L1632" s="75" t="str">
        <f>VLOOKUP('[1]Cumul H'!$C1632,'[1]H S33'!$BE$9:$CU$60,10,FALSE)</f>
        <v/>
      </c>
      <c r="M1632" s="75" t="str">
        <f>VLOOKUP('[1]Cumul H'!$C1632,'[1]H S33'!$BE$9:$CU$60,14,FALSE)</f>
        <v/>
      </c>
      <c r="N1632" s="75" t="str">
        <f>VLOOKUP('[1]Cumul H'!$C1632,'[1]H S33'!$BE$9:$CU$60,18,FALSE)</f>
        <v/>
      </c>
      <c r="O1632" s="75" t="str">
        <f>VLOOKUP('[1]Cumul H'!$C1632,'[1]H S33'!$BE$9:$CU$60,22,FALSE)</f>
        <v/>
      </c>
      <c r="P1632" s="75" t="str">
        <f>VLOOKUP('[1]Cumul H'!$C1632,'[1]H S33'!$BE$9:$CU$60,26,FALSE)</f>
        <v/>
      </c>
      <c r="Q1632" s="75" t="str">
        <f>VLOOKUP('[1]Cumul H'!$C1632,'[1]H S33'!$BE$9:$CU$60,30,FALSE)</f>
        <v/>
      </c>
      <c r="R1632" s="75" t="str">
        <f>VLOOKUP('[1]Cumul H'!$C1632,'[1]H S33'!$BE$9:$CU$60,34,FALSE)</f>
        <v/>
      </c>
      <c r="S1632" s="75" t="str">
        <f>VLOOKUP('[1]Cumul H'!$C1632,'[1]H S33'!$BE$9:$CU$60,33,FALSE)</f>
        <v/>
      </c>
      <c r="T1632" s="75" t="str">
        <f>VLOOKUP('[1]Cumul H'!$C1632,'[1]H S33'!$BE$9:$CU$60,35,FALSE)</f>
        <v/>
      </c>
      <c r="U1632" s="75" t="str">
        <f>VLOOKUP('[1]Cumul H'!$C1632,'[1]H S33'!$BE$9:$CU$60,36,FALSE)</f>
        <v/>
      </c>
      <c r="V1632" s="76" t="str">
        <f t="shared" si="253"/>
        <v/>
      </c>
      <c r="W1632" s="76" t="str" cm="1">
        <f t="array" ref="W1632">IFERROR(_xlfn.IFS(V1632="","",V1632=39,"",V1632&gt;39,V1632-39),"")</f>
        <v/>
      </c>
      <c r="X1632" s="76" t="str">
        <f t="shared" si="254"/>
        <v/>
      </c>
      <c r="Y1632" s="76" t="str">
        <f t="shared" si="255"/>
        <v/>
      </c>
      <c r="Z1632" s="76" t="str">
        <f t="shared" si="256"/>
        <v/>
      </c>
      <c r="AA1632" s="77" t="str">
        <f t="shared" si="257"/>
        <v/>
      </c>
      <c r="AB1632" s="76" t="str">
        <f t="shared" si="258"/>
        <v/>
      </c>
      <c r="AC1632" s="74" t="str">
        <f>VLOOKUP('[1]Cumul H'!$C1632,'[1]H S33'!$BE$9:$CU$60,37,FALSE)</f>
        <v/>
      </c>
      <c r="AD1632" s="74" t="str">
        <f>VLOOKUP('[1]Cumul H'!$C1632,'[1]H S33'!$BE$9:$CU$60,38,FALSE)</f>
        <v/>
      </c>
      <c r="AE1632" s="74" t="str">
        <f>VLOOKUP('[1]Cumul H'!$C1632,'[1]H S33'!$BE$9:$CU$60,39,FALSE)</f>
        <v/>
      </c>
      <c r="AF1632" s="74" t="str">
        <f>VLOOKUP('[1]Cumul H'!$C1632,'[1]H S33'!$BE$9:$CU$60,40,FALSE)</f>
        <v/>
      </c>
      <c r="AG1632" s="74" t="str">
        <f>VLOOKUP('[1]Cumul H'!$C1632,'[1]H S33'!$BE$9:$CU$60,41,FALSE)</f>
        <v/>
      </c>
      <c r="AH1632" s="74" t="str">
        <f>VLOOKUP('[1]Cumul H'!$C1632,'[1]H S33'!$BE$9:$CU$60,42,FALSE)</f>
        <v/>
      </c>
      <c r="AI1632" s="74">
        <f>SUM('[1]Cumul H'!$AE1632:$AH1632)</f>
        <v>0</v>
      </c>
      <c r="AJ1632" s="72" t="str" cm="1">
        <f t="array" ref="AJ1632">IF(E1632="INTERIM",_xlfn.IFS(J1632="NON",$AK$2,J1632="OUI",$AK$3),"")</f>
        <v/>
      </c>
      <c r="AK1632" s="68" t="str">
        <f t="shared" si="250"/>
        <v/>
      </c>
      <c r="AL1632" s="68" t="str">
        <f>IF(V1632="","",IF(V1632-Tableau3[[#This Row],[Heure sans Majoration]]&lt;0,0,V1632-Tableau3[[#This Row],[Heure sans Majoration]]))</f>
        <v/>
      </c>
      <c r="AM1632" s="68" t="str">
        <f t="shared" si="259"/>
        <v/>
      </c>
      <c r="AN1632" s="68" t="str">
        <f t="shared" si="251"/>
        <v/>
      </c>
      <c r="AO1632" s="68" t="str">
        <f t="shared" si="252"/>
        <v/>
      </c>
      <c r="AP1632" s="72" t="str">
        <f>IF(C1632="","",IF(F1632=0,"",(V1632*Tableau3[[#This Row],[Salaire Horaire]]*Tableau3[[#This Row],[Coef Multi]])))</f>
        <v/>
      </c>
      <c r="AQ1632" s="72" t="str">
        <f>IF(C1632="","",IF(F1632=0,"",(Tableau3[[#This Row],[Heure avec majoration]]*Tableau3[[#This Row],[Salaire Horaire]]*Tableau3[[#This Row],[Coef Multi]]*25%)))</f>
        <v/>
      </c>
    </row>
    <row r="1633" spans="2:43" ht="15" thickBot="1" x14ac:dyDescent="0.35">
      <c r="B1633" s="73" t="s">
        <v>115</v>
      </c>
      <c r="C1633" s="74" t="str">
        <f>IF('[1]H S33'!BE24="","",'[1]H S33'!BE24)</f>
        <v/>
      </c>
      <c r="D1633" s="74" t="str">
        <f>IF(C1633="","",VLOOKUP(C1633,[1]!Tableau1[#All],5,FALSE))</f>
        <v/>
      </c>
      <c r="E1633" s="74" t="str">
        <f>IF(C1633="","",VLOOKUP(C1633,[1]!Tableau1[#All],11,FALSE))</f>
        <v/>
      </c>
      <c r="F1633" s="74" t="str">
        <f>IFERROR(IF(C1633="","",VLOOKUP(C1633,[1]!Tableau1[#All],12,FALSE)),"")</f>
        <v/>
      </c>
      <c r="G1633" s="74" t="str">
        <f>IFERROR(IF(C1633="","",VLOOKUP(C1633,[1]!Tableau1[#All],6,FALSE)),"")</f>
        <v/>
      </c>
      <c r="H1633" s="74" t="str">
        <f>IFERROR(IF(C1633="","",VLOOKUP(C1633,[1]!Tableau1[#All],13,FALSE)),"")</f>
        <v/>
      </c>
      <c r="I1633" s="74" t="str">
        <f>IFERROR(IF(C1633="","",VLOOKUP(C1633,[1]!Tableau1[#All],14,FALSE)),"")</f>
        <v/>
      </c>
      <c r="J1633" s="74" t="str">
        <f>IFERROR(IF(C1633="","",VLOOKUP(C1633,[1]!Tableau1[#All],8,FALSE)),"")</f>
        <v/>
      </c>
      <c r="K1633" s="75" t="str">
        <f>VLOOKUP('[1]Cumul H'!$C1633,'[1]H S33'!$BE$9:$CU$60,6,FALSE)</f>
        <v/>
      </c>
      <c r="L1633" s="75" t="str">
        <f>VLOOKUP('[1]Cumul H'!$C1633,'[1]H S33'!$BE$9:$CU$60,10,FALSE)</f>
        <v/>
      </c>
      <c r="M1633" s="75" t="str">
        <f>VLOOKUP('[1]Cumul H'!$C1633,'[1]H S33'!$BE$9:$CU$60,14,FALSE)</f>
        <v/>
      </c>
      <c r="N1633" s="75" t="str">
        <f>VLOOKUP('[1]Cumul H'!$C1633,'[1]H S33'!$BE$9:$CU$60,18,FALSE)</f>
        <v/>
      </c>
      <c r="O1633" s="75" t="str">
        <f>VLOOKUP('[1]Cumul H'!$C1633,'[1]H S33'!$BE$9:$CU$60,22,FALSE)</f>
        <v/>
      </c>
      <c r="P1633" s="75" t="str">
        <f>VLOOKUP('[1]Cumul H'!$C1633,'[1]H S33'!$BE$9:$CU$60,26,FALSE)</f>
        <v/>
      </c>
      <c r="Q1633" s="75" t="str">
        <f>VLOOKUP('[1]Cumul H'!$C1633,'[1]H S33'!$BE$9:$CU$60,30,FALSE)</f>
        <v/>
      </c>
      <c r="R1633" s="75" t="str">
        <f>VLOOKUP('[1]Cumul H'!$C1633,'[1]H S33'!$BE$9:$CU$60,34,FALSE)</f>
        <v/>
      </c>
      <c r="S1633" s="75" t="str">
        <f>VLOOKUP('[1]Cumul H'!$C1633,'[1]H S33'!$BE$9:$CU$60,33,FALSE)</f>
        <v/>
      </c>
      <c r="T1633" s="75" t="str">
        <f>VLOOKUP('[1]Cumul H'!$C1633,'[1]H S33'!$BE$9:$CU$60,35,FALSE)</f>
        <v/>
      </c>
      <c r="U1633" s="75" t="str">
        <f>VLOOKUP('[1]Cumul H'!$C1633,'[1]H S33'!$BE$9:$CU$60,36,FALSE)</f>
        <v/>
      </c>
      <c r="V1633" s="76" t="str">
        <f t="shared" si="253"/>
        <v/>
      </c>
      <c r="W1633" s="76" t="str" cm="1">
        <f t="array" ref="W1633">IFERROR(_xlfn.IFS(V1633="","",V1633=39,"",V1633&gt;39,V1633-39),"")</f>
        <v/>
      </c>
      <c r="X1633" s="76" t="str">
        <f t="shared" si="254"/>
        <v/>
      </c>
      <c r="Y1633" s="76" t="str">
        <f t="shared" si="255"/>
        <v/>
      </c>
      <c r="Z1633" s="76" t="str">
        <f t="shared" si="256"/>
        <v/>
      </c>
      <c r="AA1633" s="77" t="str">
        <f t="shared" si="257"/>
        <v/>
      </c>
      <c r="AB1633" s="76" t="str">
        <f t="shared" si="258"/>
        <v/>
      </c>
      <c r="AC1633" s="74" t="str">
        <f>VLOOKUP('[1]Cumul H'!$C1633,'[1]H S33'!$BE$9:$CU$60,37,FALSE)</f>
        <v/>
      </c>
      <c r="AD1633" s="74" t="str">
        <f>VLOOKUP('[1]Cumul H'!$C1633,'[1]H S33'!$BE$9:$CU$60,38,FALSE)</f>
        <v/>
      </c>
      <c r="AE1633" s="74" t="str">
        <f>VLOOKUP('[1]Cumul H'!$C1633,'[1]H S33'!$BE$9:$CU$60,39,FALSE)</f>
        <v/>
      </c>
      <c r="AF1633" s="74" t="str">
        <f>VLOOKUP('[1]Cumul H'!$C1633,'[1]H S33'!$BE$9:$CU$60,40,FALSE)</f>
        <v/>
      </c>
      <c r="AG1633" s="74" t="str">
        <f>VLOOKUP('[1]Cumul H'!$C1633,'[1]H S33'!$BE$9:$CU$60,41,FALSE)</f>
        <v/>
      </c>
      <c r="AH1633" s="74" t="str">
        <f>VLOOKUP('[1]Cumul H'!$C1633,'[1]H S33'!$BE$9:$CU$60,42,FALSE)</f>
        <v/>
      </c>
      <c r="AI1633" s="74">
        <f>SUM('[1]Cumul H'!$AE1633:$AH1633)</f>
        <v>0</v>
      </c>
      <c r="AJ1633" s="78" t="str" cm="1">
        <f t="array" ref="AJ1633">IF(E1633="INTERIM",_xlfn.IFS(J1633="NON",$AK$2,J1633="OUI",$AK$3),"")</f>
        <v/>
      </c>
      <c r="AK1633" s="74" t="str">
        <f t="shared" si="250"/>
        <v/>
      </c>
      <c r="AL1633" s="74" t="str">
        <f>IF(V1633="","",IF(V1633-Tableau3[[#This Row],[Heure sans Majoration]]&lt;0,0,V1633-Tableau3[[#This Row],[Heure sans Majoration]]))</f>
        <v/>
      </c>
      <c r="AM1633" s="74" t="str">
        <f t="shared" si="259"/>
        <v/>
      </c>
      <c r="AN1633" s="74" t="str">
        <f t="shared" si="251"/>
        <v/>
      </c>
      <c r="AO1633" s="74" t="str">
        <f t="shared" si="252"/>
        <v/>
      </c>
      <c r="AP1633" s="78" t="str">
        <f>IF(C1633="","",IF(F1633=0,"",(V1633*Tableau3[[#This Row],[Salaire Horaire]]*Tableau3[[#This Row],[Coef Multi]])))</f>
        <v/>
      </c>
      <c r="AQ1633" s="78" t="str">
        <f>IF(C1633="","",IF(F1633=0,"",(Tableau3[[#This Row],[Heure avec majoration]]*Tableau3[[#This Row],[Salaire Horaire]]*Tableau3[[#This Row],[Coef Multi]]*25%)))</f>
        <v/>
      </c>
    </row>
    <row r="1634" spans="2:43" ht="15" thickTop="1" x14ac:dyDescent="0.3">
      <c r="B1634" s="73" t="s">
        <v>115</v>
      </c>
      <c r="C1634" s="74" t="str">
        <f>IF('[1]H S33'!BE25="","",'[1]H S33'!BE25)</f>
        <v/>
      </c>
      <c r="D1634" s="74" t="str">
        <f>IF(C1634="","",VLOOKUP(C1634,[1]!Tableau1[#All],5,FALSE))</f>
        <v/>
      </c>
      <c r="E1634" s="74" t="str">
        <f>IF(C1634="","",VLOOKUP(C1634,[1]!Tableau1[#All],11,FALSE))</f>
        <v/>
      </c>
      <c r="F1634" s="74" t="str">
        <f>IFERROR(IF(C1634="","",VLOOKUP(C1634,[1]!Tableau1[#All],12,FALSE)),"")</f>
        <v/>
      </c>
      <c r="G1634" s="74" t="str">
        <f>IFERROR(IF(C1634="","",VLOOKUP(C1634,[1]!Tableau1[#All],6,FALSE)),"")</f>
        <v/>
      </c>
      <c r="H1634" s="74" t="str">
        <f>IFERROR(IF(C1634="","",VLOOKUP(C1634,[1]!Tableau1[#All],13,FALSE)),"")</f>
        <v/>
      </c>
      <c r="I1634" s="74" t="str">
        <f>IFERROR(IF(C1634="","",VLOOKUP(C1634,[1]!Tableau1[#All],14,FALSE)),"")</f>
        <v/>
      </c>
      <c r="J1634" s="74" t="str">
        <f>IFERROR(IF(C1634="","",VLOOKUP(C1634,[1]!Tableau1[#All],8,FALSE)),"")</f>
        <v/>
      </c>
      <c r="K1634" s="75" t="str">
        <f>VLOOKUP('[1]Cumul H'!$C1634,'[1]H S33'!$BE$9:$CU$60,6,FALSE)</f>
        <v/>
      </c>
      <c r="L1634" s="75" t="str">
        <f>VLOOKUP('[1]Cumul H'!$C1634,'[1]H S33'!$BE$9:$CU$60,10,FALSE)</f>
        <v/>
      </c>
      <c r="M1634" s="75" t="str">
        <f>VLOOKUP('[1]Cumul H'!$C1634,'[1]H S33'!$BE$9:$CU$60,14,FALSE)</f>
        <v/>
      </c>
      <c r="N1634" s="75" t="str">
        <f>VLOOKUP('[1]Cumul H'!$C1634,'[1]H S33'!$BE$9:$CU$60,18,FALSE)</f>
        <v/>
      </c>
      <c r="O1634" s="75" t="str">
        <f>VLOOKUP('[1]Cumul H'!$C1634,'[1]H S33'!$BE$9:$CU$60,22,FALSE)</f>
        <v/>
      </c>
      <c r="P1634" s="75" t="str">
        <f>VLOOKUP('[1]Cumul H'!$C1634,'[1]H S33'!$BE$9:$CU$60,26,FALSE)</f>
        <v/>
      </c>
      <c r="Q1634" s="75" t="str">
        <f>VLOOKUP('[1]Cumul H'!$C1634,'[1]H S33'!$BE$9:$CU$60,30,FALSE)</f>
        <v/>
      </c>
      <c r="R1634" s="75" t="str">
        <f>VLOOKUP('[1]Cumul H'!$C1634,'[1]H S33'!$BE$9:$CU$60,34,FALSE)</f>
        <v/>
      </c>
      <c r="S1634" s="75" t="str">
        <f>VLOOKUP('[1]Cumul H'!$C1634,'[1]H S33'!$BE$9:$CU$60,33,FALSE)</f>
        <v/>
      </c>
      <c r="T1634" s="75" t="str">
        <f>VLOOKUP('[1]Cumul H'!$C1634,'[1]H S33'!$BE$9:$CU$60,35,FALSE)</f>
        <v/>
      </c>
      <c r="U1634" s="75" t="str">
        <f>VLOOKUP('[1]Cumul H'!$C1634,'[1]H S33'!$BE$9:$CU$60,36,FALSE)</f>
        <v/>
      </c>
      <c r="V1634" s="76" t="str">
        <f t="shared" si="253"/>
        <v/>
      </c>
      <c r="W1634" s="76" t="str" cm="1">
        <f t="array" ref="W1634">IFERROR(_xlfn.IFS(V1634="","",V1634=39,"",V1634&gt;39,V1634-39),"")</f>
        <v/>
      </c>
      <c r="X1634" s="76" t="str">
        <f t="shared" si="254"/>
        <v/>
      </c>
      <c r="Y1634" s="76" t="str">
        <f t="shared" si="255"/>
        <v/>
      </c>
      <c r="Z1634" s="76" t="str">
        <f t="shared" si="256"/>
        <v/>
      </c>
      <c r="AA1634" s="77" t="str">
        <f t="shared" si="257"/>
        <v/>
      </c>
      <c r="AB1634" s="76" t="str">
        <f t="shared" si="258"/>
        <v/>
      </c>
      <c r="AC1634" s="74" t="str">
        <f>VLOOKUP('[1]Cumul H'!$C1634,'[1]H S33'!$BE$9:$CU$60,37,FALSE)</f>
        <v/>
      </c>
      <c r="AD1634" s="74" t="str">
        <f>VLOOKUP('[1]Cumul H'!$C1634,'[1]H S33'!$BE$9:$CU$60,38,FALSE)</f>
        <v/>
      </c>
      <c r="AE1634" s="74" t="str">
        <f>VLOOKUP('[1]Cumul H'!$C1634,'[1]H S33'!$BE$9:$CU$60,39,FALSE)</f>
        <v/>
      </c>
      <c r="AF1634" s="74" t="str">
        <f>VLOOKUP('[1]Cumul H'!$C1634,'[1]H S33'!$BE$9:$CU$60,40,FALSE)</f>
        <v/>
      </c>
      <c r="AG1634" s="74" t="str">
        <f>VLOOKUP('[1]Cumul H'!$C1634,'[1]H S33'!$BE$9:$CU$60,41,FALSE)</f>
        <v/>
      </c>
      <c r="AH1634" s="74" t="str">
        <f>VLOOKUP('[1]Cumul H'!$C1634,'[1]H S33'!$BE$9:$CU$60,42,FALSE)</f>
        <v/>
      </c>
      <c r="AI1634" s="74">
        <f>SUM('[1]Cumul H'!$AE1634:$AH1634)</f>
        <v>0</v>
      </c>
      <c r="AJ1634" s="72" t="str" cm="1">
        <f t="array" ref="AJ1634">IF(E1634="INTERIM",_xlfn.IFS(J1634="NON",$AK$2,J1634="OUI",$AK$3),"")</f>
        <v/>
      </c>
      <c r="AK1634" s="68" t="str">
        <f t="shared" si="250"/>
        <v/>
      </c>
      <c r="AL1634" s="68" t="str">
        <f>IF(V1634="","",IF(V1634-Tableau3[[#This Row],[Heure sans Majoration]]&lt;0,0,V1634-Tableau3[[#This Row],[Heure sans Majoration]]))</f>
        <v/>
      </c>
      <c r="AM1634" s="68" t="str">
        <f t="shared" si="259"/>
        <v/>
      </c>
      <c r="AN1634" s="68" t="str">
        <f t="shared" si="251"/>
        <v/>
      </c>
      <c r="AO1634" s="68" t="str">
        <f t="shared" si="252"/>
        <v/>
      </c>
      <c r="AP1634" s="72" t="str">
        <f>IF(C1634="","",IF(F1634=0,"",(V1634*Tableau3[[#This Row],[Salaire Horaire]]*Tableau3[[#This Row],[Coef Multi]])))</f>
        <v/>
      </c>
      <c r="AQ1634" s="72" t="str">
        <f>IF(C1634="","",IF(F1634=0,"",(Tableau3[[#This Row],[Heure avec majoration]]*Tableau3[[#This Row],[Salaire Horaire]]*Tableau3[[#This Row],[Coef Multi]]*25%)))</f>
        <v/>
      </c>
    </row>
    <row r="1635" spans="2:43" ht="15" thickBot="1" x14ac:dyDescent="0.35">
      <c r="B1635" s="73" t="s">
        <v>115</v>
      </c>
      <c r="C1635" s="74" t="str">
        <f>IF('[1]H S33'!BE26="","",'[1]H S33'!BE26)</f>
        <v/>
      </c>
      <c r="D1635" s="74" t="str">
        <f>IF(C1635="","",VLOOKUP(C1635,[1]!Tableau1[#All],5,FALSE))</f>
        <v/>
      </c>
      <c r="E1635" s="74" t="str">
        <f>IF(C1635="","",VLOOKUP(C1635,[1]!Tableau1[#All],11,FALSE))</f>
        <v/>
      </c>
      <c r="F1635" s="74" t="str">
        <f>IFERROR(IF(C1635="","",VLOOKUP(C1635,[1]!Tableau1[#All],12,FALSE)),"")</f>
        <v/>
      </c>
      <c r="G1635" s="74" t="str">
        <f>IFERROR(IF(C1635="","",VLOOKUP(C1635,[1]!Tableau1[#All],6,FALSE)),"")</f>
        <v/>
      </c>
      <c r="H1635" s="74" t="str">
        <f>IFERROR(IF(C1635="","",VLOOKUP(C1635,[1]!Tableau1[#All],13,FALSE)),"")</f>
        <v/>
      </c>
      <c r="I1635" s="74" t="str">
        <f>IFERROR(IF(C1635="","",VLOOKUP(C1635,[1]!Tableau1[#All],14,FALSE)),"")</f>
        <v/>
      </c>
      <c r="J1635" s="74" t="str">
        <f>IFERROR(IF(C1635="","",VLOOKUP(C1635,[1]!Tableau1[#All],8,FALSE)),"")</f>
        <v/>
      </c>
      <c r="K1635" s="75" t="str">
        <f>VLOOKUP('[1]Cumul H'!$C1635,'[1]H S33'!$BE$9:$CU$60,6,FALSE)</f>
        <v/>
      </c>
      <c r="L1635" s="75" t="str">
        <f>VLOOKUP('[1]Cumul H'!$C1635,'[1]H S33'!$BE$9:$CU$60,10,FALSE)</f>
        <v/>
      </c>
      <c r="M1635" s="75" t="str">
        <f>VLOOKUP('[1]Cumul H'!$C1635,'[1]H S33'!$BE$9:$CU$60,14,FALSE)</f>
        <v/>
      </c>
      <c r="N1635" s="75" t="str">
        <f>VLOOKUP('[1]Cumul H'!$C1635,'[1]H S33'!$BE$9:$CU$60,18,FALSE)</f>
        <v/>
      </c>
      <c r="O1635" s="75" t="str">
        <f>VLOOKUP('[1]Cumul H'!$C1635,'[1]H S33'!$BE$9:$CU$60,22,FALSE)</f>
        <v/>
      </c>
      <c r="P1635" s="75" t="str">
        <f>VLOOKUP('[1]Cumul H'!$C1635,'[1]H S33'!$BE$9:$CU$60,26,FALSE)</f>
        <v/>
      </c>
      <c r="Q1635" s="75" t="str">
        <f>VLOOKUP('[1]Cumul H'!$C1635,'[1]H S33'!$BE$9:$CU$60,30,FALSE)</f>
        <v/>
      </c>
      <c r="R1635" s="75" t="str">
        <f>VLOOKUP('[1]Cumul H'!$C1635,'[1]H S33'!$BE$9:$CU$60,34,FALSE)</f>
        <v/>
      </c>
      <c r="S1635" s="75" t="str">
        <f>VLOOKUP('[1]Cumul H'!$C1635,'[1]H S33'!$BE$9:$CU$60,33,FALSE)</f>
        <v/>
      </c>
      <c r="T1635" s="75" t="str">
        <f>VLOOKUP('[1]Cumul H'!$C1635,'[1]H S33'!$BE$9:$CU$60,35,FALSE)</f>
        <v/>
      </c>
      <c r="U1635" s="75" t="str">
        <f>VLOOKUP('[1]Cumul H'!$C1635,'[1]H S33'!$BE$9:$CU$60,36,FALSE)</f>
        <v/>
      </c>
      <c r="V1635" s="76" t="str">
        <f t="shared" si="253"/>
        <v/>
      </c>
      <c r="W1635" s="76" t="str" cm="1">
        <f t="array" ref="W1635">IFERROR(_xlfn.IFS(V1635="","",V1635=39,"",V1635&gt;39,V1635-39),"")</f>
        <v/>
      </c>
      <c r="X1635" s="76" t="str">
        <f t="shared" si="254"/>
        <v/>
      </c>
      <c r="Y1635" s="76" t="str">
        <f t="shared" si="255"/>
        <v/>
      </c>
      <c r="Z1635" s="76" t="str">
        <f t="shared" si="256"/>
        <v/>
      </c>
      <c r="AA1635" s="77" t="str">
        <f t="shared" si="257"/>
        <v/>
      </c>
      <c r="AB1635" s="76" t="str">
        <f t="shared" si="258"/>
        <v/>
      </c>
      <c r="AC1635" s="74" t="str">
        <f>VLOOKUP('[1]Cumul H'!$C1635,'[1]H S33'!$BE$9:$CU$60,37,FALSE)</f>
        <v/>
      </c>
      <c r="AD1635" s="74" t="str">
        <f>VLOOKUP('[1]Cumul H'!$C1635,'[1]H S33'!$BE$9:$CU$60,38,FALSE)</f>
        <v/>
      </c>
      <c r="AE1635" s="74" t="str">
        <f>VLOOKUP('[1]Cumul H'!$C1635,'[1]H S33'!$BE$9:$CU$60,39,FALSE)</f>
        <v/>
      </c>
      <c r="AF1635" s="74" t="str">
        <f>VLOOKUP('[1]Cumul H'!$C1635,'[1]H S33'!$BE$9:$CU$60,40,FALSE)</f>
        <v/>
      </c>
      <c r="AG1635" s="74" t="str">
        <f>VLOOKUP('[1]Cumul H'!$C1635,'[1]H S33'!$BE$9:$CU$60,41,FALSE)</f>
        <v/>
      </c>
      <c r="AH1635" s="74" t="str">
        <f>VLOOKUP('[1]Cumul H'!$C1635,'[1]H S33'!$BE$9:$CU$60,42,FALSE)</f>
        <v/>
      </c>
      <c r="AI1635" s="74">
        <f>SUM('[1]Cumul H'!$AE1635:$AH1635)</f>
        <v>0</v>
      </c>
      <c r="AJ1635" s="78" t="str" cm="1">
        <f t="array" ref="AJ1635">IF(E1635="INTERIM",_xlfn.IFS(J1635="NON",$AK$2,J1635="OUI",$AK$3),"")</f>
        <v/>
      </c>
      <c r="AK1635" s="74" t="str">
        <f t="shared" si="250"/>
        <v/>
      </c>
      <c r="AL1635" s="74" t="str">
        <f>IF(V1635="","",IF(V1635-Tableau3[[#This Row],[Heure sans Majoration]]&lt;0,0,V1635-Tableau3[[#This Row],[Heure sans Majoration]]))</f>
        <v/>
      </c>
      <c r="AM1635" s="74" t="str">
        <f t="shared" si="259"/>
        <v/>
      </c>
      <c r="AN1635" s="74" t="str">
        <f t="shared" si="251"/>
        <v/>
      </c>
      <c r="AO1635" s="74" t="str">
        <f t="shared" si="252"/>
        <v/>
      </c>
      <c r="AP1635" s="78" t="str">
        <f>IF(C1635="","",IF(F1635=0,"",(V1635*Tableau3[[#This Row],[Salaire Horaire]]*Tableau3[[#This Row],[Coef Multi]])))</f>
        <v/>
      </c>
      <c r="AQ1635" s="78" t="str">
        <f>IF(C1635="","",IF(F1635=0,"",(Tableau3[[#This Row],[Heure avec majoration]]*Tableau3[[#This Row],[Salaire Horaire]]*Tableau3[[#This Row],[Coef Multi]]*25%)))</f>
        <v/>
      </c>
    </row>
    <row r="1636" spans="2:43" ht="15" thickTop="1" x14ac:dyDescent="0.3">
      <c r="B1636" s="73" t="s">
        <v>115</v>
      </c>
      <c r="C1636" s="74" t="str">
        <f>IF('[1]H S33'!BE27="","",'[1]H S33'!BE27)</f>
        <v/>
      </c>
      <c r="D1636" s="74" t="str">
        <f>IF(C1636="","",VLOOKUP(C1636,[1]!Tableau1[#All],5,FALSE))</f>
        <v/>
      </c>
      <c r="E1636" s="74" t="str">
        <f>IF(C1636="","",VLOOKUP(C1636,[1]!Tableau1[#All],11,FALSE))</f>
        <v/>
      </c>
      <c r="F1636" s="74" t="str">
        <f>IFERROR(IF(C1636="","",VLOOKUP(C1636,[1]!Tableau1[#All],12,FALSE)),"")</f>
        <v/>
      </c>
      <c r="G1636" s="74" t="str">
        <f>IFERROR(IF(C1636="","",VLOOKUP(C1636,[1]!Tableau1[#All],6,FALSE)),"")</f>
        <v/>
      </c>
      <c r="H1636" s="74" t="str">
        <f>IFERROR(IF(C1636="","",VLOOKUP(C1636,[1]!Tableau1[#All],13,FALSE)),"")</f>
        <v/>
      </c>
      <c r="I1636" s="74" t="str">
        <f>IFERROR(IF(C1636="","",VLOOKUP(C1636,[1]!Tableau1[#All],14,FALSE)),"")</f>
        <v/>
      </c>
      <c r="J1636" s="74" t="str">
        <f>IFERROR(IF(C1636="","",VLOOKUP(C1636,[1]!Tableau1[#All],8,FALSE)),"")</f>
        <v/>
      </c>
      <c r="K1636" s="75" t="str">
        <f>VLOOKUP('[1]Cumul H'!$C1636,'[1]H S33'!$BE$9:$CU$60,6,FALSE)</f>
        <v/>
      </c>
      <c r="L1636" s="75" t="str">
        <f>VLOOKUP('[1]Cumul H'!$C1636,'[1]H S33'!$BE$9:$CU$60,10,FALSE)</f>
        <v/>
      </c>
      <c r="M1636" s="75" t="str">
        <f>VLOOKUP('[1]Cumul H'!$C1636,'[1]H S33'!$BE$9:$CU$60,14,FALSE)</f>
        <v/>
      </c>
      <c r="N1636" s="75" t="str">
        <f>VLOOKUP('[1]Cumul H'!$C1636,'[1]H S33'!$BE$9:$CU$60,18,FALSE)</f>
        <v/>
      </c>
      <c r="O1636" s="75" t="str">
        <f>VLOOKUP('[1]Cumul H'!$C1636,'[1]H S33'!$BE$9:$CU$60,22,FALSE)</f>
        <v/>
      </c>
      <c r="P1636" s="75" t="str">
        <f>VLOOKUP('[1]Cumul H'!$C1636,'[1]H S33'!$BE$9:$CU$60,26,FALSE)</f>
        <v/>
      </c>
      <c r="Q1636" s="75" t="str">
        <f>VLOOKUP('[1]Cumul H'!$C1636,'[1]H S33'!$BE$9:$CU$60,30,FALSE)</f>
        <v/>
      </c>
      <c r="R1636" s="75" t="str">
        <f>VLOOKUP('[1]Cumul H'!$C1636,'[1]H S33'!$BE$9:$CU$60,34,FALSE)</f>
        <v/>
      </c>
      <c r="S1636" s="75" t="str">
        <f>VLOOKUP('[1]Cumul H'!$C1636,'[1]H S33'!$BE$9:$CU$60,33,FALSE)</f>
        <v/>
      </c>
      <c r="T1636" s="75" t="str">
        <f>VLOOKUP('[1]Cumul H'!$C1636,'[1]H S33'!$BE$9:$CU$60,35,FALSE)</f>
        <v/>
      </c>
      <c r="U1636" s="75" t="str">
        <f>VLOOKUP('[1]Cumul H'!$C1636,'[1]H S33'!$BE$9:$CU$60,36,FALSE)</f>
        <v/>
      </c>
      <c r="V1636" s="76" t="str">
        <f t="shared" si="253"/>
        <v/>
      </c>
      <c r="W1636" s="76" t="str" cm="1">
        <f t="array" ref="W1636">IFERROR(_xlfn.IFS(V1636="","",V1636=39,"",V1636&gt;39,V1636-39),"")</f>
        <v/>
      </c>
      <c r="X1636" s="76" t="str">
        <f t="shared" si="254"/>
        <v/>
      </c>
      <c r="Y1636" s="76" t="str">
        <f t="shared" si="255"/>
        <v/>
      </c>
      <c r="Z1636" s="76" t="str">
        <f t="shared" si="256"/>
        <v/>
      </c>
      <c r="AA1636" s="77" t="str">
        <f t="shared" si="257"/>
        <v/>
      </c>
      <c r="AB1636" s="76" t="str">
        <f t="shared" si="258"/>
        <v/>
      </c>
      <c r="AC1636" s="74" t="str">
        <f>VLOOKUP('[1]Cumul H'!$C1636,'[1]H S33'!$BE$9:$CU$60,37,FALSE)</f>
        <v/>
      </c>
      <c r="AD1636" s="74" t="str">
        <f>VLOOKUP('[1]Cumul H'!$C1636,'[1]H S33'!$BE$9:$CU$60,38,FALSE)</f>
        <v/>
      </c>
      <c r="AE1636" s="74" t="str">
        <f>VLOOKUP('[1]Cumul H'!$C1636,'[1]H S33'!$BE$9:$CU$60,39,FALSE)</f>
        <v/>
      </c>
      <c r="AF1636" s="74" t="str">
        <f>VLOOKUP('[1]Cumul H'!$C1636,'[1]H S33'!$BE$9:$CU$60,40,FALSE)</f>
        <v/>
      </c>
      <c r="AG1636" s="74" t="str">
        <f>VLOOKUP('[1]Cumul H'!$C1636,'[1]H S33'!$BE$9:$CU$60,41,FALSE)</f>
        <v/>
      </c>
      <c r="AH1636" s="74" t="str">
        <f>VLOOKUP('[1]Cumul H'!$C1636,'[1]H S33'!$BE$9:$CU$60,42,FALSE)</f>
        <v/>
      </c>
      <c r="AI1636" s="74">
        <f>SUM('[1]Cumul H'!$AE1636:$AH1636)</f>
        <v>0</v>
      </c>
      <c r="AJ1636" s="72" t="str" cm="1">
        <f t="array" ref="AJ1636">IF(E1636="INTERIM",_xlfn.IFS(J1636="NON",$AK$2,J1636="OUI",$AK$3),"")</f>
        <v/>
      </c>
      <c r="AK1636" s="68" t="str">
        <f t="shared" si="250"/>
        <v/>
      </c>
      <c r="AL1636" s="68" t="str">
        <f>IF(V1636="","",IF(V1636-Tableau3[[#This Row],[Heure sans Majoration]]&lt;0,0,V1636-Tableau3[[#This Row],[Heure sans Majoration]]))</f>
        <v/>
      </c>
      <c r="AM1636" s="68" t="str">
        <f t="shared" si="259"/>
        <v/>
      </c>
      <c r="AN1636" s="68" t="str">
        <f t="shared" si="251"/>
        <v/>
      </c>
      <c r="AO1636" s="68" t="str">
        <f t="shared" si="252"/>
        <v/>
      </c>
      <c r="AP1636" s="72" t="str">
        <f>IF(C1636="","",IF(F1636=0,"",(V1636*Tableau3[[#This Row],[Salaire Horaire]]*Tableau3[[#This Row],[Coef Multi]])))</f>
        <v/>
      </c>
      <c r="AQ1636" s="72" t="str">
        <f>IF(C1636="","",IF(F1636=0,"",(Tableau3[[#This Row],[Heure avec majoration]]*Tableau3[[#This Row],[Salaire Horaire]]*Tableau3[[#This Row],[Coef Multi]]*25%)))</f>
        <v/>
      </c>
    </row>
    <row r="1637" spans="2:43" ht="15" thickBot="1" x14ac:dyDescent="0.35">
      <c r="B1637" s="73" t="s">
        <v>115</v>
      </c>
      <c r="C1637" s="74" t="str">
        <f>IF('[1]H S33'!BE28="","",'[1]H S33'!BE28)</f>
        <v/>
      </c>
      <c r="D1637" s="74" t="str">
        <f>IF(C1637="","",VLOOKUP(C1637,[1]!Tableau1[#All],5,FALSE))</f>
        <v/>
      </c>
      <c r="E1637" s="74" t="str">
        <f>IF(C1637="","",VLOOKUP(C1637,[1]!Tableau1[#All],11,FALSE))</f>
        <v/>
      </c>
      <c r="F1637" s="74" t="str">
        <f>IFERROR(IF(C1637="","",VLOOKUP(C1637,[1]!Tableau1[#All],12,FALSE)),"")</f>
        <v/>
      </c>
      <c r="G1637" s="74" t="str">
        <f>IFERROR(IF(C1637="","",VLOOKUP(C1637,[1]!Tableau1[#All],6,FALSE)),"")</f>
        <v/>
      </c>
      <c r="H1637" s="74" t="str">
        <f>IFERROR(IF(C1637="","",VLOOKUP(C1637,[1]!Tableau1[#All],13,FALSE)),"")</f>
        <v/>
      </c>
      <c r="I1637" s="74" t="str">
        <f>IFERROR(IF(C1637="","",VLOOKUP(C1637,[1]!Tableau1[#All],14,FALSE)),"")</f>
        <v/>
      </c>
      <c r="J1637" s="74" t="str">
        <f>IFERROR(IF(C1637="","",VLOOKUP(C1637,[1]!Tableau1[#All],8,FALSE)),"")</f>
        <v/>
      </c>
      <c r="K1637" s="75" t="str">
        <f>VLOOKUP('[1]Cumul H'!$C1637,'[1]H S33'!$BE$9:$CU$60,6,FALSE)</f>
        <v/>
      </c>
      <c r="L1637" s="75" t="str">
        <f>VLOOKUP('[1]Cumul H'!$C1637,'[1]H S33'!$BE$9:$CU$60,10,FALSE)</f>
        <v/>
      </c>
      <c r="M1637" s="75" t="str">
        <f>VLOOKUP('[1]Cumul H'!$C1637,'[1]H S33'!$BE$9:$CU$60,14,FALSE)</f>
        <v/>
      </c>
      <c r="N1637" s="75" t="str">
        <f>VLOOKUP('[1]Cumul H'!$C1637,'[1]H S33'!$BE$9:$CU$60,18,FALSE)</f>
        <v/>
      </c>
      <c r="O1637" s="75" t="str">
        <f>VLOOKUP('[1]Cumul H'!$C1637,'[1]H S33'!$BE$9:$CU$60,22,FALSE)</f>
        <v/>
      </c>
      <c r="P1637" s="75" t="str">
        <f>VLOOKUP('[1]Cumul H'!$C1637,'[1]H S33'!$BE$9:$CU$60,26,FALSE)</f>
        <v/>
      </c>
      <c r="Q1637" s="75" t="str">
        <f>VLOOKUP('[1]Cumul H'!$C1637,'[1]H S33'!$BE$9:$CU$60,30,FALSE)</f>
        <v/>
      </c>
      <c r="R1637" s="75" t="str">
        <f>VLOOKUP('[1]Cumul H'!$C1637,'[1]H S33'!$BE$9:$CU$60,34,FALSE)</f>
        <v/>
      </c>
      <c r="S1637" s="75" t="str">
        <f>VLOOKUP('[1]Cumul H'!$C1637,'[1]H S33'!$BE$9:$CU$60,33,FALSE)</f>
        <v/>
      </c>
      <c r="T1637" s="75" t="str">
        <f>VLOOKUP('[1]Cumul H'!$C1637,'[1]H S33'!$BE$9:$CU$60,35,FALSE)</f>
        <v/>
      </c>
      <c r="U1637" s="75" t="str">
        <f>VLOOKUP('[1]Cumul H'!$C1637,'[1]H S33'!$BE$9:$CU$60,36,FALSE)</f>
        <v/>
      </c>
      <c r="V1637" s="76" t="str">
        <f t="shared" si="253"/>
        <v/>
      </c>
      <c r="W1637" s="76" t="str" cm="1">
        <f t="array" ref="W1637">IFERROR(_xlfn.IFS(V1637="","",V1637=39,"",V1637&gt;39,V1637-39),"")</f>
        <v/>
      </c>
      <c r="X1637" s="76" t="str">
        <f t="shared" si="254"/>
        <v/>
      </c>
      <c r="Y1637" s="76" t="str">
        <f t="shared" si="255"/>
        <v/>
      </c>
      <c r="Z1637" s="76" t="str">
        <f t="shared" si="256"/>
        <v/>
      </c>
      <c r="AA1637" s="77" t="str">
        <f t="shared" si="257"/>
        <v/>
      </c>
      <c r="AB1637" s="76" t="str">
        <f t="shared" si="258"/>
        <v/>
      </c>
      <c r="AC1637" s="74" t="str">
        <f>VLOOKUP('[1]Cumul H'!$C1637,'[1]H S33'!$BE$9:$CU$60,37,FALSE)</f>
        <v/>
      </c>
      <c r="AD1637" s="74" t="str">
        <f>VLOOKUP('[1]Cumul H'!$C1637,'[1]H S33'!$BE$9:$CU$60,38,FALSE)</f>
        <v/>
      </c>
      <c r="AE1637" s="74" t="str">
        <f>VLOOKUP('[1]Cumul H'!$C1637,'[1]H S33'!$BE$9:$CU$60,39,FALSE)</f>
        <v/>
      </c>
      <c r="AF1637" s="74" t="str">
        <f>VLOOKUP('[1]Cumul H'!$C1637,'[1]H S33'!$BE$9:$CU$60,40,FALSE)</f>
        <v/>
      </c>
      <c r="AG1637" s="74" t="str">
        <f>VLOOKUP('[1]Cumul H'!$C1637,'[1]H S33'!$BE$9:$CU$60,41,FALSE)</f>
        <v/>
      </c>
      <c r="AH1637" s="74" t="str">
        <f>VLOOKUP('[1]Cumul H'!$C1637,'[1]H S33'!$BE$9:$CU$60,42,FALSE)</f>
        <v/>
      </c>
      <c r="AI1637" s="74">
        <f>SUM('[1]Cumul H'!$AE1637:$AH1637)</f>
        <v>0</v>
      </c>
      <c r="AJ1637" s="78" t="str" cm="1">
        <f t="array" ref="AJ1637">IF(E1637="INTERIM",_xlfn.IFS(J1637="NON",$AK$2,J1637="OUI",$AK$3),"")</f>
        <v/>
      </c>
      <c r="AK1637" s="74" t="str">
        <f t="shared" si="250"/>
        <v/>
      </c>
      <c r="AL1637" s="74" t="str">
        <f>IF(V1637="","",IF(V1637-Tableau3[[#This Row],[Heure sans Majoration]]&lt;0,0,V1637-Tableau3[[#This Row],[Heure sans Majoration]]))</f>
        <v/>
      </c>
      <c r="AM1637" s="74" t="str">
        <f t="shared" si="259"/>
        <v/>
      </c>
      <c r="AN1637" s="74" t="str">
        <f t="shared" si="251"/>
        <v/>
      </c>
      <c r="AO1637" s="74" t="str">
        <f t="shared" si="252"/>
        <v/>
      </c>
      <c r="AP1637" s="78" t="str">
        <f>IF(C1637="","",IF(F1637=0,"",(V1637*Tableau3[[#This Row],[Salaire Horaire]]*Tableau3[[#This Row],[Coef Multi]])))</f>
        <v/>
      </c>
      <c r="AQ1637" s="78" t="str">
        <f>IF(C1637="","",IF(F1637=0,"",(Tableau3[[#This Row],[Heure avec majoration]]*Tableau3[[#This Row],[Salaire Horaire]]*Tableau3[[#This Row],[Coef Multi]]*25%)))</f>
        <v/>
      </c>
    </row>
    <row r="1638" spans="2:43" ht="15" thickTop="1" x14ac:dyDescent="0.3">
      <c r="B1638" s="73" t="s">
        <v>115</v>
      </c>
      <c r="C1638" s="74" t="str">
        <f>IF('[1]H S33'!BE29="","",'[1]H S33'!BE29)</f>
        <v/>
      </c>
      <c r="D1638" s="74" t="str">
        <f>IF(C1638="","",VLOOKUP(C1638,[1]!Tableau1[#All],5,FALSE))</f>
        <v/>
      </c>
      <c r="E1638" s="74" t="str">
        <f>IF(C1638="","",VLOOKUP(C1638,[1]!Tableau1[#All],11,FALSE))</f>
        <v/>
      </c>
      <c r="F1638" s="74" t="str">
        <f>IFERROR(IF(C1638="","",VLOOKUP(C1638,[1]!Tableau1[#All],12,FALSE)),"")</f>
        <v/>
      </c>
      <c r="G1638" s="74" t="str">
        <f>IFERROR(IF(C1638="","",VLOOKUP(C1638,[1]!Tableau1[#All],6,FALSE)),"")</f>
        <v/>
      </c>
      <c r="H1638" s="74" t="str">
        <f>IFERROR(IF(C1638="","",VLOOKUP(C1638,[1]!Tableau1[#All],13,FALSE)),"")</f>
        <v/>
      </c>
      <c r="I1638" s="74" t="str">
        <f>IFERROR(IF(C1638="","",VLOOKUP(C1638,[1]!Tableau1[#All],14,FALSE)),"")</f>
        <v/>
      </c>
      <c r="J1638" s="74" t="str">
        <f>IFERROR(IF(C1638="","",VLOOKUP(C1638,[1]!Tableau1[#All],8,FALSE)),"")</f>
        <v/>
      </c>
      <c r="K1638" s="75" t="str">
        <f>VLOOKUP('[1]Cumul H'!$C1638,'[1]H S33'!$BE$9:$CU$60,6,FALSE)</f>
        <v/>
      </c>
      <c r="L1638" s="75" t="str">
        <f>VLOOKUP('[1]Cumul H'!$C1638,'[1]H S33'!$BE$9:$CU$60,10,FALSE)</f>
        <v/>
      </c>
      <c r="M1638" s="75" t="str">
        <f>VLOOKUP('[1]Cumul H'!$C1638,'[1]H S33'!$BE$9:$CU$60,14,FALSE)</f>
        <v/>
      </c>
      <c r="N1638" s="75" t="str">
        <f>VLOOKUP('[1]Cumul H'!$C1638,'[1]H S33'!$BE$9:$CU$60,18,FALSE)</f>
        <v/>
      </c>
      <c r="O1638" s="75" t="str">
        <f>VLOOKUP('[1]Cumul H'!$C1638,'[1]H S33'!$BE$9:$CU$60,22,FALSE)</f>
        <v/>
      </c>
      <c r="P1638" s="75" t="str">
        <f>VLOOKUP('[1]Cumul H'!$C1638,'[1]H S33'!$BE$9:$CU$60,26,FALSE)</f>
        <v/>
      </c>
      <c r="Q1638" s="75" t="str">
        <f>VLOOKUP('[1]Cumul H'!$C1638,'[1]H S33'!$BE$9:$CU$60,30,FALSE)</f>
        <v/>
      </c>
      <c r="R1638" s="75" t="str">
        <f>VLOOKUP('[1]Cumul H'!$C1638,'[1]H S33'!$BE$9:$CU$60,34,FALSE)</f>
        <v/>
      </c>
      <c r="S1638" s="75" t="str">
        <f>VLOOKUP('[1]Cumul H'!$C1638,'[1]H S33'!$BE$9:$CU$60,33,FALSE)</f>
        <v/>
      </c>
      <c r="T1638" s="75" t="str">
        <f>VLOOKUP('[1]Cumul H'!$C1638,'[1]H S33'!$BE$9:$CU$60,35,FALSE)</f>
        <v/>
      </c>
      <c r="U1638" s="75" t="str">
        <f>VLOOKUP('[1]Cumul H'!$C1638,'[1]H S33'!$BE$9:$CU$60,36,FALSE)</f>
        <v/>
      </c>
      <c r="V1638" s="76" t="str">
        <f t="shared" si="253"/>
        <v/>
      </c>
      <c r="W1638" s="76" t="str" cm="1">
        <f t="array" ref="W1638">IFERROR(_xlfn.IFS(V1638="","",V1638=39,"",V1638&gt;39,V1638-39),"")</f>
        <v/>
      </c>
      <c r="X1638" s="76" t="str">
        <f t="shared" si="254"/>
        <v/>
      </c>
      <c r="Y1638" s="76" t="str">
        <f t="shared" si="255"/>
        <v/>
      </c>
      <c r="Z1638" s="76" t="str">
        <f t="shared" si="256"/>
        <v/>
      </c>
      <c r="AA1638" s="77" t="str">
        <f t="shared" si="257"/>
        <v/>
      </c>
      <c r="AB1638" s="76" t="str">
        <f t="shared" si="258"/>
        <v/>
      </c>
      <c r="AC1638" s="74" t="str">
        <f>VLOOKUP('[1]Cumul H'!$C1638,'[1]H S33'!$BE$9:$CU$60,37,FALSE)</f>
        <v/>
      </c>
      <c r="AD1638" s="74" t="str">
        <f>VLOOKUP('[1]Cumul H'!$C1638,'[1]H S33'!$BE$9:$CU$60,38,FALSE)</f>
        <v/>
      </c>
      <c r="AE1638" s="74" t="str">
        <f>VLOOKUP('[1]Cumul H'!$C1638,'[1]H S33'!$BE$9:$CU$60,39,FALSE)</f>
        <v/>
      </c>
      <c r="AF1638" s="74" t="str">
        <f>VLOOKUP('[1]Cumul H'!$C1638,'[1]H S33'!$BE$9:$CU$60,40,FALSE)</f>
        <v/>
      </c>
      <c r="AG1638" s="74" t="str">
        <f>VLOOKUP('[1]Cumul H'!$C1638,'[1]H S33'!$BE$9:$CU$60,41,FALSE)</f>
        <v/>
      </c>
      <c r="AH1638" s="74" t="str">
        <f>VLOOKUP('[1]Cumul H'!$C1638,'[1]H S33'!$BE$9:$CU$60,42,FALSE)</f>
        <v/>
      </c>
      <c r="AI1638" s="74">
        <f>SUM('[1]Cumul H'!$AE1638:$AH1638)</f>
        <v>0</v>
      </c>
      <c r="AJ1638" s="72" t="str" cm="1">
        <f t="array" ref="AJ1638">IF(E1638="INTERIM",_xlfn.IFS(J1638="NON",$AK$2,J1638="OUI",$AK$3),"")</f>
        <v/>
      </c>
      <c r="AK1638" s="68" t="str">
        <f t="shared" si="250"/>
        <v/>
      </c>
      <c r="AL1638" s="68" t="str">
        <f>IF(V1638="","",IF(V1638-Tableau3[[#This Row],[Heure sans Majoration]]&lt;0,0,V1638-Tableau3[[#This Row],[Heure sans Majoration]]))</f>
        <v/>
      </c>
      <c r="AM1638" s="68" t="str">
        <f t="shared" si="259"/>
        <v/>
      </c>
      <c r="AN1638" s="68" t="str">
        <f t="shared" si="251"/>
        <v/>
      </c>
      <c r="AO1638" s="68" t="str">
        <f t="shared" si="252"/>
        <v/>
      </c>
      <c r="AP1638" s="72" t="str">
        <f>IF(C1638="","",IF(F1638=0,"",(V1638*Tableau3[[#This Row],[Salaire Horaire]]*Tableau3[[#This Row],[Coef Multi]])))</f>
        <v/>
      </c>
      <c r="AQ1638" s="72" t="str">
        <f>IF(C1638="","",IF(F1638=0,"",(Tableau3[[#This Row],[Heure avec majoration]]*Tableau3[[#This Row],[Salaire Horaire]]*Tableau3[[#This Row],[Coef Multi]]*25%)))</f>
        <v/>
      </c>
    </row>
    <row r="1639" spans="2:43" ht="15" thickBot="1" x14ac:dyDescent="0.35">
      <c r="B1639" s="73" t="s">
        <v>115</v>
      </c>
      <c r="C1639" s="74" t="str">
        <f>IF('[1]H S33'!BE30="","",'[1]H S33'!BE30)</f>
        <v/>
      </c>
      <c r="D1639" s="74" t="str">
        <f>IF(C1639="","",VLOOKUP(C1639,[1]!Tableau1[#All],5,FALSE))</f>
        <v/>
      </c>
      <c r="E1639" s="74" t="str">
        <f>IF(C1639="","",VLOOKUP(C1639,[1]!Tableau1[#All],11,FALSE))</f>
        <v/>
      </c>
      <c r="F1639" s="74" t="str">
        <f>IFERROR(IF(C1639="","",VLOOKUP(C1639,[1]!Tableau1[#All],12,FALSE)),"")</f>
        <v/>
      </c>
      <c r="G1639" s="74" t="str">
        <f>IFERROR(IF(C1639="","",VLOOKUP(C1639,[1]!Tableau1[#All],6,FALSE)),"")</f>
        <v/>
      </c>
      <c r="H1639" s="74" t="str">
        <f>IFERROR(IF(C1639="","",VLOOKUP(C1639,[1]!Tableau1[#All],13,FALSE)),"")</f>
        <v/>
      </c>
      <c r="I1639" s="74" t="str">
        <f>IFERROR(IF(C1639="","",VLOOKUP(C1639,[1]!Tableau1[#All],14,FALSE)),"")</f>
        <v/>
      </c>
      <c r="J1639" s="74" t="str">
        <f>IFERROR(IF(C1639="","",VLOOKUP(C1639,[1]!Tableau1[#All],8,FALSE)),"")</f>
        <v/>
      </c>
      <c r="K1639" s="75" t="str">
        <f>VLOOKUP('[1]Cumul H'!$C1639,'[1]H S33'!$BE$9:$CU$60,6,FALSE)</f>
        <v/>
      </c>
      <c r="L1639" s="75" t="str">
        <f>VLOOKUP('[1]Cumul H'!$C1639,'[1]H S33'!$BE$9:$CU$60,10,FALSE)</f>
        <v/>
      </c>
      <c r="M1639" s="75" t="str">
        <f>VLOOKUP('[1]Cumul H'!$C1639,'[1]H S33'!$BE$9:$CU$60,14,FALSE)</f>
        <v/>
      </c>
      <c r="N1639" s="75" t="str">
        <f>VLOOKUP('[1]Cumul H'!$C1639,'[1]H S33'!$BE$9:$CU$60,18,FALSE)</f>
        <v/>
      </c>
      <c r="O1639" s="75" t="str">
        <f>VLOOKUP('[1]Cumul H'!$C1639,'[1]H S33'!$BE$9:$CU$60,22,FALSE)</f>
        <v/>
      </c>
      <c r="P1639" s="75" t="str">
        <f>VLOOKUP('[1]Cumul H'!$C1639,'[1]H S33'!$BE$9:$CU$60,26,FALSE)</f>
        <v/>
      </c>
      <c r="Q1639" s="75" t="str">
        <f>VLOOKUP('[1]Cumul H'!$C1639,'[1]H S33'!$BE$9:$CU$60,30,FALSE)</f>
        <v/>
      </c>
      <c r="R1639" s="75" t="str">
        <f>VLOOKUP('[1]Cumul H'!$C1639,'[1]H S33'!$BE$9:$CU$60,34,FALSE)</f>
        <v/>
      </c>
      <c r="S1639" s="75" t="str">
        <f>VLOOKUP('[1]Cumul H'!$C1639,'[1]H S33'!$BE$9:$CU$60,33,FALSE)</f>
        <v/>
      </c>
      <c r="T1639" s="75" t="str">
        <f>VLOOKUP('[1]Cumul H'!$C1639,'[1]H S33'!$BE$9:$CU$60,35,FALSE)</f>
        <v/>
      </c>
      <c r="U1639" s="75" t="str">
        <f>VLOOKUP('[1]Cumul H'!$C1639,'[1]H S33'!$BE$9:$CU$60,36,FALSE)</f>
        <v/>
      </c>
      <c r="V1639" s="76" t="str">
        <f t="shared" si="253"/>
        <v/>
      </c>
      <c r="W1639" s="76" t="str" cm="1">
        <f t="array" ref="W1639">IFERROR(_xlfn.IFS(V1639="","",V1639=39,"",V1639&gt;39,V1639-39),"")</f>
        <v/>
      </c>
      <c r="X1639" s="76" t="str">
        <f t="shared" si="254"/>
        <v/>
      </c>
      <c r="Y1639" s="76" t="str">
        <f t="shared" si="255"/>
        <v/>
      </c>
      <c r="Z1639" s="76" t="str">
        <f t="shared" si="256"/>
        <v/>
      </c>
      <c r="AA1639" s="77" t="str">
        <f t="shared" si="257"/>
        <v/>
      </c>
      <c r="AB1639" s="76" t="str">
        <f t="shared" si="258"/>
        <v/>
      </c>
      <c r="AC1639" s="74" t="str">
        <f>VLOOKUP('[1]Cumul H'!$C1639,'[1]H S33'!$BE$9:$CU$60,37,FALSE)</f>
        <v/>
      </c>
      <c r="AD1639" s="74" t="str">
        <f>VLOOKUP('[1]Cumul H'!$C1639,'[1]H S33'!$BE$9:$CU$60,38,FALSE)</f>
        <v/>
      </c>
      <c r="AE1639" s="74" t="str">
        <f>VLOOKUP('[1]Cumul H'!$C1639,'[1]H S33'!$BE$9:$CU$60,39,FALSE)</f>
        <v/>
      </c>
      <c r="AF1639" s="74" t="str">
        <f>VLOOKUP('[1]Cumul H'!$C1639,'[1]H S33'!$BE$9:$CU$60,40,FALSE)</f>
        <v/>
      </c>
      <c r="AG1639" s="74" t="str">
        <f>VLOOKUP('[1]Cumul H'!$C1639,'[1]H S33'!$BE$9:$CU$60,41,FALSE)</f>
        <v/>
      </c>
      <c r="AH1639" s="74" t="str">
        <f>VLOOKUP('[1]Cumul H'!$C1639,'[1]H S33'!$BE$9:$CU$60,42,FALSE)</f>
        <v/>
      </c>
      <c r="AI1639" s="74">
        <f>SUM('[1]Cumul H'!$AE1639:$AH1639)</f>
        <v>0</v>
      </c>
      <c r="AJ1639" s="78" t="str" cm="1">
        <f t="array" ref="AJ1639">IF(E1639="INTERIM",_xlfn.IFS(J1639="NON",$AK$2,J1639="OUI",$AK$3),"")</f>
        <v/>
      </c>
      <c r="AK1639" s="74" t="str">
        <f t="shared" si="250"/>
        <v/>
      </c>
      <c r="AL1639" s="74" t="str">
        <f>IF(V1639="","",IF(V1639-Tableau3[[#This Row],[Heure sans Majoration]]&lt;0,0,V1639-Tableau3[[#This Row],[Heure sans Majoration]]))</f>
        <v/>
      </c>
      <c r="AM1639" s="74" t="str">
        <f t="shared" si="259"/>
        <v/>
      </c>
      <c r="AN1639" s="74" t="str">
        <f t="shared" si="251"/>
        <v/>
      </c>
      <c r="AO1639" s="74" t="str">
        <f t="shared" si="252"/>
        <v/>
      </c>
      <c r="AP1639" s="78" t="str">
        <f>IF(C1639="","",IF(F1639=0,"",(V1639*Tableau3[[#This Row],[Salaire Horaire]]*Tableau3[[#This Row],[Coef Multi]])))</f>
        <v/>
      </c>
      <c r="AQ1639" s="78" t="str">
        <f>IF(C1639="","",IF(F1639=0,"",(Tableau3[[#This Row],[Heure avec majoration]]*Tableau3[[#This Row],[Salaire Horaire]]*Tableau3[[#This Row],[Coef Multi]]*25%)))</f>
        <v/>
      </c>
    </row>
    <row r="1640" spans="2:43" ht="15" thickTop="1" x14ac:dyDescent="0.3">
      <c r="B1640" s="73" t="s">
        <v>115</v>
      </c>
      <c r="C1640" s="74" t="str">
        <f>IF('[1]H S33'!BE31="","",'[1]H S33'!BE31)</f>
        <v/>
      </c>
      <c r="D1640" s="74" t="str">
        <f>IF(C1640="","",VLOOKUP(C1640,[1]!Tableau1[#All],5,FALSE))</f>
        <v/>
      </c>
      <c r="E1640" s="74" t="str">
        <f>IF(C1640="","",VLOOKUP(C1640,[1]!Tableau1[#All],11,FALSE))</f>
        <v/>
      </c>
      <c r="F1640" s="74" t="str">
        <f>IFERROR(IF(C1640="","",VLOOKUP(C1640,[1]!Tableau1[#All],12,FALSE)),"")</f>
        <v/>
      </c>
      <c r="G1640" s="74" t="str">
        <f>IFERROR(IF(C1640="","",VLOOKUP(C1640,[1]!Tableau1[#All],6,FALSE)),"")</f>
        <v/>
      </c>
      <c r="H1640" s="74" t="str">
        <f>IFERROR(IF(C1640="","",VLOOKUP(C1640,[1]!Tableau1[#All],13,FALSE)),"")</f>
        <v/>
      </c>
      <c r="I1640" s="74" t="str">
        <f>IFERROR(IF(C1640="","",VLOOKUP(C1640,[1]!Tableau1[#All],14,FALSE)),"")</f>
        <v/>
      </c>
      <c r="J1640" s="74" t="str">
        <f>IFERROR(IF(C1640="","",VLOOKUP(C1640,[1]!Tableau1[#All],8,FALSE)),"")</f>
        <v/>
      </c>
      <c r="K1640" s="75" t="str">
        <f>VLOOKUP('[1]Cumul H'!$C1640,'[1]H S33'!$BE$9:$CU$60,6,FALSE)</f>
        <v/>
      </c>
      <c r="L1640" s="75" t="str">
        <f>VLOOKUP('[1]Cumul H'!$C1640,'[1]H S33'!$BE$9:$CU$60,10,FALSE)</f>
        <v/>
      </c>
      <c r="M1640" s="75" t="str">
        <f>VLOOKUP('[1]Cumul H'!$C1640,'[1]H S33'!$BE$9:$CU$60,14,FALSE)</f>
        <v/>
      </c>
      <c r="N1640" s="75" t="str">
        <f>VLOOKUP('[1]Cumul H'!$C1640,'[1]H S33'!$BE$9:$CU$60,18,FALSE)</f>
        <v/>
      </c>
      <c r="O1640" s="75" t="str">
        <f>VLOOKUP('[1]Cumul H'!$C1640,'[1]H S33'!$BE$9:$CU$60,22,FALSE)</f>
        <v/>
      </c>
      <c r="P1640" s="75" t="str">
        <f>VLOOKUP('[1]Cumul H'!$C1640,'[1]H S33'!$BE$9:$CU$60,26,FALSE)</f>
        <v/>
      </c>
      <c r="Q1640" s="75" t="str">
        <f>VLOOKUP('[1]Cumul H'!$C1640,'[1]H S33'!$BE$9:$CU$60,30,FALSE)</f>
        <v/>
      </c>
      <c r="R1640" s="75" t="str">
        <f>VLOOKUP('[1]Cumul H'!$C1640,'[1]H S33'!$BE$9:$CU$60,34,FALSE)</f>
        <v/>
      </c>
      <c r="S1640" s="75" t="str">
        <f>VLOOKUP('[1]Cumul H'!$C1640,'[1]H S33'!$BE$9:$CU$60,33,FALSE)</f>
        <v/>
      </c>
      <c r="T1640" s="75" t="str">
        <f>VLOOKUP('[1]Cumul H'!$C1640,'[1]H S33'!$BE$9:$CU$60,35,FALSE)</f>
        <v/>
      </c>
      <c r="U1640" s="75" t="str">
        <f>VLOOKUP('[1]Cumul H'!$C1640,'[1]H S33'!$BE$9:$CU$60,36,FALSE)</f>
        <v/>
      </c>
      <c r="V1640" s="76" t="str">
        <f t="shared" si="253"/>
        <v/>
      </c>
      <c r="W1640" s="76" t="str" cm="1">
        <f t="array" ref="W1640">IFERROR(_xlfn.IFS(V1640="","",V1640=39,"",V1640&gt;39,V1640-39),"")</f>
        <v/>
      </c>
      <c r="X1640" s="76" t="str">
        <f t="shared" si="254"/>
        <v/>
      </c>
      <c r="Y1640" s="76" t="str">
        <f t="shared" si="255"/>
        <v/>
      </c>
      <c r="Z1640" s="76" t="str">
        <f t="shared" si="256"/>
        <v/>
      </c>
      <c r="AA1640" s="77" t="str">
        <f t="shared" si="257"/>
        <v/>
      </c>
      <c r="AB1640" s="76" t="str">
        <f t="shared" si="258"/>
        <v/>
      </c>
      <c r="AC1640" s="74" t="str">
        <f>VLOOKUP('[1]Cumul H'!$C1640,'[1]H S33'!$BE$9:$CU$60,37,FALSE)</f>
        <v/>
      </c>
      <c r="AD1640" s="74" t="str">
        <f>VLOOKUP('[1]Cumul H'!$C1640,'[1]H S33'!$BE$9:$CU$60,38,FALSE)</f>
        <v/>
      </c>
      <c r="AE1640" s="74" t="str">
        <f>VLOOKUP('[1]Cumul H'!$C1640,'[1]H S33'!$BE$9:$CU$60,39,FALSE)</f>
        <v/>
      </c>
      <c r="AF1640" s="74" t="str">
        <f>VLOOKUP('[1]Cumul H'!$C1640,'[1]H S33'!$BE$9:$CU$60,40,FALSE)</f>
        <v/>
      </c>
      <c r="AG1640" s="74" t="str">
        <f>VLOOKUP('[1]Cumul H'!$C1640,'[1]H S33'!$BE$9:$CU$60,41,FALSE)</f>
        <v/>
      </c>
      <c r="AH1640" s="74" t="str">
        <f>VLOOKUP('[1]Cumul H'!$C1640,'[1]H S33'!$BE$9:$CU$60,42,FALSE)</f>
        <v/>
      </c>
      <c r="AI1640" s="74">
        <f>SUM('[1]Cumul H'!$AE1640:$AH1640)</f>
        <v>0</v>
      </c>
      <c r="AJ1640" s="72" t="str" cm="1">
        <f t="array" ref="AJ1640">IF(E1640="INTERIM",_xlfn.IFS(J1640="NON",$AK$2,J1640="OUI",$AK$3),"")</f>
        <v/>
      </c>
      <c r="AK1640" s="68" t="str">
        <f t="shared" si="250"/>
        <v/>
      </c>
      <c r="AL1640" s="68" t="str">
        <f>IF(V1640="","",IF(V1640-Tableau3[[#This Row],[Heure sans Majoration]]&lt;0,0,V1640-Tableau3[[#This Row],[Heure sans Majoration]]))</f>
        <v/>
      </c>
      <c r="AM1640" s="68" t="str">
        <f t="shared" si="259"/>
        <v/>
      </c>
      <c r="AN1640" s="68" t="str">
        <f t="shared" si="251"/>
        <v/>
      </c>
      <c r="AO1640" s="68" t="str">
        <f t="shared" si="252"/>
        <v/>
      </c>
      <c r="AP1640" s="72" t="str">
        <f>IF(C1640="","",IF(F1640=0,"",(V1640*Tableau3[[#This Row],[Salaire Horaire]]*Tableau3[[#This Row],[Coef Multi]])))</f>
        <v/>
      </c>
      <c r="AQ1640" s="72" t="str">
        <f>IF(C1640="","",IF(F1640=0,"",(Tableau3[[#This Row],[Heure avec majoration]]*Tableau3[[#This Row],[Salaire Horaire]]*Tableau3[[#This Row],[Coef Multi]]*25%)))</f>
        <v/>
      </c>
    </row>
    <row r="1641" spans="2:43" ht="15" thickBot="1" x14ac:dyDescent="0.35">
      <c r="B1641" s="73" t="s">
        <v>115</v>
      </c>
      <c r="C1641" s="74" t="str">
        <f>IF('[1]H S33'!BE32="","",'[1]H S33'!BE32)</f>
        <v/>
      </c>
      <c r="D1641" s="74" t="str">
        <f>IF(C1641="","",VLOOKUP(C1641,[1]!Tableau1[#All],5,FALSE))</f>
        <v/>
      </c>
      <c r="E1641" s="74" t="str">
        <f>IF(C1641="","",VLOOKUP(C1641,[1]!Tableau1[#All],11,FALSE))</f>
        <v/>
      </c>
      <c r="F1641" s="74" t="str">
        <f>IFERROR(IF(C1641="","",VLOOKUP(C1641,[1]!Tableau1[#All],12,FALSE)),"")</f>
        <v/>
      </c>
      <c r="G1641" s="74" t="str">
        <f>IFERROR(IF(C1641="","",VLOOKUP(C1641,[1]!Tableau1[#All],6,FALSE)),"")</f>
        <v/>
      </c>
      <c r="H1641" s="74" t="str">
        <f>IFERROR(IF(C1641="","",VLOOKUP(C1641,[1]!Tableau1[#All],13,FALSE)),"")</f>
        <v/>
      </c>
      <c r="I1641" s="74" t="str">
        <f>IFERROR(IF(C1641="","",VLOOKUP(C1641,[1]!Tableau1[#All],14,FALSE)),"")</f>
        <v/>
      </c>
      <c r="J1641" s="74" t="str">
        <f>IFERROR(IF(C1641="","",VLOOKUP(C1641,[1]!Tableau1[#All],8,FALSE)),"")</f>
        <v/>
      </c>
      <c r="K1641" s="75" t="str">
        <f>VLOOKUP('[1]Cumul H'!$C1641,'[1]H S33'!$BE$9:$CU$60,6,FALSE)</f>
        <v/>
      </c>
      <c r="L1641" s="75" t="str">
        <f>VLOOKUP('[1]Cumul H'!$C1641,'[1]H S33'!$BE$9:$CU$60,10,FALSE)</f>
        <v/>
      </c>
      <c r="M1641" s="75" t="str">
        <f>VLOOKUP('[1]Cumul H'!$C1641,'[1]H S33'!$BE$9:$CU$60,14,FALSE)</f>
        <v/>
      </c>
      <c r="N1641" s="75" t="str">
        <f>VLOOKUP('[1]Cumul H'!$C1641,'[1]H S33'!$BE$9:$CU$60,18,FALSE)</f>
        <v/>
      </c>
      <c r="O1641" s="75" t="str">
        <f>VLOOKUP('[1]Cumul H'!$C1641,'[1]H S33'!$BE$9:$CU$60,22,FALSE)</f>
        <v/>
      </c>
      <c r="P1641" s="75" t="str">
        <f>VLOOKUP('[1]Cumul H'!$C1641,'[1]H S33'!$BE$9:$CU$60,26,FALSE)</f>
        <v/>
      </c>
      <c r="Q1641" s="75" t="str">
        <f>VLOOKUP('[1]Cumul H'!$C1641,'[1]H S33'!$BE$9:$CU$60,30,FALSE)</f>
        <v/>
      </c>
      <c r="R1641" s="75" t="str">
        <f>VLOOKUP('[1]Cumul H'!$C1641,'[1]H S33'!$BE$9:$CU$60,34,FALSE)</f>
        <v/>
      </c>
      <c r="S1641" s="75" t="str">
        <f>VLOOKUP('[1]Cumul H'!$C1641,'[1]H S33'!$BE$9:$CU$60,33,FALSE)</f>
        <v/>
      </c>
      <c r="T1641" s="75" t="str">
        <f>VLOOKUP('[1]Cumul H'!$C1641,'[1]H S33'!$BE$9:$CU$60,35,FALSE)</f>
        <v/>
      </c>
      <c r="U1641" s="75" t="str">
        <f>VLOOKUP('[1]Cumul H'!$C1641,'[1]H S33'!$BE$9:$CU$60,36,FALSE)</f>
        <v/>
      </c>
      <c r="V1641" s="76" t="str">
        <f t="shared" si="253"/>
        <v/>
      </c>
      <c r="W1641" s="76" t="str" cm="1">
        <f t="array" ref="W1641">IFERROR(_xlfn.IFS(V1641="","",V1641=39,"",V1641&gt;39,V1641-39),"")</f>
        <v/>
      </c>
      <c r="X1641" s="76" t="str">
        <f t="shared" si="254"/>
        <v/>
      </c>
      <c r="Y1641" s="76" t="str">
        <f t="shared" si="255"/>
        <v/>
      </c>
      <c r="Z1641" s="76" t="str">
        <f t="shared" si="256"/>
        <v/>
      </c>
      <c r="AA1641" s="77" t="str">
        <f t="shared" si="257"/>
        <v/>
      </c>
      <c r="AB1641" s="76" t="str">
        <f t="shared" si="258"/>
        <v/>
      </c>
      <c r="AC1641" s="74" t="str">
        <f>VLOOKUP('[1]Cumul H'!$C1641,'[1]H S33'!$BE$9:$CU$60,37,FALSE)</f>
        <v/>
      </c>
      <c r="AD1641" s="74" t="str">
        <f>VLOOKUP('[1]Cumul H'!$C1641,'[1]H S33'!$BE$9:$CU$60,38,FALSE)</f>
        <v/>
      </c>
      <c r="AE1641" s="74" t="str">
        <f>VLOOKUP('[1]Cumul H'!$C1641,'[1]H S33'!$BE$9:$CU$60,39,FALSE)</f>
        <v/>
      </c>
      <c r="AF1641" s="74" t="str">
        <f>VLOOKUP('[1]Cumul H'!$C1641,'[1]H S33'!$BE$9:$CU$60,40,FALSE)</f>
        <v/>
      </c>
      <c r="AG1641" s="74" t="str">
        <f>VLOOKUP('[1]Cumul H'!$C1641,'[1]H S33'!$BE$9:$CU$60,41,FALSE)</f>
        <v/>
      </c>
      <c r="AH1641" s="74" t="str">
        <f>VLOOKUP('[1]Cumul H'!$C1641,'[1]H S33'!$BE$9:$CU$60,42,FALSE)</f>
        <v/>
      </c>
      <c r="AI1641" s="74">
        <f>SUM('[1]Cumul H'!$AE1641:$AH1641)</f>
        <v>0</v>
      </c>
      <c r="AJ1641" s="78" t="str" cm="1">
        <f t="array" ref="AJ1641">IF(E1641="INTERIM",_xlfn.IFS(J1641="NON",$AK$2,J1641="OUI",$AK$3),"")</f>
        <v/>
      </c>
      <c r="AK1641" s="74" t="str">
        <f t="shared" si="250"/>
        <v/>
      </c>
      <c r="AL1641" s="74" t="str">
        <f>IF(V1641="","",IF(V1641-Tableau3[[#This Row],[Heure sans Majoration]]&lt;0,0,V1641-Tableau3[[#This Row],[Heure sans Majoration]]))</f>
        <v/>
      </c>
      <c r="AM1641" s="74" t="str">
        <f t="shared" si="259"/>
        <v/>
      </c>
      <c r="AN1641" s="74" t="str">
        <f t="shared" si="251"/>
        <v/>
      </c>
      <c r="AO1641" s="74" t="str">
        <f t="shared" si="252"/>
        <v/>
      </c>
      <c r="AP1641" s="78" t="str">
        <f>IF(C1641="","",IF(F1641=0,"",(V1641*Tableau3[[#This Row],[Salaire Horaire]]*Tableau3[[#This Row],[Coef Multi]])))</f>
        <v/>
      </c>
      <c r="AQ1641" s="78" t="str">
        <f>IF(C1641="","",IF(F1641=0,"",(Tableau3[[#This Row],[Heure avec majoration]]*Tableau3[[#This Row],[Salaire Horaire]]*Tableau3[[#This Row],[Coef Multi]]*25%)))</f>
        <v/>
      </c>
    </row>
    <row r="1642" spans="2:43" ht="15" thickTop="1" x14ac:dyDescent="0.3">
      <c r="B1642" s="73" t="s">
        <v>115</v>
      </c>
      <c r="C1642" s="74" t="str">
        <f>IF('[1]H S33'!BE33="","",'[1]H S33'!BE33)</f>
        <v/>
      </c>
      <c r="D1642" s="74" t="str">
        <f>IF(C1642="","",VLOOKUP(C1642,[1]!Tableau1[#All],5,FALSE))</f>
        <v/>
      </c>
      <c r="E1642" s="74" t="str">
        <f>IF(C1642="","",VLOOKUP(C1642,[1]!Tableau1[#All],11,FALSE))</f>
        <v/>
      </c>
      <c r="F1642" s="74" t="str">
        <f>IFERROR(IF(C1642="","",VLOOKUP(C1642,[1]!Tableau1[#All],12,FALSE)),"")</f>
        <v/>
      </c>
      <c r="G1642" s="74" t="str">
        <f>IFERROR(IF(C1642="","",VLOOKUP(C1642,[1]!Tableau1[#All],6,FALSE)),"")</f>
        <v/>
      </c>
      <c r="H1642" s="74" t="str">
        <f>IFERROR(IF(C1642="","",VLOOKUP(C1642,[1]!Tableau1[#All],13,FALSE)),"")</f>
        <v/>
      </c>
      <c r="I1642" s="74" t="str">
        <f>IFERROR(IF(C1642="","",VLOOKUP(C1642,[1]!Tableau1[#All],14,FALSE)),"")</f>
        <v/>
      </c>
      <c r="J1642" s="74" t="str">
        <f>IFERROR(IF(C1642="","",VLOOKUP(C1642,[1]!Tableau1[#All],8,FALSE)),"")</f>
        <v/>
      </c>
      <c r="K1642" s="75" t="str">
        <f>VLOOKUP('[1]Cumul H'!$C1642,'[1]H S33'!$BE$9:$CU$60,6,FALSE)</f>
        <v/>
      </c>
      <c r="L1642" s="75" t="str">
        <f>VLOOKUP('[1]Cumul H'!$C1642,'[1]H S33'!$BE$9:$CU$60,10,FALSE)</f>
        <v/>
      </c>
      <c r="M1642" s="75" t="str">
        <f>VLOOKUP('[1]Cumul H'!$C1642,'[1]H S33'!$BE$9:$CU$60,14,FALSE)</f>
        <v/>
      </c>
      <c r="N1642" s="75" t="str">
        <f>VLOOKUP('[1]Cumul H'!$C1642,'[1]H S33'!$BE$9:$CU$60,18,FALSE)</f>
        <v/>
      </c>
      <c r="O1642" s="75" t="str">
        <f>VLOOKUP('[1]Cumul H'!$C1642,'[1]H S33'!$BE$9:$CU$60,22,FALSE)</f>
        <v/>
      </c>
      <c r="P1642" s="75" t="str">
        <f>VLOOKUP('[1]Cumul H'!$C1642,'[1]H S33'!$BE$9:$CU$60,26,FALSE)</f>
        <v/>
      </c>
      <c r="Q1642" s="75" t="str">
        <f>VLOOKUP('[1]Cumul H'!$C1642,'[1]H S33'!$BE$9:$CU$60,30,FALSE)</f>
        <v/>
      </c>
      <c r="R1642" s="75" t="str">
        <f>VLOOKUP('[1]Cumul H'!$C1642,'[1]H S33'!$BE$9:$CU$60,34,FALSE)</f>
        <v/>
      </c>
      <c r="S1642" s="75" t="str">
        <f>VLOOKUP('[1]Cumul H'!$C1642,'[1]H S33'!$BE$9:$CU$60,33,FALSE)</f>
        <v/>
      </c>
      <c r="T1642" s="75" t="str">
        <f>VLOOKUP('[1]Cumul H'!$C1642,'[1]H S33'!$BE$9:$CU$60,35,FALSE)</f>
        <v/>
      </c>
      <c r="U1642" s="75" t="str">
        <f>VLOOKUP('[1]Cumul H'!$C1642,'[1]H S33'!$BE$9:$CU$60,36,FALSE)</f>
        <v/>
      </c>
      <c r="V1642" s="76" t="str">
        <f t="shared" si="253"/>
        <v/>
      </c>
      <c r="W1642" s="76" t="str" cm="1">
        <f t="array" ref="W1642">IFERROR(_xlfn.IFS(V1642="","",V1642=39,"",V1642&gt;39,V1642-39),"")</f>
        <v/>
      </c>
      <c r="X1642" s="76" t="str">
        <f t="shared" si="254"/>
        <v/>
      </c>
      <c r="Y1642" s="76" t="str">
        <f t="shared" si="255"/>
        <v/>
      </c>
      <c r="Z1642" s="76" t="str">
        <f t="shared" si="256"/>
        <v/>
      </c>
      <c r="AA1642" s="77" t="str">
        <f t="shared" si="257"/>
        <v/>
      </c>
      <c r="AB1642" s="76" t="str">
        <f t="shared" si="258"/>
        <v/>
      </c>
      <c r="AC1642" s="74" t="str">
        <f>VLOOKUP('[1]Cumul H'!$C1642,'[1]H S33'!$BE$9:$CU$60,37,FALSE)</f>
        <v/>
      </c>
      <c r="AD1642" s="74" t="str">
        <f>VLOOKUP('[1]Cumul H'!$C1642,'[1]H S33'!$BE$9:$CU$60,38,FALSE)</f>
        <v/>
      </c>
      <c r="AE1642" s="74" t="str">
        <f>VLOOKUP('[1]Cumul H'!$C1642,'[1]H S33'!$BE$9:$CU$60,39,FALSE)</f>
        <v/>
      </c>
      <c r="AF1642" s="74" t="str">
        <f>VLOOKUP('[1]Cumul H'!$C1642,'[1]H S33'!$BE$9:$CU$60,40,FALSE)</f>
        <v/>
      </c>
      <c r="AG1642" s="74" t="str">
        <f>VLOOKUP('[1]Cumul H'!$C1642,'[1]H S33'!$BE$9:$CU$60,41,FALSE)</f>
        <v/>
      </c>
      <c r="AH1642" s="74" t="str">
        <f>VLOOKUP('[1]Cumul H'!$C1642,'[1]H S33'!$BE$9:$CU$60,42,FALSE)</f>
        <v/>
      </c>
      <c r="AI1642" s="74">
        <f>SUM('[1]Cumul H'!$AE1642:$AH1642)</f>
        <v>0</v>
      </c>
      <c r="AJ1642" s="72" t="str" cm="1">
        <f t="array" ref="AJ1642">IF(E1642="INTERIM",_xlfn.IFS(J1642="NON",$AK$2,J1642="OUI",$AK$3),"")</f>
        <v/>
      </c>
      <c r="AK1642" s="68" t="str">
        <f t="shared" si="250"/>
        <v/>
      </c>
      <c r="AL1642" s="68" t="str">
        <f>IF(V1642="","",IF(V1642-Tableau3[[#This Row],[Heure sans Majoration]]&lt;0,0,V1642-Tableau3[[#This Row],[Heure sans Majoration]]))</f>
        <v/>
      </c>
      <c r="AM1642" s="68" t="str">
        <f t="shared" si="259"/>
        <v/>
      </c>
      <c r="AN1642" s="68" t="str">
        <f t="shared" si="251"/>
        <v/>
      </c>
      <c r="AO1642" s="68" t="str">
        <f t="shared" si="252"/>
        <v/>
      </c>
      <c r="AP1642" s="72" t="str">
        <f>IF(C1642="","",IF(F1642=0,"",(V1642*Tableau3[[#This Row],[Salaire Horaire]]*Tableau3[[#This Row],[Coef Multi]])))</f>
        <v/>
      </c>
      <c r="AQ1642" s="72" t="str">
        <f>IF(C1642="","",IF(F1642=0,"",(Tableau3[[#This Row],[Heure avec majoration]]*Tableau3[[#This Row],[Salaire Horaire]]*Tableau3[[#This Row],[Coef Multi]]*25%)))</f>
        <v/>
      </c>
    </row>
    <row r="1643" spans="2:43" ht="15" thickBot="1" x14ac:dyDescent="0.35">
      <c r="B1643" s="73" t="s">
        <v>115</v>
      </c>
      <c r="C1643" s="74" t="str">
        <f>IF('[1]H S33'!BE34="","",'[1]H S33'!BE34)</f>
        <v/>
      </c>
      <c r="D1643" s="74" t="str">
        <f>IF(C1643="","",VLOOKUP(C1643,[1]!Tableau1[#All],5,FALSE))</f>
        <v/>
      </c>
      <c r="E1643" s="74" t="str">
        <f>IF(C1643="","",VLOOKUP(C1643,[1]!Tableau1[#All],11,FALSE))</f>
        <v/>
      </c>
      <c r="F1643" s="74" t="str">
        <f>IFERROR(IF(C1643="","",VLOOKUP(C1643,[1]!Tableau1[#All],12,FALSE)),"")</f>
        <v/>
      </c>
      <c r="G1643" s="74" t="str">
        <f>IFERROR(IF(C1643="","",VLOOKUP(C1643,[1]!Tableau1[#All],6,FALSE)),"")</f>
        <v/>
      </c>
      <c r="H1643" s="74" t="str">
        <f>IFERROR(IF(C1643="","",VLOOKUP(C1643,[1]!Tableau1[#All],13,FALSE)),"")</f>
        <v/>
      </c>
      <c r="I1643" s="74" t="str">
        <f>IFERROR(IF(C1643="","",VLOOKUP(C1643,[1]!Tableau1[#All],14,FALSE)),"")</f>
        <v/>
      </c>
      <c r="J1643" s="74" t="str">
        <f>IFERROR(IF(C1643="","",VLOOKUP(C1643,[1]!Tableau1[#All],8,FALSE)),"")</f>
        <v/>
      </c>
      <c r="K1643" s="75" t="str">
        <f>VLOOKUP('[1]Cumul H'!$C1643,'[1]H S33'!$BE$9:$CU$60,6,FALSE)</f>
        <v/>
      </c>
      <c r="L1643" s="75" t="str">
        <f>VLOOKUP('[1]Cumul H'!$C1643,'[1]H S33'!$BE$9:$CU$60,10,FALSE)</f>
        <v/>
      </c>
      <c r="M1643" s="75" t="str">
        <f>VLOOKUP('[1]Cumul H'!$C1643,'[1]H S33'!$BE$9:$CU$60,14,FALSE)</f>
        <v/>
      </c>
      <c r="N1643" s="75" t="str">
        <f>VLOOKUP('[1]Cumul H'!$C1643,'[1]H S33'!$BE$9:$CU$60,18,FALSE)</f>
        <v/>
      </c>
      <c r="O1643" s="75" t="str">
        <f>VLOOKUP('[1]Cumul H'!$C1643,'[1]H S33'!$BE$9:$CU$60,22,FALSE)</f>
        <v/>
      </c>
      <c r="P1643" s="75" t="str">
        <f>VLOOKUP('[1]Cumul H'!$C1643,'[1]H S33'!$BE$9:$CU$60,26,FALSE)</f>
        <v/>
      </c>
      <c r="Q1643" s="75" t="str">
        <f>VLOOKUP('[1]Cumul H'!$C1643,'[1]H S33'!$BE$9:$CU$60,30,FALSE)</f>
        <v/>
      </c>
      <c r="R1643" s="75" t="str">
        <f>VLOOKUP('[1]Cumul H'!$C1643,'[1]H S33'!$BE$9:$CU$60,34,FALSE)</f>
        <v/>
      </c>
      <c r="S1643" s="75" t="str">
        <f>VLOOKUP('[1]Cumul H'!$C1643,'[1]H S33'!$BE$9:$CU$60,33,FALSE)</f>
        <v/>
      </c>
      <c r="T1643" s="75" t="str">
        <f>VLOOKUP('[1]Cumul H'!$C1643,'[1]H S33'!$BE$9:$CU$60,35,FALSE)</f>
        <v/>
      </c>
      <c r="U1643" s="75" t="str">
        <f>VLOOKUP('[1]Cumul H'!$C1643,'[1]H S33'!$BE$9:$CU$60,36,FALSE)</f>
        <v/>
      </c>
      <c r="V1643" s="76" t="str">
        <f t="shared" si="253"/>
        <v/>
      </c>
      <c r="W1643" s="76" t="str" cm="1">
        <f t="array" ref="W1643">IFERROR(_xlfn.IFS(V1643="","",V1643=39,"",V1643&gt;39,V1643-39),"")</f>
        <v/>
      </c>
      <c r="X1643" s="76" t="str">
        <f t="shared" si="254"/>
        <v/>
      </c>
      <c r="Y1643" s="76" t="str">
        <f t="shared" si="255"/>
        <v/>
      </c>
      <c r="Z1643" s="76" t="str">
        <f t="shared" si="256"/>
        <v/>
      </c>
      <c r="AA1643" s="77" t="str">
        <f t="shared" si="257"/>
        <v/>
      </c>
      <c r="AB1643" s="76" t="str">
        <f t="shared" si="258"/>
        <v/>
      </c>
      <c r="AC1643" s="74" t="str">
        <f>VLOOKUP('[1]Cumul H'!$C1643,'[1]H S33'!$BE$9:$CU$60,37,FALSE)</f>
        <v/>
      </c>
      <c r="AD1643" s="74" t="str">
        <f>VLOOKUP('[1]Cumul H'!$C1643,'[1]H S33'!$BE$9:$CU$60,38,FALSE)</f>
        <v/>
      </c>
      <c r="AE1643" s="74" t="str">
        <f>VLOOKUP('[1]Cumul H'!$C1643,'[1]H S33'!$BE$9:$CU$60,39,FALSE)</f>
        <v/>
      </c>
      <c r="AF1643" s="74" t="str">
        <f>VLOOKUP('[1]Cumul H'!$C1643,'[1]H S33'!$BE$9:$CU$60,40,FALSE)</f>
        <v/>
      </c>
      <c r="AG1643" s="74" t="str">
        <f>VLOOKUP('[1]Cumul H'!$C1643,'[1]H S33'!$BE$9:$CU$60,41,FALSE)</f>
        <v/>
      </c>
      <c r="AH1643" s="74" t="str">
        <f>VLOOKUP('[1]Cumul H'!$C1643,'[1]H S33'!$BE$9:$CU$60,42,FALSE)</f>
        <v/>
      </c>
      <c r="AI1643" s="74">
        <f>SUM('[1]Cumul H'!$AE1643:$AH1643)</f>
        <v>0</v>
      </c>
      <c r="AJ1643" s="78" t="str" cm="1">
        <f t="array" ref="AJ1643">IF(E1643="INTERIM",_xlfn.IFS(J1643="NON",$AK$2,J1643="OUI",$AK$3),"")</f>
        <v/>
      </c>
      <c r="AK1643" s="74" t="str">
        <f t="shared" si="250"/>
        <v/>
      </c>
      <c r="AL1643" s="74" t="str">
        <f>IF(V1643="","",IF(V1643-Tableau3[[#This Row],[Heure sans Majoration]]&lt;0,0,V1643-Tableau3[[#This Row],[Heure sans Majoration]]))</f>
        <v/>
      </c>
      <c r="AM1643" s="74" t="str">
        <f t="shared" si="259"/>
        <v/>
      </c>
      <c r="AN1643" s="74" t="str">
        <f t="shared" si="251"/>
        <v/>
      </c>
      <c r="AO1643" s="74" t="str">
        <f t="shared" si="252"/>
        <v/>
      </c>
      <c r="AP1643" s="78" t="str">
        <f>IF(C1643="","",IF(F1643=0,"",(V1643*Tableau3[[#This Row],[Salaire Horaire]]*Tableau3[[#This Row],[Coef Multi]])))</f>
        <v/>
      </c>
      <c r="AQ1643" s="78" t="str">
        <f>IF(C1643="","",IF(F1643=0,"",(Tableau3[[#This Row],[Heure avec majoration]]*Tableau3[[#This Row],[Salaire Horaire]]*Tableau3[[#This Row],[Coef Multi]]*25%)))</f>
        <v/>
      </c>
    </row>
    <row r="1644" spans="2:43" ht="15" thickTop="1" x14ac:dyDescent="0.3">
      <c r="B1644" s="73" t="s">
        <v>115</v>
      </c>
      <c r="C1644" s="74" t="str">
        <f>IF('[1]H S33'!BE35="","",'[1]H S33'!BE35)</f>
        <v/>
      </c>
      <c r="D1644" s="74" t="str">
        <f>IF(C1644="","",VLOOKUP(C1644,[1]!Tableau1[#All],5,FALSE))</f>
        <v/>
      </c>
      <c r="E1644" s="74" t="str">
        <f>IF(C1644="","",VLOOKUP(C1644,[1]!Tableau1[#All],11,FALSE))</f>
        <v/>
      </c>
      <c r="F1644" s="74" t="str">
        <f>IFERROR(IF(C1644="","",VLOOKUP(C1644,[1]!Tableau1[#All],12,FALSE)),"")</f>
        <v/>
      </c>
      <c r="G1644" s="74" t="str">
        <f>IFERROR(IF(C1644="","",VLOOKUP(C1644,[1]!Tableau1[#All],6,FALSE)),"")</f>
        <v/>
      </c>
      <c r="H1644" s="74" t="str">
        <f>IFERROR(IF(C1644="","",VLOOKUP(C1644,[1]!Tableau1[#All],13,FALSE)),"")</f>
        <v/>
      </c>
      <c r="I1644" s="74" t="str">
        <f>IFERROR(IF(C1644="","",VLOOKUP(C1644,[1]!Tableau1[#All],14,FALSE)),"")</f>
        <v/>
      </c>
      <c r="J1644" s="74" t="str">
        <f>IFERROR(IF(C1644="","",VLOOKUP(C1644,[1]!Tableau1[#All],8,FALSE)),"")</f>
        <v/>
      </c>
      <c r="K1644" s="75" t="str">
        <f>VLOOKUP('[1]Cumul H'!$C1644,'[1]H S33'!$BE$9:$CU$60,6,FALSE)</f>
        <v/>
      </c>
      <c r="L1644" s="75" t="str">
        <f>VLOOKUP('[1]Cumul H'!$C1644,'[1]H S33'!$BE$9:$CU$60,10,FALSE)</f>
        <v/>
      </c>
      <c r="M1644" s="75" t="str">
        <f>VLOOKUP('[1]Cumul H'!$C1644,'[1]H S33'!$BE$9:$CU$60,14,FALSE)</f>
        <v/>
      </c>
      <c r="N1644" s="75" t="str">
        <f>VLOOKUP('[1]Cumul H'!$C1644,'[1]H S33'!$BE$9:$CU$60,18,FALSE)</f>
        <v/>
      </c>
      <c r="O1644" s="75" t="str">
        <f>VLOOKUP('[1]Cumul H'!$C1644,'[1]H S33'!$BE$9:$CU$60,22,FALSE)</f>
        <v/>
      </c>
      <c r="P1644" s="75" t="str">
        <f>VLOOKUP('[1]Cumul H'!$C1644,'[1]H S33'!$BE$9:$CU$60,26,FALSE)</f>
        <v/>
      </c>
      <c r="Q1644" s="75" t="str">
        <f>VLOOKUP('[1]Cumul H'!$C1644,'[1]H S33'!$BE$9:$CU$60,30,FALSE)</f>
        <v/>
      </c>
      <c r="R1644" s="75" t="str">
        <f>VLOOKUP('[1]Cumul H'!$C1644,'[1]H S33'!$BE$9:$CU$60,34,FALSE)</f>
        <v/>
      </c>
      <c r="S1644" s="75" t="str">
        <f>VLOOKUP('[1]Cumul H'!$C1644,'[1]H S33'!$BE$9:$CU$60,33,FALSE)</f>
        <v/>
      </c>
      <c r="T1644" s="75" t="str">
        <f>VLOOKUP('[1]Cumul H'!$C1644,'[1]H S33'!$BE$9:$CU$60,35,FALSE)</f>
        <v/>
      </c>
      <c r="U1644" s="75" t="str">
        <f>VLOOKUP('[1]Cumul H'!$C1644,'[1]H S33'!$BE$9:$CU$60,36,FALSE)</f>
        <v/>
      </c>
      <c r="V1644" s="76" t="str">
        <f t="shared" si="253"/>
        <v/>
      </c>
      <c r="W1644" s="76" t="str" cm="1">
        <f t="array" ref="W1644">IFERROR(_xlfn.IFS(V1644="","",V1644=39,"",V1644&gt;39,V1644-39),"")</f>
        <v/>
      </c>
      <c r="X1644" s="76" t="str">
        <f t="shared" si="254"/>
        <v/>
      </c>
      <c r="Y1644" s="76" t="str">
        <f t="shared" si="255"/>
        <v/>
      </c>
      <c r="Z1644" s="76" t="str">
        <f t="shared" si="256"/>
        <v/>
      </c>
      <c r="AA1644" s="77" t="str">
        <f t="shared" si="257"/>
        <v/>
      </c>
      <c r="AB1644" s="76" t="str">
        <f t="shared" si="258"/>
        <v/>
      </c>
      <c r="AC1644" s="74" t="str">
        <f>VLOOKUP('[1]Cumul H'!$C1644,'[1]H S33'!$BE$9:$CU$60,37,FALSE)</f>
        <v/>
      </c>
      <c r="AD1644" s="74" t="str">
        <f>VLOOKUP('[1]Cumul H'!$C1644,'[1]H S33'!$BE$9:$CU$60,38,FALSE)</f>
        <v/>
      </c>
      <c r="AE1644" s="74" t="str">
        <f>VLOOKUP('[1]Cumul H'!$C1644,'[1]H S33'!$BE$9:$CU$60,39,FALSE)</f>
        <v/>
      </c>
      <c r="AF1644" s="74" t="str">
        <f>VLOOKUP('[1]Cumul H'!$C1644,'[1]H S33'!$BE$9:$CU$60,40,FALSE)</f>
        <v/>
      </c>
      <c r="AG1644" s="74" t="str">
        <f>VLOOKUP('[1]Cumul H'!$C1644,'[1]H S33'!$BE$9:$CU$60,41,FALSE)</f>
        <v/>
      </c>
      <c r="AH1644" s="74" t="str">
        <f>VLOOKUP('[1]Cumul H'!$C1644,'[1]H S33'!$BE$9:$CU$60,42,FALSE)</f>
        <v/>
      </c>
      <c r="AI1644" s="74">
        <f>SUM('[1]Cumul H'!$AE1644:$AH1644)</f>
        <v>0</v>
      </c>
      <c r="AJ1644" s="72" t="str" cm="1">
        <f t="array" ref="AJ1644">IF(E1644="INTERIM",_xlfn.IFS(J1644="NON",$AK$2,J1644="OUI",$AK$3),"")</f>
        <v/>
      </c>
      <c r="AK1644" s="68" t="str">
        <f t="shared" si="250"/>
        <v/>
      </c>
      <c r="AL1644" s="68" t="str">
        <f>IF(V1644="","",IF(V1644-Tableau3[[#This Row],[Heure sans Majoration]]&lt;0,0,V1644-Tableau3[[#This Row],[Heure sans Majoration]]))</f>
        <v/>
      </c>
      <c r="AM1644" s="68" t="str">
        <f t="shared" si="259"/>
        <v/>
      </c>
      <c r="AN1644" s="68" t="str">
        <f t="shared" si="251"/>
        <v/>
      </c>
      <c r="AO1644" s="68" t="str">
        <f t="shared" si="252"/>
        <v/>
      </c>
      <c r="AP1644" s="72" t="str">
        <f>IF(C1644="","",IF(F1644=0,"",(V1644*Tableau3[[#This Row],[Salaire Horaire]]*Tableau3[[#This Row],[Coef Multi]])))</f>
        <v/>
      </c>
      <c r="AQ1644" s="72" t="str">
        <f>IF(C1644="","",IF(F1644=0,"",(Tableau3[[#This Row],[Heure avec majoration]]*Tableau3[[#This Row],[Salaire Horaire]]*Tableau3[[#This Row],[Coef Multi]]*25%)))</f>
        <v/>
      </c>
    </row>
    <row r="1645" spans="2:43" ht="15" thickBot="1" x14ac:dyDescent="0.35">
      <c r="B1645" s="73" t="s">
        <v>115</v>
      </c>
      <c r="C1645" s="74" t="str">
        <f>IF('[1]H S33'!BE36="","",'[1]H S33'!BE36)</f>
        <v/>
      </c>
      <c r="D1645" s="74" t="str">
        <f>IF(C1645="","",VLOOKUP(C1645,[1]!Tableau1[#All],5,FALSE))</f>
        <v/>
      </c>
      <c r="E1645" s="74" t="str">
        <f>IF(C1645="","",VLOOKUP(C1645,[1]!Tableau1[#All],11,FALSE))</f>
        <v/>
      </c>
      <c r="F1645" s="74" t="str">
        <f>IFERROR(IF(C1645="","",VLOOKUP(C1645,[1]!Tableau1[#All],12,FALSE)),"")</f>
        <v/>
      </c>
      <c r="G1645" s="74" t="str">
        <f>IFERROR(IF(C1645="","",VLOOKUP(C1645,[1]!Tableau1[#All],6,FALSE)),"")</f>
        <v/>
      </c>
      <c r="H1645" s="74" t="str">
        <f>IFERROR(IF(C1645="","",VLOOKUP(C1645,[1]!Tableau1[#All],13,FALSE)),"")</f>
        <v/>
      </c>
      <c r="I1645" s="74" t="str">
        <f>IFERROR(IF(C1645="","",VLOOKUP(C1645,[1]!Tableau1[#All],14,FALSE)),"")</f>
        <v/>
      </c>
      <c r="J1645" s="74" t="str">
        <f>IFERROR(IF(C1645="","",VLOOKUP(C1645,[1]!Tableau1[#All],8,FALSE)),"")</f>
        <v/>
      </c>
      <c r="K1645" s="75" t="str">
        <f>VLOOKUP('[1]Cumul H'!$C1645,'[1]H S33'!$BE$9:$CU$60,6,FALSE)</f>
        <v/>
      </c>
      <c r="L1645" s="75" t="str">
        <f>VLOOKUP('[1]Cumul H'!$C1645,'[1]H S33'!$BE$9:$CU$60,10,FALSE)</f>
        <v/>
      </c>
      <c r="M1645" s="75" t="str">
        <f>VLOOKUP('[1]Cumul H'!$C1645,'[1]H S33'!$BE$9:$CU$60,14,FALSE)</f>
        <v/>
      </c>
      <c r="N1645" s="75" t="str">
        <f>VLOOKUP('[1]Cumul H'!$C1645,'[1]H S33'!$BE$9:$CU$60,18,FALSE)</f>
        <v/>
      </c>
      <c r="O1645" s="75" t="str">
        <f>VLOOKUP('[1]Cumul H'!$C1645,'[1]H S33'!$BE$9:$CU$60,22,FALSE)</f>
        <v/>
      </c>
      <c r="P1645" s="75" t="str">
        <f>VLOOKUP('[1]Cumul H'!$C1645,'[1]H S33'!$BE$9:$CU$60,26,FALSE)</f>
        <v/>
      </c>
      <c r="Q1645" s="75" t="str">
        <f>VLOOKUP('[1]Cumul H'!$C1645,'[1]H S33'!$BE$9:$CU$60,30,FALSE)</f>
        <v/>
      </c>
      <c r="R1645" s="75" t="str">
        <f>VLOOKUP('[1]Cumul H'!$C1645,'[1]H S33'!$BE$9:$CU$60,34,FALSE)</f>
        <v/>
      </c>
      <c r="S1645" s="75" t="str">
        <f>VLOOKUP('[1]Cumul H'!$C1645,'[1]H S33'!$BE$9:$CU$60,33,FALSE)</f>
        <v/>
      </c>
      <c r="T1645" s="75" t="str">
        <f>VLOOKUP('[1]Cumul H'!$C1645,'[1]H S33'!$BE$9:$CU$60,35,FALSE)</f>
        <v/>
      </c>
      <c r="U1645" s="75" t="str">
        <f>VLOOKUP('[1]Cumul H'!$C1645,'[1]H S33'!$BE$9:$CU$60,36,FALSE)</f>
        <v/>
      </c>
      <c r="V1645" s="76" t="str">
        <f t="shared" si="253"/>
        <v/>
      </c>
      <c r="W1645" s="76" t="str" cm="1">
        <f t="array" ref="W1645">IFERROR(_xlfn.IFS(V1645="","",V1645=39,"",V1645&gt;39,V1645-39),"")</f>
        <v/>
      </c>
      <c r="X1645" s="76" t="str">
        <f t="shared" si="254"/>
        <v/>
      </c>
      <c r="Y1645" s="76" t="str">
        <f t="shared" si="255"/>
        <v/>
      </c>
      <c r="Z1645" s="76" t="str">
        <f t="shared" si="256"/>
        <v/>
      </c>
      <c r="AA1645" s="77" t="str">
        <f t="shared" si="257"/>
        <v/>
      </c>
      <c r="AB1645" s="76" t="str">
        <f t="shared" si="258"/>
        <v/>
      </c>
      <c r="AC1645" s="74" t="str">
        <f>VLOOKUP('[1]Cumul H'!$C1645,'[1]H S33'!$BE$9:$CU$60,37,FALSE)</f>
        <v/>
      </c>
      <c r="AD1645" s="74" t="str">
        <f>VLOOKUP('[1]Cumul H'!$C1645,'[1]H S33'!$BE$9:$CU$60,38,FALSE)</f>
        <v/>
      </c>
      <c r="AE1645" s="74" t="str">
        <f>VLOOKUP('[1]Cumul H'!$C1645,'[1]H S33'!$BE$9:$CU$60,39,FALSE)</f>
        <v/>
      </c>
      <c r="AF1645" s="74" t="str">
        <f>VLOOKUP('[1]Cumul H'!$C1645,'[1]H S33'!$BE$9:$CU$60,40,FALSE)</f>
        <v/>
      </c>
      <c r="AG1645" s="74" t="str">
        <f>VLOOKUP('[1]Cumul H'!$C1645,'[1]H S33'!$BE$9:$CU$60,41,FALSE)</f>
        <v/>
      </c>
      <c r="AH1645" s="74" t="str">
        <f>VLOOKUP('[1]Cumul H'!$C1645,'[1]H S33'!$BE$9:$CU$60,42,FALSE)</f>
        <v/>
      </c>
      <c r="AI1645" s="74">
        <f>SUM('[1]Cumul H'!$AE1645:$AH1645)</f>
        <v>0</v>
      </c>
      <c r="AJ1645" s="78" t="str" cm="1">
        <f t="array" ref="AJ1645">IF(E1645="INTERIM",_xlfn.IFS(J1645="NON",$AK$2,J1645="OUI",$AK$3),"")</f>
        <v/>
      </c>
      <c r="AK1645" s="74" t="str">
        <f t="shared" si="250"/>
        <v/>
      </c>
      <c r="AL1645" s="74" t="str">
        <f>IF(V1645="","",IF(V1645-Tableau3[[#This Row],[Heure sans Majoration]]&lt;0,0,V1645-Tableau3[[#This Row],[Heure sans Majoration]]))</f>
        <v/>
      </c>
      <c r="AM1645" s="74" t="str">
        <f t="shared" si="259"/>
        <v/>
      </c>
      <c r="AN1645" s="74" t="str">
        <f t="shared" si="251"/>
        <v/>
      </c>
      <c r="AO1645" s="74" t="str">
        <f t="shared" si="252"/>
        <v/>
      </c>
      <c r="AP1645" s="78" t="str">
        <f>IF(C1645="","",IF(F1645=0,"",(V1645*Tableau3[[#This Row],[Salaire Horaire]]*Tableau3[[#This Row],[Coef Multi]])))</f>
        <v/>
      </c>
      <c r="AQ1645" s="78" t="str">
        <f>IF(C1645="","",IF(F1645=0,"",(Tableau3[[#This Row],[Heure avec majoration]]*Tableau3[[#This Row],[Salaire Horaire]]*Tableau3[[#This Row],[Coef Multi]]*25%)))</f>
        <v/>
      </c>
    </row>
    <row r="1646" spans="2:43" ht="15" thickTop="1" x14ac:dyDescent="0.3">
      <c r="B1646" s="73" t="s">
        <v>115</v>
      </c>
      <c r="C1646" s="74" t="str">
        <f>IF('[1]H S33'!BE37="","",'[1]H S33'!BE37)</f>
        <v/>
      </c>
      <c r="D1646" s="74" t="str">
        <f>IF(C1646="","",VLOOKUP(C1646,[1]!Tableau1[#All],5,FALSE))</f>
        <v/>
      </c>
      <c r="E1646" s="74" t="str">
        <f>IF(C1646="","",VLOOKUP(C1646,[1]!Tableau1[#All],11,FALSE))</f>
        <v/>
      </c>
      <c r="F1646" s="74" t="str">
        <f>IFERROR(IF(C1646="","",VLOOKUP(C1646,[1]!Tableau1[#All],12,FALSE)),"")</f>
        <v/>
      </c>
      <c r="G1646" s="74" t="str">
        <f>IFERROR(IF(C1646="","",VLOOKUP(C1646,[1]!Tableau1[#All],6,FALSE)),"")</f>
        <v/>
      </c>
      <c r="H1646" s="74" t="str">
        <f>IFERROR(IF(C1646="","",VLOOKUP(C1646,[1]!Tableau1[#All],13,FALSE)),"")</f>
        <v/>
      </c>
      <c r="I1646" s="74" t="str">
        <f>IFERROR(IF(C1646="","",VLOOKUP(C1646,[1]!Tableau1[#All],14,FALSE)),"")</f>
        <v/>
      </c>
      <c r="J1646" s="74" t="str">
        <f>IFERROR(IF(C1646="","",VLOOKUP(C1646,[1]!Tableau1[#All],8,FALSE)),"")</f>
        <v/>
      </c>
      <c r="K1646" s="75" t="str">
        <f>VLOOKUP('[1]Cumul H'!$C1646,'[1]H S33'!$BE$9:$CU$60,6,FALSE)</f>
        <v/>
      </c>
      <c r="L1646" s="75" t="str">
        <f>VLOOKUP('[1]Cumul H'!$C1646,'[1]H S33'!$BE$9:$CU$60,10,FALSE)</f>
        <v/>
      </c>
      <c r="M1646" s="75" t="str">
        <f>VLOOKUP('[1]Cumul H'!$C1646,'[1]H S33'!$BE$9:$CU$60,14,FALSE)</f>
        <v/>
      </c>
      <c r="N1646" s="75" t="str">
        <f>VLOOKUP('[1]Cumul H'!$C1646,'[1]H S33'!$BE$9:$CU$60,18,FALSE)</f>
        <v/>
      </c>
      <c r="O1646" s="75" t="str">
        <f>VLOOKUP('[1]Cumul H'!$C1646,'[1]H S33'!$BE$9:$CU$60,22,FALSE)</f>
        <v/>
      </c>
      <c r="P1646" s="75" t="str">
        <f>VLOOKUP('[1]Cumul H'!$C1646,'[1]H S33'!$BE$9:$CU$60,26,FALSE)</f>
        <v/>
      </c>
      <c r="Q1646" s="75" t="str">
        <f>VLOOKUP('[1]Cumul H'!$C1646,'[1]H S33'!$BE$9:$CU$60,30,FALSE)</f>
        <v/>
      </c>
      <c r="R1646" s="75" t="str">
        <f>VLOOKUP('[1]Cumul H'!$C1646,'[1]H S33'!$BE$9:$CU$60,34,FALSE)</f>
        <v/>
      </c>
      <c r="S1646" s="75" t="str">
        <f>VLOOKUP('[1]Cumul H'!$C1646,'[1]H S33'!$BE$9:$CU$60,33,FALSE)</f>
        <v/>
      </c>
      <c r="T1646" s="75" t="str">
        <f>VLOOKUP('[1]Cumul H'!$C1646,'[1]H S33'!$BE$9:$CU$60,35,FALSE)</f>
        <v/>
      </c>
      <c r="U1646" s="75" t="str">
        <f>VLOOKUP('[1]Cumul H'!$C1646,'[1]H S33'!$BE$9:$CU$60,36,FALSE)</f>
        <v/>
      </c>
      <c r="V1646" s="76" t="str">
        <f t="shared" si="253"/>
        <v/>
      </c>
      <c r="W1646" s="76" t="str" cm="1">
        <f t="array" ref="W1646">IFERROR(_xlfn.IFS(V1646="","",V1646=39,"",V1646&gt;39,V1646-39),"")</f>
        <v/>
      </c>
      <c r="X1646" s="76" t="str">
        <f t="shared" si="254"/>
        <v/>
      </c>
      <c r="Y1646" s="76" t="str">
        <f t="shared" si="255"/>
        <v/>
      </c>
      <c r="Z1646" s="76" t="str">
        <f t="shared" si="256"/>
        <v/>
      </c>
      <c r="AA1646" s="77" t="str">
        <f t="shared" si="257"/>
        <v/>
      </c>
      <c r="AB1646" s="76" t="str">
        <f t="shared" si="258"/>
        <v/>
      </c>
      <c r="AC1646" s="74" t="str">
        <f>VLOOKUP('[1]Cumul H'!$C1646,'[1]H S33'!$BE$9:$CU$60,37,FALSE)</f>
        <v/>
      </c>
      <c r="AD1646" s="74" t="str">
        <f>VLOOKUP('[1]Cumul H'!$C1646,'[1]H S33'!$BE$9:$CU$60,38,FALSE)</f>
        <v/>
      </c>
      <c r="AE1646" s="74" t="str">
        <f>VLOOKUP('[1]Cumul H'!$C1646,'[1]H S33'!$BE$9:$CU$60,39,FALSE)</f>
        <v/>
      </c>
      <c r="AF1646" s="74" t="str">
        <f>VLOOKUP('[1]Cumul H'!$C1646,'[1]H S33'!$BE$9:$CU$60,40,FALSE)</f>
        <v/>
      </c>
      <c r="AG1646" s="74" t="str">
        <f>VLOOKUP('[1]Cumul H'!$C1646,'[1]H S33'!$BE$9:$CU$60,41,FALSE)</f>
        <v/>
      </c>
      <c r="AH1646" s="74" t="str">
        <f>VLOOKUP('[1]Cumul H'!$C1646,'[1]H S33'!$BE$9:$CU$60,42,FALSE)</f>
        <v/>
      </c>
      <c r="AI1646" s="74">
        <f>SUM('[1]Cumul H'!$AE1646:$AH1646)</f>
        <v>0</v>
      </c>
      <c r="AJ1646" s="72" t="str" cm="1">
        <f t="array" ref="AJ1646">IF(E1646="INTERIM",_xlfn.IFS(J1646="NON",$AK$2,J1646="OUI",$AK$3),"")</f>
        <v/>
      </c>
      <c r="AK1646" s="68" t="str">
        <f t="shared" si="250"/>
        <v/>
      </c>
      <c r="AL1646" s="68" t="str">
        <f>IF(V1646="","",IF(V1646-Tableau3[[#This Row],[Heure sans Majoration]]&lt;0,0,V1646-Tableau3[[#This Row],[Heure sans Majoration]]))</f>
        <v/>
      </c>
      <c r="AM1646" s="68" t="str">
        <f t="shared" si="259"/>
        <v/>
      </c>
      <c r="AN1646" s="68" t="str">
        <f t="shared" si="251"/>
        <v/>
      </c>
      <c r="AO1646" s="68" t="str">
        <f t="shared" si="252"/>
        <v/>
      </c>
      <c r="AP1646" s="72" t="str">
        <f>IF(C1646="","",IF(F1646=0,"",(V1646*Tableau3[[#This Row],[Salaire Horaire]]*Tableau3[[#This Row],[Coef Multi]])))</f>
        <v/>
      </c>
      <c r="AQ1646" s="72" t="str">
        <f>IF(C1646="","",IF(F1646=0,"",(Tableau3[[#This Row],[Heure avec majoration]]*Tableau3[[#This Row],[Salaire Horaire]]*Tableau3[[#This Row],[Coef Multi]]*25%)))</f>
        <v/>
      </c>
    </row>
    <row r="1647" spans="2:43" ht="15" thickBot="1" x14ac:dyDescent="0.35">
      <c r="B1647" s="73" t="s">
        <v>115</v>
      </c>
      <c r="C1647" s="74" t="str">
        <f>IF('[1]H S33'!BE38="","",'[1]H S33'!BE38)</f>
        <v/>
      </c>
      <c r="D1647" s="74" t="str">
        <f>IF(C1647="","",VLOOKUP(C1647,[1]!Tableau1[#All],5,FALSE))</f>
        <v/>
      </c>
      <c r="E1647" s="74" t="str">
        <f>IF(C1647="","",VLOOKUP(C1647,[1]!Tableau1[#All],11,FALSE))</f>
        <v/>
      </c>
      <c r="F1647" s="74" t="str">
        <f>IFERROR(IF(C1647="","",VLOOKUP(C1647,[1]!Tableau1[#All],12,FALSE)),"")</f>
        <v/>
      </c>
      <c r="G1647" s="74" t="str">
        <f>IFERROR(IF(C1647="","",VLOOKUP(C1647,[1]!Tableau1[#All],6,FALSE)),"")</f>
        <v/>
      </c>
      <c r="H1647" s="74" t="str">
        <f>IFERROR(IF(C1647="","",VLOOKUP(C1647,[1]!Tableau1[#All],13,FALSE)),"")</f>
        <v/>
      </c>
      <c r="I1647" s="74" t="str">
        <f>IFERROR(IF(C1647="","",VLOOKUP(C1647,[1]!Tableau1[#All],14,FALSE)),"")</f>
        <v/>
      </c>
      <c r="J1647" s="74" t="str">
        <f>IFERROR(IF(C1647="","",VLOOKUP(C1647,[1]!Tableau1[#All],8,FALSE)),"")</f>
        <v/>
      </c>
      <c r="K1647" s="75" t="str">
        <f>VLOOKUP('[1]Cumul H'!$C1647,'[1]H S33'!$BE$9:$CU$60,6,FALSE)</f>
        <v/>
      </c>
      <c r="L1647" s="75" t="str">
        <f>VLOOKUP('[1]Cumul H'!$C1647,'[1]H S33'!$BE$9:$CU$60,10,FALSE)</f>
        <v/>
      </c>
      <c r="M1647" s="75" t="str">
        <f>VLOOKUP('[1]Cumul H'!$C1647,'[1]H S33'!$BE$9:$CU$60,14,FALSE)</f>
        <v/>
      </c>
      <c r="N1647" s="75" t="str">
        <f>VLOOKUP('[1]Cumul H'!$C1647,'[1]H S33'!$BE$9:$CU$60,18,FALSE)</f>
        <v/>
      </c>
      <c r="O1647" s="75" t="str">
        <f>VLOOKUP('[1]Cumul H'!$C1647,'[1]H S33'!$BE$9:$CU$60,22,FALSE)</f>
        <v/>
      </c>
      <c r="P1647" s="75" t="str">
        <f>VLOOKUP('[1]Cumul H'!$C1647,'[1]H S33'!$BE$9:$CU$60,26,FALSE)</f>
        <v/>
      </c>
      <c r="Q1647" s="75" t="str">
        <f>VLOOKUP('[1]Cumul H'!$C1647,'[1]H S33'!$BE$9:$CU$60,30,FALSE)</f>
        <v/>
      </c>
      <c r="R1647" s="75" t="str">
        <f>VLOOKUP('[1]Cumul H'!$C1647,'[1]H S33'!$BE$9:$CU$60,34,FALSE)</f>
        <v/>
      </c>
      <c r="S1647" s="75" t="str">
        <f>VLOOKUP('[1]Cumul H'!$C1647,'[1]H S33'!$BE$9:$CU$60,33,FALSE)</f>
        <v/>
      </c>
      <c r="T1647" s="75" t="str">
        <f>VLOOKUP('[1]Cumul H'!$C1647,'[1]H S33'!$BE$9:$CU$60,35,FALSE)</f>
        <v/>
      </c>
      <c r="U1647" s="75" t="str">
        <f>VLOOKUP('[1]Cumul H'!$C1647,'[1]H S33'!$BE$9:$CU$60,36,FALSE)</f>
        <v/>
      </c>
      <c r="V1647" s="76" t="str">
        <f t="shared" si="253"/>
        <v/>
      </c>
      <c r="W1647" s="76" t="str" cm="1">
        <f t="array" ref="W1647">IFERROR(_xlfn.IFS(V1647="","",V1647=39,"",V1647&gt;39,V1647-39),"")</f>
        <v/>
      </c>
      <c r="X1647" s="76" t="str">
        <f t="shared" si="254"/>
        <v/>
      </c>
      <c r="Y1647" s="76" t="str">
        <f t="shared" si="255"/>
        <v/>
      </c>
      <c r="Z1647" s="76" t="str">
        <f t="shared" si="256"/>
        <v/>
      </c>
      <c r="AA1647" s="77" t="str">
        <f t="shared" si="257"/>
        <v/>
      </c>
      <c r="AB1647" s="76" t="str">
        <f t="shared" si="258"/>
        <v/>
      </c>
      <c r="AC1647" s="74" t="str">
        <f>VLOOKUP('[1]Cumul H'!$C1647,'[1]H S33'!$BE$9:$CU$60,37,FALSE)</f>
        <v/>
      </c>
      <c r="AD1647" s="74" t="str">
        <f>VLOOKUP('[1]Cumul H'!$C1647,'[1]H S33'!$BE$9:$CU$60,38,FALSE)</f>
        <v/>
      </c>
      <c r="AE1647" s="74" t="str">
        <f>VLOOKUP('[1]Cumul H'!$C1647,'[1]H S33'!$BE$9:$CU$60,39,FALSE)</f>
        <v/>
      </c>
      <c r="AF1647" s="74" t="str">
        <f>VLOOKUP('[1]Cumul H'!$C1647,'[1]H S33'!$BE$9:$CU$60,40,FALSE)</f>
        <v/>
      </c>
      <c r="AG1647" s="74" t="str">
        <f>VLOOKUP('[1]Cumul H'!$C1647,'[1]H S33'!$BE$9:$CU$60,41,FALSE)</f>
        <v/>
      </c>
      <c r="AH1647" s="74" t="str">
        <f>VLOOKUP('[1]Cumul H'!$C1647,'[1]H S33'!$BE$9:$CU$60,42,FALSE)</f>
        <v/>
      </c>
      <c r="AI1647" s="74">
        <f>SUM('[1]Cumul H'!$AE1647:$AH1647)</f>
        <v>0</v>
      </c>
      <c r="AJ1647" s="78" t="str" cm="1">
        <f t="array" ref="AJ1647">IF(E1647="INTERIM",_xlfn.IFS(J1647="NON",$AK$2,J1647="OUI",$AK$3),"")</f>
        <v/>
      </c>
      <c r="AK1647" s="74" t="str">
        <f t="shared" si="250"/>
        <v/>
      </c>
      <c r="AL1647" s="74" t="str">
        <f>IF(V1647="","",IF(V1647-Tableau3[[#This Row],[Heure sans Majoration]]&lt;0,0,V1647-Tableau3[[#This Row],[Heure sans Majoration]]))</f>
        <v/>
      </c>
      <c r="AM1647" s="74" t="str">
        <f t="shared" si="259"/>
        <v/>
      </c>
      <c r="AN1647" s="74" t="str">
        <f t="shared" si="251"/>
        <v/>
      </c>
      <c r="AO1647" s="74" t="str">
        <f t="shared" si="252"/>
        <v/>
      </c>
      <c r="AP1647" s="78" t="str">
        <f>IF(C1647="","",IF(F1647=0,"",(V1647*Tableau3[[#This Row],[Salaire Horaire]]*Tableau3[[#This Row],[Coef Multi]])))</f>
        <v/>
      </c>
      <c r="AQ1647" s="78" t="str">
        <f>IF(C1647="","",IF(F1647=0,"",(Tableau3[[#This Row],[Heure avec majoration]]*Tableau3[[#This Row],[Salaire Horaire]]*Tableau3[[#This Row],[Coef Multi]]*25%)))</f>
        <v/>
      </c>
    </row>
    <row r="1648" spans="2:43" ht="15" thickTop="1" x14ac:dyDescent="0.3">
      <c r="B1648" s="73" t="s">
        <v>115</v>
      </c>
      <c r="C1648" s="74" t="str">
        <f>IF('[1]H S33'!BE39="","",'[1]H S33'!BE39)</f>
        <v/>
      </c>
      <c r="D1648" s="74" t="str">
        <f>IF(C1648="","",VLOOKUP(C1648,[1]!Tableau1[#All],5,FALSE))</f>
        <v/>
      </c>
      <c r="E1648" s="74" t="str">
        <f>IF(C1648="","",VLOOKUP(C1648,[1]!Tableau1[#All],11,FALSE))</f>
        <v/>
      </c>
      <c r="F1648" s="74" t="str">
        <f>IFERROR(IF(C1648="","",VLOOKUP(C1648,[1]!Tableau1[#All],12,FALSE)),"")</f>
        <v/>
      </c>
      <c r="G1648" s="74" t="str">
        <f>IFERROR(IF(C1648="","",VLOOKUP(C1648,[1]!Tableau1[#All],6,FALSE)),"")</f>
        <v/>
      </c>
      <c r="H1648" s="74" t="str">
        <f>IFERROR(IF(C1648="","",VLOOKUP(C1648,[1]!Tableau1[#All],13,FALSE)),"")</f>
        <v/>
      </c>
      <c r="I1648" s="74" t="str">
        <f>IFERROR(IF(C1648="","",VLOOKUP(C1648,[1]!Tableau1[#All],14,FALSE)),"")</f>
        <v/>
      </c>
      <c r="J1648" s="74" t="str">
        <f>IFERROR(IF(C1648="","",VLOOKUP(C1648,[1]!Tableau1[#All],8,FALSE)),"")</f>
        <v/>
      </c>
      <c r="K1648" s="75" t="str">
        <f>VLOOKUP('[1]Cumul H'!$C1648,'[1]H S33'!$BE$9:$CU$60,6,FALSE)</f>
        <v/>
      </c>
      <c r="L1648" s="75" t="str">
        <f>VLOOKUP('[1]Cumul H'!$C1648,'[1]H S33'!$BE$9:$CU$60,10,FALSE)</f>
        <v/>
      </c>
      <c r="M1648" s="75" t="str">
        <f>VLOOKUP('[1]Cumul H'!$C1648,'[1]H S33'!$BE$9:$CU$60,14,FALSE)</f>
        <v/>
      </c>
      <c r="N1648" s="75" t="str">
        <f>VLOOKUP('[1]Cumul H'!$C1648,'[1]H S33'!$BE$9:$CU$60,18,FALSE)</f>
        <v/>
      </c>
      <c r="O1648" s="75" t="str">
        <f>VLOOKUP('[1]Cumul H'!$C1648,'[1]H S33'!$BE$9:$CU$60,22,FALSE)</f>
        <v/>
      </c>
      <c r="P1648" s="75" t="str">
        <f>VLOOKUP('[1]Cumul H'!$C1648,'[1]H S33'!$BE$9:$CU$60,26,FALSE)</f>
        <v/>
      </c>
      <c r="Q1648" s="75" t="str">
        <f>VLOOKUP('[1]Cumul H'!$C1648,'[1]H S33'!$BE$9:$CU$60,30,FALSE)</f>
        <v/>
      </c>
      <c r="R1648" s="75" t="str">
        <f>VLOOKUP('[1]Cumul H'!$C1648,'[1]H S33'!$BE$9:$CU$60,34,FALSE)</f>
        <v/>
      </c>
      <c r="S1648" s="75" t="str">
        <f>VLOOKUP('[1]Cumul H'!$C1648,'[1]H S33'!$BE$9:$CU$60,33,FALSE)</f>
        <v/>
      </c>
      <c r="T1648" s="75" t="str">
        <f>VLOOKUP('[1]Cumul H'!$C1648,'[1]H S33'!$BE$9:$CU$60,35,FALSE)</f>
        <v/>
      </c>
      <c r="U1648" s="75" t="str">
        <f>VLOOKUP('[1]Cumul H'!$C1648,'[1]H S33'!$BE$9:$CU$60,36,FALSE)</f>
        <v/>
      </c>
      <c r="V1648" s="76" t="str">
        <f t="shared" si="253"/>
        <v/>
      </c>
      <c r="W1648" s="76" t="str" cm="1">
        <f t="array" ref="W1648">IFERROR(_xlfn.IFS(V1648="","",V1648=39,"",V1648&gt;39,V1648-39),"")</f>
        <v/>
      </c>
      <c r="X1648" s="76" t="str">
        <f t="shared" si="254"/>
        <v/>
      </c>
      <c r="Y1648" s="76" t="str">
        <f t="shared" si="255"/>
        <v/>
      </c>
      <c r="Z1648" s="76" t="str">
        <f t="shared" si="256"/>
        <v/>
      </c>
      <c r="AA1648" s="77" t="str">
        <f t="shared" si="257"/>
        <v/>
      </c>
      <c r="AB1648" s="76" t="str">
        <f t="shared" si="258"/>
        <v/>
      </c>
      <c r="AC1648" s="74" t="str">
        <f>VLOOKUP('[1]Cumul H'!$C1648,'[1]H S33'!$BE$9:$CU$60,37,FALSE)</f>
        <v/>
      </c>
      <c r="AD1648" s="74" t="str">
        <f>VLOOKUP('[1]Cumul H'!$C1648,'[1]H S33'!$BE$9:$CU$60,38,FALSE)</f>
        <v/>
      </c>
      <c r="AE1648" s="74" t="str">
        <f>VLOOKUP('[1]Cumul H'!$C1648,'[1]H S33'!$BE$9:$CU$60,39,FALSE)</f>
        <v/>
      </c>
      <c r="AF1648" s="74" t="str">
        <f>VLOOKUP('[1]Cumul H'!$C1648,'[1]H S33'!$BE$9:$CU$60,40,FALSE)</f>
        <v/>
      </c>
      <c r="AG1648" s="74" t="str">
        <f>VLOOKUP('[1]Cumul H'!$C1648,'[1]H S33'!$BE$9:$CU$60,41,FALSE)</f>
        <v/>
      </c>
      <c r="AH1648" s="74" t="str">
        <f>VLOOKUP('[1]Cumul H'!$C1648,'[1]H S33'!$BE$9:$CU$60,42,FALSE)</f>
        <v/>
      </c>
      <c r="AI1648" s="74">
        <f>SUM('[1]Cumul H'!$AE1648:$AH1648)</f>
        <v>0</v>
      </c>
      <c r="AJ1648" s="72" t="str" cm="1">
        <f t="array" ref="AJ1648">IF(E1648="INTERIM",_xlfn.IFS(J1648="NON",$AK$2,J1648="OUI",$AK$3),"")</f>
        <v/>
      </c>
      <c r="AK1648" s="68" t="str">
        <f t="shared" si="250"/>
        <v/>
      </c>
      <c r="AL1648" s="68" t="str">
        <f>IF(V1648="","",IF(V1648-Tableau3[[#This Row],[Heure sans Majoration]]&lt;0,0,V1648-Tableau3[[#This Row],[Heure sans Majoration]]))</f>
        <v/>
      </c>
      <c r="AM1648" s="68" t="str">
        <f t="shared" si="259"/>
        <v/>
      </c>
      <c r="AN1648" s="68" t="str">
        <f t="shared" si="251"/>
        <v/>
      </c>
      <c r="AO1648" s="68" t="str">
        <f t="shared" si="252"/>
        <v/>
      </c>
      <c r="AP1648" s="72" t="str">
        <f>IF(C1648="","",IF(F1648=0,"",(V1648*Tableau3[[#This Row],[Salaire Horaire]]*Tableau3[[#This Row],[Coef Multi]])))</f>
        <v/>
      </c>
      <c r="AQ1648" s="72" t="str">
        <f>IF(C1648="","",IF(F1648=0,"",(Tableau3[[#This Row],[Heure avec majoration]]*Tableau3[[#This Row],[Salaire Horaire]]*Tableau3[[#This Row],[Coef Multi]]*25%)))</f>
        <v/>
      </c>
    </row>
    <row r="1649" spans="2:43" ht="15" thickBot="1" x14ac:dyDescent="0.35">
      <c r="B1649" s="73" t="s">
        <v>115</v>
      </c>
      <c r="C1649" s="74" t="str">
        <f>IF('[1]H S33'!BE40="","",'[1]H S33'!BE40)</f>
        <v/>
      </c>
      <c r="D1649" s="74" t="str">
        <f>IF(C1649="","",VLOOKUP(C1649,[1]!Tableau1[#All],5,FALSE))</f>
        <v/>
      </c>
      <c r="E1649" s="74" t="str">
        <f>IF(C1649="","",VLOOKUP(C1649,[1]!Tableau1[#All],11,FALSE))</f>
        <v/>
      </c>
      <c r="F1649" s="74" t="str">
        <f>IFERROR(IF(C1649="","",VLOOKUP(C1649,[1]!Tableau1[#All],12,FALSE)),"")</f>
        <v/>
      </c>
      <c r="G1649" s="74" t="str">
        <f>IFERROR(IF(C1649="","",VLOOKUP(C1649,[1]!Tableau1[#All],6,FALSE)),"")</f>
        <v/>
      </c>
      <c r="H1649" s="74" t="str">
        <f>IFERROR(IF(C1649="","",VLOOKUP(C1649,[1]!Tableau1[#All],13,FALSE)),"")</f>
        <v/>
      </c>
      <c r="I1649" s="74" t="str">
        <f>IFERROR(IF(C1649="","",VLOOKUP(C1649,[1]!Tableau1[#All],14,FALSE)),"")</f>
        <v/>
      </c>
      <c r="J1649" s="74" t="str">
        <f>IFERROR(IF(C1649="","",VLOOKUP(C1649,[1]!Tableau1[#All],8,FALSE)),"")</f>
        <v/>
      </c>
      <c r="K1649" s="75" t="str">
        <f>VLOOKUP('[1]Cumul H'!$C1649,'[1]H S33'!$BE$9:$CU$60,6,FALSE)</f>
        <v/>
      </c>
      <c r="L1649" s="75" t="str">
        <f>VLOOKUP('[1]Cumul H'!$C1649,'[1]H S33'!$BE$9:$CU$60,10,FALSE)</f>
        <v/>
      </c>
      <c r="M1649" s="75" t="str">
        <f>VLOOKUP('[1]Cumul H'!$C1649,'[1]H S33'!$BE$9:$CU$60,14,FALSE)</f>
        <v/>
      </c>
      <c r="N1649" s="75" t="str">
        <f>VLOOKUP('[1]Cumul H'!$C1649,'[1]H S33'!$BE$9:$CU$60,18,FALSE)</f>
        <v/>
      </c>
      <c r="O1649" s="75" t="str">
        <f>VLOOKUP('[1]Cumul H'!$C1649,'[1]H S33'!$BE$9:$CU$60,22,FALSE)</f>
        <v/>
      </c>
      <c r="P1649" s="75" t="str">
        <f>VLOOKUP('[1]Cumul H'!$C1649,'[1]H S33'!$BE$9:$CU$60,26,FALSE)</f>
        <v/>
      </c>
      <c r="Q1649" s="75" t="str">
        <f>VLOOKUP('[1]Cumul H'!$C1649,'[1]H S33'!$BE$9:$CU$60,30,FALSE)</f>
        <v/>
      </c>
      <c r="R1649" s="75" t="str">
        <f>VLOOKUP('[1]Cumul H'!$C1649,'[1]H S33'!$BE$9:$CU$60,34,FALSE)</f>
        <v/>
      </c>
      <c r="S1649" s="75" t="str">
        <f>VLOOKUP('[1]Cumul H'!$C1649,'[1]H S33'!$BE$9:$CU$60,33,FALSE)</f>
        <v/>
      </c>
      <c r="T1649" s="75" t="str">
        <f>VLOOKUP('[1]Cumul H'!$C1649,'[1]H S33'!$BE$9:$CU$60,35,FALSE)</f>
        <v/>
      </c>
      <c r="U1649" s="75" t="str">
        <f>VLOOKUP('[1]Cumul H'!$C1649,'[1]H S33'!$BE$9:$CU$60,36,FALSE)</f>
        <v/>
      </c>
      <c r="V1649" s="76" t="str">
        <f t="shared" si="253"/>
        <v/>
      </c>
      <c r="W1649" s="76" t="str" cm="1">
        <f t="array" ref="W1649">IFERROR(_xlfn.IFS(V1649="","",V1649=39,"",V1649&gt;39,V1649-39),"")</f>
        <v/>
      </c>
      <c r="X1649" s="76" t="str">
        <f t="shared" si="254"/>
        <v/>
      </c>
      <c r="Y1649" s="76" t="str">
        <f t="shared" si="255"/>
        <v/>
      </c>
      <c r="Z1649" s="76" t="str">
        <f t="shared" si="256"/>
        <v/>
      </c>
      <c r="AA1649" s="77" t="str">
        <f t="shared" si="257"/>
        <v/>
      </c>
      <c r="AB1649" s="76" t="str">
        <f t="shared" si="258"/>
        <v/>
      </c>
      <c r="AC1649" s="74" t="str">
        <f>VLOOKUP('[1]Cumul H'!$C1649,'[1]H S33'!$BE$9:$CU$60,37,FALSE)</f>
        <v/>
      </c>
      <c r="AD1649" s="74" t="str">
        <f>VLOOKUP('[1]Cumul H'!$C1649,'[1]H S33'!$BE$9:$CU$60,38,FALSE)</f>
        <v/>
      </c>
      <c r="AE1649" s="74" t="str">
        <f>VLOOKUP('[1]Cumul H'!$C1649,'[1]H S33'!$BE$9:$CU$60,39,FALSE)</f>
        <v/>
      </c>
      <c r="AF1649" s="74" t="str">
        <f>VLOOKUP('[1]Cumul H'!$C1649,'[1]H S33'!$BE$9:$CU$60,40,FALSE)</f>
        <v/>
      </c>
      <c r="AG1649" s="74" t="str">
        <f>VLOOKUP('[1]Cumul H'!$C1649,'[1]H S33'!$BE$9:$CU$60,41,FALSE)</f>
        <v/>
      </c>
      <c r="AH1649" s="74" t="str">
        <f>VLOOKUP('[1]Cumul H'!$C1649,'[1]H S33'!$BE$9:$CU$60,42,FALSE)</f>
        <v/>
      </c>
      <c r="AI1649" s="74">
        <f>SUM('[1]Cumul H'!$AE1649:$AH1649)</f>
        <v>0</v>
      </c>
      <c r="AJ1649" s="78" t="str" cm="1">
        <f t="array" ref="AJ1649">IF(E1649="INTERIM",_xlfn.IFS(J1649="NON",$AK$2,J1649="OUI",$AK$3),"")</f>
        <v/>
      </c>
      <c r="AK1649" s="74" t="str">
        <f t="shared" si="250"/>
        <v/>
      </c>
      <c r="AL1649" s="74" t="str">
        <f>IF(V1649="","",IF(V1649-Tableau3[[#This Row],[Heure sans Majoration]]&lt;0,0,V1649-Tableau3[[#This Row],[Heure sans Majoration]]))</f>
        <v/>
      </c>
      <c r="AM1649" s="74" t="str">
        <f t="shared" si="259"/>
        <v/>
      </c>
      <c r="AN1649" s="74" t="str">
        <f t="shared" si="251"/>
        <v/>
      </c>
      <c r="AO1649" s="74" t="str">
        <f t="shared" si="252"/>
        <v/>
      </c>
      <c r="AP1649" s="78" t="str">
        <f>IF(C1649="","",IF(F1649=0,"",(V1649*Tableau3[[#This Row],[Salaire Horaire]]*Tableau3[[#This Row],[Coef Multi]])))</f>
        <v/>
      </c>
      <c r="AQ1649" s="78" t="str">
        <f>IF(C1649="","",IF(F1649=0,"",(Tableau3[[#This Row],[Heure avec majoration]]*Tableau3[[#This Row],[Salaire Horaire]]*Tableau3[[#This Row],[Coef Multi]]*25%)))</f>
        <v/>
      </c>
    </row>
    <row r="1650" spans="2:43" ht="15" thickTop="1" x14ac:dyDescent="0.3">
      <c r="B1650" s="73" t="s">
        <v>115</v>
      </c>
      <c r="C1650" s="74" t="str">
        <f>IF('[1]H S33'!BE41="","",'[1]H S33'!BE41)</f>
        <v/>
      </c>
      <c r="D1650" s="74" t="str">
        <f>IF(C1650="","",VLOOKUP(C1650,[1]!Tableau1[#All],5,FALSE))</f>
        <v/>
      </c>
      <c r="E1650" s="74" t="str">
        <f>IF(C1650="","",VLOOKUP(C1650,[1]!Tableau1[#All],11,FALSE))</f>
        <v/>
      </c>
      <c r="F1650" s="74" t="str">
        <f>IFERROR(IF(C1650="","",VLOOKUP(C1650,[1]!Tableau1[#All],12,FALSE)),"")</f>
        <v/>
      </c>
      <c r="G1650" s="74" t="str">
        <f>IFERROR(IF(C1650="","",VLOOKUP(C1650,[1]!Tableau1[#All],6,FALSE)),"")</f>
        <v/>
      </c>
      <c r="H1650" s="74" t="str">
        <f>IFERROR(IF(C1650="","",VLOOKUP(C1650,[1]!Tableau1[#All],13,FALSE)),"")</f>
        <v/>
      </c>
      <c r="I1650" s="74" t="str">
        <f>IFERROR(IF(C1650="","",VLOOKUP(C1650,[1]!Tableau1[#All],14,FALSE)),"")</f>
        <v/>
      </c>
      <c r="J1650" s="74" t="str">
        <f>IFERROR(IF(C1650="","",VLOOKUP(C1650,[1]!Tableau1[#All],8,FALSE)),"")</f>
        <v/>
      </c>
      <c r="K1650" s="75" t="str">
        <f>VLOOKUP('[1]Cumul H'!$C1650,'[1]H S33'!$BE$9:$CU$60,6,FALSE)</f>
        <v/>
      </c>
      <c r="L1650" s="75" t="str">
        <f>VLOOKUP('[1]Cumul H'!$C1650,'[1]H S33'!$BE$9:$CU$60,10,FALSE)</f>
        <v/>
      </c>
      <c r="M1650" s="75" t="str">
        <f>VLOOKUP('[1]Cumul H'!$C1650,'[1]H S33'!$BE$9:$CU$60,14,FALSE)</f>
        <v/>
      </c>
      <c r="N1650" s="75" t="str">
        <f>VLOOKUP('[1]Cumul H'!$C1650,'[1]H S33'!$BE$9:$CU$60,18,FALSE)</f>
        <v/>
      </c>
      <c r="O1650" s="75" t="str">
        <f>VLOOKUP('[1]Cumul H'!$C1650,'[1]H S33'!$BE$9:$CU$60,22,FALSE)</f>
        <v/>
      </c>
      <c r="P1650" s="75" t="str">
        <f>VLOOKUP('[1]Cumul H'!$C1650,'[1]H S33'!$BE$9:$CU$60,26,FALSE)</f>
        <v/>
      </c>
      <c r="Q1650" s="75" t="str">
        <f>VLOOKUP('[1]Cumul H'!$C1650,'[1]H S33'!$BE$9:$CU$60,30,FALSE)</f>
        <v/>
      </c>
      <c r="R1650" s="75" t="str">
        <f>VLOOKUP('[1]Cumul H'!$C1650,'[1]H S33'!$BE$9:$CU$60,34,FALSE)</f>
        <v/>
      </c>
      <c r="S1650" s="75" t="str">
        <f>VLOOKUP('[1]Cumul H'!$C1650,'[1]H S33'!$BE$9:$CU$60,33,FALSE)</f>
        <v/>
      </c>
      <c r="T1650" s="75" t="str">
        <f>VLOOKUP('[1]Cumul H'!$C1650,'[1]H S33'!$BE$9:$CU$60,35,FALSE)</f>
        <v/>
      </c>
      <c r="U1650" s="75" t="str">
        <f>VLOOKUP('[1]Cumul H'!$C1650,'[1]H S33'!$BE$9:$CU$60,36,FALSE)</f>
        <v/>
      </c>
      <c r="V1650" s="76" t="str">
        <f t="shared" si="253"/>
        <v/>
      </c>
      <c r="W1650" s="76" t="str" cm="1">
        <f t="array" ref="W1650">IFERROR(_xlfn.IFS(V1650="","",V1650=39,"",V1650&gt;39,V1650-39),"")</f>
        <v/>
      </c>
      <c r="X1650" s="76" t="str">
        <f t="shared" si="254"/>
        <v/>
      </c>
      <c r="Y1650" s="76" t="str">
        <f t="shared" si="255"/>
        <v/>
      </c>
      <c r="Z1650" s="76" t="str">
        <f t="shared" si="256"/>
        <v/>
      </c>
      <c r="AA1650" s="77" t="str">
        <f t="shared" si="257"/>
        <v/>
      </c>
      <c r="AB1650" s="76" t="str">
        <f t="shared" si="258"/>
        <v/>
      </c>
      <c r="AC1650" s="74" t="str">
        <f>VLOOKUP('[1]Cumul H'!$C1650,'[1]H S33'!$BE$9:$CU$60,37,FALSE)</f>
        <v/>
      </c>
      <c r="AD1650" s="74" t="str">
        <f>VLOOKUP('[1]Cumul H'!$C1650,'[1]H S33'!$BE$9:$CU$60,38,FALSE)</f>
        <v/>
      </c>
      <c r="AE1650" s="74" t="str">
        <f>VLOOKUP('[1]Cumul H'!$C1650,'[1]H S33'!$BE$9:$CU$60,39,FALSE)</f>
        <v/>
      </c>
      <c r="AF1650" s="74" t="str">
        <f>VLOOKUP('[1]Cumul H'!$C1650,'[1]H S33'!$BE$9:$CU$60,40,FALSE)</f>
        <v/>
      </c>
      <c r="AG1650" s="74" t="str">
        <f>VLOOKUP('[1]Cumul H'!$C1650,'[1]H S33'!$BE$9:$CU$60,41,FALSE)</f>
        <v/>
      </c>
      <c r="AH1650" s="74" t="str">
        <f>VLOOKUP('[1]Cumul H'!$C1650,'[1]H S33'!$BE$9:$CU$60,42,FALSE)</f>
        <v/>
      </c>
      <c r="AI1650" s="74">
        <f>SUM('[1]Cumul H'!$AE1650:$AH1650)</f>
        <v>0</v>
      </c>
      <c r="AJ1650" s="72" t="str" cm="1">
        <f t="array" ref="AJ1650">IF(E1650="INTERIM",_xlfn.IFS(J1650="NON",$AK$2,J1650="OUI",$AK$3),"")</f>
        <v/>
      </c>
      <c r="AK1650" s="68" t="str">
        <f t="shared" si="250"/>
        <v/>
      </c>
      <c r="AL1650" s="68" t="str">
        <f>IF(V1650="","",IF(V1650-Tableau3[[#This Row],[Heure sans Majoration]]&lt;0,0,V1650-Tableau3[[#This Row],[Heure sans Majoration]]))</f>
        <v/>
      </c>
      <c r="AM1650" s="68" t="str">
        <f t="shared" si="259"/>
        <v/>
      </c>
      <c r="AN1650" s="68" t="str">
        <f t="shared" si="251"/>
        <v/>
      </c>
      <c r="AO1650" s="68" t="str">
        <f t="shared" si="252"/>
        <v/>
      </c>
      <c r="AP1650" s="72" t="str">
        <f>IF(C1650="","",IF(F1650=0,"",(V1650*Tableau3[[#This Row],[Salaire Horaire]]*Tableau3[[#This Row],[Coef Multi]])))</f>
        <v/>
      </c>
      <c r="AQ1650" s="72" t="str">
        <f>IF(C1650="","",IF(F1650=0,"",(Tableau3[[#This Row],[Heure avec majoration]]*Tableau3[[#This Row],[Salaire Horaire]]*Tableau3[[#This Row],[Coef Multi]]*25%)))</f>
        <v/>
      </c>
    </row>
    <row r="1651" spans="2:43" ht="15" thickBot="1" x14ac:dyDescent="0.35">
      <c r="B1651" s="73" t="s">
        <v>115</v>
      </c>
      <c r="C1651" s="74" t="str">
        <f>IF('[1]H S33'!BE42="","",'[1]H S33'!BE42)</f>
        <v/>
      </c>
      <c r="D1651" s="74" t="str">
        <f>IF(C1651="","",VLOOKUP(C1651,[1]!Tableau1[#All],5,FALSE))</f>
        <v/>
      </c>
      <c r="E1651" s="74" t="str">
        <f>IF(C1651="","",VLOOKUP(C1651,[1]!Tableau1[#All],11,FALSE))</f>
        <v/>
      </c>
      <c r="F1651" s="74" t="str">
        <f>IFERROR(IF(C1651="","",VLOOKUP(C1651,[1]!Tableau1[#All],12,FALSE)),"")</f>
        <v/>
      </c>
      <c r="G1651" s="74" t="str">
        <f>IFERROR(IF(C1651="","",VLOOKUP(C1651,[1]!Tableau1[#All],6,FALSE)),"")</f>
        <v/>
      </c>
      <c r="H1651" s="74" t="str">
        <f>IFERROR(IF(C1651="","",VLOOKUP(C1651,[1]!Tableau1[#All],13,FALSE)),"")</f>
        <v/>
      </c>
      <c r="I1651" s="74" t="str">
        <f>IFERROR(IF(C1651="","",VLOOKUP(C1651,[1]!Tableau1[#All],14,FALSE)),"")</f>
        <v/>
      </c>
      <c r="J1651" s="74" t="str">
        <f>IFERROR(IF(C1651="","",VLOOKUP(C1651,[1]!Tableau1[#All],8,FALSE)),"")</f>
        <v/>
      </c>
      <c r="K1651" s="75" t="str">
        <f>VLOOKUP('[1]Cumul H'!$C1651,'[1]H S33'!$BE$9:$CU$60,6,FALSE)</f>
        <v/>
      </c>
      <c r="L1651" s="75" t="str">
        <f>VLOOKUP('[1]Cumul H'!$C1651,'[1]H S33'!$BE$9:$CU$60,10,FALSE)</f>
        <v/>
      </c>
      <c r="M1651" s="75" t="str">
        <f>VLOOKUP('[1]Cumul H'!$C1651,'[1]H S33'!$BE$9:$CU$60,14,FALSE)</f>
        <v/>
      </c>
      <c r="N1651" s="75" t="str">
        <f>VLOOKUP('[1]Cumul H'!$C1651,'[1]H S33'!$BE$9:$CU$60,18,FALSE)</f>
        <v/>
      </c>
      <c r="O1651" s="75" t="str">
        <f>VLOOKUP('[1]Cumul H'!$C1651,'[1]H S33'!$BE$9:$CU$60,22,FALSE)</f>
        <v/>
      </c>
      <c r="P1651" s="75" t="str">
        <f>VLOOKUP('[1]Cumul H'!$C1651,'[1]H S33'!$BE$9:$CU$60,26,FALSE)</f>
        <v/>
      </c>
      <c r="Q1651" s="75" t="str">
        <f>VLOOKUP('[1]Cumul H'!$C1651,'[1]H S33'!$BE$9:$CU$60,30,FALSE)</f>
        <v/>
      </c>
      <c r="R1651" s="75" t="str">
        <f>VLOOKUP('[1]Cumul H'!$C1651,'[1]H S33'!$BE$9:$CU$60,34,FALSE)</f>
        <v/>
      </c>
      <c r="S1651" s="75" t="str">
        <f>VLOOKUP('[1]Cumul H'!$C1651,'[1]H S33'!$BE$9:$CU$60,33,FALSE)</f>
        <v/>
      </c>
      <c r="T1651" s="75" t="str">
        <f>VLOOKUP('[1]Cumul H'!$C1651,'[1]H S33'!$BE$9:$CU$60,35,FALSE)</f>
        <v/>
      </c>
      <c r="U1651" s="75" t="str">
        <f>VLOOKUP('[1]Cumul H'!$C1651,'[1]H S33'!$BE$9:$CU$60,36,FALSE)</f>
        <v/>
      </c>
      <c r="V1651" s="76" t="str">
        <f t="shared" si="253"/>
        <v/>
      </c>
      <c r="W1651" s="76" t="str" cm="1">
        <f t="array" ref="W1651">IFERROR(_xlfn.IFS(V1651="","",V1651=39,"",V1651&gt;39,V1651-39),"")</f>
        <v/>
      </c>
      <c r="X1651" s="76" t="str">
        <f t="shared" si="254"/>
        <v/>
      </c>
      <c r="Y1651" s="76" t="str">
        <f t="shared" si="255"/>
        <v/>
      </c>
      <c r="Z1651" s="76" t="str">
        <f t="shared" si="256"/>
        <v/>
      </c>
      <c r="AA1651" s="77" t="str">
        <f t="shared" si="257"/>
        <v/>
      </c>
      <c r="AB1651" s="76" t="str">
        <f t="shared" si="258"/>
        <v/>
      </c>
      <c r="AC1651" s="74" t="str">
        <f>VLOOKUP('[1]Cumul H'!$C1651,'[1]H S33'!$BE$9:$CU$60,37,FALSE)</f>
        <v/>
      </c>
      <c r="AD1651" s="74" t="str">
        <f>VLOOKUP('[1]Cumul H'!$C1651,'[1]H S33'!$BE$9:$CU$60,38,FALSE)</f>
        <v/>
      </c>
      <c r="AE1651" s="74" t="str">
        <f>VLOOKUP('[1]Cumul H'!$C1651,'[1]H S33'!$BE$9:$CU$60,39,FALSE)</f>
        <v/>
      </c>
      <c r="AF1651" s="74" t="str">
        <f>VLOOKUP('[1]Cumul H'!$C1651,'[1]H S33'!$BE$9:$CU$60,40,FALSE)</f>
        <v/>
      </c>
      <c r="AG1651" s="74" t="str">
        <f>VLOOKUP('[1]Cumul H'!$C1651,'[1]H S33'!$BE$9:$CU$60,41,FALSE)</f>
        <v/>
      </c>
      <c r="AH1651" s="74" t="str">
        <f>VLOOKUP('[1]Cumul H'!$C1651,'[1]H S33'!$BE$9:$CU$60,42,FALSE)</f>
        <v/>
      </c>
      <c r="AI1651" s="74">
        <f>SUM('[1]Cumul H'!$AE1651:$AH1651)</f>
        <v>0</v>
      </c>
      <c r="AJ1651" s="78" t="str" cm="1">
        <f t="array" ref="AJ1651">IF(E1651="INTERIM",_xlfn.IFS(J1651="NON",$AK$2,J1651="OUI",$AK$3),"")</f>
        <v/>
      </c>
      <c r="AK1651" s="74" t="str">
        <f t="shared" si="250"/>
        <v/>
      </c>
      <c r="AL1651" s="74" t="str">
        <f>IF(V1651="","",IF(V1651-Tableau3[[#This Row],[Heure sans Majoration]]&lt;0,0,V1651-Tableau3[[#This Row],[Heure sans Majoration]]))</f>
        <v/>
      </c>
      <c r="AM1651" s="74" t="str">
        <f t="shared" si="259"/>
        <v/>
      </c>
      <c r="AN1651" s="74" t="str">
        <f t="shared" si="251"/>
        <v/>
      </c>
      <c r="AO1651" s="74" t="str">
        <f t="shared" si="252"/>
        <v/>
      </c>
      <c r="AP1651" s="78" t="str">
        <f>IF(C1651="","",IF(F1651=0,"",(V1651*Tableau3[[#This Row],[Salaire Horaire]]*Tableau3[[#This Row],[Coef Multi]])))</f>
        <v/>
      </c>
      <c r="AQ1651" s="78" t="str">
        <f>IF(C1651="","",IF(F1651=0,"",(Tableau3[[#This Row],[Heure avec majoration]]*Tableau3[[#This Row],[Salaire Horaire]]*Tableau3[[#This Row],[Coef Multi]]*25%)))</f>
        <v/>
      </c>
    </row>
    <row r="1652" spans="2:43" ht="15" thickTop="1" x14ac:dyDescent="0.3">
      <c r="B1652" s="73" t="s">
        <v>115</v>
      </c>
      <c r="C1652" s="74" t="str">
        <f>IF('[1]H S33'!BE43="","",'[1]H S33'!BE43)</f>
        <v/>
      </c>
      <c r="D1652" s="74" t="str">
        <f>IF(C1652="","",VLOOKUP(C1652,[1]!Tableau1[#All],5,FALSE))</f>
        <v/>
      </c>
      <c r="E1652" s="74" t="str">
        <f>IF(C1652="","",VLOOKUP(C1652,[1]!Tableau1[#All],11,FALSE))</f>
        <v/>
      </c>
      <c r="F1652" s="74" t="str">
        <f>IFERROR(IF(C1652="","",VLOOKUP(C1652,[1]!Tableau1[#All],12,FALSE)),"")</f>
        <v/>
      </c>
      <c r="G1652" s="74" t="str">
        <f>IFERROR(IF(C1652="","",VLOOKUP(C1652,[1]!Tableau1[#All],6,FALSE)),"")</f>
        <v/>
      </c>
      <c r="H1652" s="74" t="str">
        <f>IFERROR(IF(C1652="","",VLOOKUP(C1652,[1]!Tableau1[#All],13,FALSE)),"")</f>
        <v/>
      </c>
      <c r="I1652" s="74" t="str">
        <f>IFERROR(IF(C1652="","",VLOOKUP(C1652,[1]!Tableau1[#All],14,FALSE)),"")</f>
        <v/>
      </c>
      <c r="J1652" s="74" t="str">
        <f>IFERROR(IF(C1652="","",VLOOKUP(C1652,[1]!Tableau1[#All],8,FALSE)),"")</f>
        <v/>
      </c>
      <c r="K1652" s="75" t="str">
        <f>VLOOKUP('[1]Cumul H'!$C1652,'[1]H S33'!$BE$9:$CU$60,6,FALSE)</f>
        <v/>
      </c>
      <c r="L1652" s="75" t="str">
        <f>VLOOKUP('[1]Cumul H'!$C1652,'[1]H S33'!$BE$9:$CU$60,10,FALSE)</f>
        <v/>
      </c>
      <c r="M1652" s="75" t="str">
        <f>VLOOKUP('[1]Cumul H'!$C1652,'[1]H S33'!$BE$9:$CU$60,14,FALSE)</f>
        <v/>
      </c>
      <c r="N1652" s="75" t="str">
        <f>VLOOKUP('[1]Cumul H'!$C1652,'[1]H S33'!$BE$9:$CU$60,18,FALSE)</f>
        <v/>
      </c>
      <c r="O1652" s="75" t="str">
        <f>VLOOKUP('[1]Cumul H'!$C1652,'[1]H S33'!$BE$9:$CU$60,22,FALSE)</f>
        <v/>
      </c>
      <c r="P1652" s="75" t="str">
        <f>VLOOKUP('[1]Cumul H'!$C1652,'[1]H S33'!$BE$9:$CU$60,26,FALSE)</f>
        <v/>
      </c>
      <c r="Q1652" s="75" t="str">
        <f>VLOOKUP('[1]Cumul H'!$C1652,'[1]H S33'!$BE$9:$CU$60,30,FALSE)</f>
        <v/>
      </c>
      <c r="R1652" s="75" t="str">
        <f>VLOOKUP('[1]Cumul H'!$C1652,'[1]H S33'!$BE$9:$CU$60,34,FALSE)</f>
        <v/>
      </c>
      <c r="S1652" s="75" t="str">
        <f>VLOOKUP('[1]Cumul H'!$C1652,'[1]H S33'!$BE$9:$CU$60,33,FALSE)</f>
        <v/>
      </c>
      <c r="T1652" s="75" t="str">
        <f>VLOOKUP('[1]Cumul H'!$C1652,'[1]H S33'!$BE$9:$CU$60,35,FALSE)</f>
        <v/>
      </c>
      <c r="U1652" s="75" t="str">
        <f>VLOOKUP('[1]Cumul H'!$C1652,'[1]H S33'!$BE$9:$CU$60,36,FALSE)</f>
        <v/>
      </c>
      <c r="V1652" s="76" t="str">
        <f t="shared" si="253"/>
        <v/>
      </c>
      <c r="W1652" s="76" t="str" cm="1">
        <f t="array" ref="W1652">IFERROR(_xlfn.IFS(V1652="","",V1652=39,"",V1652&gt;39,V1652-39),"")</f>
        <v/>
      </c>
      <c r="X1652" s="76" t="str">
        <f t="shared" si="254"/>
        <v/>
      </c>
      <c r="Y1652" s="76" t="str">
        <f t="shared" si="255"/>
        <v/>
      </c>
      <c r="Z1652" s="76" t="str">
        <f t="shared" si="256"/>
        <v/>
      </c>
      <c r="AA1652" s="77" t="str">
        <f t="shared" si="257"/>
        <v/>
      </c>
      <c r="AB1652" s="76" t="str">
        <f t="shared" si="258"/>
        <v/>
      </c>
      <c r="AC1652" s="74" t="str">
        <f>VLOOKUP('[1]Cumul H'!$C1652,'[1]H S33'!$BE$9:$CU$60,37,FALSE)</f>
        <v/>
      </c>
      <c r="AD1652" s="74" t="str">
        <f>VLOOKUP('[1]Cumul H'!$C1652,'[1]H S33'!$BE$9:$CU$60,38,FALSE)</f>
        <v/>
      </c>
      <c r="AE1652" s="74" t="str">
        <f>VLOOKUP('[1]Cumul H'!$C1652,'[1]H S33'!$BE$9:$CU$60,39,FALSE)</f>
        <v/>
      </c>
      <c r="AF1652" s="74" t="str">
        <f>VLOOKUP('[1]Cumul H'!$C1652,'[1]H S33'!$BE$9:$CU$60,40,FALSE)</f>
        <v/>
      </c>
      <c r="AG1652" s="74" t="str">
        <f>VLOOKUP('[1]Cumul H'!$C1652,'[1]H S33'!$BE$9:$CU$60,41,FALSE)</f>
        <v/>
      </c>
      <c r="AH1652" s="74" t="str">
        <f>VLOOKUP('[1]Cumul H'!$C1652,'[1]H S33'!$BE$9:$CU$60,42,FALSE)</f>
        <v/>
      </c>
      <c r="AI1652" s="74">
        <f>SUM('[1]Cumul H'!$AE1652:$AH1652)</f>
        <v>0</v>
      </c>
      <c r="AJ1652" s="72" t="str" cm="1">
        <f t="array" ref="AJ1652">IF(E1652="INTERIM",_xlfn.IFS(J1652="NON",$AK$2,J1652="OUI",$AK$3),"")</f>
        <v/>
      </c>
      <c r="AK1652" s="68" t="str">
        <f t="shared" si="250"/>
        <v/>
      </c>
      <c r="AL1652" s="68" t="str">
        <f>IF(V1652="","",IF(V1652-Tableau3[[#This Row],[Heure sans Majoration]]&lt;0,0,V1652-Tableau3[[#This Row],[Heure sans Majoration]]))</f>
        <v/>
      </c>
      <c r="AM1652" s="68" t="str">
        <f t="shared" si="259"/>
        <v/>
      </c>
      <c r="AN1652" s="68" t="str">
        <f t="shared" si="251"/>
        <v/>
      </c>
      <c r="AO1652" s="68" t="str">
        <f t="shared" si="252"/>
        <v/>
      </c>
      <c r="AP1652" s="72" t="str">
        <f>IF(C1652="","",IF(F1652=0,"",(V1652*Tableau3[[#This Row],[Salaire Horaire]]*Tableau3[[#This Row],[Coef Multi]])))</f>
        <v/>
      </c>
      <c r="AQ1652" s="72" t="str">
        <f>IF(C1652="","",IF(F1652=0,"",(Tableau3[[#This Row],[Heure avec majoration]]*Tableau3[[#This Row],[Salaire Horaire]]*Tableau3[[#This Row],[Coef Multi]]*25%)))</f>
        <v/>
      </c>
    </row>
    <row r="1653" spans="2:43" ht="15" thickBot="1" x14ac:dyDescent="0.35">
      <c r="B1653" s="73" t="s">
        <v>115</v>
      </c>
      <c r="C1653" s="74" t="str">
        <f>IF('[1]H S33'!BE44="","",'[1]H S33'!BE44)</f>
        <v/>
      </c>
      <c r="D1653" s="74" t="str">
        <f>IF(C1653="","",VLOOKUP(C1653,[1]!Tableau1[#All],5,FALSE))</f>
        <v/>
      </c>
      <c r="E1653" s="74" t="str">
        <f>IF(C1653="","",VLOOKUP(C1653,[1]!Tableau1[#All],11,FALSE))</f>
        <v/>
      </c>
      <c r="F1653" s="74" t="str">
        <f>IFERROR(IF(C1653="","",VLOOKUP(C1653,[1]!Tableau1[#All],12,FALSE)),"")</f>
        <v/>
      </c>
      <c r="G1653" s="74" t="str">
        <f>IFERROR(IF(C1653="","",VLOOKUP(C1653,[1]!Tableau1[#All],6,FALSE)),"")</f>
        <v/>
      </c>
      <c r="H1653" s="74" t="str">
        <f>IFERROR(IF(C1653="","",VLOOKUP(C1653,[1]!Tableau1[#All],13,FALSE)),"")</f>
        <v/>
      </c>
      <c r="I1653" s="74" t="str">
        <f>IFERROR(IF(C1653="","",VLOOKUP(C1653,[1]!Tableau1[#All],14,FALSE)),"")</f>
        <v/>
      </c>
      <c r="J1653" s="74" t="str">
        <f>IFERROR(IF(C1653="","",VLOOKUP(C1653,[1]!Tableau1[#All],8,FALSE)),"")</f>
        <v/>
      </c>
      <c r="K1653" s="75" t="str">
        <f>VLOOKUP('[1]Cumul H'!$C1653,'[1]H S33'!$BE$9:$CU$60,6,FALSE)</f>
        <v/>
      </c>
      <c r="L1653" s="75" t="str">
        <f>VLOOKUP('[1]Cumul H'!$C1653,'[1]H S33'!$BE$9:$CU$60,10,FALSE)</f>
        <v/>
      </c>
      <c r="M1653" s="75" t="str">
        <f>VLOOKUP('[1]Cumul H'!$C1653,'[1]H S33'!$BE$9:$CU$60,14,FALSE)</f>
        <v/>
      </c>
      <c r="N1653" s="75" t="str">
        <f>VLOOKUP('[1]Cumul H'!$C1653,'[1]H S33'!$BE$9:$CU$60,18,FALSE)</f>
        <v/>
      </c>
      <c r="O1653" s="75" t="str">
        <f>VLOOKUP('[1]Cumul H'!$C1653,'[1]H S33'!$BE$9:$CU$60,22,FALSE)</f>
        <v/>
      </c>
      <c r="P1653" s="75" t="str">
        <f>VLOOKUP('[1]Cumul H'!$C1653,'[1]H S33'!$BE$9:$CU$60,26,FALSE)</f>
        <v/>
      </c>
      <c r="Q1653" s="75" t="str">
        <f>VLOOKUP('[1]Cumul H'!$C1653,'[1]H S33'!$BE$9:$CU$60,30,FALSE)</f>
        <v/>
      </c>
      <c r="R1653" s="75" t="str">
        <f>VLOOKUP('[1]Cumul H'!$C1653,'[1]H S33'!$BE$9:$CU$60,34,FALSE)</f>
        <v/>
      </c>
      <c r="S1653" s="75" t="str">
        <f>VLOOKUP('[1]Cumul H'!$C1653,'[1]H S33'!$BE$9:$CU$60,33,FALSE)</f>
        <v/>
      </c>
      <c r="T1653" s="75" t="str">
        <f>VLOOKUP('[1]Cumul H'!$C1653,'[1]H S33'!$BE$9:$CU$60,35,FALSE)</f>
        <v/>
      </c>
      <c r="U1653" s="75" t="str">
        <f>VLOOKUP('[1]Cumul H'!$C1653,'[1]H S33'!$BE$9:$CU$60,36,FALSE)</f>
        <v/>
      </c>
      <c r="V1653" s="76" t="str">
        <f t="shared" si="253"/>
        <v/>
      </c>
      <c r="W1653" s="76" t="str" cm="1">
        <f t="array" ref="W1653">IFERROR(_xlfn.IFS(V1653="","",V1653=39,"",V1653&gt;39,V1653-39),"")</f>
        <v/>
      </c>
      <c r="X1653" s="76" t="str">
        <f t="shared" si="254"/>
        <v/>
      </c>
      <c r="Y1653" s="76" t="str">
        <f t="shared" si="255"/>
        <v/>
      </c>
      <c r="Z1653" s="76" t="str">
        <f t="shared" si="256"/>
        <v/>
      </c>
      <c r="AA1653" s="77" t="str">
        <f t="shared" si="257"/>
        <v/>
      </c>
      <c r="AB1653" s="76" t="str">
        <f t="shared" si="258"/>
        <v/>
      </c>
      <c r="AC1653" s="74" t="str">
        <f>VLOOKUP('[1]Cumul H'!$C1653,'[1]H S33'!$BE$9:$CU$60,37,FALSE)</f>
        <v/>
      </c>
      <c r="AD1653" s="74" t="str">
        <f>VLOOKUP('[1]Cumul H'!$C1653,'[1]H S33'!$BE$9:$CU$60,38,FALSE)</f>
        <v/>
      </c>
      <c r="AE1653" s="74" t="str">
        <f>VLOOKUP('[1]Cumul H'!$C1653,'[1]H S33'!$BE$9:$CU$60,39,FALSE)</f>
        <v/>
      </c>
      <c r="AF1653" s="74" t="str">
        <f>VLOOKUP('[1]Cumul H'!$C1653,'[1]H S33'!$BE$9:$CU$60,40,FALSE)</f>
        <v/>
      </c>
      <c r="AG1653" s="74" t="str">
        <f>VLOOKUP('[1]Cumul H'!$C1653,'[1]H S33'!$BE$9:$CU$60,41,FALSE)</f>
        <v/>
      </c>
      <c r="AH1653" s="74" t="str">
        <f>VLOOKUP('[1]Cumul H'!$C1653,'[1]H S33'!$BE$9:$CU$60,42,FALSE)</f>
        <v/>
      </c>
      <c r="AI1653" s="74">
        <f>SUM('[1]Cumul H'!$AE1653:$AH1653)</f>
        <v>0</v>
      </c>
      <c r="AJ1653" s="78" t="str" cm="1">
        <f t="array" ref="AJ1653">IF(E1653="INTERIM",_xlfn.IFS(J1653="NON",$AK$2,J1653="OUI",$AK$3),"")</f>
        <v/>
      </c>
      <c r="AK1653" s="74" t="str">
        <f t="shared" si="250"/>
        <v/>
      </c>
      <c r="AL1653" s="74" t="str">
        <f>IF(V1653="","",IF(V1653-Tableau3[[#This Row],[Heure sans Majoration]]&lt;0,0,V1653-Tableau3[[#This Row],[Heure sans Majoration]]))</f>
        <v/>
      </c>
      <c r="AM1653" s="74" t="str">
        <f t="shared" si="259"/>
        <v/>
      </c>
      <c r="AN1653" s="74" t="str">
        <f t="shared" si="251"/>
        <v/>
      </c>
      <c r="AO1653" s="74" t="str">
        <f t="shared" si="252"/>
        <v/>
      </c>
      <c r="AP1653" s="78" t="str">
        <f>IF(C1653="","",IF(F1653=0,"",(V1653*Tableau3[[#This Row],[Salaire Horaire]]*Tableau3[[#This Row],[Coef Multi]])))</f>
        <v/>
      </c>
      <c r="AQ1653" s="78" t="str">
        <f>IF(C1653="","",IF(F1653=0,"",(Tableau3[[#This Row],[Heure avec majoration]]*Tableau3[[#This Row],[Salaire Horaire]]*Tableau3[[#This Row],[Coef Multi]]*25%)))</f>
        <v/>
      </c>
    </row>
    <row r="1654" spans="2:43" ht="15" thickTop="1" x14ac:dyDescent="0.3">
      <c r="B1654" s="73" t="s">
        <v>115</v>
      </c>
      <c r="C1654" s="74" t="str">
        <f>IF('[1]H S33'!BE45="","",'[1]H S33'!BE45)</f>
        <v/>
      </c>
      <c r="D1654" s="74" t="str">
        <f>IF(C1654="","",VLOOKUP(C1654,[1]!Tableau1[#All],5,FALSE))</f>
        <v/>
      </c>
      <c r="E1654" s="74" t="str">
        <f>IF(C1654="","",VLOOKUP(C1654,[1]!Tableau1[#All],11,FALSE))</f>
        <v/>
      </c>
      <c r="F1654" s="74" t="str">
        <f>IFERROR(IF(C1654="","",VLOOKUP(C1654,[1]!Tableau1[#All],12,FALSE)),"")</f>
        <v/>
      </c>
      <c r="G1654" s="74" t="str">
        <f>IFERROR(IF(C1654="","",VLOOKUP(C1654,[1]!Tableau1[#All],6,FALSE)),"")</f>
        <v/>
      </c>
      <c r="H1654" s="74" t="str">
        <f>IFERROR(IF(C1654="","",VLOOKUP(C1654,[1]!Tableau1[#All],13,FALSE)),"")</f>
        <v/>
      </c>
      <c r="I1654" s="74" t="str">
        <f>IFERROR(IF(C1654="","",VLOOKUP(C1654,[1]!Tableau1[#All],14,FALSE)),"")</f>
        <v/>
      </c>
      <c r="J1654" s="74" t="str">
        <f>IFERROR(IF(C1654="","",VLOOKUP(C1654,[1]!Tableau1[#All],8,FALSE)),"")</f>
        <v/>
      </c>
      <c r="K1654" s="75" t="str">
        <f>VLOOKUP('[1]Cumul H'!$C1654,'[1]H S33'!$BE$9:$CU$60,6,FALSE)</f>
        <v/>
      </c>
      <c r="L1654" s="75" t="str">
        <f>VLOOKUP('[1]Cumul H'!$C1654,'[1]H S33'!$BE$9:$CU$60,10,FALSE)</f>
        <v/>
      </c>
      <c r="M1654" s="75" t="str">
        <f>VLOOKUP('[1]Cumul H'!$C1654,'[1]H S33'!$BE$9:$CU$60,14,FALSE)</f>
        <v/>
      </c>
      <c r="N1654" s="75" t="str">
        <f>VLOOKUP('[1]Cumul H'!$C1654,'[1]H S33'!$BE$9:$CU$60,18,FALSE)</f>
        <v/>
      </c>
      <c r="O1654" s="75" t="str">
        <f>VLOOKUP('[1]Cumul H'!$C1654,'[1]H S33'!$BE$9:$CU$60,22,FALSE)</f>
        <v/>
      </c>
      <c r="P1654" s="75" t="str">
        <f>VLOOKUP('[1]Cumul H'!$C1654,'[1]H S33'!$BE$9:$CU$60,26,FALSE)</f>
        <v/>
      </c>
      <c r="Q1654" s="75" t="str">
        <f>VLOOKUP('[1]Cumul H'!$C1654,'[1]H S33'!$BE$9:$CU$60,30,FALSE)</f>
        <v/>
      </c>
      <c r="R1654" s="75" t="str">
        <f>VLOOKUP('[1]Cumul H'!$C1654,'[1]H S33'!$BE$9:$CU$60,34,FALSE)</f>
        <v/>
      </c>
      <c r="S1654" s="75" t="str">
        <f>VLOOKUP('[1]Cumul H'!$C1654,'[1]H S33'!$BE$9:$CU$60,33,FALSE)</f>
        <v/>
      </c>
      <c r="T1654" s="75" t="str">
        <f>VLOOKUP('[1]Cumul H'!$C1654,'[1]H S33'!$BE$9:$CU$60,35,FALSE)</f>
        <v/>
      </c>
      <c r="U1654" s="75" t="str">
        <f>VLOOKUP('[1]Cumul H'!$C1654,'[1]H S33'!$BE$9:$CU$60,36,FALSE)</f>
        <v/>
      </c>
      <c r="V1654" s="76" t="str">
        <f t="shared" si="253"/>
        <v/>
      </c>
      <c r="W1654" s="76" t="str" cm="1">
        <f t="array" ref="W1654">IFERROR(_xlfn.IFS(V1654="","",V1654=39,"",V1654&gt;39,V1654-39),"")</f>
        <v/>
      </c>
      <c r="X1654" s="76" t="str">
        <f t="shared" si="254"/>
        <v/>
      </c>
      <c r="Y1654" s="76" t="str">
        <f t="shared" si="255"/>
        <v/>
      </c>
      <c r="Z1654" s="76" t="str">
        <f t="shared" si="256"/>
        <v/>
      </c>
      <c r="AA1654" s="77" t="str">
        <f t="shared" si="257"/>
        <v/>
      </c>
      <c r="AB1654" s="76" t="str">
        <f t="shared" si="258"/>
        <v/>
      </c>
      <c r="AC1654" s="74" t="str">
        <f>VLOOKUP('[1]Cumul H'!$C1654,'[1]H S33'!$BE$9:$CU$60,37,FALSE)</f>
        <v/>
      </c>
      <c r="AD1654" s="74" t="str">
        <f>VLOOKUP('[1]Cumul H'!$C1654,'[1]H S33'!$BE$9:$CU$60,38,FALSE)</f>
        <v/>
      </c>
      <c r="AE1654" s="74" t="str">
        <f>VLOOKUP('[1]Cumul H'!$C1654,'[1]H S33'!$BE$9:$CU$60,39,FALSE)</f>
        <v/>
      </c>
      <c r="AF1654" s="74" t="str">
        <f>VLOOKUP('[1]Cumul H'!$C1654,'[1]H S33'!$BE$9:$CU$60,40,FALSE)</f>
        <v/>
      </c>
      <c r="AG1654" s="74" t="str">
        <f>VLOOKUP('[1]Cumul H'!$C1654,'[1]H S33'!$BE$9:$CU$60,41,FALSE)</f>
        <v/>
      </c>
      <c r="AH1654" s="74" t="str">
        <f>VLOOKUP('[1]Cumul H'!$C1654,'[1]H S33'!$BE$9:$CU$60,42,FALSE)</f>
        <v/>
      </c>
      <c r="AI1654" s="74">
        <f>SUM('[1]Cumul H'!$AE1654:$AH1654)</f>
        <v>0</v>
      </c>
      <c r="AJ1654" s="72" t="str" cm="1">
        <f t="array" ref="AJ1654">IF(E1654="INTERIM",_xlfn.IFS(J1654="NON",$AK$2,J1654="OUI",$AK$3),"")</f>
        <v/>
      </c>
      <c r="AK1654" s="68" t="str">
        <f t="shared" si="250"/>
        <v/>
      </c>
      <c r="AL1654" s="68" t="str">
        <f>IF(V1654="","",IF(V1654-Tableau3[[#This Row],[Heure sans Majoration]]&lt;0,0,V1654-Tableau3[[#This Row],[Heure sans Majoration]]))</f>
        <v/>
      </c>
      <c r="AM1654" s="68" t="str">
        <f t="shared" si="259"/>
        <v/>
      </c>
      <c r="AN1654" s="68" t="str">
        <f t="shared" si="251"/>
        <v/>
      </c>
      <c r="AO1654" s="68" t="str">
        <f t="shared" si="252"/>
        <v/>
      </c>
      <c r="AP1654" s="72" t="str">
        <f>IF(C1654="","",IF(F1654=0,"",(V1654*Tableau3[[#This Row],[Salaire Horaire]]*Tableau3[[#This Row],[Coef Multi]])))</f>
        <v/>
      </c>
      <c r="AQ1654" s="72" t="str">
        <f>IF(C1654="","",IF(F1654=0,"",(Tableau3[[#This Row],[Heure avec majoration]]*Tableau3[[#This Row],[Salaire Horaire]]*Tableau3[[#This Row],[Coef Multi]]*25%)))</f>
        <v/>
      </c>
    </row>
    <row r="1655" spans="2:43" ht="15" thickBot="1" x14ac:dyDescent="0.35">
      <c r="B1655" s="73" t="s">
        <v>115</v>
      </c>
      <c r="C1655" s="74" t="str">
        <f>IF('[1]H S33'!BE46="","",'[1]H S33'!BE46)</f>
        <v/>
      </c>
      <c r="D1655" s="74" t="str">
        <f>IF(C1655="","",VLOOKUP(C1655,[1]!Tableau1[#All],5,FALSE))</f>
        <v/>
      </c>
      <c r="E1655" s="74" t="str">
        <f>IF(C1655="","",VLOOKUP(C1655,[1]!Tableau1[#All],11,FALSE))</f>
        <v/>
      </c>
      <c r="F1655" s="74" t="str">
        <f>IFERROR(IF(C1655="","",VLOOKUP(C1655,[1]!Tableau1[#All],12,FALSE)),"")</f>
        <v/>
      </c>
      <c r="G1655" s="74" t="str">
        <f>IFERROR(IF(C1655="","",VLOOKUP(C1655,[1]!Tableau1[#All],6,FALSE)),"")</f>
        <v/>
      </c>
      <c r="H1655" s="74" t="str">
        <f>IFERROR(IF(C1655="","",VLOOKUP(C1655,[1]!Tableau1[#All],13,FALSE)),"")</f>
        <v/>
      </c>
      <c r="I1655" s="74" t="str">
        <f>IFERROR(IF(C1655="","",VLOOKUP(C1655,[1]!Tableau1[#All],14,FALSE)),"")</f>
        <v/>
      </c>
      <c r="J1655" s="74" t="str">
        <f>IFERROR(IF(C1655="","",VLOOKUP(C1655,[1]!Tableau1[#All],8,FALSE)),"")</f>
        <v/>
      </c>
      <c r="K1655" s="75" t="str">
        <f>VLOOKUP('[1]Cumul H'!$C1655,'[1]H S33'!$BE$9:$CU$60,6,FALSE)</f>
        <v/>
      </c>
      <c r="L1655" s="75" t="str">
        <f>VLOOKUP('[1]Cumul H'!$C1655,'[1]H S33'!$BE$9:$CU$60,10,FALSE)</f>
        <v/>
      </c>
      <c r="M1655" s="75" t="str">
        <f>VLOOKUP('[1]Cumul H'!$C1655,'[1]H S33'!$BE$9:$CU$60,14,FALSE)</f>
        <v/>
      </c>
      <c r="N1655" s="75" t="str">
        <f>VLOOKUP('[1]Cumul H'!$C1655,'[1]H S33'!$BE$9:$CU$60,18,FALSE)</f>
        <v/>
      </c>
      <c r="O1655" s="75" t="str">
        <f>VLOOKUP('[1]Cumul H'!$C1655,'[1]H S33'!$BE$9:$CU$60,22,FALSE)</f>
        <v/>
      </c>
      <c r="P1655" s="75" t="str">
        <f>VLOOKUP('[1]Cumul H'!$C1655,'[1]H S33'!$BE$9:$CU$60,26,FALSE)</f>
        <v/>
      </c>
      <c r="Q1655" s="75" t="str">
        <f>VLOOKUP('[1]Cumul H'!$C1655,'[1]H S33'!$BE$9:$CU$60,30,FALSE)</f>
        <v/>
      </c>
      <c r="R1655" s="75" t="str">
        <f>VLOOKUP('[1]Cumul H'!$C1655,'[1]H S33'!$BE$9:$CU$60,34,FALSE)</f>
        <v/>
      </c>
      <c r="S1655" s="75" t="str">
        <f>VLOOKUP('[1]Cumul H'!$C1655,'[1]H S33'!$BE$9:$CU$60,33,FALSE)</f>
        <v/>
      </c>
      <c r="T1655" s="75" t="str">
        <f>VLOOKUP('[1]Cumul H'!$C1655,'[1]H S33'!$BE$9:$CU$60,35,FALSE)</f>
        <v/>
      </c>
      <c r="U1655" s="75" t="str">
        <f>VLOOKUP('[1]Cumul H'!$C1655,'[1]H S33'!$BE$9:$CU$60,36,FALSE)</f>
        <v/>
      </c>
      <c r="V1655" s="76" t="str">
        <f t="shared" si="253"/>
        <v/>
      </c>
      <c r="W1655" s="76" t="str" cm="1">
        <f t="array" ref="W1655">IFERROR(_xlfn.IFS(V1655="","",V1655=39,"",V1655&gt;39,V1655-39),"")</f>
        <v/>
      </c>
      <c r="X1655" s="76" t="str">
        <f t="shared" si="254"/>
        <v/>
      </c>
      <c r="Y1655" s="76" t="str">
        <f t="shared" si="255"/>
        <v/>
      </c>
      <c r="Z1655" s="76" t="str">
        <f t="shared" si="256"/>
        <v/>
      </c>
      <c r="AA1655" s="77" t="str">
        <f t="shared" si="257"/>
        <v/>
      </c>
      <c r="AB1655" s="76" t="str">
        <f t="shared" si="258"/>
        <v/>
      </c>
      <c r="AC1655" s="74" t="str">
        <f>VLOOKUP('[1]Cumul H'!$C1655,'[1]H S33'!$BE$9:$CU$60,37,FALSE)</f>
        <v/>
      </c>
      <c r="AD1655" s="74" t="str">
        <f>VLOOKUP('[1]Cumul H'!$C1655,'[1]H S33'!$BE$9:$CU$60,38,FALSE)</f>
        <v/>
      </c>
      <c r="AE1655" s="74" t="str">
        <f>VLOOKUP('[1]Cumul H'!$C1655,'[1]H S33'!$BE$9:$CU$60,39,FALSE)</f>
        <v/>
      </c>
      <c r="AF1655" s="74" t="str">
        <f>VLOOKUP('[1]Cumul H'!$C1655,'[1]H S33'!$BE$9:$CU$60,40,FALSE)</f>
        <v/>
      </c>
      <c r="AG1655" s="74" t="str">
        <f>VLOOKUP('[1]Cumul H'!$C1655,'[1]H S33'!$BE$9:$CU$60,41,FALSE)</f>
        <v/>
      </c>
      <c r="AH1655" s="74" t="str">
        <f>VLOOKUP('[1]Cumul H'!$C1655,'[1]H S33'!$BE$9:$CU$60,42,FALSE)</f>
        <v/>
      </c>
      <c r="AI1655" s="74">
        <f>SUM('[1]Cumul H'!$AE1655:$AH1655)</f>
        <v>0</v>
      </c>
      <c r="AJ1655" s="78" t="str" cm="1">
        <f t="array" ref="AJ1655">IF(E1655="INTERIM",_xlfn.IFS(J1655="NON",$AK$2,J1655="OUI",$AK$3),"")</f>
        <v/>
      </c>
      <c r="AK1655" s="74" t="str">
        <f t="shared" si="250"/>
        <v/>
      </c>
      <c r="AL1655" s="74" t="str">
        <f>IF(V1655="","",IF(V1655-Tableau3[[#This Row],[Heure sans Majoration]]&lt;0,0,V1655-Tableau3[[#This Row],[Heure sans Majoration]]))</f>
        <v/>
      </c>
      <c r="AM1655" s="74" t="str">
        <f t="shared" si="259"/>
        <v/>
      </c>
      <c r="AN1655" s="74" t="str">
        <f t="shared" si="251"/>
        <v/>
      </c>
      <c r="AO1655" s="74" t="str">
        <f t="shared" si="252"/>
        <v/>
      </c>
      <c r="AP1655" s="78" t="str">
        <f>IF(C1655="","",IF(F1655=0,"",(V1655*Tableau3[[#This Row],[Salaire Horaire]]*Tableau3[[#This Row],[Coef Multi]])))</f>
        <v/>
      </c>
      <c r="AQ1655" s="78" t="str">
        <f>IF(C1655="","",IF(F1655=0,"",(Tableau3[[#This Row],[Heure avec majoration]]*Tableau3[[#This Row],[Salaire Horaire]]*Tableau3[[#This Row],[Coef Multi]]*25%)))</f>
        <v/>
      </c>
    </row>
    <row r="1656" spans="2:43" ht="15" thickTop="1" x14ac:dyDescent="0.3">
      <c r="B1656" s="73" t="s">
        <v>115</v>
      </c>
      <c r="C1656" s="74" t="str">
        <f>IF('[1]H S33'!BE47="","",'[1]H S33'!BE47)</f>
        <v/>
      </c>
      <c r="D1656" s="74" t="str">
        <f>IF(C1656="","",VLOOKUP(C1656,[1]!Tableau1[#All],5,FALSE))</f>
        <v/>
      </c>
      <c r="E1656" s="74" t="str">
        <f>IF(C1656="","",VLOOKUP(C1656,[1]!Tableau1[#All],11,FALSE))</f>
        <v/>
      </c>
      <c r="F1656" s="74" t="str">
        <f>IFERROR(IF(C1656="","",VLOOKUP(C1656,[1]!Tableau1[#All],12,FALSE)),"")</f>
        <v/>
      </c>
      <c r="G1656" s="74" t="str">
        <f>IFERROR(IF(C1656="","",VLOOKUP(C1656,[1]!Tableau1[#All],6,FALSE)),"")</f>
        <v/>
      </c>
      <c r="H1656" s="74" t="str">
        <f>IFERROR(IF(C1656="","",VLOOKUP(C1656,[1]!Tableau1[#All],13,FALSE)),"")</f>
        <v/>
      </c>
      <c r="I1656" s="74" t="str">
        <f>IFERROR(IF(C1656="","",VLOOKUP(C1656,[1]!Tableau1[#All],14,FALSE)),"")</f>
        <v/>
      </c>
      <c r="J1656" s="74" t="str">
        <f>IFERROR(IF(C1656="","",VLOOKUP(C1656,[1]!Tableau1[#All],8,FALSE)),"")</f>
        <v/>
      </c>
      <c r="K1656" s="75" t="str">
        <f>VLOOKUP('[1]Cumul H'!$C1656,'[1]H S33'!$BE$9:$CU$60,6,FALSE)</f>
        <v/>
      </c>
      <c r="L1656" s="75" t="str">
        <f>VLOOKUP('[1]Cumul H'!$C1656,'[1]H S33'!$BE$9:$CU$60,10,FALSE)</f>
        <v/>
      </c>
      <c r="M1656" s="75" t="str">
        <f>VLOOKUP('[1]Cumul H'!$C1656,'[1]H S33'!$BE$9:$CU$60,14,FALSE)</f>
        <v/>
      </c>
      <c r="N1656" s="75" t="str">
        <f>VLOOKUP('[1]Cumul H'!$C1656,'[1]H S33'!$BE$9:$CU$60,18,FALSE)</f>
        <v/>
      </c>
      <c r="O1656" s="75" t="str">
        <f>VLOOKUP('[1]Cumul H'!$C1656,'[1]H S33'!$BE$9:$CU$60,22,FALSE)</f>
        <v/>
      </c>
      <c r="P1656" s="75" t="str">
        <f>VLOOKUP('[1]Cumul H'!$C1656,'[1]H S33'!$BE$9:$CU$60,26,FALSE)</f>
        <v/>
      </c>
      <c r="Q1656" s="75" t="str">
        <f>VLOOKUP('[1]Cumul H'!$C1656,'[1]H S33'!$BE$9:$CU$60,30,FALSE)</f>
        <v/>
      </c>
      <c r="R1656" s="75" t="str">
        <f>VLOOKUP('[1]Cumul H'!$C1656,'[1]H S33'!$BE$9:$CU$60,34,FALSE)</f>
        <v/>
      </c>
      <c r="S1656" s="75" t="str">
        <f>VLOOKUP('[1]Cumul H'!$C1656,'[1]H S33'!$BE$9:$CU$60,33,FALSE)</f>
        <v/>
      </c>
      <c r="T1656" s="75" t="str">
        <f>VLOOKUP('[1]Cumul H'!$C1656,'[1]H S33'!$BE$9:$CU$60,35,FALSE)</f>
        <v/>
      </c>
      <c r="U1656" s="75" t="str">
        <f>VLOOKUP('[1]Cumul H'!$C1656,'[1]H S33'!$BE$9:$CU$60,36,FALSE)</f>
        <v/>
      </c>
      <c r="V1656" s="76" t="str">
        <f t="shared" si="253"/>
        <v/>
      </c>
      <c r="W1656" s="76" t="str" cm="1">
        <f t="array" ref="W1656">IFERROR(_xlfn.IFS(V1656="","",V1656=39,"",V1656&gt;39,V1656-39),"")</f>
        <v/>
      </c>
      <c r="X1656" s="76" t="str">
        <f t="shared" si="254"/>
        <v/>
      </c>
      <c r="Y1656" s="76" t="str">
        <f t="shared" si="255"/>
        <v/>
      </c>
      <c r="Z1656" s="76" t="str">
        <f t="shared" si="256"/>
        <v/>
      </c>
      <c r="AA1656" s="77" t="str">
        <f t="shared" si="257"/>
        <v/>
      </c>
      <c r="AB1656" s="76" t="str">
        <f t="shared" si="258"/>
        <v/>
      </c>
      <c r="AC1656" s="74" t="str">
        <f>VLOOKUP('[1]Cumul H'!$C1656,'[1]H S33'!$BE$9:$CU$60,37,FALSE)</f>
        <v/>
      </c>
      <c r="AD1656" s="74" t="str">
        <f>VLOOKUP('[1]Cumul H'!$C1656,'[1]H S33'!$BE$9:$CU$60,38,FALSE)</f>
        <v/>
      </c>
      <c r="AE1656" s="74" t="str">
        <f>VLOOKUP('[1]Cumul H'!$C1656,'[1]H S33'!$BE$9:$CU$60,39,FALSE)</f>
        <v/>
      </c>
      <c r="AF1656" s="74" t="str">
        <f>VLOOKUP('[1]Cumul H'!$C1656,'[1]H S33'!$BE$9:$CU$60,40,FALSE)</f>
        <v/>
      </c>
      <c r="AG1656" s="74" t="str">
        <f>VLOOKUP('[1]Cumul H'!$C1656,'[1]H S33'!$BE$9:$CU$60,41,FALSE)</f>
        <v/>
      </c>
      <c r="AH1656" s="74" t="str">
        <f>VLOOKUP('[1]Cumul H'!$C1656,'[1]H S33'!$BE$9:$CU$60,42,FALSE)</f>
        <v/>
      </c>
      <c r="AI1656" s="74">
        <f>SUM('[1]Cumul H'!$AE1656:$AH1656)</f>
        <v>0</v>
      </c>
      <c r="AJ1656" s="72" t="str" cm="1">
        <f t="array" ref="AJ1656">IF(E1656="INTERIM",_xlfn.IFS(J1656="NON",$AK$2,J1656="OUI",$AK$3),"")</f>
        <v/>
      </c>
      <c r="AK1656" s="68" t="str">
        <f t="shared" si="250"/>
        <v/>
      </c>
      <c r="AL1656" s="68" t="str">
        <f>IF(V1656="","",IF(V1656-Tableau3[[#This Row],[Heure sans Majoration]]&lt;0,0,V1656-Tableau3[[#This Row],[Heure sans Majoration]]))</f>
        <v/>
      </c>
      <c r="AM1656" s="68" t="str">
        <f t="shared" si="259"/>
        <v/>
      </c>
      <c r="AN1656" s="68" t="str">
        <f t="shared" si="251"/>
        <v/>
      </c>
      <c r="AO1656" s="68" t="str">
        <f t="shared" si="252"/>
        <v/>
      </c>
      <c r="AP1656" s="72" t="str">
        <f>IF(C1656="","",IF(F1656=0,"",(V1656*Tableau3[[#This Row],[Salaire Horaire]]*Tableau3[[#This Row],[Coef Multi]])))</f>
        <v/>
      </c>
      <c r="AQ1656" s="72" t="str">
        <f>IF(C1656="","",IF(F1656=0,"",(Tableau3[[#This Row],[Heure avec majoration]]*Tableau3[[#This Row],[Salaire Horaire]]*Tableau3[[#This Row],[Coef Multi]]*25%)))</f>
        <v/>
      </c>
    </row>
    <row r="1657" spans="2:43" ht="15" thickBot="1" x14ac:dyDescent="0.35">
      <c r="B1657" s="73" t="s">
        <v>115</v>
      </c>
      <c r="C1657" s="74" t="str">
        <f>IF('[1]H S33'!BE48="","",'[1]H S33'!BE48)</f>
        <v/>
      </c>
      <c r="D1657" s="74" t="str">
        <f>IF(C1657="","",VLOOKUP(C1657,[1]!Tableau1[#All],5,FALSE))</f>
        <v/>
      </c>
      <c r="E1657" s="74" t="str">
        <f>IF(C1657="","",VLOOKUP(C1657,[1]!Tableau1[#All],11,FALSE))</f>
        <v/>
      </c>
      <c r="F1657" s="74" t="str">
        <f>IFERROR(IF(C1657="","",VLOOKUP(C1657,[1]!Tableau1[#All],12,FALSE)),"")</f>
        <v/>
      </c>
      <c r="G1657" s="74" t="str">
        <f>IFERROR(IF(C1657="","",VLOOKUP(C1657,[1]!Tableau1[#All],6,FALSE)),"")</f>
        <v/>
      </c>
      <c r="H1657" s="74" t="str">
        <f>IFERROR(IF(C1657="","",VLOOKUP(C1657,[1]!Tableau1[#All],13,FALSE)),"")</f>
        <v/>
      </c>
      <c r="I1657" s="74" t="str">
        <f>IFERROR(IF(C1657="","",VLOOKUP(C1657,[1]!Tableau1[#All],14,FALSE)),"")</f>
        <v/>
      </c>
      <c r="J1657" s="74" t="str">
        <f>IFERROR(IF(C1657="","",VLOOKUP(C1657,[1]!Tableau1[#All],8,FALSE)),"")</f>
        <v/>
      </c>
      <c r="K1657" s="75" t="str">
        <f>VLOOKUP('[1]Cumul H'!$C1657,'[1]H S33'!$BE$9:$CU$60,6,FALSE)</f>
        <v/>
      </c>
      <c r="L1657" s="75" t="str">
        <f>VLOOKUP('[1]Cumul H'!$C1657,'[1]H S33'!$BE$9:$CU$60,10,FALSE)</f>
        <v/>
      </c>
      <c r="M1657" s="75" t="str">
        <f>VLOOKUP('[1]Cumul H'!$C1657,'[1]H S33'!$BE$9:$CU$60,14,FALSE)</f>
        <v/>
      </c>
      <c r="N1657" s="75" t="str">
        <f>VLOOKUP('[1]Cumul H'!$C1657,'[1]H S33'!$BE$9:$CU$60,18,FALSE)</f>
        <v/>
      </c>
      <c r="O1657" s="75" t="str">
        <f>VLOOKUP('[1]Cumul H'!$C1657,'[1]H S33'!$BE$9:$CU$60,22,FALSE)</f>
        <v/>
      </c>
      <c r="P1657" s="75" t="str">
        <f>VLOOKUP('[1]Cumul H'!$C1657,'[1]H S33'!$BE$9:$CU$60,26,FALSE)</f>
        <v/>
      </c>
      <c r="Q1657" s="75" t="str">
        <f>VLOOKUP('[1]Cumul H'!$C1657,'[1]H S33'!$BE$9:$CU$60,30,FALSE)</f>
        <v/>
      </c>
      <c r="R1657" s="75" t="str">
        <f>VLOOKUP('[1]Cumul H'!$C1657,'[1]H S33'!$BE$9:$CU$60,34,FALSE)</f>
        <v/>
      </c>
      <c r="S1657" s="75" t="str">
        <f>VLOOKUP('[1]Cumul H'!$C1657,'[1]H S33'!$BE$9:$CU$60,33,FALSE)</f>
        <v/>
      </c>
      <c r="T1657" s="75" t="str">
        <f>VLOOKUP('[1]Cumul H'!$C1657,'[1]H S33'!$BE$9:$CU$60,35,FALSE)</f>
        <v/>
      </c>
      <c r="U1657" s="75" t="str">
        <f>VLOOKUP('[1]Cumul H'!$C1657,'[1]H S33'!$BE$9:$CU$60,36,FALSE)</f>
        <v/>
      </c>
      <c r="V1657" s="76" t="str">
        <f t="shared" si="253"/>
        <v/>
      </c>
      <c r="W1657" s="76" t="str" cm="1">
        <f t="array" ref="W1657">IFERROR(_xlfn.IFS(V1657="","",V1657=39,"",V1657&gt;39,V1657-39),"")</f>
        <v/>
      </c>
      <c r="X1657" s="76" t="str">
        <f t="shared" si="254"/>
        <v/>
      </c>
      <c r="Y1657" s="76" t="str">
        <f t="shared" si="255"/>
        <v/>
      </c>
      <c r="Z1657" s="76" t="str">
        <f t="shared" si="256"/>
        <v/>
      </c>
      <c r="AA1657" s="77" t="str">
        <f t="shared" si="257"/>
        <v/>
      </c>
      <c r="AB1657" s="76" t="str">
        <f t="shared" si="258"/>
        <v/>
      </c>
      <c r="AC1657" s="74" t="str">
        <f>VLOOKUP('[1]Cumul H'!$C1657,'[1]H S33'!$BE$9:$CU$60,37,FALSE)</f>
        <v/>
      </c>
      <c r="AD1657" s="74" t="str">
        <f>VLOOKUP('[1]Cumul H'!$C1657,'[1]H S33'!$BE$9:$CU$60,38,FALSE)</f>
        <v/>
      </c>
      <c r="AE1657" s="74" t="str">
        <f>VLOOKUP('[1]Cumul H'!$C1657,'[1]H S33'!$BE$9:$CU$60,39,FALSE)</f>
        <v/>
      </c>
      <c r="AF1657" s="74" t="str">
        <f>VLOOKUP('[1]Cumul H'!$C1657,'[1]H S33'!$BE$9:$CU$60,40,FALSE)</f>
        <v/>
      </c>
      <c r="AG1657" s="74" t="str">
        <f>VLOOKUP('[1]Cumul H'!$C1657,'[1]H S33'!$BE$9:$CU$60,41,FALSE)</f>
        <v/>
      </c>
      <c r="AH1657" s="74" t="str">
        <f>VLOOKUP('[1]Cumul H'!$C1657,'[1]H S33'!$BE$9:$CU$60,42,FALSE)</f>
        <v/>
      </c>
      <c r="AI1657" s="74">
        <f>SUM('[1]Cumul H'!$AE1657:$AH1657)</f>
        <v>0</v>
      </c>
      <c r="AJ1657" s="78" t="str" cm="1">
        <f t="array" ref="AJ1657">IF(E1657="INTERIM",_xlfn.IFS(J1657="NON",$AK$2,J1657="OUI",$AK$3),"")</f>
        <v/>
      </c>
      <c r="AK1657" s="74" t="str">
        <f t="shared" si="250"/>
        <v/>
      </c>
      <c r="AL1657" s="74" t="str">
        <f>IF(V1657="","",IF(V1657-Tableau3[[#This Row],[Heure sans Majoration]]&lt;0,0,V1657-Tableau3[[#This Row],[Heure sans Majoration]]))</f>
        <v/>
      </c>
      <c r="AM1657" s="74" t="str">
        <f t="shared" si="259"/>
        <v/>
      </c>
      <c r="AN1657" s="74" t="str">
        <f t="shared" si="251"/>
        <v/>
      </c>
      <c r="AO1657" s="74" t="str">
        <f t="shared" si="252"/>
        <v/>
      </c>
      <c r="AP1657" s="78" t="str">
        <f>IF(C1657="","",IF(F1657=0,"",(V1657*Tableau3[[#This Row],[Salaire Horaire]]*Tableau3[[#This Row],[Coef Multi]])))</f>
        <v/>
      </c>
      <c r="AQ1657" s="78" t="str">
        <f>IF(C1657="","",IF(F1657=0,"",(Tableau3[[#This Row],[Heure avec majoration]]*Tableau3[[#This Row],[Salaire Horaire]]*Tableau3[[#This Row],[Coef Multi]]*25%)))</f>
        <v/>
      </c>
    </row>
    <row r="1658" spans="2:43" ht="15" thickTop="1" x14ac:dyDescent="0.3">
      <c r="B1658" s="73" t="s">
        <v>115</v>
      </c>
      <c r="C1658" s="74" t="str">
        <f>IF('[1]H S33'!BE49="","",'[1]H S33'!BE49)</f>
        <v/>
      </c>
      <c r="D1658" s="74" t="str">
        <f>IF(C1658="","",VLOOKUP(C1658,[1]!Tableau1[#All],5,FALSE))</f>
        <v/>
      </c>
      <c r="E1658" s="74" t="str">
        <f>IF(C1658="","",VLOOKUP(C1658,[1]!Tableau1[#All],11,FALSE))</f>
        <v/>
      </c>
      <c r="F1658" s="74" t="str">
        <f>IFERROR(IF(C1658="","",VLOOKUP(C1658,[1]!Tableau1[#All],12,FALSE)),"")</f>
        <v/>
      </c>
      <c r="G1658" s="74" t="str">
        <f>IFERROR(IF(C1658="","",VLOOKUP(C1658,[1]!Tableau1[#All],6,FALSE)),"")</f>
        <v/>
      </c>
      <c r="H1658" s="74" t="str">
        <f>IFERROR(IF(C1658="","",VLOOKUP(C1658,[1]!Tableau1[#All],13,FALSE)),"")</f>
        <v/>
      </c>
      <c r="I1658" s="74" t="str">
        <f>IFERROR(IF(C1658="","",VLOOKUP(C1658,[1]!Tableau1[#All],14,FALSE)),"")</f>
        <v/>
      </c>
      <c r="J1658" s="74" t="str">
        <f>IFERROR(IF(C1658="","",VLOOKUP(C1658,[1]!Tableau1[#All],8,FALSE)),"")</f>
        <v/>
      </c>
      <c r="K1658" s="75" t="str">
        <f>VLOOKUP('[1]Cumul H'!$C1658,'[1]H S33'!$BE$9:$CU$60,6,FALSE)</f>
        <v/>
      </c>
      <c r="L1658" s="75" t="str">
        <f>VLOOKUP('[1]Cumul H'!$C1658,'[1]H S33'!$BE$9:$CU$60,10,FALSE)</f>
        <v/>
      </c>
      <c r="M1658" s="75" t="str">
        <f>VLOOKUP('[1]Cumul H'!$C1658,'[1]H S33'!$BE$9:$CU$60,14,FALSE)</f>
        <v/>
      </c>
      <c r="N1658" s="75" t="str">
        <f>VLOOKUP('[1]Cumul H'!$C1658,'[1]H S33'!$BE$9:$CU$60,18,FALSE)</f>
        <v/>
      </c>
      <c r="O1658" s="75" t="str">
        <f>VLOOKUP('[1]Cumul H'!$C1658,'[1]H S33'!$BE$9:$CU$60,22,FALSE)</f>
        <v/>
      </c>
      <c r="P1658" s="75" t="str">
        <f>VLOOKUP('[1]Cumul H'!$C1658,'[1]H S33'!$BE$9:$CU$60,26,FALSE)</f>
        <v/>
      </c>
      <c r="Q1658" s="75" t="str">
        <f>VLOOKUP('[1]Cumul H'!$C1658,'[1]H S33'!$BE$9:$CU$60,30,FALSE)</f>
        <v/>
      </c>
      <c r="R1658" s="75" t="str">
        <f>VLOOKUP('[1]Cumul H'!$C1658,'[1]H S33'!$BE$9:$CU$60,34,FALSE)</f>
        <v/>
      </c>
      <c r="S1658" s="75" t="str">
        <f>VLOOKUP('[1]Cumul H'!$C1658,'[1]H S33'!$BE$9:$CU$60,33,FALSE)</f>
        <v/>
      </c>
      <c r="T1658" s="75" t="str">
        <f>VLOOKUP('[1]Cumul H'!$C1658,'[1]H S33'!$BE$9:$CU$60,35,FALSE)</f>
        <v/>
      </c>
      <c r="U1658" s="75" t="str">
        <f>VLOOKUP('[1]Cumul H'!$C1658,'[1]H S33'!$BE$9:$CU$60,36,FALSE)</f>
        <v/>
      </c>
      <c r="V1658" s="76" t="str">
        <f t="shared" si="253"/>
        <v/>
      </c>
      <c r="W1658" s="76" t="str" cm="1">
        <f t="array" ref="W1658">IFERROR(_xlfn.IFS(V1658="","",V1658=39,"",V1658&gt;39,V1658-39),"")</f>
        <v/>
      </c>
      <c r="X1658" s="76" t="str">
        <f t="shared" si="254"/>
        <v/>
      </c>
      <c r="Y1658" s="76" t="str">
        <f t="shared" si="255"/>
        <v/>
      </c>
      <c r="Z1658" s="76" t="str">
        <f t="shared" si="256"/>
        <v/>
      </c>
      <c r="AA1658" s="77" t="str">
        <f t="shared" si="257"/>
        <v/>
      </c>
      <c r="AB1658" s="76" t="str">
        <f t="shared" si="258"/>
        <v/>
      </c>
      <c r="AC1658" s="74" t="str">
        <f>VLOOKUP('[1]Cumul H'!$C1658,'[1]H S33'!$BE$9:$CU$60,37,FALSE)</f>
        <v/>
      </c>
      <c r="AD1658" s="74" t="str">
        <f>VLOOKUP('[1]Cumul H'!$C1658,'[1]H S33'!$BE$9:$CU$60,38,FALSE)</f>
        <v/>
      </c>
      <c r="AE1658" s="74" t="str">
        <f>VLOOKUP('[1]Cumul H'!$C1658,'[1]H S33'!$BE$9:$CU$60,39,FALSE)</f>
        <v/>
      </c>
      <c r="AF1658" s="74" t="str">
        <f>VLOOKUP('[1]Cumul H'!$C1658,'[1]H S33'!$BE$9:$CU$60,40,FALSE)</f>
        <v/>
      </c>
      <c r="AG1658" s="74" t="str">
        <f>VLOOKUP('[1]Cumul H'!$C1658,'[1]H S33'!$BE$9:$CU$60,41,FALSE)</f>
        <v/>
      </c>
      <c r="AH1658" s="74" t="str">
        <f>VLOOKUP('[1]Cumul H'!$C1658,'[1]H S33'!$BE$9:$CU$60,42,FALSE)</f>
        <v/>
      </c>
      <c r="AI1658" s="74">
        <f>SUM('[1]Cumul H'!$AE1658:$AH1658)</f>
        <v>0</v>
      </c>
      <c r="AJ1658" s="72" t="str" cm="1">
        <f t="array" ref="AJ1658">IF(E1658="INTERIM",_xlfn.IFS(J1658="NON",$AK$2,J1658="OUI",$AK$3),"")</f>
        <v/>
      </c>
      <c r="AK1658" s="68" t="str">
        <f t="shared" si="250"/>
        <v/>
      </c>
      <c r="AL1658" s="68" t="str">
        <f>IF(V1658="","",IF(V1658-Tableau3[[#This Row],[Heure sans Majoration]]&lt;0,0,V1658-Tableau3[[#This Row],[Heure sans Majoration]]))</f>
        <v/>
      </c>
      <c r="AM1658" s="68" t="str">
        <f t="shared" si="259"/>
        <v/>
      </c>
      <c r="AN1658" s="68" t="str">
        <f t="shared" si="251"/>
        <v/>
      </c>
      <c r="AO1658" s="68" t="str">
        <f t="shared" si="252"/>
        <v/>
      </c>
      <c r="AP1658" s="72" t="str">
        <f>IF(C1658="","",IF(F1658=0,"",(V1658*Tableau3[[#This Row],[Salaire Horaire]]*Tableau3[[#This Row],[Coef Multi]])))</f>
        <v/>
      </c>
      <c r="AQ1658" s="72" t="str">
        <f>IF(C1658="","",IF(F1658=0,"",(Tableau3[[#This Row],[Heure avec majoration]]*Tableau3[[#This Row],[Salaire Horaire]]*Tableau3[[#This Row],[Coef Multi]]*25%)))</f>
        <v/>
      </c>
    </row>
    <row r="1659" spans="2:43" ht="15" thickBot="1" x14ac:dyDescent="0.35">
      <c r="B1659" s="73" t="s">
        <v>115</v>
      </c>
      <c r="C1659" s="74" t="str">
        <f>IF('[1]H S33'!BE50="","",'[1]H S33'!BE50)</f>
        <v/>
      </c>
      <c r="D1659" s="74" t="str">
        <f>IF(C1659="","",VLOOKUP(C1659,[1]!Tableau1[#All],5,FALSE))</f>
        <v/>
      </c>
      <c r="E1659" s="74" t="str">
        <f>IF(C1659="","",VLOOKUP(C1659,[1]!Tableau1[#All],11,FALSE))</f>
        <v/>
      </c>
      <c r="F1659" s="74" t="str">
        <f>IFERROR(IF(C1659="","",VLOOKUP(C1659,[1]!Tableau1[#All],12,FALSE)),"")</f>
        <v/>
      </c>
      <c r="G1659" s="74" t="str">
        <f>IFERROR(IF(C1659="","",VLOOKUP(C1659,[1]!Tableau1[#All],6,FALSE)),"")</f>
        <v/>
      </c>
      <c r="H1659" s="74" t="str">
        <f>IFERROR(IF(C1659="","",VLOOKUP(C1659,[1]!Tableau1[#All],13,FALSE)),"")</f>
        <v/>
      </c>
      <c r="I1659" s="74" t="str">
        <f>IFERROR(IF(C1659="","",VLOOKUP(C1659,[1]!Tableau1[#All],14,FALSE)),"")</f>
        <v/>
      </c>
      <c r="J1659" s="74" t="str">
        <f>IFERROR(IF(C1659="","",VLOOKUP(C1659,[1]!Tableau1[#All],8,FALSE)),"")</f>
        <v/>
      </c>
      <c r="K1659" s="75" t="str">
        <f>VLOOKUP('[1]Cumul H'!$C1659,'[1]H S33'!$BE$9:$CU$60,6,FALSE)</f>
        <v/>
      </c>
      <c r="L1659" s="75" t="str">
        <f>VLOOKUP('[1]Cumul H'!$C1659,'[1]H S33'!$BE$9:$CU$60,10,FALSE)</f>
        <v/>
      </c>
      <c r="M1659" s="75" t="str">
        <f>VLOOKUP('[1]Cumul H'!$C1659,'[1]H S33'!$BE$9:$CU$60,14,FALSE)</f>
        <v/>
      </c>
      <c r="N1659" s="75" t="str">
        <f>VLOOKUP('[1]Cumul H'!$C1659,'[1]H S33'!$BE$9:$CU$60,18,FALSE)</f>
        <v/>
      </c>
      <c r="O1659" s="75" t="str">
        <f>VLOOKUP('[1]Cumul H'!$C1659,'[1]H S33'!$BE$9:$CU$60,22,FALSE)</f>
        <v/>
      </c>
      <c r="P1659" s="75" t="str">
        <f>VLOOKUP('[1]Cumul H'!$C1659,'[1]H S33'!$BE$9:$CU$60,26,FALSE)</f>
        <v/>
      </c>
      <c r="Q1659" s="75" t="str">
        <f>VLOOKUP('[1]Cumul H'!$C1659,'[1]H S33'!$BE$9:$CU$60,30,FALSE)</f>
        <v/>
      </c>
      <c r="R1659" s="75" t="str">
        <f>VLOOKUP('[1]Cumul H'!$C1659,'[1]H S33'!$BE$9:$CU$60,34,FALSE)</f>
        <v/>
      </c>
      <c r="S1659" s="75" t="str">
        <f>VLOOKUP('[1]Cumul H'!$C1659,'[1]H S33'!$BE$9:$CU$60,33,FALSE)</f>
        <v/>
      </c>
      <c r="T1659" s="75" t="str">
        <f>VLOOKUP('[1]Cumul H'!$C1659,'[1]H S33'!$BE$9:$CU$60,35,FALSE)</f>
        <v/>
      </c>
      <c r="U1659" s="75" t="str">
        <f>VLOOKUP('[1]Cumul H'!$C1659,'[1]H S33'!$BE$9:$CU$60,36,FALSE)</f>
        <v/>
      </c>
      <c r="V1659" s="76" t="str">
        <f t="shared" si="253"/>
        <v/>
      </c>
      <c r="W1659" s="76" t="str" cm="1">
        <f t="array" ref="W1659">IFERROR(_xlfn.IFS(V1659="","",V1659=39,"",V1659&gt;39,V1659-39),"")</f>
        <v/>
      </c>
      <c r="X1659" s="76" t="str">
        <f t="shared" si="254"/>
        <v/>
      </c>
      <c r="Y1659" s="76" t="str">
        <f t="shared" si="255"/>
        <v/>
      </c>
      <c r="Z1659" s="76" t="str">
        <f t="shared" si="256"/>
        <v/>
      </c>
      <c r="AA1659" s="77" t="str">
        <f t="shared" si="257"/>
        <v/>
      </c>
      <c r="AB1659" s="76" t="str">
        <f t="shared" si="258"/>
        <v/>
      </c>
      <c r="AC1659" s="74" t="str">
        <f>VLOOKUP('[1]Cumul H'!$C1659,'[1]H S33'!$BE$9:$CU$60,37,FALSE)</f>
        <v/>
      </c>
      <c r="AD1659" s="74" t="str">
        <f>VLOOKUP('[1]Cumul H'!$C1659,'[1]H S33'!$BE$9:$CU$60,38,FALSE)</f>
        <v/>
      </c>
      <c r="AE1659" s="74" t="str">
        <f>VLOOKUP('[1]Cumul H'!$C1659,'[1]H S33'!$BE$9:$CU$60,39,FALSE)</f>
        <v/>
      </c>
      <c r="AF1659" s="74" t="str">
        <f>VLOOKUP('[1]Cumul H'!$C1659,'[1]H S33'!$BE$9:$CU$60,40,FALSE)</f>
        <v/>
      </c>
      <c r="AG1659" s="74" t="str">
        <f>VLOOKUP('[1]Cumul H'!$C1659,'[1]H S33'!$BE$9:$CU$60,41,FALSE)</f>
        <v/>
      </c>
      <c r="AH1659" s="74" t="str">
        <f>VLOOKUP('[1]Cumul H'!$C1659,'[1]H S33'!$BE$9:$CU$60,42,FALSE)</f>
        <v/>
      </c>
      <c r="AI1659" s="74">
        <f>SUM('[1]Cumul H'!$AE1659:$AH1659)</f>
        <v>0</v>
      </c>
      <c r="AJ1659" s="78" t="str" cm="1">
        <f t="array" ref="AJ1659">IF(E1659="INTERIM",_xlfn.IFS(J1659="NON",$AK$2,J1659="OUI",$AK$3),"")</f>
        <v/>
      </c>
      <c r="AK1659" s="74" t="str">
        <f t="shared" si="250"/>
        <v/>
      </c>
      <c r="AL1659" s="74" t="str">
        <f>IF(V1659="","",IF(V1659-Tableau3[[#This Row],[Heure sans Majoration]]&lt;0,0,V1659-Tableau3[[#This Row],[Heure sans Majoration]]))</f>
        <v/>
      </c>
      <c r="AM1659" s="74" t="str">
        <f t="shared" si="259"/>
        <v/>
      </c>
      <c r="AN1659" s="74" t="str">
        <f t="shared" si="251"/>
        <v/>
      </c>
      <c r="AO1659" s="74" t="str">
        <f t="shared" si="252"/>
        <v/>
      </c>
      <c r="AP1659" s="78" t="str">
        <f>IF(C1659="","",IF(F1659=0,"",(V1659*Tableau3[[#This Row],[Salaire Horaire]]*Tableau3[[#This Row],[Coef Multi]])))</f>
        <v/>
      </c>
      <c r="AQ1659" s="78" t="str">
        <f>IF(C1659="","",IF(F1659=0,"",(Tableau3[[#This Row],[Heure avec majoration]]*Tableau3[[#This Row],[Salaire Horaire]]*Tableau3[[#This Row],[Coef Multi]]*25%)))</f>
        <v/>
      </c>
    </row>
    <row r="1660" spans="2:43" ht="15" thickTop="1" x14ac:dyDescent="0.3">
      <c r="B1660" s="73" t="s">
        <v>115</v>
      </c>
      <c r="C1660" s="74" t="str">
        <f>IF('[1]H S33'!BE51="","",'[1]H S33'!BE51)</f>
        <v/>
      </c>
      <c r="D1660" s="74" t="str">
        <f>IF(C1660="","",VLOOKUP(C1660,[1]!Tableau1[#All],5,FALSE))</f>
        <v/>
      </c>
      <c r="E1660" s="74" t="str">
        <f>IF(C1660="","",VLOOKUP(C1660,[1]!Tableau1[#All],11,FALSE))</f>
        <v/>
      </c>
      <c r="F1660" s="74" t="str">
        <f>IFERROR(IF(C1660="","",VLOOKUP(C1660,[1]!Tableau1[#All],12,FALSE)),"")</f>
        <v/>
      </c>
      <c r="G1660" s="74" t="str">
        <f>IFERROR(IF(C1660="","",VLOOKUP(C1660,[1]!Tableau1[#All],6,FALSE)),"")</f>
        <v/>
      </c>
      <c r="H1660" s="74" t="str">
        <f>IFERROR(IF(C1660="","",VLOOKUP(C1660,[1]!Tableau1[#All],13,FALSE)),"")</f>
        <v/>
      </c>
      <c r="I1660" s="74" t="str">
        <f>IFERROR(IF(C1660="","",VLOOKUP(C1660,[1]!Tableau1[#All],14,FALSE)),"")</f>
        <v/>
      </c>
      <c r="J1660" s="74" t="str">
        <f>IFERROR(IF(C1660="","",VLOOKUP(C1660,[1]!Tableau1[#All],8,FALSE)),"")</f>
        <v/>
      </c>
      <c r="K1660" s="75" t="str">
        <f>VLOOKUP('[1]Cumul H'!$C1660,'[1]H S33'!$BE$9:$CU$60,6,FALSE)</f>
        <v/>
      </c>
      <c r="L1660" s="75" t="str">
        <f>VLOOKUP('[1]Cumul H'!$C1660,'[1]H S33'!$BE$9:$CU$60,10,FALSE)</f>
        <v/>
      </c>
      <c r="M1660" s="75" t="str">
        <f>VLOOKUP('[1]Cumul H'!$C1660,'[1]H S33'!$BE$9:$CU$60,14,FALSE)</f>
        <v/>
      </c>
      <c r="N1660" s="75" t="str">
        <f>VLOOKUP('[1]Cumul H'!$C1660,'[1]H S33'!$BE$9:$CU$60,18,FALSE)</f>
        <v/>
      </c>
      <c r="O1660" s="75" t="str">
        <f>VLOOKUP('[1]Cumul H'!$C1660,'[1]H S33'!$BE$9:$CU$60,22,FALSE)</f>
        <v/>
      </c>
      <c r="P1660" s="75" t="str">
        <f>VLOOKUP('[1]Cumul H'!$C1660,'[1]H S33'!$BE$9:$CU$60,26,FALSE)</f>
        <v/>
      </c>
      <c r="Q1660" s="75" t="str">
        <f>VLOOKUP('[1]Cumul H'!$C1660,'[1]H S33'!$BE$9:$CU$60,30,FALSE)</f>
        <v/>
      </c>
      <c r="R1660" s="75" t="str">
        <f>VLOOKUP('[1]Cumul H'!$C1660,'[1]H S33'!$BE$9:$CU$60,34,FALSE)</f>
        <v/>
      </c>
      <c r="S1660" s="75" t="str">
        <f>VLOOKUP('[1]Cumul H'!$C1660,'[1]H S33'!$BE$9:$CU$60,33,FALSE)</f>
        <v/>
      </c>
      <c r="T1660" s="75" t="str">
        <f>VLOOKUP('[1]Cumul H'!$C1660,'[1]H S33'!$BE$9:$CU$60,35,FALSE)</f>
        <v/>
      </c>
      <c r="U1660" s="75" t="str">
        <f>VLOOKUP('[1]Cumul H'!$C1660,'[1]H S33'!$BE$9:$CU$60,36,FALSE)</f>
        <v/>
      </c>
      <c r="V1660" s="76" t="str">
        <f t="shared" si="253"/>
        <v/>
      </c>
      <c r="W1660" s="76" t="str" cm="1">
        <f t="array" ref="W1660">IFERROR(_xlfn.IFS(V1660="","",V1660=39,"",V1660&gt;39,V1660-39),"")</f>
        <v/>
      </c>
      <c r="X1660" s="76" t="str">
        <f t="shared" si="254"/>
        <v/>
      </c>
      <c r="Y1660" s="76" t="str">
        <f t="shared" si="255"/>
        <v/>
      </c>
      <c r="Z1660" s="76" t="str">
        <f t="shared" si="256"/>
        <v/>
      </c>
      <c r="AA1660" s="77" t="str">
        <f t="shared" si="257"/>
        <v/>
      </c>
      <c r="AB1660" s="76" t="str">
        <f t="shared" si="258"/>
        <v/>
      </c>
      <c r="AC1660" s="74" t="str">
        <f>VLOOKUP('[1]Cumul H'!$C1660,'[1]H S33'!$BE$9:$CU$60,37,FALSE)</f>
        <v/>
      </c>
      <c r="AD1660" s="74" t="str">
        <f>VLOOKUP('[1]Cumul H'!$C1660,'[1]H S33'!$BE$9:$CU$60,38,FALSE)</f>
        <v/>
      </c>
      <c r="AE1660" s="74" t="str">
        <f>VLOOKUP('[1]Cumul H'!$C1660,'[1]H S33'!$BE$9:$CU$60,39,FALSE)</f>
        <v/>
      </c>
      <c r="AF1660" s="74" t="str">
        <f>VLOOKUP('[1]Cumul H'!$C1660,'[1]H S33'!$BE$9:$CU$60,40,FALSE)</f>
        <v/>
      </c>
      <c r="AG1660" s="74" t="str">
        <f>VLOOKUP('[1]Cumul H'!$C1660,'[1]H S33'!$BE$9:$CU$60,41,FALSE)</f>
        <v/>
      </c>
      <c r="AH1660" s="74" t="str">
        <f>VLOOKUP('[1]Cumul H'!$C1660,'[1]H S33'!$BE$9:$CU$60,42,FALSE)</f>
        <v/>
      </c>
      <c r="AI1660" s="74">
        <f>SUM('[1]Cumul H'!$AE1660:$AH1660)</f>
        <v>0</v>
      </c>
      <c r="AJ1660" s="72" t="str" cm="1">
        <f t="array" ref="AJ1660">IF(E1660="INTERIM",_xlfn.IFS(J1660="NON",$AK$2,J1660="OUI",$AK$3),"")</f>
        <v/>
      </c>
      <c r="AK1660" s="68" t="str">
        <f t="shared" si="250"/>
        <v/>
      </c>
      <c r="AL1660" s="68" t="str">
        <f>IF(V1660="","",IF(V1660-Tableau3[[#This Row],[Heure sans Majoration]]&lt;0,0,V1660-Tableau3[[#This Row],[Heure sans Majoration]]))</f>
        <v/>
      </c>
      <c r="AM1660" s="68" t="str">
        <f t="shared" si="259"/>
        <v/>
      </c>
      <c r="AN1660" s="68" t="str">
        <f t="shared" si="251"/>
        <v/>
      </c>
      <c r="AO1660" s="68" t="str">
        <f t="shared" si="252"/>
        <v/>
      </c>
      <c r="AP1660" s="72" t="str">
        <f>IF(C1660="","",IF(F1660=0,"",(V1660*Tableau3[[#This Row],[Salaire Horaire]]*Tableau3[[#This Row],[Coef Multi]])))</f>
        <v/>
      </c>
      <c r="AQ1660" s="72" t="str">
        <f>IF(C1660="","",IF(F1660=0,"",(Tableau3[[#This Row],[Heure avec majoration]]*Tableau3[[#This Row],[Salaire Horaire]]*Tableau3[[#This Row],[Coef Multi]]*25%)))</f>
        <v/>
      </c>
    </row>
    <row r="1661" spans="2:43" ht="15" thickBot="1" x14ac:dyDescent="0.35">
      <c r="B1661" s="73" t="s">
        <v>115</v>
      </c>
      <c r="C1661" s="74" t="str">
        <f>IF('[1]H S33'!BE52="","",'[1]H S33'!BE52)</f>
        <v/>
      </c>
      <c r="D1661" s="74" t="str">
        <f>IF(C1661="","",VLOOKUP(C1661,[1]!Tableau1[#All],5,FALSE))</f>
        <v/>
      </c>
      <c r="E1661" s="74" t="str">
        <f>IF(C1661="","",VLOOKUP(C1661,[1]!Tableau1[#All],11,FALSE))</f>
        <v/>
      </c>
      <c r="F1661" s="74" t="str">
        <f>IFERROR(IF(C1661="","",VLOOKUP(C1661,[1]!Tableau1[#All],12,FALSE)),"")</f>
        <v/>
      </c>
      <c r="G1661" s="74" t="str">
        <f>IFERROR(IF(C1661="","",VLOOKUP(C1661,[1]!Tableau1[#All],6,FALSE)),"")</f>
        <v/>
      </c>
      <c r="H1661" s="74" t="str">
        <f>IFERROR(IF(C1661="","",VLOOKUP(C1661,[1]!Tableau1[#All],13,FALSE)),"")</f>
        <v/>
      </c>
      <c r="I1661" s="74" t="str">
        <f>IFERROR(IF(C1661="","",VLOOKUP(C1661,[1]!Tableau1[#All],14,FALSE)),"")</f>
        <v/>
      </c>
      <c r="J1661" s="74" t="str">
        <f>IFERROR(IF(C1661="","",VLOOKUP(C1661,[1]!Tableau1[#All],8,FALSE)),"")</f>
        <v/>
      </c>
      <c r="K1661" s="75" t="str">
        <f>VLOOKUP('[1]Cumul H'!$C1661,'[1]H S33'!$BE$9:$CU$60,6,FALSE)</f>
        <v/>
      </c>
      <c r="L1661" s="75" t="str">
        <f>VLOOKUP('[1]Cumul H'!$C1661,'[1]H S33'!$BE$9:$CU$60,10,FALSE)</f>
        <v/>
      </c>
      <c r="M1661" s="75" t="str">
        <f>VLOOKUP('[1]Cumul H'!$C1661,'[1]H S33'!$BE$9:$CU$60,14,FALSE)</f>
        <v/>
      </c>
      <c r="N1661" s="75" t="str">
        <f>VLOOKUP('[1]Cumul H'!$C1661,'[1]H S33'!$BE$9:$CU$60,18,FALSE)</f>
        <v/>
      </c>
      <c r="O1661" s="75" t="str">
        <f>VLOOKUP('[1]Cumul H'!$C1661,'[1]H S33'!$BE$9:$CU$60,22,FALSE)</f>
        <v/>
      </c>
      <c r="P1661" s="75" t="str">
        <f>VLOOKUP('[1]Cumul H'!$C1661,'[1]H S33'!$BE$9:$CU$60,26,FALSE)</f>
        <v/>
      </c>
      <c r="Q1661" s="75" t="str">
        <f>VLOOKUP('[1]Cumul H'!$C1661,'[1]H S33'!$BE$9:$CU$60,30,FALSE)</f>
        <v/>
      </c>
      <c r="R1661" s="75" t="str">
        <f>VLOOKUP('[1]Cumul H'!$C1661,'[1]H S33'!$BE$9:$CU$60,34,FALSE)</f>
        <v/>
      </c>
      <c r="S1661" s="75" t="str">
        <f>VLOOKUP('[1]Cumul H'!$C1661,'[1]H S33'!$BE$9:$CU$60,33,FALSE)</f>
        <v/>
      </c>
      <c r="T1661" s="75" t="str">
        <f>VLOOKUP('[1]Cumul H'!$C1661,'[1]H S33'!$BE$9:$CU$60,35,FALSE)</f>
        <v/>
      </c>
      <c r="U1661" s="75" t="str">
        <f>VLOOKUP('[1]Cumul H'!$C1661,'[1]H S33'!$BE$9:$CU$60,36,FALSE)</f>
        <v/>
      </c>
      <c r="V1661" s="76" t="str">
        <f t="shared" si="253"/>
        <v/>
      </c>
      <c r="W1661" s="76" t="str" cm="1">
        <f t="array" ref="W1661">IFERROR(_xlfn.IFS(V1661="","",V1661=39,"",V1661&gt;39,V1661-39),"")</f>
        <v/>
      </c>
      <c r="X1661" s="76" t="str">
        <f t="shared" si="254"/>
        <v/>
      </c>
      <c r="Y1661" s="76" t="str">
        <f t="shared" si="255"/>
        <v/>
      </c>
      <c r="Z1661" s="76" t="str">
        <f t="shared" si="256"/>
        <v/>
      </c>
      <c r="AA1661" s="77" t="str">
        <f t="shared" si="257"/>
        <v/>
      </c>
      <c r="AB1661" s="76" t="str">
        <f t="shared" si="258"/>
        <v/>
      </c>
      <c r="AC1661" s="74" t="str">
        <f>VLOOKUP('[1]Cumul H'!$C1661,'[1]H S33'!$BE$9:$CU$60,37,FALSE)</f>
        <v/>
      </c>
      <c r="AD1661" s="74" t="str">
        <f>VLOOKUP('[1]Cumul H'!$C1661,'[1]H S33'!$BE$9:$CU$60,38,FALSE)</f>
        <v/>
      </c>
      <c r="AE1661" s="74" t="str">
        <f>VLOOKUP('[1]Cumul H'!$C1661,'[1]H S33'!$BE$9:$CU$60,39,FALSE)</f>
        <v/>
      </c>
      <c r="AF1661" s="74" t="str">
        <f>VLOOKUP('[1]Cumul H'!$C1661,'[1]H S33'!$BE$9:$CU$60,40,FALSE)</f>
        <v/>
      </c>
      <c r="AG1661" s="74" t="str">
        <f>VLOOKUP('[1]Cumul H'!$C1661,'[1]H S33'!$BE$9:$CU$60,41,FALSE)</f>
        <v/>
      </c>
      <c r="AH1661" s="74" t="str">
        <f>VLOOKUP('[1]Cumul H'!$C1661,'[1]H S33'!$BE$9:$CU$60,42,FALSE)</f>
        <v/>
      </c>
      <c r="AI1661" s="74">
        <f>SUM('[1]Cumul H'!$AE1661:$AH1661)</f>
        <v>0</v>
      </c>
      <c r="AJ1661" s="78" t="str" cm="1">
        <f t="array" ref="AJ1661">IF(E1661="INTERIM",_xlfn.IFS(J1661="NON",$AK$2,J1661="OUI",$AK$3),"")</f>
        <v/>
      </c>
      <c r="AK1661" s="74" t="str">
        <f t="shared" si="250"/>
        <v/>
      </c>
      <c r="AL1661" s="74" t="str">
        <f>IF(V1661="","",IF(V1661-Tableau3[[#This Row],[Heure sans Majoration]]&lt;0,0,V1661-Tableau3[[#This Row],[Heure sans Majoration]]))</f>
        <v/>
      </c>
      <c r="AM1661" s="74" t="str">
        <f t="shared" si="259"/>
        <v/>
      </c>
      <c r="AN1661" s="74" t="str">
        <f t="shared" si="251"/>
        <v/>
      </c>
      <c r="AO1661" s="74" t="str">
        <f t="shared" si="252"/>
        <v/>
      </c>
      <c r="AP1661" s="78" t="str">
        <f>IF(C1661="","",IF(F1661=0,"",(V1661*Tableau3[[#This Row],[Salaire Horaire]]*Tableau3[[#This Row],[Coef Multi]])))</f>
        <v/>
      </c>
      <c r="AQ1661" s="78" t="str">
        <f>IF(C1661="","",IF(F1661=0,"",(Tableau3[[#This Row],[Heure avec majoration]]*Tableau3[[#This Row],[Salaire Horaire]]*Tableau3[[#This Row],[Coef Multi]]*25%)))</f>
        <v/>
      </c>
    </row>
    <row r="1662" spans="2:43" ht="15" thickTop="1" x14ac:dyDescent="0.3">
      <c r="B1662" s="73" t="s">
        <v>115</v>
      </c>
      <c r="C1662" s="74" t="str">
        <f>IF('[1]H S33'!BE53="","",'[1]H S33'!BE53)</f>
        <v/>
      </c>
      <c r="D1662" s="74" t="str">
        <f>IF(C1662="","",VLOOKUP(C1662,[1]!Tableau1[#All],5,FALSE))</f>
        <v/>
      </c>
      <c r="E1662" s="74" t="str">
        <f>IF(C1662="","",VLOOKUP(C1662,[1]!Tableau1[#All],11,FALSE))</f>
        <v/>
      </c>
      <c r="F1662" s="74" t="str">
        <f>IFERROR(IF(C1662="","",VLOOKUP(C1662,[1]!Tableau1[#All],12,FALSE)),"")</f>
        <v/>
      </c>
      <c r="G1662" s="74" t="str">
        <f>IFERROR(IF(C1662="","",VLOOKUP(C1662,[1]!Tableau1[#All],6,FALSE)),"")</f>
        <v/>
      </c>
      <c r="H1662" s="74" t="str">
        <f>IFERROR(IF(C1662="","",VLOOKUP(C1662,[1]!Tableau1[#All],13,FALSE)),"")</f>
        <v/>
      </c>
      <c r="I1662" s="74" t="str">
        <f>IFERROR(IF(C1662="","",VLOOKUP(C1662,[1]!Tableau1[#All],14,FALSE)),"")</f>
        <v/>
      </c>
      <c r="J1662" s="74" t="str">
        <f>IFERROR(IF(C1662="","",VLOOKUP(C1662,[1]!Tableau1[#All],8,FALSE)),"")</f>
        <v/>
      </c>
      <c r="K1662" s="75" t="str">
        <f>VLOOKUP('[1]Cumul H'!$C1662,'[1]H S33'!$BE$9:$CU$60,6,FALSE)</f>
        <v/>
      </c>
      <c r="L1662" s="75" t="str">
        <f>VLOOKUP('[1]Cumul H'!$C1662,'[1]H S33'!$BE$9:$CU$60,10,FALSE)</f>
        <v/>
      </c>
      <c r="M1662" s="75" t="str">
        <f>VLOOKUP('[1]Cumul H'!$C1662,'[1]H S33'!$BE$9:$CU$60,14,FALSE)</f>
        <v/>
      </c>
      <c r="N1662" s="75" t="str">
        <f>VLOOKUP('[1]Cumul H'!$C1662,'[1]H S33'!$BE$9:$CU$60,18,FALSE)</f>
        <v/>
      </c>
      <c r="O1662" s="75" t="str">
        <f>VLOOKUP('[1]Cumul H'!$C1662,'[1]H S33'!$BE$9:$CU$60,22,FALSE)</f>
        <v/>
      </c>
      <c r="P1662" s="75" t="str">
        <f>VLOOKUP('[1]Cumul H'!$C1662,'[1]H S33'!$BE$9:$CU$60,26,FALSE)</f>
        <v/>
      </c>
      <c r="Q1662" s="75" t="str">
        <f>VLOOKUP('[1]Cumul H'!$C1662,'[1]H S33'!$BE$9:$CU$60,30,FALSE)</f>
        <v/>
      </c>
      <c r="R1662" s="75" t="str">
        <f>VLOOKUP('[1]Cumul H'!$C1662,'[1]H S33'!$BE$9:$CU$60,34,FALSE)</f>
        <v/>
      </c>
      <c r="S1662" s="75" t="str">
        <f>VLOOKUP('[1]Cumul H'!$C1662,'[1]H S33'!$BE$9:$CU$60,33,FALSE)</f>
        <v/>
      </c>
      <c r="T1662" s="75" t="str">
        <f>VLOOKUP('[1]Cumul H'!$C1662,'[1]H S33'!$BE$9:$CU$60,35,FALSE)</f>
        <v/>
      </c>
      <c r="U1662" s="75" t="str">
        <f>VLOOKUP('[1]Cumul H'!$C1662,'[1]H S33'!$BE$9:$CU$60,36,FALSE)</f>
        <v/>
      </c>
      <c r="V1662" s="76" t="str">
        <f t="shared" si="253"/>
        <v/>
      </c>
      <c r="W1662" s="76" t="str" cm="1">
        <f t="array" ref="W1662">IFERROR(_xlfn.IFS(V1662="","",V1662=39,"",V1662&gt;39,V1662-39),"")</f>
        <v/>
      </c>
      <c r="X1662" s="76" t="str">
        <f t="shared" si="254"/>
        <v/>
      </c>
      <c r="Y1662" s="76" t="str">
        <f t="shared" si="255"/>
        <v/>
      </c>
      <c r="Z1662" s="76" t="str">
        <f t="shared" si="256"/>
        <v/>
      </c>
      <c r="AA1662" s="77" t="str">
        <f t="shared" si="257"/>
        <v/>
      </c>
      <c r="AB1662" s="76" t="str">
        <f t="shared" si="258"/>
        <v/>
      </c>
      <c r="AC1662" s="74" t="str">
        <f>VLOOKUP('[1]Cumul H'!$C1662,'[1]H S33'!$BE$9:$CU$60,37,FALSE)</f>
        <v/>
      </c>
      <c r="AD1662" s="74" t="str">
        <f>VLOOKUP('[1]Cumul H'!$C1662,'[1]H S33'!$BE$9:$CU$60,38,FALSE)</f>
        <v/>
      </c>
      <c r="AE1662" s="74" t="str">
        <f>VLOOKUP('[1]Cumul H'!$C1662,'[1]H S33'!$BE$9:$CU$60,39,FALSE)</f>
        <v/>
      </c>
      <c r="AF1662" s="74" t="str">
        <f>VLOOKUP('[1]Cumul H'!$C1662,'[1]H S33'!$BE$9:$CU$60,40,FALSE)</f>
        <v/>
      </c>
      <c r="AG1662" s="74" t="str">
        <f>VLOOKUP('[1]Cumul H'!$C1662,'[1]H S33'!$BE$9:$CU$60,41,FALSE)</f>
        <v/>
      </c>
      <c r="AH1662" s="74" t="str">
        <f>VLOOKUP('[1]Cumul H'!$C1662,'[1]H S33'!$BE$9:$CU$60,42,FALSE)</f>
        <v/>
      </c>
      <c r="AI1662" s="74">
        <f>SUM('[1]Cumul H'!$AE1662:$AH1662)</f>
        <v>0</v>
      </c>
      <c r="AJ1662" s="72" t="str" cm="1">
        <f t="array" ref="AJ1662">IF(E1662="INTERIM",_xlfn.IFS(J1662="NON",$AK$2,J1662="OUI",$AK$3),"")</f>
        <v/>
      </c>
      <c r="AK1662" s="68" t="str">
        <f t="shared" si="250"/>
        <v/>
      </c>
      <c r="AL1662" s="68" t="str">
        <f>IF(V1662="","",IF(V1662-Tableau3[[#This Row],[Heure sans Majoration]]&lt;0,0,V1662-Tableau3[[#This Row],[Heure sans Majoration]]))</f>
        <v/>
      </c>
      <c r="AM1662" s="68" t="str">
        <f t="shared" si="259"/>
        <v/>
      </c>
      <c r="AN1662" s="68" t="str">
        <f t="shared" si="251"/>
        <v/>
      </c>
      <c r="AO1662" s="68" t="str">
        <f t="shared" si="252"/>
        <v/>
      </c>
      <c r="AP1662" s="72" t="str">
        <f>IF(C1662="","",IF(F1662=0,"",(V1662*Tableau3[[#This Row],[Salaire Horaire]]*Tableau3[[#This Row],[Coef Multi]])))</f>
        <v/>
      </c>
      <c r="AQ1662" s="72" t="str">
        <f>IF(C1662="","",IF(F1662=0,"",(Tableau3[[#This Row],[Heure avec majoration]]*Tableau3[[#This Row],[Salaire Horaire]]*Tableau3[[#This Row],[Coef Multi]]*25%)))</f>
        <v/>
      </c>
    </row>
    <row r="1663" spans="2:43" ht="15" thickBot="1" x14ac:dyDescent="0.35">
      <c r="B1663" s="73" t="s">
        <v>115</v>
      </c>
      <c r="C1663" s="74" t="str">
        <f>IF('[1]H S33'!BE54="","",'[1]H S33'!BE54)</f>
        <v/>
      </c>
      <c r="D1663" s="74" t="str">
        <f>IF(C1663="","",VLOOKUP(C1663,[1]!Tableau1[#All],5,FALSE))</f>
        <v/>
      </c>
      <c r="E1663" s="74" t="str">
        <f>IF(C1663="","",VLOOKUP(C1663,[1]!Tableau1[#All],11,FALSE))</f>
        <v/>
      </c>
      <c r="F1663" s="74" t="str">
        <f>IFERROR(IF(C1663="","",VLOOKUP(C1663,[1]!Tableau1[#All],12,FALSE)),"")</f>
        <v/>
      </c>
      <c r="G1663" s="74" t="str">
        <f>IFERROR(IF(C1663="","",VLOOKUP(C1663,[1]!Tableau1[#All],6,FALSE)),"")</f>
        <v/>
      </c>
      <c r="H1663" s="74" t="str">
        <f>IFERROR(IF(C1663="","",VLOOKUP(C1663,[1]!Tableau1[#All],13,FALSE)),"")</f>
        <v/>
      </c>
      <c r="I1663" s="74" t="str">
        <f>IFERROR(IF(C1663="","",VLOOKUP(C1663,[1]!Tableau1[#All],14,FALSE)),"")</f>
        <v/>
      </c>
      <c r="J1663" s="74" t="str">
        <f>IFERROR(IF(C1663="","",VLOOKUP(C1663,[1]!Tableau1[#All],8,FALSE)),"")</f>
        <v/>
      </c>
      <c r="K1663" s="75" t="str">
        <f>VLOOKUP('[1]Cumul H'!$C1663,'[1]H S33'!$BE$9:$CU$60,6,FALSE)</f>
        <v/>
      </c>
      <c r="L1663" s="75" t="str">
        <f>VLOOKUP('[1]Cumul H'!$C1663,'[1]H S33'!$BE$9:$CU$60,10,FALSE)</f>
        <v/>
      </c>
      <c r="M1663" s="75" t="str">
        <f>VLOOKUP('[1]Cumul H'!$C1663,'[1]H S33'!$BE$9:$CU$60,14,FALSE)</f>
        <v/>
      </c>
      <c r="N1663" s="75" t="str">
        <f>VLOOKUP('[1]Cumul H'!$C1663,'[1]H S33'!$BE$9:$CU$60,18,FALSE)</f>
        <v/>
      </c>
      <c r="O1663" s="75" t="str">
        <f>VLOOKUP('[1]Cumul H'!$C1663,'[1]H S33'!$BE$9:$CU$60,22,FALSE)</f>
        <v/>
      </c>
      <c r="P1663" s="75" t="str">
        <f>VLOOKUP('[1]Cumul H'!$C1663,'[1]H S33'!$BE$9:$CU$60,26,FALSE)</f>
        <v/>
      </c>
      <c r="Q1663" s="75" t="str">
        <f>VLOOKUP('[1]Cumul H'!$C1663,'[1]H S33'!$BE$9:$CU$60,30,FALSE)</f>
        <v/>
      </c>
      <c r="R1663" s="75" t="str">
        <f>VLOOKUP('[1]Cumul H'!$C1663,'[1]H S33'!$BE$9:$CU$60,34,FALSE)</f>
        <v/>
      </c>
      <c r="S1663" s="75" t="str">
        <f>VLOOKUP('[1]Cumul H'!$C1663,'[1]H S33'!$BE$9:$CU$60,33,FALSE)</f>
        <v/>
      </c>
      <c r="T1663" s="75" t="str">
        <f>VLOOKUP('[1]Cumul H'!$C1663,'[1]H S33'!$BE$9:$CU$60,35,FALSE)</f>
        <v/>
      </c>
      <c r="U1663" s="75" t="str">
        <f>VLOOKUP('[1]Cumul H'!$C1663,'[1]H S33'!$BE$9:$CU$60,36,FALSE)</f>
        <v/>
      </c>
      <c r="V1663" s="76" t="str">
        <f t="shared" si="253"/>
        <v/>
      </c>
      <c r="W1663" s="76" t="str" cm="1">
        <f t="array" ref="W1663">IFERROR(_xlfn.IFS(V1663="","",V1663=39,"",V1663&gt;39,V1663-39),"")</f>
        <v/>
      </c>
      <c r="X1663" s="76" t="str">
        <f t="shared" si="254"/>
        <v/>
      </c>
      <c r="Y1663" s="76" t="str">
        <f t="shared" si="255"/>
        <v/>
      </c>
      <c r="Z1663" s="76" t="str">
        <f t="shared" si="256"/>
        <v/>
      </c>
      <c r="AA1663" s="77" t="str">
        <f t="shared" si="257"/>
        <v/>
      </c>
      <c r="AB1663" s="76" t="str">
        <f t="shared" si="258"/>
        <v/>
      </c>
      <c r="AC1663" s="74" t="str">
        <f>VLOOKUP('[1]Cumul H'!$C1663,'[1]H S33'!$BE$9:$CU$60,37,FALSE)</f>
        <v/>
      </c>
      <c r="AD1663" s="74" t="str">
        <f>VLOOKUP('[1]Cumul H'!$C1663,'[1]H S33'!$BE$9:$CU$60,38,FALSE)</f>
        <v/>
      </c>
      <c r="AE1663" s="74" t="str">
        <f>VLOOKUP('[1]Cumul H'!$C1663,'[1]H S33'!$BE$9:$CU$60,39,FALSE)</f>
        <v/>
      </c>
      <c r="AF1663" s="74" t="str">
        <f>VLOOKUP('[1]Cumul H'!$C1663,'[1]H S33'!$BE$9:$CU$60,40,FALSE)</f>
        <v/>
      </c>
      <c r="AG1663" s="74" t="str">
        <f>VLOOKUP('[1]Cumul H'!$C1663,'[1]H S33'!$BE$9:$CU$60,41,FALSE)</f>
        <v/>
      </c>
      <c r="AH1663" s="74" t="str">
        <f>VLOOKUP('[1]Cumul H'!$C1663,'[1]H S33'!$BE$9:$CU$60,42,FALSE)</f>
        <v/>
      </c>
      <c r="AI1663" s="74">
        <f>SUM('[1]Cumul H'!$AE1663:$AH1663)</f>
        <v>0</v>
      </c>
      <c r="AJ1663" s="78" t="str" cm="1">
        <f t="array" ref="AJ1663">IF(E1663="INTERIM",_xlfn.IFS(J1663="NON",$AK$2,J1663="OUI",$AK$3),"")</f>
        <v/>
      </c>
      <c r="AK1663" s="74" t="str">
        <f t="shared" si="250"/>
        <v/>
      </c>
      <c r="AL1663" s="74" t="str">
        <f>IF(V1663="","",IF(V1663-Tableau3[[#This Row],[Heure sans Majoration]]&lt;0,0,V1663-Tableau3[[#This Row],[Heure sans Majoration]]))</f>
        <v/>
      </c>
      <c r="AM1663" s="74" t="str">
        <f t="shared" si="259"/>
        <v/>
      </c>
      <c r="AN1663" s="74" t="str">
        <f t="shared" si="251"/>
        <v/>
      </c>
      <c r="AO1663" s="74" t="str">
        <f t="shared" si="252"/>
        <v/>
      </c>
      <c r="AP1663" s="78" t="str">
        <f>IF(C1663="","",IF(F1663=0,"",(V1663*Tableau3[[#This Row],[Salaire Horaire]]*Tableau3[[#This Row],[Coef Multi]])))</f>
        <v/>
      </c>
      <c r="AQ1663" s="78" t="str">
        <f>IF(C1663="","",IF(F1663=0,"",(Tableau3[[#This Row],[Heure avec majoration]]*Tableau3[[#This Row],[Salaire Horaire]]*Tableau3[[#This Row],[Coef Multi]]*25%)))</f>
        <v/>
      </c>
    </row>
    <row r="1664" spans="2:43" ht="15" thickTop="1" x14ac:dyDescent="0.3">
      <c r="B1664" s="73" t="s">
        <v>115</v>
      </c>
      <c r="C1664" s="74" t="str">
        <f>IF('[1]H S33'!BE55="","",'[1]H S33'!BE55)</f>
        <v/>
      </c>
      <c r="D1664" s="74" t="str">
        <f>IF(C1664="","",VLOOKUP(C1664,[1]!Tableau1[#All],5,FALSE))</f>
        <v/>
      </c>
      <c r="E1664" s="74" t="str">
        <f>IF(C1664="","",VLOOKUP(C1664,[1]!Tableau1[#All],11,FALSE))</f>
        <v/>
      </c>
      <c r="F1664" s="74" t="str">
        <f>IFERROR(IF(C1664="","",VLOOKUP(C1664,[1]!Tableau1[#All],12,FALSE)),"")</f>
        <v/>
      </c>
      <c r="G1664" s="74" t="str">
        <f>IFERROR(IF(C1664="","",VLOOKUP(C1664,[1]!Tableau1[#All],6,FALSE)),"")</f>
        <v/>
      </c>
      <c r="H1664" s="74" t="str">
        <f>IFERROR(IF(C1664="","",VLOOKUP(C1664,[1]!Tableau1[#All],13,FALSE)),"")</f>
        <v/>
      </c>
      <c r="I1664" s="74" t="str">
        <f>IFERROR(IF(C1664="","",VLOOKUP(C1664,[1]!Tableau1[#All],14,FALSE)),"")</f>
        <v/>
      </c>
      <c r="J1664" s="74" t="str">
        <f>IFERROR(IF(C1664="","",VLOOKUP(C1664,[1]!Tableau1[#All],8,FALSE)),"")</f>
        <v/>
      </c>
      <c r="K1664" s="75" t="str">
        <f>VLOOKUP('[1]Cumul H'!$C1664,'[1]H S33'!$BE$9:$CU$60,6,FALSE)</f>
        <v/>
      </c>
      <c r="L1664" s="75" t="str">
        <f>VLOOKUP('[1]Cumul H'!$C1664,'[1]H S33'!$BE$9:$CU$60,10,FALSE)</f>
        <v/>
      </c>
      <c r="M1664" s="75" t="str">
        <f>VLOOKUP('[1]Cumul H'!$C1664,'[1]H S33'!$BE$9:$CU$60,14,FALSE)</f>
        <v/>
      </c>
      <c r="N1664" s="75" t="str">
        <f>VLOOKUP('[1]Cumul H'!$C1664,'[1]H S33'!$BE$9:$CU$60,18,FALSE)</f>
        <v/>
      </c>
      <c r="O1664" s="75" t="str">
        <f>VLOOKUP('[1]Cumul H'!$C1664,'[1]H S33'!$BE$9:$CU$60,22,FALSE)</f>
        <v/>
      </c>
      <c r="P1664" s="75" t="str">
        <f>VLOOKUP('[1]Cumul H'!$C1664,'[1]H S33'!$BE$9:$CU$60,26,FALSE)</f>
        <v/>
      </c>
      <c r="Q1664" s="75" t="str">
        <f>VLOOKUP('[1]Cumul H'!$C1664,'[1]H S33'!$BE$9:$CU$60,30,FALSE)</f>
        <v/>
      </c>
      <c r="R1664" s="75" t="str">
        <f>VLOOKUP('[1]Cumul H'!$C1664,'[1]H S33'!$BE$9:$CU$60,34,FALSE)</f>
        <v/>
      </c>
      <c r="S1664" s="75" t="str">
        <f>VLOOKUP('[1]Cumul H'!$C1664,'[1]H S33'!$BE$9:$CU$60,33,FALSE)</f>
        <v/>
      </c>
      <c r="T1664" s="75" t="str">
        <f>VLOOKUP('[1]Cumul H'!$C1664,'[1]H S33'!$BE$9:$CU$60,35,FALSE)</f>
        <v/>
      </c>
      <c r="U1664" s="75" t="str">
        <f>VLOOKUP('[1]Cumul H'!$C1664,'[1]H S33'!$BE$9:$CU$60,36,FALSE)</f>
        <v/>
      </c>
      <c r="V1664" s="76" t="str">
        <f t="shared" si="253"/>
        <v/>
      </c>
      <c r="W1664" s="76" t="str" cm="1">
        <f t="array" ref="W1664">IFERROR(_xlfn.IFS(V1664="","",V1664=39,"",V1664&gt;39,V1664-39),"")</f>
        <v/>
      </c>
      <c r="X1664" s="76" t="str">
        <f t="shared" si="254"/>
        <v/>
      </c>
      <c r="Y1664" s="76" t="str">
        <f t="shared" si="255"/>
        <v/>
      </c>
      <c r="Z1664" s="76" t="str">
        <f t="shared" si="256"/>
        <v/>
      </c>
      <c r="AA1664" s="77" t="str">
        <f t="shared" si="257"/>
        <v/>
      </c>
      <c r="AB1664" s="76" t="str">
        <f t="shared" si="258"/>
        <v/>
      </c>
      <c r="AC1664" s="74" t="str">
        <f>VLOOKUP('[1]Cumul H'!$C1664,'[1]H S33'!$BE$9:$CU$60,37,FALSE)</f>
        <v/>
      </c>
      <c r="AD1664" s="74" t="str">
        <f>VLOOKUP('[1]Cumul H'!$C1664,'[1]H S33'!$BE$9:$CU$60,38,FALSE)</f>
        <v/>
      </c>
      <c r="AE1664" s="74" t="str">
        <f>VLOOKUP('[1]Cumul H'!$C1664,'[1]H S33'!$BE$9:$CU$60,39,FALSE)</f>
        <v/>
      </c>
      <c r="AF1664" s="74" t="str">
        <f>VLOOKUP('[1]Cumul H'!$C1664,'[1]H S33'!$BE$9:$CU$60,40,FALSE)</f>
        <v/>
      </c>
      <c r="AG1664" s="74" t="str">
        <f>VLOOKUP('[1]Cumul H'!$C1664,'[1]H S33'!$BE$9:$CU$60,41,FALSE)</f>
        <v/>
      </c>
      <c r="AH1664" s="74" t="str">
        <f>VLOOKUP('[1]Cumul H'!$C1664,'[1]H S33'!$BE$9:$CU$60,42,FALSE)</f>
        <v/>
      </c>
      <c r="AI1664" s="74">
        <f>SUM('[1]Cumul H'!$AE1664:$AH1664)</f>
        <v>0</v>
      </c>
      <c r="AJ1664" s="72" t="str" cm="1">
        <f t="array" ref="AJ1664">IF(E1664="INTERIM",_xlfn.IFS(J1664="NON",$AK$2,J1664="OUI",$AK$3),"")</f>
        <v/>
      </c>
      <c r="AK1664" s="68" t="str">
        <f t="shared" si="250"/>
        <v/>
      </c>
      <c r="AL1664" s="68" t="str">
        <f>IF(V1664="","",IF(V1664-Tableau3[[#This Row],[Heure sans Majoration]]&lt;0,0,V1664-Tableau3[[#This Row],[Heure sans Majoration]]))</f>
        <v/>
      </c>
      <c r="AM1664" s="68" t="str">
        <f t="shared" si="259"/>
        <v/>
      </c>
      <c r="AN1664" s="68" t="str">
        <f t="shared" si="251"/>
        <v/>
      </c>
      <c r="AO1664" s="68" t="str">
        <f t="shared" si="252"/>
        <v/>
      </c>
      <c r="AP1664" s="72" t="str">
        <f>IF(C1664="","",IF(F1664=0,"",(V1664*Tableau3[[#This Row],[Salaire Horaire]]*Tableau3[[#This Row],[Coef Multi]])))</f>
        <v/>
      </c>
      <c r="AQ1664" s="72" t="str">
        <f>IF(C1664="","",IF(F1664=0,"",(Tableau3[[#This Row],[Heure avec majoration]]*Tableau3[[#This Row],[Salaire Horaire]]*Tableau3[[#This Row],[Coef Multi]]*25%)))</f>
        <v/>
      </c>
    </row>
    <row r="1665" spans="2:43" ht="15" thickBot="1" x14ac:dyDescent="0.35">
      <c r="B1665" s="73" t="s">
        <v>115</v>
      </c>
      <c r="C1665" s="74" t="str">
        <f>IF('[1]H S33'!BE56="","",'[1]H S33'!BE56)</f>
        <v/>
      </c>
      <c r="D1665" s="74" t="str">
        <f>IF(C1665="","",VLOOKUP(C1665,[1]!Tableau1[#All],5,FALSE))</f>
        <v/>
      </c>
      <c r="E1665" s="74" t="str">
        <f>IF(C1665="","",VLOOKUP(C1665,[1]!Tableau1[#All],11,FALSE))</f>
        <v/>
      </c>
      <c r="F1665" s="74" t="str">
        <f>IFERROR(IF(C1665="","",VLOOKUP(C1665,[1]!Tableau1[#All],12,FALSE)),"")</f>
        <v/>
      </c>
      <c r="G1665" s="74" t="str">
        <f>IFERROR(IF(C1665="","",VLOOKUP(C1665,[1]!Tableau1[#All],6,FALSE)),"")</f>
        <v/>
      </c>
      <c r="H1665" s="74" t="str">
        <f>IFERROR(IF(C1665="","",VLOOKUP(C1665,[1]!Tableau1[#All],13,FALSE)),"")</f>
        <v/>
      </c>
      <c r="I1665" s="74" t="str">
        <f>IFERROR(IF(C1665="","",VLOOKUP(C1665,[1]!Tableau1[#All],14,FALSE)),"")</f>
        <v/>
      </c>
      <c r="J1665" s="74" t="str">
        <f>IFERROR(IF(C1665="","",VLOOKUP(C1665,[1]!Tableau1[#All],8,FALSE)),"")</f>
        <v/>
      </c>
      <c r="K1665" s="75" t="str">
        <f>VLOOKUP('[1]Cumul H'!$C1665,'[1]H S33'!$BE$9:$CU$60,6,FALSE)</f>
        <v/>
      </c>
      <c r="L1665" s="75" t="str">
        <f>VLOOKUP('[1]Cumul H'!$C1665,'[1]H S33'!$BE$9:$CU$60,10,FALSE)</f>
        <v/>
      </c>
      <c r="M1665" s="75" t="str">
        <f>VLOOKUP('[1]Cumul H'!$C1665,'[1]H S33'!$BE$9:$CU$60,14,FALSE)</f>
        <v/>
      </c>
      <c r="N1665" s="75" t="str">
        <f>VLOOKUP('[1]Cumul H'!$C1665,'[1]H S33'!$BE$9:$CU$60,18,FALSE)</f>
        <v/>
      </c>
      <c r="O1665" s="75" t="str">
        <f>VLOOKUP('[1]Cumul H'!$C1665,'[1]H S33'!$BE$9:$CU$60,22,FALSE)</f>
        <v/>
      </c>
      <c r="P1665" s="75" t="str">
        <f>VLOOKUP('[1]Cumul H'!$C1665,'[1]H S33'!$BE$9:$CU$60,26,FALSE)</f>
        <v/>
      </c>
      <c r="Q1665" s="75" t="str">
        <f>VLOOKUP('[1]Cumul H'!$C1665,'[1]H S33'!$BE$9:$CU$60,30,FALSE)</f>
        <v/>
      </c>
      <c r="R1665" s="75" t="str">
        <f>VLOOKUP('[1]Cumul H'!$C1665,'[1]H S33'!$BE$9:$CU$60,34,FALSE)</f>
        <v/>
      </c>
      <c r="S1665" s="75" t="str">
        <f>VLOOKUP('[1]Cumul H'!$C1665,'[1]H S33'!$BE$9:$CU$60,33,FALSE)</f>
        <v/>
      </c>
      <c r="T1665" s="75" t="str">
        <f>VLOOKUP('[1]Cumul H'!$C1665,'[1]H S33'!$BE$9:$CU$60,35,FALSE)</f>
        <v/>
      </c>
      <c r="U1665" s="75" t="str">
        <f>VLOOKUP('[1]Cumul H'!$C1665,'[1]H S33'!$BE$9:$CU$60,36,FALSE)</f>
        <v/>
      </c>
      <c r="V1665" s="76" t="str">
        <f t="shared" si="253"/>
        <v/>
      </c>
      <c r="W1665" s="76" t="str" cm="1">
        <f t="array" ref="W1665">IFERROR(_xlfn.IFS(V1665="","",V1665=39,"",V1665&gt;39,V1665-39),"")</f>
        <v/>
      </c>
      <c r="X1665" s="76" t="str">
        <f t="shared" si="254"/>
        <v/>
      </c>
      <c r="Y1665" s="76" t="str">
        <f t="shared" si="255"/>
        <v/>
      </c>
      <c r="Z1665" s="76" t="str">
        <f t="shared" si="256"/>
        <v/>
      </c>
      <c r="AA1665" s="77" t="str">
        <f t="shared" si="257"/>
        <v/>
      </c>
      <c r="AB1665" s="76" t="str">
        <f t="shared" si="258"/>
        <v/>
      </c>
      <c r="AC1665" s="74" t="str">
        <f>VLOOKUP('[1]Cumul H'!$C1665,'[1]H S33'!$BE$9:$CU$60,37,FALSE)</f>
        <v/>
      </c>
      <c r="AD1665" s="74" t="str">
        <f>VLOOKUP('[1]Cumul H'!$C1665,'[1]H S33'!$BE$9:$CU$60,38,FALSE)</f>
        <v/>
      </c>
      <c r="AE1665" s="74" t="str">
        <f>VLOOKUP('[1]Cumul H'!$C1665,'[1]H S33'!$BE$9:$CU$60,39,FALSE)</f>
        <v/>
      </c>
      <c r="AF1665" s="74" t="str">
        <f>VLOOKUP('[1]Cumul H'!$C1665,'[1]H S33'!$BE$9:$CU$60,40,FALSE)</f>
        <v/>
      </c>
      <c r="AG1665" s="74" t="str">
        <f>VLOOKUP('[1]Cumul H'!$C1665,'[1]H S33'!$BE$9:$CU$60,41,FALSE)</f>
        <v/>
      </c>
      <c r="AH1665" s="74" t="str">
        <f>VLOOKUP('[1]Cumul H'!$C1665,'[1]H S33'!$BE$9:$CU$60,42,FALSE)</f>
        <v/>
      </c>
      <c r="AI1665" s="74">
        <f>SUM('[1]Cumul H'!$AE1665:$AH1665)</f>
        <v>0</v>
      </c>
      <c r="AJ1665" s="78" t="str" cm="1">
        <f t="array" ref="AJ1665">IF(E1665="INTERIM",_xlfn.IFS(J1665="NON",$AK$2,J1665="OUI",$AK$3),"")</f>
        <v/>
      </c>
      <c r="AK1665" s="74" t="str">
        <f t="shared" si="250"/>
        <v/>
      </c>
      <c r="AL1665" s="74" t="str">
        <f>IF(V1665="","",IF(V1665-Tableau3[[#This Row],[Heure sans Majoration]]&lt;0,0,V1665-Tableau3[[#This Row],[Heure sans Majoration]]))</f>
        <v/>
      </c>
      <c r="AM1665" s="74" t="str">
        <f t="shared" si="259"/>
        <v/>
      </c>
      <c r="AN1665" s="74" t="str">
        <f t="shared" si="251"/>
        <v/>
      </c>
      <c r="AO1665" s="74" t="str">
        <f t="shared" si="252"/>
        <v/>
      </c>
      <c r="AP1665" s="78" t="str">
        <f>IF(C1665="","",IF(F1665=0,"",(V1665*Tableau3[[#This Row],[Salaire Horaire]]*Tableau3[[#This Row],[Coef Multi]])))</f>
        <v/>
      </c>
      <c r="AQ1665" s="78" t="str">
        <f>IF(C1665="","",IF(F1665=0,"",(Tableau3[[#This Row],[Heure avec majoration]]*Tableau3[[#This Row],[Salaire Horaire]]*Tableau3[[#This Row],[Coef Multi]]*25%)))</f>
        <v/>
      </c>
    </row>
    <row r="1666" spans="2:43" ht="15" thickTop="1" x14ac:dyDescent="0.3">
      <c r="B1666" s="73" t="s">
        <v>115</v>
      </c>
      <c r="C1666" s="74" t="str">
        <f>IF('[1]H S33'!BE57="","",'[1]H S33'!BE57)</f>
        <v/>
      </c>
      <c r="D1666" s="74" t="str">
        <f>IF(C1666="","",VLOOKUP(C1666,[1]!Tableau1[#All],5,FALSE))</f>
        <v/>
      </c>
      <c r="E1666" s="74" t="str">
        <f>IF(C1666="","",VLOOKUP(C1666,[1]!Tableau1[#All],11,FALSE))</f>
        <v/>
      </c>
      <c r="F1666" s="74" t="str">
        <f>IFERROR(IF(C1666="","",VLOOKUP(C1666,[1]!Tableau1[#All],12,FALSE)),"")</f>
        <v/>
      </c>
      <c r="G1666" s="74" t="str">
        <f>IFERROR(IF(C1666="","",VLOOKUP(C1666,[1]!Tableau1[#All],6,FALSE)),"")</f>
        <v/>
      </c>
      <c r="H1666" s="74" t="str">
        <f>IFERROR(IF(C1666="","",VLOOKUP(C1666,[1]!Tableau1[#All],13,FALSE)),"")</f>
        <v/>
      </c>
      <c r="I1666" s="74" t="str">
        <f>IFERROR(IF(C1666="","",VLOOKUP(C1666,[1]!Tableau1[#All],14,FALSE)),"")</f>
        <v/>
      </c>
      <c r="J1666" s="74" t="str">
        <f>IFERROR(IF(C1666="","",VLOOKUP(C1666,[1]!Tableau1[#All],8,FALSE)),"")</f>
        <v/>
      </c>
      <c r="K1666" s="75" t="str">
        <f>VLOOKUP('[1]Cumul H'!$C1666,'[1]H S33'!$BE$9:$CU$60,6,FALSE)</f>
        <v/>
      </c>
      <c r="L1666" s="75" t="str">
        <f>VLOOKUP('[1]Cumul H'!$C1666,'[1]H S33'!$BE$9:$CU$60,10,FALSE)</f>
        <v/>
      </c>
      <c r="M1666" s="75" t="str">
        <f>VLOOKUP('[1]Cumul H'!$C1666,'[1]H S33'!$BE$9:$CU$60,14,FALSE)</f>
        <v/>
      </c>
      <c r="N1666" s="75" t="str">
        <f>VLOOKUP('[1]Cumul H'!$C1666,'[1]H S33'!$BE$9:$CU$60,18,FALSE)</f>
        <v/>
      </c>
      <c r="O1666" s="75" t="str">
        <f>VLOOKUP('[1]Cumul H'!$C1666,'[1]H S33'!$BE$9:$CU$60,22,FALSE)</f>
        <v/>
      </c>
      <c r="P1666" s="75" t="str">
        <f>VLOOKUP('[1]Cumul H'!$C1666,'[1]H S33'!$BE$9:$CU$60,26,FALSE)</f>
        <v/>
      </c>
      <c r="Q1666" s="75" t="str">
        <f>VLOOKUP('[1]Cumul H'!$C1666,'[1]H S33'!$BE$9:$CU$60,30,FALSE)</f>
        <v/>
      </c>
      <c r="R1666" s="75" t="str">
        <f>VLOOKUP('[1]Cumul H'!$C1666,'[1]H S33'!$BE$9:$CU$60,34,FALSE)</f>
        <v/>
      </c>
      <c r="S1666" s="75" t="str">
        <f>VLOOKUP('[1]Cumul H'!$C1666,'[1]H S33'!$BE$9:$CU$60,33,FALSE)</f>
        <v/>
      </c>
      <c r="T1666" s="75" t="str">
        <f>VLOOKUP('[1]Cumul H'!$C1666,'[1]H S33'!$BE$9:$CU$60,35,FALSE)</f>
        <v/>
      </c>
      <c r="U1666" s="75" t="str">
        <f>VLOOKUP('[1]Cumul H'!$C1666,'[1]H S33'!$BE$9:$CU$60,36,FALSE)</f>
        <v/>
      </c>
      <c r="V1666" s="76" t="str">
        <f t="shared" si="253"/>
        <v/>
      </c>
      <c r="W1666" s="76" t="str" cm="1">
        <f t="array" ref="W1666">IFERROR(_xlfn.IFS(V1666="","",V1666=39,"",V1666&gt;39,V1666-39),"")</f>
        <v/>
      </c>
      <c r="X1666" s="76" t="str">
        <f t="shared" si="254"/>
        <v/>
      </c>
      <c r="Y1666" s="76" t="str">
        <f t="shared" si="255"/>
        <v/>
      </c>
      <c r="Z1666" s="76" t="str">
        <f t="shared" si="256"/>
        <v/>
      </c>
      <c r="AA1666" s="77" t="str">
        <f t="shared" si="257"/>
        <v/>
      </c>
      <c r="AB1666" s="76" t="str">
        <f t="shared" si="258"/>
        <v/>
      </c>
      <c r="AC1666" s="74" t="str">
        <f>VLOOKUP('[1]Cumul H'!$C1666,'[1]H S33'!$BE$9:$CU$60,37,FALSE)</f>
        <v/>
      </c>
      <c r="AD1666" s="74" t="str">
        <f>VLOOKUP('[1]Cumul H'!$C1666,'[1]H S33'!$BE$9:$CU$60,38,FALSE)</f>
        <v/>
      </c>
      <c r="AE1666" s="74" t="str">
        <f>VLOOKUP('[1]Cumul H'!$C1666,'[1]H S33'!$BE$9:$CU$60,39,FALSE)</f>
        <v/>
      </c>
      <c r="AF1666" s="74" t="str">
        <f>VLOOKUP('[1]Cumul H'!$C1666,'[1]H S33'!$BE$9:$CU$60,40,FALSE)</f>
        <v/>
      </c>
      <c r="AG1666" s="74" t="str">
        <f>VLOOKUP('[1]Cumul H'!$C1666,'[1]H S33'!$BE$9:$CU$60,41,FALSE)</f>
        <v/>
      </c>
      <c r="AH1666" s="74" t="str">
        <f>VLOOKUP('[1]Cumul H'!$C1666,'[1]H S33'!$BE$9:$CU$60,42,FALSE)</f>
        <v/>
      </c>
      <c r="AI1666" s="74">
        <f>SUM('[1]Cumul H'!$AE1666:$AH1666)</f>
        <v>0</v>
      </c>
      <c r="AJ1666" s="72" t="str" cm="1">
        <f t="array" ref="AJ1666">IF(E1666="INTERIM",_xlfn.IFS(J1666="NON",$AK$2,J1666="OUI",$AK$3),"")</f>
        <v/>
      </c>
      <c r="AK1666" s="68" t="str">
        <f t="shared" si="250"/>
        <v/>
      </c>
      <c r="AL1666" s="68" t="str">
        <f>IF(V1666="","",IF(V1666-Tableau3[[#This Row],[Heure sans Majoration]]&lt;0,0,V1666-Tableau3[[#This Row],[Heure sans Majoration]]))</f>
        <v/>
      </c>
      <c r="AM1666" s="68" t="str">
        <f t="shared" si="259"/>
        <v/>
      </c>
      <c r="AN1666" s="68" t="str">
        <f t="shared" si="251"/>
        <v/>
      </c>
      <c r="AO1666" s="68" t="str">
        <f t="shared" si="252"/>
        <v/>
      </c>
      <c r="AP1666" s="72" t="str">
        <f>IF(C1666="","",IF(F1666=0,"",(V1666*Tableau3[[#This Row],[Salaire Horaire]]*Tableau3[[#This Row],[Coef Multi]])))</f>
        <v/>
      </c>
      <c r="AQ1666" s="72" t="str">
        <f>IF(C1666="","",IF(F1666=0,"",(Tableau3[[#This Row],[Heure avec majoration]]*Tableau3[[#This Row],[Salaire Horaire]]*Tableau3[[#This Row],[Coef Multi]]*25%)))</f>
        <v/>
      </c>
    </row>
    <row r="1667" spans="2:43" ht="15" thickBot="1" x14ac:dyDescent="0.35">
      <c r="B1667" s="73" t="s">
        <v>115</v>
      </c>
      <c r="C1667" s="74" t="str">
        <f>IF('[1]H S33'!BE58="","",'[1]H S33'!BE58)</f>
        <v/>
      </c>
      <c r="D1667" s="74" t="str">
        <f>IF(C1667="","",VLOOKUP(C1667,[1]!Tableau1[#All],5,FALSE))</f>
        <v/>
      </c>
      <c r="E1667" s="74" t="str">
        <f>IF(C1667="","",VLOOKUP(C1667,[1]!Tableau1[#All],11,FALSE))</f>
        <v/>
      </c>
      <c r="F1667" s="74" t="str">
        <f>IFERROR(IF(C1667="","",VLOOKUP(C1667,[1]!Tableau1[#All],12,FALSE)),"")</f>
        <v/>
      </c>
      <c r="G1667" s="74" t="str">
        <f>IFERROR(IF(C1667="","",VLOOKUP(C1667,[1]!Tableau1[#All],6,FALSE)),"")</f>
        <v/>
      </c>
      <c r="H1667" s="74" t="str">
        <f>IFERROR(IF(C1667="","",VLOOKUP(C1667,[1]!Tableau1[#All],13,FALSE)),"")</f>
        <v/>
      </c>
      <c r="I1667" s="74" t="str">
        <f>IFERROR(IF(C1667="","",VLOOKUP(C1667,[1]!Tableau1[#All],14,FALSE)),"")</f>
        <v/>
      </c>
      <c r="J1667" s="74" t="str">
        <f>IFERROR(IF(C1667="","",VLOOKUP(C1667,[1]!Tableau1[#All],8,FALSE)),"")</f>
        <v/>
      </c>
      <c r="K1667" s="75" t="str">
        <f>VLOOKUP('[1]Cumul H'!$C1667,'[1]H S33'!$BE$9:$CU$60,6,FALSE)</f>
        <v/>
      </c>
      <c r="L1667" s="75" t="str">
        <f>VLOOKUP('[1]Cumul H'!$C1667,'[1]H S33'!$BE$9:$CU$60,10,FALSE)</f>
        <v/>
      </c>
      <c r="M1667" s="75" t="str">
        <f>VLOOKUP('[1]Cumul H'!$C1667,'[1]H S33'!$BE$9:$CU$60,14,FALSE)</f>
        <v/>
      </c>
      <c r="N1667" s="75" t="str">
        <f>VLOOKUP('[1]Cumul H'!$C1667,'[1]H S33'!$BE$9:$CU$60,18,FALSE)</f>
        <v/>
      </c>
      <c r="O1667" s="75" t="str">
        <f>VLOOKUP('[1]Cumul H'!$C1667,'[1]H S33'!$BE$9:$CU$60,22,FALSE)</f>
        <v/>
      </c>
      <c r="P1667" s="75" t="str">
        <f>VLOOKUP('[1]Cumul H'!$C1667,'[1]H S33'!$BE$9:$CU$60,26,FALSE)</f>
        <v/>
      </c>
      <c r="Q1667" s="75" t="str">
        <f>VLOOKUP('[1]Cumul H'!$C1667,'[1]H S33'!$BE$9:$CU$60,30,FALSE)</f>
        <v/>
      </c>
      <c r="R1667" s="75" t="str">
        <f>VLOOKUP('[1]Cumul H'!$C1667,'[1]H S33'!$BE$9:$CU$60,34,FALSE)</f>
        <v/>
      </c>
      <c r="S1667" s="75" t="str">
        <f>VLOOKUP('[1]Cumul H'!$C1667,'[1]H S33'!$BE$9:$CU$60,33,FALSE)</f>
        <v/>
      </c>
      <c r="T1667" s="75" t="str">
        <f>VLOOKUP('[1]Cumul H'!$C1667,'[1]H S33'!$BE$9:$CU$60,35,FALSE)</f>
        <v/>
      </c>
      <c r="U1667" s="75" t="str">
        <f>VLOOKUP('[1]Cumul H'!$C1667,'[1]H S33'!$BE$9:$CU$60,36,FALSE)</f>
        <v/>
      </c>
      <c r="V1667" s="76" t="str">
        <f t="shared" si="253"/>
        <v/>
      </c>
      <c r="W1667" s="76" t="str" cm="1">
        <f t="array" ref="W1667">IFERROR(_xlfn.IFS(V1667="","",V1667=39,"",V1667&gt;39,V1667-39),"")</f>
        <v/>
      </c>
      <c r="X1667" s="76" t="str">
        <f t="shared" si="254"/>
        <v/>
      </c>
      <c r="Y1667" s="76" t="str">
        <f t="shared" si="255"/>
        <v/>
      </c>
      <c r="Z1667" s="76" t="str">
        <f t="shared" si="256"/>
        <v/>
      </c>
      <c r="AA1667" s="77" t="str">
        <f t="shared" si="257"/>
        <v/>
      </c>
      <c r="AB1667" s="76" t="str">
        <f t="shared" si="258"/>
        <v/>
      </c>
      <c r="AC1667" s="74" t="str">
        <f>VLOOKUP('[1]Cumul H'!$C1667,'[1]H S33'!$BE$9:$CU$60,37,FALSE)</f>
        <v/>
      </c>
      <c r="AD1667" s="74" t="str">
        <f>VLOOKUP('[1]Cumul H'!$C1667,'[1]H S33'!$BE$9:$CU$60,38,FALSE)</f>
        <v/>
      </c>
      <c r="AE1667" s="74" t="str">
        <f>VLOOKUP('[1]Cumul H'!$C1667,'[1]H S33'!$BE$9:$CU$60,39,FALSE)</f>
        <v/>
      </c>
      <c r="AF1667" s="74" t="str">
        <f>VLOOKUP('[1]Cumul H'!$C1667,'[1]H S33'!$BE$9:$CU$60,40,FALSE)</f>
        <v/>
      </c>
      <c r="AG1667" s="74" t="str">
        <f>VLOOKUP('[1]Cumul H'!$C1667,'[1]H S33'!$BE$9:$CU$60,41,FALSE)</f>
        <v/>
      </c>
      <c r="AH1667" s="74" t="str">
        <f>VLOOKUP('[1]Cumul H'!$C1667,'[1]H S33'!$BE$9:$CU$60,42,FALSE)</f>
        <v/>
      </c>
      <c r="AI1667" s="74">
        <f>SUM('[1]Cumul H'!$AE1667:$AH1667)</f>
        <v>0</v>
      </c>
      <c r="AJ1667" s="78" t="str" cm="1">
        <f t="array" ref="AJ1667">IF(E1667="INTERIM",_xlfn.IFS(J1667="NON",$AK$2,J1667="OUI",$AK$3),"")</f>
        <v/>
      </c>
      <c r="AK1667" s="74" t="str">
        <f t="shared" si="250"/>
        <v/>
      </c>
      <c r="AL1667" s="74" t="str">
        <f>IF(V1667="","",IF(V1667-Tableau3[[#This Row],[Heure sans Majoration]]&lt;0,0,V1667-Tableau3[[#This Row],[Heure sans Majoration]]))</f>
        <v/>
      </c>
      <c r="AM1667" s="74" t="str">
        <f t="shared" si="259"/>
        <v/>
      </c>
      <c r="AN1667" s="74" t="str">
        <f t="shared" si="251"/>
        <v/>
      </c>
      <c r="AO1667" s="74" t="str">
        <f t="shared" si="252"/>
        <v/>
      </c>
      <c r="AP1667" s="78" t="str">
        <f>IF(C1667="","",IF(F1667=0,"",(V1667*Tableau3[[#This Row],[Salaire Horaire]]*Tableau3[[#This Row],[Coef Multi]])))</f>
        <v/>
      </c>
      <c r="AQ1667" s="78" t="str">
        <f>IF(C1667="","",IF(F1667=0,"",(Tableau3[[#This Row],[Heure avec majoration]]*Tableau3[[#This Row],[Salaire Horaire]]*Tableau3[[#This Row],[Coef Multi]]*25%)))</f>
        <v/>
      </c>
    </row>
    <row r="1668" spans="2:43" ht="15" thickTop="1" x14ac:dyDescent="0.3">
      <c r="B1668" s="73" t="s">
        <v>115</v>
      </c>
      <c r="C1668" s="74" t="str">
        <f>IF('[1]H S33'!BE59="","",'[1]H S33'!BE59)</f>
        <v/>
      </c>
      <c r="D1668" s="74" t="str">
        <f>IF(C1668="","",VLOOKUP(C1668,[1]!Tableau1[#All],5,FALSE))</f>
        <v/>
      </c>
      <c r="E1668" s="74" t="str">
        <f>IF(C1668="","",VLOOKUP(C1668,[1]!Tableau1[#All],11,FALSE))</f>
        <v/>
      </c>
      <c r="F1668" s="74" t="str">
        <f>IFERROR(IF(C1668="","",VLOOKUP(C1668,[1]!Tableau1[#All],12,FALSE)),"")</f>
        <v/>
      </c>
      <c r="G1668" s="74" t="str">
        <f>IFERROR(IF(C1668="","",VLOOKUP(C1668,[1]!Tableau1[#All],6,FALSE)),"")</f>
        <v/>
      </c>
      <c r="H1668" s="74" t="str">
        <f>IFERROR(IF(C1668="","",VLOOKUP(C1668,[1]!Tableau1[#All],13,FALSE)),"")</f>
        <v/>
      </c>
      <c r="I1668" s="74" t="str">
        <f>IFERROR(IF(C1668="","",VLOOKUP(C1668,[1]!Tableau1[#All],14,FALSE)),"")</f>
        <v/>
      </c>
      <c r="J1668" s="74" t="str">
        <f>IFERROR(IF(C1668="","",VLOOKUP(C1668,[1]!Tableau1[#All],8,FALSE)),"")</f>
        <v/>
      </c>
      <c r="K1668" s="75" t="str">
        <f>VLOOKUP('[1]Cumul H'!$C1668,'[1]H S33'!$BE$9:$CU$60,6,FALSE)</f>
        <v/>
      </c>
      <c r="L1668" s="75" t="str">
        <f>VLOOKUP('[1]Cumul H'!$C1668,'[1]H S33'!$BE$9:$CU$60,10,FALSE)</f>
        <v/>
      </c>
      <c r="M1668" s="75" t="str">
        <f>VLOOKUP('[1]Cumul H'!$C1668,'[1]H S33'!$BE$9:$CU$60,14,FALSE)</f>
        <v/>
      </c>
      <c r="N1668" s="75" t="str">
        <f>VLOOKUP('[1]Cumul H'!$C1668,'[1]H S33'!$BE$9:$CU$60,18,FALSE)</f>
        <v/>
      </c>
      <c r="O1668" s="75" t="str">
        <f>VLOOKUP('[1]Cumul H'!$C1668,'[1]H S33'!$BE$9:$CU$60,22,FALSE)</f>
        <v/>
      </c>
      <c r="P1668" s="75" t="str">
        <f>VLOOKUP('[1]Cumul H'!$C1668,'[1]H S33'!$BE$9:$CU$60,26,FALSE)</f>
        <v/>
      </c>
      <c r="Q1668" s="75" t="str">
        <f>VLOOKUP('[1]Cumul H'!$C1668,'[1]H S33'!$BE$9:$CU$60,30,FALSE)</f>
        <v/>
      </c>
      <c r="R1668" s="75" t="str">
        <f>VLOOKUP('[1]Cumul H'!$C1668,'[1]H S33'!$BE$9:$CU$60,34,FALSE)</f>
        <v/>
      </c>
      <c r="S1668" s="75" t="str">
        <f>VLOOKUP('[1]Cumul H'!$C1668,'[1]H S33'!$BE$9:$CU$60,33,FALSE)</f>
        <v/>
      </c>
      <c r="T1668" s="75" t="str">
        <f>VLOOKUP('[1]Cumul H'!$C1668,'[1]H S33'!$BE$9:$CU$60,35,FALSE)</f>
        <v/>
      </c>
      <c r="U1668" s="75" t="str">
        <f>VLOOKUP('[1]Cumul H'!$C1668,'[1]H S33'!$BE$9:$CU$60,36,FALSE)</f>
        <v/>
      </c>
      <c r="V1668" s="76" t="str">
        <f t="shared" si="253"/>
        <v/>
      </c>
      <c r="W1668" s="76" t="str" cm="1">
        <f t="array" ref="W1668">IFERROR(_xlfn.IFS(V1668="","",V1668=39,"",V1668&gt;39,V1668-39),"")</f>
        <v/>
      </c>
      <c r="X1668" s="76" t="str">
        <f t="shared" si="254"/>
        <v/>
      </c>
      <c r="Y1668" s="76" t="str">
        <f t="shared" si="255"/>
        <v/>
      </c>
      <c r="Z1668" s="76" t="str">
        <f t="shared" si="256"/>
        <v/>
      </c>
      <c r="AA1668" s="77" t="str">
        <f t="shared" si="257"/>
        <v/>
      </c>
      <c r="AB1668" s="76" t="str">
        <f t="shared" si="258"/>
        <v/>
      </c>
      <c r="AC1668" s="74" t="str">
        <f>VLOOKUP('[1]Cumul H'!$C1668,'[1]H S33'!$BE$9:$CU$60,37,FALSE)</f>
        <v/>
      </c>
      <c r="AD1668" s="74" t="str">
        <f>VLOOKUP('[1]Cumul H'!$C1668,'[1]H S33'!$BE$9:$CU$60,38,FALSE)</f>
        <v/>
      </c>
      <c r="AE1668" s="74" t="str">
        <f>VLOOKUP('[1]Cumul H'!$C1668,'[1]H S33'!$BE$9:$CU$60,39,FALSE)</f>
        <v/>
      </c>
      <c r="AF1668" s="74" t="str">
        <f>VLOOKUP('[1]Cumul H'!$C1668,'[1]H S33'!$BE$9:$CU$60,40,FALSE)</f>
        <v/>
      </c>
      <c r="AG1668" s="74" t="str">
        <f>VLOOKUP('[1]Cumul H'!$C1668,'[1]H S33'!$BE$9:$CU$60,41,FALSE)</f>
        <v/>
      </c>
      <c r="AH1668" s="74" t="str">
        <f>VLOOKUP('[1]Cumul H'!$C1668,'[1]H S33'!$BE$9:$CU$60,42,FALSE)</f>
        <v/>
      </c>
      <c r="AI1668" s="74">
        <f>SUM('[1]Cumul H'!$AE1668:$AH1668)</f>
        <v>0</v>
      </c>
      <c r="AJ1668" s="72" t="str" cm="1">
        <f t="array" ref="AJ1668">IF(E1668="INTERIM",_xlfn.IFS(J1668="NON",$AK$2,J1668="OUI",$AK$3),"")</f>
        <v/>
      </c>
      <c r="AK1668" s="68" t="str">
        <f t="shared" si="250"/>
        <v/>
      </c>
      <c r="AL1668" s="68" t="str">
        <f>IF(V1668="","",IF(V1668-Tableau3[[#This Row],[Heure sans Majoration]]&lt;0,0,V1668-Tableau3[[#This Row],[Heure sans Majoration]]))</f>
        <v/>
      </c>
      <c r="AM1668" s="68" t="str">
        <f t="shared" si="259"/>
        <v/>
      </c>
      <c r="AN1668" s="68" t="str">
        <f t="shared" si="251"/>
        <v/>
      </c>
      <c r="AO1668" s="68" t="str">
        <f t="shared" si="252"/>
        <v/>
      </c>
      <c r="AP1668" s="72" t="str">
        <f>IF(C1668="","",IF(F1668=0,"",(V1668*Tableau3[[#This Row],[Salaire Horaire]]*Tableau3[[#This Row],[Coef Multi]])))</f>
        <v/>
      </c>
      <c r="AQ1668" s="72" t="str">
        <f>IF(C1668="","",IF(F1668=0,"",(Tableau3[[#This Row],[Heure avec majoration]]*Tableau3[[#This Row],[Salaire Horaire]]*Tableau3[[#This Row],[Coef Multi]]*25%)))</f>
        <v/>
      </c>
    </row>
    <row r="1669" spans="2:43" ht="15" thickBot="1" x14ac:dyDescent="0.35">
      <c r="B1669" s="73" t="s">
        <v>116</v>
      </c>
      <c r="C1669" s="74" t="str">
        <f>IF('[1]H S34'!BE10="","",'[1]H S34'!BE10)</f>
        <v/>
      </c>
      <c r="D1669" s="74" t="str">
        <f>IF(C1669="","",VLOOKUP(C1669,[1]!Tableau1[#All],5,FALSE))</f>
        <v/>
      </c>
      <c r="E1669" s="74" t="str">
        <f>IF(C1669="","",VLOOKUP(C1669,[1]!Tableau1[#All],11,FALSE))</f>
        <v/>
      </c>
      <c r="F1669" s="74" t="str">
        <f>IFERROR(IF(C1669="","",VLOOKUP(C1669,[1]!Tableau1[#All],12,FALSE)),"")</f>
        <v/>
      </c>
      <c r="G1669" s="74" t="str">
        <f>IFERROR(IF(C1669="","",VLOOKUP(C1669,[1]!Tableau1[#All],6,FALSE)),"")</f>
        <v/>
      </c>
      <c r="H1669" s="74" t="str">
        <f>IFERROR(IF(C1669="","",VLOOKUP(C1669,[1]!Tableau1[#All],13,FALSE)),"")</f>
        <v/>
      </c>
      <c r="I1669" s="74" t="str">
        <f>IFERROR(IF(C1669="","",VLOOKUP(C1669,[1]!Tableau1[#All],14,FALSE)),"")</f>
        <v/>
      </c>
      <c r="J1669" s="74" t="str">
        <f>IFERROR(IF(C1669="","",VLOOKUP(C1669,[1]!Tableau1[#All],8,FALSE)),"")</f>
        <v/>
      </c>
      <c r="K1669" s="75" t="str">
        <f>VLOOKUP('[1]Cumul H'!$C1669,'[1]H S34'!$BE$9:$CU$60,6,FALSE)</f>
        <v/>
      </c>
      <c r="L1669" s="75" t="str">
        <f>VLOOKUP('[1]Cumul H'!$C1669,'[1]H S34'!$BE$9:$CU$60,10,FALSE)</f>
        <v/>
      </c>
      <c r="M1669" s="75" t="str">
        <f>VLOOKUP('[1]Cumul H'!$C1669,'[1]H S34'!$BE$9:$CU$60,14,FALSE)</f>
        <v/>
      </c>
      <c r="N1669" s="75" t="str">
        <f>VLOOKUP('[1]Cumul H'!$C1669,'[1]H S34'!$BE$9:$CU$60,18,FALSE)</f>
        <v/>
      </c>
      <c r="O1669" s="75" t="str">
        <f>VLOOKUP('[1]Cumul H'!$C1669,'[1]H S34'!$BE$9:$CU$60,22,FALSE)</f>
        <v/>
      </c>
      <c r="P1669" s="75" t="str">
        <f>VLOOKUP('[1]Cumul H'!$C1669,'[1]H S34'!$BE$9:$CU$60,26,FALSE)</f>
        <v/>
      </c>
      <c r="Q1669" s="75" t="str">
        <f>VLOOKUP('[1]Cumul H'!$C1669,'[1]H S34'!$BE$9:$CU$60,30,FALSE)</f>
        <v/>
      </c>
      <c r="R1669" s="75" t="str">
        <f>VLOOKUP('[1]Cumul H'!$C1669,'[1]H S34'!$BE$9:$CU$60,34,FALSE)</f>
        <v/>
      </c>
      <c r="S1669" s="75" t="str">
        <f>VLOOKUP('[1]Cumul H'!$C1669,'[1]H S34'!$BE$9:$CU$60,33,FALSE)</f>
        <v/>
      </c>
      <c r="T1669" s="75" t="str">
        <f>VLOOKUP('[1]Cumul H'!$C1669,'[1]H S34'!$BE$9:$CU$60,35,FALSE)</f>
        <v/>
      </c>
      <c r="U1669" s="75" t="str">
        <f>VLOOKUP('[1]Cumul H'!$C1669,'[1]H S34'!$BE$9:$CU$60,36,FALSE)</f>
        <v/>
      </c>
      <c r="V1669" s="76" t="str">
        <f t="shared" si="253"/>
        <v/>
      </c>
      <c r="W1669" s="76" t="str" cm="1">
        <f t="array" ref="W1669">IFERROR(_xlfn.IFS(V1669="","",V1669=39,"",V1669&gt;39,V1669-39),"")</f>
        <v/>
      </c>
      <c r="X1669" s="76" t="str">
        <f t="shared" si="254"/>
        <v/>
      </c>
      <c r="Y1669" s="76" t="str">
        <f t="shared" si="255"/>
        <v/>
      </c>
      <c r="Z1669" s="76" t="str">
        <f t="shared" si="256"/>
        <v/>
      </c>
      <c r="AA1669" s="77" t="str">
        <f t="shared" si="257"/>
        <v/>
      </c>
      <c r="AB1669" s="76" t="str">
        <f t="shared" si="258"/>
        <v/>
      </c>
      <c r="AC1669" s="74" t="str">
        <f>VLOOKUP('[1]Cumul H'!$C1669,'[1]H S34'!$BE$9:$CU$60,37,FALSE)</f>
        <v/>
      </c>
      <c r="AD1669" s="74" t="str">
        <f>VLOOKUP('[1]Cumul H'!$C1669,'[1]H S34'!$BE$9:$CU$60,38,FALSE)</f>
        <v/>
      </c>
      <c r="AE1669" s="74" t="str">
        <f>VLOOKUP('[1]Cumul H'!$C1669,'[1]H S34'!$BE$9:$CU$60,39,FALSE)</f>
        <v/>
      </c>
      <c r="AF1669" s="74" t="str">
        <f>VLOOKUP('[1]Cumul H'!$C1669,'[1]H S34'!$BE$9:$CU$60,40,FALSE)</f>
        <v/>
      </c>
      <c r="AG1669" s="74" t="str">
        <f>VLOOKUP('[1]Cumul H'!$C1669,'[1]H S34'!$BE$9:$CU$60,41,FALSE)</f>
        <v/>
      </c>
      <c r="AH1669" s="74" t="str">
        <f>VLOOKUP('[1]Cumul H'!$C1669,'[1]H S34'!$BE$9:$CU$60,42,FALSE)</f>
        <v/>
      </c>
      <c r="AI1669" s="74">
        <f>SUM('[1]Cumul H'!$AE1669:$AH1669)</f>
        <v>0</v>
      </c>
      <c r="AJ1669" s="78" t="str" cm="1">
        <f t="array" ref="AJ1669">IF(E1669="INTERIM",_xlfn.IFS(J1669="NON",$AK$2,J1669="OUI",$AK$3),"")</f>
        <v/>
      </c>
      <c r="AK1669" s="74" t="str">
        <f t="shared" si="250"/>
        <v/>
      </c>
      <c r="AL1669" s="74" t="str">
        <f>IF(V1669="","",IF(V1669-Tableau3[[#This Row],[Heure sans Majoration]]&lt;0,0,V1669-Tableau3[[#This Row],[Heure sans Majoration]]))</f>
        <v/>
      </c>
      <c r="AM1669" s="74" t="str">
        <f t="shared" si="259"/>
        <v/>
      </c>
      <c r="AN1669" s="74" t="str">
        <f t="shared" si="251"/>
        <v/>
      </c>
      <c r="AO1669" s="74" t="str">
        <f t="shared" si="252"/>
        <v/>
      </c>
      <c r="AP1669" s="78" t="str">
        <f>IF(C1669="","",IF(F1669=0,"",(V1669*Tableau3[[#This Row],[Salaire Horaire]]*Tableau3[[#This Row],[Coef Multi]])))</f>
        <v/>
      </c>
      <c r="AQ1669" s="78" t="str">
        <f>IF(C1669="","",IF(F1669=0,"",(Tableau3[[#This Row],[Heure avec majoration]]*Tableau3[[#This Row],[Salaire Horaire]]*Tableau3[[#This Row],[Coef Multi]]*25%)))</f>
        <v/>
      </c>
    </row>
    <row r="1670" spans="2:43" ht="15" thickTop="1" x14ac:dyDescent="0.3">
      <c r="B1670" s="73" t="s">
        <v>116</v>
      </c>
      <c r="C1670" s="74" t="str">
        <f>IF('[1]H S34'!BE11="","",'[1]H S34'!BE11)</f>
        <v/>
      </c>
      <c r="D1670" s="74" t="str">
        <f>IF(C1670="","",VLOOKUP(C1670,[1]!Tableau1[#All],5,FALSE))</f>
        <v/>
      </c>
      <c r="E1670" s="74" t="str">
        <f>IF(C1670="","",VLOOKUP(C1670,[1]!Tableau1[#All],11,FALSE))</f>
        <v/>
      </c>
      <c r="F1670" s="74" t="str">
        <f>IFERROR(IF(C1670="","",VLOOKUP(C1670,[1]!Tableau1[#All],12,FALSE)),"")</f>
        <v/>
      </c>
      <c r="G1670" s="74" t="str">
        <f>IFERROR(IF(C1670="","",VLOOKUP(C1670,[1]!Tableau1[#All],6,FALSE)),"")</f>
        <v/>
      </c>
      <c r="H1670" s="74" t="str">
        <f>IFERROR(IF(C1670="","",VLOOKUP(C1670,[1]!Tableau1[#All],13,FALSE)),"")</f>
        <v/>
      </c>
      <c r="I1670" s="74" t="str">
        <f>IFERROR(IF(C1670="","",VLOOKUP(C1670,[1]!Tableau1[#All],14,FALSE)),"")</f>
        <v/>
      </c>
      <c r="J1670" s="74" t="str">
        <f>IFERROR(IF(C1670="","",VLOOKUP(C1670,[1]!Tableau1[#All],8,FALSE)),"")</f>
        <v/>
      </c>
      <c r="K1670" s="75" t="str">
        <f>VLOOKUP('[1]Cumul H'!$C1670,'[1]H S34'!$BE$9:$CU$60,6,FALSE)</f>
        <v/>
      </c>
      <c r="L1670" s="75" t="str">
        <f>VLOOKUP('[1]Cumul H'!$C1670,'[1]H S34'!$BE$9:$CU$60,10,FALSE)</f>
        <v/>
      </c>
      <c r="M1670" s="75" t="str">
        <f>VLOOKUP('[1]Cumul H'!$C1670,'[1]H S34'!$BE$9:$CU$60,14,FALSE)</f>
        <v/>
      </c>
      <c r="N1670" s="75" t="str">
        <f>VLOOKUP('[1]Cumul H'!$C1670,'[1]H S34'!$BE$9:$CU$60,18,FALSE)</f>
        <v/>
      </c>
      <c r="O1670" s="75" t="str">
        <f>VLOOKUP('[1]Cumul H'!$C1670,'[1]H S34'!$BE$9:$CU$60,22,FALSE)</f>
        <v/>
      </c>
      <c r="P1670" s="75" t="str">
        <f>VLOOKUP('[1]Cumul H'!$C1670,'[1]H S34'!$BE$9:$CU$60,26,FALSE)</f>
        <v/>
      </c>
      <c r="Q1670" s="75" t="str">
        <f>VLOOKUP('[1]Cumul H'!$C1670,'[1]H S34'!$BE$9:$CU$60,30,FALSE)</f>
        <v/>
      </c>
      <c r="R1670" s="75" t="str">
        <f>VLOOKUP('[1]Cumul H'!$C1670,'[1]H S34'!$BE$9:$CU$60,34,FALSE)</f>
        <v/>
      </c>
      <c r="S1670" s="75" t="str">
        <f>VLOOKUP('[1]Cumul H'!$C1670,'[1]H S34'!$BE$9:$CU$60,33,FALSE)</f>
        <v/>
      </c>
      <c r="T1670" s="75" t="str">
        <f>VLOOKUP('[1]Cumul H'!$C1670,'[1]H S34'!$BE$9:$CU$60,35,FALSE)</f>
        <v/>
      </c>
      <c r="U1670" s="75" t="str">
        <f>VLOOKUP('[1]Cumul H'!$C1670,'[1]H S34'!$BE$9:$CU$60,36,FALSE)</f>
        <v/>
      </c>
      <c r="V1670" s="76" t="str">
        <f t="shared" si="253"/>
        <v/>
      </c>
      <c r="W1670" s="76" t="str" cm="1">
        <f t="array" ref="W1670">IFERROR(_xlfn.IFS(V1670="","",V1670=39,"",V1670&gt;39,V1670-39),"")</f>
        <v/>
      </c>
      <c r="X1670" s="76" t="str">
        <f t="shared" si="254"/>
        <v/>
      </c>
      <c r="Y1670" s="76" t="str">
        <f t="shared" si="255"/>
        <v/>
      </c>
      <c r="Z1670" s="76" t="str">
        <f t="shared" si="256"/>
        <v/>
      </c>
      <c r="AA1670" s="77" t="str">
        <f t="shared" si="257"/>
        <v/>
      </c>
      <c r="AB1670" s="76" t="str">
        <f t="shared" si="258"/>
        <v/>
      </c>
      <c r="AC1670" s="74" t="str">
        <f>VLOOKUP('[1]Cumul H'!$C1670,'[1]H S34'!$BE$9:$CU$60,37,FALSE)</f>
        <v/>
      </c>
      <c r="AD1670" s="74" t="str">
        <f>VLOOKUP('[1]Cumul H'!$C1670,'[1]H S34'!$BE$9:$CU$60,38,FALSE)</f>
        <v/>
      </c>
      <c r="AE1670" s="74" t="str">
        <f>VLOOKUP('[1]Cumul H'!$C1670,'[1]H S34'!$BE$9:$CU$60,39,FALSE)</f>
        <v/>
      </c>
      <c r="AF1670" s="74" t="str">
        <f>VLOOKUP('[1]Cumul H'!$C1670,'[1]H S34'!$BE$9:$CU$60,40,FALSE)</f>
        <v/>
      </c>
      <c r="AG1670" s="74" t="str">
        <f>VLOOKUP('[1]Cumul H'!$C1670,'[1]H S34'!$BE$9:$CU$60,41,FALSE)</f>
        <v/>
      </c>
      <c r="AH1670" s="74" t="str">
        <f>VLOOKUP('[1]Cumul H'!$C1670,'[1]H S34'!$BE$9:$CU$60,42,FALSE)</f>
        <v/>
      </c>
      <c r="AI1670" s="74">
        <f>SUM('[1]Cumul H'!$AE1670:$AH1670)</f>
        <v>0</v>
      </c>
      <c r="AJ1670" s="72" t="str" cm="1">
        <f t="array" ref="AJ1670">IF(E1670="INTERIM",_xlfn.IFS(J1670="NON",$AK$2,J1670="OUI",$AK$3),"")</f>
        <v/>
      </c>
      <c r="AK1670" s="68" t="str">
        <f t="shared" si="250"/>
        <v/>
      </c>
      <c r="AL1670" s="68" t="str">
        <f>IF(V1670="","",IF(V1670-Tableau3[[#This Row],[Heure sans Majoration]]&lt;0,0,V1670-Tableau3[[#This Row],[Heure sans Majoration]]))</f>
        <v/>
      </c>
      <c r="AM1670" s="68" t="str">
        <f t="shared" si="259"/>
        <v/>
      </c>
      <c r="AN1670" s="68" t="str">
        <f t="shared" si="251"/>
        <v/>
      </c>
      <c r="AO1670" s="68" t="str">
        <f t="shared" si="252"/>
        <v/>
      </c>
      <c r="AP1670" s="72" t="str">
        <f>IF(C1670="","",IF(F1670=0,"",(V1670*Tableau3[[#This Row],[Salaire Horaire]]*Tableau3[[#This Row],[Coef Multi]])))</f>
        <v/>
      </c>
      <c r="AQ1670" s="72" t="str">
        <f>IF(C1670="","",IF(F1670=0,"",(Tableau3[[#This Row],[Heure avec majoration]]*Tableau3[[#This Row],[Salaire Horaire]]*Tableau3[[#This Row],[Coef Multi]]*25%)))</f>
        <v/>
      </c>
    </row>
    <row r="1671" spans="2:43" ht="15" thickBot="1" x14ac:dyDescent="0.35">
      <c r="B1671" s="73" t="s">
        <v>116</v>
      </c>
      <c r="C1671" s="74" t="str">
        <f>IF('[1]H S34'!BE12="","",'[1]H S34'!BE12)</f>
        <v/>
      </c>
      <c r="D1671" s="74" t="str">
        <f>IF(C1671="","",VLOOKUP(C1671,[1]!Tableau1[#All],5,FALSE))</f>
        <v/>
      </c>
      <c r="E1671" s="74" t="str">
        <f>IF(C1671="","",VLOOKUP(C1671,[1]!Tableau1[#All],11,FALSE))</f>
        <v/>
      </c>
      <c r="F1671" s="74" t="str">
        <f>IFERROR(IF(C1671="","",VLOOKUP(C1671,[1]!Tableau1[#All],12,FALSE)),"")</f>
        <v/>
      </c>
      <c r="G1671" s="74" t="str">
        <f>IFERROR(IF(C1671="","",VLOOKUP(C1671,[1]!Tableau1[#All],6,FALSE)),"")</f>
        <v/>
      </c>
      <c r="H1671" s="74" t="str">
        <f>IFERROR(IF(C1671="","",VLOOKUP(C1671,[1]!Tableau1[#All],13,FALSE)),"")</f>
        <v/>
      </c>
      <c r="I1671" s="74" t="str">
        <f>IFERROR(IF(C1671="","",VLOOKUP(C1671,[1]!Tableau1[#All],14,FALSE)),"")</f>
        <v/>
      </c>
      <c r="J1671" s="74" t="str">
        <f>IFERROR(IF(C1671="","",VLOOKUP(C1671,[1]!Tableau1[#All],8,FALSE)),"")</f>
        <v/>
      </c>
      <c r="K1671" s="75" t="str">
        <f>VLOOKUP('[1]Cumul H'!$C1671,'[1]H S34'!$BE$9:$CU$60,6,FALSE)</f>
        <v/>
      </c>
      <c r="L1671" s="75" t="str">
        <f>VLOOKUP('[1]Cumul H'!$C1671,'[1]H S34'!$BE$9:$CU$60,10,FALSE)</f>
        <v/>
      </c>
      <c r="M1671" s="75" t="str">
        <f>VLOOKUP('[1]Cumul H'!$C1671,'[1]H S34'!$BE$9:$CU$60,14,FALSE)</f>
        <v/>
      </c>
      <c r="N1671" s="75" t="str">
        <f>VLOOKUP('[1]Cumul H'!$C1671,'[1]H S34'!$BE$9:$CU$60,18,FALSE)</f>
        <v/>
      </c>
      <c r="O1671" s="75" t="str">
        <f>VLOOKUP('[1]Cumul H'!$C1671,'[1]H S34'!$BE$9:$CU$60,22,FALSE)</f>
        <v/>
      </c>
      <c r="P1671" s="75" t="str">
        <f>VLOOKUP('[1]Cumul H'!$C1671,'[1]H S34'!$BE$9:$CU$60,26,FALSE)</f>
        <v/>
      </c>
      <c r="Q1671" s="75" t="str">
        <f>VLOOKUP('[1]Cumul H'!$C1671,'[1]H S34'!$BE$9:$CU$60,30,FALSE)</f>
        <v/>
      </c>
      <c r="R1671" s="75" t="str">
        <f>VLOOKUP('[1]Cumul H'!$C1671,'[1]H S34'!$BE$9:$CU$60,34,FALSE)</f>
        <v/>
      </c>
      <c r="S1671" s="75" t="str">
        <f>VLOOKUP('[1]Cumul H'!$C1671,'[1]H S34'!$BE$9:$CU$60,33,FALSE)</f>
        <v/>
      </c>
      <c r="T1671" s="75" t="str">
        <f>VLOOKUP('[1]Cumul H'!$C1671,'[1]H S34'!$BE$9:$CU$60,35,FALSE)</f>
        <v/>
      </c>
      <c r="U1671" s="75" t="str">
        <f>VLOOKUP('[1]Cumul H'!$C1671,'[1]H S34'!$BE$9:$CU$60,36,FALSE)</f>
        <v/>
      </c>
      <c r="V1671" s="76" t="str">
        <f t="shared" si="253"/>
        <v/>
      </c>
      <c r="W1671" s="76" t="str" cm="1">
        <f t="array" ref="W1671">IFERROR(_xlfn.IFS(V1671="","",V1671=39,"",V1671&gt;39,V1671-39),"")</f>
        <v/>
      </c>
      <c r="X1671" s="76" t="str">
        <f t="shared" si="254"/>
        <v/>
      </c>
      <c r="Y1671" s="76" t="str">
        <f t="shared" si="255"/>
        <v/>
      </c>
      <c r="Z1671" s="76" t="str">
        <f t="shared" si="256"/>
        <v/>
      </c>
      <c r="AA1671" s="77" t="str">
        <f t="shared" si="257"/>
        <v/>
      </c>
      <c r="AB1671" s="76" t="str">
        <f t="shared" si="258"/>
        <v/>
      </c>
      <c r="AC1671" s="74" t="str">
        <f>VLOOKUP('[1]Cumul H'!$C1671,'[1]H S34'!$BE$9:$CU$60,37,FALSE)</f>
        <v/>
      </c>
      <c r="AD1671" s="74" t="str">
        <f>VLOOKUP('[1]Cumul H'!$C1671,'[1]H S34'!$BE$9:$CU$60,38,FALSE)</f>
        <v/>
      </c>
      <c r="AE1671" s="74" t="str">
        <f>VLOOKUP('[1]Cumul H'!$C1671,'[1]H S34'!$BE$9:$CU$60,39,FALSE)</f>
        <v/>
      </c>
      <c r="AF1671" s="74" t="str">
        <f>VLOOKUP('[1]Cumul H'!$C1671,'[1]H S34'!$BE$9:$CU$60,40,FALSE)</f>
        <v/>
      </c>
      <c r="AG1671" s="74" t="str">
        <f>VLOOKUP('[1]Cumul H'!$C1671,'[1]H S34'!$BE$9:$CU$60,41,FALSE)</f>
        <v/>
      </c>
      <c r="AH1671" s="74" t="str">
        <f>VLOOKUP('[1]Cumul H'!$C1671,'[1]H S34'!$BE$9:$CU$60,42,FALSE)</f>
        <v/>
      </c>
      <c r="AI1671" s="74">
        <f>SUM('[1]Cumul H'!$AE1671:$AH1671)</f>
        <v>0</v>
      </c>
      <c r="AJ1671" s="78" t="str" cm="1">
        <f t="array" ref="AJ1671">IF(E1671="INTERIM",_xlfn.IFS(J1671="NON",$AK$2,J1671="OUI",$AK$3),"")</f>
        <v/>
      </c>
      <c r="AK1671" s="74" t="str">
        <f t="shared" si="250"/>
        <v/>
      </c>
      <c r="AL1671" s="74" t="str">
        <f>IF(V1671="","",IF(V1671-Tableau3[[#This Row],[Heure sans Majoration]]&lt;0,0,V1671-Tableau3[[#This Row],[Heure sans Majoration]]))</f>
        <v/>
      </c>
      <c r="AM1671" s="74" t="str">
        <f t="shared" si="259"/>
        <v/>
      </c>
      <c r="AN1671" s="74" t="str">
        <f t="shared" si="251"/>
        <v/>
      </c>
      <c r="AO1671" s="74" t="str">
        <f t="shared" si="252"/>
        <v/>
      </c>
      <c r="AP1671" s="78" t="str">
        <f>IF(C1671="","",IF(F1671=0,"",(V1671*Tableau3[[#This Row],[Salaire Horaire]]*Tableau3[[#This Row],[Coef Multi]])))</f>
        <v/>
      </c>
      <c r="AQ1671" s="78" t="str">
        <f>IF(C1671="","",IF(F1671=0,"",(Tableau3[[#This Row],[Heure avec majoration]]*Tableau3[[#This Row],[Salaire Horaire]]*Tableau3[[#This Row],[Coef Multi]]*25%)))</f>
        <v/>
      </c>
    </row>
    <row r="1672" spans="2:43" ht="15" thickTop="1" x14ac:dyDescent="0.3">
      <c r="B1672" s="73" t="s">
        <v>116</v>
      </c>
      <c r="C1672" s="74" t="str">
        <f>IF('[1]H S34'!BE13="","",'[1]H S34'!BE13)</f>
        <v/>
      </c>
      <c r="D1672" s="74" t="str">
        <f>IF(C1672="","",VLOOKUP(C1672,[1]!Tableau1[#All],5,FALSE))</f>
        <v/>
      </c>
      <c r="E1672" s="74" t="str">
        <f>IF(C1672="","",VLOOKUP(C1672,[1]!Tableau1[#All],11,FALSE))</f>
        <v/>
      </c>
      <c r="F1672" s="74" t="str">
        <f>IFERROR(IF(C1672="","",VLOOKUP(C1672,[1]!Tableau1[#All],12,FALSE)),"")</f>
        <v/>
      </c>
      <c r="G1672" s="74" t="str">
        <f>IFERROR(IF(C1672="","",VLOOKUP(C1672,[1]!Tableau1[#All],6,FALSE)),"")</f>
        <v/>
      </c>
      <c r="H1672" s="74" t="str">
        <f>IFERROR(IF(C1672="","",VLOOKUP(C1672,[1]!Tableau1[#All],13,FALSE)),"")</f>
        <v/>
      </c>
      <c r="I1672" s="74" t="str">
        <f>IFERROR(IF(C1672="","",VLOOKUP(C1672,[1]!Tableau1[#All],14,FALSE)),"")</f>
        <v/>
      </c>
      <c r="J1672" s="74" t="str">
        <f>IFERROR(IF(C1672="","",VLOOKUP(C1672,[1]!Tableau1[#All],8,FALSE)),"")</f>
        <v/>
      </c>
      <c r="K1672" s="75" t="str">
        <f>VLOOKUP('[1]Cumul H'!$C1672,'[1]H S34'!$BE$9:$CU$60,6,FALSE)</f>
        <v/>
      </c>
      <c r="L1672" s="75" t="str">
        <f>VLOOKUP('[1]Cumul H'!$C1672,'[1]H S34'!$BE$9:$CU$60,10,FALSE)</f>
        <v/>
      </c>
      <c r="M1672" s="75" t="str">
        <f>VLOOKUP('[1]Cumul H'!$C1672,'[1]H S34'!$BE$9:$CU$60,14,FALSE)</f>
        <v/>
      </c>
      <c r="N1672" s="75" t="str">
        <f>VLOOKUP('[1]Cumul H'!$C1672,'[1]H S34'!$BE$9:$CU$60,18,FALSE)</f>
        <v/>
      </c>
      <c r="O1672" s="75" t="str">
        <f>VLOOKUP('[1]Cumul H'!$C1672,'[1]H S34'!$BE$9:$CU$60,22,FALSE)</f>
        <v/>
      </c>
      <c r="P1672" s="75" t="str">
        <f>VLOOKUP('[1]Cumul H'!$C1672,'[1]H S34'!$BE$9:$CU$60,26,FALSE)</f>
        <v/>
      </c>
      <c r="Q1672" s="75" t="str">
        <f>VLOOKUP('[1]Cumul H'!$C1672,'[1]H S34'!$BE$9:$CU$60,30,FALSE)</f>
        <v/>
      </c>
      <c r="R1672" s="75" t="str">
        <f>VLOOKUP('[1]Cumul H'!$C1672,'[1]H S34'!$BE$9:$CU$60,34,FALSE)</f>
        <v/>
      </c>
      <c r="S1672" s="75" t="str">
        <f>VLOOKUP('[1]Cumul H'!$C1672,'[1]H S34'!$BE$9:$CU$60,33,FALSE)</f>
        <v/>
      </c>
      <c r="T1672" s="75" t="str">
        <f>VLOOKUP('[1]Cumul H'!$C1672,'[1]H S34'!$BE$9:$CU$60,35,FALSE)</f>
        <v/>
      </c>
      <c r="U1672" s="75" t="str">
        <f>VLOOKUP('[1]Cumul H'!$C1672,'[1]H S34'!$BE$9:$CU$60,36,FALSE)</f>
        <v/>
      </c>
      <c r="V1672" s="76" t="str">
        <f t="shared" si="253"/>
        <v/>
      </c>
      <c r="W1672" s="76" t="str" cm="1">
        <f t="array" ref="W1672">IFERROR(_xlfn.IFS(V1672="","",V1672=39,"",V1672&gt;39,V1672-39),"")</f>
        <v/>
      </c>
      <c r="X1672" s="76" t="str">
        <f t="shared" si="254"/>
        <v/>
      </c>
      <c r="Y1672" s="76" t="str">
        <f t="shared" si="255"/>
        <v/>
      </c>
      <c r="Z1672" s="76" t="str">
        <f t="shared" si="256"/>
        <v/>
      </c>
      <c r="AA1672" s="77" t="str">
        <f t="shared" si="257"/>
        <v/>
      </c>
      <c r="AB1672" s="76" t="str">
        <f t="shared" si="258"/>
        <v/>
      </c>
      <c r="AC1672" s="74" t="str">
        <f>VLOOKUP('[1]Cumul H'!$C1672,'[1]H S34'!$BE$9:$CU$60,37,FALSE)</f>
        <v/>
      </c>
      <c r="AD1672" s="74" t="str">
        <f>VLOOKUP('[1]Cumul H'!$C1672,'[1]H S34'!$BE$9:$CU$60,38,FALSE)</f>
        <v/>
      </c>
      <c r="AE1672" s="74" t="str">
        <f>VLOOKUP('[1]Cumul H'!$C1672,'[1]H S34'!$BE$9:$CU$60,39,FALSE)</f>
        <v/>
      </c>
      <c r="AF1672" s="74" t="str">
        <f>VLOOKUP('[1]Cumul H'!$C1672,'[1]H S34'!$BE$9:$CU$60,40,FALSE)</f>
        <v/>
      </c>
      <c r="AG1672" s="74" t="str">
        <f>VLOOKUP('[1]Cumul H'!$C1672,'[1]H S34'!$BE$9:$CU$60,41,FALSE)</f>
        <v/>
      </c>
      <c r="AH1672" s="74" t="str">
        <f>VLOOKUP('[1]Cumul H'!$C1672,'[1]H S34'!$BE$9:$CU$60,42,FALSE)</f>
        <v/>
      </c>
      <c r="AI1672" s="74">
        <f>SUM('[1]Cumul H'!$AE1672:$AH1672)</f>
        <v>0</v>
      </c>
      <c r="AJ1672" s="72" t="str" cm="1">
        <f t="array" ref="AJ1672">IF(E1672="INTERIM",_xlfn.IFS(J1672="NON",$AK$2,J1672="OUI",$AK$3),"")</f>
        <v/>
      </c>
      <c r="AK1672" s="68" t="str">
        <f t="shared" si="250"/>
        <v/>
      </c>
      <c r="AL1672" s="68" t="str">
        <f>IF(V1672="","",IF(V1672-Tableau3[[#This Row],[Heure sans Majoration]]&lt;0,0,V1672-Tableau3[[#This Row],[Heure sans Majoration]]))</f>
        <v/>
      </c>
      <c r="AM1672" s="68" t="str">
        <f t="shared" si="259"/>
        <v/>
      </c>
      <c r="AN1672" s="68" t="str">
        <f t="shared" si="251"/>
        <v/>
      </c>
      <c r="AO1672" s="68" t="str">
        <f t="shared" si="252"/>
        <v/>
      </c>
      <c r="AP1672" s="72" t="str">
        <f>IF(C1672="","",IF(F1672=0,"",(V1672*Tableau3[[#This Row],[Salaire Horaire]]*Tableau3[[#This Row],[Coef Multi]])))</f>
        <v/>
      </c>
      <c r="AQ1672" s="72" t="str">
        <f>IF(C1672="","",IF(F1672=0,"",(Tableau3[[#This Row],[Heure avec majoration]]*Tableau3[[#This Row],[Salaire Horaire]]*Tableau3[[#This Row],[Coef Multi]]*25%)))</f>
        <v/>
      </c>
    </row>
    <row r="1673" spans="2:43" ht="15" thickBot="1" x14ac:dyDescent="0.35">
      <c r="B1673" s="73" t="s">
        <v>116</v>
      </c>
      <c r="C1673" s="74" t="str">
        <f>IF('[1]H S34'!BE14="","",'[1]H S34'!BE14)</f>
        <v/>
      </c>
      <c r="D1673" s="74" t="str">
        <f>IF(C1673="","",VLOOKUP(C1673,[1]!Tableau1[#All],5,FALSE))</f>
        <v/>
      </c>
      <c r="E1673" s="74" t="str">
        <f>IF(C1673="","",VLOOKUP(C1673,[1]!Tableau1[#All],11,FALSE))</f>
        <v/>
      </c>
      <c r="F1673" s="74" t="str">
        <f>IFERROR(IF(C1673="","",VLOOKUP(C1673,[1]!Tableau1[#All],12,FALSE)),"")</f>
        <v/>
      </c>
      <c r="G1673" s="74" t="str">
        <f>IFERROR(IF(C1673="","",VLOOKUP(C1673,[1]!Tableau1[#All],6,FALSE)),"")</f>
        <v/>
      </c>
      <c r="H1673" s="74" t="str">
        <f>IFERROR(IF(C1673="","",VLOOKUP(C1673,[1]!Tableau1[#All],13,FALSE)),"")</f>
        <v/>
      </c>
      <c r="I1673" s="74" t="str">
        <f>IFERROR(IF(C1673="","",VLOOKUP(C1673,[1]!Tableau1[#All],14,FALSE)),"")</f>
        <v/>
      </c>
      <c r="J1673" s="74" t="str">
        <f>IFERROR(IF(C1673="","",VLOOKUP(C1673,[1]!Tableau1[#All],8,FALSE)),"")</f>
        <v/>
      </c>
      <c r="K1673" s="75" t="str">
        <f>VLOOKUP('[1]Cumul H'!$C1673,'[1]H S34'!$BE$9:$CU$60,6,FALSE)</f>
        <v/>
      </c>
      <c r="L1673" s="75" t="str">
        <f>VLOOKUP('[1]Cumul H'!$C1673,'[1]H S34'!$BE$9:$CU$60,10,FALSE)</f>
        <v/>
      </c>
      <c r="M1673" s="75" t="str">
        <f>VLOOKUP('[1]Cumul H'!$C1673,'[1]H S34'!$BE$9:$CU$60,14,FALSE)</f>
        <v/>
      </c>
      <c r="N1673" s="75" t="str">
        <f>VLOOKUP('[1]Cumul H'!$C1673,'[1]H S34'!$BE$9:$CU$60,18,FALSE)</f>
        <v/>
      </c>
      <c r="O1673" s="75" t="str">
        <f>VLOOKUP('[1]Cumul H'!$C1673,'[1]H S34'!$BE$9:$CU$60,22,FALSE)</f>
        <v/>
      </c>
      <c r="P1673" s="75" t="str">
        <f>VLOOKUP('[1]Cumul H'!$C1673,'[1]H S34'!$BE$9:$CU$60,26,FALSE)</f>
        <v/>
      </c>
      <c r="Q1673" s="75" t="str">
        <f>VLOOKUP('[1]Cumul H'!$C1673,'[1]H S34'!$BE$9:$CU$60,30,FALSE)</f>
        <v/>
      </c>
      <c r="R1673" s="75" t="str">
        <f>VLOOKUP('[1]Cumul H'!$C1673,'[1]H S34'!$BE$9:$CU$60,34,FALSE)</f>
        <v/>
      </c>
      <c r="S1673" s="75" t="str">
        <f>VLOOKUP('[1]Cumul H'!$C1673,'[1]H S34'!$BE$9:$CU$60,33,FALSE)</f>
        <v/>
      </c>
      <c r="T1673" s="75" t="str">
        <f>VLOOKUP('[1]Cumul H'!$C1673,'[1]H S34'!$BE$9:$CU$60,35,FALSE)</f>
        <v/>
      </c>
      <c r="U1673" s="75" t="str">
        <f>VLOOKUP('[1]Cumul H'!$C1673,'[1]H S34'!$BE$9:$CU$60,36,FALSE)</f>
        <v/>
      </c>
      <c r="V1673" s="76" t="str">
        <f t="shared" si="253"/>
        <v/>
      </c>
      <c r="W1673" s="76" t="str" cm="1">
        <f t="array" ref="W1673">IFERROR(_xlfn.IFS(V1673="","",V1673=39,"",V1673&gt;39,V1673-39),"")</f>
        <v/>
      </c>
      <c r="X1673" s="76" t="str">
        <f t="shared" si="254"/>
        <v/>
      </c>
      <c r="Y1673" s="76" t="str">
        <f t="shared" si="255"/>
        <v/>
      </c>
      <c r="Z1673" s="76" t="str">
        <f t="shared" si="256"/>
        <v/>
      </c>
      <c r="AA1673" s="77" t="str">
        <f t="shared" si="257"/>
        <v/>
      </c>
      <c r="AB1673" s="76" t="str">
        <f t="shared" si="258"/>
        <v/>
      </c>
      <c r="AC1673" s="74" t="str">
        <f>VLOOKUP('[1]Cumul H'!$C1673,'[1]H S34'!$BE$9:$CU$60,37,FALSE)</f>
        <v/>
      </c>
      <c r="AD1673" s="74" t="str">
        <f>VLOOKUP('[1]Cumul H'!$C1673,'[1]H S34'!$BE$9:$CU$60,38,FALSE)</f>
        <v/>
      </c>
      <c r="AE1673" s="74" t="str">
        <f>VLOOKUP('[1]Cumul H'!$C1673,'[1]H S34'!$BE$9:$CU$60,39,FALSE)</f>
        <v/>
      </c>
      <c r="AF1673" s="74" t="str">
        <f>VLOOKUP('[1]Cumul H'!$C1673,'[1]H S34'!$BE$9:$CU$60,40,FALSE)</f>
        <v/>
      </c>
      <c r="AG1673" s="74" t="str">
        <f>VLOOKUP('[1]Cumul H'!$C1673,'[1]H S34'!$BE$9:$CU$60,41,FALSE)</f>
        <v/>
      </c>
      <c r="AH1673" s="74" t="str">
        <f>VLOOKUP('[1]Cumul H'!$C1673,'[1]H S34'!$BE$9:$CU$60,42,FALSE)</f>
        <v/>
      </c>
      <c r="AI1673" s="74">
        <f>SUM('[1]Cumul H'!$AE1673:$AH1673)</f>
        <v>0</v>
      </c>
      <c r="AJ1673" s="78" t="str" cm="1">
        <f t="array" ref="AJ1673">IF(E1673="INTERIM",_xlfn.IFS(J1673="NON",$AK$2,J1673="OUI",$AK$3),"")</f>
        <v/>
      </c>
      <c r="AK1673" s="74" t="str">
        <f t="shared" si="250"/>
        <v/>
      </c>
      <c r="AL1673" s="74" t="str">
        <f>IF(V1673="","",IF(V1673-Tableau3[[#This Row],[Heure sans Majoration]]&lt;0,0,V1673-Tableau3[[#This Row],[Heure sans Majoration]]))</f>
        <v/>
      </c>
      <c r="AM1673" s="74" t="str">
        <f t="shared" si="259"/>
        <v/>
      </c>
      <c r="AN1673" s="74" t="str">
        <f t="shared" si="251"/>
        <v/>
      </c>
      <c r="AO1673" s="74" t="str">
        <f t="shared" si="252"/>
        <v/>
      </c>
      <c r="AP1673" s="78" t="str">
        <f>IF(C1673="","",IF(F1673=0,"",(V1673*Tableau3[[#This Row],[Salaire Horaire]]*Tableau3[[#This Row],[Coef Multi]])))</f>
        <v/>
      </c>
      <c r="AQ1673" s="78" t="str">
        <f>IF(C1673="","",IF(F1673=0,"",(Tableau3[[#This Row],[Heure avec majoration]]*Tableau3[[#This Row],[Salaire Horaire]]*Tableau3[[#This Row],[Coef Multi]]*25%)))</f>
        <v/>
      </c>
    </row>
    <row r="1674" spans="2:43" ht="15" thickTop="1" x14ac:dyDescent="0.3">
      <c r="B1674" s="73" t="s">
        <v>116</v>
      </c>
      <c r="C1674" s="74" t="str">
        <f>IF('[1]H S34'!BE15="","",'[1]H S34'!BE15)</f>
        <v/>
      </c>
      <c r="D1674" s="74" t="str">
        <f>IF(C1674="","",VLOOKUP(C1674,[1]!Tableau1[#All],5,FALSE))</f>
        <v/>
      </c>
      <c r="E1674" s="74" t="str">
        <f>IF(C1674="","",VLOOKUP(C1674,[1]!Tableau1[#All],11,FALSE))</f>
        <v/>
      </c>
      <c r="F1674" s="74" t="str">
        <f>IFERROR(IF(C1674="","",VLOOKUP(C1674,[1]!Tableau1[#All],12,FALSE)),"")</f>
        <v/>
      </c>
      <c r="G1674" s="74" t="str">
        <f>IFERROR(IF(C1674="","",VLOOKUP(C1674,[1]!Tableau1[#All],6,FALSE)),"")</f>
        <v/>
      </c>
      <c r="H1674" s="74" t="str">
        <f>IFERROR(IF(C1674="","",VLOOKUP(C1674,[1]!Tableau1[#All],13,FALSE)),"")</f>
        <v/>
      </c>
      <c r="I1674" s="74" t="str">
        <f>IFERROR(IF(C1674="","",VLOOKUP(C1674,[1]!Tableau1[#All],14,FALSE)),"")</f>
        <v/>
      </c>
      <c r="J1674" s="74" t="str">
        <f>IFERROR(IF(C1674="","",VLOOKUP(C1674,[1]!Tableau1[#All],8,FALSE)),"")</f>
        <v/>
      </c>
      <c r="K1674" s="75" t="str">
        <f>VLOOKUP('[1]Cumul H'!$C1674,'[1]H S34'!$BE$9:$CU$60,6,FALSE)</f>
        <v/>
      </c>
      <c r="L1674" s="75" t="str">
        <f>VLOOKUP('[1]Cumul H'!$C1674,'[1]H S34'!$BE$9:$CU$60,10,FALSE)</f>
        <v/>
      </c>
      <c r="M1674" s="75" t="str">
        <f>VLOOKUP('[1]Cumul H'!$C1674,'[1]H S34'!$BE$9:$CU$60,14,FALSE)</f>
        <v/>
      </c>
      <c r="N1674" s="75" t="str">
        <f>VLOOKUP('[1]Cumul H'!$C1674,'[1]H S34'!$BE$9:$CU$60,18,FALSE)</f>
        <v/>
      </c>
      <c r="O1674" s="75" t="str">
        <f>VLOOKUP('[1]Cumul H'!$C1674,'[1]H S34'!$BE$9:$CU$60,22,FALSE)</f>
        <v/>
      </c>
      <c r="P1674" s="75" t="str">
        <f>VLOOKUP('[1]Cumul H'!$C1674,'[1]H S34'!$BE$9:$CU$60,26,FALSE)</f>
        <v/>
      </c>
      <c r="Q1674" s="75" t="str">
        <f>VLOOKUP('[1]Cumul H'!$C1674,'[1]H S34'!$BE$9:$CU$60,30,FALSE)</f>
        <v/>
      </c>
      <c r="R1674" s="75" t="str">
        <f>VLOOKUP('[1]Cumul H'!$C1674,'[1]H S34'!$BE$9:$CU$60,34,FALSE)</f>
        <v/>
      </c>
      <c r="S1674" s="75" t="str">
        <f>VLOOKUP('[1]Cumul H'!$C1674,'[1]H S34'!$BE$9:$CU$60,33,FALSE)</f>
        <v/>
      </c>
      <c r="T1674" s="75" t="str">
        <f>VLOOKUP('[1]Cumul H'!$C1674,'[1]H S34'!$BE$9:$CU$60,35,FALSE)</f>
        <v/>
      </c>
      <c r="U1674" s="75" t="str">
        <f>VLOOKUP('[1]Cumul H'!$C1674,'[1]H S34'!$BE$9:$CU$60,36,FALSE)</f>
        <v/>
      </c>
      <c r="V1674" s="76" t="str">
        <f t="shared" si="253"/>
        <v/>
      </c>
      <c r="W1674" s="76" t="str" cm="1">
        <f t="array" ref="W1674">IFERROR(_xlfn.IFS(V1674="","",V1674=39,"",V1674&gt;39,V1674-39),"")</f>
        <v/>
      </c>
      <c r="X1674" s="76" t="str">
        <f t="shared" si="254"/>
        <v/>
      </c>
      <c r="Y1674" s="76" t="str">
        <f t="shared" si="255"/>
        <v/>
      </c>
      <c r="Z1674" s="76" t="str">
        <f t="shared" si="256"/>
        <v/>
      </c>
      <c r="AA1674" s="77" t="str">
        <f t="shared" si="257"/>
        <v/>
      </c>
      <c r="AB1674" s="76" t="str">
        <f t="shared" si="258"/>
        <v/>
      </c>
      <c r="AC1674" s="74" t="str">
        <f>VLOOKUP('[1]Cumul H'!$C1674,'[1]H S34'!$BE$9:$CU$60,37,FALSE)</f>
        <v/>
      </c>
      <c r="AD1674" s="74" t="str">
        <f>VLOOKUP('[1]Cumul H'!$C1674,'[1]H S34'!$BE$9:$CU$60,38,FALSE)</f>
        <v/>
      </c>
      <c r="AE1674" s="74" t="str">
        <f>VLOOKUP('[1]Cumul H'!$C1674,'[1]H S34'!$BE$9:$CU$60,39,FALSE)</f>
        <v/>
      </c>
      <c r="AF1674" s="74" t="str">
        <f>VLOOKUP('[1]Cumul H'!$C1674,'[1]H S34'!$BE$9:$CU$60,40,FALSE)</f>
        <v/>
      </c>
      <c r="AG1674" s="74" t="str">
        <f>VLOOKUP('[1]Cumul H'!$C1674,'[1]H S34'!$BE$9:$CU$60,41,FALSE)</f>
        <v/>
      </c>
      <c r="AH1674" s="74" t="str">
        <f>VLOOKUP('[1]Cumul H'!$C1674,'[1]H S34'!$BE$9:$CU$60,42,FALSE)</f>
        <v/>
      </c>
      <c r="AI1674" s="74">
        <f>SUM('[1]Cumul H'!$AE1674:$AH1674)</f>
        <v>0</v>
      </c>
      <c r="AJ1674" s="72" t="str" cm="1">
        <f t="array" ref="AJ1674">IF(E1674="INTERIM",_xlfn.IFS(J1674="NON",$AK$2,J1674="OUI",$AK$3),"")</f>
        <v/>
      </c>
      <c r="AK1674" s="68" t="str">
        <f t="shared" si="250"/>
        <v/>
      </c>
      <c r="AL1674" s="68" t="str">
        <f>IF(V1674="","",IF(V1674-Tableau3[[#This Row],[Heure sans Majoration]]&lt;0,0,V1674-Tableau3[[#This Row],[Heure sans Majoration]]))</f>
        <v/>
      </c>
      <c r="AM1674" s="68" t="str">
        <f t="shared" si="259"/>
        <v/>
      </c>
      <c r="AN1674" s="68" t="str">
        <f t="shared" si="251"/>
        <v/>
      </c>
      <c r="AO1674" s="68" t="str">
        <f t="shared" si="252"/>
        <v/>
      </c>
      <c r="AP1674" s="72" t="str">
        <f>IF(C1674="","",IF(F1674=0,"",(V1674*Tableau3[[#This Row],[Salaire Horaire]]*Tableau3[[#This Row],[Coef Multi]])))</f>
        <v/>
      </c>
      <c r="AQ1674" s="72" t="str">
        <f>IF(C1674="","",IF(F1674=0,"",(Tableau3[[#This Row],[Heure avec majoration]]*Tableau3[[#This Row],[Salaire Horaire]]*Tableau3[[#This Row],[Coef Multi]]*25%)))</f>
        <v/>
      </c>
    </row>
    <row r="1675" spans="2:43" ht="15" thickBot="1" x14ac:dyDescent="0.35">
      <c r="B1675" s="73" t="s">
        <v>116</v>
      </c>
      <c r="C1675" s="74" t="str">
        <f>IF('[1]H S34'!BE16="","",'[1]H S34'!BE16)</f>
        <v/>
      </c>
      <c r="D1675" s="74" t="str">
        <f>IF(C1675="","",VLOOKUP(C1675,[1]!Tableau1[#All],5,FALSE))</f>
        <v/>
      </c>
      <c r="E1675" s="74" t="str">
        <f>IF(C1675="","",VLOOKUP(C1675,[1]!Tableau1[#All],11,FALSE))</f>
        <v/>
      </c>
      <c r="F1675" s="74" t="str">
        <f>IFERROR(IF(C1675="","",VLOOKUP(C1675,[1]!Tableau1[#All],12,FALSE)),"")</f>
        <v/>
      </c>
      <c r="G1675" s="74" t="str">
        <f>IFERROR(IF(C1675="","",VLOOKUP(C1675,[1]!Tableau1[#All],6,FALSE)),"")</f>
        <v/>
      </c>
      <c r="H1675" s="74" t="str">
        <f>IFERROR(IF(C1675="","",VLOOKUP(C1675,[1]!Tableau1[#All],13,FALSE)),"")</f>
        <v/>
      </c>
      <c r="I1675" s="74" t="str">
        <f>IFERROR(IF(C1675="","",VLOOKUP(C1675,[1]!Tableau1[#All],14,FALSE)),"")</f>
        <v/>
      </c>
      <c r="J1675" s="74" t="str">
        <f>IFERROR(IF(C1675="","",VLOOKUP(C1675,[1]!Tableau1[#All],8,FALSE)),"")</f>
        <v/>
      </c>
      <c r="K1675" s="75" t="str">
        <f>VLOOKUP('[1]Cumul H'!$C1675,'[1]H S34'!$BE$9:$CU$60,6,FALSE)</f>
        <v/>
      </c>
      <c r="L1675" s="75" t="str">
        <f>VLOOKUP('[1]Cumul H'!$C1675,'[1]H S34'!$BE$9:$CU$60,10,FALSE)</f>
        <v/>
      </c>
      <c r="M1675" s="75" t="str">
        <f>VLOOKUP('[1]Cumul H'!$C1675,'[1]H S34'!$BE$9:$CU$60,14,FALSE)</f>
        <v/>
      </c>
      <c r="N1675" s="75" t="str">
        <f>VLOOKUP('[1]Cumul H'!$C1675,'[1]H S34'!$BE$9:$CU$60,18,FALSE)</f>
        <v/>
      </c>
      <c r="O1675" s="75" t="str">
        <f>VLOOKUP('[1]Cumul H'!$C1675,'[1]H S34'!$BE$9:$CU$60,22,FALSE)</f>
        <v/>
      </c>
      <c r="P1675" s="75" t="str">
        <f>VLOOKUP('[1]Cumul H'!$C1675,'[1]H S34'!$BE$9:$CU$60,26,FALSE)</f>
        <v/>
      </c>
      <c r="Q1675" s="75" t="str">
        <f>VLOOKUP('[1]Cumul H'!$C1675,'[1]H S34'!$BE$9:$CU$60,30,FALSE)</f>
        <v/>
      </c>
      <c r="R1675" s="75" t="str">
        <f>VLOOKUP('[1]Cumul H'!$C1675,'[1]H S34'!$BE$9:$CU$60,34,FALSE)</f>
        <v/>
      </c>
      <c r="S1675" s="75" t="str">
        <f>VLOOKUP('[1]Cumul H'!$C1675,'[1]H S34'!$BE$9:$CU$60,33,FALSE)</f>
        <v/>
      </c>
      <c r="T1675" s="75" t="str">
        <f>VLOOKUP('[1]Cumul H'!$C1675,'[1]H S34'!$BE$9:$CU$60,35,FALSE)</f>
        <v/>
      </c>
      <c r="U1675" s="75" t="str">
        <f>VLOOKUP('[1]Cumul H'!$C1675,'[1]H S34'!$BE$9:$CU$60,36,FALSE)</f>
        <v/>
      </c>
      <c r="V1675" s="76" t="str">
        <f t="shared" si="253"/>
        <v/>
      </c>
      <c r="W1675" s="76" t="str" cm="1">
        <f t="array" ref="W1675">IFERROR(_xlfn.IFS(V1675="","",V1675=39,"",V1675&gt;39,V1675-39),"")</f>
        <v/>
      </c>
      <c r="X1675" s="76" t="str">
        <f t="shared" si="254"/>
        <v/>
      </c>
      <c r="Y1675" s="76" t="str">
        <f t="shared" si="255"/>
        <v/>
      </c>
      <c r="Z1675" s="76" t="str">
        <f t="shared" si="256"/>
        <v/>
      </c>
      <c r="AA1675" s="77" t="str">
        <f t="shared" si="257"/>
        <v/>
      </c>
      <c r="AB1675" s="76" t="str">
        <f t="shared" si="258"/>
        <v/>
      </c>
      <c r="AC1675" s="74" t="str">
        <f>VLOOKUP('[1]Cumul H'!$C1675,'[1]H S34'!$BE$9:$CU$60,37,FALSE)</f>
        <v/>
      </c>
      <c r="AD1675" s="74" t="str">
        <f>VLOOKUP('[1]Cumul H'!$C1675,'[1]H S34'!$BE$9:$CU$60,38,FALSE)</f>
        <v/>
      </c>
      <c r="AE1675" s="74" t="str">
        <f>VLOOKUP('[1]Cumul H'!$C1675,'[1]H S34'!$BE$9:$CU$60,39,FALSE)</f>
        <v/>
      </c>
      <c r="AF1675" s="74" t="str">
        <f>VLOOKUP('[1]Cumul H'!$C1675,'[1]H S34'!$BE$9:$CU$60,40,FALSE)</f>
        <v/>
      </c>
      <c r="AG1675" s="74" t="str">
        <f>VLOOKUP('[1]Cumul H'!$C1675,'[1]H S34'!$BE$9:$CU$60,41,FALSE)</f>
        <v/>
      </c>
      <c r="AH1675" s="74" t="str">
        <f>VLOOKUP('[1]Cumul H'!$C1675,'[1]H S34'!$BE$9:$CU$60,42,FALSE)</f>
        <v/>
      </c>
      <c r="AI1675" s="74">
        <f>SUM('[1]Cumul H'!$AE1675:$AH1675)</f>
        <v>0</v>
      </c>
      <c r="AJ1675" s="78" t="str" cm="1">
        <f t="array" ref="AJ1675">IF(E1675="INTERIM",_xlfn.IFS(J1675="NON",$AK$2,J1675="OUI",$AK$3),"")</f>
        <v/>
      </c>
      <c r="AK1675" s="74" t="str">
        <f t="shared" si="250"/>
        <v/>
      </c>
      <c r="AL1675" s="74" t="str">
        <f>IF(V1675="","",IF(V1675-Tableau3[[#This Row],[Heure sans Majoration]]&lt;0,0,V1675-Tableau3[[#This Row],[Heure sans Majoration]]))</f>
        <v/>
      </c>
      <c r="AM1675" s="74" t="str">
        <f t="shared" si="259"/>
        <v/>
      </c>
      <c r="AN1675" s="74" t="str">
        <f t="shared" si="251"/>
        <v/>
      </c>
      <c r="AO1675" s="74" t="str">
        <f t="shared" si="252"/>
        <v/>
      </c>
      <c r="AP1675" s="78" t="str">
        <f>IF(C1675="","",IF(F1675=0,"",(V1675*Tableau3[[#This Row],[Salaire Horaire]]*Tableau3[[#This Row],[Coef Multi]])))</f>
        <v/>
      </c>
      <c r="AQ1675" s="78" t="str">
        <f>IF(C1675="","",IF(F1675=0,"",(Tableau3[[#This Row],[Heure avec majoration]]*Tableau3[[#This Row],[Salaire Horaire]]*Tableau3[[#This Row],[Coef Multi]]*25%)))</f>
        <v/>
      </c>
    </row>
    <row r="1676" spans="2:43" ht="15" thickTop="1" x14ac:dyDescent="0.3">
      <c r="B1676" s="73" t="s">
        <v>116</v>
      </c>
      <c r="C1676" s="74" t="str">
        <f>IF('[1]H S34'!BE17="","",'[1]H S34'!BE17)</f>
        <v/>
      </c>
      <c r="D1676" s="74" t="str">
        <f>IF(C1676="","",VLOOKUP(C1676,[1]!Tableau1[#All],5,FALSE))</f>
        <v/>
      </c>
      <c r="E1676" s="74" t="str">
        <f>IF(C1676="","",VLOOKUP(C1676,[1]!Tableau1[#All],11,FALSE))</f>
        <v/>
      </c>
      <c r="F1676" s="74" t="str">
        <f>IFERROR(IF(C1676="","",VLOOKUP(C1676,[1]!Tableau1[#All],12,FALSE)),"")</f>
        <v/>
      </c>
      <c r="G1676" s="74" t="str">
        <f>IFERROR(IF(C1676="","",VLOOKUP(C1676,[1]!Tableau1[#All],6,FALSE)),"")</f>
        <v/>
      </c>
      <c r="H1676" s="74" t="str">
        <f>IFERROR(IF(C1676="","",VLOOKUP(C1676,[1]!Tableau1[#All],13,FALSE)),"")</f>
        <v/>
      </c>
      <c r="I1676" s="74" t="str">
        <f>IFERROR(IF(C1676="","",VLOOKUP(C1676,[1]!Tableau1[#All],14,FALSE)),"")</f>
        <v/>
      </c>
      <c r="J1676" s="74" t="str">
        <f>IFERROR(IF(C1676="","",VLOOKUP(C1676,[1]!Tableau1[#All],8,FALSE)),"")</f>
        <v/>
      </c>
      <c r="K1676" s="75" t="str">
        <f>VLOOKUP('[1]Cumul H'!$C1676,'[1]H S34'!$BE$9:$CU$60,6,FALSE)</f>
        <v/>
      </c>
      <c r="L1676" s="75" t="str">
        <f>VLOOKUP('[1]Cumul H'!$C1676,'[1]H S34'!$BE$9:$CU$60,10,FALSE)</f>
        <v/>
      </c>
      <c r="M1676" s="75" t="str">
        <f>VLOOKUP('[1]Cumul H'!$C1676,'[1]H S34'!$BE$9:$CU$60,14,FALSE)</f>
        <v/>
      </c>
      <c r="N1676" s="75" t="str">
        <f>VLOOKUP('[1]Cumul H'!$C1676,'[1]H S34'!$BE$9:$CU$60,18,FALSE)</f>
        <v/>
      </c>
      <c r="O1676" s="75" t="str">
        <f>VLOOKUP('[1]Cumul H'!$C1676,'[1]H S34'!$BE$9:$CU$60,22,FALSE)</f>
        <v/>
      </c>
      <c r="P1676" s="75" t="str">
        <f>VLOOKUP('[1]Cumul H'!$C1676,'[1]H S34'!$BE$9:$CU$60,26,FALSE)</f>
        <v/>
      </c>
      <c r="Q1676" s="75" t="str">
        <f>VLOOKUP('[1]Cumul H'!$C1676,'[1]H S34'!$BE$9:$CU$60,30,FALSE)</f>
        <v/>
      </c>
      <c r="R1676" s="75" t="str">
        <f>VLOOKUP('[1]Cumul H'!$C1676,'[1]H S34'!$BE$9:$CU$60,34,FALSE)</f>
        <v/>
      </c>
      <c r="S1676" s="75" t="str">
        <f>VLOOKUP('[1]Cumul H'!$C1676,'[1]H S34'!$BE$9:$CU$60,33,FALSE)</f>
        <v/>
      </c>
      <c r="T1676" s="75" t="str">
        <f>VLOOKUP('[1]Cumul H'!$C1676,'[1]H S34'!$BE$9:$CU$60,35,FALSE)</f>
        <v/>
      </c>
      <c r="U1676" s="75" t="str">
        <f>VLOOKUP('[1]Cumul H'!$C1676,'[1]H S34'!$BE$9:$CU$60,36,FALSE)</f>
        <v/>
      </c>
      <c r="V1676" s="76" t="str">
        <f t="shared" si="253"/>
        <v/>
      </c>
      <c r="W1676" s="76" t="str" cm="1">
        <f t="array" ref="W1676">IFERROR(_xlfn.IFS(V1676="","",V1676=39,"",V1676&gt;39,V1676-39),"")</f>
        <v/>
      </c>
      <c r="X1676" s="76" t="str">
        <f t="shared" si="254"/>
        <v/>
      </c>
      <c r="Y1676" s="76" t="str">
        <f t="shared" si="255"/>
        <v/>
      </c>
      <c r="Z1676" s="76" t="str">
        <f t="shared" si="256"/>
        <v/>
      </c>
      <c r="AA1676" s="77" t="str">
        <f t="shared" si="257"/>
        <v/>
      </c>
      <c r="AB1676" s="76" t="str">
        <f t="shared" si="258"/>
        <v/>
      </c>
      <c r="AC1676" s="74" t="str">
        <f>VLOOKUP('[1]Cumul H'!$C1676,'[1]H S34'!$BE$9:$CU$60,37,FALSE)</f>
        <v/>
      </c>
      <c r="AD1676" s="74" t="str">
        <f>VLOOKUP('[1]Cumul H'!$C1676,'[1]H S34'!$BE$9:$CU$60,38,FALSE)</f>
        <v/>
      </c>
      <c r="AE1676" s="74" t="str">
        <f>VLOOKUP('[1]Cumul H'!$C1676,'[1]H S34'!$BE$9:$CU$60,39,FALSE)</f>
        <v/>
      </c>
      <c r="AF1676" s="74" t="str">
        <f>VLOOKUP('[1]Cumul H'!$C1676,'[1]H S34'!$BE$9:$CU$60,40,FALSE)</f>
        <v/>
      </c>
      <c r="AG1676" s="74" t="str">
        <f>VLOOKUP('[1]Cumul H'!$C1676,'[1]H S34'!$BE$9:$CU$60,41,FALSE)</f>
        <v/>
      </c>
      <c r="AH1676" s="74" t="str">
        <f>VLOOKUP('[1]Cumul H'!$C1676,'[1]H S34'!$BE$9:$CU$60,42,FALSE)</f>
        <v/>
      </c>
      <c r="AI1676" s="74">
        <f>SUM('[1]Cumul H'!$AE1676:$AH1676)</f>
        <v>0</v>
      </c>
      <c r="AJ1676" s="72" t="str" cm="1">
        <f t="array" ref="AJ1676">IF(E1676="INTERIM",_xlfn.IFS(J1676="NON",$AK$2,J1676="OUI",$AK$3),"")</f>
        <v/>
      </c>
      <c r="AK1676" s="68" t="str">
        <f t="shared" si="250"/>
        <v/>
      </c>
      <c r="AL1676" s="68" t="str">
        <f>IF(V1676="","",IF(V1676-Tableau3[[#This Row],[Heure sans Majoration]]&lt;0,0,V1676-Tableau3[[#This Row],[Heure sans Majoration]]))</f>
        <v/>
      </c>
      <c r="AM1676" s="68" t="str">
        <f t="shared" si="259"/>
        <v/>
      </c>
      <c r="AN1676" s="68" t="str">
        <f t="shared" si="251"/>
        <v/>
      </c>
      <c r="AO1676" s="68" t="str">
        <f t="shared" si="252"/>
        <v/>
      </c>
      <c r="AP1676" s="72" t="str">
        <f>IF(C1676="","",IF(F1676=0,"",(V1676*Tableau3[[#This Row],[Salaire Horaire]]*Tableau3[[#This Row],[Coef Multi]])))</f>
        <v/>
      </c>
      <c r="AQ1676" s="72" t="str">
        <f>IF(C1676="","",IF(F1676=0,"",(Tableau3[[#This Row],[Heure avec majoration]]*Tableau3[[#This Row],[Salaire Horaire]]*Tableau3[[#This Row],[Coef Multi]]*25%)))</f>
        <v/>
      </c>
    </row>
    <row r="1677" spans="2:43" ht="15" thickBot="1" x14ac:dyDescent="0.35">
      <c r="B1677" s="73" t="s">
        <v>116</v>
      </c>
      <c r="C1677" s="74" t="str">
        <f>IF('[1]H S34'!BE18="","",'[1]H S34'!BE18)</f>
        <v/>
      </c>
      <c r="D1677" s="74" t="str">
        <f>IF(C1677="","",VLOOKUP(C1677,[1]!Tableau1[#All],5,FALSE))</f>
        <v/>
      </c>
      <c r="E1677" s="74" t="str">
        <f>IF(C1677="","",VLOOKUP(C1677,[1]!Tableau1[#All],11,FALSE))</f>
        <v/>
      </c>
      <c r="F1677" s="74" t="str">
        <f>IFERROR(IF(C1677="","",VLOOKUP(C1677,[1]!Tableau1[#All],12,FALSE)),"")</f>
        <v/>
      </c>
      <c r="G1677" s="74" t="str">
        <f>IFERROR(IF(C1677="","",VLOOKUP(C1677,[1]!Tableau1[#All],6,FALSE)),"")</f>
        <v/>
      </c>
      <c r="H1677" s="74" t="str">
        <f>IFERROR(IF(C1677="","",VLOOKUP(C1677,[1]!Tableau1[#All],13,FALSE)),"")</f>
        <v/>
      </c>
      <c r="I1677" s="74" t="str">
        <f>IFERROR(IF(C1677="","",VLOOKUP(C1677,[1]!Tableau1[#All],14,FALSE)),"")</f>
        <v/>
      </c>
      <c r="J1677" s="74" t="str">
        <f>IFERROR(IF(C1677="","",VLOOKUP(C1677,[1]!Tableau1[#All],8,FALSE)),"")</f>
        <v/>
      </c>
      <c r="K1677" s="75" t="str">
        <f>VLOOKUP('[1]Cumul H'!$C1677,'[1]H S34'!$BE$9:$CU$60,6,FALSE)</f>
        <v/>
      </c>
      <c r="L1677" s="75" t="str">
        <f>VLOOKUP('[1]Cumul H'!$C1677,'[1]H S34'!$BE$9:$CU$60,10,FALSE)</f>
        <v/>
      </c>
      <c r="M1677" s="75" t="str">
        <f>VLOOKUP('[1]Cumul H'!$C1677,'[1]H S34'!$BE$9:$CU$60,14,FALSE)</f>
        <v/>
      </c>
      <c r="N1677" s="75" t="str">
        <f>VLOOKUP('[1]Cumul H'!$C1677,'[1]H S34'!$BE$9:$CU$60,18,FALSE)</f>
        <v/>
      </c>
      <c r="O1677" s="75" t="str">
        <f>VLOOKUP('[1]Cumul H'!$C1677,'[1]H S34'!$BE$9:$CU$60,22,FALSE)</f>
        <v/>
      </c>
      <c r="P1677" s="75" t="str">
        <f>VLOOKUP('[1]Cumul H'!$C1677,'[1]H S34'!$BE$9:$CU$60,26,FALSE)</f>
        <v/>
      </c>
      <c r="Q1677" s="75" t="str">
        <f>VLOOKUP('[1]Cumul H'!$C1677,'[1]H S34'!$BE$9:$CU$60,30,FALSE)</f>
        <v/>
      </c>
      <c r="R1677" s="75" t="str">
        <f>VLOOKUP('[1]Cumul H'!$C1677,'[1]H S34'!$BE$9:$CU$60,34,FALSE)</f>
        <v/>
      </c>
      <c r="S1677" s="75" t="str">
        <f>VLOOKUP('[1]Cumul H'!$C1677,'[1]H S34'!$BE$9:$CU$60,33,FALSE)</f>
        <v/>
      </c>
      <c r="T1677" s="75" t="str">
        <f>VLOOKUP('[1]Cumul H'!$C1677,'[1]H S34'!$BE$9:$CU$60,35,FALSE)</f>
        <v/>
      </c>
      <c r="U1677" s="75" t="str">
        <f>VLOOKUP('[1]Cumul H'!$C1677,'[1]H S34'!$BE$9:$CU$60,36,FALSE)</f>
        <v/>
      </c>
      <c r="V1677" s="76" t="str">
        <f t="shared" si="253"/>
        <v/>
      </c>
      <c r="W1677" s="76" t="str" cm="1">
        <f t="array" ref="W1677">IFERROR(_xlfn.IFS(V1677="","",V1677=39,"",V1677&gt;39,V1677-39),"")</f>
        <v/>
      </c>
      <c r="X1677" s="76" t="str">
        <f t="shared" si="254"/>
        <v/>
      </c>
      <c r="Y1677" s="76" t="str">
        <f t="shared" si="255"/>
        <v/>
      </c>
      <c r="Z1677" s="76" t="str">
        <f t="shared" si="256"/>
        <v/>
      </c>
      <c r="AA1677" s="77" t="str">
        <f t="shared" si="257"/>
        <v/>
      </c>
      <c r="AB1677" s="76" t="str">
        <f t="shared" si="258"/>
        <v/>
      </c>
      <c r="AC1677" s="74" t="str">
        <f>VLOOKUP('[1]Cumul H'!$C1677,'[1]H S34'!$BE$9:$CU$60,37,FALSE)</f>
        <v/>
      </c>
      <c r="AD1677" s="74" t="str">
        <f>VLOOKUP('[1]Cumul H'!$C1677,'[1]H S34'!$BE$9:$CU$60,38,FALSE)</f>
        <v/>
      </c>
      <c r="AE1677" s="74" t="str">
        <f>VLOOKUP('[1]Cumul H'!$C1677,'[1]H S34'!$BE$9:$CU$60,39,FALSE)</f>
        <v/>
      </c>
      <c r="AF1677" s="74" t="str">
        <f>VLOOKUP('[1]Cumul H'!$C1677,'[1]H S34'!$BE$9:$CU$60,40,FALSE)</f>
        <v/>
      </c>
      <c r="AG1677" s="74" t="str">
        <f>VLOOKUP('[1]Cumul H'!$C1677,'[1]H S34'!$BE$9:$CU$60,41,FALSE)</f>
        <v/>
      </c>
      <c r="AH1677" s="74" t="str">
        <f>VLOOKUP('[1]Cumul H'!$C1677,'[1]H S34'!$BE$9:$CU$60,42,FALSE)</f>
        <v/>
      </c>
      <c r="AI1677" s="74">
        <f>SUM('[1]Cumul H'!$AE1677:$AH1677)</f>
        <v>0</v>
      </c>
      <c r="AJ1677" s="78" t="str" cm="1">
        <f t="array" ref="AJ1677">IF(E1677="INTERIM",_xlfn.IFS(J1677="NON",$AK$2,J1677="OUI",$AK$3),"")</f>
        <v/>
      </c>
      <c r="AK1677" s="74" t="str">
        <f t="shared" si="250"/>
        <v/>
      </c>
      <c r="AL1677" s="74" t="str">
        <f>IF(V1677="","",IF(V1677-Tableau3[[#This Row],[Heure sans Majoration]]&lt;0,0,V1677-Tableau3[[#This Row],[Heure sans Majoration]]))</f>
        <v/>
      </c>
      <c r="AM1677" s="74" t="str">
        <f t="shared" si="259"/>
        <v/>
      </c>
      <c r="AN1677" s="74" t="str">
        <f t="shared" si="251"/>
        <v/>
      </c>
      <c r="AO1677" s="74" t="str">
        <f t="shared" si="252"/>
        <v/>
      </c>
      <c r="AP1677" s="78" t="str">
        <f>IF(C1677="","",IF(F1677=0,"",(V1677*Tableau3[[#This Row],[Salaire Horaire]]*Tableau3[[#This Row],[Coef Multi]])))</f>
        <v/>
      </c>
      <c r="AQ1677" s="78" t="str">
        <f>IF(C1677="","",IF(F1677=0,"",(Tableau3[[#This Row],[Heure avec majoration]]*Tableau3[[#This Row],[Salaire Horaire]]*Tableau3[[#This Row],[Coef Multi]]*25%)))</f>
        <v/>
      </c>
    </row>
    <row r="1678" spans="2:43" ht="15" thickTop="1" x14ac:dyDescent="0.3">
      <c r="B1678" s="73" t="s">
        <v>116</v>
      </c>
      <c r="C1678" s="74" t="str">
        <f>IF('[1]H S34'!BE19="","",'[1]H S34'!BE19)</f>
        <v/>
      </c>
      <c r="D1678" s="74" t="str">
        <f>IF(C1678="","",VLOOKUP(C1678,[1]!Tableau1[#All],5,FALSE))</f>
        <v/>
      </c>
      <c r="E1678" s="74" t="str">
        <f>IF(C1678="","",VLOOKUP(C1678,[1]!Tableau1[#All],11,FALSE))</f>
        <v/>
      </c>
      <c r="F1678" s="74" t="str">
        <f>IFERROR(IF(C1678="","",VLOOKUP(C1678,[1]!Tableau1[#All],12,FALSE)),"")</f>
        <v/>
      </c>
      <c r="G1678" s="74" t="str">
        <f>IFERROR(IF(C1678="","",VLOOKUP(C1678,[1]!Tableau1[#All],6,FALSE)),"")</f>
        <v/>
      </c>
      <c r="H1678" s="74" t="str">
        <f>IFERROR(IF(C1678="","",VLOOKUP(C1678,[1]!Tableau1[#All],13,FALSE)),"")</f>
        <v/>
      </c>
      <c r="I1678" s="74" t="str">
        <f>IFERROR(IF(C1678="","",VLOOKUP(C1678,[1]!Tableau1[#All],14,FALSE)),"")</f>
        <v/>
      </c>
      <c r="J1678" s="74" t="str">
        <f>IFERROR(IF(C1678="","",VLOOKUP(C1678,[1]!Tableau1[#All],8,FALSE)),"")</f>
        <v/>
      </c>
      <c r="K1678" s="75" t="str">
        <f>VLOOKUP('[1]Cumul H'!$C1678,'[1]H S34'!$BE$9:$CU$60,6,FALSE)</f>
        <v/>
      </c>
      <c r="L1678" s="75" t="str">
        <f>VLOOKUP('[1]Cumul H'!$C1678,'[1]H S34'!$BE$9:$CU$60,10,FALSE)</f>
        <v/>
      </c>
      <c r="M1678" s="75" t="str">
        <f>VLOOKUP('[1]Cumul H'!$C1678,'[1]H S34'!$BE$9:$CU$60,14,FALSE)</f>
        <v/>
      </c>
      <c r="N1678" s="75" t="str">
        <f>VLOOKUP('[1]Cumul H'!$C1678,'[1]H S34'!$BE$9:$CU$60,18,FALSE)</f>
        <v/>
      </c>
      <c r="O1678" s="75" t="str">
        <f>VLOOKUP('[1]Cumul H'!$C1678,'[1]H S34'!$BE$9:$CU$60,22,FALSE)</f>
        <v/>
      </c>
      <c r="P1678" s="75" t="str">
        <f>VLOOKUP('[1]Cumul H'!$C1678,'[1]H S34'!$BE$9:$CU$60,26,FALSE)</f>
        <v/>
      </c>
      <c r="Q1678" s="75" t="str">
        <f>VLOOKUP('[1]Cumul H'!$C1678,'[1]H S34'!$BE$9:$CU$60,30,FALSE)</f>
        <v/>
      </c>
      <c r="R1678" s="75" t="str">
        <f>VLOOKUP('[1]Cumul H'!$C1678,'[1]H S34'!$BE$9:$CU$60,34,FALSE)</f>
        <v/>
      </c>
      <c r="S1678" s="75" t="str">
        <f>VLOOKUP('[1]Cumul H'!$C1678,'[1]H S34'!$BE$9:$CU$60,33,FALSE)</f>
        <v/>
      </c>
      <c r="T1678" s="75" t="str">
        <f>VLOOKUP('[1]Cumul H'!$C1678,'[1]H S34'!$BE$9:$CU$60,35,FALSE)</f>
        <v/>
      </c>
      <c r="U1678" s="75" t="str">
        <f>VLOOKUP('[1]Cumul H'!$C1678,'[1]H S34'!$BE$9:$CU$60,36,FALSE)</f>
        <v/>
      </c>
      <c r="V1678" s="76" t="str">
        <f t="shared" si="253"/>
        <v/>
      </c>
      <c r="W1678" s="76" t="str" cm="1">
        <f t="array" ref="W1678">IFERROR(_xlfn.IFS(V1678="","",V1678=39,"",V1678&gt;39,V1678-39),"")</f>
        <v/>
      </c>
      <c r="X1678" s="76" t="str">
        <f t="shared" si="254"/>
        <v/>
      </c>
      <c r="Y1678" s="76" t="str">
        <f t="shared" si="255"/>
        <v/>
      </c>
      <c r="Z1678" s="76" t="str">
        <f t="shared" si="256"/>
        <v/>
      </c>
      <c r="AA1678" s="77" t="str">
        <f t="shared" si="257"/>
        <v/>
      </c>
      <c r="AB1678" s="76" t="str">
        <f t="shared" si="258"/>
        <v/>
      </c>
      <c r="AC1678" s="74" t="str">
        <f>VLOOKUP('[1]Cumul H'!$C1678,'[1]H S34'!$BE$9:$CU$60,37,FALSE)</f>
        <v/>
      </c>
      <c r="AD1678" s="74" t="str">
        <f>VLOOKUP('[1]Cumul H'!$C1678,'[1]H S34'!$BE$9:$CU$60,38,FALSE)</f>
        <v/>
      </c>
      <c r="AE1678" s="74" t="str">
        <f>VLOOKUP('[1]Cumul H'!$C1678,'[1]H S34'!$BE$9:$CU$60,39,FALSE)</f>
        <v/>
      </c>
      <c r="AF1678" s="74" t="str">
        <f>VLOOKUP('[1]Cumul H'!$C1678,'[1]H S34'!$BE$9:$CU$60,40,FALSE)</f>
        <v/>
      </c>
      <c r="AG1678" s="74" t="str">
        <f>VLOOKUP('[1]Cumul H'!$C1678,'[1]H S34'!$BE$9:$CU$60,41,FALSE)</f>
        <v/>
      </c>
      <c r="AH1678" s="74" t="str">
        <f>VLOOKUP('[1]Cumul H'!$C1678,'[1]H S34'!$BE$9:$CU$60,42,FALSE)</f>
        <v/>
      </c>
      <c r="AI1678" s="74">
        <f>SUM('[1]Cumul H'!$AE1678:$AH1678)</f>
        <v>0</v>
      </c>
      <c r="AJ1678" s="72" t="str" cm="1">
        <f t="array" ref="AJ1678">IF(E1678="INTERIM",_xlfn.IFS(J1678="NON",$AK$2,J1678="OUI",$AK$3),"")</f>
        <v/>
      </c>
      <c r="AK1678" s="68" t="str">
        <f t="shared" ref="AK1678:AK1741" si="260">IF(V1678="","",IF(V1677&gt;35,35,V1678))</f>
        <v/>
      </c>
      <c r="AL1678" s="68" t="str">
        <f>IF(V1678="","",IF(V1678-Tableau3[[#This Row],[Heure sans Majoration]]&lt;0,0,V1678-Tableau3[[#This Row],[Heure sans Majoration]]))</f>
        <v/>
      </c>
      <c r="AM1678" s="68" t="str">
        <f t="shared" si="259"/>
        <v/>
      </c>
      <c r="AN1678" s="68" t="str">
        <f t="shared" ref="AN1678:AN1741" si="261">IFERROR(VLOOKUP(F1678,$AJ$5:$AN$11,4,FALSE),"")</f>
        <v/>
      </c>
      <c r="AO1678" s="68" t="str">
        <f t="shared" ref="AO1678:AO1741" si="262">IF(C1678="","",IF(F1678=0,"",IFERROR(VLOOKUP(F1678,$AJ$5:$AN$11,5,FALSE),"")*AB1678))</f>
        <v/>
      </c>
      <c r="AP1678" s="72" t="str">
        <f>IF(C1678="","",IF(F1678=0,"",(V1678*Tableau3[[#This Row],[Salaire Horaire]]*Tableau3[[#This Row],[Coef Multi]])))</f>
        <v/>
      </c>
      <c r="AQ1678" s="72" t="str">
        <f>IF(C1678="","",IF(F1678=0,"",(Tableau3[[#This Row],[Heure avec majoration]]*Tableau3[[#This Row],[Salaire Horaire]]*Tableau3[[#This Row],[Coef Multi]]*25%)))</f>
        <v/>
      </c>
    </row>
    <row r="1679" spans="2:43" ht="15" thickBot="1" x14ac:dyDescent="0.35">
      <c r="B1679" s="73" t="s">
        <v>116</v>
      </c>
      <c r="C1679" s="74" t="str">
        <f>IF('[1]H S34'!BE20="","",'[1]H S34'!BE20)</f>
        <v/>
      </c>
      <c r="D1679" s="74" t="str">
        <f>IF(C1679="","",VLOOKUP(C1679,[1]!Tableau1[#All],5,FALSE))</f>
        <v/>
      </c>
      <c r="E1679" s="74" t="str">
        <f>IF(C1679="","",VLOOKUP(C1679,[1]!Tableau1[#All],11,FALSE))</f>
        <v/>
      </c>
      <c r="F1679" s="74" t="str">
        <f>IFERROR(IF(C1679="","",VLOOKUP(C1679,[1]!Tableau1[#All],12,FALSE)),"")</f>
        <v/>
      </c>
      <c r="G1679" s="74" t="str">
        <f>IFERROR(IF(C1679="","",VLOOKUP(C1679,[1]!Tableau1[#All],6,FALSE)),"")</f>
        <v/>
      </c>
      <c r="H1679" s="74" t="str">
        <f>IFERROR(IF(C1679="","",VLOOKUP(C1679,[1]!Tableau1[#All],13,FALSE)),"")</f>
        <v/>
      </c>
      <c r="I1679" s="74" t="str">
        <f>IFERROR(IF(C1679="","",VLOOKUP(C1679,[1]!Tableau1[#All],14,FALSE)),"")</f>
        <v/>
      </c>
      <c r="J1679" s="74" t="str">
        <f>IFERROR(IF(C1679="","",VLOOKUP(C1679,[1]!Tableau1[#All],8,FALSE)),"")</f>
        <v/>
      </c>
      <c r="K1679" s="75" t="str">
        <f>VLOOKUP('[1]Cumul H'!$C1679,'[1]H S34'!$BE$9:$CU$60,6,FALSE)</f>
        <v/>
      </c>
      <c r="L1679" s="75" t="str">
        <f>VLOOKUP('[1]Cumul H'!$C1679,'[1]H S34'!$BE$9:$CU$60,10,FALSE)</f>
        <v/>
      </c>
      <c r="M1679" s="75" t="str">
        <f>VLOOKUP('[1]Cumul H'!$C1679,'[1]H S34'!$BE$9:$CU$60,14,FALSE)</f>
        <v/>
      </c>
      <c r="N1679" s="75" t="str">
        <f>VLOOKUP('[1]Cumul H'!$C1679,'[1]H S34'!$BE$9:$CU$60,18,FALSE)</f>
        <v/>
      </c>
      <c r="O1679" s="75" t="str">
        <f>VLOOKUP('[1]Cumul H'!$C1679,'[1]H S34'!$BE$9:$CU$60,22,FALSE)</f>
        <v/>
      </c>
      <c r="P1679" s="75" t="str">
        <f>VLOOKUP('[1]Cumul H'!$C1679,'[1]H S34'!$BE$9:$CU$60,26,FALSE)</f>
        <v/>
      </c>
      <c r="Q1679" s="75" t="str">
        <f>VLOOKUP('[1]Cumul H'!$C1679,'[1]H S34'!$BE$9:$CU$60,30,FALSE)</f>
        <v/>
      </c>
      <c r="R1679" s="75" t="str">
        <f>VLOOKUP('[1]Cumul H'!$C1679,'[1]H S34'!$BE$9:$CU$60,34,FALSE)</f>
        <v/>
      </c>
      <c r="S1679" s="75" t="str">
        <f>VLOOKUP('[1]Cumul H'!$C1679,'[1]H S34'!$BE$9:$CU$60,33,FALSE)</f>
        <v/>
      </c>
      <c r="T1679" s="75" t="str">
        <f>VLOOKUP('[1]Cumul H'!$C1679,'[1]H S34'!$BE$9:$CU$60,35,FALSE)</f>
        <v/>
      </c>
      <c r="U1679" s="75" t="str">
        <f>VLOOKUP('[1]Cumul H'!$C1679,'[1]H S34'!$BE$9:$CU$60,36,FALSE)</f>
        <v/>
      </c>
      <c r="V1679" s="76" t="str">
        <f t="shared" ref="V1679:V1742" si="263">IF(R1679="","",R1679*24)</f>
        <v/>
      </c>
      <c r="W1679" s="76" t="str" cm="1">
        <f t="array" ref="W1679">IFERROR(_xlfn.IFS(V1679="","",V1679=39,"",V1679&gt;39,V1679-39),"")</f>
        <v/>
      </c>
      <c r="X1679" s="76" t="str">
        <f t="shared" ref="X1679:X1742" si="264">IF(W1679="","",IF(W1679&lt;3,W1679*1.25,3*1.25))</f>
        <v/>
      </c>
      <c r="Y1679" s="76" t="str">
        <f t="shared" ref="Y1679:Y1742" si="265">IF(W1679="","",IF(W1679&gt;3,(W1679-3)*1.5,IF(W1679&lt;3,"")))</f>
        <v/>
      </c>
      <c r="Z1679" s="76" t="str">
        <f t="shared" ref="Z1679:Z1742" si="266">IF(W1679="","",SUM(X1679:Y1679))</f>
        <v/>
      </c>
      <c r="AA1679" s="77" t="str">
        <f t="shared" ref="AA1679:AA1742" si="267">IF(Z1679="","",Z1679/24)</f>
        <v/>
      </c>
      <c r="AB1679" s="76" t="str">
        <f t="shared" ref="AB1679:AB1742" si="268">IF(C1679="","",COUNTIF(K1679:Q1679,"&gt;0"))</f>
        <v/>
      </c>
      <c r="AC1679" s="74" t="str">
        <f>VLOOKUP('[1]Cumul H'!$C1679,'[1]H S34'!$BE$9:$CU$60,37,FALSE)</f>
        <v/>
      </c>
      <c r="AD1679" s="74" t="str">
        <f>VLOOKUP('[1]Cumul H'!$C1679,'[1]H S34'!$BE$9:$CU$60,38,FALSE)</f>
        <v/>
      </c>
      <c r="AE1679" s="74" t="str">
        <f>VLOOKUP('[1]Cumul H'!$C1679,'[1]H S34'!$BE$9:$CU$60,39,FALSE)</f>
        <v/>
      </c>
      <c r="AF1679" s="74" t="str">
        <f>VLOOKUP('[1]Cumul H'!$C1679,'[1]H S34'!$BE$9:$CU$60,40,FALSE)</f>
        <v/>
      </c>
      <c r="AG1679" s="74" t="str">
        <f>VLOOKUP('[1]Cumul H'!$C1679,'[1]H S34'!$BE$9:$CU$60,41,FALSE)</f>
        <v/>
      </c>
      <c r="AH1679" s="74" t="str">
        <f>VLOOKUP('[1]Cumul H'!$C1679,'[1]H S34'!$BE$9:$CU$60,42,FALSE)</f>
        <v/>
      </c>
      <c r="AI1679" s="74">
        <f>SUM('[1]Cumul H'!$AE1679:$AH1679)</f>
        <v>0</v>
      </c>
      <c r="AJ1679" s="78" t="str" cm="1">
        <f t="array" ref="AJ1679">IF(E1679="INTERIM",_xlfn.IFS(J1679="NON",$AK$2,J1679="OUI",$AK$3),"")</f>
        <v/>
      </c>
      <c r="AK1679" s="74" t="str">
        <f t="shared" si="260"/>
        <v/>
      </c>
      <c r="AL1679" s="74" t="str">
        <f>IF(V1679="","",IF(V1679-Tableau3[[#This Row],[Heure sans Majoration]]&lt;0,0,V1679-Tableau3[[#This Row],[Heure sans Majoration]]))</f>
        <v/>
      </c>
      <c r="AM1679" s="74" t="str">
        <f t="shared" ref="AM1679:AM1742" si="269">IF(E1679="","",IF(E1679="CDI","",IF(J1679="oui",VLOOKUP(F1679,$AJ$5:$AL$11,3,FALSE),VLOOKUP(F1679,$AJ$5:$AL$11,2,FALSE))))</f>
        <v/>
      </c>
      <c r="AN1679" s="74" t="str">
        <f t="shared" si="261"/>
        <v/>
      </c>
      <c r="AO1679" s="74" t="str">
        <f t="shared" si="262"/>
        <v/>
      </c>
      <c r="AP1679" s="78" t="str">
        <f>IF(C1679="","",IF(F1679=0,"",(V1679*Tableau3[[#This Row],[Salaire Horaire]]*Tableau3[[#This Row],[Coef Multi]])))</f>
        <v/>
      </c>
      <c r="AQ1679" s="78" t="str">
        <f>IF(C1679="","",IF(F1679=0,"",(Tableau3[[#This Row],[Heure avec majoration]]*Tableau3[[#This Row],[Salaire Horaire]]*Tableau3[[#This Row],[Coef Multi]]*25%)))</f>
        <v/>
      </c>
    </row>
    <row r="1680" spans="2:43" ht="15" thickTop="1" x14ac:dyDescent="0.3">
      <c r="B1680" s="73" t="s">
        <v>116</v>
      </c>
      <c r="C1680" s="74" t="str">
        <f>IF('[1]H S34'!BE21="","",'[1]H S34'!BE21)</f>
        <v/>
      </c>
      <c r="D1680" s="74" t="str">
        <f>IF(C1680="","",VLOOKUP(C1680,[1]!Tableau1[#All],5,FALSE))</f>
        <v/>
      </c>
      <c r="E1680" s="74" t="str">
        <f>IF(C1680="","",VLOOKUP(C1680,[1]!Tableau1[#All],11,FALSE))</f>
        <v/>
      </c>
      <c r="F1680" s="74" t="str">
        <f>IFERROR(IF(C1680="","",VLOOKUP(C1680,[1]!Tableau1[#All],12,FALSE)),"")</f>
        <v/>
      </c>
      <c r="G1680" s="74" t="str">
        <f>IFERROR(IF(C1680="","",VLOOKUP(C1680,[1]!Tableau1[#All],6,FALSE)),"")</f>
        <v/>
      </c>
      <c r="H1680" s="74" t="str">
        <f>IFERROR(IF(C1680="","",VLOOKUP(C1680,[1]!Tableau1[#All],13,FALSE)),"")</f>
        <v/>
      </c>
      <c r="I1680" s="74" t="str">
        <f>IFERROR(IF(C1680="","",VLOOKUP(C1680,[1]!Tableau1[#All],14,FALSE)),"")</f>
        <v/>
      </c>
      <c r="J1680" s="74" t="str">
        <f>IFERROR(IF(C1680="","",VLOOKUP(C1680,[1]!Tableau1[#All],8,FALSE)),"")</f>
        <v/>
      </c>
      <c r="K1680" s="75" t="str">
        <f>VLOOKUP('[1]Cumul H'!$C1680,'[1]H S34'!$BE$9:$CU$60,6,FALSE)</f>
        <v/>
      </c>
      <c r="L1680" s="75" t="str">
        <f>VLOOKUP('[1]Cumul H'!$C1680,'[1]H S34'!$BE$9:$CU$60,10,FALSE)</f>
        <v/>
      </c>
      <c r="M1680" s="75" t="str">
        <f>VLOOKUP('[1]Cumul H'!$C1680,'[1]H S34'!$BE$9:$CU$60,14,FALSE)</f>
        <v/>
      </c>
      <c r="N1680" s="75" t="str">
        <f>VLOOKUP('[1]Cumul H'!$C1680,'[1]H S34'!$BE$9:$CU$60,18,FALSE)</f>
        <v/>
      </c>
      <c r="O1680" s="75" t="str">
        <f>VLOOKUP('[1]Cumul H'!$C1680,'[1]H S34'!$BE$9:$CU$60,22,FALSE)</f>
        <v/>
      </c>
      <c r="P1680" s="75" t="str">
        <f>VLOOKUP('[1]Cumul H'!$C1680,'[1]H S34'!$BE$9:$CU$60,26,FALSE)</f>
        <v/>
      </c>
      <c r="Q1680" s="75" t="str">
        <f>VLOOKUP('[1]Cumul H'!$C1680,'[1]H S34'!$BE$9:$CU$60,30,FALSE)</f>
        <v/>
      </c>
      <c r="R1680" s="75" t="str">
        <f>VLOOKUP('[1]Cumul H'!$C1680,'[1]H S34'!$BE$9:$CU$60,34,FALSE)</f>
        <v/>
      </c>
      <c r="S1680" s="75" t="str">
        <f>VLOOKUP('[1]Cumul H'!$C1680,'[1]H S34'!$BE$9:$CU$60,33,FALSE)</f>
        <v/>
      </c>
      <c r="T1680" s="75" t="str">
        <f>VLOOKUP('[1]Cumul H'!$C1680,'[1]H S34'!$BE$9:$CU$60,35,FALSE)</f>
        <v/>
      </c>
      <c r="U1680" s="75" t="str">
        <f>VLOOKUP('[1]Cumul H'!$C1680,'[1]H S34'!$BE$9:$CU$60,36,FALSE)</f>
        <v/>
      </c>
      <c r="V1680" s="76" t="str">
        <f t="shared" si="263"/>
        <v/>
      </c>
      <c r="W1680" s="76" t="str" cm="1">
        <f t="array" ref="W1680">IFERROR(_xlfn.IFS(V1680="","",V1680=39,"",V1680&gt;39,V1680-39),"")</f>
        <v/>
      </c>
      <c r="X1680" s="76" t="str">
        <f t="shared" si="264"/>
        <v/>
      </c>
      <c r="Y1680" s="76" t="str">
        <f t="shared" si="265"/>
        <v/>
      </c>
      <c r="Z1680" s="76" t="str">
        <f t="shared" si="266"/>
        <v/>
      </c>
      <c r="AA1680" s="77" t="str">
        <f t="shared" si="267"/>
        <v/>
      </c>
      <c r="AB1680" s="76" t="str">
        <f t="shared" si="268"/>
        <v/>
      </c>
      <c r="AC1680" s="74" t="str">
        <f>VLOOKUP('[1]Cumul H'!$C1680,'[1]H S34'!$BE$9:$CU$60,37,FALSE)</f>
        <v/>
      </c>
      <c r="AD1680" s="74" t="str">
        <f>VLOOKUP('[1]Cumul H'!$C1680,'[1]H S34'!$BE$9:$CU$60,38,FALSE)</f>
        <v/>
      </c>
      <c r="AE1680" s="74" t="str">
        <f>VLOOKUP('[1]Cumul H'!$C1680,'[1]H S34'!$BE$9:$CU$60,39,FALSE)</f>
        <v/>
      </c>
      <c r="AF1680" s="74" t="str">
        <f>VLOOKUP('[1]Cumul H'!$C1680,'[1]H S34'!$BE$9:$CU$60,40,FALSE)</f>
        <v/>
      </c>
      <c r="AG1680" s="74" t="str">
        <f>VLOOKUP('[1]Cumul H'!$C1680,'[1]H S34'!$BE$9:$CU$60,41,FALSE)</f>
        <v/>
      </c>
      <c r="AH1680" s="74" t="str">
        <f>VLOOKUP('[1]Cumul H'!$C1680,'[1]H S34'!$BE$9:$CU$60,42,FALSE)</f>
        <v/>
      </c>
      <c r="AI1680" s="74">
        <f>SUM('[1]Cumul H'!$AE1680:$AH1680)</f>
        <v>0</v>
      </c>
      <c r="AJ1680" s="72" t="str" cm="1">
        <f t="array" ref="AJ1680">IF(E1680="INTERIM",_xlfn.IFS(J1680="NON",$AK$2,J1680="OUI",$AK$3),"")</f>
        <v/>
      </c>
      <c r="AK1680" s="68" t="str">
        <f t="shared" si="260"/>
        <v/>
      </c>
      <c r="AL1680" s="68" t="str">
        <f>IF(V1680="","",IF(V1680-Tableau3[[#This Row],[Heure sans Majoration]]&lt;0,0,V1680-Tableau3[[#This Row],[Heure sans Majoration]]))</f>
        <v/>
      </c>
      <c r="AM1680" s="68" t="str">
        <f t="shared" si="269"/>
        <v/>
      </c>
      <c r="AN1680" s="68" t="str">
        <f t="shared" si="261"/>
        <v/>
      </c>
      <c r="AO1680" s="68" t="str">
        <f t="shared" si="262"/>
        <v/>
      </c>
      <c r="AP1680" s="72" t="str">
        <f>IF(C1680="","",IF(F1680=0,"",(V1680*Tableau3[[#This Row],[Salaire Horaire]]*Tableau3[[#This Row],[Coef Multi]])))</f>
        <v/>
      </c>
      <c r="AQ1680" s="72" t="str">
        <f>IF(C1680="","",IF(F1680=0,"",(Tableau3[[#This Row],[Heure avec majoration]]*Tableau3[[#This Row],[Salaire Horaire]]*Tableau3[[#This Row],[Coef Multi]]*25%)))</f>
        <v/>
      </c>
    </row>
    <row r="1681" spans="2:43" ht="15" thickBot="1" x14ac:dyDescent="0.35">
      <c r="B1681" s="73" t="s">
        <v>116</v>
      </c>
      <c r="C1681" s="74" t="str">
        <f>IF('[1]H S34'!BE22="","",'[1]H S34'!BE22)</f>
        <v/>
      </c>
      <c r="D1681" s="74" t="str">
        <f>IF(C1681="","",VLOOKUP(C1681,[1]!Tableau1[#All],5,FALSE))</f>
        <v/>
      </c>
      <c r="E1681" s="74" t="str">
        <f>IF(C1681="","",VLOOKUP(C1681,[1]!Tableau1[#All],11,FALSE))</f>
        <v/>
      </c>
      <c r="F1681" s="74" t="str">
        <f>IFERROR(IF(C1681="","",VLOOKUP(C1681,[1]!Tableau1[#All],12,FALSE)),"")</f>
        <v/>
      </c>
      <c r="G1681" s="74" t="str">
        <f>IFERROR(IF(C1681="","",VLOOKUP(C1681,[1]!Tableau1[#All],6,FALSE)),"")</f>
        <v/>
      </c>
      <c r="H1681" s="74" t="str">
        <f>IFERROR(IF(C1681="","",VLOOKUP(C1681,[1]!Tableau1[#All],13,FALSE)),"")</f>
        <v/>
      </c>
      <c r="I1681" s="74" t="str">
        <f>IFERROR(IF(C1681="","",VLOOKUP(C1681,[1]!Tableau1[#All],14,FALSE)),"")</f>
        <v/>
      </c>
      <c r="J1681" s="74" t="str">
        <f>IFERROR(IF(C1681="","",VLOOKUP(C1681,[1]!Tableau1[#All],8,FALSE)),"")</f>
        <v/>
      </c>
      <c r="K1681" s="75" t="str">
        <f>VLOOKUP('[1]Cumul H'!$C1681,'[1]H S34'!$BE$9:$CU$60,6,FALSE)</f>
        <v/>
      </c>
      <c r="L1681" s="75" t="str">
        <f>VLOOKUP('[1]Cumul H'!$C1681,'[1]H S34'!$BE$9:$CU$60,10,FALSE)</f>
        <v/>
      </c>
      <c r="M1681" s="75" t="str">
        <f>VLOOKUP('[1]Cumul H'!$C1681,'[1]H S34'!$BE$9:$CU$60,14,FALSE)</f>
        <v/>
      </c>
      <c r="N1681" s="75" t="str">
        <f>VLOOKUP('[1]Cumul H'!$C1681,'[1]H S34'!$BE$9:$CU$60,18,FALSE)</f>
        <v/>
      </c>
      <c r="O1681" s="75" t="str">
        <f>VLOOKUP('[1]Cumul H'!$C1681,'[1]H S34'!$BE$9:$CU$60,22,FALSE)</f>
        <v/>
      </c>
      <c r="P1681" s="75" t="str">
        <f>VLOOKUP('[1]Cumul H'!$C1681,'[1]H S34'!$BE$9:$CU$60,26,FALSE)</f>
        <v/>
      </c>
      <c r="Q1681" s="75" t="str">
        <f>VLOOKUP('[1]Cumul H'!$C1681,'[1]H S34'!$BE$9:$CU$60,30,FALSE)</f>
        <v/>
      </c>
      <c r="R1681" s="75" t="str">
        <f>VLOOKUP('[1]Cumul H'!$C1681,'[1]H S34'!$BE$9:$CU$60,34,FALSE)</f>
        <v/>
      </c>
      <c r="S1681" s="75" t="str">
        <f>VLOOKUP('[1]Cumul H'!$C1681,'[1]H S34'!$BE$9:$CU$60,33,FALSE)</f>
        <v/>
      </c>
      <c r="T1681" s="75" t="str">
        <f>VLOOKUP('[1]Cumul H'!$C1681,'[1]H S34'!$BE$9:$CU$60,35,FALSE)</f>
        <v/>
      </c>
      <c r="U1681" s="75" t="str">
        <f>VLOOKUP('[1]Cumul H'!$C1681,'[1]H S34'!$BE$9:$CU$60,36,FALSE)</f>
        <v/>
      </c>
      <c r="V1681" s="76" t="str">
        <f t="shared" si="263"/>
        <v/>
      </c>
      <c r="W1681" s="76" t="str" cm="1">
        <f t="array" ref="W1681">IFERROR(_xlfn.IFS(V1681="","",V1681=39,"",V1681&gt;39,V1681-39),"")</f>
        <v/>
      </c>
      <c r="X1681" s="76" t="str">
        <f t="shared" si="264"/>
        <v/>
      </c>
      <c r="Y1681" s="76" t="str">
        <f t="shared" si="265"/>
        <v/>
      </c>
      <c r="Z1681" s="76" t="str">
        <f t="shared" si="266"/>
        <v/>
      </c>
      <c r="AA1681" s="77" t="str">
        <f t="shared" si="267"/>
        <v/>
      </c>
      <c r="AB1681" s="76" t="str">
        <f t="shared" si="268"/>
        <v/>
      </c>
      <c r="AC1681" s="74" t="str">
        <f>VLOOKUP('[1]Cumul H'!$C1681,'[1]H S34'!$BE$9:$CU$60,37,FALSE)</f>
        <v/>
      </c>
      <c r="AD1681" s="74" t="str">
        <f>VLOOKUP('[1]Cumul H'!$C1681,'[1]H S34'!$BE$9:$CU$60,38,FALSE)</f>
        <v/>
      </c>
      <c r="AE1681" s="74" t="str">
        <f>VLOOKUP('[1]Cumul H'!$C1681,'[1]H S34'!$BE$9:$CU$60,39,FALSE)</f>
        <v/>
      </c>
      <c r="AF1681" s="74" t="str">
        <f>VLOOKUP('[1]Cumul H'!$C1681,'[1]H S34'!$BE$9:$CU$60,40,FALSE)</f>
        <v/>
      </c>
      <c r="AG1681" s="74" t="str">
        <f>VLOOKUP('[1]Cumul H'!$C1681,'[1]H S34'!$BE$9:$CU$60,41,FALSE)</f>
        <v/>
      </c>
      <c r="AH1681" s="74" t="str">
        <f>VLOOKUP('[1]Cumul H'!$C1681,'[1]H S34'!$BE$9:$CU$60,42,FALSE)</f>
        <v/>
      </c>
      <c r="AI1681" s="74">
        <f>SUM('[1]Cumul H'!$AE1681:$AH1681)</f>
        <v>0</v>
      </c>
      <c r="AJ1681" s="78" t="str" cm="1">
        <f t="array" ref="AJ1681">IF(E1681="INTERIM",_xlfn.IFS(J1681="NON",$AK$2,J1681="OUI",$AK$3),"")</f>
        <v/>
      </c>
      <c r="AK1681" s="74" t="str">
        <f t="shared" si="260"/>
        <v/>
      </c>
      <c r="AL1681" s="74" t="str">
        <f>IF(V1681="","",IF(V1681-Tableau3[[#This Row],[Heure sans Majoration]]&lt;0,0,V1681-Tableau3[[#This Row],[Heure sans Majoration]]))</f>
        <v/>
      </c>
      <c r="AM1681" s="74" t="str">
        <f t="shared" si="269"/>
        <v/>
      </c>
      <c r="AN1681" s="74" t="str">
        <f t="shared" si="261"/>
        <v/>
      </c>
      <c r="AO1681" s="74" t="str">
        <f t="shared" si="262"/>
        <v/>
      </c>
      <c r="AP1681" s="78" t="str">
        <f>IF(C1681="","",IF(F1681=0,"",(V1681*Tableau3[[#This Row],[Salaire Horaire]]*Tableau3[[#This Row],[Coef Multi]])))</f>
        <v/>
      </c>
      <c r="AQ1681" s="78" t="str">
        <f>IF(C1681="","",IF(F1681=0,"",(Tableau3[[#This Row],[Heure avec majoration]]*Tableau3[[#This Row],[Salaire Horaire]]*Tableau3[[#This Row],[Coef Multi]]*25%)))</f>
        <v/>
      </c>
    </row>
    <row r="1682" spans="2:43" ht="15" thickTop="1" x14ac:dyDescent="0.3">
      <c r="B1682" s="73" t="s">
        <v>116</v>
      </c>
      <c r="C1682" s="74" t="str">
        <f>IF('[1]H S34'!BE23="","",'[1]H S34'!BE23)</f>
        <v/>
      </c>
      <c r="D1682" s="74" t="str">
        <f>IF(C1682="","",VLOOKUP(C1682,[1]!Tableau1[#All],5,FALSE))</f>
        <v/>
      </c>
      <c r="E1682" s="74" t="str">
        <f>IF(C1682="","",VLOOKUP(C1682,[1]!Tableau1[#All],11,FALSE))</f>
        <v/>
      </c>
      <c r="F1682" s="74" t="str">
        <f>IFERROR(IF(C1682="","",VLOOKUP(C1682,[1]!Tableau1[#All],12,FALSE)),"")</f>
        <v/>
      </c>
      <c r="G1682" s="74" t="str">
        <f>IFERROR(IF(C1682="","",VLOOKUP(C1682,[1]!Tableau1[#All],6,FALSE)),"")</f>
        <v/>
      </c>
      <c r="H1682" s="74" t="str">
        <f>IFERROR(IF(C1682="","",VLOOKUP(C1682,[1]!Tableau1[#All],13,FALSE)),"")</f>
        <v/>
      </c>
      <c r="I1682" s="74" t="str">
        <f>IFERROR(IF(C1682="","",VLOOKUP(C1682,[1]!Tableau1[#All],14,FALSE)),"")</f>
        <v/>
      </c>
      <c r="J1682" s="74" t="str">
        <f>IFERROR(IF(C1682="","",VLOOKUP(C1682,[1]!Tableau1[#All],8,FALSE)),"")</f>
        <v/>
      </c>
      <c r="K1682" s="75" t="str">
        <f>VLOOKUP('[1]Cumul H'!$C1682,'[1]H S34'!$BE$9:$CU$60,6,FALSE)</f>
        <v/>
      </c>
      <c r="L1682" s="75" t="str">
        <f>VLOOKUP('[1]Cumul H'!$C1682,'[1]H S34'!$BE$9:$CU$60,10,FALSE)</f>
        <v/>
      </c>
      <c r="M1682" s="75" t="str">
        <f>VLOOKUP('[1]Cumul H'!$C1682,'[1]H S34'!$BE$9:$CU$60,14,FALSE)</f>
        <v/>
      </c>
      <c r="N1682" s="75" t="str">
        <f>VLOOKUP('[1]Cumul H'!$C1682,'[1]H S34'!$BE$9:$CU$60,18,FALSE)</f>
        <v/>
      </c>
      <c r="O1682" s="75" t="str">
        <f>VLOOKUP('[1]Cumul H'!$C1682,'[1]H S34'!$BE$9:$CU$60,22,FALSE)</f>
        <v/>
      </c>
      <c r="P1682" s="75" t="str">
        <f>VLOOKUP('[1]Cumul H'!$C1682,'[1]H S34'!$BE$9:$CU$60,26,FALSE)</f>
        <v/>
      </c>
      <c r="Q1682" s="75" t="str">
        <f>VLOOKUP('[1]Cumul H'!$C1682,'[1]H S34'!$BE$9:$CU$60,30,FALSE)</f>
        <v/>
      </c>
      <c r="R1682" s="75" t="str">
        <f>VLOOKUP('[1]Cumul H'!$C1682,'[1]H S34'!$BE$9:$CU$60,34,FALSE)</f>
        <v/>
      </c>
      <c r="S1682" s="75" t="str">
        <f>VLOOKUP('[1]Cumul H'!$C1682,'[1]H S34'!$BE$9:$CU$60,33,FALSE)</f>
        <v/>
      </c>
      <c r="T1682" s="75" t="str">
        <f>VLOOKUP('[1]Cumul H'!$C1682,'[1]H S34'!$BE$9:$CU$60,35,FALSE)</f>
        <v/>
      </c>
      <c r="U1682" s="75" t="str">
        <f>VLOOKUP('[1]Cumul H'!$C1682,'[1]H S34'!$BE$9:$CU$60,36,FALSE)</f>
        <v/>
      </c>
      <c r="V1682" s="76" t="str">
        <f t="shared" si="263"/>
        <v/>
      </c>
      <c r="W1682" s="76" t="str" cm="1">
        <f t="array" ref="W1682">IFERROR(_xlfn.IFS(V1682="","",V1682=39,"",V1682&gt;39,V1682-39),"")</f>
        <v/>
      </c>
      <c r="X1682" s="76" t="str">
        <f t="shared" si="264"/>
        <v/>
      </c>
      <c r="Y1682" s="76" t="str">
        <f t="shared" si="265"/>
        <v/>
      </c>
      <c r="Z1682" s="76" t="str">
        <f t="shared" si="266"/>
        <v/>
      </c>
      <c r="AA1682" s="77" t="str">
        <f t="shared" si="267"/>
        <v/>
      </c>
      <c r="AB1682" s="76" t="str">
        <f t="shared" si="268"/>
        <v/>
      </c>
      <c r="AC1682" s="74" t="str">
        <f>VLOOKUP('[1]Cumul H'!$C1682,'[1]H S34'!$BE$9:$CU$60,37,FALSE)</f>
        <v/>
      </c>
      <c r="AD1682" s="74" t="str">
        <f>VLOOKUP('[1]Cumul H'!$C1682,'[1]H S34'!$BE$9:$CU$60,38,FALSE)</f>
        <v/>
      </c>
      <c r="AE1682" s="74" t="str">
        <f>VLOOKUP('[1]Cumul H'!$C1682,'[1]H S34'!$BE$9:$CU$60,39,FALSE)</f>
        <v/>
      </c>
      <c r="AF1682" s="74" t="str">
        <f>VLOOKUP('[1]Cumul H'!$C1682,'[1]H S34'!$BE$9:$CU$60,40,FALSE)</f>
        <v/>
      </c>
      <c r="AG1682" s="74" t="str">
        <f>VLOOKUP('[1]Cumul H'!$C1682,'[1]H S34'!$BE$9:$CU$60,41,FALSE)</f>
        <v/>
      </c>
      <c r="AH1682" s="74" t="str">
        <f>VLOOKUP('[1]Cumul H'!$C1682,'[1]H S34'!$BE$9:$CU$60,42,FALSE)</f>
        <v/>
      </c>
      <c r="AI1682" s="74">
        <f>SUM('[1]Cumul H'!$AE1682:$AH1682)</f>
        <v>0</v>
      </c>
      <c r="AJ1682" s="72" t="str" cm="1">
        <f t="array" ref="AJ1682">IF(E1682="INTERIM",_xlfn.IFS(J1682="NON",$AK$2,J1682="OUI",$AK$3),"")</f>
        <v/>
      </c>
      <c r="AK1682" s="68" t="str">
        <f t="shared" si="260"/>
        <v/>
      </c>
      <c r="AL1682" s="68" t="str">
        <f>IF(V1682="","",IF(V1682-Tableau3[[#This Row],[Heure sans Majoration]]&lt;0,0,V1682-Tableau3[[#This Row],[Heure sans Majoration]]))</f>
        <v/>
      </c>
      <c r="AM1682" s="68" t="str">
        <f t="shared" si="269"/>
        <v/>
      </c>
      <c r="AN1682" s="68" t="str">
        <f t="shared" si="261"/>
        <v/>
      </c>
      <c r="AO1682" s="68" t="str">
        <f t="shared" si="262"/>
        <v/>
      </c>
      <c r="AP1682" s="72" t="str">
        <f>IF(C1682="","",IF(F1682=0,"",(V1682*Tableau3[[#This Row],[Salaire Horaire]]*Tableau3[[#This Row],[Coef Multi]])))</f>
        <v/>
      </c>
      <c r="AQ1682" s="72" t="str">
        <f>IF(C1682="","",IF(F1682=0,"",(Tableau3[[#This Row],[Heure avec majoration]]*Tableau3[[#This Row],[Salaire Horaire]]*Tableau3[[#This Row],[Coef Multi]]*25%)))</f>
        <v/>
      </c>
    </row>
    <row r="1683" spans="2:43" ht="15" thickBot="1" x14ac:dyDescent="0.35">
      <c r="B1683" s="73" t="s">
        <v>116</v>
      </c>
      <c r="C1683" s="74" t="str">
        <f>IF('[1]H S34'!BE24="","",'[1]H S34'!BE24)</f>
        <v/>
      </c>
      <c r="D1683" s="74" t="str">
        <f>IF(C1683="","",VLOOKUP(C1683,[1]!Tableau1[#All],5,FALSE))</f>
        <v/>
      </c>
      <c r="E1683" s="74" t="str">
        <f>IF(C1683="","",VLOOKUP(C1683,[1]!Tableau1[#All],11,FALSE))</f>
        <v/>
      </c>
      <c r="F1683" s="74" t="str">
        <f>IFERROR(IF(C1683="","",VLOOKUP(C1683,[1]!Tableau1[#All],12,FALSE)),"")</f>
        <v/>
      </c>
      <c r="G1683" s="74" t="str">
        <f>IFERROR(IF(C1683="","",VLOOKUP(C1683,[1]!Tableau1[#All],6,FALSE)),"")</f>
        <v/>
      </c>
      <c r="H1683" s="74" t="str">
        <f>IFERROR(IF(C1683="","",VLOOKUP(C1683,[1]!Tableau1[#All],13,FALSE)),"")</f>
        <v/>
      </c>
      <c r="I1683" s="74" t="str">
        <f>IFERROR(IF(C1683="","",VLOOKUP(C1683,[1]!Tableau1[#All],14,FALSE)),"")</f>
        <v/>
      </c>
      <c r="J1683" s="74" t="str">
        <f>IFERROR(IF(C1683="","",VLOOKUP(C1683,[1]!Tableau1[#All],8,FALSE)),"")</f>
        <v/>
      </c>
      <c r="K1683" s="75" t="str">
        <f>VLOOKUP('[1]Cumul H'!$C1683,'[1]H S34'!$BE$9:$CU$60,6,FALSE)</f>
        <v/>
      </c>
      <c r="L1683" s="75" t="str">
        <f>VLOOKUP('[1]Cumul H'!$C1683,'[1]H S34'!$BE$9:$CU$60,10,FALSE)</f>
        <v/>
      </c>
      <c r="M1683" s="75" t="str">
        <f>VLOOKUP('[1]Cumul H'!$C1683,'[1]H S34'!$BE$9:$CU$60,14,FALSE)</f>
        <v/>
      </c>
      <c r="N1683" s="75" t="str">
        <f>VLOOKUP('[1]Cumul H'!$C1683,'[1]H S34'!$BE$9:$CU$60,18,FALSE)</f>
        <v/>
      </c>
      <c r="O1683" s="75" t="str">
        <f>VLOOKUP('[1]Cumul H'!$C1683,'[1]H S34'!$BE$9:$CU$60,22,FALSE)</f>
        <v/>
      </c>
      <c r="P1683" s="75" t="str">
        <f>VLOOKUP('[1]Cumul H'!$C1683,'[1]H S34'!$BE$9:$CU$60,26,FALSE)</f>
        <v/>
      </c>
      <c r="Q1683" s="75" t="str">
        <f>VLOOKUP('[1]Cumul H'!$C1683,'[1]H S34'!$BE$9:$CU$60,30,FALSE)</f>
        <v/>
      </c>
      <c r="R1683" s="75" t="str">
        <f>VLOOKUP('[1]Cumul H'!$C1683,'[1]H S34'!$BE$9:$CU$60,34,FALSE)</f>
        <v/>
      </c>
      <c r="S1683" s="75" t="str">
        <f>VLOOKUP('[1]Cumul H'!$C1683,'[1]H S34'!$BE$9:$CU$60,33,FALSE)</f>
        <v/>
      </c>
      <c r="T1683" s="75" t="str">
        <f>VLOOKUP('[1]Cumul H'!$C1683,'[1]H S34'!$BE$9:$CU$60,35,FALSE)</f>
        <v/>
      </c>
      <c r="U1683" s="75" t="str">
        <f>VLOOKUP('[1]Cumul H'!$C1683,'[1]H S34'!$BE$9:$CU$60,36,FALSE)</f>
        <v/>
      </c>
      <c r="V1683" s="76" t="str">
        <f t="shared" si="263"/>
        <v/>
      </c>
      <c r="W1683" s="76" t="str" cm="1">
        <f t="array" ref="W1683">IFERROR(_xlfn.IFS(V1683="","",V1683=39,"",V1683&gt;39,V1683-39),"")</f>
        <v/>
      </c>
      <c r="X1683" s="76" t="str">
        <f t="shared" si="264"/>
        <v/>
      </c>
      <c r="Y1683" s="76" t="str">
        <f t="shared" si="265"/>
        <v/>
      </c>
      <c r="Z1683" s="76" t="str">
        <f t="shared" si="266"/>
        <v/>
      </c>
      <c r="AA1683" s="77" t="str">
        <f t="shared" si="267"/>
        <v/>
      </c>
      <c r="AB1683" s="76" t="str">
        <f t="shared" si="268"/>
        <v/>
      </c>
      <c r="AC1683" s="74" t="str">
        <f>VLOOKUP('[1]Cumul H'!$C1683,'[1]H S34'!$BE$9:$CU$60,37,FALSE)</f>
        <v/>
      </c>
      <c r="AD1683" s="74" t="str">
        <f>VLOOKUP('[1]Cumul H'!$C1683,'[1]H S34'!$BE$9:$CU$60,38,FALSE)</f>
        <v/>
      </c>
      <c r="AE1683" s="74" t="str">
        <f>VLOOKUP('[1]Cumul H'!$C1683,'[1]H S34'!$BE$9:$CU$60,39,FALSE)</f>
        <v/>
      </c>
      <c r="AF1683" s="74" t="str">
        <f>VLOOKUP('[1]Cumul H'!$C1683,'[1]H S34'!$BE$9:$CU$60,40,FALSE)</f>
        <v/>
      </c>
      <c r="AG1683" s="74" t="str">
        <f>VLOOKUP('[1]Cumul H'!$C1683,'[1]H S34'!$BE$9:$CU$60,41,FALSE)</f>
        <v/>
      </c>
      <c r="AH1683" s="74" t="str">
        <f>VLOOKUP('[1]Cumul H'!$C1683,'[1]H S34'!$BE$9:$CU$60,42,FALSE)</f>
        <v/>
      </c>
      <c r="AI1683" s="74">
        <f>SUM('[1]Cumul H'!$AE1683:$AH1683)</f>
        <v>0</v>
      </c>
      <c r="AJ1683" s="78" t="str" cm="1">
        <f t="array" ref="AJ1683">IF(E1683="INTERIM",_xlfn.IFS(J1683="NON",$AK$2,J1683="OUI",$AK$3),"")</f>
        <v/>
      </c>
      <c r="AK1683" s="74" t="str">
        <f t="shared" si="260"/>
        <v/>
      </c>
      <c r="AL1683" s="74" t="str">
        <f>IF(V1683="","",IF(V1683-Tableau3[[#This Row],[Heure sans Majoration]]&lt;0,0,V1683-Tableau3[[#This Row],[Heure sans Majoration]]))</f>
        <v/>
      </c>
      <c r="AM1683" s="74" t="str">
        <f t="shared" si="269"/>
        <v/>
      </c>
      <c r="AN1683" s="74" t="str">
        <f t="shared" si="261"/>
        <v/>
      </c>
      <c r="AO1683" s="74" t="str">
        <f t="shared" si="262"/>
        <v/>
      </c>
      <c r="AP1683" s="78" t="str">
        <f>IF(C1683="","",IF(F1683=0,"",(V1683*Tableau3[[#This Row],[Salaire Horaire]]*Tableau3[[#This Row],[Coef Multi]])))</f>
        <v/>
      </c>
      <c r="AQ1683" s="78" t="str">
        <f>IF(C1683="","",IF(F1683=0,"",(Tableau3[[#This Row],[Heure avec majoration]]*Tableau3[[#This Row],[Salaire Horaire]]*Tableau3[[#This Row],[Coef Multi]]*25%)))</f>
        <v/>
      </c>
    </row>
    <row r="1684" spans="2:43" ht="15" thickTop="1" x14ac:dyDescent="0.3">
      <c r="B1684" s="73" t="s">
        <v>116</v>
      </c>
      <c r="C1684" s="74" t="str">
        <f>IF('[1]H S34'!BE25="","",'[1]H S34'!BE25)</f>
        <v/>
      </c>
      <c r="D1684" s="74" t="str">
        <f>IF(C1684="","",VLOOKUP(C1684,[1]!Tableau1[#All],5,FALSE))</f>
        <v/>
      </c>
      <c r="E1684" s="74" t="str">
        <f>IF(C1684="","",VLOOKUP(C1684,[1]!Tableau1[#All],11,FALSE))</f>
        <v/>
      </c>
      <c r="F1684" s="74" t="str">
        <f>IFERROR(IF(C1684="","",VLOOKUP(C1684,[1]!Tableau1[#All],12,FALSE)),"")</f>
        <v/>
      </c>
      <c r="G1684" s="74" t="str">
        <f>IFERROR(IF(C1684="","",VLOOKUP(C1684,[1]!Tableau1[#All],6,FALSE)),"")</f>
        <v/>
      </c>
      <c r="H1684" s="74" t="str">
        <f>IFERROR(IF(C1684="","",VLOOKUP(C1684,[1]!Tableau1[#All],13,FALSE)),"")</f>
        <v/>
      </c>
      <c r="I1684" s="74" t="str">
        <f>IFERROR(IF(C1684="","",VLOOKUP(C1684,[1]!Tableau1[#All],14,FALSE)),"")</f>
        <v/>
      </c>
      <c r="J1684" s="74" t="str">
        <f>IFERROR(IF(C1684="","",VLOOKUP(C1684,[1]!Tableau1[#All],8,FALSE)),"")</f>
        <v/>
      </c>
      <c r="K1684" s="75" t="str">
        <f>VLOOKUP('[1]Cumul H'!$C1684,'[1]H S34'!$BE$9:$CU$60,6,FALSE)</f>
        <v/>
      </c>
      <c r="L1684" s="75" t="str">
        <f>VLOOKUP('[1]Cumul H'!$C1684,'[1]H S34'!$BE$9:$CU$60,10,FALSE)</f>
        <v/>
      </c>
      <c r="M1684" s="75" t="str">
        <f>VLOOKUP('[1]Cumul H'!$C1684,'[1]H S34'!$BE$9:$CU$60,14,FALSE)</f>
        <v/>
      </c>
      <c r="N1684" s="75" t="str">
        <f>VLOOKUP('[1]Cumul H'!$C1684,'[1]H S34'!$BE$9:$CU$60,18,FALSE)</f>
        <v/>
      </c>
      <c r="O1684" s="75" t="str">
        <f>VLOOKUP('[1]Cumul H'!$C1684,'[1]H S34'!$BE$9:$CU$60,22,FALSE)</f>
        <v/>
      </c>
      <c r="P1684" s="75" t="str">
        <f>VLOOKUP('[1]Cumul H'!$C1684,'[1]H S34'!$BE$9:$CU$60,26,FALSE)</f>
        <v/>
      </c>
      <c r="Q1684" s="75" t="str">
        <f>VLOOKUP('[1]Cumul H'!$C1684,'[1]H S34'!$BE$9:$CU$60,30,FALSE)</f>
        <v/>
      </c>
      <c r="R1684" s="75" t="str">
        <f>VLOOKUP('[1]Cumul H'!$C1684,'[1]H S34'!$BE$9:$CU$60,34,FALSE)</f>
        <v/>
      </c>
      <c r="S1684" s="75" t="str">
        <f>VLOOKUP('[1]Cumul H'!$C1684,'[1]H S34'!$BE$9:$CU$60,33,FALSE)</f>
        <v/>
      </c>
      <c r="T1684" s="75" t="str">
        <f>VLOOKUP('[1]Cumul H'!$C1684,'[1]H S34'!$BE$9:$CU$60,35,FALSE)</f>
        <v/>
      </c>
      <c r="U1684" s="75" t="str">
        <f>VLOOKUP('[1]Cumul H'!$C1684,'[1]H S34'!$BE$9:$CU$60,36,FALSE)</f>
        <v/>
      </c>
      <c r="V1684" s="76" t="str">
        <f t="shared" si="263"/>
        <v/>
      </c>
      <c r="W1684" s="76" t="str" cm="1">
        <f t="array" ref="W1684">IFERROR(_xlfn.IFS(V1684="","",V1684=39,"",V1684&gt;39,V1684-39),"")</f>
        <v/>
      </c>
      <c r="X1684" s="76" t="str">
        <f t="shared" si="264"/>
        <v/>
      </c>
      <c r="Y1684" s="76" t="str">
        <f t="shared" si="265"/>
        <v/>
      </c>
      <c r="Z1684" s="76" t="str">
        <f t="shared" si="266"/>
        <v/>
      </c>
      <c r="AA1684" s="77" t="str">
        <f t="shared" si="267"/>
        <v/>
      </c>
      <c r="AB1684" s="76" t="str">
        <f t="shared" si="268"/>
        <v/>
      </c>
      <c r="AC1684" s="74" t="str">
        <f>VLOOKUP('[1]Cumul H'!$C1684,'[1]H S34'!$BE$9:$CU$60,37,FALSE)</f>
        <v/>
      </c>
      <c r="AD1684" s="74" t="str">
        <f>VLOOKUP('[1]Cumul H'!$C1684,'[1]H S34'!$BE$9:$CU$60,38,FALSE)</f>
        <v/>
      </c>
      <c r="AE1684" s="74" t="str">
        <f>VLOOKUP('[1]Cumul H'!$C1684,'[1]H S34'!$BE$9:$CU$60,39,FALSE)</f>
        <v/>
      </c>
      <c r="AF1684" s="74" t="str">
        <f>VLOOKUP('[1]Cumul H'!$C1684,'[1]H S34'!$BE$9:$CU$60,40,FALSE)</f>
        <v/>
      </c>
      <c r="AG1684" s="74" t="str">
        <f>VLOOKUP('[1]Cumul H'!$C1684,'[1]H S34'!$BE$9:$CU$60,41,FALSE)</f>
        <v/>
      </c>
      <c r="AH1684" s="74" t="str">
        <f>VLOOKUP('[1]Cumul H'!$C1684,'[1]H S34'!$BE$9:$CU$60,42,FALSE)</f>
        <v/>
      </c>
      <c r="AI1684" s="74">
        <f>SUM('[1]Cumul H'!$AE1684:$AH1684)</f>
        <v>0</v>
      </c>
      <c r="AJ1684" s="72" t="str" cm="1">
        <f t="array" ref="AJ1684">IF(E1684="INTERIM",_xlfn.IFS(J1684="NON",$AK$2,J1684="OUI",$AK$3),"")</f>
        <v/>
      </c>
      <c r="AK1684" s="68" t="str">
        <f t="shared" si="260"/>
        <v/>
      </c>
      <c r="AL1684" s="68" t="str">
        <f>IF(V1684="","",IF(V1684-Tableau3[[#This Row],[Heure sans Majoration]]&lt;0,0,V1684-Tableau3[[#This Row],[Heure sans Majoration]]))</f>
        <v/>
      </c>
      <c r="AM1684" s="68" t="str">
        <f t="shared" si="269"/>
        <v/>
      </c>
      <c r="AN1684" s="68" t="str">
        <f t="shared" si="261"/>
        <v/>
      </c>
      <c r="AO1684" s="68" t="str">
        <f t="shared" si="262"/>
        <v/>
      </c>
      <c r="AP1684" s="72" t="str">
        <f>IF(C1684="","",IF(F1684=0,"",(V1684*Tableau3[[#This Row],[Salaire Horaire]]*Tableau3[[#This Row],[Coef Multi]])))</f>
        <v/>
      </c>
      <c r="AQ1684" s="72" t="str">
        <f>IF(C1684="","",IF(F1684=0,"",(Tableau3[[#This Row],[Heure avec majoration]]*Tableau3[[#This Row],[Salaire Horaire]]*Tableau3[[#This Row],[Coef Multi]]*25%)))</f>
        <v/>
      </c>
    </row>
    <row r="1685" spans="2:43" ht="15" thickBot="1" x14ac:dyDescent="0.35">
      <c r="B1685" s="73" t="s">
        <v>116</v>
      </c>
      <c r="C1685" s="74" t="str">
        <f>IF('[1]H S34'!BE26="","",'[1]H S34'!BE26)</f>
        <v/>
      </c>
      <c r="D1685" s="74" t="str">
        <f>IF(C1685="","",VLOOKUP(C1685,[1]!Tableau1[#All],5,FALSE))</f>
        <v/>
      </c>
      <c r="E1685" s="74" t="str">
        <f>IF(C1685="","",VLOOKUP(C1685,[1]!Tableau1[#All],11,FALSE))</f>
        <v/>
      </c>
      <c r="F1685" s="74" t="str">
        <f>IFERROR(IF(C1685="","",VLOOKUP(C1685,[1]!Tableau1[#All],12,FALSE)),"")</f>
        <v/>
      </c>
      <c r="G1685" s="74" t="str">
        <f>IFERROR(IF(C1685="","",VLOOKUP(C1685,[1]!Tableau1[#All],6,FALSE)),"")</f>
        <v/>
      </c>
      <c r="H1685" s="74" t="str">
        <f>IFERROR(IF(C1685="","",VLOOKUP(C1685,[1]!Tableau1[#All],13,FALSE)),"")</f>
        <v/>
      </c>
      <c r="I1685" s="74" t="str">
        <f>IFERROR(IF(C1685="","",VLOOKUP(C1685,[1]!Tableau1[#All],14,FALSE)),"")</f>
        <v/>
      </c>
      <c r="J1685" s="74" t="str">
        <f>IFERROR(IF(C1685="","",VLOOKUP(C1685,[1]!Tableau1[#All],8,FALSE)),"")</f>
        <v/>
      </c>
      <c r="K1685" s="75" t="str">
        <f>VLOOKUP('[1]Cumul H'!$C1685,'[1]H S34'!$BE$9:$CU$60,6,FALSE)</f>
        <v/>
      </c>
      <c r="L1685" s="75" t="str">
        <f>VLOOKUP('[1]Cumul H'!$C1685,'[1]H S34'!$BE$9:$CU$60,10,FALSE)</f>
        <v/>
      </c>
      <c r="M1685" s="75" t="str">
        <f>VLOOKUP('[1]Cumul H'!$C1685,'[1]H S34'!$BE$9:$CU$60,14,FALSE)</f>
        <v/>
      </c>
      <c r="N1685" s="75" t="str">
        <f>VLOOKUP('[1]Cumul H'!$C1685,'[1]H S34'!$BE$9:$CU$60,18,FALSE)</f>
        <v/>
      </c>
      <c r="O1685" s="75" t="str">
        <f>VLOOKUP('[1]Cumul H'!$C1685,'[1]H S34'!$BE$9:$CU$60,22,FALSE)</f>
        <v/>
      </c>
      <c r="P1685" s="75" t="str">
        <f>VLOOKUP('[1]Cumul H'!$C1685,'[1]H S34'!$BE$9:$CU$60,26,FALSE)</f>
        <v/>
      </c>
      <c r="Q1685" s="75" t="str">
        <f>VLOOKUP('[1]Cumul H'!$C1685,'[1]H S34'!$BE$9:$CU$60,30,FALSE)</f>
        <v/>
      </c>
      <c r="R1685" s="75" t="str">
        <f>VLOOKUP('[1]Cumul H'!$C1685,'[1]H S34'!$BE$9:$CU$60,34,FALSE)</f>
        <v/>
      </c>
      <c r="S1685" s="75" t="str">
        <f>VLOOKUP('[1]Cumul H'!$C1685,'[1]H S34'!$BE$9:$CU$60,33,FALSE)</f>
        <v/>
      </c>
      <c r="T1685" s="75" t="str">
        <f>VLOOKUP('[1]Cumul H'!$C1685,'[1]H S34'!$BE$9:$CU$60,35,FALSE)</f>
        <v/>
      </c>
      <c r="U1685" s="75" t="str">
        <f>VLOOKUP('[1]Cumul H'!$C1685,'[1]H S34'!$BE$9:$CU$60,36,FALSE)</f>
        <v/>
      </c>
      <c r="V1685" s="76" t="str">
        <f t="shared" si="263"/>
        <v/>
      </c>
      <c r="W1685" s="76" t="str" cm="1">
        <f t="array" ref="W1685">IFERROR(_xlfn.IFS(V1685="","",V1685=39,"",V1685&gt;39,V1685-39),"")</f>
        <v/>
      </c>
      <c r="X1685" s="76" t="str">
        <f t="shared" si="264"/>
        <v/>
      </c>
      <c r="Y1685" s="76" t="str">
        <f t="shared" si="265"/>
        <v/>
      </c>
      <c r="Z1685" s="76" t="str">
        <f t="shared" si="266"/>
        <v/>
      </c>
      <c r="AA1685" s="77" t="str">
        <f t="shared" si="267"/>
        <v/>
      </c>
      <c r="AB1685" s="76" t="str">
        <f t="shared" si="268"/>
        <v/>
      </c>
      <c r="AC1685" s="74" t="str">
        <f>VLOOKUP('[1]Cumul H'!$C1685,'[1]H S34'!$BE$9:$CU$60,37,FALSE)</f>
        <v/>
      </c>
      <c r="AD1685" s="74" t="str">
        <f>VLOOKUP('[1]Cumul H'!$C1685,'[1]H S34'!$BE$9:$CU$60,38,FALSE)</f>
        <v/>
      </c>
      <c r="AE1685" s="74" t="str">
        <f>VLOOKUP('[1]Cumul H'!$C1685,'[1]H S34'!$BE$9:$CU$60,39,FALSE)</f>
        <v/>
      </c>
      <c r="AF1685" s="74" t="str">
        <f>VLOOKUP('[1]Cumul H'!$C1685,'[1]H S34'!$BE$9:$CU$60,40,FALSE)</f>
        <v/>
      </c>
      <c r="AG1685" s="74" t="str">
        <f>VLOOKUP('[1]Cumul H'!$C1685,'[1]H S34'!$BE$9:$CU$60,41,FALSE)</f>
        <v/>
      </c>
      <c r="AH1685" s="74" t="str">
        <f>VLOOKUP('[1]Cumul H'!$C1685,'[1]H S34'!$BE$9:$CU$60,42,FALSE)</f>
        <v/>
      </c>
      <c r="AI1685" s="74">
        <f>SUM('[1]Cumul H'!$AE1685:$AH1685)</f>
        <v>0</v>
      </c>
      <c r="AJ1685" s="78" t="str" cm="1">
        <f t="array" ref="AJ1685">IF(E1685="INTERIM",_xlfn.IFS(J1685="NON",$AK$2,J1685="OUI",$AK$3),"")</f>
        <v/>
      </c>
      <c r="AK1685" s="74" t="str">
        <f t="shared" si="260"/>
        <v/>
      </c>
      <c r="AL1685" s="74" t="str">
        <f>IF(V1685="","",IF(V1685-Tableau3[[#This Row],[Heure sans Majoration]]&lt;0,0,V1685-Tableau3[[#This Row],[Heure sans Majoration]]))</f>
        <v/>
      </c>
      <c r="AM1685" s="74" t="str">
        <f t="shared" si="269"/>
        <v/>
      </c>
      <c r="AN1685" s="74" t="str">
        <f t="shared" si="261"/>
        <v/>
      </c>
      <c r="AO1685" s="74" t="str">
        <f t="shared" si="262"/>
        <v/>
      </c>
      <c r="AP1685" s="78" t="str">
        <f>IF(C1685="","",IF(F1685=0,"",(V1685*Tableau3[[#This Row],[Salaire Horaire]]*Tableau3[[#This Row],[Coef Multi]])))</f>
        <v/>
      </c>
      <c r="AQ1685" s="78" t="str">
        <f>IF(C1685="","",IF(F1685=0,"",(Tableau3[[#This Row],[Heure avec majoration]]*Tableau3[[#This Row],[Salaire Horaire]]*Tableau3[[#This Row],[Coef Multi]]*25%)))</f>
        <v/>
      </c>
    </row>
    <row r="1686" spans="2:43" ht="15" thickTop="1" x14ac:dyDescent="0.3">
      <c r="B1686" s="73" t="s">
        <v>116</v>
      </c>
      <c r="C1686" s="74" t="str">
        <f>IF('[1]H S34'!BE27="","",'[1]H S34'!BE27)</f>
        <v/>
      </c>
      <c r="D1686" s="74" t="str">
        <f>IF(C1686="","",VLOOKUP(C1686,[1]!Tableau1[#All],5,FALSE))</f>
        <v/>
      </c>
      <c r="E1686" s="74" t="str">
        <f>IF(C1686="","",VLOOKUP(C1686,[1]!Tableau1[#All],11,FALSE))</f>
        <v/>
      </c>
      <c r="F1686" s="74" t="str">
        <f>IFERROR(IF(C1686="","",VLOOKUP(C1686,[1]!Tableau1[#All],12,FALSE)),"")</f>
        <v/>
      </c>
      <c r="G1686" s="74" t="str">
        <f>IFERROR(IF(C1686="","",VLOOKUP(C1686,[1]!Tableau1[#All],6,FALSE)),"")</f>
        <v/>
      </c>
      <c r="H1686" s="74" t="str">
        <f>IFERROR(IF(C1686="","",VLOOKUP(C1686,[1]!Tableau1[#All],13,FALSE)),"")</f>
        <v/>
      </c>
      <c r="I1686" s="74" t="str">
        <f>IFERROR(IF(C1686="","",VLOOKUP(C1686,[1]!Tableau1[#All],14,FALSE)),"")</f>
        <v/>
      </c>
      <c r="J1686" s="74" t="str">
        <f>IFERROR(IF(C1686="","",VLOOKUP(C1686,[1]!Tableau1[#All],8,FALSE)),"")</f>
        <v/>
      </c>
      <c r="K1686" s="75" t="str">
        <f>VLOOKUP('[1]Cumul H'!$C1686,'[1]H S34'!$BE$9:$CU$60,6,FALSE)</f>
        <v/>
      </c>
      <c r="L1686" s="75" t="str">
        <f>VLOOKUP('[1]Cumul H'!$C1686,'[1]H S34'!$BE$9:$CU$60,10,FALSE)</f>
        <v/>
      </c>
      <c r="M1686" s="75" t="str">
        <f>VLOOKUP('[1]Cumul H'!$C1686,'[1]H S34'!$BE$9:$CU$60,14,FALSE)</f>
        <v/>
      </c>
      <c r="N1686" s="75" t="str">
        <f>VLOOKUP('[1]Cumul H'!$C1686,'[1]H S34'!$BE$9:$CU$60,18,FALSE)</f>
        <v/>
      </c>
      <c r="O1686" s="75" t="str">
        <f>VLOOKUP('[1]Cumul H'!$C1686,'[1]H S34'!$BE$9:$CU$60,22,FALSE)</f>
        <v/>
      </c>
      <c r="P1686" s="75" t="str">
        <f>VLOOKUP('[1]Cumul H'!$C1686,'[1]H S34'!$BE$9:$CU$60,26,FALSE)</f>
        <v/>
      </c>
      <c r="Q1686" s="75" t="str">
        <f>VLOOKUP('[1]Cumul H'!$C1686,'[1]H S34'!$BE$9:$CU$60,30,FALSE)</f>
        <v/>
      </c>
      <c r="R1686" s="75" t="str">
        <f>VLOOKUP('[1]Cumul H'!$C1686,'[1]H S34'!$BE$9:$CU$60,34,FALSE)</f>
        <v/>
      </c>
      <c r="S1686" s="75" t="str">
        <f>VLOOKUP('[1]Cumul H'!$C1686,'[1]H S34'!$BE$9:$CU$60,33,FALSE)</f>
        <v/>
      </c>
      <c r="T1686" s="75" t="str">
        <f>VLOOKUP('[1]Cumul H'!$C1686,'[1]H S34'!$BE$9:$CU$60,35,FALSE)</f>
        <v/>
      </c>
      <c r="U1686" s="75" t="str">
        <f>VLOOKUP('[1]Cumul H'!$C1686,'[1]H S34'!$BE$9:$CU$60,36,FALSE)</f>
        <v/>
      </c>
      <c r="V1686" s="76" t="str">
        <f t="shared" si="263"/>
        <v/>
      </c>
      <c r="W1686" s="76" t="str" cm="1">
        <f t="array" ref="W1686">IFERROR(_xlfn.IFS(V1686="","",V1686=39,"",V1686&gt;39,V1686-39),"")</f>
        <v/>
      </c>
      <c r="X1686" s="76" t="str">
        <f t="shared" si="264"/>
        <v/>
      </c>
      <c r="Y1686" s="76" t="str">
        <f t="shared" si="265"/>
        <v/>
      </c>
      <c r="Z1686" s="76" t="str">
        <f t="shared" si="266"/>
        <v/>
      </c>
      <c r="AA1686" s="77" t="str">
        <f t="shared" si="267"/>
        <v/>
      </c>
      <c r="AB1686" s="76" t="str">
        <f t="shared" si="268"/>
        <v/>
      </c>
      <c r="AC1686" s="74" t="str">
        <f>VLOOKUP('[1]Cumul H'!$C1686,'[1]H S34'!$BE$9:$CU$60,37,FALSE)</f>
        <v/>
      </c>
      <c r="AD1686" s="74" t="str">
        <f>VLOOKUP('[1]Cumul H'!$C1686,'[1]H S34'!$BE$9:$CU$60,38,FALSE)</f>
        <v/>
      </c>
      <c r="AE1686" s="74" t="str">
        <f>VLOOKUP('[1]Cumul H'!$C1686,'[1]H S34'!$BE$9:$CU$60,39,FALSE)</f>
        <v/>
      </c>
      <c r="AF1686" s="74" t="str">
        <f>VLOOKUP('[1]Cumul H'!$C1686,'[1]H S34'!$BE$9:$CU$60,40,FALSE)</f>
        <v/>
      </c>
      <c r="AG1686" s="74" t="str">
        <f>VLOOKUP('[1]Cumul H'!$C1686,'[1]H S34'!$BE$9:$CU$60,41,FALSE)</f>
        <v/>
      </c>
      <c r="AH1686" s="74" t="str">
        <f>VLOOKUP('[1]Cumul H'!$C1686,'[1]H S34'!$BE$9:$CU$60,42,FALSE)</f>
        <v/>
      </c>
      <c r="AI1686" s="74">
        <f>SUM('[1]Cumul H'!$AE1686:$AH1686)</f>
        <v>0</v>
      </c>
      <c r="AJ1686" s="72" t="str" cm="1">
        <f t="array" ref="AJ1686">IF(E1686="INTERIM",_xlfn.IFS(J1686="NON",$AK$2,J1686="OUI",$AK$3),"")</f>
        <v/>
      </c>
      <c r="AK1686" s="68" t="str">
        <f t="shared" si="260"/>
        <v/>
      </c>
      <c r="AL1686" s="68" t="str">
        <f>IF(V1686="","",IF(V1686-Tableau3[[#This Row],[Heure sans Majoration]]&lt;0,0,V1686-Tableau3[[#This Row],[Heure sans Majoration]]))</f>
        <v/>
      </c>
      <c r="AM1686" s="68" t="str">
        <f t="shared" si="269"/>
        <v/>
      </c>
      <c r="AN1686" s="68" t="str">
        <f t="shared" si="261"/>
        <v/>
      </c>
      <c r="AO1686" s="68" t="str">
        <f t="shared" si="262"/>
        <v/>
      </c>
      <c r="AP1686" s="72" t="str">
        <f>IF(C1686="","",IF(F1686=0,"",(V1686*Tableau3[[#This Row],[Salaire Horaire]]*Tableau3[[#This Row],[Coef Multi]])))</f>
        <v/>
      </c>
      <c r="AQ1686" s="72" t="str">
        <f>IF(C1686="","",IF(F1686=0,"",(Tableau3[[#This Row],[Heure avec majoration]]*Tableau3[[#This Row],[Salaire Horaire]]*Tableau3[[#This Row],[Coef Multi]]*25%)))</f>
        <v/>
      </c>
    </row>
    <row r="1687" spans="2:43" ht="15" thickBot="1" x14ac:dyDescent="0.35">
      <c r="B1687" s="73" t="s">
        <v>116</v>
      </c>
      <c r="C1687" s="74" t="str">
        <f>IF('[1]H S34'!BE28="","",'[1]H S34'!BE28)</f>
        <v/>
      </c>
      <c r="D1687" s="74" t="str">
        <f>IF(C1687="","",VLOOKUP(C1687,[1]!Tableau1[#All],5,FALSE))</f>
        <v/>
      </c>
      <c r="E1687" s="74" t="str">
        <f>IF(C1687="","",VLOOKUP(C1687,[1]!Tableau1[#All],11,FALSE))</f>
        <v/>
      </c>
      <c r="F1687" s="74" t="str">
        <f>IFERROR(IF(C1687="","",VLOOKUP(C1687,[1]!Tableau1[#All],12,FALSE)),"")</f>
        <v/>
      </c>
      <c r="G1687" s="74" t="str">
        <f>IFERROR(IF(C1687="","",VLOOKUP(C1687,[1]!Tableau1[#All],6,FALSE)),"")</f>
        <v/>
      </c>
      <c r="H1687" s="74" t="str">
        <f>IFERROR(IF(C1687="","",VLOOKUP(C1687,[1]!Tableau1[#All],13,FALSE)),"")</f>
        <v/>
      </c>
      <c r="I1687" s="74" t="str">
        <f>IFERROR(IF(C1687="","",VLOOKUP(C1687,[1]!Tableau1[#All],14,FALSE)),"")</f>
        <v/>
      </c>
      <c r="J1687" s="74" t="str">
        <f>IFERROR(IF(C1687="","",VLOOKUP(C1687,[1]!Tableau1[#All],8,FALSE)),"")</f>
        <v/>
      </c>
      <c r="K1687" s="75" t="str">
        <f>VLOOKUP('[1]Cumul H'!$C1687,'[1]H S34'!$BE$9:$CU$60,6,FALSE)</f>
        <v/>
      </c>
      <c r="L1687" s="75" t="str">
        <f>VLOOKUP('[1]Cumul H'!$C1687,'[1]H S34'!$BE$9:$CU$60,10,FALSE)</f>
        <v/>
      </c>
      <c r="M1687" s="75" t="str">
        <f>VLOOKUP('[1]Cumul H'!$C1687,'[1]H S34'!$BE$9:$CU$60,14,FALSE)</f>
        <v/>
      </c>
      <c r="N1687" s="75" t="str">
        <f>VLOOKUP('[1]Cumul H'!$C1687,'[1]H S34'!$BE$9:$CU$60,18,FALSE)</f>
        <v/>
      </c>
      <c r="O1687" s="75" t="str">
        <f>VLOOKUP('[1]Cumul H'!$C1687,'[1]H S34'!$BE$9:$CU$60,22,FALSE)</f>
        <v/>
      </c>
      <c r="P1687" s="75" t="str">
        <f>VLOOKUP('[1]Cumul H'!$C1687,'[1]H S34'!$BE$9:$CU$60,26,FALSE)</f>
        <v/>
      </c>
      <c r="Q1687" s="75" t="str">
        <f>VLOOKUP('[1]Cumul H'!$C1687,'[1]H S34'!$BE$9:$CU$60,30,FALSE)</f>
        <v/>
      </c>
      <c r="R1687" s="75" t="str">
        <f>VLOOKUP('[1]Cumul H'!$C1687,'[1]H S34'!$BE$9:$CU$60,34,FALSE)</f>
        <v/>
      </c>
      <c r="S1687" s="75" t="str">
        <f>VLOOKUP('[1]Cumul H'!$C1687,'[1]H S34'!$BE$9:$CU$60,33,FALSE)</f>
        <v/>
      </c>
      <c r="T1687" s="75" t="str">
        <f>VLOOKUP('[1]Cumul H'!$C1687,'[1]H S34'!$BE$9:$CU$60,35,FALSE)</f>
        <v/>
      </c>
      <c r="U1687" s="75" t="str">
        <f>VLOOKUP('[1]Cumul H'!$C1687,'[1]H S34'!$BE$9:$CU$60,36,FALSE)</f>
        <v/>
      </c>
      <c r="V1687" s="76" t="str">
        <f t="shared" si="263"/>
        <v/>
      </c>
      <c r="W1687" s="76" t="str" cm="1">
        <f t="array" ref="W1687">IFERROR(_xlfn.IFS(V1687="","",V1687=39,"",V1687&gt;39,V1687-39),"")</f>
        <v/>
      </c>
      <c r="X1687" s="76" t="str">
        <f t="shared" si="264"/>
        <v/>
      </c>
      <c r="Y1687" s="76" t="str">
        <f t="shared" si="265"/>
        <v/>
      </c>
      <c r="Z1687" s="76" t="str">
        <f t="shared" si="266"/>
        <v/>
      </c>
      <c r="AA1687" s="77" t="str">
        <f t="shared" si="267"/>
        <v/>
      </c>
      <c r="AB1687" s="76" t="str">
        <f t="shared" si="268"/>
        <v/>
      </c>
      <c r="AC1687" s="74" t="str">
        <f>VLOOKUP('[1]Cumul H'!$C1687,'[1]H S34'!$BE$9:$CU$60,37,FALSE)</f>
        <v/>
      </c>
      <c r="AD1687" s="74" t="str">
        <f>VLOOKUP('[1]Cumul H'!$C1687,'[1]H S34'!$BE$9:$CU$60,38,FALSE)</f>
        <v/>
      </c>
      <c r="AE1687" s="74" t="str">
        <f>VLOOKUP('[1]Cumul H'!$C1687,'[1]H S34'!$BE$9:$CU$60,39,FALSE)</f>
        <v/>
      </c>
      <c r="AF1687" s="74" t="str">
        <f>VLOOKUP('[1]Cumul H'!$C1687,'[1]H S34'!$BE$9:$CU$60,40,FALSE)</f>
        <v/>
      </c>
      <c r="AG1687" s="74" t="str">
        <f>VLOOKUP('[1]Cumul H'!$C1687,'[1]H S34'!$BE$9:$CU$60,41,FALSE)</f>
        <v/>
      </c>
      <c r="AH1687" s="74" t="str">
        <f>VLOOKUP('[1]Cumul H'!$C1687,'[1]H S34'!$BE$9:$CU$60,42,FALSE)</f>
        <v/>
      </c>
      <c r="AI1687" s="74">
        <f>SUM('[1]Cumul H'!$AE1687:$AH1687)</f>
        <v>0</v>
      </c>
      <c r="AJ1687" s="78" t="str" cm="1">
        <f t="array" ref="AJ1687">IF(E1687="INTERIM",_xlfn.IFS(J1687="NON",$AK$2,J1687="OUI",$AK$3),"")</f>
        <v/>
      </c>
      <c r="AK1687" s="74" t="str">
        <f t="shared" si="260"/>
        <v/>
      </c>
      <c r="AL1687" s="74" t="str">
        <f>IF(V1687="","",IF(V1687-Tableau3[[#This Row],[Heure sans Majoration]]&lt;0,0,V1687-Tableau3[[#This Row],[Heure sans Majoration]]))</f>
        <v/>
      </c>
      <c r="AM1687" s="74" t="str">
        <f t="shared" si="269"/>
        <v/>
      </c>
      <c r="AN1687" s="74" t="str">
        <f t="shared" si="261"/>
        <v/>
      </c>
      <c r="AO1687" s="74" t="str">
        <f t="shared" si="262"/>
        <v/>
      </c>
      <c r="AP1687" s="78" t="str">
        <f>IF(C1687="","",IF(F1687=0,"",(V1687*Tableau3[[#This Row],[Salaire Horaire]]*Tableau3[[#This Row],[Coef Multi]])))</f>
        <v/>
      </c>
      <c r="AQ1687" s="78" t="str">
        <f>IF(C1687="","",IF(F1687=0,"",(Tableau3[[#This Row],[Heure avec majoration]]*Tableau3[[#This Row],[Salaire Horaire]]*Tableau3[[#This Row],[Coef Multi]]*25%)))</f>
        <v/>
      </c>
    </row>
    <row r="1688" spans="2:43" ht="15" thickTop="1" x14ac:dyDescent="0.3">
      <c r="B1688" s="73" t="s">
        <v>116</v>
      </c>
      <c r="C1688" s="74" t="str">
        <f>IF('[1]H S34'!BE29="","",'[1]H S34'!BE29)</f>
        <v/>
      </c>
      <c r="D1688" s="74" t="str">
        <f>IF(C1688="","",VLOOKUP(C1688,[1]!Tableau1[#All],5,FALSE))</f>
        <v/>
      </c>
      <c r="E1688" s="74" t="str">
        <f>IF(C1688="","",VLOOKUP(C1688,[1]!Tableau1[#All],11,FALSE))</f>
        <v/>
      </c>
      <c r="F1688" s="74" t="str">
        <f>IFERROR(IF(C1688="","",VLOOKUP(C1688,[1]!Tableau1[#All],12,FALSE)),"")</f>
        <v/>
      </c>
      <c r="G1688" s="74" t="str">
        <f>IFERROR(IF(C1688="","",VLOOKUP(C1688,[1]!Tableau1[#All],6,FALSE)),"")</f>
        <v/>
      </c>
      <c r="H1688" s="74" t="str">
        <f>IFERROR(IF(C1688="","",VLOOKUP(C1688,[1]!Tableau1[#All],13,FALSE)),"")</f>
        <v/>
      </c>
      <c r="I1688" s="74" t="str">
        <f>IFERROR(IF(C1688="","",VLOOKUP(C1688,[1]!Tableau1[#All],14,FALSE)),"")</f>
        <v/>
      </c>
      <c r="J1688" s="74" t="str">
        <f>IFERROR(IF(C1688="","",VLOOKUP(C1688,[1]!Tableau1[#All],8,FALSE)),"")</f>
        <v/>
      </c>
      <c r="K1688" s="75" t="str">
        <f>VLOOKUP('[1]Cumul H'!$C1688,'[1]H S34'!$BE$9:$CU$60,6,FALSE)</f>
        <v/>
      </c>
      <c r="L1688" s="75" t="str">
        <f>VLOOKUP('[1]Cumul H'!$C1688,'[1]H S34'!$BE$9:$CU$60,10,FALSE)</f>
        <v/>
      </c>
      <c r="M1688" s="75" t="str">
        <f>VLOOKUP('[1]Cumul H'!$C1688,'[1]H S34'!$BE$9:$CU$60,14,FALSE)</f>
        <v/>
      </c>
      <c r="N1688" s="75" t="str">
        <f>VLOOKUP('[1]Cumul H'!$C1688,'[1]H S34'!$BE$9:$CU$60,18,FALSE)</f>
        <v/>
      </c>
      <c r="O1688" s="75" t="str">
        <f>VLOOKUP('[1]Cumul H'!$C1688,'[1]H S34'!$BE$9:$CU$60,22,FALSE)</f>
        <v/>
      </c>
      <c r="P1688" s="75" t="str">
        <f>VLOOKUP('[1]Cumul H'!$C1688,'[1]H S34'!$BE$9:$CU$60,26,FALSE)</f>
        <v/>
      </c>
      <c r="Q1688" s="75" t="str">
        <f>VLOOKUP('[1]Cumul H'!$C1688,'[1]H S34'!$BE$9:$CU$60,30,FALSE)</f>
        <v/>
      </c>
      <c r="R1688" s="75" t="str">
        <f>VLOOKUP('[1]Cumul H'!$C1688,'[1]H S34'!$BE$9:$CU$60,34,FALSE)</f>
        <v/>
      </c>
      <c r="S1688" s="75" t="str">
        <f>VLOOKUP('[1]Cumul H'!$C1688,'[1]H S34'!$BE$9:$CU$60,33,FALSE)</f>
        <v/>
      </c>
      <c r="T1688" s="75" t="str">
        <f>VLOOKUP('[1]Cumul H'!$C1688,'[1]H S34'!$BE$9:$CU$60,35,FALSE)</f>
        <v/>
      </c>
      <c r="U1688" s="75" t="str">
        <f>VLOOKUP('[1]Cumul H'!$C1688,'[1]H S34'!$BE$9:$CU$60,36,FALSE)</f>
        <v/>
      </c>
      <c r="V1688" s="76" t="str">
        <f t="shared" si="263"/>
        <v/>
      </c>
      <c r="W1688" s="76" t="str" cm="1">
        <f t="array" ref="W1688">IFERROR(_xlfn.IFS(V1688="","",V1688=39,"",V1688&gt;39,V1688-39),"")</f>
        <v/>
      </c>
      <c r="X1688" s="76" t="str">
        <f t="shared" si="264"/>
        <v/>
      </c>
      <c r="Y1688" s="76" t="str">
        <f t="shared" si="265"/>
        <v/>
      </c>
      <c r="Z1688" s="76" t="str">
        <f t="shared" si="266"/>
        <v/>
      </c>
      <c r="AA1688" s="77" t="str">
        <f t="shared" si="267"/>
        <v/>
      </c>
      <c r="AB1688" s="76" t="str">
        <f t="shared" si="268"/>
        <v/>
      </c>
      <c r="AC1688" s="74" t="str">
        <f>VLOOKUP('[1]Cumul H'!$C1688,'[1]H S34'!$BE$9:$CU$60,37,FALSE)</f>
        <v/>
      </c>
      <c r="AD1688" s="74" t="str">
        <f>VLOOKUP('[1]Cumul H'!$C1688,'[1]H S34'!$BE$9:$CU$60,38,FALSE)</f>
        <v/>
      </c>
      <c r="AE1688" s="74" t="str">
        <f>VLOOKUP('[1]Cumul H'!$C1688,'[1]H S34'!$BE$9:$CU$60,39,FALSE)</f>
        <v/>
      </c>
      <c r="AF1688" s="74" t="str">
        <f>VLOOKUP('[1]Cumul H'!$C1688,'[1]H S34'!$BE$9:$CU$60,40,FALSE)</f>
        <v/>
      </c>
      <c r="AG1688" s="74" t="str">
        <f>VLOOKUP('[1]Cumul H'!$C1688,'[1]H S34'!$BE$9:$CU$60,41,FALSE)</f>
        <v/>
      </c>
      <c r="AH1688" s="74" t="str">
        <f>VLOOKUP('[1]Cumul H'!$C1688,'[1]H S34'!$BE$9:$CU$60,42,FALSE)</f>
        <v/>
      </c>
      <c r="AI1688" s="74">
        <f>SUM('[1]Cumul H'!$AE1688:$AH1688)</f>
        <v>0</v>
      </c>
      <c r="AJ1688" s="72" t="str" cm="1">
        <f t="array" ref="AJ1688">IF(E1688="INTERIM",_xlfn.IFS(J1688="NON",$AK$2,J1688="OUI",$AK$3),"")</f>
        <v/>
      </c>
      <c r="AK1688" s="68" t="str">
        <f t="shared" si="260"/>
        <v/>
      </c>
      <c r="AL1688" s="68" t="str">
        <f>IF(V1688="","",IF(V1688-Tableau3[[#This Row],[Heure sans Majoration]]&lt;0,0,V1688-Tableau3[[#This Row],[Heure sans Majoration]]))</f>
        <v/>
      </c>
      <c r="AM1688" s="68" t="str">
        <f t="shared" si="269"/>
        <v/>
      </c>
      <c r="AN1688" s="68" t="str">
        <f t="shared" si="261"/>
        <v/>
      </c>
      <c r="AO1688" s="68" t="str">
        <f t="shared" si="262"/>
        <v/>
      </c>
      <c r="AP1688" s="72" t="str">
        <f>IF(C1688="","",IF(F1688=0,"",(V1688*Tableau3[[#This Row],[Salaire Horaire]]*Tableau3[[#This Row],[Coef Multi]])))</f>
        <v/>
      </c>
      <c r="AQ1688" s="72" t="str">
        <f>IF(C1688="","",IF(F1688=0,"",(Tableau3[[#This Row],[Heure avec majoration]]*Tableau3[[#This Row],[Salaire Horaire]]*Tableau3[[#This Row],[Coef Multi]]*25%)))</f>
        <v/>
      </c>
    </row>
    <row r="1689" spans="2:43" ht="15" thickBot="1" x14ac:dyDescent="0.35">
      <c r="B1689" s="73" t="s">
        <v>116</v>
      </c>
      <c r="C1689" s="74" t="str">
        <f>IF('[1]H S34'!BE30="","",'[1]H S34'!BE30)</f>
        <v/>
      </c>
      <c r="D1689" s="74" t="str">
        <f>IF(C1689="","",VLOOKUP(C1689,[1]!Tableau1[#All],5,FALSE))</f>
        <v/>
      </c>
      <c r="E1689" s="74" t="str">
        <f>IF(C1689="","",VLOOKUP(C1689,[1]!Tableau1[#All],11,FALSE))</f>
        <v/>
      </c>
      <c r="F1689" s="74" t="str">
        <f>IFERROR(IF(C1689="","",VLOOKUP(C1689,[1]!Tableau1[#All],12,FALSE)),"")</f>
        <v/>
      </c>
      <c r="G1689" s="74" t="str">
        <f>IFERROR(IF(C1689="","",VLOOKUP(C1689,[1]!Tableau1[#All],6,FALSE)),"")</f>
        <v/>
      </c>
      <c r="H1689" s="74" t="str">
        <f>IFERROR(IF(C1689="","",VLOOKUP(C1689,[1]!Tableau1[#All],13,FALSE)),"")</f>
        <v/>
      </c>
      <c r="I1689" s="74" t="str">
        <f>IFERROR(IF(C1689="","",VLOOKUP(C1689,[1]!Tableau1[#All],14,FALSE)),"")</f>
        <v/>
      </c>
      <c r="J1689" s="74" t="str">
        <f>IFERROR(IF(C1689="","",VLOOKUP(C1689,[1]!Tableau1[#All],8,FALSE)),"")</f>
        <v/>
      </c>
      <c r="K1689" s="75" t="str">
        <f>VLOOKUP('[1]Cumul H'!$C1689,'[1]H S34'!$BE$9:$CU$60,6,FALSE)</f>
        <v/>
      </c>
      <c r="L1689" s="75" t="str">
        <f>VLOOKUP('[1]Cumul H'!$C1689,'[1]H S34'!$BE$9:$CU$60,10,FALSE)</f>
        <v/>
      </c>
      <c r="M1689" s="75" t="str">
        <f>VLOOKUP('[1]Cumul H'!$C1689,'[1]H S34'!$BE$9:$CU$60,14,FALSE)</f>
        <v/>
      </c>
      <c r="N1689" s="75" t="str">
        <f>VLOOKUP('[1]Cumul H'!$C1689,'[1]H S34'!$BE$9:$CU$60,18,FALSE)</f>
        <v/>
      </c>
      <c r="O1689" s="75" t="str">
        <f>VLOOKUP('[1]Cumul H'!$C1689,'[1]H S34'!$BE$9:$CU$60,22,FALSE)</f>
        <v/>
      </c>
      <c r="P1689" s="75" t="str">
        <f>VLOOKUP('[1]Cumul H'!$C1689,'[1]H S34'!$BE$9:$CU$60,26,FALSE)</f>
        <v/>
      </c>
      <c r="Q1689" s="75" t="str">
        <f>VLOOKUP('[1]Cumul H'!$C1689,'[1]H S34'!$BE$9:$CU$60,30,FALSE)</f>
        <v/>
      </c>
      <c r="R1689" s="75" t="str">
        <f>VLOOKUP('[1]Cumul H'!$C1689,'[1]H S34'!$BE$9:$CU$60,34,FALSE)</f>
        <v/>
      </c>
      <c r="S1689" s="75" t="str">
        <f>VLOOKUP('[1]Cumul H'!$C1689,'[1]H S34'!$BE$9:$CU$60,33,FALSE)</f>
        <v/>
      </c>
      <c r="T1689" s="75" t="str">
        <f>VLOOKUP('[1]Cumul H'!$C1689,'[1]H S34'!$BE$9:$CU$60,35,FALSE)</f>
        <v/>
      </c>
      <c r="U1689" s="75" t="str">
        <f>VLOOKUP('[1]Cumul H'!$C1689,'[1]H S34'!$BE$9:$CU$60,36,FALSE)</f>
        <v/>
      </c>
      <c r="V1689" s="76" t="str">
        <f t="shared" si="263"/>
        <v/>
      </c>
      <c r="W1689" s="76" t="str" cm="1">
        <f t="array" ref="W1689">IFERROR(_xlfn.IFS(V1689="","",V1689=39,"",V1689&gt;39,V1689-39),"")</f>
        <v/>
      </c>
      <c r="X1689" s="76" t="str">
        <f t="shared" si="264"/>
        <v/>
      </c>
      <c r="Y1689" s="76" t="str">
        <f t="shared" si="265"/>
        <v/>
      </c>
      <c r="Z1689" s="76" t="str">
        <f t="shared" si="266"/>
        <v/>
      </c>
      <c r="AA1689" s="77" t="str">
        <f t="shared" si="267"/>
        <v/>
      </c>
      <c r="AB1689" s="76" t="str">
        <f t="shared" si="268"/>
        <v/>
      </c>
      <c r="AC1689" s="74" t="str">
        <f>VLOOKUP('[1]Cumul H'!$C1689,'[1]H S34'!$BE$9:$CU$60,37,FALSE)</f>
        <v/>
      </c>
      <c r="AD1689" s="74" t="str">
        <f>VLOOKUP('[1]Cumul H'!$C1689,'[1]H S34'!$BE$9:$CU$60,38,FALSE)</f>
        <v/>
      </c>
      <c r="AE1689" s="74" t="str">
        <f>VLOOKUP('[1]Cumul H'!$C1689,'[1]H S34'!$BE$9:$CU$60,39,FALSE)</f>
        <v/>
      </c>
      <c r="AF1689" s="74" t="str">
        <f>VLOOKUP('[1]Cumul H'!$C1689,'[1]H S34'!$BE$9:$CU$60,40,FALSE)</f>
        <v/>
      </c>
      <c r="AG1689" s="74" t="str">
        <f>VLOOKUP('[1]Cumul H'!$C1689,'[1]H S34'!$BE$9:$CU$60,41,FALSE)</f>
        <v/>
      </c>
      <c r="AH1689" s="74" t="str">
        <f>VLOOKUP('[1]Cumul H'!$C1689,'[1]H S34'!$BE$9:$CU$60,42,FALSE)</f>
        <v/>
      </c>
      <c r="AI1689" s="74">
        <f>SUM('[1]Cumul H'!$AE1689:$AH1689)</f>
        <v>0</v>
      </c>
      <c r="AJ1689" s="78" t="str" cm="1">
        <f t="array" ref="AJ1689">IF(E1689="INTERIM",_xlfn.IFS(J1689="NON",$AK$2,J1689="OUI",$AK$3),"")</f>
        <v/>
      </c>
      <c r="AK1689" s="74" t="str">
        <f t="shared" si="260"/>
        <v/>
      </c>
      <c r="AL1689" s="74" t="str">
        <f>IF(V1689="","",IF(V1689-Tableau3[[#This Row],[Heure sans Majoration]]&lt;0,0,V1689-Tableau3[[#This Row],[Heure sans Majoration]]))</f>
        <v/>
      </c>
      <c r="AM1689" s="74" t="str">
        <f t="shared" si="269"/>
        <v/>
      </c>
      <c r="AN1689" s="74" t="str">
        <f t="shared" si="261"/>
        <v/>
      </c>
      <c r="AO1689" s="74" t="str">
        <f t="shared" si="262"/>
        <v/>
      </c>
      <c r="AP1689" s="78" t="str">
        <f>IF(C1689="","",IF(F1689=0,"",(V1689*Tableau3[[#This Row],[Salaire Horaire]]*Tableau3[[#This Row],[Coef Multi]])))</f>
        <v/>
      </c>
      <c r="AQ1689" s="78" t="str">
        <f>IF(C1689="","",IF(F1689=0,"",(Tableau3[[#This Row],[Heure avec majoration]]*Tableau3[[#This Row],[Salaire Horaire]]*Tableau3[[#This Row],[Coef Multi]]*25%)))</f>
        <v/>
      </c>
    </row>
    <row r="1690" spans="2:43" ht="15" thickTop="1" x14ac:dyDescent="0.3">
      <c r="B1690" s="73" t="s">
        <v>116</v>
      </c>
      <c r="C1690" s="74" t="str">
        <f>IF('[1]H S34'!BE31="","",'[1]H S34'!BE31)</f>
        <v/>
      </c>
      <c r="D1690" s="74" t="str">
        <f>IF(C1690="","",VLOOKUP(C1690,[1]!Tableau1[#All],5,FALSE))</f>
        <v/>
      </c>
      <c r="E1690" s="74" t="str">
        <f>IF(C1690="","",VLOOKUP(C1690,[1]!Tableau1[#All],11,FALSE))</f>
        <v/>
      </c>
      <c r="F1690" s="74" t="str">
        <f>IFERROR(IF(C1690="","",VLOOKUP(C1690,[1]!Tableau1[#All],12,FALSE)),"")</f>
        <v/>
      </c>
      <c r="G1690" s="74" t="str">
        <f>IFERROR(IF(C1690="","",VLOOKUP(C1690,[1]!Tableau1[#All],6,FALSE)),"")</f>
        <v/>
      </c>
      <c r="H1690" s="74" t="str">
        <f>IFERROR(IF(C1690="","",VLOOKUP(C1690,[1]!Tableau1[#All],13,FALSE)),"")</f>
        <v/>
      </c>
      <c r="I1690" s="74" t="str">
        <f>IFERROR(IF(C1690="","",VLOOKUP(C1690,[1]!Tableau1[#All],14,FALSE)),"")</f>
        <v/>
      </c>
      <c r="J1690" s="74" t="str">
        <f>IFERROR(IF(C1690="","",VLOOKUP(C1690,[1]!Tableau1[#All],8,FALSE)),"")</f>
        <v/>
      </c>
      <c r="K1690" s="75" t="str">
        <f>VLOOKUP('[1]Cumul H'!$C1690,'[1]H S34'!$BE$9:$CU$60,6,FALSE)</f>
        <v/>
      </c>
      <c r="L1690" s="75" t="str">
        <f>VLOOKUP('[1]Cumul H'!$C1690,'[1]H S34'!$BE$9:$CU$60,10,FALSE)</f>
        <v/>
      </c>
      <c r="M1690" s="75" t="str">
        <f>VLOOKUP('[1]Cumul H'!$C1690,'[1]H S34'!$BE$9:$CU$60,14,FALSE)</f>
        <v/>
      </c>
      <c r="N1690" s="75" t="str">
        <f>VLOOKUP('[1]Cumul H'!$C1690,'[1]H S34'!$BE$9:$CU$60,18,FALSE)</f>
        <v/>
      </c>
      <c r="O1690" s="75" t="str">
        <f>VLOOKUP('[1]Cumul H'!$C1690,'[1]H S34'!$BE$9:$CU$60,22,FALSE)</f>
        <v/>
      </c>
      <c r="P1690" s="75" t="str">
        <f>VLOOKUP('[1]Cumul H'!$C1690,'[1]H S34'!$BE$9:$CU$60,26,FALSE)</f>
        <v/>
      </c>
      <c r="Q1690" s="75" t="str">
        <f>VLOOKUP('[1]Cumul H'!$C1690,'[1]H S34'!$BE$9:$CU$60,30,FALSE)</f>
        <v/>
      </c>
      <c r="R1690" s="75" t="str">
        <f>VLOOKUP('[1]Cumul H'!$C1690,'[1]H S34'!$BE$9:$CU$60,34,FALSE)</f>
        <v/>
      </c>
      <c r="S1690" s="75" t="str">
        <f>VLOOKUP('[1]Cumul H'!$C1690,'[1]H S34'!$BE$9:$CU$60,33,FALSE)</f>
        <v/>
      </c>
      <c r="T1690" s="75" t="str">
        <f>VLOOKUP('[1]Cumul H'!$C1690,'[1]H S34'!$BE$9:$CU$60,35,FALSE)</f>
        <v/>
      </c>
      <c r="U1690" s="75" t="str">
        <f>VLOOKUP('[1]Cumul H'!$C1690,'[1]H S34'!$BE$9:$CU$60,36,FALSE)</f>
        <v/>
      </c>
      <c r="V1690" s="76" t="str">
        <f t="shared" si="263"/>
        <v/>
      </c>
      <c r="W1690" s="76" t="str" cm="1">
        <f t="array" ref="W1690">IFERROR(_xlfn.IFS(V1690="","",V1690=39,"",V1690&gt;39,V1690-39),"")</f>
        <v/>
      </c>
      <c r="X1690" s="76" t="str">
        <f t="shared" si="264"/>
        <v/>
      </c>
      <c r="Y1690" s="76" t="str">
        <f t="shared" si="265"/>
        <v/>
      </c>
      <c r="Z1690" s="76" t="str">
        <f t="shared" si="266"/>
        <v/>
      </c>
      <c r="AA1690" s="77" t="str">
        <f t="shared" si="267"/>
        <v/>
      </c>
      <c r="AB1690" s="76" t="str">
        <f t="shared" si="268"/>
        <v/>
      </c>
      <c r="AC1690" s="74" t="str">
        <f>VLOOKUP('[1]Cumul H'!$C1690,'[1]H S34'!$BE$9:$CU$60,37,FALSE)</f>
        <v/>
      </c>
      <c r="AD1690" s="74" t="str">
        <f>VLOOKUP('[1]Cumul H'!$C1690,'[1]H S34'!$BE$9:$CU$60,38,FALSE)</f>
        <v/>
      </c>
      <c r="AE1690" s="74" t="str">
        <f>VLOOKUP('[1]Cumul H'!$C1690,'[1]H S34'!$BE$9:$CU$60,39,FALSE)</f>
        <v/>
      </c>
      <c r="AF1690" s="74" t="str">
        <f>VLOOKUP('[1]Cumul H'!$C1690,'[1]H S34'!$BE$9:$CU$60,40,FALSE)</f>
        <v/>
      </c>
      <c r="AG1690" s="74" t="str">
        <f>VLOOKUP('[1]Cumul H'!$C1690,'[1]H S34'!$BE$9:$CU$60,41,FALSE)</f>
        <v/>
      </c>
      <c r="AH1690" s="74" t="str">
        <f>VLOOKUP('[1]Cumul H'!$C1690,'[1]H S34'!$BE$9:$CU$60,42,FALSE)</f>
        <v/>
      </c>
      <c r="AI1690" s="74">
        <f>SUM('[1]Cumul H'!$AE1690:$AH1690)</f>
        <v>0</v>
      </c>
      <c r="AJ1690" s="72" t="str" cm="1">
        <f t="array" ref="AJ1690">IF(E1690="INTERIM",_xlfn.IFS(J1690="NON",$AK$2,J1690="OUI",$AK$3),"")</f>
        <v/>
      </c>
      <c r="AK1690" s="68" t="str">
        <f t="shared" si="260"/>
        <v/>
      </c>
      <c r="AL1690" s="68" t="str">
        <f>IF(V1690="","",IF(V1690-Tableau3[[#This Row],[Heure sans Majoration]]&lt;0,0,V1690-Tableau3[[#This Row],[Heure sans Majoration]]))</f>
        <v/>
      </c>
      <c r="AM1690" s="68" t="str">
        <f t="shared" si="269"/>
        <v/>
      </c>
      <c r="AN1690" s="68" t="str">
        <f t="shared" si="261"/>
        <v/>
      </c>
      <c r="AO1690" s="68" t="str">
        <f t="shared" si="262"/>
        <v/>
      </c>
      <c r="AP1690" s="72" t="str">
        <f>IF(C1690="","",IF(F1690=0,"",(V1690*Tableau3[[#This Row],[Salaire Horaire]]*Tableau3[[#This Row],[Coef Multi]])))</f>
        <v/>
      </c>
      <c r="AQ1690" s="72" t="str">
        <f>IF(C1690="","",IF(F1690=0,"",(Tableau3[[#This Row],[Heure avec majoration]]*Tableau3[[#This Row],[Salaire Horaire]]*Tableau3[[#This Row],[Coef Multi]]*25%)))</f>
        <v/>
      </c>
    </row>
    <row r="1691" spans="2:43" ht="15" thickBot="1" x14ac:dyDescent="0.35">
      <c r="B1691" s="73" t="s">
        <v>116</v>
      </c>
      <c r="C1691" s="74" t="str">
        <f>IF('[1]H S34'!BE32="","",'[1]H S34'!BE32)</f>
        <v/>
      </c>
      <c r="D1691" s="74" t="str">
        <f>IF(C1691="","",VLOOKUP(C1691,[1]!Tableau1[#All],5,FALSE))</f>
        <v/>
      </c>
      <c r="E1691" s="74" t="str">
        <f>IF(C1691="","",VLOOKUP(C1691,[1]!Tableau1[#All],11,FALSE))</f>
        <v/>
      </c>
      <c r="F1691" s="74" t="str">
        <f>IFERROR(IF(C1691="","",VLOOKUP(C1691,[1]!Tableau1[#All],12,FALSE)),"")</f>
        <v/>
      </c>
      <c r="G1691" s="74" t="str">
        <f>IFERROR(IF(C1691="","",VLOOKUP(C1691,[1]!Tableau1[#All],6,FALSE)),"")</f>
        <v/>
      </c>
      <c r="H1691" s="74" t="str">
        <f>IFERROR(IF(C1691="","",VLOOKUP(C1691,[1]!Tableau1[#All],13,FALSE)),"")</f>
        <v/>
      </c>
      <c r="I1691" s="74" t="str">
        <f>IFERROR(IF(C1691="","",VLOOKUP(C1691,[1]!Tableau1[#All],14,FALSE)),"")</f>
        <v/>
      </c>
      <c r="J1691" s="74" t="str">
        <f>IFERROR(IF(C1691="","",VLOOKUP(C1691,[1]!Tableau1[#All],8,FALSE)),"")</f>
        <v/>
      </c>
      <c r="K1691" s="75" t="str">
        <f>VLOOKUP('[1]Cumul H'!$C1691,'[1]H S34'!$BE$9:$CU$60,6,FALSE)</f>
        <v/>
      </c>
      <c r="L1691" s="75" t="str">
        <f>VLOOKUP('[1]Cumul H'!$C1691,'[1]H S34'!$BE$9:$CU$60,10,FALSE)</f>
        <v/>
      </c>
      <c r="M1691" s="75" t="str">
        <f>VLOOKUP('[1]Cumul H'!$C1691,'[1]H S34'!$BE$9:$CU$60,14,FALSE)</f>
        <v/>
      </c>
      <c r="N1691" s="75" t="str">
        <f>VLOOKUP('[1]Cumul H'!$C1691,'[1]H S34'!$BE$9:$CU$60,18,FALSE)</f>
        <v/>
      </c>
      <c r="O1691" s="75" t="str">
        <f>VLOOKUP('[1]Cumul H'!$C1691,'[1]H S34'!$BE$9:$CU$60,22,FALSE)</f>
        <v/>
      </c>
      <c r="P1691" s="75" t="str">
        <f>VLOOKUP('[1]Cumul H'!$C1691,'[1]H S34'!$BE$9:$CU$60,26,FALSE)</f>
        <v/>
      </c>
      <c r="Q1691" s="75" t="str">
        <f>VLOOKUP('[1]Cumul H'!$C1691,'[1]H S34'!$BE$9:$CU$60,30,FALSE)</f>
        <v/>
      </c>
      <c r="R1691" s="75" t="str">
        <f>VLOOKUP('[1]Cumul H'!$C1691,'[1]H S34'!$BE$9:$CU$60,34,FALSE)</f>
        <v/>
      </c>
      <c r="S1691" s="75" t="str">
        <f>VLOOKUP('[1]Cumul H'!$C1691,'[1]H S34'!$BE$9:$CU$60,33,FALSE)</f>
        <v/>
      </c>
      <c r="T1691" s="75" t="str">
        <f>VLOOKUP('[1]Cumul H'!$C1691,'[1]H S34'!$BE$9:$CU$60,35,FALSE)</f>
        <v/>
      </c>
      <c r="U1691" s="75" t="str">
        <f>VLOOKUP('[1]Cumul H'!$C1691,'[1]H S34'!$BE$9:$CU$60,36,FALSE)</f>
        <v/>
      </c>
      <c r="V1691" s="76" t="str">
        <f t="shared" si="263"/>
        <v/>
      </c>
      <c r="W1691" s="76" t="str" cm="1">
        <f t="array" ref="W1691">IFERROR(_xlfn.IFS(V1691="","",V1691=39,"",V1691&gt;39,V1691-39),"")</f>
        <v/>
      </c>
      <c r="X1691" s="76" t="str">
        <f t="shared" si="264"/>
        <v/>
      </c>
      <c r="Y1691" s="76" t="str">
        <f t="shared" si="265"/>
        <v/>
      </c>
      <c r="Z1691" s="76" t="str">
        <f t="shared" si="266"/>
        <v/>
      </c>
      <c r="AA1691" s="77" t="str">
        <f t="shared" si="267"/>
        <v/>
      </c>
      <c r="AB1691" s="76" t="str">
        <f t="shared" si="268"/>
        <v/>
      </c>
      <c r="AC1691" s="74" t="str">
        <f>VLOOKUP('[1]Cumul H'!$C1691,'[1]H S34'!$BE$9:$CU$60,37,FALSE)</f>
        <v/>
      </c>
      <c r="AD1691" s="74" t="str">
        <f>VLOOKUP('[1]Cumul H'!$C1691,'[1]H S34'!$BE$9:$CU$60,38,FALSE)</f>
        <v/>
      </c>
      <c r="AE1691" s="74" t="str">
        <f>VLOOKUP('[1]Cumul H'!$C1691,'[1]H S34'!$BE$9:$CU$60,39,FALSE)</f>
        <v/>
      </c>
      <c r="AF1691" s="74" t="str">
        <f>VLOOKUP('[1]Cumul H'!$C1691,'[1]H S34'!$BE$9:$CU$60,40,FALSE)</f>
        <v/>
      </c>
      <c r="AG1691" s="74" t="str">
        <f>VLOOKUP('[1]Cumul H'!$C1691,'[1]H S34'!$BE$9:$CU$60,41,FALSE)</f>
        <v/>
      </c>
      <c r="AH1691" s="74" t="str">
        <f>VLOOKUP('[1]Cumul H'!$C1691,'[1]H S34'!$BE$9:$CU$60,42,FALSE)</f>
        <v/>
      </c>
      <c r="AI1691" s="74">
        <f>SUM('[1]Cumul H'!$AE1691:$AH1691)</f>
        <v>0</v>
      </c>
      <c r="AJ1691" s="78" t="str" cm="1">
        <f t="array" ref="AJ1691">IF(E1691="INTERIM",_xlfn.IFS(J1691="NON",$AK$2,J1691="OUI",$AK$3),"")</f>
        <v/>
      </c>
      <c r="AK1691" s="74" t="str">
        <f t="shared" si="260"/>
        <v/>
      </c>
      <c r="AL1691" s="74" t="str">
        <f>IF(V1691="","",IF(V1691-Tableau3[[#This Row],[Heure sans Majoration]]&lt;0,0,V1691-Tableau3[[#This Row],[Heure sans Majoration]]))</f>
        <v/>
      </c>
      <c r="AM1691" s="74" t="str">
        <f t="shared" si="269"/>
        <v/>
      </c>
      <c r="AN1691" s="74" t="str">
        <f t="shared" si="261"/>
        <v/>
      </c>
      <c r="AO1691" s="74" t="str">
        <f t="shared" si="262"/>
        <v/>
      </c>
      <c r="AP1691" s="78" t="str">
        <f>IF(C1691="","",IF(F1691=0,"",(V1691*Tableau3[[#This Row],[Salaire Horaire]]*Tableau3[[#This Row],[Coef Multi]])))</f>
        <v/>
      </c>
      <c r="AQ1691" s="78" t="str">
        <f>IF(C1691="","",IF(F1691=0,"",(Tableau3[[#This Row],[Heure avec majoration]]*Tableau3[[#This Row],[Salaire Horaire]]*Tableau3[[#This Row],[Coef Multi]]*25%)))</f>
        <v/>
      </c>
    </row>
    <row r="1692" spans="2:43" ht="15" thickTop="1" x14ac:dyDescent="0.3">
      <c r="B1692" s="73" t="s">
        <v>116</v>
      </c>
      <c r="C1692" s="74" t="str">
        <f>IF('[1]H S34'!BE33="","",'[1]H S34'!BE33)</f>
        <v/>
      </c>
      <c r="D1692" s="74" t="str">
        <f>IF(C1692="","",VLOOKUP(C1692,[1]!Tableau1[#All],5,FALSE))</f>
        <v/>
      </c>
      <c r="E1692" s="74" t="str">
        <f>IF(C1692="","",VLOOKUP(C1692,[1]!Tableau1[#All],11,FALSE))</f>
        <v/>
      </c>
      <c r="F1692" s="74" t="str">
        <f>IFERROR(IF(C1692="","",VLOOKUP(C1692,[1]!Tableau1[#All],12,FALSE)),"")</f>
        <v/>
      </c>
      <c r="G1692" s="74" t="str">
        <f>IFERROR(IF(C1692="","",VLOOKUP(C1692,[1]!Tableau1[#All],6,FALSE)),"")</f>
        <v/>
      </c>
      <c r="H1692" s="74" t="str">
        <f>IFERROR(IF(C1692="","",VLOOKUP(C1692,[1]!Tableau1[#All],13,FALSE)),"")</f>
        <v/>
      </c>
      <c r="I1692" s="74" t="str">
        <f>IFERROR(IF(C1692="","",VLOOKUP(C1692,[1]!Tableau1[#All],14,FALSE)),"")</f>
        <v/>
      </c>
      <c r="J1692" s="74" t="str">
        <f>IFERROR(IF(C1692="","",VLOOKUP(C1692,[1]!Tableau1[#All],8,FALSE)),"")</f>
        <v/>
      </c>
      <c r="K1692" s="75" t="str">
        <f>VLOOKUP('[1]Cumul H'!$C1692,'[1]H S34'!$BE$9:$CU$60,6,FALSE)</f>
        <v/>
      </c>
      <c r="L1692" s="75" t="str">
        <f>VLOOKUP('[1]Cumul H'!$C1692,'[1]H S34'!$BE$9:$CU$60,10,FALSE)</f>
        <v/>
      </c>
      <c r="M1692" s="75" t="str">
        <f>VLOOKUP('[1]Cumul H'!$C1692,'[1]H S34'!$BE$9:$CU$60,14,FALSE)</f>
        <v/>
      </c>
      <c r="N1692" s="75" t="str">
        <f>VLOOKUP('[1]Cumul H'!$C1692,'[1]H S34'!$BE$9:$CU$60,18,FALSE)</f>
        <v/>
      </c>
      <c r="O1692" s="75" t="str">
        <f>VLOOKUP('[1]Cumul H'!$C1692,'[1]H S34'!$BE$9:$CU$60,22,FALSE)</f>
        <v/>
      </c>
      <c r="P1692" s="75" t="str">
        <f>VLOOKUP('[1]Cumul H'!$C1692,'[1]H S34'!$BE$9:$CU$60,26,FALSE)</f>
        <v/>
      </c>
      <c r="Q1692" s="75" t="str">
        <f>VLOOKUP('[1]Cumul H'!$C1692,'[1]H S34'!$BE$9:$CU$60,30,FALSE)</f>
        <v/>
      </c>
      <c r="R1692" s="75" t="str">
        <f>VLOOKUP('[1]Cumul H'!$C1692,'[1]H S34'!$BE$9:$CU$60,34,FALSE)</f>
        <v/>
      </c>
      <c r="S1692" s="75" t="str">
        <f>VLOOKUP('[1]Cumul H'!$C1692,'[1]H S34'!$BE$9:$CU$60,33,FALSE)</f>
        <v/>
      </c>
      <c r="T1692" s="75" t="str">
        <f>VLOOKUP('[1]Cumul H'!$C1692,'[1]H S34'!$BE$9:$CU$60,35,FALSE)</f>
        <v/>
      </c>
      <c r="U1692" s="75" t="str">
        <f>VLOOKUP('[1]Cumul H'!$C1692,'[1]H S34'!$BE$9:$CU$60,36,FALSE)</f>
        <v/>
      </c>
      <c r="V1692" s="76" t="str">
        <f t="shared" si="263"/>
        <v/>
      </c>
      <c r="W1692" s="76" t="str" cm="1">
        <f t="array" ref="W1692">IFERROR(_xlfn.IFS(V1692="","",V1692=39,"",V1692&gt;39,V1692-39),"")</f>
        <v/>
      </c>
      <c r="X1692" s="76" t="str">
        <f t="shared" si="264"/>
        <v/>
      </c>
      <c r="Y1692" s="76" t="str">
        <f t="shared" si="265"/>
        <v/>
      </c>
      <c r="Z1692" s="76" t="str">
        <f t="shared" si="266"/>
        <v/>
      </c>
      <c r="AA1692" s="77" t="str">
        <f t="shared" si="267"/>
        <v/>
      </c>
      <c r="AB1692" s="76" t="str">
        <f t="shared" si="268"/>
        <v/>
      </c>
      <c r="AC1692" s="74" t="str">
        <f>VLOOKUP('[1]Cumul H'!$C1692,'[1]H S34'!$BE$9:$CU$60,37,FALSE)</f>
        <v/>
      </c>
      <c r="AD1692" s="74" t="str">
        <f>VLOOKUP('[1]Cumul H'!$C1692,'[1]H S34'!$BE$9:$CU$60,38,FALSE)</f>
        <v/>
      </c>
      <c r="AE1692" s="74" t="str">
        <f>VLOOKUP('[1]Cumul H'!$C1692,'[1]H S34'!$BE$9:$CU$60,39,FALSE)</f>
        <v/>
      </c>
      <c r="AF1692" s="74" t="str">
        <f>VLOOKUP('[1]Cumul H'!$C1692,'[1]H S34'!$BE$9:$CU$60,40,FALSE)</f>
        <v/>
      </c>
      <c r="AG1692" s="74" t="str">
        <f>VLOOKUP('[1]Cumul H'!$C1692,'[1]H S34'!$BE$9:$CU$60,41,FALSE)</f>
        <v/>
      </c>
      <c r="AH1692" s="74" t="str">
        <f>VLOOKUP('[1]Cumul H'!$C1692,'[1]H S34'!$BE$9:$CU$60,42,FALSE)</f>
        <v/>
      </c>
      <c r="AI1692" s="74">
        <f>SUM('[1]Cumul H'!$AE1692:$AH1692)</f>
        <v>0</v>
      </c>
      <c r="AJ1692" s="72" t="str" cm="1">
        <f t="array" ref="AJ1692">IF(E1692="INTERIM",_xlfn.IFS(J1692="NON",$AK$2,J1692="OUI",$AK$3),"")</f>
        <v/>
      </c>
      <c r="AK1692" s="68" t="str">
        <f t="shared" si="260"/>
        <v/>
      </c>
      <c r="AL1692" s="68" t="str">
        <f>IF(V1692="","",IF(V1692-Tableau3[[#This Row],[Heure sans Majoration]]&lt;0,0,V1692-Tableau3[[#This Row],[Heure sans Majoration]]))</f>
        <v/>
      </c>
      <c r="AM1692" s="68" t="str">
        <f t="shared" si="269"/>
        <v/>
      </c>
      <c r="AN1692" s="68" t="str">
        <f t="shared" si="261"/>
        <v/>
      </c>
      <c r="AO1692" s="68" t="str">
        <f t="shared" si="262"/>
        <v/>
      </c>
      <c r="AP1692" s="72" t="str">
        <f>IF(C1692="","",IF(F1692=0,"",(V1692*Tableau3[[#This Row],[Salaire Horaire]]*Tableau3[[#This Row],[Coef Multi]])))</f>
        <v/>
      </c>
      <c r="AQ1692" s="72" t="str">
        <f>IF(C1692="","",IF(F1692=0,"",(Tableau3[[#This Row],[Heure avec majoration]]*Tableau3[[#This Row],[Salaire Horaire]]*Tableau3[[#This Row],[Coef Multi]]*25%)))</f>
        <v/>
      </c>
    </row>
    <row r="1693" spans="2:43" ht="15" thickBot="1" x14ac:dyDescent="0.35">
      <c r="B1693" s="73" t="s">
        <v>116</v>
      </c>
      <c r="C1693" s="74" t="str">
        <f>IF('[1]H S34'!BE34="","",'[1]H S34'!BE34)</f>
        <v/>
      </c>
      <c r="D1693" s="74" t="str">
        <f>IF(C1693="","",VLOOKUP(C1693,[1]!Tableau1[#All],5,FALSE))</f>
        <v/>
      </c>
      <c r="E1693" s="74" t="str">
        <f>IF(C1693="","",VLOOKUP(C1693,[1]!Tableau1[#All],11,FALSE))</f>
        <v/>
      </c>
      <c r="F1693" s="74" t="str">
        <f>IFERROR(IF(C1693="","",VLOOKUP(C1693,[1]!Tableau1[#All],12,FALSE)),"")</f>
        <v/>
      </c>
      <c r="G1693" s="74" t="str">
        <f>IFERROR(IF(C1693="","",VLOOKUP(C1693,[1]!Tableau1[#All],6,FALSE)),"")</f>
        <v/>
      </c>
      <c r="H1693" s="74" t="str">
        <f>IFERROR(IF(C1693="","",VLOOKUP(C1693,[1]!Tableau1[#All],13,FALSE)),"")</f>
        <v/>
      </c>
      <c r="I1693" s="74" t="str">
        <f>IFERROR(IF(C1693="","",VLOOKUP(C1693,[1]!Tableau1[#All],14,FALSE)),"")</f>
        <v/>
      </c>
      <c r="J1693" s="74" t="str">
        <f>IFERROR(IF(C1693="","",VLOOKUP(C1693,[1]!Tableau1[#All],8,FALSE)),"")</f>
        <v/>
      </c>
      <c r="K1693" s="75" t="str">
        <f>VLOOKUP('[1]Cumul H'!$C1693,'[1]H S34'!$BE$9:$CU$60,6,FALSE)</f>
        <v/>
      </c>
      <c r="L1693" s="75" t="str">
        <f>VLOOKUP('[1]Cumul H'!$C1693,'[1]H S34'!$BE$9:$CU$60,10,FALSE)</f>
        <v/>
      </c>
      <c r="M1693" s="75" t="str">
        <f>VLOOKUP('[1]Cumul H'!$C1693,'[1]H S34'!$BE$9:$CU$60,14,FALSE)</f>
        <v/>
      </c>
      <c r="N1693" s="75" t="str">
        <f>VLOOKUP('[1]Cumul H'!$C1693,'[1]H S34'!$BE$9:$CU$60,18,FALSE)</f>
        <v/>
      </c>
      <c r="O1693" s="75" t="str">
        <f>VLOOKUP('[1]Cumul H'!$C1693,'[1]H S34'!$BE$9:$CU$60,22,FALSE)</f>
        <v/>
      </c>
      <c r="P1693" s="75" t="str">
        <f>VLOOKUP('[1]Cumul H'!$C1693,'[1]H S34'!$BE$9:$CU$60,26,FALSE)</f>
        <v/>
      </c>
      <c r="Q1693" s="75" t="str">
        <f>VLOOKUP('[1]Cumul H'!$C1693,'[1]H S34'!$BE$9:$CU$60,30,FALSE)</f>
        <v/>
      </c>
      <c r="R1693" s="75" t="str">
        <f>VLOOKUP('[1]Cumul H'!$C1693,'[1]H S34'!$BE$9:$CU$60,34,FALSE)</f>
        <v/>
      </c>
      <c r="S1693" s="75" t="str">
        <f>VLOOKUP('[1]Cumul H'!$C1693,'[1]H S34'!$BE$9:$CU$60,33,FALSE)</f>
        <v/>
      </c>
      <c r="T1693" s="75" t="str">
        <f>VLOOKUP('[1]Cumul H'!$C1693,'[1]H S34'!$BE$9:$CU$60,35,FALSE)</f>
        <v/>
      </c>
      <c r="U1693" s="75" t="str">
        <f>VLOOKUP('[1]Cumul H'!$C1693,'[1]H S34'!$BE$9:$CU$60,36,FALSE)</f>
        <v/>
      </c>
      <c r="V1693" s="76" t="str">
        <f t="shared" si="263"/>
        <v/>
      </c>
      <c r="W1693" s="76" t="str" cm="1">
        <f t="array" ref="W1693">IFERROR(_xlfn.IFS(V1693="","",V1693=39,"",V1693&gt;39,V1693-39),"")</f>
        <v/>
      </c>
      <c r="X1693" s="76" t="str">
        <f t="shared" si="264"/>
        <v/>
      </c>
      <c r="Y1693" s="76" t="str">
        <f t="shared" si="265"/>
        <v/>
      </c>
      <c r="Z1693" s="76" t="str">
        <f t="shared" si="266"/>
        <v/>
      </c>
      <c r="AA1693" s="77" t="str">
        <f t="shared" si="267"/>
        <v/>
      </c>
      <c r="AB1693" s="76" t="str">
        <f t="shared" si="268"/>
        <v/>
      </c>
      <c r="AC1693" s="74" t="str">
        <f>VLOOKUP('[1]Cumul H'!$C1693,'[1]H S34'!$BE$9:$CU$60,37,FALSE)</f>
        <v/>
      </c>
      <c r="AD1693" s="74" t="str">
        <f>VLOOKUP('[1]Cumul H'!$C1693,'[1]H S34'!$BE$9:$CU$60,38,FALSE)</f>
        <v/>
      </c>
      <c r="AE1693" s="74" t="str">
        <f>VLOOKUP('[1]Cumul H'!$C1693,'[1]H S34'!$BE$9:$CU$60,39,FALSE)</f>
        <v/>
      </c>
      <c r="AF1693" s="74" t="str">
        <f>VLOOKUP('[1]Cumul H'!$C1693,'[1]H S34'!$BE$9:$CU$60,40,FALSE)</f>
        <v/>
      </c>
      <c r="AG1693" s="74" t="str">
        <f>VLOOKUP('[1]Cumul H'!$C1693,'[1]H S34'!$BE$9:$CU$60,41,FALSE)</f>
        <v/>
      </c>
      <c r="AH1693" s="74" t="str">
        <f>VLOOKUP('[1]Cumul H'!$C1693,'[1]H S34'!$BE$9:$CU$60,42,FALSE)</f>
        <v/>
      </c>
      <c r="AI1693" s="74">
        <f>SUM('[1]Cumul H'!$AE1693:$AH1693)</f>
        <v>0</v>
      </c>
      <c r="AJ1693" s="78" t="str" cm="1">
        <f t="array" ref="AJ1693">IF(E1693="INTERIM",_xlfn.IFS(J1693="NON",$AK$2,J1693="OUI",$AK$3),"")</f>
        <v/>
      </c>
      <c r="AK1693" s="74" t="str">
        <f t="shared" si="260"/>
        <v/>
      </c>
      <c r="AL1693" s="74" t="str">
        <f>IF(V1693="","",IF(V1693-Tableau3[[#This Row],[Heure sans Majoration]]&lt;0,0,V1693-Tableau3[[#This Row],[Heure sans Majoration]]))</f>
        <v/>
      </c>
      <c r="AM1693" s="74" t="str">
        <f t="shared" si="269"/>
        <v/>
      </c>
      <c r="AN1693" s="74" t="str">
        <f t="shared" si="261"/>
        <v/>
      </c>
      <c r="AO1693" s="74" t="str">
        <f t="shared" si="262"/>
        <v/>
      </c>
      <c r="AP1693" s="78" t="str">
        <f>IF(C1693="","",IF(F1693=0,"",(V1693*Tableau3[[#This Row],[Salaire Horaire]]*Tableau3[[#This Row],[Coef Multi]])))</f>
        <v/>
      </c>
      <c r="AQ1693" s="78" t="str">
        <f>IF(C1693="","",IF(F1693=0,"",(Tableau3[[#This Row],[Heure avec majoration]]*Tableau3[[#This Row],[Salaire Horaire]]*Tableau3[[#This Row],[Coef Multi]]*25%)))</f>
        <v/>
      </c>
    </row>
    <row r="1694" spans="2:43" ht="15" thickTop="1" x14ac:dyDescent="0.3">
      <c r="B1694" s="73" t="s">
        <v>116</v>
      </c>
      <c r="C1694" s="74" t="str">
        <f>IF('[1]H S34'!BE35="","",'[1]H S34'!BE35)</f>
        <v/>
      </c>
      <c r="D1694" s="74" t="str">
        <f>IF(C1694="","",VLOOKUP(C1694,[1]!Tableau1[#All],5,FALSE))</f>
        <v/>
      </c>
      <c r="E1694" s="74" t="str">
        <f>IF(C1694="","",VLOOKUP(C1694,[1]!Tableau1[#All],11,FALSE))</f>
        <v/>
      </c>
      <c r="F1694" s="74" t="str">
        <f>IFERROR(IF(C1694="","",VLOOKUP(C1694,[1]!Tableau1[#All],12,FALSE)),"")</f>
        <v/>
      </c>
      <c r="G1694" s="74" t="str">
        <f>IFERROR(IF(C1694="","",VLOOKUP(C1694,[1]!Tableau1[#All],6,FALSE)),"")</f>
        <v/>
      </c>
      <c r="H1694" s="74" t="str">
        <f>IFERROR(IF(C1694="","",VLOOKUP(C1694,[1]!Tableau1[#All],13,FALSE)),"")</f>
        <v/>
      </c>
      <c r="I1694" s="74" t="str">
        <f>IFERROR(IF(C1694="","",VLOOKUP(C1694,[1]!Tableau1[#All],14,FALSE)),"")</f>
        <v/>
      </c>
      <c r="J1694" s="74" t="str">
        <f>IFERROR(IF(C1694="","",VLOOKUP(C1694,[1]!Tableau1[#All],8,FALSE)),"")</f>
        <v/>
      </c>
      <c r="K1694" s="75" t="str">
        <f>VLOOKUP('[1]Cumul H'!$C1694,'[1]H S34'!$BE$9:$CU$60,6,FALSE)</f>
        <v/>
      </c>
      <c r="L1694" s="75" t="str">
        <f>VLOOKUP('[1]Cumul H'!$C1694,'[1]H S34'!$BE$9:$CU$60,10,FALSE)</f>
        <v/>
      </c>
      <c r="M1694" s="75" t="str">
        <f>VLOOKUP('[1]Cumul H'!$C1694,'[1]H S34'!$BE$9:$CU$60,14,FALSE)</f>
        <v/>
      </c>
      <c r="N1694" s="75" t="str">
        <f>VLOOKUP('[1]Cumul H'!$C1694,'[1]H S34'!$BE$9:$CU$60,18,FALSE)</f>
        <v/>
      </c>
      <c r="O1694" s="75" t="str">
        <f>VLOOKUP('[1]Cumul H'!$C1694,'[1]H S34'!$BE$9:$CU$60,22,FALSE)</f>
        <v/>
      </c>
      <c r="P1694" s="75" t="str">
        <f>VLOOKUP('[1]Cumul H'!$C1694,'[1]H S34'!$BE$9:$CU$60,26,FALSE)</f>
        <v/>
      </c>
      <c r="Q1694" s="75" t="str">
        <f>VLOOKUP('[1]Cumul H'!$C1694,'[1]H S34'!$BE$9:$CU$60,30,FALSE)</f>
        <v/>
      </c>
      <c r="R1694" s="75" t="str">
        <f>VLOOKUP('[1]Cumul H'!$C1694,'[1]H S34'!$BE$9:$CU$60,34,FALSE)</f>
        <v/>
      </c>
      <c r="S1694" s="75" t="str">
        <f>VLOOKUP('[1]Cumul H'!$C1694,'[1]H S34'!$BE$9:$CU$60,33,FALSE)</f>
        <v/>
      </c>
      <c r="T1694" s="75" t="str">
        <f>VLOOKUP('[1]Cumul H'!$C1694,'[1]H S34'!$BE$9:$CU$60,35,FALSE)</f>
        <v/>
      </c>
      <c r="U1694" s="75" t="str">
        <f>VLOOKUP('[1]Cumul H'!$C1694,'[1]H S34'!$BE$9:$CU$60,36,FALSE)</f>
        <v/>
      </c>
      <c r="V1694" s="76" t="str">
        <f t="shared" si="263"/>
        <v/>
      </c>
      <c r="W1694" s="76" t="str" cm="1">
        <f t="array" ref="W1694">IFERROR(_xlfn.IFS(V1694="","",V1694=39,"",V1694&gt;39,V1694-39),"")</f>
        <v/>
      </c>
      <c r="X1694" s="76" t="str">
        <f t="shared" si="264"/>
        <v/>
      </c>
      <c r="Y1694" s="76" t="str">
        <f t="shared" si="265"/>
        <v/>
      </c>
      <c r="Z1694" s="76" t="str">
        <f t="shared" si="266"/>
        <v/>
      </c>
      <c r="AA1694" s="77" t="str">
        <f t="shared" si="267"/>
        <v/>
      </c>
      <c r="AB1694" s="76" t="str">
        <f t="shared" si="268"/>
        <v/>
      </c>
      <c r="AC1694" s="74" t="str">
        <f>VLOOKUP('[1]Cumul H'!$C1694,'[1]H S34'!$BE$9:$CU$60,37,FALSE)</f>
        <v/>
      </c>
      <c r="AD1694" s="74" t="str">
        <f>VLOOKUP('[1]Cumul H'!$C1694,'[1]H S34'!$BE$9:$CU$60,38,FALSE)</f>
        <v/>
      </c>
      <c r="AE1694" s="74" t="str">
        <f>VLOOKUP('[1]Cumul H'!$C1694,'[1]H S34'!$BE$9:$CU$60,39,FALSE)</f>
        <v/>
      </c>
      <c r="AF1694" s="74" t="str">
        <f>VLOOKUP('[1]Cumul H'!$C1694,'[1]H S34'!$BE$9:$CU$60,40,FALSE)</f>
        <v/>
      </c>
      <c r="AG1694" s="74" t="str">
        <f>VLOOKUP('[1]Cumul H'!$C1694,'[1]H S34'!$BE$9:$CU$60,41,FALSE)</f>
        <v/>
      </c>
      <c r="AH1694" s="74" t="str">
        <f>VLOOKUP('[1]Cumul H'!$C1694,'[1]H S34'!$BE$9:$CU$60,42,FALSE)</f>
        <v/>
      </c>
      <c r="AI1694" s="74">
        <f>SUM('[1]Cumul H'!$AE1694:$AH1694)</f>
        <v>0</v>
      </c>
      <c r="AJ1694" s="72" t="str" cm="1">
        <f t="array" ref="AJ1694">IF(E1694="INTERIM",_xlfn.IFS(J1694="NON",$AK$2,J1694="OUI",$AK$3),"")</f>
        <v/>
      </c>
      <c r="AK1694" s="68" t="str">
        <f t="shared" si="260"/>
        <v/>
      </c>
      <c r="AL1694" s="68" t="str">
        <f>IF(V1694="","",IF(V1694-Tableau3[[#This Row],[Heure sans Majoration]]&lt;0,0,V1694-Tableau3[[#This Row],[Heure sans Majoration]]))</f>
        <v/>
      </c>
      <c r="AM1694" s="68" t="str">
        <f t="shared" si="269"/>
        <v/>
      </c>
      <c r="AN1694" s="68" t="str">
        <f t="shared" si="261"/>
        <v/>
      </c>
      <c r="AO1694" s="68" t="str">
        <f t="shared" si="262"/>
        <v/>
      </c>
      <c r="AP1694" s="72" t="str">
        <f>IF(C1694="","",IF(F1694=0,"",(V1694*Tableau3[[#This Row],[Salaire Horaire]]*Tableau3[[#This Row],[Coef Multi]])))</f>
        <v/>
      </c>
      <c r="AQ1694" s="72" t="str">
        <f>IF(C1694="","",IF(F1694=0,"",(Tableau3[[#This Row],[Heure avec majoration]]*Tableau3[[#This Row],[Salaire Horaire]]*Tableau3[[#This Row],[Coef Multi]]*25%)))</f>
        <v/>
      </c>
    </row>
    <row r="1695" spans="2:43" ht="15" thickBot="1" x14ac:dyDescent="0.35">
      <c r="B1695" s="73" t="s">
        <v>116</v>
      </c>
      <c r="C1695" s="74" t="str">
        <f>IF('[1]H S34'!BE36="","",'[1]H S34'!BE36)</f>
        <v/>
      </c>
      <c r="D1695" s="74" t="str">
        <f>IF(C1695="","",VLOOKUP(C1695,[1]!Tableau1[#All],5,FALSE))</f>
        <v/>
      </c>
      <c r="E1695" s="74" t="str">
        <f>IF(C1695="","",VLOOKUP(C1695,[1]!Tableau1[#All],11,FALSE))</f>
        <v/>
      </c>
      <c r="F1695" s="74" t="str">
        <f>IFERROR(IF(C1695="","",VLOOKUP(C1695,[1]!Tableau1[#All],12,FALSE)),"")</f>
        <v/>
      </c>
      <c r="G1695" s="74" t="str">
        <f>IFERROR(IF(C1695="","",VLOOKUP(C1695,[1]!Tableau1[#All],6,FALSE)),"")</f>
        <v/>
      </c>
      <c r="H1695" s="74" t="str">
        <f>IFERROR(IF(C1695="","",VLOOKUP(C1695,[1]!Tableau1[#All],13,FALSE)),"")</f>
        <v/>
      </c>
      <c r="I1695" s="74" t="str">
        <f>IFERROR(IF(C1695="","",VLOOKUP(C1695,[1]!Tableau1[#All],14,FALSE)),"")</f>
        <v/>
      </c>
      <c r="J1695" s="74" t="str">
        <f>IFERROR(IF(C1695="","",VLOOKUP(C1695,[1]!Tableau1[#All],8,FALSE)),"")</f>
        <v/>
      </c>
      <c r="K1695" s="75" t="str">
        <f>VLOOKUP('[1]Cumul H'!$C1695,'[1]H S34'!$BE$9:$CU$60,6,FALSE)</f>
        <v/>
      </c>
      <c r="L1695" s="75" t="str">
        <f>VLOOKUP('[1]Cumul H'!$C1695,'[1]H S34'!$BE$9:$CU$60,10,FALSE)</f>
        <v/>
      </c>
      <c r="M1695" s="75" t="str">
        <f>VLOOKUP('[1]Cumul H'!$C1695,'[1]H S34'!$BE$9:$CU$60,14,FALSE)</f>
        <v/>
      </c>
      <c r="N1695" s="75" t="str">
        <f>VLOOKUP('[1]Cumul H'!$C1695,'[1]H S34'!$BE$9:$CU$60,18,FALSE)</f>
        <v/>
      </c>
      <c r="O1695" s="75" t="str">
        <f>VLOOKUP('[1]Cumul H'!$C1695,'[1]H S34'!$BE$9:$CU$60,22,FALSE)</f>
        <v/>
      </c>
      <c r="P1695" s="75" t="str">
        <f>VLOOKUP('[1]Cumul H'!$C1695,'[1]H S34'!$BE$9:$CU$60,26,FALSE)</f>
        <v/>
      </c>
      <c r="Q1695" s="75" t="str">
        <f>VLOOKUP('[1]Cumul H'!$C1695,'[1]H S34'!$BE$9:$CU$60,30,FALSE)</f>
        <v/>
      </c>
      <c r="R1695" s="75" t="str">
        <f>VLOOKUP('[1]Cumul H'!$C1695,'[1]H S34'!$BE$9:$CU$60,34,FALSE)</f>
        <v/>
      </c>
      <c r="S1695" s="75" t="str">
        <f>VLOOKUP('[1]Cumul H'!$C1695,'[1]H S34'!$BE$9:$CU$60,33,FALSE)</f>
        <v/>
      </c>
      <c r="T1695" s="75" t="str">
        <f>VLOOKUP('[1]Cumul H'!$C1695,'[1]H S34'!$BE$9:$CU$60,35,FALSE)</f>
        <v/>
      </c>
      <c r="U1695" s="75" t="str">
        <f>VLOOKUP('[1]Cumul H'!$C1695,'[1]H S34'!$BE$9:$CU$60,36,FALSE)</f>
        <v/>
      </c>
      <c r="V1695" s="76" t="str">
        <f t="shared" si="263"/>
        <v/>
      </c>
      <c r="W1695" s="76" t="str" cm="1">
        <f t="array" ref="W1695">IFERROR(_xlfn.IFS(V1695="","",V1695=39,"",V1695&gt;39,V1695-39),"")</f>
        <v/>
      </c>
      <c r="X1695" s="76" t="str">
        <f t="shared" si="264"/>
        <v/>
      </c>
      <c r="Y1695" s="76" t="str">
        <f t="shared" si="265"/>
        <v/>
      </c>
      <c r="Z1695" s="76" t="str">
        <f t="shared" si="266"/>
        <v/>
      </c>
      <c r="AA1695" s="77" t="str">
        <f t="shared" si="267"/>
        <v/>
      </c>
      <c r="AB1695" s="76" t="str">
        <f t="shared" si="268"/>
        <v/>
      </c>
      <c r="AC1695" s="74" t="str">
        <f>VLOOKUP('[1]Cumul H'!$C1695,'[1]H S34'!$BE$9:$CU$60,37,FALSE)</f>
        <v/>
      </c>
      <c r="AD1695" s="74" t="str">
        <f>VLOOKUP('[1]Cumul H'!$C1695,'[1]H S34'!$BE$9:$CU$60,38,FALSE)</f>
        <v/>
      </c>
      <c r="AE1695" s="74" t="str">
        <f>VLOOKUP('[1]Cumul H'!$C1695,'[1]H S34'!$BE$9:$CU$60,39,FALSE)</f>
        <v/>
      </c>
      <c r="AF1695" s="74" t="str">
        <f>VLOOKUP('[1]Cumul H'!$C1695,'[1]H S34'!$BE$9:$CU$60,40,FALSE)</f>
        <v/>
      </c>
      <c r="AG1695" s="74" t="str">
        <f>VLOOKUP('[1]Cumul H'!$C1695,'[1]H S34'!$BE$9:$CU$60,41,FALSE)</f>
        <v/>
      </c>
      <c r="AH1695" s="74" t="str">
        <f>VLOOKUP('[1]Cumul H'!$C1695,'[1]H S34'!$BE$9:$CU$60,42,FALSE)</f>
        <v/>
      </c>
      <c r="AI1695" s="74">
        <f>SUM('[1]Cumul H'!$AE1695:$AH1695)</f>
        <v>0</v>
      </c>
      <c r="AJ1695" s="78" t="str" cm="1">
        <f t="array" ref="AJ1695">IF(E1695="INTERIM",_xlfn.IFS(J1695="NON",$AK$2,J1695="OUI",$AK$3),"")</f>
        <v/>
      </c>
      <c r="AK1695" s="74" t="str">
        <f t="shared" si="260"/>
        <v/>
      </c>
      <c r="AL1695" s="74" t="str">
        <f>IF(V1695="","",IF(V1695-Tableau3[[#This Row],[Heure sans Majoration]]&lt;0,0,V1695-Tableau3[[#This Row],[Heure sans Majoration]]))</f>
        <v/>
      </c>
      <c r="AM1695" s="74" t="str">
        <f t="shared" si="269"/>
        <v/>
      </c>
      <c r="AN1695" s="74" t="str">
        <f t="shared" si="261"/>
        <v/>
      </c>
      <c r="AO1695" s="74" t="str">
        <f t="shared" si="262"/>
        <v/>
      </c>
      <c r="AP1695" s="78" t="str">
        <f>IF(C1695="","",IF(F1695=0,"",(V1695*Tableau3[[#This Row],[Salaire Horaire]]*Tableau3[[#This Row],[Coef Multi]])))</f>
        <v/>
      </c>
      <c r="AQ1695" s="78" t="str">
        <f>IF(C1695="","",IF(F1695=0,"",(Tableau3[[#This Row],[Heure avec majoration]]*Tableau3[[#This Row],[Salaire Horaire]]*Tableau3[[#This Row],[Coef Multi]]*25%)))</f>
        <v/>
      </c>
    </row>
    <row r="1696" spans="2:43" ht="15" thickTop="1" x14ac:dyDescent="0.3">
      <c r="B1696" s="73" t="s">
        <v>116</v>
      </c>
      <c r="C1696" s="74" t="str">
        <f>IF('[1]H S34'!BE37="","",'[1]H S34'!BE37)</f>
        <v/>
      </c>
      <c r="D1696" s="74" t="str">
        <f>IF(C1696="","",VLOOKUP(C1696,[1]!Tableau1[#All],5,FALSE))</f>
        <v/>
      </c>
      <c r="E1696" s="74" t="str">
        <f>IF(C1696="","",VLOOKUP(C1696,[1]!Tableau1[#All],11,FALSE))</f>
        <v/>
      </c>
      <c r="F1696" s="74" t="str">
        <f>IFERROR(IF(C1696="","",VLOOKUP(C1696,[1]!Tableau1[#All],12,FALSE)),"")</f>
        <v/>
      </c>
      <c r="G1696" s="74" t="str">
        <f>IFERROR(IF(C1696="","",VLOOKUP(C1696,[1]!Tableau1[#All],6,FALSE)),"")</f>
        <v/>
      </c>
      <c r="H1696" s="74" t="str">
        <f>IFERROR(IF(C1696="","",VLOOKUP(C1696,[1]!Tableau1[#All],13,FALSE)),"")</f>
        <v/>
      </c>
      <c r="I1696" s="74" t="str">
        <f>IFERROR(IF(C1696="","",VLOOKUP(C1696,[1]!Tableau1[#All],14,FALSE)),"")</f>
        <v/>
      </c>
      <c r="J1696" s="74" t="str">
        <f>IFERROR(IF(C1696="","",VLOOKUP(C1696,[1]!Tableau1[#All],8,FALSE)),"")</f>
        <v/>
      </c>
      <c r="K1696" s="75" t="str">
        <f>VLOOKUP('[1]Cumul H'!$C1696,'[1]H S34'!$BE$9:$CU$60,6,FALSE)</f>
        <v/>
      </c>
      <c r="L1696" s="75" t="str">
        <f>VLOOKUP('[1]Cumul H'!$C1696,'[1]H S34'!$BE$9:$CU$60,10,FALSE)</f>
        <v/>
      </c>
      <c r="M1696" s="75" t="str">
        <f>VLOOKUP('[1]Cumul H'!$C1696,'[1]H S34'!$BE$9:$CU$60,14,FALSE)</f>
        <v/>
      </c>
      <c r="N1696" s="75" t="str">
        <f>VLOOKUP('[1]Cumul H'!$C1696,'[1]H S34'!$BE$9:$CU$60,18,FALSE)</f>
        <v/>
      </c>
      <c r="O1696" s="75" t="str">
        <f>VLOOKUP('[1]Cumul H'!$C1696,'[1]H S34'!$BE$9:$CU$60,22,FALSE)</f>
        <v/>
      </c>
      <c r="P1696" s="75" t="str">
        <f>VLOOKUP('[1]Cumul H'!$C1696,'[1]H S34'!$BE$9:$CU$60,26,FALSE)</f>
        <v/>
      </c>
      <c r="Q1696" s="75" t="str">
        <f>VLOOKUP('[1]Cumul H'!$C1696,'[1]H S34'!$BE$9:$CU$60,30,FALSE)</f>
        <v/>
      </c>
      <c r="R1696" s="75" t="str">
        <f>VLOOKUP('[1]Cumul H'!$C1696,'[1]H S34'!$BE$9:$CU$60,34,FALSE)</f>
        <v/>
      </c>
      <c r="S1696" s="75" t="str">
        <f>VLOOKUP('[1]Cumul H'!$C1696,'[1]H S34'!$BE$9:$CU$60,33,FALSE)</f>
        <v/>
      </c>
      <c r="T1696" s="75" t="str">
        <f>VLOOKUP('[1]Cumul H'!$C1696,'[1]H S34'!$BE$9:$CU$60,35,FALSE)</f>
        <v/>
      </c>
      <c r="U1696" s="75" t="str">
        <f>VLOOKUP('[1]Cumul H'!$C1696,'[1]H S34'!$BE$9:$CU$60,36,FALSE)</f>
        <v/>
      </c>
      <c r="V1696" s="76" t="str">
        <f t="shared" si="263"/>
        <v/>
      </c>
      <c r="W1696" s="76" t="str" cm="1">
        <f t="array" ref="W1696">IFERROR(_xlfn.IFS(V1696="","",V1696=39,"",V1696&gt;39,V1696-39),"")</f>
        <v/>
      </c>
      <c r="X1696" s="76" t="str">
        <f t="shared" si="264"/>
        <v/>
      </c>
      <c r="Y1696" s="76" t="str">
        <f t="shared" si="265"/>
        <v/>
      </c>
      <c r="Z1696" s="76" t="str">
        <f t="shared" si="266"/>
        <v/>
      </c>
      <c r="AA1696" s="77" t="str">
        <f t="shared" si="267"/>
        <v/>
      </c>
      <c r="AB1696" s="76" t="str">
        <f t="shared" si="268"/>
        <v/>
      </c>
      <c r="AC1696" s="74" t="str">
        <f>VLOOKUP('[1]Cumul H'!$C1696,'[1]H S34'!$BE$9:$CU$60,37,FALSE)</f>
        <v/>
      </c>
      <c r="AD1696" s="74" t="str">
        <f>VLOOKUP('[1]Cumul H'!$C1696,'[1]H S34'!$BE$9:$CU$60,38,FALSE)</f>
        <v/>
      </c>
      <c r="AE1696" s="74" t="str">
        <f>VLOOKUP('[1]Cumul H'!$C1696,'[1]H S34'!$BE$9:$CU$60,39,FALSE)</f>
        <v/>
      </c>
      <c r="AF1696" s="74" t="str">
        <f>VLOOKUP('[1]Cumul H'!$C1696,'[1]H S34'!$BE$9:$CU$60,40,FALSE)</f>
        <v/>
      </c>
      <c r="AG1696" s="74" t="str">
        <f>VLOOKUP('[1]Cumul H'!$C1696,'[1]H S34'!$BE$9:$CU$60,41,FALSE)</f>
        <v/>
      </c>
      <c r="AH1696" s="74" t="str">
        <f>VLOOKUP('[1]Cumul H'!$C1696,'[1]H S34'!$BE$9:$CU$60,42,FALSE)</f>
        <v/>
      </c>
      <c r="AI1696" s="74">
        <f>SUM('[1]Cumul H'!$AE1696:$AH1696)</f>
        <v>0</v>
      </c>
      <c r="AJ1696" s="72" t="str" cm="1">
        <f t="array" ref="AJ1696">IF(E1696="INTERIM",_xlfn.IFS(J1696="NON",$AK$2,J1696="OUI",$AK$3),"")</f>
        <v/>
      </c>
      <c r="AK1696" s="68" t="str">
        <f t="shared" si="260"/>
        <v/>
      </c>
      <c r="AL1696" s="68" t="str">
        <f>IF(V1696="","",IF(V1696-Tableau3[[#This Row],[Heure sans Majoration]]&lt;0,0,V1696-Tableau3[[#This Row],[Heure sans Majoration]]))</f>
        <v/>
      </c>
      <c r="AM1696" s="68" t="str">
        <f t="shared" si="269"/>
        <v/>
      </c>
      <c r="AN1696" s="68" t="str">
        <f t="shared" si="261"/>
        <v/>
      </c>
      <c r="AO1696" s="68" t="str">
        <f t="shared" si="262"/>
        <v/>
      </c>
      <c r="AP1696" s="72" t="str">
        <f>IF(C1696="","",IF(F1696=0,"",(V1696*Tableau3[[#This Row],[Salaire Horaire]]*Tableau3[[#This Row],[Coef Multi]])))</f>
        <v/>
      </c>
      <c r="AQ1696" s="72" t="str">
        <f>IF(C1696="","",IF(F1696=0,"",(Tableau3[[#This Row],[Heure avec majoration]]*Tableau3[[#This Row],[Salaire Horaire]]*Tableau3[[#This Row],[Coef Multi]]*25%)))</f>
        <v/>
      </c>
    </row>
    <row r="1697" spans="2:43" ht="15" thickBot="1" x14ac:dyDescent="0.35">
      <c r="B1697" s="73" t="s">
        <v>116</v>
      </c>
      <c r="C1697" s="74" t="str">
        <f>IF('[1]H S34'!BE38="","",'[1]H S34'!BE38)</f>
        <v/>
      </c>
      <c r="D1697" s="74" t="str">
        <f>IF(C1697="","",VLOOKUP(C1697,[1]!Tableau1[#All],5,FALSE))</f>
        <v/>
      </c>
      <c r="E1697" s="74" t="str">
        <f>IF(C1697="","",VLOOKUP(C1697,[1]!Tableau1[#All],11,FALSE))</f>
        <v/>
      </c>
      <c r="F1697" s="74" t="str">
        <f>IFERROR(IF(C1697="","",VLOOKUP(C1697,[1]!Tableau1[#All],12,FALSE)),"")</f>
        <v/>
      </c>
      <c r="G1697" s="74" t="str">
        <f>IFERROR(IF(C1697="","",VLOOKUP(C1697,[1]!Tableau1[#All],6,FALSE)),"")</f>
        <v/>
      </c>
      <c r="H1697" s="74" t="str">
        <f>IFERROR(IF(C1697="","",VLOOKUP(C1697,[1]!Tableau1[#All],13,FALSE)),"")</f>
        <v/>
      </c>
      <c r="I1697" s="74" t="str">
        <f>IFERROR(IF(C1697="","",VLOOKUP(C1697,[1]!Tableau1[#All],14,FALSE)),"")</f>
        <v/>
      </c>
      <c r="J1697" s="74" t="str">
        <f>IFERROR(IF(C1697="","",VLOOKUP(C1697,[1]!Tableau1[#All],8,FALSE)),"")</f>
        <v/>
      </c>
      <c r="K1697" s="75" t="str">
        <f>VLOOKUP('[1]Cumul H'!$C1697,'[1]H S34'!$BE$9:$CU$60,6,FALSE)</f>
        <v/>
      </c>
      <c r="L1697" s="75" t="str">
        <f>VLOOKUP('[1]Cumul H'!$C1697,'[1]H S34'!$BE$9:$CU$60,10,FALSE)</f>
        <v/>
      </c>
      <c r="M1697" s="75" t="str">
        <f>VLOOKUP('[1]Cumul H'!$C1697,'[1]H S34'!$BE$9:$CU$60,14,FALSE)</f>
        <v/>
      </c>
      <c r="N1697" s="75" t="str">
        <f>VLOOKUP('[1]Cumul H'!$C1697,'[1]H S34'!$BE$9:$CU$60,18,FALSE)</f>
        <v/>
      </c>
      <c r="O1697" s="75" t="str">
        <f>VLOOKUP('[1]Cumul H'!$C1697,'[1]H S34'!$BE$9:$CU$60,22,FALSE)</f>
        <v/>
      </c>
      <c r="P1697" s="75" t="str">
        <f>VLOOKUP('[1]Cumul H'!$C1697,'[1]H S34'!$BE$9:$CU$60,26,FALSE)</f>
        <v/>
      </c>
      <c r="Q1697" s="75" t="str">
        <f>VLOOKUP('[1]Cumul H'!$C1697,'[1]H S34'!$BE$9:$CU$60,30,FALSE)</f>
        <v/>
      </c>
      <c r="R1697" s="75" t="str">
        <f>VLOOKUP('[1]Cumul H'!$C1697,'[1]H S34'!$BE$9:$CU$60,34,FALSE)</f>
        <v/>
      </c>
      <c r="S1697" s="75" t="str">
        <f>VLOOKUP('[1]Cumul H'!$C1697,'[1]H S34'!$BE$9:$CU$60,33,FALSE)</f>
        <v/>
      </c>
      <c r="T1697" s="75" t="str">
        <f>VLOOKUP('[1]Cumul H'!$C1697,'[1]H S34'!$BE$9:$CU$60,35,FALSE)</f>
        <v/>
      </c>
      <c r="U1697" s="75" t="str">
        <f>VLOOKUP('[1]Cumul H'!$C1697,'[1]H S34'!$BE$9:$CU$60,36,FALSE)</f>
        <v/>
      </c>
      <c r="V1697" s="76" t="str">
        <f t="shared" si="263"/>
        <v/>
      </c>
      <c r="W1697" s="76" t="str" cm="1">
        <f t="array" ref="W1697">IFERROR(_xlfn.IFS(V1697="","",V1697=39,"",V1697&gt;39,V1697-39),"")</f>
        <v/>
      </c>
      <c r="X1697" s="76" t="str">
        <f t="shared" si="264"/>
        <v/>
      </c>
      <c r="Y1697" s="76" t="str">
        <f t="shared" si="265"/>
        <v/>
      </c>
      <c r="Z1697" s="76" t="str">
        <f t="shared" si="266"/>
        <v/>
      </c>
      <c r="AA1697" s="77" t="str">
        <f t="shared" si="267"/>
        <v/>
      </c>
      <c r="AB1697" s="76" t="str">
        <f t="shared" si="268"/>
        <v/>
      </c>
      <c r="AC1697" s="74" t="str">
        <f>VLOOKUP('[1]Cumul H'!$C1697,'[1]H S34'!$BE$9:$CU$60,37,FALSE)</f>
        <v/>
      </c>
      <c r="AD1697" s="74" t="str">
        <f>VLOOKUP('[1]Cumul H'!$C1697,'[1]H S34'!$BE$9:$CU$60,38,FALSE)</f>
        <v/>
      </c>
      <c r="AE1697" s="74" t="str">
        <f>VLOOKUP('[1]Cumul H'!$C1697,'[1]H S34'!$BE$9:$CU$60,39,FALSE)</f>
        <v/>
      </c>
      <c r="AF1697" s="74" t="str">
        <f>VLOOKUP('[1]Cumul H'!$C1697,'[1]H S34'!$BE$9:$CU$60,40,FALSE)</f>
        <v/>
      </c>
      <c r="AG1697" s="74" t="str">
        <f>VLOOKUP('[1]Cumul H'!$C1697,'[1]H S34'!$BE$9:$CU$60,41,FALSE)</f>
        <v/>
      </c>
      <c r="AH1697" s="74" t="str">
        <f>VLOOKUP('[1]Cumul H'!$C1697,'[1]H S34'!$BE$9:$CU$60,42,FALSE)</f>
        <v/>
      </c>
      <c r="AI1697" s="74">
        <f>SUM('[1]Cumul H'!$AE1697:$AH1697)</f>
        <v>0</v>
      </c>
      <c r="AJ1697" s="78" t="str" cm="1">
        <f t="array" ref="AJ1697">IF(E1697="INTERIM",_xlfn.IFS(J1697="NON",$AK$2,J1697="OUI",$AK$3),"")</f>
        <v/>
      </c>
      <c r="AK1697" s="74" t="str">
        <f t="shared" si="260"/>
        <v/>
      </c>
      <c r="AL1697" s="74" t="str">
        <f>IF(V1697="","",IF(V1697-Tableau3[[#This Row],[Heure sans Majoration]]&lt;0,0,V1697-Tableau3[[#This Row],[Heure sans Majoration]]))</f>
        <v/>
      </c>
      <c r="AM1697" s="74" t="str">
        <f t="shared" si="269"/>
        <v/>
      </c>
      <c r="AN1697" s="74" t="str">
        <f t="shared" si="261"/>
        <v/>
      </c>
      <c r="AO1697" s="74" t="str">
        <f t="shared" si="262"/>
        <v/>
      </c>
      <c r="AP1697" s="78" t="str">
        <f>IF(C1697="","",IF(F1697=0,"",(V1697*Tableau3[[#This Row],[Salaire Horaire]]*Tableau3[[#This Row],[Coef Multi]])))</f>
        <v/>
      </c>
      <c r="AQ1697" s="78" t="str">
        <f>IF(C1697="","",IF(F1697=0,"",(Tableau3[[#This Row],[Heure avec majoration]]*Tableau3[[#This Row],[Salaire Horaire]]*Tableau3[[#This Row],[Coef Multi]]*25%)))</f>
        <v/>
      </c>
    </row>
    <row r="1698" spans="2:43" ht="15" thickTop="1" x14ac:dyDescent="0.3">
      <c r="B1698" s="73" t="s">
        <v>116</v>
      </c>
      <c r="C1698" s="74" t="str">
        <f>IF('[1]H S34'!BE39="","",'[1]H S34'!BE39)</f>
        <v/>
      </c>
      <c r="D1698" s="74" t="str">
        <f>IF(C1698="","",VLOOKUP(C1698,[1]!Tableau1[#All],5,FALSE))</f>
        <v/>
      </c>
      <c r="E1698" s="74" t="str">
        <f>IF(C1698="","",VLOOKUP(C1698,[1]!Tableau1[#All],11,FALSE))</f>
        <v/>
      </c>
      <c r="F1698" s="74" t="str">
        <f>IFERROR(IF(C1698="","",VLOOKUP(C1698,[1]!Tableau1[#All],12,FALSE)),"")</f>
        <v/>
      </c>
      <c r="G1698" s="74" t="str">
        <f>IFERROR(IF(C1698="","",VLOOKUP(C1698,[1]!Tableau1[#All],6,FALSE)),"")</f>
        <v/>
      </c>
      <c r="H1698" s="74" t="str">
        <f>IFERROR(IF(C1698="","",VLOOKUP(C1698,[1]!Tableau1[#All],13,FALSE)),"")</f>
        <v/>
      </c>
      <c r="I1698" s="74" t="str">
        <f>IFERROR(IF(C1698="","",VLOOKUP(C1698,[1]!Tableau1[#All],14,FALSE)),"")</f>
        <v/>
      </c>
      <c r="J1698" s="74" t="str">
        <f>IFERROR(IF(C1698="","",VLOOKUP(C1698,[1]!Tableau1[#All],8,FALSE)),"")</f>
        <v/>
      </c>
      <c r="K1698" s="75" t="str">
        <f>VLOOKUP('[1]Cumul H'!$C1698,'[1]H S34'!$BE$9:$CU$60,6,FALSE)</f>
        <v/>
      </c>
      <c r="L1698" s="75" t="str">
        <f>VLOOKUP('[1]Cumul H'!$C1698,'[1]H S34'!$BE$9:$CU$60,10,FALSE)</f>
        <v/>
      </c>
      <c r="M1698" s="75" t="str">
        <f>VLOOKUP('[1]Cumul H'!$C1698,'[1]H S34'!$BE$9:$CU$60,14,FALSE)</f>
        <v/>
      </c>
      <c r="N1698" s="75" t="str">
        <f>VLOOKUP('[1]Cumul H'!$C1698,'[1]H S34'!$BE$9:$CU$60,18,FALSE)</f>
        <v/>
      </c>
      <c r="O1698" s="75" t="str">
        <f>VLOOKUP('[1]Cumul H'!$C1698,'[1]H S34'!$BE$9:$CU$60,22,FALSE)</f>
        <v/>
      </c>
      <c r="P1698" s="75" t="str">
        <f>VLOOKUP('[1]Cumul H'!$C1698,'[1]H S34'!$BE$9:$CU$60,26,FALSE)</f>
        <v/>
      </c>
      <c r="Q1698" s="75" t="str">
        <f>VLOOKUP('[1]Cumul H'!$C1698,'[1]H S34'!$BE$9:$CU$60,30,FALSE)</f>
        <v/>
      </c>
      <c r="R1698" s="75" t="str">
        <f>VLOOKUP('[1]Cumul H'!$C1698,'[1]H S34'!$BE$9:$CU$60,34,FALSE)</f>
        <v/>
      </c>
      <c r="S1698" s="75" t="str">
        <f>VLOOKUP('[1]Cumul H'!$C1698,'[1]H S34'!$BE$9:$CU$60,33,FALSE)</f>
        <v/>
      </c>
      <c r="T1698" s="75" t="str">
        <f>VLOOKUP('[1]Cumul H'!$C1698,'[1]H S34'!$BE$9:$CU$60,35,FALSE)</f>
        <v/>
      </c>
      <c r="U1698" s="75" t="str">
        <f>VLOOKUP('[1]Cumul H'!$C1698,'[1]H S34'!$BE$9:$CU$60,36,FALSE)</f>
        <v/>
      </c>
      <c r="V1698" s="76" t="str">
        <f t="shared" si="263"/>
        <v/>
      </c>
      <c r="W1698" s="76" t="str" cm="1">
        <f t="array" ref="W1698">IFERROR(_xlfn.IFS(V1698="","",V1698=39,"",V1698&gt;39,V1698-39),"")</f>
        <v/>
      </c>
      <c r="X1698" s="76" t="str">
        <f t="shared" si="264"/>
        <v/>
      </c>
      <c r="Y1698" s="76" t="str">
        <f t="shared" si="265"/>
        <v/>
      </c>
      <c r="Z1698" s="76" t="str">
        <f t="shared" si="266"/>
        <v/>
      </c>
      <c r="AA1698" s="77" t="str">
        <f t="shared" si="267"/>
        <v/>
      </c>
      <c r="AB1698" s="76" t="str">
        <f t="shared" si="268"/>
        <v/>
      </c>
      <c r="AC1698" s="74" t="str">
        <f>VLOOKUP('[1]Cumul H'!$C1698,'[1]H S34'!$BE$9:$CU$60,37,FALSE)</f>
        <v/>
      </c>
      <c r="AD1698" s="74" t="str">
        <f>VLOOKUP('[1]Cumul H'!$C1698,'[1]H S34'!$BE$9:$CU$60,38,FALSE)</f>
        <v/>
      </c>
      <c r="AE1698" s="74" t="str">
        <f>VLOOKUP('[1]Cumul H'!$C1698,'[1]H S34'!$BE$9:$CU$60,39,FALSE)</f>
        <v/>
      </c>
      <c r="AF1698" s="74" t="str">
        <f>VLOOKUP('[1]Cumul H'!$C1698,'[1]H S34'!$BE$9:$CU$60,40,FALSE)</f>
        <v/>
      </c>
      <c r="AG1698" s="74" t="str">
        <f>VLOOKUP('[1]Cumul H'!$C1698,'[1]H S34'!$BE$9:$CU$60,41,FALSE)</f>
        <v/>
      </c>
      <c r="AH1698" s="74" t="str">
        <f>VLOOKUP('[1]Cumul H'!$C1698,'[1]H S34'!$BE$9:$CU$60,42,FALSE)</f>
        <v/>
      </c>
      <c r="AI1698" s="74">
        <f>SUM('[1]Cumul H'!$AE1698:$AH1698)</f>
        <v>0</v>
      </c>
      <c r="AJ1698" s="72" t="str" cm="1">
        <f t="array" ref="AJ1698">IF(E1698="INTERIM",_xlfn.IFS(J1698="NON",$AK$2,J1698="OUI",$AK$3),"")</f>
        <v/>
      </c>
      <c r="AK1698" s="68" t="str">
        <f t="shared" si="260"/>
        <v/>
      </c>
      <c r="AL1698" s="68" t="str">
        <f>IF(V1698="","",IF(V1698-Tableau3[[#This Row],[Heure sans Majoration]]&lt;0,0,V1698-Tableau3[[#This Row],[Heure sans Majoration]]))</f>
        <v/>
      </c>
      <c r="AM1698" s="68" t="str">
        <f t="shared" si="269"/>
        <v/>
      </c>
      <c r="AN1698" s="68" t="str">
        <f t="shared" si="261"/>
        <v/>
      </c>
      <c r="AO1698" s="68" t="str">
        <f t="shared" si="262"/>
        <v/>
      </c>
      <c r="AP1698" s="72" t="str">
        <f>IF(C1698="","",IF(F1698=0,"",(V1698*Tableau3[[#This Row],[Salaire Horaire]]*Tableau3[[#This Row],[Coef Multi]])))</f>
        <v/>
      </c>
      <c r="AQ1698" s="72" t="str">
        <f>IF(C1698="","",IF(F1698=0,"",(Tableau3[[#This Row],[Heure avec majoration]]*Tableau3[[#This Row],[Salaire Horaire]]*Tableau3[[#This Row],[Coef Multi]]*25%)))</f>
        <v/>
      </c>
    </row>
    <row r="1699" spans="2:43" ht="15" thickBot="1" x14ac:dyDescent="0.35">
      <c r="B1699" s="73" t="s">
        <v>116</v>
      </c>
      <c r="C1699" s="74" t="str">
        <f>IF('[1]H S34'!BE40="","",'[1]H S34'!BE40)</f>
        <v/>
      </c>
      <c r="D1699" s="74" t="str">
        <f>IF(C1699="","",VLOOKUP(C1699,[1]!Tableau1[#All],5,FALSE))</f>
        <v/>
      </c>
      <c r="E1699" s="74" t="str">
        <f>IF(C1699="","",VLOOKUP(C1699,[1]!Tableau1[#All],11,FALSE))</f>
        <v/>
      </c>
      <c r="F1699" s="74" t="str">
        <f>IFERROR(IF(C1699="","",VLOOKUP(C1699,[1]!Tableau1[#All],12,FALSE)),"")</f>
        <v/>
      </c>
      <c r="G1699" s="74" t="str">
        <f>IFERROR(IF(C1699="","",VLOOKUP(C1699,[1]!Tableau1[#All],6,FALSE)),"")</f>
        <v/>
      </c>
      <c r="H1699" s="74" t="str">
        <f>IFERROR(IF(C1699="","",VLOOKUP(C1699,[1]!Tableau1[#All],13,FALSE)),"")</f>
        <v/>
      </c>
      <c r="I1699" s="74" t="str">
        <f>IFERROR(IF(C1699="","",VLOOKUP(C1699,[1]!Tableau1[#All],14,FALSE)),"")</f>
        <v/>
      </c>
      <c r="J1699" s="74" t="str">
        <f>IFERROR(IF(C1699="","",VLOOKUP(C1699,[1]!Tableau1[#All],8,FALSE)),"")</f>
        <v/>
      </c>
      <c r="K1699" s="75" t="str">
        <f>VLOOKUP('[1]Cumul H'!$C1699,'[1]H S34'!$BE$9:$CU$60,6,FALSE)</f>
        <v/>
      </c>
      <c r="L1699" s="75" t="str">
        <f>VLOOKUP('[1]Cumul H'!$C1699,'[1]H S34'!$BE$9:$CU$60,10,FALSE)</f>
        <v/>
      </c>
      <c r="M1699" s="75" t="str">
        <f>VLOOKUP('[1]Cumul H'!$C1699,'[1]H S34'!$BE$9:$CU$60,14,FALSE)</f>
        <v/>
      </c>
      <c r="N1699" s="75" t="str">
        <f>VLOOKUP('[1]Cumul H'!$C1699,'[1]H S34'!$BE$9:$CU$60,18,FALSE)</f>
        <v/>
      </c>
      <c r="O1699" s="75" t="str">
        <f>VLOOKUP('[1]Cumul H'!$C1699,'[1]H S34'!$BE$9:$CU$60,22,FALSE)</f>
        <v/>
      </c>
      <c r="P1699" s="75" t="str">
        <f>VLOOKUP('[1]Cumul H'!$C1699,'[1]H S34'!$BE$9:$CU$60,26,FALSE)</f>
        <v/>
      </c>
      <c r="Q1699" s="75" t="str">
        <f>VLOOKUP('[1]Cumul H'!$C1699,'[1]H S34'!$BE$9:$CU$60,30,FALSE)</f>
        <v/>
      </c>
      <c r="R1699" s="75" t="str">
        <f>VLOOKUP('[1]Cumul H'!$C1699,'[1]H S34'!$BE$9:$CU$60,34,FALSE)</f>
        <v/>
      </c>
      <c r="S1699" s="75" t="str">
        <f>VLOOKUP('[1]Cumul H'!$C1699,'[1]H S34'!$BE$9:$CU$60,33,FALSE)</f>
        <v/>
      </c>
      <c r="T1699" s="75" t="str">
        <f>VLOOKUP('[1]Cumul H'!$C1699,'[1]H S34'!$BE$9:$CU$60,35,FALSE)</f>
        <v/>
      </c>
      <c r="U1699" s="75" t="str">
        <f>VLOOKUP('[1]Cumul H'!$C1699,'[1]H S34'!$BE$9:$CU$60,36,FALSE)</f>
        <v/>
      </c>
      <c r="V1699" s="76" t="str">
        <f t="shared" si="263"/>
        <v/>
      </c>
      <c r="W1699" s="76" t="str" cm="1">
        <f t="array" ref="W1699">IFERROR(_xlfn.IFS(V1699="","",V1699=39,"",V1699&gt;39,V1699-39),"")</f>
        <v/>
      </c>
      <c r="X1699" s="76" t="str">
        <f t="shared" si="264"/>
        <v/>
      </c>
      <c r="Y1699" s="76" t="str">
        <f t="shared" si="265"/>
        <v/>
      </c>
      <c r="Z1699" s="76" t="str">
        <f t="shared" si="266"/>
        <v/>
      </c>
      <c r="AA1699" s="77" t="str">
        <f t="shared" si="267"/>
        <v/>
      </c>
      <c r="AB1699" s="76" t="str">
        <f t="shared" si="268"/>
        <v/>
      </c>
      <c r="AC1699" s="74" t="str">
        <f>VLOOKUP('[1]Cumul H'!$C1699,'[1]H S34'!$BE$9:$CU$60,37,FALSE)</f>
        <v/>
      </c>
      <c r="AD1699" s="74" t="str">
        <f>VLOOKUP('[1]Cumul H'!$C1699,'[1]H S34'!$BE$9:$CU$60,38,FALSE)</f>
        <v/>
      </c>
      <c r="AE1699" s="74" t="str">
        <f>VLOOKUP('[1]Cumul H'!$C1699,'[1]H S34'!$BE$9:$CU$60,39,FALSE)</f>
        <v/>
      </c>
      <c r="AF1699" s="74" t="str">
        <f>VLOOKUP('[1]Cumul H'!$C1699,'[1]H S34'!$BE$9:$CU$60,40,FALSE)</f>
        <v/>
      </c>
      <c r="AG1699" s="74" t="str">
        <f>VLOOKUP('[1]Cumul H'!$C1699,'[1]H S34'!$BE$9:$CU$60,41,FALSE)</f>
        <v/>
      </c>
      <c r="AH1699" s="74" t="str">
        <f>VLOOKUP('[1]Cumul H'!$C1699,'[1]H S34'!$BE$9:$CU$60,42,FALSE)</f>
        <v/>
      </c>
      <c r="AI1699" s="74">
        <f>SUM('[1]Cumul H'!$AE1699:$AH1699)</f>
        <v>0</v>
      </c>
      <c r="AJ1699" s="78" t="str" cm="1">
        <f t="array" ref="AJ1699">IF(E1699="INTERIM",_xlfn.IFS(J1699="NON",$AK$2,J1699="OUI",$AK$3),"")</f>
        <v/>
      </c>
      <c r="AK1699" s="74" t="str">
        <f t="shared" si="260"/>
        <v/>
      </c>
      <c r="AL1699" s="74" t="str">
        <f>IF(V1699="","",IF(V1699-Tableau3[[#This Row],[Heure sans Majoration]]&lt;0,0,V1699-Tableau3[[#This Row],[Heure sans Majoration]]))</f>
        <v/>
      </c>
      <c r="AM1699" s="74" t="str">
        <f t="shared" si="269"/>
        <v/>
      </c>
      <c r="AN1699" s="74" t="str">
        <f t="shared" si="261"/>
        <v/>
      </c>
      <c r="AO1699" s="74" t="str">
        <f t="shared" si="262"/>
        <v/>
      </c>
      <c r="AP1699" s="78" t="str">
        <f>IF(C1699="","",IF(F1699=0,"",(V1699*Tableau3[[#This Row],[Salaire Horaire]]*Tableau3[[#This Row],[Coef Multi]])))</f>
        <v/>
      </c>
      <c r="AQ1699" s="78" t="str">
        <f>IF(C1699="","",IF(F1699=0,"",(Tableau3[[#This Row],[Heure avec majoration]]*Tableau3[[#This Row],[Salaire Horaire]]*Tableau3[[#This Row],[Coef Multi]]*25%)))</f>
        <v/>
      </c>
    </row>
    <row r="1700" spans="2:43" ht="15" thickTop="1" x14ac:dyDescent="0.3">
      <c r="B1700" s="73" t="s">
        <v>116</v>
      </c>
      <c r="C1700" s="74" t="str">
        <f>IF('[1]H S34'!BE41="","",'[1]H S34'!BE41)</f>
        <v/>
      </c>
      <c r="D1700" s="74" t="str">
        <f>IF(C1700="","",VLOOKUP(C1700,[1]!Tableau1[#All],5,FALSE))</f>
        <v/>
      </c>
      <c r="E1700" s="74" t="str">
        <f>IF(C1700="","",VLOOKUP(C1700,[1]!Tableau1[#All],11,FALSE))</f>
        <v/>
      </c>
      <c r="F1700" s="74" t="str">
        <f>IFERROR(IF(C1700="","",VLOOKUP(C1700,[1]!Tableau1[#All],12,FALSE)),"")</f>
        <v/>
      </c>
      <c r="G1700" s="74" t="str">
        <f>IFERROR(IF(C1700="","",VLOOKUP(C1700,[1]!Tableau1[#All],6,FALSE)),"")</f>
        <v/>
      </c>
      <c r="H1700" s="74" t="str">
        <f>IFERROR(IF(C1700="","",VLOOKUP(C1700,[1]!Tableau1[#All],13,FALSE)),"")</f>
        <v/>
      </c>
      <c r="I1700" s="74" t="str">
        <f>IFERROR(IF(C1700="","",VLOOKUP(C1700,[1]!Tableau1[#All],14,FALSE)),"")</f>
        <v/>
      </c>
      <c r="J1700" s="74" t="str">
        <f>IFERROR(IF(C1700="","",VLOOKUP(C1700,[1]!Tableau1[#All],8,FALSE)),"")</f>
        <v/>
      </c>
      <c r="K1700" s="75" t="str">
        <f>VLOOKUP('[1]Cumul H'!$C1700,'[1]H S34'!$BE$9:$CU$60,6,FALSE)</f>
        <v/>
      </c>
      <c r="L1700" s="75" t="str">
        <f>VLOOKUP('[1]Cumul H'!$C1700,'[1]H S34'!$BE$9:$CU$60,10,FALSE)</f>
        <v/>
      </c>
      <c r="M1700" s="75" t="str">
        <f>VLOOKUP('[1]Cumul H'!$C1700,'[1]H S34'!$BE$9:$CU$60,14,FALSE)</f>
        <v/>
      </c>
      <c r="N1700" s="75" t="str">
        <f>VLOOKUP('[1]Cumul H'!$C1700,'[1]H S34'!$BE$9:$CU$60,18,FALSE)</f>
        <v/>
      </c>
      <c r="O1700" s="75" t="str">
        <f>VLOOKUP('[1]Cumul H'!$C1700,'[1]H S34'!$BE$9:$CU$60,22,FALSE)</f>
        <v/>
      </c>
      <c r="P1700" s="75" t="str">
        <f>VLOOKUP('[1]Cumul H'!$C1700,'[1]H S34'!$BE$9:$CU$60,26,FALSE)</f>
        <v/>
      </c>
      <c r="Q1700" s="75" t="str">
        <f>VLOOKUP('[1]Cumul H'!$C1700,'[1]H S34'!$BE$9:$CU$60,30,FALSE)</f>
        <v/>
      </c>
      <c r="R1700" s="75" t="str">
        <f>VLOOKUP('[1]Cumul H'!$C1700,'[1]H S34'!$BE$9:$CU$60,34,FALSE)</f>
        <v/>
      </c>
      <c r="S1700" s="75" t="str">
        <f>VLOOKUP('[1]Cumul H'!$C1700,'[1]H S34'!$BE$9:$CU$60,33,FALSE)</f>
        <v/>
      </c>
      <c r="T1700" s="75" t="str">
        <f>VLOOKUP('[1]Cumul H'!$C1700,'[1]H S34'!$BE$9:$CU$60,35,FALSE)</f>
        <v/>
      </c>
      <c r="U1700" s="75" t="str">
        <f>VLOOKUP('[1]Cumul H'!$C1700,'[1]H S34'!$BE$9:$CU$60,36,FALSE)</f>
        <v/>
      </c>
      <c r="V1700" s="76" t="str">
        <f t="shared" si="263"/>
        <v/>
      </c>
      <c r="W1700" s="76" t="str" cm="1">
        <f t="array" ref="W1700">IFERROR(_xlfn.IFS(V1700="","",V1700=39,"",V1700&gt;39,V1700-39),"")</f>
        <v/>
      </c>
      <c r="X1700" s="76" t="str">
        <f t="shared" si="264"/>
        <v/>
      </c>
      <c r="Y1700" s="76" t="str">
        <f t="shared" si="265"/>
        <v/>
      </c>
      <c r="Z1700" s="76" t="str">
        <f t="shared" si="266"/>
        <v/>
      </c>
      <c r="AA1700" s="77" t="str">
        <f t="shared" si="267"/>
        <v/>
      </c>
      <c r="AB1700" s="76" t="str">
        <f t="shared" si="268"/>
        <v/>
      </c>
      <c r="AC1700" s="74" t="str">
        <f>VLOOKUP('[1]Cumul H'!$C1700,'[1]H S34'!$BE$9:$CU$60,37,FALSE)</f>
        <v/>
      </c>
      <c r="AD1700" s="74" t="str">
        <f>VLOOKUP('[1]Cumul H'!$C1700,'[1]H S34'!$BE$9:$CU$60,38,FALSE)</f>
        <v/>
      </c>
      <c r="AE1700" s="74" t="str">
        <f>VLOOKUP('[1]Cumul H'!$C1700,'[1]H S34'!$BE$9:$CU$60,39,FALSE)</f>
        <v/>
      </c>
      <c r="AF1700" s="74" t="str">
        <f>VLOOKUP('[1]Cumul H'!$C1700,'[1]H S34'!$BE$9:$CU$60,40,FALSE)</f>
        <v/>
      </c>
      <c r="AG1700" s="74" t="str">
        <f>VLOOKUP('[1]Cumul H'!$C1700,'[1]H S34'!$BE$9:$CU$60,41,FALSE)</f>
        <v/>
      </c>
      <c r="AH1700" s="74" t="str">
        <f>VLOOKUP('[1]Cumul H'!$C1700,'[1]H S34'!$BE$9:$CU$60,42,FALSE)</f>
        <v/>
      </c>
      <c r="AI1700" s="74">
        <f>SUM('[1]Cumul H'!$AE1700:$AH1700)</f>
        <v>0</v>
      </c>
      <c r="AJ1700" s="72" t="str" cm="1">
        <f t="array" ref="AJ1700">IF(E1700="INTERIM",_xlfn.IFS(J1700="NON",$AK$2,J1700="OUI",$AK$3),"")</f>
        <v/>
      </c>
      <c r="AK1700" s="68" t="str">
        <f t="shared" si="260"/>
        <v/>
      </c>
      <c r="AL1700" s="68" t="str">
        <f>IF(V1700="","",IF(V1700-Tableau3[[#This Row],[Heure sans Majoration]]&lt;0,0,V1700-Tableau3[[#This Row],[Heure sans Majoration]]))</f>
        <v/>
      </c>
      <c r="AM1700" s="68" t="str">
        <f t="shared" si="269"/>
        <v/>
      </c>
      <c r="AN1700" s="68" t="str">
        <f t="shared" si="261"/>
        <v/>
      </c>
      <c r="AO1700" s="68" t="str">
        <f t="shared" si="262"/>
        <v/>
      </c>
      <c r="AP1700" s="72" t="str">
        <f>IF(C1700="","",IF(F1700=0,"",(V1700*Tableau3[[#This Row],[Salaire Horaire]]*Tableau3[[#This Row],[Coef Multi]])))</f>
        <v/>
      </c>
      <c r="AQ1700" s="72" t="str">
        <f>IF(C1700="","",IF(F1700=0,"",(Tableau3[[#This Row],[Heure avec majoration]]*Tableau3[[#This Row],[Salaire Horaire]]*Tableau3[[#This Row],[Coef Multi]]*25%)))</f>
        <v/>
      </c>
    </row>
    <row r="1701" spans="2:43" ht="15" thickBot="1" x14ac:dyDescent="0.35">
      <c r="B1701" s="73" t="s">
        <v>116</v>
      </c>
      <c r="C1701" s="74" t="str">
        <f>IF('[1]H S34'!BE42="","",'[1]H S34'!BE42)</f>
        <v/>
      </c>
      <c r="D1701" s="74" t="str">
        <f>IF(C1701="","",VLOOKUP(C1701,[1]!Tableau1[#All],5,FALSE))</f>
        <v/>
      </c>
      <c r="E1701" s="74" t="str">
        <f>IF(C1701="","",VLOOKUP(C1701,[1]!Tableau1[#All],11,FALSE))</f>
        <v/>
      </c>
      <c r="F1701" s="74" t="str">
        <f>IFERROR(IF(C1701="","",VLOOKUP(C1701,[1]!Tableau1[#All],12,FALSE)),"")</f>
        <v/>
      </c>
      <c r="G1701" s="74" t="str">
        <f>IFERROR(IF(C1701="","",VLOOKUP(C1701,[1]!Tableau1[#All],6,FALSE)),"")</f>
        <v/>
      </c>
      <c r="H1701" s="74" t="str">
        <f>IFERROR(IF(C1701="","",VLOOKUP(C1701,[1]!Tableau1[#All],13,FALSE)),"")</f>
        <v/>
      </c>
      <c r="I1701" s="74" t="str">
        <f>IFERROR(IF(C1701="","",VLOOKUP(C1701,[1]!Tableau1[#All],14,FALSE)),"")</f>
        <v/>
      </c>
      <c r="J1701" s="74" t="str">
        <f>IFERROR(IF(C1701="","",VLOOKUP(C1701,[1]!Tableau1[#All],8,FALSE)),"")</f>
        <v/>
      </c>
      <c r="K1701" s="75" t="str">
        <f>VLOOKUP('[1]Cumul H'!$C1701,'[1]H S34'!$BE$9:$CU$60,6,FALSE)</f>
        <v/>
      </c>
      <c r="L1701" s="75" t="str">
        <f>VLOOKUP('[1]Cumul H'!$C1701,'[1]H S34'!$BE$9:$CU$60,10,FALSE)</f>
        <v/>
      </c>
      <c r="M1701" s="75" t="str">
        <f>VLOOKUP('[1]Cumul H'!$C1701,'[1]H S34'!$BE$9:$CU$60,14,FALSE)</f>
        <v/>
      </c>
      <c r="N1701" s="75" t="str">
        <f>VLOOKUP('[1]Cumul H'!$C1701,'[1]H S34'!$BE$9:$CU$60,18,FALSE)</f>
        <v/>
      </c>
      <c r="O1701" s="75" t="str">
        <f>VLOOKUP('[1]Cumul H'!$C1701,'[1]H S34'!$BE$9:$CU$60,22,FALSE)</f>
        <v/>
      </c>
      <c r="P1701" s="75" t="str">
        <f>VLOOKUP('[1]Cumul H'!$C1701,'[1]H S34'!$BE$9:$CU$60,26,FALSE)</f>
        <v/>
      </c>
      <c r="Q1701" s="75" t="str">
        <f>VLOOKUP('[1]Cumul H'!$C1701,'[1]H S34'!$BE$9:$CU$60,30,FALSE)</f>
        <v/>
      </c>
      <c r="R1701" s="75" t="str">
        <f>VLOOKUP('[1]Cumul H'!$C1701,'[1]H S34'!$BE$9:$CU$60,34,FALSE)</f>
        <v/>
      </c>
      <c r="S1701" s="75" t="str">
        <f>VLOOKUP('[1]Cumul H'!$C1701,'[1]H S34'!$BE$9:$CU$60,33,FALSE)</f>
        <v/>
      </c>
      <c r="T1701" s="75" t="str">
        <f>VLOOKUP('[1]Cumul H'!$C1701,'[1]H S34'!$BE$9:$CU$60,35,FALSE)</f>
        <v/>
      </c>
      <c r="U1701" s="75" t="str">
        <f>VLOOKUP('[1]Cumul H'!$C1701,'[1]H S34'!$BE$9:$CU$60,36,FALSE)</f>
        <v/>
      </c>
      <c r="V1701" s="76" t="str">
        <f t="shared" si="263"/>
        <v/>
      </c>
      <c r="W1701" s="76" t="str" cm="1">
        <f t="array" ref="W1701">IFERROR(_xlfn.IFS(V1701="","",V1701=39,"",V1701&gt;39,V1701-39),"")</f>
        <v/>
      </c>
      <c r="X1701" s="76" t="str">
        <f t="shared" si="264"/>
        <v/>
      </c>
      <c r="Y1701" s="76" t="str">
        <f t="shared" si="265"/>
        <v/>
      </c>
      <c r="Z1701" s="76" t="str">
        <f t="shared" si="266"/>
        <v/>
      </c>
      <c r="AA1701" s="77" t="str">
        <f t="shared" si="267"/>
        <v/>
      </c>
      <c r="AB1701" s="76" t="str">
        <f t="shared" si="268"/>
        <v/>
      </c>
      <c r="AC1701" s="74" t="str">
        <f>VLOOKUP('[1]Cumul H'!$C1701,'[1]H S34'!$BE$9:$CU$60,37,FALSE)</f>
        <v/>
      </c>
      <c r="AD1701" s="74" t="str">
        <f>VLOOKUP('[1]Cumul H'!$C1701,'[1]H S34'!$BE$9:$CU$60,38,FALSE)</f>
        <v/>
      </c>
      <c r="AE1701" s="74" t="str">
        <f>VLOOKUP('[1]Cumul H'!$C1701,'[1]H S34'!$BE$9:$CU$60,39,FALSE)</f>
        <v/>
      </c>
      <c r="AF1701" s="74" t="str">
        <f>VLOOKUP('[1]Cumul H'!$C1701,'[1]H S34'!$BE$9:$CU$60,40,FALSE)</f>
        <v/>
      </c>
      <c r="AG1701" s="74" t="str">
        <f>VLOOKUP('[1]Cumul H'!$C1701,'[1]H S34'!$BE$9:$CU$60,41,FALSE)</f>
        <v/>
      </c>
      <c r="AH1701" s="74" t="str">
        <f>VLOOKUP('[1]Cumul H'!$C1701,'[1]H S34'!$BE$9:$CU$60,42,FALSE)</f>
        <v/>
      </c>
      <c r="AI1701" s="74">
        <f>SUM('[1]Cumul H'!$AE1701:$AH1701)</f>
        <v>0</v>
      </c>
      <c r="AJ1701" s="78" t="str" cm="1">
        <f t="array" ref="AJ1701">IF(E1701="INTERIM",_xlfn.IFS(J1701="NON",$AK$2,J1701="OUI",$AK$3),"")</f>
        <v/>
      </c>
      <c r="AK1701" s="74" t="str">
        <f t="shared" si="260"/>
        <v/>
      </c>
      <c r="AL1701" s="74" t="str">
        <f>IF(V1701="","",IF(V1701-Tableau3[[#This Row],[Heure sans Majoration]]&lt;0,0,V1701-Tableau3[[#This Row],[Heure sans Majoration]]))</f>
        <v/>
      </c>
      <c r="AM1701" s="74" t="str">
        <f t="shared" si="269"/>
        <v/>
      </c>
      <c r="AN1701" s="74" t="str">
        <f t="shared" si="261"/>
        <v/>
      </c>
      <c r="AO1701" s="74" t="str">
        <f t="shared" si="262"/>
        <v/>
      </c>
      <c r="AP1701" s="78" t="str">
        <f>IF(C1701="","",IF(F1701=0,"",(V1701*Tableau3[[#This Row],[Salaire Horaire]]*Tableau3[[#This Row],[Coef Multi]])))</f>
        <v/>
      </c>
      <c r="AQ1701" s="78" t="str">
        <f>IF(C1701="","",IF(F1701=0,"",(Tableau3[[#This Row],[Heure avec majoration]]*Tableau3[[#This Row],[Salaire Horaire]]*Tableau3[[#This Row],[Coef Multi]]*25%)))</f>
        <v/>
      </c>
    </row>
    <row r="1702" spans="2:43" ht="15" thickTop="1" x14ac:dyDescent="0.3">
      <c r="B1702" s="73" t="s">
        <v>116</v>
      </c>
      <c r="C1702" s="74" t="str">
        <f>IF('[1]H S34'!BE43="","",'[1]H S34'!BE43)</f>
        <v/>
      </c>
      <c r="D1702" s="74" t="str">
        <f>IF(C1702="","",VLOOKUP(C1702,[1]!Tableau1[#All],5,FALSE))</f>
        <v/>
      </c>
      <c r="E1702" s="74" t="str">
        <f>IF(C1702="","",VLOOKUP(C1702,[1]!Tableau1[#All],11,FALSE))</f>
        <v/>
      </c>
      <c r="F1702" s="74" t="str">
        <f>IFERROR(IF(C1702="","",VLOOKUP(C1702,[1]!Tableau1[#All],12,FALSE)),"")</f>
        <v/>
      </c>
      <c r="G1702" s="74" t="str">
        <f>IFERROR(IF(C1702="","",VLOOKUP(C1702,[1]!Tableau1[#All],6,FALSE)),"")</f>
        <v/>
      </c>
      <c r="H1702" s="74" t="str">
        <f>IFERROR(IF(C1702="","",VLOOKUP(C1702,[1]!Tableau1[#All],13,FALSE)),"")</f>
        <v/>
      </c>
      <c r="I1702" s="74" t="str">
        <f>IFERROR(IF(C1702="","",VLOOKUP(C1702,[1]!Tableau1[#All],14,FALSE)),"")</f>
        <v/>
      </c>
      <c r="J1702" s="74" t="str">
        <f>IFERROR(IF(C1702="","",VLOOKUP(C1702,[1]!Tableau1[#All],8,FALSE)),"")</f>
        <v/>
      </c>
      <c r="K1702" s="75" t="str">
        <f>VLOOKUP('[1]Cumul H'!$C1702,'[1]H S34'!$BE$9:$CU$60,6,FALSE)</f>
        <v/>
      </c>
      <c r="L1702" s="75" t="str">
        <f>VLOOKUP('[1]Cumul H'!$C1702,'[1]H S34'!$BE$9:$CU$60,10,FALSE)</f>
        <v/>
      </c>
      <c r="M1702" s="75" t="str">
        <f>VLOOKUP('[1]Cumul H'!$C1702,'[1]H S34'!$BE$9:$CU$60,14,FALSE)</f>
        <v/>
      </c>
      <c r="N1702" s="75" t="str">
        <f>VLOOKUP('[1]Cumul H'!$C1702,'[1]H S34'!$BE$9:$CU$60,18,FALSE)</f>
        <v/>
      </c>
      <c r="O1702" s="75" t="str">
        <f>VLOOKUP('[1]Cumul H'!$C1702,'[1]H S34'!$BE$9:$CU$60,22,FALSE)</f>
        <v/>
      </c>
      <c r="P1702" s="75" t="str">
        <f>VLOOKUP('[1]Cumul H'!$C1702,'[1]H S34'!$BE$9:$CU$60,26,FALSE)</f>
        <v/>
      </c>
      <c r="Q1702" s="75" t="str">
        <f>VLOOKUP('[1]Cumul H'!$C1702,'[1]H S34'!$BE$9:$CU$60,30,FALSE)</f>
        <v/>
      </c>
      <c r="R1702" s="75" t="str">
        <f>VLOOKUP('[1]Cumul H'!$C1702,'[1]H S34'!$BE$9:$CU$60,34,FALSE)</f>
        <v/>
      </c>
      <c r="S1702" s="75" t="str">
        <f>VLOOKUP('[1]Cumul H'!$C1702,'[1]H S34'!$BE$9:$CU$60,33,FALSE)</f>
        <v/>
      </c>
      <c r="T1702" s="75" t="str">
        <f>VLOOKUP('[1]Cumul H'!$C1702,'[1]H S34'!$BE$9:$CU$60,35,FALSE)</f>
        <v/>
      </c>
      <c r="U1702" s="75" t="str">
        <f>VLOOKUP('[1]Cumul H'!$C1702,'[1]H S34'!$BE$9:$CU$60,36,FALSE)</f>
        <v/>
      </c>
      <c r="V1702" s="76" t="str">
        <f t="shared" si="263"/>
        <v/>
      </c>
      <c r="W1702" s="76" t="str" cm="1">
        <f t="array" ref="W1702">IFERROR(_xlfn.IFS(V1702="","",V1702=39,"",V1702&gt;39,V1702-39),"")</f>
        <v/>
      </c>
      <c r="X1702" s="76" t="str">
        <f t="shared" si="264"/>
        <v/>
      </c>
      <c r="Y1702" s="76" t="str">
        <f t="shared" si="265"/>
        <v/>
      </c>
      <c r="Z1702" s="76" t="str">
        <f t="shared" si="266"/>
        <v/>
      </c>
      <c r="AA1702" s="77" t="str">
        <f t="shared" si="267"/>
        <v/>
      </c>
      <c r="AB1702" s="76" t="str">
        <f t="shared" si="268"/>
        <v/>
      </c>
      <c r="AC1702" s="74" t="str">
        <f>VLOOKUP('[1]Cumul H'!$C1702,'[1]H S34'!$BE$9:$CU$60,37,FALSE)</f>
        <v/>
      </c>
      <c r="AD1702" s="74" t="str">
        <f>VLOOKUP('[1]Cumul H'!$C1702,'[1]H S34'!$BE$9:$CU$60,38,FALSE)</f>
        <v/>
      </c>
      <c r="AE1702" s="74" t="str">
        <f>VLOOKUP('[1]Cumul H'!$C1702,'[1]H S34'!$BE$9:$CU$60,39,FALSE)</f>
        <v/>
      </c>
      <c r="AF1702" s="74" t="str">
        <f>VLOOKUP('[1]Cumul H'!$C1702,'[1]H S34'!$BE$9:$CU$60,40,FALSE)</f>
        <v/>
      </c>
      <c r="AG1702" s="74" t="str">
        <f>VLOOKUP('[1]Cumul H'!$C1702,'[1]H S34'!$BE$9:$CU$60,41,FALSE)</f>
        <v/>
      </c>
      <c r="AH1702" s="74" t="str">
        <f>VLOOKUP('[1]Cumul H'!$C1702,'[1]H S34'!$BE$9:$CU$60,42,FALSE)</f>
        <v/>
      </c>
      <c r="AI1702" s="74">
        <f>SUM('[1]Cumul H'!$AE1702:$AH1702)</f>
        <v>0</v>
      </c>
      <c r="AJ1702" s="72" t="str" cm="1">
        <f t="array" ref="AJ1702">IF(E1702="INTERIM",_xlfn.IFS(J1702="NON",$AK$2,J1702="OUI",$AK$3),"")</f>
        <v/>
      </c>
      <c r="AK1702" s="68" t="str">
        <f t="shared" si="260"/>
        <v/>
      </c>
      <c r="AL1702" s="68" t="str">
        <f>IF(V1702="","",IF(V1702-Tableau3[[#This Row],[Heure sans Majoration]]&lt;0,0,V1702-Tableau3[[#This Row],[Heure sans Majoration]]))</f>
        <v/>
      </c>
      <c r="AM1702" s="68" t="str">
        <f t="shared" si="269"/>
        <v/>
      </c>
      <c r="AN1702" s="68" t="str">
        <f t="shared" si="261"/>
        <v/>
      </c>
      <c r="AO1702" s="68" t="str">
        <f t="shared" si="262"/>
        <v/>
      </c>
      <c r="AP1702" s="72" t="str">
        <f>IF(C1702="","",IF(F1702=0,"",(V1702*Tableau3[[#This Row],[Salaire Horaire]]*Tableau3[[#This Row],[Coef Multi]])))</f>
        <v/>
      </c>
      <c r="AQ1702" s="72" t="str">
        <f>IF(C1702="","",IF(F1702=0,"",(Tableau3[[#This Row],[Heure avec majoration]]*Tableau3[[#This Row],[Salaire Horaire]]*Tableau3[[#This Row],[Coef Multi]]*25%)))</f>
        <v/>
      </c>
    </row>
    <row r="1703" spans="2:43" ht="15" thickBot="1" x14ac:dyDescent="0.35">
      <c r="B1703" s="73" t="s">
        <v>116</v>
      </c>
      <c r="C1703" s="74" t="str">
        <f>IF('[1]H S34'!BE44="","",'[1]H S34'!BE44)</f>
        <v/>
      </c>
      <c r="D1703" s="74" t="str">
        <f>IF(C1703="","",VLOOKUP(C1703,[1]!Tableau1[#All],5,FALSE))</f>
        <v/>
      </c>
      <c r="E1703" s="74" t="str">
        <f>IF(C1703="","",VLOOKUP(C1703,[1]!Tableau1[#All],11,FALSE))</f>
        <v/>
      </c>
      <c r="F1703" s="74" t="str">
        <f>IFERROR(IF(C1703="","",VLOOKUP(C1703,[1]!Tableau1[#All],12,FALSE)),"")</f>
        <v/>
      </c>
      <c r="G1703" s="74" t="str">
        <f>IFERROR(IF(C1703="","",VLOOKUP(C1703,[1]!Tableau1[#All],6,FALSE)),"")</f>
        <v/>
      </c>
      <c r="H1703" s="74" t="str">
        <f>IFERROR(IF(C1703="","",VLOOKUP(C1703,[1]!Tableau1[#All],13,FALSE)),"")</f>
        <v/>
      </c>
      <c r="I1703" s="74" t="str">
        <f>IFERROR(IF(C1703="","",VLOOKUP(C1703,[1]!Tableau1[#All],14,FALSE)),"")</f>
        <v/>
      </c>
      <c r="J1703" s="74" t="str">
        <f>IFERROR(IF(C1703="","",VLOOKUP(C1703,[1]!Tableau1[#All],8,FALSE)),"")</f>
        <v/>
      </c>
      <c r="K1703" s="75" t="str">
        <f>VLOOKUP('[1]Cumul H'!$C1703,'[1]H S34'!$BE$9:$CU$60,6,FALSE)</f>
        <v/>
      </c>
      <c r="L1703" s="75" t="str">
        <f>VLOOKUP('[1]Cumul H'!$C1703,'[1]H S34'!$BE$9:$CU$60,10,FALSE)</f>
        <v/>
      </c>
      <c r="M1703" s="75" t="str">
        <f>VLOOKUP('[1]Cumul H'!$C1703,'[1]H S34'!$BE$9:$CU$60,14,FALSE)</f>
        <v/>
      </c>
      <c r="N1703" s="75" t="str">
        <f>VLOOKUP('[1]Cumul H'!$C1703,'[1]H S34'!$BE$9:$CU$60,18,FALSE)</f>
        <v/>
      </c>
      <c r="O1703" s="75" t="str">
        <f>VLOOKUP('[1]Cumul H'!$C1703,'[1]H S34'!$BE$9:$CU$60,22,FALSE)</f>
        <v/>
      </c>
      <c r="P1703" s="75" t="str">
        <f>VLOOKUP('[1]Cumul H'!$C1703,'[1]H S34'!$BE$9:$CU$60,26,FALSE)</f>
        <v/>
      </c>
      <c r="Q1703" s="75" t="str">
        <f>VLOOKUP('[1]Cumul H'!$C1703,'[1]H S34'!$BE$9:$CU$60,30,FALSE)</f>
        <v/>
      </c>
      <c r="R1703" s="75" t="str">
        <f>VLOOKUP('[1]Cumul H'!$C1703,'[1]H S34'!$BE$9:$CU$60,34,FALSE)</f>
        <v/>
      </c>
      <c r="S1703" s="75" t="str">
        <f>VLOOKUP('[1]Cumul H'!$C1703,'[1]H S34'!$BE$9:$CU$60,33,FALSE)</f>
        <v/>
      </c>
      <c r="T1703" s="75" t="str">
        <f>VLOOKUP('[1]Cumul H'!$C1703,'[1]H S34'!$BE$9:$CU$60,35,FALSE)</f>
        <v/>
      </c>
      <c r="U1703" s="75" t="str">
        <f>VLOOKUP('[1]Cumul H'!$C1703,'[1]H S34'!$BE$9:$CU$60,36,FALSE)</f>
        <v/>
      </c>
      <c r="V1703" s="76" t="str">
        <f t="shared" si="263"/>
        <v/>
      </c>
      <c r="W1703" s="76" t="str" cm="1">
        <f t="array" ref="W1703">IFERROR(_xlfn.IFS(V1703="","",V1703=39,"",V1703&gt;39,V1703-39),"")</f>
        <v/>
      </c>
      <c r="X1703" s="76" t="str">
        <f t="shared" si="264"/>
        <v/>
      </c>
      <c r="Y1703" s="76" t="str">
        <f t="shared" si="265"/>
        <v/>
      </c>
      <c r="Z1703" s="76" t="str">
        <f t="shared" si="266"/>
        <v/>
      </c>
      <c r="AA1703" s="77" t="str">
        <f t="shared" si="267"/>
        <v/>
      </c>
      <c r="AB1703" s="76" t="str">
        <f t="shared" si="268"/>
        <v/>
      </c>
      <c r="AC1703" s="74" t="str">
        <f>VLOOKUP('[1]Cumul H'!$C1703,'[1]H S34'!$BE$9:$CU$60,37,FALSE)</f>
        <v/>
      </c>
      <c r="AD1703" s="74" t="str">
        <f>VLOOKUP('[1]Cumul H'!$C1703,'[1]H S34'!$BE$9:$CU$60,38,FALSE)</f>
        <v/>
      </c>
      <c r="AE1703" s="74" t="str">
        <f>VLOOKUP('[1]Cumul H'!$C1703,'[1]H S34'!$BE$9:$CU$60,39,FALSE)</f>
        <v/>
      </c>
      <c r="AF1703" s="74" t="str">
        <f>VLOOKUP('[1]Cumul H'!$C1703,'[1]H S34'!$BE$9:$CU$60,40,FALSE)</f>
        <v/>
      </c>
      <c r="AG1703" s="74" t="str">
        <f>VLOOKUP('[1]Cumul H'!$C1703,'[1]H S34'!$BE$9:$CU$60,41,FALSE)</f>
        <v/>
      </c>
      <c r="AH1703" s="74" t="str">
        <f>VLOOKUP('[1]Cumul H'!$C1703,'[1]H S34'!$BE$9:$CU$60,42,FALSE)</f>
        <v/>
      </c>
      <c r="AI1703" s="74">
        <f>SUM('[1]Cumul H'!$AE1703:$AH1703)</f>
        <v>0</v>
      </c>
      <c r="AJ1703" s="78" t="str" cm="1">
        <f t="array" ref="AJ1703">IF(E1703="INTERIM",_xlfn.IFS(J1703="NON",$AK$2,J1703="OUI",$AK$3),"")</f>
        <v/>
      </c>
      <c r="AK1703" s="74" t="str">
        <f t="shared" si="260"/>
        <v/>
      </c>
      <c r="AL1703" s="74" t="str">
        <f>IF(V1703="","",IF(V1703-Tableau3[[#This Row],[Heure sans Majoration]]&lt;0,0,V1703-Tableau3[[#This Row],[Heure sans Majoration]]))</f>
        <v/>
      </c>
      <c r="AM1703" s="74" t="str">
        <f t="shared" si="269"/>
        <v/>
      </c>
      <c r="AN1703" s="74" t="str">
        <f t="shared" si="261"/>
        <v/>
      </c>
      <c r="AO1703" s="74" t="str">
        <f t="shared" si="262"/>
        <v/>
      </c>
      <c r="AP1703" s="78" t="str">
        <f>IF(C1703="","",IF(F1703=0,"",(V1703*Tableau3[[#This Row],[Salaire Horaire]]*Tableau3[[#This Row],[Coef Multi]])))</f>
        <v/>
      </c>
      <c r="AQ1703" s="78" t="str">
        <f>IF(C1703="","",IF(F1703=0,"",(Tableau3[[#This Row],[Heure avec majoration]]*Tableau3[[#This Row],[Salaire Horaire]]*Tableau3[[#This Row],[Coef Multi]]*25%)))</f>
        <v/>
      </c>
    </row>
    <row r="1704" spans="2:43" ht="15" thickTop="1" x14ac:dyDescent="0.3">
      <c r="B1704" s="73" t="s">
        <v>116</v>
      </c>
      <c r="C1704" s="74" t="str">
        <f>IF('[1]H S34'!BE45="","",'[1]H S34'!BE45)</f>
        <v/>
      </c>
      <c r="D1704" s="74" t="str">
        <f>IF(C1704="","",VLOOKUP(C1704,[1]!Tableau1[#All],5,FALSE))</f>
        <v/>
      </c>
      <c r="E1704" s="74" t="str">
        <f>IF(C1704="","",VLOOKUP(C1704,[1]!Tableau1[#All],11,FALSE))</f>
        <v/>
      </c>
      <c r="F1704" s="74" t="str">
        <f>IFERROR(IF(C1704="","",VLOOKUP(C1704,[1]!Tableau1[#All],12,FALSE)),"")</f>
        <v/>
      </c>
      <c r="G1704" s="74" t="str">
        <f>IFERROR(IF(C1704="","",VLOOKUP(C1704,[1]!Tableau1[#All],6,FALSE)),"")</f>
        <v/>
      </c>
      <c r="H1704" s="74" t="str">
        <f>IFERROR(IF(C1704="","",VLOOKUP(C1704,[1]!Tableau1[#All],13,FALSE)),"")</f>
        <v/>
      </c>
      <c r="I1704" s="74" t="str">
        <f>IFERROR(IF(C1704="","",VLOOKUP(C1704,[1]!Tableau1[#All],14,FALSE)),"")</f>
        <v/>
      </c>
      <c r="J1704" s="74" t="str">
        <f>IFERROR(IF(C1704="","",VLOOKUP(C1704,[1]!Tableau1[#All],8,FALSE)),"")</f>
        <v/>
      </c>
      <c r="K1704" s="75" t="str">
        <f>VLOOKUP('[1]Cumul H'!$C1704,'[1]H S34'!$BE$9:$CU$60,6,FALSE)</f>
        <v/>
      </c>
      <c r="L1704" s="75" t="str">
        <f>VLOOKUP('[1]Cumul H'!$C1704,'[1]H S34'!$BE$9:$CU$60,10,FALSE)</f>
        <v/>
      </c>
      <c r="M1704" s="75" t="str">
        <f>VLOOKUP('[1]Cumul H'!$C1704,'[1]H S34'!$BE$9:$CU$60,14,FALSE)</f>
        <v/>
      </c>
      <c r="N1704" s="75" t="str">
        <f>VLOOKUP('[1]Cumul H'!$C1704,'[1]H S34'!$BE$9:$CU$60,18,FALSE)</f>
        <v/>
      </c>
      <c r="O1704" s="75" t="str">
        <f>VLOOKUP('[1]Cumul H'!$C1704,'[1]H S34'!$BE$9:$CU$60,22,FALSE)</f>
        <v/>
      </c>
      <c r="P1704" s="75" t="str">
        <f>VLOOKUP('[1]Cumul H'!$C1704,'[1]H S34'!$BE$9:$CU$60,26,FALSE)</f>
        <v/>
      </c>
      <c r="Q1704" s="75" t="str">
        <f>VLOOKUP('[1]Cumul H'!$C1704,'[1]H S34'!$BE$9:$CU$60,30,FALSE)</f>
        <v/>
      </c>
      <c r="R1704" s="75" t="str">
        <f>VLOOKUP('[1]Cumul H'!$C1704,'[1]H S34'!$BE$9:$CU$60,34,FALSE)</f>
        <v/>
      </c>
      <c r="S1704" s="75" t="str">
        <f>VLOOKUP('[1]Cumul H'!$C1704,'[1]H S34'!$BE$9:$CU$60,33,FALSE)</f>
        <v/>
      </c>
      <c r="T1704" s="75" t="str">
        <f>VLOOKUP('[1]Cumul H'!$C1704,'[1]H S34'!$BE$9:$CU$60,35,FALSE)</f>
        <v/>
      </c>
      <c r="U1704" s="75" t="str">
        <f>VLOOKUP('[1]Cumul H'!$C1704,'[1]H S34'!$BE$9:$CU$60,36,FALSE)</f>
        <v/>
      </c>
      <c r="V1704" s="76" t="str">
        <f t="shared" si="263"/>
        <v/>
      </c>
      <c r="W1704" s="76" t="str" cm="1">
        <f t="array" ref="W1704">IFERROR(_xlfn.IFS(V1704="","",V1704=39,"",V1704&gt;39,V1704-39),"")</f>
        <v/>
      </c>
      <c r="X1704" s="76" t="str">
        <f t="shared" si="264"/>
        <v/>
      </c>
      <c r="Y1704" s="76" t="str">
        <f t="shared" si="265"/>
        <v/>
      </c>
      <c r="Z1704" s="76" t="str">
        <f t="shared" si="266"/>
        <v/>
      </c>
      <c r="AA1704" s="77" t="str">
        <f t="shared" si="267"/>
        <v/>
      </c>
      <c r="AB1704" s="76" t="str">
        <f t="shared" si="268"/>
        <v/>
      </c>
      <c r="AC1704" s="74" t="str">
        <f>VLOOKUP('[1]Cumul H'!$C1704,'[1]H S34'!$BE$9:$CU$60,37,FALSE)</f>
        <v/>
      </c>
      <c r="AD1704" s="74" t="str">
        <f>VLOOKUP('[1]Cumul H'!$C1704,'[1]H S34'!$BE$9:$CU$60,38,FALSE)</f>
        <v/>
      </c>
      <c r="AE1704" s="74" t="str">
        <f>VLOOKUP('[1]Cumul H'!$C1704,'[1]H S34'!$BE$9:$CU$60,39,FALSE)</f>
        <v/>
      </c>
      <c r="AF1704" s="74" t="str">
        <f>VLOOKUP('[1]Cumul H'!$C1704,'[1]H S34'!$BE$9:$CU$60,40,FALSE)</f>
        <v/>
      </c>
      <c r="AG1704" s="74" t="str">
        <f>VLOOKUP('[1]Cumul H'!$C1704,'[1]H S34'!$BE$9:$CU$60,41,FALSE)</f>
        <v/>
      </c>
      <c r="AH1704" s="74" t="str">
        <f>VLOOKUP('[1]Cumul H'!$C1704,'[1]H S34'!$BE$9:$CU$60,42,FALSE)</f>
        <v/>
      </c>
      <c r="AI1704" s="74">
        <f>SUM('[1]Cumul H'!$AE1704:$AH1704)</f>
        <v>0</v>
      </c>
      <c r="AJ1704" s="72" t="str" cm="1">
        <f t="array" ref="AJ1704">IF(E1704="INTERIM",_xlfn.IFS(J1704="NON",$AK$2,J1704="OUI",$AK$3),"")</f>
        <v/>
      </c>
      <c r="AK1704" s="68" t="str">
        <f t="shared" si="260"/>
        <v/>
      </c>
      <c r="AL1704" s="68" t="str">
        <f>IF(V1704="","",IF(V1704-Tableau3[[#This Row],[Heure sans Majoration]]&lt;0,0,V1704-Tableau3[[#This Row],[Heure sans Majoration]]))</f>
        <v/>
      </c>
      <c r="AM1704" s="68" t="str">
        <f t="shared" si="269"/>
        <v/>
      </c>
      <c r="AN1704" s="68" t="str">
        <f t="shared" si="261"/>
        <v/>
      </c>
      <c r="AO1704" s="68" t="str">
        <f t="shared" si="262"/>
        <v/>
      </c>
      <c r="AP1704" s="72" t="str">
        <f>IF(C1704="","",IF(F1704=0,"",(V1704*Tableau3[[#This Row],[Salaire Horaire]]*Tableau3[[#This Row],[Coef Multi]])))</f>
        <v/>
      </c>
      <c r="AQ1704" s="72" t="str">
        <f>IF(C1704="","",IF(F1704=0,"",(Tableau3[[#This Row],[Heure avec majoration]]*Tableau3[[#This Row],[Salaire Horaire]]*Tableau3[[#This Row],[Coef Multi]]*25%)))</f>
        <v/>
      </c>
    </row>
    <row r="1705" spans="2:43" ht="15" thickBot="1" x14ac:dyDescent="0.35">
      <c r="B1705" s="73" t="s">
        <v>116</v>
      </c>
      <c r="C1705" s="74" t="str">
        <f>IF('[1]H S34'!BE46="","",'[1]H S34'!BE46)</f>
        <v/>
      </c>
      <c r="D1705" s="74" t="str">
        <f>IF(C1705="","",VLOOKUP(C1705,[1]!Tableau1[#All],5,FALSE))</f>
        <v/>
      </c>
      <c r="E1705" s="74" t="str">
        <f>IF(C1705="","",VLOOKUP(C1705,[1]!Tableau1[#All],11,FALSE))</f>
        <v/>
      </c>
      <c r="F1705" s="74" t="str">
        <f>IFERROR(IF(C1705="","",VLOOKUP(C1705,[1]!Tableau1[#All],12,FALSE)),"")</f>
        <v/>
      </c>
      <c r="G1705" s="74" t="str">
        <f>IFERROR(IF(C1705="","",VLOOKUP(C1705,[1]!Tableau1[#All],6,FALSE)),"")</f>
        <v/>
      </c>
      <c r="H1705" s="74" t="str">
        <f>IFERROR(IF(C1705="","",VLOOKUP(C1705,[1]!Tableau1[#All],13,FALSE)),"")</f>
        <v/>
      </c>
      <c r="I1705" s="74" t="str">
        <f>IFERROR(IF(C1705="","",VLOOKUP(C1705,[1]!Tableau1[#All],14,FALSE)),"")</f>
        <v/>
      </c>
      <c r="J1705" s="74" t="str">
        <f>IFERROR(IF(C1705="","",VLOOKUP(C1705,[1]!Tableau1[#All],8,FALSE)),"")</f>
        <v/>
      </c>
      <c r="K1705" s="75" t="str">
        <f>VLOOKUP('[1]Cumul H'!$C1705,'[1]H S34'!$BE$9:$CU$60,6,FALSE)</f>
        <v/>
      </c>
      <c r="L1705" s="75" t="str">
        <f>VLOOKUP('[1]Cumul H'!$C1705,'[1]H S34'!$BE$9:$CU$60,10,FALSE)</f>
        <v/>
      </c>
      <c r="M1705" s="75" t="str">
        <f>VLOOKUP('[1]Cumul H'!$C1705,'[1]H S34'!$BE$9:$CU$60,14,FALSE)</f>
        <v/>
      </c>
      <c r="N1705" s="75" t="str">
        <f>VLOOKUP('[1]Cumul H'!$C1705,'[1]H S34'!$BE$9:$CU$60,18,FALSE)</f>
        <v/>
      </c>
      <c r="O1705" s="75" t="str">
        <f>VLOOKUP('[1]Cumul H'!$C1705,'[1]H S34'!$BE$9:$CU$60,22,FALSE)</f>
        <v/>
      </c>
      <c r="P1705" s="75" t="str">
        <f>VLOOKUP('[1]Cumul H'!$C1705,'[1]H S34'!$BE$9:$CU$60,26,FALSE)</f>
        <v/>
      </c>
      <c r="Q1705" s="75" t="str">
        <f>VLOOKUP('[1]Cumul H'!$C1705,'[1]H S34'!$BE$9:$CU$60,30,FALSE)</f>
        <v/>
      </c>
      <c r="R1705" s="75" t="str">
        <f>VLOOKUP('[1]Cumul H'!$C1705,'[1]H S34'!$BE$9:$CU$60,34,FALSE)</f>
        <v/>
      </c>
      <c r="S1705" s="75" t="str">
        <f>VLOOKUP('[1]Cumul H'!$C1705,'[1]H S34'!$BE$9:$CU$60,33,FALSE)</f>
        <v/>
      </c>
      <c r="T1705" s="75" t="str">
        <f>VLOOKUP('[1]Cumul H'!$C1705,'[1]H S34'!$BE$9:$CU$60,35,FALSE)</f>
        <v/>
      </c>
      <c r="U1705" s="75" t="str">
        <f>VLOOKUP('[1]Cumul H'!$C1705,'[1]H S34'!$BE$9:$CU$60,36,FALSE)</f>
        <v/>
      </c>
      <c r="V1705" s="76" t="str">
        <f t="shared" si="263"/>
        <v/>
      </c>
      <c r="W1705" s="76" t="str" cm="1">
        <f t="array" ref="W1705">IFERROR(_xlfn.IFS(V1705="","",V1705=39,"",V1705&gt;39,V1705-39),"")</f>
        <v/>
      </c>
      <c r="X1705" s="76" t="str">
        <f t="shared" si="264"/>
        <v/>
      </c>
      <c r="Y1705" s="76" t="str">
        <f t="shared" si="265"/>
        <v/>
      </c>
      <c r="Z1705" s="76" t="str">
        <f t="shared" si="266"/>
        <v/>
      </c>
      <c r="AA1705" s="77" t="str">
        <f t="shared" si="267"/>
        <v/>
      </c>
      <c r="AB1705" s="76" t="str">
        <f t="shared" si="268"/>
        <v/>
      </c>
      <c r="AC1705" s="74" t="str">
        <f>VLOOKUP('[1]Cumul H'!$C1705,'[1]H S34'!$BE$9:$CU$60,37,FALSE)</f>
        <v/>
      </c>
      <c r="AD1705" s="74" t="str">
        <f>VLOOKUP('[1]Cumul H'!$C1705,'[1]H S34'!$BE$9:$CU$60,38,FALSE)</f>
        <v/>
      </c>
      <c r="AE1705" s="74" t="str">
        <f>VLOOKUP('[1]Cumul H'!$C1705,'[1]H S34'!$BE$9:$CU$60,39,FALSE)</f>
        <v/>
      </c>
      <c r="AF1705" s="74" t="str">
        <f>VLOOKUP('[1]Cumul H'!$C1705,'[1]H S34'!$BE$9:$CU$60,40,FALSE)</f>
        <v/>
      </c>
      <c r="AG1705" s="74" t="str">
        <f>VLOOKUP('[1]Cumul H'!$C1705,'[1]H S34'!$BE$9:$CU$60,41,FALSE)</f>
        <v/>
      </c>
      <c r="AH1705" s="74" t="str">
        <f>VLOOKUP('[1]Cumul H'!$C1705,'[1]H S34'!$BE$9:$CU$60,42,FALSE)</f>
        <v/>
      </c>
      <c r="AI1705" s="74">
        <f>SUM('[1]Cumul H'!$AE1705:$AH1705)</f>
        <v>0</v>
      </c>
      <c r="AJ1705" s="78" t="str" cm="1">
        <f t="array" ref="AJ1705">IF(E1705="INTERIM",_xlfn.IFS(J1705="NON",$AK$2,J1705="OUI",$AK$3),"")</f>
        <v/>
      </c>
      <c r="AK1705" s="74" t="str">
        <f t="shared" si="260"/>
        <v/>
      </c>
      <c r="AL1705" s="74" t="str">
        <f>IF(V1705="","",IF(V1705-Tableau3[[#This Row],[Heure sans Majoration]]&lt;0,0,V1705-Tableau3[[#This Row],[Heure sans Majoration]]))</f>
        <v/>
      </c>
      <c r="AM1705" s="74" t="str">
        <f t="shared" si="269"/>
        <v/>
      </c>
      <c r="AN1705" s="74" t="str">
        <f t="shared" si="261"/>
        <v/>
      </c>
      <c r="AO1705" s="74" t="str">
        <f t="shared" si="262"/>
        <v/>
      </c>
      <c r="AP1705" s="78" t="str">
        <f>IF(C1705="","",IF(F1705=0,"",(V1705*Tableau3[[#This Row],[Salaire Horaire]]*Tableau3[[#This Row],[Coef Multi]])))</f>
        <v/>
      </c>
      <c r="AQ1705" s="78" t="str">
        <f>IF(C1705="","",IF(F1705=0,"",(Tableau3[[#This Row],[Heure avec majoration]]*Tableau3[[#This Row],[Salaire Horaire]]*Tableau3[[#This Row],[Coef Multi]]*25%)))</f>
        <v/>
      </c>
    </row>
    <row r="1706" spans="2:43" ht="15" thickTop="1" x14ac:dyDescent="0.3">
      <c r="B1706" s="73" t="s">
        <v>116</v>
      </c>
      <c r="C1706" s="74" t="str">
        <f>IF('[1]H S34'!BE47="","",'[1]H S34'!BE47)</f>
        <v/>
      </c>
      <c r="D1706" s="74" t="str">
        <f>IF(C1706="","",VLOOKUP(C1706,[1]!Tableau1[#All],5,FALSE))</f>
        <v/>
      </c>
      <c r="E1706" s="74" t="str">
        <f>IF(C1706="","",VLOOKUP(C1706,[1]!Tableau1[#All],11,FALSE))</f>
        <v/>
      </c>
      <c r="F1706" s="74" t="str">
        <f>IFERROR(IF(C1706="","",VLOOKUP(C1706,[1]!Tableau1[#All],12,FALSE)),"")</f>
        <v/>
      </c>
      <c r="G1706" s="74" t="str">
        <f>IFERROR(IF(C1706="","",VLOOKUP(C1706,[1]!Tableau1[#All],6,FALSE)),"")</f>
        <v/>
      </c>
      <c r="H1706" s="74" t="str">
        <f>IFERROR(IF(C1706="","",VLOOKUP(C1706,[1]!Tableau1[#All],13,FALSE)),"")</f>
        <v/>
      </c>
      <c r="I1706" s="74" t="str">
        <f>IFERROR(IF(C1706="","",VLOOKUP(C1706,[1]!Tableau1[#All],14,FALSE)),"")</f>
        <v/>
      </c>
      <c r="J1706" s="74" t="str">
        <f>IFERROR(IF(C1706="","",VLOOKUP(C1706,[1]!Tableau1[#All],8,FALSE)),"")</f>
        <v/>
      </c>
      <c r="K1706" s="75" t="str">
        <f>VLOOKUP('[1]Cumul H'!$C1706,'[1]H S34'!$BE$9:$CU$60,6,FALSE)</f>
        <v/>
      </c>
      <c r="L1706" s="75" t="str">
        <f>VLOOKUP('[1]Cumul H'!$C1706,'[1]H S34'!$BE$9:$CU$60,10,FALSE)</f>
        <v/>
      </c>
      <c r="M1706" s="75" t="str">
        <f>VLOOKUP('[1]Cumul H'!$C1706,'[1]H S34'!$BE$9:$CU$60,14,FALSE)</f>
        <v/>
      </c>
      <c r="N1706" s="75" t="str">
        <f>VLOOKUP('[1]Cumul H'!$C1706,'[1]H S34'!$BE$9:$CU$60,18,FALSE)</f>
        <v/>
      </c>
      <c r="O1706" s="75" t="str">
        <f>VLOOKUP('[1]Cumul H'!$C1706,'[1]H S34'!$BE$9:$CU$60,22,FALSE)</f>
        <v/>
      </c>
      <c r="P1706" s="75" t="str">
        <f>VLOOKUP('[1]Cumul H'!$C1706,'[1]H S34'!$BE$9:$CU$60,26,FALSE)</f>
        <v/>
      </c>
      <c r="Q1706" s="75" t="str">
        <f>VLOOKUP('[1]Cumul H'!$C1706,'[1]H S34'!$BE$9:$CU$60,30,FALSE)</f>
        <v/>
      </c>
      <c r="R1706" s="75" t="str">
        <f>VLOOKUP('[1]Cumul H'!$C1706,'[1]H S34'!$BE$9:$CU$60,34,FALSE)</f>
        <v/>
      </c>
      <c r="S1706" s="75" t="str">
        <f>VLOOKUP('[1]Cumul H'!$C1706,'[1]H S34'!$BE$9:$CU$60,33,FALSE)</f>
        <v/>
      </c>
      <c r="T1706" s="75" t="str">
        <f>VLOOKUP('[1]Cumul H'!$C1706,'[1]H S34'!$BE$9:$CU$60,35,FALSE)</f>
        <v/>
      </c>
      <c r="U1706" s="75" t="str">
        <f>VLOOKUP('[1]Cumul H'!$C1706,'[1]H S34'!$BE$9:$CU$60,36,FALSE)</f>
        <v/>
      </c>
      <c r="V1706" s="76" t="str">
        <f t="shared" si="263"/>
        <v/>
      </c>
      <c r="W1706" s="76" t="str" cm="1">
        <f t="array" ref="W1706">IFERROR(_xlfn.IFS(V1706="","",V1706=39,"",V1706&gt;39,V1706-39),"")</f>
        <v/>
      </c>
      <c r="X1706" s="76" t="str">
        <f t="shared" si="264"/>
        <v/>
      </c>
      <c r="Y1706" s="76" t="str">
        <f t="shared" si="265"/>
        <v/>
      </c>
      <c r="Z1706" s="76" t="str">
        <f t="shared" si="266"/>
        <v/>
      </c>
      <c r="AA1706" s="77" t="str">
        <f t="shared" si="267"/>
        <v/>
      </c>
      <c r="AB1706" s="76" t="str">
        <f t="shared" si="268"/>
        <v/>
      </c>
      <c r="AC1706" s="74" t="str">
        <f>VLOOKUP('[1]Cumul H'!$C1706,'[1]H S34'!$BE$9:$CU$60,37,FALSE)</f>
        <v/>
      </c>
      <c r="AD1706" s="74" t="str">
        <f>VLOOKUP('[1]Cumul H'!$C1706,'[1]H S34'!$BE$9:$CU$60,38,FALSE)</f>
        <v/>
      </c>
      <c r="AE1706" s="74" t="str">
        <f>VLOOKUP('[1]Cumul H'!$C1706,'[1]H S34'!$BE$9:$CU$60,39,FALSE)</f>
        <v/>
      </c>
      <c r="AF1706" s="74" t="str">
        <f>VLOOKUP('[1]Cumul H'!$C1706,'[1]H S34'!$BE$9:$CU$60,40,FALSE)</f>
        <v/>
      </c>
      <c r="AG1706" s="74" t="str">
        <f>VLOOKUP('[1]Cumul H'!$C1706,'[1]H S34'!$BE$9:$CU$60,41,FALSE)</f>
        <v/>
      </c>
      <c r="AH1706" s="74" t="str">
        <f>VLOOKUP('[1]Cumul H'!$C1706,'[1]H S34'!$BE$9:$CU$60,42,FALSE)</f>
        <v/>
      </c>
      <c r="AI1706" s="74">
        <f>SUM('[1]Cumul H'!$AE1706:$AH1706)</f>
        <v>0</v>
      </c>
      <c r="AJ1706" s="72" t="str" cm="1">
        <f t="array" ref="AJ1706">IF(E1706="INTERIM",_xlfn.IFS(J1706="NON",$AK$2,J1706="OUI",$AK$3),"")</f>
        <v/>
      </c>
      <c r="AK1706" s="68" t="str">
        <f t="shared" si="260"/>
        <v/>
      </c>
      <c r="AL1706" s="68" t="str">
        <f>IF(V1706="","",IF(V1706-Tableau3[[#This Row],[Heure sans Majoration]]&lt;0,0,V1706-Tableau3[[#This Row],[Heure sans Majoration]]))</f>
        <v/>
      </c>
      <c r="AM1706" s="68" t="str">
        <f t="shared" si="269"/>
        <v/>
      </c>
      <c r="AN1706" s="68" t="str">
        <f t="shared" si="261"/>
        <v/>
      </c>
      <c r="AO1706" s="68" t="str">
        <f t="shared" si="262"/>
        <v/>
      </c>
      <c r="AP1706" s="72" t="str">
        <f>IF(C1706="","",IF(F1706=0,"",(V1706*Tableau3[[#This Row],[Salaire Horaire]]*Tableau3[[#This Row],[Coef Multi]])))</f>
        <v/>
      </c>
      <c r="AQ1706" s="72" t="str">
        <f>IF(C1706="","",IF(F1706=0,"",(Tableau3[[#This Row],[Heure avec majoration]]*Tableau3[[#This Row],[Salaire Horaire]]*Tableau3[[#This Row],[Coef Multi]]*25%)))</f>
        <v/>
      </c>
    </row>
    <row r="1707" spans="2:43" ht="15" thickBot="1" x14ac:dyDescent="0.35">
      <c r="B1707" s="73" t="s">
        <v>116</v>
      </c>
      <c r="C1707" s="74" t="str">
        <f>IF('[1]H S34'!BE48="","",'[1]H S34'!BE48)</f>
        <v/>
      </c>
      <c r="D1707" s="74" t="str">
        <f>IF(C1707="","",VLOOKUP(C1707,[1]!Tableau1[#All],5,FALSE))</f>
        <v/>
      </c>
      <c r="E1707" s="74" t="str">
        <f>IF(C1707="","",VLOOKUP(C1707,[1]!Tableau1[#All],11,FALSE))</f>
        <v/>
      </c>
      <c r="F1707" s="74" t="str">
        <f>IFERROR(IF(C1707="","",VLOOKUP(C1707,[1]!Tableau1[#All],12,FALSE)),"")</f>
        <v/>
      </c>
      <c r="G1707" s="74" t="str">
        <f>IFERROR(IF(C1707="","",VLOOKUP(C1707,[1]!Tableau1[#All],6,FALSE)),"")</f>
        <v/>
      </c>
      <c r="H1707" s="74" t="str">
        <f>IFERROR(IF(C1707="","",VLOOKUP(C1707,[1]!Tableau1[#All],13,FALSE)),"")</f>
        <v/>
      </c>
      <c r="I1707" s="74" t="str">
        <f>IFERROR(IF(C1707="","",VLOOKUP(C1707,[1]!Tableau1[#All],14,FALSE)),"")</f>
        <v/>
      </c>
      <c r="J1707" s="74" t="str">
        <f>IFERROR(IF(C1707="","",VLOOKUP(C1707,[1]!Tableau1[#All],8,FALSE)),"")</f>
        <v/>
      </c>
      <c r="K1707" s="75" t="str">
        <f>VLOOKUP('[1]Cumul H'!$C1707,'[1]H S34'!$BE$9:$CU$60,6,FALSE)</f>
        <v/>
      </c>
      <c r="L1707" s="75" t="str">
        <f>VLOOKUP('[1]Cumul H'!$C1707,'[1]H S34'!$BE$9:$CU$60,10,FALSE)</f>
        <v/>
      </c>
      <c r="M1707" s="75" t="str">
        <f>VLOOKUP('[1]Cumul H'!$C1707,'[1]H S34'!$BE$9:$CU$60,14,FALSE)</f>
        <v/>
      </c>
      <c r="N1707" s="75" t="str">
        <f>VLOOKUP('[1]Cumul H'!$C1707,'[1]H S34'!$BE$9:$CU$60,18,FALSE)</f>
        <v/>
      </c>
      <c r="O1707" s="75" t="str">
        <f>VLOOKUP('[1]Cumul H'!$C1707,'[1]H S34'!$BE$9:$CU$60,22,FALSE)</f>
        <v/>
      </c>
      <c r="P1707" s="75" t="str">
        <f>VLOOKUP('[1]Cumul H'!$C1707,'[1]H S34'!$BE$9:$CU$60,26,FALSE)</f>
        <v/>
      </c>
      <c r="Q1707" s="75" t="str">
        <f>VLOOKUP('[1]Cumul H'!$C1707,'[1]H S34'!$BE$9:$CU$60,30,FALSE)</f>
        <v/>
      </c>
      <c r="R1707" s="75" t="str">
        <f>VLOOKUP('[1]Cumul H'!$C1707,'[1]H S34'!$BE$9:$CU$60,34,FALSE)</f>
        <v/>
      </c>
      <c r="S1707" s="75" t="str">
        <f>VLOOKUP('[1]Cumul H'!$C1707,'[1]H S34'!$BE$9:$CU$60,33,FALSE)</f>
        <v/>
      </c>
      <c r="T1707" s="75" t="str">
        <f>VLOOKUP('[1]Cumul H'!$C1707,'[1]H S34'!$BE$9:$CU$60,35,FALSE)</f>
        <v/>
      </c>
      <c r="U1707" s="75" t="str">
        <f>VLOOKUP('[1]Cumul H'!$C1707,'[1]H S34'!$BE$9:$CU$60,36,FALSE)</f>
        <v/>
      </c>
      <c r="V1707" s="76" t="str">
        <f t="shared" si="263"/>
        <v/>
      </c>
      <c r="W1707" s="76" t="str" cm="1">
        <f t="array" ref="W1707">IFERROR(_xlfn.IFS(V1707="","",V1707=39,"",V1707&gt;39,V1707-39),"")</f>
        <v/>
      </c>
      <c r="X1707" s="76" t="str">
        <f t="shared" si="264"/>
        <v/>
      </c>
      <c r="Y1707" s="76" t="str">
        <f t="shared" si="265"/>
        <v/>
      </c>
      <c r="Z1707" s="76" t="str">
        <f t="shared" si="266"/>
        <v/>
      </c>
      <c r="AA1707" s="77" t="str">
        <f t="shared" si="267"/>
        <v/>
      </c>
      <c r="AB1707" s="76" t="str">
        <f t="shared" si="268"/>
        <v/>
      </c>
      <c r="AC1707" s="74" t="str">
        <f>VLOOKUP('[1]Cumul H'!$C1707,'[1]H S34'!$BE$9:$CU$60,37,FALSE)</f>
        <v/>
      </c>
      <c r="AD1707" s="74" t="str">
        <f>VLOOKUP('[1]Cumul H'!$C1707,'[1]H S34'!$BE$9:$CU$60,38,FALSE)</f>
        <v/>
      </c>
      <c r="AE1707" s="74" t="str">
        <f>VLOOKUP('[1]Cumul H'!$C1707,'[1]H S34'!$BE$9:$CU$60,39,FALSE)</f>
        <v/>
      </c>
      <c r="AF1707" s="74" t="str">
        <f>VLOOKUP('[1]Cumul H'!$C1707,'[1]H S34'!$BE$9:$CU$60,40,FALSE)</f>
        <v/>
      </c>
      <c r="AG1707" s="74" t="str">
        <f>VLOOKUP('[1]Cumul H'!$C1707,'[1]H S34'!$BE$9:$CU$60,41,FALSE)</f>
        <v/>
      </c>
      <c r="AH1707" s="74" t="str">
        <f>VLOOKUP('[1]Cumul H'!$C1707,'[1]H S34'!$BE$9:$CU$60,42,FALSE)</f>
        <v/>
      </c>
      <c r="AI1707" s="74">
        <f>SUM('[1]Cumul H'!$AE1707:$AH1707)</f>
        <v>0</v>
      </c>
      <c r="AJ1707" s="78" t="str" cm="1">
        <f t="array" ref="AJ1707">IF(E1707="INTERIM",_xlfn.IFS(J1707="NON",$AK$2,J1707="OUI",$AK$3),"")</f>
        <v/>
      </c>
      <c r="AK1707" s="74" t="str">
        <f t="shared" si="260"/>
        <v/>
      </c>
      <c r="AL1707" s="74" t="str">
        <f>IF(V1707="","",IF(V1707-Tableau3[[#This Row],[Heure sans Majoration]]&lt;0,0,V1707-Tableau3[[#This Row],[Heure sans Majoration]]))</f>
        <v/>
      </c>
      <c r="AM1707" s="74" t="str">
        <f t="shared" si="269"/>
        <v/>
      </c>
      <c r="AN1707" s="74" t="str">
        <f t="shared" si="261"/>
        <v/>
      </c>
      <c r="AO1707" s="74" t="str">
        <f t="shared" si="262"/>
        <v/>
      </c>
      <c r="AP1707" s="78" t="str">
        <f>IF(C1707="","",IF(F1707=0,"",(V1707*Tableau3[[#This Row],[Salaire Horaire]]*Tableau3[[#This Row],[Coef Multi]])))</f>
        <v/>
      </c>
      <c r="AQ1707" s="78" t="str">
        <f>IF(C1707="","",IF(F1707=0,"",(Tableau3[[#This Row],[Heure avec majoration]]*Tableau3[[#This Row],[Salaire Horaire]]*Tableau3[[#This Row],[Coef Multi]]*25%)))</f>
        <v/>
      </c>
    </row>
    <row r="1708" spans="2:43" ht="15" thickTop="1" x14ac:dyDescent="0.3">
      <c r="B1708" s="73" t="s">
        <v>116</v>
      </c>
      <c r="C1708" s="74" t="str">
        <f>IF('[1]H S34'!BE49="","",'[1]H S34'!BE49)</f>
        <v/>
      </c>
      <c r="D1708" s="74" t="str">
        <f>IF(C1708="","",VLOOKUP(C1708,[1]!Tableau1[#All],5,FALSE))</f>
        <v/>
      </c>
      <c r="E1708" s="74" t="str">
        <f>IF(C1708="","",VLOOKUP(C1708,[1]!Tableau1[#All],11,FALSE))</f>
        <v/>
      </c>
      <c r="F1708" s="74" t="str">
        <f>IFERROR(IF(C1708="","",VLOOKUP(C1708,[1]!Tableau1[#All],12,FALSE)),"")</f>
        <v/>
      </c>
      <c r="G1708" s="74" t="str">
        <f>IFERROR(IF(C1708="","",VLOOKUP(C1708,[1]!Tableau1[#All],6,FALSE)),"")</f>
        <v/>
      </c>
      <c r="H1708" s="74" t="str">
        <f>IFERROR(IF(C1708="","",VLOOKUP(C1708,[1]!Tableau1[#All],13,FALSE)),"")</f>
        <v/>
      </c>
      <c r="I1708" s="74" t="str">
        <f>IFERROR(IF(C1708="","",VLOOKUP(C1708,[1]!Tableau1[#All],14,FALSE)),"")</f>
        <v/>
      </c>
      <c r="J1708" s="74" t="str">
        <f>IFERROR(IF(C1708="","",VLOOKUP(C1708,[1]!Tableau1[#All],8,FALSE)),"")</f>
        <v/>
      </c>
      <c r="K1708" s="75" t="str">
        <f>VLOOKUP('[1]Cumul H'!$C1708,'[1]H S34'!$BE$9:$CU$60,6,FALSE)</f>
        <v/>
      </c>
      <c r="L1708" s="75" t="str">
        <f>VLOOKUP('[1]Cumul H'!$C1708,'[1]H S34'!$BE$9:$CU$60,10,FALSE)</f>
        <v/>
      </c>
      <c r="M1708" s="75" t="str">
        <f>VLOOKUP('[1]Cumul H'!$C1708,'[1]H S34'!$BE$9:$CU$60,14,FALSE)</f>
        <v/>
      </c>
      <c r="N1708" s="75" t="str">
        <f>VLOOKUP('[1]Cumul H'!$C1708,'[1]H S34'!$BE$9:$CU$60,18,FALSE)</f>
        <v/>
      </c>
      <c r="O1708" s="75" t="str">
        <f>VLOOKUP('[1]Cumul H'!$C1708,'[1]H S34'!$BE$9:$CU$60,22,FALSE)</f>
        <v/>
      </c>
      <c r="P1708" s="75" t="str">
        <f>VLOOKUP('[1]Cumul H'!$C1708,'[1]H S34'!$BE$9:$CU$60,26,FALSE)</f>
        <v/>
      </c>
      <c r="Q1708" s="75" t="str">
        <f>VLOOKUP('[1]Cumul H'!$C1708,'[1]H S34'!$BE$9:$CU$60,30,FALSE)</f>
        <v/>
      </c>
      <c r="R1708" s="75" t="str">
        <f>VLOOKUP('[1]Cumul H'!$C1708,'[1]H S34'!$BE$9:$CU$60,34,FALSE)</f>
        <v/>
      </c>
      <c r="S1708" s="75" t="str">
        <f>VLOOKUP('[1]Cumul H'!$C1708,'[1]H S34'!$BE$9:$CU$60,33,FALSE)</f>
        <v/>
      </c>
      <c r="T1708" s="75" t="str">
        <f>VLOOKUP('[1]Cumul H'!$C1708,'[1]H S34'!$BE$9:$CU$60,35,FALSE)</f>
        <v/>
      </c>
      <c r="U1708" s="75" t="str">
        <f>VLOOKUP('[1]Cumul H'!$C1708,'[1]H S34'!$BE$9:$CU$60,36,FALSE)</f>
        <v/>
      </c>
      <c r="V1708" s="76" t="str">
        <f t="shared" si="263"/>
        <v/>
      </c>
      <c r="W1708" s="76" t="str" cm="1">
        <f t="array" ref="W1708">IFERROR(_xlfn.IFS(V1708="","",V1708=39,"",V1708&gt;39,V1708-39),"")</f>
        <v/>
      </c>
      <c r="X1708" s="76" t="str">
        <f t="shared" si="264"/>
        <v/>
      </c>
      <c r="Y1708" s="76" t="str">
        <f t="shared" si="265"/>
        <v/>
      </c>
      <c r="Z1708" s="76" t="str">
        <f t="shared" si="266"/>
        <v/>
      </c>
      <c r="AA1708" s="77" t="str">
        <f t="shared" si="267"/>
        <v/>
      </c>
      <c r="AB1708" s="76" t="str">
        <f t="shared" si="268"/>
        <v/>
      </c>
      <c r="AC1708" s="74" t="str">
        <f>VLOOKUP('[1]Cumul H'!$C1708,'[1]H S34'!$BE$9:$CU$60,37,FALSE)</f>
        <v/>
      </c>
      <c r="AD1708" s="74" t="str">
        <f>VLOOKUP('[1]Cumul H'!$C1708,'[1]H S34'!$BE$9:$CU$60,38,FALSE)</f>
        <v/>
      </c>
      <c r="AE1708" s="74" t="str">
        <f>VLOOKUP('[1]Cumul H'!$C1708,'[1]H S34'!$BE$9:$CU$60,39,FALSE)</f>
        <v/>
      </c>
      <c r="AF1708" s="74" t="str">
        <f>VLOOKUP('[1]Cumul H'!$C1708,'[1]H S34'!$BE$9:$CU$60,40,FALSE)</f>
        <v/>
      </c>
      <c r="AG1708" s="74" t="str">
        <f>VLOOKUP('[1]Cumul H'!$C1708,'[1]H S34'!$BE$9:$CU$60,41,FALSE)</f>
        <v/>
      </c>
      <c r="AH1708" s="74" t="str">
        <f>VLOOKUP('[1]Cumul H'!$C1708,'[1]H S34'!$BE$9:$CU$60,42,FALSE)</f>
        <v/>
      </c>
      <c r="AI1708" s="74">
        <f>SUM('[1]Cumul H'!$AE1708:$AH1708)</f>
        <v>0</v>
      </c>
      <c r="AJ1708" s="72" t="str" cm="1">
        <f t="array" ref="AJ1708">IF(E1708="INTERIM",_xlfn.IFS(J1708="NON",$AK$2,J1708="OUI",$AK$3),"")</f>
        <v/>
      </c>
      <c r="AK1708" s="68" t="str">
        <f t="shared" si="260"/>
        <v/>
      </c>
      <c r="AL1708" s="68" t="str">
        <f>IF(V1708="","",IF(V1708-Tableau3[[#This Row],[Heure sans Majoration]]&lt;0,0,V1708-Tableau3[[#This Row],[Heure sans Majoration]]))</f>
        <v/>
      </c>
      <c r="AM1708" s="68" t="str">
        <f t="shared" si="269"/>
        <v/>
      </c>
      <c r="AN1708" s="68" t="str">
        <f t="shared" si="261"/>
        <v/>
      </c>
      <c r="AO1708" s="68" t="str">
        <f t="shared" si="262"/>
        <v/>
      </c>
      <c r="AP1708" s="72" t="str">
        <f>IF(C1708="","",IF(F1708=0,"",(V1708*Tableau3[[#This Row],[Salaire Horaire]]*Tableau3[[#This Row],[Coef Multi]])))</f>
        <v/>
      </c>
      <c r="AQ1708" s="72" t="str">
        <f>IF(C1708="","",IF(F1708=0,"",(Tableau3[[#This Row],[Heure avec majoration]]*Tableau3[[#This Row],[Salaire Horaire]]*Tableau3[[#This Row],[Coef Multi]]*25%)))</f>
        <v/>
      </c>
    </row>
    <row r="1709" spans="2:43" ht="15" thickBot="1" x14ac:dyDescent="0.35">
      <c r="B1709" s="73" t="s">
        <v>116</v>
      </c>
      <c r="C1709" s="74" t="str">
        <f>IF('[1]H S34'!BE50="","",'[1]H S34'!BE50)</f>
        <v/>
      </c>
      <c r="D1709" s="74" t="str">
        <f>IF(C1709="","",VLOOKUP(C1709,[1]!Tableau1[#All],5,FALSE))</f>
        <v/>
      </c>
      <c r="E1709" s="74" t="str">
        <f>IF(C1709="","",VLOOKUP(C1709,[1]!Tableau1[#All],11,FALSE))</f>
        <v/>
      </c>
      <c r="F1709" s="74" t="str">
        <f>IFERROR(IF(C1709="","",VLOOKUP(C1709,[1]!Tableau1[#All],12,FALSE)),"")</f>
        <v/>
      </c>
      <c r="G1709" s="74" t="str">
        <f>IFERROR(IF(C1709="","",VLOOKUP(C1709,[1]!Tableau1[#All],6,FALSE)),"")</f>
        <v/>
      </c>
      <c r="H1709" s="74" t="str">
        <f>IFERROR(IF(C1709="","",VLOOKUP(C1709,[1]!Tableau1[#All],13,FALSE)),"")</f>
        <v/>
      </c>
      <c r="I1709" s="74" t="str">
        <f>IFERROR(IF(C1709="","",VLOOKUP(C1709,[1]!Tableau1[#All],14,FALSE)),"")</f>
        <v/>
      </c>
      <c r="J1709" s="74" t="str">
        <f>IFERROR(IF(C1709="","",VLOOKUP(C1709,[1]!Tableau1[#All],8,FALSE)),"")</f>
        <v/>
      </c>
      <c r="K1709" s="75" t="str">
        <f>VLOOKUP('[1]Cumul H'!$C1709,'[1]H S34'!$BE$9:$CU$60,6,FALSE)</f>
        <v/>
      </c>
      <c r="L1709" s="75" t="str">
        <f>VLOOKUP('[1]Cumul H'!$C1709,'[1]H S34'!$BE$9:$CU$60,10,FALSE)</f>
        <v/>
      </c>
      <c r="M1709" s="75" t="str">
        <f>VLOOKUP('[1]Cumul H'!$C1709,'[1]H S34'!$BE$9:$CU$60,14,FALSE)</f>
        <v/>
      </c>
      <c r="N1709" s="75" t="str">
        <f>VLOOKUP('[1]Cumul H'!$C1709,'[1]H S34'!$BE$9:$CU$60,18,FALSE)</f>
        <v/>
      </c>
      <c r="O1709" s="75" t="str">
        <f>VLOOKUP('[1]Cumul H'!$C1709,'[1]H S34'!$BE$9:$CU$60,22,FALSE)</f>
        <v/>
      </c>
      <c r="P1709" s="75" t="str">
        <f>VLOOKUP('[1]Cumul H'!$C1709,'[1]H S34'!$BE$9:$CU$60,26,FALSE)</f>
        <v/>
      </c>
      <c r="Q1709" s="75" t="str">
        <f>VLOOKUP('[1]Cumul H'!$C1709,'[1]H S34'!$BE$9:$CU$60,30,FALSE)</f>
        <v/>
      </c>
      <c r="R1709" s="75" t="str">
        <f>VLOOKUP('[1]Cumul H'!$C1709,'[1]H S34'!$BE$9:$CU$60,34,FALSE)</f>
        <v/>
      </c>
      <c r="S1709" s="75" t="str">
        <f>VLOOKUP('[1]Cumul H'!$C1709,'[1]H S34'!$BE$9:$CU$60,33,FALSE)</f>
        <v/>
      </c>
      <c r="T1709" s="75" t="str">
        <f>VLOOKUP('[1]Cumul H'!$C1709,'[1]H S34'!$BE$9:$CU$60,35,FALSE)</f>
        <v/>
      </c>
      <c r="U1709" s="75" t="str">
        <f>VLOOKUP('[1]Cumul H'!$C1709,'[1]H S34'!$BE$9:$CU$60,36,FALSE)</f>
        <v/>
      </c>
      <c r="V1709" s="76" t="str">
        <f t="shared" si="263"/>
        <v/>
      </c>
      <c r="W1709" s="76" t="str" cm="1">
        <f t="array" ref="W1709">IFERROR(_xlfn.IFS(V1709="","",V1709=39,"",V1709&gt;39,V1709-39),"")</f>
        <v/>
      </c>
      <c r="X1709" s="76" t="str">
        <f t="shared" si="264"/>
        <v/>
      </c>
      <c r="Y1709" s="76" t="str">
        <f t="shared" si="265"/>
        <v/>
      </c>
      <c r="Z1709" s="76" t="str">
        <f t="shared" si="266"/>
        <v/>
      </c>
      <c r="AA1709" s="77" t="str">
        <f t="shared" si="267"/>
        <v/>
      </c>
      <c r="AB1709" s="76" t="str">
        <f t="shared" si="268"/>
        <v/>
      </c>
      <c r="AC1709" s="74" t="str">
        <f>VLOOKUP('[1]Cumul H'!$C1709,'[1]H S34'!$BE$9:$CU$60,37,FALSE)</f>
        <v/>
      </c>
      <c r="AD1709" s="74" t="str">
        <f>VLOOKUP('[1]Cumul H'!$C1709,'[1]H S34'!$BE$9:$CU$60,38,FALSE)</f>
        <v/>
      </c>
      <c r="AE1709" s="74" t="str">
        <f>VLOOKUP('[1]Cumul H'!$C1709,'[1]H S34'!$BE$9:$CU$60,39,FALSE)</f>
        <v/>
      </c>
      <c r="AF1709" s="74" t="str">
        <f>VLOOKUP('[1]Cumul H'!$C1709,'[1]H S34'!$BE$9:$CU$60,40,FALSE)</f>
        <v/>
      </c>
      <c r="AG1709" s="74" t="str">
        <f>VLOOKUP('[1]Cumul H'!$C1709,'[1]H S34'!$BE$9:$CU$60,41,FALSE)</f>
        <v/>
      </c>
      <c r="AH1709" s="74" t="str">
        <f>VLOOKUP('[1]Cumul H'!$C1709,'[1]H S34'!$BE$9:$CU$60,42,FALSE)</f>
        <v/>
      </c>
      <c r="AI1709" s="74">
        <f>SUM('[1]Cumul H'!$AE1709:$AH1709)</f>
        <v>0</v>
      </c>
      <c r="AJ1709" s="78" t="str" cm="1">
        <f t="array" ref="AJ1709">IF(E1709="INTERIM",_xlfn.IFS(J1709="NON",$AK$2,J1709="OUI",$AK$3),"")</f>
        <v/>
      </c>
      <c r="AK1709" s="74" t="str">
        <f t="shared" si="260"/>
        <v/>
      </c>
      <c r="AL1709" s="74" t="str">
        <f>IF(V1709="","",IF(V1709-Tableau3[[#This Row],[Heure sans Majoration]]&lt;0,0,V1709-Tableau3[[#This Row],[Heure sans Majoration]]))</f>
        <v/>
      </c>
      <c r="AM1709" s="74" t="str">
        <f t="shared" si="269"/>
        <v/>
      </c>
      <c r="AN1709" s="74" t="str">
        <f t="shared" si="261"/>
        <v/>
      </c>
      <c r="AO1709" s="74" t="str">
        <f t="shared" si="262"/>
        <v/>
      </c>
      <c r="AP1709" s="78" t="str">
        <f>IF(C1709="","",IF(F1709=0,"",(V1709*Tableau3[[#This Row],[Salaire Horaire]]*Tableau3[[#This Row],[Coef Multi]])))</f>
        <v/>
      </c>
      <c r="AQ1709" s="78" t="str">
        <f>IF(C1709="","",IF(F1709=0,"",(Tableau3[[#This Row],[Heure avec majoration]]*Tableau3[[#This Row],[Salaire Horaire]]*Tableau3[[#This Row],[Coef Multi]]*25%)))</f>
        <v/>
      </c>
    </row>
    <row r="1710" spans="2:43" ht="15" thickTop="1" x14ac:dyDescent="0.3">
      <c r="B1710" s="73" t="s">
        <v>116</v>
      </c>
      <c r="C1710" s="74" t="str">
        <f>IF('[1]H S34'!BE51="","",'[1]H S34'!BE51)</f>
        <v/>
      </c>
      <c r="D1710" s="74" t="str">
        <f>IF(C1710="","",VLOOKUP(C1710,[1]!Tableau1[#All],5,FALSE))</f>
        <v/>
      </c>
      <c r="E1710" s="74" t="str">
        <f>IF(C1710="","",VLOOKUP(C1710,[1]!Tableau1[#All],11,FALSE))</f>
        <v/>
      </c>
      <c r="F1710" s="74" t="str">
        <f>IFERROR(IF(C1710="","",VLOOKUP(C1710,[1]!Tableau1[#All],12,FALSE)),"")</f>
        <v/>
      </c>
      <c r="G1710" s="74" t="str">
        <f>IFERROR(IF(C1710="","",VLOOKUP(C1710,[1]!Tableau1[#All],6,FALSE)),"")</f>
        <v/>
      </c>
      <c r="H1710" s="74" t="str">
        <f>IFERROR(IF(C1710="","",VLOOKUP(C1710,[1]!Tableau1[#All],13,FALSE)),"")</f>
        <v/>
      </c>
      <c r="I1710" s="74" t="str">
        <f>IFERROR(IF(C1710="","",VLOOKUP(C1710,[1]!Tableau1[#All],14,FALSE)),"")</f>
        <v/>
      </c>
      <c r="J1710" s="74" t="str">
        <f>IFERROR(IF(C1710="","",VLOOKUP(C1710,[1]!Tableau1[#All],8,FALSE)),"")</f>
        <v/>
      </c>
      <c r="K1710" s="75" t="str">
        <f>VLOOKUP('[1]Cumul H'!$C1710,'[1]H S34'!$BE$9:$CU$60,6,FALSE)</f>
        <v/>
      </c>
      <c r="L1710" s="75" t="str">
        <f>VLOOKUP('[1]Cumul H'!$C1710,'[1]H S34'!$BE$9:$CU$60,10,FALSE)</f>
        <v/>
      </c>
      <c r="M1710" s="75" t="str">
        <f>VLOOKUP('[1]Cumul H'!$C1710,'[1]H S34'!$BE$9:$CU$60,14,FALSE)</f>
        <v/>
      </c>
      <c r="N1710" s="75" t="str">
        <f>VLOOKUP('[1]Cumul H'!$C1710,'[1]H S34'!$BE$9:$CU$60,18,FALSE)</f>
        <v/>
      </c>
      <c r="O1710" s="75" t="str">
        <f>VLOOKUP('[1]Cumul H'!$C1710,'[1]H S34'!$BE$9:$CU$60,22,FALSE)</f>
        <v/>
      </c>
      <c r="P1710" s="75" t="str">
        <f>VLOOKUP('[1]Cumul H'!$C1710,'[1]H S34'!$BE$9:$CU$60,26,FALSE)</f>
        <v/>
      </c>
      <c r="Q1710" s="75" t="str">
        <f>VLOOKUP('[1]Cumul H'!$C1710,'[1]H S34'!$BE$9:$CU$60,30,FALSE)</f>
        <v/>
      </c>
      <c r="R1710" s="75" t="str">
        <f>VLOOKUP('[1]Cumul H'!$C1710,'[1]H S34'!$BE$9:$CU$60,34,FALSE)</f>
        <v/>
      </c>
      <c r="S1710" s="75" t="str">
        <f>VLOOKUP('[1]Cumul H'!$C1710,'[1]H S34'!$BE$9:$CU$60,33,FALSE)</f>
        <v/>
      </c>
      <c r="T1710" s="75" t="str">
        <f>VLOOKUP('[1]Cumul H'!$C1710,'[1]H S34'!$BE$9:$CU$60,35,FALSE)</f>
        <v/>
      </c>
      <c r="U1710" s="75" t="str">
        <f>VLOOKUP('[1]Cumul H'!$C1710,'[1]H S34'!$BE$9:$CU$60,36,FALSE)</f>
        <v/>
      </c>
      <c r="V1710" s="76" t="str">
        <f t="shared" si="263"/>
        <v/>
      </c>
      <c r="W1710" s="76" t="str" cm="1">
        <f t="array" ref="W1710">IFERROR(_xlfn.IFS(V1710="","",V1710=39,"",V1710&gt;39,V1710-39),"")</f>
        <v/>
      </c>
      <c r="X1710" s="76" t="str">
        <f t="shared" si="264"/>
        <v/>
      </c>
      <c r="Y1710" s="76" t="str">
        <f t="shared" si="265"/>
        <v/>
      </c>
      <c r="Z1710" s="76" t="str">
        <f t="shared" si="266"/>
        <v/>
      </c>
      <c r="AA1710" s="77" t="str">
        <f t="shared" si="267"/>
        <v/>
      </c>
      <c r="AB1710" s="76" t="str">
        <f t="shared" si="268"/>
        <v/>
      </c>
      <c r="AC1710" s="74" t="str">
        <f>VLOOKUP('[1]Cumul H'!$C1710,'[1]H S34'!$BE$9:$CU$60,37,FALSE)</f>
        <v/>
      </c>
      <c r="AD1710" s="74" t="str">
        <f>VLOOKUP('[1]Cumul H'!$C1710,'[1]H S34'!$BE$9:$CU$60,38,FALSE)</f>
        <v/>
      </c>
      <c r="AE1710" s="74" t="str">
        <f>VLOOKUP('[1]Cumul H'!$C1710,'[1]H S34'!$BE$9:$CU$60,39,FALSE)</f>
        <v/>
      </c>
      <c r="AF1710" s="74" t="str">
        <f>VLOOKUP('[1]Cumul H'!$C1710,'[1]H S34'!$BE$9:$CU$60,40,FALSE)</f>
        <v/>
      </c>
      <c r="AG1710" s="74" t="str">
        <f>VLOOKUP('[1]Cumul H'!$C1710,'[1]H S34'!$BE$9:$CU$60,41,FALSE)</f>
        <v/>
      </c>
      <c r="AH1710" s="74" t="str">
        <f>VLOOKUP('[1]Cumul H'!$C1710,'[1]H S34'!$BE$9:$CU$60,42,FALSE)</f>
        <v/>
      </c>
      <c r="AI1710" s="74">
        <f>SUM('[1]Cumul H'!$AE1710:$AH1710)</f>
        <v>0</v>
      </c>
      <c r="AJ1710" s="72" t="str" cm="1">
        <f t="array" ref="AJ1710">IF(E1710="INTERIM",_xlfn.IFS(J1710="NON",$AK$2,J1710="OUI",$AK$3),"")</f>
        <v/>
      </c>
      <c r="AK1710" s="68" t="str">
        <f t="shared" si="260"/>
        <v/>
      </c>
      <c r="AL1710" s="68" t="str">
        <f>IF(V1710="","",IF(V1710-Tableau3[[#This Row],[Heure sans Majoration]]&lt;0,0,V1710-Tableau3[[#This Row],[Heure sans Majoration]]))</f>
        <v/>
      </c>
      <c r="AM1710" s="68" t="str">
        <f t="shared" si="269"/>
        <v/>
      </c>
      <c r="AN1710" s="68" t="str">
        <f t="shared" si="261"/>
        <v/>
      </c>
      <c r="AO1710" s="68" t="str">
        <f t="shared" si="262"/>
        <v/>
      </c>
      <c r="AP1710" s="72" t="str">
        <f>IF(C1710="","",IF(F1710=0,"",(V1710*Tableau3[[#This Row],[Salaire Horaire]]*Tableau3[[#This Row],[Coef Multi]])))</f>
        <v/>
      </c>
      <c r="AQ1710" s="72" t="str">
        <f>IF(C1710="","",IF(F1710=0,"",(Tableau3[[#This Row],[Heure avec majoration]]*Tableau3[[#This Row],[Salaire Horaire]]*Tableau3[[#This Row],[Coef Multi]]*25%)))</f>
        <v/>
      </c>
    </row>
    <row r="1711" spans="2:43" ht="15" thickBot="1" x14ac:dyDescent="0.35">
      <c r="B1711" s="73" t="s">
        <v>116</v>
      </c>
      <c r="C1711" s="74" t="str">
        <f>IF('[1]H S34'!BE52="","",'[1]H S34'!BE52)</f>
        <v/>
      </c>
      <c r="D1711" s="74" t="str">
        <f>IF(C1711="","",VLOOKUP(C1711,[1]!Tableau1[#All],5,FALSE))</f>
        <v/>
      </c>
      <c r="E1711" s="74" t="str">
        <f>IF(C1711="","",VLOOKUP(C1711,[1]!Tableau1[#All],11,FALSE))</f>
        <v/>
      </c>
      <c r="F1711" s="74" t="str">
        <f>IFERROR(IF(C1711="","",VLOOKUP(C1711,[1]!Tableau1[#All],12,FALSE)),"")</f>
        <v/>
      </c>
      <c r="G1711" s="74" t="str">
        <f>IFERROR(IF(C1711="","",VLOOKUP(C1711,[1]!Tableau1[#All],6,FALSE)),"")</f>
        <v/>
      </c>
      <c r="H1711" s="74" t="str">
        <f>IFERROR(IF(C1711="","",VLOOKUP(C1711,[1]!Tableau1[#All],13,FALSE)),"")</f>
        <v/>
      </c>
      <c r="I1711" s="74" t="str">
        <f>IFERROR(IF(C1711="","",VLOOKUP(C1711,[1]!Tableau1[#All],14,FALSE)),"")</f>
        <v/>
      </c>
      <c r="J1711" s="74" t="str">
        <f>IFERROR(IF(C1711="","",VLOOKUP(C1711,[1]!Tableau1[#All],8,FALSE)),"")</f>
        <v/>
      </c>
      <c r="K1711" s="75" t="str">
        <f>VLOOKUP('[1]Cumul H'!$C1711,'[1]H S34'!$BE$9:$CU$60,6,FALSE)</f>
        <v/>
      </c>
      <c r="L1711" s="75" t="str">
        <f>VLOOKUP('[1]Cumul H'!$C1711,'[1]H S34'!$BE$9:$CU$60,10,FALSE)</f>
        <v/>
      </c>
      <c r="M1711" s="75" t="str">
        <f>VLOOKUP('[1]Cumul H'!$C1711,'[1]H S34'!$BE$9:$CU$60,14,FALSE)</f>
        <v/>
      </c>
      <c r="N1711" s="75" t="str">
        <f>VLOOKUP('[1]Cumul H'!$C1711,'[1]H S34'!$BE$9:$CU$60,18,FALSE)</f>
        <v/>
      </c>
      <c r="O1711" s="75" t="str">
        <f>VLOOKUP('[1]Cumul H'!$C1711,'[1]H S34'!$BE$9:$CU$60,22,FALSE)</f>
        <v/>
      </c>
      <c r="P1711" s="75" t="str">
        <f>VLOOKUP('[1]Cumul H'!$C1711,'[1]H S34'!$BE$9:$CU$60,26,FALSE)</f>
        <v/>
      </c>
      <c r="Q1711" s="75" t="str">
        <f>VLOOKUP('[1]Cumul H'!$C1711,'[1]H S34'!$BE$9:$CU$60,30,FALSE)</f>
        <v/>
      </c>
      <c r="R1711" s="75" t="str">
        <f>VLOOKUP('[1]Cumul H'!$C1711,'[1]H S34'!$BE$9:$CU$60,34,FALSE)</f>
        <v/>
      </c>
      <c r="S1711" s="75" t="str">
        <f>VLOOKUP('[1]Cumul H'!$C1711,'[1]H S34'!$BE$9:$CU$60,33,FALSE)</f>
        <v/>
      </c>
      <c r="T1711" s="75" t="str">
        <f>VLOOKUP('[1]Cumul H'!$C1711,'[1]H S34'!$BE$9:$CU$60,35,FALSE)</f>
        <v/>
      </c>
      <c r="U1711" s="75" t="str">
        <f>VLOOKUP('[1]Cumul H'!$C1711,'[1]H S34'!$BE$9:$CU$60,36,FALSE)</f>
        <v/>
      </c>
      <c r="V1711" s="76" t="str">
        <f t="shared" si="263"/>
        <v/>
      </c>
      <c r="W1711" s="76" t="str" cm="1">
        <f t="array" ref="W1711">IFERROR(_xlfn.IFS(V1711="","",V1711=39,"",V1711&gt;39,V1711-39),"")</f>
        <v/>
      </c>
      <c r="X1711" s="76" t="str">
        <f t="shared" si="264"/>
        <v/>
      </c>
      <c r="Y1711" s="76" t="str">
        <f t="shared" si="265"/>
        <v/>
      </c>
      <c r="Z1711" s="76" t="str">
        <f t="shared" si="266"/>
        <v/>
      </c>
      <c r="AA1711" s="77" t="str">
        <f t="shared" si="267"/>
        <v/>
      </c>
      <c r="AB1711" s="76" t="str">
        <f t="shared" si="268"/>
        <v/>
      </c>
      <c r="AC1711" s="74" t="str">
        <f>VLOOKUP('[1]Cumul H'!$C1711,'[1]H S34'!$BE$9:$CU$60,37,FALSE)</f>
        <v/>
      </c>
      <c r="AD1711" s="74" t="str">
        <f>VLOOKUP('[1]Cumul H'!$C1711,'[1]H S34'!$BE$9:$CU$60,38,FALSE)</f>
        <v/>
      </c>
      <c r="AE1711" s="74" t="str">
        <f>VLOOKUP('[1]Cumul H'!$C1711,'[1]H S34'!$BE$9:$CU$60,39,FALSE)</f>
        <v/>
      </c>
      <c r="AF1711" s="74" t="str">
        <f>VLOOKUP('[1]Cumul H'!$C1711,'[1]H S34'!$BE$9:$CU$60,40,FALSE)</f>
        <v/>
      </c>
      <c r="AG1711" s="74" t="str">
        <f>VLOOKUP('[1]Cumul H'!$C1711,'[1]H S34'!$BE$9:$CU$60,41,FALSE)</f>
        <v/>
      </c>
      <c r="AH1711" s="74" t="str">
        <f>VLOOKUP('[1]Cumul H'!$C1711,'[1]H S34'!$BE$9:$CU$60,42,FALSE)</f>
        <v/>
      </c>
      <c r="AI1711" s="74">
        <f>SUM('[1]Cumul H'!$AE1711:$AH1711)</f>
        <v>0</v>
      </c>
      <c r="AJ1711" s="78" t="str" cm="1">
        <f t="array" ref="AJ1711">IF(E1711="INTERIM",_xlfn.IFS(J1711="NON",$AK$2,J1711="OUI",$AK$3),"")</f>
        <v/>
      </c>
      <c r="AK1711" s="74" t="str">
        <f t="shared" si="260"/>
        <v/>
      </c>
      <c r="AL1711" s="74" t="str">
        <f>IF(V1711="","",IF(V1711-Tableau3[[#This Row],[Heure sans Majoration]]&lt;0,0,V1711-Tableau3[[#This Row],[Heure sans Majoration]]))</f>
        <v/>
      </c>
      <c r="AM1711" s="74" t="str">
        <f t="shared" si="269"/>
        <v/>
      </c>
      <c r="AN1711" s="74" t="str">
        <f t="shared" si="261"/>
        <v/>
      </c>
      <c r="AO1711" s="74" t="str">
        <f t="shared" si="262"/>
        <v/>
      </c>
      <c r="AP1711" s="78" t="str">
        <f>IF(C1711="","",IF(F1711=0,"",(V1711*Tableau3[[#This Row],[Salaire Horaire]]*Tableau3[[#This Row],[Coef Multi]])))</f>
        <v/>
      </c>
      <c r="AQ1711" s="78" t="str">
        <f>IF(C1711="","",IF(F1711=0,"",(Tableau3[[#This Row],[Heure avec majoration]]*Tableau3[[#This Row],[Salaire Horaire]]*Tableau3[[#This Row],[Coef Multi]]*25%)))</f>
        <v/>
      </c>
    </row>
    <row r="1712" spans="2:43" ht="15" thickTop="1" x14ac:dyDescent="0.3">
      <c r="B1712" s="73" t="s">
        <v>116</v>
      </c>
      <c r="C1712" s="74" t="str">
        <f>IF('[1]H S34'!BE53="","",'[1]H S34'!BE53)</f>
        <v/>
      </c>
      <c r="D1712" s="74" t="str">
        <f>IF(C1712="","",VLOOKUP(C1712,[1]!Tableau1[#All],5,FALSE))</f>
        <v/>
      </c>
      <c r="E1712" s="74" t="str">
        <f>IF(C1712="","",VLOOKUP(C1712,[1]!Tableau1[#All],11,FALSE))</f>
        <v/>
      </c>
      <c r="F1712" s="74" t="str">
        <f>IFERROR(IF(C1712="","",VLOOKUP(C1712,[1]!Tableau1[#All],12,FALSE)),"")</f>
        <v/>
      </c>
      <c r="G1712" s="74" t="str">
        <f>IFERROR(IF(C1712="","",VLOOKUP(C1712,[1]!Tableau1[#All],6,FALSE)),"")</f>
        <v/>
      </c>
      <c r="H1712" s="74" t="str">
        <f>IFERROR(IF(C1712="","",VLOOKUP(C1712,[1]!Tableau1[#All],13,FALSE)),"")</f>
        <v/>
      </c>
      <c r="I1712" s="74" t="str">
        <f>IFERROR(IF(C1712="","",VLOOKUP(C1712,[1]!Tableau1[#All],14,FALSE)),"")</f>
        <v/>
      </c>
      <c r="J1712" s="74" t="str">
        <f>IFERROR(IF(C1712="","",VLOOKUP(C1712,[1]!Tableau1[#All],8,FALSE)),"")</f>
        <v/>
      </c>
      <c r="K1712" s="75" t="str">
        <f>VLOOKUP('[1]Cumul H'!$C1712,'[1]H S34'!$BE$9:$CU$60,6,FALSE)</f>
        <v/>
      </c>
      <c r="L1712" s="75" t="str">
        <f>VLOOKUP('[1]Cumul H'!$C1712,'[1]H S34'!$BE$9:$CU$60,10,FALSE)</f>
        <v/>
      </c>
      <c r="M1712" s="75" t="str">
        <f>VLOOKUP('[1]Cumul H'!$C1712,'[1]H S34'!$BE$9:$CU$60,14,FALSE)</f>
        <v/>
      </c>
      <c r="N1712" s="75" t="str">
        <f>VLOOKUP('[1]Cumul H'!$C1712,'[1]H S34'!$BE$9:$CU$60,18,FALSE)</f>
        <v/>
      </c>
      <c r="O1712" s="75" t="str">
        <f>VLOOKUP('[1]Cumul H'!$C1712,'[1]H S34'!$BE$9:$CU$60,22,FALSE)</f>
        <v/>
      </c>
      <c r="P1712" s="75" t="str">
        <f>VLOOKUP('[1]Cumul H'!$C1712,'[1]H S34'!$BE$9:$CU$60,26,FALSE)</f>
        <v/>
      </c>
      <c r="Q1712" s="75" t="str">
        <f>VLOOKUP('[1]Cumul H'!$C1712,'[1]H S34'!$BE$9:$CU$60,30,FALSE)</f>
        <v/>
      </c>
      <c r="R1712" s="75" t="str">
        <f>VLOOKUP('[1]Cumul H'!$C1712,'[1]H S34'!$BE$9:$CU$60,34,FALSE)</f>
        <v/>
      </c>
      <c r="S1712" s="75" t="str">
        <f>VLOOKUP('[1]Cumul H'!$C1712,'[1]H S34'!$BE$9:$CU$60,33,FALSE)</f>
        <v/>
      </c>
      <c r="T1712" s="75" t="str">
        <f>VLOOKUP('[1]Cumul H'!$C1712,'[1]H S34'!$BE$9:$CU$60,35,FALSE)</f>
        <v/>
      </c>
      <c r="U1712" s="75" t="str">
        <f>VLOOKUP('[1]Cumul H'!$C1712,'[1]H S34'!$BE$9:$CU$60,36,FALSE)</f>
        <v/>
      </c>
      <c r="V1712" s="76" t="str">
        <f t="shared" si="263"/>
        <v/>
      </c>
      <c r="W1712" s="76" t="str" cm="1">
        <f t="array" ref="W1712">IFERROR(_xlfn.IFS(V1712="","",V1712=39,"",V1712&gt;39,V1712-39),"")</f>
        <v/>
      </c>
      <c r="X1712" s="76" t="str">
        <f t="shared" si="264"/>
        <v/>
      </c>
      <c r="Y1712" s="76" t="str">
        <f t="shared" si="265"/>
        <v/>
      </c>
      <c r="Z1712" s="76" t="str">
        <f t="shared" si="266"/>
        <v/>
      </c>
      <c r="AA1712" s="77" t="str">
        <f t="shared" si="267"/>
        <v/>
      </c>
      <c r="AB1712" s="76" t="str">
        <f t="shared" si="268"/>
        <v/>
      </c>
      <c r="AC1712" s="74" t="str">
        <f>VLOOKUP('[1]Cumul H'!$C1712,'[1]H S34'!$BE$9:$CU$60,37,FALSE)</f>
        <v/>
      </c>
      <c r="AD1712" s="74" t="str">
        <f>VLOOKUP('[1]Cumul H'!$C1712,'[1]H S34'!$BE$9:$CU$60,38,FALSE)</f>
        <v/>
      </c>
      <c r="AE1712" s="74" t="str">
        <f>VLOOKUP('[1]Cumul H'!$C1712,'[1]H S34'!$BE$9:$CU$60,39,FALSE)</f>
        <v/>
      </c>
      <c r="AF1712" s="74" t="str">
        <f>VLOOKUP('[1]Cumul H'!$C1712,'[1]H S34'!$BE$9:$CU$60,40,FALSE)</f>
        <v/>
      </c>
      <c r="AG1712" s="74" t="str">
        <f>VLOOKUP('[1]Cumul H'!$C1712,'[1]H S34'!$BE$9:$CU$60,41,FALSE)</f>
        <v/>
      </c>
      <c r="AH1712" s="74" t="str">
        <f>VLOOKUP('[1]Cumul H'!$C1712,'[1]H S34'!$BE$9:$CU$60,42,FALSE)</f>
        <v/>
      </c>
      <c r="AI1712" s="74">
        <f>SUM('[1]Cumul H'!$AE1712:$AH1712)</f>
        <v>0</v>
      </c>
      <c r="AJ1712" s="72" t="str" cm="1">
        <f t="array" ref="AJ1712">IF(E1712="INTERIM",_xlfn.IFS(J1712="NON",$AK$2,J1712="OUI",$AK$3),"")</f>
        <v/>
      </c>
      <c r="AK1712" s="68" t="str">
        <f t="shared" si="260"/>
        <v/>
      </c>
      <c r="AL1712" s="68" t="str">
        <f>IF(V1712="","",IF(V1712-Tableau3[[#This Row],[Heure sans Majoration]]&lt;0,0,V1712-Tableau3[[#This Row],[Heure sans Majoration]]))</f>
        <v/>
      </c>
      <c r="AM1712" s="68" t="str">
        <f t="shared" si="269"/>
        <v/>
      </c>
      <c r="AN1712" s="68" t="str">
        <f t="shared" si="261"/>
        <v/>
      </c>
      <c r="AO1712" s="68" t="str">
        <f t="shared" si="262"/>
        <v/>
      </c>
      <c r="AP1712" s="72" t="str">
        <f>IF(C1712="","",IF(F1712=0,"",(V1712*Tableau3[[#This Row],[Salaire Horaire]]*Tableau3[[#This Row],[Coef Multi]])))</f>
        <v/>
      </c>
      <c r="AQ1712" s="72" t="str">
        <f>IF(C1712="","",IF(F1712=0,"",(Tableau3[[#This Row],[Heure avec majoration]]*Tableau3[[#This Row],[Salaire Horaire]]*Tableau3[[#This Row],[Coef Multi]]*25%)))</f>
        <v/>
      </c>
    </row>
    <row r="1713" spans="2:43" ht="15" thickBot="1" x14ac:dyDescent="0.35">
      <c r="B1713" s="73" t="s">
        <v>116</v>
      </c>
      <c r="C1713" s="74" t="str">
        <f>IF('[1]H S34'!BE54="","",'[1]H S34'!BE54)</f>
        <v/>
      </c>
      <c r="D1713" s="74" t="str">
        <f>IF(C1713="","",VLOOKUP(C1713,[1]!Tableau1[#All],5,FALSE))</f>
        <v/>
      </c>
      <c r="E1713" s="74" t="str">
        <f>IF(C1713="","",VLOOKUP(C1713,[1]!Tableau1[#All],11,FALSE))</f>
        <v/>
      </c>
      <c r="F1713" s="74" t="str">
        <f>IFERROR(IF(C1713="","",VLOOKUP(C1713,[1]!Tableau1[#All],12,FALSE)),"")</f>
        <v/>
      </c>
      <c r="G1713" s="74" t="str">
        <f>IFERROR(IF(C1713="","",VLOOKUP(C1713,[1]!Tableau1[#All],6,FALSE)),"")</f>
        <v/>
      </c>
      <c r="H1713" s="74" t="str">
        <f>IFERROR(IF(C1713="","",VLOOKUP(C1713,[1]!Tableau1[#All],13,FALSE)),"")</f>
        <v/>
      </c>
      <c r="I1713" s="74" t="str">
        <f>IFERROR(IF(C1713="","",VLOOKUP(C1713,[1]!Tableau1[#All],14,FALSE)),"")</f>
        <v/>
      </c>
      <c r="J1713" s="74" t="str">
        <f>IFERROR(IF(C1713="","",VLOOKUP(C1713,[1]!Tableau1[#All],8,FALSE)),"")</f>
        <v/>
      </c>
      <c r="K1713" s="75" t="str">
        <f>VLOOKUP('[1]Cumul H'!$C1713,'[1]H S34'!$BE$9:$CU$60,6,FALSE)</f>
        <v/>
      </c>
      <c r="L1713" s="75" t="str">
        <f>VLOOKUP('[1]Cumul H'!$C1713,'[1]H S34'!$BE$9:$CU$60,10,FALSE)</f>
        <v/>
      </c>
      <c r="M1713" s="75" t="str">
        <f>VLOOKUP('[1]Cumul H'!$C1713,'[1]H S34'!$BE$9:$CU$60,14,FALSE)</f>
        <v/>
      </c>
      <c r="N1713" s="75" t="str">
        <f>VLOOKUP('[1]Cumul H'!$C1713,'[1]H S34'!$BE$9:$CU$60,18,FALSE)</f>
        <v/>
      </c>
      <c r="O1713" s="75" t="str">
        <f>VLOOKUP('[1]Cumul H'!$C1713,'[1]H S34'!$BE$9:$CU$60,22,FALSE)</f>
        <v/>
      </c>
      <c r="P1713" s="75" t="str">
        <f>VLOOKUP('[1]Cumul H'!$C1713,'[1]H S34'!$BE$9:$CU$60,26,FALSE)</f>
        <v/>
      </c>
      <c r="Q1713" s="75" t="str">
        <f>VLOOKUP('[1]Cumul H'!$C1713,'[1]H S34'!$BE$9:$CU$60,30,FALSE)</f>
        <v/>
      </c>
      <c r="R1713" s="75" t="str">
        <f>VLOOKUP('[1]Cumul H'!$C1713,'[1]H S34'!$BE$9:$CU$60,34,FALSE)</f>
        <v/>
      </c>
      <c r="S1713" s="75" t="str">
        <f>VLOOKUP('[1]Cumul H'!$C1713,'[1]H S34'!$BE$9:$CU$60,33,FALSE)</f>
        <v/>
      </c>
      <c r="T1713" s="75" t="str">
        <f>VLOOKUP('[1]Cumul H'!$C1713,'[1]H S34'!$BE$9:$CU$60,35,FALSE)</f>
        <v/>
      </c>
      <c r="U1713" s="75" t="str">
        <f>VLOOKUP('[1]Cumul H'!$C1713,'[1]H S34'!$BE$9:$CU$60,36,FALSE)</f>
        <v/>
      </c>
      <c r="V1713" s="76" t="str">
        <f t="shared" si="263"/>
        <v/>
      </c>
      <c r="W1713" s="76" t="str" cm="1">
        <f t="array" ref="W1713">IFERROR(_xlfn.IFS(V1713="","",V1713=39,"",V1713&gt;39,V1713-39),"")</f>
        <v/>
      </c>
      <c r="X1713" s="76" t="str">
        <f t="shared" si="264"/>
        <v/>
      </c>
      <c r="Y1713" s="76" t="str">
        <f t="shared" si="265"/>
        <v/>
      </c>
      <c r="Z1713" s="76" t="str">
        <f t="shared" si="266"/>
        <v/>
      </c>
      <c r="AA1713" s="77" t="str">
        <f t="shared" si="267"/>
        <v/>
      </c>
      <c r="AB1713" s="76" t="str">
        <f t="shared" si="268"/>
        <v/>
      </c>
      <c r="AC1713" s="74" t="str">
        <f>VLOOKUP('[1]Cumul H'!$C1713,'[1]H S34'!$BE$9:$CU$60,37,FALSE)</f>
        <v/>
      </c>
      <c r="AD1713" s="74" t="str">
        <f>VLOOKUP('[1]Cumul H'!$C1713,'[1]H S34'!$BE$9:$CU$60,38,FALSE)</f>
        <v/>
      </c>
      <c r="AE1713" s="74" t="str">
        <f>VLOOKUP('[1]Cumul H'!$C1713,'[1]H S34'!$BE$9:$CU$60,39,FALSE)</f>
        <v/>
      </c>
      <c r="AF1713" s="74" t="str">
        <f>VLOOKUP('[1]Cumul H'!$C1713,'[1]H S34'!$BE$9:$CU$60,40,FALSE)</f>
        <v/>
      </c>
      <c r="AG1713" s="74" t="str">
        <f>VLOOKUP('[1]Cumul H'!$C1713,'[1]H S34'!$BE$9:$CU$60,41,FALSE)</f>
        <v/>
      </c>
      <c r="AH1713" s="74" t="str">
        <f>VLOOKUP('[1]Cumul H'!$C1713,'[1]H S34'!$BE$9:$CU$60,42,FALSE)</f>
        <v/>
      </c>
      <c r="AI1713" s="74">
        <f>SUM('[1]Cumul H'!$AE1713:$AH1713)</f>
        <v>0</v>
      </c>
      <c r="AJ1713" s="78" t="str" cm="1">
        <f t="array" ref="AJ1713">IF(E1713="INTERIM",_xlfn.IFS(J1713="NON",$AK$2,J1713="OUI",$AK$3),"")</f>
        <v/>
      </c>
      <c r="AK1713" s="74" t="str">
        <f t="shared" si="260"/>
        <v/>
      </c>
      <c r="AL1713" s="74" t="str">
        <f>IF(V1713="","",IF(V1713-Tableau3[[#This Row],[Heure sans Majoration]]&lt;0,0,V1713-Tableau3[[#This Row],[Heure sans Majoration]]))</f>
        <v/>
      </c>
      <c r="AM1713" s="74" t="str">
        <f t="shared" si="269"/>
        <v/>
      </c>
      <c r="AN1713" s="74" t="str">
        <f t="shared" si="261"/>
        <v/>
      </c>
      <c r="AO1713" s="74" t="str">
        <f t="shared" si="262"/>
        <v/>
      </c>
      <c r="AP1713" s="78" t="str">
        <f>IF(C1713="","",IF(F1713=0,"",(V1713*Tableau3[[#This Row],[Salaire Horaire]]*Tableau3[[#This Row],[Coef Multi]])))</f>
        <v/>
      </c>
      <c r="AQ1713" s="78" t="str">
        <f>IF(C1713="","",IF(F1713=0,"",(Tableau3[[#This Row],[Heure avec majoration]]*Tableau3[[#This Row],[Salaire Horaire]]*Tableau3[[#This Row],[Coef Multi]]*25%)))</f>
        <v/>
      </c>
    </row>
    <row r="1714" spans="2:43" ht="15" thickTop="1" x14ac:dyDescent="0.3">
      <c r="B1714" s="73" t="s">
        <v>116</v>
      </c>
      <c r="C1714" s="74" t="str">
        <f>IF('[1]H S34'!BE55="","",'[1]H S34'!BE55)</f>
        <v/>
      </c>
      <c r="D1714" s="74" t="str">
        <f>IF(C1714="","",VLOOKUP(C1714,[1]!Tableau1[#All],5,FALSE))</f>
        <v/>
      </c>
      <c r="E1714" s="74" t="str">
        <f>IF(C1714="","",VLOOKUP(C1714,[1]!Tableau1[#All],11,FALSE))</f>
        <v/>
      </c>
      <c r="F1714" s="74" t="str">
        <f>IFERROR(IF(C1714="","",VLOOKUP(C1714,[1]!Tableau1[#All],12,FALSE)),"")</f>
        <v/>
      </c>
      <c r="G1714" s="74" t="str">
        <f>IFERROR(IF(C1714="","",VLOOKUP(C1714,[1]!Tableau1[#All],6,FALSE)),"")</f>
        <v/>
      </c>
      <c r="H1714" s="74" t="str">
        <f>IFERROR(IF(C1714="","",VLOOKUP(C1714,[1]!Tableau1[#All],13,FALSE)),"")</f>
        <v/>
      </c>
      <c r="I1714" s="74" t="str">
        <f>IFERROR(IF(C1714="","",VLOOKUP(C1714,[1]!Tableau1[#All],14,FALSE)),"")</f>
        <v/>
      </c>
      <c r="J1714" s="74" t="str">
        <f>IFERROR(IF(C1714="","",VLOOKUP(C1714,[1]!Tableau1[#All],8,FALSE)),"")</f>
        <v/>
      </c>
      <c r="K1714" s="75" t="str">
        <f>VLOOKUP('[1]Cumul H'!$C1714,'[1]H S34'!$BE$9:$CU$60,6,FALSE)</f>
        <v/>
      </c>
      <c r="L1714" s="75" t="str">
        <f>VLOOKUP('[1]Cumul H'!$C1714,'[1]H S34'!$BE$9:$CU$60,10,FALSE)</f>
        <v/>
      </c>
      <c r="M1714" s="75" t="str">
        <f>VLOOKUP('[1]Cumul H'!$C1714,'[1]H S34'!$BE$9:$CU$60,14,FALSE)</f>
        <v/>
      </c>
      <c r="N1714" s="75" t="str">
        <f>VLOOKUP('[1]Cumul H'!$C1714,'[1]H S34'!$BE$9:$CU$60,18,FALSE)</f>
        <v/>
      </c>
      <c r="O1714" s="75" t="str">
        <f>VLOOKUP('[1]Cumul H'!$C1714,'[1]H S34'!$BE$9:$CU$60,22,FALSE)</f>
        <v/>
      </c>
      <c r="P1714" s="75" t="str">
        <f>VLOOKUP('[1]Cumul H'!$C1714,'[1]H S34'!$BE$9:$CU$60,26,FALSE)</f>
        <v/>
      </c>
      <c r="Q1714" s="75" t="str">
        <f>VLOOKUP('[1]Cumul H'!$C1714,'[1]H S34'!$BE$9:$CU$60,30,FALSE)</f>
        <v/>
      </c>
      <c r="R1714" s="75" t="str">
        <f>VLOOKUP('[1]Cumul H'!$C1714,'[1]H S34'!$BE$9:$CU$60,34,FALSE)</f>
        <v/>
      </c>
      <c r="S1714" s="75" t="str">
        <f>VLOOKUP('[1]Cumul H'!$C1714,'[1]H S34'!$BE$9:$CU$60,33,FALSE)</f>
        <v/>
      </c>
      <c r="T1714" s="75" t="str">
        <f>VLOOKUP('[1]Cumul H'!$C1714,'[1]H S34'!$BE$9:$CU$60,35,FALSE)</f>
        <v/>
      </c>
      <c r="U1714" s="75" t="str">
        <f>VLOOKUP('[1]Cumul H'!$C1714,'[1]H S34'!$BE$9:$CU$60,36,FALSE)</f>
        <v/>
      </c>
      <c r="V1714" s="76" t="str">
        <f t="shared" si="263"/>
        <v/>
      </c>
      <c r="W1714" s="76" t="str" cm="1">
        <f t="array" ref="W1714">IFERROR(_xlfn.IFS(V1714="","",V1714=39,"",V1714&gt;39,V1714-39),"")</f>
        <v/>
      </c>
      <c r="X1714" s="76" t="str">
        <f t="shared" si="264"/>
        <v/>
      </c>
      <c r="Y1714" s="76" t="str">
        <f t="shared" si="265"/>
        <v/>
      </c>
      <c r="Z1714" s="76" t="str">
        <f t="shared" si="266"/>
        <v/>
      </c>
      <c r="AA1714" s="77" t="str">
        <f t="shared" si="267"/>
        <v/>
      </c>
      <c r="AB1714" s="76" t="str">
        <f t="shared" si="268"/>
        <v/>
      </c>
      <c r="AC1714" s="74" t="str">
        <f>VLOOKUP('[1]Cumul H'!$C1714,'[1]H S34'!$BE$9:$CU$60,37,FALSE)</f>
        <v/>
      </c>
      <c r="AD1714" s="74" t="str">
        <f>VLOOKUP('[1]Cumul H'!$C1714,'[1]H S34'!$BE$9:$CU$60,38,FALSE)</f>
        <v/>
      </c>
      <c r="AE1714" s="74" t="str">
        <f>VLOOKUP('[1]Cumul H'!$C1714,'[1]H S34'!$BE$9:$CU$60,39,FALSE)</f>
        <v/>
      </c>
      <c r="AF1714" s="74" t="str">
        <f>VLOOKUP('[1]Cumul H'!$C1714,'[1]H S34'!$BE$9:$CU$60,40,FALSE)</f>
        <v/>
      </c>
      <c r="AG1714" s="74" t="str">
        <f>VLOOKUP('[1]Cumul H'!$C1714,'[1]H S34'!$BE$9:$CU$60,41,FALSE)</f>
        <v/>
      </c>
      <c r="AH1714" s="74" t="str">
        <f>VLOOKUP('[1]Cumul H'!$C1714,'[1]H S34'!$BE$9:$CU$60,42,FALSE)</f>
        <v/>
      </c>
      <c r="AI1714" s="74">
        <f>SUM('[1]Cumul H'!$AE1714:$AH1714)</f>
        <v>0</v>
      </c>
      <c r="AJ1714" s="72" t="str" cm="1">
        <f t="array" ref="AJ1714">IF(E1714="INTERIM",_xlfn.IFS(J1714="NON",$AK$2,J1714="OUI",$AK$3),"")</f>
        <v/>
      </c>
      <c r="AK1714" s="68" t="str">
        <f t="shared" si="260"/>
        <v/>
      </c>
      <c r="AL1714" s="68" t="str">
        <f>IF(V1714="","",IF(V1714-Tableau3[[#This Row],[Heure sans Majoration]]&lt;0,0,V1714-Tableau3[[#This Row],[Heure sans Majoration]]))</f>
        <v/>
      </c>
      <c r="AM1714" s="68" t="str">
        <f t="shared" si="269"/>
        <v/>
      </c>
      <c r="AN1714" s="68" t="str">
        <f t="shared" si="261"/>
        <v/>
      </c>
      <c r="AO1714" s="68" t="str">
        <f t="shared" si="262"/>
        <v/>
      </c>
      <c r="AP1714" s="72" t="str">
        <f>IF(C1714="","",IF(F1714=0,"",(V1714*Tableau3[[#This Row],[Salaire Horaire]]*Tableau3[[#This Row],[Coef Multi]])))</f>
        <v/>
      </c>
      <c r="AQ1714" s="72" t="str">
        <f>IF(C1714="","",IF(F1714=0,"",(Tableau3[[#This Row],[Heure avec majoration]]*Tableau3[[#This Row],[Salaire Horaire]]*Tableau3[[#This Row],[Coef Multi]]*25%)))</f>
        <v/>
      </c>
    </row>
    <row r="1715" spans="2:43" ht="15" thickBot="1" x14ac:dyDescent="0.35">
      <c r="B1715" s="73" t="s">
        <v>116</v>
      </c>
      <c r="C1715" s="74" t="str">
        <f>IF('[1]H S34'!BE56="","",'[1]H S34'!BE56)</f>
        <v/>
      </c>
      <c r="D1715" s="74" t="str">
        <f>IF(C1715="","",VLOOKUP(C1715,[1]!Tableau1[#All],5,FALSE))</f>
        <v/>
      </c>
      <c r="E1715" s="74" t="str">
        <f>IF(C1715="","",VLOOKUP(C1715,[1]!Tableau1[#All],11,FALSE))</f>
        <v/>
      </c>
      <c r="F1715" s="74" t="str">
        <f>IFERROR(IF(C1715="","",VLOOKUP(C1715,[1]!Tableau1[#All],12,FALSE)),"")</f>
        <v/>
      </c>
      <c r="G1715" s="74" t="str">
        <f>IFERROR(IF(C1715="","",VLOOKUP(C1715,[1]!Tableau1[#All],6,FALSE)),"")</f>
        <v/>
      </c>
      <c r="H1715" s="74" t="str">
        <f>IFERROR(IF(C1715="","",VLOOKUP(C1715,[1]!Tableau1[#All],13,FALSE)),"")</f>
        <v/>
      </c>
      <c r="I1715" s="74" t="str">
        <f>IFERROR(IF(C1715="","",VLOOKUP(C1715,[1]!Tableau1[#All],14,FALSE)),"")</f>
        <v/>
      </c>
      <c r="J1715" s="74" t="str">
        <f>IFERROR(IF(C1715="","",VLOOKUP(C1715,[1]!Tableau1[#All],8,FALSE)),"")</f>
        <v/>
      </c>
      <c r="K1715" s="75" t="str">
        <f>VLOOKUP('[1]Cumul H'!$C1715,'[1]H S34'!$BE$9:$CU$60,6,FALSE)</f>
        <v/>
      </c>
      <c r="L1715" s="75" t="str">
        <f>VLOOKUP('[1]Cumul H'!$C1715,'[1]H S34'!$BE$9:$CU$60,10,FALSE)</f>
        <v/>
      </c>
      <c r="M1715" s="75" t="str">
        <f>VLOOKUP('[1]Cumul H'!$C1715,'[1]H S34'!$BE$9:$CU$60,14,FALSE)</f>
        <v/>
      </c>
      <c r="N1715" s="75" t="str">
        <f>VLOOKUP('[1]Cumul H'!$C1715,'[1]H S34'!$BE$9:$CU$60,18,FALSE)</f>
        <v/>
      </c>
      <c r="O1715" s="75" t="str">
        <f>VLOOKUP('[1]Cumul H'!$C1715,'[1]H S34'!$BE$9:$CU$60,22,FALSE)</f>
        <v/>
      </c>
      <c r="P1715" s="75" t="str">
        <f>VLOOKUP('[1]Cumul H'!$C1715,'[1]H S34'!$BE$9:$CU$60,26,FALSE)</f>
        <v/>
      </c>
      <c r="Q1715" s="75" t="str">
        <f>VLOOKUP('[1]Cumul H'!$C1715,'[1]H S34'!$BE$9:$CU$60,30,FALSE)</f>
        <v/>
      </c>
      <c r="R1715" s="75" t="str">
        <f>VLOOKUP('[1]Cumul H'!$C1715,'[1]H S34'!$BE$9:$CU$60,34,FALSE)</f>
        <v/>
      </c>
      <c r="S1715" s="75" t="str">
        <f>VLOOKUP('[1]Cumul H'!$C1715,'[1]H S34'!$BE$9:$CU$60,33,FALSE)</f>
        <v/>
      </c>
      <c r="T1715" s="75" t="str">
        <f>VLOOKUP('[1]Cumul H'!$C1715,'[1]H S34'!$BE$9:$CU$60,35,FALSE)</f>
        <v/>
      </c>
      <c r="U1715" s="75" t="str">
        <f>VLOOKUP('[1]Cumul H'!$C1715,'[1]H S34'!$BE$9:$CU$60,36,FALSE)</f>
        <v/>
      </c>
      <c r="V1715" s="76" t="str">
        <f t="shared" si="263"/>
        <v/>
      </c>
      <c r="W1715" s="76" t="str" cm="1">
        <f t="array" ref="W1715">IFERROR(_xlfn.IFS(V1715="","",V1715=39,"",V1715&gt;39,V1715-39),"")</f>
        <v/>
      </c>
      <c r="X1715" s="76" t="str">
        <f t="shared" si="264"/>
        <v/>
      </c>
      <c r="Y1715" s="76" t="str">
        <f t="shared" si="265"/>
        <v/>
      </c>
      <c r="Z1715" s="76" t="str">
        <f t="shared" si="266"/>
        <v/>
      </c>
      <c r="AA1715" s="77" t="str">
        <f t="shared" si="267"/>
        <v/>
      </c>
      <c r="AB1715" s="76" t="str">
        <f t="shared" si="268"/>
        <v/>
      </c>
      <c r="AC1715" s="74" t="str">
        <f>VLOOKUP('[1]Cumul H'!$C1715,'[1]H S34'!$BE$9:$CU$60,37,FALSE)</f>
        <v/>
      </c>
      <c r="AD1715" s="74" t="str">
        <f>VLOOKUP('[1]Cumul H'!$C1715,'[1]H S34'!$BE$9:$CU$60,38,FALSE)</f>
        <v/>
      </c>
      <c r="AE1715" s="74" t="str">
        <f>VLOOKUP('[1]Cumul H'!$C1715,'[1]H S34'!$BE$9:$CU$60,39,FALSE)</f>
        <v/>
      </c>
      <c r="AF1715" s="74" t="str">
        <f>VLOOKUP('[1]Cumul H'!$C1715,'[1]H S34'!$BE$9:$CU$60,40,FALSE)</f>
        <v/>
      </c>
      <c r="AG1715" s="74" t="str">
        <f>VLOOKUP('[1]Cumul H'!$C1715,'[1]H S34'!$BE$9:$CU$60,41,FALSE)</f>
        <v/>
      </c>
      <c r="AH1715" s="74" t="str">
        <f>VLOOKUP('[1]Cumul H'!$C1715,'[1]H S34'!$BE$9:$CU$60,42,FALSE)</f>
        <v/>
      </c>
      <c r="AI1715" s="74">
        <f>SUM('[1]Cumul H'!$AE1715:$AH1715)</f>
        <v>0</v>
      </c>
      <c r="AJ1715" s="78" t="str" cm="1">
        <f t="array" ref="AJ1715">IF(E1715="INTERIM",_xlfn.IFS(J1715="NON",$AK$2,J1715="OUI",$AK$3),"")</f>
        <v/>
      </c>
      <c r="AK1715" s="74" t="str">
        <f t="shared" si="260"/>
        <v/>
      </c>
      <c r="AL1715" s="74" t="str">
        <f>IF(V1715="","",IF(V1715-Tableau3[[#This Row],[Heure sans Majoration]]&lt;0,0,V1715-Tableau3[[#This Row],[Heure sans Majoration]]))</f>
        <v/>
      </c>
      <c r="AM1715" s="74" t="str">
        <f t="shared" si="269"/>
        <v/>
      </c>
      <c r="AN1715" s="74" t="str">
        <f t="shared" si="261"/>
        <v/>
      </c>
      <c r="AO1715" s="74" t="str">
        <f t="shared" si="262"/>
        <v/>
      </c>
      <c r="AP1715" s="78" t="str">
        <f>IF(C1715="","",IF(F1715=0,"",(V1715*Tableau3[[#This Row],[Salaire Horaire]]*Tableau3[[#This Row],[Coef Multi]])))</f>
        <v/>
      </c>
      <c r="AQ1715" s="78" t="str">
        <f>IF(C1715="","",IF(F1715=0,"",(Tableau3[[#This Row],[Heure avec majoration]]*Tableau3[[#This Row],[Salaire Horaire]]*Tableau3[[#This Row],[Coef Multi]]*25%)))</f>
        <v/>
      </c>
    </row>
    <row r="1716" spans="2:43" ht="15" thickTop="1" x14ac:dyDescent="0.3">
      <c r="B1716" s="73" t="s">
        <v>116</v>
      </c>
      <c r="C1716" s="74" t="str">
        <f>IF('[1]H S34'!BE57="","",'[1]H S34'!BE57)</f>
        <v/>
      </c>
      <c r="D1716" s="74" t="str">
        <f>IF(C1716="","",VLOOKUP(C1716,[1]!Tableau1[#All],5,FALSE))</f>
        <v/>
      </c>
      <c r="E1716" s="74" t="str">
        <f>IF(C1716="","",VLOOKUP(C1716,[1]!Tableau1[#All],11,FALSE))</f>
        <v/>
      </c>
      <c r="F1716" s="74" t="str">
        <f>IFERROR(IF(C1716="","",VLOOKUP(C1716,[1]!Tableau1[#All],12,FALSE)),"")</f>
        <v/>
      </c>
      <c r="G1716" s="74" t="str">
        <f>IFERROR(IF(C1716="","",VLOOKUP(C1716,[1]!Tableau1[#All],6,FALSE)),"")</f>
        <v/>
      </c>
      <c r="H1716" s="74" t="str">
        <f>IFERROR(IF(C1716="","",VLOOKUP(C1716,[1]!Tableau1[#All],13,FALSE)),"")</f>
        <v/>
      </c>
      <c r="I1716" s="74" t="str">
        <f>IFERROR(IF(C1716="","",VLOOKUP(C1716,[1]!Tableau1[#All],14,FALSE)),"")</f>
        <v/>
      </c>
      <c r="J1716" s="74" t="str">
        <f>IFERROR(IF(C1716="","",VLOOKUP(C1716,[1]!Tableau1[#All],8,FALSE)),"")</f>
        <v/>
      </c>
      <c r="K1716" s="75" t="str">
        <f>VLOOKUP('[1]Cumul H'!$C1716,'[1]H S34'!$BE$9:$CU$60,6,FALSE)</f>
        <v/>
      </c>
      <c r="L1716" s="75" t="str">
        <f>VLOOKUP('[1]Cumul H'!$C1716,'[1]H S34'!$BE$9:$CU$60,10,FALSE)</f>
        <v/>
      </c>
      <c r="M1716" s="75" t="str">
        <f>VLOOKUP('[1]Cumul H'!$C1716,'[1]H S34'!$BE$9:$CU$60,14,FALSE)</f>
        <v/>
      </c>
      <c r="N1716" s="75" t="str">
        <f>VLOOKUP('[1]Cumul H'!$C1716,'[1]H S34'!$BE$9:$CU$60,18,FALSE)</f>
        <v/>
      </c>
      <c r="O1716" s="75" t="str">
        <f>VLOOKUP('[1]Cumul H'!$C1716,'[1]H S34'!$BE$9:$CU$60,22,FALSE)</f>
        <v/>
      </c>
      <c r="P1716" s="75" t="str">
        <f>VLOOKUP('[1]Cumul H'!$C1716,'[1]H S34'!$BE$9:$CU$60,26,FALSE)</f>
        <v/>
      </c>
      <c r="Q1716" s="75" t="str">
        <f>VLOOKUP('[1]Cumul H'!$C1716,'[1]H S34'!$BE$9:$CU$60,30,FALSE)</f>
        <v/>
      </c>
      <c r="R1716" s="75" t="str">
        <f>VLOOKUP('[1]Cumul H'!$C1716,'[1]H S34'!$BE$9:$CU$60,34,FALSE)</f>
        <v/>
      </c>
      <c r="S1716" s="75" t="str">
        <f>VLOOKUP('[1]Cumul H'!$C1716,'[1]H S34'!$BE$9:$CU$60,33,FALSE)</f>
        <v/>
      </c>
      <c r="T1716" s="75" t="str">
        <f>VLOOKUP('[1]Cumul H'!$C1716,'[1]H S34'!$BE$9:$CU$60,35,FALSE)</f>
        <v/>
      </c>
      <c r="U1716" s="75" t="str">
        <f>VLOOKUP('[1]Cumul H'!$C1716,'[1]H S34'!$BE$9:$CU$60,36,FALSE)</f>
        <v/>
      </c>
      <c r="V1716" s="76" t="str">
        <f t="shared" si="263"/>
        <v/>
      </c>
      <c r="W1716" s="76" t="str" cm="1">
        <f t="array" ref="W1716">IFERROR(_xlfn.IFS(V1716="","",V1716=39,"",V1716&gt;39,V1716-39),"")</f>
        <v/>
      </c>
      <c r="X1716" s="76" t="str">
        <f t="shared" si="264"/>
        <v/>
      </c>
      <c r="Y1716" s="76" t="str">
        <f t="shared" si="265"/>
        <v/>
      </c>
      <c r="Z1716" s="76" t="str">
        <f t="shared" si="266"/>
        <v/>
      </c>
      <c r="AA1716" s="77" t="str">
        <f t="shared" si="267"/>
        <v/>
      </c>
      <c r="AB1716" s="76" t="str">
        <f t="shared" si="268"/>
        <v/>
      </c>
      <c r="AC1716" s="74" t="str">
        <f>VLOOKUP('[1]Cumul H'!$C1716,'[1]H S34'!$BE$9:$CU$60,37,FALSE)</f>
        <v/>
      </c>
      <c r="AD1716" s="74" t="str">
        <f>VLOOKUP('[1]Cumul H'!$C1716,'[1]H S34'!$BE$9:$CU$60,38,FALSE)</f>
        <v/>
      </c>
      <c r="AE1716" s="74" t="str">
        <f>VLOOKUP('[1]Cumul H'!$C1716,'[1]H S34'!$BE$9:$CU$60,39,FALSE)</f>
        <v/>
      </c>
      <c r="AF1716" s="74" t="str">
        <f>VLOOKUP('[1]Cumul H'!$C1716,'[1]H S34'!$BE$9:$CU$60,40,FALSE)</f>
        <v/>
      </c>
      <c r="AG1716" s="74" t="str">
        <f>VLOOKUP('[1]Cumul H'!$C1716,'[1]H S34'!$BE$9:$CU$60,41,FALSE)</f>
        <v/>
      </c>
      <c r="AH1716" s="74" t="str">
        <f>VLOOKUP('[1]Cumul H'!$C1716,'[1]H S34'!$BE$9:$CU$60,42,FALSE)</f>
        <v/>
      </c>
      <c r="AI1716" s="74">
        <f>SUM('[1]Cumul H'!$AE1716:$AH1716)</f>
        <v>0</v>
      </c>
      <c r="AJ1716" s="72" t="str" cm="1">
        <f t="array" ref="AJ1716">IF(E1716="INTERIM",_xlfn.IFS(J1716="NON",$AK$2,J1716="OUI",$AK$3),"")</f>
        <v/>
      </c>
      <c r="AK1716" s="68" t="str">
        <f t="shared" si="260"/>
        <v/>
      </c>
      <c r="AL1716" s="68" t="str">
        <f>IF(V1716="","",IF(V1716-Tableau3[[#This Row],[Heure sans Majoration]]&lt;0,0,V1716-Tableau3[[#This Row],[Heure sans Majoration]]))</f>
        <v/>
      </c>
      <c r="AM1716" s="68" t="str">
        <f t="shared" si="269"/>
        <v/>
      </c>
      <c r="AN1716" s="68" t="str">
        <f t="shared" si="261"/>
        <v/>
      </c>
      <c r="AO1716" s="68" t="str">
        <f t="shared" si="262"/>
        <v/>
      </c>
      <c r="AP1716" s="72" t="str">
        <f>IF(C1716="","",IF(F1716=0,"",(V1716*Tableau3[[#This Row],[Salaire Horaire]]*Tableau3[[#This Row],[Coef Multi]])))</f>
        <v/>
      </c>
      <c r="AQ1716" s="72" t="str">
        <f>IF(C1716="","",IF(F1716=0,"",(Tableau3[[#This Row],[Heure avec majoration]]*Tableau3[[#This Row],[Salaire Horaire]]*Tableau3[[#This Row],[Coef Multi]]*25%)))</f>
        <v/>
      </c>
    </row>
    <row r="1717" spans="2:43" ht="15" thickBot="1" x14ac:dyDescent="0.35">
      <c r="B1717" s="73" t="s">
        <v>116</v>
      </c>
      <c r="C1717" s="74" t="str">
        <f>IF('[1]H S34'!BE58="","",'[1]H S34'!BE58)</f>
        <v/>
      </c>
      <c r="D1717" s="74" t="str">
        <f>IF(C1717="","",VLOOKUP(C1717,[1]!Tableau1[#All],5,FALSE))</f>
        <v/>
      </c>
      <c r="E1717" s="74" t="str">
        <f>IF(C1717="","",VLOOKUP(C1717,[1]!Tableau1[#All],11,FALSE))</f>
        <v/>
      </c>
      <c r="F1717" s="74" t="str">
        <f>IFERROR(IF(C1717="","",VLOOKUP(C1717,[1]!Tableau1[#All],12,FALSE)),"")</f>
        <v/>
      </c>
      <c r="G1717" s="74" t="str">
        <f>IFERROR(IF(C1717="","",VLOOKUP(C1717,[1]!Tableau1[#All],6,FALSE)),"")</f>
        <v/>
      </c>
      <c r="H1717" s="74" t="str">
        <f>IFERROR(IF(C1717="","",VLOOKUP(C1717,[1]!Tableau1[#All],13,FALSE)),"")</f>
        <v/>
      </c>
      <c r="I1717" s="74" t="str">
        <f>IFERROR(IF(C1717="","",VLOOKUP(C1717,[1]!Tableau1[#All],14,FALSE)),"")</f>
        <v/>
      </c>
      <c r="J1717" s="74" t="str">
        <f>IFERROR(IF(C1717="","",VLOOKUP(C1717,[1]!Tableau1[#All],8,FALSE)),"")</f>
        <v/>
      </c>
      <c r="K1717" s="75" t="str">
        <f>VLOOKUP('[1]Cumul H'!$C1717,'[1]H S34'!$BE$9:$CU$60,6,FALSE)</f>
        <v/>
      </c>
      <c r="L1717" s="75" t="str">
        <f>VLOOKUP('[1]Cumul H'!$C1717,'[1]H S34'!$BE$9:$CU$60,10,FALSE)</f>
        <v/>
      </c>
      <c r="M1717" s="75" t="str">
        <f>VLOOKUP('[1]Cumul H'!$C1717,'[1]H S34'!$BE$9:$CU$60,14,FALSE)</f>
        <v/>
      </c>
      <c r="N1717" s="75" t="str">
        <f>VLOOKUP('[1]Cumul H'!$C1717,'[1]H S34'!$BE$9:$CU$60,18,FALSE)</f>
        <v/>
      </c>
      <c r="O1717" s="75" t="str">
        <f>VLOOKUP('[1]Cumul H'!$C1717,'[1]H S34'!$BE$9:$CU$60,22,FALSE)</f>
        <v/>
      </c>
      <c r="P1717" s="75" t="str">
        <f>VLOOKUP('[1]Cumul H'!$C1717,'[1]H S34'!$BE$9:$CU$60,26,FALSE)</f>
        <v/>
      </c>
      <c r="Q1717" s="75" t="str">
        <f>VLOOKUP('[1]Cumul H'!$C1717,'[1]H S34'!$BE$9:$CU$60,30,FALSE)</f>
        <v/>
      </c>
      <c r="R1717" s="75" t="str">
        <f>VLOOKUP('[1]Cumul H'!$C1717,'[1]H S34'!$BE$9:$CU$60,34,FALSE)</f>
        <v/>
      </c>
      <c r="S1717" s="75" t="str">
        <f>VLOOKUP('[1]Cumul H'!$C1717,'[1]H S34'!$BE$9:$CU$60,33,FALSE)</f>
        <v/>
      </c>
      <c r="T1717" s="75" t="str">
        <f>VLOOKUP('[1]Cumul H'!$C1717,'[1]H S34'!$BE$9:$CU$60,35,FALSE)</f>
        <v/>
      </c>
      <c r="U1717" s="75" t="str">
        <f>VLOOKUP('[1]Cumul H'!$C1717,'[1]H S34'!$BE$9:$CU$60,36,FALSE)</f>
        <v/>
      </c>
      <c r="V1717" s="76" t="str">
        <f t="shared" si="263"/>
        <v/>
      </c>
      <c r="W1717" s="76" t="str" cm="1">
        <f t="array" ref="W1717">IFERROR(_xlfn.IFS(V1717="","",V1717=39,"",V1717&gt;39,V1717-39),"")</f>
        <v/>
      </c>
      <c r="X1717" s="76" t="str">
        <f t="shared" si="264"/>
        <v/>
      </c>
      <c r="Y1717" s="76" t="str">
        <f t="shared" si="265"/>
        <v/>
      </c>
      <c r="Z1717" s="76" t="str">
        <f t="shared" si="266"/>
        <v/>
      </c>
      <c r="AA1717" s="77" t="str">
        <f t="shared" si="267"/>
        <v/>
      </c>
      <c r="AB1717" s="76" t="str">
        <f t="shared" si="268"/>
        <v/>
      </c>
      <c r="AC1717" s="74" t="str">
        <f>VLOOKUP('[1]Cumul H'!$C1717,'[1]H S34'!$BE$9:$CU$60,37,FALSE)</f>
        <v/>
      </c>
      <c r="AD1717" s="74" t="str">
        <f>VLOOKUP('[1]Cumul H'!$C1717,'[1]H S34'!$BE$9:$CU$60,38,FALSE)</f>
        <v/>
      </c>
      <c r="AE1717" s="74" t="str">
        <f>VLOOKUP('[1]Cumul H'!$C1717,'[1]H S34'!$BE$9:$CU$60,39,FALSE)</f>
        <v/>
      </c>
      <c r="AF1717" s="74" t="str">
        <f>VLOOKUP('[1]Cumul H'!$C1717,'[1]H S34'!$BE$9:$CU$60,40,FALSE)</f>
        <v/>
      </c>
      <c r="AG1717" s="74" t="str">
        <f>VLOOKUP('[1]Cumul H'!$C1717,'[1]H S34'!$BE$9:$CU$60,41,FALSE)</f>
        <v/>
      </c>
      <c r="AH1717" s="74" t="str">
        <f>VLOOKUP('[1]Cumul H'!$C1717,'[1]H S34'!$BE$9:$CU$60,42,FALSE)</f>
        <v/>
      </c>
      <c r="AI1717" s="74">
        <f>SUM('[1]Cumul H'!$AE1717:$AH1717)</f>
        <v>0</v>
      </c>
      <c r="AJ1717" s="78" t="str" cm="1">
        <f t="array" ref="AJ1717">IF(E1717="INTERIM",_xlfn.IFS(J1717="NON",$AK$2,J1717="OUI",$AK$3),"")</f>
        <v/>
      </c>
      <c r="AK1717" s="74" t="str">
        <f t="shared" si="260"/>
        <v/>
      </c>
      <c r="AL1717" s="74" t="str">
        <f>IF(V1717="","",IF(V1717-Tableau3[[#This Row],[Heure sans Majoration]]&lt;0,0,V1717-Tableau3[[#This Row],[Heure sans Majoration]]))</f>
        <v/>
      </c>
      <c r="AM1717" s="74" t="str">
        <f t="shared" si="269"/>
        <v/>
      </c>
      <c r="AN1717" s="74" t="str">
        <f t="shared" si="261"/>
        <v/>
      </c>
      <c r="AO1717" s="74" t="str">
        <f t="shared" si="262"/>
        <v/>
      </c>
      <c r="AP1717" s="78" t="str">
        <f>IF(C1717="","",IF(F1717=0,"",(V1717*Tableau3[[#This Row],[Salaire Horaire]]*Tableau3[[#This Row],[Coef Multi]])))</f>
        <v/>
      </c>
      <c r="AQ1717" s="78" t="str">
        <f>IF(C1717="","",IF(F1717=0,"",(Tableau3[[#This Row],[Heure avec majoration]]*Tableau3[[#This Row],[Salaire Horaire]]*Tableau3[[#This Row],[Coef Multi]]*25%)))</f>
        <v/>
      </c>
    </row>
    <row r="1718" spans="2:43" ht="15" thickTop="1" x14ac:dyDescent="0.3">
      <c r="B1718" s="73" t="s">
        <v>116</v>
      </c>
      <c r="C1718" s="74" t="str">
        <f>IF('[1]H S34'!BE59="","",'[1]H S34'!BE59)</f>
        <v/>
      </c>
      <c r="D1718" s="74" t="str">
        <f>IF(C1718="","",VLOOKUP(C1718,[1]!Tableau1[#All],5,FALSE))</f>
        <v/>
      </c>
      <c r="E1718" s="74" t="str">
        <f>IF(C1718="","",VLOOKUP(C1718,[1]!Tableau1[#All],11,FALSE))</f>
        <v/>
      </c>
      <c r="F1718" s="74" t="str">
        <f>IFERROR(IF(C1718="","",VLOOKUP(C1718,[1]!Tableau1[#All],12,FALSE)),"")</f>
        <v/>
      </c>
      <c r="G1718" s="74" t="str">
        <f>IFERROR(IF(C1718="","",VLOOKUP(C1718,[1]!Tableau1[#All],6,FALSE)),"")</f>
        <v/>
      </c>
      <c r="H1718" s="74" t="str">
        <f>IFERROR(IF(C1718="","",VLOOKUP(C1718,[1]!Tableau1[#All],13,FALSE)),"")</f>
        <v/>
      </c>
      <c r="I1718" s="74" t="str">
        <f>IFERROR(IF(C1718="","",VLOOKUP(C1718,[1]!Tableau1[#All],14,FALSE)),"")</f>
        <v/>
      </c>
      <c r="J1718" s="74" t="str">
        <f>IFERROR(IF(C1718="","",VLOOKUP(C1718,[1]!Tableau1[#All],8,FALSE)),"")</f>
        <v/>
      </c>
      <c r="K1718" s="75" t="str">
        <f>VLOOKUP('[1]Cumul H'!$C1718,'[1]H S34'!$BE$9:$CU$60,6,FALSE)</f>
        <v/>
      </c>
      <c r="L1718" s="75" t="str">
        <f>VLOOKUP('[1]Cumul H'!$C1718,'[1]H S34'!$BE$9:$CU$60,10,FALSE)</f>
        <v/>
      </c>
      <c r="M1718" s="75" t="str">
        <f>VLOOKUP('[1]Cumul H'!$C1718,'[1]H S34'!$BE$9:$CU$60,14,FALSE)</f>
        <v/>
      </c>
      <c r="N1718" s="75" t="str">
        <f>VLOOKUP('[1]Cumul H'!$C1718,'[1]H S34'!$BE$9:$CU$60,18,FALSE)</f>
        <v/>
      </c>
      <c r="O1718" s="75" t="str">
        <f>VLOOKUP('[1]Cumul H'!$C1718,'[1]H S34'!$BE$9:$CU$60,22,FALSE)</f>
        <v/>
      </c>
      <c r="P1718" s="75" t="str">
        <f>VLOOKUP('[1]Cumul H'!$C1718,'[1]H S34'!$BE$9:$CU$60,26,FALSE)</f>
        <v/>
      </c>
      <c r="Q1718" s="75" t="str">
        <f>VLOOKUP('[1]Cumul H'!$C1718,'[1]H S34'!$BE$9:$CU$60,30,FALSE)</f>
        <v/>
      </c>
      <c r="R1718" s="75" t="str">
        <f>VLOOKUP('[1]Cumul H'!$C1718,'[1]H S34'!$BE$9:$CU$60,34,FALSE)</f>
        <v/>
      </c>
      <c r="S1718" s="75" t="str">
        <f>VLOOKUP('[1]Cumul H'!$C1718,'[1]H S34'!$BE$9:$CU$60,33,FALSE)</f>
        <v/>
      </c>
      <c r="T1718" s="75" t="str">
        <f>VLOOKUP('[1]Cumul H'!$C1718,'[1]H S34'!$BE$9:$CU$60,35,FALSE)</f>
        <v/>
      </c>
      <c r="U1718" s="75" t="str">
        <f>VLOOKUP('[1]Cumul H'!$C1718,'[1]H S34'!$BE$9:$CU$60,36,FALSE)</f>
        <v/>
      </c>
      <c r="V1718" s="76" t="str">
        <f t="shared" si="263"/>
        <v/>
      </c>
      <c r="W1718" s="76" t="str" cm="1">
        <f t="array" ref="W1718">IFERROR(_xlfn.IFS(V1718="","",V1718=39,"",V1718&gt;39,V1718-39),"")</f>
        <v/>
      </c>
      <c r="X1718" s="76" t="str">
        <f t="shared" si="264"/>
        <v/>
      </c>
      <c r="Y1718" s="76" t="str">
        <f t="shared" si="265"/>
        <v/>
      </c>
      <c r="Z1718" s="76" t="str">
        <f t="shared" si="266"/>
        <v/>
      </c>
      <c r="AA1718" s="77" t="str">
        <f t="shared" si="267"/>
        <v/>
      </c>
      <c r="AB1718" s="76" t="str">
        <f t="shared" si="268"/>
        <v/>
      </c>
      <c r="AC1718" s="74" t="str">
        <f>VLOOKUP('[1]Cumul H'!$C1718,'[1]H S34'!$BE$9:$CU$60,37,FALSE)</f>
        <v/>
      </c>
      <c r="AD1718" s="74" t="str">
        <f>VLOOKUP('[1]Cumul H'!$C1718,'[1]H S34'!$BE$9:$CU$60,38,FALSE)</f>
        <v/>
      </c>
      <c r="AE1718" s="74" t="str">
        <f>VLOOKUP('[1]Cumul H'!$C1718,'[1]H S34'!$BE$9:$CU$60,39,FALSE)</f>
        <v/>
      </c>
      <c r="AF1718" s="74" t="str">
        <f>VLOOKUP('[1]Cumul H'!$C1718,'[1]H S34'!$BE$9:$CU$60,40,FALSE)</f>
        <v/>
      </c>
      <c r="AG1718" s="74" t="str">
        <f>VLOOKUP('[1]Cumul H'!$C1718,'[1]H S34'!$BE$9:$CU$60,41,FALSE)</f>
        <v/>
      </c>
      <c r="AH1718" s="74" t="str">
        <f>VLOOKUP('[1]Cumul H'!$C1718,'[1]H S34'!$BE$9:$CU$60,42,FALSE)</f>
        <v/>
      </c>
      <c r="AI1718" s="74">
        <f>SUM('[1]Cumul H'!$AE1718:$AH1718)</f>
        <v>0</v>
      </c>
      <c r="AJ1718" s="72" t="str" cm="1">
        <f t="array" ref="AJ1718">IF(E1718="INTERIM",_xlfn.IFS(J1718="NON",$AK$2,J1718="OUI",$AK$3),"")</f>
        <v/>
      </c>
      <c r="AK1718" s="68" t="str">
        <f t="shared" si="260"/>
        <v/>
      </c>
      <c r="AL1718" s="68" t="str">
        <f>IF(V1718="","",IF(V1718-Tableau3[[#This Row],[Heure sans Majoration]]&lt;0,0,V1718-Tableau3[[#This Row],[Heure sans Majoration]]))</f>
        <v/>
      </c>
      <c r="AM1718" s="68" t="str">
        <f t="shared" si="269"/>
        <v/>
      </c>
      <c r="AN1718" s="68" t="str">
        <f t="shared" si="261"/>
        <v/>
      </c>
      <c r="AO1718" s="68" t="str">
        <f t="shared" si="262"/>
        <v/>
      </c>
      <c r="AP1718" s="72" t="str">
        <f>IF(C1718="","",IF(F1718=0,"",(V1718*Tableau3[[#This Row],[Salaire Horaire]]*Tableau3[[#This Row],[Coef Multi]])))</f>
        <v/>
      </c>
      <c r="AQ1718" s="72" t="str">
        <f>IF(C1718="","",IF(F1718=0,"",(Tableau3[[#This Row],[Heure avec majoration]]*Tableau3[[#This Row],[Salaire Horaire]]*Tableau3[[#This Row],[Coef Multi]]*25%)))</f>
        <v/>
      </c>
    </row>
    <row r="1719" spans="2:43" ht="15" thickBot="1" x14ac:dyDescent="0.35">
      <c r="B1719" s="73" t="s">
        <v>117</v>
      </c>
      <c r="C1719" s="74" t="str">
        <f>IF('[1]H S35'!BE10="","",'[1]H S35'!BE10)</f>
        <v/>
      </c>
      <c r="D1719" s="74" t="str">
        <f>IF(C1719="","",VLOOKUP(C1719,[1]!Tableau1[#All],5,FALSE))</f>
        <v/>
      </c>
      <c r="E1719" s="74" t="str">
        <f>IF(C1719="","",VLOOKUP(C1719,[1]!Tableau1[#All],11,FALSE))</f>
        <v/>
      </c>
      <c r="F1719" s="74" t="str">
        <f>IFERROR(IF(C1719="","",VLOOKUP(C1719,[1]!Tableau1[#All],12,FALSE)),"")</f>
        <v/>
      </c>
      <c r="G1719" s="74" t="str">
        <f>IFERROR(IF(C1719="","",VLOOKUP(C1719,[1]!Tableau1[#All],6,FALSE)),"")</f>
        <v/>
      </c>
      <c r="H1719" s="74" t="str">
        <f>IFERROR(IF(C1719="","",VLOOKUP(C1719,[1]!Tableau1[#All],13,FALSE)),"")</f>
        <v/>
      </c>
      <c r="I1719" s="74" t="str">
        <f>IFERROR(IF(C1719="","",VLOOKUP(C1719,[1]!Tableau1[#All],14,FALSE)),"")</f>
        <v/>
      </c>
      <c r="J1719" s="74" t="str">
        <f>IFERROR(IF(C1719="","",VLOOKUP(C1719,[1]!Tableau1[#All],8,FALSE)),"")</f>
        <v/>
      </c>
      <c r="K1719" s="75" t="str">
        <f>VLOOKUP('[1]Cumul H'!$C1719,'[1]H S35'!$BE$9:$CU$60,6,FALSE)</f>
        <v/>
      </c>
      <c r="L1719" s="75" t="str">
        <f>VLOOKUP('[1]Cumul H'!$C1719,'[1]H S35'!$BE$9:$CU$60,10,FALSE)</f>
        <v/>
      </c>
      <c r="M1719" s="75" t="str">
        <f>VLOOKUP('[1]Cumul H'!$C1719,'[1]H S35'!$BE$9:$CU$60,14,FALSE)</f>
        <v/>
      </c>
      <c r="N1719" s="75" t="str">
        <f>VLOOKUP('[1]Cumul H'!$C1719,'[1]H S35'!$BE$9:$CU$60,18,FALSE)</f>
        <v/>
      </c>
      <c r="O1719" s="75" t="str">
        <f>VLOOKUP('[1]Cumul H'!$C1719,'[1]H S35'!$BE$9:$CU$60,22,FALSE)</f>
        <v/>
      </c>
      <c r="P1719" s="75" t="str">
        <f>VLOOKUP('[1]Cumul H'!$C1719,'[1]H S35'!$BE$9:$CU$60,26,FALSE)</f>
        <v/>
      </c>
      <c r="Q1719" s="75" t="str">
        <f>VLOOKUP('[1]Cumul H'!$C1719,'[1]H S35'!$BE$9:$CU$60,30,FALSE)</f>
        <v/>
      </c>
      <c r="R1719" s="75" t="str">
        <f>VLOOKUP('[1]Cumul H'!$C1719,'[1]H S35'!$BE$9:$CU$60,34,FALSE)</f>
        <v/>
      </c>
      <c r="S1719" s="75" t="str">
        <f>VLOOKUP('[1]Cumul H'!$C1719,'[1]H S35'!$BE$9:$CU$60,33,FALSE)</f>
        <v/>
      </c>
      <c r="T1719" s="75" t="str">
        <f>VLOOKUP('[1]Cumul H'!$C1719,'[1]H S35'!$BE$9:$CU$60,35,FALSE)</f>
        <v/>
      </c>
      <c r="U1719" s="75" t="str">
        <f>VLOOKUP('[1]Cumul H'!$C1719,'[1]H S35'!$BE$9:$CU$60,36,FALSE)</f>
        <v/>
      </c>
      <c r="V1719" s="76" t="str">
        <f t="shared" si="263"/>
        <v/>
      </c>
      <c r="W1719" s="76" t="str" cm="1">
        <f t="array" ref="W1719">IFERROR(_xlfn.IFS(V1719="","",V1719=39,"",V1719&gt;39,V1719-39),"")</f>
        <v/>
      </c>
      <c r="X1719" s="76" t="str">
        <f t="shared" si="264"/>
        <v/>
      </c>
      <c r="Y1719" s="76" t="str">
        <f t="shared" si="265"/>
        <v/>
      </c>
      <c r="Z1719" s="76" t="str">
        <f t="shared" si="266"/>
        <v/>
      </c>
      <c r="AA1719" s="77" t="str">
        <f t="shared" si="267"/>
        <v/>
      </c>
      <c r="AB1719" s="76" t="str">
        <f t="shared" si="268"/>
        <v/>
      </c>
      <c r="AC1719" s="74" t="str">
        <f>VLOOKUP('[1]Cumul H'!$C1719,'[1]H S35'!$BE$9:$CU$60,37,FALSE)</f>
        <v/>
      </c>
      <c r="AD1719" s="74" t="str">
        <f>VLOOKUP('[1]Cumul H'!$C1719,'[1]H S35'!$BE$9:$CU$60,38,FALSE)</f>
        <v/>
      </c>
      <c r="AE1719" s="74" t="str">
        <f>VLOOKUP('[1]Cumul H'!$C1719,'[1]H S35'!$BE$9:$CU$60,39,FALSE)</f>
        <v/>
      </c>
      <c r="AF1719" s="74" t="str">
        <f>VLOOKUP('[1]Cumul H'!$C1719,'[1]H S35'!$BE$9:$CU$60,40,FALSE)</f>
        <v/>
      </c>
      <c r="AG1719" s="74" t="str">
        <f>VLOOKUP('[1]Cumul H'!$C1719,'[1]H S35'!$BE$9:$CU$60,41,FALSE)</f>
        <v/>
      </c>
      <c r="AH1719" s="74" t="str">
        <f>VLOOKUP('[1]Cumul H'!$C1719,'[1]H S35'!$BE$9:$CU$60,42,FALSE)</f>
        <v/>
      </c>
      <c r="AI1719" s="74">
        <f>SUM('[1]Cumul H'!$AE1719:$AH1719)</f>
        <v>0</v>
      </c>
      <c r="AJ1719" s="78" t="str" cm="1">
        <f t="array" ref="AJ1719">IF(E1719="INTERIM",_xlfn.IFS(J1719="NON",$AK$2,J1719="OUI",$AK$3),"")</f>
        <v/>
      </c>
      <c r="AK1719" s="74" t="str">
        <f t="shared" si="260"/>
        <v/>
      </c>
      <c r="AL1719" s="74" t="str">
        <f>IF(V1719="","",IF(V1719-Tableau3[[#This Row],[Heure sans Majoration]]&lt;0,0,V1719-Tableau3[[#This Row],[Heure sans Majoration]]))</f>
        <v/>
      </c>
      <c r="AM1719" s="74" t="str">
        <f t="shared" si="269"/>
        <v/>
      </c>
      <c r="AN1719" s="74" t="str">
        <f t="shared" si="261"/>
        <v/>
      </c>
      <c r="AO1719" s="74" t="str">
        <f t="shared" si="262"/>
        <v/>
      </c>
      <c r="AP1719" s="78" t="str">
        <f>IF(C1719="","",IF(F1719=0,"",(V1719*Tableau3[[#This Row],[Salaire Horaire]]*Tableau3[[#This Row],[Coef Multi]])))</f>
        <v/>
      </c>
      <c r="AQ1719" s="78" t="str">
        <f>IF(C1719="","",IF(F1719=0,"",(Tableau3[[#This Row],[Heure avec majoration]]*Tableau3[[#This Row],[Salaire Horaire]]*Tableau3[[#This Row],[Coef Multi]]*25%)))</f>
        <v/>
      </c>
    </row>
    <row r="1720" spans="2:43" ht="15" thickTop="1" x14ac:dyDescent="0.3">
      <c r="B1720" s="73" t="s">
        <v>117</v>
      </c>
      <c r="C1720" s="74" t="str">
        <f>IF('[1]H S35'!BE11="","",'[1]H S35'!BE11)</f>
        <v/>
      </c>
      <c r="D1720" s="74" t="str">
        <f>IF(C1720="","",VLOOKUP(C1720,[1]!Tableau1[#All],5,FALSE))</f>
        <v/>
      </c>
      <c r="E1720" s="74" t="str">
        <f>IF(C1720="","",VLOOKUP(C1720,[1]!Tableau1[#All],11,FALSE))</f>
        <v/>
      </c>
      <c r="F1720" s="74" t="str">
        <f>IFERROR(IF(C1720="","",VLOOKUP(C1720,[1]!Tableau1[#All],12,FALSE)),"")</f>
        <v/>
      </c>
      <c r="G1720" s="74" t="str">
        <f>IFERROR(IF(C1720="","",VLOOKUP(C1720,[1]!Tableau1[#All],6,FALSE)),"")</f>
        <v/>
      </c>
      <c r="H1720" s="74" t="str">
        <f>IFERROR(IF(C1720="","",VLOOKUP(C1720,[1]!Tableau1[#All],13,FALSE)),"")</f>
        <v/>
      </c>
      <c r="I1720" s="74" t="str">
        <f>IFERROR(IF(C1720="","",VLOOKUP(C1720,[1]!Tableau1[#All],14,FALSE)),"")</f>
        <v/>
      </c>
      <c r="J1720" s="74" t="str">
        <f>IFERROR(IF(C1720="","",VLOOKUP(C1720,[1]!Tableau1[#All],8,FALSE)),"")</f>
        <v/>
      </c>
      <c r="K1720" s="75" t="str">
        <f>VLOOKUP('[1]Cumul H'!$C1720,'[1]H S35'!$BE$9:$CU$60,6,FALSE)</f>
        <v/>
      </c>
      <c r="L1720" s="75" t="str">
        <f>VLOOKUP('[1]Cumul H'!$C1720,'[1]H S35'!$BE$9:$CU$60,10,FALSE)</f>
        <v/>
      </c>
      <c r="M1720" s="75" t="str">
        <f>VLOOKUP('[1]Cumul H'!$C1720,'[1]H S35'!$BE$9:$CU$60,14,FALSE)</f>
        <v/>
      </c>
      <c r="N1720" s="75" t="str">
        <f>VLOOKUP('[1]Cumul H'!$C1720,'[1]H S35'!$BE$9:$CU$60,18,FALSE)</f>
        <v/>
      </c>
      <c r="O1720" s="75" t="str">
        <f>VLOOKUP('[1]Cumul H'!$C1720,'[1]H S35'!$BE$9:$CU$60,22,FALSE)</f>
        <v/>
      </c>
      <c r="P1720" s="75" t="str">
        <f>VLOOKUP('[1]Cumul H'!$C1720,'[1]H S35'!$BE$9:$CU$60,26,FALSE)</f>
        <v/>
      </c>
      <c r="Q1720" s="75" t="str">
        <f>VLOOKUP('[1]Cumul H'!$C1720,'[1]H S35'!$BE$9:$CU$60,30,FALSE)</f>
        <v/>
      </c>
      <c r="R1720" s="75" t="str">
        <f>VLOOKUP('[1]Cumul H'!$C1720,'[1]H S35'!$BE$9:$CU$60,34,FALSE)</f>
        <v/>
      </c>
      <c r="S1720" s="75" t="str">
        <f>VLOOKUP('[1]Cumul H'!$C1720,'[1]H S35'!$BE$9:$CU$60,33,FALSE)</f>
        <v/>
      </c>
      <c r="T1720" s="75" t="str">
        <f>VLOOKUP('[1]Cumul H'!$C1720,'[1]H S35'!$BE$9:$CU$60,35,FALSE)</f>
        <v/>
      </c>
      <c r="U1720" s="75" t="str">
        <f>VLOOKUP('[1]Cumul H'!$C1720,'[1]H S35'!$BE$9:$CU$60,36,FALSE)</f>
        <v/>
      </c>
      <c r="V1720" s="76" t="str">
        <f t="shared" si="263"/>
        <v/>
      </c>
      <c r="W1720" s="76" t="str" cm="1">
        <f t="array" ref="W1720">IFERROR(_xlfn.IFS(V1720="","",V1720=39,"",V1720&gt;39,V1720-39),"")</f>
        <v/>
      </c>
      <c r="X1720" s="76" t="str">
        <f t="shared" si="264"/>
        <v/>
      </c>
      <c r="Y1720" s="76" t="str">
        <f t="shared" si="265"/>
        <v/>
      </c>
      <c r="Z1720" s="76" t="str">
        <f t="shared" si="266"/>
        <v/>
      </c>
      <c r="AA1720" s="77" t="str">
        <f t="shared" si="267"/>
        <v/>
      </c>
      <c r="AB1720" s="76" t="str">
        <f t="shared" si="268"/>
        <v/>
      </c>
      <c r="AC1720" s="74" t="str">
        <f>VLOOKUP('[1]Cumul H'!$C1720,'[1]H S35'!$BE$9:$CU$60,37,FALSE)</f>
        <v/>
      </c>
      <c r="AD1720" s="74" t="str">
        <f>VLOOKUP('[1]Cumul H'!$C1720,'[1]H S35'!$BE$9:$CU$60,38,FALSE)</f>
        <v/>
      </c>
      <c r="AE1720" s="74" t="str">
        <f>VLOOKUP('[1]Cumul H'!$C1720,'[1]H S35'!$BE$9:$CU$60,39,FALSE)</f>
        <v/>
      </c>
      <c r="AF1720" s="74" t="str">
        <f>VLOOKUP('[1]Cumul H'!$C1720,'[1]H S35'!$BE$9:$CU$60,40,FALSE)</f>
        <v/>
      </c>
      <c r="AG1720" s="74" t="str">
        <f>VLOOKUP('[1]Cumul H'!$C1720,'[1]H S35'!$BE$9:$CU$60,41,FALSE)</f>
        <v/>
      </c>
      <c r="AH1720" s="74" t="str">
        <f>VLOOKUP('[1]Cumul H'!$C1720,'[1]H S35'!$BE$9:$CU$60,42,FALSE)</f>
        <v/>
      </c>
      <c r="AI1720" s="74">
        <f>SUM('[1]Cumul H'!$AE1720:$AH1720)</f>
        <v>0</v>
      </c>
      <c r="AJ1720" s="72" t="str" cm="1">
        <f t="array" ref="AJ1720">IF(E1720="INTERIM",_xlfn.IFS(J1720="NON",$AK$2,J1720="OUI",$AK$3),"")</f>
        <v/>
      </c>
      <c r="AK1720" s="68" t="str">
        <f t="shared" si="260"/>
        <v/>
      </c>
      <c r="AL1720" s="68" t="str">
        <f>IF(V1720="","",IF(V1720-Tableau3[[#This Row],[Heure sans Majoration]]&lt;0,0,V1720-Tableau3[[#This Row],[Heure sans Majoration]]))</f>
        <v/>
      </c>
      <c r="AM1720" s="68" t="str">
        <f t="shared" si="269"/>
        <v/>
      </c>
      <c r="AN1720" s="68" t="str">
        <f t="shared" si="261"/>
        <v/>
      </c>
      <c r="AO1720" s="68" t="str">
        <f t="shared" si="262"/>
        <v/>
      </c>
      <c r="AP1720" s="72" t="str">
        <f>IF(C1720="","",IF(F1720=0,"",(V1720*Tableau3[[#This Row],[Salaire Horaire]]*Tableau3[[#This Row],[Coef Multi]])))</f>
        <v/>
      </c>
      <c r="AQ1720" s="72" t="str">
        <f>IF(C1720="","",IF(F1720=0,"",(Tableau3[[#This Row],[Heure avec majoration]]*Tableau3[[#This Row],[Salaire Horaire]]*Tableau3[[#This Row],[Coef Multi]]*25%)))</f>
        <v/>
      </c>
    </row>
    <row r="1721" spans="2:43" ht="15" thickBot="1" x14ac:dyDescent="0.35">
      <c r="B1721" s="73" t="s">
        <v>117</v>
      </c>
      <c r="C1721" s="74" t="str">
        <f>IF('[1]H S35'!BE12="","",'[1]H S35'!BE12)</f>
        <v/>
      </c>
      <c r="D1721" s="74" t="str">
        <f>IF(C1721="","",VLOOKUP(C1721,[1]!Tableau1[#All],5,FALSE))</f>
        <v/>
      </c>
      <c r="E1721" s="74" t="str">
        <f>IF(C1721="","",VLOOKUP(C1721,[1]!Tableau1[#All],11,FALSE))</f>
        <v/>
      </c>
      <c r="F1721" s="74" t="str">
        <f>IFERROR(IF(C1721="","",VLOOKUP(C1721,[1]!Tableau1[#All],12,FALSE)),"")</f>
        <v/>
      </c>
      <c r="G1721" s="74" t="str">
        <f>IFERROR(IF(C1721="","",VLOOKUP(C1721,[1]!Tableau1[#All],6,FALSE)),"")</f>
        <v/>
      </c>
      <c r="H1721" s="74" t="str">
        <f>IFERROR(IF(C1721="","",VLOOKUP(C1721,[1]!Tableau1[#All],13,FALSE)),"")</f>
        <v/>
      </c>
      <c r="I1721" s="74" t="str">
        <f>IFERROR(IF(C1721="","",VLOOKUP(C1721,[1]!Tableau1[#All],14,FALSE)),"")</f>
        <v/>
      </c>
      <c r="J1721" s="74" t="str">
        <f>IFERROR(IF(C1721="","",VLOOKUP(C1721,[1]!Tableau1[#All],8,FALSE)),"")</f>
        <v/>
      </c>
      <c r="K1721" s="75" t="str">
        <f>VLOOKUP('[1]Cumul H'!$C1721,'[1]H S35'!$BE$9:$CU$60,6,FALSE)</f>
        <v/>
      </c>
      <c r="L1721" s="75" t="str">
        <f>VLOOKUP('[1]Cumul H'!$C1721,'[1]H S35'!$BE$9:$CU$60,10,FALSE)</f>
        <v/>
      </c>
      <c r="M1721" s="75" t="str">
        <f>VLOOKUP('[1]Cumul H'!$C1721,'[1]H S35'!$BE$9:$CU$60,14,FALSE)</f>
        <v/>
      </c>
      <c r="N1721" s="75" t="str">
        <f>VLOOKUP('[1]Cumul H'!$C1721,'[1]H S35'!$BE$9:$CU$60,18,FALSE)</f>
        <v/>
      </c>
      <c r="O1721" s="75" t="str">
        <f>VLOOKUP('[1]Cumul H'!$C1721,'[1]H S35'!$BE$9:$CU$60,22,FALSE)</f>
        <v/>
      </c>
      <c r="P1721" s="75" t="str">
        <f>VLOOKUP('[1]Cumul H'!$C1721,'[1]H S35'!$BE$9:$CU$60,26,FALSE)</f>
        <v/>
      </c>
      <c r="Q1721" s="75" t="str">
        <f>VLOOKUP('[1]Cumul H'!$C1721,'[1]H S35'!$BE$9:$CU$60,30,FALSE)</f>
        <v/>
      </c>
      <c r="R1721" s="75" t="str">
        <f>VLOOKUP('[1]Cumul H'!$C1721,'[1]H S35'!$BE$9:$CU$60,34,FALSE)</f>
        <v/>
      </c>
      <c r="S1721" s="75" t="str">
        <f>VLOOKUP('[1]Cumul H'!$C1721,'[1]H S35'!$BE$9:$CU$60,33,FALSE)</f>
        <v/>
      </c>
      <c r="T1721" s="75" t="str">
        <f>VLOOKUP('[1]Cumul H'!$C1721,'[1]H S35'!$BE$9:$CU$60,35,FALSE)</f>
        <v/>
      </c>
      <c r="U1721" s="75" t="str">
        <f>VLOOKUP('[1]Cumul H'!$C1721,'[1]H S35'!$BE$9:$CU$60,36,FALSE)</f>
        <v/>
      </c>
      <c r="V1721" s="76" t="str">
        <f t="shared" si="263"/>
        <v/>
      </c>
      <c r="W1721" s="76" t="str" cm="1">
        <f t="array" ref="W1721">IFERROR(_xlfn.IFS(V1721="","",V1721=39,"",V1721&gt;39,V1721-39),"")</f>
        <v/>
      </c>
      <c r="X1721" s="76" t="str">
        <f t="shared" si="264"/>
        <v/>
      </c>
      <c r="Y1721" s="76" t="str">
        <f t="shared" si="265"/>
        <v/>
      </c>
      <c r="Z1721" s="76" t="str">
        <f t="shared" si="266"/>
        <v/>
      </c>
      <c r="AA1721" s="77" t="str">
        <f t="shared" si="267"/>
        <v/>
      </c>
      <c r="AB1721" s="76" t="str">
        <f t="shared" si="268"/>
        <v/>
      </c>
      <c r="AC1721" s="74" t="str">
        <f>VLOOKUP('[1]Cumul H'!$C1721,'[1]H S35'!$BE$9:$CU$60,37,FALSE)</f>
        <v/>
      </c>
      <c r="AD1721" s="74" t="str">
        <f>VLOOKUP('[1]Cumul H'!$C1721,'[1]H S35'!$BE$9:$CU$60,38,FALSE)</f>
        <v/>
      </c>
      <c r="AE1721" s="74" t="str">
        <f>VLOOKUP('[1]Cumul H'!$C1721,'[1]H S35'!$BE$9:$CU$60,39,FALSE)</f>
        <v/>
      </c>
      <c r="AF1721" s="74" t="str">
        <f>VLOOKUP('[1]Cumul H'!$C1721,'[1]H S35'!$BE$9:$CU$60,40,FALSE)</f>
        <v/>
      </c>
      <c r="AG1721" s="74" t="str">
        <f>VLOOKUP('[1]Cumul H'!$C1721,'[1]H S35'!$BE$9:$CU$60,41,FALSE)</f>
        <v/>
      </c>
      <c r="AH1721" s="74" t="str">
        <f>VLOOKUP('[1]Cumul H'!$C1721,'[1]H S35'!$BE$9:$CU$60,42,FALSE)</f>
        <v/>
      </c>
      <c r="AI1721" s="74">
        <f>SUM('[1]Cumul H'!$AE1721:$AH1721)</f>
        <v>0</v>
      </c>
      <c r="AJ1721" s="78" t="str" cm="1">
        <f t="array" ref="AJ1721">IF(E1721="INTERIM",_xlfn.IFS(J1721="NON",$AK$2,J1721="OUI",$AK$3),"")</f>
        <v/>
      </c>
      <c r="AK1721" s="74" t="str">
        <f t="shared" si="260"/>
        <v/>
      </c>
      <c r="AL1721" s="74" t="str">
        <f>IF(V1721="","",IF(V1721-Tableau3[[#This Row],[Heure sans Majoration]]&lt;0,0,V1721-Tableau3[[#This Row],[Heure sans Majoration]]))</f>
        <v/>
      </c>
      <c r="AM1721" s="74" t="str">
        <f t="shared" si="269"/>
        <v/>
      </c>
      <c r="AN1721" s="74" t="str">
        <f t="shared" si="261"/>
        <v/>
      </c>
      <c r="AO1721" s="74" t="str">
        <f t="shared" si="262"/>
        <v/>
      </c>
      <c r="AP1721" s="78" t="str">
        <f>IF(C1721="","",IF(F1721=0,"",(V1721*Tableau3[[#This Row],[Salaire Horaire]]*Tableau3[[#This Row],[Coef Multi]])))</f>
        <v/>
      </c>
      <c r="AQ1721" s="78" t="str">
        <f>IF(C1721="","",IF(F1721=0,"",(Tableau3[[#This Row],[Heure avec majoration]]*Tableau3[[#This Row],[Salaire Horaire]]*Tableau3[[#This Row],[Coef Multi]]*25%)))</f>
        <v/>
      </c>
    </row>
    <row r="1722" spans="2:43" ht="15" thickTop="1" x14ac:dyDescent="0.3">
      <c r="B1722" s="73" t="s">
        <v>117</v>
      </c>
      <c r="C1722" s="74" t="str">
        <f>IF('[1]H S35'!BE13="","",'[1]H S35'!BE13)</f>
        <v/>
      </c>
      <c r="D1722" s="74" t="str">
        <f>IF(C1722="","",VLOOKUP(C1722,[1]!Tableau1[#All],5,FALSE))</f>
        <v/>
      </c>
      <c r="E1722" s="74" t="str">
        <f>IF(C1722="","",VLOOKUP(C1722,[1]!Tableau1[#All],11,FALSE))</f>
        <v/>
      </c>
      <c r="F1722" s="74" t="str">
        <f>IFERROR(IF(C1722="","",VLOOKUP(C1722,[1]!Tableau1[#All],12,FALSE)),"")</f>
        <v/>
      </c>
      <c r="G1722" s="74" t="str">
        <f>IFERROR(IF(C1722="","",VLOOKUP(C1722,[1]!Tableau1[#All],6,FALSE)),"")</f>
        <v/>
      </c>
      <c r="H1722" s="74" t="str">
        <f>IFERROR(IF(C1722="","",VLOOKUP(C1722,[1]!Tableau1[#All],13,FALSE)),"")</f>
        <v/>
      </c>
      <c r="I1722" s="74" t="str">
        <f>IFERROR(IF(C1722="","",VLOOKUP(C1722,[1]!Tableau1[#All],14,FALSE)),"")</f>
        <v/>
      </c>
      <c r="J1722" s="74" t="str">
        <f>IFERROR(IF(C1722="","",VLOOKUP(C1722,[1]!Tableau1[#All],8,FALSE)),"")</f>
        <v/>
      </c>
      <c r="K1722" s="75" t="str">
        <f>VLOOKUP('[1]Cumul H'!$C1722,'[1]H S35'!$BE$9:$CU$60,6,FALSE)</f>
        <v/>
      </c>
      <c r="L1722" s="75" t="str">
        <f>VLOOKUP('[1]Cumul H'!$C1722,'[1]H S35'!$BE$9:$CU$60,10,FALSE)</f>
        <v/>
      </c>
      <c r="M1722" s="75" t="str">
        <f>VLOOKUP('[1]Cumul H'!$C1722,'[1]H S35'!$BE$9:$CU$60,14,FALSE)</f>
        <v/>
      </c>
      <c r="N1722" s="75" t="str">
        <f>VLOOKUP('[1]Cumul H'!$C1722,'[1]H S35'!$BE$9:$CU$60,18,FALSE)</f>
        <v/>
      </c>
      <c r="O1722" s="75" t="str">
        <f>VLOOKUP('[1]Cumul H'!$C1722,'[1]H S35'!$BE$9:$CU$60,22,FALSE)</f>
        <v/>
      </c>
      <c r="P1722" s="75" t="str">
        <f>VLOOKUP('[1]Cumul H'!$C1722,'[1]H S35'!$BE$9:$CU$60,26,FALSE)</f>
        <v/>
      </c>
      <c r="Q1722" s="75" t="str">
        <f>VLOOKUP('[1]Cumul H'!$C1722,'[1]H S35'!$BE$9:$CU$60,30,FALSE)</f>
        <v/>
      </c>
      <c r="R1722" s="75" t="str">
        <f>VLOOKUP('[1]Cumul H'!$C1722,'[1]H S35'!$BE$9:$CU$60,34,FALSE)</f>
        <v/>
      </c>
      <c r="S1722" s="75" t="str">
        <f>VLOOKUP('[1]Cumul H'!$C1722,'[1]H S35'!$BE$9:$CU$60,33,FALSE)</f>
        <v/>
      </c>
      <c r="T1722" s="75" t="str">
        <f>VLOOKUP('[1]Cumul H'!$C1722,'[1]H S35'!$BE$9:$CU$60,35,FALSE)</f>
        <v/>
      </c>
      <c r="U1722" s="75" t="str">
        <f>VLOOKUP('[1]Cumul H'!$C1722,'[1]H S35'!$BE$9:$CU$60,36,FALSE)</f>
        <v/>
      </c>
      <c r="V1722" s="76" t="str">
        <f t="shared" si="263"/>
        <v/>
      </c>
      <c r="W1722" s="76" t="str" cm="1">
        <f t="array" ref="W1722">IFERROR(_xlfn.IFS(V1722="","",V1722=39,"",V1722&gt;39,V1722-39),"")</f>
        <v/>
      </c>
      <c r="X1722" s="76" t="str">
        <f t="shared" si="264"/>
        <v/>
      </c>
      <c r="Y1722" s="76" t="str">
        <f t="shared" si="265"/>
        <v/>
      </c>
      <c r="Z1722" s="76" t="str">
        <f t="shared" si="266"/>
        <v/>
      </c>
      <c r="AA1722" s="77" t="str">
        <f t="shared" si="267"/>
        <v/>
      </c>
      <c r="AB1722" s="76" t="str">
        <f t="shared" si="268"/>
        <v/>
      </c>
      <c r="AC1722" s="74" t="str">
        <f>VLOOKUP('[1]Cumul H'!$C1722,'[1]H S35'!$BE$9:$CU$60,37,FALSE)</f>
        <v/>
      </c>
      <c r="AD1722" s="74" t="str">
        <f>VLOOKUP('[1]Cumul H'!$C1722,'[1]H S35'!$BE$9:$CU$60,38,FALSE)</f>
        <v/>
      </c>
      <c r="AE1722" s="74" t="str">
        <f>VLOOKUP('[1]Cumul H'!$C1722,'[1]H S35'!$BE$9:$CU$60,39,FALSE)</f>
        <v/>
      </c>
      <c r="AF1722" s="74" t="str">
        <f>VLOOKUP('[1]Cumul H'!$C1722,'[1]H S35'!$BE$9:$CU$60,40,FALSE)</f>
        <v/>
      </c>
      <c r="AG1722" s="74" t="str">
        <f>VLOOKUP('[1]Cumul H'!$C1722,'[1]H S35'!$BE$9:$CU$60,41,FALSE)</f>
        <v/>
      </c>
      <c r="AH1722" s="74" t="str">
        <f>VLOOKUP('[1]Cumul H'!$C1722,'[1]H S35'!$BE$9:$CU$60,42,FALSE)</f>
        <v/>
      </c>
      <c r="AI1722" s="74">
        <f>SUM('[1]Cumul H'!$AE1722:$AH1722)</f>
        <v>0</v>
      </c>
      <c r="AJ1722" s="72" t="str" cm="1">
        <f t="array" ref="AJ1722">IF(E1722="INTERIM",_xlfn.IFS(J1722="NON",$AK$2,J1722="OUI",$AK$3),"")</f>
        <v/>
      </c>
      <c r="AK1722" s="68" t="str">
        <f t="shared" si="260"/>
        <v/>
      </c>
      <c r="AL1722" s="68" t="str">
        <f>IF(V1722="","",IF(V1722-Tableau3[[#This Row],[Heure sans Majoration]]&lt;0,0,V1722-Tableau3[[#This Row],[Heure sans Majoration]]))</f>
        <v/>
      </c>
      <c r="AM1722" s="68" t="str">
        <f t="shared" si="269"/>
        <v/>
      </c>
      <c r="AN1722" s="68" t="str">
        <f t="shared" si="261"/>
        <v/>
      </c>
      <c r="AO1722" s="68" t="str">
        <f t="shared" si="262"/>
        <v/>
      </c>
      <c r="AP1722" s="72" t="str">
        <f>IF(C1722="","",IF(F1722=0,"",(V1722*Tableau3[[#This Row],[Salaire Horaire]]*Tableau3[[#This Row],[Coef Multi]])))</f>
        <v/>
      </c>
      <c r="AQ1722" s="72" t="str">
        <f>IF(C1722="","",IF(F1722=0,"",(Tableau3[[#This Row],[Heure avec majoration]]*Tableau3[[#This Row],[Salaire Horaire]]*Tableau3[[#This Row],[Coef Multi]]*25%)))</f>
        <v/>
      </c>
    </row>
    <row r="1723" spans="2:43" ht="15" thickBot="1" x14ac:dyDescent="0.35">
      <c r="B1723" s="73" t="s">
        <v>117</v>
      </c>
      <c r="C1723" s="74" t="str">
        <f>IF('[1]H S35'!BE14="","",'[1]H S35'!BE14)</f>
        <v/>
      </c>
      <c r="D1723" s="74" t="str">
        <f>IF(C1723="","",VLOOKUP(C1723,[1]!Tableau1[#All],5,FALSE))</f>
        <v/>
      </c>
      <c r="E1723" s="74" t="str">
        <f>IF(C1723="","",VLOOKUP(C1723,[1]!Tableau1[#All],11,FALSE))</f>
        <v/>
      </c>
      <c r="F1723" s="74" t="str">
        <f>IFERROR(IF(C1723="","",VLOOKUP(C1723,[1]!Tableau1[#All],12,FALSE)),"")</f>
        <v/>
      </c>
      <c r="G1723" s="74" t="str">
        <f>IFERROR(IF(C1723="","",VLOOKUP(C1723,[1]!Tableau1[#All],6,FALSE)),"")</f>
        <v/>
      </c>
      <c r="H1723" s="74" t="str">
        <f>IFERROR(IF(C1723="","",VLOOKUP(C1723,[1]!Tableau1[#All],13,FALSE)),"")</f>
        <v/>
      </c>
      <c r="I1723" s="74" t="str">
        <f>IFERROR(IF(C1723="","",VLOOKUP(C1723,[1]!Tableau1[#All],14,FALSE)),"")</f>
        <v/>
      </c>
      <c r="J1723" s="74" t="str">
        <f>IFERROR(IF(C1723="","",VLOOKUP(C1723,[1]!Tableau1[#All],8,FALSE)),"")</f>
        <v/>
      </c>
      <c r="K1723" s="75" t="str">
        <f>VLOOKUP('[1]Cumul H'!$C1723,'[1]H S35'!$BE$9:$CU$60,6,FALSE)</f>
        <v/>
      </c>
      <c r="L1723" s="75" t="str">
        <f>VLOOKUP('[1]Cumul H'!$C1723,'[1]H S35'!$BE$9:$CU$60,10,FALSE)</f>
        <v/>
      </c>
      <c r="M1723" s="75" t="str">
        <f>VLOOKUP('[1]Cumul H'!$C1723,'[1]H S35'!$BE$9:$CU$60,14,FALSE)</f>
        <v/>
      </c>
      <c r="N1723" s="75" t="str">
        <f>VLOOKUP('[1]Cumul H'!$C1723,'[1]H S35'!$BE$9:$CU$60,18,FALSE)</f>
        <v/>
      </c>
      <c r="O1723" s="75" t="str">
        <f>VLOOKUP('[1]Cumul H'!$C1723,'[1]H S35'!$BE$9:$CU$60,22,FALSE)</f>
        <v/>
      </c>
      <c r="P1723" s="75" t="str">
        <f>VLOOKUP('[1]Cumul H'!$C1723,'[1]H S35'!$BE$9:$CU$60,26,FALSE)</f>
        <v/>
      </c>
      <c r="Q1723" s="75" t="str">
        <f>VLOOKUP('[1]Cumul H'!$C1723,'[1]H S35'!$BE$9:$CU$60,30,FALSE)</f>
        <v/>
      </c>
      <c r="R1723" s="75" t="str">
        <f>VLOOKUP('[1]Cumul H'!$C1723,'[1]H S35'!$BE$9:$CU$60,34,FALSE)</f>
        <v/>
      </c>
      <c r="S1723" s="75" t="str">
        <f>VLOOKUP('[1]Cumul H'!$C1723,'[1]H S35'!$BE$9:$CU$60,33,FALSE)</f>
        <v/>
      </c>
      <c r="T1723" s="75" t="str">
        <f>VLOOKUP('[1]Cumul H'!$C1723,'[1]H S35'!$BE$9:$CU$60,35,FALSE)</f>
        <v/>
      </c>
      <c r="U1723" s="75" t="str">
        <f>VLOOKUP('[1]Cumul H'!$C1723,'[1]H S35'!$BE$9:$CU$60,36,FALSE)</f>
        <v/>
      </c>
      <c r="V1723" s="76" t="str">
        <f t="shared" si="263"/>
        <v/>
      </c>
      <c r="W1723" s="76" t="str" cm="1">
        <f t="array" ref="W1723">IFERROR(_xlfn.IFS(V1723="","",V1723=39,"",V1723&gt;39,V1723-39),"")</f>
        <v/>
      </c>
      <c r="X1723" s="76" t="str">
        <f t="shared" si="264"/>
        <v/>
      </c>
      <c r="Y1723" s="76" t="str">
        <f t="shared" si="265"/>
        <v/>
      </c>
      <c r="Z1723" s="76" t="str">
        <f t="shared" si="266"/>
        <v/>
      </c>
      <c r="AA1723" s="77" t="str">
        <f t="shared" si="267"/>
        <v/>
      </c>
      <c r="AB1723" s="76" t="str">
        <f t="shared" si="268"/>
        <v/>
      </c>
      <c r="AC1723" s="74" t="str">
        <f>VLOOKUP('[1]Cumul H'!$C1723,'[1]H S35'!$BE$9:$CU$60,37,FALSE)</f>
        <v/>
      </c>
      <c r="AD1723" s="74" t="str">
        <f>VLOOKUP('[1]Cumul H'!$C1723,'[1]H S35'!$BE$9:$CU$60,38,FALSE)</f>
        <v/>
      </c>
      <c r="AE1723" s="74" t="str">
        <f>VLOOKUP('[1]Cumul H'!$C1723,'[1]H S35'!$BE$9:$CU$60,39,FALSE)</f>
        <v/>
      </c>
      <c r="AF1723" s="74" t="str">
        <f>VLOOKUP('[1]Cumul H'!$C1723,'[1]H S35'!$BE$9:$CU$60,40,FALSE)</f>
        <v/>
      </c>
      <c r="AG1723" s="74" t="str">
        <f>VLOOKUP('[1]Cumul H'!$C1723,'[1]H S35'!$BE$9:$CU$60,41,FALSE)</f>
        <v/>
      </c>
      <c r="AH1723" s="74" t="str">
        <f>VLOOKUP('[1]Cumul H'!$C1723,'[1]H S35'!$BE$9:$CU$60,42,FALSE)</f>
        <v/>
      </c>
      <c r="AI1723" s="74">
        <f>SUM('[1]Cumul H'!$AE1723:$AH1723)</f>
        <v>0</v>
      </c>
      <c r="AJ1723" s="78" t="str" cm="1">
        <f t="array" ref="AJ1723">IF(E1723="INTERIM",_xlfn.IFS(J1723="NON",$AK$2,J1723="OUI",$AK$3),"")</f>
        <v/>
      </c>
      <c r="AK1723" s="74" t="str">
        <f t="shared" si="260"/>
        <v/>
      </c>
      <c r="AL1723" s="74" t="str">
        <f>IF(V1723="","",IF(V1723-Tableau3[[#This Row],[Heure sans Majoration]]&lt;0,0,V1723-Tableau3[[#This Row],[Heure sans Majoration]]))</f>
        <v/>
      </c>
      <c r="AM1723" s="74" t="str">
        <f t="shared" si="269"/>
        <v/>
      </c>
      <c r="AN1723" s="74" t="str">
        <f t="shared" si="261"/>
        <v/>
      </c>
      <c r="AO1723" s="74" t="str">
        <f t="shared" si="262"/>
        <v/>
      </c>
      <c r="AP1723" s="78" t="str">
        <f>IF(C1723="","",IF(F1723=0,"",(V1723*Tableau3[[#This Row],[Salaire Horaire]]*Tableau3[[#This Row],[Coef Multi]])))</f>
        <v/>
      </c>
      <c r="AQ1723" s="78" t="str">
        <f>IF(C1723="","",IF(F1723=0,"",(Tableau3[[#This Row],[Heure avec majoration]]*Tableau3[[#This Row],[Salaire Horaire]]*Tableau3[[#This Row],[Coef Multi]]*25%)))</f>
        <v/>
      </c>
    </row>
    <row r="1724" spans="2:43" ht="15" thickTop="1" x14ac:dyDescent="0.3">
      <c r="B1724" s="73" t="s">
        <v>117</v>
      </c>
      <c r="C1724" s="74" t="str">
        <f>IF('[1]H S35'!BE15="","",'[1]H S35'!BE15)</f>
        <v/>
      </c>
      <c r="D1724" s="74" t="str">
        <f>IF(C1724="","",VLOOKUP(C1724,[1]!Tableau1[#All],5,FALSE))</f>
        <v/>
      </c>
      <c r="E1724" s="74" t="str">
        <f>IF(C1724="","",VLOOKUP(C1724,[1]!Tableau1[#All],11,FALSE))</f>
        <v/>
      </c>
      <c r="F1724" s="74" t="str">
        <f>IFERROR(IF(C1724="","",VLOOKUP(C1724,[1]!Tableau1[#All],12,FALSE)),"")</f>
        <v/>
      </c>
      <c r="G1724" s="74" t="str">
        <f>IFERROR(IF(C1724="","",VLOOKUP(C1724,[1]!Tableau1[#All],6,FALSE)),"")</f>
        <v/>
      </c>
      <c r="H1724" s="74" t="str">
        <f>IFERROR(IF(C1724="","",VLOOKUP(C1724,[1]!Tableau1[#All],13,FALSE)),"")</f>
        <v/>
      </c>
      <c r="I1724" s="74" t="str">
        <f>IFERROR(IF(C1724="","",VLOOKUP(C1724,[1]!Tableau1[#All],14,FALSE)),"")</f>
        <v/>
      </c>
      <c r="J1724" s="74" t="str">
        <f>IFERROR(IF(C1724="","",VLOOKUP(C1724,[1]!Tableau1[#All],8,FALSE)),"")</f>
        <v/>
      </c>
      <c r="K1724" s="75" t="str">
        <f>VLOOKUP('[1]Cumul H'!$C1724,'[1]H S35'!$BE$9:$CU$60,6,FALSE)</f>
        <v/>
      </c>
      <c r="L1724" s="75" t="str">
        <f>VLOOKUP('[1]Cumul H'!$C1724,'[1]H S35'!$BE$9:$CU$60,10,FALSE)</f>
        <v/>
      </c>
      <c r="M1724" s="75" t="str">
        <f>VLOOKUP('[1]Cumul H'!$C1724,'[1]H S35'!$BE$9:$CU$60,14,FALSE)</f>
        <v/>
      </c>
      <c r="N1724" s="75" t="str">
        <f>VLOOKUP('[1]Cumul H'!$C1724,'[1]H S35'!$BE$9:$CU$60,18,FALSE)</f>
        <v/>
      </c>
      <c r="O1724" s="75" t="str">
        <f>VLOOKUP('[1]Cumul H'!$C1724,'[1]H S35'!$BE$9:$CU$60,22,FALSE)</f>
        <v/>
      </c>
      <c r="P1724" s="75" t="str">
        <f>VLOOKUP('[1]Cumul H'!$C1724,'[1]H S35'!$BE$9:$CU$60,26,FALSE)</f>
        <v/>
      </c>
      <c r="Q1724" s="75" t="str">
        <f>VLOOKUP('[1]Cumul H'!$C1724,'[1]H S35'!$BE$9:$CU$60,30,FALSE)</f>
        <v/>
      </c>
      <c r="R1724" s="75" t="str">
        <f>VLOOKUP('[1]Cumul H'!$C1724,'[1]H S35'!$BE$9:$CU$60,34,FALSE)</f>
        <v/>
      </c>
      <c r="S1724" s="75" t="str">
        <f>VLOOKUP('[1]Cumul H'!$C1724,'[1]H S35'!$BE$9:$CU$60,33,FALSE)</f>
        <v/>
      </c>
      <c r="T1724" s="75" t="str">
        <f>VLOOKUP('[1]Cumul H'!$C1724,'[1]H S35'!$BE$9:$CU$60,35,FALSE)</f>
        <v/>
      </c>
      <c r="U1724" s="75" t="str">
        <f>VLOOKUP('[1]Cumul H'!$C1724,'[1]H S35'!$BE$9:$CU$60,36,FALSE)</f>
        <v/>
      </c>
      <c r="V1724" s="76" t="str">
        <f t="shared" si="263"/>
        <v/>
      </c>
      <c r="W1724" s="76" t="str" cm="1">
        <f t="array" ref="W1724">IFERROR(_xlfn.IFS(V1724="","",V1724=39,"",V1724&gt;39,V1724-39),"")</f>
        <v/>
      </c>
      <c r="X1724" s="76" t="str">
        <f t="shared" si="264"/>
        <v/>
      </c>
      <c r="Y1724" s="76" t="str">
        <f t="shared" si="265"/>
        <v/>
      </c>
      <c r="Z1724" s="76" t="str">
        <f t="shared" si="266"/>
        <v/>
      </c>
      <c r="AA1724" s="77" t="str">
        <f t="shared" si="267"/>
        <v/>
      </c>
      <c r="AB1724" s="76" t="str">
        <f t="shared" si="268"/>
        <v/>
      </c>
      <c r="AC1724" s="74" t="str">
        <f>VLOOKUP('[1]Cumul H'!$C1724,'[1]H S35'!$BE$9:$CU$60,37,FALSE)</f>
        <v/>
      </c>
      <c r="AD1724" s="74" t="str">
        <f>VLOOKUP('[1]Cumul H'!$C1724,'[1]H S35'!$BE$9:$CU$60,38,FALSE)</f>
        <v/>
      </c>
      <c r="AE1724" s="74" t="str">
        <f>VLOOKUP('[1]Cumul H'!$C1724,'[1]H S35'!$BE$9:$CU$60,39,FALSE)</f>
        <v/>
      </c>
      <c r="AF1724" s="74" t="str">
        <f>VLOOKUP('[1]Cumul H'!$C1724,'[1]H S35'!$BE$9:$CU$60,40,FALSE)</f>
        <v/>
      </c>
      <c r="AG1724" s="74" t="str">
        <f>VLOOKUP('[1]Cumul H'!$C1724,'[1]H S35'!$BE$9:$CU$60,41,FALSE)</f>
        <v/>
      </c>
      <c r="AH1724" s="74" t="str">
        <f>VLOOKUP('[1]Cumul H'!$C1724,'[1]H S35'!$BE$9:$CU$60,42,FALSE)</f>
        <v/>
      </c>
      <c r="AI1724" s="74">
        <f>SUM('[1]Cumul H'!$AE1724:$AH1724)</f>
        <v>0</v>
      </c>
      <c r="AJ1724" s="72" t="str" cm="1">
        <f t="array" ref="AJ1724">IF(E1724="INTERIM",_xlfn.IFS(J1724="NON",$AK$2,J1724="OUI",$AK$3),"")</f>
        <v/>
      </c>
      <c r="AK1724" s="68" t="str">
        <f t="shared" si="260"/>
        <v/>
      </c>
      <c r="AL1724" s="68" t="str">
        <f>IF(V1724="","",IF(V1724-Tableau3[[#This Row],[Heure sans Majoration]]&lt;0,0,V1724-Tableau3[[#This Row],[Heure sans Majoration]]))</f>
        <v/>
      </c>
      <c r="AM1724" s="68" t="str">
        <f t="shared" si="269"/>
        <v/>
      </c>
      <c r="AN1724" s="68" t="str">
        <f t="shared" si="261"/>
        <v/>
      </c>
      <c r="AO1724" s="68" t="str">
        <f t="shared" si="262"/>
        <v/>
      </c>
      <c r="AP1724" s="72" t="str">
        <f>IF(C1724="","",IF(F1724=0,"",(V1724*Tableau3[[#This Row],[Salaire Horaire]]*Tableau3[[#This Row],[Coef Multi]])))</f>
        <v/>
      </c>
      <c r="AQ1724" s="72" t="str">
        <f>IF(C1724="","",IF(F1724=0,"",(Tableau3[[#This Row],[Heure avec majoration]]*Tableau3[[#This Row],[Salaire Horaire]]*Tableau3[[#This Row],[Coef Multi]]*25%)))</f>
        <v/>
      </c>
    </row>
    <row r="1725" spans="2:43" ht="15" thickBot="1" x14ac:dyDescent="0.35">
      <c r="B1725" s="73" t="s">
        <v>117</v>
      </c>
      <c r="C1725" s="74" t="str">
        <f>IF('[1]H S35'!BE16="","",'[1]H S35'!BE16)</f>
        <v/>
      </c>
      <c r="D1725" s="74" t="str">
        <f>IF(C1725="","",VLOOKUP(C1725,[1]!Tableau1[#All],5,FALSE))</f>
        <v/>
      </c>
      <c r="E1725" s="74" t="str">
        <f>IF(C1725="","",VLOOKUP(C1725,[1]!Tableau1[#All],11,FALSE))</f>
        <v/>
      </c>
      <c r="F1725" s="74" t="str">
        <f>IFERROR(IF(C1725="","",VLOOKUP(C1725,[1]!Tableau1[#All],12,FALSE)),"")</f>
        <v/>
      </c>
      <c r="G1725" s="74" t="str">
        <f>IFERROR(IF(C1725="","",VLOOKUP(C1725,[1]!Tableau1[#All],6,FALSE)),"")</f>
        <v/>
      </c>
      <c r="H1725" s="74" t="str">
        <f>IFERROR(IF(C1725="","",VLOOKUP(C1725,[1]!Tableau1[#All],13,FALSE)),"")</f>
        <v/>
      </c>
      <c r="I1725" s="74" t="str">
        <f>IFERROR(IF(C1725="","",VLOOKUP(C1725,[1]!Tableau1[#All],14,FALSE)),"")</f>
        <v/>
      </c>
      <c r="J1725" s="74" t="str">
        <f>IFERROR(IF(C1725="","",VLOOKUP(C1725,[1]!Tableau1[#All],8,FALSE)),"")</f>
        <v/>
      </c>
      <c r="K1725" s="75" t="str">
        <f>VLOOKUP('[1]Cumul H'!$C1725,'[1]H S35'!$BE$9:$CU$60,6,FALSE)</f>
        <v/>
      </c>
      <c r="L1725" s="75" t="str">
        <f>VLOOKUP('[1]Cumul H'!$C1725,'[1]H S35'!$BE$9:$CU$60,10,FALSE)</f>
        <v/>
      </c>
      <c r="M1725" s="75" t="str">
        <f>VLOOKUP('[1]Cumul H'!$C1725,'[1]H S35'!$BE$9:$CU$60,14,FALSE)</f>
        <v/>
      </c>
      <c r="N1725" s="75" t="str">
        <f>VLOOKUP('[1]Cumul H'!$C1725,'[1]H S35'!$BE$9:$CU$60,18,FALSE)</f>
        <v/>
      </c>
      <c r="O1725" s="75" t="str">
        <f>VLOOKUP('[1]Cumul H'!$C1725,'[1]H S35'!$BE$9:$CU$60,22,FALSE)</f>
        <v/>
      </c>
      <c r="P1725" s="75" t="str">
        <f>VLOOKUP('[1]Cumul H'!$C1725,'[1]H S35'!$BE$9:$CU$60,26,FALSE)</f>
        <v/>
      </c>
      <c r="Q1725" s="75" t="str">
        <f>VLOOKUP('[1]Cumul H'!$C1725,'[1]H S35'!$BE$9:$CU$60,30,FALSE)</f>
        <v/>
      </c>
      <c r="R1725" s="75" t="str">
        <f>VLOOKUP('[1]Cumul H'!$C1725,'[1]H S35'!$BE$9:$CU$60,34,FALSE)</f>
        <v/>
      </c>
      <c r="S1725" s="75" t="str">
        <f>VLOOKUP('[1]Cumul H'!$C1725,'[1]H S35'!$BE$9:$CU$60,33,FALSE)</f>
        <v/>
      </c>
      <c r="T1725" s="75" t="str">
        <f>VLOOKUP('[1]Cumul H'!$C1725,'[1]H S35'!$BE$9:$CU$60,35,FALSE)</f>
        <v/>
      </c>
      <c r="U1725" s="75" t="str">
        <f>VLOOKUP('[1]Cumul H'!$C1725,'[1]H S35'!$BE$9:$CU$60,36,FALSE)</f>
        <v/>
      </c>
      <c r="V1725" s="76" t="str">
        <f t="shared" si="263"/>
        <v/>
      </c>
      <c r="W1725" s="76" t="str" cm="1">
        <f t="array" ref="W1725">IFERROR(_xlfn.IFS(V1725="","",V1725=39,"",V1725&gt;39,V1725-39),"")</f>
        <v/>
      </c>
      <c r="X1725" s="76" t="str">
        <f t="shared" si="264"/>
        <v/>
      </c>
      <c r="Y1725" s="76" t="str">
        <f t="shared" si="265"/>
        <v/>
      </c>
      <c r="Z1725" s="76" t="str">
        <f t="shared" si="266"/>
        <v/>
      </c>
      <c r="AA1725" s="77" t="str">
        <f t="shared" si="267"/>
        <v/>
      </c>
      <c r="AB1725" s="76" t="str">
        <f t="shared" si="268"/>
        <v/>
      </c>
      <c r="AC1725" s="74" t="str">
        <f>VLOOKUP('[1]Cumul H'!$C1725,'[1]H S35'!$BE$9:$CU$60,37,FALSE)</f>
        <v/>
      </c>
      <c r="AD1725" s="74" t="str">
        <f>VLOOKUP('[1]Cumul H'!$C1725,'[1]H S35'!$BE$9:$CU$60,38,FALSE)</f>
        <v/>
      </c>
      <c r="AE1725" s="74" t="str">
        <f>VLOOKUP('[1]Cumul H'!$C1725,'[1]H S35'!$BE$9:$CU$60,39,FALSE)</f>
        <v/>
      </c>
      <c r="AF1725" s="74" t="str">
        <f>VLOOKUP('[1]Cumul H'!$C1725,'[1]H S35'!$BE$9:$CU$60,40,FALSE)</f>
        <v/>
      </c>
      <c r="AG1725" s="74" t="str">
        <f>VLOOKUP('[1]Cumul H'!$C1725,'[1]H S35'!$BE$9:$CU$60,41,FALSE)</f>
        <v/>
      </c>
      <c r="AH1725" s="74" t="str">
        <f>VLOOKUP('[1]Cumul H'!$C1725,'[1]H S35'!$BE$9:$CU$60,42,FALSE)</f>
        <v/>
      </c>
      <c r="AI1725" s="74">
        <f>SUM('[1]Cumul H'!$AE1725:$AH1725)</f>
        <v>0</v>
      </c>
      <c r="AJ1725" s="78" t="str" cm="1">
        <f t="array" ref="AJ1725">IF(E1725="INTERIM",_xlfn.IFS(J1725="NON",$AK$2,J1725="OUI",$AK$3),"")</f>
        <v/>
      </c>
      <c r="AK1725" s="74" t="str">
        <f t="shared" si="260"/>
        <v/>
      </c>
      <c r="AL1725" s="74" t="str">
        <f>IF(V1725="","",IF(V1725-Tableau3[[#This Row],[Heure sans Majoration]]&lt;0,0,V1725-Tableau3[[#This Row],[Heure sans Majoration]]))</f>
        <v/>
      </c>
      <c r="AM1725" s="74" t="str">
        <f t="shared" si="269"/>
        <v/>
      </c>
      <c r="AN1725" s="74" t="str">
        <f t="shared" si="261"/>
        <v/>
      </c>
      <c r="AO1725" s="74" t="str">
        <f t="shared" si="262"/>
        <v/>
      </c>
      <c r="AP1725" s="78" t="str">
        <f>IF(C1725="","",IF(F1725=0,"",(V1725*Tableau3[[#This Row],[Salaire Horaire]]*Tableau3[[#This Row],[Coef Multi]])))</f>
        <v/>
      </c>
      <c r="AQ1725" s="78" t="str">
        <f>IF(C1725="","",IF(F1725=0,"",(Tableau3[[#This Row],[Heure avec majoration]]*Tableau3[[#This Row],[Salaire Horaire]]*Tableau3[[#This Row],[Coef Multi]]*25%)))</f>
        <v/>
      </c>
    </row>
    <row r="1726" spans="2:43" ht="15" thickTop="1" x14ac:dyDescent="0.3">
      <c r="B1726" s="73" t="s">
        <v>117</v>
      </c>
      <c r="C1726" s="74" t="str">
        <f>IF('[1]H S35'!BE17="","",'[1]H S35'!BE17)</f>
        <v/>
      </c>
      <c r="D1726" s="74" t="str">
        <f>IF(C1726="","",VLOOKUP(C1726,[1]!Tableau1[#All],5,FALSE))</f>
        <v/>
      </c>
      <c r="E1726" s="74" t="str">
        <f>IF(C1726="","",VLOOKUP(C1726,[1]!Tableau1[#All],11,FALSE))</f>
        <v/>
      </c>
      <c r="F1726" s="74" t="str">
        <f>IFERROR(IF(C1726="","",VLOOKUP(C1726,[1]!Tableau1[#All],12,FALSE)),"")</f>
        <v/>
      </c>
      <c r="G1726" s="74" t="str">
        <f>IFERROR(IF(C1726="","",VLOOKUP(C1726,[1]!Tableau1[#All],6,FALSE)),"")</f>
        <v/>
      </c>
      <c r="H1726" s="74" t="str">
        <f>IFERROR(IF(C1726="","",VLOOKUP(C1726,[1]!Tableau1[#All],13,FALSE)),"")</f>
        <v/>
      </c>
      <c r="I1726" s="74" t="str">
        <f>IFERROR(IF(C1726="","",VLOOKUP(C1726,[1]!Tableau1[#All],14,FALSE)),"")</f>
        <v/>
      </c>
      <c r="J1726" s="74" t="str">
        <f>IFERROR(IF(C1726="","",VLOOKUP(C1726,[1]!Tableau1[#All],8,FALSE)),"")</f>
        <v/>
      </c>
      <c r="K1726" s="75" t="str">
        <f>VLOOKUP('[1]Cumul H'!$C1726,'[1]H S35'!$BE$9:$CU$60,6,FALSE)</f>
        <v/>
      </c>
      <c r="L1726" s="75" t="str">
        <f>VLOOKUP('[1]Cumul H'!$C1726,'[1]H S35'!$BE$9:$CU$60,10,FALSE)</f>
        <v/>
      </c>
      <c r="M1726" s="75" t="str">
        <f>VLOOKUP('[1]Cumul H'!$C1726,'[1]H S35'!$BE$9:$CU$60,14,FALSE)</f>
        <v/>
      </c>
      <c r="N1726" s="75" t="str">
        <f>VLOOKUP('[1]Cumul H'!$C1726,'[1]H S35'!$BE$9:$CU$60,18,FALSE)</f>
        <v/>
      </c>
      <c r="O1726" s="75" t="str">
        <f>VLOOKUP('[1]Cumul H'!$C1726,'[1]H S35'!$BE$9:$CU$60,22,FALSE)</f>
        <v/>
      </c>
      <c r="P1726" s="75" t="str">
        <f>VLOOKUP('[1]Cumul H'!$C1726,'[1]H S35'!$BE$9:$CU$60,26,FALSE)</f>
        <v/>
      </c>
      <c r="Q1726" s="75" t="str">
        <f>VLOOKUP('[1]Cumul H'!$C1726,'[1]H S35'!$BE$9:$CU$60,30,FALSE)</f>
        <v/>
      </c>
      <c r="R1726" s="75" t="str">
        <f>VLOOKUP('[1]Cumul H'!$C1726,'[1]H S35'!$BE$9:$CU$60,34,FALSE)</f>
        <v/>
      </c>
      <c r="S1726" s="75" t="str">
        <f>VLOOKUP('[1]Cumul H'!$C1726,'[1]H S35'!$BE$9:$CU$60,33,FALSE)</f>
        <v/>
      </c>
      <c r="T1726" s="75" t="str">
        <f>VLOOKUP('[1]Cumul H'!$C1726,'[1]H S35'!$BE$9:$CU$60,35,FALSE)</f>
        <v/>
      </c>
      <c r="U1726" s="75" t="str">
        <f>VLOOKUP('[1]Cumul H'!$C1726,'[1]H S35'!$BE$9:$CU$60,36,FALSE)</f>
        <v/>
      </c>
      <c r="V1726" s="76" t="str">
        <f t="shared" si="263"/>
        <v/>
      </c>
      <c r="W1726" s="76" t="str" cm="1">
        <f t="array" ref="W1726">IFERROR(_xlfn.IFS(V1726="","",V1726=39,"",V1726&gt;39,V1726-39),"")</f>
        <v/>
      </c>
      <c r="X1726" s="76" t="str">
        <f t="shared" si="264"/>
        <v/>
      </c>
      <c r="Y1726" s="76" t="str">
        <f t="shared" si="265"/>
        <v/>
      </c>
      <c r="Z1726" s="76" t="str">
        <f t="shared" si="266"/>
        <v/>
      </c>
      <c r="AA1726" s="77" t="str">
        <f t="shared" si="267"/>
        <v/>
      </c>
      <c r="AB1726" s="76" t="str">
        <f t="shared" si="268"/>
        <v/>
      </c>
      <c r="AC1726" s="74" t="str">
        <f>VLOOKUP('[1]Cumul H'!$C1726,'[1]H S35'!$BE$9:$CU$60,37,FALSE)</f>
        <v/>
      </c>
      <c r="AD1726" s="74" t="str">
        <f>VLOOKUP('[1]Cumul H'!$C1726,'[1]H S35'!$BE$9:$CU$60,38,FALSE)</f>
        <v/>
      </c>
      <c r="AE1726" s="74" t="str">
        <f>VLOOKUP('[1]Cumul H'!$C1726,'[1]H S35'!$BE$9:$CU$60,39,FALSE)</f>
        <v/>
      </c>
      <c r="AF1726" s="74" t="str">
        <f>VLOOKUP('[1]Cumul H'!$C1726,'[1]H S35'!$BE$9:$CU$60,40,FALSE)</f>
        <v/>
      </c>
      <c r="AG1726" s="74" t="str">
        <f>VLOOKUP('[1]Cumul H'!$C1726,'[1]H S35'!$BE$9:$CU$60,41,FALSE)</f>
        <v/>
      </c>
      <c r="AH1726" s="74" t="str">
        <f>VLOOKUP('[1]Cumul H'!$C1726,'[1]H S35'!$BE$9:$CU$60,42,FALSE)</f>
        <v/>
      </c>
      <c r="AI1726" s="74">
        <f>SUM('[1]Cumul H'!$AE1726:$AH1726)</f>
        <v>0</v>
      </c>
      <c r="AJ1726" s="72" t="str" cm="1">
        <f t="array" ref="AJ1726">IF(E1726="INTERIM",_xlfn.IFS(J1726="NON",$AK$2,J1726="OUI",$AK$3),"")</f>
        <v/>
      </c>
      <c r="AK1726" s="68" t="str">
        <f t="shared" si="260"/>
        <v/>
      </c>
      <c r="AL1726" s="68" t="str">
        <f>IF(V1726="","",IF(V1726-Tableau3[[#This Row],[Heure sans Majoration]]&lt;0,0,V1726-Tableau3[[#This Row],[Heure sans Majoration]]))</f>
        <v/>
      </c>
      <c r="AM1726" s="68" t="str">
        <f t="shared" si="269"/>
        <v/>
      </c>
      <c r="AN1726" s="68" t="str">
        <f t="shared" si="261"/>
        <v/>
      </c>
      <c r="AO1726" s="68" t="str">
        <f t="shared" si="262"/>
        <v/>
      </c>
      <c r="AP1726" s="72" t="str">
        <f>IF(C1726="","",IF(F1726=0,"",(V1726*Tableau3[[#This Row],[Salaire Horaire]]*Tableau3[[#This Row],[Coef Multi]])))</f>
        <v/>
      </c>
      <c r="AQ1726" s="72" t="str">
        <f>IF(C1726="","",IF(F1726=0,"",(Tableau3[[#This Row],[Heure avec majoration]]*Tableau3[[#This Row],[Salaire Horaire]]*Tableau3[[#This Row],[Coef Multi]]*25%)))</f>
        <v/>
      </c>
    </row>
    <row r="1727" spans="2:43" ht="15" thickBot="1" x14ac:dyDescent="0.35">
      <c r="B1727" s="73" t="s">
        <v>117</v>
      </c>
      <c r="C1727" s="74" t="str">
        <f>IF('[1]H S35'!BE18="","",'[1]H S35'!BE18)</f>
        <v/>
      </c>
      <c r="D1727" s="74" t="str">
        <f>IF(C1727="","",VLOOKUP(C1727,[1]!Tableau1[#All],5,FALSE))</f>
        <v/>
      </c>
      <c r="E1727" s="74" t="str">
        <f>IF(C1727="","",VLOOKUP(C1727,[1]!Tableau1[#All],11,FALSE))</f>
        <v/>
      </c>
      <c r="F1727" s="74" t="str">
        <f>IFERROR(IF(C1727="","",VLOOKUP(C1727,[1]!Tableau1[#All],12,FALSE)),"")</f>
        <v/>
      </c>
      <c r="G1727" s="74" t="str">
        <f>IFERROR(IF(C1727="","",VLOOKUP(C1727,[1]!Tableau1[#All],6,FALSE)),"")</f>
        <v/>
      </c>
      <c r="H1727" s="74" t="str">
        <f>IFERROR(IF(C1727="","",VLOOKUP(C1727,[1]!Tableau1[#All],13,FALSE)),"")</f>
        <v/>
      </c>
      <c r="I1727" s="74" t="str">
        <f>IFERROR(IF(C1727="","",VLOOKUP(C1727,[1]!Tableau1[#All],14,FALSE)),"")</f>
        <v/>
      </c>
      <c r="J1727" s="74" t="str">
        <f>IFERROR(IF(C1727="","",VLOOKUP(C1727,[1]!Tableau1[#All],8,FALSE)),"")</f>
        <v/>
      </c>
      <c r="K1727" s="75" t="str">
        <f>VLOOKUP('[1]Cumul H'!$C1727,'[1]H S35'!$BE$9:$CU$60,6,FALSE)</f>
        <v/>
      </c>
      <c r="L1727" s="75" t="str">
        <f>VLOOKUP('[1]Cumul H'!$C1727,'[1]H S35'!$BE$9:$CU$60,10,FALSE)</f>
        <v/>
      </c>
      <c r="M1727" s="75" t="str">
        <f>VLOOKUP('[1]Cumul H'!$C1727,'[1]H S35'!$BE$9:$CU$60,14,FALSE)</f>
        <v/>
      </c>
      <c r="N1727" s="75" t="str">
        <f>VLOOKUP('[1]Cumul H'!$C1727,'[1]H S35'!$BE$9:$CU$60,18,FALSE)</f>
        <v/>
      </c>
      <c r="O1727" s="75" t="str">
        <f>VLOOKUP('[1]Cumul H'!$C1727,'[1]H S35'!$BE$9:$CU$60,22,FALSE)</f>
        <v/>
      </c>
      <c r="P1727" s="75" t="str">
        <f>VLOOKUP('[1]Cumul H'!$C1727,'[1]H S35'!$BE$9:$CU$60,26,FALSE)</f>
        <v/>
      </c>
      <c r="Q1727" s="75" t="str">
        <f>VLOOKUP('[1]Cumul H'!$C1727,'[1]H S35'!$BE$9:$CU$60,30,FALSE)</f>
        <v/>
      </c>
      <c r="R1727" s="75" t="str">
        <f>VLOOKUP('[1]Cumul H'!$C1727,'[1]H S35'!$BE$9:$CU$60,34,FALSE)</f>
        <v/>
      </c>
      <c r="S1727" s="75" t="str">
        <f>VLOOKUP('[1]Cumul H'!$C1727,'[1]H S35'!$BE$9:$CU$60,33,FALSE)</f>
        <v/>
      </c>
      <c r="T1727" s="75" t="str">
        <f>VLOOKUP('[1]Cumul H'!$C1727,'[1]H S35'!$BE$9:$CU$60,35,FALSE)</f>
        <v/>
      </c>
      <c r="U1727" s="75" t="str">
        <f>VLOOKUP('[1]Cumul H'!$C1727,'[1]H S35'!$BE$9:$CU$60,36,FALSE)</f>
        <v/>
      </c>
      <c r="V1727" s="76" t="str">
        <f t="shared" si="263"/>
        <v/>
      </c>
      <c r="W1727" s="76" t="str" cm="1">
        <f t="array" ref="W1727">IFERROR(_xlfn.IFS(V1727="","",V1727=39,"",V1727&gt;39,V1727-39),"")</f>
        <v/>
      </c>
      <c r="X1727" s="76" t="str">
        <f t="shared" si="264"/>
        <v/>
      </c>
      <c r="Y1727" s="76" t="str">
        <f t="shared" si="265"/>
        <v/>
      </c>
      <c r="Z1727" s="76" t="str">
        <f t="shared" si="266"/>
        <v/>
      </c>
      <c r="AA1727" s="77" t="str">
        <f t="shared" si="267"/>
        <v/>
      </c>
      <c r="AB1727" s="76" t="str">
        <f t="shared" si="268"/>
        <v/>
      </c>
      <c r="AC1727" s="74" t="str">
        <f>VLOOKUP('[1]Cumul H'!$C1727,'[1]H S35'!$BE$9:$CU$60,37,FALSE)</f>
        <v/>
      </c>
      <c r="AD1727" s="74" t="str">
        <f>VLOOKUP('[1]Cumul H'!$C1727,'[1]H S35'!$BE$9:$CU$60,38,FALSE)</f>
        <v/>
      </c>
      <c r="AE1727" s="74" t="str">
        <f>VLOOKUP('[1]Cumul H'!$C1727,'[1]H S35'!$BE$9:$CU$60,39,FALSE)</f>
        <v/>
      </c>
      <c r="AF1727" s="74" t="str">
        <f>VLOOKUP('[1]Cumul H'!$C1727,'[1]H S35'!$BE$9:$CU$60,40,FALSE)</f>
        <v/>
      </c>
      <c r="AG1727" s="74" t="str">
        <f>VLOOKUP('[1]Cumul H'!$C1727,'[1]H S35'!$BE$9:$CU$60,41,FALSE)</f>
        <v/>
      </c>
      <c r="AH1727" s="74" t="str">
        <f>VLOOKUP('[1]Cumul H'!$C1727,'[1]H S35'!$BE$9:$CU$60,42,FALSE)</f>
        <v/>
      </c>
      <c r="AI1727" s="74">
        <f>SUM('[1]Cumul H'!$AE1727:$AH1727)</f>
        <v>0</v>
      </c>
      <c r="AJ1727" s="78" t="str" cm="1">
        <f t="array" ref="AJ1727">IF(E1727="INTERIM",_xlfn.IFS(J1727="NON",$AK$2,J1727="OUI",$AK$3),"")</f>
        <v/>
      </c>
      <c r="AK1727" s="74" t="str">
        <f t="shared" si="260"/>
        <v/>
      </c>
      <c r="AL1727" s="74" t="str">
        <f>IF(V1727="","",IF(V1727-Tableau3[[#This Row],[Heure sans Majoration]]&lt;0,0,V1727-Tableau3[[#This Row],[Heure sans Majoration]]))</f>
        <v/>
      </c>
      <c r="AM1727" s="74" t="str">
        <f t="shared" si="269"/>
        <v/>
      </c>
      <c r="AN1727" s="74" t="str">
        <f t="shared" si="261"/>
        <v/>
      </c>
      <c r="AO1727" s="74" t="str">
        <f t="shared" si="262"/>
        <v/>
      </c>
      <c r="AP1727" s="78" t="str">
        <f>IF(C1727="","",IF(F1727=0,"",(V1727*Tableau3[[#This Row],[Salaire Horaire]]*Tableau3[[#This Row],[Coef Multi]])))</f>
        <v/>
      </c>
      <c r="AQ1727" s="78" t="str">
        <f>IF(C1727="","",IF(F1727=0,"",(Tableau3[[#This Row],[Heure avec majoration]]*Tableau3[[#This Row],[Salaire Horaire]]*Tableau3[[#This Row],[Coef Multi]]*25%)))</f>
        <v/>
      </c>
    </row>
    <row r="1728" spans="2:43" ht="15" thickTop="1" x14ac:dyDescent="0.3">
      <c r="B1728" s="73" t="s">
        <v>117</v>
      </c>
      <c r="C1728" s="74" t="str">
        <f>IF('[1]H S35'!BE19="","",'[1]H S35'!BE19)</f>
        <v/>
      </c>
      <c r="D1728" s="74" t="str">
        <f>IF(C1728="","",VLOOKUP(C1728,[1]!Tableau1[#All],5,FALSE))</f>
        <v/>
      </c>
      <c r="E1728" s="74" t="str">
        <f>IF(C1728="","",VLOOKUP(C1728,[1]!Tableau1[#All],11,FALSE))</f>
        <v/>
      </c>
      <c r="F1728" s="74" t="str">
        <f>IFERROR(IF(C1728="","",VLOOKUP(C1728,[1]!Tableau1[#All],12,FALSE)),"")</f>
        <v/>
      </c>
      <c r="G1728" s="74" t="str">
        <f>IFERROR(IF(C1728="","",VLOOKUP(C1728,[1]!Tableau1[#All],6,FALSE)),"")</f>
        <v/>
      </c>
      <c r="H1728" s="74" t="str">
        <f>IFERROR(IF(C1728="","",VLOOKUP(C1728,[1]!Tableau1[#All],13,FALSE)),"")</f>
        <v/>
      </c>
      <c r="I1728" s="74" t="str">
        <f>IFERROR(IF(C1728="","",VLOOKUP(C1728,[1]!Tableau1[#All],14,FALSE)),"")</f>
        <v/>
      </c>
      <c r="J1728" s="74" t="str">
        <f>IFERROR(IF(C1728="","",VLOOKUP(C1728,[1]!Tableau1[#All],8,FALSE)),"")</f>
        <v/>
      </c>
      <c r="K1728" s="75" t="str">
        <f>VLOOKUP('[1]Cumul H'!$C1728,'[1]H S35'!$BE$9:$CU$60,6,FALSE)</f>
        <v/>
      </c>
      <c r="L1728" s="75" t="str">
        <f>VLOOKUP('[1]Cumul H'!$C1728,'[1]H S35'!$BE$9:$CU$60,10,FALSE)</f>
        <v/>
      </c>
      <c r="M1728" s="75" t="str">
        <f>VLOOKUP('[1]Cumul H'!$C1728,'[1]H S35'!$BE$9:$CU$60,14,FALSE)</f>
        <v/>
      </c>
      <c r="N1728" s="75" t="str">
        <f>VLOOKUP('[1]Cumul H'!$C1728,'[1]H S35'!$BE$9:$CU$60,18,FALSE)</f>
        <v/>
      </c>
      <c r="O1728" s="75" t="str">
        <f>VLOOKUP('[1]Cumul H'!$C1728,'[1]H S35'!$BE$9:$CU$60,22,FALSE)</f>
        <v/>
      </c>
      <c r="P1728" s="75" t="str">
        <f>VLOOKUP('[1]Cumul H'!$C1728,'[1]H S35'!$BE$9:$CU$60,26,FALSE)</f>
        <v/>
      </c>
      <c r="Q1728" s="75" t="str">
        <f>VLOOKUP('[1]Cumul H'!$C1728,'[1]H S35'!$BE$9:$CU$60,30,FALSE)</f>
        <v/>
      </c>
      <c r="R1728" s="75" t="str">
        <f>VLOOKUP('[1]Cumul H'!$C1728,'[1]H S35'!$BE$9:$CU$60,34,FALSE)</f>
        <v/>
      </c>
      <c r="S1728" s="75" t="str">
        <f>VLOOKUP('[1]Cumul H'!$C1728,'[1]H S35'!$BE$9:$CU$60,33,FALSE)</f>
        <v/>
      </c>
      <c r="T1728" s="75" t="str">
        <f>VLOOKUP('[1]Cumul H'!$C1728,'[1]H S35'!$BE$9:$CU$60,35,FALSE)</f>
        <v/>
      </c>
      <c r="U1728" s="75" t="str">
        <f>VLOOKUP('[1]Cumul H'!$C1728,'[1]H S35'!$BE$9:$CU$60,36,FALSE)</f>
        <v/>
      </c>
      <c r="V1728" s="76" t="str">
        <f t="shared" si="263"/>
        <v/>
      </c>
      <c r="W1728" s="76" t="str" cm="1">
        <f t="array" ref="W1728">IFERROR(_xlfn.IFS(V1728="","",V1728=39,"",V1728&gt;39,V1728-39),"")</f>
        <v/>
      </c>
      <c r="X1728" s="76" t="str">
        <f t="shared" si="264"/>
        <v/>
      </c>
      <c r="Y1728" s="76" t="str">
        <f t="shared" si="265"/>
        <v/>
      </c>
      <c r="Z1728" s="76" t="str">
        <f t="shared" si="266"/>
        <v/>
      </c>
      <c r="AA1728" s="77" t="str">
        <f t="shared" si="267"/>
        <v/>
      </c>
      <c r="AB1728" s="76" t="str">
        <f t="shared" si="268"/>
        <v/>
      </c>
      <c r="AC1728" s="74" t="str">
        <f>VLOOKUP('[1]Cumul H'!$C1728,'[1]H S35'!$BE$9:$CU$60,37,FALSE)</f>
        <v/>
      </c>
      <c r="AD1728" s="74" t="str">
        <f>VLOOKUP('[1]Cumul H'!$C1728,'[1]H S35'!$BE$9:$CU$60,38,FALSE)</f>
        <v/>
      </c>
      <c r="AE1728" s="74" t="str">
        <f>VLOOKUP('[1]Cumul H'!$C1728,'[1]H S35'!$BE$9:$CU$60,39,FALSE)</f>
        <v/>
      </c>
      <c r="AF1728" s="74" t="str">
        <f>VLOOKUP('[1]Cumul H'!$C1728,'[1]H S35'!$BE$9:$CU$60,40,FALSE)</f>
        <v/>
      </c>
      <c r="AG1728" s="74" t="str">
        <f>VLOOKUP('[1]Cumul H'!$C1728,'[1]H S35'!$BE$9:$CU$60,41,FALSE)</f>
        <v/>
      </c>
      <c r="AH1728" s="74" t="str">
        <f>VLOOKUP('[1]Cumul H'!$C1728,'[1]H S35'!$BE$9:$CU$60,42,FALSE)</f>
        <v/>
      </c>
      <c r="AI1728" s="74">
        <f>SUM('[1]Cumul H'!$AE1728:$AH1728)</f>
        <v>0</v>
      </c>
      <c r="AJ1728" s="72" t="str" cm="1">
        <f t="array" ref="AJ1728">IF(E1728="INTERIM",_xlfn.IFS(J1728="NON",$AK$2,J1728="OUI",$AK$3),"")</f>
        <v/>
      </c>
      <c r="AK1728" s="68" t="str">
        <f t="shared" si="260"/>
        <v/>
      </c>
      <c r="AL1728" s="68" t="str">
        <f>IF(V1728="","",IF(V1728-Tableau3[[#This Row],[Heure sans Majoration]]&lt;0,0,V1728-Tableau3[[#This Row],[Heure sans Majoration]]))</f>
        <v/>
      </c>
      <c r="AM1728" s="68" t="str">
        <f t="shared" si="269"/>
        <v/>
      </c>
      <c r="AN1728" s="68" t="str">
        <f t="shared" si="261"/>
        <v/>
      </c>
      <c r="AO1728" s="68" t="str">
        <f t="shared" si="262"/>
        <v/>
      </c>
      <c r="AP1728" s="72" t="str">
        <f>IF(C1728="","",IF(F1728=0,"",(V1728*Tableau3[[#This Row],[Salaire Horaire]]*Tableau3[[#This Row],[Coef Multi]])))</f>
        <v/>
      </c>
      <c r="AQ1728" s="72" t="str">
        <f>IF(C1728="","",IF(F1728=0,"",(Tableau3[[#This Row],[Heure avec majoration]]*Tableau3[[#This Row],[Salaire Horaire]]*Tableau3[[#This Row],[Coef Multi]]*25%)))</f>
        <v/>
      </c>
    </row>
    <row r="1729" spans="2:43" ht="15" thickBot="1" x14ac:dyDescent="0.35">
      <c r="B1729" s="73" t="s">
        <v>117</v>
      </c>
      <c r="C1729" s="74" t="str">
        <f>IF('[1]H S35'!BE20="","",'[1]H S35'!BE20)</f>
        <v/>
      </c>
      <c r="D1729" s="74" t="str">
        <f>IF(C1729="","",VLOOKUP(C1729,[1]!Tableau1[#All],5,FALSE))</f>
        <v/>
      </c>
      <c r="E1729" s="74" t="str">
        <f>IF(C1729="","",VLOOKUP(C1729,[1]!Tableau1[#All],11,FALSE))</f>
        <v/>
      </c>
      <c r="F1729" s="74" t="str">
        <f>IFERROR(IF(C1729="","",VLOOKUP(C1729,[1]!Tableau1[#All],12,FALSE)),"")</f>
        <v/>
      </c>
      <c r="G1729" s="74" t="str">
        <f>IFERROR(IF(C1729="","",VLOOKUP(C1729,[1]!Tableau1[#All],6,FALSE)),"")</f>
        <v/>
      </c>
      <c r="H1729" s="74" t="str">
        <f>IFERROR(IF(C1729="","",VLOOKUP(C1729,[1]!Tableau1[#All],13,FALSE)),"")</f>
        <v/>
      </c>
      <c r="I1729" s="74" t="str">
        <f>IFERROR(IF(C1729="","",VLOOKUP(C1729,[1]!Tableau1[#All],14,FALSE)),"")</f>
        <v/>
      </c>
      <c r="J1729" s="74" t="str">
        <f>IFERROR(IF(C1729="","",VLOOKUP(C1729,[1]!Tableau1[#All],8,FALSE)),"")</f>
        <v/>
      </c>
      <c r="K1729" s="75" t="str">
        <f>VLOOKUP('[1]Cumul H'!$C1729,'[1]H S35'!$BE$9:$CU$60,6,FALSE)</f>
        <v/>
      </c>
      <c r="L1729" s="75" t="str">
        <f>VLOOKUP('[1]Cumul H'!$C1729,'[1]H S35'!$BE$9:$CU$60,10,FALSE)</f>
        <v/>
      </c>
      <c r="M1729" s="75" t="str">
        <f>VLOOKUP('[1]Cumul H'!$C1729,'[1]H S35'!$BE$9:$CU$60,14,FALSE)</f>
        <v/>
      </c>
      <c r="N1729" s="75" t="str">
        <f>VLOOKUP('[1]Cumul H'!$C1729,'[1]H S35'!$BE$9:$CU$60,18,FALSE)</f>
        <v/>
      </c>
      <c r="O1729" s="75" t="str">
        <f>VLOOKUP('[1]Cumul H'!$C1729,'[1]H S35'!$BE$9:$CU$60,22,FALSE)</f>
        <v/>
      </c>
      <c r="P1729" s="75" t="str">
        <f>VLOOKUP('[1]Cumul H'!$C1729,'[1]H S35'!$BE$9:$CU$60,26,FALSE)</f>
        <v/>
      </c>
      <c r="Q1729" s="75" t="str">
        <f>VLOOKUP('[1]Cumul H'!$C1729,'[1]H S35'!$BE$9:$CU$60,30,FALSE)</f>
        <v/>
      </c>
      <c r="R1729" s="75" t="str">
        <f>VLOOKUP('[1]Cumul H'!$C1729,'[1]H S35'!$BE$9:$CU$60,34,FALSE)</f>
        <v/>
      </c>
      <c r="S1729" s="75" t="str">
        <f>VLOOKUP('[1]Cumul H'!$C1729,'[1]H S35'!$BE$9:$CU$60,33,FALSE)</f>
        <v/>
      </c>
      <c r="T1729" s="75" t="str">
        <f>VLOOKUP('[1]Cumul H'!$C1729,'[1]H S35'!$BE$9:$CU$60,35,FALSE)</f>
        <v/>
      </c>
      <c r="U1729" s="75" t="str">
        <f>VLOOKUP('[1]Cumul H'!$C1729,'[1]H S35'!$BE$9:$CU$60,36,FALSE)</f>
        <v/>
      </c>
      <c r="V1729" s="76" t="str">
        <f t="shared" si="263"/>
        <v/>
      </c>
      <c r="W1729" s="76" t="str" cm="1">
        <f t="array" ref="W1729">IFERROR(_xlfn.IFS(V1729="","",V1729=39,"",V1729&gt;39,V1729-39),"")</f>
        <v/>
      </c>
      <c r="X1729" s="76" t="str">
        <f t="shared" si="264"/>
        <v/>
      </c>
      <c r="Y1729" s="76" t="str">
        <f t="shared" si="265"/>
        <v/>
      </c>
      <c r="Z1729" s="76" t="str">
        <f t="shared" si="266"/>
        <v/>
      </c>
      <c r="AA1729" s="77" t="str">
        <f t="shared" si="267"/>
        <v/>
      </c>
      <c r="AB1729" s="76" t="str">
        <f t="shared" si="268"/>
        <v/>
      </c>
      <c r="AC1729" s="74" t="str">
        <f>VLOOKUP('[1]Cumul H'!$C1729,'[1]H S35'!$BE$9:$CU$60,37,FALSE)</f>
        <v/>
      </c>
      <c r="AD1729" s="74" t="str">
        <f>VLOOKUP('[1]Cumul H'!$C1729,'[1]H S35'!$BE$9:$CU$60,38,FALSE)</f>
        <v/>
      </c>
      <c r="AE1729" s="74" t="str">
        <f>VLOOKUP('[1]Cumul H'!$C1729,'[1]H S35'!$BE$9:$CU$60,39,FALSE)</f>
        <v/>
      </c>
      <c r="AF1729" s="74" t="str">
        <f>VLOOKUP('[1]Cumul H'!$C1729,'[1]H S35'!$BE$9:$CU$60,40,FALSE)</f>
        <v/>
      </c>
      <c r="AG1729" s="74" t="str">
        <f>VLOOKUP('[1]Cumul H'!$C1729,'[1]H S35'!$BE$9:$CU$60,41,FALSE)</f>
        <v/>
      </c>
      <c r="AH1729" s="74" t="str">
        <f>VLOOKUP('[1]Cumul H'!$C1729,'[1]H S35'!$BE$9:$CU$60,42,FALSE)</f>
        <v/>
      </c>
      <c r="AI1729" s="74">
        <f>SUM('[1]Cumul H'!$AE1729:$AH1729)</f>
        <v>0</v>
      </c>
      <c r="AJ1729" s="78" t="str" cm="1">
        <f t="array" ref="AJ1729">IF(E1729="INTERIM",_xlfn.IFS(J1729="NON",$AK$2,J1729="OUI",$AK$3),"")</f>
        <v/>
      </c>
      <c r="AK1729" s="74" t="str">
        <f t="shared" si="260"/>
        <v/>
      </c>
      <c r="AL1729" s="74" t="str">
        <f>IF(V1729="","",IF(V1729-Tableau3[[#This Row],[Heure sans Majoration]]&lt;0,0,V1729-Tableau3[[#This Row],[Heure sans Majoration]]))</f>
        <v/>
      </c>
      <c r="AM1729" s="74" t="str">
        <f t="shared" si="269"/>
        <v/>
      </c>
      <c r="AN1729" s="74" t="str">
        <f t="shared" si="261"/>
        <v/>
      </c>
      <c r="AO1729" s="74" t="str">
        <f t="shared" si="262"/>
        <v/>
      </c>
      <c r="AP1729" s="78" t="str">
        <f>IF(C1729="","",IF(F1729=0,"",(V1729*Tableau3[[#This Row],[Salaire Horaire]]*Tableau3[[#This Row],[Coef Multi]])))</f>
        <v/>
      </c>
      <c r="AQ1729" s="78" t="str">
        <f>IF(C1729="","",IF(F1729=0,"",(Tableau3[[#This Row],[Heure avec majoration]]*Tableau3[[#This Row],[Salaire Horaire]]*Tableau3[[#This Row],[Coef Multi]]*25%)))</f>
        <v/>
      </c>
    </row>
    <row r="1730" spans="2:43" ht="15" thickTop="1" x14ac:dyDescent="0.3">
      <c r="B1730" s="73" t="s">
        <v>117</v>
      </c>
      <c r="C1730" s="74" t="str">
        <f>IF('[1]H S35'!BE21="","",'[1]H S35'!BE21)</f>
        <v/>
      </c>
      <c r="D1730" s="74" t="str">
        <f>IF(C1730="","",VLOOKUP(C1730,[1]!Tableau1[#All],5,FALSE))</f>
        <v/>
      </c>
      <c r="E1730" s="74" t="str">
        <f>IF(C1730="","",VLOOKUP(C1730,[1]!Tableau1[#All],11,FALSE))</f>
        <v/>
      </c>
      <c r="F1730" s="74" t="str">
        <f>IFERROR(IF(C1730="","",VLOOKUP(C1730,[1]!Tableau1[#All],12,FALSE)),"")</f>
        <v/>
      </c>
      <c r="G1730" s="74" t="str">
        <f>IFERROR(IF(C1730="","",VLOOKUP(C1730,[1]!Tableau1[#All],6,FALSE)),"")</f>
        <v/>
      </c>
      <c r="H1730" s="74" t="str">
        <f>IFERROR(IF(C1730="","",VLOOKUP(C1730,[1]!Tableau1[#All],13,FALSE)),"")</f>
        <v/>
      </c>
      <c r="I1730" s="74" t="str">
        <f>IFERROR(IF(C1730="","",VLOOKUP(C1730,[1]!Tableau1[#All],14,FALSE)),"")</f>
        <v/>
      </c>
      <c r="J1730" s="74" t="str">
        <f>IFERROR(IF(C1730="","",VLOOKUP(C1730,[1]!Tableau1[#All],8,FALSE)),"")</f>
        <v/>
      </c>
      <c r="K1730" s="75" t="str">
        <f>VLOOKUP('[1]Cumul H'!$C1730,'[1]H S35'!$BE$9:$CU$60,6,FALSE)</f>
        <v/>
      </c>
      <c r="L1730" s="75" t="str">
        <f>VLOOKUP('[1]Cumul H'!$C1730,'[1]H S35'!$BE$9:$CU$60,10,FALSE)</f>
        <v/>
      </c>
      <c r="M1730" s="75" t="str">
        <f>VLOOKUP('[1]Cumul H'!$C1730,'[1]H S35'!$BE$9:$CU$60,14,FALSE)</f>
        <v/>
      </c>
      <c r="N1730" s="75" t="str">
        <f>VLOOKUP('[1]Cumul H'!$C1730,'[1]H S35'!$BE$9:$CU$60,18,FALSE)</f>
        <v/>
      </c>
      <c r="O1730" s="75" t="str">
        <f>VLOOKUP('[1]Cumul H'!$C1730,'[1]H S35'!$BE$9:$CU$60,22,FALSE)</f>
        <v/>
      </c>
      <c r="P1730" s="75" t="str">
        <f>VLOOKUP('[1]Cumul H'!$C1730,'[1]H S35'!$BE$9:$CU$60,26,FALSE)</f>
        <v/>
      </c>
      <c r="Q1730" s="75" t="str">
        <f>VLOOKUP('[1]Cumul H'!$C1730,'[1]H S35'!$BE$9:$CU$60,30,FALSE)</f>
        <v/>
      </c>
      <c r="R1730" s="75" t="str">
        <f>VLOOKUP('[1]Cumul H'!$C1730,'[1]H S35'!$BE$9:$CU$60,34,FALSE)</f>
        <v/>
      </c>
      <c r="S1730" s="75" t="str">
        <f>VLOOKUP('[1]Cumul H'!$C1730,'[1]H S35'!$BE$9:$CU$60,33,FALSE)</f>
        <v/>
      </c>
      <c r="T1730" s="75" t="str">
        <f>VLOOKUP('[1]Cumul H'!$C1730,'[1]H S35'!$BE$9:$CU$60,35,FALSE)</f>
        <v/>
      </c>
      <c r="U1730" s="75" t="str">
        <f>VLOOKUP('[1]Cumul H'!$C1730,'[1]H S35'!$BE$9:$CU$60,36,FALSE)</f>
        <v/>
      </c>
      <c r="V1730" s="76" t="str">
        <f t="shared" si="263"/>
        <v/>
      </c>
      <c r="W1730" s="76" t="str" cm="1">
        <f t="array" ref="W1730">IFERROR(_xlfn.IFS(V1730="","",V1730=39,"",V1730&gt;39,V1730-39),"")</f>
        <v/>
      </c>
      <c r="X1730" s="76" t="str">
        <f t="shared" si="264"/>
        <v/>
      </c>
      <c r="Y1730" s="76" t="str">
        <f t="shared" si="265"/>
        <v/>
      </c>
      <c r="Z1730" s="76" t="str">
        <f t="shared" si="266"/>
        <v/>
      </c>
      <c r="AA1730" s="77" t="str">
        <f t="shared" si="267"/>
        <v/>
      </c>
      <c r="AB1730" s="76" t="str">
        <f t="shared" si="268"/>
        <v/>
      </c>
      <c r="AC1730" s="74" t="str">
        <f>VLOOKUP('[1]Cumul H'!$C1730,'[1]H S35'!$BE$9:$CU$60,37,FALSE)</f>
        <v/>
      </c>
      <c r="AD1730" s="74" t="str">
        <f>VLOOKUP('[1]Cumul H'!$C1730,'[1]H S35'!$BE$9:$CU$60,38,FALSE)</f>
        <v/>
      </c>
      <c r="AE1730" s="74" t="str">
        <f>VLOOKUP('[1]Cumul H'!$C1730,'[1]H S35'!$BE$9:$CU$60,39,FALSE)</f>
        <v/>
      </c>
      <c r="AF1730" s="74" t="str">
        <f>VLOOKUP('[1]Cumul H'!$C1730,'[1]H S35'!$BE$9:$CU$60,40,FALSE)</f>
        <v/>
      </c>
      <c r="AG1730" s="74" t="str">
        <f>VLOOKUP('[1]Cumul H'!$C1730,'[1]H S35'!$BE$9:$CU$60,41,FALSE)</f>
        <v/>
      </c>
      <c r="AH1730" s="74" t="str">
        <f>VLOOKUP('[1]Cumul H'!$C1730,'[1]H S35'!$BE$9:$CU$60,42,FALSE)</f>
        <v/>
      </c>
      <c r="AI1730" s="74">
        <f>SUM('[1]Cumul H'!$AE1730:$AH1730)</f>
        <v>0</v>
      </c>
      <c r="AJ1730" s="72" t="str" cm="1">
        <f t="array" ref="AJ1730">IF(E1730="INTERIM",_xlfn.IFS(J1730="NON",$AK$2,J1730="OUI",$AK$3),"")</f>
        <v/>
      </c>
      <c r="AK1730" s="68" t="str">
        <f t="shared" si="260"/>
        <v/>
      </c>
      <c r="AL1730" s="68" t="str">
        <f>IF(V1730="","",IF(V1730-Tableau3[[#This Row],[Heure sans Majoration]]&lt;0,0,V1730-Tableau3[[#This Row],[Heure sans Majoration]]))</f>
        <v/>
      </c>
      <c r="AM1730" s="68" t="str">
        <f t="shared" si="269"/>
        <v/>
      </c>
      <c r="AN1730" s="68" t="str">
        <f t="shared" si="261"/>
        <v/>
      </c>
      <c r="AO1730" s="68" t="str">
        <f t="shared" si="262"/>
        <v/>
      </c>
      <c r="AP1730" s="72" t="str">
        <f>IF(C1730="","",IF(F1730=0,"",(V1730*Tableau3[[#This Row],[Salaire Horaire]]*Tableau3[[#This Row],[Coef Multi]])))</f>
        <v/>
      </c>
      <c r="AQ1730" s="72" t="str">
        <f>IF(C1730="","",IF(F1730=0,"",(Tableau3[[#This Row],[Heure avec majoration]]*Tableau3[[#This Row],[Salaire Horaire]]*Tableau3[[#This Row],[Coef Multi]]*25%)))</f>
        <v/>
      </c>
    </row>
    <row r="1731" spans="2:43" ht="15" thickBot="1" x14ac:dyDescent="0.35">
      <c r="B1731" s="73" t="s">
        <v>117</v>
      </c>
      <c r="C1731" s="74" t="str">
        <f>IF('[1]H S35'!BE22="","",'[1]H S35'!BE22)</f>
        <v/>
      </c>
      <c r="D1731" s="74" t="str">
        <f>IF(C1731="","",VLOOKUP(C1731,[1]!Tableau1[#All],5,FALSE))</f>
        <v/>
      </c>
      <c r="E1731" s="74" t="str">
        <f>IF(C1731="","",VLOOKUP(C1731,[1]!Tableau1[#All],11,FALSE))</f>
        <v/>
      </c>
      <c r="F1731" s="74" t="str">
        <f>IFERROR(IF(C1731="","",VLOOKUP(C1731,[1]!Tableau1[#All],12,FALSE)),"")</f>
        <v/>
      </c>
      <c r="G1731" s="74" t="str">
        <f>IFERROR(IF(C1731="","",VLOOKUP(C1731,[1]!Tableau1[#All],6,FALSE)),"")</f>
        <v/>
      </c>
      <c r="H1731" s="74" t="str">
        <f>IFERROR(IF(C1731="","",VLOOKUP(C1731,[1]!Tableau1[#All],13,FALSE)),"")</f>
        <v/>
      </c>
      <c r="I1731" s="74" t="str">
        <f>IFERROR(IF(C1731="","",VLOOKUP(C1731,[1]!Tableau1[#All],14,FALSE)),"")</f>
        <v/>
      </c>
      <c r="J1731" s="74" t="str">
        <f>IFERROR(IF(C1731="","",VLOOKUP(C1731,[1]!Tableau1[#All],8,FALSE)),"")</f>
        <v/>
      </c>
      <c r="K1731" s="75" t="str">
        <f>VLOOKUP('[1]Cumul H'!$C1731,'[1]H S35'!$BE$9:$CU$60,6,FALSE)</f>
        <v/>
      </c>
      <c r="L1731" s="75" t="str">
        <f>VLOOKUP('[1]Cumul H'!$C1731,'[1]H S35'!$BE$9:$CU$60,10,FALSE)</f>
        <v/>
      </c>
      <c r="M1731" s="75" t="str">
        <f>VLOOKUP('[1]Cumul H'!$C1731,'[1]H S35'!$BE$9:$CU$60,14,FALSE)</f>
        <v/>
      </c>
      <c r="N1731" s="75" t="str">
        <f>VLOOKUP('[1]Cumul H'!$C1731,'[1]H S35'!$BE$9:$CU$60,18,FALSE)</f>
        <v/>
      </c>
      <c r="O1731" s="75" t="str">
        <f>VLOOKUP('[1]Cumul H'!$C1731,'[1]H S35'!$BE$9:$CU$60,22,FALSE)</f>
        <v/>
      </c>
      <c r="P1731" s="75" t="str">
        <f>VLOOKUP('[1]Cumul H'!$C1731,'[1]H S35'!$BE$9:$CU$60,26,FALSE)</f>
        <v/>
      </c>
      <c r="Q1731" s="75" t="str">
        <f>VLOOKUP('[1]Cumul H'!$C1731,'[1]H S35'!$BE$9:$CU$60,30,FALSE)</f>
        <v/>
      </c>
      <c r="R1731" s="75" t="str">
        <f>VLOOKUP('[1]Cumul H'!$C1731,'[1]H S35'!$BE$9:$CU$60,34,FALSE)</f>
        <v/>
      </c>
      <c r="S1731" s="75" t="str">
        <f>VLOOKUP('[1]Cumul H'!$C1731,'[1]H S35'!$BE$9:$CU$60,33,FALSE)</f>
        <v/>
      </c>
      <c r="T1731" s="75" t="str">
        <f>VLOOKUP('[1]Cumul H'!$C1731,'[1]H S35'!$BE$9:$CU$60,35,FALSE)</f>
        <v/>
      </c>
      <c r="U1731" s="75" t="str">
        <f>VLOOKUP('[1]Cumul H'!$C1731,'[1]H S35'!$BE$9:$CU$60,36,FALSE)</f>
        <v/>
      </c>
      <c r="V1731" s="76" t="str">
        <f t="shared" si="263"/>
        <v/>
      </c>
      <c r="W1731" s="76" t="str" cm="1">
        <f t="array" ref="W1731">IFERROR(_xlfn.IFS(V1731="","",V1731=39,"",V1731&gt;39,V1731-39),"")</f>
        <v/>
      </c>
      <c r="X1731" s="76" t="str">
        <f t="shared" si="264"/>
        <v/>
      </c>
      <c r="Y1731" s="76" t="str">
        <f t="shared" si="265"/>
        <v/>
      </c>
      <c r="Z1731" s="76" t="str">
        <f t="shared" si="266"/>
        <v/>
      </c>
      <c r="AA1731" s="77" t="str">
        <f t="shared" si="267"/>
        <v/>
      </c>
      <c r="AB1731" s="76" t="str">
        <f t="shared" si="268"/>
        <v/>
      </c>
      <c r="AC1731" s="74" t="str">
        <f>VLOOKUP('[1]Cumul H'!$C1731,'[1]H S35'!$BE$9:$CU$60,37,FALSE)</f>
        <v/>
      </c>
      <c r="AD1731" s="74" t="str">
        <f>VLOOKUP('[1]Cumul H'!$C1731,'[1]H S35'!$BE$9:$CU$60,38,FALSE)</f>
        <v/>
      </c>
      <c r="AE1731" s="74" t="str">
        <f>VLOOKUP('[1]Cumul H'!$C1731,'[1]H S35'!$BE$9:$CU$60,39,FALSE)</f>
        <v/>
      </c>
      <c r="AF1731" s="74" t="str">
        <f>VLOOKUP('[1]Cumul H'!$C1731,'[1]H S35'!$BE$9:$CU$60,40,FALSE)</f>
        <v/>
      </c>
      <c r="AG1731" s="74" t="str">
        <f>VLOOKUP('[1]Cumul H'!$C1731,'[1]H S35'!$BE$9:$CU$60,41,FALSE)</f>
        <v/>
      </c>
      <c r="AH1731" s="74" t="str">
        <f>VLOOKUP('[1]Cumul H'!$C1731,'[1]H S35'!$BE$9:$CU$60,42,FALSE)</f>
        <v/>
      </c>
      <c r="AI1731" s="74">
        <f>SUM('[1]Cumul H'!$AE1731:$AH1731)</f>
        <v>0</v>
      </c>
      <c r="AJ1731" s="78" t="str" cm="1">
        <f t="array" ref="AJ1731">IF(E1731="INTERIM",_xlfn.IFS(J1731="NON",$AK$2,J1731="OUI",$AK$3),"")</f>
        <v/>
      </c>
      <c r="AK1731" s="74" t="str">
        <f t="shared" si="260"/>
        <v/>
      </c>
      <c r="AL1731" s="74" t="str">
        <f>IF(V1731="","",IF(V1731-Tableau3[[#This Row],[Heure sans Majoration]]&lt;0,0,V1731-Tableau3[[#This Row],[Heure sans Majoration]]))</f>
        <v/>
      </c>
      <c r="AM1731" s="74" t="str">
        <f t="shared" si="269"/>
        <v/>
      </c>
      <c r="AN1731" s="74" t="str">
        <f t="shared" si="261"/>
        <v/>
      </c>
      <c r="AO1731" s="74" t="str">
        <f t="shared" si="262"/>
        <v/>
      </c>
      <c r="AP1731" s="78" t="str">
        <f>IF(C1731="","",IF(F1731=0,"",(V1731*Tableau3[[#This Row],[Salaire Horaire]]*Tableau3[[#This Row],[Coef Multi]])))</f>
        <v/>
      </c>
      <c r="AQ1731" s="78" t="str">
        <f>IF(C1731="","",IF(F1731=0,"",(Tableau3[[#This Row],[Heure avec majoration]]*Tableau3[[#This Row],[Salaire Horaire]]*Tableau3[[#This Row],[Coef Multi]]*25%)))</f>
        <v/>
      </c>
    </row>
    <row r="1732" spans="2:43" ht="15" thickTop="1" x14ac:dyDescent="0.3">
      <c r="B1732" s="73" t="s">
        <v>117</v>
      </c>
      <c r="C1732" s="74" t="str">
        <f>IF('[1]H S35'!BE23="","",'[1]H S35'!BE23)</f>
        <v/>
      </c>
      <c r="D1732" s="74" t="str">
        <f>IF(C1732="","",VLOOKUP(C1732,[1]!Tableau1[#All],5,FALSE))</f>
        <v/>
      </c>
      <c r="E1732" s="74" t="str">
        <f>IF(C1732="","",VLOOKUP(C1732,[1]!Tableau1[#All],11,FALSE))</f>
        <v/>
      </c>
      <c r="F1732" s="74" t="str">
        <f>IFERROR(IF(C1732="","",VLOOKUP(C1732,[1]!Tableau1[#All],12,FALSE)),"")</f>
        <v/>
      </c>
      <c r="G1732" s="74" t="str">
        <f>IFERROR(IF(C1732="","",VLOOKUP(C1732,[1]!Tableau1[#All],6,FALSE)),"")</f>
        <v/>
      </c>
      <c r="H1732" s="74" t="str">
        <f>IFERROR(IF(C1732="","",VLOOKUP(C1732,[1]!Tableau1[#All],13,FALSE)),"")</f>
        <v/>
      </c>
      <c r="I1732" s="74" t="str">
        <f>IFERROR(IF(C1732="","",VLOOKUP(C1732,[1]!Tableau1[#All],14,FALSE)),"")</f>
        <v/>
      </c>
      <c r="J1732" s="74" t="str">
        <f>IFERROR(IF(C1732="","",VLOOKUP(C1732,[1]!Tableau1[#All],8,FALSE)),"")</f>
        <v/>
      </c>
      <c r="K1732" s="75" t="str">
        <f>VLOOKUP('[1]Cumul H'!$C1732,'[1]H S35'!$BE$9:$CU$60,6,FALSE)</f>
        <v/>
      </c>
      <c r="L1732" s="75" t="str">
        <f>VLOOKUP('[1]Cumul H'!$C1732,'[1]H S35'!$BE$9:$CU$60,10,FALSE)</f>
        <v/>
      </c>
      <c r="M1732" s="75" t="str">
        <f>VLOOKUP('[1]Cumul H'!$C1732,'[1]H S35'!$BE$9:$CU$60,14,FALSE)</f>
        <v/>
      </c>
      <c r="N1732" s="75" t="str">
        <f>VLOOKUP('[1]Cumul H'!$C1732,'[1]H S35'!$BE$9:$CU$60,18,FALSE)</f>
        <v/>
      </c>
      <c r="O1732" s="75" t="str">
        <f>VLOOKUP('[1]Cumul H'!$C1732,'[1]H S35'!$BE$9:$CU$60,22,FALSE)</f>
        <v/>
      </c>
      <c r="P1732" s="75" t="str">
        <f>VLOOKUP('[1]Cumul H'!$C1732,'[1]H S35'!$BE$9:$CU$60,26,FALSE)</f>
        <v/>
      </c>
      <c r="Q1732" s="75" t="str">
        <f>VLOOKUP('[1]Cumul H'!$C1732,'[1]H S35'!$BE$9:$CU$60,30,FALSE)</f>
        <v/>
      </c>
      <c r="R1732" s="75" t="str">
        <f>VLOOKUP('[1]Cumul H'!$C1732,'[1]H S35'!$BE$9:$CU$60,34,FALSE)</f>
        <v/>
      </c>
      <c r="S1732" s="75" t="str">
        <f>VLOOKUP('[1]Cumul H'!$C1732,'[1]H S35'!$BE$9:$CU$60,33,FALSE)</f>
        <v/>
      </c>
      <c r="T1732" s="75" t="str">
        <f>VLOOKUP('[1]Cumul H'!$C1732,'[1]H S35'!$BE$9:$CU$60,35,FALSE)</f>
        <v/>
      </c>
      <c r="U1732" s="75" t="str">
        <f>VLOOKUP('[1]Cumul H'!$C1732,'[1]H S35'!$BE$9:$CU$60,36,FALSE)</f>
        <v/>
      </c>
      <c r="V1732" s="76" t="str">
        <f t="shared" si="263"/>
        <v/>
      </c>
      <c r="W1732" s="76" t="str" cm="1">
        <f t="array" ref="W1732">IFERROR(_xlfn.IFS(V1732="","",V1732=39,"",V1732&gt;39,V1732-39),"")</f>
        <v/>
      </c>
      <c r="X1732" s="76" t="str">
        <f t="shared" si="264"/>
        <v/>
      </c>
      <c r="Y1732" s="76" t="str">
        <f t="shared" si="265"/>
        <v/>
      </c>
      <c r="Z1732" s="76" t="str">
        <f t="shared" si="266"/>
        <v/>
      </c>
      <c r="AA1732" s="77" t="str">
        <f t="shared" si="267"/>
        <v/>
      </c>
      <c r="AB1732" s="76" t="str">
        <f t="shared" si="268"/>
        <v/>
      </c>
      <c r="AC1732" s="74" t="str">
        <f>VLOOKUP('[1]Cumul H'!$C1732,'[1]H S35'!$BE$9:$CU$60,37,FALSE)</f>
        <v/>
      </c>
      <c r="AD1732" s="74" t="str">
        <f>VLOOKUP('[1]Cumul H'!$C1732,'[1]H S35'!$BE$9:$CU$60,38,FALSE)</f>
        <v/>
      </c>
      <c r="AE1732" s="74" t="str">
        <f>VLOOKUP('[1]Cumul H'!$C1732,'[1]H S35'!$BE$9:$CU$60,39,FALSE)</f>
        <v/>
      </c>
      <c r="AF1732" s="74" t="str">
        <f>VLOOKUP('[1]Cumul H'!$C1732,'[1]H S35'!$BE$9:$CU$60,40,FALSE)</f>
        <v/>
      </c>
      <c r="AG1732" s="74" t="str">
        <f>VLOOKUP('[1]Cumul H'!$C1732,'[1]H S35'!$BE$9:$CU$60,41,FALSE)</f>
        <v/>
      </c>
      <c r="AH1732" s="74" t="str">
        <f>VLOOKUP('[1]Cumul H'!$C1732,'[1]H S35'!$BE$9:$CU$60,42,FALSE)</f>
        <v/>
      </c>
      <c r="AI1732" s="74">
        <f>SUM('[1]Cumul H'!$AE1732:$AH1732)</f>
        <v>0</v>
      </c>
      <c r="AJ1732" s="72" t="str" cm="1">
        <f t="array" ref="AJ1732">IF(E1732="INTERIM",_xlfn.IFS(J1732="NON",$AK$2,J1732="OUI",$AK$3),"")</f>
        <v/>
      </c>
      <c r="AK1732" s="68" t="str">
        <f t="shared" si="260"/>
        <v/>
      </c>
      <c r="AL1732" s="68" t="str">
        <f>IF(V1732="","",IF(V1732-Tableau3[[#This Row],[Heure sans Majoration]]&lt;0,0,V1732-Tableau3[[#This Row],[Heure sans Majoration]]))</f>
        <v/>
      </c>
      <c r="AM1732" s="68" t="str">
        <f t="shared" si="269"/>
        <v/>
      </c>
      <c r="AN1732" s="68" t="str">
        <f t="shared" si="261"/>
        <v/>
      </c>
      <c r="AO1732" s="68" t="str">
        <f t="shared" si="262"/>
        <v/>
      </c>
      <c r="AP1732" s="72" t="str">
        <f>IF(C1732="","",IF(F1732=0,"",(V1732*Tableau3[[#This Row],[Salaire Horaire]]*Tableau3[[#This Row],[Coef Multi]])))</f>
        <v/>
      </c>
      <c r="AQ1732" s="72" t="str">
        <f>IF(C1732="","",IF(F1732=0,"",(Tableau3[[#This Row],[Heure avec majoration]]*Tableau3[[#This Row],[Salaire Horaire]]*Tableau3[[#This Row],[Coef Multi]]*25%)))</f>
        <v/>
      </c>
    </row>
    <row r="1733" spans="2:43" ht="15" thickBot="1" x14ac:dyDescent="0.35">
      <c r="B1733" s="73" t="s">
        <v>117</v>
      </c>
      <c r="C1733" s="74" t="str">
        <f>IF('[1]H S35'!BE24="","",'[1]H S35'!BE24)</f>
        <v/>
      </c>
      <c r="D1733" s="74" t="str">
        <f>IF(C1733="","",VLOOKUP(C1733,[1]!Tableau1[#All],5,FALSE))</f>
        <v/>
      </c>
      <c r="E1733" s="74" t="str">
        <f>IF(C1733="","",VLOOKUP(C1733,[1]!Tableau1[#All],11,FALSE))</f>
        <v/>
      </c>
      <c r="F1733" s="74" t="str">
        <f>IFERROR(IF(C1733="","",VLOOKUP(C1733,[1]!Tableau1[#All],12,FALSE)),"")</f>
        <v/>
      </c>
      <c r="G1733" s="74" t="str">
        <f>IFERROR(IF(C1733="","",VLOOKUP(C1733,[1]!Tableau1[#All],6,FALSE)),"")</f>
        <v/>
      </c>
      <c r="H1733" s="74" t="str">
        <f>IFERROR(IF(C1733="","",VLOOKUP(C1733,[1]!Tableau1[#All],13,FALSE)),"")</f>
        <v/>
      </c>
      <c r="I1733" s="74" t="str">
        <f>IFERROR(IF(C1733="","",VLOOKUP(C1733,[1]!Tableau1[#All],14,FALSE)),"")</f>
        <v/>
      </c>
      <c r="J1733" s="74" t="str">
        <f>IFERROR(IF(C1733="","",VLOOKUP(C1733,[1]!Tableau1[#All],8,FALSE)),"")</f>
        <v/>
      </c>
      <c r="K1733" s="75" t="str">
        <f>VLOOKUP('[1]Cumul H'!$C1733,'[1]H S35'!$BE$9:$CU$60,6,FALSE)</f>
        <v/>
      </c>
      <c r="L1733" s="75" t="str">
        <f>VLOOKUP('[1]Cumul H'!$C1733,'[1]H S35'!$BE$9:$CU$60,10,FALSE)</f>
        <v/>
      </c>
      <c r="M1733" s="75" t="str">
        <f>VLOOKUP('[1]Cumul H'!$C1733,'[1]H S35'!$BE$9:$CU$60,14,FALSE)</f>
        <v/>
      </c>
      <c r="N1733" s="75" t="str">
        <f>VLOOKUP('[1]Cumul H'!$C1733,'[1]H S35'!$BE$9:$CU$60,18,FALSE)</f>
        <v/>
      </c>
      <c r="O1733" s="75" t="str">
        <f>VLOOKUP('[1]Cumul H'!$C1733,'[1]H S35'!$BE$9:$CU$60,22,FALSE)</f>
        <v/>
      </c>
      <c r="P1733" s="75" t="str">
        <f>VLOOKUP('[1]Cumul H'!$C1733,'[1]H S35'!$BE$9:$CU$60,26,FALSE)</f>
        <v/>
      </c>
      <c r="Q1733" s="75" t="str">
        <f>VLOOKUP('[1]Cumul H'!$C1733,'[1]H S35'!$BE$9:$CU$60,30,FALSE)</f>
        <v/>
      </c>
      <c r="R1733" s="75" t="str">
        <f>VLOOKUP('[1]Cumul H'!$C1733,'[1]H S35'!$BE$9:$CU$60,34,FALSE)</f>
        <v/>
      </c>
      <c r="S1733" s="75" t="str">
        <f>VLOOKUP('[1]Cumul H'!$C1733,'[1]H S35'!$BE$9:$CU$60,33,FALSE)</f>
        <v/>
      </c>
      <c r="T1733" s="75" t="str">
        <f>VLOOKUP('[1]Cumul H'!$C1733,'[1]H S35'!$BE$9:$CU$60,35,FALSE)</f>
        <v/>
      </c>
      <c r="U1733" s="75" t="str">
        <f>VLOOKUP('[1]Cumul H'!$C1733,'[1]H S35'!$BE$9:$CU$60,36,FALSE)</f>
        <v/>
      </c>
      <c r="V1733" s="76" t="str">
        <f t="shared" si="263"/>
        <v/>
      </c>
      <c r="W1733" s="76" t="str" cm="1">
        <f t="array" ref="W1733">IFERROR(_xlfn.IFS(V1733="","",V1733=39,"",V1733&gt;39,V1733-39),"")</f>
        <v/>
      </c>
      <c r="X1733" s="76" t="str">
        <f t="shared" si="264"/>
        <v/>
      </c>
      <c r="Y1733" s="76" t="str">
        <f t="shared" si="265"/>
        <v/>
      </c>
      <c r="Z1733" s="76" t="str">
        <f t="shared" si="266"/>
        <v/>
      </c>
      <c r="AA1733" s="77" t="str">
        <f t="shared" si="267"/>
        <v/>
      </c>
      <c r="AB1733" s="76" t="str">
        <f t="shared" si="268"/>
        <v/>
      </c>
      <c r="AC1733" s="74" t="str">
        <f>VLOOKUP('[1]Cumul H'!$C1733,'[1]H S35'!$BE$9:$CU$60,37,FALSE)</f>
        <v/>
      </c>
      <c r="AD1733" s="74" t="str">
        <f>VLOOKUP('[1]Cumul H'!$C1733,'[1]H S35'!$BE$9:$CU$60,38,FALSE)</f>
        <v/>
      </c>
      <c r="AE1733" s="74" t="str">
        <f>VLOOKUP('[1]Cumul H'!$C1733,'[1]H S35'!$BE$9:$CU$60,39,FALSE)</f>
        <v/>
      </c>
      <c r="AF1733" s="74" t="str">
        <f>VLOOKUP('[1]Cumul H'!$C1733,'[1]H S35'!$BE$9:$CU$60,40,FALSE)</f>
        <v/>
      </c>
      <c r="AG1733" s="74" t="str">
        <f>VLOOKUP('[1]Cumul H'!$C1733,'[1]H S35'!$BE$9:$CU$60,41,FALSE)</f>
        <v/>
      </c>
      <c r="AH1733" s="74" t="str">
        <f>VLOOKUP('[1]Cumul H'!$C1733,'[1]H S35'!$BE$9:$CU$60,42,FALSE)</f>
        <v/>
      </c>
      <c r="AI1733" s="74">
        <f>SUM('[1]Cumul H'!$AE1733:$AH1733)</f>
        <v>0</v>
      </c>
      <c r="AJ1733" s="78" t="str" cm="1">
        <f t="array" ref="AJ1733">IF(E1733="INTERIM",_xlfn.IFS(J1733="NON",$AK$2,J1733="OUI",$AK$3),"")</f>
        <v/>
      </c>
      <c r="AK1733" s="74" t="str">
        <f t="shared" si="260"/>
        <v/>
      </c>
      <c r="AL1733" s="74" t="str">
        <f>IF(V1733="","",IF(V1733-Tableau3[[#This Row],[Heure sans Majoration]]&lt;0,0,V1733-Tableau3[[#This Row],[Heure sans Majoration]]))</f>
        <v/>
      </c>
      <c r="AM1733" s="74" t="str">
        <f t="shared" si="269"/>
        <v/>
      </c>
      <c r="AN1733" s="74" t="str">
        <f t="shared" si="261"/>
        <v/>
      </c>
      <c r="AO1733" s="74" t="str">
        <f t="shared" si="262"/>
        <v/>
      </c>
      <c r="AP1733" s="78" t="str">
        <f>IF(C1733="","",IF(F1733=0,"",(V1733*Tableau3[[#This Row],[Salaire Horaire]]*Tableau3[[#This Row],[Coef Multi]])))</f>
        <v/>
      </c>
      <c r="AQ1733" s="78" t="str">
        <f>IF(C1733="","",IF(F1733=0,"",(Tableau3[[#This Row],[Heure avec majoration]]*Tableau3[[#This Row],[Salaire Horaire]]*Tableau3[[#This Row],[Coef Multi]]*25%)))</f>
        <v/>
      </c>
    </row>
    <row r="1734" spans="2:43" ht="15" thickTop="1" x14ac:dyDescent="0.3">
      <c r="B1734" s="73" t="s">
        <v>117</v>
      </c>
      <c r="C1734" s="74" t="str">
        <f>IF('[1]H S35'!BE25="","",'[1]H S35'!BE25)</f>
        <v/>
      </c>
      <c r="D1734" s="74" t="str">
        <f>IF(C1734="","",VLOOKUP(C1734,[1]!Tableau1[#All],5,FALSE))</f>
        <v/>
      </c>
      <c r="E1734" s="74" t="str">
        <f>IF(C1734="","",VLOOKUP(C1734,[1]!Tableau1[#All],11,FALSE))</f>
        <v/>
      </c>
      <c r="F1734" s="74" t="str">
        <f>IFERROR(IF(C1734="","",VLOOKUP(C1734,[1]!Tableau1[#All],12,FALSE)),"")</f>
        <v/>
      </c>
      <c r="G1734" s="74" t="str">
        <f>IFERROR(IF(C1734="","",VLOOKUP(C1734,[1]!Tableau1[#All],6,FALSE)),"")</f>
        <v/>
      </c>
      <c r="H1734" s="74" t="str">
        <f>IFERROR(IF(C1734="","",VLOOKUP(C1734,[1]!Tableau1[#All],13,FALSE)),"")</f>
        <v/>
      </c>
      <c r="I1734" s="74" t="str">
        <f>IFERROR(IF(C1734="","",VLOOKUP(C1734,[1]!Tableau1[#All],14,FALSE)),"")</f>
        <v/>
      </c>
      <c r="J1734" s="74" t="str">
        <f>IFERROR(IF(C1734="","",VLOOKUP(C1734,[1]!Tableau1[#All],8,FALSE)),"")</f>
        <v/>
      </c>
      <c r="K1734" s="75" t="str">
        <f>VLOOKUP('[1]Cumul H'!$C1734,'[1]H S35'!$BE$9:$CU$60,6,FALSE)</f>
        <v/>
      </c>
      <c r="L1734" s="75" t="str">
        <f>VLOOKUP('[1]Cumul H'!$C1734,'[1]H S35'!$BE$9:$CU$60,10,FALSE)</f>
        <v/>
      </c>
      <c r="M1734" s="75" t="str">
        <f>VLOOKUP('[1]Cumul H'!$C1734,'[1]H S35'!$BE$9:$CU$60,14,FALSE)</f>
        <v/>
      </c>
      <c r="N1734" s="75" t="str">
        <f>VLOOKUP('[1]Cumul H'!$C1734,'[1]H S35'!$BE$9:$CU$60,18,FALSE)</f>
        <v/>
      </c>
      <c r="O1734" s="75" t="str">
        <f>VLOOKUP('[1]Cumul H'!$C1734,'[1]H S35'!$BE$9:$CU$60,22,FALSE)</f>
        <v/>
      </c>
      <c r="P1734" s="75" t="str">
        <f>VLOOKUP('[1]Cumul H'!$C1734,'[1]H S35'!$BE$9:$CU$60,26,FALSE)</f>
        <v/>
      </c>
      <c r="Q1734" s="75" t="str">
        <f>VLOOKUP('[1]Cumul H'!$C1734,'[1]H S35'!$BE$9:$CU$60,30,FALSE)</f>
        <v/>
      </c>
      <c r="R1734" s="75" t="str">
        <f>VLOOKUP('[1]Cumul H'!$C1734,'[1]H S35'!$BE$9:$CU$60,34,FALSE)</f>
        <v/>
      </c>
      <c r="S1734" s="75" t="str">
        <f>VLOOKUP('[1]Cumul H'!$C1734,'[1]H S35'!$BE$9:$CU$60,33,FALSE)</f>
        <v/>
      </c>
      <c r="T1734" s="75" t="str">
        <f>VLOOKUP('[1]Cumul H'!$C1734,'[1]H S35'!$BE$9:$CU$60,35,FALSE)</f>
        <v/>
      </c>
      <c r="U1734" s="75" t="str">
        <f>VLOOKUP('[1]Cumul H'!$C1734,'[1]H S35'!$BE$9:$CU$60,36,FALSE)</f>
        <v/>
      </c>
      <c r="V1734" s="76" t="str">
        <f t="shared" si="263"/>
        <v/>
      </c>
      <c r="W1734" s="76" t="str" cm="1">
        <f t="array" ref="W1734">IFERROR(_xlfn.IFS(V1734="","",V1734=39,"",V1734&gt;39,V1734-39),"")</f>
        <v/>
      </c>
      <c r="X1734" s="76" t="str">
        <f t="shared" si="264"/>
        <v/>
      </c>
      <c r="Y1734" s="76" t="str">
        <f t="shared" si="265"/>
        <v/>
      </c>
      <c r="Z1734" s="76" t="str">
        <f t="shared" si="266"/>
        <v/>
      </c>
      <c r="AA1734" s="77" t="str">
        <f t="shared" si="267"/>
        <v/>
      </c>
      <c r="AB1734" s="76" t="str">
        <f t="shared" si="268"/>
        <v/>
      </c>
      <c r="AC1734" s="74" t="str">
        <f>VLOOKUP('[1]Cumul H'!$C1734,'[1]H S35'!$BE$9:$CU$60,37,FALSE)</f>
        <v/>
      </c>
      <c r="AD1734" s="74" t="str">
        <f>VLOOKUP('[1]Cumul H'!$C1734,'[1]H S35'!$BE$9:$CU$60,38,FALSE)</f>
        <v/>
      </c>
      <c r="AE1734" s="74" t="str">
        <f>VLOOKUP('[1]Cumul H'!$C1734,'[1]H S35'!$BE$9:$CU$60,39,FALSE)</f>
        <v/>
      </c>
      <c r="AF1734" s="74" t="str">
        <f>VLOOKUP('[1]Cumul H'!$C1734,'[1]H S35'!$BE$9:$CU$60,40,FALSE)</f>
        <v/>
      </c>
      <c r="AG1734" s="74" t="str">
        <f>VLOOKUP('[1]Cumul H'!$C1734,'[1]H S35'!$BE$9:$CU$60,41,FALSE)</f>
        <v/>
      </c>
      <c r="AH1734" s="74" t="str">
        <f>VLOOKUP('[1]Cumul H'!$C1734,'[1]H S35'!$BE$9:$CU$60,42,FALSE)</f>
        <v/>
      </c>
      <c r="AI1734" s="74">
        <f>SUM('[1]Cumul H'!$AE1734:$AH1734)</f>
        <v>0</v>
      </c>
      <c r="AJ1734" s="72" t="str" cm="1">
        <f t="array" ref="AJ1734">IF(E1734="INTERIM",_xlfn.IFS(J1734="NON",$AK$2,J1734="OUI",$AK$3),"")</f>
        <v/>
      </c>
      <c r="AK1734" s="68" t="str">
        <f t="shared" si="260"/>
        <v/>
      </c>
      <c r="AL1734" s="68" t="str">
        <f>IF(V1734="","",IF(V1734-Tableau3[[#This Row],[Heure sans Majoration]]&lt;0,0,V1734-Tableau3[[#This Row],[Heure sans Majoration]]))</f>
        <v/>
      </c>
      <c r="AM1734" s="68" t="str">
        <f t="shared" si="269"/>
        <v/>
      </c>
      <c r="AN1734" s="68" t="str">
        <f t="shared" si="261"/>
        <v/>
      </c>
      <c r="AO1734" s="68" t="str">
        <f t="shared" si="262"/>
        <v/>
      </c>
      <c r="AP1734" s="72" t="str">
        <f>IF(C1734="","",IF(F1734=0,"",(V1734*Tableau3[[#This Row],[Salaire Horaire]]*Tableau3[[#This Row],[Coef Multi]])))</f>
        <v/>
      </c>
      <c r="AQ1734" s="72" t="str">
        <f>IF(C1734="","",IF(F1734=0,"",(Tableau3[[#This Row],[Heure avec majoration]]*Tableau3[[#This Row],[Salaire Horaire]]*Tableau3[[#This Row],[Coef Multi]]*25%)))</f>
        <v/>
      </c>
    </row>
    <row r="1735" spans="2:43" ht="15" thickBot="1" x14ac:dyDescent="0.35">
      <c r="B1735" s="73" t="s">
        <v>117</v>
      </c>
      <c r="C1735" s="74" t="str">
        <f>IF('[1]H S35'!BE26="","",'[1]H S35'!BE26)</f>
        <v/>
      </c>
      <c r="D1735" s="74" t="str">
        <f>IF(C1735="","",VLOOKUP(C1735,[1]!Tableau1[#All],5,FALSE))</f>
        <v/>
      </c>
      <c r="E1735" s="74" t="str">
        <f>IF(C1735="","",VLOOKUP(C1735,[1]!Tableau1[#All],11,FALSE))</f>
        <v/>
      </c>
      <c r="F1735" s="74" t="str">
        <f>IFERROR(IF(C1735="","",VLOOKUP(C1735,[1]!Tableau1[#All],12,FALSE)),"")</f>
        <v/>
      </c>
      <c r="G1735" s="74" t="str">
        <f>IFERROR(IF(C1735="","",VLOOKUP(C1735,[1]!Tableau1[#All],6,FALSE)),"")</f>
        <v/>
      </c>
      <c r="H1735" s="74" t="str">
        <f>IFERROR(IF(C1735="","",VLOOKUP(C1735,[1]!Tableau1[#All],13,FALSE)),"")</f>
        <v/>
      </c>
      <c r="I1735" s="74" t="str">
        <f>IFERROR(IF(C1735="","",VLOOKUP(C1735,[1]!Tableau1[#All],14,FALSE)),"")</f>
        <v/>
      </c>
      <c r="J1735" s="74" t="str">
        <f>IFERROR(IF(C1735="","",VLOOKUP(C1735,[1]!Tableau1[#All],8,FALSE)),"")</f>
        <v/>
      </c>
      <c r="K1735" s="75" t="str">
        <f>VLOOKUP('[1]Cumul H'!$C1735,'[1]H S35'!$BE$9:$CU$60,6,FALSE)</f>
        <v/>
      </c>
      <c r="L1735" s="75" t="str">
        <f>VLOOKUP('[1]Cumul H'!$C1735,'[1]H S35'!$BE$9:$CU$60,10,FALSE)</f>
        <v/>
      </c>
      <c r="M1735" s="75" t="str">
        <f>VLOOKUP('[1]Cumul H'!$C1735,'[1]H S35'!$BE$9:$CU$60,14,FALSE)</f>
        <v/>
      </c>
      <c r="N1735" s="75" t="str">
        <f>VLOOKUP('[1]Cumul H'!$C1735,'[1]H S35'!$BE$9:$CU$60,18,FALSE)</f>
        <v/>
      </c>
      <c r="O1735" s="75" t="str">
        <f>VLOOKUP('[1]Cumul H'!$C1735,'[1]H S35'!$BE$9:$CU$60,22,FALSE)</f>
        <v/>
      </c>
      <c r="P1735" s="75" t="str">
        <f>VLOOKUP('[1]Cumul H'!$C1735,'[1]H S35'!$BE$9:$CU$60,26,FALSE)</f>
        <v/>
      </c>
      <c r="Q1735" s="75" t="str">
        <f>VLOOKUP('[1]Cumul H'!$C1735,'[1]H S35'!$BE$9:$CU$60,30,FALSE)</f>
        <v/>
      </c>
      <c r="R1735" s="75" t="str">
        <f>VLOOKUP('[1]Cumul H'!$C1735,'[1]H S35'!$BE$9:$CU$60,34,FALSE)</f>
        <v/>
      </c>
      <c r="S1735" s="75" t="str">
        <f>VLOOKUP('[1]Cumul H'!$C1735,'[1]H S35'!$BE$9:$CU$60,33,FALSE)</f>
        <v/>
      </c>
      <c r="T1735" s="75" t="str">
        <f>VLOOKUP('[1]Cumul H'!$C1735,'[1]H S35'!$BE$9:$CU$60,35,FALSE)</f>
        <v/>
      </c>
      <c r="U1735" s="75" t="str">
        <f>VLOOKUP('[1]Cumul H'!$C1735,'[1]H S35'!$BE$9:$CU$60,36,FALSE)</f>
        <v/>
      </c>
      <c r="V1735" s="76" t="str">
        <f t="shared" si="263"/>
        <v/>
      </c>
      <c r="W1735" s="76" t="str" cm="1">
        <f t="array" ref="W1735">IFERROR(_xlfn.IFS(V1735="","",V1735=39,"",V1735&gt;39,V1735-39),"")</f>
        <v/>
      </c>
      <c r="X1735" s="76" t="str">
        <f t="shared" si="264"/>
        <v/>
      </c>
      <c r="Y1735" s="76" t="str">
        <f t="shared" si="265"/>
        <v/>
      </c>
      <c r="Z1735" s="76" t="str">
        <f t="shared" si="266"/>
        <v/>
      </c>
      <c r="AA1735" s="77" t="str">
        <f t="shared" si="267"/>
        <v/>
      </c>
      <c r="AB1735" s="76" t="str">
        <f t="shared" si="268"/>
        <v/>
      </c>
      <c r="AC1735" s="74" t="str">
        <f>VLOOKUP('[1]Cumul H'!$C1735,'[1]H S35'!$BE$9:$CU$60,37,FALSE)</f>
        <v/>
      </c>
      <c r="AD1735" s="74" t="str">
        <f>VLOOKUP('[1]Cumul H'!$C1735,'[1]H S35'!$BE$9:$CU$60,38,FALSE)</f>
        <v/>
      </c>
      <c r="AE1735" s="74" t="str">
        <f>VLOOKUP('[1]Cumul H'!$C1735,'[1]H S35'!$BE$9:$CU$60,39,FALSE)</f>
        <v/>
      </c>
      <c r="AF1735" s="74" t="str">
        <f>VLOOKUP('[1]Cumul H'!$C1735,'[1]H S35'!$BE$9:$CU$60,40,FALSE)</f>
        <v/>
      </c>
      <c r="AG1735" s="74" t="str">
        <f>VLOOKUP('[1]Cumul H'!$C1735,'[1]H S35'!$BE$9:$CU$60,41,FALSE)</f>
        <v/>
      </c>
      <c r="AH1735" s="74" t="str">
        <f>VLOOKUP('[1]Cumul H'!$C1735,'[1]H S35'!$BE$9:$CU$60,42,FALSE)</f>
        <v/>
      </c>
      <c r="AI1735" s="74">
        <f>SUM('[1]Cumul H'!$AE1735:$AH1735)</f>
        <v>0</v>
      </c>
      <c r="AJ1735" s="78" t="str" cm="1">
        <f t="array" ref="AJ1735">IF(E1735="INTERIM",_xlfn.IFS(J1735="NON",$AK$2,J1735="OUI",$AK$3),"")</f>
        <v/>
      </c>
      <c r="AK1735" s="74" t="str">
        <f t="shared" si="260"/>
        <v/>
      </c>
      <c r="AL1735" s="74" t="str">
        <f>IF(V1735="","",IF(V1735-Tableau3[[#This Row],[Heure sans Majoration]]&lt;0,0,V1735-Tableau3[[#This Row],[Heure sans Majoration]]))</f>
        <v/>
      </c>
      <c r="AM1735" s="74" t="str">
        <f t="shared" si="269"/>
        <v/>
      </c>
      <c r="AN1735" s="74" t="str">
        <f t="shared" si="261"/>
        <v/>
      </c>
      <c r="AO1735" s="74" t="str">
        <f t="shared" si="262"/>
        <v/>
      </c>
      <c r="AP1735" s="78" t="str">
        <f>IF(C1735="","",IF(F1735=0,"",(V1735*Tableau3[[#This Row],[Salaire Horaire]]*Tableau3[[#This Row],[Coef Multi]])))</f>
        <v/>
      </c>
      <c r="AQ1735" s="78" t="str">
        <f>IF(C1735="","",IF(F1735=0,"",(Tableau3[[#This Row],[Heure avec majoration]]*Tableau3[[#This Row],[Salaire Horaire]]*Tableau3[[#This Row],[Coef Multi]]*25%)))</f>
        <v/>
      </c>
    </row>
    <row r="1736" spans="2:43" ht="15" thickTop="1" x14ac:dyDescent="0.3">
      <c r="B1736" s="73" t="s">
        <v>117</v>
      </c>
      <c r="C1736" s="74" t="str">
        <f>IF('[1]H S35'!BE27="","",'[1]H S35'!BE27)</f>
        <v/>
      </c>
      <c r="D1736" s="74" t="str">
        <f>IF(C1736="","",VLOOKUP(C1736,[1]!Tableau1[#All],5,FALSE))</f>
        <v/>
      </c>
      <c r="E1736" s="74" t="str">
        <f>IF(C1736="","",VLOOKUP(C1736,[1]!Tableau1[#All],11,FALSE))</f>
        <v/>
      </c>
      <c r="F1736" s="74" t="str">
        <f>IFERROR(IF(C1736="","",VLOOKUP(C1736,[1]!Tableau1[#All],12,FALSE)),"")</f>
        <v/>
      </c>
      <c r="G1736" s="74" t="str">
        <f>IFERROR(IF(C1736="","",VLOOKUP(C1736,[1]!Tableau1[#All],6,FALSE)),"")</f>
        <v/>
      </c>
      <c r="H1736" s="74" t="str">
        <f>IFERROR(IF(C1736="","",VLOOKUP(C1736,[1]!Tableau1[#All],13,FALSE)),"")</f>
        <v/>
      </c>
      <c r="I1736" s="74" t="str">
        <f>IFERROR(IF(C1736="","",VLOOKUP(C1736,[1]!Tableau1[#All],14,FALSE)),"")</f>
        <v/>
      </c>
      <c r="J1736" s="74" t="str">
        <f>IFERROR(IF(C1736="","",VLOOKUP(C1736,[1]!Tableau1[#All],8,FALSE)),"")</f>
        <v/>
      </c>
      <c r="K1736" s="75" t="str">
        <f>VLOOKUP('[1]Cumul H'!$C1736,'[1]H S35'!$BE$9:$CU$60,6,FALSE)</f>
        <v/>
      </c>
      <c r="L1736" s="75" t="str">
        <f>VLOOKUP('[1]Cumul H'!$C1736,'[1]H S35'!$BE$9:$CU$60,10,FALSE)</f>
        <v/>
      </c>
      <c r="M1736" s="75" t="str">
        <f>VLOOKUP('[1]Cumul H'!$C1736,'[1]H S35'!$BE$9:$CU$60,14,FALSE)</f>
        <v/>
      </c>
      <c r="N1736" s="75" t="str">
        <f>VLOOKUP('[1]Cumul H'!$C1736,'[1]H S35'!$BE$9:$CU$60,18,FALSE)</f>
        <v/>
      </c>
      <c r="O1736" s="75" t="str">
        <f>VLOOKUP('[1]Cumul H'!$C1736,'[1]H S35'!$BE$9:$CU$60,22,FALSE)</f>
        <v/>
      </c>
      <c r="P1736" s="75" t="str">
        <f>VLOOKUP('[1]Cumul H'!$C1736,'[1]H S35'!$BE$9:$CU$60,26,FALSE)</f>
        <v/>
      </c>
      <c r="Q1736" s="75" t="str">
        <f>VLOOKUP('[1]Cumul H'!$C1736,'[1]H S35'!$BE$9:$CU$60,30,FALSE)</f>
        <v/>
      </c>
      <c r="R1736" s="75" t="str">
        <f>VLOOKUP('[1]Cumul H'!$C1736,'[1]H S35'!$BE$9:$CU$60,34,FALSE)</f>
        <v/>
      </c>
      <c r="S1736" s="75" t="str">
        <f>VLOOKUP('[1]Cumul H'!$C1736,'[1]H S35'!$BE$9:$CU$60,33,FALSE)</f>
        <v/>
      </c>
      <c r="T1736" s="75" t="str">
        <f>VLOOKUP('[1]Cumul H'!$C1736,'[1]H S35'!$BE$9:$CU$60,35,FALSE)</f>
        <v/>
      </c>
      <c r="U1736" s="75" t="str">
        <f>VLOOKUP('[1]Cumul H'!$C1736,'[1]H S35'!$BE$9:$CU$60,36,FALSE)</f>
        <v/>
      </c>
      <c r="V1736" s="76" t="str">
        <f t="shared" si="263"/>
        <v/>
      </c>
      <c r="W1736" s="76" t="str" cm="1">
        <f t="array" ref="W1736">IFERROR(_xlfn.IFS(V1736="","",V1736=39,"",V1736&gt;39,V1736-39),"")</f>
        <v/>
      </c>
      <c r="X1736" s="76" t="str">
        <f t="shared" si="264"/>
        <v/>
      </c>
      <c r="Y1736" s="76" t="str">
        <f t="shared" si="265"/>
        <v/>
      </c>
      <c r="Z1736" s="76" t="str">
        <f t="shared" si="266"/>
        <v/>
      </c>
      <c r="AA1736" s="77" t="str">
        <f t="shared" si="267"/>
        <v/>
      </c>
      <c r="AB1736" s="76" t="str">
        <f t="shared" si="268"/>
        <v/>
      </c>
      <c r="AC1736" s="74" t="str">
        <f>VLOOKUP('[1]Cumul H'!$C1736,'[1]H S35'!$BE$9:$CU$60,37,FALSE)</f>
        <v/>
      </c>
      <c r="AD1736" s="74" t="str">
        <f>VLOOKUP('[1]Cumul H'!$C1736,'[1]H S35'!$BE$9:$CU$60,38,FALSE)</f>
        <v/>
      </c>
      <c r="AE1736" s="74" t="str">
        <f>VLOOKUP('[1]Cumul H'!$C1736,'[1]H S35'!$BE$9:$CU$60,39,FALSE)</f>
        <v/>
      </c>
      <c r="AF1736" s="74" t="str">
        <f>VLOOKUP('[1]Cumul H'!$C1736,'[1]H S35'!$BE$9:$CU$60,40,FALSE)</f>
        <v/>
      </c>
      <c r="AG1736" s="74" t="str">
        <f>VLOOKUP('[1]Cumul H'!$C1736,'[1]H S35'!$BE$9:$CU$60,41,FALSE)</f>
        <v/>
      </c>
      <c r="AH1736" s="74" t="str">
        <f>VLOOKUP('[1]Cumul H'!$C1736,'[1]H S35'!$BE$9:$CU$60,42,FALSE)</f>
        <v/>
      </c>
      <c r="AI1736" s="74">
        <f>SUM('[1]Cumul H'!$AE1736:$AH1736)</f>
        <v>0</v>
      </c>
      <c r="AJ1736" s="72" t="str" cm="1">
        <f t="array" ref="AJ1736">IF(E1736="INTERIM",_xlfn.IFS(J1736="NON",$AK$2,J1736="OUI",$AK$3),"")</f>
        <v/>
      </c>
      <c r="AK1736" s="68" t="str">
        <f t="shared" si="260"/>
        <v/>
      </c>
      <c r="AL1736" s="68" t="str">
        <f>IF(V1736="","",IF(V1736-Tableau3[[#This Row],[Heure sans Majoration]]&lt;0,0,V1736-Tableau3[[#This Row],[Heure sans Majoration]]))</f>
        <v/>
      </c>
      <c r="AM1736" s="68" t="str">
        <f t="shared" si="269"/>
        <v/>
      </c>
      <c r="AN1736" s="68" t="str">
        <f t="shared" si="261"/>
        <v/>
      </c>
      <c r="AO1736" s="68" t="str">
        <f t="shared" si="262"/>
        <v/>
      </c>
      <c r="AP1736" s="72" t="str">
        <f>IF(C1736="","",IF(F1736=0,"",(V1736*Tableau3[[#This Row],[Salaire Horaire]]*Tableau3[[#This Row],[Coef Multi]])))</f>
        <v/>
      </c>
      <c r="AQ1736" s="72" t="str">
        <f>IF(C1736="","",IF(F1736=0,"",(Tableau3[[#This Row],[Heure avec majoration]]*Tableau3[[#This Row],[Salaire Horaire]]*Tableau3[[#This Row],[Coef Multi]]*25%)))</f>
        <v/>
      </c>
    </row>
    <row r="1737" spans="2:43" ht="15" thickBot="1" x14ac:dyDescent="0.35">
      <c r="B1737" s="73" t="s">
        <v>117</v>
      </c>
      <c r="C1737" s="74" t="str">
        <f>IF('[1]H S35'!BE28="","",'[1]H S35'!BE28)</f>
        <v/>
      </c>
      <c r="D1737" s="74" t="str">
        <f>IF(C1737="","",VLOOKUP(C1737,[1]!Tableau1[#All],5,FALSE))</f>
        <v/>
      </c>
      <c r="E1737" s="74" t="str">
        <f>IF(C1737="","",VLOOKUP(C1737,[1]!Tableau1[#All],11,FALSE))</f>
        <v/>
      </c>
      <c r="F1737" s="74" t="str">
        <f>IFERROR(IF(C1737="","",VLOOKUP(C1737,[1]!Tableau1[#All],12,FALSE)),"")</f>
        <v/>
      </c>
      <c r="G1737" s="74" t="str">
        <f>IFERROR(IF(C1737="","",VLOOKUP(C1737,[1]!Tableau1[#All],6,FALSE)),"")</f>
        <v/>
      </c>
      <c r="H1737" s="74" t="str">
        <f>IFERROR(IF(C1737="","",VLOOKUP(C1737,[1]!Tableau1[#All],13,FALSE)),"")</f>
        <v/>
      </c>
      <c r="I1737" s="74" t="str">
        <f>IFERROR(IF(C1737="","",VLOOKUP(C1737,[1]!Tableau1[#All],14,FALSE)),"")</f>
        <v/>
      </c>
      <c r="J1737" s="74" t="str">
        <f>IFERROR(IF(C1737="","",VLOOKUP(C1737,[1]!Tableau1[#All],8,FALSE)),"")</f>
        <v/>
      </c>
      <c r="K1737" s="75" t="str">
        <f>VLOOKUP('[1]Cumul H'!$C1737,'[1]H S35'!$BE$9:$CU$60,6,FALSE)</f>
        <v/>
      </c>
      <c r="L1737" s="75" t="str">
        <f>VLOOKUP('[1]Cumul H'!$C1737,'[1]H S35'!$BE$9:$CU$60,10,FALSE)</f>
        <v/>
      </c>
      <c r="M1737" s="75" t="str">
        <f>VLOOKUP('[1]Cumul H'!$C1737,'[1]H S35'!$BE$9:$CU$60,14,FALSE)</f>
        <v/>
      </c>
      <c r="N1737" s="75" t="str">
        <f>VLOOKUP('[1]Cumul H'!$C1737,'[1]H S35'!$BE$9:$CU$60,18,FALSE)</f>
        <v/>
      </c>
      <c r="O1737" s="75" t="str">
        <f>VLOOKUP('[1]Cumul H'!$C1737,'[1]H S35'!$BE$9:$CU$60,22,FALSE)</f>
        <v/>
      </c>
      <c r="P1737" s="75" t="str">
        <f>VLOOKUP('[1]Cumul H'!$C1737,'[1]H S35'!$BE$9:$CU$60,26,FALSE)</f>
        <v/>
      </c>
      <c r="Q1737" s="75" t="str">
        <f>VLOOKUP('[1]Cumul H'!$C1737,'[1]H S35'!$BE$9:$CU$60,30,FALSE)</f>
        <v/>
      </c>
      <c r="R1737" s="75" t="str">
        <f>VLOOKUP('[1]Cumul H'!$C1737,'[1]H S35'!$BE$9:$CU$60,34,FALSE)</f>
        <v/>
      </c>
      <c r="S1737" s="75" t="str">
        <f>VLOOKUP('[1]Cumul H'!$C1737,'[1]H S35'!$BE$9:$CU$60,33,FALSE)</f>
        <v/>
      </c>
      <c r="T1737" s="75" t="str">
        <f>VLOOKUP('[1]Cumul H'!$C1737,'[1]H S35'!$BE$9:$CU$60,35,FALSE)</f>
        <v/>
      </c>
      <c r="U1737" s="75" t="str">
        <f>VLOOKUP('[1]Cumul H'!$C1737,'[1]H S35'!$BE$9:$CU$60,36,FALSE)</f>
        <v/>
      </c>
      <c r="V1737" s="76" t="str">
        <f t="shared" si="263"/>
        <v/>
      </c>
      <c r="W1737" s="76" t="str" cm="1">
        <f t="array" ref="W1737">IFERROR(_xlfn.IFS(V1737="","",V1737=39,"",V1737&gt;39,V1737-39),"")</f>
        <v/>
      </c>
      <c r="X1737" s="76" t="str">
        <f t="shared" si="264"/>
        <v/>
      </c>
      <c r="Y1737" s="76" t="str">
        <f t="shared" si="265"/>
        <v/>
      </c>
      <c r="Z1737" s="76" t="str">
        <f t="shared" si="266"/>
        <v/>
      </c>
      <c r="AA1737" s="77" t="str">
        <f t="shared" si="267"/>
        <v/>
      </c>
      <c r="AB1737" s="76" t="str">
        <f t="shared" si="268"/>
        <v/>
      </c>
      <c r="AC1737" s="74" t="str">
        <f>VLOOKUP('[1]Cumul H'!$C1737,'[1]H S35'!$BE$9:$CU$60,37,FALSE)</f>
        <v/>
      </c>
      <c r="AD1737" s="74" t="str">
        <f>VLOOKUP('[1]Cumul H'!$C1737,'[1]H S35'!$BE$9:$CU$60,38,FALSE)</f>
        <v/>
      </c>
      <c r="AE1737" s="74" t="str">
        <f>VLOOKUP('[1]Cumul H'!$C1737,'[1]H S35'!$BE$9:$CU$60,39,FALSE)</f>
        <v/>
      </c>
      <c r="AF1737" s="74" t="str">
        <f>VLOOKUP('[1]Cumul H'!$C1737,'[1]H S35'!$BE$9:$CU$60,40,FALSE)</f>
        <v/>
      </c>
      <c r="AG1737" s="74" t="str">
        <f>VLOOKUP('[1]Cumul H'!$C1737,'[1]H S35'!$BE$9:$CU$60,41,FALSE)</f>
        <v/>
      </c>
      <c r="AH1737" s="74" t="str">
        <f>VLOOKUP('[1]Cumul H'!$C1737,'[1]H S35'!$BE$9:$CU$60,42,FALSE)</f>
        <v/>
      </c>
      <c r="AI1737" s="74">
        <f>SUM('[1]Cumul H'!$AE1737:$AH1737)</f>
        <v>0</v>
      </c>
      <c r="AJ1737" s="78" t="str" cm="1">
        <f t="array" ref="AJ1737">IF(E1737="INTERIM",_xlfn.IFS(J1737="NON",$AK$2,J1737="OUI",$AK$3),"")</f>
        <v/>
      </c>
      <c r="AK1737" s="74" t="str">
        <f t="shared" si="260"/>
        <v/>
      </c>
      <c r="AL1737" s="74" t="str">
        <f>IF(V1737="","",IF(V1737-Tableau3[[#This Row],[Heure sans Majoration]]&lt;0,0,V1737-Tableau3[[#This Row],[Heure sans Majoration]]))</f>
        <v/>
      </c>
      <c r="AM1737" s="74" t="str">
        <f t="shared" si="269"/>
        <v/>
      </c>
      <c r="AN1737" s="74" t="str">
        <f t="shared" si="261"/>
        <v/>
      </c>
      <c r="AO1737" s="74" t="str">
        <f t="shared" si="262"/>
        <v/>
      </c>
      <c r="AP1737" s="78" t="str">
        <f>IF(C1737="","",IF(F1737=0,"",(V1737*Tableau3[[#This Row],[Salaire Horaire]]*Tableau3[[#This Row],[Coef Multi]])))</f>
        <v/>
      </c>
      <c r="AQ1737" s="78" t="str">
        <f>IF(C1737="","",IF(F1737=0,"",(Tableau3[[#This Row],[Heure avec majoration]]*Tableau3[[#This Row],[Salaire Horaire]]*Tableau3[[#This Row],[Coef Multi]]*25%)))</f>
        <v/>
      </c>
    </row>
    <row r="1738" spans="2:43" ht="15" thickTop="1" x14ac:dyDescent="0.3">
      <c r="B1738" s="73" t="s">
        <v>117</v>
      </c>
      <c r="C1738" s="74" t="str">
        <f>IF('[1]H S35'!BE29="","",'[1]H S35'!BE29)</f>
        <v/>
      </c>
      <c r="D1738" s="74" t="str">
        <f>IF(C1738="","",VLOOKUP(C1738,[1]!Tableau1[#All],5,FALSE))</f>
        <v/>
      </c>
      <c r="E1738" s="74" t="str">
        <f>IF(C1738="","",VLOOKUP(C1738,[1]!Tableau1[#All],11,FALSE))</f>
        <v/>
      </c>
      <c r="F1738" s="74" t="str">
        <f>IFERROR(IF(C1738="","",VLOOKUP(C1738,[1]!Tableau1[#All],12,FALSE)),"")</f>
        <v/>
      </c>
      <c r="G1738" s="74" t="str">
        <f>IFERROR(IF(C1738="","",VLOOKUP(C1738,[1]!Tableau1[#All],6,FALSE)),"")</f>
        <v/>
      </c>
      <c r="H1738" s="74" t="str">
        <f>IFERROR(IF(C1738="","",VLOOKUP(C1738,[1]!Tableau1[#All],13,FALSE)),"")</f>
        <v/>
      </c>
      <c r="I1738" s="74" t="str">
        <f>IFERROR(IF(C1738="","",VLOOKUP(C1738,[1]!Tableau1[#All],14,FALSE)),"")</f>
        <v/>
      </c>
      <c r="J1738" s="74" t="str">
        <f>IFERROR(IF(C1738="","",VLOOKUP(C1738,[1]!Tableau1[#All],8,FALSE)),"")</f>
        <v/>
      </c>
      <c r="K1738" s="75" t="str">
        <f>VLOOKUP('[1]Cumul H'!$C1738,'[1]H S35'!$BE$9:$CU$60,6,FALSE)</f>
        <v/>
      </c>
      <c r="L1738" s="75" t="str">
        <f>VLOOKUP('[1]Cumul H'!$C1738,'[1]H S35'!$BE$9:$CU$60,10,FALSE)</f>
        <v/>
      </c>
      <c r="M1738" s="75" t="str">
        <f>VLOOKUP('[1]Cumul H'!$C1738,'[1]H S35'!$BE$9:$CU$60,14,FALSE)</f>
        <v/>
      </c>
      <c r="N1738" s="75" t="str">
        <f>VLOOKUP('[1]Cumul H'!$C1738,'[1]H S35'!$BE$9:$CU$60,18,FALSE)</f>
        <v/>
      </c>
      <c r="O1738" s="75" t="str">
        <f>VLOOKUP('[1]Cumul H'!$C1738,'[1]H S35'!$BE$9:$CU$60,22,FALSE)</f>
        <v/>
      </c>
      <c r="P1738" s="75" t="str">
        <f>VLOOKUP('[1]Cumul H'!$C1738,'[1]H S35'!$BE$9:$CU$60,26,FALSE)</f>
        <v/>
      </c>
      <c r="Q1738" s="75" t="str">
        <f>VLOOKUP('[1]Cumul H'!$C1738,'[1]H S35'!$BE$9:$CU$60,30,FALSE)</f>
        <v/>
      </c>
      <c r="R1738" s="75" t="str">
        <f>VLOOKUP('[1]Cumul H'!$C1738,'[1]H S35'!$BE$9:$CU$60,34,FALSE)</f>
        <v/>
      </c>
      <c r="S1738" s="75" t="str">
        <f>VLOOKUP('[1]Cumul H'!$C1738,'[1]H S35'!$BE$9:$CU$60,33,FALSE)</f>
        <v/>
      </c>
      <c r="T1738" s="75" t="str">
        <f>VLOOKUP('[1]Cumul H'!$C1738,'[1]H S35'!$BE$9:$CU$60,35,FALSE)</f>
        <v/>
      </c>
      <c r="U1738" s="75" t="str">
        <f>VLOOKUP('[1]Cumul H'!$C1738,'[1]H S35'!$BE$9:$CU$60,36,FALSE)</f>
        <v/>
      </c>
      <c r="V1738" s="76" t="str">
        <f t="shared" si="263"/>
        <v/>
      </c>
      <c r="W1738" s="76" t="str" cm="1">
        <f t="array" ref="W1738">IFERROR(_xlfn.IFS(V1738="","",V1738=39,"",V1738&gt;39,V1738-39),"")</f>
        <v/>
      </c>
      <c r="X1738" s="76" t="str">
        <f t="shared" si="264"/>
        <v/>
      </c>
      <c r="Y1738" s="76" t="str">
        <f t="shared" si="265"/>
        <v/>
      </c>
      <c r="Z1738" s="76" t="str">
        <f t="shared" si="266"/>
        <v/>
      </c>
      <c r="AA1738" s="77" t="str">
        <f t="shared" si="267"/>
        <v/>
      </c>
      <c r="AB1738" s="76" t="str">
        <f t="shared" si="268"/>
        <v/>
      </c>
      <c r="AC1738" s="74" t="str">
        <f>VLOOKUP('[1]Cumul H'!$C1738,'[1]H S35'!$BE$9:$CU$60,37,FALSE)</f>
        <v/>
      </c>
      <c r="AD1738" s="74" t="str">
        <f>VLOOKUP('[1]Cumul H'!$C1738,'[1]H S35'!$BE$9:$CU$60,38,FALSE)</f>
        <v/>
      </c>
      <c r="AE1738" s="74" t="str">
        <f>VLOOKUP('[1]Cumul H'!$C1738,'[1]H S35'!$BE$9:$CU$60,39,FALSE)</f>
        <v/>
      </c>
      <c r="AF1738" s="74" t="str">
        <f>VLOOKUP('[1]Cumul H'!$C1738,'[1]H S35'!$BE$9:$CU$60,40,FALSE)</f>
        <v/>
      </c>
      <c r="AG1738" s="74" t="str">
        <f>VLOOKUP('[1]Cumul H'!$C1738,'[1]H S35'!$BE$9:$CU$60,41,FALSE)</f>
        <v/>
      </c>
      <c r="AH1738" s="74" t="str">
        <f>VLOOKUP('[1]Cumul H'!$C1738,'[1]H S35'!$BE$9:$CU$60,42,FALSE)</f>
        <v/>
      </c>
      <c r="AI1738" s="74">
        <f>SUM('[1]Cumul H'!$AE1738:$AH1738)</f>
        <v>0</v>
      </c>
      <c r="AJ1738" s="72" t="str" cm="1">
        <f t="array" ref="AJ1738">IF(E1738="INTERIM",_xlfn.IFS(J1738="NON",$AK$2,J1738="OUI",$AK$3),"")</f>
        <v/>
      </c>
      <c r="AK1738" s="68" t="str">
        <f t="shared" si="260"/>
        <v/>
      </c>
      <c r="AL1738" s="68" t="str">
        <f>IF(V1738="","",IF(V1738-Tableau3[[#This Row],[Heure sans Majoration]]&lt;0,0,V1738-Tableau3[[#This Row],[Heure sans Majoration]]))</f>
        <v/>
      </c>
      <c r="AM1738" s="68" t="str">
        <f t="shared" si="269"/>
        <v/>
      </c>
      <c r="AN1738" s="68" t="str">
        <f t="shared" si="261"/>
        <v/>
      </c>
      <c r="AO1738" s="68" t="str">
        <f t="shared" si="262"/>
        <v/>
      </c>
      <c r="AP1738" s="72" t="str">
        <f>IF(C1738="","",IF(F1738=0,"",(V1738*Tableau3[[#This Row],[Salaire Horaire]]*Tableau3[[#This Row],[Coef Multi]])))</f>
        <v/>
      </c>
      <c r="AQ1738" s="72" t="str">
        <f>IF(C1738="","",IF(F1738=0,"",(Tableau3[[#This Row],[Heure avec majoration]]*Tableau3[[#This Row],[Salaire Horaire]]*Tableau3[[#This Row],[Coef Multi]]*25%)))</f>
        <v/>
      </c>
    </row>
    <row r="1739" spans="2:43" ht="15" thickBot="1" x14ac:dyDescent="0.35">
      <c r="B1739" s="73" t="s">
        <v>117</v>
      </c>
      <c r="C1739" s="74" t="str">
        <f>IF('[1]H S35'!BE30="","",'[1]H S35'!BE30)</f>
        <v/>
      </c>
      <c r="D1739" s="74" t="str">
        <f>IF(C1739="","",VLOOKUP(C1739,[1]!Tableau1[#All],5,FALSE))</f>
        <v/>
      </c>
      <c r="E1739" s="74" t="str">
        <f>IF(C1739="","",VLOOKUP(C1739,[1]!Tableau1[#All],11,FALSE))</f>
        <v/>
      </c>
      <c r="F1739" s="74" t="str">
        <f>IFERROR(IF(C1739="","",VLOOKUP(C1739,[1]!Tableau1[#All],12,FALSE)),"")</f>
        <v/>
      </c>
      <c r="G1739" s="74" t="str">
        <f>IFERROR(IF(C1739="","",VLOOKUP(C1739,[1]!Tableau1[#All],6,FALSE)),"")</f>
        <v/>
      </c>
      <c r="H1739" s="74" t="str">
        <f>IFERROR(IF(C1739="","",VLOOKUP(C1739,[1]!Tableau1[#All],13,FALSE)),"")</f>
        <v/>
      </c>
      <c r="I1739" s="74" t="str">
        <f>IFERROR(IF(C1739="","",VLOOKUP(C1739,[1]!Tableau1[#All],14,FALSE)),"")</f>
        <v/>
      </c>
      <c r="J1739" s="74" t="str">
        <f>IFERROR(IF(C1739="","",VLOOKUP(C1739,[1]!Tableau1[#All],8,FALSE)),"")</f>
        <v/>
      </c>
      <c r="K1739" s="75" t="str">
        <f>VLOOKUP('[1]Cumul H'!$C1739,'[1]H S35'!$BE$9:$CU$60,6,FALSE)</f>
        <v/>
      </c>
      <c r="L1739" s="75" t="str">
        <f>VLOOKUP('[1]Cumul H'!$C1739,'[1]H S35'!$BE$9:$CU$60,10,FALSE)</f>
        <v/>
      </c>
      <c r="M1739" s="75" t="str">
        <f>VLOOKUP('[1]Cumul H'!$C1739,'[1]H S35'!$BE$9:$CU$60,14,FALSE)</f>
        <v/>
      </c>
      <c r="N1739" s="75" t="str">
        <f>VLOOKUP('[1]Cumul H'!$C1739,'[1]H S35'!$BE$9:$CU$60,18,FALSE)</f>
        <v/>
      </c>
      <c r="O1739" s="75" t="str">
        <f>VLOOKUP('[1]Cumul H'!$C1739,'[1]H S35'!$BE$9:$CU$60,22,FALSE)</f>
        <v/>
      </c>
      <c r="P1739" s="75" t="str">
        <f>VLOOKUP('[1]Cumul H'!$C1739,'[1]H S35'!$BE$9:$CU$60,26,FALSE)</f>
        <v/>
      </c>
      <c r="Q1739" s="75" t="str">
        <f>VLOOKUP('[1]Cumul H'!$C1739,'[1]H S35'!$BE$9:$CU$60,30,FALSE)</f>
        <v/>
      </c>
      <c r="R1739" s="75" t="str">
        <f>VLOOKUP('[1]Cumul H'!$C1739,'[1]H S35'!$BE$9:$CU$60,34,FALSE)</f>
        <v/>
      </c>
      <c r="S1739" s="75" t="str">
        <f>VLOOKUP('[1]Cumul H'!$C1739,'[1]H S35'!$BE$9:$CU$60,33,FALSE)</f>
        <v/>
      </c>
      <c r="T1739" s="75" t="str">
        <f>VLOOKUP('[1]Cumul H'!$C1739,'[1]H S35'!$BE$9:$CU$60,35,FALSE)</f>
        <v/>
      </c>
      <c r="U1739" s="75" t="str">
        <f>VLOOKUP('[1]Cumul H'!$C1739,'[1]H S35'!$BE$9:$CU$60,36,FALSE)</f>
        <v/>
      </c>
      <c r="V1739" s="76" t="str">
        <f t="shared" si="263"/>
        <v/>
      </c>
      <c r="W1739" s="76" t="str" cm="1">
        <f t="array" ref="W1739">IFERROR(_xlfn.IFS(V1739="","",V1739=39,"",V1739&gt;39,V1739-39),"")</f>
        <v/>
      </c>
      <c r="X1739" s="76" t="str">
        <f t="shared" si="264"/>
        <v/>
      </c>
      <c r="Y1739" s="76" t="str">
        <f t="shared" si="265"/>
        <v/>
      </c>
      <c r="Z1739" s="76" t="str">
        <f t="shared" si="266"/>
        <v/>
      </c>
      <c r="AA1739" s="77" t="str">
        <f t="shared" si="267"/>
        <v/>
      </c>
      <c r="AB1739" s="76" t="str">
        <f t="shared" si="268"/>
        <v/>
      </c>
      <c r="AC1739" s="74" t="str">
        <f>VLOOKUP('[1]Cumul H'!$C1739,'[1]H S35'!$BE$9:$CU$60,37,FALSE)</f>
        <v/>
      </c>
      <c r="AD1739" s="74" t="str">
        <f>VLOOKUP('[1]Cumul H'!$C1739,'[1]H S35'!$BE$9:$CU$60,38,FALSE)</f>
        <v/>
      </c>
      <c r="AE1739" s="74" t="str">
        <f>VLOOKUP('[1]Cumul H'!$C1739,'[1]H S35'!$BE$9:$CU$60,39,FALSE)</f>
        <v/>
      </c>
      <c r="AF1739" s="74" t="str">
        <f>VLOOKUP('[1]Cumul H'!$C1739,'[1]H S35'!$BE$9:$CU$60,40,FALSE)</f>
        <v/>
      </c>
      <c r="AG1739" s="74" t="str">
        <f>VLOOKUP('[1]Cumul H'!$C1739,'[1]H S35'!$BE$9:$CU$60,41,FALSE)</f>
        <v/>
      </c>
      <c r="AH1739" s="74" t="str">
        <f>VLOOKUP('[1]Cumul H'!$C1739,'[1]H S35'!$BE$9:$CU$60,42,FALSE)</f>
        <v/>
      </c>
      <c r="AI1739" s="74">
        <f>SUM('[1]Cumul H'!$AE1739:$AH1739)</f>
        <v>0</v>
      </c>
      <c r="AJ1739" s="78" t="str" cm="1">
        <f t="array" ref="AJ1739">IF(E1739="INTERIM",_xlfn.IFS(J1739="NON",$AK$2,J1739="OUI",$AK$3),"")</f>
        <v/>
      </c>
      <c r="AK1739" s="74" t="str">
        <f t="shared" si="260"/>
        <v/>
      </c>
      <c r="AL1739" s="74" t="str">
        <f>IF(V1739="","",IF(V1739-Tableau3[[#This Row],[Heure sans Majoration]]&lt;0,0,V1739-Tableau3[[#This Row],[Heure sans Majoration]]))</f>
        <v/>
      </c>
      <c r="AM1739" s="74" t="str">
        <f t="shared" si="269"/>
        <v/>
      </c>
      <c r="AN1739" s="74" t="str">
        <f t="shared" si="261"/>
        <v/>
      </c>
      <c r="AO1739" s="74" t="str">
        <f t="shared" si="262"/>
        <v/>
      </c>
      <c r="AP1739" s="78" t="str">
        <f>IF(C1739="","",IF(F1739=0,"",(V1739*Tableau3[[#This Row],[Salaire Horaire]]*Tableau3[[#This Row],[Coef Multi]])))</f>
        <v/>
      </c>
      <c r="AQ1739" s="78" t="str">
        <f>IF(C1739="","",IF(F1739=0,"",(Tableau3[[#This Row],[Heure avec majoration]]*Tableau3[[#This Row],[Salaire Horaire]]*Tableau3[[#This Row],[Coef Multi]]*25%)))</f>
        <v/>
      </c>
    </row>
    <row r="1740" spans="2:43" ht="15" thickTop="1" x14ac:dyDescent="0.3">
      <c r="B1740" s="73" t="s">
        <v>117</v>
      </c>
      <c r="C1740" s="74" t="str">
        <f>IF('[1]H S35'!BE31="","",'[1]H S35'!BE31)</f>
        <v/>
      </c>
      <c r="D1740" s="74" t="str">
        <f>IF(C1740="","",VLOOKUP(C1740,[1]!Tableau1[#All],5,FALSE))</f>
        <v/>
      </c>
      <c r="E1740" s="74" t="str">
        <f>IF(C1740="","",VLOOKUP(C1740,[1]!Tableau1[#All],11,FALSE))</f>
        <v/>
      </c>
      <c r="F1740" s="74" t="str">
        <f>IFERROR(IF(C1740="","",VLOOKUP(C1740,[1]!Tableau1[#All],12,FALSE)),"")</f>
        <v/>
      </c>
      <c r="G1740" s="74" t="str">
        <f>IFERROR(IF(C1740="","",VLOOKUP(C1740,[1]!Tableau1[#All],6,FALSE)),"")</f>
        <v/>
      </c>
      <c r="H1740" s="74" t="str">
        <f>IFERROR(IF(C1740="","",VLOOKUP(C1740,[1]!Tableau1[#All],13,FALSE)),"")</f>
        <v/>
      </c>
      <c r="I1740" s="74" t="str">
        <f>IFERROR(IF(C1740="","",VLOOKUP(C1740,[1]!Tableau1[#All],14,FALSE)),"")</f>
        <v/>
      </c>
      <c r="J1740" s="74" t="str">
        <f>IFERROR(IF(C1740="","",VLOOKUP(C1740,[1]!Tableau1[#All],8,FALSE)),"")</f>
        <v/>
      </c>
      <c r="K1740" s="75" t="str">
        <f>VLOOKUP('[1]Cumul H'!$C1740,'[1]H S35'!$BE$9:$CU$60,6,FALSE)</f>
        <v/>
      </c>
      <c r="L1740" s="75" t="str">
        <f>VLOOKUP('[1]Cumul H'!$C1740,'[1]H S35'!$BE$9:$CU$60,10,FALSE)</f>
        <v/>
      </c>
      <c r="M1740" s="75" t="str">
        <f>VLOOKUP('[1]Cumul H'!$C1740,'[1]H S35'!$BE$9:$CU$60,14,FALSE)</f>
        <v/>
      </c>
      <c r="N1740" s="75" t="str">
        <f>VLOOKUP('[1]Cumul H'!$C1740,'[1]H S35'!$BE$9:$CU$60,18,FALSE)</f>
        <v/>
      </c>
      <c r="O1740" s="75" t="str">
        <f>VLOOKUP('[1]Cumul H'!$C1740,'[1]H S35'!$BE$9:$CU$60,22,FALSE)</f>
        <v/>
      </c>
      <c r="P1740" s="75" t="str">
        <f>VLOOKUP('[1]Cumul H'!$C1740,'[1]H S35'!$BE$9:$CU$60,26,FALSE)</f>
        <v/>
      </c>
      <c r="Q1740" s="75" t="str">
        <f>VLOOKUP('[1]Cumul H'!$C1740,'[1]H S35'!$BE$9:$CU$60,30,FALSE)</f>
        <v/>
      </c>
      <c r="R1740" s="75" t="str">
        <f>VLOOKUP('[1]Cumul H'!$C1740,'[1]H S35'!$BE$9:$CU$60,34,FALSE)</f>
        <v/>
      </c>
      <c r="S1740" s="75" t="str">
        <f>VLOOKUP('[1]Cumul H'!$C1740,'[1]H S35'!$BE$9:$CU$60,33,FALSE)</f>
        <v/>
      </c>
      <c r="T1740" s="75" t="str">
        <f>VLOOKUP('[1]Cumul H'!$C1740,'[1]H S35'!$BE$9:$CU$60,35,FALSE)</f>
        <v/>
      </c>
      <c r="U1740" s="75" t="str">
        <f>VLOOKUP('[1]Cumul H'!$C1740,'[1]H S35'!$BE$9:$CU$60,36,FALSE)</f>
        <v/>
      </c>
      <c r="V1740" s="76" t="str">
        <f t="shared" si="263"/>
        <v/>
      </c>
      <c r="W1740" s="76" t="str" cm="1">
        <f t="array" ref="W1740">IFERROR(_xlfn.IFS(V1740="","",V1740=39,"",V1740&gt;39,V1740-39),"")</f>
        <v/>
      </c>
      <c r="X1740" s="76" t="str">
        <f t="shared" si="264"/>
        <v/>
      </c>
      <c r="Y1740" s="76" t="str">
        <f t="shared" si="265"/>
        <v/>
      </c>
      <c r="Z1740" s="76" t="str">
        <f t="shared" si="266"/>
        <v/>
      </c>
      <c r="AA1740" s="77" t="str">
        <f t="shared" si="267"/>
        <v/>
      </c>
      <c r="AB1740" s="76" t="str">
        <f t="shared" si="268"/>
        <v/>
      </c>
      <c r="AC1740" s="74" t="str">
        <f>VLOOKUP('[1]Cumul H'!$C1740,'[1]H S35'!$BE$9:$CU$60,37,FALSE)</f>
        <v/>
      </c>
      <c r="AD1740" s="74" t="str">
        <f>VLOOKUP('[1]Cumul H'!$C1740,'[1]H S35'!$BE$9:$CU$60,38,FALSE)</f>
        <v/>
      </c>
      <c r="AE1740" s="74" t="str">
        <f>VLOOKUP('[1]Cumul H'!$C1740,'[1]H S35'!$BE$9:$CU$60,39,FALSE)</f>
        <v/>
      </c>
      <c r="AF1740" s="74" t="str">
        <f>VLOOKUP('[1]Cumul H'!$C1740,'[1]H S35'!$BE$9:$CU$60,40,FALSE)</f>
        <v/>
      </c>
      <c r="AG1740" s="74" t="str">
        <f>VLOOKUP('[1]Cumul H'!$C1740,'[1]H S35'!$BE$9:$CU$60,41,FALSE)</f>
        <v/>
      </c>
      <c r="AH1740" s="74" t="str">
        <f>VLOOKUP('[1]Cumul H'!$C1740,'[1]H S35'!$BE$9:$CU$60,42,FALSE)</f>
        <v/>
      </c>
      <c r="AI1740" s="74">
        <f>SUM('[1]Cumul H'!$AE1740:$AH1740)</f>
        <v>0</v>
      </c>
      <c r="AJ1740" s="72" t="str" cm="1">
        <f t="array" ref="AJ1740">IF(E1740="INTERIM",_xlfn.IFS(J1740="NON",$AK$2,J1740="OUI",$AK$3),"")</f>
        <v/>
      </c>
      <c r="AK1740" s="68" t="str">
        <f t="shared" si="260"/>
        <v/>
      </c>
      <c r="AL1740" s="68" t="str">
        <f>IF(V1740="","",IF(V1740-Tableau3[[#This Row],[Heure sans Majoration]]&lt;0,0,V1740-Tableau3[[#This Row],[Heure sans Majoration]]))</f>
        <v/>
      </c>
      <c r="AM1740" s="68" t="str">
        <f t="shared" si="269"/>
        <v/>
      </c>
      <c r="AN1740" s="68" t="str">
        <f t="shared" si="261"/>
        <v/>
      </c>
      <c r="AO1740" s="68" t="str">
        <f t="shared" si="262"/>
        <v/>
      </c>
      <c r="AP1740" s="72" t="str">
        <f>IF(C1740="","",IF(F1740=0,"",(V1740*Tableau3[[#This Row],[Salaire Horaire]]*Tableau3[[#This Row],[Coef Multi]])))</f>
        <v/>
      </c>
      <c r="AQ1740" s="72" t="str">
        <f>IF(C1740="","",IF(F1740=0,"",(Tableau3[[#This Row],[Heure avec majoration]]*Tableau3[[#This Row],[Salaire Horaire]]*Tableau3[[#This Row],[Coef Multi]]*25%)))</f>
        <v/>
      </c>
    </row>
    <row r="1741" spans="2:43" ht="15" thickBot="1" x14ac:dyDescent="0.35">
      <c r="B1741" s="73" t="s">
        <v>117</v>
      </c>
      <c r="C1741" s="74" t="str">
        <f>IF('[1]H S35'!BE32="","",'[1]H S35'!BE32)</f>
        <v/>
      </c>
      <c r="D1741" s="74" t="str">
        <f>IF(C1741="","",VLOOKUP(C1741,[1]!Tableau1[#All],5,FALSE))</f>
        <v/>
      </c>
      <c r="E1741" s="74" t="str">
        <f>IF(C1741="","",VLOOKUP(C1741,[1]!Tableau1[#All],11,FALSE))</f>
        <v/>
      </c>
      <c r="F1741" s="74" t="str">
        <f>IFERROR(IF(C1741="","",VLOOKUP(C1741,[1]!Tableau1[#All],12,FALSE)),"")</f>
        <v/>
      </c>
      <c r="G1741" s="74" t="str">
        <f>IFERROR(IF(C1741="","",VLOOKUP(C1741,[1]!Tableau1[#All],6,FALSE)),"")</f>
        <v/>
      </c>
      <c r="H1741" s="74" t="str">
        <f>IFERROR(IF(C1741="","",VLOOKUP(C1741,[1]!Tableau1[#All],13,FALSE)),"")</f>
        <v/>
      </c>
      <c r="I1741" s="74" t="str">
        <f>IFERROR(IF(C1741="","",VLOOKUP(C1741,[1]!Tableau1[#All],14,FALSE)),"")</f>
        <v/>
      </c>
      <c r="J1741" s="74" t="str">
        <f>IFERROR(IF(C1741="","",VLOOKUP(C1741,[1]!Tableau1[#All],8,FALSE)),"")</f>
        <v/>
      </c>
      <c r="K1741" s="75" t="str">
        <f>VLOOKUP('[1]Cumul H'!$C1741,'[1]H S35'!$BE$9:$CU$60,6,FALSE)</f>
        <v/>
      </c>
      <c r="L1741" s="75" t="str">
        <f>VLOOKUP('[1]Cumul H'!$C1741,'[1]H S35'!$BE$9:$CU$60,10,FALSE)</f>
        <v/>
      </c>
      <c r="M1741" s="75" t="str">
        <f>VLOOKUP('[1]Cumul H'!$C1741,'[1]H S35'!$BE$9:$CU$60,14,FALSE)</f>
        <v/>
      </c>
      <c r="N1741" s="75" t="str">
        <f>VLOOKUP('[1]Cumul H'!$C1741,'[1]H S35'!$BE$9:$CU$60,18,FALSE)</f>
        <v/>
      </c>
      <c r="O1741" s="75" t="str">
        <f>VLOOKUP('[1]Cumul H'!$C1741,'[1]H S35'!$BE$9:$CU$60,22,FALSE)</f>
        <v/>
      </c>
      <c r="P1741" s="75" t="str">
        <f>VLOOKUP('[1]Cumul H'!$C1741,'[1]H S35'!$BE$9:$CU$60,26,FALSE)</f>
        <v/>
      </c>
      <c r="Q1741" s="75" t="str">
        <f>VLOOKUP('[1]Cumul H'!$C1741,'[1]H S35'!$BE$9:$CU$60,30,FALSE)</f>
        <v/>
      </c>
      <c r="R1741" s="75" t="str">
        <f>VLOOKUP('[1]Cumul H'!$C1741,'[1]H S35'!$BE$9:$CU$60,34,FALSE)</f>
        <v/>
      </c>
      <c r="S1741" s="75" t="str">
        <f>VLOOKUP('[1]Cumul H'!$C1741,'[1]H S35'!$BE$9:$CU$60,33,FALSE)</f>
        <v/>
      </c>
      <c r="T1741" s="75" t="str">
        <f>VLOOKUP('[1]Cumul H'!$C1741,'[1]H S35'!$BE$9:$CU$60,35,FALSE)</f>
        <v/>
      </c>
      <c r="U1741" s="75" t="str">
        <f>VLOOKUP('[1]Cumul H'!$C1741,'[1]H S35'!$BE$9:$CU$60,36,FALSE)</f>
        <v/>
      </c>
      <c r="V1741" s="76" t="str">
        <f t="shared" si="263"/>
        <v/>
      </c>
      <c r="W1741" s="76" t="str" cm="1">
        <f t="array" ref="W1741">IFERROR(_xlfn.IFS(V1741="","",V1741=39,"",V1741&gt;39,V1741-39),"")</f>
        <v/>
      </c>
      <c r="X1741" s="76" t="str">
        <f t="shared" si="264"/>
        <v/>
      </c>
      <c r="Y1741" s="76" t="str">
        <f t="shared" si="265"/>
        <v/>
      </c>
      <c r="Z1741" s="76" t="str">
        <f t="shared" si="266"/>
        <v/>
      </c>
      <c r="AA1741" s="77" t="str">
        <f t="shared" si="267"/>
        <v/>
      </c>
      <c r="AB1741" s="76" t="str">
        <f t="shared" si="268"/>
        <v/>
      </c>
      <c r="AC1741" s="74" t="str">
        <f>VLOOKUP('[1]Cumul H'!$C1741,'[1]H S35'!$BE$9:$CU$60,37,FALSE)</f>
        <v/>
      </c>
      <c r="AD1741" s="74" t="str">
        <f>VLOOKUP('[1]Cumul H'!$C1741,'[1]H S35'!$BE$9:$CU$60,38,FALSE)</f>
        <v/>
      </c>
      <c r="AE1741" s="74" t="str">
        <f>VLOOKUP('[1]Cumul H'!$C1741,'[1]H S35'!$BE$9:$CU$60,39,FALSE)</f>
        <v/>
      </c>
      <c r="AF1741" s="74" t="str">
        <f>VLOOKUP('[1]Cumul H'!$C1741,'[1]H S35'!$BE$9:$CU$60,40,FALSE)</f>
        <v/>
      </c>
      <c r="AG1741" s="74" t="str">
        <f>VLOOKUP('[1]Cumul H'!$C1741,'[1]H S35'!$BE$9:$CU$60,41,FALSE)</f>
        <v/>
      </c>
      <c r="AH1741" s="74" t="str">
        <f>VLOOKUP('[1]Cumul H'!$C1741,'[1]H S35'!$BE$9:$CU$60,42,FALSE)</f>
        <v/>
      </c>
      <c r="AI1741" s="74">
        <f>SUM('[1]Cumul H'!$AE1741:$AH1741)</f>
        <v>0</v>
      </c>
      <c r="AJ1741" s="78" t="str" cm="1">
        <f t="array" ref="AJ1741">IF(E1741="INTERIM",_xlfn.IFS(J1741="NON",$AK$2,J1741="OUI",$AK$3),"")</f>
        <v/>
      </c>
      <c r="AK1741" s="74" t="str">
        <f t="shared" si="260"/>
        <v/>
      </c>
      <c r="AL1741" s="74" t="str">
        <f>IF(V1741="","",IF(V1741-Tableau3[[#This Row],[Heure sans Majoration]]&lt;0,0,V1741-Tableau3[[#This Row],[Heure sans Majoration]]))</f>
        <v/>
      </c>
      <c r="AM1741" s="74" t="str">
        <f t="shared" si="269"/>
        <v/>
      </c>
      <c r="AN1741" s="74" t="str">
        <f t="shared" si="261"/>
        <v/>
      </c>
      <c r="AO1741" s="74" t="str">
        <f t="shared" si="262"/>
        <v/>
      </c>
      <c r="AP1741" s="78" t="str">
        <f>IF(C1741="","",IF(F1741=0,"",(V1741*Tableau3[[#This Row],[Salaire Horaire]]*Tableau3[[#This Row],[Coef Multi]])))</f>
        <v/>
      </c>
      <c r="AQ1741" s="78" t="str">
        <f>IF(C1741="","",IF(F1741=0,"",(Tableau3[[#This Row],[Heure avec majoration]]*Tableau3[[#This Row],[Salaire Horaire]]*Tableau3[[#This Row],[Coef Multi]]*25%)))</f>
        <v/>
      </c>
    </row>
    <row r="1742" spans="2:43" ht="15" thickTop="1" x14ac:dyDescent="0.3">
      <c r="B1742" s="73" t="s">
        <v>117</v>
      </c>
      <c r="C1742" s="74" t="str">
        <f>IF('[1]H S35'!BE33="","",'[1]H S35'!BE33)</f>
        <v/>
      </c>
      <c r="D1742" s="74" t="str">
        <f>IF(C1742="","",VLOOKUP(C1742,[1]!Tableau1[#All],5,FALSE))</f>
        <v/>
      </c>
      <c r="E1742" s="74" t="str">
        <f>IF(C1742="","",VLOOKUP(C1742,[1]!Tableau1[#All],11,FALSE))</f>
        <v/>
      </c>
      <c r="F1742" s="74" t="str">
        <f>IFERROR(IF(C1742="","",VLOOKUP(C1742,[1]!Tableau1[#All],12,FALSE)),"")</f>
        <v/>
      </c>
      <c r="G1742" s="74" t="str">
        <f>IFERROR(IF(C1742="","",VLOOKUP(C1742,[1]!Tableau1[#All],6,FALSE)),"")</f>
        <v/>
      </c>
      <c r="H1742" s="74" t="str">
        <f>IFERROR(IF(C1742="","",VLOOKUP(C1742,[1]!Tableau1[#All],13,FALSE)),"")</f>
        <v/>
      </c>
      <c r="I1742" s="74" t="str">
        <f>IFERROR(IF(C1742="","",VLOOKUP(C1742,[1]!Tableau1[#All],14,FALSE)),"")</f>
        <v/>
      </c>
      <c r="J1742" s="74" t="str">
        <f>IFERROR(IF(C1742="","",VLOOKUP(C1742,[1]!Tableau1[#All],8,FALSE)),"")</f>
        <v/>
      </c>
      <c r="K1742" s="75" t="str">
        <f>VLOOKUP('[1]Cumul H'!$C1742,'[1]H S35'!$BE$9:$CU$60,6,FALSE)</f>
        <v/>
      </c>
      <c r="L1742" s="75" t="str">
        <f>VLOOKUP('[1]Cumul H'!$C1742,'[1]H S35'!$BE$9:$CU$60,10,FALSE)</f>
        <v/>
      </c>
      <c r="M1742" s="75" t="str">
        <f>VLOOKUP('[1]Cumul H'!$C1742,'[1]H S35'!$BE$9:$CU$60,14,FALSE)</f>
        <v/>
      </c>
      <c r="N1742" s="75" t="str">
        <f>VLOOKUP('[1]Cumul H'!$C1742,'[1]H S35'!$BE$9:$CU$60,18,FALSE)</f>
        <v/>
      </c>
      <c r="O1742" s="75" t="str">
        <f>VLOOKUP('[1]Cumul H'!$C1742,'[1]H S35'!$BE$9:$CU$60,22,FALSE)</f>
        <v/>
      </c>
      <c r="P1742" s="75" t="str">
        <f>VLOOKUP('[1]Cumul H'!$C1742,'[1]H S35'!$BE$9:$CU$60,26,FALSE)</f>
        <v/>
      </c>
      <c r="Q1742" s="75" t="str">
        <f>VLOOKUP('[1]Cumul H'!$C1742,'[1]H S35'!$BE$9:$CU$60,30,FALSE)</f>
        <v/>
      </c>
      <c r="R1742" s="75" t="str">
        <f>VLOOKUP('[1]Cumul H'!$C1742,'[1]H S35'!$BE$9:$CU$60,34,FALSE)</f>
        <v/>
      </c>
      <c r="S1742" s="75" t="str">
        <f>VLOOKUP('[1]Cumul H'!$C1742,'[1]H S35'!$BE$9:$CU$60,33,FALSE)</f>
        <v/>
      </c>
      <c r="T1742" s="75" t="str">
        <f>VLOOKUP('[1]Cumul H'!$C1742,'[1]H S35'!$BE$9:$CU$60,35,FALSE)</f>
        <v/>
      </c>
      <c r="U1742" s="75" t="str">
        <f>VLOOKUP('[1]Cumul H'!$C1742,'[1]H S35'!$BE$9:$CU$60,36,FALSE)</f>
        <v/>
      </c>
      <c r="V1742" s="76" t="str">
        <f t="shared" si="263"/>
        <v/>
      </c>
      <c r="W1742" s="76" t="str" cm="1">
        <f t="array" ref="W1742">IFERROR(_xlfn.IFS(V1742="","",V1742=39,"",V1742&gt;39,V1742-39),"")</f>
        <v/>
      </c>
      <c r="X1742" s="76" t="str">
        <f t="shared" si="264"/>
        <v/>
      </c>
      <c r="Y1742" s="76" t="str">
        <f t="shared" si="265"/>
        <v/>
      </c>
      <c r="Z1742" s="76" t="str">
        <f t="shared" si="266"/>
        <v/>
      </c>
      <c r="AA1742" s="77" t="str">
        <f t="shared" si="267"/>
        <v/>
      </c>
      <c r="AB1742" s="76" t="str">
        <f t="shared" si="268"/>
        <v/>
      </c>
      <c r="AC1742" s="74" t="str">
        <f>VLOOKUP('[1]Cumul H'!$C1742,'[1]H S35'!$BE$9:$CU$60,37,FALSE)</f>
        <v/>
      </c>
      <c r="AD1742" s="74" t="str">
        <f>VLOOKUP('[1]Cumul H'!$C1742,'[1]H S35'!$BE$9:$CU$60,38,FALSE)</f>
        <v/>
      </c>
      <c r="AE1742" s="74" t="str">
        <f>VLOOKUP('[1]Cumul H'!$C1742,'[1]H S35'!$BE$9:$CU$60,39,FALSE)</f>
        <v/>
      </c>
      <c r="AF1742" s="74" t="str">
        <f>VLOOKUP('[1]Cumul H'!$C1742,'[1]H S35'!$BE$9:$CU$60,40,FALSE)</f>
        <v/>
      </c>
      <c r="AG1742" s="74" t="str">
        <f>VLOOKUP('[1]Cumul H'!$C1742,'[1]H S35'!$BE$9:$CU$60,41,FALSE)</f>
        <v/>
      </c>
      <c r="AH1742" s="74" t="str">
        <f>VLOOKUP('[1]Cumul H'!$C1742,'[1]H S35'!$BE$9:$CU$60,42,FALSE)</f>
        <v/>
      </c>
      <c r="AI1742" s="74">
        <f>SUM('[1]Cumul H'!$AE1742:$AH1742)</f>
        <v>0</v>
      </c>
      <c r="AJ1742" s="72" t="str" cm="1">
        <f t="array" ref="AJ1742">IF(E1742="INTERIM",_xlfn.IFS(J1742="NON",$AK$2,J1742="OUI",$AK$3),"")</f>
        <v/>
      </c>
      <c r="AK1742" s="68" t="str">
        <f t="shared" ref="AK1742:AK1805" si="270">IF(V1742="","",IF(V1741&gt;35,35,V1742))</f>
        <v/>
      </c>
      <c r="AL1742" s="68" t="str">
        <f>IF(V1742="","",IF(V1742-Tableau3[[#This Row],[Heure sans Majoration]]&lt;0,0,V1742-Tableau3[[#This Row],[Heure sans Majoration]]))</f>
        <v/>
      </c>
      <c r="AM1742" s="68" t="str">
        <f t="shared" si="269"/>
        <v/>
      </c>
      <c r="AN1742" s="68" t="str">
        <f t="shared" ref="AN1742:AN1805" si="271">IFERROR(VLOOKUP(F1742,$AJ$5:$AN$11,4,FALSE),"")</f>
        <v/>
      </c>
      <c r="AO1742" s="68" t="str">
        <f t="shared" ref="AO1742:AO1805" si="272">IF(C1742="","",IF(F1742=0,"",IFERROR(VLOOKUP(F1742,$AJ$5:$AN$11,5,FALSE),"")*AB1742))</f>
        <v/>
      </c>
      <c r="AP1742" s="72" t="str">
        <f>IF(C1742="","",IF(F1742=0,"",(V1742*Tableau3[[#This Row],[Salaire Horaire]]*Tableau3[[#This Row],[Coef Multi]])))</f>
        <v/>
      </c>
      <c r="AQ1742" s="72" t="str">
        <f>IF(C1742="","",IF(F1742=0,"",(Tableau3[[#This Row],[Heure avec majoration]]*Tableau3[[#This Row],[Salaire Horaire]]*Tableau3[[#This Row],[Coef Multi]]*25%)))</f>
        <v/>
      </c>
    </row>
    <row r="1743" spans="2:43" ht="15" thickBot="1" x14ac:dyDescent="0.35">
      <c r="B1743" s="73" t="s">
        <v>117</v>
      </c>
      <c r="C1743" s="74" t="str">
        <f>IF('[1]H S35'!BE34="","",'[1]H S35'!BE34)</f>
        <v/>
      </c>
      <c r="D1743" s="74" t="str">
        <f>IF(C1743="","",VLOOKUP(C1743,[1]!Tableau1[#All],5,FALSE))</f>
        <v/>
      </c>
      <c r="E1743" s="74" t="str">
        <f>IF(C1743="","",VLOOKUP(C1743,[1]!Tableau1[#All],11,FALSE))</f>
        <v/>
      </c>
      <c r="F1743" s="74" t="str">
        <f>IFERROR(IF(C1743="","",VLOOKUP(C1743,[1]!Tableau1[#All],12,FALSE)),"")</f>
        <v/>
      </c>
      <c r="G1743" s="74" t="str">
        <f>IFERROR(IF(C1743="","",VLOOKUP(C1743,[1]!Tableau1[#All],6,FALSE)),"")</f>
        <v/>
      </c>
      <c r="H1743" s="74" t="str">
        <f>IFERROR(IF(C1743="","",VLOOKUP(C1743,[1]!Tableau1[#All],13,FALSE)),"")</f>
        <v/>
      </c>
      <c r="I1743" s="74" t="str">
        <f>IFERROR(IF(C1743="","",VLOOKUP(C1743,[1]!Tableau1[#All],14,FALSE)),"")</f>
        <v/>
      </c>
      <c r="J1743" s="74" t="str">
        <f>IFERROR(IF(C1743="","",VLOOKUP(C1743,[1]!Tableau1[#All],8,FALSE)),"")</f>
        <v/>
      </c>
      <c r="K1743" s="75" t="str">
        <f>VLOOKUP('[1]Cumul H'!$C1743,'[1]H S35'!$BE$9:$CU$60,6,FALSE)</f>
        <v/>
      </c>
      <c r="L1743" s="75" t="str">
        <f>VLOOKUP('[1]Cumul H'!$C1743,'[1]H S35'!$BE$9:$CU$60,10,FALSE)</f>
        <v/>
      </c>
      <c r="M1743" s="75" t="str">
        <f>VLOOKUP('[1]Cumul H'!$C1743,'[1]H S35'!$BE$9:$CU$60,14,FALSE)</f>
        <v/>
      </c>
      <c r="N1743" s="75" t="str">
        <f>VLOOKUP('[1]Cumul H'!$C1743,'[1]H S35'!$BE$9:$CU$60,18,FALSE)</f>
        <v/>
      </c>
      <c r="O1743" s="75" t="str">
        <f>VLOOKUP('[1]Cumul H'!$C1743,'[1]H S35'!$BE$9:$CU$60,22,FALSE)</f>
        <v/>
      </c>
      <c r="P1743" s="75" t="str">
        <f>VLOOKUP('[1]Cumul H'!$C1743,'[1]H S35'!$BE$9:$CU$60,26,FALSE)</f>
        <v/>
      </c>
      <c r="Q1743" s="75" t="str">
        <f>VLOOKUP('[1]Cumul H'!$C1743,'[1]H S35'!$BE$9:$CU$60,30,FALSE)</f>
        <v/>
      </c>
      <c r="R1743" s="75" t="str">
        <f>VLOOKUP('[1]Cumul H'!$C1743,'[1]H S35'!$BE$9:$CU$60,34,FALSE)</f>
        <v/>
      </c>
      <c r="S1743" s="75" t="str">
        <f>VLOOKUP('[1]Cumul H'!$C1743,'[1]H S35'!$BE$9:$CU$60,33,FALSE)</f>
        <v/>
      </c>
      <c r="T1743" s="75" t="str">
        <f>VLOOKUP('[1]Cumul H'!$C1743,'[1]H S35'!$BE$9:$CU$60,35,FALSE)</f>
        <v/>
      </c>
      <c r="U1743" s="75" t="str">
        <f>VLOOKUP('[1]Cumul H'!$C1743,'[1]H S35'!$BE$9:$CU$60,36,FALSE)</f>
        <v/>
      </c>
      <c r="V1743" s="76" t="str">
        <f t="shared" ref="V1743:V1806" si="273">IF(R1743="","",R1743*24)</f>
        <v/>
      </c>
      <c r="W1743" s="76" t="str" cm="1">
        <f t="array" ref="W1743">IFERROR(_xlfn.IFS(V1743="","",V1743=39,"",V1743&gt;39,V1743-39),"")</f>
        <v/>
      </c>
      <c r="X1743" s="76" t="str">
        <f t="shared" ref="X1743:X1806" si="274">IF(W1743="","",IF(W1743&lt;3,W1743*1.25,3*1.25))</f>
        <v/>
      </c>
      <c r="Y1743" s="76" t="str">
        <f t="shared" ref="Y1743:Y1806" si="275">IF(W1743="","",IF(W1743&gt;3,(W1743-3)*1.5,IF(W1743&lt;3,"")))</f>
        <v/>
      </c>
      <c r="Z1743" s="76" t="str">
        <f t="shared" ref="Z1743:Z1806" si="276">IF(W1743="","",SUM(X1743:Y1743))</f>
        <v/>
      </c>
      <c r="AA1743" s="77" t="str">
        <f t="shared" ref="AA1743:AA1806" si="277">IF(Z1743="","",Z1743/24)</f>
        <v/>
      </c>
      <c r="AB1743" s="76" t="str">
        <f t="shared" ref="AB1743:AB1806" si="278">IF(C1743="","",COUNTIF(K1743:Q1743,"&gt;0"))</f>
        <v/>
      </c>
      <c r="AC1743" s="74" t="str">
        <f>VLOOKUP('[1]Cumul H'!$C1743,'[1]H S35'!$BE$9:$CU$60,37,FALSE)</f>
        <v/>
      </c>
      <c r="AD1743" s="74" t="str">
        <f>VLOOKUP('[1]Cumul H'!$C1743,'[1]H S35'!$BE$9:$CU$60,38,FALSE)</f>
        <v/>
      </c>
      <c r="AE1743" s="74" t="str">
        <f>VLOOKUP('[1]Cumul H'!$C1743,'[1]H S35'!$BE$9:$CU$60,39,FALSE)</f>
        <v/>
      </c>
      <c r="AF1743" s="74" t="str">
        <f>VLOOKUP('[1]Cumul H'!$C1743,'[1]H S35'!$BE$9:$CU$60,40,FALSE)</f>
        <v/>
      </c>
      <c r="AG1743" s="74" t="str">
        <f>VLOOKUP('[1]Cumul H'!$C1743,'[1]H S35'!$BE$9:$CU$60,41,FALSE)</f>
        <v/>
      </c>
      <c r="AH1743" s="74" t="str">
        <f>VLOOKUP('[1]Cumul H'!$C1743,'[1]H S35'!$BE$9:$CU$60,42,FALSE)</f>
        <v/>
      </c>
      <c r="AI1743" s="74">
        <f>SUM('[1]Cumul H'!$AE1743:$AH1743)</f>
        <v>0</v>
      </c>
      <c r="AJ1743" s="78" t="str" cm="1">
        <f t="array" ref="AJ1743">IF(E1743="INTERIM",_xlfn.IFS(J1743="NON",$AK$2,J1743="OUI",$AK$3),"")</f>
        <v/>
      </c>
      <c r="AK1743" s="74" t="str">
        <f t="shared" si="270"/>
        <v/>
      </c>
      <c r="AL1743" s="74" t="str">
        <f>IF(V1743="","",IF(V1743-Tableau3[[#This Row],[Heure sans Majoration]]&lt;0,0,V1743-Tableau3[[#This Row],[Heure sans Majoration]]))</f>
        <v/>
      </c>
      <c r="AM1743" s="74" t="str">
        <f t="shared" ref="AM1743:AM1806" si="279">IF(E1743="","",IF(E1743="CDI","",IF(J1743="oui",VLOOKUP(F1743,$AJ$5:$AL$11,3,FALSE),VLOOKUP(F1743,$AJ$5:$AL$11,2,FALSE))))</f>
        <v/>
      </c>
      <c r="AN1743" s="74" t="str">
        <f t="shared" si="271"/>
        <v/>
      </c>
      <c r="AO1743" s="74" t="str">
        <f t="shared" si="272"/>
        <v/>
      </c>
      <c r="AP1743" s="78" t="str">
        <f>IF(C1743="","",IF(F1743=0,"",(V1743*Tableau3[[#This Row],[Salaire Horaire]]*Tableau3[[#This Row],[Coef Multi]])))</f>
        <v/>
      </c>
      <c r="AQ1743" s="78" t="str">
        <f>IF(C1743="","",IF(F1743=0,"",(Tableau3[[#This Row],[Heure avec majoration]]*Tableau3[[#This Row],[Salaire Horaire]]*Tableau3[[#This Row],[Coef Multi]]*25%)))</f>
        <v/>
      </c>
    </row>
    <row r="1744" spans="2:43" ht="15" thickTop="1" x14ac:dyDescent="0.3">
      <c r="B1744" s="73" t="s">
        <v>117</v>
      </c>
      <c r="C1744" s="74" t="str">
        <f>IF('[1]H S35'!BE35="","",'[1]H S35'!BE35)</f>
        <v/>
      </c>
      <c r="D1744" s="74" t="str">
        <f>IF(C1744="","",VLOOKUP(C1744,[1]!Tableau1[#All],5,FALSE))</f>
        <v/>
      </c>
      <c r="E1744" s="74" t="str">
        <f>IF(C1744="","",VLOOKUP(C1744,[1]!Tableau1[#All],11,FALSE))</f>
        <v/>
      </c>
      <c r="F1744" s="74" t="str">
        <f>IFERROR(IF(C1744="","",VLOOKUP(C1744,[1]!Tableau1[#All],12,FALSE)),"")</f>
        <v/>
      </c>
      <c r="G1744" s="74" t="str">
        <f>IFERROR(IF(C1744="","",VLOOKUP(C1744,[1]!Tableau1[#All],6,FALSE)),"")</f>
        <v/>
      </c>
      <c r="H1744" s="74" t="str">
        <f>IFERROR(IF(C1744="","",VLOOKUP(C1744,[1]!Tableau1[#All],13,FALSE)),"")</f>
        <v/>
      </c>
      <c r="I1744" s="74" t="str">
        <f>IFERROR(IF(C1744="","",VLOOKUP(C1744,[1]!Tableau1[#All],14,FALSE)),"")</f>
        <v/>
      </c>
      <c r="J1744" s="74" t="str">
        <f>IFERROR(IF(C1744="","",VLOOKUP(C1744,[1]!Tableau1[#All],8,FALSE)),"")</f>
        <v/>
      </c>
      <c r="K1744" s="75" t="str">
        <f>VLOOKUP('[1]Cumul H'!$C1744,'[1]H S35'!$BE$9:$CU$60,6,FALSE)</f>
        <v/>
      </c>
      <c r="L1744" s="75" t="str">
        <f>VLOOKUP('[1]Cumul H'!$C1744,'[1]H S35'!$BE$9:$CU$60,10,FALSE)</f>
        <v/>
      </c>
      <c r="M1744" s="75" t="str">
        <f>VLOOKUP('[1]Cumul H'!$C1744,'[1]H S35'!$BE$9:$CU$60,14,FALSE)</f>
        <v/>
      </c>
      <c r="N1744" s="75" t="str">
        <f>VLOOKUP('[1]Cumul H'!$C1744,'[1]H S35'!$BE$9:$CU$60,18,FALSE)</f>
        <v/>
      </c>
      <c r="O1744" s="75" t="str">
        <f>VLOOKUP('[1]Cumul H'!$C1744,'[1]H S35'!$BE$9:$CU$60,22,FALSE)</f>
        <v/>
      </c>
      <c r="P1744" s="75" t="str">
        <f>VLOOKUP('[1]Cumul H'!$C1744,'[1]H S35'!$BE$9:$CU$60,26,FALSE)</f>
        <v/>
      </c>
      <c r="Q1744" s="75" t="str">
        <f>VLOOKUP('[1]Cumul H'!$C1744,'[1]H S35'!$BE$9:$CU$60,30,FALSE)</f>
        <v/>
      </c>
      <c r="R1744" s="75" t="str">
        <f>VLOOKUP('[1]Cumul H'!$C1744,'[1]H S35'!$BE$9:$CU$60,34,FALSE)</f>
        <v/>
      </c>
      <c r="S1744" s="75" t="str">
        <f>VLOOKUP('[1]Cumul H'!$C1744,'[1]H S35'!$BE$9:$CU$60,33,FALSE)</f>
        <v/>
      </c>
      <c r="T1744" s="75" t="str">
        <f>VLOOKUP('[1]Cumul H'!$C1744,'[1]H S35'!$BE$9:$CU$60,35,FALSE)</f>
        <v/>
      </c>
      <c r="U1744" s="75" t="str">
        <f>VLOOKUP('[1]Cumul H'!$C1744,'[1]H S35'!$BE$9:$CU$60,36,FALSE)</f>
        <v/>
      </c>
      <c r="V1744" s="76" t="str">
        <f t="shared" si="273"/>
        <v/>
      </c>
      <c r="W1744" s="76" t="str" cm="1">
        <f t="array" ref="W1744">IFERROR(_xlfn.IFS(V1744="","",V1744=39,"",V1744&gt;39,V1744-39),"")</f>
        <v/>
      </c>
      <c r="X1744" s="76" t="str">
        <f t="shared" si="274"/>
        <v/>
      </c>
      <c r="Y1744" s="76" t="str">
        <f t="shared" si="275"/>
        <v/>
      </c>
      <c r="Z1744" s="76" t="str">
        <f t="shared" si="276"/>
        <v/>
      </c>
      <c r="AA1744" s="77" t="str">
        <f t="shared" si="277"/>
        <v/>
      </c>
      <c r="AB1744" s="76" t="str">
        <f t="shared" si="278"/>
        <v/>
      </c>
      <c r="AC1744" s="74" t="str">
        <f>VLOOKUP('[1]Cumul H'!$C1744,'[1]H S35'!$BE$9:$CU$60,37,FALSE)</f>
        <v/>
      </c>
      <c r="AD1744" s="74" t="str">
        <f>VLOOKUP('[1]Cumul H'!$C1744,'[1]H S35'!$BE$9:$CU$60,38,FALSE)</f>
        <v/>
      </c>
      <c r="AE1744" s="74" t="str">
        <f>VLOOKUP('[1]Cumul H'!$C1744,'[1]H S35'!$BE$9:$CU$60,39,FALSE)</f>
        <v/>
      </c>
      <c r="AF1744" s="74" t="str">
        <f>VLOOKUP('[1]Cumul H'!$C1744,'[1]H S35'!$BE$9:$CU$60,40,FALSE)</f>
        <v/>
      </c>
      <c r="AG1744" s="74" t="str">
        <f>VLOOKUP('[1]Cumul H'!$C1744,'[1]H S35'!$BE$9:$CU$60,41,FALSE)</f>
        <v/>
      </c>
      <c r="AH1744" s="74" t="str">
        <f>VLOOKUP('[1]Cumul H'!$C1744,'[1]H S35'!$BE$9:$CU$60,42,FALSE)</f>
        <v/>
      </c>
      <c r="AI1744" s="74">
        <f>SUM('[1]Cumul H'!$AE1744:$AH1744)</f>
        <v>0</v>
      </c>
      <c r="AJ1744" s="72" t="str" cm="1">
        <f t="array" ref="AJ1744">IF(E1744="INTERIM",_xlfn.IFS(J1744="NON",$AK$2,J1744="OUI",$AK$3),"")</f>
        <v/>
      </c>
      <c r="AK1744" s="68" t="str">
        <f t="shared" si="270"/>
        <v/>
      </c>
      <c r="AL1744" s="68" t="str">
        <f>IF(V1744="","",IF(V1744-Tableau3[[#This Row],[Heure sans Majoration]]&lt;0,0,V1744-Tableau3[[#This Row],[Heure sans Majoration]]))</f>
        <v/>
      </c>
      <c r="AM1744" s="68" t="str">
        <f t="shared" si="279"/>
        <v/>
      </c>
      <c r="AN1744" s="68" t="str">
        <f t="shared" si="271"/>
        <v/>
      </c>
      <c r="AO1744" s="68" t="str">
        <f t="shared" si="272"/>
        <v/>
      </c>
      <c r="AP1744" s="72" t="str">
        <f>IF(C1744="","",IF(F1744=0,"",(V1744*Tableau3[[#This Row],[Salaire Horaire]]*Tableau3[[#This Row],[Coef Multi]])))</f>
        <v/>
      </c>
      <c r="AQ1744" s="72" t="str">
        <f>IF(C1744="","",IF(F1744=0,"",(Tableau3[[#This Row],[Heure avec majoration]]*Tableau3[[#This Row],[Salaire Horaire]]*Tableau3[[#This Row],[Coef Multi]]*25%)))</f>
        <v/>
      </c>
    </row>
    <row r="1745" spans="2:43" ht="15" thickBot="1" x14ac:dyDescent="0.35">
      <c r="B1745" s="73" t="s">
        <v>117</v>
      </c>
      <c r="C1745" s="74" t="str">
        <f>IF('[1]H S35'!BE36="","",'[1]H S35'!BE36)</f>
        <v/>
      </c>
      <c r="D1745" s="74" t="str">
        <f>IF(C1745="","",VLOOKUP(C1745,[1]!Tableau1[#All],5,FALSE))</f>
        <v/>
      </c>
      <c r="E1745" s="74" t="str">
        <f>IF(C1745="","",VLOOKUP(C1745,[1]!Tableau1[#All],11,FALSE))</f>
        <v/>
      </c>
      <c r="F1745" s="74" t="str">
        <f>IFERROR(IF(C1745="","",VLOOKUP(C1745,[1]!Tableau1[#All],12,FALSE)),"")</f>
        <v/>
      </c>
      <c r="G1745" s="74" t="str">
        <f>IFERROR(IF(C1745="","",VLOOKUP(C1745,[1]!Tableau1[#All],6,FALSE)),"")</f>
        <v/>
      </c>
      <c r="H1745" s="74" t="str">
        <f>IFERROR(IF(C1745="","",VLOOKUP(C1745,[1]!Tableau1[#All],13,FALSE)),"")</f>
        <v/>
      </c>
      <c r="I1745" s="74" t="str">
        <f>IFERROR(IF(C1745="","",VLOOKUP(C1745,[1]!Tableau1[#All],14,FALSE)),"")</f>
        <v/>
      </c>
      <c r="J1745" s="74" t="str">
        <f>IFERROR(IF(C1745="","",VLOOKUP(C1745,[1]!Tableau1[#All],8,FALSE)),"")</f>
        <v/>
      </c>
      <c r="K1745" s="75" t="str">
        <f>VLOOKUP('[1]Cumul H'!$C1745,'[1]H S35'!$BE$9:$CU$60,6,FALSE)</f>
        <v/>
      </c>
      <c r="L1745" s="75" t="str">
        <f>VLOOKUP('[1]Cumul H'!$C1745,'[1]H S35'!$BE$9:$CU$60,10,FALSE)</f>
        <v/>
      </c>
      <c r="M1745" s="75" t="str">
        <f>VLOOKUP('[1]Cumul H'!$C1745,'[1]H S35'!$BE$9:$CU$60,14,FALSE)</f>
        <v/>
      </c>
      <c r="N1745" s="75" t="str">
        <f>VLOOKUP('[1]Cumul H'!$C1745,'[1]H S35'!$BE$9:$CU$60,18,FALSE)</f>
        <v/>
      </c>
      <c r="O1745" s="75" t="str">
        <f>VLOOKUP('[1]Cumul H'!$C1745,'[1]H S35'!$BE$9:$CU$60,22,FALSE)</f>
        <v/>
      </c>
      <c r="P1745" s="75" t="str">
        <f>VLOOKUP('[1]Cumul H'!$C1745,'[1]H S35'!$BE$9:$CU$60,26,FALSE)</f>
        <v/>
      </c>
      <c r="Q1745" s="75" t="str">
        <f>VLOOKUP('[1]Cumul H'!$C1745,'[1]H S35'!$BE$9:$CU$60,30,FALSE)</f>
        <v/>
      </c>
      <c r="R1745" s="75" t="str">
        <f>VLOOKUP('[1]Cumul H'!$C1745,'[1]H S35'!$BE$9:$CU$60,34,FALSE)</f>
        <v/>
      </c>
      <c r="S1745" s="75" t="str">
        <f>VLOOKUP('[1]Cumul H'!$C1745,'[1]H S35'!$BE$9:$CU$60,33,FALSE)</f>
        <v/>
      </c>
      <c r="T1745" s="75" t="str">
        <f>VLOOKUP('[1]Cumul H'!$C1745,'[1]H S35'!$BE$9:$CU$60,35,FALSE)</f>
        <v/>
      </c>
      <c r="U1745" s="75" t="str">
        <f>VLOOKUP('[1]Cumul H'!$C1745,'[1]H S35'!$BE$9:$CU$60,36,FALSE)</f>
        <v/>
      </c>
      <c r="V1745" s="76" t="str">
        <f t="shared" si="273"/>
        <v/>
      </c>
      <c r="W1745" s="76" t="str" cm="1">
        <f t="array" ref="W1745">IFERROR(_xlfn.IFS(V1745="","",V1745=39,"",V1745&gt;39,V1745-39),"")</f>
        <v/>
      </c>
      <c r="X1745" s="76" t="str">
        <f t="shared" si="274"/>
        <v/>
      </c>
      <c r="Y1745" s="76" t="str">
        <f t="shared" si="275"/>
        <v/>
      </c>
      <c r="Z1745" s="76" t="str">
        <f t="shared" si="276"/>
        <v/>
      </c>
      <c r="AA1745" s="77" t="str">
        <f t="shared" si="277"/>
        <v/>
      </c>
      <c r="AB1745" s="76" t="str">
        <f t="shared" si="278"/>
        <v/>
      </c>
      <c r="AC1745" s="74" t="str">
        <f>VLOOKUP('[1]Cumul H'!$C1745,'[1]H S35'!$BE$9:$CU$60,37,FALSE)</f>
        <v/>
      </c>
      <c r="AD1745" s="74" t="str">
        <f>VLOOKUP('[1]Cumul H'!$C1745,'[1]H S35'!$BE$9:$CU$60,38,FALSE)</f>
        <v/>
      </c>
      <c r="AE1745" s="74" t="str">
        <f>VLOOKUP('[1]Cumul H'!$C1745,'[1]H S35'!$BE$9:$CU$60,39,FALSE)</f>
        <v/>
      </c>
      <c r="AF1745" s="74" t="str">
        <f>VLOOKUP('[1]Cumul H'!$C1745,'[1]H S35'!$BE$9:$CU$60,40,FALSE)</f>
        <v/>
      </c>
      <c r="AG1745" s="74" t="str">
        <f>VLOOKUP('[1]Cumul H'!$C1745,'[1]H S35'!$BE$9:$CU$60,41,FALSE)</f>
        <v/>
      </c>
      <c r="AH1745" s="74" t="str">
        <f>VLOOKUP('[1]Cumul H'!$C1745,'[1]H S35'!$BE$9:$CU$60,42,FALSE)</f>
        <v/>
      </c>
      <c r="AI1745" s="74">
        <f>SUM('[1]Cumul H'!$AE1745:$AH1745)</f>
        <v>0</v>
      </c>
      <c r="AJ1745" s="78" t="str" cm="1">
        <f t="array" ref="AJ1745">IF(E1745="INTERIM",_xlfn.IFS(J1745="NON",$AK$2,J1745="OUI",$AK$3),"")</f>
        <v/>
      </c>
      <c r="AK1745" s="74" t="str">
        <f t="shared" si="270"/>
        <v/>
      </c>
      <c r="AL1745" s="74" t="str">
        <f>IF(V1745="","",IF(V1745-Tableau3[[#This Row],[Heure sans Majoration]]&lt;0,0,V1745-Tableau3[[#This Row],[Heure sans Majoration]]))</f>
        <v/>
      </c>
      <c r="AM1745" s="74" t="str">
        <f t="shared" si="279"/>
        <v/>
      </c>
      <c r="AN1745" s="74" t="str">
        <f t="shared" si="271"/>
        <v/>
      </c>
      <c r="AO1745" s="74" t="str">
        <f t="shared" si="272"/>
        <v/>
      </c>
      <c r="AP1745" s="78" t="str">
        <f>IF(C1745="","",IF(F1745=0,"",(V1745*Tableau3[[#This Row],[Salaire Horaire]]*Tableau3[[#This Row],[Coef Multi]])))</f>
        <v/>
      </c>
      <c r="AQ1745" s="78" t="str">
        <f>IF(C1745="","",IF(F1745=0,"",(Tableau3[[#This Row],[Heure avec majoration]]*Tableau3[[#This Row],[Salaire Horaire]]*Tableau3[[#This Row],[Coef Multi]]*25%)))</f>
        <v/>
      </c>
    </row>
    <row r="1746" spans="2:43" ht="15" thickTop="1" x14ac:dyDescent="0.3">
      <c r="B1746" s="73" t="s">
        <v>117</v>
      </c>
      <c r="C1746" s="74" t="str">
        <f>IF('[1]H S35'!BE37="","",'[1]H S35'!BE37)</f>
        <v/>
      </c>
      <c r="D1746" s="74" t="str">
        <f>IF(C1746="","",VLOOKUP(C1746,[1]!Tableau1[#All],5,FALSE))</f>
        <v/>
      </c>
      <c r="E1746" s="74" t="str">
        <f>IF(C1746="","",VLOOKUP(C1746,[1]!Tableau1[#All],11,FALSE))</f>
        <v/>
      </c>
      <c r="F1746" s="74" t="str">
        <f>IFERROR(IF(C1746="","",VLOOKUP(C1746,[1]!Tableau1[#All],12,FALSE)),"")</f>
        <v/>
      </c>
      <c r="G1746" s="74" t="str">
        <f>IFERROR(IF(C1746="","",VLOOKUP(C1746,[1]!Tableau1[#All],6,FALSE)),"")</f>
        <v/>
      </c>
      <c r="H1746" s="74" t="str">
        <f>IFERROR(IF(C1746="","",VLOOKUP(C1746,[1]!Tableau1[#All],13,FALSE)),"")</f>
        <v/>
      </c>
      <c r="I1746" s="74" t="str">
        <f>IFERROR(IF(C1746="","",VLOOKUP(C1746,[1]!Tableau1[#All],14,FALSE)),"")</f>
        <v/>
      </c>
      <c r="J1746" s="74" t="str">
        <f>IFERROR(IF(C1746="","",VLOOKUP(C1746,[1]!Tableau1[#All],8,FALSE)),"")</f>
        <v/>
      </c>
      <c r="K1746" s="75" t="str">
        <f>VLOOKUP('[1]Cumul H'!$C1746,'[1]H S35'!$BE$9:$CU$60,6,FALSE)</f>
        <v/>
      </c>
      <c r="L1746" s="75" t="str">
        <f>VLOOKUP('[1]Cumul H'!$C1746,'[1]H S35'!$BE$9:$CU$60,10,FALSE)</f>
        <v/>
      </c>
      <c r="M1746" s="75" t="str">
        <f>VLOOKUP('[1]Cumul H'!$C1746,'[1]H S35'!$BE$9:$CU$60,14,FALSE)</f>
        <v/>
      </c>
      <c r="N1746" s="75" t="str">
        <f>VLOOKUP('[1]Cumul H'!$C1746,'[1]H S35'!$BE$9:$CU$60,18,FALSE)</f>
        <v/>
      </c>
      <c r="O1746" s="75" t="str">
        <f>VLOOKUP('[1]Cumul H'!$C1746,'[1]H S35'!$BE$9:$CU$60,22,FALSE)</f>
        <v/>
      </c>
      <c r="P1746" s="75" t="str">
        <f>VLOOKUP('[1]Cumul H'!$C1746,'[1]H S35'!$BE$9:$CU$60,26,FALSE)</f>
        <v/>
      </c>
      <c r="Q1746" s="75" t="str">
        <f>VLOOKUP('[1]Cumul H'!$C1746,'[1]H S35'!$BE$9:$CU$60,30,FALSE)</f>
        <v/>
      </c>
      <c r="R1746" s="75" t="str">
        <f>VLOOKUP('[1]Cumul H'!$C1746,'[1]H S35'!$BE$9:$CU$60,34,FALSE)</f>
        <v/>
      </c>
      <c r="S1746" s="75" t="str">
        <f>VLOOKUP('[1]Cumul H'!$C1746,'[1]H S35'!$BE$9:$CU$60,33,FALSE)</f>
        <v/>
      </c>
      <c r="T1746" s="75" t="str">
        <f>VLOOKUP('[1]Cumul H'!$C1746,'[1]H S35'!$BE$9:$CU$60,35,FALSE)</f>
        <v/>
      </c>
      <c r="U1746" s="75" t="str">
        <f>VLOOKUP('[1]Cumul H'!$C1746,'[1]H S35'!$BE$9:$CU$60,36,FALSE)</f>
        <v/>
      </c>
      <c r="V1746" s="76" t="str">
        <f t="shared" si="273"/>
        <v/>
      </c>
      <c r="W1746" s="76" t="str" cm="1">
        <f t="array" ref="W1746">IFERROR(_xlfn.IFS(V1746="","",V1746=39,"",V1746&gt;39,V1746-39),"")</f>
        <v/>
      </c>
      <c r="X1746" s="76" t="str">
        <f t="shared" si="274"/>
        <v/>
      </c>
      <c r="Y1746" s="76" t="str">
        <f t="shared" si="275"/>
        <v/>
      </c>
      <c r="Z1746" s="76" t="str">
        <f t="shared" si="276"/>
        <v/>
      </c>
      <c r="AA1746" s="77" t="str">
        <f t="shared" si="277"/>
        <v/>
      </c>
      <c r="AB1746" s="76" t="str">
        <f t="shared" si="278"/>
        <v/>
      </c>
      <c r="AC1746" s="74" t="str">
        <f>VLOOKUP('[1]Cumul H'!$C1746,'[1]H S35'!$BE$9:$CU$60,37,FALSE)</f>
        <v/>
      </c>
      <c r="AD1746" s="74" t="str">
        <f>VLOOKUP('[1]Cumul H'!$C1746,'[1]H S35'!$BE$9:$CU$60,38,FALSE)</f>
        <v/>
      </c>
      <c r="AE1746" s="74" t="str">
        <f>VLOOKUP('[1]Cumul H'!$C1746,'[1]H S35'!$BE$9:$CU$60,39,FALSE)</f>
        <v/>
      </c>
      <c r="AF1746" s="74" t="str">
        <f>VLOOKUP('[1]Cumul H'!$C1746,'[1]H S35'!$BE$9:$CU$60,40,FALSE)</f>
        <v/>
      </c>
      <c r="AG1746" s="74" t="str">
        <f>VLOOKUP('[1]Cumul H'!$C1746,'[1]H S35'!$BE$9:$CU$60,41,FALSE)</f>
        <v/>
      </c>
      <c r="AH1746" s="74" t="str">
        <f>VLOOKUP('[1]Cumul H'!$C1746,'[1]H S35'!$BE$9:$CU$60,42,FALSE)</f>
        <v/>
      </c>
      <c r="AI1746" s="74">
        <f>SUM('[1]Cumul H'!$AE1746:$AH1746)</f>
        <v>0</v>
      </c>
      <c r="AJ1746" s="72" t="str" cm="1">
        <f t="array" ref="AJ1746">IF(E1746="INTERIM",_xlfn.IFS(J1746="NON",$AK$2,J1746="OUI",$AK$3),"")</f>
        <v/>
      </c>
      <c r="AK1746" s="68" t="str">
        <f t="shared" si="270"/>
        <v/>
      </c>
      <c r="AL1746" s="68" t="str">
        <f>IF(V1746="","",IF(V1746-Tableau3[[#This Row],[Heure sans Majoration]]&lt;0,0,V1746-Tableau3[[#This Row],[Heure sans Majoration]]))</f>
        <v/>
      </c>
      <c r="AM1746" s="68" t="str">
        <f t="shared" si="279"/>
        <v/>
      </c>
      <c r="AN1746" s="68" t="str">
        <f t="shared" si="271"/>
        <v/>
      </c>
      <c r="AO1746" s="68" t="str">
        <f t="shared" si="272"/>
        <v/>
      </c>
      <c r="AP1746" s="72" t="str">
        <f>IF(C1746="","",IF(F1746=0,"",(V1746*Tableau3[[#This Row],[Salaire Horaire]]*Tableau3[[#This Row],[Coef Multi]])))</f>
        <v/>
      </c>
      <c r="AQ1746" s="72" t="str">
        <f>IF(C1746="","",IF(F1746=0,"",(Tableau3[[#This Row],[Heure avec majoration]]*Tableau3[[#This Row],[Salaire Horaire]]*Tableau3[[#This Row],[Coef Multi]]*25%)))</f>
        <v/>
      </c>
    </row>
    <row r="1747" spans="2:43" ht="15" thickBot="1" x14ac:dyDescent="0.35">
      <c r="B1747" s="73" t="s">
        <v>117</v>
      </c>
      <c r="C1747" s="74" t="str">
        <f>IF('[1]H S35'!BE38="","",'[1]H S35'!BE38)</f>
        <v/>
      </c>
      <c r="D1747" s="74" t="str">
        <f>IF(C1747="","",VLOOKUP(C1747,[1]!Tableau1[#All],5,FALSE))</f>
        <v/>
      </c>
      <c r="E1747" s="74" t="str">
        <f>IF(C1747="","",VLOOKUP(C1747,[1]!Tableau1[#All],11,FALSE))</f>
        <v/>
      </c>
      <c r="F1747" s="74" t="str">
        <f>IFERROR(IF(C1747="","",VLOOKUP(C1747,[1]!Tableau1[#All],12,FALSE)),"")</f>
        <v/>
      </c>
      <c r="G1747" s="74" t="str">
        <f>IFERROR(IF(C1747="","",VLOOKUP(C1747,[1]!Tableau1[#All],6,FALSE)),"")</f>
        <v/>
      </c>
      <c r="H1747" s="74" t="str">
        <f>IFERROR(IF(C1747="","",VLOOKUP(C1747,[1]!Tableau1[#All],13,FALSE)),"")</f>
        <v/>
      </c>
      <c r="I1747" s="74" t="str">
        <f>IFERROR(IF(C1747="","",VLOOKUP(C1747,[1]!Tableau1[#All],14,FALSE)),"")</f>
        <v/>
      </c>
      <c r="J1747" s="74" t="str">
        <f>IFERROR(IF(C1747="","",VLOOKUP(C1747,[1]!Tableau1[#All],8,FALSE)),"")</f>
        <v/>
      </c>
      <c r="K1747" s="75" t="str">
        <f>VLOOKUP('[1]Cumul H'!$C1747,'[1]H S35'!$BE$9:$CU$60,6,FALSE)</f>
        <v/>
      </c>
      <c r="L1747" s="75" t="str">
        <f>VLOOKUP('[1]Cumul H'!$C1747,'[1]H S35'!$BE$9:$CU$60,10,FALSE)</f>
        <v/>
      </c>
      <c r="M1747" s="75" t="str">
        <f>VLOOKUP('[1]Cumul H'!$C1747,'[1]H S35'!$BE$9:$CU$60,14,FALSE)</f>
        <v/>
      </c>
      <c r="N1747" s="75" t="str">
        <f>VLOOKUP('[1]Cumul H'!$C1747,'[1]H S35'!$BE$9:$CU$60,18,FALSE)</f>
        <v/>
      </c>
      <c r="O1747" s="75" t="str">
        <f>VLOOKUP('[1]Cumul H'!$C1747,'[1]H S35'!$BE$9:$CU$60,22,FALSE)</f>
        <v/>
      </c>
      <c r="P1747" s="75" t="str">
        <f>VLOOKUP('[1]Cumul H'!$C1747,'[1]H S35'!$BE$9:$CU$60,26,FALSE)</f>
        <v/>
      </c>
      <c r="Q1747" s="75" t="str">
        <f>VLOOKUP('[1]Cumul H'!$C1747,'[1]H S35'!$BE$9:$CU$60,30,FALSE)</f>
        <v/>
      </c>
      <c r="R1747" s="75" t="str">
        <f>VLOOKUP('[1]Cumul H'!$C1747,'[1]H S35'!$BE$9:$CU$60,34,FALSE)</f>
        <v/>
      </c>
      <c r="S1747" s="75" t="str">
        <f>VLOOKUP('[1]Cumul H'!$C1747,'[1]H S35'!$BE$9:$CU$60,33,FALSE)</f>
        <v/>
      </c>
      <c r="T1747" s="75" t="str">
        <f>VLOOKUP('[1]Cumul H'!$C1747,'[1]H S35'!$BE$9:$CU$60,35,FALSE)</f>
        <v/>
      </c>
      <c r="U1747" s="75" t="str">
        <f>VLOOKUP('[1]Cumul H'!$C1747,'[1]H S35'!$BE$9:$CU$60,36,FALSE)</f>
        <v/>
      </c>
      <c r="V1747" s="76" t="str">
        <f t="shared" si="273"/>
        <v/>
      </c>
      <c r="W1747" s="76" t="str" cm="1">
        <f t="array" ref="W1747">IFERROR(_xlfn.IFS(V1747="","",V1747=39,"",V1747&gt;39,V1747-39),"")</f>
        <v/>
      </c>
      <c r="X1747" s="76" t="str">
        <f t="shared" si="274"/>
        <v/>
      </c>
      <c r="Y1747" s="76" t="str">
        <f t="shared" si="275"/>
        <v/>
      </c>
      <c r="Z1747" s="76" t="str">
        <f t="shared" si="276"/>
        <v/>
      </c>
      <c r="AA1747" s="77" t="str">
        <f t="shared" si="277"/>
        <v/>
      </c>
      <c r="AB1747" s="76" t="str">
        <f t="shared" si="278"/>
        <v/>
      </c>
      <c r="AC1747" s="74" t="str">
        <f>VLOOKUP('[1]Cumul H'!$C1747,'[1]H S35'!$BE$9:$CU$60,37,FALSE)</f>
        <v/>
      </c>
      <c r="AD1747" s="74" t="str">
        <f>VLOOKUP('[1]Cumul H'!$C1747,'[1]H S35'!$BE$9:$CU$60,38,FALSE)</f>
        <v/>
      </c>
      <c r="AE1747" s="74" t="str">
        <f>VLOOKUP('[1]Cumul H'!$C1747,'[1]H S35'!$BE$9:$CU$60,39,FALSE)</f>
        <v/>
      </c>
      <c r="AF1747" s="74" t="str">
        <f>VLOOKUP('[1]Cumul H'!$C1747,'[1]H S35'!$BE$9:$CU$60,40,FALSE)</f>
        <v/>
      </c>
      <c r="AG1747" s="74" t="str">
        <f>VLOOKUP('[1]Cumul H'!$C1747,'[1]H S35'!$BE$9:$CU$60,41,FALSE)</f>
        <v/>
      </c>
      <c r="AH1747" s="74" t="str">
        <f>VLOOKUP('[1]Cumul H'!$C1747,'[1]H S35'!$BE$9:$CU$60,42,FALSE)</f>
        <v/>
      </c>
      <c r="AI1747" s="74">
        <f>SUM('[1]Cumul H'!$AE1747:$AH1747)</f>
        <v>0</v>
      </c>
      <c r="AJ1747" s="78" t="str" cm="1">
        <f t="array" ref="AJ1747">IF(E1747="INTERIM",_xlfn.IFS(J1747="NON",$AK$2,J1747="OUI",$AK$3),"")</f>
        <v/>
      </c>
      <c r="AK1747" s="74" t="str">
        <f t="shared" si="270"/>
        <v/>
      </c>
      <c r="AL1747" s="74" t="str">
        <f>IF(V1747="","",IF(V1747-Tableau3[[#This Row],[Heure sans Majoration]]&lt;0,0,V1747-Tableau3[[#This Row],[Heure sans Majoration]]))</f>
        <v/>
      </c>
      <c r="AM1747" s="74" t="str">
        <f t="shared" si="279"/>
        <v/>
      </c>
      <c r="AN1747" s="74" t="str">
        <f t="shared" si="271"/>
        <v/>
      </c>
      <c r="AO1747" s="74" t="str">
        <f t="shared" si="272"/>
        <v/>
      </c>
      <c r="AP1747" s="78" t="str">
        <f>IF(C1747="","",IF(F1747=0,"",(V1747*Tableau3[[#This Row],[Salaire Horaire]]*Tableau3[[#This Row],[Coef Multi]])))</f>
        <v/>
      </c>
      <c r="AQ1747" s="78" t="str">
        <f>IF(C1747="","",IF(F1747=0,"",(Tableau3[[#This Row],[Heure avec majoration]]*Tableau3[[#This Row],[Salaire Horaire]]*Tableau3[[#This Row],[Coef Multi]]*25%)))</f>
        <v/>
      </c>
    </row>
    <row r="1748" spans="2:43" ht="15" thickTop="1" x14ac:dyDescent="0.3">
      <c r="B1748" s="73" t="s">
        <v>117</v>
      </c>
      <c r="C1748" s="74" t="str">
        <f>IF('[1]H S35'!BE39="","",'[1]H S35'!BE39)</f>
        <v/>
      </c>
      <c r="D1748" s="74" t="str">
        <f>IF(C1748="","",VLOOKUP(C1748,[1]!Tableau1[#All],5,FALSE))</f>
        <v/>
      </c>
      <c r="E1748" s="74" t="str">
        <f>IF(C1748="","",VLOOKUP(C1748,[1]!Tableau1[#All],11,FALSE))</f>
        <v/>
      </c>
      <c r="F1748" s="74" t="str">
        <f>IFERROR(IF(C1748="","",VLOOKUP(C1748,[1]!Tableau1[#All],12,FALSE)),"")</f>
        <v/>
      </c>
      <c r="G1748" s="74" t="str">
        <f>IFERROR(IF(C1748="","",VLOOKUP(C1748,[1]!Tableau1[#All],6,FALSE)),"")</f>
        <v/>
      </c>
      <c r="H1748" s="74" t="str">
        <f>IFERROR(IF(C1748="","",VLOOKUP(C1748,[1]!Tableau1[#All],13,FALSE)),"")</f>
        <v/>
      </c>
      <c r="I1748" s="74" t="str">
        <f>IFERROR(IF(C1748="","",VLOOKUP(C1748,[1]!Tableau1[#All],14,FALSE)),"")</f>
        <v/>
      </c>
      <c r="J1748" s="74" t="str">
        <f>IFERROR(IF(C1748="","",VLOOKUP(C1748,[1]!Tableau1[#All],8,FALSE)),"")</f>
        <v/>
      </c>
      <c r="K1748" s="75" t="str">
        <f>VLOOKUP('[1]Cumul H'!$C1748,'[1]H S35'!$BE$9:$CU$60,6,FALSE)</f>
        <v/>
      </c>
      <c r="L1748" s="75" t="str">
        <f>VLOOKUP('[1]Cumul H'!$C1748,'[1]H S35'!$BE$9:$CU$60,10,FALSE)</f>
        <v/>
      </c>
      <c r="M1748" s="75" t="str">
        <f>VLOOKUP('[1]Cumul H'!$C1748,'[1]H S35'!$BE$9:$CU$60,14,FALSE)</f>
        <v/>
      </c>
      <c r="N1748" s="75" t="str">
        <f>VLOOKUP('[1]Cumul H'!$C1748,'[1]H S35'!$BE$9:$CU$60,18,FALSE)</f>
        <v/>
      </c>
      <c r="O1748" s="75" t="str">
        <f>VLOOKUP('[1]Cumul H'!$C1748,'[1]H S35'!$BE$9:$CU$60,22,FALSE)</f>
        <v/>
      </c>
      <c r="P1748" s="75" t="str">
        <f>VLOOKUP('[1]Cumul H'!$C1748,'[1]H S35'!$BE$9:$CU$60,26,FALSE)</f>
        <v/>
      </c>
      <c r="Q1748" s="75" t="str">
        <f>VLOOKUP('[1]Cumul H'!$C1748,'[1]H S35'!$BE$9:$CU$60,30,FALSE)</f>
        <v/>
      </c>
      <c r="R1748" s="75" t="str">
        <f>VLOOKUP('[1]Cumul H'!$C1748,'[1]H S35'!$BE$9:$CU$60,34,FALSE)</f>
        <v/>
      </c>
      <c r="S1748" s="75" t="str">
        <f>VLOOKUP('[1]Cumul H'!$C1748,'[1]H S35'!$BE$9:$CU$60,33,FALSE)</f>
        <v/>
      </c>
      <c r="T1748" s="75" t="str">
        <f>VLOOKUP('[1]Cumul H'!$C1748,'[1]H S35'!$BE$9:$CU$60,35,FALSE)</f>
        <v/>
      </c>
      <c r="U1748" s="75" t="str">
        <f>VLOOKUP('[1]Cumul H'!$C1748,'[1]H S35'!$BE$9:$CU$60,36,FALSE)</f>
        <v/>
      </c>
      <c r="V1748" s="76" t="str">
        <f t="shared" si="273"/>
        <v/>
      </c>
      <c r="W1748" s="76" t="str" cm="1">
        <f t="array" ref="W1748">IFERROR(_xlfn.IFS(V1748="","",V1748=39,"",V1748&gt;39,V1748-39),"")</f>
        <v/>
      </c>
      <c r="X1748" s="76" t="str">
        <f t="shared" si="274"/>
        <v/>
      </c>
      <c r="Y1748" s="76" t="str">
        <f t="shared" si="275"/>
        <v/>
      </c>
      <c r="Z1748" s="76" t="str">
        <f t="shared" si="276"/>
        <v/>
      </c>
      <c r="AA1748" s="77" t="str">
        <f t="shared" si="277"/>
        <v/>
      </c>
      <c r="AB1748" s="76" t="str">
        <f t="shared" si="278"/>
        <v/>
      </c>
      <c r="AC1748" s="74" t="str">
        <f>VLOOKUP('[1]Cumul H'!$C1748,'[1]H S35'!$BE$9:$CU$60,37,FALSE)</f>
        <v/>
      </c>
      <c r="AD1748" s="74" t="str">
        <f>VLOOKUP('[1]Cumul H'!$C1748,'[1]H S35'!$BE$9:$CU$60,38,FALSE)</f>
        <v/>
      </c>
      <c r="AE1748" s="74" t="str">
        <f>VLOOKUP('[1]Cumul H'!$C1748,'[1]H S35'!$BE$9:$CU$60,39,FALSE)</f>
        <v/>
      </c>
      <c r="AF1748" s="74" t="str">
        <f>VLOOKUP('[1]Cumul H'!$C1748,'[1]H S35'!$BE$9:$CU$60,40,FALSE)</f>
        <v/>
      </c>
      <c r="AG1748" s="74" t="str">
        <f>VLOOKUP('[1]Cumul H'!$C1748,'[1]H S35'!$BE$9:$CU$60,41,FALSE)</f>
        <v/>
      </c>
      <c r="AH1748" s="74" t="str">
        <f>VLOOKUP('[1]Cumul H'!$C1748,'[1]H S35'!$BE$9:$CU$60,42,FALSE)</f>
        <v/>
      </c>
      <c r="AI1748" s="74">
        <f>SUM('[1]Cumul H'!$AE1748:$AH1748)</f>
        <v>0</v>
      </c>
      <c r="AJ1748" s="72" t="str" cm="1">
        <f t="array" ref="AJ1748">IF(E1748="INTERIM",_xlfn.IFS(J1748="NON",$AK$2,J1748="OUI",$AK$3),"")</f>
        <v/>
      </c>
      <c r="AK1748" s="68" t="str">
        <f t="shared" si="270"/>
        <v/>
      </c>
      <c r="AL1748" s="68" t="str">
        <f>IF(V1748="","",IF(V1748-Tableau3[[#This Row],[Heure sans Majoration]]&lt;0,0,V1748-Tableau3[[#This Row],[Heure sans Majoration]]))</f>
        <v/>
      </c>
      <c r="AM1748" s="68" t="str">
        <f t="shared" si="279"/>
        <v/>
      </c>
      <c r="AN1748" s="68" t="str">
        <f t="shared" si="271"/>
        <v/>
      </c>
      <c r="AO1748" s="68" t="str">
        <f t="shared" si="272"/>
        <v/>
      </c>
      <c r="AP1748" s="72" t="str">
        <f>IF(C1748="","",IF(F1748=0,"",(V1748*Tableau3[[#This Row],[Salaire Horaire]]*Tableau3[[#This Row],[Coef Multi]])))</f>
        <v/>
      </c>
      <c r="AQ1748" s="72" t="str">
        <f>IF(C1748="","",IF(F1748=0,"",(Tableau3[[#This Row],[Heure avec majoration]]*Tableau3[[#This Row],[Salaire Horaire]]*Tableau3[[#This Row],[Coef Multi]]*25%)))</f>
        <v/>
      </c>
    </row>
    <row r="1749" spans="2:43" ht="15" thickBot="1" x14ac:dyDescent="0.35">
      <c r="B1749" s="73" t="s">
        <v>117</v>
      </c>
      <c r="C1749" s="74" t="str">
        <f>IF('[1]H S35'!BE40="","",'[1]H S35'!BE40)</f>
        <v/>
      </c>
      <c r="D1749" s="74" t="str">
        <f>IF(C1749="","",VLOOKUP(C1749,[1]!Tableau1[#All],5,FALSE))</f>
        <v/>
      </c>
      <c r="E1749" s="74" t="str">
        <f>IF(C1749="","",VLOOKUP(C1749,[1]!Tableau1[#All],11,FALSE))</f>
        <v/>
      </c>
      <c r="F1749" s="74" t="str">
        <f>IFERROR(IF(C1749="","",VLOOKUP(C1749,[1]!Tableau1[#All],12,FALSE)),"")</f>
        <v/>
      </c>
      <c r="G1749" s="74" t="str">
        <f>IFERROR(IF(C1749="","",VLOOKUP(C1749,[1]!Tableau1[#All],6,FALSE)),"")</f>
        <v/>
      </c>
      <c r="H1749" s="74" t="str">
        <f>IFERROR(IF(C1749="","",VLOOKUP(C1749,[1]!Tableau1[#All],13,FALSE)),"")</f>
        <v/>
      </c>
      <c r="I1749" s="74" t="str">
        <f>IFERROR(IF(C1749="","",VLOOKUP(C1749,[1]!Tableau1[#All],14,FALSE)),"")</f>
        <v/>
      </c>
      <c r="J1749" s="74" t="str">
        <f>IFERROR(IF(C1749="","",VLOOKUP(C1749,[1]!Tableau1[#All],8,FALSE)),"")</f>
        <v/>
      </c>
      <c r="K1749" s="75" t="str">
        <f>VLOOKUP('[1]Cumul H'!$C1749,'[1]H S35'!$BE$9:$CU$60,6,FALSE)</f>
        <v/>
      </c>
      <c r="L1749" s="75" t="str">
        <f>VLOOKUP('[1]Cumul H'!$C1749,'[1]H S35'!$BE$9:$CU$60,10,FALSE)</f>
        <v/>
      </c>
      <c r="M1749" s="75" t="str">
        <f>VLOOKUP('[1]Cumul H'!$C1749,'[1]H S35'!$BE$9:$CU$60,14,FALSE)</f>
        <v/>
      </c>
      <c r="N1749" s="75" t="str">
        <f>VLOOKUP('[1]Cumul H'!$C1749,'[1]H S35'!$BE$9:$CU$60,18,FALSE)</f>
        <v/>
      </c>
      <c r="O1749" s="75" t="str">
        <f>VLOOKUP('[1]Cumul H'!$C1749,'[1]H S35'!$BE$9:$CU$60,22,FALSE)</f>
        <v/>
      </c>
      <c r="P1749" s="75" t="str">
        <f>VLOOKUP('[1]Cumul H'!$C1749,'[1]H S35'!$BE$9:$CU$60,26,FALSE)</f>
        <v/>
      </c>
      <c r="Q1749" s="75" t="str">
        <f>VLOOKUP('[1]Cumul H'!$C1749,'[1]H S35'!$BE$9:$CU$60,30,FALSE)</f>
        <v/>
      </c>
      <c r="R1749" s="75" t="str">
        <f>VLOOKUP('[1]Cumul H'!$C1749,'[1]H S35'!$BE$9:$CU$60,34,FALSE)</f>
        <v/>
      </c>
      <c r="S1749" s="75" t="str">
        <f>VLOOKUP('[1]Cumul H'!$C1749,'[1]H S35'!$BE$9:$CU$60,33,FALSE)</f>
        <v/>
      </c>
      <c r="T1749" s="75" t="str">
        <f>VLOOKUP('[1]Cumul H'!$C1749,'[1]H S35'!$BE$9:$CU$60,35,FALSE)</f>
        <v/>
      </c>
      <c r="U1749" s="75" t="str">
        <f>VLOOKUP('[1]Cumul H'!$C1749,'[1]H S35'!$BE$9:$CU$60,36,FALSE)</f>
        <v/>
      </c>
      <c r="V1749" s="76" t="str">
        <f t="shared" si="273"/>
        <v/>
      </c>
      <c r="W1749" s="76" t="str" cm="1">
        <f t="array" ref="W1749">IFERROR(_xlfn.IFS(V1749="","",V1749=39,"",V1749&gt;39,V1749-39),"")</f>
        <v/>
      </c>
      <c r="X1749" s="76" t="str">
        <f t="shared" si="274"/>
        <v/>
      </c>
      <c r="Y1749" s="76" t="str">
        <f t="shared" si="275"/>
        <v/>
      </c>
      <c r="Z1749" s="76" t="str">
        <f t="shared" si="276"/>
        <v/>
      </c>
      <c r="AA1749" s="77" t="str">
        <f t="shared" si="277"/>
        <v/>
      </c>
      <c r="AB1749" s="76" t="str">
        <f t="shared" si="278"/>
        <v/>
      </c>
      <c r="AC1749" s="74" t="str">
        <f>VLOOKUP('[1]Cumul H'!$C1749,'[1]H S35'!$BE$9:$CU$60,37,FALSE)</f>
        <v/>
      </c>
      <c r="AD1749" s="74" t="str">
        <f>VLOOKUP('[1]Cumul H'!$C1749,'[1]H S35'!$BE$9:$CU$60,38,FALSE)</f>
        <v/>
      </c>
      <c r="AE1749" s="74" t="str">
        <f>VLOOKUP('[1]Cumul H'!$C1749,'[1]H S35'!$BE$9:$CU$60,39,FALSE)</f>
        <v/>
      </c>
      <c r="AF1749" s="74" t="str">
        <f>VLOOKUP('[1]Cumul H'!$C1749,'[1]H S35'!$BE$9:$CU$60,40,FALSE)</f>
        <v/>
      </c>
      <c r="AG1749" s="74" t="str">
        <f>VLOOKUP('[1]Cumul H'!$C1749,'[1]H S35'!$BE$9:$CU$60,41,FALSE)</f>
        <v/>
      </c>
      <c r="AH1749" s="74" t="str">
        <f>VLOOKUP('[1]Cumul H'!$C1749,'[1]H S35'!$BE$9:$CU$60,42,FALSE)</f>
        <v/>
      </c>
      <c r="AI1749" s="74">
        <f>SUM('[1]Cumul H'!$AE1749:$AH1749)</f>
        <v>0</v>
      </c>
      <c r="AJ1749" s="78" t="str" cm="1">
        <f t="array" ref="AJ1749">IF(E1749="INTERIM",_xlfn.IFS(J1749="NON",$AK$2,J1749="OUI",$AK$3),"")</f>
        <v/>
      </c>
      <c r="AK1749" s="74" t="str">
        <f t="shared" si="270"/>
        <v/>
      </c>
      <c r="AL1749" s="74" t="str">
        <f>IF(V1749="","",IF(V1749-Tableau3[[#This Row],[Heure sans Majoration]]&lt;0,0,V1749-Tableau3[[#This Row],[Heure sans Majoration]]))</f>
        <v/>
      </c>
      <c r="AM1749" s="74" t="str">
        <f t="shared" si="279"/>
        <v/>
      </c>
      <c r="AN1749" s="74" t="str">
        <f t="shared" si="271"/>
        <v/>
      </c>
      <c r="AO1749" s="74" t="str">
        <f t="shared" si="272"/>
        <v/>
      </c>
      <c r="AP1749" s="78" t="str">
        <f>IF(C1749="","",IF(F1749=0,"",(V1749*Tableau3[[#This Row],[Salaire Horaire]]*Tableau3[[#This Row],[Coef Multi]])))</f>
        <v/>
      </c>
      <c r="AQ1749" s="78" t="str">
        <f>IF(C1749="","",IF(F1749=0,"",(Tableau3[[#This Row],[Heure avec majoration]]*Tableau3[[#This Row],[Salaire Horaire]]*Tableau3[[#This Row],[Coef Multi]]*25%)))</f>
        <v/>
      </c>
    </row>
    <row r="1750" spans="2:43" ht="15" thickTop="1" x14ac:dyDescent="0.3">
      <c r="B1750" s="73" t="s">
        <v>117</v>
      </c>
      <c r="C1750" s="74" t="str">
        <f>IF('[1]H S35'!BE41="","",'[1]H S35'!BE41)</f>
        <v/>
      </c>
      <c r="D1750" s="74" t="str">
        <f>IF(C1750="","",VLOOKUP(C1750,[1]!Tableau1[#All],5,FALSE))</f>
        <v/>
      </c>
      <c r="E1750" s="74" t="str">
        <f>IF(C1750="","",VLOOKUP(C1750,[1]!Tableau1[#All],11,FALSE))</f>
        <v/>
      </c>
      <c r="F1750" s="74" t="str">
        <f>IFERROR(IF(C1750="","",VLOOKUP(C1750,[1]!Tableau1[#All],12,FALSE)),"")</f>
        <v/>
      </c>
      <c r="G1750" s="74" t="str">
        <f>IFERROR(IF(C1750="","",VLOOKUP(C1750,[1]!Tableau1[#All],6,FALSE)),"")</f>
        <v/>
      </c>
      <c r="H1750" s="74" t="str">
        <f>IFERROR(IF(C1750="","",VLOOKUP(C1750,[1]!Tableau1[#All],13,FALSE)),"")</f>
        <v/>
      </c>
      <c r="I1750" s="74" t="str">
        <f>IFERROR(IF(C1750="","",VLOOKUP(C1750,[1]!Tableau1[#All],14,FALSE)),"")</f>
        <v/>
      </c>
      <c r="J1750" s="74" t="str">
        <f>IFERROR(IF(C1750="","",VLOOKUP(C1750,[1]!Tableau1[#All],8,FALSE)),"")</f>
        <v/>
      </c>
      <c r="K1750" s="75" t="str">
        <f>VLOOKUP('[1]Cumul H'!$C1750,'[1]H S35'!$BE$9:$CU$60,6,FALSE)</f>
        <v/>
      </c>
      <c r="L1750" s="75" t="str">
        <f>VLOOKUP('[1]Cumul H'!$C1750,'[1]H S35'!$BE$9:$CU$60,10,FALSE)</f>
        <v/>
      </c>
      <c r="M1750" s="75" t="str">
        <f>VLOOKUP('[1]Cumul H'!$C1750,'[1]H S35'!$BE$9:$CU$60,14,FALSE)</f>
        <v/>
      </c>
      <c r="N1750" s="75" t="str">
        <f>VLOOKUP('[1]Cumul H'!$C1750,'[1]H S35'!$BE$9:$CU$60,18,FALSE)</f>
        <v/>
      </c>
      <c r="O1750" s="75" t="str">
        <f>VLOOKUP('[1]Cumul H'!$C1750,'[1]H S35'!$BE$9:$CU$60,22,FALSE)</f>
        <v/>
      </c>
      <c r="P1750" s="75" t="str">
        <f>VLOOKUP('[1]Cumul H'!$C1750,'[1]H S35'!$BE$9:$CU$60,26,FALSE)</f>
        <v/>
      </c>
      <c r="Q1750" s="75" t="str">
        <f>VLOOKUP('[1]Cumul H'!$C1750,'[1]H S35'!$BE$9:$CU$60,30,FALSE)</f>
        <v/>
      </c>
      <c r="R1750" s="75" t="str">
        <f>VLOOKUP('[1]Cumul H'!$C1750,'[1]H S35'!$BE$9:$CU$60,34,FALSE)</f>
        <v/>
      </c>
      <c r="S1750" s="75" t="str">
        <f>VLOOKUP('[1]Cumul H'!$C1750,'[1]H S35'!$BE$9:$CU$60,33,FALSE)</f>
        <v/>
      </c>
      <c r="T1750" s="75" t="str">
        <f>VLOOKUP('[1]Cumul H'!$C1750,'[1]H S35'!$BE$9:$CU$60,35,FALSE)</f>
        <v/>
      </c>
      <c r="U1750" s="75" t="str">
        <f>VLOOKUP('[1]Cumul H'!$C1750,'[1]H S35'!$BE$9:$CU$60,36,FALSE)</f>
        <v/>
      </c>
      <c r="V1750" s="76" t="str">
        <f t="shared" si="273"/>
        <v/>
      </c>
      <c r="W1750" s="76" t="str" cm="1">
        <f t="array" ref="W1750">IFERROR(_xlfn.IFS(V1750="","",V1750=39,"",V1750&gt;39,V1750-39),"")</f>
        <v/>
      </c>
      <c r="X1750" s="76" t="str">
        <f t="shared" si="274"/>
        <v/>
      </c>
      <c r="Y1750" s="76" t="str">
        <f t="shared" si="275"/>
        <v/>
      </c>
      <c r="Z1750" s="76" t="str">
        <f t="shared" si="276"/>
        <v/>
      </c>
      <c r="AA1750" s="77" t="str">
        <f t="shared" si="277"/>
        <v/>
      </c>
      <c r="AB1750" s="76" t="str">
        <f t="shared" si="278"/>
        <v/>
      </c>
      <c r="AC1750" s="74" t="str">
        <f>VLOOKUP('[1]Cumul H'!$C1750,'[1]H S35'!$BE$9:$CU$60,37,FALSE)</f>
        <v/>
      </c>
      <c r="AD1750" s="74" t="str">
        <f>VLOOKUP('[1]Cumul H'!$C1750,'[1]H S35'!$BE$9:$CU$60,38,FALSE)</f>
        <v/>
      </c>
      <c r="AE1750" s="74" t="str">
        <f>VLOOKUP('[1]Cumul H'!$C1750,'[1]H S35'!$BE$9:$CU$60,39,FALSE)</f>
        <v/>
      </c>
      <c r="AF1750" s="74" t="str">
        <f>VLOOKUP('[1]Cumul H'!$C1750,'[1]H S35'!$BE$9:$CU$60,40,FALSE)</f>
        <v/>
      </c>
      <c r="AG1750" s="74" t="str">
        <f>VLOOKUP('[1]Cumul H'!$C1750,'[1]H S35'!$BE$9:$CU$60,41,FALSE)</f>
        <v/>
      </c>
      <c r="AH1750" s="74" t="str">
        <f>VLOOKUP('[1]Cumul H'!$C1750,'[1]H S35'!$BE$9:$CU$60,42,FALSE)</f>
        <v/>
      </c>
      <c r="AI1750" s="74">
        <f>SUM('[1]Cumul H'!$AE1750:$AH1750)</f>
        <v>0</v>
      </c>
      <c r="AJ1750" s="72" t="str" cm="1">
        <f t="array" ref="AJ1750">IF(E1750="INTERIM",_xlfn.IFS(J1750="NON",$AK$2,J1750="OUI",$AK$3),"")</f>
        <v/>
      </c>
      <c r="AK1750" s="68" t="str">
        <f t="shared" si="270"/>
        <v/>
      </c>
      <c r="AL1750" s="68" t="str">
        <f>IF(V1750="","",IF(V1750-Tableau3[[#This Row],[Heure sans Majoration]]&lt;0,0,V1750-Tableau3[[#This Row],[Heure sans Majoration]]))</f>
        <v/>
      </c>
      <c r="AM1750" s="68" t="str">
        <f t="shared" si="279"/>
        <v/>
      </c>
      <c r="AN1750" s="68" t="str">
        <f t="shared" si="271"/>
        <v/>
      </c>
      <c r="AO1750" s="68" t="str">
        <f t="shared" si="272"/>
        <v/>
      </c>
      <c r="AP1750" s="72" t="str">
        <f>IF(C1750="","",IF(F1750=0,"",(V1750*Tableau3[[#This Row],[Salaire Horaire]]*Tableau3[[#This Row],[Coef Multi]])))</f>
        <v/>
      </c>
      <c r="AQ1750" s="72" t="str">
        <f>IF(C1750="","",IF(F1750=0,"",(Tableau3[[#This Row],[Heure avec majoration]]*Tableau3[[#This Row],[Salaire Horaire]]*Tableau3[[#This Row],[Coef Multi]]*25%)))</f>
        <v/>
      </c>
    </row>
    <row r="1751" spans="2:43" ht="15" thickBot="1" x14ac:dyDescent="0.35">
      <c r="B1751" s="73" t="s">
        <v>117</v>
      </c>
      <c r="C1751" s="74" t="str">
        <f>IF('[1]H S35'!BE42="","",'[1]H S35'!BE42)</f>
        <v/>
      </c>
      <c r="D1751" s="74" t="str">
        <f>IF(C1751="","",VLOOKUP(C1751,[1]!Tableau1[#All],5,FALSE))</f>
        <v/>
      </c>
      <c r="E1751" s="74" t="str">
        <f>IF(C1751="","",VLOOKUP(C1751,[1]!Tableau1[#All],11,FALSE))</f>
        <v/>
      </c>
      <c r="F1751" s="74" t="str">
        <f>IFERROR(IF(C1751="","",VLOOKUP(C1751,[1]!Tableau1[#All],12,FALSE)),"")</f>
        <v/>
      </c>
      <c r="G1751" s="74" t="str">
        <f>IFERROR(IF(C1751="","",VLOOKUP(C1751,[1]!Tableau1[#All],6,FALSE)),"")</f>
        <v/>
      </c>
      <c r="H1751" s="74" t="str">
        <f>IFERROR(IF(C1751="","",VLOOKUP(C1751,[1]!Tableau1[#All],13,FALSE)),"")</f>
        <v/>
      </c>
      <c r="I1751" s="74" t="str">
        <f>IFERROR(IF(C1751="","",VLOOKUP(C1751,[1]!Tableau1[#All],14,FALSE)),"")</f>
        <v/>
      </c>
      <c r="J1751" s="74" t="str">
        <f>IFERROR(IF(C1751="","",VLOOKUP(C1751,[1]!Tableau1[#All],8,FALSE)),"")</f>
        <v/>
      </c>
      <c r="K1751" s="75" t="str">
        <f>VLOOKUP('[1]Cumul H'!$C1751,'[1]H S35'!$BE$9:$CU$60,6,FALSE)</f>
        <v/>
      </c>
      <c r="L1751" s="75" t="str">
        <f>VLOOKUP('[1]Cumul H'!$C1751,'[1]H S35'!$BE$9:$CU$60,10,FALSE)</f>
        <v/>
      </c>
      <c r="M1751" s="75" t="str">
        <f>VLOOKUP('[1]Cumul H'!$C1751,'[1]H S35'!$BE$9:$CU$60,14,FALSE)</f>
        <v/>
      </c>
      <c r="N1751" s="75" t="str">
        <f>VLOOKUP('[1]Cumul H'!$C1751,'[1]H S35'!$BE$9:$CU$60,18,FALSE)</f>
        <v/>
      </c>
      <c r="O1751" s="75" t="str">
        <f>VLOOKUP('[1]Cumul H'!$C1751,'[1]H S35'!$BE$9:$CU$60,22,FALSE)</f>
        <v/>
      </c>
      <c r="P1751" s="75" t="str">
        <f>VLOOKUP('[1]Cumul H'!$C1751,'[1]H S35'!$BE$9:$CU$60,26,FALSE)</f>
        <v/>
      </c>
      <c r="Q1751" s="75" t="str">
        <f>VLOOKUP('[1]Cumul H'!$C1751,'[1]H S35'!$BE$9:$CU$60,30,FALSE)</f>
        <v/>
      </c>
      <c r="R1751" s="75" t="str">
        <f>VLOOKUP('[1]Cumul H'!$C1751,'[1]H S35'!$BE$9:$CU$60,34,FALSE)</f>
        <v/>
      </c>
      <c r="S1751" s="75" t="str">
        <f>VLOOKUP('[1]Cumul H'!$C1751,'[1]H S35'!$BE$9:$CU$60,33,FALSE)</f>
        <v/>
      </c>
      <c r="T1751" s="75" t="str">
        <f>VLOOKUP('[1]Cumul H'!$C1751,'[1]H S35'!$BE$9:$CU$60,35,FALSE)</f>
        <v/>
      </c>
      <c r="U1751" s="75" t="str">
        <f>VLOOKUP('[1]Cumul H'!$C1751,'[1]H S35'!$BE$9:$CU$60,36,FALSE)</f>
        <v/>
      </c>
      <c r="V1751" s="76" t="str">
        <f t="shared" si="273"/>
        <v/>
      </c>
      <c r="W1751" s="76" t="str" cm="1">
        <f t="array" ref="W1751">IFERROR(_xlfn.IFS(V1751="","",V1751=39,"",V1751&gt;39,V1751-39),"")</f>
        <v/>
      </c>
      <c r="X1751" s="76" t="str">
        <f t="shared" si="274"/>
        <v/>
      </c>
      <c r="Y1751" s="76" t="str">
        <f t="shared" si="275"/>
        <v/>
      </c>
      <c r="Z1751" s="76" t="str">
        <f t="shared" si="276"/>
        <v/>
      </c>
      <c r="AA1751" s="77" t="str">
        <f t="shared" si="277"/>
        <v/>
      </c>
      <c r="AB1751" s="76" t="str">
        <f t="shared" si="278"/>
        <v/>
      </c>
      <c r="AC1751" s="74" t="str">
        <f>VLOOKUP('[1]Cumul H'!$C1751,'[1]H S35'!$BE$9:$CU$60,37,FALSE)</f>
        <v/>
      </c>
      <c r="AD1751" s="74" t="str">
        <f>VLOOKUP('[1]Cumul H'!$C1751,'[1]H S35'!$BE$9:$CU$60,38,FALSE)</f>
        <v/>
      </c>
      <c r="AE1751" s="74" t="str">
        <f>VLOOKUP('[1]Cumul H'!$C1751,'[1]H S35'!$BE$9:$CU$60,39,FALSE)</f>
        <v/>
      </c>
      <c r="AF1751" s="74" t="str">
        <f>VLOOKUP('[1]Cumul H'!$C1751,'[1]H S35'!$BE$9:$CU$60,40,FALSE)</f>
        <v/>
      </c>
      <c r="AG1751" s="74" t="str">
        <f>VLOOKUP('[1]Cumul H'!$C1751,'[1]H S35'!$BE$9:$CU$60,41,FALSE)</f>
        <v/>
      </c>
      <c r="AH1751" s="74" t="str">
        <f>VLOOKUP('[1]Cumul H'!$C1751,'[1]H S35'!$BE$9:$CU$60,42,FALSE)</f>
        <v/>
      </c>
      <c r="AI1751" s="74">
        <f>SUM('[1]Cumul H'!$AE1751:$AH1751)</f>
        <v>0</v>
      </c>
      <c r="AJ1751" s="78" t="str" cm="1">
        <f t="array" ref="AJ1751">IF(E1751="INTERIM",_xlfn.IFS(J1751="NON",$AK$2,J1751="OUI",$AK$3),"")</f>
        <v/>
      </c>
      <c r="AK1751" s="74" t="str">
        <f t="shared" si="270"/>
        <v/>
      </c>
      <c r="AL1751" s="74" t="str">
        <f>IF(V1751="","",IF(V1751-Tableau3[[#This Row],[Heure sans Majoration]]&lt;0,0,V1751-Tableau3[[#This Row],[Heure sans Majoration]]))</f>
        <v/>
      </c>
      <c r="AM1751" s="74" t="str">
        <f t="shared" si="279"/>
        <v/>
      </c>
      <c r="AN1751" s="74" t="str">
        <f t="shared" si="271"/>
        <v/>
      </c>
      <c r="AO1751" s="74" t="str">
        <f t="shared" si="272"/>
        <v/>
      </c>
      <c r="AP1751" s="78" t="str">
        <f>IF(C1751="","",IF(F1751=0,"",(V1751*Tableau3[[#This Row],[Salaire Horaire]]*Tableau3[[#This Row],[Coef Multi]])))</f>
        <v/>
      </c>
      <c r="AQ1751" s="78" t="str">
        <f>IF(C1751="","",IF(F1751=0,"",(Tableau3[[#This Row],[Heure avec majoration]]*Tableau3[[#This Row],[Salaire Horaire]]*Tableau3[[#This Row],[Coef Multi]]*25%)))</f>
        <v/>
      </c>
    </row>
    <row r="1752" spans="2:43" ht="15" thickTop="1" x14ac:dyDescent="0.3">
      <c r="B1752" s="73" t="s">
        <v>117</v>
      </c>
      <c r="C1752" s="74" t="str">
        <f>IF('[1]H S35'!BE43="","",'[1]H S35'!BE43)</f>
        <v/>
      </c>
      <c r="D1752" s="74" t="str">
        <f>IF(C1752="","",VLOOKUP(C1752,[1]!Tableau1[#All],5,FALSE))</f>
        <v/>
      </c>
      <c r="E1752" s="74" t="str">
        <f>IF(C1752="","",VLOOKUP(C1752,[1]!Tableau1[#All],11,FALSE))</f>
        <v/>
      </c>
      <c r="F1752" s="74" t="str">
        <f>IFERROR(IF(C1752="","",VLOOKUP(C1752,[1]!Tableau1[#All],12,FALSE)),"")</f>
        <v/>
      </c>
      <c r="G1752" s="74" t="str">
        <f>IFERROR(IF(C1752="","",VLOOKUP(C1752,[1]!Tableau1[#All],6,FALSE)),"")</f>
        <v/>
      </c>
      <c r="H1752" s="74" t="str">
        <f>IFERROR(IF(C1752="","",VLOOKUP(C1752,[1]!Tableau1[#All],13,FALSE)),"")</f>
        <v/>
      </c>
      <c r="I1752" s="74" t="str">
        <f>IFERROR(IF(C1752="","",VLOOKUP(C1752,[1]!Tableau1[#All],14,FALSE)),"")</f>
        <v/>
      </c>
      <c r="J1752" s="74" t="str">
        <f>IFERROR(IF(C1752="","",VLOOKUP(C1752,[1]!Tableau1[#All],8,FALSE)),"")</f>
        <v/>
      </c>
      <c r="K1752" s="75" t="str">
        <f>VLOOKUP('[1]Cumul H'!$C1752,'[1]H S35'!$BE$9:$CU$60,6,FALSE)</f>
        <v/>
      </c>
      <c r="L1752" s="75" t="str">
        <f>VLOOKUP('[1]Cumul H'!$C1752,'[1]H S35'!$BE$9:$CU$60,10,FALSE)</f>
        <v/>
      </c>
      <c r="M1752" s="75" t="str">
        <f>VLOOKUP('[1]Cumul H'!$C1752,'[1]H S35'!$BE$9:$CU$60,14,FALSE)</f>
        <v/>
      </c>
      <c r="N1752" s="75" t="str">
        <f>VLOOKUP('[1]Cumul H'!$C1752,'[1]H S35'!$BE$9:$CU$60,18,FALSE)</f>
        <v/>
      </c>
      <c r="O1752" s="75" t="str">
        <f>VLOOKUP('[1]Cumul H'!$C1752,'[1]H S35'!$BE$9:$CU$60,22,FALSE)</f>
        <v/>
      </c>
      <c r="P1752" s="75" t="str">
        <f>VLOOKUP('[1]Cumul H'!$C1752,'[1]H S35'!$BE$9:$CU$60,26,FALSE)</f>
        <v/>
      </c>
      <c r="Q1752" s="75" t="str">
        <f>VLOOKUP('[1]Cumul H'!$C1752,'[1]H S35'!$BE$9:$CU$60,30,FALSE)</f>
        <v/>
      </c>
      <c r="R1752" s="75" t="str">
        <f>VLOOKUP('[1]Cumul H'!$C1752,'[1]H S35'!$BE$9:$CU$60,34,FALSE)</f>
        <v/>
      </c>
      <c r="S1752" s="75" t="str">
        <f>VLOOKUP('[1]Cumul H'!$C1752,'[1]H S35'!$BE$9:$CU$60,33,FALSE)</f>
        <v/>
      </c>
      <c r="T1752" s="75" t="str">
        <f>VLOOKUP('[1]Cumul H'!$C1752,'[1]H S35'!$BE$9:$CU$60,35,FALSE)</f>
        <v/>
      </c>
      <c r="U1752" s="75" t="str">
        <f>VLOOKUP('[1]Cumul H'!$C1752,'[1]H S35'!$BE$9:$CU$60,36,FALSE)</f>
        <v/>
      </c>
      <c r="V1752" s="76" t="str">
        <f t="shared" si="273"/>
        <v/>
      </c>
      <c r="W1752" s="76" t="str" cm="1">
        <f t="array" ref="W1752">IFERROR(_xlfn.IFS(V1752="","",V1752=39,"",V1752&gt;39,V1752-39),"")</f>
        <v/>
      </c>
      <c r="X1752" s="76" t="str">
        <f t="shared" si="274"/>
        <v/>
      </c>
      <c r="Y1752" s="76" t="str">
        <f t="shared" si="275"/>
        <v/>
      </c>
      <c r="Z1752" s="76" t="str">
        <f t="shared" si="276"/>
        <v/>
      </c>
      <c r="AA1752" s="77" t="str">
        <f t="shared" si="277"/>
        <v/>
      </c>
      <c r="AB1752" s="76" t="str">
        <f t="shared" si="278"/>
        <v/>
      </c>
      <c r="AC1752" s="74" t="str">
        <f>VLOOKUP('[1]Cumul H'!$C1752,'[1]H S35'!$BE$9:$CU$60,37,FALSE)</f>
        <v/>
      </c>
      <c r="AD1752" s="74" t="str">
        <f>VLOOKUP('[1]Cumul H'!$C1752,'[1]H S35'!$BE$9:$CU$60,38,FALSE)</f>
        <v/>
      </c>
      <c r="AE1752" s="74" t="str">
        <f>VLOOKUP('[1]Cumul H'!$C1752,'[1]H S35'!$BE$9:$CU$60,39,FALSE)</f>
        <v/>
      </c>
      <c r="AF1752" s="74" t="str">
        <f>VLOOKUP('[1]Cumul H'!$C1752,'[1]H S35'!$BE$9:$CU$60,40,FALSE)</f>
        <v/>
      </c>
      <c r="AG1752" s="74" t="str">
        <f>VLOOKUP('[1]Cumul H'!$C1752,'[1]H S35'!$BE$9:$CU$60,41,FALSE)</f>
        <v/>
      </c>
      <c r="AH1752" s="74" t="str">
        <f>VLOOKUP('[1]Cumul H'!$C1752,'[1]H S35'!$BE$9:$CU$60,42,FALSE)</f>
        <v/>
      </c>
      <c r="AI1752" s="74">
        <f>SUM('[1]Cumul H'!$AE1752:$AH1752)</f>
        <v>0</v>
      </c>
      <c r="AJ1752" s="72" t="str" cm="1">
        <f t="array" ref="AJ1752">IF(E1752="INTERIM",_xlfn.IFS(J1752="NON",$AK$2,J1752="OUI",$AK$3),"")</f>
        <v/>
      </c>
      <c r="AK1752" s="68" t="str">
        <f t="shared" si="270"/>
        <v/>
      </c>
      <c r="AL1752" s="68" t="str">
        <f>IF(V1752="","",IF(V1752-Tableau3[[#This Row],[Heure sans Majoration]]&lt;0,0,V1752-Tableau3[[#This Row],[Heure sans Majoration]]))</f>
        <v/>
      </c>
      <c r="AM1752" s="68" t="str">
        <f t="shared" si="279"/>
        <v/>
      </c>
      <c r="AN1752" s="68" t="str">
        <f t="shared" si="271"/>
        <v/>
      </c>
      <c r="AO1752" s="68" t="str">
        <f t="shared" si="272"/>
        <v/>
      </c>
      <c r="AP1752" s="72" t="str">
        <f>IF(C1752="","",IF(F1752=0,"",(V1752*Tableau3[[#This Row],[Salaire Horaire]]*Tableau3[[#This Row],[Coef Multi]])))</f>
        <v/>
      </c>
      <c r="AQ1752" s="72" t="str">
        <f>IF(C1752="","",IF(F1752=0,"",(Tableau3[[#This Row],[Heure avec majoration]]*Tableau3[[#This Row],[Salaire Horaire]]*Tableau3[[#This Row],[Coef Multi]]*25%)))</f>
        <v/>
      </c>
    </row>
    <row r="1753" spans="2:43" ht="15" thickBot="1" x14ac:dyDescent="0.35">
      <c r="B1753" s="73" t="s">
        <v>117</v>
      </c>
      <c r="C1753" s="74" t="str">
        <f>IF('[1]H S35'!BE44="","",'[1]H S35'!BE44)</f>
        <v/>
      </c>
      <c r="D1753" s="74" t="str">
        <f>IF(C1753="","",VLOOKUP(C1753,[1]!Tableau1[#All],5,FALSE))</f>
        <v/>
      </c>
      <c r="E1753" s="74" t="str">
        <f>IF(C1753="","",VLOOKUP(C1753,[1]!Tableau1[#All],11,FALSE))</f>
        <v/>
      </c>
      <c r="F1753" s="74" t="str">
        <f>IFERROR(IF(C1753="","",VLOOKUP(C1753,[1]!Tableau1[#All],12,FALSE)),"")</f>
        <v/>
      </c>
      <c r="G1753" s="74" t="str">
        <f>IFERROR(IF(C1753="","",VLOOKUP(C1753,[1]!Tableau1[#All],6,FALSE)),"")</f>
        <v/>
      </c>
      <c r="H1753" s="74" t="str">
        <f>IFERROR(IF(C1753="","",VLOOKUP(C1753,[1]!Tableau1[#All],13,FALSE)),"")</f>
        <v/>
      </c>
      <c r="I1753" s="74" t="str">
        <f>IFERROR(IF(C1753="","",VLOOKUP(C1753,[1]!Tableau1[#All],14,FALSE)),"")</f>
        <v/>
      </c>
      <c r="J1753" s="74" t="str">
        <f>IFERROR(IF(C1753="","",VLOOKUP(C1753,[1]!Tableau1[#All],8,FALSE)),"")</f>
        <v/>
      </c>
      <c r="K1753" s="75" t="str">
        <f>VLOOKUP('[1]Cumul H'!$C1753,'[1]H S35'!$BE$9:$CU$60,6,FALSE)</f>
        <v/>
      </c>
      <c r="L1753" s="75" t="str">
        <f>VLOOKUP('[1]Cumul H'!$C1753,'[1]H S35'!$BE$9:$CU$60,10,FALSE)</f>
        <v/>
      </c>
      <c r="M1753" s="75" t="str">
        <f>VLOOKUP('[1]Cumul H'!$C1753,'[1]H S35'!$BE$9:$CU$60,14,FALSE)</f>
        <v/>
      </c>
      <c r="N1753" s="75" t="str">
        <f>VLOOKUP('[1]Cumul H'!$C1753,'[1]H S35'!$BE$9:$CU$60,18,FALSE)</f>
        <v/>
      </c>
      <c r="O1753" s="75" t="str">
        <f>VLOOKUP('[1]Cumul H'!$C1753,'[1]H S35'!$BE$9:$CU$60,22,FALSE)</f>
        <v/>
      </c>
      <c r="P1753" s="75" t="str">
        <f>VLOOKUP('[1]Cumul H'!$C1753,'[1]H S35'!$BE$9:$CU$60,26,FALSE)</f>
        <v/>
      </c>
      <c r="Q1753" s="75" t="str">
        <f>VLOOKUP('[1]Cumul H'!$C1753,'[1]H S35'!$BE$9:$CU$60,30,FALSE)</f>
        <v/>
      </c>
      <c r="R1753" s="75" t="str">
        <f>VLOOKUP('[1]Cumul H'!$C1753,'[1]H S35'!$BE$9:$CU$60,34,FALSE)</f>
        <v/>
      </c>
      <c r="S1753" s="75" t="str">
        <f>VLOOKUP('[1]Cumul H'!$C1753,'[1]H S35'!$BE$9:$CU$60,33,FALSE)</f>
        <v/>
      </c>
      <c r="T1753" s="75" t="str">
        <f>VLOOKUP('[1]Cumul H'!$C1753,'[1]H S35'!$BE$9:$CU$60,35,FALSE)</f>
        <v/>
      </c>
      <c r="U1753" s="75" t="str">
        <f>VLOOKUP('[1]Cumul H'!$C1753,'[1]H S35'!$BE$9:$CU$60,36,FALSE)</f>
        <v/>
      </c>
      <c r="V1753" s="76" t="str">
        <f t="shared" si="273"/>
        <v/>
      </c>
      <c r="W1753" s="76" t="str" cm="1">
        <f t="array" ref="W1753">IFERROR(_xlfn.IFS(V1753="","",V1753=39,"",V1753&gt;39,V1753-39),"")</f>
        <v/>
      </c>
      <c r="X1753" s="76" t="str">
        <f t="shared" si="274"/>
        <v/>
      </c>
      <c r="Y1753" s="76" t="str">
        <f t="shared" si="275"/>
        <v/>
      </c>
      <c r="Z1753" s="76" t="str">
        <f t="shared" si="276"/>
        <v/>
      </c>
      <c r="AA1753" s="77" t="str">
        <f t="shared" si="277"/>
        <v/>
      </c>
      <c r="AB1753" s="76" t="str">
        <f t="shared" si="278"/>
        <v/>
      </c>
      <c r="AC1753" s="74" t="str">
        <f>VLOOKUP('[1]Cumul H'!$C1753,'[1]H S35'!$BE$9:$CU$60,37,FALSE)</f>
        <v/>
      </c>
      <c r="AD1753" s="74" t="str">
        <f>VLOOKUP('[1]Cumul H'!$C1753,'[1]H S35'!$BE$9:$CU$60,38,FALSE)</f>
        <v/>
      </c>
      <c r="AE1753" s="74" t="str">
        <f>VLOOKUP('[1]Cumul H'!$C1753,'[1]H S35'!$BE$9:$CU$60,39,FALSE)</f>
        <v/>
      </c>
      <c r="AF1753" s="74" t="str">
        <f>VLOOKUP('[1]Cumul H'!$C1753,'[1]H S35'!$BE$9:$CU$60,40,FALSE)</f>
        <v/>
      </c>
      <c r="AG1753" s="74" t="str">
        <f>VLOOKUP('[1]Cumul H'!$C1753,'[1]H S35'!$BE$9:$CU$60,41,FALSE)</f>
        <v/>
      </c>
      <c r="AH1753" s="74" t="str">
        <f>VLOOKUP('[1]Cumul H'!$C1753,'[1]H S35'!$BE$9:$CU$60,42,FALSE)</f>
        <v/>
      </c>
      <c r="AI1753" s="74">
        <f>SUM('[1]Cumul H'!$AE1753:$AH1753)</f>
        <v>0</v>
      </c>
      <c r="AJ1753" s="78" t="str" cm="1">
        <f t="array" ref="AJ1753">IF(E1753="INTERIM",_xlfn.IFS(J1753="NON",$AK$2,J1753="OUI",$AK$3),"")</f>
        <v/>
      </c>
      <c r="AK1753" s="74" t="str">
        <f t="shared" si="270"/>
        <v/>
      </c>
      <c r="AL1753" s="74" t="str">
        <f>IF(V1753="","",IF(V1753-Tableau3[[#This Row],[Heure sans Majoration]]&lt;0,0,V1753-Tableau3[[#This Row],[Heure sans Majoration]]))</f>
        <v/>
      </c>
      <c r="AM1753" s="74" t="str">
        <f t="shared" si="279"/>
        <v/>
      </c>
      <c r="AN1753" s="74" t="str">
        <f t="shared" si="271"/>
        <v/>
      </c>
      <c r="AO1753" s="74" t="str">
        <f t="shared" si="272"/>
        <v/>
      </c>
      <c r="AP1753" s="78" t="str">
        <f>IF(C1753="","",IF(F1753=0,"",(V1753*Tableau3[[#This Row],[Salaire Horaire]]*Tableau3[[#This Row],[Coef Multi]])))</f>
        <v/>
      </c>
      <c r="AQ1753" s="78" t="str">
        <f>IF(C1753="","",IF(F1753=0,"",(Tableau3[[#This Row],[Heure avec majoration]]*Tableau3[[#This Row],[Salaire Horaire]]*Tableau3[[#This Row],[Coef Multi]]*25%)))</f>
        <v/>
      </c>
    </row>
    <row r="1754" spans="2:43" ht="15" thickTop="1" x14ac:dyDescent="0.3">
      <c r="B1754" s="73" t="s">
        <v>117</v>
      </c>
      <c r="C1754" s="74" t="str">
        <f>IF('[1]H S35'!BE45="","",'[1]H S35'!BE45)</f>
        <v/>
      </c>
      <c r="D1754" s="74" t="str">
        <f>IF(C1754="","",VLOOKUP(C1754,[1]!Tableau1[#All],5,FALSE))</f>
        <v/>
      </c>
      <c r="E1754" s="74" t="str">
        <f>IF(C1754="","",VLOOKUP(C1754,[1]!Tableau1[#All],11,FALSE))</f>
        <v/>
      </c>
      <c r="F1754" s="74" t="str">
        <f>IFERROR(IF(C1754="","",VLOOKUP(C1754,[1]!Tableau1[#All],12,FALSE)),"")</f>
        <v/>
      </c>
      <c r="G1754" s="74" t="str">
        <f>IFERROR(IF(C1754="","",VLOOKUP(C1754,[1]!Tableau1[#All],6,FALSE)),"")</f>
        <v/>
      </c>
      <c r="H1754" s="74" t="str">
        <f>IFERROR(IF(C1754="","",VLOOKUP(C1754,[1]!Tableau1[#All],13,FALSE)),"")</f>
        <v/>
      </c>
      <c r="I1754" s="74" t="str">
        <f>IFERROR(IF(C1754="","",VLOOKUP(C1754,[1]!Tableau1[#All],14,FALSE)),"")</f>
        <v/>
      </c>
      <c r="J1754" s="74" t="str">
        <f>IFERROR(IF(C1754="","",VLOOKUP(C1754,[1]!Tableau1[#All],8,FALSE)),"")</f>
        <v/>
      </c>
      <c r="K1754" s="75" t="str">
        <f>VLOOKUP('[1]Cumul H'!$C1754,'[1]H S35'!$BE$9:$CU$60,6,FALSE)</f>
        <v/>
      </c>
      <c r="L1754" s="75" t="str">
        <f>VLOOKUP('[1]Cumul H'!$C1754,'[1]H S35'!$BE$9:$CU$60,10,FALSE)</f>
        <v/>
      </c>
      <c r="M1754" s="75" t="str">
        <f>VLOOKUP('[1]Cumul H'!$C1754,'[1]H S35'!$BE$9:$CU$60,14,FALSE)</f>
        <v/>
      </c>
      <c r="N1754" s="75" t="str">
        <f>VLOOKUP('[1]Cumul H'!$C1754,'[1]H S35'!$BE$9:$CU$60,18,FALSE)</f>
        <v/>
      </c>
      <c r="O1754" s="75" t="str">
        <f>VLOOKUP('[1]Cumul H'!$C1754,'[1]H S35'!$BE$9:$CU$60,22,FALSE)</f>
        <v/>
      </c>
      <c r="P1754" s="75" t="str">
        <f>VLOOKUP('[1]Cumul H'!$C1754,'[1]H S35'!$BE$9:$CU$60,26,FALSE)</f>
        <v/>
      </c>
      <c r="Q1754" s="75" t="str">
        <f>VLOOKUP('[1]Cumul H'!$C1754,'[1]H S35'!$BE$9:$CU$60,30,FALSE)</f>
        <v/>
      </c>
      <c r="R1754" s="75" t="str">
        <f>VLOOKUP('[1]Cumul H'!$C1754,'[1]H S35'!$BE$9:$CU$60,34,FALSE)</f>
        <v/>
      </c>
      <c r="S1754" s="75" t="str">
        <f>VLOOKUP('[1]Cumul H'!$C1754,'[1]H S35'!$BE$9:$CU$60,33,FALSE)</f>
        <v/>
      </c>
      <c r="T1754" s="75" t="str">
        <f>VLOOKUP('[1]Cumul H'!$C1754,'[1]H S35'!$BE$9:$CU$60,35,FALSE)</f>
        <v/>
      </c>
      <c r="U1754" s="75" t="str">
        <f>VLOOKUP('[1]Cumul H'!$C1754,'[1]H S35'!$BE$9:$CU$60,36,FALSE)</f>
        <v/>
      </c>
      <c r="V1754" s="76" t="str">
        <f t="shared" si="273"/>
        <v/>
      </c>
      <c r="W1754" s="76" t="str" cm="1">
        <f t="array" ref="W1754">IFERROR(_xlfn.IFS(V1754="","",V1754=39,"",V1754&gt;39,V1754-39),"")</f>
        <v/>
      </c>
      <c r="X1754" s="76" t="str">
        <f t="shared" si="274"/>
        <v/>
      </c>
      <c r="Y1754" s="76" t="str">
        <f t="shared" si="275"/>
        <v/>
      </c>
      <c r="Z1754" s="76" t="str">
        <f t="shared" si="276"/>
        <v/>
      </c>
      <c r="AA1754" s="77" t="str">
        <f t="shared" si="277"/>
        <v/>
      </c>
      <c r="AB1754" s="76" t="str">
        <f t="shared" si="278"/>
        <v/>
      </c>
      <c r="AC1754" s="74" t="str">
        <f>VLOOKUP('[1]Cumul H'!$C1754,'[1]H S35'!$BE$9:$CU$60,37,FALSE)</f>
        <v/>
      </c>
      <c r="AD1754" s="74" t="str">
        <f>VLOOKUP('[1]Cumul H'!$C1754,'[1]H S35'!$BE$9:$CU$60,38,FALSE)</f>
        <v/>
      </c>
      <c r="AE1754" s="74" t="str">
        <f>VLOOKUP('[1]Cumul H'!$C1754,'[1]H S35'!$BE$9:$CU$60,39,FALSE)</f>
        <v/>
      </c>
      <c r="AF1754" s="74" t="str">
        <f>VLOOKUP('[1]Cumul H'!$C1754,'[1]H S35'!$BE$9:$CU$60,40,FALSE)</f>
        <v/>
      </c>
      <c r="AG1754" s="74" t="str">
        <f>VLOOKUP('[1]Cumul H'!$C1754,'[1]H S35'!$BE$9:$CU$60,41,FALSE)</f>
        <v/>
      </c>
      <c r="AH1754" s="74" t="str">
        <f>VLOOKUP('[1]Cumul H'!$C1754,'[1]H S35'!$BE$9:$CU$60,42,FALSE)</f>
        <v/>
      </c>
      <c r="AI1754" s="74">
        <f>SUM('[1]Cumul H'!$AE1754:$AH1754)</f>
        <v>0</v>
      </c>
      <c r="AJ1754" s="72" t="str" cm="1">
        <f t="array" ref="AJ1754">IF(E1754="INTERIM",_xlfn.IFS(J1754="NON",$AK$2,J1754="OUI",$AK$3),"")</f>
        <v/>
      </c>
      <c r="AK1754" s="68" t="str">
        <f t="shared" si="270"/>
        <v/>
      </c>
      <c r="AL1754" s="68" t="str">
        <f>IF(V1754="","",IF(V1754-Tableau3[[#This Row],[Heure sans Majoration]]&lt;0,0,V1754-Tableau3[[#This Row],[Heure sans Majoration]]))</f>
        <v/>
      </c>
      <c r="AM1754" s="68" t="str">
        <f t="shared" si="279"/>
        <v/>
      </c>
      <c r="AN1754" s="68" t="str">
        <f t="shared" si="271"/>
        <v/>
      </c>
      <c r="AO1754" s="68" t="str">
        <f t="shared" si="272"/>
        <v/>
      </c>
      <c r="AP1754" s="72" t="str">
        <f>IF(C1754="","",IF(F1754=0,"",(V1754*Tableau3[[#This Row],[Salaire Horaire]]*Tableau3[[#This Row],[Coef Multi]])))</f>
        <v/>
      </c>
      <c r="AQ1754" s="72" t="str">
        <f>IF(C1754="","",IF(F1754=0,"",(Tableau3[[#This Row],[Heure avec majoration]]*Tableau3[[#This Row],[Salaire Horaire]]*Tableau3[[#This Row],[Coef Multi]]*25%)))</f>
        <v/>
      </c>
    </row>
    <row r="1755" spans="2:43" ht="15" thickBot="1" x14ac:dyDescent="0.35">
      <c r="B1755" s="73" t="s">
        <v>117</v>
      </c>
      <c r="C1755" s="74" t="str">
        <f>IF('[1]H S35'!BE46="","",'[1]H S35'!BE46)</f>
        <v/>
      </c>
      <c r="D1755" s="74" t="str">
        <f>IF(C1755="","",VLOOKUP(C1755,[1]!Tableau1[#All],5,FALSE))</f>
        <v/>
      </c>
      <c r="E1755" s="74" t="str">
        <f>IF(C1755="","",VLOOKUP(C1755,[1]!Tableau1[#All],11,FALSE))</f>
        <v/>
      </c>
      <c r="F1755" s="74" t="str">
        <f>IFERROR(IF(C1755="","",VLOOKUP(C1755,[1]!Tableau1[#All],12,FALSE)),"")</f>
        <v/>
      </c>
      <c r="G1755" s="74" t="str">
        <f>IFERROR(IF(C1755="","",VLOOKUP(C1755,[1]!Tableau1[#All],6,FALSE)),"")</f>
        <v/>
      </c>
      <c r="H1755" s="74" t="str">
        <f>IFERROR(IF(C1755="","",VLOOKUP(C1755,[1]!Tableau1[#All],13,FALSE)),"")</f>
        <v/>
      </c>
      <c r="I1755" s="74" t="str">
        <f>IFERROR(IF(C1755="","",VLOOKUP(C1755,[1]!Tableau1[#All],14,FALSE)),"")</f>
        <v/>
      </c>
      <c r="J1755" s="74" t="str">
        <f>IFERROR(IF(C1755="","",VLOOKUP(C1755,[1]!Tableau1[#All],8,FALSE)),"")</f>
        <v/>
      </c>
      <c r="K1755" s="75" t="str">
        <f>VLOOKUP('[1]Cumul H'!$C1755,'[1]H S35'!$BE$9:$CU$60,6,FALSE)</f>
        <v/>
      </c>
      <c r="L1755" s="75" t="str">
        <f>VLOOKUP('[1]Cumul H'!$C1755,'[1]H S35'!$BE$9:$CU$60,10,FALSE)</f>
        <v/>
      </c>
      <c r="M1755" s="75" t="str">
        <f>VLOOKUP('[1]Cumul H'!$C1755,'[1]H S35'!$BE$9:$CU$60,14,FALSE)</f>
        <v/>
      </c>
      <c r="N1755" s="75" t="str">
        <f>VLOOKUP('[1]Cumul H'!$C1755,'[1]H S35'!$BE$9:$CU$60,18,FALSE)</f>
        <v/>
      </c>
      <c r="O1755" s="75" t="str">
        <f>VLOOKUP('[1]Cumul H'!$C1755,'[1]H S35'!$BE$9:$CU$60,22,FALSE)</f>
        <v/>
      </c>
      <c r="P1755" s="75" t="str">
        <f>VLOOKUP('[1]Cumul H'!$C1755,'[1]H S35'!$BE$9:$CU$60,26,FALSE)</f>
        <v/>
      </c>
      <c r="Q1755" s="75" t="str">
        <f>VLOOKUP('[1]Cumul H'!$C1755,'[1]H S35'!$BE$9:$CU$60,30,FALSE)</f>
        <v/>
      </c>
      <c r="R1755" s="75" t="str">
        <f>VLOOKUP('[1]Cumul H'!$C1755,'[1]H S35'!$BE$9:$CU$60,34,FALSE)</f>
        <v/>
      </c>
      <c r="S1755" s="75" t="str">
        <f>VLOOKUP('[1]Cumul H'!$C1755,'[1]H S35'!$BE$9:$CU$60,33,FALSE)</f>
        <v/>
      </c>
      <c r="T1755" s="75" t="str">
        <f>VLOOKUP('[1]Cumul H'!$C1755,'[1]H S35'!$BE$9:$CU$60,35,FALSE)</f>
        <v/>
      </c>
      <c r="U1755" s="75" t="str">
        <f>VLOOKUP('[1]Cumul H'!$C1755,'[1]H S35'!$BE$9:$CU$60,36,FALSE)</f>
        <v/>
      </c>
      <c r="V1755" s="76" t="str">
        <f t="shared" si="273"/>
        <v/>
      </c>
      <c r="W1755" s="76" t="str" cm="1">
        <f t="array" ref="W1755">IFERROR(_xlfn.IFS(V1755="","",V1755=39,"",V1755&gt;39,V1755-39),"")</f>
        <v/>
      </c>
      <c r="X1755" s="76" t="str">
        <f t="shared" si="274"/>
        <v/>
      </c>
      <c r="Y1755" s="76" t="str">
        <f t="shared" si="275"/>
        <v/>
      </c>
      <c r="Z1755" s="76" t="str">
        <f t="shared" si="276"/>
        <v/>
      </c>
      <c r="AA1755" s="77" t="str">
        <f t="shared" si="277"/>
        <v/>
      </c>
      <c r="AB1755" s="76" t="str">
        <f t="shared" si="278"/>
        <v/>
      </c>
      <c r="AC1755" s="74" t="str">
        <f>VLOOKUP('[1]Cumul H'!$C1755,'[1]H S35'!$BE$9:$CU$60,37,FALSE)</f>
        <v/>
      </c>
      <c r="AD1755" s="74" t="str">
        <f>VLOOKUP('[1]Cumul H'!$C1755,'[1]H S35'!$BE$9:$CU$60,38,FALSE)</f>
        <v/>
      </c>
      <c r="AE1755" s="74" t="str">
        <f>VLOOKUP('[1]Cumul H'!$C1755,'[1]H S35'!$BE$9:$CU$60,39,FALSE)</f>
        <v/>
      </c>
      <c r="AF1755" s="74" t="str">
        <f>VLOOKUP('[1]Cumul H'!$C1755,'[1]H S35'!$BE$9:$CU$60,40,FALSE)</f>
        <v/>
      </c>
      <c r="AG1755" s="74" t="str">
        <f>VLOOKUP('[1]Cumul H'!$C1755,'[1]H S35'!$BE$9:$CU$60,41,FALSE)</f>
        <v/>
      </c>
      <c r="AH1755" s="74" t="str">
        <f>VLOOKUP('[1]Cumul H'!$C1755,'[1]H S35'!$BE$9:$CU$60,42,FALSE)</f>
        <v/>
      </c>
      <c r="AI1755" s="74">
        <f>SUM('[1]Cumul H'!$AE1755:$AH1755)</f>
        <v>0</v>
      </c>
      <c r="AJ1755" s="78" t="str" cm="1">
        <f t="array" ref="AJ1755">IF(E1755="INTERIM",_xlfn.IFS(J1755="NON",$AK$2,J1755="OUI",$AK$3),"")</f>
        <v/>
      </c>
      <c r="AK1755" s="74" t="str">
        <f t="shared" si="270"/>
        <v/>
      </c>
      <c r="AL1755" s="74" t="str">
        <f>IF(V1755="","",IF(V1755-Tableau3[[#This Row],[Heure sans Majoration]]&lt;0,0,V1755-Tableau3[[#This Row],[Heure sans Majoration]]))</f>
        <v/>
      </c>
      <c r="AM1755" s="74" t="str">
        <f t="shared" si="279"/>
        <v/>
      </c>
      <c r="AN1755" s="74" t="str">
        <f t="shared" si="271"/>
        <v/>
      </c>
      <c r="AO1755" s="74" t="str">
        <f t="shared" si="272"/>
        <v/>
      </c>
      <c r="AP1755" s="78" t="str">
        <f>IF(C1755="","",IF(F1755=0,"",(V1755*Tableau3[[#This Row],[Salaire Horaire]]*Tableau3[[#This Row],[Coef Multi]])))</f>
        <v/>
      </c>
      <c r="AQ1755" s="78" t="str">
        <f>IF(C1755="","",IF(F1755=0,"",(Tableau3[[#This Row],[Heure avec majoration]]*Tableau3[[#This Row],[Salaire Horaire]]*Tableau3[[#This Row],[Coef Multi]]*25%)))</f>
        <v/>
      </c>
    </row>
    <row r="1756" spans="2:43" ht="15" thickTop="1" x14ac:dyDescent="0.3">
      <c r="B1756" s="73" t="s">
        <v>117</v>
      </c>
      <c r="C1756" s="74" t="str">
        <f>IF('[1]H S35'!BE47="","",'[1]H S35'!BE47)</f>
        <v/>
      </c>
      <c r="D1756" s="74" t="str">
        <f>IF(C1756="","",VLOOKUP(C1756,[1]!Tableau1[#All],5,FALSE))</f>
        <v/>
      </c>
      <c r="E1756" s="74" t="str">
        <f>IF(C1756="","",VLOOKUP(C1756,[1]!Tableau1[#All],11,FALSE))</f>
        <v/>
      </c>
      <c r="F1756" s="74" t="str">
        <f>IFERROR(IF(C1756="","",VLOOKUP(C1756,[1]!Tableau1[#All],12,FALSE)),"")</f>
        <v/>
      </c>
      <c r="G1756" s="74" t="str">
        <f>IFERROR(IF(C1756="","",VLOOKUP(C1756,[1]!Tableau1[#All],6,FALSE)),"")</f>
        <v/>
      </c>
      <c r="H1756" s="74" t="str">
        <f>IFERROR(IF(C1756="","",VLOOKUP(C1756,[1]!Tableau1[#All],13,FALSE)),"")</f>
        <v/>
      </c>
      <c r="I1756" s="74" t="str">
        <f>IFERROR(IF(C1756="","",VLOOKUP(C1756,[1]!Tableau1[#All],14,FALSE)),"")</f>
        <v/>
      </c>
      <c r="J1756" s="74" t="str">
        <f>IFERROR(IF(C1756="","",VLOOKUP(C1756,[1]!Tableau1[#All],8,FALSE)),"")</f>
        <v/>
      </c>
      <c r="K1756" s="75" t="str">
        <f>VLOOKUP('[1]Cumul H'!$C1756,'[1]H S35'!$BE$9:$CU$60,6,FALSE)</f>
        <v/>
      </c>
      <c r="L1756" s="75" t="str">
        <f>VLOOKUP('[1]Cumul H'!$C1756,'[1]H S35'!$BE$9:$CU$60,10,FALSE)</f>
        <v/>
      </c>
      <c r="M1756" s="75" t="str">
        <f>VLOOKUP('[1]Cumul H'!$C1756,'[1]H S35'!$BE$9:$CU$60,14,FALSE)</f>
        <v/>
      </c>
      <c r="N1756" s="75" t="str">
        <f>VLOOKUP('[1]Cumul H'!$C1756,'[1]H S35'!$BE$9:$CU$60,18,FALSE)</f>
        <v/>
      </c>
      <c r="O1756" s="75" t="str">
        <f>VLOOKUP('[1]Cumul H'!$C1756,'[1]H S35'!$BE$9:$CU$60,22,FALSE)</f>
        <v/>
      </c>
      <c r="P1756" s="75" t="str">
        <f>VLOOKUP('[1]Cumul H'!$C1756,'[1]H S35'!$BE$9:$CU$60,26,FALSE)</f>
        <v/>
      </c>
      <c r="Q1756" s="75" t="str">
        <f>VLOOKUP('[1]Cumul H'!$C1756,'[1]H S35'!$BE$9:$CU$60,30,FALSE)</f>
        <v/>
      </c>
      <c r="R1756" s="75" t="str">
        <f>VLOOKUP('[1]Cumul H'!$C1756,'[1]H S35'!$BE$9:$CU$60,34,FALSE)</f>
        <v/>
      </c>
      <c r="S1756" s="75" t="str">
        <f>VLOOKUP('[1]Cumul H'!$C1756,'[1]H S35'!$BE$9:$CU$60,33,FALSE)</f>
        <v/>
      </c>
      <c r="T1756" s="75" t="str">
        <f>VLOOKUP('[1]Cumul H'!$C1756,'[1]H S35'!$BE$9:$CU$60,35,FALSE)</f>
        <v/>
      </c>
      <c r="U1756" s="75" t="str">
        <f>VLOOKUP('[1]Cumul H'!$C1756,'[1]H S35'!$BE$9:$CU$60,36,FALSE)</f>
        <v/>
      </c>
      <c r="V1756" s="76" t="str">
        <f t="shared" si="273"/>
        <v/>
      </c>
      <c r="W1756" s="76" t="str" cm="1">
        <f t="array" ref="W1756">IFERROR(_xlfn.IFS(V1756="","",V1756=39,"",V1756&gt;39,V1756-39),"")</f>
        <v/>
      </c>
      <c r="X1756" s="76" t="str">
        <f t="shared" si="274"/>
        <v/>
      </c>
      <c r="Y1756" s="76" t="str">
        <f t="shared" si="275"/>
        <v/>
      </c>
      <c r="Z1756" s="76" t="str">
        <f t="shared" si="276"/>
        <v/>
      </c>
      <c r="AA1756" s="77" t="str">
        <f t="shared" si="277"/>
        <v/>
      </c>
      <c r="AB1756" s="76" t="str">
        <f t="shared" si="278"/>
        <v/>
      </c>
      <c r="AC1756" s="74" t="str">
        <f>VLOOKUP('[1]Cumul H'!$C1756,'[1]H S35'!$BE$9:$CU$60,37,FALSE)</f>
        <v/>
      </c>
      <c r="AD1756" s="74" t="str">
        <f>VLOOKUP('[1]Cumul H'!$C1756,'[1]H S35'!$BE$9:$CU$60,38,FALSE)</f>
        <v/>
      </c>
      <c r="AE1756" s="74" t="str">
        <f>VLOOKUP('[1]Cumul H'!$C1756,'[1]H S35'!$BE$9:$CU$60,39,FALSE)</f>
        <v/>
      </c>
      <c r="AF1756" s="74" t="str">
        <f>VLOOKUP('[1]Cumul H'!$C1756,'[1]H S35'!$BE$9:$CU$60,40,FALSE)</f>
        <v/>
      </c>
      <c r="AG1756" s="74" t="str">
        <f>VLOOKUP('[1]Cumul H'!$C1756,'[1]H S35'!$BE$9:$CU$60,41,FALSE)</f>
        <v/>
      </c>
      <c r="AH1756" s="74" t="str">
        <f>VLOOKUP('[1]Cumul H'!$C1756,'[1]H S35'!$BE$9:$CU$60,42,FALSE)</f>
        <v/>
      </c>
      <c r="AI1756" s="74">
        <f>SUM('[1]Cumul H'!$AE1756:$AH1756)</f>
        <v>0</v>
      </c>
      <c r="AJ1756" s="72" t="str" cm="1">
        <f t="array" ref="AJ1756">IF(E1756="INTERIM",_xlfn.IFS(J1756="NON",$AK$2,J1756="OUI",$AK$3),"")</f>
        <v/>
      </c>
      <c r="AK1756" s="68" t="str">
        <f t="shared" si="270"/>
        <v/>
      </c>
      <c r="AL1756" s="68" t="str">
        <f>IF(V1756="","",IF(V1756-Tableau3[[#This Row],[Heure sans Majoration]]&lt;0,0,V1756-Tableau3[[#This Row],[Heure sans Majoration]]))</f>
        <v/>
      </c>
      <c r="AM1756" s="68" t="str">
        <f t="shared" si="279"/>
        <v/>
      </c>
      <c r="AN1756" s="68" t="str">
        <f t="shared" si="271"/>
        <v/>
      </c>
      <c r="AO1756" s="68" t="str">
        <f t="shared" si="272"/>
        <v/>
      </c>
      <c r="AP1756" s="72" t="str">
        <f>IF(C1756="","",IF(F1756=0,"",(V1756*Tableau3[[#This Row],[Salaire Horaire]]*Tableau3[[#This Row],[Coef Multi]])))</f>
        <v/>
      </c>
      <c r="AQ1756" s="72" t="str">
        <f>IF(C1756="","",IF(F1756=0,"",(Tableau3[[#This Row],[Heure avec majoration]]*Tableau3[[#This Row],[Salaire Horaire]]*Tableau3[[#This Row],[Coef Multi]]*25%)))</f>
        <v/>
      </c>
    </row>
    <row r="1757" spans="2:43" ht="15" thickBot="1" x14ac:dyDescent="0.35">
      <c r="B1757" s="73" t="s">
        <v>117</v>
      </c>
      <c r="C1757" s="74" t="str">
        <f>IF('[1]H S35'!BE48="","",'[1]H S35'!BE48)</f>
        <v/>
      </c>
      <c r="D1757" s="74" t="str">
        <f>IF(C1757="","",VLOOKUP(C1757,[1]!Tableau1[#All],5,FALSE))</f>
        <v/>
      </c>
      <c r="E1757" s="74" t="str">
        <f>IF(C1757="","",VLOOKUP(C1757,[1]!Tableau1[#All],11,FALSE))</f>
        <v/>
      </c>
      <c r="F1757" s="74" t="str">
        <f>IFERROR(IF(C1757="","",VLOOKUP(C1757,[1]!Tableau1[#All],12,FALSE)),"")</f>
        <v/>
      </c>
      <c r="G1757" s="74" t="str">
        <f>IFERROR(IF(C1757="","",VLOOKUP(C1757,[1]!Tableau1[#All],6,FALSE)),"")</f>
        <v/>
      </c>
      <c r="H1757" s="74" t="str">
        <f>IFERROR(IF(C1757="","",VLOOKUP(C1757,[1]!Tableau1[#All],13,FALSE)),"")</f>
        <v/>
      </c>
      <c r="I1757" s="74" t="str">
        <f>IFERROR(IF(C1757="","",VLOOKUP(C1757,[1]!Tableau1[#All],14,FALSE)),"")</f>
        <v/>
      </c>
      <c r="J1757" s="74" t="str">
        <f>IFERROR(IF(C1757="","",VLOOKUP(C1757,[1]!Tableau1[#All],8,FALSE)),"")</f>
        <v/>
      </c>
      <c r="K1757" s="75" t="str">
        <f>VLOOKUP('[1]Cumul H'!$C1757,'[1]H S35'!$BE$9:$CU$60,6,FALSE)</f>
        <v/>
      </c>
      <c r="L1757" s="75" t="str">
        <f>VLOOKUP('[1]Cumul H'!$C1757,'[1]H S35'!$BE$9:$CU$60,10,FALSE)</f>
        <v/>
      </c>
      <c r="M1757" s="75" t="str">
        <f>VLOOKUP('[1]Cumul H'!$C1757,'[1]H S35'!$BE$9:$CU$60,14,FALSE)</f>
        <v/>
      </c>
      <c r="N1757" s="75" t="str">
        <f>VLOOKUP('[1]Cumul H'!$C1757,'[1]H S35'!$BE$9:$CU$60,18,FALSE)</f>
        <v/>
      </c>
      <c r="O1757" s="75" t="str">
        <f>VLOOKUP('[1]Cumul H'!$C1757,'[1]H S35'!$BE$9:$CU$60,22,FALSE)</f>
        <v/>
      </c>
      <c r="P1757" s="75" t="str">
        <f>VLOOKUP('[1]Cumul H'!$C1757,'[1]H S35'!$BE$9:$CU$60,26,FALSE)</f>
        <v/>
      </c>
      <c r="Q1757" s="75" t="str">
        <f>VLOOKUP('[1]Cumul H'!$C1757,'[1]H S35'!$BE$9:$CU$60,30,FALSE)</f>
        <v/>
      </c>
      <c r="R1757" s="75" t="str">
        <f>VLOOKUP('[1]Cumul H'!$C1757,'[1]H S35'!$BE$9:$CU$60,34,FALSE)</f>
        <v/>
      </c>
      <c r="S1757" s="75" t="str">
        <f>VLOOKUP('[1]Cumul H'!$C1757,'[1]H S35'!$BE$9:$CU$60,33,FALSE)</f>
        <v/>
      </c>
      <c r="T1757" s="75" t="str">
        <f>VLOOKUP('[1]Cumul H'!$C1757,'[1]H S35'!$BE$9:$CU$60,35,FALSE)</f>
        <v/>
      </c>
      <c r="U1757" s="75" t="str">
        <f>VLOOKUP('[1]Cumul H'!$C1757,'[1]H S35'!$BE$9:$CU$60,36,FALSE)</f>
        <v/>
      </c>
      <c r="V1757" s="76" t="str">
        <f t="shared" si="273"/>
        <v/>
      </c>
      <c r="W1757" s="76" t="str" cm="1">
        <f t="array" ref="W1757">IFERROR(_xlfn.IFS(V1757="","",V1757=39,"",V1757&gt;39,V1757-39),"")</f>
        <v/>
      </c>
      <c r="X1757" s="76" t="str">
        <f t="shared" si="274"/>
        <v/>
      </c>
      <c r="Y1757" s="76" t="str">
        <f t="shared" si="275"/>
        <v/>
      </c>
      <c r="Z1757" s="76" t="str">
        <f t="shared" si="276"/>
        <v/>
      </c>
      <c r="AA1757" s="77" t="str">
        <f t="shared" si="277"/>
        <v/>
      </c>
      <c r="AB1757" s="76" t="str">
        <f t="shared" si="278"/>
        <v/>
      </c>
      <c r="AC1757" s="74" t="str">
        <f>VLOOKUP('[1]Cumul H'!$C1757,'[1]H S35'!$BE$9:$CU$60,37,FALSE)</f>
        <v/>
      </c>
      <c r="AD1757" s="74" t="str">
        <f>VLOOKUP('[1]Cumul H'!$C1757,'[1]H S35'!$BE$9:$CU$60,38,FALSE)</f>
        <v/>
      </c>
      <c r="AE1757" s="74" t="str">
        <f>VLOOKUP('[1]Cumul H'!$C1757,'[1]H S35'!$BE$9:$CU$60,39,FALSE)</f>
        <v/>
      </c>
      <c r="AF1757" s="74" t="str">
        <f>VLOOKUP('[1]Cumul H'!$C1757,'[1]H S35'!$BE$9:$CU$60,40,FALSE)</f>
        <v/>
      </c>
      <c r="AG1757" s="74" t="str">
        <f>VLOOKUP('[1]Cumul H'!$C1757,'[1]H S35'!$BE$9:$CU$60,41,FALSE)</f>
        <v/>
      </c>
      <c r="AH1757" s="74" t="str">
        <f>VLOOKUP('[1]Cumul H'!$C1757,'[1]H S35'!$BE$9:$CU$60,42,FALSE)</f>
        <v/>
      </c>
      <c r="AI1757" s="74">
        <f>SUM('[1]Cumul H'!$AE1757:$AH1757)</f>
        <v>0</v>
      </c>
      <c r="AJ1757" s="78" t="str" cm="1">
        <f t="array" ref="AJ1757">IF(E1757="INTERIM",_xlfn.IFS(J1757="NON",$AK$2,J1757="OUI",$AK$3),"")</f>
        <v/>
      </c>
      <c r="AK1757" s="74" t="str">
        <f t="shared" si="270"/>
        <v/>
      </c>
      <c r="AL1757" s="74" t="str">
        <f>IF(V1757="","",IF(V1757-Tableau3[[#This Row],[Heure sans Majoration]]&lt;0,0,V1757-Tableau3[[#This Row],[Heure sans Majoration]]))</f>
        <v/>
      </c>
      <c r="AM1757" s="74" t="str">
        <f t="shared" si="279"/>
        <v/>
      </c>
      <c r="AN1757" s="74" t="str">
        <f t="shared" si="271"/>
        <v/>
      </c>
      <c r="AO1757" s="74" t="str">
        <f t="shared" si="272"/>
        <v/>
      </c>
      <c r="AP1757" s="78" t="str">
        <f>IF(C1757="","",IF(F1757=0,"",(V1757*Tableau3[[#This Row],[Salaire Horaire]]*Tableau3[[#This Row],[Coef Multi]])))</f>
        <v/>
      </c>
      <c r="AQ1757" s="78" t="str">
        <f>IF(C1757="","",IF(F1757=0,"",(Tableau3[[#This Row],[Heure avec majoration]]*Tableau3[[#This Row],[Salaire Horaire]]*Tableau3[[#This Row],[Coef Multi]]*25%)))</f>
        <v/>
      </c>
    </row>
    <row r="1758" spans="2:43" ht="15" thickTop="1" x14ac:dyDescent="0.3">
      <c r="B1758" s="73" t="s">
        <v>117</v>
      </c>
      <c r="C1758" s="74" t="str">
        <f>IF('[1]H S35'!BE49="","",'[1]H S35'!BE49)</f>
        <v/>
      </c>
      <c r="D1758" s="74" t="str">
        <f>IF(C1758="","",VLOOKUP(C1758,[1]!Tableau1[#All],5,FALSE))</f>
        <v/>
      </c>
      <c r="E1758" s="74" t="str">
        <f>IF(C1758="","",VLOOKUP(C1758,[1]!Tableau1[#All],11,FALSE))</f>
        <v/>
      </c>
      <c r="F1758" s="74" t="str">
        <f>IFERROR(IF(C1758="","",VLOOKUP(C1758,[1]!Tableau1[#All],12,FALSE)),"")</f>
        <v/>
      </c>
      <c r="G1758" s="74" t="str">
        <f>IFERROR(IF(C1758="","",VLOOKUP(C1758,[1]!Tableau1[#All],6,FALSE)),"")</f>
        <v/>
      </c>
      <c r="H1758" s="74" t="str">
        <f>IFERROR(IF(C1758="","",VLOOKUP(C1758,[1]!Tableau1[#All],13,FALSE)),"")</f>
        <v/>
      </c>
      <c r="I1758" s="74" t="str">
        <f>IFERROR(IF(C1758="","",VLOOKUP(C1758,[1]!Tableau1[#All],14,FALSE)),"")</f>
        <v/>
      </c>
      <c r="J1758" s="74" t="str">
        <f>IFERROR(IF(C1758="","",VLOOKUP(C1758,[1]!Tableau1[#All],8,FALSE)),"")</f>
        <v/>
      </c>
      <c r="K1758" s="75" t="str">
        <f>VLOOKUP('[1]Cumul H'!$C1758,'[1]H S35'!$BE$9:$CU$60,6,FALSE)</f>
        <v/>
      </c>
      <c r="L1758" s="75" t="str">
        <f>VLOOKUP('[1]Cumul H'!$C1758,'[1]H S35'!$BE$9:$CU$60,10,FALSE)</f>
        <v/>
      </c>
      <c r="M1758" s="75" t="str">
        <f>VLOOKUP('[1]Cumul H'!$C1758,'[1]H S35'!$BE$9:$CU$60,14,FALSE)</f>
        <v/>
      </c>
      <c r="N1758" s="75" t="str">
        <f>VLOOKUP('[1]Cumul H'!$C1758,'[1]H S35'!$BE$9:$CU$60,18,FALSE)</f>
        <v/>
      </c>
      <c r="O1758" s="75" t="str">
        <f>VLOOKUP('[1]Cumul H'!$C1758,'[1]H S35'!$BE$9:$CU$60,22,FALSE)</f>
        <v/>
      </c>
      <c r="P1758" s="75" t="str">
        <f>VLOOKUP('[1]Cumul H'!$C1758,'[1]H S35'!$BE$9:$CU$60,26,FALSE)</f>
        <v/>
      </c>
      <c r="Q1758" s="75" t="str">
        <f>VLOOKUP('[1]Cumul H'!$C1758,'[1]H S35'!$BE$9:$CU$60,30,FALSE)</f>
        <v/>
      </c>
      <c r="R1758" s="75" t="str">
        <f>VLOOKUP('[1]Cumul H'!$C1758,'[1]H S35'!$BE$9:$CU$60,34,FALSE)</f>
        <v/>
      </c>
      <c r="S1758" s="75" t="str">
        <f>VLOOKUP('[1]Cumul H'!$C1758,'[1]H S35'!$BE$9:$CU$60,33,FALSE)</f>
        <v/>
      </c>
      <c r="T1758" s="75" t="str">
        <f>VLOOKUP('[1]Cumul H'!$C1758,'[1]H S35'!$BE$9:$CU$60,35,FALSE)</f>
        <v/>
      </c>
      <c r="U1758" s="75" t="str">
        <f>VLOOKUP('[1]Cumul H'!$C1758,'[1]H S35'!$BE$9:$CU$60,36,FALSE)</f>
        <v/>
      </c>
      <c r="V1758" s="76" t="str">
        <f t="shared" si="273"/>
        <v/>
      </c>
      <c r="W1758" s="76" t="str" cm="1">
        <f t="array" ref="W1758">IFERROR(_xlfn.IFS(V1758="","",V1758=39,"",V1758&gt;39,V1758-39),"")</f>
        <v/>
      </c>
      <c r="X1758" s="76" t="str">
        <f t="shared" si="274"/>
        <v/>
      </c>
      <c r="Y1758" s="76" t="str">
        <f t="shared" si="275"/>
        <v/>
      </c>
      <c r="Z1758" s="76" t="str">
        <f t="shared" si="276"/>
        <v/>
      </c>
      <c r="AA1758" s="77" t="str">
        <f t="shared" si="277"/>
        <v/>
      </c>
      <c r="AB1758" s="76" t="str">
        <f t="shared" si="278"/>
        <v/>
      </c>
      <c r="AC1758" s="74" t="str">
        <f>VLOOKUP('[1]Cumul H'!$C1758,'[1]H S35'!$BE$9:$CU$60,37,FALSE)</f>
        <v/>
      </c>
      <c r="AD1758" s="74" t="str">
        <f>VLOOKUP('[1]Cumul H'!$C1758,'[1]H S35'!$BE$9:$CU$60,38,FALSE)</f>
        <v/>
      </c>
      <c r="AE1758" s="74" t="str">
        <f>VLOOKUP('[1]Cumul H'!$C1758,'[1]H S35'!$BE$9:$CU$60,39,FALSE)</f>
        <v/>
      </c>
      <c r="AF1758" s="74" t="str">
        <f>VLOOKUP('[1]Cumul H'!$C1758,'[1]H S35'!$BE$9:$CU$60,40,FALSE)</f>
        <v/>
      </c>
      <c r="AG1758" s="74" t="str">
        <f>VLOOKUP('[1]Cumul H'!$C1758,'[1]H S35'!$BE$9:$CU$60,41,FALSE)</f>
        <v/>
      </c>
      <c r="AH1758" s="74" t="str">
        <f>VLOOKUP('[1]Cumul H'!$C1758,'[1]H S35'!$BE$9:$CU$60,42,FALSE)</f>
        <v/>
      </c>
      <c r="AI1758" s="74">
        <f>SUM('[1]Cumul H'!$AE1758:$AH1758)</f>
        <v>0</v>
      </c>
      <c r="AJ1758" s="72" t="str" cm="1">
        <f t="array" ref="AJ1758">IF(E1758="INTERIM",_xlfn.IFS(J1758="NON",$AK$2,J1758="OUI",$AK$3),"")</f>
        <v/>
      </c>
      <c r="AK1758" s="68" t="str">
        <f t="shared" si="270"/>
        <v/>
      </c>
      <c r="AL1758" s="68" t="str">
        <f>IF(V1758="","",IF(V1758-Tableau3[[#This Row],[Heure sans Majoration]]&lt;0,0,V1758-Tableau3[[#This Row],[Heure sans Majoration]]))</f>
        <v/>
      </c>
      <c r="AM1758" s="68" t="str">
        <f t="shared" si="279"/>
        <v/>
      </c>
      <c r="AN1758" s="68" t="str">
        <f t="shared" si="271"/>
        <v/>
      </c>
      <c r="AO1758" s="68" t="str">
        <f t="shared" si="272"/>
        <v/>
      </c>
      <c r="AP1758" s="72" t="str">
        <f>IF(C1758="","",IF(F1758=0,"",(V1758*Tableau3[[#This Row],[Salaire Horaire]]*Tableau3[[#This Row],[Coef Multi]])))</f>
        <v/>
      </c>
      <c r="AQ1758" s="72" t="str">
        <f>IF(C1758="","",IF(F1758=0,"",(Tableau3[[#This Row],[Heure avec majoration]]*Tableau3[[#This Row],[Salaire Horaire]]*Tableau3[[#This Row],[Coef Multi]]*25%)))</f>
        <v/>
      </c>
    </row>
    <row r="1759" spans="2:43" ht="15" thickBot="1" x14ac:dyDescent="0.35">
      <c r="B1759" s="73" t="s">
        <v>117</v>
      </c>
      <c r="C1759" s="74" t="str">
        <f>IF('[1]H S35'!BE50="","",'[1]H S35'!BE50)</f>
        <v/>
      </c>
      <c r="D1759" s="74" t="str">
        <f>IF(C1759="","",VLOOKUP(C1759,[1]!Tableau1[#All],5,FALSE))</f>
        <v/>
      </c>
      <c r="E1759" s="74" t="str">
        <f>IF(C1759="","",VLOOKUP(C1759,[1]!Tableau1[#All],11,FALSE))</f>
        <v/>
      </c>
      <c r="F1759" s="74" t="str">
        <f>IFERROR(IF(C1759="","",VLOOKUP(C1759,[1]!Tableau1[#All],12,FALSE)),"")</f>
        <v/>
      </c>
      <c r="G1759" s="74" t="str">
        <f>IFERROR(IF(C1759="","",VLOOKUP(C1759,[1]!Tableau1[#All],6,FALSE)),"")</f>
        <v/>
      </c>
      <c r="H1759" s="74" t="str">
        <f>IFERROR(IF(C1759="","",VLOOKUP(C1759,[1]!Tableau1[#All],13,FALSE)),"")</f>
        <v/>
      </c>
      <c r="I1759" s="74" t="str">
        <f>IFERROR(IF(C1759="","",VLOOKUP(C1759,[1]!Tableau1[#All],14,FALSE)),"")</f>
        <v/>
      </c>
      <c r="J1759" s="74" t="str">
        <f>IFERROR(IF(C1759="","",VLOOKUP(C1759,[1]!Tableau1[#All],8,FALSE)),"")</f>
        <v/>
      </c>
      <c r="K1759" s="75" t="str">
        <f>VLOOKUP('[1]Cumul H'!$C1759,'[1]H S35'!$BE$9:$CU$60,6,FALSE)</f>
        <v/>
      </c>
      <c r="L1759" s="75" t="str">
        <f>VLOOKUP('[1]Cumul H'!$C1759,'[1]H S35'!$BE$9:$CU$60,10,FALSE)</f>
        <v/>
      </c>
      <c r="M1759" s="75" t="str">
        <f>VLOOKUP('[1]Cumul H'!$C1759,'[1]H S35'!$BE$9:$CU$60,14,FALSE)</f>
        <v/>
      </c>
      <c r="N1759" s="75" t="str">
        <f>VLOOKUP('[1]Cumul H'!$C1759,'[1]H S35'!$BE$9:$CU$60,18,FALSE)</f>
        <v/>
      </c>
      <c r="O1759" s="75" t="str">
        <f>VLOOKUP('[1]Cumul H'!$C1759,'[1]H S35'!$BE$9:$CU$60,22,FALSE)</f>
        <v/>
      </c>
      <c r="P1759" s="75" t="str">
        <f>VLOOKUP('[1]Cumul H'!$C1759,'[1]H S35'!$BE$9:$CU$60,26,FALSE)</f>
        <v/>
      </c>
      <c r="Q1759" s="75" t="str">
        <f>VLOOKUP('[1]Cumul H'!$C1759,'[1]H S35'!$BE$9:$CU$60,30,FALSE)</f>
        <v/>
      </c>
      <c r="R1759" s="75" t="str">
        <f>VLOOKUP('[1]Cumul H'!$C1759,'[1]H S35'!$BE$9:$CU$60,34,FALSE)</f>
        <v/>
      </c>
      <c r="S1759" s="75" t="str">
        <f>VLOOKUP('[1]Cumul H'!$C1759,'[1]H S35'!$BE$9:$CU$60,33,FALSE)</f>
        <v/>
      </c>
      <c r="T1759" s="75" t="str">
        <f>VLOOKUP('[1]Cumul H'!$C1759,'[1]H S35'!$BE$9:$CU$60,35,FALSE)</f>
        <v/>
      </c>
      <c r="U1759" s="75" t="str">
        <f>VLOOKUP('[1]Cumul H'!$C1759,'[1]H S35'!$BE$9:$CU$60,36,FALSE)</f>
        <v/>
      </c>
      <c r="V1759" s="76" t="str">
        <f t="shared" si="273"/>
        <v/>
      </c>
      <c r="W1759" s="76" t="str" cm="1">
        <f t="array" ref="W1759">IFERROR(_xlfn.IFS(V1759="","",V1759=39,"",V1759&gt;39,V1759-39),"")</f>
        <v/>
      </c>
      <c r="X1759" s="76" t="str">
        <f t="shared" si="274"/>
        <v/>
      </c>
      <c r="Y1759" s="76" t="str">
        <f t="shared" si="275"/>
        <v/>
      </c>
      <c r="Z1759" s="76" t="str">
        <f t="shared" si="276"/>
        <v/>
      </c>
      <c r="AA1759" s="77" t="str">
        <f t="shared" si="277"/>
        <v/>
      </c>
      <c r="AB1759" s="76" t="str">
        <f t="shared" si="278"/>
        <v/>
      </c>
      <c r="AC1759" s="74" t="str">
        <f>VLOOKUP('[1]Cumul H'!$C1759,'[1]H S35'!$BE$9:$CU$60,37,FALSE)</f>
        <v/>
      </c>
      <c r="AD1759" s="74" t="str">
        <f>VLOOKUP('[1]Cumul H'!$C1759,'[1]H S35'!$BE$9:$CU$60,38,FALSE)</f>
        <v/>
      </c>
      <c r="AE1759" s="74" t="str">
        <f>VLOOKUP('[1]Cumul H'!$C1759,'[1]H S35'!$BE$9:$CU$60,39,FALSE)</f>
        <v/>
      </c>
      <c r="AF1759" s="74" t="str">
        <f>VLOOKUP('[1]Cumul H'!$C1759,'[1]H S35'!$BE$9:$CU$60,40,FALSE)</f>
        <v/>
      </c>
      <c r="AG1759" s="74" t="str">
        <f>VLOOKUP('[1]Cumul H'!$C1759,'[1]H S35'!$BE$9:$CU$60,41,FALSE)</f>
        <v/>
      </c>
      <c r="AH1759" s="74" t="str">
        <f>VLOOKUP('[1]Cumul H'!$C1759,'[1]H S35'!$BE$9:$CU$60,42,FALSE)</f>
        <v/>
      </c>
      <c r="AI1759" s="74">
        <f>SUM('[1]Cumul H'!$AE1759:$AH1759)</f>
        <v>0</v>
      </c>
      <c r="AJ1759" s="78" t="str" cm="1">
        <f t="array" ref="AJ1759">IF(E1759="INTERIM",_xlfn.IFS(J1759="NON",$AK$2,J1759="OUI",$AK$3),"")</f>
        <v/>
      </c>
      <c r="AK1759" s="74" t="str">
        <f t="shared" si="270"/>
        <v/>
      </c>
      <c r="AL1759" s="74" t="str">
        <f>IF(V1759="","",IF(V1759-Tableau3[[#This Row],[Heure sans Majoration]]&lt;0,0,V1759-Tableau3[[#This Row],[Heure sans Majoration]]))</f>
        <v/>
      </c>
      <c r="AM1759" s="74" t="str">
        <f t="shared" si="279"/>
        <v/>
      </c>
      <c r="AN1759" s="74" t="str">
        <f t="shared" si="271"/>
        <v/>
      </c>
      <c r="AO1759" s="74" t="str">
        <f t="shared" si="272"/>
        <v/>
      </c>
      <c r="AP1759" s="78" t="str">
        <f>IF(C1759="","",IF(F1759=0,"",(V1759*Tableau3[[#This Row],[Salaire Horaire]]*Tableau3[[#This Row],[Coef Multi]])))</f>
        <v/>
      </c>
      <c r="AQ1759" s="78" t="str">
        <f>IF(C1759="","",IF(F1759=0,"",(Tableau3[[#This Row],[Heure avec majoration]]*Tableau3[[#This Row],[Salaire Horaire]]*Tableau3[[#This Row],[Coef Multi]]*25%)))</f>
        <v/>
      </c>
    </row>
    <row r="1760" spans="2:43" ht="15" thickTop="1" x14ac:dyDescent="0.3">
      <c r="B1760" s="73" t="s">
        <v>117</v>
      </c>
      <c r="C1760" s="74" t="str">
        <f>IF('[1]H S35'!BE51="","",'[1]H S35'!BE51)</f>
        <v/>
      </c>
      <c r="D1760" s="74" t="str">
        <f>IF(C1760="","",VLOOKUP(C1760,[1]!Tableau1[#All],5,FALSE))</f>
        <v/>
      </c>
      <c r="E1760" s="74" t="str">
        <f>IF(C1760="","",VLOOKUP(C1760,[1]!Tableau1[#All],11,FALSE))</f>
        <v/>
      </c>
      <c r="F1760" s="74" t="str">
        <f>IFERROR(IF(C1760="","",VLOOKUP(C1760,[1]!Tableau1[#All],12,FALSE)),"")</f>
        <v/>
      </c>
      <c r="G1760" s="74" t="str">
        <f>IFERROR(IF(C1760="","",VLOOKUP(C1760,[1]!Tableau1[#All],6,FALSE)),"")</f>
        <v/>
      </c>
      <c r="H1760" s="74" t="str">
        <f>IFERROR(IF(C1760="","",VLOOKUP(C1760,[1]!Tableau1[#All],13,FALSE)),"")</f>
        <v/>
      </c>
      <c r="I1760" s="74" t="str">
        <f>IFERROR(IF(C1760="","",VLOOKUP(C1760,[1]!Tableau1[#All],14,FALSE)),"")</f>
        <v/>
      </c>
      <c r="J1760" s="74" t="str">
        <f>IFERROR(IF(C1760="","",VLOOKUP(C1760,[1]!Tableau1[#All],8,FALSE)),"")</f>
        <v/>
      </c>
      <c r="K1760" s="75" t="str">
        <f>VLOOKUP('[1]Cumul H'!$C1760,'[1]H S35'!$BE$9:$CU$60,6,FALSE)</f>
        <v/>
      </c>
      <c r="L1760" s="75" t="str">
        <f>VLOOKUP('[1]Cumul H'!$C1760,'[1]H S35'!$BE$9:$CU$60,10,FALSE)</f>
        <v/>
      </c>
      <c r="M1760" s="75" t="str">
        <f>VLOOKUP('[1]Cumul H'!$C1760,'[1]H S35'!$BE$9:$CU$60,14,FALSE)</f>
        <v/>
      </c>
      <c r="N1760" s="75" t="str">
        <f>VLOOKUP('[1]Cumul H'!$C1760,'[1]H S35'!$BE$9:$CU$60,18,FALSE)</f>
        <v/>
      </c>
      <c r="O1760" s="75" t="str">
        <f>VLOOKUP('[1]Cumul H'!$C1760,'[1]H S35'!$BE$9:$CU$60,22,FALSE)</f>
        <v/>
      </c>
      <c r="P1760" s="75" t="str">
        <f>VLOOKUP('[1]Cumul H'!$C1760,'[1]H S35'!$BE$9:$CU$60,26,FALSE)</f>
        <v/>
      </c>
      <c r="Q1760" s="75" t="str">
        <f>VLOOKUP('[1]Cumul H'!$C1760,'[1]H S35'!$BE$9:$CU$60,30,FALSE)</f>
        <v/>
      </c>
      <c r="R1760" s="75" t="str">
        <f>VLOOKUP('[1]Cumul H'!$C1760,'[1]H S35'!$BE$9:$CU$60,34,FALSE)</f>
        <v/>
      </c>
      <c r="S1760" s="75" t="str">
        <f>VLOOKUP('[1]Cumul H'!$C1760,'[1]H S35'!$BE$9:$CU$60,33,FALSE)</f>
        <v/>
      </c>
      <c r="T1760" s="75" t="str">
        <f>VLOOKUP('[1]Cumul H'!$C1760,'[1]H S35'!$BE$9:$CU$60,35,FALSE)</f>
        <v/>
      </c>
      <c r="U1760" s="75" t="str">
        <f>VLOOKUP('[1]Cumul H'!$C1760,'[1]H S35'!$BE$9:$CU$60,36,FALSE)</f>
        <v/>
      </c>
      <c r="V1760" s="76" t="str">
        <f t="shared" si="273"/>
        <v/>
      </c>
      <c r="W1760" s="76" t="str" cm="1">
        <f t="array" ref="W1760">IFERROR(_xlfn.IFS(V1760="","",V1760=39,"",V1760&gt;39,V1760-39),"")</f>
        <v/>
      </c>
      <c r="X1760" s="76" t="str">
        <f t="shared" si="274"/>
        <v/>
      </c>
      <c r="Y1760" s="76" t="str">
        <f t="shared" si="275"/>
        <v/>
      </c>
      <c r="Z1760" s="76" t="str">
        <f t="shared" si="276"/>
        <v/>
      </c>
      <c r="AA1760" s="77" t="str">
        <f t="shared" si="277"/>
        <v/>
      </c>
      <c r="AB1760" s="76" t="str">
        <f t="shared" si="278"/>
        <v/>
      </c>
      <c r="AC1760" s="74" t="str">
        <f>VLOOKUP('[1]Cumul H'!$C1760,'[1]H S35'!$BE$9:$CU$60,37,FALSE)</f>
        <v/>
      </c>
      <c r="AD1760" s="74" t="str">
        <f>VLOOKUP('[1]Cumul H'!$C1760,'[1]H S35'!$BE$9:$CU$60,38,FALSE)</f>
        <v/>
      </c>
      <c r="AE1760" s="74" t="str">
        <f>VLOOKUP('[1]Cumul H'!$C1760,'[1]H S35'!$BE$9:$CU$60,39,FALSE)</f>
        <v/>
      </c>
      <c r="AF1760" s="74" t="str">
        <f>VLOOKUP('[1]Cumul H'!$C1760,'[1]H S35'!$BE$9:$CU$60,40,FALSE)</f>
        <v/>
      </c>
      <c r="AG1760" s="74" t="str">
        <f>VLOOKUP('[1]Cumul H'!$C1760,'[1]H S35'!$BE$9:$CU$60,41,FALSE)</f>
        <v/>
      </c>
      <c r="AH1760" s="74" t="str">
        <f>VLOOKUP('[1]Cumul H'!$C1760,'[1]H S35'!$BE$9:$CU$60,42,FALSE)</f>
        <v/>
      </c>
      <c r="AI1760" s="74">
        <f>SUM('[1]Cumul H'!$AE1760:$AH1760)</f>
        <v>0</v>
      </c>
      <c r="AJ1760" s="72" t="str" cm="1">
        <f t="array" ref="AJ1760">IF(E1760="INTERIM",_xlfn.IFS(J1760="NON",$AK$2,J1760="OUI",$AK$3),"")</f>
        <v/>
      </c>
      <c r="AK1760" s="68" t="str">
        <f t="shared" si="270"/>
        <v/>
      </c>
      <c r="AL1760" s="68" t="str">
        <f>IF(V1760="","",IF(V1760-Tableau3[[#This Row],[Heure sans Majoration]]&lt;0,0,V1760-Tableau3[[#This Row],[Heure sans Majoration]]))</f>
        <v/>
      </c>
      <c r="AM1760" s="68" t="str">
        <f t="shared" si="279"/>
        <v/>
      </c>
      <c r="AN1760" s="68" t="str">
        <f t="shared" si="271"/>
        <v/>
      </c>
      <c r="AO1760" s="68" t="str">
        <f t="shared" si="272"/>
        <v/>
      </c>
      <c r="AP1760" s="72" t="str">
        <f>IF(C1760="","",IF(F1760=0,"",(V1760*Tableau3[[#This Row],[Salaire Horaire]]*Tableau3[[#This Row],[Coef Multi]])))</f>
        <v/>
      </c>
      <c r="AQ1760" s="72" t="str">
        <f>IF(C1760="","",IF(F1760=0,"",(Tableau3[[#This Row],[Heure avec majoration]]*Tableau3[[#This Row],[Salaire Horaire]]*Tableau3[[#This Row],[Coef Multi]]*25%)))</f>
        <v/>
      </c>
    </row>
    <row r="1761" spans="2:43" ht="15" thickBot="1" x14ac:dyDescent="0.35">
      <c r="B1761" s="73" t="s">
        <v>117</v>
      </c>
      <c r="C1761" s="74" t="str">
        <f>IF('[1]H S35'!BE52="","",'[1]H S35'!BE52)</f>
        <v/>
      </c>
      <c r="D1761" s="74" t="str">
        <f>IF(C1761="","",VLOOKUP(C1761,[1]!Tableau1[#All],5,FALSE))</f>
        <v/>
      </c>
      <c r="E1761" s="74" t="str">
        <f>IF(C1761="","",VLOOKUP(C1761,[1]!Tableau1[#All],11,FALSE))</f>
        <v/>
      </c>
      <c r="F1761" s="74" t="str">
        <f>IFERROR(IF(C1761="","",VLOOKUP(C1761,[1]!Tableau1[#All],12,FALSE)),"")</f>
        <v/>
      </c>
      <c r="G1761" s="74" t="str">
        <f>IFERROR(IF(C1761="","",VLOOKUP(C1761,[1]!Tableau1[#All],6,FALSE)),"")</f>
        <v/>
      </c>
      <c r="H1761" s="74" t="str">
        <f>IFERROR(IF(C1761="","",VLOOKUP(C1761,[1]!Tableau1[#All],13,FALSE)),"")</f>
        <v/>
      </c>
      <c r="I1761" s="74" t="str">
        <f>IFERROR(IF(C1761="","",VLOOKUP(C1761,[1]!Tableau1[#All],14,FALSE)),"")</f>
        <v/>
      </c>
      <c r="J1761" s="74" t="str">
        <f>IFERROR(IF(C1761="","",VLOOKUP(C1761,[1]!Tableau1[#All],8,FALSE)),"")</f>
        <v/>
      </c>
      <c r="K1761" s="75" t="str">
        <f>VLOOKUP('[1]Cumul H'!$C1761,'[1]H S35'!$BE$9:$CU$60,6,FALSE)</f>
        <v/>
      </c>
      <c r="L1761" s="75" t="str">
        <f>VLOOKUP('[1]Cumul H'!$C1761,'[1]H S35'!$BE$9:$CU$60,10,FALSE)</f>
        <v/>
      </c>
      <c r="M1761" s="75" t="str">
        <f>VLOOKUP('[1]Cumul H'!$C1761,'[1]H S35'!$BE$9:$CU$60,14,FALSE)</f>
        <v/>
      </c>
      <c r="N1761" s="75" t="str">
        <f>VLOOKUP('[1]Cumul H'!$C1761,'[1]H S35'!$BE$9:$CU$60,18,FALSE)</f>
        <v/>
      </c>
      <c r="O1761" s="75" t="str">
        <f>VLOOKUP('[1]Cumul H'!$C1761,'[1]H S35'!$BE$9:$CU$60,22,FALSE)</f>
        <v/>
      </c>
      <c r="P1761" s="75" t="str">
        <f>VLOOKUP('[1]Cumul H'!$C1761,'[1]H S35'!$BE$9:$CU$60,26,FALSE)</f>
        <v/>
      </c>
      <c r="Q1761" s="75" t="str">
        <f>VLOOKUP('[1]Cumul H'!$C1761,'[1]H S35'!$BE$9:$CU$60,30,FALSE)</f>
        <v/>
      </c>
      <c r="R1761" s="75" t="str">
        <f>VLOOKUP('[1]Cumul H'!$C1761,'[1]H S35'!$BE$9:$CU$60,34,FALSE)</f>
        <v/>
      </c>
      <c r="S1761" s="75" t="str">
        <f>VLOOKUP('[1]Cumul H'!$C1761,'[1]H S35'!$BE$9:$CU$60,33,FALSE)</f>
        <v/>
      </c>
      <c r="T1761" s="75" t="str">
        <f>VLOOKUP('[1]Cumul H'!$C1761,'[1]H S35'!$BE$9:$CU$60,35,FALSE)</f>
        <v/>
      </c>
      <c r="U1761" s="75" t="str">
        <f>VLOOKUP('[1]Cumul H'!$C1761,'[1]H S35'!$BE$9:$CU$60,36,FALSE)</f>
        <v/>
      </c>
      <c r="V1761" s="76" t="str">
        <f t="shared" si="273"/>
        <v/>
      </c>
      <c r="W1761" s="76" t="str" cm="1">
        <f t="array" ref="W1761">IFERROR(_xlfn.IFS(V1761="","",V1761=39,"",V1761&gt;39,V1761-39),"")</f>
        <v/>
      </c>
      <c r="X1761" s="76" t="str">
        <f t="shared" si="274"/>
        <v/>
      </c>
      <c r="Y1761" s="76" t="str">
        <f t="shared" si="275"/>
        <v/>
      </c>
      <c r="Z1761" s="76" t="str">
        <f t="shared" si="276"/>
        <v/>
      </c>
      <c r="AA1761" s="77" t="str">
        <f t="shared" si="277"/>
        <v/>
      </c>
      <c r="AB1761" s="76" t="str">
        <f t="shared" si="278"/>
        <v/>
      </c>
      <c r="AC1761" s="74" t="str">
        <f>VLOOKUP('[1]Cumul H'!$C1761,'[1]H S35'!$BE$9:$CU$60,37,FALSE)</f>
        <v/>
      </c>
      <c r="AD1761" s="74" t="str">
        <f>VLOOKUP('[1]Cumul H'!$C1761,'[1]H S35'!$BE$9:$CU$60,38,FALSE)</f>
        <v/>
      </c>
      <c r="AE1761" s="74" t="str">
        <f>VLOOKUP('[1]Cumul H'!$C1761,'[1]H S35'!$BE$9:$CU$60,39,FALSE)</f>
        <v/>
      </c>
      <c r="AF1761" s="74" t="str">
        <f>VLOOKUP('[1]Cumul H'!$C1761,'[1]H S35'!$BE$9:$CU$60,40,FALSE)</f>
        <v/>
      </c>
      <c r="AG1761" s="74" t="str">
        <f>VLOOKUP('[1]Cumul H'!$C1761,'[1]H S35'!$BE$9:$CU$60,41,FALSE)</f>
        <v/>
      </c>
      <c r="AH1761" s="74" t="str">
        <f>VLOOKUP('[1]Cumul H'!$C1761,'[1]H S35'!$BE$9:$CU$60,42,FALSE)</f>
        <v/>
      </c>
      <c r="AI1761" s="74">
        <f>SUM('[1]Cumul H'!$AE1761:$AH1761)</f>
        <v>0</v>
      </c>
      <c r="AJ1761" s="78" t="str" cm="1">
        <f t="array" ref="AJ1761">IF(E1761="INTERIM",_xlfn.IFS(J1761="NON",$AK$2,J1761="OUI",$AK$3),"")</f>
        <v/>
      </c>
      <c r="AK1761" s="74" t="str">
        <f t="shared" si="270"/>
        <v/>
      </c>
      <c r="AL1761" s="74" t="str">
        <f>IF(V1761="","",IF(V1761-Tableau3[[#This Row],[Heure sans Majoration]]&lt;0,0,V1761-Tableau3[[#This Row],[Heure sans Majoration]]))</f>
        <v/>
      </c>
      <c r="AM1761" s="74" t="str">
        <f t="shared" si="279"/>
        <v/>
      </c>
      <c r="AN1761" s="74" t="str">
        <f t="shared" si="271"/>
        <v/>
      </c>
      <c r="AO1761" s="74" t="str">
        <f t="shared" si="272"/>
        <v/>
      </c>
      <c r="AP1761" s="78" t="str">
        <f>IF(C1761="","",IF(F1761=0,"",(V1761*Tableau3[[#This Row],[Salaire Horaire]]*Tableau3[[#This Row],[Coef Multi]])))</f>
        <v/>
      </c>
      <c r="AQ1761" s="78" t="str">
        <f>IF(C1761="","",IF(F1761=0,"",(Tableau3[[#This Row],[Heure avec majoration]]*Tableau3[[#This Row],[Salaire Horaire]]*Tableau3[[#This Row],[Coef Multi]]*25%)))</f>
        <v/>
      </c>
    </row>
    <row r="1762" spans="2:43" ht="15" thickTop="1" x14ac:dyDescent="0.3">
      <c r="B1762" s="73" t="s">
        <v>117</v>
      </c>
      <c r="C1762" s="74" t="str">
        <f>IF('[1]H S35'!BE53="","",'[1]H S35'!BE53)</f>
        <v/>
      </c>
      <c r="D1762" s="74" t="str">
        <f>IF(C1762="","",VLOOKUP(C1762,[1]!Tableau1[#All],5,FALSE))</f>
        <v/>
      </c>
      <c r="E1762" s="74" t="str">
        <f>IF(C1762="","",VLOOKUP(C1762,[1]!Tableau1[#All],11,FALSE))</f>
        <v/>
      </c>
      <c r="F1762" s="74" t="str">
        <f>IFERROR(IF(C1762="","",VLOOKUP(C1762,[1]!Tableau1[#All],12,FALSE)),"")</f>
        <v/>
      </c>
      <c r="G1762" s="74" t="str">
        <f>IFERROR(IF(C1762="","",VLOOKUP(C1762,[1]!Tableau1[#All],6,FALSE)),"")</f>
        <v/>
      </c>
      <c r="H1762" s="74" t="str">
        <f>IFERROR(IF(C1762="","",VLOOKUP(C1762,[1]!Tableau1[#All],13,FALSE)),"")</f>
        <v/>
      </c>
      <c r="I1762" s="74" t="str">
        <f>IFERROR(IF(C1762="","",VLOOKUP(C1762,[1]!Tableau1[#All],14,FALSE)),"")</f>
        <v/>
      </c>
      <c r="J1762" s="74" t="str">
        <f>IFERROR(IF(C1762="","",VLOOKUP(C1762,[1]!Tableau1[#All],8,FALSE)),"")</f>
        <v/>
      </c>
      <c r="K1762" s="75" t="str">
        <f>VLOOKUP('[1]Cumul H'!$C1762,'[1]H S35'!$BE$9:$CU$60,6,FALSE)</f>
        <v/>
      </c>
      <c r="L1762" s="75" t="str">
        <f>VLOOKUP('[1]Cumul H'!$C1762,'[1]H S35'!$BE$9:$CU$60,10,FALSE)</f>
        <v/>
      </c>
      <c r="M1762" s="75" t="str">
        <f>VLOOKUP('[1]Cumul H'!$C1762,'[1]H S35'!$BE$9:$CU$60,14,FALSE)</f>
        <v/>
      </c>
      <c r="N1762" s="75" t="str">
        <f>VLOOKUP('[1]Cumul H'!$C1762,'[1]H S35'!$BE$9:$CU$60,18,FALSE)</f>
        <v/>
      </c>
      <c r="O1762" s="75" t="str">
        <f>VLOOKUP('[1]Cumul H'!$C1762,'[1]H S35'!$BE$9:$CU$60,22,FALSE)</f>
        <v/>
      </c>
      <c r="P1762" s="75" t="str">
        <f>VLOOKUP('[1]Cumul H'!$C1762,'[1]H S35'!$BE$9:$CU$60,26,FALSE)</f>
        <v/>
      </c>
      <c r="Q1762" s="75" t="str">
        <f>VLOOKUP('[1]Cumul H'!$C1762,'[1]H S35'!$BE$9:$CU$60,30,FALSE)</f>
        <v/>
      </c>
      <c r="R1762" s="75" t="str">
        <f>VLOOKUP('[1]Cumul H'!$C1762,'[1]H S35'!$BE$9:$CU$60,34,FALSE)</f>
        <v/>
      </c>
      <c r="S1762" s="75" t="str">
        <f>VLOOKUP('[1]Cumul H'!$C1762,'[1]H S35'!$BE$9:$CU$60,33,FALSE)</f>
        <v/>
      </c>
      <c r="T1762" s="75" t="str">
        <f>VLOOKUP('[1]Cumul H'!$C1762,'[1]H S35'!$BE$9:$CU$60,35,FALSE)</f>
        <v/>
      </c>
      <c r="U1762" s="75" t="str">
        <f>VLOOKUP('[1]Cumul H'!$C1762,'[1]H S35'!$BE$9:$CU$60,36,FALSE)</f>
        <v/>
      </c>
      <c r="V1762" s="76" t="str">
        <f t="shared" si="273"/>
        <v/>
      </c>
      <c r="W1762" s="76" t="str" cm="1">
        <f t="array" ref="W1762">IFERROR(_xlfn.IFS(V1762="","",V1762=39,"",V1762&gt;39,V1762-39),"")</f>
        <v/>
      </c>
      <c r="X1762" s="76" t="str">
        <f t="shared" si="274"/>
        <v/>
      </c>
      <c r="Y1762" s="76" t="str">
        <f t="shared" si="275"/>
        <v/>
      </c>
      <c r="Z1762" s="76" t="str">
        <f t="shared" si="276"/>
        <v/>
      </c>
      <c r="AA1762" s="77" t="str">
        <f t="shared" si="277"/>
        <v/>
      </c>
      <c r="AB1762" s="76" t="str">
        <f t="shared" si="278"/>
        <v/>
      </c>
      <c r="AC1762" s="74" t="str">
        <f>VLOOKUP('[1]Cumul H'!$C1762,'[1]H S35'!$BE$9:$CU$60,37,FALSE)</f>
        <v/>
      </c>
      <c r="AD1762" s="74" t="str">
        <f>VLOOKUP('[1]Cumul H'!$C1762,'[1]H S35'!$BE$9:$CU$60,38,FALSE)</f>
        <v/>
      </c>
      <c r="AE1762" s="74" t="str">
        <f>VLOOKUP('[1]Cumul H'!$C1762,'[1]H S35'!$BE$9:$CU$60,39,FALSE)</f>
        <v/>
      </c>
      <c r="AF1762" s="74" t="str">
        <f>VLOOKUP('[1]Cumul H'!$C1762,'[1]H S35'!$BE$9:$CU$60,40,FALSE)</f>
        <v/>
      </c>
      <c r="AG1762" s="74" t="str">
        <f>VLOOKUP('[1]Cumul H'!$C1762,'[1]H S35'!$BE$9:$CU$60,41,FALSE)</f>
        <v/>
      </c>
      <c r="AH1762" s="74" t="str">
        <f>VLOOKUP('[1]Cumul H'!$C1762,'[1]H S35'!$BE$9:$CU$60,42,FALSE)</f>
        <v/>
      </c>
      <c r="AI1762" s="74">
        <f>SUM('[1]Cumul H'!$AE1762:$AH1762)</f>
        <v>0</v>
      </c>
      <c r="AJ1762" s="72" t="str" cm="1">
        <f t="array" ref="AJ1762">IF(E1762="INTERIM",_xlfn.IFS(J1762="NON",$AK$2,J1762="OUI",$AK$3),"")</f>
        <v/>
      </c>
      <c r="AK1762" s="68" t="str">
        <f t="shared" si="270"/>
        <v/>
      </c>
      <c r="AL1762" s="68" t="str">
        <f>IF(V1762="","",IF(V1762-Tableau3[[#This Row],[Heure sans Majoration]]&lt;0,0,V1762-Tableau3[[#This Row],[Heure sans Majoration]]))</f>
        <v/>
      </c>
      <c r="AM1762" s="68" t="str">
        <f t="shared" si="279"/>
        <v/>
      </c>
      <c r="AN1762" s="68" t="str">
        <f t="shared" si="271"/>
        <v/>
      </c>
      <c r="AO1762" s="68" t="str">
        <f t="shared" si="272"/>
        <v/>
      </c>
      <c r="AP1762" s="72" t="str">
        <f>IF(C1762="","",IF(F1762=0,"",(V1762*Tableau3[[#This Row],[Salaire Horaire]]*Tableau3[[#This Row],[Coef Multi]])))</f>
        <v/>
      </c>
      <c r="AQ1762" s="72" t="str">
        <f>IF(C1762="","",IF(F1762=0,"",(Tableau3[[#This Row],[Heure avec majoration]]*Tableau3[[#This Row],[Salaire Horaire]]*Tableau3[[#This Row],[Coef Multi]]*25%)))</f>
        <v/>
      </c>
    </row>
    <row r="1763" spans="2:43" ht="15" thickBot="1" x14ac:dyDescent="0.35">
      <c r="B1763" s="73" t="s">
        <v>117</v>
      </c>
      <c r="C1763" s="74" t="str">
        <f>IF('[1]H S35'!BE54="","",'[1]H S35'!BE54)</f>
        <v/>
      </c>
      <c r="D1763" s="74" t="str">
        <f>IF(C1763="","",VLOOKUP(C1763,[1]!Tableau1[#All],5,FALSE))</f>
        <v/>
      </c>
      <c r="E1763" s="74" t="str">
        <f>IF(C1763="","",VLOOKUP(C1763,[1]!Tableau1[#All],11,FALSE))</f>
        <v/>
      </c>
      <c r="F1763" s="74" t="str">
        <f>IFERROR(IF(C1763="","",VLOOKUP(C1763,[1]!Tableau1[#All],12,FALSE)),"")</f>
        <v/>
      </c>
      <c r="G1763" s="74" t="str">
        <f>IFERROR(IF(C1763="","",VLOOKUP(C1763,[1]!Tableau1[#All],6,FALSE)),"")</f>
        <v/>
      </c>
      <c r="H1763" s="74" t="str">
        <f>IFERROR(IF(C1763="","",VLOOKUP(C1763,[1]!Tableau1[#All],13,FALSE)),"")</f>
        <v/>
      </c>
      <c r="I1763" s="74" t="str">
        <f>IFERROR(IF(C1763="","",VLOOKUP(C1763,[1]!Tableau1[#All],14,FALSE)),"")</f>
        <v/>
      </c>
      <c r="J1763" s="74" t="str">
        <f>IFERROR(IF(C1763="","",VLOOKUP(C1763,[1]!Tableau1[#All],8,FALSE)),"")</f>
        <v/>
      </c>
      <c r="K1763" s="75" t="str">
        <f>VLOOKUP('[1]Cumul H'!$C1763,'[1]H S35'!$BE$9:$CU$60,6,FALSE)</f>
        <v/>
      </c>
      <c r="L1763" s="75" t="str">
        <f>VLOOKUP('[1]Cumul H'!$C1763,'[1]H S35'!$BE$9:$CU$60,10,FALSE)</f>
        <v/>
      </c>
      <c r="M1763" s="75" t="str">
        <f>VLOOKUP('[1]Cumul H'!$C1763,'[1]H S35'!$BE$9:$CU$60,14,FALSE)</f>
        <v/>
      </c>
      <c r="N1763" s="75" t="str">
        <f>VLOOKUP('[1]Cumul H'!$C1763,'[1]H S35'!$BE$9:$CU$60,18,FALSE)</f>
        <v/>
      </c>
      <c r="O1763" s="75" t="str">
        <f>VLOOKUP('[1]Cumul H'!$C1763,'[1]H S35'!$BE$9:$CU$60,22,FALSE)</f>
        <v/>
      </c>
      <c r="P1763" s="75" t="str">
        <f>VLOOKUP('[1]Cumul H'!$C1763,'[1]H S35'!$BE$9:$CU$60,26,FALSE)</f>
        <v/>
      </c>
      <c r="Q1763" s="75" t="str">
        <f>VLOOKUP('[1]Cumul H'!$C1763,'[1]H S35'!$BE$9:$CU$60,30,FALSE)</f>
        <v/>
      </c>
      <c r="R1763" s="75" t="str">
        <f>VLOOKUP('[1]Cumul H'!$C1763,'[1]H S35'!$BE$9:$CU$60,34,FALSE)</f>
        <v/>
      </c>
      <c r="S1763" s="75" t="str">
        <f>VLOOKUP('[1]Cumul H'!$C1763,'[1]H S35'!$BE$9:$CU$60,33,FALSE)</f>
        <v/>
      </c>
      <c r="T1763" s="75" t="str">
        <f>VLOOKUP('[1]Cumul H'!$C1763,'[1]H S35'!$BE$9:$CU$60,35,FALSE)</f>
        <v/>
      </c>
      <c r="U1763" s="75" t="str">
        <f>VLOOKUP('[1]Cumul H'!$C1763,'[1]H S35'!$BE$9:$CU$60,36,FALSE)</f>
        <v/>
      </c>
      <c r="V1763" s="76" t="str">
        <f t="shared" si="273"/>
        <v/>
      </c>
      <c r="W1763" s="76" t="str" cm="1">
        <f t="array" ref="W1763">IFERROR(_xlfn.IFS(V1763="","",V1763=39,"",V1763&gt;39,V1763-39),"")</f>
        <v/>
      </c>
      <c r="X1763" s="76" t="str">
        <f t="shared" si="274"/>
        <v/>
      </c>
      <c r="Y1763" s="76" t="str">
        <f t="shared" si="275"/>
        <v/>
      </c>
      <c r="Z1763" s="76" t="str">
        <f t="shared" si="276"/>
        <v/>
      </c>
      <c r="AA1763" s="77" t="str">
        <f t="shared" si="277"/>
        <v/>
      </c>
      <c r="AB1763" s="76" t="str">
        <f t="shared" si="278"/>
        <v/>
      </c>
      <c r="AC1763" s="74" t="str">
        <f>VLOOKUP('[1]Cumul H'!$C1763,'[1]H S35'!$BE$9:$CU$60,37,FALSE)</f>
        <v/>
      </c>
      <c r="AD1763" s="74" t="str">
        <f>VLOOKUP('[1]Cumul H'!$C1763,'[1]H S35'!$BE$9:$CU$60,38,FALSE)</f>
        <v/>
      </c>
      <c r="AE1763" s="74" t="str">
        <f>VLOOKUP('[1]Cumul H'!$C1763,'[1]H S35'!$BE$9:$CU$60,39,FALSE)</f>
        <v/>
      </c>
      <c r="AF1763" s="74" t="str">
        <f>VLOOKUP('[1]Cumul H'!$C1763,'[1]H S35'!$BE$9:$CU$60,40,FALSE)</f>
        <v/>
      </c>
      <c r="AG1763" s="74" t="str">
        <f>VLOOKUP('[1]Cumul H'!$C1763,'[1]H S35'!$BE$9:$CU$60,41,FALSE)</f>
        <v/>
      </c>
      <c r="AH1763" s="74" t="str">
        <f>VLOOKUP('[1]Cumul H'!$C1763,'[1]H S35'!$BE$9:$CU$60,42,FALSE)</f>
        <v/>
      </c>
      <c r="AI1763" s="74">
        <f>SUM('[1]Cumul H'!$AE1763:$AH1763)</f>
        <v>0</v>
      </c>
      <c r="AJ1763" s="78" t="str" cm="1">
        <f t="array" ref="AJ1763">IF(E1763="INTERIM",_xlfn.IFS(J1763="NON",$AK$2,J1763="OUI",$AK$3),"")</f>
        <v/>
      </c>
      <c r="AK1763" s="74" t="str">
        <f t="shared" si="270"/>
        <v/>
      </c>
      <c r="AL1763" s="74" t="str">
        <f>IF(V1763="","",IF(V1763-Tableau3[[#This Row],[Heure sans Majoration]]&lt;0,0,V1763-Tableau3[[#This Row],[Heure sans Majoration]]))</f>
        <v/>
      </c>
      <c r="AM1763" s="74" t="str">
        <f t="shared" si="279"/>
        <v/>
      </c>
      <c r="AN1763" s="74" t="str">
        <f t="shared" si="271"/>
        <v/>
      </c>
      <c r="AO1763" s="74" t="str">
        <f t="shared" si="272"/>
        <v/>
      </c>
      <c r="AP1763" s="78" t="str">
        <f>IF(C1763="","",IF(F1763=0,"",(V1763*Tableau3[[#This Row],[Salaire Horaire]]*Tableau3[[#This Row],[Coef Multi]])))</f>
        <v/>
      </c>
      <c r="AQ1763" s="78" t="str">
        <f>IF(C1763="","",IF(F1763=0,"",(Tableau3[[#This Row],[Heure avec majoration]]*Tableau3[[#This Row],[Salaire Horaire]]*Tableau3[[#This Row],[Coef Multi]]*25%)))</f>
        <v/>
      </c>
    </row>
    <row r="1764" spans="2:43" ht="15" thickTop="1" x14ac:dyDescent="0.3">
      <c r="B1764" s="73" t="s">
        <v>117</v>
      </c>
      <c r="C1764" s="74" t="str">
        <f>IF('[1]H S35'!BE55="","",'[1]H S35'!BE55)</f>
        <v/>
      </c>
      <c r="D1764" s="74" t="str">
        <f>IF(C1764="","",VLOOKUP(C1764,[1]!Tableau1[#All],5,FALSE))</f>
        <v/>
      </c>
      <c r="E1764" s="74" t="str">
        <f>IF(C1764="","",VLOOKUP(C1764,[1]!Tableau1[#All],11,FALSE))</f>
        <v/>
      </c>
      <c r="F1764" s="74" t="str">
        <f>IFERROR(IF(C1764="","",VLOOKUP(C1764,[1]!Tableau1[#All],12,FALSE)),"")</f>
        <v/>
      </c>
      <c r="G1764" s="74" t="str">
        <f>IFERROR(IF(C1764="","",VLOOKUP(C1764,[1]!Tableau1[#All],6,FALSE)),"")</f>
        <v/>
      </c>
      <c r="H1764" s="74" t="str">
        <f>IFERROR(IF(C1764="","",VLOOKUP(C1764,[1]!Tableau1[#All],13,FALSE)),"")</f>
        <v/>
      </c>
      <c r="I1764" s="74" t="str">
        <f>IFERROR(IF(C1764="","",VLOOKUP(C1764,[1]!Tableau1[#All],14,FALSE)),"")</f>
        <v/>
      </c>
      <c r="J1764" s="74" t="str">
        <f>IFERROR(IF(C1764="","",VLOOKUP(C1764,[1]!Tableau1[#All],8,FALSE)),"")</f>
        <v/>
      </c>
      <c r="K1764" s="75" t="str">
        <f>VLOOKUP('[1]Cumul H'!$C1764,'[1]H S35'!$BE$9:$CU$60,6,FALSE)</f>
        <v/>
      </c>
      <c r="L1764" s="75" t="str">
        <f>VLOOKUP('[1]Cumul H'!$C1764,'[1]H S35'!$BE$9:$CU$60,10,FALSE)</f>
        <v/>
      </c>
      <c r="M1764" s="75" t="str">
        <f>VLOOKUP('[1]Cumul H'!$C1764,'[1]H S35'!$BE$9:$CU$60,14,FALSE)</f>
        <v/>
      </c>
      <c r="N1764" s="75" t="str">
        <f>VLOOKUP('[1]Cumul H'!$C1764,'[1]H S35'!$BE$9:$CU$60,18,FALSE)</f>
        <v/>
      </c>
      <c r="O1764" s="75" t="str">
        <f>VLOOKUP('[1]Cumul H'!$C1764,'[1]H S35'!$BE$9:$CU$60,22,FALSE)</f>
        <v/>
      </c>
      <c r="P1764" s="75" t="str">
        <f>VLOOKUP('[1]Cumul H'!$C1764,'[1]H S35'!$BE$9:$CU$60,26,FALSE)</f>
        <v/>
      </c>
      <c r="Q1764" s="75" t="str">
        <f>VLOOKUP('[1]Cumul H'!$C1764,'[1]H S35'!$BE$9:$CU$60,30,FALSE)</f>
        <v/>
      </c>
      <c r="R1764" s="75" t="str">
        <f>VLOOKUP('[1]Cumul H'!$C1764,'[1]H S35'!$BE$9:$CU$60,34,FALSE)</f>
        <v/>
      </c>
      <c r="S1764" s="75" t="str">
        <f>VLOOKUP('[1]Cumul H'!$C1764,'[1]H S35'!$BE$9:$CU$60,33,FALSE)</f>
        <v/>
      </c>
      <c r="T1764" s="75" t="str">
        <f>VLOOKUP('[1]Cumul H'!$C1764,'[1]H S35'!$BE$9:$CU$60,35,FALSE)</f>
        <v/>
      </c>
      <c r="U1764" s="75" t="str">
        <f>VLOOKUP('[1]Cumul H'!$C1764,'[1]H S35'!$BE$9:$CU$60,36,FALSE)</f>
        <v/>
      </c>
      <c r="V1764" s="76" t="str">
        <f t="shared" si="273"/>
        <v/>
      </c>
      <c r="W1764" s="76" t="str" cm="1">
        <f t="array" ref="W1764">IFERROR(_xlfn.IFS(V1764="","",V1764=39,"",V1764&gt;39,V1764-39),"")</f>
        <v/>
      </c>
      <c r="X1764" s="76" t="str">
        <f t="shared" si="274"/>
        <v/>
      </c>
      <c r="Y1764" s="76" t="str">
        <f t="shared" si="275"/>
        <v/>
      </c>
      <c r="Z1764" s="76" t="str">
        <f t="shared" si="276"/>
        <v/>
      </c>
      <c r="AA1764" s="77" t="str">
        <f t="shared" si="277"/>
        <v/>
      </c>
      <c r="AB1764" s="76" t="str">
        <f t="shared" si="278"/>
        <v/>
      </c>
      <c r="AC1764" s="74" t="str">
        <f>VLOOKUP('[1]Cumul H'!$C1764,'[1]H S35'!$BE$9:$CU$60,37,FALSE)</f>
        <v/>
      </c>
      <c r="AD1764" s="74" t="str">
        <f>VLOOKUP('[1]Cumul H'!$C1764,'[1]H S35'!$BE$9:$CU$60,38,FALSE)</f>
        <v/>
      </c>
      <c r="AE1764" s="74" t="str">
        <f>VLOOKUP('[1]Cumul H'!$C1764,'[1]H S35'!$BE$9:$CU$60,39,FALSE)</f>
        <v/>
      </c>
      <c r="AF1764" s="74" t="str">
        <f>VLOOKUP('[1]Cumul H'!$C1764,'[1]H S35'!$BE$9:$CU$60,40,FALSE)</f>
        <v/>
      </c>
      <c r="AG1764" s="74" t="str">
        <f>VLOOKUP('[1]Cumul H'!$C1764,'[1]H S35'!$BE$9:$CU$60,41,FALSE)</f>
        <v/>
      </c>
      <c r="AH1764" s="74" t="str">
        <f>VLOOKUP('[1]Cumul H'!$C1764,'[1]H S35'!$BE$9:$CU$60,42,FALSE)</f>
        <v/>
      </c>
      <c r="AI1764" s="74">
        <f>SUM('[1]Cumul H'!$AE1764:$AH1764)</f>
        <v>0</v>
      </c>
      <c r="AJ1764" s="72" t="str" cm="1">
        <f t="array" ref="AJ1764">IF(E1764="INTERIM",_xlfn.IFS(J1764="NON",$AK$2,J1764="OUI",$AK$3),"")</f>
        <v/>
      </c>
      <c r="AK1764" s="68" t="str">
        <f t="shared" si="270"/>
        <v/>
      </c>
      <c r="AL1764" s="68" t="str">
        <f>IF(V1764="","",IF(V1764-Tableau3[[#This Row],[Heure sans Majoration]]&lt;0,0,V1764-Tableau3[[#This Row],[Heure sans Majoration]]))</f>
        <v/>
      </c>
      <c r="AM1764" s="68" t="str">
        <f t="shared" si="279"/>
        <v/>
      </c>
      <c r="AN1764" s="68" t="str">
        <f t="shared" si="271"/>
        <v/>
      </c>
      <c r="AO1764" s="68" t="str">
        <f t="shared" si="272"/>
        <v/>
      </c>
      <c r="AP1764" s="72" t="str">
        <f>IF(C1764="","",IF(F1764=0,"",(V1764*Tableau3[[#This Row],[Salaire Horaire]]*Tableau3[[#This Row],[Coef Multi]])))</f>
        <v/>
      </c>
      <c r="AQ1764" s="72" t="str">
        <f>IF(C1764="","",IF(F1764=0,"",(Tableau3[[#This Row],[Heure avec majoration]]*Tableau3[[#This Row],[Salaire Horaire]]*Tableau3[[#This Row],[Coef Multi]]*25%)))</f>
        <v/>
      </c>
    </row>
    <row r="1765" spans="2:43" ht="15" thickBot="1" x14ac:dyDescent="0.35">
      <c r="B1765" s="73" t="s">
        <v>117</v>
      </c>
      <c r="C1765" s="74" t="str">
        <f>IF('[1]H S35'!BE56="","",'[1]H S35'!BE56)</f>
        <v/>
      </c>
      <c r="D1765" s="74" t="str">
        <f>IF(C1765="","",VLOOKUP(C1765,[1]!Tableau1[#All],5,FALSE))</f>
        <v/>
      </c>
      <c r="E1765" s="74" t="str">
        <f>IF(C1765="","",VLOOKUP(C1765,[1]!Tableau1[#All],11,FALSE))</f>
        <v/>
      </c>
      <c r="F1765" s="74" t="str">
        <f>IFERROR(IF(C1765="","",VLOOKUP(C1765,[1]!Tableau1[#All],12,FALSE)),"")</f>
        <v/>
      </c>
      <c r="G1765" s="74" t="str">
        <f>IFERROR(IF(C1765="","",VLOOKUP(C1765,[1]!Tableau1[#All],6,FALSE)),"")</f>
        <v/>
      </c>
      <c r="H1765" s="74" t="str">
        <f>IFERROR(IF(C1765="","",VLOOKUP(C1765,[1]!Tableau1[#All],13,FALSE)),"")</f>
        <v/>
      </c>
      <c r="I1765" s="74" t="str">
        <f>IFERROR(IF(C1765="","",VLOOKUP(C1765,[1]!Tableau1[#All],14,FALSE)),"")</f>
        <v/>
      </c>
      <c r="J1765" s="74" t="str">
        <f>IFERROR(IF(C1765="","",VLOOKUP(C1765,[1]!Tableau1[#All],8,FALSE)),"")</f>
        <v/>
      </c>
      <c r="K1765" s="75" t="str">
        <f>VLOOKUP('[1]Cumul H'!$C1765,'[1]H S35'!$BE$9:$CU$60,6,FALSE)</f>
        <v/>
      </c>
      <c r="L1765" s="75" t="str">
        <f>VLOOKUP('[1]Cumul H'!$C1765,'[1]H S35'!$BE$9:$CU$60,10,FALSE)</f>
        <v/>
      </c>
      <c r="M1765" s="75" t="str">
        <f>VLOOKUP('[1]Cumul H'!$C1765,'[1]H S35'!$BE$9:$CU$60,14,FALSE)</f>
        <v/>
      </c>
      <c r="N1765" s="75" t="str">
        <f>VLOOKUP('[1]Cumul H'!$C1765,'[1]H S35'!$BE$9:$CU$60,18,FALSE)</f>
        <v/>
      </c>
      <c r="O1765" s="75" t="str">
        <f>VLOOKUP('[1]Cumul H'!$C1765,'[1]H S35'!$BE$9:$CU$60,22,FALSE)</f>
        <v/>
      </c>
      <c r="P1765" s="75" t="str">
        <f>VLOOKUP('[1]Cumul H'!$C1765,'[1]H S35'!$BE$9:$CU$60,26,FALSE)</f>
        <v/>
      </c>
      <c r="Q1765" s="75" t="str">
        <f>VLOOKUP('[1]Cumul H'!$C1765,'[1]H S35'!$BE$9:$CU$60,30,FALSE)</f>
        <v/>
      </c>
      <c r="R1765" s="75" t="str">
        <f>VLOOKUP('[1]Cumul H'!$C1765,'[1]H S35'!$BE$9:$CU$60,34,FALSE)</f>
        <v/>
      </c>
      <c r="S1765" s="75" t="str">
        <f>VLOOKUP('[1]Cumul H'!$C1765,'[1]H S35'!$BE$9:$CU$60,33,FALSE)</f>
        <v/>
      </c>
      <c r="T1765" s="75" t="str">
        <f>VLOOKUP('[1]Cumul H'!$C1765,'[1]H S35'!$BE$9:$CU$60,35,FALSE)</f>
        <v/>
      </c>
      <c r="U1765" s="75" t="str">
        <f>VLOOKUP('[1]Cumul H'!$C1765,'[1]H S35'!$BE$9:$CU$60,36,FALSE)</f>
        <v/>
      </c>
      <c r="V1765" s="76" t="str">
        <f t="shared" si="273"/>
        <v/>
      </c>
      <c r="W1765" s="76" t="str" cm="1">
        <f t="array" ref="W1765">IFERROR(_xlfn.IFS(V1765="","",V1765=39,"",V1765&gt;39,V1765-39),"")</f>
        <v/>
      </c>
      <c r="X1765" s="76" t="str">
        <f t="shared" si="274"/>
        <v/>
      </c>
      <c r="Y1765" s="76" t="str">
        <f t="shared" si="275"/>
        <v/>
      </c>
      <c r="Z1765" s="76" t="str">
        <f t="shared" si="276"/>
        <v/>
      </c>
      <c r="AA1765" s="77" t="str">
        <f t="shared" si="277"/>
        <v/>
      </c>
      <c r="AB1765" s="76" t="str">
        <f t="shared" si="278"/>
        <v/>
      </c>
      <c r="AC1765" s="74" t="str">
        <f>VLOOKUP('[1]Cumul H'!$C1765,'[1]H S35'!$BE$9:$CU$60,37,FALSE)</f>
        <v/>
      </c>
      <c r="AD1765" s="74" t="str">
        <f>VLOOKUP('[1]Cumul H'!$C1765,'[1]H S35'!$BE$9:$CU$60,38,FALSE)</f>
        <v/>
      </c>
      <c r="AE1765" s="74" t="str">
        <f>VLOOKUP('[1]Cumul H'!$C1765,'[1]H S35'!$BE$9:$CU$60,39,FALSE)</f>
        <v/>
      </c>
      <c r="AF1765" s="74" t="str">
        <f>VLOOKUP('[1]Cumul H'!$C1765,'[1]H S35'!$BE$9:$CU$60,40,FALSE)</f>
        <v/>
      </c>
      <c r="AG1765" s="74" t="str">
        <f>VLOOKUP('[1]Cumul H'!$C1765,'[1]H S35'!$BE$9:$CU$60,41,FALSE)</f>
        <v/>
      </c>
      <c r="AH1765" s="74" t="str">
        <f>VLOOKUP('[1]Cumul H'!$C1765,'[1]H S35'!$BE$9:$CU$60,42,FALSE)</f>
        <v/>
      </c>
      <c r="AI1765" s="74">
        <f>SUM('[1]Cumul H'!$AE1765:$AH1765)</f>
        <v>0</v>
      </c>
      <c r="AJ1765" s="78" t="str" cm="1">
        <f t="array" ref="AJ1765">IF(E1765="INTERIM",_xlfn.IFS(J1765="NON",$AK$2,J1765="OUI",$AK$3),"")</f>
        <v/>
      </c>
      <c r="AK1765" s="74" t="str">
        <f t="shared" si="270"/>
        <v/>
      </c>
      <c r="AL1765" s="74" t="str">
        <f>IF(V1765="","",IF(V1765-Tableau3[[#This Row],[Heure sans Majoration]]&lt;0,0,V1765-Tableau3[[#This Row],[Heure sans Majoration]]))</f>
        <v/>
      </c>
      <c r="AM1765" s="74" t="str">
        <f t="shared" si="279"/>
        <v/>
      </c>
      <c r="AN1765" s="74" t="str">
        <f t="shared" si="271"/>
        <v/>
      </c>
      <c r="AO1765" s="74" t="str">
        <f t="shared" si="272"/>
        <v/>
      </c>
      <c r="AP1765" s="78" t="str">
        <f>IF(C1765="","",IF(F1765=0,"",(V1765*Tableau3[[#This Row],[Salaire Horaire]]*Tableau3[[#This Row],[Coef Multi]])))</f>
        <v/>
      </c>
      <c r="AQ1765" s="78" t="str">
        <f>IF(C1765="","",IF(F1765=0,"",(Tableau3[[#This Row],[Heure avec majoration]]*Tableau3[[#This Row],[Salaire Horaire]]*Tableau3[[#This Row],[Coef Multi]]*25%)))</f>
        <v/>
      </c>
    </row>
    <row r="1766" spans="2:43" ht="15" thickTop="1" x14ac:dyDescent="0.3">
      <c r="B1766" s="73" t="s">
        <v>117</v>
      </c>
      <c r="C1766" s="74" t="str">
        <f>IF('[1]H S35'!BE57="","",'[1]H S35'!BE57)</f>
        <v/>
      </c>
      <c r="D1766" s="74" t="str">
        <f>IF(C1766="","",VLOOKUP(C1766,[1]!Tableau1[#All],5,FALSE))</f>
        <v/>
      </c>
      <c r="E1766" s="74" t="str">
        <f>IF(C1766="","",VLOOKUP(C1766,[1]!Tableau1[#All],11,FALSE))</f>
        <v/>
      </c>
      <c r="F1766" s="74" t="str">
        <f>IFERROR(IF(C1766="","",VLOOKUP(C1766,[1]!Tableau1[#All],12,FALSE)),"")</f>
        <v/>
      </c>
      <c r="G1766" s="74" t="str">
        <f>IFERROR(IF(C1766="","",VLOOKUP(C1766,[1]!Tableau1[#All],6,FALSE)),"")</f>
        <v/>
      </c>
      <c r="H1766" s="74" t="str">
        <f>IFERROR(IF(C1766="","",VLOOKUP(C1766,[1]!Tableau1[#All],13,FALSE)),"")</f>
        <v/>
      </c>
      <c r="I1766" s="74" t="str">
        <f>IFERROR(IF(C1766="","",VLOOKUP(C1766,[1]!Tableau1[#All],14,FALSE)),"")</f>
        <v/>
      </c>
      <c r="J1766" s="74" t="str">
        <f>IFERROR(IF(C1766="","",VLOOKUP(C1766,[1]!Tableau1[#All],8,FALSE)),"")</f>
        <v/>
      </c>
      <c r="K1766" s="75" t="str">
        <f>VLOOKUP('[1]Cumul H'!$C1766,'[1]H S35'!$BE$9:$CU$60,6,FALSE)</f>
        <v/>
      </c>
      <c r="L1766" s="75" t="str">
        <f>VLOOKUP('[1]Cumul H'!$C1766,'[1]H S35'!$BE$9:$CU$60,10,FALSE)</f>
        <v/>
      </c>
      <c r="M1766" s="75" t="str">
        <f>VLOOKUP('[1]Cumul H'!$C1766,'[1]H S35'!$BE$9:$CU$60,14,FALSE)</f>
        <v/>
      </c>
      <c r="N1766" s="75" t="str">
        <f>VLOOKUP('[1]Cumul H'!$C1766,'[1]H S35'!$BE$9:$CU$60,18,FALSE)</f>
        <v/>
      </c>
      <c r="O1766" s="75" t="str">
        <f>VLOOKUP('[1]Cumul H'!$C1766,'[1]H S35'!$BE$9:$CU$60,22,FALSE)</f>
        <v/>
      </c>
      <c r="P1766" s="75" t="str">
        <f>VLOOKUP('[1]Cumul H'!$C1766,'[1]H S35'!$BE$9:$CU$60,26,FALSE)</f>
        <v/>
      </c>
      <c r="Q1766" s="75" t="str">
        <f>VLOOKUP('[1]Cumul H'!$C1766,'[1]H S35'!$BE$9:$CU$60,30,FALSE)</f>
        <v/>
      </c>
      <c r="R1766" s="75" t="str">
        <f>VLOOKUP('[1]Cumul H'!$C1766,'[1]H S35'!$BE$9:$CU$60,34,FALSE)</f>
        <v/>
      </c>
      <c r="S1766" s="75" t="str">
        <f>VLOOKUP('[1]Cumul H'!$C1766,'[1]H S35'!$BE$9:$CU$60,33,FALSE)</f>
        <v/>
      </c>
      <c r="T1766" s="75" t="str">
        <f>VLOOKUP('[1]Cumul H'!$C1766,'[1]H S35'!$BE$9:$CU$60,35,FALSE)</f>
        <v/>
      </c>
      <c r="U1766" s="75" t="str">
        <f>VLOOKUP('[1]Cumul H'!$C1766,'[1]H S35'!$BE$9:$CU$60,36,FALSE)</f>
        <v/>
      </c>
      <c r="V1766" s="76" t="str">
        <f t="shared" si="273"/>
        <v/>
      </c>
      <c r="W1766" s="76" t="str" cm="1">
        <f t="array" ref="W1766">IFERROR(_xlfn.IFS(V1766="","",V1766=39,"",V1766&gt;39,V1766-39),"")</f>
        <v/>
      </c>
      <c r="X1766" s="76" t="str">
        <f t="shared" si="274"/>
        <v/>
      </c>
      <c r="Y1766" s="76" t="str">
        <f t="shared" si="275"/>
        <v/>
      </c>
      <c r="Z1766" s="76" t="str">
        <f t="shared" si="276"/>
        <v/>
      </c>
      <c r="AA1766" s="77" t="str">
        <f t="shared" si="277"/>
        <v/>
      </c>
      <c r="AB1766" s="76" t="str">
        <f t="shared" si="278"/>
        <v/>
      </c>
      <c r="AC1766" s="74" t="str">
        <f>VLOOKUP('[1]Cumul H'!$C1766,'[1]H S35'!$BE$9:$CU$60,37,FALSE)</f>
        <v/>
      </c>
      <c r="AD1766" s="74" t="str">
        <f>VLOOKUP('[1]Cumul H'!$C1766,'[1]H S35'!$BE$9:$CU$60,38,FALSE)</f>
        <v/>
      </c>
      <c r="AE1766" s="74" t="str">
        <f>VLOOKUP('[1]Cumul H'!$C1766,'[1]H S35'!$BE$9:$CU$60,39,FALSE)</f>
        <v/>
      </c>
      <c r="AF1766" s="74" t="str">
        <f>VLOOKUP('[1]Cumul H'!$C1766,'[1]H S35'!$BE$9:$CU$60,40,FALSE)</f>
        <v/>
      </c>
      <c r="AG1766" s="74" t="str">
        <f>VLOOKUP('[1]Cumul H'!$C1766,'[1]H S35'!$BE$9:$CU$60,41,FALSE)</f>
        <v/>
      </c>
      <c r="AH1766" s="74" t="str">
        <f>VLOOKUP('[1]Cumul H'!$C1766,'[1]H S35'!$BE$9:$CU$60,42,FALSE)</f>
        <v/>
      </c>
      <c r="AI1766" s="74">
        <f>SUM('[1]Cumul H'!$AE1766:$AH1766)</f>
        <v>0</v>
      </c>
      <c r="AJ1766" s="72" t="str" cm="1">
        <f t="array" ref="AJ1766">IF(E1766="INTERIM",_xlfn.IFS(J1766="NON",$AK$2,J1766="OUI",$AK$3),"")</f>
        <v/>
      </c>
      <c r="AK1766" s="68" t="str">
        <f t="shared" si="270"/>
        <v/>
      </c>
      <c r="AL1766" s="68" t="str">
        <f>IF(V1766="","",IF(V1766-Tableau3[[#This Row],[Heure sans Majoration]]&lt;0,0,V1766-Tableau3[[#This Row],[Heure sans Majoration]]))</f>
        <v/>
      </c>
      <c r="AM1766" s="68" t="str">
        <f t="shared" si="279"/>
        <v/>
      </c>
      <c r="AN1766" s="68" t="str">
        <f t="shared" si="271"/>
        <v/>
      </c>
      <c r="AO1766" s="68" t="str">
        <f t="shared" si="272"/>
        <v/>
      </c>
      <c r="AP1766" s="72" t="str">
        <f>IF(C1766="","",IF(F1766=0,"",(V1766*Tableau3[[#This Row],[Salaire Horaire]]*Tableau3[[#This Row],[Coef Multi]])))</f>
        <v/>
      </c>
      <c r="AQ1766" s="72" t="str">
        <f>IF(C1766="","",IF(F1766=0,"",(Tableau3[[#This Row],[Heure avec majoration]]*Tableau3[[#This Row],[Salaire Horaire]]*Tableau3[[#This Row],[Coef Multi]]*25%)))</f>
        <v/>
      </c>
    </row>
    <row r="1767" spans="2:43" ht="15" thickBot="1" x14ac:dyDescent="0.35">
      <c r="B1767" s="73" t="s">
        <v>117</v>
      </c>
      <c r="C1767" s="74" t="str">
        <f>IF('[1]H S35'!BE58="","",'[1]H S35'!BE58)</f>
        <v/>
      </c>
      <c r="D1767" s="74" t="str">
        <f>IF(C1767="","",VLOOKUP(C1767,[1]!Tableau1[#All],5,FALSE))</f>
        <v/>
      </c>
      <c r="E1767" s="74" t="str">
        <f>IF(C1767="","",VLOOKUP(C1767,[1]!Tableau1[#All],11,FALSE))</f>
        <v/>
      </c>
      <c r="F1767" s="74" t="str">
        <f>IFERROR(IF(C1767="","",VLOOKUP(C1767,[1]!Tableau1[#All],12,FALSE)),"")</f>
        <v/>
      </c>
      <c r="G1767" s="74" t="str">
        <f>IFERROR(IF(C1767="","",VLOOKUP(C1767,[1]!Tableau1[#All],6,FALSE)),"")</f>
        <v/>
      </c>
      <c r="H1767" s="74" t="str">
        <f>IFERROR(IF(C1767="","",VLOOKUP(C1767,[1]!Tableau1[#All],13,FALSE)),"")</f>
        <v/>
      </c>
      <c r="I1767" s="74" t="str">
        <f>IFERROR(IF(C1767="","",VLOOKUP(C1767,[1]!Tableau1[#All],14,FALSE)),"")</f>
        <v/>
      </c>
      <c r="J1767" s="74" t="str">
        <f>IFERROR(IF(C1767="","",VLOOKUP(C1767,[1]!Tableau1[#All],8,FALSE)),"")</f>
        <v/>
      </c>
      <c r="K1767" s="75" t="str">
        <f>VLOOKUP('[1]Cumul H'!$C1767,'[1]H S35'!$BE$9:$CU$60,6,FALSE)</f>
        <v/>
      </c>
      <c r="L1767" s="75" t="str">
        <f>VLOOKUP('[1]Cumul H'!$C1767,'[1]H S35'!$BE$9:$CU$60,10,FALSE)</f>
        <v/>
      </c>
      <c r="M1767" s="75" t="str">
        <f>VLOOKUP('[1]Cumul H'!$C1767,'[1]H S35'!$BE$9:$CU$60,14,FALSE)</f>
        <v/>
      </c>
      <c r="N1767" s="75" t="str">
        <f>VLOOKUP('[1]Cumul H'!$C1767,'[1]H S35'!$BE$9:$CU$60,18,FALSE)</f>
        <v/>
      </c>
      <c r="O1767" s="75" t="str">
        <f>VLOOKUP('[1]Cumul H'!$C1767,'[1]H S35'!$BE$9:$CU$60,22,FALSE)</f>
        <v/>
      </c>
      <c r="P1767" s="75" t="str">
        <f>VLOOKUP('[1]Cumul H'!$C1767,'[1]H S35'!$BE$9:$CU$60,26,FALSE)</f>
        <v/>
      </c>
      <c r="Q1767" s="75" t="str">
        <f>VLOOKUP('[1]Cumul H'!$C1767,'[1]H S35'!$BE$9:$CU$60,30,FALSE)</f>
        <v/>
      </c>
      <c r="R1767" s="75" t="str">
        <f>VLOOKUP('[1]Cumul H'!$C1767,'[1]H S35'!$BE$9:$CU$60,34,FALSE)</f>
        <v/>
      </c>
      <c r="S1767" s="75" t="str">
        <f>VLOOKUP('[1]Cumul H'!$C1767,'[1]H S35'!$BE$9:$CU$60,33,FALSE)</f>
        <v/>
      </c>
      <c r="T1767" s="75" t="str">
        <f>VLOOKUP('[1]Cumul H'!$C1767,'[1]H S35'!$BE$9:$CU$60,35,FALSE)</f>
        <v/>
      </c>
      <c r="U1767" s="75" t="str">
        <f>VLOOKUP('[1]Cumul H'!$C1767,'[1]H S35'!$BE$9:$CU$60,36,FALSE)</f>
        <v/>
      </c>
      <c r="V1767" s="76" t="str">
        <f t="shared" si="273"/>
        <v/>
      </c>
      <c r="W1767" s="76" t="str" cm="1">
        <f t="array" ref="W1767">IFERROR(_xlfn.IFS(V1767="","",V1767=39,"",V1767&gt;39,V1767-39),"")</f>
        <v/>
      </c>
      <c r="X1767" s="76" t="str">
        <f t="shared" si="274"/>
        <v/>
      </c>
      <c r="Y1767" s="76" t="str">
        <f t="shared" si="275"/>
        <v/>
      </c>
      <c r="Z1767" s="76" t="str">
        <f t="shared" si="276"/>
        <v/>
      </c>
      <c r="AA1767" s="77" t="str">
        <f t="shared" si="277"/>
        <v/>
      </c>
      <c r="AB1767" s="76" t="str">
        <f t="shared" si="278"/>
        <v/>
      </c>
      <c r="AC1767" s="74" t="str">
        <f>VLOOKUP('[1]Cumul H'!$C1767,'[1]H S35'!$BE$9:$CU$60,37,FALSE)</f>
        <v/>
      </c>
      <c r="AD1767" s="74" t="str">
        <f>VLOOKUP('[1]Cumul H'!$C1767,'[1]H S35'!$BE$9:$CU$60,38,FALSE)</f>
        <v/>
      </c>
      <c r="AE1767" s="74" t="str">
        <f>VLOOKUP('[1]Cumul H'!$C1767,'[1]H S35'!$BE$9:$CU$60,39,FALSE)</f>
        <v/>
      </c>
      <c r="AF1767" s="74" t="str">
        <f>VLOOKUP('[1]Cumul H'!$C1767,'[1]H S35'!$BE$9:$CU$60,40,FALSE)</f>
        <v/>
      </c>
      <c r="AG1767" s="74" t="str">
        <f>VLOOKUP('[1]Cumul H'!$C1767,'[1]H S35'!$BE$9:$CU$60,41,FALSE)</f>
        <v/>
      </c>
      <c r="AH1767" s="74" t="str">
        <f>VLOOKUP('[1]Cumul H'!$C1767,'[1]H S35'!$BE$9:$CU$60,42,FALSE)</f>
        <v/>
      </c>
      <c r="AI1767" s="74">
        <f>SUM('[1]Cumul H'!$AE1767:$AH1767)</f>
        <v>0</v>
      </c>
      <c r="AJ1767" s="78" t="str" cm="1">
        <f t="array" ref="AJ1767">IF(E1767="INTERIM",_xlfn.IFS(J1767="NON",$AK$2,J1767="OUI",$AK$3),"")</f>
        <v/>
      </c>
      <c r="AK1767" s="74" t="str">
        <f t="shared" si="270"/>
        <v/>
      </c>
      <c r="AL1767" s="74" t="str">
        <f>IF(V1767="","",IF(V1767-Tableau3[[#This Row],[Heure sans Majoration]]&lt;0,0,V1767-Tableau3[[#This Row],[Heure sans Majoration]]))</f>
        <v/>
      </c>
      <c r="AM1767" s="74" t="str">
        <f t="shared" si="279"/>
        <v/>
      </c>
      <c r="AN1767" s="74" t="str">
        <f t="shared" si="271"/>
        <v/>
      </c>
      <c r="AO1767" s="74" t="str">
        <f t="shared" si="272"/>
        <v/>
      </c>
      <c r="AP1767" s="78" t="str">
        <f>IF(C1767="","",IF(F1767=0,"",(V1767*Tableau3[[#This Row],[Salaire Horaire]]*Tableau3[[#This Row],[Coef Multi]])))</f>
        <v/>
      </c>
      <c r="AQ1767" s="78" t="str">
        <f>IF(C1767="","",IF(F1767=0,"",(Tableau3[[#This Row],[Heure avec majoration]]*Tableau3[[#This Row],[Salaire Horaire]]*Tableau3[[#This Row],[Coef Multi]]*25%)))</f>
        <v/>
      </c>
    </row>
    <row r="1768" spans="2:43" ht="15" thickTop="1" x14ac:dyDescent="0.3">
      <c r="B1768" s="73" t="s">
        <v>117</v>
      </c>
      <c r="C1768" s="74" t="str">
        <f>IF('[1]H S35'!BE59="","",'[1]H S35'!BE59)</f>
        <v/>
      </c>
      <c r="D1768" s="74" t="str">
        <f>IF(C1768="","",VLOOKUP(C1768,[1]!Tableau1[#All],5,FALSE))</f>
        <v/>
      </c>
      <c r="E1768" s="74" t="str">
        <f>IF(C1768="","",VLOOKUP(C1768,[1]!Tableau1[#All],11,FALSE))</f>
        <v/>
      </c>
      <c r="F1768" s="74" t="str">
        <f>IFERROR(IF(C1768="","",VLOOKUP(C1768,[1]!Tableau1[#All],12,FALSE)),"")</f>
        <v/>
      </c>
      <c r="G1768" s="74" t="str">
        <f>IFERROR(IF(C1768="","",VLOOKUP(C1768,[1]!Tableau1[#All],6,FALSE)),"")</f>
        <v/>
      </c>
      <c r="H1768" s="74" t="str">
        <f>IFERROR(IF(C1768="","",VLOOKUP(C1768,[1]!Tableau1[#All],13,FALSE)),"")</f>
        <v/>
      </c>
      <c r="I1768" s="74" t="str">
        <f>IFERROR(IF(C1768="","",VLOOKUP(C1768,[1]!Tableau1[#All],14,FALSE)),"")</f>
        <v/>
      </c>
      <c r="J1768" s="74" t="str">
        <f>IFERROR(IF(C1768="","",VLOOKUP(C1768,[1]!Tableau1[#All],8,FALSE)),"")</f>
        <v/>
      </c>
      <c r="K1768" s="75" t="str">
        <f>VLOOKUP('[1]Cumul H'!$C1768,'[1]H S35'!$BE$9:$CU$60,6,FALSE)</f>
        <v/>
      </c>
      <c r="L1768" s="75" t="str">
        <f>VLOOKUP('[1]Cumul H'!$C1768,'[1]H S35'!$BE$9:$CU$60,10,FALSE)</f>
        <v/>
      </c>
      <c r="M1768" s="75" t="str">
        <f>VLOOKUP('[1]Cumul H'!$C1768,'[1]H S35'!$BE$9:$CU$60,14,FALSE)</f>
        <v/>
      </c>
      <c r="N1768" s="75" t="str">
        <f>VLOOKUP('[1]Cumul H'!$C1768,'[1]H S35'!$BE$9:$CU$60,18,FALSE)</f>
        <v/>
      </c>
      <c r="O1768" s="75" t="str">
        <f>VLOOKUP('[1]Cumul H'!$C1768,'[1]H S35'!$BE$9:$CU$60,22,FALSE)</f>
        <v/>
      </c>
      <c r="P1768" s="75" t="str">
        <f>VLOOKUP('[1]Cumul H'!$C1768,'[1]H S35'!$BE$9:$CU$60,26,FALSE)</f>
        <v/>
      </c>
      <c r="Q1768" s="75" t="str">
        <f>VLOOKUP('[1]Cumul H'!$C1768,'[1]H S35'!$BE$9:$CU$60,30,FALSE)</f>
        <v/>
      </c>
      <c r="R1768" s="75" t="str">
        <f>VLOOKUP('[1]Cumul H'!$C1768,'[1]H S35'!$BE$9:$CU$60,34,FALSE)</f>
        <v/>
      </c>
      <c r="S1768" s="75" t="str">
        <f>VLOOKUP('[1]Cumul H'!$C1768,'[1]H S35'!$BE$9:$CU$60,33,FALSE)</f>
        <v/>
      </c>
      <c r="T1768" s="75" t="str">
        <f>VLOOKUP('[1]Cumul H'!$C1768,'[1]H S35'!$BE$9:$CU$60,35,FALSE)</f>
        <v/>
      </c>
      <c r="U1768" s="75" t="str">
        <f>VLOOKUP('[1]Cumul H'!$C1768,'[1]H S35'!$BE$9:$CU$60,36,FALSE)</f>
        <v/>
      </c>
      <c r="V1768" s="76" t="str">
        <f t="shared" si="273"/>
        <v/>
      </c>
      <c r="W1768" s="76" t="str" cm="1">
        <f t="array" ref="W1768">IFERROR(_xlfn.IFS(V1768="","",V1768=39,"",V1768&gt;39,V1768-39),"")</f>
        <v/>
      </c>
      <c r="X1768" s="76" t="str">
        <f t="shared" si="274"/>
        <v/>
      </c>
      <c r="Y1768" s="76" t="str">
        <f t="shared" si="275"/>
        <v/>
      </c>
      <c r="Z1768" s="76" t="str">
        <f t="shared" si="276"/>
        <v/>
      </c>
      <c r="AA1768" s="77" t="str">
        <f t="shared" si="277"/>
        <v/>
      </c>
      <c r="AB1768" s="76" t="str">
        <f t="shared" si="278"/>
        <v/>
      </c>
      <c r="AC1768" s="74" t="str">
        <f>VLOOKUP('[1]Cumul H'!$C1768,'[1]H S35'!$BE$9:$CU$60,37,FALSE)</f>
        <v/>
      </c>
      <c r="AD1768" s="74" t="str">
        <f>VLOOKUP('[1]Cumul H'!$C1768,'[1]H S35'!$BE$9:$CU$60,38,FALSE)</f>
        <v/>
      </c>
      <c r="AE1768" s="74" t="str">
        <f>VLOOKUP('[1]Cumul H'!$C1768,'[1]H S35'!$BE$9:$CU$60,39,FALSE)</f>
        <v/>
      </c>
      <c r="AF1768" s="74" t="str">
        <f>VLOOKUP('[1]Cumul H'!$C1768,'[1]H S35'!$BE$9:$CU$60,40,FALSE)</f>
        <v/>
      </c>
      <c r="AG1768" s="74" t="str">
        <f>VLOOKUP('[1]Cumul H'!$C1768,'[1]H S35'!$BE$9:$CU$60,41,FALSE)</f>
        <v/>
      </c>
      <c r="AH1768" s="74" t="str">
        <f>VLOOKUP('[1]Cumul H'!$C1768,'[1]H S35'!$BE$9:$CU$60,42,FALSE)</f>
        <v/>
      </c>
      <c r="AI1768" s="74">
        <f>SUM('[1]Cumul H'!$AE1768:$AH1768)</f>
        <v>0</v>
      </c>
      <c r="AJ1768" s="72" t="str" cm="1">
        <f t="array" ref="AJ1768">IF(E1768="INTERIM",_xlfn.IFS(J1768="NON",$AK$2,J1768="OUI",$AK$3),"")</f>
        <v/>
      </c>
      <c r="AK1768" s="68" t="str">
        <f t="shared" si="270"/>
        <v/>
      </c>
      <c r="AL1768" s="68" t="str">
        <f>IF(V1768="","",IF(V1768-Tableau3[[#This Row],[Heure sans Majoration]]&lt;0,0,V1768-Tableau3[[#This Row],[Heure sans Majoration]]))</f>
        <v/>
      </c>
      <c r="AM1768" s="68" t="str">
        <f t="shared" si="279"/>
        <v/>
      </c>
      <c r="AN1768" s="68" t="str">
        <f t="shared" si="271"/>
        <v/>
      </c>
      <c r="AO1768" s="68" t="str">
        <f t="shared" si="272"/>
        <v/>
      </c>
      <c r="AP1768" s="72" t="str">
        <f>IF(C1768="","",IF(F1768=0,"",(V1768*Tableau3[[#This Row],[Salaire Horaire]]*Tableau3[[#This Row],[Coef Multi]])))</f>
        <v/>
      </c>
      <c r="AQ1768" s="72" t="str">
        <f>IF(C1768="","",IF(F1768=0,"",(Tableau3[[#This Row],[Heure avec majoration]]*Tableau3[[#This Row],[Salaire Horaire]]*Tableau3[[#This Row],[Coef Multi]]*25%)))</f>
        <v/>
      </c>
    </row>
    <row r="1769" spans="2:43" ht="15" thickBot="1" x14ac:dyDescent="0.35">
      <c r="B1769" s="73" t="s">
        <v>118</v>
      </c>
      <c r="C1769" s="74" t="str">
        <f>IF('[1]H S36'!BE10="","",'[1]H S36'!BE10)</f>
        <v/>
      </c>
      <c r="D1769" s="74" t="str">
        <f>IF(C1769="","",VLOOKUP(C1769,[1]!Tableau1[#All],5,FALSE))</f>
        <v/>
      </c>
      <c r="E1769" s="74" t="str">
        <f>IF(C1769="","",VLOOKUP(C1769,[1]!Tableau1[#All],11,FALSE))</f>
        <v/>
      </c>
      <c r="F1769" s="74" t="str">
        <f>IFERROR(IF(C1769="","",VLOOKUP(C1769,[1]!Tableau1[#All],12,FALSE)),"")</f>
        <v/>
      </c>
      <c r="G1769" s="74" t="str">
        <f>IFERROR(IF(C1769="","",VLOOKUP(C1769,[1]!Tableau1[#All],6,FALSE)),"")</f>
        <v/>
      </c>
      <c r="H1769" s="74" t="str">
        <f>IFERROR(IF(C1769="","",VLOOKUP(C1769,[1]!Tableau1[#All],13,FALSE)),"")</f>
        <v/>
      </c>
      <c r="I1769" s="74" t="str">
        <f>IFERROR(IF(C1769="","",VLOOKUP(C1769,[1]!Tableau1[#All],14,FALSE)),"")</f>
        <v/>
      </c>
      <c r="J1769" s="74" t="str">
        <f>IFERROR(IF(C1769="","",VLOOKUP(C1769,[1]!Tableau1[#All],8,FALSE)),"")</f>
        <v/>
      </c>
      <c r="K1769" s="75" t="str">
        <f>VLOOKUP('[1]Cumul H'!$C1769,'[1]H S36'!$BE$9:$CU$60,6,FALSE)</f>
        <v/>
      </c>
      <c r="L1769" s="75" t="str">
        <f>VLOOKUP('[1]Cumul H'!$C1769,'[1]H S36'!$BE$9:$CU$60,10,FALSE)</f>
        <v/>
      </c>
      <c r="M1769" s="75" t="str">
        <f>VLOOKUP('[1]Cumul H'!$C1769,'[1]H S36'!$BE$9:$CU$60,14,FALSE)</f>
        <v/>
      </c>
      <c r="N1769" s="75" t="str">
        <f>VLOOKUP('[1]Cumul H'!$C1769,'[1]H S36'!$BE$9:$CU$60,18,FALSE)</f>
        <v/>
      </c>
      <c r="O1769" s="75" t="str">
        <f>VLOOKUP('[1]Cumul H'!$C1769,'[1]H S36'!$BE$9:$CU$60,22,FALSE)</f>
        <v/>
      </c>
      <c r="P1769" s="75" t="str">
        <f>VLOOKUP('[1]Cumul H'!$C1769,'[1]H S36'!$BE$9:$CU$60,26,FALSE)</f>
        <v/>
      </c>
      <c r="Q1769" s="75" t="str">
        <f>VLOOKUP('[1]Cumul H'!$C1769,'[1]H S36'!$BE$9:$CU$60,30,FALSE)</f>
        <v/>
      </c>
      <c r="R1769" s="75" t="str">
        <f>VLOOKUP('[1]Cumul H'!$C1769,'[1]H S36'!$BE$9:$CU$60,34,FALSE)</f>
        <v/>
      </c>
      <c r="S1769" s="75" t="str">
        <f>VLOOKUP('[1]Cumul H'!$C1769,'[1]H S36'!$BE$9:$CU$60,33,FALSE)</f>
        <v/>
      </c>
      <c r="T1769" s="75" t="str">
        <f>VLOOKUP('[1]Cumul H'!$C1769,'[1]H S36'!$BE$9:$CU$60,35,FALSE)</f>
        <v/>
      </c>
      <c r="U1769" s="75" t="str">
        <f>VLOOKUP('[1]Cumul H'!$C1769,'[1]H S36'!$BE$9:$CU$60,36,FALSE)</f>
        <v/>
      </c>
      <c r="V1769" s="76" t="str">
        <f t="shared" si="273"/>
        <v/>
      </c>
      <c r="W1769" s="76" t="str" cm="1">
        <f t="array" ref="W1769">IFERROR(_xlfn.IFS(V1769="","",V1769=39,"",V1769&gt;39,V1769-39),"")</f>
        <v/>
      </c>
      <c r="X1769" s="76" t="str">
        <f t="shared" si="274"/>
        <v/>
      </c>
      <c r="Y1769" s="76" t="str">
        <f t="shared" si="275"/>
        <v/>
      </c>
      <c r="Z1769" s="76" t="str">
        <f t="shared" si="276"/>
        <v/>
      </c>
      <c r="AA1769" s="77" t="str">
        <f t="shared" si="277"/>
        <v/>
      </c>
      <c r="AB1769" s="76" t="str">
        <f t="shared" si="278"/>
        <v/>
      </c>
      <c r="AC1769" s="74" t="str">
        <f>VLOOKUP('[1]Cumul H'!$C1769,'[1]H S36'!$BE$9:$CU$60,37,FALSE)</f>
        <v/>
      </c>
      <c r="AD1769" s="74" t="str">
        <f>VLOOKUP('[1]Cumul H'!$C1769,'[1]H S36'!$BE$9:$CU$60,38,FALSE)</f>
        <v/>
      </c>
      <c r="AE1769" s="74" t="str">
        <f>VLOOKUP('[1]Cumul H'!$C1769,'[1]H S36'!$BE$9:$CU$60,39,FALSE)</f>
        <v/>
      </c>
      <c r="AF1769" s="74" t="str">
        <f>VLOOKUP('[1]Cumul H'!$C1769,'[1]H S36'!$BE$9:$CU$60,40,FALSE)</f>
        <v/>
      </c>
      <c r="AG1769" s="74" t="str">
        <f>VLOOKUP('[1]Cumul H'!$C1769,'[1]H S36'!$BE$9:$CU$60,41,FALSE)</f>
        <v/>
      </c>
      <c r="AH1769" s="74" t="str">
        <f>VLOOKUP('[1]Cumul H'!$C1769,'[1]H S36'!$BE$9:$CU$60,42,FALSE)</f>
        <v/>
      </c>
      <c r="AI1769" s="74">
        <f>SUM('[1]Cumul H'!$AE1769:$AH1769)</f>
        <v>0</v>
      </c>
      <c r="AJ1769" s="78" t="str" cm="1">
        <f t="array" ref="AJ1769">IF(E1769="INTERIM",_xlfn.IFS(J1769="NON",$AK$2,J1769="OUI",$AK$3),"")</f>
        <v/>
      </c>
      <c r="AK1769" s="74" t="str">
        <f t="shared" si="270"/>
        <v/>
      </c>
      <c r="AL1769" s="74" t="str">
        <f>IF(V1769="","",IF(V1769-Tableau3[[#This Row],[Heure sans Majoration]]&lt;0,0,V1769-Tableau3[[#This Row],[Heure sans Majoration]]))</f>
        <v/>
      </c>
      <c r="AM1769" s="74" t="str">
        <f t="shared" si="279"/>
        <v/>
      </c>
      <c r="AN1769" s="74" t="str">
        <f t="shared" si="271"/>
        <v/>
      </c>
      <c r="AO1769" s="74" t="str">
        <f t="shared" si="272"/>
        <v/>
      </c>
      <c r="AP1769" s="78" t="str">
        <f>IF(C1769="","",IF(F1769=0,"",(V1769*Tableau3[[#This Row],[Salaire Horaire]]*Tableau3[[#This Row],[Coef Multi]])))</f>
        <v/>
      </c>
      <c r="AQ1769" s="78" t="str">
        <f>IF(C1769="","",IF(F1769=0,"",(Tableau3[[#This Row],[Heure avec majoration]]*Tableau3[[#This Row],[Salaire Horaire]]*Tableau3[[#This Row],[Coef Multi]]*25%)))</f>
        <v/>
      </c>
    </row>
    <row r="1770" spans="2:43" ht="15" thickTop="1" x14ac:dyDescent="0.3">
      <c r="B1770" s="73" t="s">
        <v>118</v>
      </c>
      <c r="C1770" s="74" t="str">
        <f>IF('[1]H S36'!BE11="","",'[1]H S36'!BE11)</f>
        <v/>
      </c>
      <c r="D1770" s="74" t="str">
        <f>IF(C1770="","",VLOOKUP(C1770,[1]!Tableau1[#All],5,FALSE))</f>
        <v/>
      </c>
      <c r="E1770" s="74" t="str">
        <f>IF(C1770="","",VLOOKUP(C1770,[1]!Tableau1[#All],11,FALSE))</f>
        <v/>
      </c>
      <c r="F1770" s="74" t="str">
        <f>IFERROR(IF(C1770="","",VLOOKUP(C1770,[1]!Tableau1[#All],12,FALSE)),"")</f>
        <v/>
      </c>
      <c r="G1770" s="74" t="str">
        <f>IFERROR(IF(C1770="","",VLOOKUP(C1770,[1]!Tableau1[#All],6,FALSE)),"")</f>
        <v/>
      </c>
      <c r="H1770" s="74" t="str">
        <f>IFERROR(IF(C1770="","",VLOOKUP(C1770,[1]!Tableau1[#All],13,FALSE)),"")</f>
        <v/>
      </c>
      <c r="I1770" s="74" t="str">
        <f>IFERROR(IF(C1770="","",VLOOKUP(C1770,[1]!Tableau1[#All],14,FALSE)),"")</f>
        <v/>
      </c>
      <c r="J1770" s="74" t="str">
        <f>IFERROR(IF(C1770="","",VLOOKUP(C1770,[1]!Tableau1[#All],8,FALSE)),"")</f>
        <v/>
      </c>
      <c r="K1770" s="75" t="str">
        <f>VLOOKUP('[1]Cumul H'!$C1770,'[1]H S36'!$BE$9:$CU$60,6,FALSE)</f>
        <v/>
      </c>
      <c r="L1770" s="75" t="str">
        <f>VLOOKUP('[1]Cumul H'!$C1770,'[1]H S36'!$BE$9:$CU$60,10,FALSE)</f>
        <v/>
      </c>
      <c r="M1770" s="75" t="str">
        <f>VLOOKUP('[1]Cumul H'!$C1770,'[1]H S36'!$BE$9:$CU$60,14,FALSE)</f>
        <v/>
      </c>
      <c r="N1770" s="75" t="str">
        <f>VLOOKUP('[1]Cumul H'!$C1770,'[1]H S36'!$BE$9:$CU$60,18,FALSE)</f>
        <v/>
      </c>
      <c r="O1770" s="75" t="str">
        <f>VLOOKUP('[1]Cumul H'!$C1770,'[1]H S36'!$BE$9:$CU$60,22,FALSE)</f>
        <v/>
      </c>
      <c r="P1770" s="75" t="str">
        <f>VLOOKUP('[1]Cumul H'!$C1770,'[1]H S36'!$BE$9:$CU$60,26,FALSE)</f>
        <v/>
      </c>
      <c r="Q1770" s="75" t="str">
        <f>VLOOKUP('[1]Cumul H'!$C1770,'[1]H S36'!$BE$9:$CU$60,30,FALSE)</f>
        <v/>
      </c>
      <c r="R1770" s="75" t="str">
        <f>VLOOKUP('[1]Cumul H'!$C1770,'[1]H S36'!$BE$9:$CU$60,34,FALSE)</f>
        <v/>
      </c>
      <c r="S1770" s="75" t="str">
        <f>VLOOKUP('[1]Cumul H'!$C1770,'[1]H S36'!$BE$9:$CU$60,33,FALSE)</f>
        <v/>
      </c>
      <c r="T1770" s="75" t="str">
        <f>VLOOKUP('[1]Cumul H'!$C1770,'[1]H S36'!$BE$9:$CU$60,35,FALSE)</f>
        <v/>
      </c>
      <c r="U1770" s="75" t="str">
        <f>VLOOKUP('[1]Cumul H'!$C1770,'[1]H S36'!$BE$9:$CU$60,36,FALSE)</f>
        <v/>
      </c>
      <c r="V1770" s="76" t="str">
        <f t="shared" si="273"/>
        <v/>
      </c>
      <c r="W1770" s="76" t="str" cm="1">
        <f t="array" ref="W1770">IFERROR(_xlfn.IFS(V1770="","",V1770=39,"",V1770&gt;39,V1770-39),"")</f>
        <v/>
      </c>
      <c r="X1770" s="76" t="str">
        <f t="shared" si="274"/>
        <v/>
      </c>
      <c r="Y1770" s="76" t="str">
        <f t="shared" si="275"/>
        <v/>
      </c>
      <c r="Z1770" s="76" t="str">
        <f t="shared" si="276"/>
        <v/>
      </c>
      <c r="AA1770" s="77" t="str">
        <f t="shared" si="277"/>
        <v/>
      </c>
      <c r="AB1770" s="76" t="str">
        <f t="shared" si="278"/>
        <v/>
      </c>
      <c r="AC1770" s="74" t="str">
        <f>VLOOKUP('[1]Cumul H'!$C1770,'[1]H S36'!$BE$9:$CU$60,37,FALSE)</f>
        <v/>
      </c>
      <c r="AD1770" s="74" t="str">
        <f>VLOOKUP('[1]Cumul H'!$C1770,'[1]H S36'!$BE$9:$CU$60,38,FALSE)</f>
        <v/>
      </c>
      <c r="AE1770" s="74" t="str">
        <f>VLOOKUP('[1]Cumul H'!$C1770,'[1]H S36'!$BE$9:$CU$60,39,FALSE)</f>
        <v/>
      </c>
      <c r="AF1770" s="74" t="str">
        <f>VLOOKUP('[1]Cumul H'!$C1770,'[1]H S36'!$BE$9:$CU$60,40,FALSE)</f>
        <v/>
      </c>
      <c r="AG1770" s="74" t="str">
        <f>VLOOKUP('[1]Cumul H'!$C1770,'[1]H S36'!$BE$9:$CU$60,41,FALSE)</f>
        <v/>
      </c>
      <c r="AH1770" s="74" t="str">
        <f>VLOOKUP('[1]Cumul H'!$C1770,'[1]H S36'!$BE$9:$CU$60,42,FALSE)</f>
        <v/>
      </c>
      <c r="AI1770" s="74">
        <f>SUM('[1]Cumul H'!$AE1770:$AH1770)</f>
        <v>0</v>
      </c>
      <c r="AJ1770" s="72" t="str" cm="1">
        <f t="array" ref="AJ1770">IF(E1770="INTERIM",_xlfn.IFS(J1770="NON",$AK$2,J1770="OUI",$AK$3),"")</f>
        <v/>
      </c>
      <c r="AK1770" s="68" t="str">
        <f t="shared" si="270"/>
        <v/>
      </c>
      <c r="AL1770" s="68" t="str">
        <f>IF(V1770="","",IF(V1770-Tableau3[[#This Row],[Heure sans Majoration]]&lt;0,0,V1770-Tableau3[[#This Row],[Heure sans Majoration]]))</f>
        <v/>
      </c>
      <c r="AM1770" s="68" t="str">
        <f t="shared" si="279"/>
        <v/>
      </c>
      <c r="AN1770" s="68" t="str">
        <f t="shared" si="271"/>
        <v/>
      </c>
      <c r="AO1770" s="68" t="str">
        <f t="shared" si="272"/>
        <v/>
      </c>
      <c r="AP1770" s="72" t="str">
        <f>IF(C1770="","",IF(F1770=0,"",(V1770*Tableau3[[#This Row],[Salaire Horaire]]*Tableau3[[#This Row],[Coef Multi]])))</f>
        <v/>
      </c>
      <c r="AQ1770" s="72" t="str">
        <f>IF(C1770="","",IF(F1770=0,"",(Tableau3[[#This Row],[Heure avec majoration]]*Tableau3[[#This Row],[Salaire Horaire]]*Tableau3[[#This Row],[Coef Multi]]*25%)))</f>
        <v/>
      </c>
    </row>
    <row r="1771" spans="2:43" ht="15" thickBot="1" x14ac:dyDescent="0.35">
      <c r="B1771" s="73" t="s">
        <v>118</v>
      </c>
      <c r="C1771" s="74" t="str">
        <f>IF('[1]H S36'!BE12="","",'[1]H S36'!BE12)</f>
        <v/>
      </c>
      <c r="D1771" s="74" t="str">
        <f>IF(C1771="","",VLOOKUP(C1771,[1]!Tableau1[#All],5,FALSE))</f>
        <v/>
      </c>
      <c r="E1771" s="74" t="str">
        <f>IF(C1771="","",VLOOKUP(C1771,[1]!Tableau1[#All],11,FALSE))</f>
        <v/>
      </c>
      <c r="F1771" s="74" t="str">
        <f>IFERROR(IF(C1771="","",VLOOKUP(C1771,[1]!Tableau1[#All],12,FALSE)),"")</f>
        <v/>
      </c>
      <c r="G1771" s="74" t="str">
        <f>IFERROR(IF(C1771="","",VLOOKUP(C1771,[1]!Tableau1[#All],6,FALSE)),"")</f>
        <v/>
      </c>
      <c r="H1771" s="74" t="str">
        <f>IFERROR(IF(C1771="","",VLOOKUP(C1771,[1]!Tableau1[#All],13,FALSE)),"")</f>
        <v/>
      </c>
      <c r="I1771" s="74" t="str">
        <f>IFERROR(IF(C1771="","",VLOOKUP(C1771,[1]!Tableau1[#All],14,FALSE)),"")</f>
        <v/>
      </c>
      <c r="J1771" s="74" t="str">
        <f>IFERROR(IF(C1771="","",VLOOKUP(C1771,[1]!Tableau1[#All],8,FALSE)),"")</f>
        <v/>
      </c>
      <c r="K1771" s="75" t="str">
        <f>VLOOKUP('[1]Cumul H'!$C1771,'[1]H S36'!$BE$9:$CU$60,6,FALSE)</f>
        <v/>
      </c>
      <c r="L1771" s="75" t="str">
        <f>VLOOKUP('[1]Cumul H'!$C1771,'[1]H S36'!$BE$9:$CU$60,10,FALSE)</f>
        <v/>
      </c>
      <c r="M1771" s="75" t="str">
        <f>VLOOKUP('[1]Cumul H'!$C1771,'[1]H S36'!$BE$9:$CU$60,14,FALSE)</f>
        <v/>
      </c>
      <c r="N1771" s="75" t="str">
        <f>VLOOKUP('[1]Cumul H'!$C1771,'[1]H S36'!$BE$9:$CU$60,18,FALSE)</f>
        <v/>
      </c>
      <c r="O1771" s="75" t="str">
        <f>VLOOKUP('[1]Cumul H'!$C1771,'[1]H S36'!$BE$9:$CU$60,22,FALSE)</f>
        <v/>
      </c>
      <c r="P1771" s="75" t="str">
        <f>VLOOKUP('[1]Cumul H'!$C1771,'[1]H S36'!$BE$9:$CU$60,26,FALSE)</f>
        <v/>
      </c>
      <c r="Q1771" s="75" t="str">
        <f>VLOOKUP('[1]Cumul H'!$C1771,'[1]H S36'!$BE$9:$CU$60,30,FALSE)</f>
        <v/>
      </c>
      <c r="R1771" s="75" t="str">
        <f>VLOOKUP('[1]Cumul H'!$C1771,'[1]H S36'!$BE$9:$CU$60,34,FALSE)</f>
        <v/>
      </c>
      <c r="S1771" s="75" t="str">
        <f>VLOOKUP('[1]Cumul H'!$C1771,'[1]H S36'!$BE$9:$CU$60,33,FALSE)</f>
        <v/>
      </c>
      <c r="T1771" s="75" t="str">
        <f>VLOOKUP('[1]Cumul H'!$C1771,'[1]H S36'!$BE$9:$CU$60,35,FALSE)</f>
        <v/>
      </c>
      <c r="U1771" s="75" t="str">
        <f>VLOOKUP('[1]Cumul H'!$C1771,'[1]H S36'!$BE$9:$CU$60,36,FALSE)</f>
        <v/>
      </c>
      <c r="V1771" s="76" t="str">
        <f t="shared" si="273"/>
        <v/>
      </c>
      <c r="W1771" s="76" t="str" cm="1">
        <f t="array" ref="W1771">IFERROR(_xlfn.IFS(V1771="","",V1771=39,"",V1771&gt;39,V1771-39),"")</f>
        <v/>
      </c>
      <c r="X1771" s="76" t="str">
        <f t="shared" si="274"/>
        <v/>
      </c>
      <c r="Y1771" s="76" t="str">
        <f t="shared" si="275"/>
        <v/>
      </c>
      <c r="Z1771" s="76" t="str">
        <f t="shared" si="276"/>
        <v/>
      </c>
      <c r="AA1771" s="77" t="str">
        <f t="shared" si="277"/>
        <v/>
      </c>
      <c r="AB1771" s="76" t="str">
        <f t="shared" si="278"/>
        <v/>
      </c>
      <c r="AC1771" s="74" t="str">
        <f>VLOOKUP('[1]Cumul H'!$C1771,'[1]H S36'!$BE$9:$CU$60,37,FALSE)</f>
        <v/>
      </c>
      <c r="AD1771" s="74" t="str">
        <f>VLOOKUP('[1]Cumul H'!$C1771,'[1]H S36'!$BE$9:$CU$60,38,FALSE)</f>
        <v/>
      </c>
      <c r="AE1771" s="74" t="str">
        <f>VLOOKUP('[1]Cumul H'!$C1771,'[1]H S36'!$BE$9:$CU$60,39,FALSE)</f>
        <v/>
      </c>
      <c r="AF1771" s="74" t="str">
        <f>VLOOKUP('[1]Cumul H'!$C1771,'[1]H S36'!$BE$9:$CU$60,40,FALSE)</f>
        <v/>
      </c>
      <c r="AG1771" s="74" t="str">
        <f>VLOOKUP('[1]Cumul H'!$C1771,'[1]H S36'!$BE$9:$CU$60,41,FALSE)</f>
        <v/>
      </c>
      <c r="AH1771" s="74" t="str">
        <f>VLOOKUP('[1]Cumul H'!$C1771,'[1]H S36'!$BE$9:$CU$60,42,FALSE)</f>
        <v/>
      </c>
      <c r="AI1771" s="74">
        <f>SUM('[1]Cumul H'!$AE1771:$AH1771)</f>
        <v>0</v>
      </c>
      <c r="AJ1771" s="78" t="str" cm="1">
        <f t="array" ref="AJ1771">IF(E1771="INTERIM",_xlfn.IFS(J1771="NON",$AK$2,J1771="OUI",$AK$3),"")</f>
        <v/>
      </c>
      <c r="AK1771" s="74" t="str">
        <f t="shared" si="270"/>
        <v/>
      </c>
      <c r="AL1771" s="74" t="str">
        <f>IF(V1771="","",IF(V1771-Tableau3[[#This Row],[Heure sans Majoration]]&lt;0,0,V1771-Tableau3[[#This Row],[Heure sans Majoration]]))</f>
        <v/>
      </c>
      <c r="AM1771" s="74" t="str">
        <f t="shared" si="279"/>
        <v/>
      </c>
      <c r="AN1771" s="74" t="str">
        <f t="shared" si="271"/>
        <v/>
      </c>
      <c r="AO1771" s="74" t="str">
        <f t="shared" si="272"/>
        <v/>
      </c>
      <c r="AP1771" s="78" t="str">
        <f>IF(C1771="","",IF(F1771=0,"",(V1771*Tableau3[[#This Row],[Salaire Horaire]]*Tableau3[[#This Row],[Coef Multi]])))</f>
        <v/>
      </c>
      <c r="AQ1771" s="78" t="str">
        <f>IF(C1771="","",IF(F1771=0,"",(Tableau3[[#This Row],[Heure avec majoration]]*Tableau3[[#This Row],[Salaire Horaire]]*Tableau3[[#This Row],[Coef Multi]]*25%)))</f>
        <v/>
      </c>
    </row>
    <row r="1772" spans="2:43" ht="15" thickTop="1" x14ac:dyDescent="0.3">
      <c r="B1772" s="73" t="s">
        <v>118</v>
      </c>
      <c r="C1772" s="74" t="str">
        <f>IF('[1]H S36'!BE13="","",'[1]H S36'!BE13)</f>
        <v/>
      </c>
      <c r="D1772" s="74" t="str">
        <f>IF(C1772="","",VLOOKUP(C1772,[1]!Tableau1[#All],5,FALSE))</f>
        <v/>
      </c>
      <c r="E1772" s="74" t="str">
        <f>IF(C1772="","",VLOOKUP(C1772,[1]!Tableau1[#All],11,FALSE))</f>
        <v/>
      </c>
      <c r="F1772" s="74" t="str">
        <f>IFERROR(IF(C1772="","",VLOOKUP(C1772,[1]!Tableau1[#All],12,FALSE)),"")</f>
        <v/>
      </c>
      <c r="G1772" s="74" t="str">
        <f>IFERROR(IF(C1772="","",VLOOKUP(C1772,[1]!Tableau1[#All],6,FALSE)),"")</f>
        <v/>
      </c>
      <c r="H1772" s="74" t="str">
        <f>IFERROR(IF(C1772="","",VLOOKUP(C1772,[1]!Tableau1[#All],13,FALSE)),"")</f>
        <v/>
      </c>
      <c r="I1772" s="74" t="str">
        <f>IFERROR(IF(C1772="","",VLOOKUP(C1772,[1]!Tableau1[#All],14,FALSE)),"")</f>
        <v/>
      </c>
      <c r="J1772" s="74" t="str">
        <f>IFERROR(IF(C1772="","",VLOOKUP(C1772,[1]!Tableau1[#All],8,FALSE)),"")</f>
        <v/>
      </c>
      <c r="K1772" s="75" t="str">
        <f>VLOOKUP('[1]Cumul H'!$C1772,'[1]H S36'!$BE$9:$CU$60,6,FALSE)</f>
        <v/>
      </c>
      <c r="L1772" s="75" t="str">
        <f>VLOOKUP('[1]Cumul H'!$C1772,'[1]H S36'!$BE$9:$CU$60,10,FALSE)</f>
        <v/>
      </c>
      <c r="M1772" s="75" t="str">
        <f>VLOOKUP('[1]Cumul H'!$C1772,'[1]H S36'!$BE$9:$CU$60,14,FALSE)</f>
        <v/>
      </c>
      <c r="N1772" s="75" t="str">
        <f>VLOOKUP('[1]Cumul H'!$C1772,'[1]H S36'!$BE$9:$CU$60,18,FALSE)</f>
        <v/>
      </c>
      <c r="O1772" s="75" t="str">
        <f>VLOOKUP('[1]Cumul H'!$C1772,'[1]H S36'!$BE$9:$CU$60,22,FALSE)</f>
        <v/>
      </c>
      <c r="P1772" s="75" t="str">
        <f>VLOOKUP('[1]Cumul H'!$C1772,'[1]H S36'!$BE$9:$CU$60,26,FALSE)</f>
        <v/>
      </c>
      <c r="Q1772" s="75" t="str">
        <f>VLOOKUP('[1]Cumul H'!$C1772,'[1]H S36'!$BE$9:$CU$60,30,FALSE)</f>
        <v/>
      </c>
      <c r="R1772" s="75" t="str">
        <f>VLOOKUP('[1]Cumul H'!$C1772,'[1]H S36'!$BE$9:$CU$60,34,FALSE)</f>
        <v/>
      </c>
      <c r="S1772" s="75" t="str">
        <f>VLOOKUP('[1]Cumul H'!$C1772,'[1]H S36'!$BE$9:$CU$60,33,FALSE)</f>
        <v/>
      </c>
      <c r="T1772" s="75" t="str">
        <f>VLOOKUP('[1]Cumul H'!$C1772,'[1]H S36'!$BE$9:$CU$60,35,FALSE)</f>
        <v/>
      </c>
      <c r="U1772" s="75" t="str">
        <f>VLOOKUP('[1]Cumul H'!$C1772,'[1]H S36'!$BE$9:$CU$60,36,FALSE)</f>
        <v/>
      </c>
      <c r="V1772" s="76" t="str">
        <f t="shared" si="273"/>
        <v/>
      </c>
      <c r="W1772" s="76" t="str" cm="1">
        <f t="array" ref="W1772">IFERROR(_xlfn.IFS(V1772="","",V1772=39,"",V1772&gt;39,V1772-39),"")</f>
        <v/>
      </c>
      <c r="X1772" s="76" t="str">
        <f t="shared" si="274"/>
        <v/>
      </c>
      <c r="Y1772" s="76" t="str">
        <f t="shared" si="275"/>
        <v/>
      </c>
      <c r="Z1772" s="76" t="str">
        <f t="shared" si="276"/>
        <v/>
      </c>
      <c r="AA1772" s="77" t="str">
        <f t="shared" si="277"/>
        <v/>
      </c>
      <c r="AB1772" s="76" t="str">
        <f t="shared" si="278"/>
        <v/>
      </c>
      <c r="AC1772" s="74" t="str">
        <f>VLOOKUP('[1]Cumul H'!$C1772,'[1]H S36'!$BE$9:$CU$60,37,FALSE)</f>
        <v/>
      </c>
      <c r="AD1772" s="74" t="str">
        <f>VLOOKUP('[1]Cumul H'!$C1772,'[1]H S36'!$BE$9:$CU$60,38,FALSE)</f>
        <v/>
      </c>
      <c r="AE1772" s="74" t="str">
        <f>VLOOKUP('[1]Cumul H'!$C1772,'[1]H S36'!$BE$9:$CU$60,39,FALSE)</f>
        <v/>
      </c>
      <c r="AF1772" s="74" t="str">
        <f>VLOOKUP('[1]Cumul H'!$C1772,'[1]H S36'!$BE$9:$CU$60,40,FALSE)</f>
        <v/>
      </c>
      <c r="AG1772" s="74" t="str">
        <f>VLOOKUP('[1]Cumul H'!$C1772,'[1]H S36'!$BE$9:$CU$60,41,FALSE)</f>
        <v/>
      </c>
      <c r="AH1772" s="74" t="str">
        <f>VLOOKUP('[1]Cumul H'!$C1772,'[1]H S36'!$BE$9:$CU$60,42,FALSE)</f>
        <v/>
      </c>
      <c r="AI1772" s="74">
        <f>SUM('[1]Cumul H'!$AE1772:$AH1772)</f>
        <v>0</v>
      </c>
      <c r="AJ1772" s="72" t="str" cm="1">
        <f t="array" ref="AJ1772">IF(E1772="INTERIM",_xlfn.IFS(J1772="NON",$AK$2,J1772="OUI",$AK$3),"")</f>
        <v/>
      </c>
      <c r="AK1772" s="68" t="str">
        <f t="shared" si="270"/>
        <v/>
      </c>
      <c r="AL1772" s="68" t="str">
        <f>IF(V1772="","",IF(V1772-Tableau3[[#This Row],[Heure sans Majoration]]&lt;0,0,V1772-Tableau3[[#This Row],[Heure sans Majoration]]))</f>
        <v/>
      </c>
      <c r="AM1772" s="68" t="str">
        <f t="shared" si="279"/>
        <v/>
      </c>
      <c r="AN1772" s="68" t="str">
        <f t="shared" si="271"/>
        <v/>
      </c>
      <c r="AO1772" s="68" t="str">
        <f t="shared" si="272"/>
        <v/>
      </c>
      <c r="AP1772" s="72" t="str">
        <f>IF(C1772="","",IF(F1772=0,"",(V1772*Tableau3[[#This Row],[Salaire Horaire]]*Tableau3[[#This Row],[Coef Multi]])))</f>
        <v/>
      </c>
      <c r="AQ1772" s="72" t="str">
        <f>IF(C1772="","",IF(F1772=0,"",(Tableau3[[#This Row],[Heure avec majoration]]*Tableau3[[#This Row],[Salaire Horaire]]*Tableau3[[#This Row],[Coef Multi]]*25%)))</f>
        <v/>
      </c>
    </row>
    <row r="1773" spans="2:43" ht="15" thickBot="1" x14ac:dyDescent="0.35">
      <c r="B1773" s="73" t="s">
        <v>118</v>
      </c>
      <c r="C1773" s="74" t="str">
        <f>IF('[1]H S36'!BE14="","",'[1]H S36'!BE14)</f>
        <v/>
      </c>
      <c r="D1773" s="74" t="str">
        <f>IF(C1773="","",VLOOKUP(C1773,[1]!Tableau1[#All],5,FALSE))</f>
        <v/>
      </c>
      <c r="E1773" s="74" t="str">
        <f>IF(C1773="","",VLOOKUP(C1773,[1]!Tableau1[#All],11,FALSE))</f>
        <v/>
      </c>
      <c r="F1773" s="74" t="str">
        <f>IFERROR(IF(C1773="","",VLOOKUP(C1773,[1]!Tableau1[#All],12,FALSE)),"")</f>
        <v/>
      </c>
      <c r="G1773" s="74" t="str">
        <f>IFERROR(IF(C1773="","",VLOOKUP(C1773,[1]!Tableau1[#All],6,FALSE)),"")</f>
        <v/>
      </c>
      <c r="H1773" s="74" t="str">
        <f>IFERROR(IF(C1773="","",VLOOKUP(C1773,[1]!Tableau1[#All],13,FALSE)),"")</f>
        <v/>
      </c>
      <c r="I1773" s="74" t="str">
        <f>IFERROR(IF(C1773="","",VLOOKUP(C1773,[1]!Tableau1[#All],14,FALSE)),"")</f>
        <v/>
      </c>
      <c r="J1773" s="74" t="str">
        <f>IFERROR(IF(C1773="","",VLOOKUP(C1773,[1]!Tableau1[#All],8,FALSE)),"")</f>
        <v/>
      </c>
      <c r="K1773" s="75" t="str">
        <f>VLOOKUP('[1]Cumul H'!$C1773,'[1]H S36'!$BE$9:$CU$60,6,FALSE)</f>
        <v/>
      </c>
      <c r="L1773" s="75" t="str">
        <f>VLOOKUP('[1]Cumul H'!$C1773,'[1]H S36'!$BE$9:$CU$60,10,FALSE)</f>
        <v/>
      </c>
      <c r="M1773" s="75" t="str">
        <f>VLOOKUP('[1]Cumul H'!$C1773,'[1]H S36'!$BE$9:$CU$60,14,FALSE)</f>
        <v/>
      </c>
      <c r="N1773" s="75" t="str">
        <f>VLOOKUP('[1]Cumul H'!$C1773,'[1]H S36'!$BE$9:$CU$60,18,FALSE)</f>
        <v/>
      </c>
      <c r="O1773" s="75" t="str">
        <f>VLOOKUP('[1]Cumul H'!$C1773,'[1]H S36'!$BE$9:$CU$60,22,FALSE)</f>
        <v/>
      </c>
      <c r="P1773" s="75" t="str">
        <f>VLOOKUP('[1]Cumul H'!$C1773,'[1]H S36'!$BE$9:$CU$60,26,FALSE)</f>
        <v/>
      </c>
      <c r="Q1773" s="75" t="str">
        <f>VLOOKUP('[1]Cumul H'!$C1773,'[1]H S36'!$BE$9:$CU$60,30,FALSE)</f>
        <v/>
      </c>
      <c r="R1773" s="75" t="str">
        <f>VLOOKUP('[1]Cumul H'!$C1773,'[1]H S36'!$BE$9:$CU$60,34,FALSE)</f>
        <v/>
      </c>
      <c r="S1773" s="75" t="str">
        <f>VLOOKUP('[1]Cumul H'!$C1773,'[1]H S36'!$BE$9:$CU$60,33,FALSE)</f>
        <v/>
      </c>
      <c r="T1773" s="75" t="str">
        <f>VLOOKUP('[1]Cumul H'!$C1773,'[1]H S36'!$BE$9:$CU$60,35,FALSE)</f>
        <v/>
      </c>
      <c r="U1773" s="75" t="str">
        <f>VLOOKUP('[1]Cumul H'!$C1773,'[1]H S36'!$BE$9:$CU$60,36,FALSE)</f>
        <v/>
      </c>
      <c r="V1773" s="76" t="str">
        <f t="shared" si="273"/>
        <v/>
      </c>
      <c r="W1773" s="76" t="str" cm="1">
        <f t="array" ref="W1773">IFERROR(_xlfn.IFS(V1773="","",V1773=39,"",V1773&gt;39,V1773-39),"")</f>
        <v/>
      </c>
      <c r="X1773" s="76" t="str">
        <f t="shared" si="274"/>
        <v/>
      </c>
      <c r="Y1773" s="76" t="str">
        <f t="shared" si="275"/>
        <v/>
      </c>
      <c r="Z1773" s="76" t="str">
        <f t="shared" si="276"/>
        <v/>
      </c>
      <c r="AA1773" s="77" t="str">
        <f t="shared" si="277"/>
        <v/>
      </c>
      <c r="AB1773" s="76" t="str">
        <f t="shared" si="278"/>
        <v/>
      </c>
      <c r="AC1773" s="74" t="str">
        <f>VLOOKUP('[1]Cumul H'!$C1773,'[1]H S36'!$BE$9:$CU$60,37,FALSE)</f>
        <v/>
      </c>
      <c r="AD1773" s="74" t="str">
        <f>VLOOKUP('[1]Cumul H'!$C1773,'[1]H S36'!$BE$9:$CU$60,38,FALSE)</f>
        <v/>
      </c>
      <c r="AE1773" s="74" t="str">
        <f>VLOOKUP('[1]Cumul H'!$C1773,'[1]H S36'!$BE$9:$CU$60,39,FALSE)</f>
        <v/>
      </c>
      <c r="AF1773" s="74" t="str">
        <f>VLOOKUP('[1]Cumul H'!$C1773,'[1]H S36'!$BE$9:$CU$60,40,FALSE)</f>
        <v/>
      </c>
      <c r="AG1773" s="74" t="str">
        <f>VLOOKUP('[1]Cumul H'!$C1773,'[1]H S36'!$BE$9:$CU$60,41,FALSE)</f>
        <v/>
      </c>
      <c r="AH1773" s="74" t="str">
        <f>VLOOKUP('[1]Cumul H'!$C1773,'[1]H S36'!$BE$9:$CU$60,42,FALSE)</f>
        <v/>
      </c>
      <c r="AI1773" s="74">
        <f>SUM('[1]Cumul H'!$AE1773:$AH1773)</f>
        <v>0</v>
      </c>
      <c r="AJ1773" s="78" t="str" cm="1">
        <f t="array" ref="AJ1773">IF(E1773="INTERIM",_xlfn.IFS(J1773="NON",$AK$2,J1773="OUI",$AK$3),"")</f>
        <v/>
      </c>
      <c r="AK1773" s="74" t="str">
        <f t="shared" si="270"/>
        <v/>
      </c>
      <c r="AL1773" s="74" t="str">
        <f>IF(V1773="","",IF(V1773-Tableau3[[#This Row],[Heure sans Majoration]]&lt;0,0,V1773-Tableau3[[#This Row],[Heure sans Majoration]]))</f>
        <v/>
      </c>
      <c r="AM1773" s="74" t="str">
        <f t="shared" si="279"/>
        <v/>
      </c>
      <c r="AN1773" s="74" t="str">
        <f t="shared" si="271"/>
        <v/>
      </c>
      <c r="AO1773" s="74" t="str">
        <f t="shared" si="272"/>
        <v/>
      </c>
      <c r="AP1773" s="78" t="str">
        <f>IF(C1773="","",IF(F1773=0,"",(V1773*Tableau3[[#This Row],[Salaire Horaire]]*Tableau3[[#This Row],[Coef Multi]])))</f>
        <v/>
      </c>
      <c r="AQ1773" s="78" t="str">
        <f>IF(C1773="","",IF(F1773=0,"",(Tableau3[[#This Row],[Heure avec majoration]]*Tableau3[[#This Row],[Salaire Horaire]]*Tableau3[[#This Row],[Coef Multi]]*25%)))</f>
        <v/>
      </c>
    </row>
    <row r="1774" spans="2:43" ht="15" thickTop="1" x14ac:dyDescent="0.3">
      <c r="B1774" s="73" t="s">
        <v>118</v>
      </c>
      <c r="C1774" s="74" t="str">
        <f>IF('[1]H S36'!BE15="","",'[1]H S36'!BE15)</f>
        <v/>
      </c>
      <c r="D1774" s="74" t="str">
        <f>IF(C1774="","",VLOOKUP(C1774,[1]!Tableau1[#All],5,FALSE))</f>
        <v/>
      </c>
      <c r="E1774" s="74" t="str">
        <f>IF(C1774="","",VLOOKUP(C1774,[1]!Tableau1[#All],11,FALSE))</f>
        <v/>
      </c>
      <c r="F1774" s="74" t="str">
        <f>IFERROR(IF(C1774="","",VLOOKUP(C1774,[1]!Tableau1[#All],12,FALSE)),"")</f>
        <v/>
      </c>
      <c r="G1774" s="74" t="str">
        <f>IFERROR(IF(C1774="","",VLOOKUP(C1774,[1]!Tableau1[#All],6,FALSE)),"")</f>
        <v/>
      </c>
      <c r="H1774" s="74" t="str">
        <f>IFERROR(IF(C1774="","",VLOOKUP(C1774,[1]!Tableau1[#All],13,FALSE)),"")</f>
        <v/>
      </c>
      <c r="I1774" s="74" t="str">
        <f>IFERROR(IF(C1774="","",VLOOKUP(C1774,[1]!Tableau1[#All],14,FALSE)),"")</f>
        <v/>
      </c>
      <c r="J1774" s="74" t="str">
        <f>IFERROR(IF(C1774="","",VLOOKUP(C1774,[1]!Tableau1[#All],8,FALSE)),"")</f>
        <v/>
      </c>
      <c r="K1774" s="75" t="str">
        <f>VLOOKUP('[1]Cumul H'!$C1774,'[1]H S36'!$BE$9:$CU$60,6,FALSE)</f>
        <v/>
      </c>
      <c r="L1774" s="75" t="str">
        <f>VLOOKUP('[1]Cumul H'!$C1774,'[1]H S36'!$BE$9:$CU$60,10,FALSE)</f>
        <v/>
      </c>
      <c r="M1774" s="75" t="str">
        <f>VLOOKUP('[1]Cumul H'!$C1774,'[1]H S36'!$BE$9:$CU$60,14,FALSE)</f>
        <v/>
      </c>
      <c r="N1774" s="75" t="str">
        <f>VLOOKUP('[1]Cumul H'!$C1774,'[1]H S36'!$BE$9:$CU$60,18,FALSE)</f>
        <v/>
      </c>
      <c r="O1774" s="75" t="str">
        <f>VLOOKUP('[1]Cumul H'!$C1774,'[1]H S36'!$BE$9:$CU$60,22,FALSE)</f>
        <v/>
      </c>
      <c r="P1774" s="75" t="str">
        <f>VLOOKUP('[1]Cumul H'!$C1774,'[1]H S36'!$BE$9:$CU$60,26,FALSE)</f>
        <v/>
      </c>
      <c r="Q1774" s="75" t="str">
        <f>VLOOKUP('[1]Cumul H'!$C1774,'[1]H S36'!$BE$9:$CU$60,30,FALSE)</f>
        <v/>
      </c>
      <c r="R1774" s="75" t="str">
        <f>VLOOKUP('[1]Cumul H'!$C1774,'[1]H S36'!$BE$9:$CU$60,34,FALSE)</f>
        <v/>
      </c>
      <c r="S1774" s="75" t="str">
        <f>VLOOKUP('[1]Cumul H'!$C1774,'[1]H S36'!$BE$9:$CU$60,33,FALSE)</f>
        <v/>
      </c>
      <c r="T1774" s="75" t="str">
        <f>VLOOKUP('[1]Cumul H'!$C1774,'[1]H S36'!$BE$9:$CU$60,35,FALSE)</f>
        <v/>
      </c>
      <c r="U1774" s="75" t="str">
        <f>VLOOKUP('[1]Cumul H'!$C1774,'[1]H S36'!$BE$9:$CU$60,36,FALSE)</f>
        <v/>
      </c>
      <c r="V1774" s="76" t="str">
        <f t="shared" si="273"/>
        <v/>
      </c>
      <c r="W1774" s="76" t="str" cm="1">
        <f t="array" ref="W1774">IFERROR(_xlfn.IFS(V1774="","",V1774=39,"",V1774&gt;39,V1774-39),"")</f>
        <v/>
      </c>
      <c r="X1774" s="76" t="str">
        <f t="shared" si="274"/>
        <v/>
      </c>
      <c r="Y1774" s="76" t="str">
        <f t="shared" si="275"/>
        <v/>
      </c>
      <c r="Z1774" s="76" t="str">
        <f t="shared" si="276"/>
        <v/>
      </c>
      <c r="AA1774" s="77" t="str">
        <f t="shared" si="277"/>
        <v/>
      </c>
      <c r="AB1774" s="76" t="str">
        <f t="shared" si="278"/>
        <v/>
      </c>
      <c r="AC1774" s="74" t="str">
        <f>VLOOKUP('[1]Cumul H'!$C1774,'[1]H S36'!$BE$9:$CU$60,37,FALSE)</f>
        <v/>
      </c>
      <c r="AD1774" s="74" t="str">
        <f>VLOOKUP('[1]Cumul H'!$C1774,'[1]H S36'!$BE$9:$CU$60,38,FALSE)</f>
        <v/>
      </c>
      <c r="AE1774" s="74" t="str">
        <f>VLOOKUP('[1]Cumul H'!$C1774,'[1]H S36'!$BE$9:$CU$60,39,FALSE)</f>
        <v/>
      </c>
      <c r="AF1774" s="74" t="str">
        <f>VLOOKUP('[1]Cumul H'!$C1774,'[1]H S36'!$BE$9:$CU$60,40,FALSE)</f>
        <v/>
      </c>
      <c r="AG1774" s="74" t="str">
        <f>VLOOKUP('[1]Cumul H'!$C1774,'[1]H S36'!$BE$9:$CU$60,41,FALSE)</f>
        <v/>
      </c>
      <c r="AH1774" s="74" t="str">
        <f>VLOOKUP('[1]Cumul H'!$C1774,'[1]H S36'!$BE$9:$CU$60,42,FALSE)</f>
        <v/>
      </c>
      <c r="AI1774" s="74">
        <f>SUM('[1]Cumul H'!$AE1774:$AH1774)</f>
        <v>0</v>
      </c>
      <c r="AJ1774" s="72" t="str" cm="1">
        <f t="array" ref="AJ1774">IF(E1774="INTERIM",_xlfn.IFS(J1774="NON",$AK$2,J1774="OUI",$AK$3),"")</f>
        <v/>
      </c>
      <c r="AK1774" s="68" t="str">
        <f t="shared" si="270"/>
        <v/>
      </c>
      <c r="AL1774" s="68" t="str">
        <f>IF(V1774="","",IF(V1774-Tableau3[[#This Row],[Heure sans Majoration]]&lt;0,0,V1774-Tableau3[[#This Row],[Heure sans Majoration]]))</f>
        <v/>
      </c>
      <c r="AM1774" s="68" t="str">
        <f t="shared" si="279"/>
        <v/>
      </c>
      <c r="AN1774" s="68" t="str">
        <f t="shared" si="271"/>
        <v/>
      </c>
      <c r="AO1774" s="68" t="str">
        <f t="shared" si="272"/>
        <v/>
      </c>
      <c r="AP1774" s="72" t="str">
        <f>IF(C1774="","",IF(F1774=0,"",(V1774*Tableau3[[#This Row],[Salaire Horaire]]*Tableau3[[#This Row],[Coef Multi]])))</f>
        <v/>
      </c>
      <c r="AQ1774" s="72" t="str">
        <f>IF(C1774="","",IF(F1774=0,"",(Tableau3[[#This Row],[Heure avec majoration]]*Tableau3[[#This Row],[Salaire Horaire]]*Tableau3[[#This Row],[Coef Multi]]*25%)))</f>
        <v/>
      </c>
    </row>
    <row r="1775" spans="2:43" ht="15" thickBot="1" x14ac:dyDescent="0.35">
      <c r="B1775" s="73" t="s">
        <v>118</v>
      </c>
      <c r="C1775" s="74" t="str">
        <f>IF('[1]H S36'!BE16="","",'[1]H S36'!BE16)</f>
        <v/>
      </c>
      <c r="D1775" s="74" t="str">
        <f>IF(C1775="","",VLOOKUP(C1775,[1]!Tableau1[#All],5,FALSE))</f>
        <v/>
      </c>
      <c r="E1775" s="74" t="str">
        <f>IF(C1775="","",VLOOKUP(C1775,[1]!Tableau1[#All],11,FALSE))</f>
        <v/>
      </c>
      <c r="F1775" s="74" t="str">
        <f>IFERROR(IF(C1775="","",VLOOKUP(C1775,[1]!Tableau1[#All],12,FALSE)),"")</f>
        <v/>
      </c>
      <c r="G1775" s="74" t="str">
        <f>IFERROR(IF(C1775="","",VLOOKUP(C1775,[1]!Tableau1[#All],6,FALSE)),"")</f>
        <v/>
      </c>
      <c r="H1775" s="74" t="str">
        <f>IFERROR(IF(C1775="","",VLOOKUP(C1775,[1]!Tableau1[#All],13,FALSE)),"")</f>
        <v/>
      </c>
      <c r="I1775" s="74" t="str">
        <f>IFERROR(IF(C1775="","",VLOOKUP(C1775,[1]!Tableau1[#All],14,FALSE)),"")</f>
        <v/>
      </c>
      <c r="J1775" s="74" t="str">
        <f>IFERROR(IF(C1775="","",VLOOKUP(C1775,[1]!Tableau1[#All],8,FALSE)),"")</f>
        <v/>
      </c>
      <c r="K1775" s="75" t="str">
        <f>VLOOKUP('[1]Cumul H'!$C1775,'[1]H S36'!$BE$9:$CU$60,6,FALSE)</f>
        <v/>
      </c>
      <c r="L1775" s="75" t="str">
        <f>VLOOKUP('[1]Cumul H'!$C1775,'[1]H S36'!$BE$9:$CU$60,10,FALSE)</f>
        <v/>
      </c>
      <c r="M1775" s="75" t="str">
        <f>VLOOKUP('[1]Cumul H'!$C1775,'[1]H S36'!$BE$9:$CU$60,14,FALSE)</f>
        <v/>
      </c>
      <c r="N1775" s="75" t="str">
        <f>VLOOKUP('[1]Cumul H'!$C1775,'[1]H S36'!$BE$9:$CU$60,18,FALSE)</f>
        <v/>
      </c>
      <c r="O1775" s="75" t="str">
        <f>VLOOKUP('[1]Cumul H'!$C1775,'[1]H S36'!$BE$9:$CU$60,22,FALSE)</f>
        <v/>
      </c>
      <c r="P1775" s="75" t="str">
        <f>VLOOKUP('[1]Cumul H'!$C1775,'[1]H S36'!$BE$9:$CU$60,26,FALSE)</f>
        <v/>
      </c>
      <c r="Q1775" s="75" t="str">
        <f>VLOOKUP('[1]Cumul H'!$C1775,'[1]H S36'!$BE$9:$CU$60,30,FALSE)</f>
        <v/>
      </c>
      <c r="R1775" s="75" t="str">
        <f>VLOOKUP('[1]Cumul H'!$C1775,'[1]H S36'!$BE$9:$CU$60,34,FALSE)</f>
        <v/>
      </c>
      <c r="S1775" s="75" t="str">
        <f>VLOOKUP('[1]Cumul H'!$C1775,'[1]H S36'!$BE$9:$CU$60,33,FALSE)</f>
        <v/>
      </c>
      <c r="T1775" s="75" t="str">
        <f>VLOOKUP('[1]Cumul H'!$C1775,'[1]H S36'!$BE$9:$CU$60,35,FALSE)</f>
        <v/>
      </c>
      <c r="U1775" s="75" t="str">
        <f>VLOOKUP('[1]Cumul H'!$C1775,'[1]H S36'!$BE$9:$CU$60,36,FALSE)</f>
        <v/>
      </c>
      <c r="V1775" s="76" t="str">
        <f t="shared" si="273"/>
        <v/>
      </c>
      <c r="W1775" s="76" t="str" cm="1">
        <f t="array" ref="W1775">IFERROR(_xlfn.IFS(V1775="","",V1775=39,"",V1775&gt;39,V1775-39),"")</f>
        <v/>
      </c>
      <c r="X1775" s="76" t="str">
        <f t="shared" si="274"/>
        <v/>
      </c>
      <c r="Y1775" s="76" t="str">
        <f t="shared" si="275"/>
        <v/>
      </c>
      <c r="Z1775" s="76" t="str">
        <f t="shared" si="276"/>
        <v/>
      </c>
      <c r="AA1775" s="77" t="str">
        <f t="shared" si="277"/>
        <v/>
      </c>
      <c r="AB1775" s="76" t="str">
        <f t="shared" si="278"/>
        <v/>
      </c>
      <c r="AC1775" s="74" t="str">
        <f>VLOOKUP('[1]Cumul H'!$C1775,'[1]H S36'!$BE$9:$CU$60,37,FALSE)</f>
        <v/>
      </c>
      <c r="AD1775" s="74" t="str">
        <f>VLOOKUP('[1]Cumul H'!$C1775,'[1]H S36'!$BE$9:$CU$60,38,FALSE)</f>
        <v/>
      </c>
      <c r="AE1775" s="74" t="str">
        <f>VLOOKUP('[1]Cumul H'!$C1775,'[1]H S36'!$BE$9:$CU$60,39,FALSE)</f>
        <v/>
      </c>
      <c r="AF1775" s="74" t="str">
        <f>VLOOKUP('[1]Cumul H'!$C1775,'[1]H S36'!$BE$9:$CU$60,40,FALSE)</f>
        <v/>
      </c>
      <c r="AG1775" s="74" t="str">
        <f>VLOOKUP('[1]Cumul H'!$C1775,'[1]H S36'!$BE$9:$CU$60,41,FALSE)</f>
        <v/>
      </c>
      <c r="AH1775" s="74" t="str">
        <f>VLOOKUP('[1]Cumul H'!$C1775,'[1]H S36'!$BE$9:$CU$60,42,FALSE)</f>
        <v/>
      </c>
      <c r="AI1775" s="74">
        <f>SUM('[1]Cumul H'!$AE1775:$AH1775)</f>
        <v>0</v>
      </c>
      <c r="AJ1775" s="78" t="str" cm="1">
        <f t="array" ref="AJ1775">IF(E1775="INTERIM",_xlfn.IFS(J1775="NON",$AK$2,J1775="OUI",$AK$3),"")</f>
        <v/>
      </c>
      <c r="AK1775" s="74" t="str">
        <f t="shared" si="270"/>
        <v/>
      </c>
      <c r="AL1775" s="74" t="str">
        <f>IF(V1775="","",IF(V1775-Tableau3[[#This Row],[Heure sans Majoration]]&lt;0,0,V1775-Tableau3[[#This Row],[Heure sans Majoration]]))</f>
        <v/>
      </c>
      <c r="AM1775" s="74" t="str">
        <f t="shared" si="279"/>
        <v/>
      </c>
      <c r="AN1775" s="74" t="str">
        <f t="shared" si="271"/>
        <v/>
      </c>
      <c r="AO1775" s="74" t="str">
        <f t="shared" si="272"/>
        <v/>
      </c>
      <c r="AP1775" s="78" t="str">
        <f>IF(C1775="","",IF(F1775=0,"",(V1775*Tableau3[[#This Row],[Salaire Horaire]]*Tableau3[[#This Row],[Coef Multi]])))</f>
        <v/>
      </c>
      <c r="AQ1775" s="78" t="str">
        <f>IF(C1775="","",IF(F1775=0,"",(Tableau3[[#This Row],[Heure avec majoration]]*Tableau3[[#This Row],[Salaire Horaire]]*Tableau3[[#This Row],[Coef Multi]]*25%)))</f>
        <v/>
      </c>
    </row>
    <row r="1776" spans="2:43" ht="15" thickTop="1" x14ac:dyDescent="0.3">
      <c r="B1776" s="73" t="s">
        <v>118</v>
      </c>
      <c r="C1776" s="74" t="str">
        <f>IF('[1]H S36'!BE17="","",'[1]H S36'!BE17)</f>
        <v/>
      </c>
      <c r="D1776" s="74" t="str">
        <f>IF(C1776="","",VLOOKUP(C1776,[1]!Tableau1[#All],5,FALSE))</f>
        <v/>
      </c>
      <c r="E1776" s="74" t="str">
        <f>IF(C1776="","",VLOOKUP(C1776,[1]!Tableau1[#All],11,FALSE))</f>
        <v/>
      </c>
      <c r="F1776" s="74" t="str">
        <f>IFERROR(IF(C1776="","",VLOOKUP(C1776,[1]!Tableau1[#All],12,FALSE)),"")</f>
        <v/>
      </c>
      <c r="G1776" s="74" t="str">
        <f>IFERROR(IF(C1776="","",VLOOKUP(C1776,[1]!Tableau1[#All],6,FALSE)),"")</f>
        <v/>
      </c>
      <c r="H1776" s="74" t="str">
        <f>IFERROR(IF(C1776="","",VLOOKUP(C1776,[1]!Tableau1[#All],13,FALSE)),"")</f>
        <v/>
      </c>
      <c r="I1776" s="74" t="str">
        <f>IFERROR(IF(C1776="","",VLOOKUP(C1776,[1]!Tableau1[#All],14,FALSE)),"")</f>
        <v/>
      </c>
      <c r="J1776" s="74" t="str">
        <f>IFERROR(IF(C1776="","",VLOOKUP(C1776,[1]!Tableau1[#All],8,FALSE)),"")</f>
        <v/>
      </c>
      <c r="K1776" s="75" t="str">
        <f>VLOOKUP('[1]Cumul H'!$C1776,'[1]H S36'!$BE$9:$CU$60,6,FALSE)</f>
        <v/>
      </c>
      <c r="L1776" s="75" t="str">
        <f>VLOOKUP('[1]Cumul H'!$C1776,'[1]H S36'!$BE$9:$CU$60,10,FALSE)</f>
        <v/>
      </c>
      <c r="M1776" s="75" t="str">
        <f>VLOOKUP('[1]Cumul H'!$C1776,'[1]H S36'!$BE$9:$CU$60,14,FALSE)</f>
        <v/>
      </c>
      <c r="N1776" s="75" t="str">
        <f>VLOOKUP('[1]Cumul H'!$C1776,'[1]H S36'!$BE$9:$CU$60,18,FALSE)</f>
        <v/>
      </c>
      <c r="O1776" s="75" t="str">
        <f>VLOOKUP('[1]Cumul H'!$C1776,'[1]H S36'!$BE$9:$CU$60,22,FALSE)</f>
        <v/>
      </c>
      <c r="P1776" s="75" t="str">
        <f>VLOOKUP('[1]Cumul H'!$C1776,'[1]H S36'!$BE$9:$CU$60,26,FALSE)</f>
        <v/>
      </c>
      <c r="Q1776" s="75" t="str">
        <f>VLOOKUP('[1]Cumul H'!$C1776,'[1]H S36'!$BE$9:$CU$60,30,FALSE)</f>
        <v/>
      </c>
      <c r="R1776" s="75" t="str">
        <f>VLOOKUP('[1]Cumul H'!$C1776,'[1]H S36'!$BE$9:$CU$60,34,FALSE)</f>
        <v/>
      </c>
      <c r="S1776" s="75" t="str">
        <f>VLOOKUP('[1]Cumul H'!$C1776,'[1]H S36'!$BE$9:$CU$60,33,FALSE)</f>
        <v/>
      </c>
      <c r="T1776" s="75" t="str">
        <f>VLOOKUP('[1]Cumul H'!$C1776,'[1]H S36'!$BE$9:$CU$60,35,FALSE)</f>
        <v/>
      </c>
      <c r="U1776" s="75" t="str">
        <f>VLOOKUP('[1]Cumul H'!$C1776,'[1]H S36'!$BE$9:$CU$60,36,FALSE)</f>
        <v/>
      </c>
      <c r="V1776" s="76" t="str">
        <f t="shared" si="273"/>
        <v/>
      </c>
      <c r="W1776" s="76" t="str" cm="1">
        <f t="array" ref="W1776">IFERROR(_xlfn.IFS(V1776="","",V1776=39,"",V1776&gt;39,V1776-39),"")</f>
        <v/>
      </c>
      <c r="X1776" s="76" t="str">
        <f t="shared" si="274"/>
        <v/>
      </c>
      <c r="Y1776" s="76" t="str">
        <f t="shared" si="275"/>
        <v/>
      </c>
      <c r="Z1776" s="76" t="str">
        <f t="shared" si="276"/>
        <v/>
      </c>
      <c r="AA1776" s="77" t="str">
        <f t="shared" si="277"/>
        <v/>
      </c>
      <c r="AB1776" s="76" t="str">
        <f t="shared" si="278"/>
        <v/>
      </c>
      <c r="AC1776" s="74" t="str">
        <f>VLOOKUP('[1]Cumul H'!$C1776,'[1]H S36'!$BE$9:$CU$60,37,FALSE)</f>
        <v/>
      </c>
      <c r="AD1776" s="74" t="str">
        <f>VLOOKUP('[1]Cumul H'!$C1776,'[1]H S36'!$BE$9:$CU$60,38,FALSE)</f>
        <v/>
      </c>
      <c r="AE1776" s="74" t="str">
        <f>VLOOKUP('[1]Cumul H'!$C1776,'[1]H S36'!$BE$9:$CU$60,39,FALSE)</f>
        <v/>
      </c>
      <c r="AF1776" s="74" t="str">
        <f>VLOOKUP('[1]Cumul H'!$C1776,'[1]H S36'!$BE$9:$CU$60,40,FALSE)</f>
        <v/>
      </c>
      <c r="AG1776" s="74" t="str">
        <f>VLOOKUP('[1]Cumul H'!$C1776,'[1]H S36'!$BE$9:$CU$60,41,FALSE)</f>
        <v/>
      </c>
      <c r="AH1776" s="74" t="str">
        <f>VLOOKUP('[1]Cumul H'!$C1776,'[1]H S36'!$BE$9:$CU$60,42,FALSE)</f>
        <v/>
      </c>
      <c r="AI1776" s="74">
        <f>SUM('[1]Cumul H'!$AE1776:$AH1776)</f>
        <v>0</v>
      </c>
      <c r="AJ1776" s="72" t="str" cm="1">
        <f t="array" ref="AJ1776">IF(E1776="INTERIM",_xlfn.IFS(J1776="NON",$AK$2,J1776="OUI",$AK$3),"")</f>
        <v/>
      </c>
      <c r="AK1776" s="68" t="str">
        <f t="shared" si="270"/>
        <v/>
      </c>
      <c r="AL1776" s="68" t="str">
        <f>IF(V1776="","",IF(V1776-Tableau3[[#This Row],[Heure sans Majoration]]&lt;0,0,V1776-Tableau3[[#This Row],[Heure sans Majoration]]))</f>
        <v/>
      </c>
      <c r="AM1776" s="68" t="str">
        <f t="shared" si="279"/>
        <v/>
      </c>
      <c r="AN1776" s="68" t="str">
        <f t="shared" si="271"/>
        <v/>
      </c>
      <c r="AO1776" s="68" t="str">
        <f t="shared" si="272"/>
        <v/>
      </c>
      <c r="AP1776" s="72" t="str">
        <f>IF(C1776="","",IF(F1776=0,"",(V1776*Tableau3[[#This Row],[Salaire Horaire]]*Tableau3[[#This Row],[Coef Multi]])))</f>
        <v/>
      </c>
      <c r="AQ1776" s="72" t="str">
        <f>IF(C1776="","",IF(F1776=0,"",(Tableau3[[#This Row],[Heure avec majoration]]*Tableau3[[#This Row],[Salaire Horaire]]*Tableau3[[#This Row],[Coef Multi]]*25%)))</f>
        <v/>
      </c>
    </row>
    <row r="1777" spans="2:43" ht="15" thickBot="1" x14ac:dyDescent="0.35">
      <c r="B1777" s="73" t="s">
        <v>118</v>
      </c>
      <c r="C1777" s="74" t="str">
        <f>IF('[1]H S36'!BE18="","",'[1]H S36'!BE18)</f>
        <v/>
      </c>
      <c r="D1777" s="74" t="str">
        <f>IF(C1777="","",VLOOKUP(C1777,[1]!Tableau1[#All],5,FALSE))</f>
        <v/>
      </c>
      <c r="E1777" s="74" t="str">
        <f>IF(C1777="","",VLOOKUP(C1777,[1]!Tableau1[#All],11,FALSE))</f>
        <v/>
      </c>
      <c r="F1777" s="74" t="str">
        <f>IFERROR(IF(C1777="","",VLOOKUP(C1777,[1]!Tableau1[#All],12,FALSE)),"")</f>
        <v/>
      </c>
      <c r="G1777" s="74" t="str">
        <f>IFERROR(IF(C1777="","",VLOOKUP(C1777,[1]!Tableau1[#All],6,FALSE)),"")</f>
        <v/>
      </c>
      <c r="H1777" s="74" t="str">
        <f>IFERROR(IF(C1777="","",VLOOKUP(C1777,[1]!Tableau1[#All],13,FALSE)),"")</f>
        <v/>
      </c>
      <c r="I1777" s="74" t="str">
        <f>IFERROR(IF(C1777="","",VLOOKUP(C1777,[1]!Tableau1[#All],14,FALSE)),"")</f>
        <v/>
      </c>
      <c r="J1777" s="74" t="str">
        <f>IFERROR(IF(C1777="","",VLOOKUP(C1777,[1]!Tableau1[#All],8,FALSE)),"")</f>
        <v/>
      </c>
      <c r="K1777" s="75" t="str">
        <f>VLOOKUP('[1]Cumul H'!$C1777,'[1]H S36'!$BE$9:$CU$60,6,FALSE)</f>
        <v/>
      </c>
      <c r="L1777" s="75" t="str">
        <f>VLOOKUP('[1]Cumul H'!$C1777,'[1]H S36'!$BE$9:$CU$60,10,FALSE)</f>
        <v/>
      </c>
      <c r="M1777" s="75" t="str">
        <f>VLOOKUP('[1]Cumul H'!$C1777,'[1]H S36'!$BE$9:$CU$60,14,FALSE)</f>
        <v/>
      </c>
      <c r="N1777" s="75" t="str">
        <f>VLOOKUP('[1]Cumul H'!$C1777,'[1]H S36'!$BE$9:$CU$60,18,FALSE)</f>
        <v/>
      </c>
      <c r="O1777" s="75" t="str">
        <f>VLOOKUP('[1]Cumul H'!$C1777,'[1]H S36'!$BE$9:$CU$60,22,FALSE)</f>
        <v/>
      </c>
      <c r="P1777" s="75" t="str">
        <f>VLOOKUP('[1]Cumul H'!$C1777,'[1]H S36'!$BE$9:$CU$60,26,FALSE)</f>
        <v/>
      </c>
      <c r="Q1777" s="75" t="str">
        <f>VLOOKUP('[1]Cumul H'!$C1777,'[1]H S36'!$BE$9:$CU$60,30,FALSE)</f>
        <v/>
      </c>
      <c r="R1777" s="75" t="str">
        <f>VLOOKUP('[1]Cumul H'!$C1777,'[1]H S36'!$BE$9:$CU$60,34,FALSE)</f>
        <v/>
      </c>
      <c r="S1777" s="75" t="str">
        <f>VLOOKUP('[1]Cumul H'!$C1777,'[1]H S36'!$BE$9:$CU$60,33,FALSE)</f>
        <v/>
      </c>
      <c r="T1777" s="75" t="str">
        <f>VLOOKUP('[1]Cumul H'!$C1777,'[1]H S36'!$BE$9:$CU$60,35,FALSE)</f>
        <v/>
      </c>
      <c r="U1777" s="75" t="str">
        <f>VLOOKUP('[1]Cumul H'!$C1777,'[1]H S36'!$BE$9:$CU$60,36,FALSE)</f>
        <v/>
      </c>
      <c r="V1777" s="76" t="str">
        <f t="shared" si="273"/>
        <v/>
      </c>
      <c r="W1777" s="76" t="str" cm="1">
        <f t="array" ref="W1777">IFERROR(_xlfn.IFS(V1777="","",V1777=39,"",V1777&gt;39,V1777-39),"")</f>
        <v/>
      </c>
      <c r="X1777" s="76" t="str">
        <f t="shared" si="274"/>
        <v/>
      </c>
      <c r="Y1777" s="76" t="str">
        <f t="shared" si="275"/>
        <v/>
      </c>
      <c r="Z1777" s="76" t="str">
        <f t="shared" si="276"/>
        <v/>
      </c>
      <c r="AA1777" s="77" t="str">
        <f t="shared" si="277"/>
        <v/>
      </c>
      <c r="AB1777" s="76" t="str">
        <f t="shared" si="278"/>
        <v/>
      </c>
      <c r="AC1777" s="74" t="str">
        <f>VLOOKUP('[1]Cumul H'!$C1777,'[1]H S36'!$BE$9:$CU$60,37,FALSE)</f>
        <v/>
      </c>
      <c r="AD1777" s="74" t="str">
        <f>VLOOKUP('[1]Cumul H'!$C1777,'[1]H S36'!$BE$9:$CU$60,38,FALSE)</f>
        <v/>
      </c>
      <c r="AE1777" s="74" t="str">
        <f>VLOOKUP('[1]Cumul H'!$C1777,'[1]H S36'!$BE$9:$CU$60,39,FALSE)</f>
        <v/>
      </c>
      <c r="AF1777" s="74" t="str">
        <f>VLOOKUP('[1]Cumul H'!$C1777,'[1]H S36'!$BE$9:$CU$60,40,FALSE)</f>
        <v/>
      </c>
      <c r="AG1777" s="74" t="str">
        <f>VLOOKUP('[1]Cumul H'!$C1777,'[1]H S36'!$BE$9:$CU$60,41,FALSE)</f>
        <v/>
      </c>
      <c r="AH1777" s="74" t="str">
        <f>VLOOKUP('[1]Cumul H'!$C1777,'[1]H S36'!$BE$9:$CU$60,42,FALSE)</f>
        <v/>
      </c>
      <c r="AI1777" s="74">
        <f>SUM('[1]Cumul H'!$AE1777:$AH1777)</f>
        <v>0</v>
      </c>
      <c r="AJ1777" s="78" t="str" cm="1">
        <f t="array" ref="AJ1777">IF(E1777="INTERIM",_xlfn.IFS(J1777="NON",$AK$2,J1777="OUI",$AK$3),"")</f>
        <v/>
      </c>
      <c r="AK1777" s="74" t="str">
        <f t="shared" si="270"/>
        <v/>
      </c>
      <c r="AL1777" s="74" t="str">
        <f>IF(V1777="","",IF(V1777-Tableau3[[#This Row],[Heure sans Majoration]]&lt;0,0,V1777-Tableau3[[#This Row],[Heure sans Majoration]]))</f>
        <v/>
      </c>
      <c r="AM1777" s="74" t="str">
        <f t="shared" si="279"/>
        <v/>
      </c>
      <c r="AN1777" s="74" t="str">
        <f t="shared" si="271"/>
        <v/>
      </c>
      <c r="AO1777" s="74" t="str">
        <f t="shared" si="272"/>
        <v/>
      </c>
      <c r="AP1777" s="78" t="str">
        <f>IF(C1777="","",IF(F1777=0,"",(V1777*Tableau3[[#This Row],[Salaire Horaire]]*Tableau3[[#This Row],[Coef Multi]])))</f>
        <v/>
      </c>
      <c r="AQ1777" s="78" t="str">
        <f>IF(C1777="","",IF(F1777=0,"",(Tableau3[[#This Row],[Heure avec majoration]]*Tableau3[[#This Row],[Salaire Horaire]]*Tableau3[[#This Row],[Coef Multi]]*25%)))</f>
        <v/>
      </c>
    </row>
    <row r="1778" spans="2:43" ht="15" thickTop="1" x14ac:dyDescent="0.3">
      <c r="B1778" s="73" t="s">
        <v>118</v>
      </c>
      <c r="C1778" s="74" t="str">
        <f>IF('[1]H S36'!BE19="","",'[1]H S36'!BE19)</f>
        <v/>
      </c>
      <c r="D1778" s="74" t="str">
        <f>IF(C1778="","",VLOOKUP(C1778,[1]!Tableau1[#All],5,FALSE))</f>
        <v/>
      </c>
      <c r="E1778" s="74" t="str">
        <f>IF(C1778="","",VLOOKUP(C1778,[1]!Tableau1[#All],11,FALSE))</f>
        <v/>
      </c>
      <c r="F1778" s="74" t="str">
        <f>IFERROR(IF(C1778="","",VLOOKUP(C1778,[1]!Tableau1[#All],12,FALSE)),"")</f>
        <v/>
      </c>
      <c r="G1778" s="74" t="str">
        <f>IFERROR(IF(C1778="","",VLOOKUP(C1778,[1]!Tableau1[#All],6,FALSE)),"")</f>
        <v/>
      </c>
      <c r="H1778" s="74" t="str">
        <f>IFERROR(IF(C1778="","",VLOOKUP(C1778,[1]!Tableau1[#All],13,FALSE)),"")</f>
        <v/>
      </c>
      <c r="I1778" s="74" t="str">
        <f>IFERROR(IF(C1778="","",VLOOKUP(C1778,[1]!Tableau1[#All],14,FALSE)),"")</f>
        <v/>
      </c>
      <c r="J1778" s="74" t="str">
        <f>IFERROR(IF(C1778="","",VLOOKUP(C1778,[1]!Tableau1[#All],8,FALSE)),"")</f>
        <v/>
      </c>
      <c r="K1778" s="75" t="str">
        <f>VLOOKUP('[1]Cumul H'!$C1778,'[1]H S36'!$BE$9:$CU$60,6,FALSE)</f>
        <v/>
      </c>
      <c r="L1778" s="75" t="str">
        <f>VLOOKUP('[1]Cumul H'!$C1778,'[1]H S36'!$BE$9:$CU$60,10,FALSE)</f>
        <v/>
      </c>
      <c r="M1778" s="75" t="str">
        <f>VLOOKUP('[1]Cumul H'!$C1778,'[1]H S36'!$BE$9:$CU$60,14,FALSE)</f>
        <v/>
      </c>
      <c r="N1778" s="75" t="str">
        <f>VLOOKUP('[1]Cumul H'!$C1778,'[1]H S36'!$BE$9:$CU$60,18,FALSE)</f>
        <v/>
      </c>
      <c r="O1778" s="75" t="str">
        <f>VLOOKUP('[1]Cumul H'!$C1778,'[1]H S36'!$BE$9:$CU$60,22,FALSE)</f>
        <v/>
      </c>
      <c r="P1778" s="75" t="str">
        <f>VLOOKUP('[1]Cumul H'!$C1778,'[1]H S36'!$BE$9:$CU$60,26,FALSE)</f>
        <v/>
      </c>
      <c r="Q1778" s="75" t="str">
        <f>VLOOKUP('[1]Cumul H'!$C1778,'[1]H S36'!$BE$9:$CU$60,30,FALSE)</f>
        <v/>
      </c>
      <c r="R1778" s="75" t="str">
        <f>VLOOKUP('[1]Cumul H'!$C1778,'[1]H S36'!$BE$9:$CU$60,34,FALSE)</f>
        <v/>
      </c>
      <c r="S1778" s="75" t="str">
        <f>VLOOKUP('[1]Cumul H'!$C1778,'[1]H S36'!$BE$9:$CU$60,33,FALSE)</f>
        <v/>
      </c>
      <c r="T1778" s="75" t="str">
        <f>VLOOKUP('[1]Cumul H'!$C1778,'[1]H S36'!$BE$9:$CU$60,35,FALSE)</f>
        <v/>
      </c>
      <c r="U1778" s="75" t="str">
        <f>VLOOKUP('[1]Cumul H'!$C1778,'[1]H S36'!$BE$9:$CU$60,36,FALSE)</f>
        <v/>
      </c>
      <c r="V1778" s="76" t="str">
        <f t="shared" si="273"/>
        <v/>
      </c>
      <c r="W1778" s="76" t="str" cm="1">
        <f t="array" ref="W1778">IFERROR(_xlfn.IFS(V1778="","",V1778=39,"",V1778&gt;39,V1778-39),"")</f>
        <v/>
      </c>
      <c r="X1778" s="76" t="str">
        <f t="shared" si="274"/>
        <v/>
      </c>
      <c r="Y1778" s="76" t="str">
        <f t="shared" si="275"/>
        <v/>
      </c>
      <c r="Z1778" s="76" t="str">
        <f t="shared" si="276"/>
        <v/>
      </c>
      <c r="AA1778" s="77" t="str">
        <f t="shared" si="277"/>
        <v/>
      </c>
      <c r="AB1778" s="76" t="str">
        <f t="shared" si="278"/>
        <v/>
      </c>
      <c r="AC1778" s="74" t="str">
        <f>VLOOKUP('[1]Cumul H'!$C1778,'[1]H S36'!$BE$9:$CU$60,37,FALSE)</f>
        <v/>
      </c>
      <c r="AD1778" s="74" t="str">
        <f>VLOOKUP('[1]Cumul H'!$C1778,'[1]H S36'!$BE$9:$CU$60,38,FALSE)</f>
        <v/>
      </c>
      <c r="AE1778" s="74" t="str">
        <f>VLOOKUP('[1]Cumul H'!$C1778,'[1]H S36'!$BE$9:$CU$60,39,FALSE)</f>
        <v/>
      </c>
      <c r="AF1778" s="74" t="str">
        <f>VLOOKUP('[1]Cumul H'!$C1778,'[1]H S36'!$BE$9:$CU$60,40,FALSE)</f>
        <v/>
      </c>
      <c r="AG1778" s="74" t="str">
        <f>VLOOKUP('[1]Cumul H'!$C1778,'[1]H S36'!$BE$9:$CU$60,41,FALSE)</f>
        <v/>
      </c>
      <c r="AH1778" s="74" t="str">
        <f>VLOOKUP('[1]Cumul H'!$C1778,'[1]H S36'!$BE$9:$CU$60,42,FALSE)</f>
        <v/>
      </c>
      <c r="AI1778" s="74">
        <f>SUM('[1]Cumul H'!$AE1778:$AH1778)</f>
        <v>0</v>
      </c>
      <c r="AJ1778" s="72" t="str" cm="1">
        <f t="array" ref="AJ1778">IF(E1778="INTERIM",_xlfn.IFS(J1778="NON",$AK$2,J1778="OUI",$AK$3),"")</f>
        <v/>
      </c>
      <c r="AK1778" s="68" t="str">
        <f t="shared" si="270"/>
        <v/>
      </c>
      <c r="AL1778" s="68" t="str">
        <f>IF(V1778="","",IF(V1778-Tableau3[[#This Row],[Heure sans Majoration]]&lt;0,0,V1778-Tableau3[[#This Row],[Heure sans Majoration]]))</f>
        <v/>
      </c>
      <c r="AM1778" s="68" t="str">
        <f t="shared" si="279"/>
        <v/>
      </c>
      <c r="AN1778" s="68" t="str">
        <f t="shared" si="271"/>
        <v/>
      </c>
      <c r="AO1778" s="68" t="str">
        <f t="shared" si="272"/>
        <v/>
      </c>
      <c r="AP1778" s="72" t="str">
        <f>IF(C1778="","",IF(F1778=0,"",(V1778*Tableau3[[#This Row],[Salaire Horaire]]*Tableau3[[#This Row],[Coef Multi]])))</f>
        <v/>
      </c>
      <c r="AQ1778" s="72" t="str">
        <f>IF(C1778="","",IF(F1778=0,"",(Tableau3[[#This Row],[Heure avec majoration]]*Tableau3[[#This Row],[Salaire Horaire]]*Tableau3[[#This Row],[Coef Multi]]*25%)))</f>
        <v/>
      </c>
    </row>
    <row r="1779" spans="2:43" ht="15" thickBot="1" x14ac:dyDescent="0.35">
      <c r="B1779" s="73" t="s">
        <v>118</v>
      </c>
      <c r="C1779" s="74" t="str">
        <f>IF('[1]H S36'!BE20="","",'[1]H S36'!BE20)</f>
        <v/>
      </c>
      <c r="D1779" s="74" t="str">
        <f>IF(C1779="","",VLOOKUP(C1779,[1]!Tableau1[#All],5,FALSE))</f>
        <v/>
      </c>
      <c r="E1779" s="74" t="str">
        <f>IF(C1779="","",VLOOKUP(C1779,[1]!Tableau1[#All],11,FALSE))</f>
        <v/>
      </c>
      <c r="F1779" s="74" t="str">
        <f>IFERROR(IF(C1779="","",VLOOKUP(C1779,[1]!Tableau1[#All],12,FALSE)),"")</f>
        <v/>
      </c>
      <c r="G1779" s="74" t="str">
        <f>IFERROR(IF(C1779="","",VLOOKUP(C1779,[1]!Tableau1[#All],6,FALSE)),"")</f>
        <v/>
      </c>
      <c r="H1779" s="74" t="str">
        <f>IFERROR(IF(C1779="","",VLOOKUP(C1779,[1]!Tableau1[#All],13,FALSE)),"")</f>
        <v/>
      </c>
      <c r="I1779" s="74" t="str">
        <f>IFERROR(IF(C1779="","",VLOOKUP(C1779,[1]!Tableau1[#All],14,FALSE)),"")</f>
        <v/>
      </c>
      <c r="J1779" s="74" t="str">
        <f>IFERROR(IF(C1779="","",VLOOKUP(C1779,[1]!Tableau1[#All],8,FALSE)),"")</f>
        <v/>
      </c>
      <c r="K1779" s="75" t="str">
        <f>VLOOKUP('[1]Cumul H'!$C1779,'[1]H S36'!$BE$9:$CU$60,6,FALSE)</f>
        <v/>
      </c>
      <c r="L1779" s="75" t="str">
        <f>VLOOKUP('[1]Cumul H'!$C1779,'[1]H S36'!$BE$9:$CU$60,10,FALSE)</f>
        <v/>
      </c>
      <c r="M1779" s="75" t="str">
        <f>VLOOKUP('[1]Cumul H'!$C1779,'[1]H S36'!$BE$9:$CU$60,14,FALSE)</f>
        <v/>
      </c>
      <c r="N1779" s="75" t="str">
        <f>VLOOKUP('[1]Cumul H'!$C1779,'[1]H S36'!$BE$9:$CU$60,18,FALSE)</f>
        <v/>
      </c>
      <c r="O1779" s="75" t="str">
        <f>VLOOKUP('[1]Cumul H'!$C1779,'[1]H S36'!$BE$9:$CU$60,22,FALSE)</f>
        <v/>
      </c>
      <c r="P1779" s="75" t="str">
        <f>VLOOKUP('[1]Cumul H'!$C1779,'[1]H S36'!$BE$9:$CU$60,26,FALSE)</f>
        <v/>
      </c>
      <c r="Q1779" s="75" t="str">
        <f>VLOOKUP('[1]Cumul H'!$C1779,'[1]H S36'!$BE$9:$CU$60,30,FALSE)</f>
        <v/>
      </c>
      <c r="R1779" s="75" t="str">
        <f>VLOOKUP('[1]Cumul H'!$C1779,'[1]H S36'!$BE$9:$CU$60,34,FALSE)</f>
        <v/>
      </c>
      <c r="S1779" s="75" t="str">
        <f>VLOOKUP('[1]Cumul H'!$C1779,'[1]H S36'!$BE$9:$CU$60,33,FALSE)</f>
        <v/>
      </c>
      <c r="T1779" s="75" t="str">
        <f>VLOOKUP('[1]Cumul H'!$C1779,'[1]H S36'!$BE$9:$CU$60,35,FALSE)</f>
        <v/>
      </c>
      <c r="U1779" s="75" t="str">
        <f>VLOOKUP('[1]Cumul H'!$C1779,'[1]H S36'!$BE$9:$CU$60,36,FALSE)</f>
        <v/>
      </c>
      <c r="V1779" s="76" t="str">
        <f t="shared" si="273"/>
        <v/>
      </c>
      <c r="W1779" s="76" t="str" cm="1">
        <f t="array" ref="W1779">IFERROR(_xlfn.IFS(V1779="","",V1779=39,"",V1779&gt;39,V1779-39),"")</f>
        <v/>
      </c>
      <c r="X1779" s="76" t="str">
        <f t="shared" si="274"/>
        <v/>
      </c>
      <c r="Y1779" s="76" t="str">
        <f t="shared" si="275"/>
        <v/>
      </c>
      <c r="Z1779" s="76" t="str">
        <f t="shared" si="276"/>
        <v/>
      </c>
      <c r="AA1779" s="77" t="str">
        <f t="shared" si="277"/>
        <v/>
      </c>
      <c r="AB1779" s="76" t="str">
        <f t="shared" si="278"/>
        <v/>
      </c>
      <c r="AC1779" s="74" t="str">
        <f>VLOOKUP('[1]Cumul H'!$C1779,'[1]H S36'!$BE$9:$CU$60,37,FALSE)</f>
        <v/>
      </c>
      <c r="AD1779" s="74" t="str">
        <f>VLOOKUP('[1]Cumul H'!$C1779,'[1]H S36'!$BE$9:$CU$60,38,FALSE)</f>
        <v/>
      </c>
      <c r="AE1779" s="74" t="str">
        <f>VLOOKUP('[1]Cumul H'!$C1779,'[1]H S36'!$BE$9:$CU$60,39,FALSE)</f>
        <v/>
      </c>
      <c r="AF1779" s="74" t="str">
        <f>VLOOKUP('[1]Cumul H'!$C1779,'[1]H S36'!$BE$9:$CU$60,40,FALSE)</f>
        <v/>
      </c>
      <c r="AG1779" s="74" t="str">
        <f>VLOOKUP('[1]Cumul H'!$C1779,'[1]H S36'!$BE$9:$CU$60,41,FALSE)</f>
        <v/>
      </c>
      <c r="AH1779" s="74" t="str">
        <f>VLOOKUP('[1]Cumul H'!$C1779,'[1]H S36'!$BE$9:$CU$60,42,FALSE)</f>
        <v/>
      </c>
      <c r="AI1779" s="74">
        <f>SUM('[1]Cumul H'!$AE1779:$AH1779)</f>
        <v>0</v>
      </c>
      <c r="AJ1779" s="78" t="str" cm="1">
        <f t="array" ref="AJ1779">IF(E1779="INTERIM",_xlfn.IFS(J1779="NON",$AK$2,J1779="OUI",$AK$3),"")</f>
        <v/>
      </c>
      <c r="AK1779" s="74" t="str">
        <f t="shared" si="270"/>
        <v/>
      </c>
      <c r="AL1779" s="74" t="str">
        <f>IF(V1779="","",IF(V1779-Tableau3[[#This Row],[Heure sans Majoration]]&lt;0,0,V1779-Tableau3[[#This Row],[Heure sans Majoration]]))</f>
        <v/>
      </c>
      <c r="AM1779" s="74" t="str">
        <f t="shared" si="279"/>
        <v/>
      </c>
      <c r="AN1779" s="74" t="str">
        <f t="shared" si="271"/>
        <v/>
      </c>
      <c r="AO1779" s="74" t="str">
        <f t="shared" si="272"/>
        <v/>
      </c>
      <c r="AP1779" s="78" t="str">
        <f>IF(C1779="","",IF(F1779=0,"",(V1779*Tableau3[[#This Row],[Salaire Horaire]]*Tableau3[[#This Row],[Coef Multi]])))</f>
        <v/>
      </c>
      <c r="AQ1779" s="78" t="str">
        <f>IF(C1779="","",IF(F1779=0,"",(Tableau3[[#This Row],[Heure avec majoration]]*Tableau3[[#This Row],[Salaire Horaire]]*Tableau3[[#This Row],[Coef Multi]]*25%)))</f>
        <v/>
      </c>
    </row>
    <row r="1780" spans="2:43" ht="15" thickTop="1" x14ac:dyDescent="0.3">
      <c r="B1780" s="73" t="s">
        <v>118</v>
      </c>
      <c r="C1780" s="74" t="str">
        <f>IF('[1]H S36'!BE21="","",'[1]H S36'!BE21)</f>
        <v/>
      </c>
      <c r="D1780" s="74" t="str">
        <f>IF(C1780="","",VLOOKUP(C1780,[1]!Tableau1[#All],5,FALSE))</f>
        <v/>
      </c>
      <c r="E1780" s="74" t="str">
        <f>IF(C1780="","",VLOOKUP(C1780,[1]!Tableau1[#All],11,FALSE))</f>
        <v/>
      </c>
      <c r="F1780" s="74" t="str">
        <f>IFERROR(IF(C1780="","",VLOOKUP(C1780,[1]!Tableau1[#All],12,FALSE)),"")</f>
        <v/>
      </c>
      <c r="G1780" s="74" t="str">
        <f>IFERROR(IF(C1780="","",VLOOKUP(C1780,[1]!Tableau1[#All],6,FALSE)),"")</f>
        <v/>
      </c>
      <c r="H1780" s="74" t="str">
        <f>IFERROR(IF(C1780="","",VLOOKUP(C1780,[1]!Tableau1[#All],13,FALSE)),"")</f>
        <v/>
      </c>
      <c r="I1780" s="74" t="str">
        <f>IFERROR(IF(C1780="","",VLOOKUP(C1780,[1]!Tableau1[#All],14,FALSE)),"")</f>
        <v/>
      </c>
      <c r="J1780" s="74" t="str">
        <f>IFERROR(IF(C1780="","",VLOOKUP(C1780,[1]!Tableau1[#All],8,FALSE)),"")</f>
        <v/>
      </c>
      <c r="K1780" s="75" t="str">
        <f>VLOOKUP('[1]Cumul H'!$C1780,'[1]H S36'!$BE$9:$CU$60,6,FALSE)</f>
        <v/>
      </c>
      <c r="L1780" s="75" t="str">
        <f>VLOOKUP('[1]Cumul H'!$C1780,'[1]H S36'!$BE$9:$CU$60,10,FALSE)</f>
        <v/>
      </c>
      <c r="M1780" s="75" t="str">
        <f>VLOOKUP('[1]Cumul H'!$C1780,'[1]H S36'!$BE$9:$CU$60,14,FALSE)</f>
        <v/>
      </c>
      <c r="N1780" s="75" t="str">
        <f>VLOOKUP('[1]Cumul H'!$C1780,'[1]H S36'!$BE$9:$CU$60,18,FALSE)</f>
        <v/>
      </c>
      <c r="O1780" s="75" t="str">
        <f>VLOOKUP('[1]Cumul H'!$C1780,'[1]H S36'!$BE$9:$CU$60,22,FALSE)</f>
        <v/>
      </c>
      <c r="P1780" s="75" t="str">
        <f>VLOOKUP('[1]Cumul H'!$C1780,'[1]H S36'!$BE$9:$CU$60,26,FALSE)</f>
        <v/>
      </c>
      <c r="Q1780" s="75" t="str">
        <f>VLOOKUP('[1]Cumul H'!$C1780,'[1]H S36'!$BE$9:$CU$60,30,FALSE)</f>
        <v/>
      </c>
      <c r="R1780" s="75" t="str">
        <f>VLOOKUP('[1]Cumul H'!$C1780,'[1]H S36'!$BE$9:$CU$60,34,FALSE)</f>
        <v/>
      </c>
      <c r="S1780" s="75" t="str">
        <f>VLOOKUP('[1]Cumul H'!$C1780,'[1]H S36'!$BE$9:$CU$60,33,FALSE)</f>
        <v/>
      </c>
      <c r="T1780" s="75" t="str">
        <f>VLOOKUP('[1]Cumul H'!$C1780,'[1]H S36'!$BE$9:$CU$60,35,FALSE)</f>
        <v/>
      </c>
      <c r="U1780" s="75" t="str">
        <f>VLOOKUP('[1]Cumul H'!$C1780,'[1]H S36'!$BE$9:$CU$60,36,FALSE)</f>
        <v/>
      </c>
      <c r="V1780" s="76" t="str">
        <f t="shared" si="273"/>
        <v/>
      </c>
      <c r="W1780" s="76" t="str" cm="1">
        <f t="array" ref="W1780">IFERROR(_xlfn.IFS(V1780="","",V1780=39,"",V1780&gt;39,V1780-39),"")</f>
        <v/>
      </c>
      <c r="X1780" s="76" t="str">
        <f t="shared" si="274"/>
        <v/>
      </c>
      <c r="Y1780" s="76" t="str">
        <f t="shared" si="275"/>
        <v/>
      </c>
      <c r="Z1780" s="76" t="str">
        <f t="shared" si="276"/>
        <v/>
      </c>
      <c r="AA1780" s="77" t="str">
        <f t="shared" si="277"/>
        <v/>
      </c>
      <c r="AB1780" s="76" t="str">
        <f t="shared" si="278"/>
        <v/>
      </c>
      <c r="AC1780" s="74" t="str">
        <f>VLOOKUP('[1]Cumul H'!$C1780,'[1]H S36'!$BE$9:$CU$60,37,FALSE)</f>
        <v/>
      </c>
      <c r="AD1780" s="74" t="str">
        <f>VLOOKUP('[1]Cumul H'!$C1780,'[1]H S36'!$BE$9:$CU$60,38,FALSE)</f>
        <v/>
      </c>
      <c r="AE1780" s="74" t="str">
        <f>VLOOKUP('[1]Cumul H'!$C1780,'[1]H S36'!$BE$9:$CU$60,39,FALSE)</f>
        <v/>
      </c>
      <c r="AF1780" s="74" t="str">
        <f>VLOOKUP('[1]Cumul H'!$C1780,'[1]H S36'!$BE$9:$CU$60,40,FALSE)</f>
        <v/>
      </c>
      <c r="AG1780" s="74" t="str">
        <f>VLOOKUP('[1]Cumul H'!$C1780,'[1]H S36'!$BE$9:$CU$60,41,FALSE)</f>
        <v/>
      </c>
      <c r="AH1780" s="74" t="str">
        <f>VLOOKUP('[1]Cumul H'!$C1780,'[1]H S36'!$BE$9:$CU$60,42,FALSE)</f>
        <v/>
      </c>
      <c r="AI1780" s="74">
        <f>SUM('[1]Cumul H'!$AE1780:$AH1780)</f>
        <v>0</v>
      </c>
      <c r="AJ1780" s="72" t="str" cm="1">
        <f t="array" ref="AJ1780">IF(E1780="INTERIM",_xlfn.IFS(J1780="NON",$AK$2,J1780="OUI",$AK$3),"")</f>
        <v/>
      </c>
      <c r="AK1780" s="68" t="str">
        <f t="shared" si="270"/>
        <v/>
      </c>
      <c r="AL1780" s="68" t="str">
        <f>IF(V1780="","",IF(V1780-Tableau3[[#This Row],[Heure sans Majoration]]&lt;0,0,V1780-Tableau3[[#This Row],[Heure sans Majoration]]))</f>
        <v/>
      </c>
      <c r="AM1780" s="68" t="str">
        <f t="shared" si="279"/>
        <v/>
      </c>
      <c r="AN1780" s="68" t="str">
        <f t="shared" si="271"/>
        <v/>
      </c>
      <c r="AO1780" s="68" t="str">
        <f t="shared" si="272"/>
        <v/>
      </c>
      <c r="AP1780" s="72" t="str">
        <f>IF(C1780="","",IF(F1780=0,"",(V1780*Tableau3[[#This Row],[Salaire Horaire]]*Tableau3[[#This Row],[Coef Multi]])))</f>
        <v/>
      </c>
      <c r="AQ1780" s="72" t="str">
        <f>IF(C1780="","",IF(F1780=0,"",(Tableau3[[#This Row],[Heure avec majoration]]*Tableau3[[#This Row],[Salaire Horaire]]*Tableau3[[#This Row],[Coef Multi]]*25%)))</f>
        <v/>
      </c>
    </row>
    <row r="1781" spans="2:43" ht="15" thickBot="1" x14ac:dyDescent="0.35">
      <c r="B1781" s="73" t="s">
        <v>118</v>
      </c>
      <c r="C1781" s="74" t="str">
        <f>IF('[1]H S36'!BE22="","",'[1]H S36'!BE22)</f>
        <v/>
      </c>
      <c r="D1781" s="74" t="str">
        <f>IF(C1781="","",VLOOKUP(C1781,[1]!Tableau1[#All],5,FALSE))</f>
        <v/>
      </c>
      <c r="E1781" s="74" t="str">
        <f>IF(C1781="","",VLOOKUP(C1781,[1]!Tableau1[#All],11,FALSE))</f>
        <v/>
      </c>
      <c r="F1781" s="74" t="str">
        <f>IFERROR(IF(C1781="","",VLOOKUP(C1781,[1]!Tableau1[#All],12,FALSE)),"")</f>
        <v/>
      </c>
      <c r="G1781" s="74" t="str">
        <f>IFERROR(IF(C1781="","",VLOOKUP(C1781,[1]!Tableau1[#All],6,FALSE)),"")</f>
        <v/>
      </c>
      <c r="H1781" s="74" t="str">
        <f>IFERROR(IF(C1781="","",VLOOKUP(C1781,[1]!Tableau1[#All],13,FALSE)),"")</f>
        <v/>
      </c>
      <c r="I1781" s="74" t="str">
        <f>IFERROR(IF(C1781="","",VLOOKUP(C1781,[1]!Tableau1[#All],14,FALSE)),"")</f>
        <v/>
      </c>
      <c r="J1781" s="74" t="str">
        <f>IFERROR(IF(C1781="","",VLOOKUP(C1781,[1]!Tableau1[#All],8,FALSE)),"")</f>
        <v/>
      </c>
      <c r="K1781" s="75" t="str">
        <f>VLOOKUP('[1]Cumul H'!$C1781,'[1]H S36'!$BE$9:$CU$60,6,FALSE)</f>
        <v/>
      </c>
      <c r="L1781" s="75" t="str">
        <f>VLOOKUP('[1]Cumul H'!$C1781,'[1]H S36'!$BE$9:$CU$60,10,FALSE)</f>
        <v/>
      </c>
      <c r="M1781" s="75" t="str">
        <f>VLOOKUP('[1]Cumul H'!$C1781,'[1]H S36'!$BE$9:$CU$60,14,FALSE)</f>
        <v/>
      </c>
      <c r="N1781" s="75" t="str">
        <f>VLOOKUP('[1]Cumul H'!$C1781,'[1]H S36'!$BE$9:$CU$60,18,FALSE)</f>
        <v/>
      </c>
      <c r="O1781" s="75" t="str">
        <f>VLOOKUP('[1]Cumul H'!$C1781,'[1]H S36'!$BE$9:$CU$60,22,FALSE)</f>
        <v/>
      </c>
      <c r="P1781" s="75" t="str">
        <f>VLOOKUP('[1]Cumul H'!$C1781,'[1]H S36'!$BE$9:$CU$60,26,FALSE)</f>
        <v/>
      </c>
      <c r="Q1781" s="75" t="str">
        <f>VLOOKUP('[1]Cumul H'!$C1781,'[1]H S36'!$BE$9:$CU$60,30,FALSE)</f>
        <v/>
      </c>
      <c r="R1781" s="75" t="str">
        <f>VLOOKUP('[1]Cumul H'!$C1781,'[1]H S36'!$BE$9:$CU$60,34,FALSE)</f>
        <v/>
      </c>
      <c r="S1781" s="75" t="str">
        <f>VLOOKUP('[1]Cumul H'!$C1781,'[1]H S36'!$BE$9:$CU$60,33,FALSE)</f>
        <v/>
      </c>
      <c r="T1781" s="75" t="str">
        <f>VLOOKUP('[1]Cumul H'!$C1781,'[1]H S36'!$BE$9:$CU$60,35,FALSE)</f>
        <v/>
      </c>
      <c r="U1781" s="75" t="str">
        <f>VLOOKUP('[1]Cumul H'!$C1781,'[1]H S36'!$BE$9:$CU$60,36,FALSE)</f>
        <v/>
      </c>
      <c r="V1781" s="76" t="str">
        <f t="shared" si="273"/>
        <v/>
      </c>
      <c r="W1781" s="76" t="str" cm="1">
        <f t="array" ref="W1781">IFERROR(_xlfn.IFS(V1781="","",V1781=39,"",V1781&gt;39,V1781-39),"")</f>
        <v/>
      </c>
      <c r="X1781" s="76" t="str">
        <f t="shared" si="274"/>
        <v/>
      </c>
      <c r="Y1781" s="76" t="str">
        <f t="shared" si="275"/>
        <v/>
      </c>
      <c r="Z1781" s="76" t="str">
        <f t="shared" si="276"/>
        <v/>
      </c>
      <c r="AA1781" s="77" t="str">
        <f t="shared" si="277"/>
        <v/>
      </c>
      <c r="AB1781" s="76" t="str">
        <f t="shared" si="278"/>
        <v/>
      </c>
      <c r="AC1781" s="74" t="str">
        <f>VLOOKUP('[1]Cumul H'!$C1781,'[1]H S36'!$BE$9:$CU$60,37,FALSE)</f>
        <v/>
      </c>
      <c r="AD1781" s="74" t="str">
        <f>VLOOKUP('[1]Cumul H'!$C1781,'[1]H S36'!$BE$9:$CU$60,38,FALSE)</f>
        <v/>
      </c>
      <c r="AE1781" s="74" t="str">
        <f>VLOOKUP('[1]Cumul H'!$C1781,'[1]H S36'!$BE$9:$CU$60,39,FALSE)</f>
        <v/>
      </c>
      <c r="AF1781" s="74" t="str">
        <f>VLOOKUP('[1]Cumul H'!$C1781,'[1]H S36'!$BE$9:$CU$60,40,FALSE)</f>
        <v/>
      </c>
      <c r="AG1781" s="74" t="str">
        <f>VLOOKUP('[1]Cumul H'!$C1781,'[1]H S36'!$BE$9:$CU$60,41,FALSE)</f>
        <v/>
      </c>
      <c r="AH1781" s="74" t="str">
        <f>VLOOKUP('[1]Cumul H'!$C1781,'[1]H S36'!$BE$9:$CU$60,42,FALSE)</f>
        <v/>
      </c>
      <c r="AI1781" s="74">
        <f>SUM('[1]Cumul H'!$AE1781:$AH1781)</f>
        <v>0</v>
      </c>
      <c r="AJ1781" s="78" t="str" cm="1">
        <f t="array" ref="AJ1781">IF(E1781="INTERIM",_xlfn.IFS(J1781="NON",$AK$2,J1781="OUI",$AK$3),"")</f>
        <v/>
      </c>
      <c r="AK1781" s="74" t="str">
        <f t="shared" si="270"/>
        <v/>
      </c>
      <c r="AL1781" s="74" t="str">
        <f>IF(V1781="","",IF(V1781-Tableau3[[#This Row],[Heure sans Majoration]]&lt;0,0,V1781-Tableau3[[#This Row],[Heure sans Majoration]]))</f>
        <v/>
      </c>
      <c r="AM1781" s="74" t="str">
        <f t="shared" si="279"/>
        <v/>
      </c>
      <c r="AN1781" s="74" t="str">
        <f t="shared" si="271"/>
        <v/>
      </c>
      <c r="AO1781" s="74" t="str">
        <f t="shared" si="272"/>
        <v/>
      </c>
      <c r="AP1781" s="78" t="str">
        <f>IF(C1781="","",IF(F1781=0,"",(V1781*Tableau3[[#This Row],[Salaire Horaire]]*Tableau3[[#This Row],[Coef Multi]])))</f>
        <v/>
      </c>
      <c r="AQ1781" s="78" t="str">
        <f>IF(C1781="","",IF(F1781=0,"",(Tableau3[[#This Row],[Heure avec majoration]]*Tableau3[[#This Row],[Salaire Horaire]]*Tableau3[[#This Row],[Coef Multi]]*25%)))</f>
        <v/>
      </c>
    </row>
    <row r="1782" spans="2:43" ht="15" thickTop="1" x14ac:dyDescent="0.3">
      <c r="B1782" s="73" t="s">
        <v>118</v>
      </c>
      <c r="C1782" s="74" t="str">
        <f>IF('[1]H S36'!BE23="","",'[1]H S36'!BE23)</f>
        <v/>
      </c>
      <c r="D1782" s="74" t="str">
        <f>IF(C1782="","",VLOOKUP(C1782,[1]!Tableau1[#All],5,FALSE))</f>
        <v/>
      </c>
      <c r="E1782" s="74" t="str">
        <f>IF(C1782="","",VLOOKUP(C1782,[1]!Tableau1[#All],11,FALSE))</f>
        <v/>
      </c>
      <c r="F1782" s="74" t="str">
        <f>IFERROR(IF(C1782="","",VLOOKUP(C1782,[1]!Tableau1[#All],12,FALSE)),"")</f>
        <v/>
      </c>
      <c r="G1782" s="74" t="str">
        <f>IFERROR(IF(C1782="","",VLOOKUP(C1782,[1]!Tableau1[#All],6,FALSE)),"")</f>
        <v/>
      </c>
      <c r="H1782" s="74" t="str">
        <f>IFERROR(IF(C1782="","",VLOOKUP(C1782,[1]!Tableau1[#All],13,FALSE)),"")</f>
        <v/>
      </c>
      <c r="I1782" s="74" t="str">
        <f>IFERROR(IF(C1782="","",VLOOKUP(C1782,[1]!Tableau1[#All],14,FALSE)),"")</f>
        <v/>
      </c>
      <c r="J1782" s="74" t="str">
        <f>IFERROR(IF(C1782="","",VLOOKUP(C1782,[1]!Tableau1[#All],8,FALSE)),"")</f>
        <v/>
      </c>
      <c r="K1782" s="75" t="str">
        <f>VLOOKUP('[1]Cumul H'!$C1782,'[1]H S36'!$BE$9:$CU$60,6,FALSE)</f>
        <v/>
      </c>
      <c r="L1782" s="75" t="str">
        <f>VLOOKUP('[1]Cumul H'!$C1782,'[1]H S36'!$BE$9:$CU$60,10,FALSE)</f>
        <v/>
      </c>
      <c r="M1782" s="75" t="str">
        <f>VLOOKUP('[1]Cumul H'!$C1782,'[1]H S36'!$BE$9:$CU$60,14,FALSE)</f>
        <v/>
      </c>
      <c r="N1782" s="75" t="str">
        <f>VLOOKUP('[1]Cumul H'!$C1782,'[1]H S36'!$BE$9:$CU$60,18,FALSE)</f>
        <v/>
      </c>
      <c r="O1782" s="75" t="str">
        <f>VLOOKUP('[1]Cumul H'!$C1782,'[1]H S36'!$BE$9:$CU$60,22,FALSE)</f>
        <v/>
      </c>
      <c r="P1782" s="75" t="str">
        <f>VLOOKUP('[1]Cumul H'!$C1782,'[1]H S36'!$BE$9:$CU$60,26,FALSE)</f>
        <v/>
      </c>
      <c r="Q1782" s="75" t="str">
        <f>VLOOKUP('[1]Cumul H'!$C1782,'[1]H S36'!$BE$9:$CU$60,30,FALSE)</f>
        <v/>
      </c>
      <c r="R1782" s="75" t="str">
        <f>VLOOKUP('[1]Cumul H'!$C1782,'[1]H S36'!$BE$9:$CU$60,34,FALSE)</f>
        <v/>
      </c>
      <c r="S1782" s="75" t="str">
        <f>VLOOKUP('[1]Cumul H'!$C1782,'[1]H S36'!$BE$9:$CU$60,33,FALSE)</f>
        <v/>
      </c>
      <c r="T1782" s="75" t="str">
        <f>VLOOKUP('[1]Cumul H'!$C1782,'[1]H S36'!$BE$9:$CU$60,35,FALSE)</f>
        <v/>
      </c>
      <c r="U1782" s="75" t="str">
        <f>VLOOKUP('[1]Cumul H'!$C1782,'[1]H S36'!$BE$9:$CU$60,36,FALSE)</f>
        <v/>
      </c>
      <c r="V1782" s="76" t="str">
        <f t="shared" si="273"/>
        <v/>
      </c>
      <c r="W1782" s="76" t="str" cm="1">
        <f t="array" ref="W1782">IFERROR(_xlfn.IFS(V1782="","",V1782=39,"",V1782&gt;39,V1782-39),"")</f>
        <v/>
      </c>
      <c r="X1782" s="76" t="str">
        <f t="shared" si="274"/>
        <v/>
      </c>
      <c r="Y1782" s="76" t="str">
        <f t="shared" si="275"/>
        <v/>
      </c>
      <c r="Z1782" s="76" t="str">
        <f t="shared" si="276"/>
        <v/>
      </c>
      <c r="AA1782" s="77" t="str">
        <f t="shared" si="277"/>
        <v/>
      </c>
      <c r="AB1782" s="76" t="str">
        <f t="shared" si="278"/>
        <v/>
      </c>
      <c r="AC1782" s="74" t="str">
        <f>VLOOKUP('[1]Cumul H'!$C1782,'[1]H S36'!$BE$9:$CU$60,37,FALSE)</f>
        <v/>
      </c>
      <c r="AD1782" s="74" t="str">
        <f>VLOOKUP('[1]Cumul H'!$C1782,'[1]H S36'!$BE$9:$CU$60,38,FALSE)</f>
        <v/>
      </c>
      <c r="AE1782" s="74" t="str">
        <f>VLOOKUP('[1]Cumul H'!$C1782,'[1]H S36'!$BE$9:$CU$60,39,FALSE)</f>
        <v/>
      </c>
      <c r="AF1782" s="74" t="str">
        <f>VLOOKUP('[1]Cumul H'!$C1782,'[1]H S36'!$BE$9:$CU$60,40,FALSE)</f>
        <v/>
      </c>
      <c r="AG1782" s="74" t="str">
        <f>VLOOKUP('[1]Cumul H'!$C1782,'[1]H S36'!$BE$9:$CU$60,41,FALSE)</f>
        <v/>
      </c>
      <c r="AH1782" s="74" t="str">
        <f>VLOOKUP('[1]Cumul H'!$C1782,'[1]H S36'!$BE$9:$CU$60,42,FALSE)</f>
        <v/>
      </c>
      <c r="AI1782" s="74">
        <f>SUM('[1]Cumul H'!$AE1782:$AH1782)</f>
        <v>0</v>
      </c>
      <c r="AJ1782" s="72" t="str" cm="1">
        <f t="array" ref="AJ1782">IF(E1782="INTERIM",_xlfn.IFS(J1782="NON",$AK$2,J1782="OUI",$AK$3),"")</f>
        <v/>
      </c>
      <c r="AK1782" s="68" t="str">
        <f t="shared" si="270"/>
        <v/>
      </c>
      <c r="AL1782" s="68" t="str">
        <f>IF(V1782="","",IF(V1782-Tableau3[[#This Row],[Heure sans Majoration]]&lt;0,0,V1782-Tableau3[[#This Row],[Heure sans Majoration]]))</f>
        <v/>
      </c>
      <c r="AM1782" s="68" t="str">
        <f t="shared" si="279"/>
        <v/>
      </c>
      <c r="AN1782" s="68" t="str">
        <f t="shared" si="271"/>
        <v/>
      </c>
      <c r="AO1782" s="68" t="str">
        <f t="shared" si="272"/>
        <v/>
      </c>
      <c r="AP1782" s="72" t="str">
        <f>IF(C1782="","",IF(F1782=0,"",(V1782*Tableau3[[#This Row],[Salaire Horaire]]*Tableau3[[#This Row],[Coef Multi]])))</f>
        <v/>
      </c>
      <c r="AQ1782" s="72" t="str">
        <f>IF(C1782="","",IF(F1782=0,"",(Tableau3[[#This Row],[Heure avec majoration]]*Tableau3[[#This Row],[Salaire Horaire]]*Tableau3[[#This Row],[Coef Multi]]*25%)))</f>
        <v/>
      </c>
    </row>
    <row r="1783" spans="2:43" ht="15" thickBot="1" x14ac:dyDescent="0.35">
      <c r="B1783" s="73" t="s">
        <v>118</v>
      </c>
      <c r="C1783" s="74" t="str">
        <f>IF('[1]H S36'!BE24="","",'[1]H S36'!BE24)</f>
        <v/>
      </c>
      <c r="D1783" s="74" t="str">
        <f>IF(C1783="","",VLOOKUP(C1783,[1]!Tableau1[#All],5,FALSE))</f>
        <v/>
      </c>
      <c r="E1783" s="74" t="str">
        <f>IF(C1783="","",VLOOKUP(C1783,[1]!Tableau1[#All],11,FALSE))</f>
        <v/>
      </c>
      <c r="F1783" s="74" t="str">
        <f>IFERROR(IF(C1783="","",VLOOKUP(C1783,[1]!Tableau1[#All],12,FALSE)),"")</f>
        <v/>
      </c>
      <c r="G1783" s="74" t="str">
        <f>IFERROR(IF(C1783="","",VLOOKUP(C1783,[1]!Tableau1[#All],6,FALSE)),"")</f>
        <v/>
      </c>
      <c r="H1783" s="74" t="str">
        <f>IFERROR(IF(C1783="","",VLOOKUP(C1783,[1]!Tableau1[#All],13,FALSE)),"")</f>
        <v/>
      </c>
      <c r="I1783" s="74" t="str">
        <f>IFERROR(IF(C1783="","",VLOOKUP(C1783,[1]!Tableau1[#All],14,FALSE)),"")</f>
        <v/>
      </c>
      <c r="J1783" s="74" t="str">
        <f>IFERROR(IF(C1783="","",VLOOKUP(C1783,[1]!Tableau1[#All],8,FALSE)),"")</f>
        <v/>
      </c>
      <c r="K1783" s="75" t="str">
        <f>VLOOKUP('[1]Cumul H'!$C1783,'[1]H S36'!$BE$9:$CU$60,6,FALSE)</f>
        <v/>
      </c>
      <c r="L1783" s="75" t="str">
        <f>VLOOKUP('[1]Cumul H'!$C1783,'[1]H S36'!$BE$9:$CU$60,10,FALSE)</f>
        <v/>
      </c>
      <c r="M1783" s="75" t="str">
        <f>VLOOKUP('[1]Cumul H'!$C1783,'[1]H S36'!$BE$9:$CU$60,14,FALSE)</f>
        <v/>
      </c>
      <c r="N1783" s="75" t="str">
        <f>VLOOKUP('[1]Cumul H'!$C1783,'[1]H S36'!$BE$9:$CU$60,18,FALSE)</f>
        <v/>
      </c>
      <c r="O1783" s="75" t="str">
        <f>VLOOKUP('[1]Cumul H'!$C1783,'[1]H S36'!$BE$9:$CU$60,22,FALSE)</f>
        <v/>
      </c>
      <c r="P1783" s="75" t="str">
        <f>VLOOKUP('[1]Cumul H'!$C1783,'[1]H S36'!$BE$9:$CU$60,26,FALSE)</f>
        <v/>
      </c>
      <c r="Q1783" s="75" t="str">
        <f>VLOOKUP('[1]Cumul H'!$C1783,'[1]H S36'!$BE$9:$CU$60,30,FALSE)</f>
        <v/>
      </c>
      <c r="R1783" s="75" t="str">
        <f>VLOOKUP('[1]Cumul H'!$C1783,'[1]H S36'!$BE$9:$CU$60,34,FALSE)</f>
        <v/>
      </c>
      <c r="S1783" s="75" t="str">
        <f>VLOOKUP('[1]Cumul H'!$C1783,'[1]H S36'!$BE$9:$CU$60,33,FALSE)</f>
        <v/>
      </c>
      <c r="T1783" s="75" t="str">
        <f>VLOOKUP('[1]Cumul H'!$C1783,'[1]H S36'!$BE$9:$CU$60,35,FALSE)</f>
        <v/>
      </c>
      <c r="U1783" s="75" t="str">
        <f>VLOOKUP('[1]Cumul H'!$C1783,'[1]H S36'!$BE$9:$CU$60,36,FALSE)</f>
        <v/>
      </c>
      <c r="V1783" s="76" t="str">
        <f t="shared" si="273"/>
        <v/>
      </c>
      <c r="W1783" s="76" t="str" cm="1">
        <f t="array" ref="W1783">IFERROR(_xlfn.IFS(V1783="","",V1783=39,"",V1783&gt;39,V1783-39),"")</f>
        <v/>
      </c>
      <c r="X1783" s="76" t="str">
        <f t="shared" si="274"/>
        <v/>
      </c>
      <c r="Y1783" s="76" t="str">
        <f t="shared" si="275"/>
        <v/>
      </c>
      <c r="Z1783" s="76" t="str">
        <f t="shared" si="276"/>
        <v/>
      </c>
      <c r="AA1783" s="77" t="str">
        <f t="shared" si="277"/>
        <v/>
      </c>
      <c r="AB1783" s="76" t="str">
        <f t="shared" si="278"/>
        <v/>
      </c>
      <c r="AC1783" s="74" t="str">
        <f>VLOOKUP('[1]Cumul H'!$C1783,'[1]H S36'!$BE$9:$CU$60,37,FALSE)</f>
        <v/>
      </c>
      <c r="AD1783" s="74" t="str">
        <f>VLOOKUP('[1]Cumul H'!$C1783,'[1]H S36'!$BE$9:$CU$60,38,FALSE)</f>
        <v/>
      </c>
      <c r="AE1783" s="74" t="str">
        <f>VLOOKUP('[1]Cumul H'!$C1783,'[1]H S36'!$BE$9:$CU$60,39,FALSE)</f>
        <v/>
      </c>
      <c r="AF1783" s="74" t="str">
        <f>VLOOKUP('[1]Cumul H'!$C1783,'[1]H S36'!$BE$9:$CU$60,40,FALSE)</f>
        <v/>
      </c>
      <c r="AG1783" s="74" t="str">
        <f>VLOOKUP('[1]Cumul H'!$C1783,'[1]H S36'!$BE$9:$CU$60,41,FALSE)</f>
        <v/>
      </c>
      <c r="AH1783" s="74" t="str">
        <f>VLOOKUP('[1]Cumul H'!$C1783,'[1]H S36'!$BE$9:$CU$60,42,FALSE)</f>
        <v/>
      </c>
      <c r="AI1783" s="74">
        <f>SUM('[1]Cumul H'!$AE1783:$AH1783)</f>
        <v>0</v>
      </c>
      <c r="AJ1783" s="78" t="str" cm="1">
        <f t="array" ref="AJ1783">IF(E1783="INTERIM",_xlfn.IFS(J1783="NON",$AK$2,J1783="OUI",$AK$3),"")</f>
        <v/>
      </c>
      <c r="AK1783" s="74" t="str">
        <f t="shared" si="270"/>
        <v/>
      </c>
      <c r="AL1783" s="74" t="str">
        <f>IF(V1783="","",IF(V1783-Tableau3[[#This Row],[Heure sans Majoration]]&lt;0,0,V1783-Tableau3[[#This Row],[Heure sans Majoration]]))</f>
        <v/>
      </c>
      <c r="AM1783" s="74" t="str">
        <f t="shared" si="279"/>
        <v/>
      </c>
      <c r="AN1783" s="74" t="str">
        <f t="shared" si="271"/>
        <v/>
      </c>
      <c r="AO1783" s="74" t="str">
        <f t="shared" si="272"/>
        <v/>
      </c>
      <c r="AP1783" s="78" t="str">
        <f>IF(C1783="","",IF(F1783=0,"",(V1783*Tableau3[[#This Row],[Salaire Horaire]]*Tableau3[[#This Row],[Coef Multi]])))</f>
        <v/>
      </c>
      <c r="AQ1783" s="78" t="str">
        <f>IF(C1783="","",IF(F1783=0,"",(Tableau3[[#This Row],[Heure avec majoration]]*Tableau3[[#This Row],[Salaire Horaire]]*Tableau3[[#This Row],[Coef Multi]]*25%)))</f>
        <v/>
      </c>
    </row>
    <row r="1784" spans="2:43" ht="15" thickTop="1" x14ac:dyDescent="0.3">
      <c r="B1784" s="73" t="s">
        <v>118</v>
      </c>
      <c r="C1784" s="74" t="str">
        <f>IF('[1]H S36'!BE25="","",'[1]H S36'!BE25)</f>
        <v/>
      </c>
      <c r="D1784" s="74" t="str">
        <f>IF(C1784="","",VLOOKUP(C1784,[1]!Tableau1[#All],5,FALSE))</f>
        <v/>
      </c>
      <c r="E1784" s="74" t="str">
        <f>IF(C1784="","",VLOOKUP(C1784,[1]!Tableau1[#All],11,FALSE))</f>
        <v/>
      </c>
      <c r="F1784" s="74" t="str">
        <f>IFERROR(IF(C1784="","",VLOOKUP(C1784,[1]!Tableau1[#All],12,FALSE)),"")</f>
        <v/>
      </c>
      <c r="G1784" s="74" t="str">
        <f>IFERROR(IF(C1784="","",VLOOKUP(C1784,[1]!Tableau1[#All],6,FALSE)),"")</f>
        <v/>
      </c>
      <c r="H1784" s="74" t="str">
        <f>IFERROR(IF(C1784="","",VLOOKUP(C1784,[1]!Tableau1[#All],13,FALSE)),"")</f>
        <v/>
      </c>
      <c r="I1784" s="74" t="str">
        <f>IFERROR(IF(C1784="","",VLOOKUP(C1784,[1]!Tableau1[#All],14,FALSE)),"")</f>
        <v/>
      </c>
      <c r="J1784" s="74" t="str">
        <f>IFERROR(IF(C1784="","",VLOOKUP(C1784,[1]!Tableau1[#All],8,FALSE)),"")</f>
        <v/>
      </c>
      <c r="K1784" s="75" t="str">
        <f>VLOOKUP('[1]Cumul H'!$C1784,'[1]H S36'!$BE$9:$CU$60,6,FALSE)</f>
        <v/>
      </c>
      <c r="L1784" s="75" t="str">
        <f>VLOOKUP('[1]Cumul H'!$C1784,'[1]H S36'!$BE$9:$CU$60,10,FALSE)</f>
        <v/>
      </c>
      <c r="M1784" s="75" t="str">
        <f>VLOOKUP('[1]Cumul H'!$C1784,'[1]H S36'!$BE$9:$CU$60,14,FALSE)</f>
        <v/>
      </c>
      <c r="N1784" s="75" t="str">
        <f>VLOOKUP('[1]Cumul H'!$C1784,'[1]H S36'!$BE$9:$CU$60,18,FALSE)</f>
        <v/>
      </c>
      <c r="O1784" s="75" t="str">
        <f>VLOOKUP('[1]Cumul H'!$C1784,'[1]H S36'!$BE$9:$CU$60,22,FALSE)</f>
        <v/>
      </c>
      <c r="P1784" s="75" t="str">
        <f>VLOOKUP('[1]Cumul H'!$C1784,'[1]H S36'!$BE$9:$CU$60,26,FALSE)</f>
        <v/>
      </c>
      <c r="Q1784" s="75" t="str">
        <f>VLOOKUP('[1]Cumul H'!$C1784,'[1]H S36'!$BE$9:$CU$60,30,FALSE)</f>
        <v/>
      </c>
      <c r="R1784" s="75" t="str">
        <f>VLOOKUP('[1]Cumul H'!$C1784,'[1]H S36'!$BE$9:$CU$60,34,FALSE)</f>
        <v/>
      </c>
      <c r="S1784" s="75" t="str">
        <f>VLOOKUP('[1]Cumul H'!$C1784,'[1]H S36'!$BE$9:$CU$60,33,FALSE)</f>
        <v/>
      </c>
      <c r="T1784" s="75" t="str">
        <f>VLOOKUP('[1]Cumul H'!$C1784,'[1]H S36'!$BE$9:$CU$60,35,FALSE)</f>
        <v/>
      </c>
      <c r="U1784" s="75" t="str">
        <f>VLOOKUP('[1]Cumul H'!$C1784,'[1]H S36'!$BE$9:$CU$60,36,FALSE)</f>
        <v/>
      </c>
      <c r="V1784" s="76" t="str">
        <f t="shared" si="273"/>
        <v/>
      </c>
      <c r="W1784" s="76" t="str" cm="1">
        <f t="array" ref="W1784">IFERROR(_xlfn.IFS(V1784="","",V1784=39,"",V1784&gt;39,V1784-39),"")</f>
        <v/>
      </c>
      <c r="X1784" s="76" t="str">
        <f t="shared" si="274"/>
        <v/>
      </c>
      <c r="Y1784" s="76" t="str">
        <f t="shared" si="275"/>
        <v/>
      </c>
      <c r="Z1784" s="76" t="str">
        <f t="shared" si="276"/>
        <v/>
      </c>
      <c r="AA1784" s="77" t="str">
        <f t="shared" si="277"/>
        <v/>
      </c>
      <c r="AB1784" s="76" t="str">
        <f t="shared" si="278"/>
        <v/>
      </c>
      <c r="AC1784" s="74" t="str">
        <f>VLOOKUP('[1]Cumul H'!$C1784,'[1]H S36'!$BE$9:$CU$60,37,FALSE)</f>
        <v/>
      </c>
      <c r="AD1784" s="74" t="str">
        <f>VLOOKUP('[1]Cumul H'!$C1784,'[1]H S36'!$BE$9:$CU$60,38,FALSE)</f>
        <v/>
      </c>
      <c r="AE1784" s="74" t="str">
        <f>VLOOKUP('[1]Cumul H'!$C1784,'[1]H S36'!$BE$9:$CU$60,39,FALSE)</f>
        <v/>
      </c>
      <c r="AF1784" s="74" t="str">
        <f>VLOOKUP('[1]Cumul H'!$C1784,'[1]H S36'!$BE$9:$CU$60,40,FALSE)</f>
        <v/>
      </c>
      <c r="AG1784" s="74" t="str">
        <f>VLOOKUP('[1]Cumul H'!$C1784,'[1]H S36'!$BE$9:$CU$60,41,FALSE)</f>
        <v/>
      </c>
      <c r="AH1784" s="74" t="str">
        <f>VLOOKUP('[1]Cumul H'!$C1784,'[1]H S36'!$BE$9:$CU$60,42,FALSE)</f>
        <v/>
      </c>
      <c r="AI1784" s="74">
        <f>SUM('[1]Cumul H'!$AE1784:$AH1784)</f>
        <v>0</v>
      </c>
      <c r="AJ1784" s="72" t="str" cm="1">
        <f t="array" ref="AJ1784">IF(E1784="INTERIM",_xlfn.IFS(J1784="NON",$AK$2,J1784="OUI",$AK$3),"")</f>
        <v/>
      </c>
      <c r="AK1784" s="68" t="str">
        <f t="shared" si="270"/>
        <v/>
      </c>
      <c r="AL1784" s="68" t="str">
        <f>IF(V1784="","",IF(V1784-Tableau3[[#This Row],[Heure sans Majoration]]&lt;0,0,V1784-Tableau3[[#This Row],[Heure sans Majoration]]))</f>
        <v/>
      </c>
      <c r="AM1784" s="68" t="str">
        <f t="shared" si="279"/>
        <v/>
      </c>
      <c r="AN1784" s="68" t="str">
        <f t="shared" si="271"/>
        <v/>
      </c>
      <c r="AO1784" s="68" t="str">
        <f t="shared" si="272"/>
        <v/>
      </c>
      <c r="AP1784" s="72" t="str">
        <f>IF(C1784="","",IF(F1784=0,"",(V1784*Tableau3[[#This Row],[Salaire Horaire]]*Tableau3[[#This Row],[Coef Multi]])))</f>
        <v/>
      </c>
      <c r="AQ1784" s="72" t="str">
        <f>IF(C1784="","",IF(F1784=0,"",(Tableau3[[#This Row],[Heure avec majoration]]*Tableau3[[#This Row],[Salaire Horaire]]*Tableau3[[#This Row],[Coef Multi]]*25%)))</f>
        <v/>
      </c>
    </row>
    <row r="1785" spans="2:43" ht="15" thickBot="1" x14ac:dyDescent="0.35">
      <c r="B1785" s="73" t="s">
        <v>118</v>
      </c>
      <c r="C1785" s="74" t="str">
        <f>IF('[1]H S36'!BE26="","",'[1]H S36'!BE26)</f>
        <v/>
      </c>
      <c r="D1785" s="74" t="str">
        <f>IF(C1785="","",VLOOKUP(C1785,[1]!Tableau1[#All],5,FALSE))</f>
        <v/>
      </c>
      <c r="E1785" s="74" t="str">
        <f>IF(C1785="","",VLOOKUP(C1785,[1]!Tableau1[#All],11,FALSE))</f>
        <v/>
      </c>
      <c r="F1785" s="74" t="str">
        <f>IFERROR(IF(C1785="","",VLOOKUP(C1785,[1]!Tableau1[#All],12,FALSE)),"")</f>
        <v/>
      </c>
      <c r="G1785" s="74" t="str">
        <f>IFERROR(IF(C1785="","",VLOOKUP(C1785,[1]!Tableau1[#All],6,FALSE)),"")</f>
        <v/>
      </c>
      <c r="H1785" s="74" t="str">
        <f>IFERROR(IF(C1785="","",VLOOKUP(C1785,[1]!Tableau1[#All],13,FALSE)),"")</f>
        <v/>
      </c>
      <c r="I1785" s="74" t="str">
        <f>IFERROR(IF(C1785="","",VLOOKUP(C1785,[1]!Tableau1[#All],14,FALSE)),"")</f>
        <v/>
      </c>
      <c r="J1785" s="74" t="str">
        <f>IFERROR(IF(C1785="","",VLOOKUP(C1785,[1]!Tableau1[#All],8,FALSE)),"")</f>
        <v/>
      </c>
      <c r="K1785" s="75" t="str">
        <f>VLOOKUP('[1]Cumul H'!$C1785,'[1]H S36'!$BE$9:$CU$60,6,FALSE)</f>
        <v/>
      </c>
      <c r="L1785" s="75" t="str">
        <f>VLOOKUP('[1]Cumul H'!$C1785,'[1]H S36'!$BE$9:$CU$60,10,FALSE)</f>
        <v/>
      </c>
      <c r="M1785" s="75" t="str">
        <f>VLOOKUP('[1]Cumul H'!$C1785,'[1]H S36'!$BE$9:$CU$60,14,FALSE)</f>
        <v/>
      </c>
      <c r="N1785" s="75" t="str">
        <f>VLOOKUP('[1]Cumul H'!$C1785,'[1]H S36'!$BE$9:$CU$60,18,FALSE)</f>
        <v/>
      </c>
      <c r="O1785" s="75" t="str">
        <f>VLOOKUP('[1]Cumul H'!$C1785,'[1]H S36'!$BE$9:$CU$60,22,FALSE)</f>
        <v/>
      </c>
      <c r="P1785" s="75" t="str">
        <f>VLOOKUP('[1]Cumul H'!$C1785,'[1]H S36'!$BE$9:$CU$60,26,FALSE)</f>
        <v/>
      </c>
      <c r="Q1785" s="75" t="str">
        <f>VLOOKUP('[1]Cumul H'!$C1785,'[1]H S36'!$BE$9:$CU$60,30,FALSE)</f>
        <v/>
      </c>
      <c r="R1785" s="75" t="str">
        <f>VLOOKUP('[1]Cumul H'!$C1785,'[1]H S36'!$BE$9:$CU$60,34,FALSE)</f>
        <v/>
      </c>
      <c r="S1785" s="75" t="str">
        <f>VLOOKUP('[1]Cumul H'!$C1785,'[1]H S36'!$BE$9:$CU$60,33,FALSE)</f>
        <v/>
      </c>
      <c r="T1785" s="75" t="str">
        <f>VLOOKUP('[1]Cumul H'!$C1785,'[1]H S36'!$BE$9:$CU$60,35,FALSE)</f>
        <v/>
      </c>
      <c r="U1785" s="75" t="str">
        <f>VLOOKUP('[1]Cumul H'!$C1785,'[1]H S36'!$BE$9:$CU$60,36,FALSE)</f>
        <v/>
      </c>
      <c r="V1785" s="76" t="str">
        <f t="shared" si="273"/>
        <v/>
      </c>
      <c r="W1785" s="76" t="str" cm="1">
        <f t="array" ref="W1785">IFERROR(_xlfn.IFS(V1785="","",V1785=39,"",V1785&gt;39,V1785-39),"")</f>
        <v/>
      </c>
      <c r="X1785" s="76" t="str">
        <f t="shared" si="274"/>
        <v/>
      </c>
      <c r="Y1785" s="76" t="str">
        <f t="shared" si="275"/>
        <v/>
      </c>
      <c r="Z1785" s="76" t="str">
        <f t="shared" si="276"/>
        <v/>
      </c>
      <c r="AA1785" s="77" t="str">
        <f t="shared" si="277"/>
        <v/>
      </c>
      <c r="AB1785" s="76" t="str">
        <f t="shared" si="278"/>
        <v/>
      </c>
      <c r="AC1785" s="74" t="str">
        <f>VLOOKUP('[1]Cumul H'!$C1785,'[1]H S36'!$BE$9:$CU$60,37,FALSE)</f>
        <v/>
      </c>
      <c r="AD1785" s="74" t="str">
        <f>VLOOKUP('[1]Cumul H'!$C1785,'[1]H S36'!$BE$9:$CU$60,38,FALSE)</f>
        <v/>
      </c>
      <c r="AE1785" s="74" t="str">
        <f>VLOOKUP('[1]Cumul H'!$C1785,'[1]H S36'!$BE$9:$CU$60,39,FALSE)</f>
        <v/>
      </c>
      <c r="AF1785" s="74" t="str">
        <f>VLOOKUP('[1]Cumul H'!$C1785,'[1]H S36'!$BE$9:$CU$60,40,FALSE)</f>
        <v/>
      </c>
      <c r="AG1785" s="74" t="str">
        <f>VLOOKUP('[1]Cumul H'!$C1785,'[1]H S36'!$BE$9:$CU$60,41,FALSE)</f>
        <v/>
      </c>
      <c r="AH1785" s="74" t="str">
        <f>VLOOKUP('[1]Cumul H'!$C1785,'[1]H S36'!$BE$9:$CU$60,42,FALSE)</f>
        <v/>
      </c>
      <c r="AI1785" s="74">
        <f>SUM('[1]Cumul H'!$AE1785:$AH1785)</f>
        <v>0</v>
      </c>
      <c r="AJ1785" s="78" t="str" cm="1">
        <f t="array" ref="AJ1785">IF(E1785="INTERIM",_xlfn.IFS(J1785="NON",$AK$2,J1785="OUI",$AK$3),"")</f>
        <v/>
      </c>
      <c r="AK1785" s="74" t="str">
        <f t="shared" si="270"/>
        <v/>
      </c>
      <c r="AL1785" s="74" t="str">
        <f>IF(V1785="","",IF(V1785-Tableau3[[#This Row],[Heure sans Majoration]]&lt;0,0,V1785-Tableau3[[#This Row],[Heure sans Majoration]]))</f>
        <v/>
      </c>
      <c r="AM1785" s="74" t="str">
        <f t="shared" si="279"/>
        <v/>
      </c>
      <c r="AN1785" s="74" t="str">
        <f t="shared" si="271"/>
        <v/>
      </c>
      <c r="AO1785" s="74" t="str">
        <f t="shared" si="272"/>
        <v/>
      </c>
      <c r="AP1785" s="78" t="str">
        <f>IF(C1785="","",IF(F1785=0,"",(V1785*Tableau3[[#This Row],[Salaire Horaire]]*Tableau3[[#This Row],[Coef Multi]])))</f>
        <v/>
      </c>
      <c r="AQ1785" s="78" t="str">
        <f>IF(C1785="","",IF(F1785=0,"",(Tableau3[[#This Row],[Heure avec majoration]]*Tableau3[[#This Row],[Salaire Horaire]]*Tableau3[[#This Row],[Coef Multi]]*25%)))</f>
        <v/>
      </c>
    </row>
    <row r="1786" spans="2:43" ht="15" thickTop="1" x14ac:dyDescent="0.3">
      <c r="B1786" s="73" t="s">
        <v>118</v>
      </c>
      <c r="C1786" s="74" t="str">
        <f>IF('[1]H S36'!BE27="","",'[1]H S36'!BE27)</f>
        <v/>
      </c>
      <c r="D1786" s="74" t="str">
        <f>IF(C1786="","",VLOOKUP(C1786,[1]!Tableau1[#All],5,FALSE))</f>
        <v/>
      </c>
      <c r="E1786" s="74" t="str">
        <f>IF(C1786="","",VLOOKUP(C1786,[1]!Tableau1[#All],11,FALSE))</f>
        <v/>
      </c>
      <c r="F1786" s="74" t="str">
        <f>IFERROR(IF(C1786="","",VLOOKUP(C1786,[1]!Tableau1[#All],12,FALSE)),"")</f>
        <v/>
      </c>
      <c r="G1786" s="74" t="str">
        <f>IFERROR(IF(C1786="","",VLOOKUP(C1786,[1]!Tableau1[#All],6,FALSE)),"")</f>
        <v/>
      </c>
      <c r="H1786" s="74" t="str">
        <f>IFERROR(IF(C1786="","",VLOOKUP(C1786,[1]!Tableau1[#All],13,FALSE)),"")</f>
        <v/>
      </c>
      <c r="I1786" s="74" t="str">
        <f>IFERROR(IF(C1786="","",VLOOKUP(C1786,[1]!Tableau1[#All],14,FALSE)),"")</f>
        <v/>
      </c>
      <c r="J1786" s="74" t="str">
        <f>IFERROR(IF(C1786="","",VLOOKUP(C1786,[1]!Tableau1[#All],8,FALSE)),"")</f>
        <v/>
      </c>
      <c r="K1786" s="75" t="str">
        <f>VLOOKUP('[1]Cumul H'!$C1786,'[1]H S36'!$BE$9:$CU$60,6,FALSE)</f>
        <v/>
      </c>
      <c r="L1786" s="75" t="str">
        <f>VLOOKUP('[1]Cumul H'!$C1786,'[1]H S36'!$BE$9:$CU$60,10,FALSE)</f>
        <v/>
      </c>
      <c r="M1786" s="75" t="str">
        <f>VLOOKUP('[1]Cumul H'!$C1786,'[1]H S36'!$BE$9:$CU$60,14,FALSE)</f>
        <v/>
      </c>
      <c r="N1786" s="75" t="str">
        <f>VLOOKUP('[1]Cumul H'!$C1786,'[1]H S36'!$BE$9:$CU$60,18,FALSE)</f>
        <v/>
      </c>
      <c r="O1786" s="75" t="str">
        <f>VLOOKUP('[1]Cumul H'!$C1786,'[1]H S36'!$BE$9:$CU$60,22,FALSE)</f>
        <v/>
      </c>
      <c r="P1786" s="75" t="str">
        <f>VLOOKUP('[1]Cumul H'!$C1786,'[1]H S36'!$BE$9:$CU$60,26,FALSE)</f>
        <v/>
      </c>
      <c r="Q1786" s="75" t="str">
        <f>VLOOKUP('[1]Cumul H'!$C1786,'[1]H S36'!$BE$9:$CU$60,30,FALSE)</f>
        <v/>
      </c>
      <c r="R1786" s="75" t="str">
        <f>VLOOKUP('[1]Cumul H'!$C1786,'[1]H S36'!$BE$9:$CU$60,34,FALSE)</f>
        <v/>
      </c>
      <c r="S1786" s="75" t="str">
        <f>VLOOKUP('[1]Cumul H'!$C1786,'[1]H S36'!$BE$9:$CU$60,33,FALSE)</f>
        <v/>
      </c>
      <c r="T1786" s="75" t="str">
        <f>VLOOKUP('[1]Cumul H'!$C1786,'[1]H S36'!$BE$9:$CU$60,35,FALSE)</f>
        <v/>
      </c>
      <c r="U1786" s="75" t="str">
        <f>VLOOKUP('[1]Cumul H'!$C1786,'[1]H S36'!$BE$9:$CU$60,36,FALSE)</f>
        <v/>
      </c>
      <c r="V1786" s="76" t="str">
        <f t="shared" si="273"/>
        <v/>
      </c>
      <c r="W1786" s="76" t="str" cm="1">
        <f t="array" ref="W1786">IFERROR(_xlfn.IFS(V1786="","",V1786=39,"",V1786&gt;39,V1786-39),"")</f>
        <v/>
      </c>
      <c r="X1786" s="76" t="str">
        <f t="shared" si="274"/>
        <v/>
      </c>
      <c r="Y1786" s="76" t="str">
        <f t="shared" si="275"/>
        <v/>
      </c>
      <c r="Z1786" s="76" t="str">
        <f t="shared" si="276"/>
        <v/>
      </c>
      <c r="AA1786" s="77" t="str">
        <f t="shared" si="277"/>
        <v/>
      </c>
      <c r="AB1786" s="76" t="str">
        <f t="shared" si="278"/>
        <v/>
      </c>
      <c r="AC1786" s="74" t="str">
        <f>VLOOKUP('[1]Cumul H'!$C1786,'[1]H S36'!$BE$9:$CU$60,37,FALSE)</f>
        <v/>
      </c>
      <c r="AD1786" s="74" t="str">
        <f>VLOOKUP('[1]Cumul H'!$C1786,'[1]H S36'!$BE$9:$CU$60,38,FALSE)</f>
        <v/>
      </c>
      <c r="AE1786" s="74" t="str">
        <f>VLOOKUP('[1]Cumul H'!$C1786,'[1]H S36'!$BE$9:$CU$60,39,FALSE)</f>
        <v/>
      </c>
      <c r="AF1786" s="74" t="str">
        <f>VLOOKUP('[1]Cumul H'!$C1786,'[1]H S36'!$BE$9:$CU$60,40,FALSE)</f>
        <v/>
      </c>
      <c r="AG1786" s="74" t="str">
        <f>VLOOKUP('[1]Cumul H'!$C1786,'[1]H S36'!$BE$9:$CU$60,41,FALSE)</f>
        <v/>
      </c>
      <c r="AH1786" s="74" t="str">
        <f>VLOOKUP('[1]Cumul H'!$C1786,'[1]H S36'!$BE$9:$CU$60,42,FALSE)</f>
        <v/>
      </c>
      <c r="AI1786" s="74">
        <f>SUM('[1]Cumul H'!$AE1786:$AH1786)</f>
        <v>0</v>
      </c>
      <c r="AJ1786" s="72" t="str" cm="1">
        <f t="array" ref="AJ1786">IF(E1786="INTERIM",_xlfn.IFS(J1786="NON",$AK$2,J1786="OUI",$AK$3),"")</f>
        <v/>
      </c>
      <c r="AK1786" s="68" t="str">
        <f t="shared" si="270"/>
        <v/>
      </c>
      <c r="AL1786" s="68" t="str">
        <f>IF(V1786="","",IF(V1786-Tableau3[[#This Row],[Heure sans Majoration]]&lt;0,0,V1786-Tableau3[[#This Row],[Heure sans Majoration]]))</f>
        <v/>
      </c>
      <c r="AM1786" s="68" t="str">
        <f t="shared" si="279"/>
        <v/>
      </c>
      <c r="AN1786" s="68" t="str">
        <f t="shared" si="271"/>
        <v/>
      </c>
      <c r="AO1786" s="68" t="str">
        <f t="shared" si="272"/>
        <v/>
      </c>
      <c r="AP1786" s="72" t="str">
        <f>IF(C1786="","",IF(F1786=0,"",(V1786*Tableau3[[#This Row],[Salaire Horaire]]*Tableau3[[#This Row],[Coef Multi]])))</f>
        <v/>
      </c>
      <c r="AQ1786" s="72" t="str">
        <f>IF(C1786="","",IF(F1786=0,"",(Tableau3[[#This Row],[Heure avec majoration]]*Tableau3[[#This Row],[Salaire Horaire]]*Tableau3[[#This Row],[Coef Multi]]*25%)))</f>
        <v/>
      </c>
    </row>
    <row r="1787" spans="2:43" ht="15" thickBot="1" x14ac:dyDescent="0.35">
      <c r="B1787" s="73" t="s">
        <v>118</v>
      </c>
      <c r="C1787" s="74" t="str">
        <f>IF('[1]H S36'!BE28="","",'[1]H S36'!BE28)</f>
        <v/>
      </c>
      <c r="D1787" s="74" t="str">
        <f>IF(C1787="","",VLOOKUP(C1787,[1]!Tableau1[#All],5,FALSE))</f>
        <v/>
      </c>
      <c r="E1787" s="74" t="str">
        <f>IF(C1787="","",VLOOKUP(C1787,[1]!Tableau1[#All],11,FALSE))</f>
        <v/>
      </c>
      <c r="F1787" s="74" t="str">
        <f>IFERROR(IF(C1787="","",VLOOKUP(C1787,[1]!Tableau1[#All],12,FALSE)),"")</f>
        <v/>
      </c>
      <c r="G1787" s="74" t="str">
        <f>IFERROR(IF(C1787="","",VLOOKUP(C1787,[1]!Tableau1[#All],6,FALSE)),"")</f>
        <v/>
      </c>
      <c r="H1787" s="74" t="str">
        <f>IFERROR(IF(C1787="","",VLOOKUP(C1787,[1]!Tableau1[#All],13,FALSE)),"")</f>
        <v/>
      </c>
      <c r="I1787" s="74" t="str">
        <f>IFERROR(IF(C1787="","",VLOOKUP(C1787,[1]!Tableau1[#All],14,FALSE)),"")</f>
        <v/>
      </c>
      <c r="J1787" s="74" t="str">
        <f>IFERROR(IF(C1787="","",VLOOKUP(C1787,[1]!Tableau1[#All],8,FALSE)),"")</f>
        <v/>
      </c>
      <c r="K1787" s="75" t="str">
        <f>VLOOKUP('[1]Cumul H'!$C1787,'[1]H S36'!$BE$9:$CU$60,6,FALSE)</f>
        <v/>
      </c>
      <c r="L1787" s="75" t="str">
        <f>VLOOKUP('[1]Cumul H'!$C1787,'[1]H S36'!$BE$9:$CU$60,10,FALSE)</f>
        <v/>
      </c>
      <c r="M1787" s="75" t="str">
        <f>VLOOKUP('[1]Cumul H'!$C1787,'[1]H S36'!$BE$9:$CU$60,14,FALSE)</f>
        <v/>
      </c>
      <c r="N1787" s="75" t="str">
        <f>VLOOKUP('[1]Cumul H'!$C1787,'[1]H S36'!$BE$9:$CU$60,18,FALSE)</f>
        <v/>
      </c>
      <c r="O1787" s="75" t="str">
        <f>VLOOKUP('[1]Cumul H'!$C1787,'[1]H S36'!$BE$9:$CU$60,22,FALSE)</f>
        <v/>
      </c>
      <c r="P1787" s="75" t="str">
        <f>VLOOKUP('[1]Cumul H'!$C1787,'[1]H S36'!$BE$9:$CU$60,26,FALSE)</f>
        <v/>
      </c>
      <c r="Q1787" s="75" t="str">
        <f>VLOOKUP('[1]Cumul H'!$C1787,'[1]H S36'!$BE$9:$CU$60,30,FALSE)</f>
        <v/>
      </c>
      <c r="R1787" s="75" t="str">
        <f>VLOOKUP('[1]Cumul H'!$C1787,'[1]H S36'!$BE$9:$CU$60,34,FALSE)</f>
        <v/>
      </c>
      <c r="S1787" s="75" t="str">
        <f>VLOOKUP('[1]Cumul H'!$C1787,'[1]H S36'!$BE$9:$CU$60,33,FALSE)</f>
        <v/>
      </c>
      <c r="T1787" s="75" t="str">
        <f>VLOOKUP('[1]Cumul H'!$C1787,'[1]H S36'!$BE$9:$CU$60,35,FALSE)</f>
        <v/>
      </c>
      <c r="U1787" s="75" t="str">
        <f>VLOOKUP('[1]Cumul H'!$C1787,'[1]H S36'!$BE$9:$CU$60,36,FALSE)</f>
        <v/>
      </c>
      <c r="V1787" s="76" t="str">
        <f t="shared" si="273"/>
        <v/>
      </c>
      <c r="W1787" s="76" t="str" cm="1">
        <f t="array" ref="W1787">IFERROR(_xlfn.IFS(V1787="","",V1787=39,"",V1787&gt;39,V1787-39),"")</f>
        <v/>
      </c>
      <c r="X1787" s="76" t="str">
        <f t="shared" si="274"/>
        <v/>
      </c>
      <c r="Y1787" s="76" t="str">
        <f t="shared" si="275"/>
        <v/>
      </c>
      <c r="Z1787" s="76" t="str">
        <f t="shared" si="276"/>
        <v/>
      </c>
      <c r="AA1787" s="77" t="str">
        <f t="shared" si="277"/>
        <v/>
      </c>
      <c r="AB1787" s="76" t="str">
        <f t="shared" si="278"/>
        <v/>
      </c>
      <c r="AC1787" s="74" t="str">
        <f>VLOOKUP('[1]Cumul H'!$C1787,'[1]H S36'!$BE$9:$CU$60,37,FALSE)</f>
        <v/>
      </c>
      <c r="AD1787" s="74" t="str">
        <f>VLOOKUP('[1]Cumul H'!$C1787,'[1]H S36'!$BE$9:$CU$60,38,FALSE)</f>
        <v/>
      </c>
      <c r="AE1787" s="74" t="str">
        <f>VLOOKUP('[1]Cumul H'!$C1787,'[1]H S36'!$BE$9:$CU$60,39,FALSE)</f>
        <v/>
      </c>
      <c r="AF1787" s="74" t="str">
        <f>VLOOKUP('[1]Cumul H'!$C1787,'[1]H S36'!$BE$9:$CU$60,40,FALSE)</f>
        <v/>
      </c>
      <c r="AG1787" s="74" t="str">
        <f>VLOOKUP('[1]Cumul H'!$C1787,'[1]H S36'!$BE$9:$CU$60,41,FALSE)</f>
        <v/>
      </c>
      <c r="AH1787" s="74" t="str">
        <f>VLOOKUP('[1]Cumul H'!$C1787,'[1]H S36'!$BE$9:$CU$60,42,FALSE)</f>
        <v/>
      </c>
      <c r="AI1787" s="74">
        <f>SUM('[1]Cumul H'!$AE1787:$AH1787)</f>
        <v>0</v>
      </c>
      <c r="AJ1787" s="78" t="str" cm="1">
        <f t="array" ref="AJ1787">IF(E1787="INTERIM",_xlfn.IFS(J1787="NON",$AK$2,J1787="OUI",$AK$3),"")</f>
        <v/>
      </c>
      <c r="AK1787" s="74" t="str">
        <f t="shared" si="270"/>
        <v/>
      </c>
      <c r="AL1787" s="74" t="str">
        <f>IF(V1787="","",IF(V1787-Tableau3[[#This Row],[Heure sans Majoration]]&lt;0,0,V1787-Tableau3[[#This Row],[Heure sans Majoration]]))</f>
        <v/>
      </c>
      <c r="AM1787" s="74" t="str">
        <f t="shared" si="279"/>
        <v/>
      </c>
      <c r="AN1787" s="74" t="str">
        <f t="shared" si="271"/>
        <v/>
      </c>
      <c r="AO1787" s="74" t="str">
        <f t="shared" si="272"/>
        <v/>
      </c>
      <c r="AP1787" s="78" t="str">
        <f>IF(C1787="","",IF(F1787=0,"",(V1787*Tableau3[[#This Row],[Salaire Horaire]]*Tableau3[[#This Row],[Coef Multi]])))</f>
        <v/>
      </c>
      <c r="AQ1787" s="78" t="str">
        <f>IF(C1787="","",IF(F1787=0,"",(Tableau3[[#This Row],[Heure avec majoration]]*Tableau3[[#This Row],[Salaire Horaire]]*Tableau3[[#This Row],[Coef Multi]]*25%)))</f>
        <v/>
      </c>
    </row>
    <row r="1788" spans="2:43" ht="15" thickTop="1" x14ac:dyDescent="0.3">
      <c r="B1788" s="73" t="s">
        <v>118</v>
      </c>
      <c r="C1788" s="74" t="str">
        <f>IF('[1]H S36'!BE29="","",'[1]H S36'!BE29)</f>
        <v/>
      </c>
      <c r="D1788" s="74" t="str">
        <f>IF(C1788="","",VLOOKUP(C1788,[1]!Tableau1[#All],5,FALSE))</f>
        <v/>
      </c>
      <c r="E1788" s="74" t="str">
        <f>IF(C1788="","",VLOOKUP(C1788,[1]!Tableau1[#All],11,FALSE))</f>
        <v/>
      </c>
      <c r="F1788" s="74" t="str">
        <f>IFERROR(IF(C1788="","",VLOOKUP(C1788,[1]!Tableau1[#All],12,FALSE)),"")</f>
        <v/>
      </c>
      <c r="G1788" s="74" t="str">
        <f>IFERROR(IF(C1788="","",VLOOKUP(C1788,[1]!Tableau1[#All],6,FALSE)),"")</f>
        <v/>
      </c>
      <c r="H1788" s="74" t="str">
        <f>IFERROR(IF(C1788="","",VLOOKUP(C1788,[1]!Tableau1[#All],13,FALSE)),"")</f>
        <v/>
      </c>
      <c r="I1788" s="74" t="str">
        <f>IFERROR(IF(C1788="","",VLOOKUP(C1788,[1]!Tableau1[#All],14,FALSE)),"")</f>
        <v/>
      </c>
      <c r="J1788" s="74" t="str">
        <f>IFERROR(IF(C1788="","",VLOOKUP(C1788,[1]!Tableau1[#All],8,FALSE)),"")</f>
        <v/>
      </c>
      <c r="K1788" s="75" t="str">
        <f>VLOOKUP('[1]Cumul H'!$C1788,'[1]H S36'!$BE$9:$CU$60,6,FALSE)</f>
        <v/>
      </c>
      <c r="L1788" s="75" t="str">
        <f>VLOOKUP('[1]Cumul H'!$C1788,'[1]H S36'!$BE$9:$CU$60,10,FALSE)</f>
        <v/>
      </c>
      <c r="M1788" s="75" t="str">
        <f>VLOOKUP('[1]Cumul H'!$C1788,'[1]H S36'!$BE$9:$CU$60,14,FALSE)</f>
        <v/>
      </c>
      <c r="N1788" s="75" t="str">
        <f>VLOOKUP('[1]Cumul H'!$C1788,'[1]H S36'!$BE$9:$CU$60,18,FALSE)</f>
        <v/>
      </c>
      <c r="O1788" s="75" t="str">
        <f>VLOOKUP('[1]Cumul H'!$C1788,'[1]H S36'!$BE$9:$CU$60,22,FALSE)</f>
        <v/>
      </c>
      <c r="P1788" s="75" t="str">
        <f>VLOOKUP('[1]Cumul H'!$C1788,'[1]H S36'!$BE$9:$CU$60,26,FALSE)</f>
        <v/>
      </c>
      <c r="Q1788" s="75" t="str">
        <f>VLOOKUP('[1]Cumul H'!$C1788,'[1]H S36'!$BE$9:$CU$60,30,FALSE)</f>
        <v/>
      </c>
      <c r="R1788" s="75" t="str">
        <f>VLOOKUP('[1]Cumul H'!$C1788,'[1]H S36'!$BE$9:$CU$60,34,FALSE)</f>
        <v/>
      </c>
      <c r="S1788" s="75" t="str">
        <f>VLOOKUP('[1]Cumul H'!$C1788,'[1]H S36'!$BE$9:$CU$60,33,FALSE)</f>
        <v/>
      </c>
      <c r="T1788" s="75" t="str">
        <f>VLOOKUP('[1]Cumul H'!$C1788,'[1]H S36'!$BE$9:$CU$60,35,FALSE)</f>
        <v/>
      </c>
      <c r="U1788" s="75" t="str">
        <f>VLOOKUP('[1]Cumul H'!$C1788,'[1]H S36'!$BE$9:$CU$60,36,FALSE)</f>
        <v/>
      </c>
      <c r="V1788" s="76" t="str">
        <f t="shared" si="273"/>
        <v/>
      </c>
      <c r="W1788" s="76" t="str" cm="1">
        <f t="array" ref="W1788">IFERROR(_xlfn.IFS(V1788="","",V1788=39,"",V1788&gt;39,V1788-39),"")</f>
        <v/>
      </c>
      <c r="X1788" s="76" t="str">
        <f t="shared" si="274"/>
        <v/>
      </c>
      <c r="Y1788" s="76" t="str">
        <f t="shared" si="275"/>
        <v/>
      </c>
      <c r="Z1788" s="76" t="str">
        <f t="shared" si="276"/>
        <v/>
      </c>
      <c r="AA1788" s="77" t="str">
        <f t="shared" si="277"/>
        <v/>
      </c>
      <c r="AB1788" s="76" t="str">
        <f t="shared" si="278"/>
        <v/>
      </c>
      <c r="AC1788" s="74" t="str">
        <f>VLOOKUP('[1]Cumul H'!$C1788,'[1]H S36'!$BE$9:$CU$60,37,FALSE)</f>
        <v/>
      </c>
      <c r="AD1788" s="74" t="str">
        <f>VLOOKUP('[1]Cumul H'!$C1788,'[1]H S36'!$BE$9:$CU$60,38,FALSE)</f>
        <v/>
      </c>
      <c r="AE1788" s="74" t="str">
        <f>VLOOKUP('[1]Cumul H'!$C1788,'[1]H S36'!$BE$9:$CU$60,39,FALSE)</f>
        <v/>
      </c>
      <c r="AF1788" s="74" t="str">
        <f>VLOOKUP('[1]Cumul H'!$C1788,'[1]H S36'!$BE$9:$CU$60,40,FALSE)</f>
        <v/>
      </c>
      <c r="AG1788" s="74" t="str">
        <f>VLOOKUP('[1]Cumul H'!$C1788,'[1]H S36'!$BE$9:$CU$60,41,FALSE)</f>
        <v/>
      </c>
      <c r="AH1788" s="74" t="str">
        <f>VLOOKUP('[1]Cumul H'!$C1788,'[1]H S36'!$BE$9:$CU$60,42,FALSE)</f>
        <v/>
      </c>
      <c r="AI1788" s="74">
        <f>SUM('[1]Cumul H'!$AE1788:$AH1788)</f>
        <v>0</v>
      </c>
      <c r="AJ1788" s="72" t="str" cm="1">
        <f t="array" ref="AJ1788">IF(E1788="INTERIM",_xlfn.IFS(J1788="NON",$AK$2,J1788="OUI",$AK$3),"")</f>
        <v/>
      </c>
      <c r="AK1788" s="68" t="str">
        <f t="shared" si="270"/>
        <v/>
      </c>
      <c r="AL1788" s="68" t="str">
        <f>IF(V1788="","",IF(V1788-Tableau3[[#This Row],[Heure sans Majoration]]&lt;0,0,V1788-Tableau3[[#This Row],[Heure sans Majoration]]))</f>
        <v/>
      </c>
      <c r="AM1788" s="68" t="str">
        <f t="shared" si="279"/>
        <v/>
      </c>
      <c r="AN1788" s="68" t="str">
        <f t="shared" si="271"/>
        <v/>
      </c>
      <c r="AO1788" s="68" t="str">
        <f t="shared" si="272"/>
        <v/>
      </c>
      <c r="AP1788" s="72" t="str">
        <f>IF(C1788="","",IF(F1788=0,"",(V1788*Tableau3[[#This Row],[Salaire Horaire]]*Tableau3[[#This Row],[Coef Multi]])))</f>
        <v/>
      </c>
      <c r="AQ1788" s="72" t="str">
        <f>IF(C1788="","",IF(F1788=0,"",(Tableau3[[#This Row],[Heure avec majoration]]*Tableau3[[#This Row],[Salaire Horaire]]*Tableau3[[#This Row],[Coef Multi]]*25%)))</f>
        <v/>
      </c>
    </row>
    <row r="1789" spans="2:43" ht="15" thickBot="1" x14ac:dyDescent="0.35">
      <c r="B1789" s="73" t="s">
        <v>118</v>
      </c>
      <c r="C1789" s="74" t="str">
        <f>IF('[1]H S36'!BE30="","",'[1]H S36'!BE30)</f>
        <v/>
      </c>
      <c r="D1789" s="74" t="str">
        <f>IF(C1789="","",VLOOKUP(C1789,[1]!Tableau1[#All],5,FALSE))</f>
        <v/>
      </c>
      <c r="E1789" s="74" t="str">
        <f>IF(C1789="","",VLOOKUP(C1789,[1]!Tableau1[#All],11,FALSE))</f>
        <v/>
      </c>
      <c r="F1789" s="74" t="str">
        <f>IFERROR(IF(C1789="","",VLOOKUP(C1789,[1]!Tableau1[#All],12,FALSE)),"")</f>
        <v/>
      </c>
      <c r="G1789" s="74" t="str">
        <f>IFERROR(IF(C1789="","",VLOOKUP(C1789,[1]!Tableau1[#All],6,FALSE)),"")</f>
        <v/>
      </c>
      <c r="H1789" s="74" t="str">
        <f>IFERROR(IF(C1789="","",VLOOKUP(C1789,[1]!Tableau1[#All],13,FALSE)),"")</f>
        <v/>
      </c>
      <c r="I1789" s="74" t="str">
        <f>IFERROR(IF(C1789="","",VLOOKUP(C1789,[1]!Tableau1[#All],14,FALSE)),"")</f>
        <v/>
      </c>
      <c r="J1789" s="74" t="str">
        <f>IFERROR(IF(C1789="","",VLOOKUP(C1789,[1]!Tableau1[#All],8,FALSE)),"")</f>
        <v/>
      </c>
      <c r="K1789" s="75" t="str">
        <f>VLOOKUP('[1]Cumul H'!$C1789,'[1]H S36'!$BE$9:$CU$60,6,FALSE)</f>
        <v/>
      </c>
      <c r="L1789" s="75" t="str">
        <f>VLOOKUP('[1]Cumul H'!$C1789,'[1]H S36'!$BE$9:$CU$60,10,FALSE)</f>
        <v/>
      </c>
      <c r="M1789" s="75" t="str">
        <f>VLOOKUP('[1]Cumul H'!$C1789,'[1]H S36'!$BE$9:$CU$60,14,FALSE)</f>
        <v/>
      </c>
      <c r="N1789" s="75" t="str">
        <f>VLOOKUP('[1]Cumul H'!$C1789,'[1]H S36'!$BE$9:$CU$60,18,FALSE)</f>
        <v/>
      </c>
      <c r="O1789" s="75" t="str">
        <f>VLOOKUP('[1]Cumul H'!$C1789,'[1]H S36'!$BE$9:$CU$60,22,FALSE)</f>
        <v/>
      </c>
      <c r="P1789" s="75" t="str">
        <f>VLOOKUP('[1]Cumul H'!$C1789,'[1]H S36'!$BE$9:$CU$60,26,FALSE)</f>
        <v/>
      </c>
      <c r="Q1789" s="75" t="str">
        <f>VLOOKUP('[1]Cumul H'!$C1789,'[1]H S36'!$BE$9:$CU$60,30,FALSE)</f>
        <v/>
      </c>
      <c r="R1789" s="75" t="str">
        <f>VLOOKUP('[1]Cumul H'!$C1789,'[1]H S36'!$BE$9:$CU$60,34,FALSE)</f>
        <v/>
      </c>
      <c r="S1789" s="75" t="str">
        <f>VLOOKUP('[1]Cumul H'!$C1789,'[1]H S36'!$BE$9:$CU$60,33,FALSE)</f>
        <v/>
      </c>
      <c r="T1789" s="75" t="str">
        <f>VLOOKUP('[1]Cumul H'!$C1789,'[1]H S36'!$BE$9:$CU$60,35,FALSE)</f>
        <v/>
      </c>
      <c r="U1789" s="75" t="str">
        <f>VLOOKUP('[1]Cumul H'!$C1789,'[1]H S36'!$BE$9:$CU$60,36,FALSE)</f>
        <v/>
      </c>
      <c r="V1789" s="76" t="str">
        <f t="shared" si="273"/>
        <v/>
      </c>
      <c r="W1789" s="76" t="str" cm="1">
        <f t="array" ref="W1789">IFERROR(_xlfn.IFS(V1789="","",V1789=39,"",V1789&gt;39,V1789-39),"")</f>
        <v/>
      </c>
      <c r="X1789" s="76" t="str">
        <f t="shared" si="274"/>
        <v/>
      </c>
      <c r="Y1789" s="76" t="str">
        <f t="shared" si="275"/>
        <v/>
      </c>
      <c r="Z1789" s="76" t="str">
        <f t="shared" si="276"/>
        <v/>
      </c>
      <c r="AA1789" s="77" t="str">
        <f t="shared" si="277"/>
        <v/>
      </c>
      <c r="AB1789" s="76" t="str">
        <f t="shared" si="278"/>
        <v/>
      </c>
      <c r="AC1789" s="74" t="str">
        <f>VLOOKUP('[1]Cumul H'!$C1789,'[1]H S36'!$BE$9:$CU$60,37,FALSE)</f>
        <v/>
      </c>
      <c r="AD1789" s="74" t="str">
        <f>VLOOKUP('[1]Cumul H'!$C1789,'[1]H S36'!$BE$9:$CU$60,38,FALSE)</f>
        <v/>
      </c>
      <c r="AE1789" s="74" t="str">
        <f>VLOOKUP('[1]Cumul H'!$C1789,'[1]H S36'!$BE$9:$CU$60,39,FALSE)</f>
        <v/>
      </c>
      <c r="AF1789" s="74" t="str">
        <f>VLOOKUP('[1]Cumul H'!$C1789,'[1]H S36'!$BE$9:$CU$60,40,FALSE)</f>
        <v/>
      </c>
      <c r="AG1789" s="74" t="str">
        <f>VLOOKUP('[1]Cumul H'!$C1789,'[1]H S36'!$BE$9:$CU$60,41,FALSE)</f>
        <v/>
      </c>
      <c r="AH1789" s="74" t="str">
        <f>VLOOKUP('[1]Cumul H'!$C1789,'[1]H S36'!$BE$9:$CU$60,42,FALSE)</f>
        <v/>
      </c>
      <c r="AI1789" s="74">
        <f>SUM('[1]Cumul H'!$AE1789:$AH1789)</f>
        <v>0</v>
      </c>
      <c r="AJ1789" s="78" t="str" cm="1">
        <f t="array" ref="AJ1789">IF(E1789="INTERIM",_xlfn.IFS(J1789="NON",$AK$2,J1789="OUI",$AK$3),"")</f>
        <v/>
      </c>
      <c r="AK1789" s="74" t="str">
        <f t="shared" si="270"/>
        <v/>
      </c>
      <c r="AL1789" s="74" t="str">
        <f>IF(V1789="","",IF(V1789-Tableau3[[#This Row],[Heure sans Majoration]]&lt;0,0,V1789-Tableau3[[#This Row],[Heure sans Majoration]]))</f>
        <v/>
      </c>
      <c r="AM1789" s="74" t="str">
        <f t="shared" si="279"/>
        <v/>
      </c>
      <c r="AN1789" s="74" t="str">
        <f t="shared" si="271"/>
        <v/>
      </c>
      <c r="AO1789" s="74" t="str">
        <f t="shared" si="272"/>
        <v/>
      </c>
      <c r="AP1789" s="78" t="str">
        <f>IF(C1789="","",IF(F1789=0,"",(V1789*Tableau3[[#This Row],[Salaire Horaire]]*Tableau3[[#This Row],[Coef Multi]])))</f>
        <v/>
      </c>
      <c r="AQ1789" s="78" t="str">
        <f>IF(C1789="","",IF(F1789=0,"",(Tableau3[[#This Row],[Heure avec majoration]]*Tableau3[[#This Row],[Salaire Horaire]]*Tableau3[[#This Row],[Coef Multi]]*25%)))</f>
        <v/>
      </c>
    </row>
    <row r="1790" spans="2:43" ht="15" thickTop="1" x14ac:dyDescent="0.3">
      <c r="B1790" s="73" t="s">
        <v>118</v>
      </c>
      <c r="C1790" s="74" t="str">
        <f>IF('[1]H S36'!BE31="","",'[1]H S36'!BE31)</f>
        <v/>
      </c>
      <c r="D1790" s="74" t="str">
        <f>IF(C1790="","",VLOOKUP(C1790,[1]!Tableau1[#All],5,FALSE))</f>
        <v/>
      </c>
      <c r="E1790" s="74" t="str">
        <f>IF(C1790="","",VLOOKUP(C1790,[1]!Tableau1[#All],11,FALSE))</f>
        <v/>
      </c>
      <c r="F1790" s="74" t="str">
        <f>IFERROR(IF(C1790="","",VLOOKUP(C1790,[1]!Tableau1[#All],12,FALSE)),"")</f>
        <v/>
      </c>
      <c r="G1790" s="74" t="str">
        <f>IFERROR(IF(C1790="","",VLOOKUP(C1790,[1]!Tableau1[#All],6,FALSE)),"")</f>
        <v/>
      </c>
      <c r="H1790" s="74" t="str">
        <f>IFERROR(IF(C1790="","",VLOOKUP(C1790,[1]!Tableau1[#All],13,FALSE)),"")</f>
        <v/>
      </c>
      <c r="I1790" s="74" t="str">
        <f>IFERROR(IF(C1790="","",VLOOKUP(C1790,[1]!Tableau1[#All],14,FALSE)),"")</f>
        <v/>
      </c>
      <c r="J1790" s="74" t="str">
        <f>IFERROR(IF(C1790="","",VLOOKUP(C1790,[1]!Tableau1[#All],8,FALSE)),"")</f>
        <v/>
      </c>
      <c r="K1790" s="75" t="str">
        <f>VLOOKUP('[1]Cumul H'!$C1790,'[1]H S36'!$BE$9:$CU$60,6,FALSE)</f>
        <v/>
      </c>
      <c r="L1790" s="75" t="str">
        <f>VLOOKUP('[1]Cumul H'!$C1790,'[1]H S36'!$BE$9:$CU$60,10,FALSE)</f>
        <v/>
      </c>
      <c r="M1790" s="75" t="str">
        <f>VLOOKUP('[1]Cumul H'!$C1790,'[1]H S36'!$BE$9:$CU$60,14,FALSE)</f>
        <v/>
      </c>
      <c r="N1790" s="75" t="str">
        <f>VLOOKUP('[1]Cumul H'!$C1790,'[1]H S36'!$BE$9:$CU$60,18,FALSE)</f>
        <v/>
      </c>
      <c r="O1790" s="75" t="str">
        <f>VLOOKUP('[1]Cumul H'!$C1790,'[1]H S36'!$BE$9:$CU$60,22,FALSE)</f>
        <v/>
      </c>
      <c r="P1790" s="75" t="str">
        <f>VLOOKUP('[1]Cumul H'!$C1790,'[1]H S36'!$BE$9:$CU$60,26,FALSE)</f>
        <v/>
      </c>
      <c r="Q1790" s="75" t="str">
        <f>VLOOKUP('[1]Cumul H'!$C1790,'[1]H S36'!$BE$9:$CU$60,30,FALSE)</f>
        <v/>
      </c>
      <c r="R1790" s="75" t="str">
        <f>VLOOKUP('[1]Cumul H'!$C1790,'[1]H S36'!$BE$9:$CU$60,34,FALSE)</f>
        <v/>
      </c>
      <c r="S1790" s="75" t="str">
        <f>VLOOKUP('[1]Cumul H'!$C1790,'[1]H S36'!$BE$9:$CU$60,33,FALSE)</f>
        <v/>
      </c>
      <c r="T1790" s="75" t="str">
        <f>VLOOKUP('[1]Cumul H'!$C1790,'[1]H S36'!$BE$9:$CU$60,35,FALSE)</f>
        <v/>
      </c>
      <c r="U1790" s="75" t="str">
        <f>VLOOKUP('[1]Cumul H'!$C1790,'[1]H S36'!$BE$9:$CU$60,36,FALSE)</f>
        <v/>
      </c>
      <c r="V1790" s="76" t="str">
        <f t="shared" si="273"/>
        <v/>
      </c>
      <c r="W1790" s="76" t="str" cm="1">
        <f t="array" ref="W1790">IFERROR(_xlfn.IFS(V1790="","",V1790=39,"",V1790&gt;39,V1790-39),"")</f>
        <v/>
      </c>
      <c r="X1790" s="76" t="str">
        <f t="shared" si="274"/>
        <v/>
      </c>
      <c r="Y1790" s="76" t="str">
        <f t="shared" si="275"/>
        <v/>
      </c>
      <c r="Z1790" s="76" t="str">
        <f t="shared" si="276"/>
        <v/>
      </c>
      <c r="AA1790" s="77" t="str">
        <f t="shared" si="277"/>
        <v/>
      </c>
      <c r="AB1790" s="76" t="str">
        <f t="shared" si="278"/>
        <v/>
      </c>
      <c r="AC1790" s="74" t="str">
        <f>VLOOKUP('[1]Cumul H'!$C1790,'[1]H S36'!$BE$9:$CU$60,37,FALSE)</f>
        <v/>
      </c>
      <c r="AD1790" s="74" t="str">
        <f>VLOOKUP('[1]Cumul H'!$C1790,'[1]H S36'!$BE$9:$CU$60,38,FALSE)</f>
        <v/>
      </c>
      <c r="AE1790" s="74" t="str">
        <f>VLOOKUP('[1]Cumul H'!$C1790,'[1]H S36'!$BE$9:$CU$60,39,FALSE)</f>
        <v/>
      </c>
      <c r="AF1790" s="74" t="str">
        <f>VLOOKUP('[1]Cumul H'!$C1790,'[1]H S36'!$BE$9:$CU$60,40,FALSE)</f>
        <v/>
      </c>
      <c r="AG1790" s="74" t="str">
        <f>VLOOKUP('[1]Cumul H'!$C1790,'[1]H S36'!$BE$9:$CU$60,41,FALSE)</f>
        <v/>
      </c>
      <c r="AH1790" s="74" t="str">
        <f>VLOOKUP('[1]Cumul H'!$C1790,'[1]H S36'!$BE$9:$CU$60,42,FALSE)</f>
        <v/>
      </c>
      <c r="AI1790" s="74">
        <f>SUM('[1]Cumul H'!$AE1790:$AH1790)</f>
        <v>0</v>
      </c>
      <c r="AJ1790" s="72" t="str" cm="1">
        <f t="array" ref="AJ1790">IF(E1790="INTERIM",_xlfn.IFS(J1790="NON",$AK$2,J1790="OUI",$AK$3),"")</f>
        <v/>
      </c>
      <c r="AK1790" s="68" t="str">
        <f t="shared" si="270"/>
        <v/>
      </c>
      <c r="AL1790" s="68" t="str">
        <f>IF(V1790="","",IF(V1790-Tableau3[[#This Row],[Heure sans Majoration]]&lt;0,0,V1790-Tableau3[[#This Row],[Heure sans Majoration]]))</f>
        <v/>
      </c>
      <c r="AM1790" s="68" t="str">
        <f t="shared" si="279"/>
        <v/>
      </c>
      <c r="AN1790" s="68" t="str">
        <f t="shared" si="271"/>
        <v/>
      </c>
      <c r="AO1790" s="68" t="str">
        <f t="shared" si="272"/>
        <v/>
      </c>
      <c r="AP1790" s="72" t="str">
        <f>IF(C1790="","",IF(F1790=0,"",(V1790*Tableau3[[#This Row],[Salaire Horaire]]*Tableau3[[#This Row],[Coef Multi]])))</f>
        <v/>
      </c>
      <c r="AQ1790" s="72" t="str">
        <f>IF(C1790="","",IF(F1790=0,"",(Tableau3[[#This Row],[Heure avec majoration]]*Tableau3[[#This Row],[Salaire Horaire]]*Tableau3[[#This Row],[Coef Multi]]*25%)))</f>
        <v/>
      </c>
    </row>
    <row r="1791" spans="2:43" ht="15" thickBot="1" x14ac:dyDescent="0.35">
      <c r="B1791" s="73" t="s">
        <v>118</v>
      </c>
      <c r="C1791" s="74" t="str">
        <f>IF('[1]H S36'!BE32="","",'[1]H S36'!BE32)</f>
        <v/>
      </c>
      <c r="D1791" s="74" t="str">
        <f>IF(C1791="","",VLOOKUP(C1791,[1]!Tableau1[#All],5,FALSE))</f>
        <v/>
      </c>
      <c r="E1791" s="74" t="str">
        <f>IF(C1791="","",VLOOKUP(C1791,[1]!Tableau1[#All],11,FALSE))</f>
        <v/>
      </c>
      <c r="F1791" s="74" t="str">
        <f>IFERROR(IF(C1791="","",VLOOKUP(C1791,[1]!Tableau1[#All],12,FALSE)),"")</f>
        <v/>
      </c>
      <c r="G1791" s="74" t="str">
        <f>IFERROR(IF(C1791="","",VLOOKUP(C1791,[1]!Tableau1[#All],6,FALSE)),"")</f>
        <v/>
      </c>
      <c r="H1791" s="74" t="str">
        <f>IFERROR(IF(C1791="","",VLOOKUP(C1791,[1]!Tableau1[#All],13,FALSE)),"")</f>
        <v/>
      </c>
      <c r="I1791" s="74" t="str">
        <f>IFERROR(IF(C1791="","",VLOOKUP(C1791,[1]!Tableau1[#All],14,FALSE)),"")</f>
        <v/>
      </c>
      <c r="J1791" s="74" t="str">
        <f>IFERROR(IF(C1791="","",VLOOKUP(C1791,[1]!Tableau1[#All],8,FALSE)),"")</f>
        <v/>
      </c>
      <c r="K1791" s="75" t="str">
        <f>VLOOKUP('[1]Cumul H'!$C1791,'[1]H S36'!$BE$9:$CU$60,6,FALSE)</f>
        <v/>
      </c>
      <c r="L1791" s="75" t="str">
        <f>VLOOKUP('[1]Cumul H'!$C1791,'[1]H S36'!$BE$9:$CU$60,10,FALSE)</f>
        <v/>
      </c>
      <c r="M1791" s="75" t="str">
        <f>VLOOKUP('[1]Cumul H'!$C1791,'[1]H S36'!$BE$9:$CU$60,14,FALSE)</f>
        <v/>
      </c>
      <c r="N1791" s="75" t="str">
        <f>VLOOKUP('[1]Cumul H'!$C1791,'[1]H S36'!$BE$9:$CU$60,18,FALSE)</f>
        <v/>
      </c>
      <c r="O1791" s="75" t="str">
        <f>VLOOKUP('[1]Cumul H'!$C1791,'[1]H S36'!$BE$9:$CU$60,22,FALSE)</f>
        <v/>
      </c>
      <c r="P1791" s="75" t="str">
        <f>VLOOKUP('[1]Cumul H'!$C1791,'[1]H S36'!$BE$9:$CU$60,26,FALSE)</f>
        <v/>
      </c>
      <c r="Q1791" s="75" t="str">
        <f>VLOOKUP('[1]Cumul H'!$C1791,'[1]H S36'!$BE$9:$CU$60,30,FALSE)</f>
        <v/>
      </c>
      <c r="R1791" s="75" t="str">
        <f>VLOOKUP('[1]Cumul H'!$C1791,'[1]H S36'!$BE$9:$CU$60,34,FALSE)</f>
        <v/>
      </c>
      <c r="S1791" s="75" t="str">
        <f>VLOOKUP('[1]Cumul H'!$C1791,'[1]H S36'!$BE$9:$CU$60,33,FALSE)</f>
        <v/>
      </c>
      <c r="T1791" s="75" t="str">
        <f>VLOOKUP('[1]Cumul H'!$C1791,'[1]H S36'!$BE$9:$CU$60,35,FALSE)</f>
        <v/>
      </c>
      <c r="U1791" s="75" t="str">
        <f>VLOOKUP('[1]Cumul H'!$C1791,'[1]H S36'!$BE$9:$CU$60,36,FALSE)</f>
        <v/>
      </c>
      <c r="V1791" s="76" t="str">
        <f t="shared" si="273"/>
        <v/>
      </c>
      <c r="W1791" s="76" t="str" cm="1">
        <f t="array" ref="W1791">IFERROR(_xlfn.IFS(V1791="","",V1791=39,"",V1791&gt;39,V1791-39),"")</f>
        <v/>
      </c>
      <c r="X1791" s="76" t="str">
        <f t="shared" si="274"/>
        <v/>
      </c>
      <c r="Y1791" s="76" t="str">
        <f t="shared" si="275"/>
        <v/>
      </c>
      <c r="Z1791" s="76" t="str">
        <f t="shared" si="276"/>
        <v/>
      </c>
      <c r="AA1791" s="77" t="str">
        <f t="shared" si="277"/>
        <v/>
      </c>
      <c r="AB1791" s="76" t="str">
        <f t="shared" si="278"/>
        <v/>
      </c>
      <c r="AC1791" s="74" t="str">
        <f>VLOOKUP('[1]Cumul H'!$C1791,'[1]H S36'!$BE$9:$CU$60,37,FALSE)</f>
        <v/>
      </c>
      <c r="AD1791" s="74" t="str">
        <f>VLOOKUP('[1]Cumul H'!$C1791,'[1]H S36'!$BE$9:$CU$60,38,FALSE)</f>
        <v/>
      </c>
      <c r="AE1791" s="74" t="str">
        <f>VLOOKUP('[1]Cumul H'!$C1791,'[1]H S36'!$BE$9:$CU$60,39,FALSE)</f>
        <v/>
      </c>
      <c r="AF1791" s="74" t="str">
        <f>VLOOKUP('[1]Cumul H'!$C1791,'[1]H S36'!$BE$9:$CU$60,40,FALSE)</f>
        <v/>
      </c>
      <c r="AG1791" s="74" t="str">
        <f>VLOOKUP('[1]Cumul H'!$C1791,'[1]H S36'!$BE$9:$CU$60,41,FALSE)</f>
        <v/>
      </c>
      <c r="AH1791" s="74" t="str">
        <f>VLOOKUP('[1]Cumul H'!$C1791,'[1]H S36'!$BE$9:$CU$60,42,FALSE)</f>
        <v/>
      </c>
      <c r="AI1791" s="74">
        <f>SUM('[1]Cumul H'!$AE1791:$AH1791)</f>
        <v>0</v>
      </c>
      <c r="AJ1791" s="78" t="str" cm="1">
        <f t="array" ref="AJ1791">IF(E1791="INTERIM",_xlfn.IFS(J1791="NON",$AK$2,J1791="OUI",$AK$3),"")</f>
        <v/>
      </c>
      <c r="AK1791" s="74" t="str">
        <f t="shared" si="270"/>
        <v/>
      </c>
      <c r="AL1791" s="74" t="str">
        <f>IF(V1791="","",IF(V1791-Tableau3[[#This Row],[Heure sans Majoration]]&lt;0,0,V1791-Tableau3[[#This Row],[Heure sans Majoration]]))</f>
        <v/>
      </c>
      <c r="AM1791" s="74" t="str">
        <f t="shared" si="279"/>
        <v/>
      </c>
      <c r="AN1791" s="74" t="str">
        <f t="shared" si="271"/>
        <v/>
      </c>
      <c r="AO1791" s="74" t="str">
        <f t="shared" si="272"/>
        <v/>
      </c>
      <c r="AP1791" s="78" t="str">
        <f>IF(C1791="","",IF(F1791=0,"",(V1791*Tableau3[[#This Row],[Salaire Horaire]]*Tableau3[[#This Row],[Coef Multi]])))</f>
        <v/>
      </c>
      <c r="AQ1791" s="78" t="str">
        <f>IF(C1791="","",IF(F1791=0,"",(Tableau3[[#This Row],[Heure avec majoration]]*Tableau3[[#This Row],[Salaire Horaire]]*Tableau3[[#This Row],[Coef Multi]]*25%)))</f>
        <v/>
      </c>
    </row>
    <row r="1792" spans="2:43" ht="15" thickTop="1" x14ac:dyDescent="0.3">
      <c r="B1792" s="73" t="s">
        <v>118</v>
      </c>
      <c r="C1792" s="74" t="str">
        <f>IF('[1]H S36'!BE33="","",'[1]H S36'!BE33)</f>
        <v/>
      </c>
      <c r="D1792" s="74" t="str">
        <f>IF(C1792="","",VLOOKUP(C1792,[1]!Tableau1[#All],5,FALSE))</f>
        <v/>
      </c>
      <c r="E1792" s="74" t="str">
        <f>IF(C1792="","",VLOOKUP(C1792,[1]!Tableau1[#All],11,FALSE))</f>
        <v/>
      </c>
      <c r="F1792" s="74" t="str">
        <f>IFERROR(IF(C1792="","",VLOOKUP(C1792,[1]!Tableau1[#All],12,FALSE)),"")</f>
        <v/>
      </c>
      <c r="G1792" s="74" t="str">
        <f>IFERROR(IF(C1792="","",VLOOKUP(C1792,[1]!Tableau1[#All],6,FALSE)),"")</f>
        <v/>
      </c>
      <c r="H1792" s="74" t="str">
        <f>IFERROR(IF(C1792="","",VLOOKUP(C1792,[1]!Tableau1[#All],13,FALSE)),"")</f>
        <v/>
      </c>
      <c r="I1792" s="74" t="str">
        <f>IFERROR(IF(C1792="","",VLOOKUP(C1792,[1]!Tableau1[#All],14,FALSE)),"")</f>
        <v/>
      </c>
      <c r="J1792" s="74" t="str">
        <f>IFERROR(IF(C1792="","",VLOOKUP(C1792,[1]!Tableau1[#All],8,FALSE)),"")</f>
        <v/>
      </c>
      <c r="K1792" s="75" t="str">
        <f>VLOOKUP('[1]Cumul H'!$C1792,'[1]H S36'!$BE$9:$CU$60,6,FALSE)</f>
        <v/>
      </c>
      <c r="L1792" s="75" t="str">
        <f>VLOOKUP('[1]Cumul H'!$C1792,'[1]H S36'!$BE$9:$CU$60,10,FALSE)</f>
        <v/>
      </c>
      <c r="M1792" s="75" t="str">
        <f>VLOOKUP('[1]Cumul H'!$C1792,'[1]H S36'!$BE$9:$CU$60,14,FALSE)</f>
        <v/>
      </c>
      <c r="N1792" s="75" t="str">
        <f>VLOOKUP('[1]Cumul H'!$C1792,'[1]H S36'!$BE$9:$CU$60,18,FALSE)</f>
        <v/>
      </c>
      <c r="O1792" s="75" t="str">
        <f>VLOOKUP('[1]Cumul H'!$C1792,'[1]H S36'!$BE$9:$CU$60,22,FALSE)</f>
        <v/>
      </c>
      <c r="P1792" s="75" t="str">
        <f>VLOOKUP('[1]Cumul H'!$C1792,'[1]H S36'!$BE$9:$CU$60,26,FALSE)</f>
        <v/>
      </c>
      <c r="Q1792" s="75" t="str">
        <f>VLOOKUP('[1]Cumul H'!$C1792,'[1]H S36'!$BE$9:$CU$60,30,FALSE)</f>
        <v/>
      </c>
      <c r="R1792" s="75" t="str">
        <f>VLOOKUP('[1]Cumul H'!$C1792,'[1]H S36'!$BE$9:$CU$60,34,FALSE)</f>
        <v/>
      </c>
      <c r="S1792" s="75" t="str">
        <f>VLOOKUP('[1]Cumul H'!$C1792,'[1]H S36'!$BE$9:$CU$60,33,FALSE)</f>
        <v/>
      </c>
      <c r="T1792" s="75" t="str">
        <f>VLOOKUP('[1]Cumul H'!$C1792,'[1]H S36'!$BE$9:$CU$60,35,FALSE)</f>
        <v/>
      </c>
      <c r="U1792" s="75" t="str">
        <f>VLOOKUP('[1]Cumul H'!$C1792,'[1]H S36'!$BE$9:$CU$60,36,FALSE)</f>
        <v/>
      </c>
      <c r="V1792" s="76" t="str">
        <f t="shared" si="273"/>
        <v/>
      </c>
      <c r="W1792" s="76" t="str" cm="1">
        <f t="array" ref="W1792">IFERROR(_xlfn.IFS(V1792="","",V1792=39,"",V1792&gt;39,V1792-39),"")</f>
        <v/>
      </c>
      <c r="X1792" s="76" t="str">
        <f t="shared" si="274"/>
        <v/>
      </c>
      <c r="Y1792" s="76" t="str">
        <f t="shared" si="275"/>
        <v/>
      </c>
      <c r="Z1792" s="76" t="str">
        <f t="shared" si="276"/>
        <v/>
      </c>
      <c r="AA1792" s="77" t="str">
        <f t="shared" si="277"/>
        <v/>
      </c>
      <c r="AB1792" s="76" t="str">
        <f t="shared" si="278"/>
        <v/>
      </c>
      <c r="AC1792" s="74" t="str">
        <f>VLOOKUP('[1]Cumul H'!$C1792,'[1]H S36'!$BE$9:$CU$60,37,FALSE)</f>
        <v/>
      </c>
      <c r="AD1792" s="74" t="str">
        <f>VLOOKUP('[1]Cumul H'!$C1792,'[1]H S36'!$BE$9:$CU$60,38,FALSE)</f>
        <v/>
      </c>
      <c r="AE1792" s="74" t="str">
        <f>VLOOKUP('[1]Cumul H'!$C1792,'[1]H S36'!$BE$9:$CU$60,39,FALSE)</f>
        <v/>
      </c>
      <c r="AF1792" s="74" t="str">
        <f>VLOOKUP('[1]Cumul H'!$C1792,'[1]H S36'!$BE$9:$CU$60,40,FALSE)</f>
        <v/>
      </c>
      <c r="AG1792" s="74" t="str">
        <f>VLOOKUP('[1]Cumul H'!$C1792,'[1]H S36'!$BE$9:$CU$60,41,FALSE)</f>
        <v/>
      </c>
      <c r="AH1792" s="74" t="str">
        <f>VLOOKUP('[1]Cumul H'!$C1792,'[1]H S36'!$BE$9:$CU$60,42,FALSE)</f>
        <v/>
      </c>
      <c r="AI1792" s="74">
        <f>SUM('[1]Cumul H'!$AE1792:$AH1792)</f>
        <v>0</v>
      </c>
      <c r="AJ1792" s="72" t="str" cm="1">
        <f t="array" ref="AJ1792">IF(E1792="INTERIM",_xlfn.IFS(J1792="NON",$AK$2,J1792="OUI",$AK$3),"")</f>
        <v/>
      </c>
      <c r="AK1792" s="68" t="str">
        <f t="shared" si="270"/>
        <v/>
      </c>
      <c r="AL1792" s="68" t="str">
        <f>IF(V1792="","",IF(V1792-Tableau3[[#This Row],[Heure sans Majoration]]&lt;0,0,V1792-Tableau3[[#This Row],[Heure sans Majoration]]))</f>
        <v/>
      </c>
      <c r="AM1792" s="68" t="str">
        <f t="shared" si="279"/>
        <v/>
      </c>
      <c r="AN1792" s="68" t="str">
        <f t="shared" si="271"/>
        <v/>
      </c>
      <c r="AO1792" s="68" t="str">
        <f t="shared" si="272"/>
        <v/>
      </c>
      <c r="AP1792" s="72" t="str">
        <f>IF(C1792="","",IF(F1792=0,"",(V1792*Tableau3[[#This Row],[Salaire Horaire]]*Tableau3[[#This Row],[Coef Multi]])))</f>
        <v/>
      </c>
      <c r="AQ1792" s="72" t="str">
        <f>IF(C1792="","",IF(F1792=0,"",(Tableau3[[#This Row],[Heure avec majoration]]*Tableau3[[#This Row],[Salaire Horaire]]*Tableau3[[#This Row],[Coef Multi]]*25%)))</f>
        <v/>
      </c>
    </row>
    <row r="1793" spans="2:43" ht="15" thickBot="1" x14ac:dyDescent="0.35">
      <c r="B1793" s="73" t="s">
        <v>118</v>
      </c>
      <c r="C1793" s="74" t="str">
        <f>IF('[1]H S36'!BE34="","",'[1]H S36'!BE34)</f>
        <v/>
      </c>
      <c r="D1793" s="74" t="str">
        <f>IF(C1793="","",VLOOKUP(C1793,[1]!Tableau1[#All],5,FALSE))</f>
        <v/>
      </c>
      <c r="E1793" s="74" t="str">
        <f>IF(C1793="","",VLOOKUP(C1793,[1]!Tableau1[#All],11,FALSE))</f>
        <v/>
      </c>
      <c r="F1793" s="74" t="str">
        <f>IFERROR(IF(C1793="","",VLOOKUP(C1793,[1]!Tableau1[#All],12,FALSE)),"")</f>
        <v/>
      </c>
      <c r="G1793" s="74" t="str">
        <f>IFERROR(IF(C1793="","",VLOOKUP(C1793,[1]!Tableau1[#All],6,FALSE)),"")</f>
        <v/>
      </c>
      <c r="H1793" s="74" t="str">
        <f>IFERROR(IF(C1793="","",VLOOKUP(C1793,[1]!Tableau1[#All],13,FALSE)),"")</f>
        <v/>
      </c>
      <c r="I1793" s="74" t="str">
        <f>IFERROR(IF(C1793="","",VLOOKUP(C1793,[1]!Tableau1[#All],14,FALSE)),"")</f>
        <v/>
      </c>
      <c r="J1793" s="74" t="str">
        <f>IFERROR(IF(C1793="","",VLOOKUP(C1793,[1]!Tableau1[#All],8,FALSE)),"")</f>
        <v/>
      </c>
      <c r="K1793" s="75" t="str">
        <f>VLOOKUP('[1]Cumul H'!$C1793,'[1]H S36'!$BE$9:$CU$60,6,FALSE)</f>
        <v/>
      </c>
      <c r="L1793" s="75" t="str">
        <f>VLOOKUP('[1]Cumul H'!$C1793,'[1]H S36'!$BE$9:$CU$60,10,FALSE)</f>
        <v/>
      </c>
      <c r="M1793" s="75" t="str">
        <f>VLOOKUP('[1]Cumul H'!$C1793,'[1]H S36'!$BE$9:$CU$60,14,FALSE)</f>
        <v/>
      </c>
      <c r="N1793" s="75" t="str">
        <f>VLOOKUP('[1]Cumul H'!$C1793,'[1]H S36'!$BE$9:$CU$60,18,FALSE)</f>
        <v/>
      </c>
      <c r="O1793" s="75" t="str">
        <f>VLOOKUP('[1]Cumul H'!$C1793,'[1]H S36'!$BE$9:$CU$60,22,FALSE)</f>
        <v/>
      </c>
      <c r="P1793" s="75" t="str">
        <f>VLOOKUP('[1]Cumul H'!$C1793,'[1]H S36'!$BE$9:$CU$60,26,FALSE)</f>
        <v/>
      </c>
      <c r="Q1793" s="75" t="str">
        <f>VLOOKUP('[1]Cumul H'!$C1793,'[1]H S36'!$BE$9:$CU$60,30,FALSE)</f>
        <v/>
      </c>
      <c r="R1793" s="75" t="str">
        <f>VLOOKUP('[1]Cumul H'!$C1793,'[1]H S36'!$BE$9:$CU$60,34,FALSE)</f>
        <v/>
      </c>
      <c r="S1793" s="75" t="str">
        <f>VLOOKUP('[1]Cumul H'!$C1793,'[1]H S36'!$BE$9:$CU$60,33,FALSE)</f>
        <v/>
      </c>
      <c r="T1793" s="75" t="str">
        <f>VLOOKUP('[1]Cumul H'!$C1793,'[1]H S36'!$BE$9:$CU$60,35,FALSE)</f>
        <v/>
      </c>
      <c r="U1793" s="75" t="str">
        <f>VLOOKUP('[1]Cumul H'!$C1793,'[1]H S36'!$BE$9:$CU$60,36,FALSE)</f>
        <v/>
      </c>
      <c r="V1793" s="76" t="str">
        <f t="shared" si="273"/>
        <v/>
      </c>
      <c r="W1793" s="76" t="str" cm="1">
        <f t="array" ref="W1793">IFERROR(_xlfn.IFS(V1793="","",V1793=39,"",V1793&gt;39,V1793-39),"")</f>
        <v/>
      </c>
      <c r="X1793" s="76" t="str">
        <f t="shared" si="274"/>
        <v/>
      </c>
      <c r="Y1793" s="76" t="str">
        <f t="shared" si="275"/>
        <v/>
      </c>
      <c r="Z1793" s="76" t="str">
        <f t="shared" si="276"/>
        <v/>
      </c>
      <c r="AA1793" s="77" t="str">
        <f t="shared" si="277"/>
        <v/>
      </c>
      <c r="AB1793" s="76" t="str">
        <f t="shared" si="278"/>
        <v/>
      </c>
      <c r="AC1793" s="74" t="str">
        <f>VLOOKUP('[1]Cumul H'!$C1793,'[1]H S36'!$BE$9:$CU$60,37,FALSE)</f>
        <v/>
      </c>
      <c r="AD1793" s="74" t="str">
        <f>VLOOKUP('[1]Cumul H'!$C1793,'[1]H S36'!$BE$9:$CU$60,38,FALSE)</f>
        <v/>
      </c>
      <c r="AE1793" s="74" t="str">
        <f>VLOOKUP('[1]Cumul H'!$C1793,'[1]H S36'!$BE$9:$CU$60,39,FALSE)</f>
        <v/>
      </c>
      <c r="AF1793" s="74" t="str">
        <f>VLOOKUP('[1]Cumul H'!$C1793,'[1]H S36'!$BE$9:$CU$60,40,FALSE)</f>
        <v/>
      </c>
      <c r="AG1793" s="74" t="str">
        <f>VLOOKUP('[1]Cumul H'!$C1793,'[1]H S36'!$BE$9:$CU$60,41,FALSE)</f>
        <v/>
      </c>
      <c r="AH1793" s="74" t="str">
        <f>VLOOKUP('[1]Cumul H'!$C1793,'[1]H S36'!$BE$9:$CU$60,42,FALSE)</f>
        <v/>
      </c>
      <c r="AI1793" s="74">
        <f>SUM('[1]Cumul H'!$AE1793:$AH1793)</f>
        <v>0</v>
      </c>
      <c r="AJ1793" s="78" t="str" cm="1">
        <f t="array" ref="AJ1793">IF(E1793="INTERIM",_xlfn.IFS(J1793="NON",$AK$2,J1793="OUI",$AK$3),"")</f>
        <v/>
      </c>
      <c r="AK1793" s="74" t="str">
        <f t="shared" si="270"/>
        <v/>
      </c>
      <c r="AL1793" s="74" t="str">
        <f>IF(V1793="","",IF(V1793-Tableau3[[#This Row],[Heure sans Majoration]]&lt;0,0,V1793-Tableau3[[#This Row],[Heure sans Majoration]]))</f>
        <v/>
      </c>
      <c r="AM1793" s="74" t="str">
        <f t="shared" si="279"/>
        <v/>
      </c>
      <c r="AN1793" s="74" t="str">
        <f t="shared" si="271"/>
        <v/>
      </c>
      <c r="AO1793" s="74" t="str">
        <f t="shared" si="272"/>
        <v/>
      </c>
      <c r="AP1793" s="78" t="str">
        <f>IF(C1793="","",IF(F1793=0,"",(V1793*Tableau3[[#This Row],[Salaire Horaire]]*Tableau3[[#This Row],[Coef Multi]])))</f>
        <v/>
      </c>
      <c r="AQ1793" s="78" t="str">
        <f>IF(C1793="","",IF(F1793=0,"",(Tableau3[[#This Row],[Heure avec majoration]]*Tableau3[[#This Row],[Salaire Horaire]]*Tableau3[[#This Row],[Coef Multi]]*25%)))</f>
        <v/>
      </c>
    </row>
    <row r="1794" spans="2:43" ht="15" thickTop="1" x14ac:dyDescent="0.3">
      <c r="B1794" s="73" t="s">
        <v>118</v>
      </c>
      <c r="C1794" s="74" t="str">
        <f>IF('[1]H S36'!BE35="","",'[1]H S36'!BE35)</f>
        <v/>
      </c>
      <c r="D1794" s="74" t="str">
        <f>IF(C1794="","",VLOOKUP(C1794,[1]!Tableau1[#All],5,FALSE))</f>
        <v/>
      </c>
      <c r="E1794" s="74" t="str">
        <f>IF(C1794="","",VLOOKUP(C1794,[1]!Tableau1[#All],11,FALSE))</f>
        <v/>
      </c>
      <c r="F1794" s="74" t="str">
        <f>IFERROR(IF(C1794="","",VLOOKUP(C1794,[1]!Tableau1[#All],12,FALSE)),"")</f>
        <v/>
      </c>
      <c r="G1794" s="74" t="str">
        <f>IFERROR(IF(C1794="","",VLOOKUP(C1794,[1]!Tableau1[#All],6,FALSE)),"")</f>
        <v/>
      </c>
      <c r="H1794" s="74" t="str">
        <f>IFERROR(IF(C1794="","",VLOOKUP(C1794,[1]!Tableau1[#All],13,FALSE)),"")</f>
        <v/>
      </c>
      <c r="I1794" s="74" t="str">
        <f>IFERROR(IF(C1794="","",VLOOKUP(C1794,[1]!Tableau1[#All],14,FALSE)),"")</f>
        <v/>
      </c>
      <c r="J1794" s="74" t="str">
        <f>IFERROR(IF(C1794="","",VLOOKUP(C1794,[1]!Tableau1[#All],8,FALSE)),"")</f>
        <v/>
      </c>
      <c r="K1794" s="75" t="str">
        <f>VLOOKUP('[1]Cumul H'!$C1794,'[1]H S36'!$BE$9:$CU$60,6,FALSE)</f>
        <v/>
      </c>
      <c r="L1794" s="75" t="str">
        <f>VLOOKUP('[1]Cumul H'!$C1794,'[1]H S36'!$BE$9:$CU$60,10,FALSE)</f>
        <v/>
      </c>
      <c r="M1794" s="75" t="str">
        <f>VLOOKUP('[1]Cumul H'!$C1794,'[1]H S36'!$BE$9:$CU$60,14,FALSE)</f>
        <v/>
      </c>
      <c r="N1794" s="75" t="str">
        <f>VLOOKUP('[1]Cumul H'!$C1794,'[1]H S36'!$BE$9:$CU$60,18,FALSE)</f>
        <v/>
      </c>
      <c r="O1794" s="75" t="str">
        <f>VLOOKUP('[1]Cumul H'!$C1794,'[1]H S36'!$BE$9:$CU$60,22,FALSE)</f>
        <v/>
      </c>
      <c r="P1794" s="75" t="str">
        <f>VLOOKUP('[1]Cumul H'!$C1794,'[1]H S36'!$BE$9:$CU$60,26,FALSE)</f>
        <v/>
      </c>
      <c r="Q1794" s="75" t="str">
        <f>VLOOKUP('[1]Cumul H'!$C1794,'[1]H S36'!$BE$9:$CU$60,30,FALSE)</f>
        <v/>
      </c>
      <c r="R1794" s="75" t="str">
        <f>VLOOKUP('[1]Cumul H'!$C1794,'[1]H S36'!$BE$9:$CU$60,34,FALSE)</f>
        <v/>
      </c>
      <c r="S1794" s="75" t="str">
        <f>VLOOKUP('[1]Cumul H'!$C1794,'[1]H S36'!$BE$9:$CU$60,33,FALSE)</f>
        <v/>
      </c>
      <c r="T1794" s="75" t="str">
        <f>VLOOKUP('[1]Cumul H'!$C1794,'[1]H S36'!$BE$9:$CU$60,35,FALSE)</f>
        <v/>
      </c>
      <c r="U1794" s="75" t="str">
        <f>VLOOKUP('[1]Cumul H'!$C1794,'[1]H S36'!$BE$9:$CU$60,36,FALSE)</f>
        <v/>
      </c>
      <c r="V1794" s="76" t="str">
        <f t="shared" si="273"/>
        <v/>
      </c>
      <c r="W1794" s="76" t="str" cm="1">
        <f t="array" ref="W1794">IFERROR(_xlfn.IFS(V1794="","",V1794=39,"",V1794&gt;39,V1794-39),"")</f>
        <v/>
      </c>
      <c r="X1794" s="76" t="str">
        <f t="shared" si="274"/>
        <v/>
      </c>
      <c r="Y1794" s="76" t="str">
        <f t="shared" si="275"/>
        <v/>
      </c>
      <c r="Z1794" s="76" t="str">
        <f t="shared" si="276"/>
        <v/>
      </c>
      <c r="AA1794" s="77" t="str">
        <f t="shared" si="277"/>
        <v/>
      </c>
      <c r="AB1794" s="76" t="str">
        <f t="shared" si="278"/>
        <v/>
      </c>
      <c r="AC1794" s="74" t="str">
        <f>VLOOKUP('[1]Cumul H'!$C1794,'[1]H S36'!$BE$9:$CU$60,37,FALSE)</f>
        <v/>
      </c>
      <c r="AD1794" s="74" t="str">
        <f>VLOOKUP('[1]Cumul H'!$C1794,'[1]H S36'!$BE$9:$CU$60,38,FALSE)</f>
        <v/>
      </c>
      <c r="AE1794" s="74" t="str">
        <f>VLOOKUP('[1]Cumul H'!$C1794,'[1]H S36'!$BE$9:$CU$60,39,FALSE)</f>
        <v/>
      </c>
      <c r="AF1794" s="74" t="str">
        <f>VLOOKUP('[1]Cumul H'!$C1794,'[1]H S36'!$BE$9:$CU$60,40,FALSE)</f>
        <v/>
      </c>
      <c r="AG1794" s="74" t="str">
        <f>VLOOKUP('[1]Cumul H'!$C1794,'[1]H S36'!$BE$9:$CU$60,41,FALSE)</f>
        <v/>
      </c>
      <c r="AH1794" s="74" t="str">
        <f>VLOOKUP('[1]Cumul H'!$C1794,'[1]H S36'!$BE$9:$CU$60,42,FALSE)</f>
        <v/>
      </c>
      <c r="AI1794" s="74">
        <f>SUM('[1]Cumul H'!$AE1794:$AH1794)</f>
        <v>0</v>
      </c>
      <c r="AJ1794" s="72" t="str" cm="1">
        <f t="array" ref="AJ1794">IF(E1794="INTERIM",_xlfn.IFS(J1794="NON",$AK$2,J1794="OUI",$AK$3),"")</f>
        <v/>
      </c>
      <c r="AK1794" s="68" t="str">
        <f t="shared" si="270"/>
        <v/>
      </c>
      <c r="AL1794" s="68" t="str">
        <f>IF(V1794="","",IF(V1794-Tableau3[[#This Row],[Heure sans Majoration]]&lt;0,0,V1794-Tableau3[[#This Row],[Heure sans Majoration]]))</f>
        <v/>
      </c>
      <c r="AM1794" s="68" t="str">
        <f t="shared" si="279"/>
        <v/>
      </c>
      <c r="AN1794" s="68" t="str">
        <f t="shared" si="271"/>
        <v/>
      </c>
      <c r="AO1794" s="68" t="str">
        <f t="shared" si="272"/>
        <v/>
      </c>
      <c r="AP1794" s="72" t="str">
        <f>IF(C1794="","",IF(F1794=0,"",(V1794*Tableau3[[#This Row],[Salaire Horaire]]*Tableau3[[#This Row],[Coef Multi]])))</f>
        <v/>
      </c>
      <c r="AQ1794" s="72" t="str">
        <f>IF(C1794="","",IF(F1794=0,"",(Tableau3[[#This Row],[Heure avec majoration]]*Tableau3[[#This Row],[Salaire Horaire]]*Tableau3[[#This Row],[Coef Multi]]*25%)))</f>
        <v/>
      </c>
    </row>
    <row r="1795" spans="2:43" ht="15" thickBot="1" x14ac:dyDescent="0.35">
      <c r="B1795" s="73" t="s">
        <v>118</v>
      </c>
      <c r="C1795" s="74" t="str">
        <f>IF('[1]H S36'!BE36="","",'[1]H S36'!BE36)</f>
        <v/>
      </c>
      <c r="D1795" s="74" t="str">
        <f>IF(C1795="","",VLOOKUP(C1795,[1]!Tableau1[#All],5,FALSE))</f>
        <v/>
      </c>
      <c r="E1795" s="74" t="str">
        <f>IF(C1795="","",VLOOKUP(C1795,[1]!Tableau1[#All],11,FALSE))</f>
        <v/>
      </c>
      <c r="F1795" s="74" t="str">
        <f>IFERROR(IF(C1795="","",VLOOKUP(C1795,[1]!Tableau1[#All],12,FALSE)),"")</f>
        <v/>
      </c>
      <c r="G1795" s="74" t="str">
        <f>IFERROR(IF(C1795="","",VLOOKUP(C1795,[1]!Tableau1[#All],6,FALSE)),"")</f>
        <v/>
      </c>
      <c r="H1795" s="74" t="str">
        <f>IFERROR(IF(C1795="","",VLOOKUP(C1795,[1]!Tableau1[#All],13,FALSE)),"")</f>
        <v/>
      </c>
      <c r="I1795" s="74" t="str">
        <f>IFERROR(IF(C1795="","",VLOOKUP(C1795,[1]!Tableau1[#All],14,FALSE)),"")</f>
        <v/>
      </c>
      <c r="J1795" s="74" t="str">
        <f>IFERROR(IF(C1795="","",VLOOKUP(C1795,[1]!Tableau1[#All],8,FALSE)),"")</f>
        <v/>
      </c>
      <c r="K1795" s="75" t="str">
        <f>VLOOKUP('[1]Cumul H'!$C1795,'[1]H S36'!$BE$9:$CU$60,6,FALSE)</f>
        <v/>
      </c>
      <c r="L1795" s="75" t="str">
        <f>VLOOKUP('[1]Cumul H'!$C1795,'[1]H S36'!$BE$9:$CU$60,10,FALSE)</f>
        <v/>
      </c>
      <c r="M1795" s="75" t="str">
        <f>VLOOKUP('[1]Cumul H'!$C1795,'[1]H S36'!$BE$9:$CU$60,14,FALSE)</f>
        <v/>
      </c>
      <c r="N1795" s="75" t="str">
        <f>VLOOKUP('[1]Cumul H'!$C1795,'[1]H S36'!$BE$9:$CU$60,18,FALSE)</f>
        <v/>
      </c>
      <c r="O1795" s="75" t="str">
        <f>VLOOKUP('[1]Cumul H'!$C1795,'[1]H S36'!$BE$9:$CU$60,22,FALSE)</f>
        <v/>
      </c>
      <c r="P1795" s="75" t="str">
        <f>VLOOKUP('[1]Cumul H'!$C1795,'[1]H S36'!$BE$9:$CU$60,26,FALSE)</f>
        <v/>
      </c>
      <c r="Q1795" s="75" t="str">
        <f>VLOOKUP('[1]Cumul H'!$C1795,'[1]H S36'!$BE$9:$CU$60,30,FALSE)</f>
        <v/>
      </c>
      <c r="R1795" s="75" t="str">
        <f>VLOOKUP('[1]Cumul H'!$C1795,'[1]H S36'!$BE$9:$CU$60,34,FALSE)</f>
        <v/>
      </c>
      <c r="S1795" s="75" t="str">
        <f>VLOOKUP('[1]Cumul H'!$C1795,'[1]H S36'!$BE$9:$CU$60,33,FALSE)</f>
        <v/>
      </c>
      <c r="T1795" s="75" t="str">
        <f>VLOOKUP('[1]Cumul H'!$C1795,'[1]H S36'!$BE$9:$CU$60,35,FALSE)</f>
        <v/>
      </c>
      <c r="U1795" s="75" t="str">
        <f>VLOOKUP('[1]Cumul H'!$C1795,'[1]H S36'!$BE$9:$CU$60,36,FALSE)</f>
        <v/>
      </c>
      <c r="V1795" s="76" t="str">
        <f t="shared" si="273"/>
        <v/>
      </c>
      <c r="W1795" s="76" t="str" cm="1">
        <f t="array" ref="W1795">IFERROR(_xlfn.IFS(V1795="","",V1795=39,"",V1795&gt;39,V1795-39),"")</f>
        <v/>
      </c>
      <c r="X1795" s="76" t="str">
        <f t="shared" si="274"/>
        <v/>
      </c>
      <c r="Y1795" s="76" t="str">
        <f t="shared" si="275"/>
        <v/>
      </c>
      <c r="Z1795" s="76" t="str">
        <f t="shared" si="276"/>
        <v/>
      </c>
      <c r="AA1795" s="77" t="str">
        <f t="shared" si="277"/>
        <v/>
      </c>
      <c r="AB1795" s="76" t="str">
        <f t="shared" si="278"/>
        <v/>
      </c>
      <c r="AC1795" s="74" t="str">
        <f>VLOOKUP('[1]Cumul H'!$C1795,'[1]H S36'!$BE$9:$CU$60,37,FALSE)</f>
        <v/>
      </c>
      <c r="AD1795" s="74" t="str">
        <f>VLOOKUP('[1]Cumul H'!$C1795,'[1]H S36'!$BE$9:$CU$60,38,FALSE)</f>
        <v/>
      </c>
      <c r="AE1795" s="74" t="str">
        <f>VLOOKUP('[1]Cumul H'!$C1795,'[1]H S36'!$BE$9:$CU$60,39,FALSE)</f>
        <v/>
      </c>
      <c r="AF1795" s="74" t="str">
        <f>VLOOKUP('[1]Cumul H'!$C1795,'[1]H S36'!$BE$9:$CU$60,40,FALSE)</f>
        <v/>
      </c>
      <c r="AG1795" s="74" t="str">
        <f>VLOOKUP('[1]Cumul H'!$C1795,'[1]H S36'!$BE$9:$CU$60,41,FALSE)</f>
        <v/>
      </c>
      <c r="AH1795" s="74" t="str">
        <f>VLOOKUP('[1]Cumul H'!$C1795,'[1]H S36'!$BE$9:$CU$60,42,FALSE)</f>
        <v/>
      </c>
      <c r="AI1795" s="74">
        <f>SUM('[1]Cumul H'!$AE1795:$AH1795)</f>
        <v>0</v>
      </c>
      <c r="AJ1795" s="78" t="str" cm="1">
        <f t="array" ref="AJ1795">IF(E1795="INTERIM",_xlfn.IFS(J1795="NON",$AK$2,J1795="OUI",$AK$3),"")</f>
        <v/>
      </c>
      <c r="AK1795" s="74" t="str">
        <f t="shared" si="270"/>
        <v/>
      </c>
      <c r="AL1795" s="74" t="str">
        <f>IF(V1795="","",IF(V1795-Tableau3[[#This Row],[Heure sans Majoration]]&lt;0,0,V1795-Tableau3[[#This Row],[Heure sans Majoration]]))</f>
        <v/>
      </c>
      <c r="AM1795" s="74" t="str">
        <f t="shared" si="279"/>
        <v/>
      </c>
      <c r="AN1795" s="74" t="str">
        <f t="shared" si="271"/>
        <v/>
      </c>
      <c r="AO1795" s="74" t="str">
        <f t="shared" si="272"/>
        <v/>
      </c>
      <c r="AP1795" s="78" t="str">
        <f>IF(C1795="","",IF(F1795=0,"",(V1795*Tableau3[[#This Row],[Salaire Horaire]]*Tableau3[[#This Row],[Coef Multi]])))</f>
        <v/>
      </c>
      <c r="AQ1795" s="78" t="str">
        <f>IF(C1795="","",IF(F1795=0,"",(Tableau3[[#This Row],[Heure avec majoration]]*Tableau3[[#This Row],[Salaire Horaire]]*Tableau3[[#This Row],[Coef Multi]]*25%)))</f>
        <v/>
      </c>
    </row>
    <row r="1796" spans="2:43" ht="15" thickTop="1" x14ac:dyDescent="0.3">
      <c r="B1796" s="73" t="s">
        <v>118</v>
      </c>
      <c r="C1796" s="74" t="str">
        <f>IF('[1]H S36'!BE37="","",'[1]H S36'!BE37)</f>
        <v/>
      </c>
      <c r="D1796" s="74" t="str">
        <f>IF(C1796="","",VLOOKUP(C1796,[1]!Tableau1[#All],5,FALSE))</f>
        <v/>
      </c>
      <c r="E1796" s="74" t="str">
        <f>IF(C1796="","",VLOOKUP(C1796,[1]!Tableau1[#All],11,FALSE))</f>
        <v/>
      </c>
      <c r="F1796" s="74" t="str">
        <f>IFERROR(IF(C1796="","",VLOOKUP(C1796,[1]!Tableau1[#All],12,FALSE)),"")</f>
        <v/>
      </c>
      <c r="G1796" s="74" t="str">
        <f>IFERROR(IF(C1796="","",VLOOKUP(C1796,[1]!Tableau1[#All],6,FALSE)),"")</f>
        <v/>
      </c>
      <c r="H1796" s="74" t="str">
        <f>IFERROR(IF(C1796="","",VLOOKUP(C1796,[1]!Tableau1[#All],13,FALSE)),"")</f>
        <v/>
      </c>
      <c r="I1796" s="74" t="str">
        <f>IFERROR(IF(C1796="","",VLOOKUP(C1796,[1]!Tableau1[#All],14,FALSE)),"")</f>
        <v/>
      </c>
      <c r="J1796" s="74" t="str">
        <f>IFERROR(IF(C1796="","",VLOOKUP(C1796,[1]!Tableau1[#All],8,FALSE)),"")</f>
        <v/>
      </c>
      <c r="K1796" s="75" t="str">
        <f>VLOOKUP('[1]Cumul H'!$C1796,'[1]H S36'!$BE$9:$CU$60,6,FALSE)</f>
        <v/>
      </c>
      <c r="L1796" s="75" t="str">
        <f>VLOOKUP('[1]Cumul H'!$C1796,'[1]H S36'!$BE$9:$CU$60,10,FALSE)</f>
        <v/>
      </c>
      <c r="M1796" s="75" t="str">
        <f>VLOOKUP('[1]Cumul H'!$C1796,'[1]H S36'!$BE$9:$CU$60,14,FALSE)</f>
        <v/>
      </c>
      <c r="N1796" s="75" t="str">
        <f>VLOOKUP('[1]Cumul H'!$C1796,'[1]H S36'!$BE$9:$CU$60,18,FALSE)</f>
        <v/>
      </c>
      <c r="O1796" s="75" t="str">
        <f>VLOOKUP('[1]Cumul H'!$C1796,'[1]H S36'!$BE$9:$CU$60,22,FALSE)</f>
        <v/>
      </c>
      <c r="P1796" s="75" t="str">
        <f>VLOOKUP('[1]Cumul H'!$C1796,'[1]H S36'!$BE$9:$CU$60,26,FALSE)</f>
        <v/>
      </c>
      <c r="Q1796" s="75" t="str">
        <f>VLOOKUP('[1]Cumul H'!$C1796,'[1]H S36'!$BE$9:$CU$60,30,FALSE)</f>
        <v/>
      </c>
      <c r="R1796" s="75" t="str">
        <f>VLOOKUP('[1]Cumul H'!$C1796,'[1]H S36'!$BE$9:$CU$60,34,FALSE)</f>
        <v/>
      </c>
      <c r="S1796" s="75" t="str">
        <f>VLOOKUP('[1]Cumul H'!$C1796,'[1]H S36'!$BE$9:$CU$60,33,FALSE)</f>
        <v/>
      </c>
      <c r="T1796" s="75" t="str">
        <f>VLOOKUP('[1]Cumul H'!$C1796,'[1]H S36'!$BE$9:$CU$60,35,FALSE)</f>
        <v/>
      </c>
      <c r="U1796" s="75" t="str">
        <f>VLOOKUP('[1]Cumul H'!$C1796,'[1]H S36'!$BE$9:$CU$60,36,FALSE)</f>
        <v/>
      </c>
      <c r="V1796" s="76" t="str">
        <f t="shared" si="273"/>
        <v/>
      </c>
      <c r="W1796" s="76" t="str" cm="1">
        <f t="array" ref="W1796">IFERROR(_xlfn.IFS(V1796="","",V1796=39,"",V1796&gt;39,V1796-39),"")</f>
        <v/>
      </c>
      <c r="X1796" s="76" t="str">
        <f t="shared" si="274"/>
        <v/>
      </c>
      <c r="Y1796" s="76" t="str">
        <f t="shared" si="275"/>
        <v/>
      </c>
      <c r="Z1796" s="76" t="str">
        <f t="shared" si="276"/>
        <v/>
      </c>
      <c r="AA1796" s="77" t="str">
        <f t="shared" si="277"/>
        <v/>
      </c>
      <c r="AB1796" s="76" t="str">
        <f t="shared" si="278"/>
        <v/>
      </c>
      <c r="AC1796" s="74" t="str">
        <f>VLOOKUP('[1]Cumul H'!$C1796,'[1]H S36'!$BE$9:$CU$60,37,FALSE)</f>
        <v/>
      </c>
      <c r="AD1796" s="74" t="str">
        <f>VLOOKUP('[1]Cumul H'!$C1796,'[1]H S36'!$BE$9:$CU$60,38,FALSE)</f>
        <v/>
      </c>
      <c r="AE1796" s="74" t="str">
        <f>VLOOKUP('[1]Cumul H'!$C1796,'[1]H S36'!$BE$9:$CU$60,39,FALSE)</f>
        <v/>
      </c>
      <c r="AF1796" s="74" t="str">
        <f>VLOOKUP('[1]Cumul H'!$C1796,'[1]H S36'!$BE$9:$CU$60,40,FALSE)</f>
        <v/>
      </c>
      <c r="AG1796" s="74" t="str">
        <f>VLOOKUP('[1]Cumul H'!$C1796,'[1]H S36'!$BE$9:$CU$60,41,FALSE)</f>
        <v/>
      </c>
      <c r="AH1796" s="74" t="str">
        <f>VLOOKUP('[1]Cumul H'!$C1796,'[1]H S36'!$BE$9:$CU$60,42,FALSE)</f>
        <v/>
      </c>
      <c r="AI1796" s="74">
        <f>SUM('[1]Cumul H'!$AE1796:$AH1796)</f>
        <v>0</v>
      </c>
      <c r="AJ1796" s="72" t="str" cm="1">
        <f t="array" ref="AJ1796">IF(E1796="INTERIM",_xlfn.IFS(J1796="NON",$AK$2,J1796="OUI",$AK$3),"")</f>
        <v/>
      </c>
      <c r="AK1796" s="68" t="str">
        <f t="shared" si="270"/>
        <v/>
      </c>
      <c r="AL1796" s="68" t="str">
        <f>IF(V1796="","",IF(V1796-Tableau3[[#This Row],[Heure sans Majoration]]&lt;0,0,V1796-Tableau3[[#This Row],[Heure sans Majoration]]))</f>
        <v/>
      </c>
      <c r="AM1796" s="68" t="str">
        <f t="shared" si="279"/>
        <v/>
      </c>
      <c r="AN1796" s="68" t="str">
        <f t="shared" si="271"/>
        <v/>
      </c>
      <c r="AO1796" s="68" t="str">
        <f t="shared" si="272"/>
        <v/>
      </c>
      <c r="AP1796" s="72" t="str">
        <f>IF(C1796="","",IF(F1796=0,"",(V1796*Tableau3[[#This Row],[Salaire Horaire]]*Tableau3[[#This Row],[Coef Multi]])))</f>
        <v/>
      </c>
      <c r="AQ1796" s="72" t="str">
        <f>IF(C1796="","",IF(F1796=0,"",(Tableau3[[#This Row],[Heure avec majoration]]*Tableau3[[#This Row],[Salaire Horaire]]*Tableau3[[#This Row],[Coef Multi]]*25%)))</f>
        <v/>
      </c>
    </row>
    <row r="1797" spans="2:43" ht="15" thickBot="1" x14ac:dyDescent="0.35">
      <c r="B1797" s="73" t="s">
        <v>118</v>
      </c>
      <c r="C1797" s="74" t="str">
        <f>IF('[1]H S36'!BE38="","",'[1]H S36'!BE38)</f>
        <v/>
      </c>
      <c r="D1797" s="74" t="str">
        <f>IF(C1797="","",VLOOKUP(C1797,[1]!Tableau1[#All],5,FALSE))</f>
        <v/>
      </c>
      <c r="E1797" s="74" t="str">
        <f>IF(C1797="","",VLOOKUP(C1797,[1]!Tableau1[#All],11,FALSE))</f>
        <v/>
      </c>
      <c r="F1797" s="74" t="str">
        <f>IFERROR(IF(C1797="","",VLOOKUP(C1797,[1]!Tableau1[#All],12,FALSE)),"")</f>
        <v/>
      </c>
      <c r="G1797" s="74" t="str">
        <f>IFERROR(IF(C1797="","",VLOOKUP(C1797,[1]!Tableau1[#All],6,FALSE)),"")</f>
        <v/>
      </c>
      <c r="H1797" s="74" t="str">
        <f>IFERROR(IF(C1797="","",VLOOKUP(C1797,[1]!Tableau1[#All],13,FALSE)),"")</f>
        <v/>
      </c>
      <c r="I1797" s="74" t="str">
        <f>IFERROR(IF(C1797="","",VLOOKUP(C1797,[1]!Tableau1[#All],14,FALSE)),"")</f>
        <v/>
      </c>
      <c r="J1797" s="74" t="str">
        <f>IFERROR(IF(C1797="","",VLOOKUP(C1797,[1]!Tableau1[#All],8,FALSE)),"")</f>
        <v/>
      </c>
      <c r="K1797" s="75" t="str">
        <f>VLOOKUP('[1]Cumul H'!$C1797,'[1]H S36'!$BE$9:$CU$60,6,FALSE)</f>
        <v/>
      </c>
      <c r="L1797" s="75" t="str">
        <f>VLOOKUP('[1]Cumul H'!$C1797,'[1]H S36'!$BE$9:$CU$60,10,FALSE)</f>
        <v/>
      </c>
      <c r="M1797" s="75" t="str">
        <f>VLOOKUP('[1]Cumul H'!$C1797,'[1]H S36'!$BE$9:$CU$60,14,FALSE)</f>
        <v/>
      </c>
      <c r="N1797" s="75" t="str">
        <f>VLOOKUP('[1]Cumul H'!$C1797,'[1]H S36'!$BE$9:$CU$60,18,FALSE)</f>
        <v/>
      </c>
      <c r="O1797" s="75" t="str">
        <f>VLOOKUP('[1]Cumul H'!$C1797,'[1]H S36'!$BE$9:$CU$60,22,FALSE)</f>
        <v/>
      </c>
      <c r="P1797" s="75" t="str">
        <f>VLOOKUP('[1]Cumul H'!$C1797,'[1]H S36'!$BE$9:$CU$60,26,FALSE)</f>
        <v/>
      </c>
      <c r="Q1797" s="75" t="str">
        <f>VLOOKUP('[1]Cumul H'!$C1797,'[1]H S36'!$BE$9:$CU$60,30,FALSE)</f>
        <v/>
      </c>
      <c r="R1797" s="75" t="str">
        <f>VLOOKUP('[1]Cumul H'!$C1797,'[1]H S36'!$BE$9:$CU$60,34,FALSE)</f>
        <v/>
      </c>
      <c r="S1797" s="75" t="str">
        <f>VLOOKUP('[1]Cumul H'!$C1797,'[1]H S36'!$BE$9:$CU$60,33,FALSE)</f>
        <v/>
      </c>
      <c r="T1797" s="75" t="str">
        <f>VLOOKUP('[1]Cumul H'!$C1797,'[1]H S36'!$BE$9:$CU$60,35,FALSE)</f>
        <v/>
      </c>
      <c r="U1797" s="75" t="str">
        <f>VLOOKUP('[1]Cumul H'!$C1797,'[1]H S36'!$BE$9:$CU$60,36,FALSE)</f>
        <v/>
      </c>
      <c r="V1797" s="76" t="str">
        <f t="shared" si="273"/>
        <v/>
      </c>
      <c r="W1797" s="76" t="str" cm="1">
        <f t="array" ref="W1797">IFERROR(_xlfn.IFS(V1797="","",V1797=39,"",V1797&gt;39,V1797-39),"")</f>
        <v/>
      </c>
      <c r="X1797" s="76" t="str">
        <f t="shared" si="274"/>
        <v/>
      </c>
      <c r="Y1797" s="76" t="str">
        <f t="shared" si="275"/>
        <v/>
      </c>
      <c r="Z1797" s="76" t="str">
        <f t="shared" si="276"/>
        <v/>
      </c>
      <c r="AA1797" s="77" t="str">
        <f t="shared" si="277"/>
        <v/>
      </c>
      <c r="AB1797" s="76" t="str">
        <f t="shared" si="278"/>
        <v/>
      </c>
      <c r="AC1797" s="74" t="str">
        <f>VLOOKUP('[1]Cumul H'!$C1797,'[1]H S36'!$BE$9:$CU$60,37,FALSE)</f>
        <v/>
      </c>
      <c r="AD1797" s="74" t="str">
        <f>VLOOKUP('[1]Cumul H'!$C1797,'[1]H S36'!$BE$9:$CU$60,38,FALSE)</f>
        <v/>
      </c>
      <c r="AE1797" s="74" t="str">
        <f>VLOOKUP('[1]Cumul H'!$C1797,'[1]H S36'!$BE$9:$CU$60,39,FALSE)</f>
        <v/>
      </c>
      <c r="AF1797" s="74" t="str">
        <f>VLOOKUP('[1]Cumul H'!$C1797,'[1]H S36'!$BE$9:$CU$60,40,FALSE)</f>
        <v/>
      </c>
      <c r="AG1797" s="74" t="str">
        <f>VLOOKUP('[1]Cumul H'!$C1797,'[1]H S36'!$BE$9:$CU$60,41,FALSE)</f>
        <v/>
      </c>
      <c r="AH1797" s="74" t="str">
        <f>VLOOKUP('[1]Cumul H'!$C1797,'[1]H S36'!$BE$9:$CU$60,42,FALSE)</f>
        <v/>
      </c>
      <c r="AI1797" s="74">
        <f>SUM('[1]Cumul H'!$AE1797:$AH1797)</f>
        <v>0</v>
      </c>
      <c r="AJ1797" s="78" t="str" cm="1">
        <f t="array" ref="AJ1797">IF(E1797="INTERIM",_xlfn.IFS(J1797="NON",$AK$2,J1797="OUI",$AK$3),"")</f>
        <v/>
      </c>
      <c r="AK1797" s="74" t="str">
        <f t="shared" si="270"/>
        <v/>
      </c>
      <c r="AL1797" s="74" t="str">
        <f>IF(V1797="","",IF(V1797-Tableau3[[#This Row],[Heure sans Majoration]]&lt;0,0,V1797-Tableau3[[#This Row],[Heure sans Majoration]]))</f>
        <v/>
      </c>
      <c r="AM1797" s="74" t="str">
        <f t="shared" si="279"/>
        <v/>
      </c>
      <c r="AN1797" s="74" t="str">
        <f t="shared" si="271"/>
        <v/>
      </c>
      <c r="AO1797" s="74" t="str">
        <f t="shared" si="272"/>
        <v/>
      </c>
      <c r="AP1797" s="78" t="str">
        <f>IF(C1797="","",IF(F1797=0,"",(V1797*Tableau3[[#This Row],[Salaire Horaire]]*Tableau3[[#This Row],[Coef Multi]])))</f>
        <v/>
      </c>
      <c r="AQ1797" s="78" t="str">
        <f>IF(C1797="","",IF(F1797=0,"",(Tableau3[[#This Row],[Heure avec majoration]]*Tableau3[[#This Row],[Salaire Horaire]]*Tableau3[[#This Row],[Coef Multi]]*25%)))</f>
        <v/>
      </c>
    </row>
    <row r="1798" spans="2:43" ht="15" thickTop="1" x14ac:dyDescent="0.3">
      <c r="B1798" s="73" t="s">
        <v>118</v>
      </c>
      <c r="C1798" s="74" t="str">
        <f>IF('[1]H S36'!BE39="","",'[1]H S36'!BE39)</f>
        <v/>
      </c>
      <c r="D1798" s="74" t="str">
        <f>IF(C1798="","",VLOOKUP(C1798,[1]!Tableau1[#All],5,FALSE))</f>
        <v/>
      </c>
      <c r="E1798" s="74" t="str">
        <f>IF(C1798="","",VLOOKUP(C1798,[1]!Tableau1[#All],11,FALSE))</f>
        <v/>
      </c>
      <c r="F1798" s="74" t="str">
        <f>IFERROR(IF(C1798="","",VLOOKUP(C1798,[1]!Tableau1[#All],12,FALSE)),"")</f>
        <v/>
      </c>
      <c r="G1798" s="74" t="str">
        <f>IFERROR(IF(C1798="","",VLOOKUP(C1798,[1]!Tableau1[#All],6,FALSE)),"")</f>
        <v/>
      </c>
      <c r="H1798" s="74" t="str">
        <f>IFERROR(IF(C1798="","",VLOOKUP(C1798,[1]!Tableau1[#All],13,FALSE)),"")</f>
        <v/>
      </c>
      <c r="I1798" s="74" t="str">
        <f>IFERROR(IF(C1798="","",VLOOKUP(C1798,[1]!Tableau1[#All],14,FALSE)),"")</f>
        <v/>
      </c>
      <c r="J1798" s="74" t="str">
        <f>IFERROR(IF(C1798="","",VLOOKUP(C1798,[1]!Tableau1[#All],8,FALSE)),"")</f>
        <v/>
      </c>
      <c r="K1798" s="75" t="str">
        <f>VLOOKUP('[1]Cumul H'!$C1798,'[1]H S36'!$BE$9:$CU$60,6,FALSE)</f>
        <v/>
      </c>
      <c r="L1798" s="75" t="str">
        <f>VLOOKUP('[1]Cumul H'!$C1798,'[1]H S36'!$BE$9:$CU$60,10,FALSE)</f>
        <v/>
      </c>
      <c r="M1798" s="75" t="str">
        <f>VLOOKUP('[1]Cumul H'!$C1798,'[1]H S36'!$BE$9:$CU$60,14,FALSE)</f>
        <v/>
      </c>
      <c r="N1798" s="75" t="str">
        <f>VLOOKUP('[1]Cumul H'!$C1798,'[1]H S36'!$BE$9:$CU$60,18,FALSE)</f>
        <v/>
      </c>
      <c r="O1798" s="75" t="str">
        <f>VLOOKUP('[1]Cumul H'!$C1798,'[1]H S36'!$BE$9:$CU$60,22,FALSE)</f>
        <v/>
      </c>
      <c r="P1798" s="75" t="str">
        <f>VLOOKUP('[1]Cumul H'!$C1798,'[1]H S36'!$BE$9:$CU$60,26,FALSE)</f>
        <v/>
      </c>
      <c r="Q1798" s="75" t="str">
        <f>VLOOKUP('[1]Cumul H'!$C1798,'[1]H S36'!$BE$9:$CU$60,30,FALSE)</f>
        <v/>
      </c>
      <c r="R1798" s="75" t="str">
        <f>VLOOKUP('[1]Cumul H'!$C1798,'[1]H S36'!$BE$9:$CU$60,34,FALSE)</f>
        <v/>
      </c>
      <c r="S1798" s="75" t="str">
        <f>VLOOKUP('[1]Cumul H'!$C1798,'[1]H S36'!$BE$9:$CU$60,33,FALSE)</f>
        <v/>
      </c>
      <c r="T1798" s="75" t="str">
        <f>VLOOKUP('[1]Cumul H'!$C1798,'[1]H S36'!$BE$9:$CU$60,35,FALSE)</f>
        <v/>
      </c>
      <c r="U1798" s="75" t="str">
        <f>VLOOKUP('[1]Cumul H'!$C1798,'[1]H S36'!$BE$9:$CU$60,36,FALSE)</f>
        <v/>
      </c>
      <c r="V1798" s="76" t="str">
        <f t="shared" si="273"/>
        <v/>
      </c>
      <c r="W1798" s="76" t="str" cm="1">
        <f t="array" ref="W1798">IFERROR(_xlfn.IFS(V1798="","",V1798=39,"",V1798&gt;39,V1798-39),"")</f>
        <v/>
      </c>
      <c r="X1798" s="76" t="str">
        <f t="shared" si="274"/>
        <v/>
      </c>
      <c r="Y1798" s="76" t="str">
        <f t="shared" si="275"/>
        <v/>
      </c>
      <c r="Z1798" s="76" t="str">
        <f t="shared" si="276"/>
        <v/>
      </c>
      <c r="AA1798" s="77" t="str">
        <f t="shared" si="277"/>
        <v/>
      </c>
      <c r="AB1798" s="76" t="str">
        <f t="shared" si="278"/>
        <v/>
      </c>
      <c r="AC1798" s="74" t="str">
        <f>VLOOKUP('[1]Cumul H'!$C1798,'[1]H S36'!$BE$9:$CU$60,37,FALSE)</f>
        <v/>
      </c>
      <c r="AD1798" s="74" t="str">
        <f>VLOOKUP('[1]Cumul H'!$C1798,'[1]H S36'!$BE$9:$CU$60,38,FALSE)</f>
        <v/>
      </c>
      <c r="AE1798" s="74" t="str">
        <f>VLOOKUP('[1]Cumul H'!$C1798,'[1]H S36'!$BE$9:$CU$60,39,FALSE)</f>
        <v/>
      </c>
      <c r="AF1798" s="74" t="str">
        <f>VLOOKUP('[1]Cumul H'!$C1798,'[1]H S36'!$BE$9:$CU$60,40,FALSE)</f>
        <v/>
      </c>
      <c r="AG1798" s="74" t="str">
        <f>VLOOKUP('[1]Cumul H'!$C1798,'[1]H S36'!$BE$9:$CU$60,41,FALSE)</f>
        <v/>
      </c>
      <c r="AH1798" s="74" t="str">
        <f>VLOOKUP('[1]Cumul H'!$C1798,'[1]H S36'!$BE$9:$CU$60,42,FALSE)</f>
        <v/>
      </c>
      <c r="AI1798" s="74">
        <f>SUM('[1]Cumul H'!$AE1798:$AH1798)</f>
        <v>0</v>
      </c>
      <c r="AJ1798" s="72" t="str" cm="1">
        <f t="array" ref="AJ1798">IF(E1798="INTERIM",_xlfn.IFS(J1798="NON",$AK$2,J1798="OUI",$AK$3),"")</f>
        <v/>
      </c>
      <c r="AK1798" s="68" t="str">
        <f t="shared" si="270"/>
        <v/>
      </c>
      <c r="AL1798" s="68" t="str">
        <f>IF(V1798="","",IF(V1798-Tableau3[[#This Row],[Heure sans Majoration]]&lt;0,0,V1798-Tableau3[[#This Row],[Heure sans Majoration]]))</f>
        <v/>
      </c>
      <c r="AM1798" s="68" t="str">
        <f t="shared" si="279"/>
        <v/>
      </c>
      <c r="AN1798" s="68" t="str">
        <f t="shared" si="271"/>
        <v/>
      </c>
      <c r="AO1798" s="68" t="str">
        <f t="shared" si="272"/>
        <v/>
      </c>
      <c r="AP1798" s="72" t="str">
        <f>IF(C1798="","",IF(F1798=0,"",(V1798*Tableau3[[#This Row],[Salaire Horaire]]*Tableau3[[#This Row],[Coef Multi]])))</f>
        <v/>
      </c>
      <c r="AQ1798" s="72" t="str">
        <f>IF(C1798="","",IF(F1798=0,"",(Tableau3[[#This Row],[Heure avec majoration]]*Tableau3[[#This Row],[Salaire Horaire]]*Tableau3[[#This Row],[Coef Multi]]*25%)))</f>
        <v/>
      </c>
    </row>
    <row r="1799" spans="2:43" ht="15" thickBot="1" x14ac:dyDescent="0.35">
      <c r="B1799" s="73" t="s">
        <v>118</v>
      </c>
      <c r="C1799" s="74" t="str">
        <f>IF('[1]H S36'!BE40="","",'[1]H S36'!BE40)</f>
        <v/>
      </c>
      <c r="D1799" s="74" t="str">
        <f>IF(C1799="","",VLOOKUP(C1799,[1]!Tableau1[#All],5,FALSE))</f>
        <v/>
      </c>
      <c r="E1799" s="74" t="str">
        <f>IF(C1799="","",VLOOKUP(C1799,[1]!Tableau1[#All],11,FALSE))</f>
        <v/>
      </c>
      <c r="F1799" s="74" t="str">
        <f>IFERROR(IF(C1799="","",VLOOKUP(C1799,[1]!Tableau1[#All],12,FALSE)),"")</f>
        <v/>
      </c>
      <c r="G1799" s="74" t="str">
        <f>IFERROR(IF(C1799="","",VLOOKUP(C1799,[1]!Tableau1[#All],6,FALSE)),"")</f>
        <v/>
      </c>
      <c r="H1799" s="74" t="str">
        <f>IFERROR(IF(C1799="","",VLOOKUP(C1799,[1]!Tableau1[#All],13,FALSE)),"")</f>
        <v/>
      </c>
      <c r="I1799" s="74" t="str">
        <f>IFERROR(IF(C1799="","",VLOOKUP(C1799,[1]!Tableau1[#All],14,FALSE)),"")</f>
        <v/>
      </c>
      <c r="J1799" s="74" t="str">
        <f>IFERROR(IF(C1799="","",VLOOKUP(C1799,[1]!Tableau1[#All],8,FALSE)),"")</f>
        <v/>
      </c>
      <c r="K1799" s="75" t="str">
        <f>VLOOKUP('[1]Cumul H'!$C1799,'[1]H S36'!$BE$9:$CU$60,6,FALSE)</f>
        <v/>
      </c>
      <c r="L1799" s="75" t="str">
        <f>VLOOKUP('[1]Cumul H'!$C1799,'[1]H S36'!$BE$9:$CU$60,10,FALSE)</f>
        <v/>
      </c>
      <c r="M1799" s="75" t="str">
        <f>VLOOKUP('[1]Cumul H'!$C1799,'[1]H S36'!$BE$9:$CU$60,14,FALSE)</f>
        <v/>
      </c>
      <c r="N1799" s="75" t="str">
        <f>VLOOKUP('[1]Cumul H'!$C1799,'[1]H S36'!$BE$9:$CU$60,18,FALSE)</f>
        <v/>
      </c>
      <c r="O1799" s="75" t="str">
        <f>VLOOKUP('[1]Cumul H'!$C1799,'[1]H S36'!$BE$9:$CU$60,22,FALSE)</f>
        <v/>
      </c>
      <c r="P1799" s="75" t="str">
        <f>VLOOKUP('[1]Cumul H'!$C1799,'[1]H S36'!$BE$9:$CU$60,26,FALSE)</f>
        <v/>
      </c>
      <c r="Q1799" s="75" t="str">
        <f>VLOOKUP('[1]Cumul H'!$C1799,'[1]H S36'!$BE$9:$CU$60,30,FALSE)</f>
        <v/>
      </c>
      <c r="R1799" s="75" t="str">
        <f>VLOOKUP('[1]Cumul H'!$C1799,'[1]H S36'!$BE$9:$CU$60,34,FALSE)</f>
        <v/>
      </c>
      <c r="S1799" s="75" t="str">
        <f>VLOOKUP('[1]Cumul H'!$C1799,'[1]H S36'!$BE$9:$CU$60,33,FALSE)</f>
        <v/>
      </c>
      <c r="T1799" s="75" t="str">
        <f>VLOOKUP('[1]Cumul H'!$C1799,'[1]H S36'!$BE$9:$CU$60,35,FALSE)</f>
        <v/>
      </c>
      <c r="U1799" s="75" t="str">
        <f>VLOOKUP('[1]Cumul H'!$C1799,'[1]H S36'!$BE$9:$CU$60,36,FALSE)</f>
        <v/>
      </c>
      <c r="V1799" s="76" t="str">
        <f t="shared" si="273"/>
        <v/>
      </c>
      <c r="W1799" s="76" t="str" cm="1">
        <f t="array" ref="W1799">IFERROR(_xlfn.IFS(V1799="","",V1799=39,"",V1799&gt;39,V1799-39),"")</f>
        <v/>
      </c>
      <c r="X1799" s="76" t="str">
        <f t="shared" si="274"/>
        <v/>
      </c>
      <c r="Y1799" s="76" t="str">
        <f t="shared" si="275"/>
        <v/>
      </c>
      <c r="Z1799" s="76" t="str">
        <f t="shared" si="276"/>
        <v/>
      </c>
      <c r="AA1799" s="77" t="str">
        <f t="shared" si="277"/>
        <v/>
      </c>
      <c r="AB1799" s="76" t="str">
        <f t="shared" si="278"/>
        <v/>
      </c>
      <c r="AC1799" s="74" t="str">
        <f>VLOOKUP('[1]Cumul H'!$C1799,'[1]H S36'!$BE$9:$CU$60,37,FALSE)</f>
        <v/>
      </c>
      <c r="AD1799" s="74" t="str">
        <f>VLOOKUP('[1]Cumul H'!$C1799,'[1]H S36'!$BE$9:$CU$60,38,FALSE)</f>
        <v/>
      </c>
      <c r="AE1799" s="74" t="str">
        <f>VLOOKUP('[1]Cumul H'!$C1799,'[1]H S36'!$BE$9:$CU$60,39,FALSE)</f>
        <v/>
      </c>
      <c r="AF1799" s="74" t="str">
        <f>VLOOKUP('[1]Cumul H'!$C1799,'[1]H S36'!$BE$9:$CU$60,40,FALSE)</f>
        <v/>
      </c>
      <c r="AG1799" s="74" t="str">
        <f>VLOOKUP('[1]Cumul H'!$C1799,'[1]H S36'!$BE$9:$CU$60,41,FALSE)</f>
        <v/>
      </c>
      <c r="AH1799" s="74" t="str">
        <f>VLOOKUP('[1]Cumul H'!$C1799,'[1]H S36'!$BE$9:$CU$60,42,FALSE)</f>
        <v/>
      </c>
      <c r="AI1799" s="74">
        <f>SUM('[1]Cumul H'!$AE1799:$AH1799)</f>
        <v>0</v>
      </c>
      <c r="AJ1799" s="78" t="str" cm="1">
        <f t="array" ref="AJ1799">IF(E1799="INTERIM",_xlfn.IFS(J1799="NON",$AK$2,J1799="OUI",$AK$3),"")</f>
        <v/>
      </c>
      <c r="AK1799" s="74" t="str">
        <f t="shared" si="270"/>
        <v/>
      </c>
      <c r="AL1799" s="74" t="str">
        <f>IF(V1799="","",IF(V1799-Tableau3[[#This Row],[Heure sans Majoration]]&lt;0,0,V1799-Tableau3[[#This Row],[Heure sans Majoration]]))</f>
        <v/>
      </c>
      <c r="AM1799" s="74" t="str">
        <f t="shared" si="279"/>
        <v/>
      </c>
      <c r="AN1799" s="74" t="str">
        <f t="shared" si="271"/>
        <v/>
      </c>
      <c r="AO1799" s="74" t="str">
        <f t="shared" si="272"/>
        <v/>
      </c>
      <c r="AP1799" s="78" t="str">
        <f>IF(C1799="","",IF(F1799=0,"",(V1799*Tableau3[[#This Row],[Salaire Horaire]]*Tableau3[[#This Row],[Coef Multi]])))</f>
        <v/>
      </c>
      <c r="AQ1799" s="78" t="str">
        <f>IF(C1799="","",IF(F1799=0,"",(Tableau3[[#This Row],[Heure avec majoration]]*Tableau3[[#This Row],[Salaire Horaire]]*Tableau3[[#This Row],[Coef Multi]]*25%)))</f>
        <v/>
      </c>
    </row>
    <row r="1800" spans="2:43" ht="15" thickTop="1" x14ac:dyDescent="0.3">
      <c r="B1800" s="73" t="s">
        <v>118</v>
      </c>
      <c r="C1800" s="74" t="str">
        <f>IF('[1]H S36'!BE41="","",'[1]H S36'!BE41)</f>
        <v/>
      </c>
      <c r="D1800" s="74" t="str">
        <f>IF(C1800="","",VLOOKUP(C1800,[1]!Tableau1[#All],5,FALSE))</f>
        <v/>
      </c>
      <c r="E1800" s="74" t="str">
        <f>IF(C1800="","",VLOOKUP(C1800,[1]!Tableau1[#All],11,FALSE))</f>
        <v/>
      </c>
      <c r="F1800" s="74" t="str">
        <f>IFERROR(IF(C1800="","",VLOOKUP(C1800,[1]!Tableau1[#All],12,FALSE)),"")</f>
        <v/>
      </c>
      <c r="G1800" s="74" t="str">
        <f>IFERROR(IF(C1800="","",VLOOKUP(C1800,[1]!Tableau1[#All],6,FALSE)),"")</f>
        <v/>
      </c>
      <c r="H1800" s="74" t="str">
        <f>IFERROR(IF(C1800="","",VLOOKUP(C1800,[1]!Tableau1[#All],13,FALSE)),"")</f>
        <v/>
      </c>
      <c r="I1800" s="74" t="str">
        <f>IFERROR(IF(C1800="","",VLOOKUP(C1800,[1]!Tableau1[#All],14,FALSE)),"")</f>
        <v/>
      </c>
      <c r="J1800" s="74" t="str">
        <f>IFERROR(IF(C1800="","",VLOOKUP(C1800,[1]!Tableau1[#All],8,FALSE)),"")</f>
        <v/>
      </c>
      <c r="K1800" s="75" t="str">
        <f>VLOOKUP('[1]Cumul H'!$C1800,'[1]H S36'!$BE$9:$CU$60,6,FALSE)</f>
        <v/>
      </c>
      <c r="L1800" s="75" t="str">
        <f>VLOOKUP('[1]Cumul H'!$C1800,'[1]H S36'!$BE$9:$CU$60,10,FALSE)</f>
        <v/>
      </c>
      <c r="M1800" s="75" t="str">
        <f>VLOOKUP('[1]Cumul H'!$C1800,'[1]H S36'!$BE$9:$CU$60,14,FALSE)</f>
        <v/>
      </c>
      <c r="N1800" s="75" t="str">
        <f>VLOOKUP('[1]Cumul H'!$C1800,'[1]H S36'!$BE$9:$CU$60,18,FALSE)</f>
        <v/>
      </c>
      <c r="O1800" s="75" t="str">
        <f>VLOOKUP('[1]Cumul H'!$C1800,'[1]H S36'!$BE$9:$CU$60,22,FALSE)</f>
        <v/>
      </c>
      <c r="P1800" s="75" t="str">
        <f>VLOOKUP('[1]Cumul H'!$C1800,'[1]H S36'!$BE$9:$CU$60,26,FALSE)</f>
        <v/>
      </c>
      <c r="Q1800" s="75" t="str">
        <f>VLOOKUP('[1]Cumul H'!$C1800,'[1]H S36'!$BE$9:$CU$60,30,FALSE)</f>
        <v/>
      </c>
      <c r="R1800" s="75" t="str">
        <f>VLOOKUP('[1]Cumul H'!$C1800,'[1]H S36'!$BE$9:$CU$60,34,FALSE)</f>
        <v/>
      </c>
      <c r="S1800" s="75" t="str">
        <f>VLOOKUP('[1]Cumul H'!$C1800,'[1]H S36'!$BE$9:$CU$60,33,FALSE)</f>
        <v/>
      </c>
      <c r="T1800" s="75" t="str">
        <f>VLOOKUP('[1]Cumul H'!$C1800,'[1]H S36'!$BE$9:$CU$60,35,FALSE)</f>
        <v/>
      </c>
      <c r="U1800" s="75" t="str">
        <f>VLOOKUP('[1]Cumul H'!$C1800,'[1]H S36'!$BE$9:$CU$60,36,FALSE)</f>
        <v/>
      </c>
      <c r="V1800" s="76" t="str">
        <f t="shared" si="273"/>
        <v/>
      </c>
      <c r="W1800" s="76" t="str" cm="1">
        <f t="array" ref="W1800">IFERROR(_xlfn.IFS(V1800="","",V1800=39,"",V1800&gt;39,V1800-39),"")</f>
        <v/>
      </c>
      <c r="X1800" s="76" t="str">
        <f t="shared" si="274"/>
        <v/>
      </c>
      <c r="Y1800" s="76" t="str">
        <f t="shared" si="275"/>
        <v/>
      </c>
      <c r="Z1800" s="76" t="str">
        <f t="shared" si="276"/>
        <v/>
      </c>
      <c r="AA1800" s="77" t="str">
        <f t="shared" si="277"/>
        <v/>
      </c>
      <c r="AB1800" s="76" t="str">
        <f t="shared" si="278"/>
        <v/>
      </c>
      <c r="AC1800" s="74" t="str">
        <f>VLOOKUP('[1]Cumul H'!$C1800,'[1]H S36'!$BE$9:$CU$60,37,FALSE)</f>
        <v/>
      </c>
      <c r="AD1800" s="74" t="str">
        <f>VLOOKUP('[1]Cumul H'!$C1800,'[1]H S36'!$BE$9:$CU$60,38,FALSE)</f>
        <v/>
      </c>
      <c r="AE1800" s="74" t="str">
        <f>VLOOKUP('[1]Cumul H'!$C1800,'[1]H S36'!$BE$9:$CU$60,39,FALSE)</f>
        <v/>
      </c>
      <c r="AF1800" s="74" t="str">
        <f>VLOOKUP('[1]Cumul H'!$C1800,'[1]H S36'!$BE$9:$CU$60,40,FALSE)</f>
        <v/>
      </c>
      <c r="AG1800" s="74" t="str">
        <f>VLOOKUP('[1]Cumul H'!$C1800,'[1]H S36'!$BE$9:$CU$60,41,FALSE)</f>
        <v/>
      </c>
      <c r="AH1800" s="74" t="str">
        <f>VLOOKUP('[1]Cumul H'!$C1800,'[1]H S36'!$BE$9:$CU$60,42,FALSE)</f>
        <v/>
      </c>
      <c r="AI1800" s="74">
        <f>SUM('[1]Cumul H'!$AE1800:$AH1800)</f>
        <v>0</v>
      </c>
      <c r="AJ1800" s="72" t="str" cm="1">
        <f t="array" ref="AJ1800">IF(E1800="INTERIM",_xlfn.IFS(J1800="NON",$AK$2,J1800="OUI",$AK$3),"")</f>
        <v/>
      </c>
      <c r="AK1800" s="68" t="str">
        <f t="shared" si="270"/>
        <v/>
      </c>
      <c r="AL1800" s="68" t="str">
        <f>IF(V1800="","",IF(V1800-Tableau3[[#This Row],[Heure sans Majoration]]&lt;0,0,V1800-Tableau3[[#This Row],[Heure sans Majoration]]))</f>
        <v/>
      </c>
      <c r="AM1800" s="68" t="str">
        <f t="shared" si="279"/>
        <v/>
      </c>
      <c r="AN1800" s="68" t="str">
        <f t="shared" si="271"/>
        <v/>
      </c>
      <c r="AO1800" s="68" t="str">
        <f t="shared" si="272"/>
        <v/>
      </c>
      <c r="AP1800" s="72" t="str">
        <f>IF(C1800="","",IF(F1800=0,"",(V1800*Tableau3[[#This Row],[Salaire Horaire]]*Tableau3[[#This Row],[Coef Multi]])))</f>
        <v/>
      </c>
      <c r="AQ1800" s="72" t="str">
        <f>IF(C1800="","",IF(F1800=0,"",(Tableau3[[#This Row],[Heure avec majoration]]*Tableau3[[#This Row],[Salaire Horaire]]*Tableau3[[#This Row],[Coef Multi]]*25%)))</f>
        <v/>
      </c>
    </row>
    <row r="1801" spans="2:43" ht="15" thickBot="1" x14ac:dyDescent="0.35">
      <c r="B1801" s="73" t="s">
        <v>118</v>
      </c>
      <c r="C1801" s="74" t="str">
        <f>IF('[1]H S36'!BE42="","",'[1]H S36'!BE42)</f>
        <v/>
      </c>
      <c r="D1801" s="74" t="str">
        <f>IF(C1801="","",VLOOKUP(C1801,[1]!Tableau1[#All],5,FALSE))</f>
        <v/>
      </c>
      <c r="E1801" s="74" t="str">
        <f>IF(C1801="","",VLOOKUP(C1801,[1]!Tableau1[#All],11,FALSE))</f>
        <v/>
      </c>
      <c r="F1801" s="74" t="str">
        <f>IFERROR(IF(C1801="","",VLOOKUP(C1801,[1]!Tableau1[#All],12,FALSE)),"")</f>
        <v/>
      </c>
      <c r="G1801" s="74" t="str">
        <f>IFERROR(IF(C1801="","",VLOOKUP(C1801,[1]!Tableau1[#All],6,FALSE)),"")</f>
        <v/>
      </c>
      <c r="H1801" s="74" t="str">
        <f>IFERROR(IF(C1801="","",VLOOKUP(C1801,[1]!Tableau1[#All],13,FALSE)),"")</f>
        <v/>
      </c>
      <c r="I1801" s="74" t="str">
        <f>IFERROR(IF(C1801="","",VLOOKUP(C1801,[1]!Tableau1[#All],14,FALSE)),"")</f>
        <v/>
      </c>
      <c r="J1801" s="74" t="str">
        <f>IFERROR(IF(C1801="","",VLOOKUP(C1801,[1]!Tableau1[#All],8,FALSE)),"")</f>
        <v/>
      </c>
      <c r="K1801" s="75" t="str">
        <f>VLOOKUP('[1]Cumul H'!$C1801,'[1]H S36'!$BE$9:$CU$60,6,FALSE)</f>
        <v/>
      </c>
      <c r="L1801" s="75" t="str">
        <f>VLOOKUP('[1]Cumul H'!$C1801,'[1]H S36'!$BE$9:$CU$60,10,FALSE)</f>
        <v/>
      </c>
      <c r="M1801" s="75" t="str">
        <f>VLOOKUP('[1]Cumul H'!$C1801,'[1]H S36'!$BE$9:$CU$60,14,FALSE)</f>
        <v/>
      </c>
      <c r="N1801" s="75" t="str">
        <f>VLOOKUP('[1]Cumul H'!$C1801,'[1]H S36'!$BE$9:$CU$60,18,FALSE)</f>
        <v/>
      </c>
      <c r="O1801" s="75" t="str">
        <f>VLOOKUP('[1]Cumul H'!$C1801,'[1]H S36'!$BE$9:$CU$60,22,FALSE)</f>
        <v/>
      </c>
      <c r="P1801" s="75" t="str">
        <f>VLOOKUP('[1]Cumul H'!$C1801,'[1]H S36'!$BE$9:$CU$60,26,FALSE)</f>
        <v/>
      </c>
      <c r="Q1801" s="75" t="str">
        <f>VLOOKUP('[1]Cumul H'!$C1801,'[1]H S36'!$BE$9:$CU$60,30,FALSE)</f>
        <v/>
      </c>
      <c r="R1801" s="75" t="str">
        <f>VLOOKUP('[1]Cumul H'!$C1801,'[1]H S36'!$BE$9:$CU$60,34,FALSE)</f>
        <v/>
      </c>
      <c r="S1801" s="75" t="str">
        <f>VLOOKUP('[1]Cumul H'!$C1801,'[1]H S36'!$BE$9:$CU$60,33,FALSE)</f>
        <v/>
      </c>
      <c r="T1801" s="75" t="str">
        <f>VLOOKUP('[1]Cumul H'!$C1801,'[1]H S36'!$BE$9:$CU$60,35,FALSE)</f>
        <v/>
      </c>
      <c r="U1801" s="75" t="str">
        <f>VLOOKUP('[1]Cumul H'!$C1801,'[1]H S36'!$BE$9:$CU$60,36,FALSE)</f>
        <v/>
      </c>
      <c r="V1801" s="76" t="str">
        <f t="shared" si="273"/>
        <v/>
      </c>
      <c r="W1801" s="76" t="str" cm="1">
        <f t="array" ref="W1801">IFERROR(_xlfn.IFS(V1801="","",V1801=39,"",V1801&gt;39,V1801-39),"")</f>
        <v/>
      </c>
      <c r="X1801" s="76" t="str">
        <f t="shared" si="274"/>
        <v/>
      </c>
      <c r="Y1801" s="76" t="str">
        <f t="shared" si="275"/>
        <v/>
      </c>
      <c r="Z1801" s="76" t="str">
        <f t="shared" si="276"/>
        <v/>
      </c>
      <c r="AA1801" s="77" t="str">
        <f t="shared" si="277"/>
        <v/>
      </c>
      <c r="AB1801" s="76" t="str">
        <f t="shared" si="278"/>
        <v/>
      </c>
      <c r="AC1801" s="74" t="str">
        <f>VLOOKUP('[1]Cumul H'!$C1801,'[1]H S36'!$BE$9:$CU$60,37,FALSE)</f>
        <v/>
      </c>
      <c r="AD1801" s="74" t="str">
        <f>VLOOKUP('[1]Cumul H'!$C1801,'[1]H S36'!$BE$9:$CU$60,38,FALSE)</f>
        <v/>
      </c>
      <c r="AE1801" s="74" t="str">
        <f>VLOOKUP('[1]Cumul H'!$C1801,'[1]H S36'!$BE$9:$CU$60,39,FALSE)</f>
        <v/>
      </c>
      <c r="AF1801" s="74" t="str">
        <f>VLOOKUP('[1]Cumul H'!$C1801,'[1]H S36'!$BE$9:$CU$60,40,FALSE)</f>
        <v/>
      </c>
      <c r="AG1801" s="74" t="str">
        <f>VLOOKUP('[1]Cumul H'!$C1801,'[1]H S36'!$BE$9:$CU$60,41,FALSE)</f>
        <v/>
      </c>
      <c r="AH1801" s="74" t="str">
        <f>VLOOKUP('[1]Cumul H'!$C1801,'[1]H S36'!$BE$9:$CU$60,42,FALSE)</f>
        <v/>
      </c>
      <c r="AI1801" s="74">
        <f>SUM('[1]Cumul H'!$AE1801:$AH1801)</f>
        <v>0</v>
      </c>
      <c r="AJ1801" s="78" t="str" cm="1">
        <f t="array" ref="AJ1801">IF(E1801="INTERIM",_xlfn.IFS(J1801="NON",$AK$2,J1801="OUI",$AK$3),"")</f>
        <v/>
      </c>
      <c r="AK1801" s="74" t="str">
        <f t="shared" si="270"/>
        <v/>
      </c>
      <c r="AL1801" s="74" t="str">
        <f>IF(V1801="","",IF(V1801-Tableau3[[#This Row],[Heure sans Majoration]]&lt;0,0,V1801-Tableau3[[#This Row],[Heure sans Majoration]]))</f>
        <v/>
      </c>
      <c r="AM1801" s="74" t="str">
        <f t="shared" si="279"/>
        <v/>
      </c>
      <c r="AN1801" s="74" t="str">
        <f t="shared" si="271"/>
        <v/>
      </c>
      <c r="AO1801" s="74" t="str">
        <f t="shared" si="272"/>
        <v/>
      </c>
      <c r="AP1801" s="78" t="str">
        <f>IF(C1801="","",IF(F1801=0,"",(V1801*Tableau3[[#This Row],[Salaire Horaire]]*Tableau3[[#This Row],[Coef Multi]])))</f>
        <v/>
      </c>
      <c r="AQ1801" s="78" t="str">
        <f>IF(C1801="","",IF(F1801=0,"",(Tableau3[[#This Row],[Heure avec majoration]]*Tableau3[[#This Row],[Salaire Horaire]]*Tableau3[[#This Row],[Coef Multi]]*25%)))</f>
        <v/>
      </c>
    </row>
    <row r="1802" spans="2:43" ht="15" thickTop="1" x14ac:dyDescent="0.3">
      <c r="B1802" s="73" t="s">
        <v>118</v>
      </c>
      <c r="C1802" s="74" t="str">
        <f>IF('[1]H S36'!BE43="","",'[1]H S36'!BE43)</f>
        <v/>
      </c>
      <c r="D1802" s="74" t="str">
        <f>IF(C1802="","",VLOOKUP(C1802,[1]!Tableau1[#All],5,FALSE))</f>
        <v/>
      </c>
      <c r="E1802" s="74" t="str">
        <f>IF(C1802="","",VLOOKUP(C1802,[1]!Tableau1[#All],11,FALSE))</f>
        <v/>
      </c>
      <c r="F1802" s="74" t="str">
        <f>IFERROR(IF(C1802="","",VLOOKUP(C1802,[1]!Tableau1[#All],12,FALSE)),"")</f>
        <v/>
      </c>
      <c r="G1802" s="74" t="str">
        <f>IFERROR(IF(C1802="","",VLOOKUP(C1802,[1]!Tableau1[#All],6,FALSE)),"")</f>
        <v/>
      </c>
      <c r="H1802" s="74" t="str">
        <f>IFERROR(IF(C1802="","",VLOOKUP(C1802,[1]!Tableau1[#All],13,FALSE)),"")</f>
        <v/>
      </c>
      <c r="I1802" s="74" t="str">
        <f>IFERROR(IF(C1802="","",VLOOKUP(C1802,[1]!Tableau1[#All],14,FALSE)),"")</f>
        <v/>
      </c>
      <c r="J1802" s="74" t="str">
        <f>IFERROR(IF(C1802="","",VLOOKUP(C1802,[1]!Tableau1[#All],8,FALSE)),"")</f>
        <v/>
      </c>
      <c r="K1802" s="75" t="str">
        <f>VLOOKUP('[1]Cumul H'!$C1802,'[1]H S36'!$BE$9:$CU$60,6,FALSE)</f>
        <v/>
      </c>
      <c r="L1802" s="75" t="str">
        <f>VLOOKUP('[1]Cumul H'!$C1802,'[1]H S36'!$BE$9:$CU$60,10,FALSE)</f>
        <v/>
      </c>
      <c r="M1802" s="75" t="str">
        <f>VLOOKUP('[1]Cumul H'!$C1802,'[1]H S36'!$BE$9:$CU$60,14,FALSE)</f>
        <v/>
      </c>
      <c r="N1802" s="75" t="str">
        <f>VLOOKUP('[1]Cumul H'!$C1802,'[1]H S36'!$BE$9:$CU$60,18,FALSE)</f>
        <v/>
      </c>
      <c r="O1802" s="75" t="str">
        <f>VLOOKUP('[1]Cumul H'!$C1802,'[1]H S36'!$BE$9:$CU$60,22,FALSE)</f>
        <v/>
      </c>
      <c r="P1802" s="75" t="str">
        <f>VLOOKUP('[1]Cumul H'!$C1802,'[1]H S36'!$BE$9:$CU$60,26,FALSE)</f>
        <v/>
      </c>
      <c r="Q1802" s="75" t="str">
        <f>VLOOKUP('[1]Cumul H'!$C1802,'[1]H S36'!$BE$9:$CU$60,30,FALSE)</f>
        <v/>
      </c>
      <c r="R1802" s="75" t="str">
        <f>VLOOKUP('[1]Cumul H'!$C1802,'[1]H S36'!$BE$9:$CU$60,34,FALSE)</f>
        <v/>
      </c>
      <c r="S1802" s="75" t="str">
        <f>VLOOKUP('[1]Cumul H'!$C1802,'[1]H S36'!$BE$9:$CU$60,33,FALSE)</f>
        <v/>
      </c>
      <c r="T1802" s="75" t="str">
        <f>VLOOKUP('[1]Cumul H'!$C1802,'[1]H S36'!$BE$9:$CU$60,35,FALSE)</f>
        <v/>
      </c>
      <c r="U1802" s="75" t="str">
        <f>VLOOKUP('[1]Cumul H'!$C1802,'[1]H S36'!$BE$9:$CU$60,36,FALSE)</f>
        <v/>
      </c>
      <c r="V1802" s="76" t="str">
        <f t="shared" si="273"/>
        <v/>
      </c>
      <c r="W1802" s="76" t="str" cm="1">
        <f t="array" ref="W1802">IFERROR(_xlfn.IFS(V1802="","",V1802=39,"",V1802&gt;39,V1802-39),"")</f>
        <v/>
      </c>
      <c r="X1802" s="76" t="str">
        <f t="shared" si="274"/>
        <v/>
      </c>
      <c r="Y1802" s="76" t="str">
        <f t="shared" si="275"/>
        <v/>
      </c>
      <c r="Z1802" s="76" t="str">
        <f t="shared" si="276"/>
        <v/>
      </c>
      <c r="AA1802" s="77" t="str">
        <f t="shared" si="277"/>
        <v/>
      </c>
      <c r="AB1802" s="76" t="str">
        <f t="shared" si="278"/>
        <v/>
      </c>
      <c r="AC1802" s="74" t="str">
        <f>VLOOKUP('[1]Cumul H'!$C1802,'[1]H S36'!$BE$9:$CU$60,37,FALSE)</f>
        <v/>
      </c>
      <c r="AD1802" s="74" t="str">
        <f>VLOOKUP('[1]Cumul H'!$C1802,'[1]H S36'!$BE$9:$CU$60,38,FALSE)</f>
        <v/>
      </c>
      <c r="AE1802" s="74" t="str">
        <f>VLOOKUP('[1]Cumul H'!$C1802,'[1]H S36'!$BE$9:$CU$60,39,FALSE)</f>
        <v/>
      </c>
      <c r="AF1802" s="74" t="str">
        <f>VLOOKUP('[1]Cumul H'!$C1802,'[1]H S36'!$BE$9:$CU$60,40,FALSE)</f>
        <v/>
      </c>
      <c r="AG1802" s="74" t="str">
        <f>VLOOKUP('[1]Cumul H'!$C1802,'[1]H S36'!$BE$9:$CU$60,41,FALSE)</f>
        <v/>
      </c>
      <c r="AH1802" s="74" t="str">
        <f>VLOOKUP('[1]Cumul H'!$C1802,'[1]H S36'!$BE$9:$CU$60,42,FALSE)</f>
        <v/>
      </c>
      <c r="AI1802" s="74">
        <f>SUM('[1]Cumul H'!$AE1802:$AH1802)</f>
        <v>0</v>
      </c>
      <c r="AJ1802" s="72" t="str" cm="1">
        <f t="array" ref="AJ1802">IF(E1802="INTERIM",_xlfn.IFS(J1802="NON",$AK$2,J1802="OUI",$AK$3),"")</f>
        <v/>
      </c>
      <c r="AK1802" s="68" t="str">
        <f t="shared" si="270"/>
        <v/>
      </c>
      <c r="AL1802" s="68" t="str">
        <f>IF(V1802="","",IF(V1802-Tableau3[[#This Row],[Heure sans Majoration]]&lt;0,0,V1802-Tableau3[[#This Row],[Heure sans Majoration]]))</f>
        <v/>
      </c>
      <c r="AM1802" s="68" t="str">
        <f t="shared" si="279"/>
        <v/>
      </c>
      <c r="AN1802" s="68" t="str">
        <f t="shared" si="271"/>
        <v/>
      </c>
      <c r="AO1802" s="68" t="str">
        <f t="shared" si="272"/>
        <v/>
      </c>
      <c r="AP1802" s="72" t="str">
        <f>IF(C1802="","",IF(F1802=0,"",(V1802*Tableau3[[#This Row],[Salaire Horaire]]*Tableau3[[#This Row],[Coef Multi]])))</f>
        <v/>
      </c>
      <c r="AQ1802" s="72" t="str">
        <f>IF(C1802="","",IF(F1802=0,"",(Tableau3[[#This Row],[Heure avec majoration]]*Tableau3[[#This Row],[Salaire Horaire]]*Tableau3[[#This Row],[Coef Multi]]*25%)))</f>
        <v/>
      </c>
    </row>
    <row r="1803" spans="2:43" ht="15" thickBot="1" x14ac:dyDescent="0.35">
      <c r="B1803" s="73" t="s">
        <v>118</v>
      </c>
      <c r="C1803" s="74" t="str">
        <f>IF('[1]H S36'!BE44="","",'[1]H S36'!BE44)</f>
        <v/>
      </c>
      <c r="D1803" s="74" t="str">
        <f>IF(C1803="","",VLOOKUP(C1803,[1]!Tableau1[#All],5,FALSE))</f>
        <v/>
      </c>
      <c r="E1803" s="74" t="str">
        <f>IF(C1803="","",VLOOKUP(C1803,[1]!Tableau1[#All],11,FALSE))</f>
        <v/>
      </c>
      <c r="F1803" s="74" t="str">
        <f>IFERROR(IF(C1803="","",VLOOKUP(C1803,[1]!Tableau1[#All],12,FALSE)),"")</f>
        <v/>
      </c>
      <c r="G1803" s="74" t="str">
        <f>IFERROR(IF(C1803="","",VLOOKUP(C1803,[1]!Tableau1[#All],6,FALSE)),"")</f>
        <v/>
      </c>
      <c r="H1803" s="74" t="str">
        <f>IFERROR(IF(C1803="","",VLOOKUP(C1803,[1]!Tableau1[#All],13,FALSE)),"")</f>
        <v/>
      </c>
      <c r="I1803" s="74" t="str">
        <f>IFERROR(IF(C1803="","",VLOOKUP(C1803,[1]!Tableau1[#All],14,FALSE)),"")</f>
        <v/>
      </c>
      <c r="J1803" s="74" t="str">
        <f>IFERROR(IF(C1803="","",VLOOKUP(C1803,[1]!Tableau1[#All],8,FALSE)),"")</f>
        <v/>
      </c>
      <c r="K1803" s="75" t="str">
        <f>VLOOKUP('[1]Cumul H'!$C1803,'[1]H S36'!$BE$9:$CU$60,6,FALSE)</f>
        <v/>
      </c>
      <c r="L1803" s="75" t="str">
        <f>VLOOKUP('[1]Cumul H'!$C1803,'[1]H S36'!$BE$9:$CU$60,10,FALSE)</f>
        <v/>
      </c>
      <c r="M1803" s="75" t="str">
        <f>VLOOKUP('[1]Cumul H'!$C1803,'[1]H S36'!$BE$9:$CU$60,14,FALSE)</f>
        <v/>
      </c>
      <c r="N1803" s="75" t="str">
        <f>VLOOKUP('[1]Cumul H'!$C1803,'[1]H S36'!$BE$9:$CU$60,18,FALSE)</f>
        <v/>
      </c>
      <c r="O1803" s="75" t="str">
        <f>VLOOKUP('[1]Cumul H'!$C1803,'[1]H S36'!$BE$9:$CU$60,22,FALSE)</f>
        <v/>
      </c>
      <c r="P1803" s="75" t="str">
        <f>VLOOKUP('[1]Cumul H'!$C1803,'[1]H S36'!$BE$9:$CU$60,26,FALSE)</f>
        <v/>
      </c>
      <c r="Q1803" s="75" t="str">
        <f>VLOOKUP('[1]Cumul H'!$C1803,'[1]H S36'!$BE$9:$CU$60,30,FALSE)</f>
        <v/>
      </c>
      <c r="R1803" s="75" t="str">
        <f>VLOOKUP('[1]Cumul H'!$C1803,'[1]H S36'!$BE$9:$CU$60,34,FALSE)</f>
        <v/>
      </c>
      <c r="S1803" s="75" t="str">
        <f>VLOOKUP('[1]Cumul H'!$C1803,'[1]H S36'!$BE$9:$CU$60,33,FALSE)</f>
        <v/>
      </c>
      <c r="T1803" s="75" t="str">
        <f>VLOOKUP('[1]Cumul H'!$C1803,'[1]H S36'!$BE$9:$CU$60,35,FALSE)</f>
        <v/>
      </c>
      <c r="U1803" s="75" t="str">
        <f>VLOOKUP('[1]Cumul H'!$C1803,'[1]H S36'!$BE$9:$CU$60,36,FALSE)</f>
        <v/>
      </c>
      <c r="V1803" s="76" t="str">
        <f t="shared" si="273"/>
        <v/>
      </c>
      <c r="W1803" s="76" t="str" cm="1">
        <f t="array" ref="W1803">IFERROR(_xlfn.IFS(V1803="","",V1803=39,"",V1803&gt;39,V1803-39),"")</f>
        <v/>
      </c>
      <c r="X1803" s="76" t="str">
        <f t="shared" si="274"/>
        <v/>
      </c>
      <c r="Y1803" s="76" t="str">
        <f t="shared" si="275"/>
        <v/>
      </c>
      <c r="Z1803" s="76" t="str">
        <f t="shared" si="276"/>
        <v/>
      </c>
      <c r="AA1803" s="77" t="str">
        <f t="shared" si="277"/>
        <v/>
      </c>
      <c r="AB1803" s="76" t="str">
        <f t="shared" si="278"/>
        <v/>
      </c>
      <c r="AC1803" s="74" t="str">
        <f>VLOOKUP('[1]Cumul H'!$C1803,'[1]H S36'!$BE$9:$CU$60,37,FALSE)</f>
        <v/>
      </c>
      <c r="AD1803" s="74" t="str">
        <f>VLOOKUP('[1]Cumul H'!$C1803,'[1]H S36'!$BE$9:$CU$60,38,FALSE)</f>
        <v/>
      </c>
      <c r="AE1803" s="74" t="str">
        <f>VLOOKUP('[1]Cumul H'!$C1803,'[1]H S36'!$BE$9:$CU$60,39,FALSE)</f>
        <v/>
      </c>
      <c r="AF1803" s="74" t="str">
        <f>VLOOKUP('[1]Cumul H'!$C1803,'[1]H S36'!$BE$9:$CU$60,40,FALSE)</f>
        <v/>
      </c>
      <c r="AG1803" s="74" t="str">
        <f>VLOOKUP('[1]Cumul H'!$C1803,'[1]H S36'!$BE$9:$CU$60,41,FALSE)</f>
        <v/>
      </c>
      <c r="AH1803" s="74" t="str">
        <f>VLOOKUP('[1]Cumul H'!$C1803,'[1]H S36'!$BE$9:$CU$60,42,FALSE)</f>
        <v/>
      </c>
      <c r="AI1803" s="74">
        <f>SUM('[1]Cumul H'!$AE1803:$AH1803)</f>
        <v>0</v>
      </c>
      <c r="AJ1803" s="78" t="str" cm="1">
        <f t="array" ref="AJ1803">IF(E1803="INTERIM",_xlfn.IFS(J1803="NON",$AK$2,J1803="OUI",$AK$3),"")</f>
        <v/>
      </c>
      <c r="AK1803" s="74" t="str">
        <f t="shared" si="270"/>
        <v/>
      </c>
      <c r="AL1803" s="74" t="str">
        <f>IF(V1803="","",IF(V1803-Tableau3[[#This Row],[Heure sans Majoration]]&lt;0,0,V1803-Tableau3[[#This Row],[Heure sans Majoration]]))</f>
        <v/>
      </c>
      <c r="AM1803" s="74" t="str">
        <f t="shared" si="279"/>
        <v/>
      </c>
      <c r="AN1803" s="74" t="str">
        <f t="shared" si="271"/>
        <v/>
      </c>
      <c r="AO1803" s="74" t="str">
        <f t="shared" si="272"/>
        <v/>
      </c>
      <c r="AP1803" s="78" t="str">
        <f>IF(C1803="","",IF(F1803=0,"",(V1803*Tableau3[[#This Row],[Salaire Horaire]]*Tableau3[[#This Row],[Coef Multi]])))</f>
        <v/>
      </c>
      <c r="AQ1803" s="78" t="str">
        <f>IF(C1803="","",IF(F1803=0,"",(Tableau3[[#This Row],[Heure avec majoration]]*Tableau3[[#This Row],[Salaire Horaire]]*Tableau3[[#This Row],[Coef Multi]]*25%)))</f>
        <v/>
      </c>
    </row>
    <row r="1804" spans="2:43" ht="15" thickTop="1" x14ac:dyDescent="0.3">
      <c r="B1804" s="73" t="s">
        <v>118</v>
      </c>
      <c r="C1804" s="74" t="str">
        <f>IF('[1]H S36'!BE45="","",'[1]H S36'!BE45)</f>
        <v/>
      </c>
      <c r="D1804" s="74" t="str">
        <f>IF(C1804="","",VLOOKUP(C1804,[1]!Tableau1[#All],5,FALSE))</f>
        <v/>
      </c>
      <c r="E1804" s="74" t="str">
        <f>IF(C1804="","",VLOOKUP(C1804,[1]!Tableau1[#All],11,FALSE))</f>
        <v/>
      </c>
      <c r="F1804" s="74" t="str">
        <f>IFERROR(IF(C1804="","",VLOOKUP(C1804,[1]!Tableau1[#All],12,FALSE)),"")</f>
        <v/>
      </c>
      <c r="G1804" s="74" t="str">
        <f>IFERROR(IF(C1804="","",VLOOKUP(C1804,[1]!Tableau1[#All],6,FALSE)),"")</f>
        <v/>
      </c>
      <c r="H1804" s="74" t="str">
        <f>IFERROR(IF(C1804="","",VLOOKUP(C1804,[1]!Tableau1[#All],13,FALSE)),"")</f>
        <v/>
      </c>
      <c r="I1804" s="74" t="str">
        <f>IFERROR(IF(C1804="","",VLOOKUP(C1804,[1]!Tableau1[#All],14,FALSE)),"")</f>
        <v/>
      </c>
      <c r="J1804" s="74" t="str">
        <f>IFERROR(IF(C1804="","",VLOOKUP(C1804,[1]!Tableau1[#All],8,FALSE)),"")</f>
        <v/>
      </c>
      <c r="K1804" s="75" t="str">
        <f>VLOOKUP('[1]Cumul H'!$C1804,'[1]H S36'!$BE$9:$CU$60,6,FALSE)</f>
        <v/>
      </c>
      <c r="L1804" s="75" t="str">
        <f>VLOOKUP('[1]Cumul H'!$C1804,'[1]H S36'!$BE$9:$CU$60,10,FALSE)</f>
        <v/>
      </c>
      <c r="M1804" s="75" t="str">
        <f>VLOOKUP('[1]Cumul H'!$C1804,'[1]H S36'!$BE$9:$CU$60,14,FALSE)</f>
        <v/>
      </c>
      <c r="N1804" s="75" t="str">
        <f>VLOOKUP('[1]Cumul H'!$C1804,'[1]H S36'!$BE$9:$CU$60,18,FALSE)</f>
        <v/>
      </c>
      <c r="O1804" s="75" t="str">
        <f>VLOOKUP('[1]Cumul H'!$C1804,'[1]H S36'!$BE$9:$CU$60,22,FALSE)</f>
        <v/>
      </c>
      <c r="P1804" s="75" t="str">
        <f>VLOOKUP('[1]Cumul H'!$C1804,'[1]H S36'!$BE$9:$CU$60,26,FALSE)</f>
        <v/>
      </c>
      <c r="Q1804" s="75" t="str">
        <f>VLOOKUP('[1]Cumul H'!$C1804,'[1]H S36'!$BE$9:$CU$60,30,FALSE)</f>
        <v/>
      </c>
      <c r="R1804" s="75" t="str">
        <f>VLOOKUP('[1]Cumul H'!$C1804,'[1]H S36'!$BE$9:$CU$60,34,FALSE)</f>
        <v/>
      </c>
      <c r="S1804" s="75" t="str">
        <f>VLOOKUP('[1]Cumul H'!$C1804,'[1]H S36'!$BE$9:$CU$60,33,FALSE)</f>
        <v/>
      </c>
      <c r="T1804" s="75" t="str">
        <f>VLOOKUP('[1]Cumul H'!$C1804,'[1]H S36'!$BE$9:$CU$60,35,FALSE)</f>
        <v/>
      </c>
      <c r="U1804" s="75" t="str">
        <f>VLOOKUP('[1]Cumul H'!$C1804,'[1]H S36'!$BE$9:$CU$60,36,FALSE)</f>
        <v/>
      </c>
      <c r="V1804" s="76" t="str">
        <f t="shared" si="273"/>
        <v/>
      </c>
      <c r="W1804" s="76" t="str" cm="1">
        <f t="array" ref="W1804">IFERROR(_xlfn.IFS(V1804="","",V1804=39,"",V1804&gt;39,V1804-39),"")</f>
        <v/>
      </c>
      <c r="X1804" s="76" t="str">
        <f t="shared" si="274"/>
        <v/>
      </c>
      <c r="Y1804" s="76" t="str">
        <f t="shared" si="275"/>
        <v/>
      </c>
      <c r="Z1804" s="76" t="str">
        <f t="shared" si="276"/>
        <v/>
      </c>
      <c r="AA1804" s="77" t="str">
        <f t="shared" si="277"/>
        <v/>
      </c>
      <c r="AB1804" s="76" t="str">
        <f t="shared" si="278"/>
        <v/>
      </c>
      <c r="AC1804" s="74" t="str">
        <f>VLOOKUP('[1]Cumul H'!$C1804,'[1]H S36'!$BE$9:$CU$60,37,FALSE)</f>
        <v/>
      </c>
      <c r="AD1804" s="74" t="str">
        <f>VLOOKUP('[1]Cumul H'!$C1804,'[1]H S36'!$BE$9:$CU$60,38,FALSE)</f>
        <v/>
      </c>
      <c r="AE1804" s="74" t="str">
        <f>VLOOKUP('[1]Cumul H'!$C1804,'[1]H S36'!$BE$9:$CU$60,39,FALSE)</f>
        <v/>
      </c>
      <c r="AF1804" s="74" t="str">
        <f>VLOOKUP('[1]Cumul H'!$C1804,'[1]H S36'!$BE$9:$CU$60,40,FALSE)</f>
        <v/>
      </c>
      <c r="AG1804" s="74" t="str">
        <f>VLOOKUP('[1]Cumul H'!$C1804,'[1]H S36'!$BE$9:$CU$60,41,FALSE)</f>
        <v/>
      </c>
      <c r="AH1804" s="74" t="str">
        <f>VLOOKUP('[1]Cumul H'!$C1804,'[1]H S36'!$BE$9:$CU$60,42,FALSE)</f>
        <v/>
      </c>
      <c r="AI1804" s="74">
        <f>SUM('[1]Cumul H'!$AE1804:$AH1804)</f>
        <v>0</v>
      </c>
      <c r="AJ1804" s="72" t="str" cm="1">
        <f t="array" ref="AJ1804">IF(E1804="INTERIM",_xlfn.IFS(J1804="NON",$AK$2,J1804="OUI",$AK$3),"")</f>
        <v/>
      </c>
      <c r="AK1804" s="68" t="str">
        <f t="shared" si="270"/>
        <v/>
      </c>
      <c r="AL1804" s="68" t="str">
        <f>IF(V1804="","",IF(V1804-Tableau3[[#This Row],[Heure sans Majoration]]&lt;0,0,V1804-Tableau3[[#This Row],[Heure sans Majoration]]))</f>
        <v/>
      </c>
      <c r="AM1804" s="68" t="str">
        <f t="shared" si="279"/>
        <v/>
      </c>
      <c r="AN1804" s="68" t="str">
        <f t="shared" si="271"/>
        <v/>
      </c>
      <c r="AO1804" s="68" t="str">
        <f t="shared" si="272"/>
        <v/>
      </c>
      <c r="AP1804" s="72" t="str">
        <f>IF(C1804="","",IF(F1804=0,"",(V1804*Tableau3[[#This Row],[Salaire Horaire]]*Tableau3[[#This Row],[Coef Multi]])))</f>
        <v/>
      </c>
      <c r="AQ1804" s="72" t="str">
        <f>IF(C1804="","",IF(F1804=0,"",(Tableau3[[#This Row],[Heure avec majoration]]*Tableau3[[#This Row],[Salaire Horaire]]*Tableau3[[#This Row],[Coef Multi]]*25%)))</f>
        <v/>
      </c>
    </row>
    <row r="1805" spans="2:43" ht="15" thickBot="1" x14ac:dyDescent="0.35">
      <c r="B1805" s="73" t="s">
        <v>118</v>
      </c>
      <c r="C1805" s="74" t="str">
        <f>IF('[1]H S36'!BE46="","",'[1]H S36'!BE46)</f>
        <v/>
      </c>
      <c r="D1805" s="74" t="str">
        <f>IF(C1805="","",VLOOKUP(C1805,[1]!Tableau1[#All],5,FALSE))</f>
        <v/>
      </c>
      <c r="E1805" s="74" t="str">
        <f>IF(C1805="","",VLOOKUP(C1805,[1]!Tableau1[#All],11,FALSE))</f>
        <v/>
      </c>
      <c r="F1805" s="74" t="str">
        <f>IFERROR(IF(C1805="","",VLOOKUP(C1805,[1]!Tableau1[#All],12,FALSE)),"")</f>
        <v/>
      </c>
      <c r="G1805" s="74" t="str">
        <f>IFERROR(IF(C1805="","",VLOOKUP(C1805,[1]!Tableau1[#All],6,FALSE)),"")</f>
        <v/>
      </c>
      <c r="H1805" s="74" t="str">
        <f>IFERROR(IF(C1805="","",VLOOKUP(C1805,[1]!Tableau1[#All],13,FALSE)),"")</f>
        <v/>
      </c>
      <c r="I1805" s="74" t="str">
        <f>IFERROR(IF(C1805="","",VLOOKUP(C1805,[1]!Tableau1[#All],14,FALSE)),"")</f>
        <v/>
      </c>
      <c r="J1805" s="74" t="str">
        <f>IFERROR(IF(C1805="","",VLOOKUP(C1805,[1]!Tableau1[#All],8,FALSE)),"")</f>
        <v/>
      </c>
      <c r="K1805" s="75" t="str">
        <f>VLOOKUP('[1]Cumul H'!$C1805,'[1]H S36'!$BE$9:$CU$60,6,FALSE)</f>
        <v/>
      </c>
      <c r="L1805" s="75" t="str">
        <f>VLOOKUP('[1]Cumul H'!$C1805,'[1]H S36'!$BE$9:$CU$60,10,FALSE)</f>
        <v/>
      </c>
      <c r="M1805" s="75" t="str">
        <f>VLOOKUP('[1]Cumul H'!$C1805,'[1]H S36'!$BE$9:$CU$60,14,FALSE)</f>
        <v/>
      </c>
      <c r="N1805" s="75" t="str">
        <f>VLOOKUP('[1]Cumul H'!$C1805,'[1]H S36'!$BE$9:$CU$60,18,FALSE)</f>
        <v/>
      </c>
      <c r="O1805" s="75" t="str">
        <f>VLOOKUP('[1]Cumul H'!$C1805,'[1]H S36'!$BE$9:$CU$60,22,FALSE)</f>
        <v/>
      </c>
      <c r="P1805" s="75" t="str">
        <f>VLOOKUP('[1]Cumul H'!$C1805,'[1]H S36'!$BE$9:$CU$60,26,FALSE)</f>
        <v/>
      </c>
      <c r="Q1805" s="75" t="str">
        <f>VLOOKUP('[1]Cumul H'!$C1805,'[1]H S36'!$BE$9:$CU$60,30,FALSE)</f>
        <v/>
      </c>
      <c r="R1805" s="75" t="str">
        <f>VLOOKUP('[1]Cumul H'!$C1805,'[1]H S36'!$BE$9:$CU$60,34,FALSE)</f>
        <v/>
      </c>
      <c r="S1805" s="75" t="str">
        <f>VLOOKUP('[1]Cumul H'!$C1805,'[1]H S36'!$BE$9:$CU$60,33,FALSE)</f>
        <v/>
      </c>
      <c r="T1805" s="75" t="str">
        <f>VLOOKUP('[1]Cumul H'!$C1805,'[1]H S36'!$BE$9:$CU$60,35,FALSE)</f>
        <v/>
      </c>
      <c r="U1805" s="75" t="str">
        <f>VLOOKUP('[1]Cumul H'!$C1805,'[1]H S36'!$BE$9:$CU$60,36,FALSE)</f>
        <v/>
      </c>
      <c r="V1805" s="76" t="str">
        <f t="shared" si="273"/>
        <v/>
      </c>
      <c r="W1805" s="76" t="str" cm="1">
        <f t="array" ref="W1805">IFERROR(_xlfn.IFS(V1805="","",V1805=39,"",V1805&gt;39,V1805-39),"")</f>
        <v/>
      </c>
      <c r="X1805" s="76" t="str">
        <f t="shared" si="274"/>
        <v/>
      </c>
      <c r="Y1805" s="76" t="str">
        <f t="shared" si="275"/>
        <v/>
      </c>
      <c r="Z1805" s="76" t="str">
        <f t="shared" si="276"/>
        <v/>
      </c>
      <c r="AA1805" s="77" t="str">
        <f t="shared" si="277"/>
        <v/>
      </c>
      <c r="AB1805" s="76" t="str">
        <f t="shared" si="278"/>
        <v/>
      </c>
      <c r="AC1805" s="74" t="str">
        <f>VLOOKUP('[1]Cumul H'!$C1805,'[1]H S36'!$BE$9:$CU$60,37,FALSE)</f>
        <v/>
      </c>
      <c r="AD1805" s="74" t="str">
        <f>VLOOKUP('[1]Cumul H'!$C1805,'[1]H S36'!$BE$9:$CU$60,38,FALSE)</f>
        <v/>
      </c>
      <c r="AE1805" s="74" t="str">
        <f>VLOOKUP('[1]Cumul H'!$C1805,'[1]H S36'!$BE$9:$CU$60,39,FALSE)</f>
        <v/>
      </c>
      <c r="AF1805" s="74" t="str">
        <f>VLOOKUP('[1]Cumul H'!$C1805,'[1]H S36'!$BE$9:$CU$60,40,FALSE)</f>
        <v/>
      </c>
      <c r="AG1805" s="74" t="str">
        <f>VLOOKUP('[1]Cumul H'!$C1805,'[1]H S36'!$BE$9:$CU$60,41,FALSE)</f>
        <v/>
      </c>
      <c r="AH1805" s="74" t="str">
        <f>VLOOKUP('[1]Cumul H'!$C1805,'[1]H S36'!$BE$9:$CU$60,42,FALSE)</f>
        <v/>
      </c>
      <c r="AI1805" s="74">
        <f>SUM('[1]Cumul H'!$AE1805:$AH1805)</f>
        <v>0</v>
      </c>
      <c r="AJ1805" s="78" t="str" cm="1">
        <f t="array" ref="AJ1805">IF(E1805="INTERIM",_xlfn.IFS(J1805="NON",$AK$2,J1805="OUI",$AK$3),"")</f>
        <v/>
      </c>
      <c r="AK1805" s="74" t="str">
        <f t="shared" si="270"/>
        <v/>
      </c>
      <c r="AL1805" s="74" t="str">
        <f>IF(V1805="","",IF(V1805-Tableau3[[#This Row],[Heure sans Majoration]]&lt;0,0,V1805-Tableau3[[#This Row],[Heure sans Majoration]]))</f>
        <v/>
      </c>
      <c r="AM1805" s="74" t="str">
        <f t="shared" si="279"/>
        <v/>
      </c>
      <c r="AN1805" s="74" t="str">
        <f t="shared" si="271"/>
        <v/>
      </c>
      <c r="AO1805" s="74" t="str">
        <f t="shared" si="272"/>
        <v/>
      </c>
      <c r="AP1805" s="78" t="str">
        <f>IF(C1805="","",IF(F1805=0,"",(V1805*Tableau3[[#This Row],[Salaire Horaire]]*Tableau3[[#This Row],[Coef Multi]])))</f>
        <v/>
      </c>
      <c r="AQ1805" s="78" t="str">
        <f>IF(C1805="","",IF(F1805=0,"",(Tableau3[[#This Row],[Heure avec majoration]]*Tableau3[[#This Row],[Salaire Horaire]]*Tableau3[[#This Row],[Coef Multi]]*25%)))</f>
        <v/>
      </c>
    </row>
    <row r="1806" spans="2:43" ht="15" thickTop="1" x14ac:dyDescent="0.3">
      <c r="B1806" s="73" t="s">
        <v>118</v>
      </c>
      <c r="C1806" s="74" t="str">
        <f>IF('[1]H S36'!BE47="","",'[1]H S36'!BE47)</f>
        <v/>
      </c>
      <c r="D1806" s="74" t="str">
        <f>IF(C1806="","",VLOOKUP(C1806,[1]!Tableau1[#All],5,FALSE))</f>
        <v/>
      </c>
      <c r="E1806" s="74" t="str">
        <f>IF(C1806="","",VLOOKUP(C1806,[1]!Tableau1[#All],11,FALSE))</f>
        <v/>
      </c>
      <c r="F1806" s="74" t="str">
        <f>IFERROR(IF(C1806="","",VLOOKUP(C1806,[1]!Tableau1[#All],12,FALSE)),"")</f>
        <v/>
      </c>
      <c r="G1806" s="74" t="str">
        <f>IFERROR(IF(C1806="","",VLOOKUP(C1806,[1]!Tableau1[#All],6,FALSE)),"")</f>
        <v/>
      </c>
      <c r="H1806" s="74" t="str">
        <f>IFERROR(IF(C1806="","",VLOOKUP(C1806,[1]!Tableau1[#All],13,FALSE)),"")</f>
        <v/>
      </c>
      <c r="I1806" s="74" t="str">
        <f>IFERROR(IF(C1806="","",VLOOKUP(C1806,[1]!Tableau1[#All],14,FALSE)),"")</f>
        <v/>
      </c>
      <c r="J1806" s="74" t="str">
        <f>IFERROR(IF(C1806="","",VLOOKUP(C1806,[1]!Tableau1[#All],8,FALSE)),"")</f>
        <v/>
      </c>
      <c r="K1806" s="75" t="str">
        <f>VLOOKUP('[1]Cumul H'!$C1806,'[1]H S36'!$BE$9:$CU$60,6,FALSE)</f>
        <v/>
      </c>
      <c r="L1806" s="75" t="str">
        <f>VLOOKUP('[1]Cumul H'!$C1806,'[1]H S36'!$BE$9:$CU$60,10,FALSE)</f>
        <v/>
      </c>
      <c r="M1806" s="75" t="str">
        <f>VLOOKUP('[1]Cumul H'!$C1806,'[1]H S36'!$BE$9:$CU$60,14,FALSE)</f>
        <v/>
      </c>
      <c r="N1806" s="75" t="str">
        <f>VLOOKUP('[1]Cumul H'!$C1806,'[1]H S36'!$BE$9:$CU$60,18,FALSE)</f>
        <v/>
      </c>
      <c r="O1806" s="75" t="str">
        <f>VLOOKUP('[1]Cumul H'!$C1806,'[1]H S36'!$BE$9:$CU$60,22,FALSE)</f>
        <v/>
      </c>
      <c r="P1806" s="75" t="str">
        <f>VLOOKUP('[1]Cumul H'!$C1806,'[1]H S36'!$BE$9:$CU$60,26,FALSE)</f>
        <v/>
      </c>
      <c r="Q1806" s="75" t="str">
        <f>VLOOKUP('[1]Cumul H'!$C1806,'[1]H S36'!$BE$9:$CU$60,30,FALSE)</f>
        <v/>
      </c>
      <c r="R1806" s="75" t="str">
        <f>VLOOKUP('[1]Cumul H'!$C1806,'[1]H S36'!$BE$9:$CU$60,34,FALSE)</f>
        <v/>
      </c>
      <c r="S1806" s="75" t="str">
        <f>VLOOKUP('[1]Cumul H'!$C1806,'[1]H S36'!$BE$9:$CU$60,33,FALSE)</f>
        <v/>
      </c>
      <c r="T1806" s="75" t="str">
        <f>VLOOKUP('[1]Cumul H'!$C1806,'[1]H S36'!$BE$9:$CU$60,35,FALSE)</f>
        <v/>
      </c>
      <c r="U1806" s="75" t="str">
        <f>VLOOKUP('[1]Cumul H'!$C1806,'[1]H S36'!$BE$9:$CU$60,36,FALSE)</f>
        <v/>
      </c>
      <c r="V1806" s="76" t="str">
        <f t="shared" si="273"/>
        <v/>
      </c>
      <c r="W1806" s="76" t="str" cm="1">
        <f t="array" ref="W1806">IFERROR(_xlfn.IFS(V1806="","",V1806=39,"",V1806&gt;39,V1806-39),"")</f>
        <v/>
      </c>
      <c r="X1806" s="76" t="str">
        <f t="shared" si="274"/>
        <v/>
      </c>
      <c r="Y1806" s="76" t="str">
        <f t="shared" si="275"/>
        <v/>
      </c>
      <c r="Z1806" s="76" t="str">
        <f t="shared" si="276"/>
        <v/>
      </c>
      <c r="AA1806" s="77" t="str">
        <f t="shared" si="277"/>
        <v/>
      </c>
      <c r="AB1806" s="76" t="str">
        <f t="shared" si="278"/>
        <v/>
      </c>
      <c r="AC1806" s="74" t="str">
        <f>VLOOKUP('[1]Cumul H'!$C1806,'[1]H S36'!$BE$9:$CU$60,37,FALSE)</f>
        <v/>
      </c>
      <c r="AD1806" s="74" t="str">
        <f>VLOOKUP('[1]Cumul H'!$C1806,'[1]H S36'!$BE$9:$CU$60,38,FALSE)</f>
        <v/>
      </c>
      <c r="AE1806" s="74" t="str">
        <f>VLOOKUP('[1]Cumul H'!$C1806,'[1]H S36'!$BE$9:$CU$60,39,FALSE)</f>
        <v/>
      </c>
      <c r="AF1806" s="74" t="str">
        <f>VLOOKUP('[1]Cumul H'!$C1806,'[1]H S36'!$BE$9:$CU$60,40,FALSE)</f>
        <v/>
      </c>
      <c r="AG1806" s="74" t="str">
        <f>VLOOKUP('[1]Cumul H'!$C1806,'[1]H S36'!$BE$9:$CU$60,41,FALSE)</f>
        <v/>
      </c>
      <c r="AH1806" s="74" t="str">
        <f>VLOOKUP('[1]Cumul H'!$C1806,'[1]H S36'!$BE$9:$CU$60,42,FALSE)</f>
        <v/>
      </c>
      <c r="AI1806" s="74">
        <f>SUM('[1]Cumul H'!$AE1806:$AH1806)</f>
        <v>0</v>
      </c>
      <c r="AJ1806" s="72" t="str" cm="1">
        <f t="array" ref="AJ1806">IF(E1806="INTERIM",_xlfn.IFS(J1806="NON",$AK$2,J1806="OUI",$AK$3),"")</f>
        <v/>
      </c>
      <c r="AK1806" s="68" t="str">
        <f t="shared" ref="AK1806:AK1869" si="280">IF(V1806="","",IF(V1805&gt;35,35,V1806))</f>
        <v/>
      </c>
      <c r="AL1806" s="68" t="str">
        <f>IF(V1806="","",IF(V1806-Tableau3[[#This Row],[Heure sans Majoration]]&lt;0,0,V1806-Tableau3[[#This Row],[Heure sans Majoration]]))</f>
        <v/>
      </c>
      <c r="AM1806" s="68" t="str">
        <f t="shared" si="279"/>
        <v/>
      </c>
      <c r="AN1806" s="68" t="str">
        <f t="shared" ref="AN1806:AN1869" si="281">IFERROR(VLOOKUP(F1806,$AJ$5:$AN$11,4,FALSE),"")</f>
        <v/>
      </c>
      <c r="AO1806" s="68" t="str">
        <f t="shared" ref="AO1806:AO1869" si="282">IF(C1806="","",IF(F1806=0,"",IFERROR(VLOOKUP(F1806,$AJ$5:$AN$11,5,FALSE),"")*AB1806))</f>
        <v/>
      </c>
      <c r="AP1806" s="72" t="str">
        <f>IF(C1806="","",IF(F1806=0,"",(V1806*Tableau3[[#This Row],[Salaire Horaire]]*Tableau3[[#This Row],[Coef Multi]])))</f>
        <v/>
      </c>
      <c r="AQ1806" s="72" t="str">
        <f>IF(C1806="","",IF(F1806=0,"",(Tableau3[[#This Row],[Heure avec majoration]]*Tableau3[[#This Row],[Salaire Horaire]]*Tableau3[[#This Row],[Coef Multi]]*25%)))</f>
        <v/>
      </c>
    </row>
    <row r="1807" spans="2:43" ht="15" thickBot="1" x14ac:dyDescent="0.35">
      <c r="B1807" s="73" t="s">
        <v>118</v>
      </c>
      <c r="C1807" s="74" t="str">
        <f>IF('[1]H S36'!BE48="","",'[1]H S36'!BE48)</f>
        <v/>
      </c>
      <c r="D1807" s="74" t="str">
        <f>IF(C1807="","",VLOOKUP(C1807,[1]!Tableau1[#All],5,FALSE))</f>
        <v/>
      </c>
      <c r="E1807" s="74" t="str">
        <f>IF(C1807="","",VLOOKUP(C1807,[1]!Tableau1[#All],11,FALSE))</f>
        <v/>
      </c>
      <c r="F1807" s="74" t="str">
        <f>IFERROR(IF(C1807="","",VLOOKUP(C1807,[1]!Tableau1[#All],12,FALSE)),"")</f>
        <v/>
      </c>
      <c r="G1807" s="74" t="str">
        <f>IFERROR(IF(C1807="","",VLOOKUP(C1807,[1]!Tableau1[#All],6,FALSE)),"")</f>
        <v/>
      </c>
      <c r="H1807" s="74" t="str">
        <f>IFERROR(IF(C1807="","",VLOOKUP(C1807,[1]!Tableau1[#All],13,FALSE)),"")</f>
        <v/>
      </c>
      <c r="I1807" s="74" t="str">
        <f>IFERROR(IF(C1807="","",VLOOKUP(C1807,[1]!Tableau1[#All],14,FALSE)),"")</f>
        <v/>
      </c>
      <c r="J1807" s="74" t="str">
        <f>IFERROR(IF(C1807="","",VLOOKUP(C1807,[1]!Tableau1[#All],8,FALSE)),"")</f>
        <v/>
      </c>
      <c r="K1807" s="75" t="str">
        <f>VLOOKUP('[1]Cumul H'!$C1807,'[1]H S36'!$BE$9:$CU$60,6,FALSE)</f>
        <v/>
      </c>
      <c r="L1807" s="75" t="str">
        <f>VLOOKUP('[1]Cumul H'!$C1807,'[1]H S36'!$BE$9:$CU$60,10,FALSE)</f>
        <v/>
      </c>
      <c r="M1807" s="75" t="str">
        <f>VLOOKUP('[1]Cumul H'!$C1807,'[1]H S36'!$BE$9:$CU$60,14,FALSE)</f>
        <v/>
      </c>
      <c r="N1807" s="75" t="str">
        <f>VLOOKUP('[1]Cumul H'!$C1807,'[1]H S36'!$BE$9:$CU$60,18,FALSE)</f>
        <v/>
      </c>
      <c r="O1807" s="75" t="str">
        <f>VLOOKUP('[1]Cumul H'!$C1807,'[1]H S36'!$BE$9:$CU$60,22,FALSE)</f>
        <v/>
      </c>
      <c r="P1807" s="75" t="str">
        <f>VLOOKUP('[1]Cumul H'!$C1807,'[1]H S36'!$BE$9:$CU$60,26,FALSE)</f>
        <v/>
      </c>
      <c r="Q1807" s="75" t="str">
        <f>VLOOKUP('[1]Cumul H'!$C1807,'[1]H S36'!$BE$9:$CU$60,30,FALSE)</f>
        <v/>
      </c>
      <c r="R1807" s="75" t="str">
        <f>VLOOKUP('[1]Cumul H'!$C1807,'[1]H S36'!$BE$9:$CU$60,34,FALSE)</f>
        <v/>
      </c>
      <c r="S1807" s="75" t="str">
        <f>VLOOKUP('[1]Cumul H'!$C1807,'[1]H S36'!$BE$9:$CU$60,33,FALSE)</f>
        <v/>
      </c>
      <c r="T1807" s="75" t="str">
        <f>VLOOKUP('[1]Cumul H'!$C1807,'[1]H S36'!$BE$9:$CU$60,35,FALSE)</f>
        <v/>
      </c>
      <c r="U1807" s="75" t="str">
        <f>VLOOKUP('[1]Cumul H'!$C1807,'[1]H S36'!$BE$9:$CU$60,36,FALSE)</f>
        <v/>
      </c>
      <c r="V1807" s="76" t="str">
        <f t="shared" ref="V1807:V1870" si="283">IF(R1807="","",R1807*24)</f>
        <v/>
      </c>
      <c r="W1807" s="76" t="str" cm="1">
        <f t="array" ref="W1807">IFERROR(_xlfn.IFS(V1807="","",V1807=39,"",V1807&gt;39,V1807-39),"")</f>
        <v/>
      </c>
      <c r="X1807" s="76" t="str">
        <f t="shared" ref="X1807:X1870" si="284">IF(W1807="","",IF(W1807&lt;3,W1807*1.25,3*1.25))</f>
        <v/>
      </c>
      <c r="Y1807" s="76" t="str">
        <f t="shared" ref="Y1807:Y1870" si="285">IF(W1807="","",IF(W1807&gt;3,(W1807-3)*1.5,IF(W1807&lt;3,"")))</f>
        <v/>
      </c>
      <c r="Z1807" s="76" t="str">
        <f t="shared" ref="Z1807:Z1870" si="286">IF(W1807="","",SUM(X1807:Y1807))</f>
        <v/>
      </c>
      <c r="AA1807" s="77" t="str">
        <f t="shared" ref="AA1807:AA1870" si="287">IF(Z1807="","",Z1807/24)</f>
        <v/>
      </c>
      <c r="AB1807" s="76" t="str">
        <f t="shared" ref="AB1807:AB1870" si="288">IF(C1807="","",COUNTIF(K1807:Q1807,"&gt;0"))</f>
        <v/>
      </c>
      <c r="AC1807" s="74" t="str">
        <f>VLOOKUP('[1]Cumul H'!$C1807,'[1]H S36'!$BE$9:$CU$60,37,FALSE)</f>
        <v/>
      </c>
      <c r="AD1807" s="74" t="str">
        <f>VLOOKUP('[1]Cumul H'!$C1807,'[1]H S36'!$BE$9:$CU$60,38,FALSE)</f>
        <v/>
      </c>
      <c r="AE1807" s="74" t="str">
        <f>VLOOKUP('[1]Cumul H'!$C1807,'[1]H S36'!$BE$9:$CU$60,39,FALSE)</f>
        <v/>
      </c>
      <c r="AF1807" s="74" t="str">
        <f>VLOOKUP('[1]Cumul H'!$C1807,'[1]H S36'!$BE$9:$CU$60,40,FALSE)</f>
        <v/>
      </c>
      <c r="AG1807" s="74" t="str">
        <f>VLOOKUP('[1]Cumul H'!$C1807,'[1]H S36'!$BE$9:$CU$60,41,FALSE)</f>
        <v/>
      </c>
      <c r="AH1807" s="74" t="str">
        <f>VLOOKUP('[1]Cumul H'!$C1807,'[1]H S36'!$BE$9:$CU$60,42,FALSE)</f>
        <v/>
      </c>
      <c r="AI1807" s="74">
        <f>SUM('[1]Cumul H'!$AE1807:$AH1807)</f>
        <v>0</v>
      </c>
      <c r="AJ1807" s="78" t="str" cm="1">
        <f t="array" ref="AJ1807">IF(E1807="INTERIM",_xlfn.IFS(J1807="NON",$AK$2,J1807="OUI",$AK$3),"")</f>
        <v/>
      </c>
      <c r="AK1807" s="74" t="str">
        <f t="shared" si="280"/>
        <v/>
      </c>
      <c r="AL1807" s="74" t="str">
        <f>IF(V1807="","",IF(V1807-Tableau3[[#This Row],[Heure sans Majoration]]&lt;0,0,V1807-Tableau3[[#This Row],[Heure sans Majoration]]))</f>
        <v/>
      </c>
      <c r="AM1807" s="74" t="str">
        <f t="shared" ref="AM1807:AM1870" si="289">IF(E1807="","",IF(E1807="CDI","",IF(J1807="oui",VLOOKUP(F1807,$AJ$5:$AL$11,3,FALSE),VLOOKUP(F1807,$AJ$5:$AL$11,2,FALSE))))</f>
        <v/>
      </c>
      <c r="AN1807" s="74" t="str">
        <f t="shared" si="281"/>
        <v/>
      </c>
      <c r="AO1807" s="74" t="str">
        <f t="shared" si="282"/>
        <v/>
      </c>
      <c r="AP1807" s="78" t="str">
        <f>IF(C1807="","",IF(F1807=0,"",(V1807*Tableau3[[#This Row],[Salaire Horaire]]*Tableau3[[#This Row],[Coef Multi]])))</f>
        <v/>
      </c>
      <c r="AQ1807" s="78" t="str">
        <f>IF(C1807="","",IF(F1807=0,"",(Tableau3[[#This Row],[Heure avec majoration]]*Tableau3[[#This Row],[Salaire Horaire]]*Tableau3[[#This Row],[Coef Multi]]*25%)))</f>
        <v/>
      </c>
    </row>
    <row r="1808" spans="2:43" ht="15" thickTop="1" x14ac:dyDescent="0.3">
      <c r="B1808" s="73" t="s">
        <v>118</v>
      </c>
      <c r="C1808" s="74" t="str">
        <f>IF('[1]H S36'!BE49="","",'[1]H S36'!BE49)</f>
        <v/>
      </c>
      <c r="D1808" s="74" t="str">
        <f>IF(C1808="","",VLOOKUP(C1808,[1]!Tableau1[#All],5,FALSE))</f>
        <v/>
      </c>
      <c r="E1808" s="74" t="str">
        <f>IF(C1808="","",VLOOKUP(C1808,[1]!Tableau1[#All],11,FALSE))</f>
        <v/>
      </c>
      <c r="F1808" s="74" t="str">
        <f>IFERROR(IF(C1808="","",VLOOKUP(C1808,[1]!Tableau1[#All],12,FALSE)),"")</f>
        <v/>
      </c>
      <c r="G1808" s="74" t="str">
        <f>IFERROR(IF(C1808="","",VLOOKUP(C1808,[1]!Tableau1[#All],6,FALSE)),"")</f>
        <v/>
      </c>
      <c r="H1808" s="74" t="str">
        <f>IFERROR(IF(C1808="","",VLOOKUP(C1808,[1]!Tableau1[#All],13,FALSE)),"")</f>
        <v/>
      </c>
      <c r="I1808" s="74" t="str">
        <f>IFERROR(IF(C1808="","",VLOOKUP(C1808,[1]!Tableau1[#All],14,FALSE)),"")</f>
        <v/>
      </c>
      <c r="J1808" s="74" t="str">
        <f>IFERROR(IF(C1808="","",VLOOKUP(C1808,[1]!Tableau1[#All],8,FALSE)),"")</f>
        <v/>
      </c>
      <c r="K1808" s="75" t="str">
        <f>VLOOKUP('[1]Cumul H'!$C1808,'[1]H S36'!$BE$9:$CU$60,6,FALSE)</f>
        <v/>
      </c>
      <c r="L1808" s="75" t="str">
        <f>VLOOKUP('[1]Cumul H'!$C1808,'[1]H S36'!$BE$9:$CU$60,10,FALSE)</f>
        <v/>
      </c>
      <c r="M1808" s="75" t="str">
        <f>VLOOKUP('[1]Cumul H'!$C1808,'[1]H S36'!$BE$9:$CU$60,14,FALSE)</f>
        <v/>
      </c>
      <c r="N1808" s="75" t="str">
        <f>VLOOKUP('[1]Cumul H'!$C1808,'[1]H S36'!$BE$9:$CU$60,18,FALSE)</f>
        <v/>
      </c>
      <c r="O1808" s="75" t="str">
        <f>VLOOKUP('[1]Cumul H'!$C1808,'[1]H S36'!$BE$9:$CU$60,22,FALSE)</f>
        <v/>
      </c>
      <c r="P1808" s="75" t="str">
        <f>VLOOKUP('[1]Cumul H'!$C1808,'[1]H S36'!$BE$9:$CU$60,26,FALSE)</f>
        <v/>
      </c>
      <c r="Q1808" s="75" t="str">
        <f>VLOOKUP('[1]Cumul H'!$C1808,'[1]H S36'!$BE$9:$CU$60,30,FALSE)</f>
        <v/>
      </c>
      <c r="R1808" s="75" t="str">
        <f>VLOOKUP('[1]Cumul H'!$C1808,'[1]H S36'!$BE$9:$CU$60,34,FALSE)</f>
        <v/>
      </c>
      <c r="S1808" s="75" t="str">
        <f>VLOOKUP('[1]Cumul H'!$C1808,'[1]H S36'!$BE$9:$CU$60,33,FALSE)</f>
        <v/>
      </c>
      <c r="T1808" s="75" t="str">
        <f>VLOOKUP('[1]Cumul H'!$C1808,'[1]H S36'!$BE$9:$CU$60,35,FALSE)</f>
        <v/>
      </c>
      <c r="U1808" s="75" t="str">
        <f>VLOOKUP('[1]Cumul H'!$C1808,'[1]H S36'!$BE$9:$CU$60,36,FALSE)</f>
        <v/>
      </c>
      <c r="V1808" s="76" t="str">
        <f t="shared" si="283"/>
        <v/>
      </c>
      <c r="W1808" s="76" t="str" cm="1">
        <f t="array" ref="W1808">IFERROR(_xlfn.IFS(V1808="","",V1808=39,"",V1808&gt;39,V1808-39),"")</f>
        <v/>
      </c>
      <c r="X1808" s="76" t="str">
        <f t="shared" si="284"/>
        <v/>
      </c>
      <c r="Y1808" s="76" t="str">
        <f t="shared" si="285"/>
        <v/>
      </c>
      <c r="Z1808" s="76" t="str">
        <f t="shared" si="286"/>
        <v/>
      </c>
      <c r="AA1808" s="77" t="str">
        <f t="shared" si="287"/>
        <v/>
      </c>
      <c r="AB1808" s="76" t="str">
        <f t="shared" si="288"/>
        <v/>
      </c>
      <c r="AC1808" s="74" t="str">
        <f>VLOOKUP('[1]Cumul H'!$C1808,'[1]H S36'!$BE$9:$CU$60,37,FALSE)</f>
        <v/>
      </c>
      <c r="AD1808" s="74" t="str">
        <f>VLOOKUP('[1]Cumul H'!$C1808,'[1]H S36'!$BE$9:$CU$60,38,FALSE)</f>
        <v/>
      </c>
      <c r="AE1808" s="74" t="str">
        <f>VLOOKUP('[1]Cumul H'!$C1808,'[1]H S36'!$BE$9:$CU$60,39,FALSE)</f>
        <v/>
      </c>
      <c r="AF1808" s="74" t="str">
        <f>VLOOKUP('[1]Cumul H'!$C1808,'[1]H S36'!$BE$9:$CU$60,40,FALSE)</f>
        <v/>
      </c>
      <c r="AG1808" s="74" t="str">
        <f>VLOOKUP('[1]Cumul H'!$C1808,'[1]H S36'!$BE$9:$CU$60,41,FALSE)</f>
        <v/>
      </c>
      <c r="AH1808" s="74" t="str">
        <f>VLOOKUP('[1]Cumul H'!$C1808,'[1]H S36'!$BE$9:$CU$60,42,FALSE)</f>
        <v/>
      </c>
      <c r="AI1808" s="74">
        <f>SUM('[1]Cumul H'!$AE1808:$AH1808)</f>
        <v>0</v>
      </c>
      <c r="AJ1808" s="72" t="str" cm="1">
        <f t="array" ref="AJ1808">IF(E1808="INTERIM",_xlfn.IFS(J1808="NON",$AK$2,J1808="OUI",$AK$3),"")</f>
        <v/>
      </c>
      <c r="AK1808" s="68" t="str">
        <f t="shared" si="280"/>
        <v/>
      </c>
      <c r="AL1808" s="68" t="str">
        <f>IF(V1808="","",IF(V1808-Tableau3[[#This Row],[Heure sans Majoration]]&lt;0,0,V1808-Tableau3[[#This Row],[Heure sans Majoration]]))</f>
        <v/>
      </c>
      <c r="AM1808" s="68" t="str">
        <f t="shared" si="289"/>
        <v/>
      </c>
      <c r="AN1808" s="68" t="str">
        <f t="shared" si="281"/>
        <v/>
      </c>
      <c r="AO1808" s="68" t="str">
        <f t="shared" si="282"/>
        <v/>
      </c>
      <c r="AP1808" s="72" t="str">
        <f>IF(C1808="","",IF(F1808=0,"",(V1808*Tableau3[[#This Row],[Salaire Horaire]]*Tableau3[[#This Row],[Coef Multi]])))</f>
        <v/>
      </c>
      <c r="AQ1808" s="72" t="str">
        <f>IF(C1808="","",IF(F1808=0,"",(Tableau3[[#This Row],[Heure avec majoration]]*Tableau3[[#This Row],[Salaire Horaire]]*Tableau3[[#This Row],[Coef Multi]]*25%)))</f>
        <v/>
      </c>
    </row>
    <row r="1809" spans="2:43" ht="15" thickBot="1" x14ac:dyDescent="0.35">
      <c r="B1809" s="73" t="s">
        <v>118</v>
      </c>
      <c r="C1809" s="74" t="str">
        <f>IF('[1]H S36'!BE50="","",'[1]H S36'!BE50)</f>
        <v/>
      </c>
      <c r="D1809" s="74" t="str">
        <f>IF(C1809="","",VLOOKUP(C1809,[1]!Tableau1[#All],5,FALSE))</f>
        <v/>
      </c>
      <c r="E1809" s="74" t="str">
        <f>IF(C1809="","",VLOOKUP(C1809,[1]!Tableau1[#All],11,FALSE))</f>
        <v/>
      </c>
      <c r="F1809" s="74" t="str">
        <f>IFERROR(IF(C1809="","",VLOOKUP(C1809,[1]!Tableau1[#All],12,FALSE)),"")</f>
        <v/>
      </c>
      <c r="G1809" s="74" t="str">
        <f>IFERROR(IF(C1809="","",VLOOKUP(C1809,[1]!Tableau1[#All],6,FALSE)),"")</f>
        <v/>
      </c>
      <c r="H1809" s="74" t="str">
        <f>IFERROR(IF(C1809="","",VLOOKUP(C1809,[1]!Tableau1[#All],13,FALSE)),"")</f>
        <v/>
      </c>
      <c r="I1809" s="74" t="str">
        <f>IFERROR(IF(C1809="","",VLOOKUP(C1809,[1]!Tableau1[#All],14,FALSE)),"")</f>
        <v/>
      </c>
      <c r="J1809" s="74" t="str">
        <f>IFERROR(IF(C1809="","",VLOOKUP(C1809,[1]!Tableau1[#All],8,FALSE)),"")</f>
        <v/>
      </c>
      <c r="K1809" s="75" t="str">
        <f>VLOOKUP('[1]Cumul H'!$C1809,'[1]H S36'!$BE$9:$CU$60,6,FALSE)</f>
        <v/>
      </c>
      <c r="L1809" s="75" t="str">
        <f>VLOOKUP('[1]Cumul H'!$C1809,'[1]H S36'!$BE$9:$CU$60,10,FALSE)</f>
        <v/>
      </c>
      <c r="M1809" s="75" t="str">
        <f>VLOOKUP('[1]Cumul H'!$C1809,'[1]H S36'!$BE$9:$CU$60,14,FALSE)</f>
        <v/>
      </c>
      <c r="N1809" s="75" t="str">
        <f>VLOOKUP('[1]Cumul H'!$C1809,'[1]H S36'!$BE$9:$CU$60,18,FALSE)</f>
        <v/>
      </c>
      <c r="O1809" s="75" t="str">
        <f>VLOOKUP('[1]Cumul H'!$C1809,'[1]H S36'!$BE$9:$CU$60,22,FALSE)</f>
        <v/>
      </c>
      <c r="P1809" s="75" t="str">
        <f>VLOOKUP('[1]Cumul H'!$C1809,'[1]H S36'!$BE$9:$CU$60,26,FALSE)</f>
        <v/>
      </c>
      <c r="Q1809" s="75" t="str">
        <f>VLOOKUP('[1]Cumul H'!$C1809,'[1]H S36'!$BE$9:$CU$60,30,FALSE)</f>
        <v/>
      </c>
      <c r="R1809" s="75" t="str">
        <f>VLOOKUP('[1]Cumul H'!$C1809,'[1]H S36'!$BE$9:$CU$60,34,FALSE)</f>
        <v/>
      </c>
      <c r="S1809" s="75" t="str">
        <f>VLOOKUP('[1]Cumul H'!$C1809,'[1]H S36'!$BE$9:$CU$60,33,FALSE)</f>
        <v/>
      </c>
      <c r="T1809" s="75" t="str">
        <f>VLOOKUP('[1]Cumul H'!$C1809,'[1]H S36'!$BE$9:$CU$60,35,FALSE)</f>
        <v/>
      </c>
      <c r="U1809" s="75" t="str">
        <f>VLOOKUP('[1]Cumul H'!$C1809,'[1]H S36'!$BE$9:$CU$60,36,FALSE)</f>
        <v/>
      </c>
      <c r="V1809" s="76" t="str">
        <f t="shared" si="283"/>
        <v/>
      </c>
      <c r="W1809" s="76" t="str" cm="1">
        <f t="array" ref="W1809">IFERROR(_xlfn.IFS(V1809="","",V1809=39,"",V1809&gt;39,V1809-39),"")</f>
        <v/>
      </c>
      <c r="X1809" s="76" t="str">
        <f t="shared" si="284"/>
        <v/>
      </c>
      <c r="Y1809" s="76" t="str">
        <f t="shared" si="285"/>
        <v/>
      </c>
      <c r="Z1809" s="76" t="str">
        <f t="shared" si="286"/>
        <v/>
      </c>
      <c r="AA1809" s="77" t="str">
        <f t="shared" si="287"/>
        <v/>
      </c>
      <c r="AB1809" s="76" t="str">
        <f t="shared" si="288"/>
        <v/>
      </c>
      <c r="AC1809" s="74" t="str">
        <f>VLOOKUP('[1]Cumul H'!$C1809,'[1]H S36'!$BE$9:$CU$60,37,FALSE)</f>
        <v/>
      </c>
      <c r="AD1809" s="74" t="str">
        <f>VLOOKUP('[1]Cumul H'!$C1809,'[1]H S36'!$BE$9:$CU$60,38,FALSE)</f>
        <v/>
      </c>
      <c r="AE1809" s="74" t="str">
        <f>VLOOKUP('[1]Cumul H'!$C1809,'[1]H S36'!$BE$9:$CU$60,39,FALSE)</f>
        <v/>
      </c>
      <c r="AF1809" s="74" t="str">
        <f>VLOOKUP('[1]Cumul H'!$C1809,'[1]H S36'!$BE$9:$CU$60,40,FALSE)</f>
        <v/>
      </c>
      <c r="AG1809" s="74" t="str">
        <f>VLOOKUP('[1]Cumul H'!$C1809,'[1]H S36'!$BE$9:$CU$60,41,FALSE)</f>
        <v/>
      </c>
      <c r="AH1809" s="74" t="str">
        <f>VLOOKUP('[1]Cumul H'!$C1809,'[1]H S36'!$BE$9:$CU$60,42,FALSE)</f>
        <v/>
      </c>
      <c r="AI1809" s="74">
        <f>SUM('[1]Cumul H'!$AE1809:$AH1809)</f>
        <v>0</v>
      </c>
      <c r="AJ1809" s="78" t="str" cm="1">
        <f t="array" ref="AJ1809">IF(E1809="INTERIM",_xlfn.IFS(J1809="NON",$AK$2,J1809="OUI",$AK$3),"")</f>
        <v/>
      </c>
      <c r="AK1809" s="74" t="str">
        <f t="shared" si="280"/>
        <v/>
      </c>
      <c r="AL1809" s="74" t="str">
        <f>IF(V1809="","",IF(V1809-Tableau3[[#This Row],[Heure sans Majoration]]&lt;0,0,V1809-Tableau3[[#This Row],[Heure sans Majoration]]))</f>
        <v/>
      </c>
      <c r="AM1809" s="74" t="str">
        <f t="shared" si="289"/>
        <v/>
      </c>
      <c r="AN1809" s="74" t="str">
        <f t="shared" si="281"/>
        <v/>
      </c>
      <c r="AO1809" s="74" t="str">
        <f t="shared" si="282"/>
        <v/>
      </c>
      <c r="AP1809" s="78" t="str">
        <f>IF(C1809="","",IF(F1809=0,"",(V1809*Tableau3[[#This Row],[Salaire Horaire]]*Tableau3[[#This Row],[Coef Multi]])))</f>
        <v/>
      </c>
      <c r="AQ1809" s="78" t="str">
        <f>IF(C1809="","",IF(F1809=0,"",(Tableau3[[#This Row],[Heure avec majoration]]*Tableau3[[#This Row],[Salaire Horaire]]*Tableau3[[#This Row],[Coef Multi]]*25%)))</f>
        <v/>
      </c>
    </row>
    <row r="1810" spans="2:43" ht="15" thickTop="1" x14ac:dyDescent="0.3">
      <c r="B1810" s="73" t="s">
        <v>118</v>
      </c>
      <c r="C1810" s="74" t="str">
        <f>IF('[1]H S36'!BE51="","",'[1]H S36'!BE51)</f>
        <v/>
      </c>
      <c r="D1810" s="74" t="str">
        <f>IF(C1810="","",VLOOKUP(C1810,[1]!Tableau1[#All],5,FALSE))</f>
        <v/>
      </c>
      <c r="E1810" s="74" t="str">
        <f>IF(C1810="","",VLOOKUP(C1810,[1]!Tableau1[#All],11,FALSE))</f>
        <v/>
      </c>
      <c r="F1810" s="74" t="str">
        <f>IFERROR(IF(C1810="","",VLOOKUP(C1810,[1]!Tableau1[#All],12,FALSE)),"")</f>
        <v/>
      </c>
      <c r="G1810" s="74" t="str">
        <f>IFERROR(IF(C1810="","",VLOOKUP(C1810,[1]!Tableau1[#All],6,FALSE)),"")</f>
        <v/>
      </c>
      <c r="H1810" s="74" t="str">
        <f>IFERROR(IF(C1810="","",VLOOKUP(C1810,[1]!Tableau1[#All],13,FALSE)),"")</f>
        <v/>
      </c>
      <c r="I1810" s="74" t="str">
        <f>IFERROR(IF(C1810="","",VLOOKUP(C1810,[1]!Tableau1[#All],14,FALSE)),"")</f>
        <v/>
      </c>
      <c r="J1810" s="74" t="str">
        <f>IFERROR(IF(C1810="","",VLOOKUP(C1810,[1]!Tableau1[#All],8,FALSE)),"")</f>
        <v/>
      </c>
      <c r="K1810" s="75" t="str">
        <f>VLOOKUP('[1]Cumul H'!$C1810,'[1]H S36'!$BE$9:$CU$60,6,FALSE)</f>
        <v/>
      </c>
      <c r="L1810" s="75" t="str">
        <f>VLOOKUP('[1]Cumul H'!$C1810,'[1]H S36'!$BE$9:$CU$60,10,FALSE)</f>
        <v/>
      </c>
      <c r="M1810" s="75" t="str">
        <f>VLOOKUP('[1]Cumul H'!$C1810,'[1]H S36'!$BE$9:$CU$60,14,FALSE)</f>
        <v/>
      </c>
      <c r="N1810" s="75" t="str">
        <f>VLOOKUP('[1]Cumul H'!$C1810,'[1]H S36'!$BE$9:$CU$60,18,FALSE)</f>
        <v/>
      </c>
      <c r="O1810" s="75" t="str">
        <f>VLOOKUP('[1]Cumul H'!$C1810,'[1]H S36'!$BE$9:$CU$60,22,FALSE)</f>
        <v/>
      </c>
      <c r="P1810" s="75" t="str">
        <f>VLOOKUP('[1]Cumul H'!$C1810,'[1]H S36'!$BE$9:$CU$60,26,FALSE)</f>
        <v/>
      </c>
      <c r="Q1810" s="75" t="str">
        <f>VLOOKUP('[1]Cumul H'!$C1810,'[1]H S36'!$BE$9:$CU$60,30,FALSE)</f>
        <v/>
      </c>
      <c r="R1810" s="75" t="str">
        <f>VLOOKUP('[1]Cumul H'!$C1810,'[1]H S36'!$BE$9:$CU$60,34,FALSE)</f>
        <v/>
      </c>
      <c r="S1810" s="75" t="str">
        <f>VLOOKUP('[1]Cumul H'!$C1810,'[1]H S36'!$BE$9:$CU$60,33,FALSE)</f>
        <v/>
      </c>
      <c r="T1810" s="75" t="str">
        <f>VLOOKUP('[1]Cumul H'!$C1810,'[1]H S36'!$BE$9:$CU$60,35,FALSE)</f>
        <v/>
      </c>
      <c r="U1810" s="75" t="str">
        <f>VLOOKUP('[1]Cumul H'!$C1810,'[1]H S36'!$BE$9:$CU$60,36,FALSE)</f>
        <v/>
      </c>
      <c r="V1810" s="76" t="str">
        <f t="shared" si="283"/>
        <v/>
      </c>
      <c r="W1810" s="76" t="str" cm="1">
        <f t="array" ref="W1810">IFERROR(_xlfn.IFS(V1810="","",V1810=39,"",V1810&gt;39,V1810-39),"")</f>
        <v/>
      </c>
      <c r="X1810" s="76" t="str">
        <f t="shared" si="284"/>
        <v/>
      </c>
      <c r="Y1810" s="76" t="str">
        <f t="shared" si="285"/>
        <v/>
      </c>
      <c r="Z1810" s="76" t="str">
        <f t="shared" si="286"/>
        <v/>
      </c>
      <c r="AA1810" s="77" t="str">
        <f t="shared" si="287"/>
        <v/>
      </c>
      <c r="AB1810" s="76" t="str">
        <f t="shared" si="288"/>
        <v/>
      </c>
      <c r="AC1810" s="74" t="str">
        <f>VLOOKUP('[1]Cumul H'!$C1810,'[1]H S36'!$BE$9:$CU$60,37,FALSE)</f>
        <v/>
      </c>
      <c r="AD1810" s="74" t="str">
        <f>VLOOKUP('[1]Cumul H'!$C1810,'[1]H S36'!$BE$9:$CU$60,38,FALSE)</f>
        <v/>
      </c>
      <c r="AE1810" s="74" t="str">
        <f>VLOOKUP('[1]Cumul H'!$C1810,'[1]H S36'!$BE$9:$CU$60,39,FALSE)</f>
        <v/>
      </c>
      <c r="AF1810" s="74" t="str">
        <f>VLOOKUP('[1]Cumul H'!$C1810,'[1]H S36'!$BE$9:$CU$60,40,FALSE)</f>
        <v/>
      </c>
      <c r="AG1810" s="74" t="str">
        <f>VLOOKUP('[1]Cumul H'!$C1810,'[1]H S36'!$BE$9:$CU$60,41,FALSE)</f>
        <v/>
      </c>
      <c r="AH1810" s="74" t="str">
        <f>VLOOKUP('[1]Cumul H'!$C1810,'[1]H S36'!$BE$9:$CU$60,42,FALSE)</f>
        <v/>
      </c>
      <c r="AI1810" s="74">
        <f>SUM('[1]Cumul H'!$AE1810:$AH1810)</f>
        <v>0</v>
      </c>
      <c r="AJ1810" s="72" t="str" cm="1">
        <f t="array" ref="AJ1810">IF(E1810="INTERIM",_xlfn.IFS(J1810="NON",$AK$2,J1810="OUI",$AK$3),"")</f>
        <v/>
      </c>
      <c r="AK1810" s="68" t="str">
        <f t="shared" si="280"/>
        <v/>
      </c>
      <c r="AL1810" s="68" t="str">
        <f>IF(V1810="","",IF(V1810-Tableau3[[#This Row],[Heure sans Majoration]]&lt;0,0,V1810-Tableau3[[#This Row],[Heure sans Majoration]]))</f>
        <v/>
      </c>
      <c r="AM1810" s="68" t="str">
        <f t="shared" si="289"/>
        <v/>
      </c>
      <c r="AN1810" s="68" t="str">
        <f t="shared" si="281"/>
        <v/>
      </c>
      <c r="AO1810" s="68" t="str">
        <f t="shared" si="282"/>
        <v/>
      </c>
      <c r="AP1810" s="72" t="str">
        <f>IF(C1810="","",IF(F1810=0,"",(V1810*Tableau3[[#This Row],[Salaire Horaire]]*Tableau3[[#This Row],[Coef Multi]])))</f>
        <v/>
      </c>
      <c r="AQ1810" s="72" t="str">
        <f>IF(C1810="","",IF(F1810=0,"",(Tableau3[[#This Row],[Heure avec majoration]]*Tableau3[[#This Row],[Salaire Horaire]]*Tableau3[[#This Row],[Coef Multi]]*25%)))</f>
        <v/>
      </c>
    </row>
    <row r="1811" spans="2:43" ht="15" thickBot="1" x14ac:dyDescent="0.35">
      <c r="B1811" s="73" t="s">
        <v>118</v>
      </c>
      <c r="C1811" s="74" t="str">
        <f>IF('[1]H S36'!BE52="","",'[1]H S36'!BE52)</f>
        <v/>
      </c>
      <c r="D1811" s="74" t="str">
        <f>IF(C1811="","",VLOOKUP(C1811,[1]!Tableau1[#All],5,FALSE))</f>
        <v/>
      </c>
      <c r="E1811" s="74" t="str">
        <f>IF(C1811="","",VLOOKUP(C1811,[1]!Tableau1[#All],11,FALSE))</f>
        <v/>
      </c>
      <c r="F1811" s="74" t="str">
        <f>IFERROR(IF(C1811="","",VLOOKUP(C1811,[1]!Tableau1[#All],12,FALSE)),"")</f>
        <v/>
      </c>
      <c r="G1811" s="74" t="str">
        <f>IFERROR(IF(C1811="","",VLOOKUP(C1811,[1]!Tableau1[#All],6,FALSE)),"")</f>
        <v/>
      </c>
      <c r="H1811" s="74" t="str">
        <f>IFERROR(IF(C1811="","",VLOOKUP(C1811,[1]!Tableau1[#All],13,FALSE)),"")</f>
        <v/>
      </c>
      <c r="I1811" s="74" t="str">
        <f>IFERROR(IF(C1811="","",VLOOKUP(C1811,[1]!Tableau1[#All],14,FALSE)),"")</f>
        <v/>
      </c>
      <c r="J1811" s="74" t="str">
        <f>IFERROR(IF(C1811="","",VLOOKUP(C1811,[1]!Tableau1[#All],8,FALSE)),"")</f>
        <v/>
      </c>
      <c r="K1811" s="75" t="str">
        <f>VLOOKUP('[1]Cumul H'!$C1811,'[1]H S36'!$BE$9:$CU$60,6,FALSE)</f>
        <v/>
      </c>
      <c r="L1811" s="75" t="str">
        <f>VLOOKUP('[1]Cumul H'!$C1811,'[1]H S36'!$BE$9:$CU$60,10,FALSE)</f>
        <v/>
      </c>
      <c r="M1811" s="75" t="str">
        <f>VLOOKUP('[1]Cumul H'!$C1811,'[1]H S36'!$BE$9:$CU$60,14,FALSE)</f>
        <v/>
      </c>
      <c r="N1811" s="75" t="str">
        <f>VLOOKUP('[1]Cumul H'!$C1811,'[1]H S36'!$BE$9:$CU$60,18,FALSE)</f>
        <v/>
      </c>
      <c r="O1811" s="75" t="str">
        <f>VLOOKUP('[1]Cumul H'!$C1811,'[1]H S36'!$BE$9:$CU$60,22,FALSE)</f>
        <v/>
      </c>
      <c r="P1811" s="75" t="str">
        <f>VLOOKUP('[1]Cumul H'!$C1811,'[1]H S36'!$BE$9:$CU$60,26,FALSE)</f>
        <v/>
      </c>
      <c r="Q1811" s="75" t="str">
        <f>VLOOKUP('[1]Cumul H'!$C1811,'[1]H S36'!$BE$9:$CU$60,30,FALSE)</f>
        <v/>
      </c>
      <c r="R1811" s="75" t="str">
        <f>VLOOKUP('[1]Cumul H'!$C1811,'[1]H S36'!$BE$9:$CU$60,34,FALSE)</f>
        <v/>
      </c>
      <c r="S1811" s="75" t="str">
        <f>VLOOKUP('[1]Cumul H'!$C1811,'[1]H S36'!$BE$9:$CU$60,33,FALSE)</f>
        <v/>
      </c>
      <c r="T1811" s="75" t="str">
        <f>VLOOKUP('[1]Cumul H'!$C1811,'[1]H S36'!$BE$9:$CU$60,35,FALSE)</f>
        <v/>
      </c>
      <c r="U1811" s="75" t="str">
        <f>VLOOKUP('[1]Cumul H'!$C1811,'[1]H S36'!$BE$9:$CU$60,36,FALSE)</f>
        <v/>
      </c>
      <c r="V1811" s="76" t="str">
        <f t="shared" si="283"/>
        <v/>
      </c>
      <c r="W1811" s="76" t="str" cm="1">
        <f t="array" ref="W1811">IFERROR(_xlfn.IFS(V1811="","",V1811=39,"",V1811&gt;39,V1811-39),"")</f>
        <v/>
      </c>
      <c r="X1811" s="76" t="str">
        <f t="shared" si="284"/>
        <v/>
      </c>
      <c r="Y1811" s="76" t="str">
        <f t="shared" si="285"/>
        <v/>
      </c>
      <c r="Z1811" s="76" t="str">
        <f t="shared" si="286"/>
        <v/>
      </c>
      <c r="AA1811" s="77" t="str">
        <f t="shared" si="287"/>
        <v/>
      </c>
      <c r="AB1811" s="76" t="str">
        <f t="shared" si="288"/>
        <v/>
      </c>
      <c r="AC1811" s="74" t="str">
        <f>VLOOKUP('[1]Cumul H'!$C1811,'[1]H S36'!$BE$9:$CU$60,37,FALSE)</f>
        <v/>
      </c>
      <c r="AD1811" s="74" t="str">
        <f>VLOOKUP('[1]Cumul H'!$C1811,'[1]H S36'!$BE$9:$CU$60,38,FALSE)</f>
        <v/>
      </c>
      <c r="AE1811" s="74" t="str">
        <f>VLOOKUP('[1]Cumul H'!$C1811,'[1]H S36'!$BE$9:$CU$60,39,FALSE)</f>
        <v/>
      </c>
      <c r="AF1811" s="74" t="str">
        <f>VLOOKUP('[1]Cumul H'!$C1811,'[1]H S36'!$BE$9:$CU$60,40,FALSE)</f>
        <v/>
      </c>
      <c r="AG1811" s="74" t="str">
        <f>VLOOKUP('[1]Cumul H'!$C1811,'[1]H S36'!$BE$9:$CU$60,41,FALSE)</f>
        <v/>
      </c>
      <c r="AH1811" s="74" t="str">
        <f>VLOOKUP('[1]Cumul H'!$C1811,'[1]H S36'!$BE$9:$CU$60,42,FALSE)</f>
        <v/>
      </c>
      <c r="AI1811" s="74">
        <f>SUM('[1]Cumul H'!$AE1811:$AH1811)</f>
        <v>0</v>
      </c>
      <c r="AJ1811" s="78" t="str" cm="1">
        <f t="array" ref="AJ1811">IF(E1811="INTERIM",_xlfn.IFS(J1811="NON",$AK$2,J1811="OUI",$AK$3),"")</f>
        <v/>
      </c>
      <c r="AK1811" s="74" t="str">
        <f t="shared" si="280"/>
        <v/>
      </c>
      <c r="AL1811" s="74" t="str">
        <f>IF(V1811="","",IF(V1811-Tableau3[[#This Row],[Heure sans Majoration]]&lt;0,0,V1811-Tableau3[[#This Row],[Heure sans Majoration]]))</f>
        <v/>
      </c>
      <c r="AM1811" s="74" t="str">
        <f t="shared" si="289"/>
        <v/>
      </c>
      <c r="AN1811" s="74" t="str">
        <f t="shared" si="281"/>
        <v/>
      </c>
      <c r="AO1811" s="74" t="str">
        <f t="shared" si="282"/>
        <v/>
      </c>
      <c r="AP1811" s="78" t="str">
        <f>IF(C1811="","",IF(F1811=0,"",(V1811*Tableau3[[#This Row],[Salaire Horaire]]*Tableau3[[#This Row],[Coef Multi]])))</f>
        <v/>
      </c>
      <c r="AQ1811" s="78" t="str">
        <f>IF(C1811="","",IF(F1811=0,"",(Tableau3[[#This Row],[Heure avec majoration]]*Tableau3[[#This Row],[Salaire Horaire]]*Tableau3[[#This Row],[Coef Multi]]*25%)))</f>
        <v/>
      </c>
    </row>
    <row r="1812" spans="2:43" ht="15" thickTop="1" x14ac:dyDescent="0.3">
      <c r="B1812" s="73" t="s">
        <v>118</v>
      </c>
      <c r="C1812" s="74" t="str">
        <f>IF('[1]H S36'!BE53="","",'[1]H S36'!BE53)</f>
        <v/>
      </c>
      <c r="D1812" s="74" t="str">
        <f>IF(C1812="","",VLOOKUP(C1812,[1]!Tableau1[#All],5,FALSE))</f>
        <v/>
      </c>
      <c r="E1812" s="74" t="str">
        <f>IF(C1812="","",VLOOKUP(C1812,[1]!Tableau1[#All],11,FALSE))</f>
        <v/>
      </c>
      <c r="F1812" s="74" t="str">
        <f>IFERROR(IF(C1812="","",VLOOKUP(C1812,[1]!Tableau1[#All],12,FALSE)),"")</f>
        <v/>
      </c>
      <c r="G1812" s="74" t="str">
        <f>IFERROR(IF(C1812="","",VLOOKUP(C1812,[1]!Tableau1[#All],6,FALSE)),"")</f>
        <v/>
      </c>
      <c r="H1812" s="74" t="str">
        <f>IFERROR(IF(C1812="","",VLOOKUP(C1812,[1]!Tableau1[#All],13,FALSE)),"")</f>
        <v/>
      </c>
      <c r="I1812" s="74" t="str">
        <f>IFERROR(IF(C1812="","",VLOOKUP(C1812,[1]!Tableau1[#All],14,FALSE)),"")</f>
        <v/>
      </c>
      <c r="J1812" s="74" t="str">
        <f>IFERROR(IF(C1812="","",VLOOKUP(C1812,[1]!Tableau1[#All],8,FALSE)),"")</f>
        <v/>
      </c>
      <c r="K1812" s="75" t="str">
        <f>VLOOKUP('[1]Cumul H'!$C1812,'[1]H S36'!$BE$9:$CU$60,6,FALSE)</f>
        <v/>
      </c>
      <c r="L1812" s="75" t="str">
        <f>VLOOKUP('[1]Cumul H'!$C1812,'[1]H S36'!$BE$9:$CU$60,10,FALSE)</f>
        <v/>
      </c>
      <c r="M1812" s="75" t="str">
        <f>VLOOKUP('[1]Cumul H'!$C1812,'[1]H S36'!$BE$9:$CU$60,14,FALSE)</f>
        <v/>
      </c>
      <c r="N1812" s="75" t="str">
        <f>VLOOKUP('[1]Cumul H'!$C1812,'[1]H S36'!$BE$9:$CU$60,18,FALSE)</f>
        <v/>
      </c>
      <c r="O1812" s="75" t="str">
        <f>VLOOKUP('[1]Cumul H'!$C1812,'[1]H S36'!$BE$9:$CU$60,22,FALSE)</f>
        <v/>
      </c>
      <c r="P1812" s="75" t="str">
        <f>VLOOKUP('[1]Cumul H'!$C1812,'[1]H S36'!$BE$9:$CU$60,26,FALSE)</f>
        <v/>
      </c>
      <c r="Q1812" s="75" t="str">
        <f>VLOOKUP('[1]Cumul H'!$C1812,'[1]H S36'!$BE$9:$CU$60,30,FALSE)</f>
        <v/>
      </c>
      <c r="R1812" s="75" t="str">
        <f>VLOOKUP('[1]Cumul H'!$C1812,'[1]H S36'!$BE$9:$CU$60,34,FALSE)</f>
        <v/>
      </c>
      <c r="S1812" s="75" t="str">
        <f>VLOOKUP('[1]Cumul H'!$C1812,'[1]H S36'!$BE$9:$CU$60,33,FALSE)</f>
        <v/>
      </c>
      <c r="T1812" s="75" t="str">
        <f>VLOOKUP('[1]Cumul H'!$C1812,'[1]H S36'!$BE$9:$CU$60,35,FALSE)</f>
        <v/>
      </c>
      <c r="U1812" s="75" t="str">
        <f>VLOOKUP('[1]Cumul H'!$C1812,'[1]H S36'!$BE$9:$CU$60,36,FALSE)</f>
        <v/>
      </c>
      <c r="V1812" s="76" t="str">
        <f t="shared" si="283"/>
        <v/>
      </c>
      <c r="W1812" s="76" t="str" cm="1">
        <f t="array" ref="W1812">IFERROR(_xlfn.IFS(V1812="","",V1812=39,"",V1812&gt;39,V1812-39),"")</f>
        <v/>
      </c>
      <c r="X1812" s="76" t="str">
        <f t="shared" si="284"/>
        <v/>
      </c>
      <c r="Y1812" s="76" t="str">
        <f t="shared" si="285"/>
        <v/>
      </c>
      <c r="Z1812" s="76" t="str">
        <f t="shared" si="286"/>
        <v/>
      </c>
      <c r="AA1812" s="77" t="str">
        <f t="shared" si="287"/>
        <v/>
      </c>
      <c r="AB1812" s="76" t="str">
        <f t="shared" si="288"/>
        <v/>
      </c>
      <c r="AC1812" s="74" t="str">
        <f>VLOOKUP('[1]Cumul H'!$C1812,'[1]H S36'!$BE$9:$CU$60,37,FALSE)</f>
        <v/>
      </c>
      <c r="AD1812" s="74" t="str">
        <f>VLOOKUP('[1]Cumul H'!$C1812,'[1]H S36'!$BE$9:$CU$60,38,FALSE)</f>
        <v/>
      </c>
      <c r="AE1812" s="74" t="str">
        <f>VLOOKUP('[1]Cumul H'!$C1812,'[1]H S36'!$BE$9:$CU$60,39,FALSE)</f>
        <v/>
      </c>
      <c r="AF1812" s="74" t="str">
        <f>VLOOKUP('[1]Cumul H'!$C1812,'[1]H S36'!$BE$9:$CU$60,40,FALSE)</f>
        <v/>
      </c>
      <c r="AG1812" s="74" t="str">
        <f>VLOOKUP('[1]Cumul H'!$C1812,'[1]H S36'!$BE$9:$CU$60,41,FALSE)</f>
        <v/>
      </c>
      <c r="AH1812" s="74" t="str">
        <f>VLOOKUP('[1]Cumul H'!$C1812,'[1]H S36'!$BE$9:$CU$60,42,FALSE)</f>
        <v/>
      </c>
      <c r="AI1812" s="74">
        <f>SUM('[1]Cumul H'!$AE1812:$AH1812)</f>
        <v>0</v>
      </c>
      <c r="AJ1812" s="72" t="str" cm="1">
        <f t="array" ref="AJ1812">IF(E1812="INTERIM",_xlfn.IFS(J1812="NON",$AK$2,J1812="OUI",$AK$3),"")</f>
        <v/>
      </c>
      <c r="AK1812" s="68" t="str">
        <f t="shared" si="280"/>
        <v/>
      </c>
      <c r="AL1812" s="68" t="str">
        <f>IF(V1812="","",IF(V1812-Tableau3[[#This Row],[Heure sans Majoration]]&lt;0,0,V1812-Tableau3[[#This Row],[Heure sans Majoration]]))</f>
        <v/>
      </c>
      <c r="AM1812" s="68" t="str">
        <f t="shared" si="289"/>
        <v/>
      </c>
      <c r="AN1812" s="68" t="str">
        <f t="shared" si="281"/>
        <v/>
      </c>
      <c r="AO1812" s="68" t="str">
        <f t="shared" si="282"/>
        <v/>
      </c>
      <c r="AP1812" s="72" t="str">
        <f>IF(C1812="","",IF(F1812=0,"",(V1812*Tableau3[[#This Row],[Salaire Horaire]]*Tableau3[[#This Row],[Coef Multi]])))</f>
        <v/>
      </c>
      <c r="AQ1812" s="72" t="str">
        <f>IF(C1812="","",IF(F1812=0,"",(Tableau3[[#This Row],[Heure avec majoration]]*Tableau3[[#This Row],[Salaire Horaire]]*Tableau3[[#This Row],[Coef Multi]]*25%)))</f>
        <v/>
      </c>
    </row>
    <row r="1813" spans="2:43" ht="15" thickBot="1" x14ac:dyDescent="0.35">
      <c r="B1813" s="73" t="s">
        <v>118</v>
      </c>
      <c r="C1813" s="74" t="str">
        <f>IF('[1]H S36'!BE54="","",'[1]H S36'!BE54)</f>
        <v/>
      </c>
      <c r="D1813" s="74" t="str">
        <f>IF(C1813="","",VLOOKUP(C1813,[1]!Tableau1[#All],5,FALSE))</f>
        <v/>
      </c>
      <c r="E1813" s="74" t="str">
        <f>IF(C1813="","",VLOOKUP(C1813,[1]!Tableau1[#All],11,FALSE))</f>
        <v/>
      </c>
      <c r="F1813" s="74" t="str">
        <f>IFERROR(IF(C1813="","",VLOOKUP(C1813,[1]!Tableau1[#All],12,FALSE)),"")</f>
        <v/>
      </c>
      <c r="G1813" s="74" t="str">
        <f>IFERROR(IF(C1813="","",VLOOKUP(C1813,[1]!Tableau1[#All],6,FALSE)),"")</f>
        <v/>
      </c>
      <c r="H1813" s="74" t="str">
        <f>IFERROR(IF(C1813="","",VLOOKUP(C1813,[1]!Tableau1[#All],13,FALSE)),"")</f>
        <v/>
      </c>
      <c r="I1813" s="74" t="str">
        <f>IFERROR(IF(C1813="","",VLOOKUP(C1813,[1]!Tableau1[#All],14,FALSE)),"")</f>
        <v/>
      </c>
      <c r="J1813" s="74" t="str">
        <f>IFERROR(IF(C1813="","",VLOOKUP(C1813,[1]!Tableau1[#All],8,FALSE)),"")</f>
        <v/>
      </c>
      <c r="K1813" s="75" t="str">
        <f>VLOOKUP('[1]Cumul H'!$C1813,'[1]H S36'!$BE$9:$CU$60,6,FALSE)</f>
        <v/>
      </c>
      <c r="L1813" s="75" t="str">
        <f>VLOOKUP('[1]Cumul H'!$C1813,'[1]H S36'!$BE$9:$CU$60,10,FALSE)</f>
        <v/>
      </c>
      <c r="M1813" s="75" t="str">
        <f>VLOOKUP('[1]Cumul H'!$C1813,'[1]H S36'!$BE$9:$CU$60,14,FALSE)</f>
        <v/>
      </c>
      <c r="N1813" s="75" t="str">
        <f>VLOOKUP('[1]Cumul H'!$C1813,'[1]H S36'!$BE$9:$CU$60,18,FALSE)</f>
        <v/>
      </c>
      <c r="O1813" s="75" t="str">
        <f>VLOOKUP('[1]Cumul H'!$C1813,'[1]H S36'!$BE$9:$CU$60,22,FALSE)</f>
        <v/>
      </c>
      <c r="P1813" s="75" t="str">
        <f>VLOOKUP('[1]Cumul H'!$C1813,'[1]H S36'!$BE$9:$CU$60,26,FALSE)</f>
        <v/>
      </c>
      <c r="Q1813" s="75" t="str">
        <f>VLOOKUP('[1]Cumul H'!$C1813,'[1]H S36'!$BE$9:$CU$60,30,FALSE)</f>
        <v/>
      </c>
      <c r="R1813" s="75" t="str">
        <f>VLOOKUP('[1]Cumul H'!$C1813,'[1]H S36'!$BE$9:$CU$60,34,FALSE)</f>
        <v/>
      </c>
      <c r="S1813" s="75" t="str">
        <f>VLOOKUP('[1]Cumul H'!$C1813,'[1]H S36'!$BE$9:$CU$60,33,FALSE)</f>
        <v/>
      </c>
      <c r="T1813" s="75" t="str">
        <f>VLOOKUP('[1]Cumul H'!$C1813,'[1]H S36'!$BE$9:$CU$60,35,FALSE)</f>
        <v/>
      </c>
      <c r="U1813" s="75" t="str">
        <f>VLOOKUP('[1]Cumul H'!$C1813,'[1]H S36'!$BE$9:$CU$60,36,FALSE)</f>
        <v/>
      </c>
      <c r="V1813" s="76" t="str">
        <f t="shared" si="283"/>
        <v/>
      </c>
      <c r="W1813" s="76" t="str" cm="1">
        <f t="array" ref="W1813">IFERROR(_xlfn.IFS(V1813="","",V1813=39,"",V1813&gt;39,V1813-39),"")</f>
        <v/>
      </c>
      <c r="X1813" s="76" t="str">
        <f t="shared" si="284"/>
        <v/>
      </c>
      <c r="Y1813" s="76" t="str">
        <f t="shared" si="285"/>
        <v/>
      </c>
      <c r="Z1813" s="76" t="str">
        <f t="shared" si="286"/>
        <v/>
      </c>
      <c r="AA1813" s="77" t="str">
        <f t="shared" si="287"/>
        <v/>
      </c>
      <c r="AB1813" s="76" t="str">
        <f t="shared" si="288"/>
        <v/>
      </c>
      <c r="AC1813" s="74" t="str">
        <f>VLOOKUP('[1]Cumul H'!$C1813,'[1]H S36'!$BE$9:$CU$60,37,FALSE)</f>
        <v/>
      </c>
      <c r="AD1813" s="74" t="str">
        <f>VLOOKUP('[1]Cumul H'!$C1813,'[1]H S36'!$BE$9:$CU$60,38,FALSE)</f>
        <v/>
      </c>
      <c r="AE1813" s="74" t="str">
        <f>VLOOKUP('[1]Cumul H'!$C1813,'[1]H S36'!$BE$9:$CU$60,39,FALSE)</f>
        <v/>
      </c>
      <c r="AF1813" s="74" t="str">
        <f>VLOOKUP('[1]Cumul H'!$C1813,'[1]H S36'!$BE$9:$CU$60,40,FALSE)</f>
        <v/>
      </c>
      <c r="AG1813" s="74" t="str">
        <f>VLOOKUP('[1]Cumul H'!$C1813,'[1]H S36'!$BE$9:$CU$60,41,FALSE)</f>
        <v/>
      </c>
      <c r="AH1813" s="74" t="str">
        <f>VLOOKUP('[1]Cumul H'!$C1813,'[1]H S36'!$BE$9:$CU$60,42,FALSE)</f>
        <v/>
      </c>
      <c r="AI1813" s="74">
        <f>SUM('[1]Cumul H'!$AE1813:$AH1813)</f>
        <v>0</v>
      </c>
      <c r="AJ1813" s="78" t="str" cm="1">
        <f t="array" ref="AJ1813">IF(E1813="INTERIM",_xlfn.IFS(J1813="NON",$AK$2,J1813="OUI",$AK$3),"")</f>
        <v/>
      </c>
      <c r="AK1813" s="74" t="str">
        <f t="shared" si="280"/>
        <v/>
      </c>
      <c r="AL1813" s="74" t="str">
        <f>IF(V1813="","",IF(V1813-Tableau3[[#This Row],[Heure sans Majoration]]&lt;0,0,V1813-Tableau3[[#This Row],[Heure sans Majoration]]))</f>
        <v/>
      </c>
      <c r="AM1813" s="74" t="str">
        <f t="shared" si="289"/>
        <v/>
      </c>
      <c r="AN1813" s="74" t="str">
        <f t="shared" si="281"/>
        <v/>
      </c>
      <c r="AO1813" s="74" t="str">
        <f t="shared" si="282"/>
        <v/>
      </c>
      <c r="AP1813" s="78" t="str">
        <f>IF(C1813="","",IF(F1813=0,"",(V1813*Tableau3[[#This Row],[Salaire Horaire]]*Tableau3[[#This Row],[Coef Multi]])))</f>
        <v/>
      </c>
      <c r="AQ1813" s="78" t="str">
        <f>IF(C1813="","",IF(F1813=0,"",(Tableau3[[#This Row],[Heure avec majoration]]*Tableau3[[#This Row],[Salaire Horaire]]*Tableau3[[#This Row],[Coef Multi]]*25%)))</f>
        <v/>
      </c>
    </row>
    <row r="1814" spans="2:43" ht="15" thickTop="1" x14ac:dyDescent="0.3">
      <c r="B1814" s="73" t="s">
        <v>118</v>
      </c>
      <c r="C1814" s="74" t="str">
        <f>IF('[1]H S36'!BE55="","",'[1]H S36'!BE55)</f>
        <v/>
      </c>
      <c r="D1814" s="74" t="str">
        <f>IF(C1814="","",VLOOKUP(C1814,[1]!Tableau1[#All],5,FALSE))</f>
        <v/>
      </c>
      <c r="E1814" s="74" t="str">
        <f>IF(C1814="","",VLOOKUP(C1814,[1]!Tableau1[#All],11,FALSE))</f>
        <v/>
      </c>
      <c r="F1814" s="74" t="str">
        <f>IFERROR(IF(C1814="","",VLOOKUP(C1814,[1]!Tableau1[#All],12,FALSE)),"")</f>
        <v/>
      </c>
      <c r="G1814" s="74" t="str">
        <f>IFERROR(IF(C1814="","",VLOOKUP(C1814,[1]!Tableau1[#All],6,FALSE)),"")</f>
        <v/>
      </c>
      <c r="H1814" s="74" t="str">
        <f>IFERROR(IF(C1814="","",VLOOKUP(C1814,[1]!Tableau1[#All],13,FALSE)),"")</f>
        <v/>
      </c>
      <c r="I1814" s="74" t="str">
        <f>IFERROR(IF(C1814="","",VLOOKUP(C1814,[1]!Tableau1[#All],14,FALSE)),"")</f>
        <v/>
      </c>
      <c r="J1814" s="74" t="str">
        <f>IFERROR(IF(C1814="","",VLOOKUP(C1814,[1]!Tableau1[#All],8,FALSE)),"")</f>
        <v/>
      </c>
      <c r="K1814" s="75" t="str">
        <f>VLOOKUP('[1]Cumul H'!$C1814,'[1]H S36'!$BE$9:$CU$60,6,FALSE)</f>
        <v/>
      </c>
      <c r="L1814" s="75" t="str">
        <f>VLOOKUP('[1]Cumul H'!$C1814,'[1]H S36'!$BE$9:$CU$60,10,FALSE)</f>
        <v/>
      </c>
      <c r="M1814" s="75" t="str">
        <f>VLOOKUP('[1]Cumul H'!$C1814,'[1]H S36'!$BE$9:$CU$60,14,FALSE)</f>
        <v/>
      </c>
      <c r="N1814" s="75" t="str">
        <f>VLOOKUP('[1]Cumul H'!$C1814,'[1]H S36'!$BE$9:$CU$60,18,FALSE)</f>
        <v/>
      </c>
      <c r="O1814" s="75" t="str">
        <f>VLOOKUP('[1]Cumul H'!$C1814,'[1]H S36'!$BE$9:$CU$60,22,FALSE)</f>
        <v/>
      </c>
      <c r="P1814" s="75" t="str">
        <f>VLOOKUP('[1]Cumul H'!$C1814,'[1]H S36'!$BE$9:$CU$60,26,FALSE)</f>
        <v/>
      </c>
      <c r="Q1814" s="75" t="str">
        <f>VLOOKUP('[1]Cumul H'!$C1814,'[1]H S36'!$BE$9:$CU$60,30,FALSE)</f>
        <v/>
      </c>
      <c r="R1814" s="75" t="str">
        <f>VLOOKUP('[1]Cumul H'!$C1814,'[1]H S36'!$BE$9:$CU$60,34,FALSE)</f>
        <v/>
      </c>
      <c r="S1814" s="75" t="str">
        <f>VLOOKUP('[1]Cumul H'!$C1814,'[1]H S36'!$BE$9:$CU$60,33,FALSE)</f>
        <v/>
      </c>
      <c r="T1814" s="75" t="str">
        <f>VLOOKUP('[1]Cumul H'!$C1814,'[1]H S36'!$BE$9:$CU$60,35,FALSE)</f>
        <v/>
      </c>
      <c r="U1814" s="75" t="str">
        <f>VLOOKUP('[1]Cumul H'!$C1814,'[1]H S36'!$BE$9:$CU$60,36,FALSE)</f>
        <v/>
      </c>
      <c r="V1814" s="76" t="str">
        <f t="shared" si="283"/>
        <v/>
      </c>
      <c r="W1814" s="76" t="str" cm="1">
        <f t="array" ref="W1814">IFERROR(_xlfn.IFS(V1814="","",V1814=39,"",V1814&gt;39,V1814-39),"")</f>
        <v/>
      </c>
      <c r="X1814" s="76" t="str">
        <f t="shared" si="284"/>
        <v/>
      </c>
      <c r="Y1814" s="76" t="str">
        <f t="shared" si="285"/>
        <v/>
      </c>
      <c r="Z1814" s="76" t="str">
        <f t="shared" si="286"/>
        <v/>
      </c>
      <c r="AA1814" s="77" t="str">
        <f t="shared" si="287"/>
        <v/>
      </c>
      <c r="AB1814" s="76" t="str">
        <f t="shared" si="288"/>
        <v/>
      </c>
      <c r="AC1814" s="74" t="str">
        <f>VLOOKUP('[1]Cumul H'!$C1814,'[1]H S36'!$BE$9:$CU$60,37,FALSE)</f>
        <v/>
      </c>
      <c r="AD1814" s="74" t="str">
        <f>VLOOKUP('[1]Cumul H'!$C1814,'[1]H S36'!$BE$9:$CU$60,38,FALSE)</f>
        <v/>
      </c>
      <c r="AE1814" s="74" t="str">
        <f>VLOOKUP('[1]Cumul H'!$C1814,'[1]H S36'!$BE$9:$CU$60,39,FALSE)</f>
        <v/>
      </c>
      <c r="AF1814" s="74" t="str">
        <f>VLOOKUP('[1]Cumul H'!$C1814,'[1]H S36'!$BE$9:$CU$60,40,FALSE)</f>
        <v/>
      </c>
      <c r="AG1814" s="74" t="str">
        <f>VLOOKUP('[1]Cumul H'!$C1814,'[1]H S36'!$BE$9:$CU$60,41,FALSE)</f>
        <v/>
      </c>
      <c r="AH1814" s="74" t="str">
        <f>VLOOKUP('[1]Cumul H'!$C1814,'[1]H S36'!$BE$9:$CU$60,42,FALSE)</f>
        <v/>
      </c>
      <c r="AI1814" s="74">
        <f>SUM('[1]Cumul H'!$AE1814:$AH1814)</f>
        <v>0</v>
      </c>
      <c r="AJ1814" s="72" t="str" cm="1">
        <f t="array" ref="AJ1814">IF(E1814="INTERIM",_xlfn.IFS(J1814="NON",$AK$2,J1814="OUI",$AK$3),"")</f>
        <v/>
      </c>
      <c r="AK1814" s="68" t="str">
        <f t="shared" si="280"/>
        <v/>
      </c>
      <c r="AL1814" s="68" t="str">
        <f>IF(V1814="","",IF(V1814-Tableau3[[#This Row],[Heure sans Majoration]]&lt;0,0,V1814-Tableau3[[#This Row],[Heure sans Majoration]]))</f>
        <v/>
      </c>
      <c r="AM1814" s="68" t="str">
        <f t="shared" si="289"/>
        <v/>
      </c>
      <c r="AN1814" s="68" t="str">
        <f t="shared" si="281"/>
        <v/>
      </c>
      <c r="AO1814" s="68" t="str">
        <f t="shared" si="282"/>
        <v/>
      </c>
      <c r="AP1814" s="72" t="str">
        <f>IF(C1814="","",IF(F1814=0,"",(V1814*Tableau3[[#This Row],[Salaire Horaire]]*Tableau3[[#This Row],[Coef Multi]])))</f>
        <v/>
      </c>
      <c r="AQ1814" s="72" t="str">
        <f>IF(C1814="","",IF(F1814=0,"",(Tableau3[[#This Row],[Heure avec majoration]]*Tableau3[[#This Row],[Salaire Horaire]]*Tableau3[[#This Row],[Coef Multi]]*25%)))</f>
        <v/>
      </c>
    </row>
    <row r="1815" spans="2:43" ht="15" thickBot="1" x14ac:dyDescent="0.35">
      <c r="B1815" s="73" t="s">
        <v>118</v>
      </c>
      <c r="C1815" s="74" t="str">
        <f>IF('[1]H S36'!BE56="","",'[1]H S36'!BE56)</f>
        <v/>
      </c>
      <c r="D1815" s="74" t="str">
        <f>IF(C1815="","",VLOOKUP(C1815,[1]!Tableau1[#All],5,FALSE))</f>
        <v/>
      </c>
      <c r="E1815" s="74" t="str">
        <f>IF(C1815="","",VLOOKUP(C1815,[1]!Tableau1[#All],11,FALSE))</f>
        <v/>
      </c>
      <c r="F1815" s="74" t="str">
        <f>IFERROR(IF(C1815="","",VLOOKUP(C1815,[1]!Tableau1[#All],12,FALSE)),"")</f>
        <v/>
      </c>
      <c r="G1815" s="74" t="str">
        <f>IFERROR(IF(C1815="","",VLOOKUP(C1815,[1]!Tableau1[#All],6,FALSE)),"")</f>
        <v/>
      </c>
      <c r="H1815" s="74" t="str">
        <f>IFERROR(IF(C1815="","",VLOOKUP(C1815,[1]!Tableau1[#All],13,FALSE)),"")</f>
        <v/>
      </c>
      <c r="I1815" s="74" t="str">
        <f>IFERROR(IF(C1815="","",VLOOKUP(C1815,[1]!Tableau1[#All],14,FALSE)),"")</f>
        <v/>
      </c>
      <c r="J1815" s="74" t="str">
        <f>IFERROR(IF(C1815="","",VLOOKUP(C1815,[1]!Tableau1[#All],8,FALSE)),"")</f>
        <v/>
      </c>
      <c r="K1815" s="75" t="str">
        <f>VLOOKUP('[1]Cumul H'!$C1815,'[1]H S36'!$BE$9:$CU$60,6,FALSE)</f>
        <v/>
      </c>
      <c r="L1815" s="75" t="str">
        <f>VLOOKUP('[1]Cumul H'!$C1815,'[1]H S36'!$BE$9:$CU$60,10,FALSE)</f>
        <v/>
      </c>
      <c r="M1815" s="75" t="str">
        <f>VLOOKUP('[1]Cumul H'!$C1815,'[1]H S36'!$BE$9:$CU$60,14,FALSE)</f>
        <v/>
      </c>
      <c r="N1815" s="75" t="str">
        <f>VLOOKUP('[1]Cumul H'!$C1815,'[1]H S36'!$BE$9:$CU$60,18,FALSE)</f>
        <v/>
      </c>
      <c r="O1815" s="75" t="str">
        <f>VLOOKUP('[1]Cumul H'!$C1815,'[1]H S36'!$BE$9:$CU$60,22,FALSE)</f>
        <v/>
      </c>
      <c r="P1815" s="75" t="str">
        <f>VLOOKUP('[1]Cumul H'!$C1815,'[1]H S36'!$BE$9:$CU$60,26,FALSE)</f>
        <v/>
      </c>
      <c r="Q1815" s="75" t="str">
        <f>VLOOKUP('[1]Cumul H'!$C1815,'[1]H S36'!$BE$9:$CU$60,30,FALSE)</f>
        <v/>
      </c>
      <c r="R1815" s="75" t="str">
        <f>VLOOKUP('[1]Cumul H'!$C1815,'[1]H S36'!$BE$9:$CU$60,34,FALSE)</f>
        <v/>
      </c>
      <c r="S1815" s="75" t="str">
        <f>VLOOKUP('[1]Cumul H'!$C1815,'[1]H S36'!$BE$9:$CU$60,33,FALSE)</f>
        <v/>
      </c>
      <c r="T1815" s="75" t="str">
        <f>VLOOKUP('[1]Cumul H'!$C1815,'[1]H S36'!$BE$9:$CU$60,35,FALSE)</f>
        <v/>
      </c>
      <c r="U1815" s="75" t="str">
        <f>VLOOKUP('[1]Cumul H'!$C1815,'[1]H S36'!$BE$9:$CU$60,36,FALSE)</f>
        <v/>
      </c>
      <c r="V1815" s="76" t="str">
        <f t="shared" si="283"/>
        <v/>
      </c>
      <c r="W1815" s="76" t="str" cm="1">
        <f t="array" ref="W1815">IFERROR(_xlfn.IFS(V1815="","",V1815=39,"",V1815&gt;39,V1815-39),"")</f>
        <v/>
      </c>
      <c r="X1815" s="76" t="str">
        <f t="shared" si="284"/>
        <v/>
      </c>
      <c r="Y1815" s="76" t="str">
        <f t="shared" si="285"/>
        <v/>
      </c>
      <c r="Z1815" s="76" t="str">
        <f t="shared" si="286"/>
        <v/>
      </c>
      <c r="AA1815" s="77" t="str">
        <f t="shared" si="287"/>
        <v/>
      </c>
      <c r="AB1815" s="76" t="str">
        <f t="shared" si="288"/>
        <v/>
      </c>
      <c r="AC1815" s="74" t="str">
        <f>VLOOKUP('[1]Cumul H'!$C1815,'[1]H S36'!$BE$9:$CU$60,37,FALSE)</f>
        <v/>
      </c>
      <c r="AD1815" s="74" t="str">
        <f>VLOOKUP('[1]Cumul H'!$C1815,'[1]H S36'!$BE$9:$CU$60,38,FALSE)</f>
        <v/>
      </c>
      <c r="AE1815" s="74" t="str">
        <f>VLOOKUP('[1]Cumul H'!$C1815,'[1]H S36'!$BE$9:$CU$60,39,FALSE)</f>
        <v/>
      </c>
      <c r="AF1815" s="74" t="str">
        <f>VLOOKUP('[1]Cumul H'!$C1815,'[1]H S36'!$BE$9:$CU$60,40,FALSE)</f>
        <v/>
      </c>
      <c r="AG1815" s="74" t="str">
        <f>VLOOKUP('[1]Cumul H'!$C1815,'[1]H S36'!$BE$9:$CU$60,41,FALSE)</f>
        <v/>
      </c>
      <c r="AH1815" s="74" t="str">
        <f>VLOOKUP('[1]Cumul H'!$C1815,'[1]H S36'!$BE$9:$CU$60,42,FALSE)</f>
        <v/>
      </c>
      <c r="AI1815" s="74">
        <f>SUM('[1]Cumul H'!$AE1815:$AH1815)</f>
        <v>0</v>
      </c>
      <c r="AJ1815" s="78" t="str" cm="1">
        <f t="array" ref="AJ1815">IF(E1815="INTERIM",_xlfn.IFS(J1815="NON",$AK$2,J1815="OUI",$AK$3),"")</f>
        <v/>
      </c>
      <c r="AK1815" s="74" t="str">
        <f t="shared" si="280"/>
        <v/>
      </c>
      <c r="AL1815" s="74" t="str">
        <f>IF(V1815="","",IF(V1815-Tableau3[[#This Row],[Heure sans Majoration]]&lt;0,0,V1815-Tableau3[[#This Row],[Heure sans Majoration]]))</f>
        <v/>
      </c>
      <c r="AM1815" s="74" t="str">
        <f t="shared" si="289"/>
        <v/>
      </c>
      <c r="AN1815" s="74" t="str">
        <f t="shared" si="281"/>
        <v/>
      </c>
      <c r="AO1815" s="74" t="str">
        <f t="shared" si="282"/>
        <v/>
      </c>
      <c r="AP1815" s="78" t="str">
        <f>IF(C1815="","",IF(F1815=0,"",(V1815*Tableau3[[#This Row],[Salaire Horaire]]*Tableau3[[#This Row],[Coef Multi]])))</f>
        <v/>
      </c>
      <c r="AQ1815" s="78" t="str">
        <f>IF(C1815="","",IF(F1815=0,"",(Tableau3[[#This Row],[Heure avec majoration]]*Tableau3[[#This Row],[Salaire Horaire]]*Tableau3[[#This Row],[Coef Multi]]*25%)))</f>
        <v/>
      </c>
    </row>
    <row r="1816" spans="2:43" ht="15" thickTop="1" x14ac:dyDescent="0.3">
      <c r="B1816" s="73" t="s">
        <v>118</v>
      </c>
      <c r="C1816" s="74" t="str">
        <f>IF('[1]H S36'!BE57="","",'[1]H S36'!BE57)</f>
        <v/>
      </c>
      <c r="D1816" s="74" t="str">
        <f>IF(C1816="","",VLOOKUP(C1816,[1]!Tableau1[#All],5,FALSE))</f>
        <v/>
      </c>
      <c r="E1816" s="74" t="str">
        <f>IF(C1816="","",VLOOKUP(C1816,[1]!Tableau1[#All],11,FALSE))</f>
        <v/>
      </c>
      <c r="F1816" s="74" t="str">
        <f>IFERROR(IF(C1816="","",VLOOKUP(C1816,[1]!Tableau1[#All],12,FALSE)),"")</f>
        <v/>
      </c>
      <c r="G1816" s="74" t="str">
        <f>IFERROR(IF(C1816="","",VLOOKUP(C1816,[1]!Tableau1[#All],6,FALSE)),"")</f>
        <v/>
      </c>
      <c r="H1816" s="74" t="str">
        <f>IFERROR(IF(C1816="","",VLOOKUP(C1816,[1]!Tableau1[#All],13,FALSE)),"")</f>
        <v/>
      </c>
      <c r="I1816" s="74" t="str">
        <f>IFERROR(IF(C1816="","",VLOOKUP(C1816,[1]!Tableau1[#All],14,FALSE)),"")</f>
        <v/>
      </c>
      <c r="J1816" s="74" t="str">
        <f>IFERROR(IF(C1816="","",VLOOKUP(C1816,[1]!Tableau1[#All],8,FALSE)),"")</f>
        <v/>
      </c>
      <c r="K1816" s="75" t="str">
        <f>VLOOKUP('[1]Cumul H'!$C1816,'[1]H S36'!$BE$9:$CU$60,6,FALSE)</f>
        <v/>
      </c>
      <c r="L1816" s="75" t="str">
        <f>VLOOKUP('[1]Cumul H'!$C1816,'[1]H S36'!$BE$9:$CU$60,10,FALSE)</f>
        <v/>
      </c>
      <c r="M1816" s="75" t="str">
        <f>VLOOKUP('[1]Cumul H'!$C1816,'[1]H S36'!$BE$9:$CU$60,14,FALSE)</f>
        <v/>
      </c>
      <c r="N1816" s="75" t="str">
        <f>VLOOKUP('[1]Cumul H'!$C1816,'[1]H S36'!$BE$9:$CU$60,18,FALSE)</f>
        <v/>
      </c>
      <c r="O1816" s="75" t="str">
        <f>VLOOKUP('[1]Cumul H'!$C1816,'[1]H S36'!$BE$9:$CU$60,22,FALSE)</f>
        <v/>
      </c>
      <c r="P1816" s="75" t="str">
        <f>VLOOKUP('[1]Cumul H'!$C1816,'[1]H S36'!$BE$9:$CU$60,26,FALSE)</f>
        <v/>
      </c>
      <c r="Q1816" s="75" t="str">
        <f>VLOOKUP('[1]Cumul H'!$C1816,'[1]H S36'!$BE$9:$CU$60,30,FALSE)</f>
        <v/>
      </c>
      <c r="R1816" s="75" t="str">
        <f>VLOOKUP('[1]Cumul H'!$C1816,'[1]H S36'!$BE$9:$CU$60,34,FALSE)</f>
        <v/>
      </c>
      <c r="S1816" s="75" t="str">
        <f>VLOOKUP('[1]Cumul H'!$C1816,'[1]H S36'!$BE$9:$CU$60,33,FALSE)</f>
        <v/>
      </c>
      <c r="T1816" s="75" t="str">
        <f>VLOOKUP('[1]Cumul H'!$C1816,'[1]H S36'!$BE$9:$CU$60,35,FALSE)</f>
        <v/>
      </c>
      <c r="U1816" s="75" t="str">
        <f>VLOOKUP('[1]Cumul H'!$C1816,'[1]H S36'!$BE$9:$CU$60,36,FALSE)</f>
        <v/>
      </c>
      <c r="V1816" s="76" t="str">
        <f t="shared" si="283"/>
        <v/>
      </c>
      <c r="W1816" s="76" t="str" cm="1">
        <f t="array" ref="W1816">IFERROR(_xlfn.IFS(V1816="","",V1816=39,"",V1816&gt;39,V1816-39),"")</f>
        <v/>
      </c>
      <c r="X1816" s="76" t="str">
        <f t="shared" si="284"/>
        <v/>
      </c>
      <c r="Y1816" s="76" t="str">
        <f t="shared" si="285"/>
        <v/>
      </c>
      <c r="Z1816" s="76" t="str">
        <f t="shared" si="286"/>
        <v/>
      </c>
      <c r="AA1816" s="77" t="str">
        <f t="shared" si="287"/>
        <v/>
      </c>
      <c r="AB1816" s="76" t="str">
        <f t="shared" si="288"/>
        <v/>
      </c>
      <c r="AC1816" s="74" t="str">
        <f>VLOOKUP('[1]Cumul H'!$C1816,'[1]H S36'!$BE$9:$CU$60,37,FALSE)</f>
        <v/>
      </c>
      <c r="AD1816" s="74" t="str">
        <f>VLOOKUP('[1]Cumul H'!$C1816,'[1]H S36'!$BE$9:$CU$60,38,FALSE)</f>
        <v/>
      </c>
      <c r="AE1816" s="74" t="str">
        <f>VLOOKUP('[1]Cumul H'!$C1816,'[1]H S36'!$BE$9:$CU$60,39,FALSE)</f>
        <v/>
      </c>
      <c r="AF1816" s="74" t="str">
        <f>VLOOKUP('[1]Cumul H'!$C1816,'[1]H S36'!$BE$9:$CU$60,40,FALSE)</f>
        <v/>
      </c>
      <c r="AG1816" s="74" t="str">
        <f>VLOOKUP('[1]Cumul H'!$C1816,'[1]H S36'!$BE$9:$CU$60,41,FALSE)</f>
        <v/>
      </c>
      <c r="AH1816" s="74" t="str">
        <f>VLOOKUP('[1]Cumul H'!$C1816,'[1]H S36'!$BE$9:$CU$60,42,FALSE)</f>
        <v/>
      </c>
      <c r="AI1816" s="74">
        <f>SUM('[1]Cumul H'!$AE1816:$AH1816)</f>
        <v>0</v>
      </c>
      <c r="AJ1816" s="72" t="str" cm="1">
        <f t="array" ref="AJ1816">IF(E1816="INTERIM",_xlfn.IFS(J1816="NON",$AK$2,J1816="OUI",$AK$3),"")</f>
        <v/>
      </c>
      <c r="AK1816" s="68" t="str">
        <f t="shared" si="280"/>
        <v/>
      </c>
      <c r="AL1816" s="68" t="str">
        <f>IF(V1816="","",IF(V1816-Tableau3[[#This Row],[Heure sans Majoration]]&lt;0,0,V1816-Tableau3[[#This Row],[Heure sans Majoration]]))</f>
        <v/>
      </c>
      <c r="AM1816" s="68" t="str">
        <f t="shared" si="289"/>
        <v/>
      </c>
      <c r="AN1816" s="68" t="str">
        <f t="shared" si="281"/>
        <v/>
      </c>
      <c r="AO1816" s="68" t="str">
        <f t="shared" si="282"/>
        <v/>
      </c>
      <c r="AP1816" s="72" t="str">
        <f>IF(C1816="","",IF(F1816=0,"",(V1816*Tableau3[[#This Row],[Salaire Horaire]]*Tableau3[[#This Row],[Coef Multi]])))</f>
        <v/>
      </c>
      <c r="AQ1816" s="72" t="str">
        <f>IF(C1816="","",IF(F1816=0,"",(Tableau3[[#This Row],[Heure avec majoration]]*Tableau3[[#This Row],[Salaire Horaire]]*Tableau3[[#This Row],[Coef Multi]]*25%)))</f>
        <v/>
      </c>
    </row>
    <row r="1817" spans="2:43" ht="15" thickBot="1" x14ac:dyDescent="0.35">
      <c r="B1817" s="73" t="s">
        <v>118</v>
      </c>
      <c r="C1817" s="74" t="str">
        <f>IF('[1]H S36'!BE58="","",'[1]H S36'!BE58)</f>
        <v/>
      </c>
      <c r="D1817" s="74" t="str">
        <f>IF(C1817="","",VLOOKUP(C1817,[1]!Tableau1[#All],5,FALSE))</f>
        <v/>
      </c>
      <c r="E1817" s="74" t="str">
        <f>IF(C1817="","",VLOOKUP(C1817,[1]!Tableau1[#All],11,FALSE))</f>
        <v/>
      </c>
      <c r="F1817" s="74" t="str">
        <f>IFERROR(IF(C1817="","",VLOOKUP(C1817,[1]!Tableau1[#All],12,FALSE)),"")</f>
        <v/>
      </c>
      <c r="G1817" s="74" t="str">
        <f>IFERROR(IF(C1817="","",VLOOKUP(C1817,[1]!Tableau1[#All],6,FALSE)),"")</f>
        <v/>
      </c>
      <c r="H1817" s="74" t="str">
        <f>IFERROR(IF(C1817="","",VLOOKUP(C1817,[1]!Tableau1[#All],13,FALSE)),"")</f>
        <v/>
      </c>
      <c r="I1817" s="74" t="str">
        <f>IFERROR(IF(C1817="","",VLOOKUP(C1817,[1]!Tableau1[#All],14,FALSE)),"")</f>
        <v/>
      </c>
      <c r="J1817" s="74" t="str">
        <f>IFERROR(IF(C1817="","",VLOOKUP(C1817,[1]!Tableau1[#All],8,FALSE)),"")</f>
        <v/>
      </c>
      <c r="K1817" s="75" t="str">
        <f>VLOOKUP('[1]Cumul H'!$C1817,'[1]H S36'!$BE$9:$CU$60,6,FALSE)</f>
        <v/>
      </c>
      <c r="L1817" s="75" t="str">
        <f>VLOOKUP('[1]Cumul H'!$C1817,'[1]H S36'!$BE$9:$CU$60,10,FALSE)</f>
        <v/>
      </c>
      <c r="M1817" s="75" t="str">
        <f>VLOOKUP('[1]Cumul H'!$C1817,'[1]H S36'!$BE$9:$CU$60,14,FALSE)</f>
        <v/>
      </c>
      <c r="N1817" s="75" t="str">
        <f>VLOOKUP('[1]Cumul H'!$C1817,'[1]H S36'!$BE$9:$CU$60,18,FALSE)</f>
        <v/>
      </c>
      <c r="O1817" s="75" t="str">
        <f>VLOOKUP('[1]Cumul H'!$C1817,'[1]H S36'!$BE$9:$CU$60,22,FALSE)</f>
        <v/>
      </c>
      <c r="P1817" s="75" t="str">
        <f>VLOOKUP('[1]Cumul H'!$C1817,'[1]H S36'!$BE$9:$CU$60,26,FALSE)</f>
        <v/>
      </c>
      <c r="Q1817" s="75" t="str">
        <f>VLOOKUP('[1]Cumul H'!$C1817,'[1]H S36'!$BE$9:$CU$60,30,FALSE)</f>
        <v/>
      </c>
      <c r="R1817" s="75" t="str">
        <f>VLOOKUP('[1]Cumul H'!$C1817,'[1]H S36'!$BE$9:$CU$60,34,FALSE)</f>
        <v/>
      </c>
      <c r="S1817" s="75" t="str">
        <f>VLOOKUP('[1]Cumul H'!$C1817,'[1]H S36'!$BE$9:$CU$60,33,FALSE)</f>
        <v/>
      </c>
      <c r="T1817" s="75" t="str">
        <f>VLOOKUP('[1]Cumul H'!$C1817,'[1]H S36'!$BE$9:$CU$60,35,FALSE)</f>
        <v/>
      </c>
      <c r="U1817" s="75" t="str">
        <f>VLOOKUP('[1]Cumul H'!$C1817,'[1]H S36'!$BE$9:$CU$60,36,FALSE)</f>
        <v/>
      </c>
      <c r="V1817" s="76" t="str">
        <f t="shared" si="283"/>
        <v/>
      </c>
      <c r="W1817" s="76" t="str" cm="1">
        <f t="array" ref="W1817">IFERROR(_xlfn.IFS(V1817="","",V1817=39,"",V1817&gt;39,V1817-39),"")</f>
        <v/>
      </c>
      <c r="X1817" s="76" t="str">
        <f t="shared" si="284"/>
        <v/>
      </c>
      <c r="Y1817" s="76" t="str">
        <f t="shared" si="285"/>
        <v/>
      </c>
      <c r="Z1817" s="76" t="str">
        <f t="shared" si="286"/>
        <v/>
      </c>
      <c r="AA1817" s="77" t="str">
        <f t="shared" si="287"/>
        <v/>
      </c>
      <c r="AB1817" s="76" t="str">
        <f t="shared" si="288"/>
        <v/>
      </c>
      <c r="AC1817" s="74" t="str">
        <f>VLOOKUP('[1]Cumul H'!$C1817,'[1]H S36'!$BE$9:$CU$60,37,FALSE)</f>
        <v/>
      </c>
      <c r="AD1817" s="74" t="str">
        <f>VLOOKUP('[1]Cumul H'!$C1817,'[1]H S36'!$BE$9:$CU$60,38,FALSE)</f>
        <v/>
      </c>
      <c r="AE1817" s="74" t="str">
        <f>VLOOKUP('[1]Cumul H'!$C1817,'[1]H S36'!$BE$9:$CU$60,39,FALSE)</f>
        <v/>
      </c>
      <c r="AF1817" s="74" t="str">
        <f>VLOOKUP('[1]Cumul H'!$C1817,'[1]H S36'!$BE$9:$CU$60,40,FALSE)</f>
        <v/>
      </c>
      <c r="AG1817" s="74" t="str">
        <f>VLOOKUP('[1]Cumul H'!$C1817,'[1]H S36'!$BE$9:$CU$60,41,FALSE)</f>
        <v/>
      </c>
      <c r="AH1817" s="74" t="str">
        <f>VLOOKUP('[1]Cumul H'!$C1817,'[1]H S36'!$BE$9:$CU$60,42,FALSE)</f>
        <v/>
      </c>
      <c r="AI1817" s="74">
        <f>SUM('[1]Cumul H'!$AE1817:$AH1817)</f>
        <v>0</v>
      </c>
      <c r="AJ1817" s="78" t="str" cm="1">
        <f t="array" ref="AJ1817">IF(E1817="INTERIM",_xlfn.IFS(J1817="NON",$AK$2,J1817="OUI",$AK$3),"")</f>
        <v/>
      </c>
      <c r="AK1817" s="74" t="str">
        <f t="shared" si="280"/>
        <v/>
      </c>
      <c r="AL1817" s="74" t="str">
        <f>IF(V1817="","",IF(V1817-Tableau3[[#This Row],[Heure sans Majoration]]&lt;0,0,V1817-Tableau3[[#This Row],[Heure sans Majoration]]))</f>
        <v/>
      </c>
      <c r="AM1817" s="74" t="str">
        <f t="shared" si="289"/>
        <v/>
      </c>
      <c r="AN1817" s="74" t="str">
        <f t="shared" si="281"/>
        <v/>
      </c>
      <c r="AO1817" s="74" t="str">
        <f t="shared" si="282"/>
        <v/>
      </c>
      <c r="AP1817" s="78" t="str">
        <f>IF(C1817="","",IF(F1817=0,"",(V1817*Tableau3[[#This Row],[Salaire Horaire]]*Tableau3[[#This Row],[Coef Multi]])))</f>
        <v/>
      </c>
      <c r="AQ1817" s="78" t="str">
        <f>IF(C1817="","",IF(F1817=0,"",(Tableau3[[#This Row],[Heure avec majoration]]*Tableau3[[#This Row],[Salaire Horaire]]*Tableau3[[#This Row],[Coef Multi]]*25%)))</f>
        <v/>
      </c>
    </row>
    <row r="1818" spans="2:43" ht="15" thickTop="1" x14ac:dyDescent="0.3">
      <c r="B1818" s="73" t="s">
        <v>118</v>
      </c>
      <c r="C1818" s="74" t="str">
        <f>IF('[1]H S36'!BE59="","",'[1]H S36'!BE59)</f>
        <v/>
      </c>
      <c r="D1818" s="74" t="str">
        <f>IF(C1818="","",VLOOKUP(C1818,[1]!Tableau1[#All],5,FALSE))</f>
        <v/>
      </c>
      <c r="E1818" s="74" t="str">
        <f>IF(C1818="","",VLOOKUP(C1818,[1]!Tableau1[#All],11,FALSE))</f>
        <v/>
      </c>
      <c r="F1818" s="74" t="str">
        <f>IFERROR(IF(C1818="","",VLOOKUP(C1818,[1]!Tableau1[#All],12,FALSE)),"")</f>
        <v/>
      </c>
      <c r="G1818" s="74" t="str">
        <f>IFERROR(IF(C1818="","",VLOOKUP(C1818,[1]!Tableau1[#All],6,FALSE)),"")</f>
        <v/>
      </c>
      <c r="H1818" s="74" t="str">
        <f>IFERROR(IF(C1818="","",VLOOKUP(C1818,[1]!Tableau1[#All],13,FALSE)),"")</f>
        <v/>
      </c>
      <c r="I1818" s="74" t="str">
        <f>IFERROR(IF(C1818="","",VLOOKUP(C1818,[1]!Tableau1[#All],14,FALSE)),"")</f>
        <v/>
      </c>
      <c r="J1818" s="74" t="str">
        <f>IFERROR(IF(C1818="","",VLOOKUP(C1818,[1]!Tableau1[#All],8,FALSE)),"")</f>
        <v/>
      </c>
      <c r="K1818" s="75" t="str">
        <f>VLOOKUP('[1]Cumul H'!$C1818,'[1]H S36'!$BE$9:$CU$60,6,FALSE)</f>
        <v/>
      </c>
      <c r="L1818" s="75" t="str">
        <f>VLOOKUP('[1]Cumul H'!$C1818,'[1]H S36'!$BE$9:$CU$60,10,FALSE)</f>
        <v/>
      </c>
      <c r="M1818" s="75" t="str">
        <f>VLOOKUP('[1]Cumul H'!$C1818,'[1]H S36'!$BE$9:$CU$60,14,FALSE)</f>
        <v/>
      </c>
      <c r="N1818" s="75" t="str">
        <f>VLOOKUP('[1]Cumul H'!$C1818,'[1]H S36'!$BE$9:$CU$60,18,FALSE)</f>
        <v/>
      </c>
      <c r="O1818" s="75" t="str">
        <f>VLOOKUP('[1]Cumul H'!$C1818,'[1]H S36'!$BE$9:$CU$60,22,FALSE)</f>
        <v/>
      </c>
      <c r="P1818" s="75" t="str">
        <f>VLOOKUP('[1]Cumul H'!$C1818,'[1]H S36'!$BE$9:$CU$60,26,FALSE)</f>
        <v/>
      </c>
      <c r="Q1818" s="75" t="str">
        <f>VLOOKUP('[1]Cumul H'!$C1818,'[1]H S36'!$BE$9:$CU$60,30,FALSE)</f>
        <v/>
      </c>
      <c r="R1818" s="75" t="str">
        <f>VLOOKUP('[1]Cumul H'!$C1818,'[1]H S36'!$BE$9:$CU$60,34,FALSE)</f>
        <v/>
      </c>
      <c r="S1818" s="75" t="str">
        <f>VLOOKUP('[1]Cumul H'!$C1818,'[1]H S36'!$BE$9:$CU$60,33,FALSE)</f>
        <v/>
      </c>
      <c r="T1818" s="75" t="str">
        <f>VLOOKUP('[1]Cumul H'!$C1818,'[1]H S36'!$BE$9:$CU$60,35,FALSE)</f>
        <v/>
      </c>
      <c r="U1818" s="75" t="str">
        <f>VLOOKUP('[1]Cumul H'!$C1818,'[1]H S36'!$BE$9:$CU$60,36,FALSE)</f>
        <v/>
      </c>
      <c r="V1818" s="76" t="str">
        <f t="shared" si="283"/>
        <v/>
      </c>
      <c r="W1818" s="76" t="str" cm="1">
        <f t="array" ref="W1818">IFERROR(_xlfn.IFS(V1818="","",V1818=39,"",V1818&gt;39,V1818-39),"")</f>
        <v/>
      </c>
      <c r="X1818" s="76" t="str">
        <f t="shared" si="284"/>
        <v/>
      </c>
      <c r="Y1818" s="76" t="str">
        <f t="shared" si="285"/>
        <v/>
      </c>
      <c r="Z1818" s="76" t="str">
        <f t="shared" si="286"/>
        <v/>
      </c>
      <c r="AA1818" s="77" t="str">
        <f t="shared" si="287"/>
        <v/>
      </c>
      <c r="AB1818" s="76" t="str">
        <f t="shared" si="288"/>
        <v/>
      </c>
      <c r="AC1818" s="74" t="str">
        <f>VLOOKUP('[1]Cumul H'!$C1818,'[1]H S36'!$BE$9:$CU$60,37,FALSE)</f>
        <v/>
      </c>
      <c r="AD1818" s="74" t="str">
        <f>VLOOKUP('[1]Cumul H'!$C1818,'[1]H S36'!$BE$9:$CU$60,38,FALSE)</f>
        <v/>
      </c>
      <c r="AE1818" s="74" t="str">
        <f>VLOOKUP('[1]Cumul H'!$C1818,'[1]H S36'!$BE$9:$CU$60,39,FALSE)</f>
        <v/>
      </c>
      <c r="AF1818" s="74" t="str">
        <f>VLOOKUP('[1]Cumul H'!$C1818,'[1]H S36'!$BE$9:$CU$60,40,FALSE)</f>
        <v/>
      </c>
      <c r="AG1818" s="74" t="str">
        <f>VLOOKUP('[1]Cumul H'!$C1818,'[1]H S36'!$BE$9:$CU$60,41,FALSE)</f>
        <v/>
      </c>
      <c r="AH1818" s="74" t="str">
        <f>VLOOKUP('[1]Cumul H'!$C1818,'[1]H S36'!$BE$9:$CU$60,42,FALSE)</f>
        <v/>
      </c>
      <c r="AI1818" s="74">
        <f>SUM('[1]Cumul H'!$AE1818:$AH1818)</f>
        <v>0</v>
      </c>
      <c r="AJ1818" s="72" t="str" cm="1">
        <f t="array" ref="AJ1818">IF(E1818="INTERIM",_xlfn.IFS(J1818="NON",$AK$2,J1818="OUI",$AK$3),"")</f>
        <v/>
      </c>
      <c r="AK1818" s="68" t="str">
        <f t="shared" si="280"/>
        <v/>
      </c>
      <c r="AL1818" s="68" t="str">
        <f>IF(V1818="","",IF(V1818-Tableau3[[#This Row],[Heure sans Majoration]]&lt;0,0,V1818-Tableau3[[#This Row],[Heure sans Majoration]]))</f>
        <v/>
      </c>
      <c r="AM1818" s="68" t="str">
        <f t="shared" si="289"/>
        <v/>
      </c>
      <c r="AN1818" s="68" t="str">
        <f t="shared" si="281"/>
        <v/>
      </c>
      <c r="AO1818" s="68" t="str">
        <f t="shared" si="282"/>
        <v/>
      </c>
      <c r="AP1818" s="72" t="str">
        <f>IF(C1818="","",IF(F1818=0,"",(V1818*Tableau3[[#This Row],[Salaire Horaire]]*Tableau3[[#This Row],[Coef Multi]])))</f>
        <v/>
      </c>
      <c r="AQ1818" s="72" t="str">
        <f>IF(C1818="","",IF(F1818=0,"",(Tableau3[[#This Row],[Heure avec majoration]]*Tableau3[[#This Row],[Salaire Horaire]]*Tableau3[[#This Row],[Coef Multi]]*25%)))</f>
        <v/>
      </c>
    </row>
    <row r="1819" spans="2:43" ht="15" thickBot="1" x14ac:dyDescent="0.35">
      <c r="B1819" s="73" t="s">
        <v>119</v>
      </c>
      <c r="C1819" s="74" t="str">
        <f>IF('[1]H S37'!BE10="","",'[1]H S37'!BE10)</f>
        <v/>
      </c>
      <c r="D1819" s="74" t="str">
        <f>IF(C1819="","",VLOOKUP(C1819,[1]!Tableau1[#All],5,FALSE))</f>
        <v/>
      </c>
      <c r="E1819" s="74" t="str">
        <f>IF(C1819="","",VLOOKUP(C1819,[1]!Tableau1[#All],11,FALSE))</f>
        <v/>
      </c>
      <c r="F1819" s="74" t="str">
        <f>IFERROR(IF(C1819="","",VLOOKUP(C1819,[1]!Tableau1[#All],12,FALSE)),"")</f>
        <v/>
      </c>
      <c r="G1819" s="74" t="str">
        <f>IFERROR(IF(C1819="","",VLOOKUP(C1819,[1]!Tableau1[#All],6,FALSE)),"")</f>
        <v/>
      </c>
      <c r="H1819" s="74" t="str">
        <f>IFERROR(IF(C1819="","",VLOOKUP(C1819,[1]!Tableau1[#All],13,FALSE)),"")</f>
        <v/>
      </c>
      <c r="I1819" s="74" t="str">
        <f>IFERROR(IF(C1819="","",VLOOKUP(C1819,[1]!Tableau1[#All],14,FALSE)),"")</f>
        <v/>
      </c>
      <c r="J1819" s="74" t="str">
        <f>IFERROR(IF(C1819="","",VLOOKUP(C1819,[1]!Tableau1[#All],8,FALSE)),"")</f>
        <v/>
      </c>
      <c r="K1819" s="75" t="str">
        <f>VLOOKUP('[1]Cumul H'!$C1819,'[1]H S37'!$BE$9:$CU$60,6,FALSE)</f>
        <v/>
      </c>
      <c r="L1819" s="75" t="str">
        <f>VLOOKUP('[1]Cumul H'!$C1819,'[1]H S37'!$BE$9:$CU$60,10,FALSE)</f>
        <v/>
      </c>
      <c r="M1819" s="75" t="str">
        <f>VLOOKUP('[1]Cumul H'!$C1819,'[1]H S37'!$BE$9:$CU$60,14,FALSE)</f>
        <v/>
      </c>
      <c r="N1819" s="75" t="str">
        <f>VLOOKUP('[1]Cumul H'!$C1819,'[1]H S37'!$BE$9:$CU$60,18,FALSE)</f>
        <v/>
      </c>
      <c r="O1819" s="75" t="str">
        <f>VLOOKUP('[1]Cumul H'!$C1819,'[1]H S37'!$BE$9:$CU$60,22,FALSE)</f>
        <v/>
      </c>
      <c r="P1819" s="75" t="str">
        <f>VLOOKUP('[1]Cumul H'!$C1819,'[1]H S37'!$BE$9:$CU$60,26,FALSE)</f>
        <v/>
      </c>
      <c r="Q1819" s="75" t="str">
        <f>VLOOKUP('[1]Cumul H'!$C1819,'[1]H S37'!$BE$9:$CU$60,30,FALSE)</f>
        <v/>
      </c>
      <c r="R1819" s="75" t="str">
        <f>VLOOKUP('[1]Cumul H'!$C1819,'[1]H S37'!$BE$9:$CU$60,34,FALSE)</f>
        <v/>
      </c>
      <c r="S1819" s="75" t="str">
        <f>VLOOKUP('[1]Cumul H'!$C1819,'[1]H S37'!$BE$9:$CU$60,33,FALSE)</f>
        <v/>
      </c>
      <c r="T1819" s="75" t="str">
        <f>VLOOKUP('[1]Cumul H'!$C1819,'[1]H S37'!$BE$9:$CU$60,35,FALSE)</f>
        <v/>
      </c>
      <c r="U1819" s="75" t="str">
        <f>VLOOKUP('[1]Cumul H'!$C1819,'[1]H S37'!$BE$9:$CU$60,36,FALSE)</f>
        <v/>
      </c>
      <c r="V1819" s="76" t="str">
        <f t="shared" si="283"/>
        <v/>
      </c>
      <c r="W1819" s="76" t="str" cm="1">
        <f t="array" ref="W1819">IFERROR(_xlfn.IFS(V1819="","",V1819=39,"",V1819&gt;39,V1819-39),"")</f>
        <v/>
      </c>
      <c r="X1819" s="76" t="str">
        <f t="shared" si="284"/>
        <v/>
      </c>
      <c r="Y1819" s="76" t="str">
        <f t="shared" si="285"/>
        <v/>
      </c>
      <c r="Z1819" s="76" t="str">
        <f t="shared" si="286"/>
        <v/>
      </c>
      <c r="AA1819" s="77" t="str">
        <f t="shared" si="287"/>
        <v/>
      </c>
      <c r="AB1819" s="76" t="str">
        <f t="shared" si="288"/>
        <v/>
      </c>
      <c r="AC1819" s="74" t="str">
        <f>VLOOKUP('[1]Cumul H'!$C1819,'[1]H S37'!$BE$9:$CU$60,37,FALSE)</f>
        <v/>
      </c>
      <c r="AD1819" s="74" t="str">
        <f>VLOOKUP('[1]Cumul H'!$C1819,'[1]H S37'!$BE$9:$CU$60,38,FALSE)</f>
        <v/>
      </c>
      <c r="AE1819" s="74" t="str">
        <f>VLOOKUP('[1]Cumul H'!$C1819,'[1]H S37'!$BE$9:$CU$60,39,FALSE)</f>
        <v/>
      </c>
      <c r="AF1819" s="74" t="str">
        <f>VLOOKUP('[1]Cumul H'!$C1819,'[1]H S37'!$BE$9:$CU$60,40,FALSE)</f>
        <v/>
      </c>
      <c r="AG1819" s="74" t="str">
        <f>VLOOKUP('[1]Cumul H'!$C1819,'[1]H S37'!$BE$9:$CU$60,41,FALSE)</f>
        <v/>
      </c>
      <c r="AH1819" s="74" t="str">
        <f>VLOOKUP('[1]Cumul H'!$C1819,'[1]H S37'!$BE$9:$CU$60,42,FALSE)</f>
        <v/>
      </c>
      <c r="AI1819" s="74">
        <f>SUM('[1]Cumul H'!$AE1819:$AH1819)</f>
        <v>0</v>
      </c>
      <c r="AJ1819" s="78" t="str" cm="1">
        <f t="array" ref="AJ1819">IF(E1819="INTERIM",_xlfn.IFS(J1819="NON",$AK$2,J1819="OUI",$AK$3),"")</f>
        <v/>
      </c>
      <c r="AK1819" s="74" t="str">
        <f t="shared" si="280"/>
        <v/>
      </c>
      <c r="AL1819" s="74" t="str">
        <f>IF(V1819="","",IF(V1819-Tableau3[[#This Row],[Heure sans Majoration]]&lt;0,0,V1819-Tableau3[[#This Row],[Heure sans Majoration]]))</f>
        <v/>
      </c>
      <c r="AM1819" s="74" t="str">
        <f t="shared" si="289"/>
        <v/>
      </c>
      <c r="AN1819" s="74" t="str">
        <f t="shared" si="281"/>
        <v/>
      </c>
      <c r="AO1819" s="74" t="str">
        <f t="shared" si="282"/>
        <v/>
      </c>
      <c r="AP1819" s="78" t="str">
        <f>IF(C1819="","",IF(F1819=0,"",(V1819*Tableau3[[#This Row],[Salaire Horaire]]*Tableau3[[#This Row],[Coef Multi]])))</f>
        <v/>
      </c>
      <c r="AQ1819" s="78" t="str">
        <f>IF(C1819="","",IF(F1819=0,"",(Tableau3[[#This Row],[Heure avec majoration]]*Tableau3[[#This Row],[Salaire Horaire]]*Tableau3[[#This Row],[Coef Multi]]*25%)))</f>
        <v/>
      </c>
    </row>
    <row r="1820" spans="2:43" ht="15" thickTop="1" x14ac:dyDescent="0.3">
      <c r="B1820" s="73" t="s">
        <v>119</v>
      </c>
      <c r="C1820" s="74" t="str">
        <f>IF('[1]H S37'!BE11="","",'[1]H S37'!BE11)</f>
        <v/>
      </c>
      <c r="D1820" s="74" t="str">
        <f>IF(C1820="","",VLOOKUP(C1820,[1]!Tableau1[#All],5,FALSE))</f>
        <v/>
      </c>
      <c r="E1820" s="74" t="str">
        <f>IF(C1820="","",VLOOKUP(C1820,[1]!Tableau1[#All],11,FALSE))</f>
        <v/>
      </c>
      <c r="F1820" s="74" t="str">
        <f>IFERROR(IF(C1820="","",VLOOKUP(C1820,[1]!Tableau1[#All],12,FALSE)),"")</f>
        <v/>
      </c>
      <c r="G1820" s="74" t="str">
        <f>IFERROR(IF(C1820="","",VLOOKUP(C1820,[1]!Tableau1[#All],6,FALSE)),"")</f>
        <v/>
      </c>
      <c r="H1820" s="74" t="str">
        <f>IFERROR(IF(C1820="","",VLOOKUP(C1820,[1]!Tableau1[#All],13,FALSE)),"")</f>
        <v/>
      </c>
      <c r="I1820" s="74" t="str">
        <f>IFERROR(IF(C1820="","",VLOOKUP(C1820,[1]!Tableau1[#All],14,FALSE)),"")</f>
        <v/>
      </c>
      <c r="J1820" s="74" t="str">
        <f>IFERROR(IF(C1820="","",VLOOKUP(C1820,[1]!Tableau1[#All],8,FALSE)),"")</f>
        <v/>
      </c>
      <c r="K1820" s="75" t="str">
        <f>VLOOKUP('[1]Cumul H'!$C1820,'[1]H S37'!$BE$9:$CU$60,6,FALSE)</f>
        <v/>
      </c>
      <c r="L1820" s="75" t="str">
        <f>VLOOKUP('[1]Cumul H'!$C1820,'[1]H S37'!$BE$9:$CU$60,10,FALSE)</f>
        <v/>
      </c>
      <c r="M1820" s="75" t="str">
        <f>VLOOKUP('[1]Cumul H'!$C1820,'[1]H S37'!$BE$9:$CU$60,14,FALSE)</f>
        <v/>
      </c>
      <c r="N1820" s="75" t="str">
        <f>VLOOKUP('[1]Cumul H'!$C1820,'[1]H S37'!$BE$9:$CU$60,18,FALSE)</f>
        <v/>
      </c>
      <c r="O1820" s="75" t="str">
        <f>VLOOKUP('[1]Cumul H'!$C1820,'[1]H S37'!$BE$9:$CU$60,22,FALSE)</f>
        <v/>
      </c>
      <c r="P1820" s="75" t="str">
        <f>VLOOKUP('[1]Cumul H'!$C1820,'[1]H S37'!$BE$9:$CU$60,26,FALSE)</f>
        <v/>
      </c>
      <c r="Q1820" s="75" t="str">
        <f>VLOOKUP('[1]Cumul H'!$C1820,'[1]H S37'!$BE$9:$CU$60,30,FALSE)</f>
        <v/>
      </c>
      <c r="R1820" s="75" t="str">
        <f>VLOOKUP('[1]Cumul H'!$C1820,'[1]H S37'!$BE$9:$CU$60,34,FALSE)</f>
        <v/>
      </c>
      <c r="S1820" s="75" t="str">
        <f>VLOOKUP('[1]Cumul H'!$C1820,'[1]H S37'!$BE$9:$CU$60,33,FALSE)</f>
        <v/>
      </c>
      <c r="T1820" s="75" t="str">
        <f>VLOOKUP('[1]Cumul H'!$C1820,'[1]H S37'!$BE$9:$CU$60,35,FALSE)</f>
        <v/>
      </c>
      <c r="U1820" s="75" t="str">
        <f>VLOOKUP('[1]Cumul H'!$C1820,'[1]H S37'!$BE$9:$CU$60,36,FALSE)</f>
        <v/>
      </c>
      <c r="V1820" s="76" t="str">
        <f t="shared" si="283"/>
        <v/>
      </c>
      <c r="W1820" s="76" t="str" cm="1">
        <f t="array" ref="W1820">IFERROR(_xlfn.IFS(V1820="","",V1820=39,"",V1820&gt;39,V1820-39),"")</f>
        <v/>
      </c>
      <c r="X1820" s="76" t="str">
        <f t="shared" si="284"/>
        <v/>
      </c>
      <c r="Y1820" s="76" t="str">
        <f t="shared" si="285"/>
        <v/>
      </c>
      <c r="Z1820" s="76" t="str">
        <f t="shared" si="286"/>
        <v/>
      </c>
      <c r="AA1820" s="77" t="str">
        <f t="shared" si="287"/>
        <v/>
      </c>
      <c r="AB1820" s="76" t="str">
        <f t="shared" si="288"/>
        <v/>
      </c>
      <c r="AC1820" s="74" t="str">
        <f>VLOOKUP('[1]Cumul H'!$C1820,'[1]H S37'!$BE$9:$CU$60,37,FALSE)</f>
        <v/>
      </c>
      <c r="AD1820" s="74" t="str">
        <f>VLOOKUP('[1]Cumul H'!$C1820,'[1]H S37'!$BE$9:$CU$60,38,FALSE)</f>
        <v/>
      </c>
      <c r="AE1820" s="74" t="str">
        <f>VLOOKUP('[1]Cumul H'!$C1820,'[1]H S37'!$BE$9:$CU$60,39,FALSE)</f>
        <v/>
      </c>
      <c r="AF1820" s="74" t="str">
        <f>VLOOKUP('[1]Cumul H'!$C1820,'[1]H S37'!$BE$9:$CU$60,40,FALSE)</f>
        <v/>
      </c>
      <c r="AG1820" s="74" t="str">
        <f>VLOOKUP('[1]Cumul H'!$C1820,'[1]H S37'!$BE$9:$CU$60,41,FALSE)</f>
        <v/>
      </c>
      <c r="AH1820" s="74" t="str">
        <f>VLOOKUP('[1]Cumul H'!$C1820,'[1]H S37'!$BE$9:$CU$60,42,FALSE)</f>
        <v/>
      </c>
      <c r="AI1820" s="74">
        <f>SUM('[1]Cumul H'!$AE1820:$AH1820)</f>
        <v>0</v>
      </c>
      <c r="AJ1820" s="72" t="str" cm="1">
        <f t="array" ref="AJ1820">IF(E1820="INTERIM",_xlfn.IFS(J1820="NON",$AK$2,J1820="OUI",$AK$3),"")</f>
        <v/>
      </c>
      <c r="AK1820" s="68" t="str">
        <f t="shared" si="280"/>
        <v/>
      </c>
      <c r="AL1820" s="68" t="str">
        <f>IF(V1820="","",IF(V1820-Tableau3[[#This Row],[Heure sans Majoration]]&lt;0,0,V1820-Tableau3[[#This Row],[Heure sans Majoration]]))</f>
        <v/>
      </c>
      <c r="AM1820" s="68" t="str">
        <f t="shared" si="289"/>
        <v/>
      </c>
      <c r="AN1820" s="68" t="str">
        <f t="shared" si="281"/>
        <v/>
      </c>
      <c r="AO1820" s="68" t="str">
        <f t="shared" si="282"/>
        <v/>
      </c>
      <c r="AP1820" s="72" t="str">
        <f>IF(C1820="","",IF(F1820=0,"",(V1820*Tableau3[[#This Row],[Salaire Horaire]]*Tableau3[[#This Row],[Coef Multi]])))</f>
        <v/>
      </c>
      <c r="AQ1820" s="72" t="str">
        <f>IF(C1820="","",IF(F1820=0,"",(Tableau3[[#This Row],[Heure avec majoration]]*Tableau3[[#This Row],[Salaire Horaire]]*Tableau3[[#This Row],[Coef Multi]]*25%)))</f>
        <v/>
      </c>
    </row>
    <row r="1821" spans="2:43" ht="15" thickBot="1" x14ac:dyDescent="0.35">
      <c r="B1821" s="73" t="s">
        <v>119</v>
      </c>
      <c r="C1821" s="74" t="str">
        <f>IF('[1]H S37'!BE12="","",'[1]H S37'!BE12)</f>
        <v/>
      </c>
      <c r="D1821" s="74" t="str">
        <f>IF(C1821="","",VLOOKUP(C1821,[1]!Tableau1[#All],5,FALSE))</f>
        <v/>
      </c>
      <c r="E1821" s="74" t="str">
        <f>IF(C1821="","",VLOOKUP(C1821,[1]!Tableau1[#All],11,FALSE))</f>
        <v/>
      </c>
      <c r="F1821" s="74" t="str">
        <f>IFERROR(IF(C1821="","",VLOOKUP(C1821,[1]!Tableau1[#All],12,FALSE)),"")</f>
        <v/>
      </c>
      <c r="G1821" s="74" t="str">
        <f>IFERROR(IF(C1821="","",VLOOKUP(C1821,[1]!Tableau1[#All],6,FALSE)),"")</f>
        <v/>
      </c>
      <c r="H1821" s="74" t="str">
        <f>IFERROR(IF(C1821="","",VLOOKUP(C1821,[1]!Tableau1[#All],13,FALSE)),"")</f>
        <v/>
      </c>
      <c r="I1821" s="74" t="str">
        <f>IFERROR(IF(C1821="","",VLOOKUP(C1821,[1]!Tableau1[#All],14,FALSE)),"")</f>
        <v/>
      </c>
      <c r="J1821" s="74" t="str">
        <f>IFERROR(IF(C1821="","",VLOOKUP(C1821,[1]!Tableau1[#All],8,FALSE)),"")</f>
        <v/>
      </c>
      <c r="K1821" s="75" t="str">
        <f>VLOOKUP('[1]Cumul H'!$C1821,'[1]H S37'!$BE$9:$CU$60,6,FALSE)</f>
        <v/>
      </c>
      <c r="L1821" s="75" t="str">
        <f>VLOOKUP('[1]Cumul H'!$C1821,'[1]H S37'!$BE$9:$CU$60,10,FALSE)</f>
        <v/>
      </c>
      <c r="M1821" s="75" t="str">
        <f>VLOOKUP('[1]Cumul H'!$C1821,'[1]H S37'!$BE$9:$CU$60,14,FALSE)</f>
        <v/>
      </c>
      <c r="N1821" s="75" t="str">
        <f>VLOOKUP('[1]Cumul H'!$C1821,'[1]H S37'!$BE$9:$CU$60,18,FALSE)</f>
        <v/>
      </c>
      <c r="O1821" s="75" t="str">
        <f>VLOOKUP('[1]Cumul H'!$C1821,'[1]H S37'!$BE$9:$CU$60,22,FALSE)</f>
        <v/>
      </c>
      <c r="P1821" s="75" t="str">
        <f>VLOOKUP('[1]Cumul H'!$C1821,'[1]H S37'!$BE$9:$CU$60,26,FALSE)</f>
        <v/>
      </c>
      <c r="Q1821" s="75" t="str">
        <f>VLOOKUP('[1]Cumul H'!$C1821,'[1]H S37'!$BE$9:$CU$60,30,FALSE)</f>
        <v/>
      </c>
      <c r="R1821" s="75" t="str">
        <f>VLOOKUP('[1]Cumul H'!$C1821,'[1]H S37'!$BE$9:$CU$60,34,FALSE)</f>
        <v/>
      </c>
      <c r="S1821" s="75" t="str">
        <f>VLOOKUP('[1]Cumul H'!$C1821,'[1]H S37'!$BE$9:$CU$60,33,FALSE)</f>
        <v/>
      </c>
      <c r="T1821" s="75" t="str">
        <f>VLOOKUP('[1]Cumul H'!$C1821,'[1]H S37'!$BE$9:$CU$60,35,FALSE)</f>
        <v/>
      </c>
      <c r="U1821" s="75" t="str">
        <f>VLOOKUP('[1]Cumul H'!$C1821,'[1]H S37'!$BE$9:$CU$60,36,FALSE)</f>
        <v/>
      </c>
      <c r="V1821" s="76" t="str">
        <f t="shared" si="283"/>
        <v/>
      </c>
      <c r="W1821" s="76" t="str" cm="1">
        <f t="array" ref="W1821">IFERROR(_xlfn.IFS(V1821="","",V1821=39,"",V1821&gt;39,V1821-39),"")</f>
        <v/>
      </c>
      <c r="X1821" s="76" t="str">
        <f t="shared" si="284"/>
        <v/>
      </c>
      <c r="Y1821" s="76" t="str">
        <f t="shared" si="285"/>
        <v/>
      </c>
      <c r="Z1821" s="76" t="str">
        <f t="shared" si="286"/>
        <v/>
      </c>
      <c r="AA1821" s="77" t="str">
        <f t="shared" si="287"/>
        <v/>
      </c>
      <c r="AB1821" s="76" t="str">
        <f t="shared" si="288"/>
        <v/>
      </c>
      <c r="AC1821" s="74" t="str">
        <f>VLOOKUP('[1]Cumul H'!$C1821,'[1]H S37'!$BE$9:$CU$60,37,FALSE)</f>
        <v/>
      </c>
      <c r="AD1821" s="74" t="str">
        <f>VLOOKUP('[1]Cumul H'!$C1821,'[1]H S37'!$BE$9:$CU$60,38,FALSE)</f>
        <v/>
      </c>
      <c r="AE1821" s="74" t="str">
        <f>VLOOKUP('[1]Cumul H'!$C1821,'[1]H S37'!$BE$9:$CU$60,39,FALSE)</f>
        <v/>
      </c>
      <c r="AF1821" s="74" t="str">
        <f>VLOOKUP('[1]Cumul H'!$C1821,'[1]H S37'!$BE$9:$CU$60,40,FALSE)</f>
        <v/>
      </c>
      <c r="AG1821" s="74" t="str">
        <f>VLOOKUP('[1]Cumul H'!$C1821,'[1]H S37'!$BE$9:$CU$60,41,FALSE)</f>
        <v/>
      </c>
      <c r="AH1821" s="74" t="str">
        <f>VLOOKUP('[1]Cumul H'!$C1821,'[1]H S37'!$BE$9:$CU$60,42,FALSE)</f>
        <v/>
      </c>
      <c r="AI1821" s="74">
        <f>SUM('[1]Cumul H'!$AE1821:$AH1821)</f>
        <v>0</v>
      </c>
      <c r="AJ1821" s="78" t="str" cm="1">
        <f t="array" ref="AJ1821">IF(E1821="INTERIM",_xlfn.IFS(J1821="NON",$AK$2,J1821="OUI",$AK$3),"")</f>
        <v/>
      </c>
      <c r="AK1821" s="74" t="str">
        <f t="shared" si="280"/>
        <v/>
      </c>
      <c r="AL1821" s="74" t="str">
        <f>IF(V1821="","",IF(V1821-Tableau3[[#This Row],[Heure sans Majoration]]&lt;0,0,V1821-Tableau3[[#This Row],[Heure sans Majoration]]))</f>
        <v/>
      </c>
      <c r="AM1821" s="74" t="str">
        <f t="shared" si="289"/>
        <v/>
      </c>
      <c r="AN1821" s="74" t="str">
        <f t="shared" si="281"/>
        <v/>
      </c>
      <c r="AO1821" s="74" t="str">
        <f t="shared" si="282"/>
        <v/>
      </c>
      <c r="AP1821" s="78" t="str">
        <f>IF(C1821="","",IF(F1821=0,"",(V1821*Tableau3[[#This Row],[Salaire Horaire]]*Tableau3[[#This Row],[Coef Multi]])))</f>
        <v/>
      </c>
      <c r="AQ1821" s="78" t="str">
        <f>IF(C1821="","",IF(F1821=0,"",(Tableau3[[#This Row],[Heure avec majoration]]*Tableau3[[#This Row],[Salaire Horaire]]*Tableau3[[#This Row],[Coef Multi]]*25%)))</f>
        <v/>
      </c>
    </row>
    <row r="1822" spans="2:43" ht="15" thickTop="1" x14ac:dyDescent="0.3">
      <c r="B1822" s="73" t="s">
        <v>119</v>
      </c>
      <c r="C1822" s="74" t="str">
        <f>IF('[1]H S37'!BE13="","",'[1]H S37'!BE13)</f>
        <v/>
      </c>
      <c r="D1822" s="74" t="str">
        <f>IF(C1822="","",VLOOKUP(C1822,[1]!Tableau1[#All],5,FALSE))</f>
        <v/>
      </c>
      <c r="E1822" s="74" t="str">
        <f>IF(C1822="","",VLOOKUP(C1822,[1]!Tableau1[#All],11,FALSE))</f>
        <v/>
      </c>
      <c r="F1822" s="74" t="str">
        <f>IFERROR(IF(C1822="","",VLOOKUP(C1822,[1]!Tableau1[#All],12,FALSE)),"")</f>
        <v/>
      </c>
      <c r="G1822" s="74" t="str">
        <f>IFERROR(IF(C1822="","",VLOOKUP(C1822,[1]!Tableau1[#All],6,FALSE)),"")</f>
        <v/>
      </c>
      <c r="H1822" s="74" t="str">
        <f>IFERROR(IF(C1822="","",VLOOKUP(C1822,[1]!Tableau1[#All],13,FALSE)),"")</f>
        <v/>
      </c>
      <c r="I1822" s="74" t="str">
        <f>IFERROR(IF(C1822="","",VLOOKUP(C1822,[1]!Tableau1[#All],14,FALSE)),"")</f>
        <v/>
      </c>
      <c r="J1822" s="74" t="str">
        <f>IFERROR(IF(C1822="","",VLOOKUP(C1822,[1]!Tableau1[#All],8,FALSE)),"")</f>
        <v/>
      </c>
      <c r="K1822" s="75" t="str">
        <f>VLOOKUP('[1]Cumul H'!$C1822,'[1]H S37'!$BE$9:$CU$60,6,FALSE)</f>
        <v/>
      </c>
      <c r="L1822" s="75" t="str">
        <f>VLOOKUP('[1]Cumul H'!$C1822,'[1]H S37'!$BE$9:$CU$60,10,FALSE)</f>
        <v/>
      </c>
      <c r="M1822" s="75" t="str">
        <f>VLOOKUP('[1]Cumul H'!$C1822,'[1]H S37'!$BE$9:$CU$60,14,FALSE)</f>
        <v/>
      </c>
      <c r="N1822" s="75" t="str">
        <f>VLOOKUP('[1]Cumul H'!$C1822,'[1]H S37'!$BE$9:$CU$60,18,FALSE)</f>
        <v/>
      </c>
      <c r="O1822" s="75" t="str">
        <f>VLOOKUP('[1]Cumul H'!$C1822,'[1]H S37'!$BE$9:$CU$60,22,FALSE)</f>
        <v/>
      </c>
      <c r="P1822" s="75" t="str">
        <f>VLOOKUP('[1]Cumul H'!$C1822,'[1]H S37'!$BE$9:$CU$60,26,FALSE)</f>
        <v/>
      </c>
      <c r="Q1822" s="75" t="str">
        <f>VLOOKUP('[1]Cumul H'!$C1822,'[1]H S37'!$BE$9:$CU$60,30,FALSE)</f>
        <v/>
      </c>
      <c r="R1822" s="75" t="str">
        <f>VLOOKUP('[1]Cumul H'!$C1822,'[1]H S37'!$BE$9:$CU$60,34,FALSE)</f>
        <v/>
      </c>
      <c r="S1822" s="75" t="str">
        <f>VLOOKUP('[1]Cumul H'!$C1822,'[1]H S37'!$BE$9:$CU$60,33,FALSE)</f>
        <v/>
      </c>
      <c r="T1822" s="75" t="str">
        <f>VLOOKUP('[1]Cumul H'!$C1822,'[1]H S37'!$BE$9:$CU$60,35,FALSE)</f>
        <v/>
      </c>
      <c r="U1822" s="75" t="str">
        <f>VLOOKUP('[1]Cumul H'!$C1822,'[1]H S37'!$BE$9:$CU$60,36,FALSE)</f>
        <v/>
      </c>
      <c r="V1822" s="76" t="str">
        <f t="shared" si="283"/>
        <v/>
      </c>
      <c r="W1822" s="76" t="str" cm="1">
        <f t="array" ref="W1822">IFERROR(_xlfn.IFS(V1822="","",V1822=39,"",V1822&gt;39,V1822-39),"")</f>
        <v/>
      </c>
      <c r="X1822" s="76" t="str">
        <f t="shared" si="284"/>
        <v/>
      </c>
      <c r="Y1822" s="76" t="str">
        <f t="shared" si="285"/>
        <v/>
      </c>
      <c r="Z1822" s="76" t="str">
        <f t="shared" si="286"/>
        <v/>
      </c>
      <c r="AA1822" s="77" t="str">
        <f t="shared" si="287"/>
        <v/>
      </c>
      <c r="AB1822" s="76" t="str">
        <f t="shared" si="288"/>
        <v/>
      </c>
      <c r="AC1822" s="74" t="str">
        <f>VLOOKUP('[1]Cumul H'!$C1822,'[1]H S37'!$BE$9:$CU$60,37,FALSE)</f>
        <v/>
      </c>
      <c r="AD1822" s="74" t="str">
        <f>VLOOKUP('[1]Cumul H'!$C1822,'[1]H S37'!$BE$9:$CU$60,38,FALSE)</f>
        <v/>
      </c>
      <c r="AE1822" s="74" t="str">
        <f>VLOOKUP('[1]Cumul H'!$C1822,'[1]H S37'!$BE$9:$CU$60,39,FALSE)</f>
        <v/>
      </c>
      <c r="AF1822" s="74" t="str">
        <f>VLOOKUP('[1]Cumul H'!$C1822,'[1]H S37'!$BE$9:$CU$60,40,FALSE)</f>
        <v/>
      </c>
      <c r="AG1822" s="74" t="str">
        <f>VLOOKUP('[1]Cumul H'!$C1822,'[1]H S37'!$BE$9:$CU$60,41,FALSE)</f>
        <v/>
      </c>
      <c r="AH1822" s="74" t="str">
        <f>VLOOKUP('[1]Cumul H'!$C1822,'[1]H S37'!$BE$9:$CU$60,42,FALSE)</f>
        <v/>
      </c>
      <c r="AI1822" s="74">
        <f>SUM('[1]Cumul H'!$AE1822:$AH1822)</f>
        <v>0</v>
      </c>
      <c r="AJ1822" s="72" t="str" cm="1">
        <f t="array" ref="AJ1822">IF(E1822="INTERIM",_xlfn.IFS(J1822="NON",$AK$2,J1822="OUI",$AK$3),"")</f>
        <v/>
      </c>
      <c r="AK1822" s="68" t="str">
        <f t="shared" si="280"/>
        <v/>
      </c>
      <c r="AL1822" s="68" t="str">
        <f>IF(V1822="","",IF(V1822-Tableau3[[#This Row],[Heure sans Majoration]]&lt;0,0,V1822-Tableau3[[#This Row],[Heure sans Majoration]]))</f>
        <v/>
      </c>
      <c r="AM1822" s="68" t="str">
        <f t="shared" si="289"/>
        <v/>
      </c>
      <c r="AN1822" s="68" t="str">
        <f t="shared" si="281"/>
        <v/>
      </c>
      <c r="AO1822" s="68" t="str">
        <f t="shared" si="282"/>
        <v/>
      </c>
      <c r="AP1822" s="72" t="str">
        <f>IF(C1822="","",IF(F1822=0,"",(V1822*Tableau3[[#This Row],[Salaire Horaire]]*Tableau3[[#This Row],[Coef Multi]])))</f>
        <v/>
      </c>
      <c r="AQ1822" s="72" t="str">
        <f>IF(C1822="","",IF(F1822=0,"",(Tableau3[[#This Row],[Heure avec majoration]]*Tableau3[[#This Row],[Salaire Horaire]]*Tableau3[[#This Row],[Coef Multi]]*25%)))</f>
        <v/>
      </c>
    </row>
    <row r="1823" spans="2:43" ht="15" thickBot="1" x14ac:dyDescent="0.35">
      <c r="B1823" s="73" t="s">
        <v>119</v>
      </c>
      <c r="C1823" s="74" t="str">
        <f>IF('[1]H S37'!BE14="","",'[1]H S37'!BE14)</f>
        <v/>
      </c>
      <c r="D1823" s="74" t="str">
        <f>IF(C1823="","",VLOOKUP(C1823,[1]!Tableau1[#All],5,FALSE))</f>
        <v/>
      </c>
      <c r="E1823" s="74" t="str">
        <f>IF(C1823="","",VLOOKUP(C1823,[1]!Tableau1[#All],11,FALSE))</f>
        <v/>
      </c>
      <c r="F1823" s="74" t="str">
        <f>IFERROR(IF(C1823="","",VLOOKUP(C1823,[1]!Tableau1[#All],12,FALSE)),"")</f>
        <v/>
      </c>
      <c r="G1823" s="74" t="str">
        <f>IFERROR(IF(C1823="","",VLOOKUP(C1823,[1]!Tableau1[#All],6,FALSE)),"")</f>
        <v/>
      </c>
      <c r="H1823" s="74" t="str">
        <f>IFERROR(IF(C1823="","",VLOOKUP(C1823,[1]!Tableau1[#All],13,FALSE)),"")</f>
        <v/>
      </c>
      <c r="I1823" s="74" t="str">
        <f>IFERROR(IF(C1823="","",VLOOKUP(C1823,[1]!Tableau1[#All],14,FALSE)),"")</f>
        <v/>
      </c>
      <c r="J1823" s="74" t="str">
        <f>IFERROR(IF(C1823="","",VLOOKUP(C1823,[1]!Tableau1[#All],8,FALSE)),"")</f>
        <v/>
      </c>
      <c r="K1823" s="75" t="str">
        <f>VLOOKUP('[1]Cumul H'!$C1823,'[1]H S37'!$BE$9:$CU$60,6,FALSE)</f>
        <v/>
      </c>
      <c r="L1823" s="75" t="str">
        <f>VLOOKUP('[1]Cumul H'!$C1823,'[1]H S37'!$BE$9:$CU$60,10,FALSE)</f>
        <v/>
      </c>
      <c r="M1823" s="75" t="str">
        <f>VLOOKUP('[1]Cumul H'!$C1823,'[1]H S37'!$BE$9:$CU$60,14,FALSE)</f>
        <v/>
      </c>
      <c r="N1823" s="75" t="str">
        <f>VLOOKUP('[1]Cumul H'!$C1823,'[1]H S37'!$BE$9:$CU$60,18,FALSE)</f>
        <v/>
      </c>
      <c r="O1823" s="75" t="str">
        <f>VLOOKUP('[1]Cumul H'!$C1823,'[1]H S37'!$BE$9:$CU$60,22,FALSE)</f>
        <v/>
      </c>
      <c r="P1823" s="75" t="str">
        <f>VLOOKUP('[1]Cumul H'!$C1823,'[1]H S37'!$BE$9:$CU$60,26,FALSE)</f>
        <v/>
      </c>
      <c r="Q1823" s="75" t="str">
        <f>VLOOKUP('[1]Cumul H'!$C1823,'[1]H S37'!$BE$9:$CU$60,30,FALSE)</f>
        <v/>
      </c>
      <c r="R1823" s="75" t="str">
        <f>VLOOKUP('[1]Cumul H'!$C1823,'[1]H S37'!$BE$9:$CU$60,34,FALSE)</f>
        <v/>
      </c>
      <c r="S1823" s="75" t="str">
        <f>VLOOKUP('[1]Cumul H'!$C1823,'[1]H S37'!$BE$9:$CU$60,33,FALSE)</f>
        <v/>
      </c>
      <c r="T1823" s="75" t="str">
        <f>VLOOKUP('[1]Cumul H'!$C1823,'[1]H S37'!$BE$9:$CU$60,35,FALSE)</f>
        <v/>
      </c>
      <c r="U1823" s="75" t="str">
        <f>VLOOKUP('[1]Cumul H'!$C1823,'[1]H S37'!$BE$9:$CU$60,36,FALSE)</f>
        <v/>
      </c>
      <c r="V1823" s="76" t="str">
        <f t="shared" si="283"/>
        <v/>
      </c>
      <c r="W1823" s="76" t="str" cm="1">
        <f t="array" ref="W1823">IFERROR(_xlfn.IFS(V1823="","",V1823=39,"",V1823&gt;39,V1823-39),"")</f>
        <v/>
      </c>
      <c r="X1823" s="76" t="str">
        <f t="shared" si="284"/>
        <v/>
      </c>
      <c r="Y1823" s="76" t="str">
        <f t="shared" si="285"/>
        <v/>
      </c>
      <c r="Z1823" s="76" t="str">
        <f t="shared" si="286"/>
        <v/>
      </c>
      <c r="AA1823" s="77" t="str">
        <f t="shared" si="287"/>
        <v/>
      </c>
      <c r="AB1823" s="76" t="str">
        <f t="shared" si="288"/>
        <v/>
      </c>
      <c r="AC1823" s="74" t="str">
        <f>VLOOKUP('[1]Cumul H'!$C1823,'[1]H S37'!$BE$9:$CU$60,37,FALSE)</f>
        <v/>
      </c>
      <c r="AD1823" s="74" t="str">
        <f>VLOOKUP('[1]Cumul H'!$C1823,'[1]H S37'!$BE$9:$CU$60,38,FALSE)</f>
        <v/>
      </c>
      <c r="AE1823" s="74" t="str">
        <f>VLOOKUP('[1]Cumul H'!$C1823,'[1]H S37'!$BE$9:$CU$60,39,FALSE)</f>
        <v/>
      </c>
      <c r="AF1823" s="74" t="str">
        <f>VLOOKUP('[1]Cumul H'!$C1823,'[1]H S37'!$BE$9:$CU$60,40,FALSE)</f>
        <v/>
      </c>
      <c r="AG1823" s="74" t="str">
        <f>VLOOKUP('[1]Cumul H'!$C1823,'[1]H S37'!$BE$9:$CU$60,41,FALSE)</f>
        <v/>
      </c>
      <c r="AH1823" s="74" t="str">
        <f>VLOOKUP('[1]Cumul H'!$C1823,'[1]H S37'!$BE$9:$CU$60,42,FALSE)</f>
        <v/>
      </c>
      <c r="AI1823" s="74">
        <f>SUM('[1]Cumul H'!$AE1823:$AH1823)</f>
        <v>0</v>
      </c>
      <c r="AJ1823" s="78" t="str" cm="1">
        <f t="array" ref="AJ1823">IF(E1823="INTERIM",_xlfn.IFS(J1823="NON",$AK$2,J1823="OUI",$AK$3),"")</f>
        <v/>
      </c>
      <c r="AK1823" s="74" t="str">
        <f t="shared" si="280"/>
        <v/>
      </c>
      <c r="AL1823" s="74" t="str">
        <f>IF(V1823="","",IF(V1823-Tableau3[[#This Row],[Heure sans Majoration]]&lt;0,0,V1823-Tableau3[[#This Row],[Heure sans Majoration]]))</f>
        <v/>
      </c>
      <c r="AM1823" s="74" t="str">
        <f t="shared" si="289"/>
        <v/>
      </c>
      <c r="AN1823" s="74" t="str">
        <f t="shared" si="281"/>
        <v/>
      </c>
      <c r="AO1823" s="74" t="str">
        <f t="shared" si="282"/>
        <v/>
      </c>
      <c r="AP1823" s="78" t="str">
        <f>IF(C1823="","",IF(F1823=0,"",(V1823*Tableau3[[#This Row],[Salaire Horaire]]*Tableau3[[#This Row],[Coef Multi]])))</f>
        <v/>
      </c>
      <c r="AQ1823" s="78" t="str">
        <f>IF(C1823="","",IF(F1823=0,"",(Tableau3[[#This Row],[Heure avec majoration]]*Tableau3[[#This Row],[Salaire Horaire]]*Tableau3[[#This Row],[Coef Multi]]*25%)))</f>
        <v/>
      </c>
    </row>
    <row r="1824" spans="2:43" ht="15" thickTop="1" x14ac:dyDescent="0.3">
      <c r="B1824" s="73" t="s">
        <v>119</v>
      </c>
      <c r="C1824" s="74" t="str">
        <f>IF('[1]H S37'!BE15="","",'[1]H S37'!BE15)</f>
        <v/>
      </c>
      <c r="D1824" s="74" t="str">
        <f>IF(C1824="","",VLOOKUP(C1824,[1]!Tableau1[#All],5,FALSE))</f>
        <v/>
      </c>
      <c r="E1824" s="74" t="str">
        <f>IF(C1824="","",VLOOKUP(C1824,[1]!Tableau1[#All],11,FALSE))</f>
        <v/>
      </c>
      <c r="F1824" s="74" t="str">
        <f>IFERROR(IF(C1824="","",VLOOKUP(C1824,[1]!Tableau1[#All],12,FALSE)),"")</f>
        <v/>
      </c>
      <c r="G1824" s="74" t="str">
        <f>IFERROR(IF(C1824="","",VLOOKUP(C1824,[1]!Tableau1[#All],6,FALSE)),"")</f>
        <v/>
      </c>
      <c r="H1824" s="74" t="str">
        <f>IFERROR(IF(C1824="","",VLOOKUP(C1824,[1]!Tableau1[#All],13,FALSE)),"")</f>
        <v/>
      </c>
      <c r="I1824" s="74" t="str">
        <f>IFERROR(IF(C1824="","",VLOOKUP(C1824,[1]!Tableau1[#All],14,FALSE)),"")</f>
        <v/>
      </c>
      <c r="J1824" s="74" t="str">
        <f>IFERROR(IF(C1824="","",VLOOKUP(C1824,[1]!Tableau1[#All],8,FALSE)),"")</f>
        <v/>
      </c>
      <c r="K1824" s="75" t="str">
        <f>VLOOKUP('[1]Cumul H'!$C1824,'[1]H S37'!$BE$9:$CU$60,6,FALSE)</f>
        <v/>
      </c>
      <c r="L1824" s="75" t="str">
        <f>VLOOKUP('[1]Cumul H'!$C1824,'[1]H S37'!$BE$9:$CU$60,10,FALSE)</f>
        <v/>
      </c>
      <c r="M1824" s="75" t="str">
        <f>VLOOKUP('[1]Cumul H'!$C1824,'[1]H S37'!$BE$9:$CU$60,14,FALSE)</f>
        <v/>
      </c>
      <c r="N1824" s="75" t="str">
        <f>VLOOKUP('[1]Cumul H'!$C1824,'[1]H S37'!$BE$9:$CU$60,18,FALSE)</f>
        <v/>
      </c>
      <c r="O1824" s="75" t="str">
        <f>VLOOKUP('[1]Cumul H'!$C1824,'[1]H S37'!$BE$9:$CU$60,22,FALSE)</f>
        <v/>
      </c>
      <c r="P1824" s="75" t="str">
        <f>VLOOKUP('[1]Cumul H'!$C1824,'[1]H S37'!$BE$9:$CU$60,26,FALSE)</f>
        <v/>
      </c>
      <c r="Q1824" s="75" t="str">
        <f>VLOOKUP('[1]Cumul H'!$C1824,'[1]H S37'!$BE$9:$CU$60,30,FALSE)</f>
        <v/>
      </c>
      <c r="R1824" s="75" t="str">
        <f>VLOOKUP('[1]Cumul H'!$C1824,'[1]H S37'!$BE$9:$CU$60,34,FALSE)</f>
        <v/>
      </c>
      <c r="S1824" s="75" t="str">
        <f>VLOOKUP('[1]Cumul H'!$C1824,'[1]H S37'!$BE$9:$CU$60,33,FALSE)</f>
        <v/>
      </c>
      <c r="T1824" s="75" t="str">
        <f>VLOOKUP('[1]Cumul H'!$C1824,'[1]H S37'!$BE$9:$CU$60,35,FALSE)</f>
        <v/>
      </c>
      <c r="U1824" s="75" t="str">
        <f>VLOOKUP('[1]Cumul H'!$C1824,'[1]H S37'!$BE$9:$CU$60,36,FALSE)</f>
        <v/>
      </c>
      <c r="V1824" s="76" t="str">
        <f t="shared" si="283"/>
        <v/>
      </c>
      <c r="W1824" s="76" t="str" cm="1">
        <f t="array" ref="W1824">IFERROR(_xlfn.IFS(V1824="","",V1824=39,"",V1824&gt;39,V1824-39),"")</f>
        <v/>
      </c>
      <c r="X1824" s="76" t="str">
        <f t="shared" si="284"/>
        <v/>
      </c>
      <c r="Y1824" s="76" t="str">
        <f t="shared" si="285"/>
        <v/>
      </c>
      <c r="Z1824" s="76" t="str">
        <f t="shared" si="286"/>
        <v/>
      </c>
      <c r="AA1824" s="77" t="str">
        <f t="shared" si="287"/>
        <v/>
      </c>
      <c r="AB1824" s="76" t="str">
        <f t="shared" si="288"/>
        <v/>
      </c>
      <c r="AC1824" s="74" t="str">
        <f>VLOOKUP('[1]Cumul H'!$C1824,'[1]H S37'!$BE$9:$CU$60,37,FALSE)</f>
        <v/>
      </c>
      <c r="AD1824" s="74" t="str">
        <f>VLOOKUP('[1]Cumul H'!$C1824,'[1]H S37'!$BE$9:$CU$60,38,FALSE)</f>
        <v/>
      </c>
      <c r="AE1824" s="74" t="str">
        <f>VLOOKUP('[1]Cumul H'!$C1824,'[1]H S37'!$BE$9:$CU$60,39,FALSE)</f>
        <v/>
      </c>
      <c r="AF1824" s="74" t="str">
        <f>VLOOKUP('[1]Cumul H'!$C1824,'[1]H S37'!$BE$9:$CU$60,40,FALSE)</f>
        <v/>
      </c>
      <c r="AG1824" s="74" t="str">
        <f>VLOOKUP('[1]Cumul H'!$C1824,'[1]H S37'!$BE$9:$CU$60,41,FALSE)</f>
        <v/>
      </c>
      <c r="AH1824" s="74" t="str">
        <f>VLOOKUP('[1]Cumul H'!$C1824,'[1]H S37'!$BE$9:$CU$60,42,FALSE)</f>
        <v/>
      </c>
      <c r="AI1824" s="74">
        <f>SUM('[1]Cumul H'!$AE1824:$AH1824)</f>
        <v>0</v>
      </c>
      <c r="AJ1824" s="72" t="str" cm="1">
        <f t="array" ref="AJ1824">IF(E1824="INTERIM",_xlfn.IFS(J1824="NON",$AK$2,J1824="OUI",$AK$3),"")</f>
        <v/>
      </c>
      <c r="AK1824" s="68" t="str">
        <f t="shared" si="280"/>
        <v/>
      </c>
      <c r="AL1824" s="68" t="str">
        <f>IF(V1824="","",IF(V1824-Tableau3[[#This Row],[Heure sans Majoration]]&lt;0,0,V1824-Tableau3[[#This Row],[Heure sans Majoration]]))</f>
        <v/>
      </c>
      <c r="AM1824" s="68" t="str">
        <f t="shared" si="289"/>
        <v/>
      </c>
      <c r="AN1824" s="68" t="str">
        <f t="shared" si="281"/>
        <v/>
      </c>
      <c r="AO1824" s="68" t="str">
        <f t="shared" si="282"/>
        <v/>
      </c>
      <c r="AP1824" s="72" t="str">
        <f>IF(C1824="","",IF(F1824=0,"",(V1824*Tableau3[[#This Row],[Salaire Horaire]]*Tableau3[[#This Row],[Coef Multi]])))</f>
        <v/>
      </c>
      <c r="AQ1824" s="72" t="str">
        <f>IF(C1824="","",IF(F1824=0,"",(Tableau3[[#This Row],[Heure avec majoration]]*Tableau3[[#This Row],[Salaire Horaire]]*Tableau3[[#This Row],[Coef Multi]]*25%)))</f>
        <v/>
      </c>
    </row>
    <row r="1825" spans="2:43" ht="15" thickBot="1" x14ac:dyDescent="0.35">
      <c r="B1825" s="73" t="s">
        <v>119</v>
      </c>
      <c r="C1825" s="74" t="str">
        <f>IF('[1]H S37'!BE16="","",'[1]H S37'!BE16)</f>
        <v/>
      </c>
      <c r="D1825" s="74" t="str">
        <f>IF(C1825="","",VLOOKUP(C1825,[1]!Tableau1[#All],5,FALSE))</f>
        <v/>
      </c>
      <c r="E1825" s="74" t="str">
        <f>IF(C1825="","",VLOOKUP(C1825,[1]!Tableau1[#All],11,FALSE))</f>
        <v/>
      </c>
      <c r="F1825" s="74" t="str">
        <f>IFERROR(IF(C1825="","",VLOOKUP(C1825,[1]!Tableau1[#All],12,FALSE)),"")</f>
        <v/>
      </c>
      <c r="G1825" s="74" t="str">
        <f>IFERROR(IF(C1825="","",VLOOKUP(C1825,[1]!Tableau1[#All],6,FALSE)),"")</f>
        <v/>
      </c>
      <c r="H1825" s="74" t="str">
        <f>IFERROR(IF(C1825="","",VLOOKUP(C1825,[1]!Tableau1[#All],13,FALSE)),"")</f>
        <v/>
      </c>
      <c r="I1825" s="74" t="str">
        <f>IFERROR(IF(C1825="","",VLOOKUP(C1825,[1]!Tableau1[#All],14,FALSE)),"")</f>
        <v/>
      </c>
      <c r="J1825" s="74" t="str">
        <f>IFERROR(IF(C1825="","",VLOOKUP(C1825,[1]!Tableau1[#All],8,FALSE)),"")</f>
        <v/>
      </c>
      <c r="K1825" s="75" t="str">
        <f>VLOOKUP('[1]Cumul H'!$C1825,'[1]H S37'!$BE$9:$CU$60,6,FALSE)</f>
        <v/>
      </c>
      <c r="L1825" s="75" t="str">
        <f>VLOOKUP('[1]Cumul H'!$C1825,'[1]H S37'!$BE$9:$CU$60,10,FALSE)</f>
        <v/>
      </c>
      <c r="M1825" s="75" t="str">
        <f>VLOOKUP('[1]Cumul H'!$C1825,'[1]H S37'!$BE$9:$CU$60,14,FALSE)</f>
        <v/>
      </c>
      <c r="N1825" s="75" t="str">
        <f>VLOOKUP('[1]Cumul H'!$C1825,'[1]H S37'!$BE$9:$CU$60,18,FALSE)</f>
        <v/>
      </c>
      <c r="O1825" s="75" t="str">
        <f>VLOOKUP('[1]Cumul H'!$C1825,'[1]H S37'!$BE$9:$CU$60,22,FALSE)</f>
        <v/>
      </c>
      <c r="P1825" s="75" t="str">
        <f>VLOOKUP('[1]Cumul H'!$C1825,'[1]H S37'!$BE$9:$CU$60,26,FALSE)</f>
        <v/>
      </c>
      <c r="Q1825" s="75" t="str">
        <f>VLOOKUP('[1]Cumul H'!$C1825,'[1]H S37'!$BE$9:$CU$60,30,FALSE)</f>
        <v/>
      </c>
      <c r="R1825" s="75" t="str">
        <f>VLOOKUP('[1]Cumul H'!$C1825,'[1]H S37'!$BE$9:$CU$60,34,FALSE)</f>
        <v/>
      </c>
      <c r="S1825" s="75" t="str">
        <f>VLOOKUP('[1]Cumul H'!$C1825,'[1]H S37'!$BE$9:$CU$60,33,FALSE)</f>
        <v/>
      </c>
      <c r="T1825" s="75" t="str">
        <f>VLOOKUP('[1]Cumul H'!$C1825,'[1]H S37'!$BE$9:$CU$60,35,FALSE)</f>
        <v/>
      </c>
      <c r="U1825" s="75" t="str">
        <f>VLOOKUP('[1]Cumul H'!$C1825,'[1]H S37'!$BE$9:$CU$60,36,FALSE)</f>
        <v/>
      </c>
      <c r="V1825" s="76" t="str">
        <f t="shared" si="283"/>
        <v/>
      </c>
      <c r="W1825" s="76" t="str" cm="1">
        <f t="array" ref="W1825">IFERROR(_xlfn.IFS(V1825="","",V1825=39,"",V1825&gt;39,V1825-39),"")</f>
        <v/>
      </c>
      <c r="X1825" s="76" t="str">
        <f t="shared" si="284"/>
        <v/>
      </c>
      <c r="Y1825" s="76" t="str">
        <f t="shared" si="285"/>
        <v/>
      </c>
      <c r="Z1825" s="76" t="str">
        <f t="shared" si="286"/>
        <v/>
      </c>
      <c r="AA1825" s="77" t="str">
        <f t="shared" si="287"/>
        <v/>
      </c>
      <c r="AB1825" s="76" t="str">
        <f t="shared" si="288"/>
        <v/>
      </c>
      <c r="AC1825" s="74" t="str">
        <f>VLOOKUP('[1]Cumul H'!$C1825,'[1]H S37'!$BE$9:$CU$60,37,FALSE)</f>
        <v/>
      </c>
      <c r="AD1825" s="74" t="str">
        <f>VLOOKUP('[1]Cumul H'!$C1825,'[1]H S37'!$BE$9:$CU$60,38,FALSE)</f>
        <v/>
      </c>
      <c r="AE1825" s="74" t="str">
        <f>VLOOKUP('[1]Cumul H'!$C1825,'[1]H S37'!$BE$9:$CU$60,39,FALSE)</f>
        <v/>
      </c>
      <c r="AF1825" s="74" t="str">
        <f>VLOOKUP('[1]Cumul H'!$C1825,'[1]H S37'!$BE$9:$CU$60,40,FALSE)</f>
        <v/>
      </c>
      <c r="AG1825" s="74" t="str">
        <f>VLOOKUP('[1]Cumul H'!$C1825,'[1]H S37'!$BE$9:$CU$60,41,FALSE)</f>
        <v/>
      </c>
      <c r="AH1825" s="74" t="str">
        <f>VLOOKUP('[1]Cumul H'!$C1825,'[1]H S37'!$BE$9:$CU$60,42,FALSE)</f>
        <v/>
      </c>
      <c r="AI1825" s="74">
        <f>SUM('[1]Cumul H'!$AE1825:$AH1825)</f>
        <v>0</v>
      </c>
      <c r="AJ1825" s="78" t="str" cm="1">
        <f t="array" ref="AJ1825">IF(E1825="INTERIM",_xlfn.IFS(J1825="NON",$AK$2,J1825="OUI",$AK$3),"")</f>
        <v/>
      </c>
      <c r="AK1825" s="74" t="str">
        <f t="shared" si="280"/>
        <v/>
      </c>
      <c r="AL1825" s="74" t="str">
        <f>IF(V1825="","",IF(V1825-Tableau3[[#This Row],[Heure sans Majoration]]&lt;0,0,V1825-Tableau3[[#This Row],[Heure sans Majoration]]))</f>
        <v/>
      </c>
      <c r="AM1825" s="74" t="str">
        <f t="shared" si="289"/>
        <v/>
      </c>
      <c r="AN1825" s="74" t="str">
        <f t="shared" si="281"/>
        <v/>
      </c>
      <c r="AO1825" s="74" t="str">
        <f t="shared" si="282"/>
        <v/>
      </c>
      <c r="AP1825" s="78" t="str">
        <f>IF(C1825="","",IF(F1825=0,"",(V1825*Tableau3[[#This Row],[Salaire Horaire]]*Tableau3[[#This Row],[Coef Multi]])))</f>
        <v/>
      </c>
      <c r="AQ1825" s="78" t="str">
        <f>IF(C1825="","",IF(F1825=0,"",(Tableau3[[#This Row],[Heure avec majoration]]*Tableau3[[#This Row],[Salaire Horaire]]*Tableau3[[#This Row],[Coef Multi]]*25%)))</f>
        <v/>
      </c>
    </row>
    <row r="1826" spans="2:43" ht="15" thickTop="1" x14ac:dyDescent="0.3">
      <c r="B1826" s="73" t="s">
        <v>119</v>
      </c>
      <c r="C1826" s="74" t="str">
        <f>IF('[1]H S37'!BE17="","",'[1]H S37'!BE17)</f>
        <v/>
      </c>
      <c r="D1826" s="74" t="str">
        <f>IF(C1826="","",VLOOKUP(C1826,[1]!Tableau1[#All],5,FALSE))</f>
        <v/>
      </c>
      <c r="E1826" s="74" t="str">
        <f>IF(C1826="","",VLOOKUP(C1826,[1]!Tableau1[#All],11,FALSE))</f>
        <v/>
      </c>
      <c r="F1826" s="74" t="str">
        <f>IFERROR(IF(C1826="","",VLOOKUP(C1826,[1]!Tableau1[#All],12,FALSE)),"")</f>
        <v/>
      </c>
      <c r="G1826" s="74" t="str">
        <f>IFERROR(IF(C1826="","",VLOOKUP(C1826,[1]!Tableau1[#All],6,FALSE)),"")</f>
        <v/>
      </c>
      <c r="H1826" s="74" t="str">
        <f>IFERROR(IF(C1826="","",VLOOKUP(C1826,[1]!Tableau1[#All],13,FALSE)),"")</f>
        <v/>
      </c>
      <c r="I1826" s="74" t="str">
        <f>IFERROR(IF(C1826="","",VLOOKUP(C1826,[1]!Tableau1[#All],14,FALSE)),"")</f>
        <v/>
      </c>
      <c r="J1826" s="74" t="str">
        <f>IFERROR(IF(C1826="","",VLOOKUP(C1826,[1]!Tableau1[#All],8,FALSE)),"")</f>
        <v/>
      </c>
      <c r="K1826" s="75" t="str">
        <f>VLOOKUP('[1]Cumul H'!$C1826,'[1]H S37'!$BE$9:$CU$60,6,FALSE)</f>
        <v/>
      </c>
      <c r="L1826" s="75" t="str">
        <f>VLOOKUP('[1]Cumul H'!$C1826,'[1]H S37'!$BE$9:$CU$60,10,FALSE)</f>
        <v/>
      </c>
      <c r="M1826" s="75" t="str">
        <f>VLOOKUP('[1]Cumul H'!$C1826,'[1]H S37'!$BE$9:$CU$60,14,FALSE)</f>
        <v/>
      </c>
      <c r="N1826" s="75" t="str">
        <f>VLOOKUP('[1]Cumul H'!$C1826,'[1]H S37'!$BE$9:$CU$60,18,FALSE)</f>
        <v/>
      </c>
      <c r="O1826" s="75" t="str">
        <f>VLOOKUP('[1]Cumul H'!$C1826,'[1]H S37'!$BE$9:$CU$60,22,FALSE)</f>
        <v/>
      </c>
      <c r="P1826" s="75" t="str">
        <f>VLOOKUP('[1]Cumul H'!$C1826,'[1]H S37'!$BE$9:$CU$60,26,FALSE)</f>
        <v/>
      </c>
      <c r="Q1826" s="75" t="str">
        <f>VLOOKUP('[1]Cumul H'!$C1826,'[1]H S37'!$BE$9:$CU$60,30,FALSE)</f>
        <v/>
      </c>
      <c r="R1826" s="75" t="str">
        <f>VLOOKUP('[1]Cumul H'!$C1826,'[1]H S37'!$BE$9:$CU$60,34,FALSE)</f>
        <v/>
      </c>
      <c r="S1826" s="75" t="str">
        <f>VLOOKUP('[1]Cumul H'!$C1826,'[1]H S37'!$BE$9:$CU$60,33,FALSE)</f>
        <v/>
      </c>
      <c r="T1826" s="75" t="str">
        <f>VLOOKUP('[1]Cumul H'!$C1826,'[1]H S37'!$BE$9:$CU$60,35,FALSE)</f>
        <v/>
      </c>
      <c r="U1826" s="75" t="str">
        <f>VLOOKUP('[1]Cumul H'!$C1826,'[1]H S37'!$BE$9:$CU$60,36,FALSE)</f>
        <v/>
      </c>
      <c r="V1826" s="76" t="str">
        <f t="shared" si="283"/>
        <v/>
      </c>
      <c r="W1826" s="76" t="str" cm="1">
        <f t="array" ref="W1826">IFERROR(_xlfn.IFS(V1826="","",V1826=39,"",V1826&gt;39,V1826-39),"")</f>
        <v/>
      </c>
      <c r="X1826" s="76" t="str">
        <f t="shared" si="284"/>
        <v/>
      </c>
      <c r="Y1826" s="76" t="str">
        <f t="shared" si="285"/>
        <v/>
      </c>
      <c r="Z1826" s="76" t="str">
        <f t="shared" si="286"/>
        <v/>
      </c>
      <c r="AA1826" s="77" t="str">
        <f t="shared" si="287"/>
        <v/>
      </c>
      <c r="AB1826" s="76" t="str">
        <f t="shared" si="288"/>
        <v/>
      </c>
      <c r="AC1826" s="74" t="str">
        <f>VLOOKUP('[1]Cumul H'!$C1826,'[1]H S37'!$BE$9:$CU$60,37,FALSE)</f>
        <v/>
      </c>
      <c r="AD1826" s="74" t="str">
        <f>VLOOKUP('[1]Cumul H'!$C1826,'[1]H S37'!$BE$9:$CU$60,38,FALSE)</f>
        <v/>
      </c>
      <c r="AE1826" s="74" t="str">
        <f>VLOOKUP('[1]Cumul H'!$C1826,'[1]H S37'!$BE$9:$CU$60,39,FALSE)</f>
        <v/>
      </c>
      <c r="AF1826" s="74" t="str">
        <f>VLOOKUP('[1]Cumul H'!$C1826,'[1]H S37'!$BE$9:$CU$60,40,FALSE)</f>
        <v/>
      </c>
      <c r="AG1826" s="74" t="str">
        <f>VLOOKUP('[1]Cumul H'!$C1826,'[1]H S37'!$BE$9:$CU$60,41,FALSE)</f>
        <v/>
      </c>
      <c r="AH1826" s="74" t="str">
        <f>VLOOKUP('[1]Cumul H'!$C1826,'[1]H S37'!$BE$9:$CU$60,42,FALSE)</f>
        <v/>
      </c>
      <c r="AI1826" s="74">
        <f>SUM('[1]Cumul H'!$AE1826:$AH1826)</f>
        <v>0</v>
      </c>
      <c r="AJ1826" s="72" t="str" cm="1">
        <f t="array" ref="AJ1826">IF(E1826="INTERIM",_xlfn.IFS(J1826="NON",$AK$2,J1826="OUI",$AK$3),"")</f>
        <v/>
      </c>
      <c r="AK1826" s="68" t="str">
        <f t="shared" si="280"/>
        <v/>
      </c>
      <c r="AL1826" s="68" t="str">
        <f>IF(V1826="","",IF(V1826-Tableau3[[#This Row],[Heure sans Majoration]]&lt;0,0,V1826-Tableau3[[#This Row],[Heure sans Majoration]]))</f>
        <v/>
      </c>
      <c r="AM1826" s="68" t="str">
        <f t="shared" si="289"/>
        <v/>
      </c>
      <c r="AN1826" s="68" t="str">
        <f t="shared" si="281"/>
        <v/>
      </c>
      <c r="AO1826" s="68" t="str">
        <f t="shared" si="282"/>
        <v/>
      </c>
      <c r="AP1826" s="72" t="str">
        <f>IF(C1826="","",IF(F1826=0,"",(V1826*Tableau3[[#This Row],[Salaire Horaire]]*Tableau3[[#This Row],[Coef Multi]])))</f>
        <v/>
      </c>
      <c r="AQ1826" s="72" t="str">
        <f>IF(C1826="","",IF(F1826=0,"",(Tableau3[[#This Row],[Heure avec majoration]]*Tableau3[[#This Row],[Salaire Horaire]]*Tableau3[[#This Row],[Coef Multi]]*25%)))</f>
        <v/>
      </c>
    </row>
    <row r="1827" spans="2:43" ht="15" thickBot="1" x14ac:dyDescent="0.35">
      <c r="B1827" s="73" t="s">
        <v>119</v>
      </c>
      <c r="C1827" s="74" t="str">
        <f>IF('[1]H S37'!BE18="","",'[1]H S37'!BE18)</f>
        <v/>
      </c>
      <c r="D1827" s="74" t="str">
        <f>IF(C1827="","",VLOOKUP(C1827,[1]!Tableau1[#All],5,FALSE))</f>
        <v/>
      </c>
      <c r="E1827" s="74" t="str">
        <f>IF(C1827="","",VLOOKUP(C1827,[1]!Tableau1[#All],11,FALSE))</f>
        <v/>
      </c>
      <c r="F1827" s="74" t="str">
        <f>IFERROR(IF(C1827="","",VLOOKUP(C1827,[1]!Tableau1[#All],12,FALSE)),"")</f>
        <v/>
      </c>
      <c r="G1827" s="74" t="str">
        <f>IFERROR(IF(C1827="","",VLOOKUP(C1827,[1]!Tableau1[#All],6,FALSE)),"")</f>
        <v/>
      </c>
      <c r="H1827" s="74" t="str">
        <f>IFERROR(IF(C1827="","",VLOOKUP(C1827,[1]!Tableau1[#All],13,FALSE)),"")</f>
        <v/>
      </c>
      <c r="I1827" s="74" t="str">
        <f>IFERROR(IF(C1827="","",VLOOKUP(C1827,[1]!Tableau1[#All],14,FALSE)),"")</f>
        <v/>
      </c>
      <c r="J1827" s="74" t="str">
        <f>IFERROR(IF(C1827="","",VLOOKUP(C1827,[1]!Tableau1[#All],8,FALSE)),"")</f>
        <v/>
      </c>
      <c r="K1827" s="75" t="str">
        <f>VLOOKUP('[1]Cumul H'!$C1827,'[1]H S37'!$BE$9:$CU$60,6,FALSE)</f>
        <v/>
      </c>
      <c r="L1827" s="75" t="str">
        <f>VLOOKUP('[1]Cumul H'!$C1827,'[1]H S37'!$BE$9:$CU$60,10,FALSE)</f>
        <v/>
      </c>
      <c r="M1827" s="75" t="str">
        <f>VLOOKUP('[1]Cumul H'!$C1827,'[1]H S37'!$BE$9:$CU$60,14,FALSE)</f>
        <v/>
      </c>
      <c r="N1827" s="75" t="str">
        <f>VLOOKUP('[1]Cumul H'!$C1827,'[1]H S37'!$BE$9:$CU$60,18,FALSE)</f>
        <v/>
      </c>
      <c r="O1827" s="75" t="str">
        <f>VLOOKUP('[1]Cumul H'!$C1827,'[1]H S37'!$BE$9:$CU$60,22,FALSE)</f>
        <v/>
      </c>
      <c r="P1827" s="75" t="str">
        <f>VLOOKUP('[1]Cumul H'!$C1827,'[1]H S37'!$BE$9:$CU$60,26,FALSE)</f>
        <v/>
      </c>
      <c r="Q1827" s="75" t="str">
        <f>VLOOKUP('[1]Cumul H'!$C1827,'[1]H S37'!$BE$9:$CU$60,30,FALSE)</f>
        <v/>
      </c>
      <c r="R1827" s="75" t="str">
        <f>VLOOKUP('[1]Cumul H'!$C1827,'[1]H S37'!$BE$9:$CU$60,34,FALSE)</f>
        <v/>
      </c>
      <c r="S1827" s="75" t="str">
        <f>VLOOKUP('[1]Cumul H'!$C1827,'[1]H S37'!$BE$9:$CU$60,33,FALSE)</f>
        <v/>
      </c>
      <c r="T1827" s="75" t="str">
        <f>VLOOKUP('[1]Cumul H'!$C1827,'[1]H S37'!$BE$9:$CU$60,35,FALSE)</f>
        <v/>
      </c>
      <c r="U1827" s="75" t="str">
        <f>VLOOKUP('[1]Cumul H'!$C1827,'[1]H S37'!$BE$9:$CU$60,36,FALSE)</f>
        <v/>
      </c>
      <c r="V1827" s="76" t="str">
        <f t="shared" si="283"/>
        <v/>
      </c>
      <c r="W1827" s="76" t="str" cm="1">
        <f t="array" ref="W1827">IFERROR(_xlfn.IFS(V1827="","",V1827=39,"",V1827&gt;39,V1827-39),"")</f>
        <v/>
      </c>
      <c r="X1827" s="76" t="str">
        <f t="shared" si="284"/>
        <v/>
      </c>
      <c r="Y1827" s="76" t="str">
        <f t="shared" si="285"/>
        <v/>
      </c>
      <c r="Z1827" s="76" t="str">
        <f t="shared" si="286"/>
        <v/>
      </c>
      <c r="AA1827" s="77" t="str">
        <f t="shared" si="287"/>
        <v/>
      </c>
      <c r="AB1827" s="76" t="str">
        <f t="shared" si="288"/>
        <v/>
      </c>
      <c r="AC1827" s="74" t="str">
        <f>VLOOKUP('[1]Cumul H'!$C1827,'[1]H S37'!$BE$9:$CU$60,37,FALSE)</f>
        <v/>
      </c>
      <c r="AD1827" s="74" t="str">
        <f>VLOOKUP('[1]Cumul H'!$C1827,'[1]H S37'!$BE$9:$CU$60,38,FALSE)</f>
        <v/>
      </c>
      <c r="AE1827" s="74" t="str">
        <f>VLOOKUP('[1]Cumul H'!$C1827,'[1]H S37'!$BE$9:$CU$60,39,FALSE)</f>
        <v/>
      </c>
      <c r="AF1827" s="74" t="str">
        <f>VLOOKUP('[1]Cumul H'!$C1827,'[1]H S37'!$BE$9:$CU$60,40,FALSE)</f>
        <v/>
      </c>
      <c r="AG1827" s="74" t="str">
        <f>VLOOKUP('[1]Cumul H'!$C1827,'[1]H S37'!$BE$9:$CU$60,41,FALSE)</f>
        <v/>
      </c>
      <c r="AH1827" s="74" t="str">
        <f>VLOOKUP('[1]Cumul H'!$C1827,'[1]H S37'!$BE$9:$CU$60,42,FALSE)</f>
        <v/>
      </c>
      <c r="AI1827" s="74">
        <f>SUM('[1]Cumul H'!$AE1827:$AH1827)</f>
        <v>0</v>
      </c>
      <c r="AJ1827" s="78" t="str" cm="1">
        <f t="array" ref="AJ1827">IF(E1827="INTERIM",_xlfn.IFS(J1827="NON",$AK$2,J1827="OUI",$AK$3),"")</f>
        <v/>
      </c>
      <c r="AK1827" s="74" t="str">
        <f t="shared" si="280"/>
        <v/>
      </c>
      <c r="AL1827" s="74" t="str">
        <f>IF(V1827="","",IF(V1827-Tableau3[[#This Row],[Heure sans Majoration]]&lt;0,0,V1827-Tableau3[[#This Row],[Heure sans Majoration]]))</f>
        <v/>
      </c>
      <c r="AM1827" s="74" t="str">
        <f t="shared" si="289"/>
        <v/>
      </c>
      <c r="AN1827" s="74" t="str">
        <f t="shared" si="281"/>
        <v/>
      </c>
      <c r="AO1827" s="74" t="str">
        <f t="shared" si="282"/>
        <v/>
      </c>
      <c r="AP1827" s="78" t="str">
        <f>IF(C1827="","",IF(F1827=0,"",(V1827*Tableau3[[#This Row],[Salaire Horaire]]*Tableau3[[#This Row],[Coef Multi]])))</f>
        <v/>
      </c>
      <c r="AQ1827" s="78" t="str">
        <f>IF(C1827="","",IF(F1827=0,"",(Tableau3[[#This Row],[Heure avec majoration]]*Tableau3[[#This Row],[Salaire Horaire]]*Tableau3[[#This Row],[Coef Multi]]*25%)))</f>
        <v/>
      </c>
    </row>
    <row r="1828" spans="2:43" ht="15" thickTop="1" x14ac:dyDescent="0.3">
      <c r="B1828" s="73" t="s">
        <v>119</v>
      </c>
      <c r="C1828" s="74" t="str">
        <f>IF('[1]H S37'!BE19="","",'[1]H S37'!BE19)</f>
        <v/>
      </c>
      <c r="D1828" s="74" t="str">
        <f>IF(C1828="","",VLOOKUP(C1828,[1]!Tableau1[#All],5,FALSE))</f>
        <v/>
      </c>
      <c r="E1828" s="74" t="str">
        <f>IF(C1828="","",VLOOKUP(C1828,[1]!Tableau1[#All],11,FALSE))</f>
        <v/>
      </c>
      <c r="F1828" s="74" t="str">
        <f>IFERROR(IF(C1828="","",VLOOKUP(C1828,[1]!Tableau1[#All],12,FALSE)),"")</f>
        <v/>
      </c>
      <c r="G1828" s="74" t="str">
        <f>IFERROR(IF(C1828="","",VLOOKUP(C1828,[1]!Tableau1[#All],6,FALSE)),"")</f>
        <v/>
      </c>
      <c r="H1828" s="74" t="str">
        <f>IFERROR(IF(C1828="","",VLOOKUP(C1828,[1]!Tableau1[#All],13,FALSE)),"")</f>
        <v/>
      </c>
      <c r="I1828" s="74" t="str">
        <f>IFERROR(IF(C1828="","",VLOOKUP(C1828,[1]!Tableau1[#All],14,FALSE)),"")</f>
        <v/>
      </c>
      <c r="J1828" s="74" t="str">
        <f>IFERROR(IF(C1828="","",VLOOKUP(C1828,[1]!Tableau1[#All],8,FALSE)),"")</f>
        <v/>
      </c>
      <c r="K1828" s="75" t="str">
        <f>VLOOKUP('[1]Cumul H'!$C1828,'[1]H S37'!$BE$9:$CU$60,6,FALSE)</f>
        <v/>
      </c>
      <c r="L1828" s="75" t="str">
        <f>VLOOKUP('[1]Cumul H'!$C1828,'[1]H S37'!$BE$9:$CU$60,10,FALSE)</f>
        <v/>
      </c>
      <c r="M1828" s="75" t="str">
        <f>VLOOKUP('[1]Cumul H'!$C1828,'[1]H S37'!$BE$9:$CU$60,14,FALSE)</f>
        <v/>
      </c>
      <c r="N1828" s="75" t="str">
        <f>VLOOKUP('[1]Cumul H'!$C1828,'[1]H S37'!$BE$9:$CU$60,18,FALSE)</f>
        <v/>
      </c>
      <c r="O1828" s="75" t="str">
        <f>VLOOKUP('[1]Cumul H'!$C1828,'[1]H S37'!$BE$9:$CU$60,22,FALSE)</f>
        <v/>
      </c>
      <c r="P1828" s="75" t="str">
        <f>VLOOKUP('[1]Cumul H'!$C1828,'[1]H S37'!$BE$9:$CU$60,26,FALSE)</f>
        <v/>
      </c>
      <c r="Q1828" s="75" t="str">
        <f>VLOOKUP('[1]Cumul H'!$C1828,'[1]H S37'!$BE$9:$CU$60,30,FALSE)</f>
        <v/>
      </c>
      <c r="R1828" s="75" t="str">
        <f>VLOOKUP('[1]Cumul H'!$C1828,'[1]H S37'!$BE$9:$CU$60,34,FALSE)</f>
        <v/>
      </c>
      <c r="S1828" s="75" t="str">
        <f>VLOOKUP('[1]Cumul H'!$C1828,'[1]H S37'!$BE$9:$CU$60,33,FALSE)</f>
        <v/>
      </c>
      <c r="T1828" s="75" t="str">
        <f>VLOOKUP('[1]Cumul H'!$C1828,'[1]H S37'!$BE$9:$CU$60,35,FALSE)</f>
        <v/>
      </c>
      <c r="U1828" s="75" t="str">
        <f>VLOOKUP('[1]Cumul H'!$C1828,'[1]H S37'!$BE$9:$CU$60,36,FALSE)</f>
        <v/>
      </c>
      <c r="V1828" s="76" t="str">
        <f t="shared" si="283"/>
        <v/>
      </c>
      <c r="W1828" s="76" t="str" cm="1">
        <f t="array" ref="W1828">IFERROR(_xlfn.IFS(V1828="","",V1828=39,"",V1828&gt;39,V1828-39),"")</f>
        <v/>
      </c>
      <c r="X1828" s="76" t="str">
        <f t="shared" si="284"/>
        <v/>
      </c>
      <c r="Y1828" s="76" t="str">
        <f t="shared" si="285"/>
        <v/>
      </c>
      <c r="Z1828" s="76" t="str">
        <f t="shared" si="286"/>
        <v/>
      </c>
      <c r="AA1828" s="77" t="str">
        <f t="shared" si="287"/>
        <v/>
      </c>
      <c r="AB1828" s="76" t="str">
        <f t="shared" si="288"/>
        <v/>
      </c>
      <c r="AC1828" s="74" t="str">
        <f>VLOOKUP('[1]Cumul H'!$C1828,'[1]H S37'!$BE$9:$CU$60,37,FALSE)</f>
        <v/>
      </c>
      <c r="AD1828" s="74" t="str">
        <f>VLOOKUP('[1]Cumul H'!$C1828,'[1]H S37'!$BE$9:$CU$60,38,FALSE)</f>
        <v/>
      </c>
      <c r="AE1828" s="74" t="str">
        <f>VLOOKUP('[1]Cumul H'!$C1828,'[1]H S37'!$BE$9:$CU$60,39,FALSE)</f>
        <v/>
      </c>
      <c r="AF1828" s="74" t="str">
        <f>VLOOKUP('[1]Cumul H'!$C1828,'[1]H S37'!$BE$9:$CU$60,40,FALSE)</f>
        <v/>
      </c>
      <c r="AG1828" s="74" t="str">
        <f>VLOOKUP('[1]Cumul H'!$C1828,'[1]H S37'!$BE$9:$CU$60,41,FALSE)</f>
        <v/>
      </c>
      <c r="AH1828" s="74" t="str">
        <f>VLOOKUP('[1]Cumul H'!$C1828,'[1]H S37'!$BE$9:$CU$60,42,FALSE)</f>
        <v/>
      </c>
      <c r="AI1828" s="74">
        <f>SUM('[1]Cumul H'!$AE1828:$AH1828)</f>
        <v>0</v>
      </c>
      <c r="AJ1828" s="72" t="str" cm="1">
        <f t="array" ref="AJ1828">IF(E1828="INTERIM",_xlfn.IFS(J1828="NON",$AK$2,J1828="OUI",$AK$3),"")</f>
        <v/>
      </c>
      <c r="AK1828" s="68" t="str">
        <f t="shared" si="280"/>
        <v/>
      </c>
      <c r="AL1828" s="68" t="str">
        <f>IF(V1828="","",IF(V1828-Tableau3[[#This Row],[Heure sans Majoration]]&lt;0,0,V1828-Tableau3[[#This Row],[Heure sans Majoration]]))</f>
        <v/>
      </c>
      <c r="AM1828" s="68" t="str">
        <f t="shared" si="289"/>
        <v/>
      </c>
      <c r="AN1828" s="68" t="str">
        <f t="shared" si="281"/>
        <v/>
      </c>
      <c r="AO1828" s="68" t="str">
        <f t="shared" si="282"/>
        <v/>
      </c>
      <c r="AP1828" s="72" t="str">
        <f>IF(C1828="","",IF(F1828=0,"",(V1828*Tableau3[[#This Row],[Salaire Horaire]]*Tableau3[[#This Row],[Coef Multi]])))</f>
        <v/>
      </c>
      <c r="AQ1828" s="72" t="str">
        <f>IF(C1828="","",IF(F1828=0,"",(Tableau3[[#This Row],[Heure avec majoration]]*Tableau3[[#This Row],[Salaire Horaire]]*Tableau3[[#This Row],[Coef Multi]]*25%)))</f>
        <v/>
      </c>
    </row>
    <row r="1829" spans="2:43" ht="15" thickBot="1" x14ac:dyDescent="0.35">
      <c r="B1829" s="73" t="s">
        <v>119</v>
      </c>
      <c r="C1829" s="74" t="str">
        <f>IF('[1]H S37'!BE20="","",'[1]H S37'!BE20)</f>
        <v/>
      </c>
      <c r="D1829" s="74" t="str">
        <f>IF(C1829="","",VLOOKUP(C1829,[1]!Tableau1[#All],5,FALSE))</f>
        <v/>
      </c>
      <c r="E1829" s="74" t="str">
        <f>IF(C1829="","",VLOOKUP(C1829,[1]!Tableau1[#All],11,FALSE))</f>
        <v/>
      </c>
      <c r="F1829" s="74" t="str">
        <f>IFERROR(IF(C1829="","",VLOOKUP(C1829,[1]!Tableau1[#All],12,FALSE)),"")</f>
        <v/>
      </c>
      <c r="G1829" s="74" t="str">
        <f>IFERROR(IF(C1829="","",VLOOKUP(C1829,[1]!Tableau1[#All],6,FALSE)),"")</f>
        <v/>
      </c>
      <c r="H1829" s="74" t="str">
        <f>IFERROR(IF(C1829="","",VLOOKUP(C1829,[1]!Tableau1[#All],13,FALSE)),"")</f>
        <v/>
      </c>
      <c r="I1829" s="74" t="str">
        <f>IFERROR(IF(C1829="","",VLOOKUP(C1829,[1]!Tableau1[#All],14,FALSE)),"")</f>
        <v/>
      </c>
      <c r="J1829" s="74" t="str">
        <f>IFERROR(IF(C1829="","",VLOOKUP(C1829,[1]!Tableau1[#All],8,FALSE)),"")</f>
        <v/>
      </c>
      <c r="K1829" s="75" t="str">
        <f>VLOOKUP('[1]Cumul H'!$C1829,'[1]H S37'!$BE$9:$CU$60,6,FALSE)</f>
        <v/>
      </c>
      <c r="L1829" s="75" t="str">
        <f>VLOOKUP('[1]Cumul H'!$C1829,'[1]H S37'!$BE$9:$CU$60,10,FALSE)</f>
        <v/>
      </c>
      <c r="M1829" s="75" t="str">
        <f>VLOOKUP('[1]Cumul H'!$C1829,'[1]H S37'!$BE$9:$CU$60,14,FALSE)</f>
        <v/>
      </c>
      <c r="N1829" s="75" t="str">
        <f>VLOOKUP('[1]Cumul H'!$C1829,'[1]H S37'!$BE$9:$CU$60,18,FALSE)</f>
        <v/>
      </c>
      <c r="O1829" s="75" t="str">
        <f>VLOOKUP('[1]Cumul H'!$C1829,'[1]H S37'!$BE$9:$CU$60,22,FALSE)</f>
        <v/>
      </c>
      <c r="P1829" s="75" t="str">
        <f>VLOOKUP('[1]Cumul H'!$C1829,'[1]H S37'!$BE$9:$CU$60,26,FALSE)</f>
        <v/>
      </c>
      <c r="Q1829" s="75" t="str">
        <f>VLOOKUP('[1]Cumul H'!$C1829,'[1]H S37'!$BE$9:$CU$60,30,FALSE)</f>
        <v/>
      </c>
      <c r="R1829" s="75" t="str">
        <f>VLOOKUP('[1]Cumul H'!$C1829,'[1]H S37'!$BE$9:$CU$60,34,FALSE)</f>
        <v/>
      </c>
      <c r="S1829" s="75" t="str">
        <f>VLOOKUP('[1]Cumul H'!$C1829,'[1]H S37'!$BE$9:$CU$60,33,FALSE)</f>
        <v/>
      </c>
      <c r="T1829" s="75" t="str">
        <f>VLOOKUP('[1]Cumul H'!$C1829,'[1]H S37'!$BE$9:$CU$60,35,FALSE)</f>
        <v/>
      </c>
      <c r="U1829" s="75" t="str">
        <f>VLOOKUP('[1]Cumul H'!$C1829,'[1]H S37'!$BE$9:$CU$60,36,FALSE)</f>
        <v/>
      </c>
      <c r="V1829" s="76" t="str">
        <f t="shared" si="283"/>
        <v/>
      </c>
      <c r="W1829" s="76" t="str" cm="1">
        <f t="array" ref="W1829">IFERROR(_xlfn.IFS(V1829="","",V1829=39,"",V1829&gt;39,V1829-39),"")</f>
        <v/>
      </c>
      <c r="X1829" s="76" t="str">
        <f t="shared" si="284"/>
        <v/>
      </c>
      <c r="Y1829" s="76" t="str">
        <f t="shared" si="285"/>
        <v/>
      </c>
      <c r="Z1829" s="76" t="str">
        <f t="shared" si="286"/>
        <v/>
      </c>
      <c r="AA1829" s="77" t="str">
        <f t="shared" si="287"/>
        <v/>
      </c>
      <c r="AB1829" s="76" t="str">
        <f t="shared" si="288"/>
        <v/>
      </c>
      <c r="AC1829" s="74" t="str">
        <f>VLOOKUP('[1]Cumul H'!$C1829,'[1]H S37'!$BE$9:$CU$60,37,FALSE)</f>
        <v/>
      </c>
      <c r="AD1829" s="74" t="str">
        <f>VLOOKUP('[1]Cumul H'!$C1829,'[1]H S37'!$BE$9:$CU$60,38,FALSE)</f>
        <v/>
      </c>
      <c r="AE1829" s="74" t="str">
        <f>VLOOKUP('[1]Cumul H'!$C1829,'[1]H S37'!$BE$9:$CU$60,39,FALSE)</f>
        <v/>
      </c>
      <c r="AF1829" s="74" t="str">
        <f>VLOOKUP('[1]Cumul H'!$C1829,'[1]H S37'!$BE$9:$CU$60,40,FALSE)</f>
        <v/>
      </c>
      <c r="AG1829" s="74" t="str">
        <f>VLOOKUP('[1]Cumul H'!$C1829,'[1]H S37'!$BE$9:$CU$60,41,FALSE)</f>
        <v/>
      </c>
      <c r="AH1829" s="74" t="str">
        <f>VLOOKUP('[1]Cumul H'!$C1829,'[1]H S37'!$BE$9:$CU$60,42,FALSE)</f>
        <v/>
      </c>
      <c r="AI1829" s="74">
        <f>SUM('[1]Cumul H'!$AE1829:$AH1829)</f>
        <v>0</v>
      </c>
      <c r="AJ1829" s="78" t="str" cm="1">
        <f t="array" ref="AJ1829">IF(E1829="INTERIM",_xlfn.IFS(J1829="NON",$AK$2,J1829="OUI",$AK$3),"")</f>
        <v/>
      </c>
      <c r="AK1829" s="74" t="str">
        <f t="shared" si="280"/>
        <v/>
      </c>
      <c r="AL1829" s="74" t="str">
        <f>IF(V1829="","",IF(V1829-Tableau3[[#This Row],[Heure sans Majoration]]&lt;0,0,V1829-Tableau3[[#This Row],[Heure sans Majoration]]))</f>
        <v/>
      </c>
      <c r="AM1829" s="74" t="str">
        <f t="shared" si="289"/>
        <v/>
      </c>
      <c r="AN1829" s="74" t="str">
        <f t="shared" si="281"/>
        <v/>
      </c>
      <c r="AO1829" s="74" t="str">
        <f t="shared" si="282"/>
        <v/>
      </c>
      <c r="AP1829" s="78" t="str">
        <f>IF(C1829="","",IF(F1829=0,"",(V1829*Tableau3[[#This Row],[Salaire Horaire]]*Tableau3[[#This Row],[Coef Multi]])))</f>
        <v/>
      </c>
      <c r="AQ1829" s="78" t="str">
        <f>IF(C1829="","",IF(F1829=0,"",(Tableau3[[#This Row],[Heure avec majoration]]*Tableau3[[#This Row],[Salaire Horaire]]*Tableau3[[#This Row],[Coef Multi]]*25%)))</f>
        <v/>
      </c>
    </row>
    <row r="1830" spans="2:43" ht="15" thickTop="1" x14ac:dyDescent="0.3">
      <c r="B1830" s="73" t="s">
        <v>119</v>
      </c>
      <c r="C1830" s="74" t="str">
        <f>IF('[1]H S37'!BE21="","",'[1]H S37'!BE21)</f>
        <v/>
      </c>
      <c r="D1830" s="74" t="str">
        <f>IF(C1830="","",VLOOKUP(C1830,[1]!Tableau1[#All],5,FALSE))</f>
        <v/>
      </c>
      <c r="E1830" s="74" t="str">
        <f>IF(C1830="","",VLOOKUP(C1830,[1]!Tableau1[#All],11,FALSE))</f>
        <v/>
      </c>
      <c r="F1830" s="74" t="str">
        <f>IFERROR(IF(C1830="","",VLOOKUP(C1830,[1]!Tableau1[#All],12,FALSE)),"")</f>
        <v/>
      </c>
      <c r="G1830" s="74" t="str">
        <f>IFERROR(IF(C1830="","",VLOOKUP(C1830,[1]!Tableau1[#All],6,FALSE)),"")</f>
        <v/>
      </c>
      <c r="H1830" s="74" t="str">
        <f>IFERROR(IF(C1830="","",VLOOKUP(C1830,[1]!Tableau1[#All],13,FALSE)),"")</f>
        <v/>
      </c>
      <c r="I1830" s="74" t="str">
        <f>IFERROR(IF(C1830="","",VLOOKUP(C1830,[1]!Tableau1[#All],14,FALSE)),"")</f>
        <v/>
      </c>
      <c r="J1830" s="74" t="str">
        <f>IFERROR(IF(C1830="","",VLOOKUP(C1830,[1]!Tableau1[#All],8,FALSE)),"")</f>
        <v/>
      </c>
      <c r="K1830" s="75" t="str">
        <f>VLOOKUP('[1]Cumul H'!$C1830,'[1]H S37'!$BE$9:$CU$60,6,FALSE)</f>
        <v/>
      </c>
      <c r="L1830" s="75" t="str">
        <f>VLOOKUP('[1]Cumul H'!$C1830,'[1]H S37'!$BE$9:$CU$60,10,FALSE)</f>
        <v/>
      </c>
      <c r="M1830" s="75" t="str">
        <f>VLOOKUP('[1]Cumul H'!$C1830,'[1]H S37'!$BE$9:$CU$60,14,FALSE)</f>
        <v/>
      </c>
      <c r="N1830" s="75" t="str">
        <f>VLOOKUP('[1]Cumul H'!$C1830,'[1]H S37'!$BE$9:$CU$60,18,FALSE)</f>
        <v/>
      </c>
      <c r="O1830" s="75" t="str">
        <f>VLOOKUP('[1]Cumul H'!$C1830,'[1]H S37'!$BE$9:$CU$60,22,FALSE)</f>
        <v/>
      </c>
      <c r="P1830" s="75" t="str">
        <f>VLOOKUP('[1]Cumul H'!$C1830,'[1]H S37'!$BE$9:$CU$60,26,FALSE)</f>
        <v/>
      </c>
      <c r="Q1830" s="75" t="str">
        <f>VLOOKUP('[1]Cumul H'!$C1830,'[1]H S37'!$BE$9:$CU$60,30,FALSE)</f>
        <v/>
      </c>
      <c r="R1830" s="75" t="str">
        <f>VLOOKUP('[1]Cumul H'!$C1830,'[1]H S37'!$BE$9:$CU$60,34,FALSE)</f>
        <v/>
      </c>
      <c r="S1830" s="75" t="str">
        <f>VLOOKUP('[1]Cumul H'!$C1830,'[1]H S37'!$BE$9:$CU$60,33,FALSE)</f>
        <v/>
      </c>
      <c r="T1830" s="75" t="str">
        <f>VLOOKUP('[1]Cumul H'!$C1830,'[1]H S37'!$BE$9:$CU$60,35,FALSE)</f>
        <v/>
      </c>
      <c r="U1830" s="75" t="str">
        <f>VLOOKUP('[1]Cumul H'!$C1830,'[1]H S37'!$BE$9:$CU$60,36,FALSE)</f>
        <v/>
      </c>
      <c r="V1830" s="76" t="str">
        <f t="shared" si="283"/>
        <v/>
      </c>
      <c r="W1830" s="76" t="str" cm="1">
        <f t="array" ref="W1830">IFERROR(_xlfn.IFS(V1830="","",V1830=39,"",V1830&gt;39,V1830-39),"")</f>
        <v/>
      </c>
      <c r="X1830" s="76" t="str">
        <f t="shared" si="284"/>
        <v/>
      </c>
      <c r="Y1830" s="76" t="str">
        <f t="shared" si="285"/>
        <v/>
      </c>
      <c r="Z1830" s="76" t="str">
        <f t="shared" si="286"/>
        <v/>
      </c>
      <c r="AA1830" s="77" t="str">
        <f t="shared" si="287"/>
        <v/>
      </c>
      <c r="AB1830" s="76" t="str">
        <f t="shared" si="288"/>
        <v/>
      </c>
      <c r="AC1830" s="74" t="str">
        <f>VLOOKUP('[1]Cumul H'!$C1830,'[1]H S37'!$BE$9:$CU$60,37,FALSE)</f>
        <v/>
      </c>
      <c r="AD1830" s="74" t="str">
        <f>VLOOKUP('[1]Cumul H'!$C1830,'[1]H S37'!$BE$9:$CU$60,38,FALSE)</f>
        <v/>
      </c>
      <c r="AE1830" s="74" t="str">
        <f>VLOOKUP('[1]Cumul H'!$C1830,'[1]H S37'!$BE$9:$CU$60,39,FALSE)</f>
        <v/>
      </c>
      <c r="AF1830" s="74" t="str">
        <f>VLOOKUP('[1]Cumul H'!$C1830,'[1]H S37'!$BE$9:$CU$60,40,FALSE)</f>
        <v/>
      </c>
      <c r="AG1830" s="74" t="str">
        <f>VLOOKUP('[1]Cumul H'!$C1830,'[1]H S37'!$BE$9:$CU$60,41,FALSE)</f>
        <v/>
      </c>
      <c r="AH1830" s="74" t="str">
        <f>VLOOKUP('[1]Cumul H'!$C1830,'[1]H S37'!$BE$9:$CU$60,42,FALSE)</f>
        <v/>
      </c>
      <c r="AI1830" s="74">
        <f>SUM('[1]Cumul H'!$AE1830:$AH1830)</f>
        <v>0</v>
      </c>
      <c r="AJ1830" s="72" t="str" cm="1">
        <f t="array" ref="AJ1830">IF(E1830="INTERIM",_xlfn.IFS(J1830="NON",$AK$2,J1830="OUI",$AK$3),"")</f>
        <v/>
      </c>
      <c r="AK1830" s="68" t="str">
        <f t="shared" si="280"/>
        <v/>
      </c>
      <c r="AL1830" s="68" t="str">
        <f>IF(V1830="","",IF(V1830-Tableau3[[#This Row],[Heure sans Majoration]]&lt;0,0,V1830-Tableau3[[#This Row],[Heure sans Majoration]]))</f>
        <v/>
      </c>
      <c r="AM1830" s="68" t="str">
        <f t="shared" si="289"/>
        <v/>
      </c>
      <c r="AN1830" s="68" t="str">
        <f t="shared" si="281"/>
        <v/>
      </c>
      <c r="AO1830" s="68" t="str">
        <f t="shared" si="282"/>
        <v/>
      </c>
      <c r="AP1830" s="72" t="str">
        <f>IF(C1830="","",IF(F1830=0,"",(V1830*Tableau3[[#This Row],[Salaire Horaire]]*Tableau3[[#This Row],[Coef Multi]])))</f>
        <v/>
      </c>
      <c r="AQ1830" s="72" t="str">
        <f>IF(C1830="","",IF(F1830=0,"",(Tableau3[[#This Row],[Heure avec majoration]]*Tableau3[[#This Row],[Salaire Horaire]]*Tableau3[[#This Row],[Coef Multi]]*25%)))</f>
        <v/>
      </c>
    </row>
    <row r="1831" spans="2:43" ht="15" thickBot="1" x14ac:dyDescent="0.35">
      <c r="B1831" s="73" t="s">
        <v>119</v>
      </c>
      <c r="C1831" s="74" t="str">
        <f>IF('[1]H S37'!BE22="","",'[1]H S37'!BE22)</f>
        <v/>
      </c>
      <c r="D1831" s="74" t="str">
        <f>IF(C1831="","",VLOOKUP(C1831,[1]!Tableau1[#All],5,FALSE))</f>
        <v/>
      </c>
      <c r="E1831" s="74" t="str">
        <f>IF(C1831="","",VLOOKUP(C1831,[1]!Tableau1[#All],11,FALSE))</f>
        <v/>
      </c>
      <c r="F1831" s="74" t="str">
        <f>IFERROR(IF(C1831="","",VLOOKUP(C1831,[1]!Tableau1[#All],12,FALSE)),"")</f>
        <v/>
      </c>
      <c r="G1831" s="74" t="str">
        <f>IFERROR(IF(C1831="","",VLOOKUP(C1831,[1]!Tableau1[#All],6,FALSE)),"")</f>
        <v/>
      </c>
      <c r="H1831" s="74" t="str">
        <f>IFERROR(IF(C1831="","",VLOOKUP(C1831,[1]!Tableau1[#All],13,FALSE)),"")</f>
        <v/>
      </c>
      <c r="I1831" s="74" t="str">
        <f>IFERROR(IF(C1831="","",VLOOKUP(C1831,[1]!Tableau1[#All],14,FALSE)),"")</f>
        <v/>
      </c>
      <c r="J1831" s="74" t="str">
        <f>IFERROR(IF(C1831="","",VLOOKUP(C1831,[1]!Tableau1[#All],8,FALSE)),"")</f>
        <v/>
      </c>
      <c r="K1831" s="75" t="str">
        <f>VLOOKUP('[1]Cumul H'!$C1831,'[1]H S37'!$BE$9:$CU$60,6,FALSE)</f>
        <v/>
      </c>
      <c r="L1831" s="75" t="str">
        <f>VLOOKUP('[1]Cumul H'!$C1831,'[1]H S37'!$BE$9:$CU$60,10,FALSE)</f>
        <v/>
      </c>
      <c r="M1831" s="75" t="str">
        <f>VLOOKUP('[1]Cumul H'!$C1831,'[1]H S37'!$BE$9:$CU$60,14,FALSE)</f>
        <v/>
      </c>
      <c r="N1831" s="75" t="str">
        <f>VLOOKUP('[1]Cumul H'!$C1831,'[1]H S37'!$BE$9:$CU$60,18,FALSE)</f>
        <v/>
      </c>
      <c r="O1831" s="75" t="str">
        <f>VLOOKUP('[1]Cumul H'!$C1831,'[1]H S37'!$BE$9:$CU$60,22,FALSE)</f>
        <v/>
      </c>
      <c r="P1831" s="75" t="str">
        <f>VLOOKUP('[1]Cumul H'!$C1831,'[1]H S37'!$BE$9:$CU$60,26,FALSE)</f>
        <v/>
      </c>
      <c r="Q1831" s="75" t="str">
        <f>VLOOKUP('[1]Cumul H'!$C1831,'[1]H S37'!$BE$9:$CU$60,30,FALSE)</f>
        <v/>
      </c>
      <c r="R1831" s="75" t="str">
        <f>VLOOKUP('[1]Cumul H'!$C1831,'[1]H S37'!$BE$9:$CU$60,34,FALSE)</f>
        <v/>
      </c>
      <c r="S1831" s="75" t="str">
        <f>VLOOKUP('[1]Cumul H'!$C1831,'[1]H S37'!$BE$9:$CU$60,33,FALSE)</f>
        <v/>
      </c>
      <c r="T1831" s="75" t="str">
        <f>VLOOKUP('[1]Cumul H'!$C1831,'[1]H S37'!$BE$9:$CU$60,35,FALSE)</f>
        <v/>
      </c>
      <c r="U1831" s="75" t="str">
        <f>VLOOKUP('[1]Cumul H'!$C1831,'[1]H S37'!$BE$9:$CU$60,36,FALSE)</f>
        <v/>
      </c>
      <c r="V1831" s="76" t="str">
        <f t="shared" si="283"/>
        <v/>
      </c>
      <c r="W1831" s="76" t="str" cm="1">
        <f t="array" ref="W1831">IFERROR(_xlfn.IFS(V1831="","",V1831=39,"",V1831&gt;39,V1831-39),"")</f>
        <v/>
      </c>
      <c r="X1831" s="76" t="str">
        <f t="shared" si="284"/>
        <v/>
      </c>
      <c r="Y1831" s="76" t="str">
        <f t="shared" si="285"/>
        <v/>
      </c>
      <c r="Z1831" s="76" t="str">
        <f t="shared" si="286"/>
        <v/>
      </c>
      <c r="AA1831" s="77" t="str">
        <f t="shared" si="287"/>
        <v/>
      </c>
      <c r="AB1831" s="76" t="str">
        <f t="shared" si="288"/>
        <v/>
      </c>
      <c r="AC1831" s="74" t="str">
        <f>VLOOKUP('[1]Cumul H'!$C1831,'[1]H S37'!$BE$9:$CU$60,37,FALSE)</f>
        <v/>
      </c>
      <c r="AD1831" s="74" t="str">
        <f>VLOOKUP('[1]Cumul H'!$C1831,'[1]H S37'!$BE$9:$CU$60,38,FALSE)</f>
        <v/>
      </c>
      <c r="AE1831" s="74" t="str">
        <f>VLOOKUP('[1]Cumul H'!$C1831,'[1]H S37'!$BE$9:$CU$60,39,FALSE)</f>
        <v/>
      </c>
      <c r="AF1831" s="74" t="str">
        <f>VLOOKUP('[1]Cumul H'!$C1831,'[1]H S37'!$BE$9:$CU$60,40,FALSE)</f>
        <v/>
      </c>
      <c r="AG1831" s="74" t="str">
        <f>VLOOKUP('[1]Cumul H'!$C1831,'[1]H S37'!$BE$9:$CU$60,41,FALSE)</f>
        <v/>
      </c>
      <c r="AH1831" s="74" t="str">
        <f>VLOOKUP('[1]Cumul H'!$C1831,'[1]H S37'!$BE$9:$CU$60,42,FALSE)</f>
        <v/>
      </c>
      <c r="AI1831" s="74">
        <f>SUM('[1]Cumul H'!$AE1831:$AH1831)</f>
        <v>0</v>
      </c>
      <c r="AJ1831" s="78" t="str" cm="1">
        <f t="array" ref="AJ1831">IF(E1831="INTERIM",_xlfn.IFS(J1831="NON",$AK$2,J1831="OUI",$AK$3),"")</f>
        <v/>
      </c>
      <c r="AK1831" s="74" t="str">
        <f t="shared" si="280"/>
        <v/>
      </c>
      <c r="AL1831" s="74" t="str">
        <f>IF(V1831="","",IF(V1831-Tableau3[[#This Row],[Heure sans Majoration]]&lt;0,0,V1831-Tableau3[[#This Row],[Heure sans Majoration]]))</f>
        <v/>
      </c>
      <c r="AM1831" s="74" t="str">
        <f t="shared" si="289"/>
        <v/>
      </c>
      <c r="AN1831" s="74" t="str">
        <f t="shared" si="281"/>
        <v/>
      </c>
      <c r="AO1831" s="74" t="str">
        <f t="shared" si="282"/>
        <v/>
      </c>
      <c r="AP1831" s="78" t="str">
        <f>IF(C1831="","",IF(F1831=0,"",(V1831*Tableau3[[#This Row],[Salaire Horaire]]*Tableau3[[#This Row],[Coef Multi]])))</f>
        <v/>
      </c>
      <c r="AQ1831" s="78" t="str">
        <f>IF(C1831="","",IF(F1831=0,"",(Tableau3[[#This Row],[Heure avec majoration]]*Tableau3[[#This Row],[Salaire Horaire]]*Tableau3[[#This Row],[Coef Multi]]*25%)))</f>
        <v/>
      </c>
    </row>
    <row r="1832" spans="2:43" ht="15" thickTop="1" x14ac:dyDescent="0.3">
      <c r="B1832" s="73" t="s">
        <v>119</v>
      </c>
      <c r="C1832" s="74" t="str">
        <f>IF('[1]H S37'!BE23="","",'[1]H S37'!BE23)</f>
        <v/>
      </c>
      <c r="D1832" s="74" t="str">
        <f>IF(C1832="","",VLOOKUP(C1832,[1]!Tableau1[#All],5,FALSE))</f>
        <v/>
      </c>
      <c r="E1832" s="74" t="str">
        <f>IF(C1832="","",VLOOKUP(C1832,[1]!Tableau1[#All],11,FALSE))</f>
        <v/>
      </c>
      <c r="F1832" s="74" t="str">
        <f>IFERROR(IF(C1832="","",VLOOKUP(C1832,[1]!Tableau1[#All],12,FALSE)),"")</f>
        <v/>
      </c>
      <c r="G1832" s="74" t="str">
        <f>IFERROR(IF(C1832="","",VLOOKUP(C1832,[1]!Tableau1[#All],6,FALSE)),"")</f>
        <v/>
      </c>
      <c r="H1832" s="74" t="str">
        <f>IFERROR(IF(C1832="","",VLOOKUP(C1832,[1]!Tableau1[#All],13,FALSE)),"")</f>
        <v/>
      </c>
      <c r="I1832" s="74" t="str">
        <f>IFERROR(IF(C1832="","",VLOOKUP(C1832,[1]!Tableau1[#All],14,FALSE)),"")</f>
        <v/>
      </c>
      <c r="J1832" s="74" t="str">
        <f>IFERROR(IF(C1832="","",VLOOKUP(C1832,[1]!Tableau1[#All],8,FALSE)),"")</f>
        <v/>
      </c>
      <c r="K1832" s="75" t="str">
        <f>VLOOKUP('[1]Cumul H'!$C1832,'[1]H S37'!$BE$9:$CU$60,6,FALSE)</f>
        <v/>
      </c>
      <c r="L1832" s="75" t="str">
        <f>VLOOKUP('[1]Cumul H'!$C1832,'[1]H S37'!$BE$9:$CU$60,10,FALSE)</f>
        <v/>
      </c>
      <c r="M1832" s="75" t="str">
        <f>VLOOKUP('[1]Cumul H'!$C1832,'[1]H S37'!$BE$9:$CU$60,14,FALSE)</f>
        <v/>
      </c>
      <c r="N1832" s="75" t="str">
        <f>VLOOKUP('[1]Cumul H'!$C1832,'[1]H S37'!$BE$9:$CU$60,18,FALSE)</f>
        <v/>
      </c>
      <c r="O1832" s="75" t="str">
        <f>VLOOKUP('[1]Cumul H'!$C1832,'[1]H S37'!$BE$9:$CU$60,22,FALSE)</f>
        <v/>
      </c>
      <c r="P1832" s="75" t="str">
        <f>VLOOKUP('[1]Cumul H'!$C1832,'[1]H S37'!$BE$9:$CU$60,26,FALSE)</f>
        <v/>
      </c>
      <c r="Q1832" s="75" t="str">
        <f>VLOOKUP('[1]Cumul H'!$C1832,'[1]H S37'!$BE$9:$CU$60,30,FALSE)</f>
        <v/>
      </c>
      <c r="R1832" s="75" t="str">
        <f>VLOOKUP('[1]Cumul H'!$C1832,'[1]H S37'!$BE$9:$CU$60,34,FALSE)</f>
        <v/>
      </c>
      <c r="S1832" s="75" t="str">
        <f>VLOOKUP('[1]Cumul H'!$C1832,'[1]H S37'!$BE$9:$CU$60,33,FALSE)</f>
        <v/>
      </c>
      <c r="T1832" s="75" t="str">
        <f>VLOOKUP('[1]Cumul H'!$C1832,'[1]H S37'!$BE$9:$CU$60,35,FALSE)</f>
        <v/>
      </c>
      <c r="U1832" s="75" t="str">
        <f>VLOOKUP('[1]Cumul H'!$C1832,'[1]H S37'!$BE$9:$CU$60,36,FALSE)</f>
        <v/>
      </c>
      <c r="V1832" s="76" t="str">
        <f t="shared" si="283"/>
        <v/>
      </c>
      <c r="W1832" s="76" t="str" cm="1">
        <f t="array" ref="W1832">IFERROR(_xlfn.IFS(V1832="","",V1832=39,"",V1832&gt;39,V1832-39),"")</f>
        <v/>
      </c>
      <c r="X1832" s="76" t="str">
        <f t="shared" si="284"/>
        <v/>
      </c>
      <c r="Y1832" s="76" t="str">
        <f t="shared" si="285"/>
        <v/>
      </c>
      <c r="Z1832" s="76" t="str">
        <f t="shared" si="286"/>
        <v/>
      </c>
      <c r="AA1832" s="77" t="str">
        <f t="shared" si="287"/>
        <v/>
      </c>
      <c r="AB1832" s="76" t="str">
        <f t="shared" si="288"/>
        <v/>
      </c>
      <c r="AC1832" s="74" t="str">
        <f>VLOOKUP('[1]Cumul H'!$C1832,'[1]H S37'!$BE$9:$CU$60,37,FALSE)</f>
        <v/>
      </c>
      <c r="AD1832" s="74" t="str">
        <f>VLOOKUP('[1]Cumul H'!$C1832,'[1]H S37'!$BE$9:$CU$60,38,FALSE)</f>
        <v/>
      </c>
      <c r="AE1832" s="74" t="str">
        <f>VLOOKUP('[1]Cumul H'!$C1832,'[1]H S37'!$BE$9:$CU$60,39,FALSE)</f>
        <v/>
      </c>
      <c r="AF1832" s="74" t="str">
        <f>VLOOKUP('[1]Cumul H'!$C1832,'[1]H S37'!$BE$9:$CU$60,40,FALSE)</f>
        <v/>
      </c>
      <c r="AG1832" s="74" t="str">
        <f>VLOOKUP('[1]Cumul H'!$C1832,'[1]H S37'!$BE$9:$CU$60,41,FALSE)</f>
        <v/>
      </c>
      <c r="AH1832" s="74" t="str">
        <f>VLOOKUP('[1]Cumul H'!$C1832,'[1]H S37'!$BE$9:$CU$60,42,FALSE)</f>
        <v/>
      </c>
      <c r="AI1832" s="74">
        <f>SUM('[1]Cumul H'!$AE1832:$AH1832)</f>
        <v>0</v>
      </c>
      <c r="AJ1832" s="72" t="str" cm="1">
        <f t="array" ref="AJ1832">IF(E1832="INTERIM",_xlfn.IFS(J1832="NON",$AK$2,J1832="OUI",$AK$3),"")</f>
        <v/>
      </c>
      <c r="AK1832" s="68" t="str">
        <f t="shared" si="280"/>
        <v/>
      </c>
      <c r="AL1832" s="68" t="str">
        <f>IF(V1832="","",IF(V1832-Tableau3[[#This Row],[Heure sans Majoration]]&lt;0,0,V1832-Tableau3[[#This Row],[Heure sans Majoration]]))</f>
        <v/>
      </c>
      <c r="AM1832" s="68" t="str">
        <f t="shared" si="289"/>
        <v/>
      </c>
      <c r="AN1832" s="68" t="str">
        <f t="shared" si="281"/>
        <v/>
      </c>
      <c r="AO1832" s="68" t="str">
        <f t="shared" si="282"/>
        <v/>
      </c>
      <c r="AP1832" s="72" t="str">
        <f>IF(C1832="","",IF(F1832=0,"",(V1832*Tableau3[[#This Row],[Salaire Horaire]]*Tableau3[[#This Row],[Coef Multi]])))</f>
        <v/>
      </c>
      <c r="AQ1832" s="72" t="str">
        <f>IF(C1832="","",IF(F1832=0,"",(Tableau3[[#This Row],[Heure avec majoration]]*Tableau3[[#This Row],[Salaire Horaire]]*Tableau3[[#This Row],[Coef Multi]]*25%)))</f>
        <v/>
      </c>
    </row>
    <row r="1833" spans="2:43" ht="15" thickBot="1" x14ac:dyDescent="0.35">
      <c r="B1833" s="73" t="s">
        <v>119</v>
      </c>
      <c r="C1833" s="74" t="str">
        <f>IF('[1]H S37'!BE24="","",'[1]H S37'!BE24)</f>
        <v/>
      </c>
      <c r="D1833" s="74" t="str">
        <f>IF(C1833="","",VLOOKUP(C1833,[1]!Tableau1[#All],5,FALSE))</f>
        <v/>
      </c>
      <c r="E1833" s="74" t="str">
        <f>IF(C1833="","",VLOOKUP(C1833,[1]!Tableau1[#All],11,FALSE))</f>
        <v/>
      </c>
      <c r="F1833" s="74" t="str">
        <f>IFERROR(IF(C1833="","",VLOOKUP(C1833,[1]!Tableau1[#All],12,FALSE)),"")</f>
        <v/>
      </c>
      <c r="G1833" s="74" t="str">
        <f>IFERROR(IF(C1833="","",VLOOKUP(C1833,[1]!Tableau1[#All],6,FALSE)),"")</f>
        <v/>
      </c>
      <c r="H1833" s="74" t="str">
        <f>IFERROR(IF(C1833="","",VLOOKUP(C1833,[1]!Tableau1[#All],13,FALSE)),"")</f>
        <v/>
      </c>
      <c r="I1833" s="74" t="str">
        <f>IFERROR(IF(C1833="","",VLOOKUP(C1833,[1]!Tableau1[#All],14,FALSE)),"")</f>
        <v/>
      </c>
      <c r="J1833" s="74" t="str">
        <f>IFERROR(IF(C1833="","",VLOOKUP(C1833,[1]!Tableau1[#All],8,FALSE)),"")</f>
        <v/>
      </c>
      <c r="K1833" s="75" t="str">
        <f>VLOOKUP('[1]Cumul H'!$C1833,'[1]H S37'!$BE$9:$CU$60,6,FALSE)</f>
        <v/>
      </c>
      <c r="L1833" s="75" t="str">
        <f>VLOOKUP('[1]Cumul H'!$C1833,'[1]H S37'!$BE$9:$CU$60,10,FALSE)</f>
        <v/>
      </c>
      <c r="M1833" s="75" t="str">
        <f>VLOOKUP('[1]Cumul H'!$C1833,'[1]H S37'!$BE$9:$CU$60,14,FALSE)</f>
        <v/>
      </c>
      <c r="N1833" s="75" t="str">
        <f>VLOOKUP('[1]Cumul H'!$C1833,'[1]H S37'!$BE$9:$CU$60,18,FALSE)</f>
        <v/>
      </c>
      <c r="O1833" s="75" t="str">
        <f>VLOOKUP('[1]Cumul H'!$C1833,'[1]H S37'!$BE$9:$CU$60,22,FALSE)</f>
        <v/>
      </c>
      <c r="P1833" s="75" t="str">
        <f>VLOOKUP('[1]Cumul H'!$C1833,'[1]H S37'!$BE$9:$CU$60,26,FALSE)</f>
        <v/>
      </c>
      <c r="Q1833" s="75" t="str">
        <f>VLOOKUP('[1]Cumul H'!$C1833,'[1]H S37'!$BE$9:$CU$60,30,FALSE)</f>
        <v/>
      </c>
      <c r="R1833" s="75" t="str">
        <f>VLOOKUP('[1]Cumul H'!$C1833,'[1]H S37'!$BE$9:$CU$60,34,FALSE)</f>
        <v/>
      </c>
      <c r="S1833" s="75" t="str">
        <f>VLOOKUP('[1]Cumul H'!$C1833,'[1]H S37'!$BE$9:$CU$60,33,FALSE)</f>
        <v/>
      </c>
      <c r="T1833" s="75" t="str">
        <f>VLOOKUP('[1]Cumul H'!$C1833,'[1]H S37'!$BE$9:$CU$60,35,FALSE)</f>
        <v/>
      </c>
      <c r="U1833" s="75" t="str">
        <f>VLOOKUP('[1]Cumul H'!$C1833,'[1]H S37'!$BE$9:$CU$60,36,FALSE)</f>
        <v/>
      </c>
      <c r="V1833" s="76" t="str">
        <f t="shared" si="283"/>
        <v/>
      </c>
      <c r="W1833" s="76" t="str" cm="1">
        <f t="array" ref="W1833">IFERROR(_xlfn.IFS(V1833="","",V1833=39,"",V1833&gt;39,V1833-39),"")</f>
        <v/>
      </c>
      <c r="X1833" s="76" t="str">
        <f t="shared" si="284"/>
        <v/>
      </c>
      <c r="Y1833" s="76" t="str">
        <f t="shared" si="285"/>
        <v/>
      </c>
      <c r="Z1833" s="76" t="str">
        <f t="shared" si="286"/>
        <v/>
      </c>
      <c r="AA1833" s="77" t="str">
        <f t="shared" si="287"/>
        <v/>
      </c>
      <c r="AB1833" s="76" t="str">
        <f t="shared" si="288"/>
        <v/>
      </c>
      <c r="AC1833" s="74" t="str">
        <f>VLOOKUP('[1]Cumul H'!$C1833,'[1]H S37'!$BE$9:$CU$60,37,FALSE)</f>
        <v/>
      </c>
      <c r="AD1833" s="74" t="str">
        <f>VLOOKUP('[1]Cumul H'!$C1833,'[1]H S37'!$BE$9:$CU$60,38,FALSE)</f>
        <v/>
      </c>
      <c r="AE1833" s="74" t="str">
        <f>VLOOKUP('[1]Cumul H'!$C1833,'[1]H S37'!$BE$9:$CU$60,39,FALSE)</f>
        <v/>
      </c>
      <c r="AF1833" s="74" t="str">
        <f>VLOOKUP('[1]Cumul H'!$C1833,'[1]H S37'!$BE$9:$CU$60,40,FALSE)</f>
        <v/>
      </c>
      <c r="AG1833" s="74" t="str">
        <f>VLOOKUP('[1]Cumul H'!$C1833,'[1]H S37'!$BE$9:$CU$60,41,FALSE)</f>
        <v/>
      </c>
      <c r="AH1833" s="74" t="str">
        <f>VLOOKUP('[1]Cumul H'!$C1833,'[1]H S37'!$BE$9:$CU$60,42,FALSE)</f>
        <v/>
      </c>
      <c r="AI1833" s="74">
        <f>SUM('[1]Cumul H'!$AE1833:$AH1833)</f>
        <v>0</v>
      </c>
      <c r="AJ1833" s="78" t="str" cm="1">
        <f t="array" ref="AJ1833">IF(E1833="INTERIM",_xlfn.IFS(J1833="NON",$AK$2,J1833="OUI",$AK$3),"")</f>
        <v/>
      </c>
      <c r="AK1833" s="74" t="str">
        <f t="shared" si="280"/>
        <v/>
      </c>
      <c r="AL1833" s="74" t="str">
        <f>IF(V1833="","",IF(V1833-Tableau3[[#This Row],[Heure sans Majoration]]&lt;0,0,V1833-Tableau3[[#This Row],[Heure sans Majoration]]))</f>
        <v/>
      </c>
      <c r="AM1833" s="74" t="str">
        <f t="shared" si="289"/>
        <v/>
      </c>
      <c r="AN1833" s="74" t="str">
        <f t="shared" si="281"/>
        <v/>
      </c>
      <c r="AO1833" s="74" t="str">
        <f t="shared" si="282"/>
        <v/>
      </c>
      <c r="AP1833" s="78" t="str">
        <f>IF(C1833="","",IF(F1833=0,"",(V1833*Tableau3[[#This Row],[Salaire Horaire]]*Tableau3[[#This Row],[Coef Multi]])))</f>
        <v/>
      </c>
      <c r="AQ1833" s="78" t="str">
        <f>IF(C1833="","",IF(F1833=0,"",(Tableau3[[#This Row],[Heure avec majoration]]*Tableau3[[#This Row],[Salaire Horaire]]*Tableau3[[#This Row],[Coef Multi]]*25%)))</f>
        <v/>
      </c>
    </row>
    <row r="1834" spans="2:43" ht="15" thickTop="1" x14ac:dyDescent="0.3">
      <c r="B1834" s="73" t="s">
        <v>119</v>
      </c>
      <c r="C1834" s="74" t="str">
        <f>IF('[1]H S37'!BE25="","",'[1]H S37'!BE25)</f>
        <v/>
      </c>
      <c r="D1834" s="74" t="str">
        <f>IF(C1834="","",VLOOKUP(C1834,[1]!Tableau1[#All],5,FALSE))</f>
        <v/>
      </c>
      <c r="E1834" s="74" t="str">
        <f>IF(C1834="","",VLOOKUP(C1834,[1]!Tableau1[#All],11,FALSE))</f>
        <v/>
      </c>
      <c r="F1834" s="74" t="str">
        <f>IFERROR(IF(C1834="","",VLOOKUP(C1834,[1]!Tableau1[#All],12,FALSE)),"")</f>
        <v/>
      </c>
      <c r="G1834" s="74" t="str">
        <f>IFERROR(IF(C1834="","",VLOOKUP(C1834,[1]!Tableau1[#All],6,FALSE)),"")</f>
        <v/>
      </c>
      <c r="H1834" s="74" t="str">
        <f>IFERROR(IF(C1834="","",VLOOKUP(C1834,[1]!Tableau1[#All],13,FALSE)),"")</f>
        <v/>
      </c>
      <c r="I1834" s="74" t="str">
        <f>IFERROR(IF(C1834="","",VLOOKUP(C1834,[1]!Tableau1[#All],14,FALSE)),"")</f>
        <v/>
      </c>
      <c r="J1834" s="74" t="str">
        <f>IFERROR(IF(C1834="","",VLOOKUP(C1834,[1]!Tableau1[#All],8,FALSE)),"")</f>
        <v/>
      </c>
      <c r="K1834" s="75" t="str">
        <f>VLOOKUP('[1]Cumul H'!$C1834,'[1]H S37'!$BE$9:$CU$60,6,FALSE)</f>
        <v/>
      </c>
      <c r="L1834" s="75" t="str">
        <f>VLOOKUP('[1]Cumul H'!$C1834,'[1]H S37'!$BE$9:$CU$60,10,FALSE)</f>
        <v/>
      </c>
      <c r="M1834" s="75" t="str">
        <f>VLOOKUP('[1]Cumul H'!$C1834,'[1]H S37'!$BE$9:$CU$60,14,FALSE)</f>
        <v/>
      </c>
      <c r="N1834" s="75" t="str">
        <f>VLOOKUP('[1]Cumul H'!$C1834,'[1]H S37'!$BE$9:$CU$60,18,FALSE)</f>
        <v/>
      </c>
      <c r="O1834" s="75" t="str">
        <f>VLOOKUP('[1]Cumul H'!$C1834,'[1]H S37'!$BE$9:$CU$60,22,FALSE)</f>
        <v/>
      </c>
      <c r="P1834" s="75" t="str">
        <f>VLOOKUP('[1]Cumul H'!$C1834,'[1]H S37'!$BE$9:$CU$60,26,FALSE)</f>
        <v/>
      </c>
      <c r="Q1834" s="75" t="str">
        <f>VLOOKUP('[1]Cumul H'!$C1834,'[1]H S37'!$BE$9:$CU$60,30,FALSE)</f>
        <v/>
      </c>
      <c r="R1834" s="75" t="str">
        <f>VLOOKUP('[1]Cumul H'!$C1834,'[1]H S37'!$BE$9:$CU$60,34,FALSE)</f>
        <v/>
      </c>
      <c r="S1834" s="75" t="str">
        <f>VLOOKUP('[1]Cumul H'!$C1834,'[1]H S37'!$BE$9:$CU$60,33,FALSE)</f>
        <v/>
      </c>
      <c r="T1834" s="75" t="str">
        <f>VLOOKUP('[1]Cumul H'!$C1834,'[1]H S37'!$BE$9:$CU$60,35,FALSE)</f>
        <v/>
      </c>
      <c r="U1834" s="75" t="str">
        <f>VLOOKUP('[1]Cumul H'!$C1834,'[1]H S37'!$BE$9:$CU$60,36,FALSE)</f>
        <v/>
      </c>
      <c r="V1834" s="76" t="str">
        <f t="shared" si="283"/>
        <v/>
      </c>
      <c r="W1834" s="76" t="str" cm="1">
        <f t="array" ref="W1834">IFERROR(_xlfn.IFS(V1834="","",V1834=39,"",V1834&gt;39,V1834-39),"")</f>
        <v/>
      </c>
      <c r="X1834" s="76" t="str">
        <f t="shared" si="284"/>
        <v/>
      </c>
      <c r="Y1834" s="76" t="str">
        <f t="shared" si="285"/>
        <v/>
      </c>
      <c r="Z1834" s="76" t="str">
        <f t="shared" si="286"/>
        <v/>
      </c>
      <c r="AA1834" s="77" t="str">
        <f t="shared" si="287"/>
        <v/>
      </c>
      <c r="AB1834" s="76" t="str">
        <f t="shared" si="288"/>
        <v/>
      </c>
      <c r="AC1834" s="74" t="str">
        <f>VLOOKUP('[1]Cumul H'!$C1834,'[1]H S37'!$BE$9:$CU$60,37,FALSE)</f>
        <v/>
      </c>
      <c r="AD1834" s="74" t="str">
        <f>VLOOKUP('[1]Cumul H'!$C1834,'[1]H S37'!$BE$9:$CU$60,38,FALSE)</f>
        <v/>
      </c>
      <c r="AE1834" s="74" t="str">
        <f>VLOOKUP('[1]Cumul H'!$C1834,'[1]H S37'!$BE$9:$CU$60,39,FALSE)</f>
        <v/>
      </c>
      <c r="AF1834" s="74" t="str">
        <f>VLOOKUP('[1]Cumul H'!$C1834,'[1]H S37'!$BE$9:$CU$60,40,FALSE)</f>
        <v/>
      </c>
      <c r="AG1834" s="74" t="str">
        <f>VLOOKUP('[1]Cumul H'!$C1834,'[1]H S37'!$BE$9:$CU$60,41,FALSE)</f>
        <v/>
      </c>
      <c r="AH1834" s="74" t="str">
        <f>VLOOKUP('[1]Cumul H'!$C1834,'[1]H S37'!$BE$9:$CU$60,42,FALSE)</f>
        <v/>
      </c>
      <c r="AI1834" s="74">
        <f>SUM('[1]Cumul H'!$AE1834:$AH1834)</f>
        <v>0</v>
      </c>
      <c r="AJ1834" s="72" t="str" cm="1">
        <f t="array" ref="AJ1834">IF(E1834="INTERIM",_xlfn.IFS(J1834="NON",$AK$2,J1834="OUI",$AK$3),"")</f>
        <v/>
      </c>
      <c r="AK1834" s="68" t="str">
        <f t="shared" si="280"/>
        <v/>
      </c>
      <c r="AL1834" s="68" t="str">
        <f>IF(V1834="","",IF(V1834-Tableau3[[#This Row],[Heure sans Majoration]]&lt;0,0,V1834-Tableau3[[#This Row],[Heure sans Majoration]]))</f>
        <v/>
      </c>
      <c r="AM1834" s="68" t="str">
        <f t="shared" si="289"/>
        <v/>
      </c>
      <c r="AN1834" s="68" t="str">
        <f t="shared" si="281"/>
        <v/>
      </c>
      <c r="AO1834" s="68" t="str">
        <f t="shared" si="282"/>
        <v/>
      </c>
      <c r="AP1834" s="72" t="str">
        <f>IF(C1834="","",IF(F1834=0,"",(V1834*Tableau3[[#This Row],[Salaire Horaire]]*Tableau3[[#This Row],[Coef Multi]])))</f>
        <v/>
      </c>
      <c r="AQ1834" s="72" t="str">
        <f>IF(C1834="","",IF(F1834=0,"",(Tableau3[[#This Row],[Heure avec majoration]]*Tableau3[[#This Row],[Salaire Horaire]]*Tableau3[[#This Row],[Coef Multi]]*25%)))</f>
        <v/>
      </c>
    </row>
    <row r="1835" spans="2:43" ht="15" thickBot="1" x14ac:dyDescent="0.35">
      <c r="B1835" s="73" t="s">
        <v>119</v>
      </c>
      <c r="C1835" s="74" t="str">
        <f>IF('[1]H S37'!BE26="","",'[1]H S37'!BE26)</f>
        <v/>
      </c>
      <c r="D1835" s="74" t="str">
        <f>IF(C1835="","",VLOOKUP(C1835,[1]!Tableau1[#All],5,FALSE))</f>
        <v/>
      </c>
      <c r="E1835" s="74" t="str">
        <f>IF(C1835="","",VLOOKUP(C1835,[1]!Tableau1[#All],11,FALSE))</f>
        <v/>
      </c>
      <c r="F1835" s="74" t="str">
        <f>IFERROR(IF(C1835="","",VLOOKUP(C1835,[1]!Tableau1[#All],12,FALSE)),"")</f>
        <v/>
      </c>
      <c r="G1835" s="74" t="str">
        <f>IFERROR(IF(C1835="","",VLOOKUP(C1835,[1]!Tableau1[#All],6,FALSE)),"")</f>
        <v/>
      </c>
      <c r="H1835" s="74" t="str">
        <f>IFERROR(IF(C1835="","",VLOOKUP(C1835,[1]!Tableau1[#All],13,FALSE)),"")</f>
        <v/>
      </c>
      <c r="I1835" s="74" t="str">
        <f>IFERROR(IF(C1835="","",VLOOKUP(C1835,[1]!Tableau1[#All],14,FALSE)),"")</f>
        <v/>
      </c>
      <c r="J1835" s="74" t="str">
        <f>IFERROR(IF(C1835="","",VLOOKUP(C1835,[1]!Tableau1[#All],8,FALSE)),"")</f>
        <v/>
      </c>
      <c r="K1835" s="75" t="str">
        <f>VLOOKUP('[1]Cumul H'!$C1835,'[1]H S37'!$BE$9:$CU$60,6,FALSE)</f>
        <v/>
      </c>
      <c r="L1835" s="75" t="str">
        <f>VLOOKUP('[1]Cumul H'!$C1835,'[1]H S37'!$BE$9:$CU$60,10,FALSE)</f>
        <v/>
      </c>
      <c r="M1835" s="75" t="str">
        <f>VLOOKUP('[1]Cumul H'!$C1835,'[1]H S37'!$BE$9:$CU$60,14,FALSE)</f>
        <v/>
      </c>
      <c r="N1835" s="75" t="str">
        <f>VLOOKUP('[1]Cumul H'!$C1835,'[1]H S37'!$BE$9:$CU$60,18,FALSE)</f>
        <v/>
      </c>
      <c r="O1835" s="75" t="str">
        <f>VLOOKUP('[1]Cumul H'!$C1835,'[1]H S37'!$BE$9:$CU$60,22,FALSE)</f>
        <v/>
      </c>
      <c r="P1835" s="75" t="str">
        <f>VLOOKUP('[1]Cumul H'!$C1835,'[1]H S37'!$BE$9:$CU$60,26,FALSE)</f>
        <v/>
      </c>
      <c r="Q1835" s="75" t="str">
        <f>VLOOKUP('[1]Cumul H'!$C1835,'[1]H S37'!$BE$9:$CU$60,30,FALSE)</f>
        <v/>
      </c>
      <c r="R1835" s="75" t="str">
        <f>VLOOKUP('[1]Cumul H'!$C1835,'[1]H S37'!$BE$9:$CU$60,34,FALSE)</f>
        <v/>
      </c>
      <c r="S1835" s="75" t="str">
        <f>VLOOKUP('[1]Cumul H'!$C1835,'[1]H S37'!$BE$9:$CU$60,33,FALSE)</f>
        <v/>
      </c>
      <c r="T1835" s="75" t="str">
        <f>VLOOKUP('[1]Cumul H'!$C1835,'[1]H S37'!$BE$9:$CU$60,35,FALSE)</f>
        <v/>
      </c>
      <c r="U1835" s="75" t="str">
        <f>VLOOKUP('[1]Cumul H'!$C1835,'[1]H S37'!$BE$9:$CU$60,36,FALSE)</f>
        <v/>
      </c>
      <c r="V1835" s="76" t="str">
        <f t="shared" si="283"/>
        <v/>
      </c>
      <c r="W1835" s="76" t="str" cm="1">
        <f t="array" ref="W1835">IFERROR(_xlfn.IFS(V1835="","",V1835=39,"",V1835&gt;39,V1835-39),"")</f>
        <v/>
      </c>
      <c r="X1835" s="76" t="str">
        <f t="shared" si="284"/>
        <v/>
      </c>
      <c r="Y1835" s="76" t="str">
        <f t="shared" si="285"/>
        <v/>
      </c>
      <c r="Z1835" s="76" t="str">
        <f t="shared" si="286"/>
        <v/>
      </c>
      <c r="AA1835" s="77" t="str">
        <f t="shared" si="287"/>
        <v/>
      </c>
      <c r="AB1835" s="76" t="str">
        <f t="shared" si="288"/>
        <v/>
      </c>
      <c r="AC1835" s="74" t="str">
        <f>VLOOKUP('[1]Cumul H'!$C1835,'[1]H S37'!$BE$9:$CU$60,37,FALSE)</f>
        <v/>
      </c>
      <c r="AD1835" s="74" t="str">
        <f>VLOOKUP('[1]Cumul H'!$C1835,'[1]H S37'!$BE$9:$CU$60,38,FALSE)</f>
        <v/>
      </c>
      <c r="AE1835" s="74" t="str">
        <f>VLOOKUP('[1]Cumul H'!$C1835,'[1]H S37'!$BE$9:$CU$60,39,FALSE)</f>
        <v/>
      </c>
      <c r="AF1835" s="74" t="str">
        <f>VLOOKUP('[1]Cumul H'!$C1835,'[1]H S37'!$BE$9:$CU$60,40,FALSE)</f>
        <v/>
      </c>
      <c r="AG1835" s="74" t="str">
        <f>VLOOKUP('[1]Cumul H'!$C1835,'[1]H S37'!$BE$9:$CU$60,41,FALSE)</f>
        <v/>
      </c>
      <c r="AH1835" s="74" t="str">
        <f>VLOOKUP('[1]Cumul H'!$C1835,'[1]H S37'!$BE$9:$CU$60,42,FALSE)</f>
        <v/>
      </c>
      <c r="AI1835" s="74">
        <f>SUM('[1]Cumul H'!$AE1835:$AH1835)</f>
        <v>0</v>
      </c>
      <c r="AJ1835" s="78" t="str" cm="1">
        <f t="array" ref="AJ1835">IF(E1835="INTERIM",_xlfn.IFS(J1835="NON",$AK$2,J1835="OUI",$AK$3),"")</f>
        <v/>
      </c>
      <c r="AK1835" s="74" t="str">
        <f t="shared" si="280"/>
        <v/>
      </c>
      <c r="AL1835" s="74" t="str">
        <f>IF(V1835="","",IF(V1835-Tableau3[[#This Row],[Heure sans Majoration]]&lt;0,0,V1835-Tableau3[[#This Row],[Heure sans Majoration]]))</f>
        <v/>
      </c>
      <c r="AM1835" s="74" t="str">
        <f t="shared" si="289"/>
        <v/>
      </c>
      <c r="AN1835" s="74" t="str">
        <f t="shared" si="281"/>
        <v/>
      </c>
      <c r="AO1835" s="74" t="str">
        <f t="shared" si="282"/>
        <v/>
      </c>
      <c r="AP1835" s="78" t="str">
        <f>IF(C1835="","",IF(F1835=0,"",(V1835*Tableau3[[#This Row],[Salaire Horaire]]*Tableau3[[#This Row],[Coef Multi]])))</f>
        <v/>
      </c>
      <c r="AQ1835" s="78" t="str">
        <f>IF(C1835="","",IF(F1835=0,"",(Tableau3[[#This Row],[Heure avec majoration]]*Tableau3[[#This Row],[Salaire Horaire]]*Tableau3[[#This Row],[Coef Multi]]*25%)))</f>
        <v/>
      </c>
    </row>
    <row r="1836" spans="2:43" ht="15" thickTop="1" x14ac:dyDescent="0.3">
      <c r="B1836" s="73" t="s">
        <v>119</v>
      </c>
      <c r="C1836" s="74" t="str">
        <f>IF('[1]H S37'!BE27="","",'[1]H S37'!BE27)</f>
        <v/>
      </c>
      <c r="D1836" s="74" t="str">
        <f>IF(C1836="","",VLOOKUP(C1836,[1]!Tableau1[#All],5,FALSE))</f>
        <v/>
      </c>
      <c r="E1836" s="74" t="str">
        <f>IF(C1836="","",VLOOKUP(C1836,[1]!Tableau1[#All],11,FALSE))</f>
        <v/>
      </c>
      <c r="F1836" s="74" t="str">
        <f>IFERROR(IF(C1836="","",VLOOKUP(C1836,[1]!Tableau1[#All],12,FALSE)),"")</f>
        <v/>
      </c>
      <c r="G1836" s="74" t="str">
        <f>IFERROR(IF(C1836="","",VLOOKUP(C1836,[1]!Tableau1[#All],6,FALSE)),"")</f>
        <v/>
      </c>
      <c r="H1836" s="74" t="str">
        <f>IFERROR(IF(C1836="","",VLOOKUP(C1836,[1]!Tableau1[#All],13,FALSE)),"")</f>
        <v/>
      </c>
      <c r="I1836" s="74" t="str">
        <f>IFERROR(IF(C1836="","",VLOOKUP(C1836,[1]!Tableau1[#All],14,FALSE)),"")</f>
        <v/>
      </c>
      <c r="J1836" s="74" t="str">
        <f>IFERROR(IF(C1836="","",VLOOKUP(C1836,[1]!Tableau1[#All],8,FALSE)),"")</f>
        <v/>
      </c>
      <c r="K1836" s="75" t="str">
        <f>VLOOKUP('[1]Cumul H'!$C1836,'[1]H S37'!$BE$9:$CU$60,6,FALSE)</f>
        <v/>
      </c>
      <c r="L1836" s="75" t="str">
        <f>VLOOKUP('[1]Cumul H'!$C1836,'[1]H S37'!$BE$9:$CU$60,10,FALSE)</f>
        <v/>
      </c>
      <c r="M1836" s="75" t="str">
        <f>VLOOKUP('[1]Cumul H'!$C1836,'[1]H S37'!$BE$9:$CU$60,14,FALSE)</f>
        <v/>
      </c>
      <c r="N1836" s="75" t="str">
        <f>VLOOKUP('[1]Cumul H'!$C1836,'[1]H S37'!$BE$9:$CU$60,18,FALSE)</f>
        <v/>
      </c>
      <c r="O1836" s="75" t="str">
        <f>VLOOKUP('[1]Cumul H'!$C1836,'[1]H S37'!$BE$9:$CU$60,22,FALSE)</f>
        <v/>
      </c>
      <c r="P1836" s="75" t="str">
        <f>VLOOKUP('[1]Cumul H'!$C1836,'[1]H S37'!$BE$9:$CU$60,26,FALSE)</f>
        <v/>
      </c>
      <c r="Q1836" s="75" t="str">
        <f>VLOOKUP('[1]Cumul H'!$C1836,'[1]H S37'!$BE$9:$CU$60,30,FALSE)</f>
        <v/>
      </c>
      <c r="R1836" s="75" t="str">
        <f>VLOOKUP('[1]Cumul H'!$C1836,'[1]H S37'!$BE$9:$CU$60,34,FALSE)</f>
        <v/>
      </c>
      <c r="S1836" s="75" t="str">
        <f>VLOOKUP('[1]Cumul H'!$C1836,'[1]H S37'!$BE$9:$CU$60,33,FALSE)</f>
        <v/>
      </c>
      <c r="T1836" s="75" t="str">
        <f>VLOOKUP('[1]Cumul H'!$C1836,'[1]H S37'!$BE$9:$CU$60,35,FALSE)</f>
        <v/>
      </c>
      <c r="U1836" s="75" t="str">
        <f>VLOOKUP('[1]Cumul H'!$C1836,'[1]H S37'!$BE$9:$CU$60,36,FALSE)</f>
        <v/>
      </c>
      <c r="V1836" s="76" t="str">
        <f t="shared" si="283"/>
        <v/>
      </c>
      <c r="W1836" s="76" t="str" cm="1">
        <f t="array" ref="W1836">IFERROR(_xlfn.IFS(V1836="","",V1836=39,"",V1836&gt;39,V1836-39),"")</f>
        <v/>
      </c>
      <c r="X1836" s="76" t="str">
        <f t="shared" si="284"/>
        <v/>
      </c>
      <c r="Y1836" s="76" t="str">
        <f t="shared" si="285"/>
        <v/>
      </c>
      <c r="Z1836" s="76" t="str">
        <f t="shared" si="286"/>
        <v/>
      </c>
      <c r="AA1836" s="77" t="str">
        <f t="shared" si="287"/>
        <v/>
      </c>
      <c r="AB1836" s="76" t="str">
        <f t="shared" si="288"/>
        <v/>
      </c>
      <c r="AC1836" s="74" t="str">
        <f>VLOOKUP('[1]Cumul H'!$C1836,'[1]H S37'!$BE$9:$CU$60,37,FALSE)</f>
        <v/>
      </c>
      <c r="AD1836" s="74" t="str">
        <f>VLOOKUP('[1]Cumul H'!$C1836,'[1]H S37'!$BE$9:$CU$60,38,FALSE)</f>
        <v/>
      </c>
      <c r="AE1836" s="74" t="str">
        <f>VLOOKUP('[1]Cumul H'!$C1836,'[1]H S37'!$BE$9:$CU$60,39,FALSE)</f>
        <v/>
      </c>
      <c r="AF1836" s="74" t="str">
        <f>VLOOKUP('[1]Cumul H'!$C1836,'[1]H S37'!$BE$9:$CU$60,40,FALSE)</f>
        <v/>
      </c>
      <c r="AG1836" s="74" t="str">
        <f>VLOOKUP('[1]Cumul H'!$C1836,'[1]H S37'!$BE$9:$CU$60,41,FALSE)</f>
        <v/>
      </c>
      <c r="AH1836" s="74" t="str">
        <f>VLOOKUP('[1]Cumul H'!$C1836,'[1]H S37'!$BE$9:$CU$60,42,FALSE)</f>
        <v/>
      </c>
      <c r="AI1836" s="74">
        <f>SUM('[1]Cumul H'!$AE1836:$AH1836)</f>
        <v>0</v>
      </c>
      <c r="AJ1836" s="72" t="str" cm="1">
        <f t="array" ref="AJ1836">IF(E1836="INTERIM",_xlfn.IFS(J1836="NON",$AK$2,J1836="OUI",$AK$3),"")</f>
        <v/>
      </c>
      <c r="AK1836" s="68" t="str">
        <f t="shared" si="280"/>
        <v/>
      </c>
      <c r="AL1836" s="68" t="str">
        <f>IF(V1836="","",IF(V1836-Tableau3[[#This Row],[Heure sans Majoration]]&lt;0,0,V1836-Tableau3[[#This Row],[Heure sans Majoration]]))</f>
        <v/>
      </c>
      <c r="AM1836" s="68" t="str">
        <f t="shared" si="289"/>
        <v/>
      </c>
      <c r="AN1836" s="68" t="str">
        <f t="shared" si="281"/>
        <v/>
      </c>
      <c r="AO1836" s="68" t="str">
        <f t="shared" si="282"/>
        <v/>
      </c>
      <c r="AP1836" s="72" t="str">
        <f>IF(C1836="","",IF(F1836=0,"",(V1836*Tableau3[[#This Row],[Salaire Horaire]]*Tableau3[[#This Row],[Coef Multi]])))</f>
        <v/>
      </c>
      <c r="AQ1836" s="72" t="str">
        <f>IF(C1836="","",IF(F1836=0,"",(Tableau3[[#This Row],[Heure avec majoration]]*Tableau3[[#This Row],[Salaire Horaire]]*Tableau3[[#This Row],[Coef Multi]]*25%)))</f>
        <v/>
      </c>
    </row>
    <row r="1837" spans="2:43" ht="15" thickBot="1" x14ac:dyDescent="0.35">
      <c r="B1837" s="73" t="s">
        <v>119</v>
      </c>
      <c r="C1837" s="74" t="str">
        <f>IF('[1]H S37'!BE28="","",'[1]H S37'!BE28)</f>
        <v/>
      </c>
      <c r="D1837" s="74" t="str">
        <f>IF(C1837="","",VLOOKUP(C1837,[1]!Tableau1[#All],5,FALSE))</f>
        <v/>
      </c>
      <c r="E1837" s="74" t="str">
        <f>IF(C1837="","",VLOOKUP(C1837,[1]!Tableau1[#All],11,FALSE))</f>
        <v/>
      </c>
      <c r="F1837" s="74" t="str">
        <f>IFERROR(IF(C1837="","",VLOOKUP(C1837,[1]!Tableau1[#All],12,FALSE)),"")</f>
        <v/>
      </c>
      <c r="G1837" s="74" t="str">
        <f>IFERROR(IF(C1837="","",VLOOKUP(C1837,[1]!Tableau1[#All],6,FALSE)),"")</f>
        <v/>
      </c>
      <c r="H1837" s="74" t="str">
        <f>IFERROR(IF(C1837="","",VLOOKUP(C1837,[1]!Tableau1[#All],13,FALSE)),"")</f>
        <v/>
      </c>
      <c r="I1837" s="74" t="str">
        <f>IFERROR(IF(C1837="","",VLOOKUP(C1837,[1]!Tableau1[#All],14,FALSE)),"")</f>
        <v/>
      </c>
      <c r="J1837" s="74" t="str">
        <f>IFERROR(IF(C1837="","",VLOOKUP(C1837,[1]!Tableau1[#All],8,FALSE)),"")</f>
        <v/>
      </c>
      <c r="K1837" s="75" t="str">
        <f>VLOOKUP('[1]Cumul H'!$C1837,'[1]H S37'!$BE$9:$CU$60,6,FALSE)</f>
        <v/>
      </c>
      <c r="L1837" s="75" t="str">
        <f>VLOOKUP('[1]Cumul H'!$C1837,'[1]H S37'!$BE$9:$CU$60,10,FALSE)</f>
        <v/>
      </c>
      <c r="M1837" s="75" t="str">
        <f>VLOOKUP('[1]Cumul H'!$C1837,'[1]H S37'!$BE$9:$CU$60,14,FALSE)</f>
        <v/>
      </c>
      <c r="N1837" s="75" t="str">
        <f>VLOOKUP('[1]Cumul H'!$C1837,'[1]H S37'!$BE$9:$CU$60,18,FALSE)</f>
        <v/>
      </c>
      <c r="O1837" s="75" t="str">
        <f>VLOOKUP('[1]Cumul H'!$C1837,'[1]H S37'!$BE$9:$CU$60,22,FALSE)</f>
        <v/>
      </c>
      <c r="P1837" s="75" t="str">
        <f>VLOOKUP('[1]Cumul H'!$C1837,'[1]H S37'!$BE$9:$CU$60,26,FALSE)</f>
        <v/>
      </c>
      <c r="Q1837" s="75" t="str">
        <f>VLOOKUP('[1]Cumul H'!$C1837,'[1]H S37'!$BE$9:$CU$60,30,FALSE)</f>
        <v/>
      </c>
      <c r="R1837" s="75" t="str">
        <f>VLOOKUP('[1]Cumul H'!$C1837,'[1]H S37'!$BE$9:$CU$60,34,FALSE)</f>
        <v/>
      </c>
      <c r="S1837" s="75" t="str">
        <f>VLOOKUP('[1]Cumul H'!$C1837,'[1]H S37'!$BE$9:$CU$60,33,FALSE)</f>
        <v/>
      </c>
      <c r="T1837" s="75" t="str">
        <f>VLOOKUP('[1]Cumul H'!$C1837,'[1]H S37'!$BE$9:$CU$60,35,FALSE)</f>
        <v/>
      </c>
      <c r="U1837" s="75" t="str">
        <f>VLOOKUP('[1]Cumul H'!$C1837,'[1]H S37'!$BE$9:$CU$60,36,FALSE)</f>
        <v/>
      </c>
      <c r="V1837" s="76" t="str">
        <f t="shared" si="283"/>
        <v/>
      </c>
      <c r="W1837" s="76" t="str" cm="1">
        <f t="array" ref="W1837">IFERROR(_xlfn.IFS(V1837="","",V1837=39,"",V1837&gt;39,V1837-39),"")</f>
        <v/>
      </c>
      <c r="X1837" s="76" t="str">
        <f t="shared" si="284"/>
        <v/>
      </c>
      <c r="Y1837" s="76" t="str">
        <f t="shared" si="285"/>
        <v/>
      </c>
      <c r="Z1837" s="76" t="str">
        <f t="shared" si="286"/>
        <v/>
      </c>
      <c r="AA1837" s="77" t="str">
        <f t="shared" si="287"/>
        <v/>
      </c>
      <c r="AB1837" s="76" t="str">
        <f t="shared" si="288"/>
        <v/>
      </c>
      <c r="AC1837" s="74" t="str">
        <f>VLOOKUP('[1]Cumul H'!$C1837,'[1]H S37'!$BE$9:$CU$60,37,FALSE)</f>
        <v/>
      </c>
      <c r="AD1837" s="74" t="str">
        <f>VLOOKUP('[1]Cumul H'!$C1837,'[1]H S37'!$BE$9:$CU$60,38,FALSE)</f>
        <v/>
      </c>
      <c r="AE1837" s="74" t="str">
        <f>VLOOKUP('[1]Cumul H'!$C1837,'[1]H S37'!$BE$9:$CU$60,39,FALSE)</f>
        <v/>
      </c>
      <c r="AF1837" s="74" t="str">
        <f>VLOOKUP('[1]Cumul H'!$C1837,'[1]H S37'!$BE$9:$CU$60,40,FALSE)</f>
        <v/>
      </c>
      <c r="AG1837" s="74" t="str">
        <f>VLOOKUP('[1]Cumul H'!$C1837,'[1]H S37'!$BE$9:$CU$60,41,FALSE)</f>
        <v/>
      </c>
      <c r="AH1837" s="74" t="str">
        <f>VLOOKUP('[1]Cumul H'!$C1837,'[1]H S37'!$BE$9:$CU$60,42,FALSE)</f>
        <v/>
      </c>
      <c r="AI1837" s="74">
        <f>SUM('[1]Cumul H'!$AE1837:$AH1837)</f>
        <v>0</v>
      </c>
      <c r="AJ1837" s="78" t="str" cm="1">
        <f t="array" ref="AJ1837">IF(E1837="INTERIM",_xlfn.IFS(J1837="NON",$AK$2,J1837="OUI",$AK$3),"")</f>
        <v/>
      </c>
      <c r="AK1837" s="74" t="str">
        <f t="shared" si="280"/>
        <v/>
      </c>
      <c r="AL1837" s="74" t="str">
        <f>IF(V1837="","",IF(V1837-Tableau3[[#This Row],[Heure sans Majoration]]&lt;0,0,V1837-Tableau3[[#This Row],[Heure sans Majoration]]))</f>
        <v/>
      </c>
      <c r="AM1837" s="74" t="str">
        <f t="shared" si="289"/>
        <v/>
      </c>
      <c r="AN1837" s="74" t="str">
        <f t="shared" si="281"/>
        <v/>
      </c>
      <c r="AO1837" s="74" t="str">
        <f t="shared" si="282"/>
        <v/>
      </c>
      <c r="AP1837" s="78" t="str">
        <f>IF(C1837="","",IF(F1837=0,"",(V1837*Tableau3[[#This Row],[Salaire Horaire]]*Tableau3[[#This Row],[Coef Multi]])))</f>
        <v/>
      </c>
      <c r="AQ1837" s="78" t="str">
        <f>IF(C1837="","",IF(F1837=0,"",(Tableau3[[#This Row],[Heure avec majoration]]*Tableau3[[#This Row],[Salaire Horaire]]*Tableau3[[#This Row],[Coef Multi]]*25%)))</f>
        <v/>
      </c>
    </row>
    <row r="1838" spans="2:43" ht="15" thickTop="1" x14ac:dyDescent="0.3">
      <c r="B1838" s="73" t="s">
        <v>119</v>
      </c>
      <c r="C1838" s="74" t="str">
        <f>IF('[1]H S37'!BE29="","",'[1]H S37'!BE29)</f>
        <v/>
      </c>
      <c r="D1838" s="74" t="str">
        <f>IF(C1838="","",VLOOKUP(C1838,[1]!Tableau1[#All],5,FALSE))</f>
        <v/>
      </c>
      <c r="E1838" s="74" t="str">
        <f>IF(C1838="","",VLOOKUP(C1838,[1]!Tableau1[#All],11,FALSE))</f>
        <v/>
      </c>
      <c r="F1838" s="74" t="str">
        <f>IFERROR(IF(C1838="","",VLOOKUP(C1838,[1]!Tableau1[#All],12,FALSE)),"")</f>
        <v/>
      </c>
      <c r="G1838" s="74" t="str">
        <f>IFERROR(IF(C1838="","",VLOOKUP(C1838,[1]!Tableau1[#All],6,FALSE)),"")</f>
        <v/>
      </c>
      <c r="H1838" s="74" t="str">
        <f>IFERROR(IF(C1838="","",VLOOKUP(C1838,[1]!Tableau1[#All],13,FALSE)),"")</f>
        <v/>
      </c>
      <c r="I1838" s="74" t="str">
        <f>IFERROR(IF(C1838="","",VLOOKUP(C1838,[1]!Tableau1[#All],14,FALSE)),"")</f>
        <v/>
      </c>
      <c r="J1838" s="74" t="str">
        <f>IFERROR(IF(C1838="","",VLOOKUP(C1838,[1]!Tableau1[#All],8,FALSE)),"")</f>
        <v/>
      </c>
      <c r="K1838" s="75" t="str">
        <f>VLOOKUP('[1]Cumul H'!$C1838,'[1]H S37'!$BE$9:$CU$60,6,FALSE)</f>
        <v/>
      </c>
      <c r="L1838" s="75" t="str">
        <f>VLOOKUP('[1]Cumul H'!$C1838,'[1]H S37'!$BE$9:$CU$60,10,FALSE)</f>
        <v/>
      </c>
      <c r="M1838" s="75" t="str">
        <f>VLOOKUP('[1]Cumul H'!$C1838,'[1]H S37'!$BE$9:$CU$60,14,FALSE)</f>
        <v/>
      </c>
      <c r="N1838" s="75" t="str">
        <f>VLOOKUP('[1]Cumul H'!$C1838,'[1]H S37'!$BE$9:$CU$60,18,FALSE)</f>
        <v/>
      </c>
      <c r="O1838" s="75" t="str">
        <f>VLOOKUP('[1]Cumul H'!$C1838,'[1]H S37'!$BE$9:$CU$60,22,FALSE)</f>
        <v/>
      </c>
      <c r="P1838" s="75" t="str">
        <f>VLOOKUP('[1]Cumul H'!$C1838,'[1]H S37'!$BE$9:$CU$60,26,FALSE)</f>
        <v/>
      </c>
      <c r="Q1838" s="75" t="str">
        <f>VLOOKUP('[1]Cumul H'!$C1838,'[1]H S37'!$BE$9:$CU$60,30,FALSE)</f>
        <v/>
      </c>
      <c r="R1838" s="75" t="str">
        <f>VLOOKUP('[1]Cumul H'!$C1838,'[1]H S37'!$BE$9:$CU$60,34,FALSE)</f>
        <v/>
      </c>
      <c r="S1838" s="75" t="str">
        <f>VLOOKUP('[1]Cumul H'!$C1838,'[1]H S37'!$BE$9:$CU$60,33,FALSE)</f>
        <v/>
      </c>
      <c r="T1838" s="75" t="str">
        <f>VLOOKUP('[1]Cumul H'!$C1838,'[1]H S37'!$BE$9:$CU$60,35,FALSE)</f>
        <v/>
      </c>
      <c r="U1838" s="75" t="str">
        <f>VLOOKUP('[1]Cumul H'!$C1838,'[1]H S37'!$BE$9:$CU$60,36,FALSE)</f>
        <v/>
      </c>
      <c r="V1838" s="76" t="str">
        <f t="shared" si="283"/>
        <v/>
      </c>
      <c r="W1838" s="76" t="str" cm="1">
        <f t="array" ref="W1838">IFERROR(_xlfn.IFS(V1838="","",V1838=39,"",V1838&gt;39,V1838-39),"")</f>
        <v/>
      </c>
      <c r="X1838" s="76" t="str">
        <f t="shared" si="284"/>
        <v/>
      </c>
      <c r="Y1838" s="76" t="str">
        <f t="shared" si="285"/>
        <v/>
      </c>
      <c r="Z1838" s="76" t="str">
        <f t="shared" si="286"/>
        <v/>
      </c>
      <c r="AA1838" s="77" t="str">
        <f t="shared" si="287"/>
        <v/>
      </c>
      <c r="AB1838" s="76" t="str">
        <f t="shared" si="288"/>
        <v/>
      </c>
      <c r="AC1838" s="74" t="str">
        <f>VLOOKUP('[1]Cumul H'!$C1838,'[1]H S37'!$BE$9:$CU$60,37,FALSE)</f>
        <v/>
      </c>
      <c r="AD1838" s="74" t="str">
        <f>VLOOKUP('[1]Cumul H'!$C1838,'[1]H S37'!$BE$9:$CU$60,38,FALSE)</f>
        <v/>
      </c>
      <c r="AE1838" s="74" t="str">
        <f>VLOOKUP('[1]Cumul H'!$C1838,'[1]H S37'!$BE$9:$CU$60,39,FALSE)</f>
        <v/>
      </c>
      <c r="AF1838" s="74" t="str">
        <f>VLOOKUP('[1]Cumul H'!$C1838,'[1]H S37'!$BE$9:$CU$60,40,FALSE)</f>
        <v/>
      </c>
      <c r="AG1838" s="74" t="str">
        <f>VLOOKUP('[1]Cumul H'!$C1838,'[1]H S37'!$BE$9:$CU$60,41,FALSE)</f>
        <v/>
      </c>
      <c r="AH1838" s="74" t="str">
        <f>VLOOKUP('[1]Cumul H'!$C1838,'[1]H S37'!$BE$9:$CU$60,42,FALSE)</f>
        <v/>
      </c>
      <c r="AI1838" s="74">
        <f>SUM('[1]Cumul H'!$AE1838:$AH1838)</f>
        <v>0</v>
      </c>
      <c r="AJ1838" s="72" t="str" cm="1">
        <f t="array" ref="AJ1838">IF(E1838="INTERIM",_xlfn.IFS(J1838="NON",$AK$2,J1838="OUI",$AK$3),"")</f>
        <v/>
      </c>
      <c r="AK1838" s="68" t="str">
        <f t="shared" si="280"/>
        <v/>
      </c>
      <c r="AL1838" s="68" t="str">
        <f>IF(V1838="","",IF(V1838-Tableau3[[#This Row],[Heure sans Majoration]]&lt;0,0,V1838-Tableau3[[#This Row],[Heure sans Majoration]]))</f>
        <v/>
      </c>
      <c r="AM1838" s="68" t="str">
        <f t="shared" si="289"/>
        <v/>
      </c>
      <c r="AN1838" s="68" t="str">
        <f t="shared" si="281"/>
        <v/>
      </c>
      <c r="AO1838" s="68" t="str">
        <f t="shared" si="282"/>
        <v/>
      </c>
      <c r="AP1838" s="72" t="str">
        <f>IF(C1838="","",IF(F1838=0,"",(V1838*Tableau3[[#This Row],[Salaire Horaire]]*Tableau3[[#This Row],[Coef Multi]])))</f>
        <v/>
      </c>
      <c r="AQ1838" s="72" t="str">
        <f>IF(C1838="","",IF(F1838=0,"",(Tableau3[[#This Row],[Heure avec majoration]]*Tableau3[[#This Row],[Salaire Horaire]]*Tableau3[[#This Row],[Coef Multi]]*25%)))</f>
        <v/>
      </c>
    </row>
    <row r="1839" spans="2:43" ht="15" thickBot="1" x14ac:dyDescent="0.35">
      <c r="B1839" s="73" t="s">
        <v>119</v>
      </c>
      <c r="C1839" s="74" t="str">
        <f>IF('[1]H S37'!BE30="","",'[1]H S37'!BE30)</f>
        <v/>
      </c>
      <c r="D1839" s="74" t="str">
        <f>IF(C1839="","",VLOOKUP(C1839,[1]!Tableau1[#All],5,FALSE))</f>
        <v/>
      </c>
      <c r="E1839" s="74" t="str">
        <f>IF(C1839="","",VLOOKUP(C1839,[1]!Tableau1[#All],11,FALSE))</f>
        <v/>
      </c>
      <c r="F1839" s="74" t="str">
        <f>IFERROR(IF(C1839="","",VLOOKUP(C1839,[1]!Tableau1[#All],12,FALSE)),"")</f>
        <v/>
      </c>
      <c r="G1839" s="74" t="str">
        <f>IFERROR(IF(C1839="","",VLOOKUP(C1839,[1]!Tableau1[#All],6,FALSE)),"")</f>
        <v/>
      </c>
      <c r="H1839" s="74" t="str">
        <f>IFERROR(IF(C1839="","",VLOOKUP(C1839,[1]!Tableau1[#All],13,FALSE)),"")</f>
        <v/>
      </c>
      <c r="I1839" s="74" t="str">
        <f>IFERROR(IF(C1839="","",VLOOKUP(C1839,[1]!Tableau1[#All],14,FALSE)),"")</f>
        <v/>
      </c>
      <c r="J1839" s="74" t="str">
        <f>IFERROR(IF(C1839="","",VLOOKUP(C1839,[1]!Tableau1[#All],8,FALSE)),"")</f>
        <v/>
      </c>
      <c r="K1839" s="75" t="str">
        <f>VLOOKUP('[1]Cumul H'!$C1839,'[1]H S37'!$BE$9:$CU$60,6,FALSE)</f>
        <v/>
      </c>
      <c r="L1839" s="75" t="str">
        <f>VLOOKUP('[1]Cumul H'!$C1839,'[1]H S37'!$BE$9:$CU$60,10,FALSE)</f>
        <v/>
      </c>
      <c r="M1839" s="75" t="str">
        <f>VLOOKUP('[1]Cumul H'!$C1839,'[1]H S37'!$BE$9:$CU$60,14,FALSE)</f>
        <v/>
      </c>
      <c r="N1839" s="75" t="str">
        <f>VLOOKUP('[1]Cumul H'!$C1839,'[1]H S37'!$BE$9:$CU$60,18,FALSE)</f>
        <v/>
      </c>
      <c r="O1839" s="75" t="str">
        <f>VLOOKUP('[1]Cumul H'!$C1839,'[1]H S37'!$BE$9:$CU$60,22,FALSE)</f>
        <v/>
      </c>
      <c r="P1839" s="75" t="str">
        <f>VLOOKUP('[1]Cumul H'!$C1839,'[1]H S37'!$BE$9:$CU$60,26,FALSE)</f>
        <v/>
      </c>
      <c r="Q1839" s="75" t="str">
        <f>VLOOKUP('[1]Cumul H'!$C1839,'[1]H S37'!$BE$9:$CU$60,30,FALSE)</f>
        <v/>
      </c>
      <c r="R1839" s="75" t="str">
        <f>VLOOKUP('[1]Cumul H'!$C1839,'[1]H S37'!$BE$9:$CU$60,34,FALSE)</f>
        <v/>
      </c>
      <c r="S1839" s="75" t="str">
        <f>VLOOKUP('[1]Cumul H'!$C1839,'[1]H S37'!$BE$9:$CU$60,33,FALSE)</f>
        <v/>
      </c>
      <c r="T1839" s="75" t="str">
        <f>VLOOKUP('[1]Cumul H'!$C1839,'[1]H S37'!$BE$9:$CU$60,35,FALSE)</f>
        <v/>
      </c>
      <c r="U1839" s="75" t="str">
        <f>VLOOKUP('[1]Cumul H'!$C1839,'[1]H S37'!$BE$9:$CU$60,36,FALSE)</f>
        <v/>
      </c>
      <c r="V1839" s="76" t="str">
        <f t="shared" si="283"/>
        <v/>
      </c>
      <c r="W1839" s="76" t="str" cm="1">
        <f t="array" ref="W1839">IFERROR(_xlfn.IFS(V1839="","",V1839=39,"",V1839&gt;39,V1839-39),"")</f>
        <v/>
      </c>
      <c r="X1839" s="76" t="str">
        <f t="shared" si="284"/>
        <v/>
      </c>
      <c r="Y1839" s="76" t="str">
        <f t="shared" si="285"/>
        <v/>
      </c>
      <c r="Z1839" s="76" t="str">
        <f t="shared" si="286"/>
        <v/>
      </c>
      <c r="AA1839" s="77" t="str">
        <f t="shared" si="287"/>
        <v/>
      </c>
      <c r="AB1839" s="76" t="str">
        <f t="shared" si="288"/>
        <v/>
      </c>
      <c r="AC1839" s="74" t="str">
        <f>VLOOKUP('[1]Cumul H'!$C1839,'[1]H S37'!$BE$9:$CU$60,37,FALSE)</f>
        <v/>
      </c>
      <c r="AD1839" s="74" t="str">
        <f>VLOOKUP('[1]Cumul H'!$C1839,'[1]H S37'!$BE$9:$CU$60,38,FALSE)</f>
        <v/>
      </c>
      <c r="AE1839" s="74" t="str">
        <f>VLOOKUP('[1]Cumul H'!$C1839,'[1]H S37'!$BE$9:$CU$60,39,FALSE)</f>
        <v/>
      </c>
      <c r="AF1839" s="74" t="str">
        <f>VLOOKUP('[1]Cumul H'!$C1839,'[1]H S37'!$BE$9:$CU$60,40,FALSE)</f>
        <v/>
      </c>
      <c r="AG1839" s="74" t="str">
        <f>VLOOKUP('[1]Cumul H'!$C1839,'[1]H S37'!$BE$9:$CU$60,41,FALSE)</f>
        <v/>
      </c>
      <c r="AH1839" s="74" t="str">
        <f>VLOOKUP('[1]Cumul H'!$C1839,'[1]H S37'!$BE$9:$CU$60,42,FALSE)</f>
        <v/>
      </c>
      <c r="AI1839" s="74">
        <f>SUM('[1]Cumul H'!$AE1839:$AH1839)</f>
        <v>0</v>
      </c>
      <c r="AJ1839" s="78" t="str" cm="1">
        <f t="array" ref="AJ1839">IF(E1839="INTERIM",_xlfn.IFS(J1839="NON",$AK$2,J1839="OUI",$AK$3),"")</f>
        <v/>
      </c>
      <c r="AK1839" s="74" t="str">
        <f t="shared" si="280"/>
        <v/>
      </c>
      <c r="AL1839" s="74" t="str">
        <f>IF(V1839="","",IF(V1839-Tableau3[[#This Row],[Heure sans Majoration]]&lt;0,0,V1839-Tableau3[[#This Row],[Heure sans Majoration]]))</f>
        <v/>
      </c>
      <c r="AM1839" s="74" t="str">
        <f t="shared" si="289"/>
        <v/>
      </c>
      <c r="AN1839" s="74" t="str">
        <f t="shared" si="281"/>
        <v/>
      </c>
      <c r="AO1839" s="74" t="str">
        <f t="shared" si="282"/>
        <v/>
      </c>
      <c r="AP1839" s="78" t="str">
        <f>IF(C1839="","",IF(F1839=0,"",(V1839*Tableau3[[#This Row],[Salaire Horaire]]*Tableau3[[#This Row],[Coef Multi]])))</f>
        <v/>
      </c>
      <c r="AQ1839" s="78" t="str">
        <f>IF(C1839="","",IF(F1839=0,"",(Tableau3[[#This Row],[Heure avec majoration]]*Tableau3[[#This Row],[Salaire Horaire]]*Tableau3[[#This Row],[Coef Multi]]*25%)))</f>
        <v/>
      </c>
    </row>
    <row r="1840" spans="2:43" ht="15" thickTop="1" x14ac:dyDescent="0.3">
      <c r="B1840" s="73" t="s">
        <v>119</v>
      </c>
      <c r="C1840" s="74" t="str">
        <f>IF('[1]H S37'!BE31="","",'[1]H S37'!BE31)</f>
        <v/>
      </c>
      <c r="D1840" s="74" t="str">
        <f>IF(C1840="","",VLOOKUP(C1840,[1]!Tableau1[#All],5,FALSE))</f>
        <v/>
      </c>
      <c r="E1840" s="74" t="str">
        <f>IF(C1840="","",VLOOKUP(C1840,[1]!Tableau1[#All],11,FALSE))</f>
        <v/>
      </c>
      <c r="F1840" s="74" t="str">
        <f>IFERROR(IF(C1840="","",VLOOKUP(C1840,[1]!Tableau1[#All],12,FALSE)),"")</f>
        <v/>
      </c>
      <c r="G1840" s="74" t="str">
        <f>IFERROR(IF(C1840="","",VLOOKUP(C1840,[1]!Tableau1[#All],6,FALSE)),"")</f>
        <v/>
      </c>
      <c r="H1840" s="74" t="str">
        <f>IFERROR(IF(C1840="","",VLOOKUP(C1840,[1]!Tableau1[#All],13,FALSE)),"")</f>
        <v/>
      </c>
      <c r="I1840" s="74" t="str">
        <f>IFERROR(IF(C1840="","",VLOOKUP(C1840,[1]!Tableau1[#All],14,FALSE)),"")</f>
        <v/>
      </c>
      <c r="J1840" s="74" t="str">
        <f>IFERROR(IF(C1840="","",VLOOKUP(C1840,[1]!Tableau1[#All],8,FALSE)),"")</f>
        <v/>
      </c>
      <c r="K1840" s="75" t="str">
        <f>VLOOKUP('[1]Cumul H'!$C1840,'[1]H S37'!$BE$9:$CU$60,6,FALSE)</f>
        <v/>
      </c>
      <c r="L1840" s="75" t="str">
        <f>VLOOKUP('[1]Cumul H'!$C1840,'[1]H S37'!$BE$9:$CU$60,10,FALSE)</f>
        <v/>
      </c>
      <c r="M1840" s="75" t="str">
        <f>VLOOKUP('[1]Cumul H'!$C1840,'[1]H S37'!$BE$9:$CU$60,14,FALSE)</f>
        <v/>
      </c>
      <c r="N1840" s="75" t="str">
        <f>VLOOKUP('[1]Cumul H'!$C1840,'[1]H S37'!$BE$9:$CU$60,18,FALSE)</f>
        <v/>
      </c>
      <c r="O1840" s="75" t="str">
        <f>VLOOKUP('[1]Cumul H'!$C1840,'[1]H S37'!$BE$9:$CU$60,22,FALSE)</f>
        <v/>
      </c>
      <c r="P1840" s="75" t="str">
        <f>VLOOKUP('[1]Cumul H'!$C1840,'[1]H S37'!$BE$9:$CU$60,26,FALSE)</f>
        <v/>
      </c>
      <c r="Q1840" s="75" t="str">
        <f>VLOOKUP('[1]Cumul H'!$C1840,'[1]H S37'!$BE$9:$CU$60,30,FALSE)</f>
        <v/>
      </c>
      <c r="R1840" s="75" t="str">
        <f>VLOOKUP('[1]Cumul H'!$C1840,'[1]H S37'!$BE$9:$CU$60,34,FALSE)</f>
        <v/>
      </c>
      <c r="S1840" s="75" t="str">
        <f>VLOOKUP('[1]Cumul H'!$C1840,'[1]H S37'!$BE$9:$CU$60,33,FALSE)</f>
        <v/>
      </c>
      <c r="T1840" s="75" t="str">
        <f>VLOOKUP('[1]Cumul H'!$C1840,'[1]H S37'!$BE$9:$CU$60,35,FALSE)</f>
        <v/>
      </c>
      <c r="U1840" s="75" t="str">
        <f>VLOOKUP('[1]Cumul H'!$C1840,'[1]H S37'!$BE$9:$CU$60,36,FALSE)</f>
        <v/>
      </c>
      <c r="V1840" s="76" t="str">
        <f t="shared" si="283"/>
        <v/>
      </c>
      <c r="W1840" s="76" t="str" cm="1">
        <f t="array" ref="W1840">IFERROR(_xlfn.IFS(V1840="","",V1840=39,"",V1840&gt;39,V1840-39),"")</f>
        <v/>
      </c>
      <c r="X1840" s="76" t="str">
        <f t="shared" si="284"/>
        <v/>
      </c>
      <c r="Y1840" s="76" t="str">
        <f t="shared" si="285"/>
        <v/>
      </c>
      <c r="Z1840" s="76" t="str">
        <f t="shared" si="286"/>
        <v/>
      </c>
      <c r="AA1840" s="77" t="str">
        <f t="shared" si="287"/>
        <v/>
      </c>
      <c r="AB1840" s="76" t="str">
        <f t="shared" si="288"/>
        <v/>
      </c>
      <c r="AC1840" s="74" t="str">
        <f>VLOOKUP('[1]Cumul H'!$C1840,'[1]H S37'!$BE$9:$CU$60,37,FALSE)</f>
        <v/>
      </c>
      <c r="AD1840" s="74" t="str">
        <f>VLOOKUP('[1]Cumul H'!$C1840,'[1]H S37'!$BE$9:$CU$60,38,FALSE)</f>
        <v/>
      </c>
      <c r="AE1840" s="74" t="str">
        <f>VLOOKUP('[1]Cumul H'!$C1840,'[1]H S37'!$BE$9:$CU$60,39,FALSE)</f>
        <v/>
      </c>
      <c r="AF1840" s="74" t="str">
        <f>VLOOKUP('[1]Cumul H'!$C1840,'[1]H S37'!$BE$9:$CU$60,40,FALSE)</f>
        <v/>
      </c>
      <c r="AG1840" s="74" t="str">
        <f>VLOOKUP('[1]Cumul H'!$C1840,'[1]H S37'!$BE$9:$CU$60,41,FALSE)</f>
        <v/>
      </c>
      <c r="AH1840" s="74" t="str">
        <f>VLOOKUP('[1]Cumul H'!$C1840,'[1]H S37'!$BE$9:$CU$60,42,FALSE)</f>
        <v/>
      </c>
      <c r="AI1840" s="74">
        <f>SUM('[1]Cumul H'!$AE1840:$AH1840)</f>
        <v>0</v>
      </c>
      <c r="AJ1840" s="72" t="str" cm="1">
        <f t="array" ref="AJ1840">IF(E1840="INTERIM",_xlfn.IFS(J1840="NON",$AK$2,J1840="OUI",$AK$3),"")</f>
        <v/>
      </c>
      <c r="AK1840" s="68" t="str">
        <f t="shared" si="280"/>
        <v/>
      </c>
      <c r="AL1840" s="68" t="str">
        <f>IF(V1840="","",IF(V1840-Tableau3[[#This Row],[Heure sans Majoration]]&lt;0,0,V1840-Tableau3[[#This Row],[Heure sans Majoration]]))</f>
        <v/>
      </c>
      <c r="AM1840" s="68" t="str">
        <f t="shared" si="289"/>
        <v/>
      </c>
      <c r="AN1840" s="68" t="str">
        <f t="shared" si="281"/>
        <v/>
      </c>
      <c r="AO1840" s="68" t="str">
        <f t="shared" si="282"/>
        <v/>
      </c>
      <c r="AP1840" s="72" t="str">
        <f>IF(C1840="","",IF(F1840=0,"",(V1840*Tableau3[[#This Row],[Salaire Horaire]]*Tableau3[[#This Row],[Coef Multi]])))</f>
        <v/>
      </c>
      <c r="AQ1840" s="72" t="str">
        <f>IF(C1840="","",IF(F1840=0,"",(Tableau3[[#This Row],[Heure avec majoration]]*Tableau3[[#This Row],[Salaire Horaire]]*Tableau3[[#This Row],[Coef Multi]]*25%)))</f>
        <v/>
      </c>
    </row>
    <row r="1841" spans="2:43" ht="15" thickBot="1" x14ac:dyDescent="0.35">
      <c r="B1841" s="73" t="s">
        <v>119</v>
      </c>
      <c r="C1841" s="74" t="str">
        <f>IF('[1]H S37'!BE32="","",'[1]H S37'!BE32)</f>
        <v/>
      </c>
      <c r="D1841" s="74" t="str">
        <f>IF(C1841="","",VLOOKUP(C1841,[1]!Tableau1[#All],5,FALSE))</f>
        <v/>
      </c>
      <c r="E1841" s="74" t="str">
        <f>IF(C1841="","",VLOOKUP(C1841,[1]!Tableau1[#All],11,FALSE))</f>
        <v/>
      </c>
      <c r="F1841" s="74" t="str">
        <f>IFERROR(IF(C1841="","",VLOOKUP(C1841,[1]!Tableau1[#All],12,FALSE)),"")</f>
        <v/>
      </c>
      <c r="G1841" s="74" t="str">
        <f>IFERROR(IF(C1841="","",VLOOKUP(C1841,[1]!Tableau1[#All],6,FALSE)),"")</f>
        <v/>
      </c>
      <c r="H1841" s="74" t="str">
        <f>IFERROR(IF(C1841="","",VLOOKUP(C1841,[1]!Tableau1[#All],13,FALSE)),"")</f>
        <v/>
      </c>
      <c r="I1841" s="74" t="str">
        <f>IFERROR(IF(C1841="","",VLOOKUP(C1841,[1]!Tableau1[#All],14,FALSE)),"")</f>
        <v/>
      </c>
      <c r="J1841" s="74" t="str">
        <f>IFERROR(IF(C1841="","",VLOOKUP(C1841,[1]!Tableau1[#All],8,FALSE)),"")</f>
        <v/>
      </c>
      <c r="K1841" s="75" t="str">
        <f>VLOOKUP('[1]Cumul H'!$C1841,'[1]H S37'!$BE$9:$CU$60,6,FALSE)</f>
        <v/>
      </c>
      <c r="L1841" s="75" t="str">
        <f>VLOOKUP('[1]Cumul H'!$C1841,'[1]H S37'!$BE$9:$CU$60,10,FALSE)</f>
        <v/>
      </c>
      <c r="M1841" s="75" t="str">
        <f>VLOOKUP('[1]Cumul H'!$C1841,'[1]H S37'!$BE$9:$CU$60,14,FALSE)</f>
        <v/>
      </c>
      <c r="N1841" s="75" t="str">
        <f>VLOOKUP('[1]Cumul H'!$C1841,'[1]H S37'!$BE$9:$CU$60,18,FALSE)</f>
        <v/>
      </c>
      <c r="O1841" s="75" t="str">
        <f>VLOOKUP('[1]Cumul H'!$C1841,'[1]H S37'!$BE$9:$CU$60,22,FALSE)</f>
        <v/>
      </c>
      <c r="P1841" s="75" t="str">
        <f>VLOOKUP('[1]Cumul H'!$C1841,'[1]H S37'!$BE$9:$CU$60,26,FALSE)</f>
        <v/>
      </c>
      <c r="Q1841" s="75" t="str">
        <f>VLOOKUP('[1]Cumul H'!$C1841,'[1]H S37'!$BE$9:$CU$60,30,FALSE)</f>
        <v/>
      </c>
      <c r="R1841" s="75" t="str">
        <f>VLOOKUP('[1]Cumul H'!$C1841,'[1]H S37'!$BE$9:$CU$60,34,FALSE)</f>
        <v/>
      </c>
      <c r="S1841" s="75" t="str">
        <f>VLOOKUP('[1]Cumul H'!$C1841,'[1]H S37'!$BE$9:$CU$60,33,FALSE)</f>
        <v/>
      </c>
      <c r="T1841" s="75" t="str">
        <f>VLOOKUP('[1]Cumul H'!$C1841,'[1]H S37'!$BE$9:$CU$60,35,FALSE)</f>
        <v/>
      </c>
      <c r="U1841" s="75" t="str">
        <f>VLOOKUP('[1]Cumul H'!$C1841,'[1]H S37'!$BE$9:$CU$60,36,FALSE)</f>
        <v/>
      </c>
      <c r="V1841" s="76" t="str">
        <f t="shared" si="283"/>
        <v/>
      </c>
      <c r="W1841" s="76" t="str" cm="1">
        <f t="array" ref="W1841">IFERROR(_xlfn.IFS(V1841="","",V1841=39,"",V1841&gt;39,V1841-39),"")</f>
        <v/>
      </c>
      <c r="X1841" s="76" t="str">
        <f t="shared" si="284"/>
        <v/>
      </c>
      <c r="Y1841" s="76" t="str">
        <f t="shared" si="285"/>
        <v/>
      </c>
      <c r="Z1841" s="76" t="str">
        <f t="shared" si="286"/>
        <v/>
      </c>
      <c r="AA1841" s="77" t="str">
        <f t="shared" si="287"/>
        <v/>
      </c>
      <c r="AB1841" s="76" t="str">
        <f t="shared" si="288"/>
        <v/>
      </c>
      <c r="AC1841" s="74" t="str">
        <f>VLOOKUP('[1]Cumul H'!$C1841,'[1]H S37'!$BE$9:$CU$60,37,FALSE)</f>
        <v/>
      </c>
      <c r="AD1841" s="74" t="str">
        <f>VLOOKUP('[1]Cumul H'!$C1841,'[1]H S37'!$BE$9:$CU$60,38,FALSE)</f>
        <v/>
      </c>
      <c r="AE1841" s="74" t="str">
        <f>VLOOKUP('[1]Cumul H'!$C1841,'[1]H S37'!$BE$9:$CU$60,39,FALSE)</f>
        <v/>
      </c>
      <c r="AF1841" s="74" t="str">
        <f>VLOOKUP('[1]Cumul H'!$C1841,'[1]H S37'!$BE$9:$CU$60,40,FALSE)</f>
        <v/>
      </c>
      <c r="AG1841" s="74" t="str">
        <f>VLOOKUP('[1]Cumul H'!$C1841,'[1]H S37'!$BE$9:$CU$60,41,FALSE)</f>
        <v/>
      </c>
      <c r="AH1841" s="74" t="str">
        <f>VLOOKUP('[1]Cumul H'!$C1841,'[1]H S37'!$BE$9:$CU$60,42,FALSE)</f>
        <v/>
      </c>
      <c r="AI1841" s="74">
        <f>SUM('[1]Cumul H'!$AE1841:$AH1841)</f>
        <v>0</v>
      </c>
      <c r="AJ1841" s="78" t="str" cm="1">
        <f t="array" ref="AJ1841">IF(E1841="INTERIM",_xlfn.IFS(J1841="NON",$AK$2,J1841="OUI",$AK$3),"")</f>
        <v/>
      </c>
      <c r="AK1841" s="74" t="str">
        <f t="shared" si="280"/>
        <v/>
      </c>
      <c r="AL1841" s="74" t="str">
        <f>IF(V1841="","",IF(V1841-Tableau3[[#This Row],[Heure sans Majoration]]&lt;0,0,V1841-Tableau3[[#This Row],[Heure sans Majoration]]))</f>
        <v/>
      </c>
      <c r="AM1841" s="74" t="str">
        <f t="shared" si="289"/>
        <v/>
      </c>
      <c r="AN1841" s="74" t="str">
        <f t="shared" si="281"/>
        <v/>
      </c>
      <c r="AO1841" s="74" t="str">
        <f t="shared" si="282"/>
        <v/>
      </c>
      <c r="AP1841" s="78" t="str">
        <f>IF(C1841="","",IF(F1841=0,"",(V1841*Tableau3[[#This Row],[Salaire Horaire]]*Tableau3[[#This Row],[Coef Multi]])))</f>
        <v/>
      </c>
      <c r="AQ1841" s="78" t="str">
        <f>IF(C1841="","",IF(F1841=0,"",(Tableau3[[#This Row],[Heure avec majoration]]*Tableau3[[#This Row],[Salaire Horaire]]*Tableau3[[#This Row],[Coef Multi]]*25%)))</f>
        <v/>
      </c>
    </row>
    <row r="1842" spans="2:43" ht="15" thickTop="1" x14ac:dyDescent="0.3">
      <c r="B1842" s="73" t="s">
        <v>119</v>
      </c>
      <c r="C1842" s="74" t="str">
        <f>IF('[1]H S37'!BE33="","",'[1]H S37'!BE33)</f>
        <v/>
      </c>
      <c r="D1842" s="74" t="str">
        <f>IF(C1842="","",VLOOKUP(C1842,[1]!Tableau1[#All],5,FALSE))</f>
        <v/>
      </c>
      <c r="E1842" s="74" t="str">
        <f>IF(C1842="","",VLOOKUP(C1842,[1]!Tableau1[#All],11,FALSE))</f>
        <v/>
      </c>
      <c r="F1842" s="74" t="str">
        <f>IFERROR(IF(C1842="","",VLOOKUP(C1842,[1]!Tableau1[#All],12,FALSE)),"")</f>
        <v/>
      </c>
      <c r="G1842" s="74" t="str">
        <f>IFERROR(IF(C1842="","",VLOOKUP(C1842,[1]!Tableau1[#All],6,FALSE)),"")</f>
        <v/>
      </c>
      <c r="H1842" s="74" t="str">
        <f>IFERROR(IF(C1842="","",VLOOKUP(C1842,[1]!Tableau1[#All],13,FALSE)),"")</f>
        <v/>
      </c>
      <c r="I1842" s="74" t="str">
        <f>IFERROR(IF(C1842="","",VLOOKUP(C1842,[1]!Tableau1[#All],14,FALSE)),"")</f>
        <v/>
      </c>
      <c r="J1842" s="74" t="str">
        <f>IFERROR(IF(C1842="","",VLOOKUP(C1842,[1]!Tableau1[#All],8,FALSE)),"")</f>
        <v/>
      </c>
      <c r="K1842" s="75" t="str">
        <f>VLOOKUP('[1]Cumul H'!$C1842,'[1]H S37'!$BE$9:$CU$60,6,FALSE)</f>
        <v/>
      </c>
      <c r="L1842" s="75" t="str">
        <f>VLOOKUP('[1]Cumul H'!$C1842,'[1]H S37'!$BE$9:$CU$60,10,FALSE)</f>
        <v/>
      </c>
      <c r="M1842" s="75" t="str">
        <f>VLOOKUP('[1]Cumul H'!$C1842,'[1]H S37'!$BE$9:$CU$60,14,FALSE)</f>
        <v/>
      </c>
      <c r="N1842" s="75" t="str">
        <f>VLOOKUP('[1]Cumul H'!$C1842,'[1]H S37'!$BE$9:$CU$60,18,FALSE)</f>
        <v/>
      </c>
      <c r="O1842" s="75" t="str">
        <f>VLOOKUP('[1]Cumul H'!$C1842,'[1]H S37'!$BE$9:$CU$60,22,FALSE)</f>
        <v/>
      </c>
      <c r="P1842" s="75" t="str">
        <f>VLOOKUP('[1]Cumul H'!$C1842,'[1]H S37'!$BE$9:$CU$60,26,FALSE)</f>
        <v/>
      </c>
      <c r="Q1842" s="75" t="str">
        <f>VLOOKUP('[1]Cumul H'!$C1842,'[1]H S37'!$BE$9:$CU$60,30,FALSE)</f>
        <v/>
      </c>
      <c r="R1842" s="75" t="str">
        <f>VLOOKUP('[1]Cumul H'!$C1842,'[1]H S37'!$BE$9:$CU$60,34,FALSE)</f>
        <v/>
      </c>
      <c r="S1842" s="75" t="str">
        <f>VLOOKUP('[1]Cumul H'!$C1842,'[1]H S37'!$BE$9:$CU$60,33,FALSE)</f>
        <v/>
      </c>
      <c r="T1842" s="75" t="str">
        <f>VLOOKUP('[1]Cumul H'!$C1842,'[1]H S37'!$BE$9:$CU$60,35,FALSE)</f>
        <v/>
      </c>
      <c r="U1842" s="75" t="str">
        <f>VLOOKUP('[1]Cumul H'!$C1842,'[1]H S37'!$BE$9:$CU$60,36,FALSE)</f>
        <v/>
      </c>
      <c r="V1842" s="76" t="str">
        <f t="shared" si="283"/>
        <v/>
      </c>
      <c r="W1842" s="76" t="str" cm="1">
        <f t="array" ref="W1842">IFERROR(_xlfn.IFS(V1842="","",V1842=39,"",V1842&gt;39,V1842-39),"")</f>
        <v/>
      </c>
      <c r="X1842" s="76" t="str">
        <f t="shared" si="284"/>
        <v/>
      </c>
      <c r="Y1842" s="76" t="str">
        <f t="shared" si="285"/>
        <v/>
      </c>
      <c r="Z1842" s="76" t="str">
        <f t="shared" si="286"/>
        <v/>
      </c>
      <c r="AA1842" s="77" t="str">
        <f t="shared" si="287"/>
        <v/>
      </c>
      <c r="AB1842" s="76" t="str">
        <f t="shared" si="288"/>
        <v/>
      </c>
      <c r="AC1842" s="74" t="str">
        <f>VLOOKUP('[1]Cumul H'!$C1842,'[1]H S37'!$BE$9:$CU$60,37,FALSE)</f>
        <v/>
      </c>
      <c r="AD1842" s="74" t="str">
        <f>VLOOKUP('[1]Cumul H'!$C1842,'[1]H S37'!$BE$9:$CU$60,38,FALSE)</f>
        <v/>
      </c>
      <c r="AE1842" s="74" t="str">
        <f>VLOOKUP('[1]Cumul H'!$C1842,'[1]H S37'!$BE$9:$CU$60,39,FALSE)</f>
        <v/>
      </c>
      <c r="AF1842" s="74" t="str">
        <f>VLOOKUP('[1]Cumul H'!$C1842,'[1]H S37'!$BE$9:$CU$60,40,FALSE)</f>
        <v/>
      </c>
      <c r="AG1842" s="74" t="str">
        <f>VLOOKUP('[1]Cumul H'!$C1842,'[1]H S37'!$BE$9:$CU$60,41,FALSE)</f>
        <v/>
      </c>
      <c r="AH1842" s="74" t="str">
        <f>VLOOKUP('[1]Cumul H'!$C1842,'[1]H S37'!$BE$9:$CU$60,42,FALSE)</f>
        <v/>
      </c>
      <c r="AI1842" s="74">
        <f>SUM('[1]Cumul H'!$AE1842:$AH1842)</f>
        <v>0</v>
      </c>
      <c r="AJ1842" s="72" t="str" cm="1">
        <f t="array" ref="AJ1842">IF(E1842="INTERIM",_xlfn.IFS(J1842="NON",$AK$2,J1842="OUI",$AK$3),"")</f>
        <v/>
      </c>
      <c r="AK1842" s="68" t="str">
        <f t="shared" si="280"/>
        <v/>
      </c>
      <c r="AL1842" s="68" t="str">
        <f>IF(V1842="","",IF(V1842-Tableau3[[#This Row],[Heure sans Majoration]]&lt;0,0,V1842-Tableau3[[#This Row],[Heure sans Majoration]]))</f>
        <v/>
      </c>
      <c r="AM1842" s="68" t="str">
        <f t="shared" si="289"/>
        <v/>
      </c>
      <c r="AN1842" s="68" t="str">
        <f t="shared" si="281"/>
        <v/>
      </c>
      <c r="AO1842" s="68" t="str">
        <f t="shared" si="282"/>
        <v/>
      </c>
      <c r="AP1842" s="72" t="str">
        <f>IF(C1842="","",IF(F1842=0,"",(V1842*Tableau3[[#This Row],[Salaire Horaire]]*Tableau3[[#This Row],[Coef Multi]])))</f>
        <v/>
      </c>
      <c r="AQ1842" s="72" t="str">
        <f>IF(C1842="","",IF(F1842=0,"",(Tableau3[[#This Row],[Heure avec majoration]]*Tableau3[[#This Row],[Salaire Horaire]]*Tableau3[[#This Row],[Coef Multi]]*25%)))</f>
        <v/>
      </c>
    </row>
    <row r="1843" spans="2:43" ht="15" thickBot="1" x14ac:dyDescent="0.35">
      <c r="B1843" s="73" t="s">
        <v>119</v>
      </c>
      <c r="C1843" s="74" t="str">
        <f>IF('[1]H S37'!BE34="","",'[1]H S37'!BE34)</f>
        <v/>
      </c>
      <c r="D1843" s="74" t="str">
        <f>IF(C1843="","",VLOOKUP(C1843,[1]!Tableau1[#All],5,FALSE))</f>
        <v/>
      </c>
      <c r="E1843" s="74" t="str">
        <f>IF(C1843="","",VLOOKUP(C1843,[1]!Tableau1[#All],11,FALSE))</f>
        <v/>
      </c>
      <c r="F1843" s="74" t="str">
        <f>IFERROR(IF(C1843="","",VLOOKUP(C1843,[1]!Tableau1[#All],12,FALSE)),"")</f>
        <v/>
      </c>
      <c r="G1843" s="74" t="str">
        <f>IFERROR(IF(C1843="","",VLOOKUP(C1843,[1]!Tableau1[#All],6,FALSE)),"")</f>
        <v/>
      </c>
      <c r="H1843" s="74" t="str">
        <f>IFERROR(IF(C1843="","",VLOOKUP(C1843,[1]!Tableau1[#All],13,FALSE)),"")</f>
        <v/>
      </c>
      <c r="I1843" s="74" t="str">
        <f>IFERROR(IF(C1843="","",VLOOKUP(C1843,[1]!Tableau1[#All],14,FALSE)),"")</f>
        <v/>
      </c>
      <c r="J1843" s="74" t="str">
        <f>IFERROR(IF(C1843="","",VLOOKUP(C1843,[1]!Tableau1[#All],8,FALSE)),"")</f>
        <v/>
      </c>
      <c r="K1843" s="75" t="str">
        <f>VLOOKUP('[1]Cumul H'!$C1843,'[1]H S37'!$BE$9:$CU$60,6,FALSE)</f>
        <v/>
      </c>
      <c r="L1843" s="75" t="str">
        <f>VLOOKUP('[1]Cumul H'!$C1843,'[1]H S37'!$BE$9:$CU$60,10,FALSE)</f>
        <v/>
      </c>
      <c r="M1843" s="75" t="str">
        <f>VLOOKUP('[1]Cumul H'!$C1843,'[1]H S37'!$BE$9:$CU$60,14,FALSE)</f>
        <v/>
      </c>
      <c r="N1843" s="75" t="str">
        <f>VLOOKUP('[1]Cumul H'!$C1843,'[1]H S37'!$BE$9:$CU$60,18,FALSE)</f>
        <v/>
      </c>
      <c r="O1843" s="75" t="str">
        <f>VLOOKUP('[1]Cumul H'!$C1843,'[1]H S37'!$BE$9:$CU$60,22,FALSE)</f>
        <v/>
      </c>
      <c r="P1843" s="75" t="str">
        <f>VLOOKUP('[1]Cumul H'!$C1843,'[1]H S37'!$BE$9:$CU$60,26,FALSE)</f>
        <v/>
      </c>
      <c r="Q1843" s="75" t="str">
        <f>VLOOKUP('[1]Cumul H'!$C1843,'[1]H S37'!$BE$9:$CU$60,30,FALSE)</f>
        <v/>
      </c>
      <c r="R1843" s="75" t="str">
        <f>VLOOKUP('[1]Cumul H'!$C1843,'[1]H S37'!$BE$9:$CU$60,34,FALSE)</f>
        <v/>
      </c>
      <c r="S1843" s="75" t="str">
        <f>VLOOKUP('[1]Cumul H'!$C1843,'[1]H S37'!$BE$9:$CU$60,33,FALSE)</f>
        <v/>
      </c>
      <c r="T1843" s="75" t="str">
        <f>VLOOKUP('[1]Cumul H'!$C1843,'[1]H S37'!$BE$9:$CU$60,35,FALSE)</f>
        <v/>
      </c>
      <c r="U1843" s="75" t="str">
        <f>VLOOKUP('[1]Cumul H'!$C1843,'[1]H S37'!$BE$9:$CU$60,36,FALSE)</f>
        <v/>
      </c>
      <c r="V1843" s="76" t="str">
        <f t="shared" si="283"/>
        <v/>
      </c>
      <c r="W1843" s="76" t="str" cm="1">
        <f t="array" ref="W1843">IFERROR(_xlfn.IFS(V1843="","",V1843=39,"",V1843&gt;39,V1843-39),"")</f>
        <v/>
      </c>
      <c r="X1843" s="76" t="str">
        <f t="shared" si="284"/>
        <v/>
      </c>
      <c r="Y1843" s="76" t="str">
        <f t="shared" si="285"/>
        <v/>
      </c>
      <c r="Z1843" s="76" t="str">
        <f t="shared" si="286"/>
        <v/>
      </c>
      <c r="AA1843" s="77" t="str">
        <f t="shared" si="287"/>
        <v/>
      </c>
      <c r="AB1843" s="76" t="str">
        <f t="shared" si="288"/>
        <v/>
      </c>
      <c r="AC1843" s="74" t="str">
        <f>VLOOKUP('[1]Cumul H'!$C1843,'[1]H S37'!$BE$9:$CU$60,37,FALSE)</f>
        <v/>
      </c>
      <c r="AD1843" s="74" t="str">
        <f>VLOOKUP('[1]Cumul H'!$C1843,'[1]H S37'!$BE$9:$CU$60,38,FALSE)</f>
        <v/>
      </c>
      <c r="AE1843" s="74" t="str">
        <f>VLOOKUP('[1]Cumul H'!$C1843,'[1]H S37'!$BE$9:$CU$60,39,FALSE)</f>
        <v/>
      </c>
      <c r="AF1843" s="74" t="str">
        <f>VLOOKUP('[1]Cumul H'!$C1843,'[1]H S37'!$BE$9:$CU$60,40,FALSE)</f>
        <v/>
      </c>
      <c r="AG1843" s="74" t="str">
        <f>VLOOKUP('[1]Cumul H'!$C1843,'[1]H S37'!$BE$9:$CU$60,41,FALSE)</f>
        <v/>
      </c>
      <c r="AH1843" s="74" t="str">
        <f>VLOOKUP('[1]Cumul H'!$C1843,'[1]H S37'!$BE$9:$CU$60,42,FALSE)</f>
        <v/>
      </c>
      <c r="AI1843" s="74">
        <f>SUM('[1]Cumul H'!$AE1843:$AH1843)</f>
        <v>0</v>
      </c>
      <c r="AJ1843" s="78" t="str" cm="1">
        <f t="array" ref="AJ1843">IF(E1843="INTERIM",_xlfn.IFS(J1843="NON",$AK$2,J1843="OUI",$AK$3),"")</f>
        <v/>
      </c>
      <c r="AK1843" s="74" t="str">
        <f t="shared" si="280"/>
        <v/>
      </c>
      <c r="AL1843" s="74" t="str">
        <f>IF(V1843="","",IF(V1843-Tableau3[[#This Row],[Heure sans Majoration]]&lt;0,0,V1843-Tableau3[[#This Row],[Heure sans Majoration]]))</f>
        <v/>
      </c>
      <c r="AM1843" s="74" t="str">
        <f t="shared" si="289"/>
        <v/>
      </c>
      <c r="AN1843" s="74" t="str">
        <f t="shared" si="281"/>
        <v/>
      </c>
      <c r="AO1843" s="74" t="str">
        <f t="shared" si="282"/>
        <v/>
      </c>
      <c r="AP1843" s="78" t="str">
        <f>IF(C1843="","",IF(F1843=0,"",(V1843*Tableau3[[#This Row],[Salaire Horaire]]*Tableau3[[#This Row],[Coef Multi]])))</f>
        <v/>
      </c>
      <c r="AQ1843" s="78" t="str">
        <f>IF(C1843="","",IF(F1843=0,"",(Tableau3[[#This Row],[Heure avec majoration]]*Tableau3[[#This Row],[Salaire Horaire]]*Tableau3[[#This Row],[Coef Multi]]*25%)))</f>
        <v/>
      </c>
    </row>
    <row r="1844" spans="2:43" ht="15" thickTop="1" x14ac:dyDescent="0.3">
      <c r="B1844" s="73" t="s">
        <v>119</v>
      </c>
      <c r="C1844" s="74" t="str">
        <f>IF('[1]H S37'!BE35="","",'[1]H S37'!BE35)</f>
        <v/>
      </c>
      <c r="D1844" s="74" t="str">
        <f>IF(C1844="","",VLOOKUP(C1844,[1]!Tableau1[#All],5,FALSE))</f>
        <v/>
      </c>
      <c r="E1844" s="74" t="str">
        <f>IF(C1844="","",VLOOKUP(C1844,[1]!Tableau1[#All],11,FALSE))</f>
        <v/>
      </c>
      <c r="F1844" s="74" t="str">
        <f>IFERROR(IF(C1844="","",VLOOKUP(C1844,[1]!Tableau1[#All],12,FALSE)),"")</f>
        <v/>
      </c>
      <c r="G1844" s="74" t="str">
        <f>IFERROR(IF(C1844="","",VLOOKUP(C1844,[1]!Tableau1[#All],6,FALSE)),"")</f>
        <v/>
      </c>
      <c r="H1844" s="74" t="str">
        <f>IFERROR(IF(C1844="","",VLOOKUP(C1844,[1]!Tableau1[#All],13,FALSE)),"")</f>
        <v/>
      </c>
      <c r="I1844" s="74" t="str">
        <f>IFERROR(IF(C1844="","",VLOOKUP(C1844,[1]!Tableau1[#All],14,FALSE)),"")</f>
        <v/>
      </c>
      <c r="J1844" s="74" t="str">
        <f>IFERROR(IF(C1844="","",VLOOKUP(C1844,[1]!Tableau1[#All],8,FALSE)),"")</f>
        <v/>
      </c>
      <c r="K1844" s="75" t="str">
        <f>VLOOKUP('[1]Cumul H'!$C1844,'[1]H S37'!$BE$9:$CU$60,6,FALSE)</f>
        <v/>
      </c>
      <c r="L1844" s="75" t="str">
        <f>VLOOKUP('[1]Cumul H'!$C1844,'[1]H S37'!$BE$9:$CU$60,10,FALSE)</f>
        <v/>
      </c>
      <c r="M1844" s="75" t="str">
        <f>VLOOKUP('[1]Cumul H'!$C1844,'[1]H S37'!$BE$9:$CU$60,14,FALSE)</f>
        <v/>
      </c>
      <c r="N1844" s="75" t="str">
        <f>VLOOKUP('[1]Cumul H'!$C1844,'[1]H S37'!$BE$9:$CU$60,18,FALSE)</f>
        <v/>
      </c>
      <c r="O1844" s="75" t="str">
        <f>VLOOKUP('[1]Cumul H'!$C1844,'[1]H S37'!$BE$9:$CU$60,22,FALSE)</f>
        <v/>
      </c>
      <c r="P1844" s="75" t="str">
        <f>VLOOKUP('[1]Cumul H'!$C1844,'[1]H S37'!$BE$9:$CU$60,26,FALSE)</f>
        <v/>
      </c>
      <c r="Q1844" s="75" t="str">
        <f>VLOOKUP('[1]Cumul H'!$C1844,'[1]H S37'!$BE$9:$CU$60,30,FALSE)</f>
        <v/>
      </c>
      <c r="R1844" s="75" t="str">
        <f>VLOOKUP('[1]Cumul H'!$C1844,'[1]H S37'!$BE$9:$CU$60,34,FALSE)</f>
        <v/>
      </c>
      <c r="S1844" s="75" t="str">
        <f>VLOOKUP('[1]Cumul H'!$C1844,'[1]H S37'!$BE$9:$CU$60,33,FALSE)</f>
        <v/>
      </c>
      <c r="T1844" s="75" t="str">
        <f>VLOOKUP('[1]Cumul H'!$C1844,'[1]H S37'!$BE$9:$CU$60,35,FALSE)</f>
        <v/>
      </c>
      <c r="U1844" s="75" t="str">
        <f>VLOOKUP('[1]Cumul H'!$C1844,'[1]H S37'!$BE$9:$CU$60,36,FALSE)</f>
        <v/>
      </c>
      <c r="V1844" s="76" t="str">
        <f t="shared" si="283"/>
        <v/>
      </c>
      <c r="W1844" s="76" t="str" cm="1">
        <f t="array" ref="W1844">IFERROR(_xlfn.IFS(V1844="","",V1844=39,"",V1844&gt;39,V1844-39),"")</f>
        <v/>
      </c>
      <c r="X1844" s="76" t="str">
        <f t="shared" si="284"/>
        <v/>
      </c>
      <c r="Y1844" s="76" t="str">
        <f t="shared" si="285"/>
        <v/>
      </c>
      <c r="Z1844" s="76" t="str">
        <f t="shared" si="286"/>
        <v/>
      </c>
      <c r="AA1844" s="77" t="str">
        <f t="shared" si="287"/>
        <v/>
      </c>
      <c r="AB1844" s="76" t="str">
        <f t="shared" si="288"/>
        <v/>
      </c>
      <c r="AC1844" s="74" t="str">
        <f>VLOOKUP('[1]Cumul H'!$C1844,'[1]H S37'!$BE$9:$CU$60,37,FALSE)</f>
        <v/>
      </c>
      <c r="AD1844" s="74" t="str">
        <f>VLOOKUP('[1]Cumul H'!$C1844,'[1]H S37'!$BE$9:$CU$60,38,FALSE)</f>
        <v/>
      </c>
      <c r="AE1844" s="74" t="str">
        <f>VLOOKUP('[1]Cumul H'!$C1844,'[1]H S37'!$BE$9:$CU$60,39,FALSE)</f>
        <v/>
      </c>
      <c r="AF1844" s="74" t="str">
        <f>VLOOKUP('[1]Cumul H'!$C1844,'[1]H S37'!$BE$9:$CU$60,40,FALSE)</f>
        <v/>
      </c>
      <c r="AG1844" s="74" t="str">
        <f>VLOOKUP('[1]Cumul H'!$C1844,'[1]H S37'!$BE$9:$CU$60,41,FALSE)</f>
        <v/>
      </c>
      <c r="AH1844" s="74" t="str">
        <f>VLOOKUP('[1]Cumul H'!$C1844,'[1]H S37'!$BE$9:$CU$60,42,FALSE)</f>
        <v/>
      </c>
      <c r="AI1844" s="74">
        <f>SUM('[1]Cumul H'!$AE1844:$AH1844)</f>
        <v>0</v>
      </c>
      <c r="AJ1844" s="72" t="str" cm="1">
        <f t="array" ref="AJ1844">IF(E1844="INTERIM",_xlfn.IFS(J1844="NON",$AK$2,J1844="OUI",$AK$3),"")</f>
        <v/>
      </c>
      <c r="AK1844" s="68" t="str">
        <f t="shared" si="280"/>
        <v/>
      </c>
      <c r="AL1844" s="68" t="str">
        <f>IF(V1844="","",IF(V1844-Tableau3[[#This Row],[Heure sans Majoration]]&lt;0,0,V1844-Tableau3[[#This Row],[Heure sans Majoration]]))</f>
        <v/>
      </c>
      <c r="AM1844" s="68" t="str">
        <f t="shared" si="289"/>
        <v/>
      </c>
      <c r="AN1844" s="68" t="str">
        <f t="shared" si="281"/>
        <v/>
      </c>
      <c r="AO1844" s="68" t="str">
        <f t="shared" si="282"/>
        <v/>
      </c>
      <c r="AP1844" s="72" t="str">
        <f>IF(C1844="","",IF(F1844=0,"",(V1844*Tableau3[[#This Row],[Salaire Horaire]]*Tableau3[[#This Row],[Coef Multi]])))</f>
        <v/>
      </c>
      <c r="AQ1844" s="72" t="str">
        <f>IF(C1844="","",IF(F1844=0,"",(Tableau3[[#This Row],[Heure avec majoration]]*Tableau3[[#This Row],[Salaire Horaire]]*Tableau3[[#This Row],[Coef Multi]]*25%)))</f>
        <v/>
      </c>
    </row>
    <row r="1845" spans="2:43" ht="15" thickBot="1" x14ac:dyDescent="0.35">
      <c r="B1845" s="73" t="s">
        <v>119</v>
      </c>
      <c r="C1845" s="74" t="str">
        <f>IF('[1]H S37'!BE36="","",'[1]H S37'!BE36)</f>
        <v/>
      </c>
      <c r="D1845" s="74" t="str">
        <f>IF(C1845="","",VLOOKUP(C1845,[1]!Tableau1[#All],5,FALSE))</f>
        <v/>
      </c>
      <c r="E1845" s="74" t="str">
        <f>IF(C1845="","",VLOOKUP(C1845,[1]!Tableau1[#All],11,FALSE))</f>
        <v/>
      </c>
      <c r="F1845" s="74" t="str">
        <f>IFERROR(IF(C1845="","",VLOOKUP(C1845,[1]!Tableau1[#All],12,FALSE)),"")</f>
        <v/>
      </c>
      <c r="G1845" s="74" t="str">
        <f>IFERROR(IF(C1845="","",VLOOKUP(C1845,[1]!Tableau1[#All],6,FALSE)),"")</f>
        <v/>
      </c>
      <c r="H1845" s="74" t="str">
        <f>IFERROR(IF(C1845="","",VLOOKUP(C1845,[1]!Tableau1[#All],13,FALSE)),"")</f>
        <v/>
      </c>
      <c r="I1845" s="74" t="str">
        <f>IFERROR(IF(C1845="","",VLOOKUP(C1845,[1]!Tableau1[#All],14,FALSE)),"")</f>
        <v/>
      </c>
      <c r="J1845" s="74" t="str">
        <f>IFERROR(IF(C1845="","",VLOOKUP(C1845,[1]!Tableau1[#All],8,FALSE)),"")</f>
        <v/>
      </c>
      <c r="K1845" s="75" t="str">
        <f>VLOOKUP('[1]Cumul H'!$C1845,'[1]H S37'!$BE$9:$CU$60,6,FALSE)</f>
        <v/>
      </c>
      <c r="L1845" s="75" t="str">
        <f>VLOOKUP('[1]Cumul H'!$C1845,'[1]H S37'!$BE$9:$CU$60,10,FALSE)</f>
        <v/>
      </c>
      <c r="M1845" s="75" t="str">
        <f>VLOOKUP('[1]Cumul H'!$C1845,'[1]H S37'!$BE$9:$CU$60,14,FALSE)</f>
        <v/>
      </c>
      <c r="N1845" s="75" t="str">
        <f>VLOOKUP('[1]Cumul H'!$C1845,'[1]H S37'!$BE$9:$CU$60,18,FALSE)</f>
        <v/>
      </c>
      <c r="O1845" s="75" t="str">
        <f>VLOOKUP('[1]Cumul H'!$C1845,'[1]H S37'!$BE$9:$CU$60,22,FALSE)</f>
        <v/>
      </c>
      <c r="P1845" s="75" t="str">
        <f>VLOOKUP('[1]Cumul H'!$C1845,'[1]H S37'!$BE$9:$CU$60,26,FALSE)</f>
        <v/>
      </c>
      <c r="Q1845" s="75" t="str">
        <f>VLOOKUP('[1]Cumul H'!$C1845,'[1]H S37'!$BE$9:$CU$60,30,FALSE)</f>
        <v/>
      </c>
      <c r="R1845" s="75" t="str">
        <f>VLOOKUP('[1]Cumul H'!$C1845,'[1]H S37'!$BE$9:$CU$60,34,FALSE)</f>
        <v/>
      </c>
      <c r="S1845" s="75" t="str">
        <f>VLOOKUP('[1]Cumul H'!$C1845,'[1]H S37'!$BE$9:$CU$60,33,FALSE)</f>
        <v/>
      </c>
      <c r="T1845" s="75" t="str">
        <f>VLOOKUP('[1]Cumul H'!$C1845,'[1]H S37'!$BE$9:$CU$60,35,FALSE)</f>
        <v/>
      </c>
      <c r="U1845" s="75" t="str">
        <f>VLOOKUP('[1]Cumul H'!$C1845,'[1]H S37'!$BE$9:$CU$60,36,FALSE)</f>
        <v/>
      </c>
      <c r="V1845" s="76" t="str">
        <f t="shared" si="283"/>
        <v/>
      </c>
      <c r="W1845" s="76" t="str" cm="1">
        <f t="array" ref="W1845">IFERROR(_xlfn.IFS(V1845="","",V1845=39,"",V1845&gt;39,V1845-39),"")</f>
        <v/>
      </c>
      <c r="X1845" s="76" t="str">
        <f t="shared" si="284"/>
        <v/>
      </c>
      <c r="Y1845" s="76" t="str">
        <f t="shared" si="285"/>
        <v/>
      </c>
      <c r="Z1845" s="76" t="str">
        <f t="shared" si="286"/>
        <v/>
      </c>
      <c r="AA1845" s="77" t="str">
        <f t="shared" si="287"/>
        <v/>
      </c>
      <c r="AB1845" s="76" t="str">
        <f t="shared" si="288"/>
        <v/>
      </c>
      <c r="AC1845" s="74" t="str">
        <f>VLOOKUP('[1]Cumul H'!$C1845,'[1]H S37'!$BE$9:$CU$60,37,FALSE)</f>
        <v/>
      </c>
      <c r="AD1845" s="74" t="str">
        <f>VLOOKUP('[1]Cumul H'!$C1845,'[1]H S37'!$BE$9:$CU$60,38,FALSE)</f>
        <v/>
      </c>
      <c r="AE1845" s="74" t="str">
        <f>VLOOKUP('[1]Cumul H'!$C1845,'[1]H S37'!$BE$9:$CU$60,39,FALSE)</f>
        <v/>
      </c>
      <c r="AF1845" s="74" t="str">
        <f>VLOOKUP('[1]Cumul H'!$C1845,'[1]H S37'!$BE$9:$CU$60,40,FALSE)</f>
        <v/>
      </c>
      <c r="AG1845" s="74" t="str">
        <f>VLOOKUP('[1]Cumul H'!$C1845,'[1]H S37'!$BE$9:$CU$60,41,FALSE)</f>
        <v/>
      </c>
      <c r="AH1845" s="74" t="str">
        <f>VLOOKUP('[1]Cumul H'!$C1845,'[1]H S37'!$BE$9:$CU$60,42,FALSE)</f>
        <v/>
      </c>
      <c r="AI1845" s="74">
        <f>SUM('[1]Cumul H'!$AE1845:$AH1845)</f>
        <v>0</v>
      </c>
      <c r="AJ1845" s="78" t="str" cm="1">
        <f t="array" ref="AJ1845">IF(E1845="INTERIM",_xlfn.IFS(J1845="NON",$AK$2,J1845="OUI",$AK$3),"")</f>
        <v/>
      </c>
      <c r="AK1845" s="74" t="str">
        <f t="shared" si="280"/>
        <v/>
      </c>
      <c r="AL1845" s="74" t="str">
        <f>IF(V1845="","",IF(V1845-Tableau3[[#This Row],[Heure sans Majoration]]&lt;0,0,V1845-Tableau3[[#This Row],[Heure sans Majoration]]))</f>
        <v/>
      </c>
      <c r="AM1845" s="74" t="str">
        <f t="shared" si="289"/>
        <v/>
      </c>
      <c r="AN1845" s="74" t="str">
        <f t="shared" si="281"/>
        <v/>
      </c>
      <c r="AO1845" s="74" t="str">
        <f t="shared" si="282"/>
        <v/>
      </c>
      <c r="AP1845" s="78" t="str">
        <f>IF(C1845="","",IF(F1845=0,"",(V1845*Tableau3[[#This Row],[Salaire Horaire]]*Tableau3[[#This Row],[Coef Multi]])))</f>
        <v/>
      </c>
      <c r="AQ1845" s="78" t="str">
        <f>IF(C1845="","",IF(F1845=0,"",(Tableau3[[#This Row],[Heure avec majoration]]*Tableau3[[#This Row],[Salaire Horaire]]*Tableau3[[#This Row],[Coef Multi]]*25%)))</f>
        <v/>
      </c>
    </row>
    <row r="1846" spans="2:43" ht="15" thickTop="1" x14ac:dyDescent="0.3">
      <c r="B1846" s="73" t="s">
        <v>119</v>
      </c>
      <c r="C1846" s="74" t="str">
        <f>IF('[1]H S37'!BE37="","",'[1]H S37'!BE37)</f>
        <v/>
      </c>
      <c r="D1846" s="74" t="str">
        <f>IF(C1846="","",VLOOKUP(C1846,[1]!Tableau1[#All],5,FALSE))</f>
        <v/>
      </c>
      <c r="E1846" s="74" t="str">
        <f>IF(C1846="","",VLOOKUP(C1846,[1]!Tableau1[#All],11,FALSE))</f>
        <v/>
      </c>
      <c r="F1846" s="74" t="str">
        <f>IFERROR(IF(C1846="","",VLOOKUP(C1846,[1]!Tableau1[#All],12,FALSE)),"")</f>
        <v/>
      </c>
      <c r="G1846" s="74" t="str">
        <f>IFERROR(IF(C1846="","",VLOOKUP(C1846,[1]!Tableau1[#All],6,FALSE)),"")</f>
        <v/>
      </c>
      <c r="H1846" s="74" t="str">
        <f>IFERROR(IF(C1846="","",VLOOKUP(C1846,[1]!Tableau1[#All],13,FALSE)),"")</f>
        <v/>
      </c>
      <c r="I1846" s="74" t="str">
        <f>IFERROR(IF(C1846="","",VLOOKUP(C1846,[1]!Tableau1[#All],14,FALSE)),"")</f>
        <v/>
      </c>
      <c r="J1846" s="74" t="str">
        <f>IFERROR(IF(C1846="","",VLOOKUP(C1846,[1]!Tableau1[#All],8,FALSE)),"")</f>
        <v/>
      </c>
      <c r="K1846" s="75" t="str">
        <f>VLOOKUP('[1]Cumul H'!$C1846,'[1]H S37'!$BE$9:$CU$60,6,FALSE)</f>
        <v/>
      </c>
      <c r="L1846" s="75" t="str">
        <f>VLOOKUP('[1]Cumul H'!$C1846,'[1]H S37'!$BE$9:$CU$60,10,FALSE)</f>
        <v/>
      </c>
      <c r="M1846" s="75" t="str">
        <f>VLOOKUP('[1]Cumul H'!$C1846,'[1]H S37'!$BE$9:$CU$60,14,FALSE)</f>
        <v/>
      </c>
      <c r="N1846" s="75" t="str">
        <f>VLOOKUP('[1]Cumul H'!$C1846,'[1]H S37'!$BE$9:$CU$60,18,FALSE)</f>
        <v/>
      </c>
      <c r="O1846" s="75" t="str">
        <f>VLOOKUP('[1]Cumul H'!$C1846,'[1]H S37'!$BE$9:$CU$60,22,FALSE)</f>
        <v/>
      </c>
      <c r="P1846" s="75" t="str">
        <f>VLOOKUP('[1]Cumul H'!$C1846,'[1]H S37'!$BE$9:$CU$60,26,FALSE)</f>
        <v/>
      </c>
      <c r="Q1846" s="75" t="str">
        <f>VLOOKUP('[1]Cumul H'!$C1846,'[1]H S37'!$BE$9:$CU$60,30,FALSE)</f>
        <v/>
      </c>
      <c r="R1846" s="75" t="str">
        <f>VLOOKUP('[1]Cumul H'!$C1846,'[1]H S37'!$BE$9:$CU$60,34,FALSE)</f>
        <v/>
      </c>
      <c r="S1846" s="75" t="str">
        <f>VLOOKUP('[1]Cumul H'!$C1846,'[1]H S37'!$BE$9:$CU$60,33,FALSE)</f>
        <v/>
      </c>
      <c r="T1846" s="75" t="str">
        <f>VLOOKUP('[1]Cumul H'!$C1846,'[1]H S37'!$BE$9:$CU$60,35,FALSE)</f>
        <v/>
      </c>
      <c r="U1846" s="75" t="str">
        <f>VLOOKUP('[1]Cumul H'!$C1846,'[1]H S37'!$BE$9:$CU$60,36,FALSE)</f>
        <v/>
      </c>
      <c r="V1846" s="76" t="str">
        <f t="shared" si="283"/>
        <v/>
      </c>
      <c r="W1846" s="76" t="str" cm="1">
        <f t="array" ref="W1846">IFERROR(_xlfn.IFS(V1846="","",V1846=39,"",V1846&gt;39,V1846-39),"")</f>
        <v/>
      </c>
      <c r="X1846" s="76" t="str">
        <f t="shared" si="284"/>
        <v/>
      </c>
      <c r="Y1846" s="76" t="str">
        <f t="shared" si="285"/>
        <v/>
      </c>
      <c r="Z1846" s="76" t="str">
        <f t="shared" si="286"/>
        <v/>
      </c>
      <c r="AA1846" s="77" t="str">
        <f t="shared" si="287"/>
        <v/>
      </c>
      <c r="AB1846" s="76" t="str">
        <f t="shared" si="288"/>
        <v/>
      </c>
      <c r="AC1846" s="74" t="str">
        <f>VLOOKUP('[1]Cumul H'!$C1846,'[1]H S37'!$BE$9:$CU$60,37,FALSE)</f>
        <v/>
      </c>
      <c r="AD1846" s="74" t="str">
        <f>VLOOKUP('[1]Cumul H'!$C1846,'[1]H S37'!$BE$9:$CU$60,38,FALSE)</f>
        <v/>
      </c>
      <c r="AE1846" s="74" t="str">
        <f>VLOOKUP('[1]Cumul H'!$C1846,'[1]H S37'!$BE$9:$CU$60,39,FALSE)</f>
        <v/>
      </c>
      <c r="AF1846" s="74" t="str">
        <f>VLOOKUP('[1]Cumul H'!$C1846,'[1]H S37'!$BE$9:$CU$60,40,FALSE)</f>
        <v/>
      </c>
      <c r="AG1846" s="74" t="str">
        <f>VLOOKUP('[1]Cumul H'!$C1846,'[1]H S37'!$BE$9:$CU$60,41,FALSE)</f>
        <v/>
      </c>
      <c r="AH1846" s="74" t="str">
        <f>VLOOKUP('[1]Cumul H'!$C1846,'[1]H S37'!$BE$9:$CU$60,42,FALSE)</f>
        <v/>
      </c>
      <c r="AI1846" s="74">
        <f>SUM('[1]Cumul H'!$AE1846:$AH1846)</f>
        <v>0</v>
      </c>
      <c r="AJ1846" s="72" t="str" cm="1">
        <f t="array" ref="AJ1846">IF(E1846="INTERIM",_xlfn.IFS(J1846="NON",$AK$2,J1846="OUI",$AK$3),"")</f>
        <v/>
      </c>
      <c r="AK1846" s="68" t="str">
        <f t="shared" si="280"/>
        <v/>
      </c>
      <c r="AL1846" s="68" t="str">
        <f>IF(V1846="","",IF(V1846-Tableau3[[#This Row],[Heure sans Majoration]]&lt;0,0,V1846-Tableau3[[#This Row],[Heure sans Majoration]]))</f>
        <v/>
      </c>
      <c r="AM1846" s="68" t="str">
        <f t="shared" si="289"/>
        <v/>
      </c>
      <c r="AN1846" s="68" t="str">
        <f t="shared" si="281"/>
        <v/>
      </c>
      <c r="AO1846" s="68" t="str">
        <f t="shared" si="282"/>
        <v/>
      </c>
      <c r="AP1846" s="72" t="str">
        <f>IF(C1846="","",IF(F1846=0,"",(V1846*Tableau3[[#This Row],[Salaire Horaire]]*Tableau3[[#This Row],[Coef Multi]])))</f>
        <v/>
      </c>
      <c r="AQ1846" s="72" t="str">
        <f>IF(C1846="","",IF(F1846=0,"",(Tableau3[[#This Row],[Heure avec majoration]]*Tableau3[[#This Row],[Salaire Horaire]]*Tableau3[[#This Row],[Coef Multi]]*25%)))</f>
        <v/>
      </c>
    </row>
    <row r="1847" spans="2:43" ht="15" thickBot="1" x14ac:dyDescent="0.35">
      <c r="B1847" s="73" t="s">
        <v>119</v>
      </c>
      <c r="C1847" s="74" t="str">
        <f>IF('[1]H S37'!BE38="","",'[1]H S37'!BE38)</f>
        <v/>
      </c>
      <c r="D1847" s="74" t="str">
        <f>IF(C1847="","",VLOOKUP(C1847,[1]!Tableau1[#All],5,FALSE))</f>
        <v/>
      </c>
      <c r="E1847" s="74" t="str">
        <f>IF(C1847="","",VLOOKUP(C1847,[1]!Tableau1[#All],11,FALSE))</f>
        <v/>
      </c>
      <c r="F1847" s="74" t="str">
        <f>IFERROR(IF(C1847="","",VLOOKUP(C1847,[1]!Tableau1[#All],12,FALSE)),"")</f>
        <v/>
      </c>
      <c r="G1847" s="74" t="str">
        <f>IFERROR(IF(C1847="","",VLOOKUP(C1847,[1]!Tableau1[#All],6,FALSE)),"")</f>
        <v/>
      </c>
      <c r="H1847" s="74" t="str">
        <f>IFERROR(IF(C1847="","",VLOOKUP(C1847,[1]!Tableau1[#All],13,FALSE)),"")</f>
        <v/>
      </c>
      <c r="I1847" s="74" t="str">
        <f>IFERROR(IF(C1847="","",VLOOKUP(C1847,[1]!Tableau1[#All],14,FALSE)),"")</f>
        <v/>
      </c>
      <c r="J1847" s="74" t="str">
        <f>IFERROR(IF(C1847="","",VLOOKUP(C1847,[1]!Tableau1[#All],8,FALSE)),"")</f>
        <v/>
      </c>
      <c r="K1847" s="75" t="str">
        <f>VLOOKUP('[1]Cumul H'!$C1847,'[1]H S37'!$BE$9:$CU$60,6,FALSE)</f>
        <v/>
      </c>
      <c r="L1847" s="75" t="str">
        <f>VLOOKUP('[1]Cumul H'!$C1847,'[1]H S37'!$BE$9:$CU$60,10,FALSE)</f>
        <v/>
      </c>
      <c r="M1847" s="75" t="str">
        <f>VLOOKUP('[1]Cumul H'!$C1847,'[1]H S37'!$BE$9:$CU$60,14,FALSE)</f>
        <v/>
      </c>
      <c r="N1847" s="75" t="str">
        <f>VLOOKUP('[1]Cumul H'!$C1847,'[1]H S37'!$BE$9:$CU$60,18,FALSE)</f>
        <v/>
      </c>
      <c r="O1847" s="75" t="str">
        <f>VLOOKUP('[1]Cumul H'!$C1847,'[1]H S37'!$BE$9:$CU$60,22,FALSE)</f>
        <v/>
      </c>
      <c r="P1847" s="75" t="str">
        <f>VLOOKUP('[1]Cumul H'!$C1847,'[1]H S37'!$BE$9:$CU$60,26,FALSE)</f>
        <v/>
      </c>
      <c r="Q1847" s="75" t="str">
        <f>VLOOKUP('[1]Cumul H'!$C1847,'[1]H S37'!$BE$9:$CU$60,30,FALSE)</f>
        <v/>
      </c>
      <c r="R1847" s="75" t="str">
        <f>VLOOKUP('[1]Cumul H'!$C1847,'[1]H S37'!$BE$9:$CU$60,34,FALSE)</f>
        <v/>
      </c>
      <c r="S1847" s="75" t="str">
        <f>VLOOKUP('[1]Cumul H'!$C1847,'[1]H S37'!$BE$9:$CU$60,33,FALSE)</f>
        <v/>
      </c>
      <c r="T1847" s="75" t="str">
        <f>VLOOKUP('[1]Cumul H'!$C1847,'[1]H S37'!$BE$9:$CU$60,35,FALSE)</f>
        <v/>
      </c>
      <c r="U1847" s="75" t="str">
        <f>VLOOKUP('[1]Cumul H'!$C1847,'[1]H S37'!$BE$9:$CU$60,36,FALSE)</f>
        <v/>
      </c>
      <c r="V1847" s="76" t="str">
        <f t="shared" si="283"/>
        <v/>
      </c>
      <c r="W1847" s="76" t="str" cm="1">
        <f t="array" ref="W1847">IFERROR(_xlfn.IFS(V1847="","",V1847=39,"",V1847&gt;39,V1847-39),"")</f>
        <v/>
      </c>
      <c r="X1847" s="76" t="str">
        <f t="shared" si="284"/>
        <v/>
      </c>
      <c r="Y1847" s="76" t="str">
        <f t="shared" si="285"/>
        <v/>
      </c>
      <c r="Z1847" s="76" t="str">
        <f t="shared" si="286"/>
        <v/>
      </c>
      <c r="AA1847" s="77" t="str">
        <f t="shared" si="287"/>
        <v/>
      </c>
      <c r="AB1847" s="76" t="str">
        <f t="shared" si="288"/>
        <v/>
      </c>
      <c r="AC1847" s="74" t="str">
        <f>VLOOKUP('[1]Cumul H'!$C1847,'[1]H S37'!$BE$9:$CU$60,37,FALSE)</f>
        <v/>
      </c>
      <c r="AD1847" s="74" t="str">
        <f>VLOOKUP('[1]Cumul H'!$C1847,'[1]H S37'!$BE$9:$CU$60,38,FALSE)</f>
        <v/>
      </c>
      <c r="AE1847" s="74" t="str">
        <f>VLOOKUP('[1]Cumul H'!$C1847,'[1]H S37'!$BE$9:$CU$60,39,FALSE)</f>
        <v/>
      </c>
      <c r="AF1847" s="74" t="str">
        <f>VLOOKUP('[1]Cumul H'!$C1847,'[1]H S37'!$BE$9:$CU$60,40,FALSE)</f>
        <v/>
      </c>
      <c r="AG1847" s="74" t="str">
        <f>VLOOKUP('[1]Cumul H'!$C1847,'[1]H S37'!$BE$9:$CU$60,41,FALSE)</f>
        <v/>
      </c>
      <c r="AH1847" s="74" t="str">
        <f>VLOOKUP('[1]Cumul H'!$C1847,'[1]H S37'!$BE$9:$CU$60,42,FALSE)</f>
        <v/>
      </c>
      <c r="AI1847" s="74">
        <f>SUM('[1]Cumul H'!$AE1847:$AH1847)</f>
        <v>0</v>
      </c>
      <c r="AJ1847" s="78" t="str" cm="1">
        <f t="array" ref="AJ1847">IF(E1847="INTERIM",_xlfn.IFS(J1847="NON",$AK$2,J1847="OUI",$AK$3),"")</f>
        <v/>
      </c>
      <c r="AK1847" s="74" t="str">
        <f t="shared" si="280"/>
        <v/>
      </c>
      <c r="AL1847" s="74" t="str">
        <f>IF(V1847="","",IF(V1847-Tableau3[[#This Row],[Heure sans Majoration]]&lt;0,0,V1847-Tableau3[[#This Row],[Heure sans Majoration]]))</f>
        <v/>
      </c>
      <c r="AM1847" s="74" t="str">
        <f t="shared" si="289"/>
        <v/>
      </c>
      <c r="AN1847" s="74" t="str">
        <f t="shared" si="281"/>
        <v/>
      </c>
      <c r="AO1847" s="74" t="str">
        <f t="shared" si="282"/>
        <v/>
      </c>
      <c r="AP1847" s="78" t="str">
        <f>IF(C1847="","",IF(F1847=0,"",(V1847*Tableau3[[#This Row],[Salaire Horaire]]*Tableau3[[#This Row],[Coef Multi]])))</f>
        <v/>
      </c>
      <c r="AQ1847" s="78" t="str">
        <f>IF(C1847="","",IF(F1847=0,"",(Tableau3[[#This Row],[Heure avec majoration]]*Tableau3[[#This Row],[Salaire Horaire]]*Tableau3[[#This Row],[Coef Multi]]*25%)))</f>
        <v/>
      </c>
    </row>
    <row r="1848" spans="2:43" ht="15" thickTop="1" x14ac:dyDescent="0.3">
      <c r="B1848" s="73" t="s">
        <v>119</v>
      </c>
      <c r="C1848" s="74" t="str">
        <f>IF('[1]H S37'!BE39="","",'[1]H S37'!BE39)</f>
        <v/>
      </c>
      <c r="D1848" s="74" t="str">
        <f>IF(C1848="","",VLOOKUP(C1848,[1]!Tableau1[#All],5,FALSE))</f>
        <v/>
      </c>
      <c r="E1848" s="74" t="str">
        <f>IF(C1848="","",VLOOKUP(C1848,[1]!Tableau1[#All],11,FALSE))</f>
        <v/>
      </c>
      <c r="F1848" s="74" t="str">
        <f>IFERROR(IF(C1848="","",VLOOKUP(C1848,[1]!Tableau1[#All],12,FALSE)),"")</f>
        <v/>
      </c>
      <c r="G1848" s="74" t="str">
        <f>IFERROR(IF(C1848="","",VLOOKUP(C1848,[1]!Tableau1[#All],6,FALSE)),"")</f>
        <v/>
      </c>
      <c r="H1848" s="74" t="str">
        <f>IFERROR(IF(C1848="","",VLOOKUP(C1848,[1]!Tableau1[#All],13,FALSE)),"")</f>
        <v/>
      </c>
      <c r="I1848" s="74" t="str">
        <f>IFERROR(IF(C1848="","",VLOOKUP(C1848,[1]!Tableau1[#All],14,FALSE)),"")</f>
        <v/>
      </c>
      <c r="J1848" s="74" t="str">
        <f>IFERROR(IF(C1848="","",VLOOKUP(C1848,[1]!Tableau1[#All],8,FALSE)),"")</f>
        <v/>
      </c>
      <c r="K1848" s="75" t="str">
        <f>VLOOKUP('[1]Cumul H'!$C1848,'[1]H S37'!$BE$9:$CU$60,6,FALSE)</f>
        <v/>
      </c>
      <c r="L1848" s="75" t="str">
        <f>VLOOKUP('[1]Cumul H'!$C1848,'[1]H S37'!$BE$9:$CU$60,10,FALSE)</f>
        <v/>
      </c>
      <c r="M1848" s="75" t="str">
        <f>VLOOKUP('[1]Cumul H'!$C1848,'[1]H S37'!$BE$9:$CU$60,14,FALSE)</f>
        <v/>
      </c>
      <c r="N1848" s="75" t="str">
        <f>VLOOKUP('[1]Cumul H'!$C1848,'[1]H S37'!$BE$9:$CU$60,18,FALSE)</f>
        <v/>
      </c>
      <c r="O1848" s="75" t="str">
        <f>VLOOKUP('[1]Cumul H'!$C1848,'[1]H S37'!$BE$9:$CU$60,22,FALSE)</f>
        <v/>
      </c>
      <c r="P1848" s="75" t="str">
        <f>VLOOKUP('[1]Cumul H'!$C1848,'[1]H S37'!$BE$9:$CU$60,26,FALSE)</f>
        <v/>
      </c>
      <c r="Q1848" s="75" t="str">
        <f>VLOOKUP('[1]Cumul H'!$C1848,'[1]H S37'!$BE$9:$CU$60,30,FALSE)</f>
        <v/>
      </c>
      <c r="R1848" s="75" t="str">
        <f>VLOOKUP('[1]Cumul H'!$C1848,'[1]H S37'!$BE$9:$CU$60,34,FALSE)</f>
        <v/>
      </c>
      <c r="S1848" s="75" t="str">
        <f>VLOOKUP('[1]Cumul H'!$C1848,'[1]H S37'!$BE$9:$CU$60,33,FALSE)</f>
        <v/>
      </c>
      <c r="T1848" s="75" t="str">
        <f>VLOOKUP('[1]Cumul H'!$C1848,'[1]H S37'!$BE$9:$CU$60,35,FALSE)</f>
        <v/>
      </c>
      <c r="U1848" s="75" t="str">
        <f>VLOOKUP('[1]Cumul H'!$C1848,'[1]H S37'!$BE$9:$CU$60,36,FALSE)</f>
        <v/>
      </c>
      <c r="V1848" s="76" t="str">
        <f t="shared" si="283"/>
        <v/>
      </c>
      <c r="W1848" s="76" t="str" cm="1">
        <f t="array" ref="W1848">IFERROR(_xlfn.IFS(V1848="","",V1848=39,"",V1848&gt;39,V1848-39),"")</f>
        <v/>
      </c>
      <c r="X1848" s="76" t="str">
        <f t="shared" si="284"/>
        <v/>
      </c>
      <c r="Y1848" s="76" t="str">
        <f t="shared" si="285"/>
        <v/>
      </c>
      <c r="Z1848" s="76" t="str">
        <f t="shared" si="286"/>
        <v/>
      </c>
      <c r="AA1848" s="77" t="str">
        <f t="shared" si="287"/>
        <v/>
      </c>
      <c r="AB1848" s="76" t="str">
        <f t="shared" si="288"/>
        <v/>
      </c>
      <c r="AC1848" s="74" t="str">
        <f>VLOOKUP('[1]Cumul H'!$C1848,'[1]H S37'!$BE$9:$CU$60,37,FALSE)</f>
        <v/>
      </c>
      <c r="AD1848" s="74" t="str">
        <f>VLOOKUP('[1]Cumul H'!$C1848,'[1]H S37'!$BE$9:$CU$60,38,FALSE)</f>
        <v/>
      </c>
      <c r="AE1848" s="74" t="str">
        <f>VLOOKUP('[1]Cumul H'!$C1848,'[1]H S37'!$BE$9:$CU$60,39,FALSE)</f>
        <v/>
      </c>
      <c r="AF1848" s="74" t="str">
        <f>VLOOKUP('[1]Cumul H'!$C1848,'[1]H S37'!$BE$9:$CU$60,40,FALSE)</f>
        <v/>
      </c>
      <c r="AG1848" s="74" t="str">
        <f>VLOOKUP('[1]Cumul H'!$C1848,'[1]H S37'!$BE$9:$CU$60,41,FALSE)</f>
        <v/>
      </c>
      <c r="AH1848" s="74" t="str">
        <f>VLOOKUP('[1]Cumul H'!$C1848,'[1]H S37'!$BE$9:$CU$60,42,FALSE)</f>
        <v/>
      </c>
      <c r="AI1848" s="74">
        <f>SUM('[1]Cumul H'!$AE1848:$AH1848)</f>
        <v>0</v>
      </c>
      <c r="AJ1848" s="72" t="str" cm="1">
        <f t="array" ref="AJ1848">IF(E1848="INTERIM",_xlfn.IFS(J1848="NON",$AK$2,J1848="OUI",$AK$3),"")</f>
        <v/>
      </c>
      <c r="AK1848" s="68" t="str">
        <f t="shared" si="280"/>
        <v/>
      </c>
      <c r="AL1848" s="68" t="str">
        <f>IF(V1848="","",IF(V1848-Tableau3[[#This Row],[Heure sans Majoration]]&lt;0,0,V1848-Tableau3[[#This Row],[Heure sans Majoration]]))</f>
        <v/>
      </c>
      <c r="AM1848" s="68" t="str">
        <f t="shared" si="289"/>
        <v/>
      </c>
      <c r="AN1848" s="68" t="str">
        <f t="shared" si="281"/>
        <v/>
      </c>
      <c r="AO1848" s="68" t="str">
        <f t="shared" si="282"/>
        <v/>
      </c>
      <c r="AP1848" s="72" t="str">
        <f>IF(C1848="","",IF(F1848=0,"",(V1848*Tableau3[[#This Row],[Salaire Horaire]]*Tableau3[[#This Row],[Coef Multi]])))</f>
        <v/>
      </c>
      <c r="AQ1848" s="72" t="str">
        <f>IF(C1848="","",IF(F1848=0,"",(Tableau3[[#This Row],[Heure avec majoration]]*Tableau3[[#This Row],[Salaire Horaire]]*Tableau3[[#This Row],[Coef Multi]]*25%)))</f>
        <v/>
      </c>
    </row>
    <row r="1849" spans="2:43" ht="15" thickBot="1" x14ac:dyDescent="0.35">
      <c r="B1849" s="73" t="s">
        <v>119</v>
      </c>
      <c r="C1849" s="74" t="str">
        <f>IF('[1]H S37'!BE40="","",'[1]H S37'!BE40)</f>
        <v/>
      </c>
      <c r="D1849" s="74" t="str">
        <f>IF(C1849="","",VLOOKUP(C1849,[1]!Tableau1[#All],5,FALSE))</f>
        <v/>
      </c>
      <c r="E1849" s="74" t="str">
        <f>IF(C1849="","",VLOOKUP(C1849,[1]!Tableau1[#All],11,FALSE))</f>
        <v/>
      </c>
      <c r="F1849" s="74" t="str">
        <f>IFERROR(IF(C1849="","",VLOOKUP(C1849,[1]!Tableau1[#All],12,FALSE)),"")</f>
        <v/>
      </c>
      <c r="G1849" s="74" t="str">
        <f>IFERROR(IF(C1849="","",VLOOKUP(C1849,[1]!Tableau1[#All],6,FALSE)),"")</f>
        <v/>
      </c>
      <c r="H1849" s="74" t="str">
        <f>IFERROR(IF(C1849="","",VLOOKUP(C1849,[1]!Tableau1[#All],13,FALSE)),"")</f>
        <v/>
      </c>
      <c r="I1849" s="74" t="str">
        <f>IFERROR(IF(C1849="","",VLOOKUP(C1849,[1]!Tableau1[#All],14,FALSE)),"")</f>
        <v/>
      </c>
      <c r="J1849" s="74" t="str">
        <f>IFERROR(IF(C1849="","",VLOOKUP(C1849,[1]!Tableau1[#All],8,FALSE)),"")</f>
        <v/>
      </c>
      <c r="K1849" s="75" t="str">
        <f>VLOOKUP('[1]Cumul H'!$C1849,'[1]H S37'!$BE$9:$CU$60,6,FALSE)</f>
        <v/>
      </c>
      <c r="L1849" s="75" t="str">
        <f>VLOOKUP('[1]Cumul H'!$C1849,'[1]H S37'!$BE$9:$CU$60,10,FALSE)</f>
        <v/>
      </c>
      <c r="M1849" s="75" t="str">
        <f>VLOOKUP('[1]Cumul H'!$C1849,'[1]H S37'!$BE$9:$CU$60,14,FALSE)</f>
        <v/>
      </c>
      <c r="N1849" s="75" t="str">
        <f>VLOOKUP('[1]Cumul H'!$C1849,'[1]H S37'!$BE$9:$CU$60,18,FALSE)</f>
        <v/>
      </c>
      <c r="O1849" s="75" t="str">
        <f>VLOOKUP('[1]Cumul H'!$C1849,'[1]H S37'!$BE$9:$CU$60,22,FALSE)</f>
        <v/>
      </c>
      <c r="P1849" s="75" t="str">
        <f>VLOOKUP('[1]Cumul H'!$C1849,'[1]H S37'!$BE$9:$CU$60,26,FALSE)</f>
        <v/>
      </c>
      <c r="Q1849" s="75" t="str">
        <f>VLOOKUP('[1]Cumul H'!$C1849,'[1]H S37'!$BE$9:$CU$60,30,FALSE)</f>
        <v/>
      </c>
      <c r="R1849" s="75" t="str">
        <f>VLOOKUP('[1]Cumul H'!$C1849,'[1]H S37'!$BE$9:$CU$60,34,FALSE)</f>
        <v/>
      </c>
      <c r="S1849" s="75" t="str">
        <f>VLOOKUP('[1]Cumul H'!$C1849,'[1]H S37'!$BE$9:$CU$60,33,FALSE)</f>
        <v/>
      </c>
      <c r="T1849" s="75" t="str">
        <f>VLOOKUP('[1]Cumul H'!$C1849,'[1]H S37'!$BE$9:$CU$60,35,FALSE)</f>
        <v/>
      </c>
      <c r="U1849" s="75" t="str">
        <f>VLOOKUP('[1]Cumul H'!$C1849,'[1]H S37'!$BE$9:$CU$60,36,FALSE)</f>
        <v/>
      </c>
      <c r="V1849" s="76" t="str">
        <f t="shared" si="283"/>
        <v/>
      </c>
      <c r="W1849" s="76" t="str" cm="1">
        <f t="array" ref="W1849">IFERROR(_xlfn.IFS(V1849="","",V1849=39,"",V1849&gt;39,V1849-39),"")</f>
        <v/>
      </c>
      <c r="X1849" s="76" t="str">
        <f t="shared" si="284"/>
        <v/>
      </c>
      <c r="Y1849" s="76" t="str">
        <f t="shared" si="285"/>
        <v/>
      </c>
      <c r="Z1849" s="76" t="str">
        <f t="shared" si="286"/>
        <v/>
      </c>
      <c r="AA1849" s="77" t="str">
        <f t="shared" si="287"/>
        <v/>
      </c>
      <c r="AB1849" s="76" t="str">
        <f t="shared" si="288"/>
        <v/>
      </c>
      <c r="AC1849" s="74" t="str">
        <f>VLOOKUP('[1]Cumul H'!$C1849,'[1]H S37'!$BE$9:$CU$60,37,FALSE)</f>
        <v/>
      </c>
      <c r="AD1849" s="74" t="str">
        <f>VLOOKUP('[1]Cumul H'!$C1849,'[1]H S37'!$BE$9:$CU$60,38,FALSE)</f>
        <v/>
      </c>
      <c r="AE1849" s="74" t="str">
        <f>VLOOKUP('[1]Cumul H'!$C1849,'[1]H S37'!$BE$9:$CU$60,39,FALSE)</f>
        <v/>
      </c>
      <c r="AF1849" s="74" t="str">
        <f>VLOOKUP('[1]Cumul H'!$C1849,'[1]H S37'!$BE$9:$CU$60,40,FALSE)</f>
        <v/>
      </c>
      <c r="AG1849" s="74" t="str">
        <f>VLOOKUP('[1]Cumul H'!$C1849,'[1]H S37'!$BE$9:$CU$60,41,FALSE)</f>
        <v/>
      </c>
      <c r="AH1849" s="74" t="str">
        <f>VLOOKUP('[1]Cumul H'!$C1849,'[1]H S37'!$BE$9:$CU$60,42,FALSE)</f>
        <v/>
      </c>
      <c r="AI1849" s="74">
        <f>SUM('[1]Cumul H'!$AE1849:$AH1849)</f>
        <v>0</v>
      </c>
      <c r="AJ1849" s="78" t="str" cm="1">
        <f t="array" ref="AJ1849">IF(E1849="INTERIM",_xlfn.IFS(J1849="NON",$AK$2,J1849="OUI",$AK$3),"")</f>
        <v/>
      </c>
      <c r="AK1849" s="74" t="str">
        <f t="shared" si="280"/>
        <v/>
      </c>
      <c r="AL1849" s="74" t="str">
        <f>IF(V1849="","",IF(V1849-Tableau3[[#This Row],[Heure sans Majoration]]&lt;0,0,V1849-Tableau3[[#This Row],[Heure sans Majoration]]))</f>
        <v/>
      </c>
      <c r="AM1849" s="74" t="str">
        <f t="shared" si="289"/>
        <v/>
      </c>
      <c r="AN1849" s="74" t="str">
        <f t="shared" si="281"/>
        <v/>
      </c>
      <c r="AO1849" s="74" t="str">
        <f t="shared" si="282"/>
        <v/>
      </c>
      <c r="AP1849" s="78" t="str">
        <f>IF(C1849="","",IF(F1849=0,"",(V1849*Tableau3[[#This Row],[Salaire Horaire]]*Tableau3[[#This Row],[Coef Multi]])))</f>
        <v/>
      </c>
      <c r="AQ1849" s="78" t="str">
        <f>IF(C1849="","",IF(F1849=0,"",(Tableau3[[#This Row],[Heure avec majoration]]*Tableau3[[#This Row],[Salaire Horaire]]*Tableau3[[#This Row],[Coef Multi]]*25%)))</f>
        <v/>
      </c>
    </row>
    <row r="1850" spans="2:43" ht="15" thickTop="1" x14ac:dyDescent="0.3">
      <c r="B1850" s="73" t="s">
        <v>119</v>
      </c>
      <c r="C1850" s="74" t="str">
        <f>IF('[1]H S37'!BE41="","",'[1]H S37'!BE41)</f>
        <v/>
      </c>
      <c r="D1850" s="74" t="str">
        <f>IF(C1850="","",VLOOKUP(C1850,[1]!Tableau1[#All],5,FALSE))</f>
        <v/>
      </c>
      <c r="E1850" s="74" t="str">
        <f>IF(C1850="","",VLOOKUP(C1850,[1]!Tableau1[#All],11,FALSE))</f>
        <v/>
      </c>
      <c r="F1850" s="74" t="str">
        <f>IFERROR(IF(C1850="","",VLOOKUP(C1850,[1]!Tableau1[#All],12,FALSE)),"")</f>
        <v/>
      </c>
      <c r="G1850" s="74" t="str">
        <f>IFERROR(IF(C1850="","",VLOOKUP(C1850,[1]!Tableau1[#All],6,FALSE)),"")</f>
        <v/>
      </c>
      <c r="H1850" s="74" t="str">
        <f>IFERROR(IF(C1850="","",VLOOKUP(C1850,[1]!Tableau1[#All],13,FALSE)),"")</f>
        <v/>
      </c>
      <c r="I1850" s="74" t="str">
        <f>IFERROR(IF(C1850="","",VLOOKUP(C1850,[1]!Tableau1[#All],14,FALSE)),"")</f>
        <v/>
      </c>
      <c r="J1850" s="74" t="str">
        <f>IFERROR(IF(C1850="","",VLOOKUP(C1850,[1]!Tableau1[#All],8,FALSE)),"")</f>
        <v/>
      </c>
      <c r="K1850" s="75" t="str">
        <f>VLOOKUP('[1]Cumul H'!$C1850,'[1]H S37'!$BE$9:$CU$60,6,FALSE)</f>
        <v/>
      </c>
      <c r="L1850" s="75" t="str">
        <f>VLOOKUP('[1]Cumul H'!$C1850,'[1]H S37'!$BE$9:$CU$60,10,FALSE)</f>
        <v/>
      </c>
      <c r="M1850" s="75" t="str">
        <f>VLOOKUP('[1]Cumul H'!$C1850,'[1]H S37'!$BE$9:$CU$60,14,FALSE)</f>
        <v/>
      </c>
      <c r="N1850" s="75" t="str">
        <f>VLOOKUP('[1]Cumul H'!$C1850,'[1]H S37'!$BE$9:$CU$60,18,FALSE)</f>
        <v/>
      </c>
      <c r="O1850" s="75" t="str">
        <f>VLOOKUP('[1]Cumul H'!$C1850,'[1]H S37'!$BE$9:$CU$60,22,FALSE)</f>
        <v/>
      </c>
      <c r="P1850" s="75" t="str">
        <f>VLOOKUP('[1]Cumul H'!$C1850,'[1]H S37'!$BE$9:$CU$60,26,FALSE)</f>
        <v/>
      </c>
      <c r="Q1850" s="75" t="str">
        <f>VLOOKUP('[1]Cumul H'!$C1850,'[1]H S37'!$BE$9:$CU$60,30,FALSE)</f>
        <v/>
      </c>
      <c r="R1850" s="75" t="str">
        <f>VLOOKUP('[1]Cumul H'!$C1850,'[1]H S37'!$BE$9:$CU$60,34,FALSE)</f>
        <v/>
      </c>
      <c r="S1850" s="75" t="str">
        <f>VLOOKUP('[1]Cumul H'!$C1850,'[1]H S37'!$BE$9:$CU$60,33,FALSE)</f>
        <v/>
      </c>
      <c r="T1850" s="75" t="str">
        <f>VLOOKUP('[1]Cumul H'!$C1850,'[1]H S37'!$BE$9:$CU$60,35,FALSE)</f>
        <v/>
      </c>
      <c r="U1850" s="75" t="str">
        <f>VLOOKUP('[1]Cumul H'!$C1850,'[1]H S37'!$BE$9:$CU$60,36,FALSE)</f>
        <v/>
      </c>
      <c r="V1850" s="76" t="str">
        <f t="shared" si="283"/>
        <v/>
      </c>
      <c r="W1850" s="76" t="str" cm="1">
        <f t="array" ref="W1850">IFERROR(_xlfn.IFS(V1850="","",V1850=39,"",V1850&gt;39,V1850-39),"")</f>
        <v/>
      </c>
      <c r="X1850" s="76" t="str">
        <f t="shared" si="284"/>
        <v/>
      </c>
      <c r="Y1850" s="76" t="str">
        <f t="shared" si="285"/>
        <v/>
      </c>
      <c r="Z1850" s="76" t="str">
        <f t="shared" si="286"/>
        <v/>
      </c>
      <c r="AA1850" s="77" t="str">
        <f t="shared" si="287"/>
        <v/>
      </c>
      <c r="AB1850" s="76" t="str">
        <f t="shared" si="288"/>
        <v/>
      </c>
      <c r="AC1850" s="74" t="str">
        <f>VLOOKUP('[1]Cumul H'!$C1850,'[1]H S37'!$BE$9:$CU$60,37,FALSE)</f>
        <v/>
      </c>
      <c r="AD1850" s="74" t="str">
        <f>VLOOKUP('[1]Cumul H'!$C1850,'[1]H S37'!$BE$9:$CU$60,38,FALSE)</f>
        <v/>
      </c>
      <c r="AE1850" s="74" t="str">
        <f>VLOOKUP('[1]Cumul H'!$C1850,'[1]H S37'!$BE$9:$CU$60,39,FALSE)</f>
        <v/>
      </c>
      <c r="AF1850" s="74" t="str">
        <f>VLOOKUP('[1]Cumul H'!$C1850,'[1]H S37'!$BE$9:$CU$60,40,FALSE)</f>
        <v/>
      </c>
      <c r="AG1850" s="74" t="str">
        <f>VLOOKUP('[1]Cumul H'!$C1850,'[1]H S37'!$BE$9:$CU$60,41,FALSE)</f>
        <v/>
      </c>
      <c r="AH1850" s="74" t="str">
        <f>VLOOKUP('[1]Cumul H'!$C1850,'[1]H S37'!$BE$9:$CU$60,42,FALSE)</f>
        <v/>
      </c>
      <c r="AI1850" s="74">
        <f>SUM('[1]Cumul H'!$AE1850:$AH1850)</f>
        <v>0</v>
      </c>
      <c r="AJ1850" s="72" t="str" cm="1">
        <f t="array" ref="AJ1850">IF(E1850="INTERIM",_xlfn.IFS(J1850="NON",$AK$2,J1850="OUI",$AK$3),"")</f>
        <v/>
      </c>
      <c r="AK1850" s="68" t="str">
        <f t="shared" si="280"/>
        <v/>
      </c>
      <c r="AL1850" s="68" t="str">
        <f>IF(V1850="","",IF(V1850-Tableau3[[#This Row],[Heure sans Majoration]]&lt;0,0,V1850-Tableau3[[#This Row],[Heure sans Majoration]]))</f>
        <v/>
      </c>
      <c r="AM1850" s="68" t="str">
        <f t="shared" si="289"/>
        <v/>
      </c>
      <c r="AN1850" s="68" t="str">
        <f t="shared" si="281"/>
        <v/>
      </c>
      <c r="AO1850" s="68" t="str">
        <f t="shared" si="282"/>
        <v/>
      </c>
      <c r="AP1850" s="72" t="str">
        <f>IF(C1850="","",IF(F1850=0,"",(V1850*Tableau3[[#This Row],[Salaire Horaire]]*Tableau3[[#This Row],[Coef Multi]])))</f>
        <v/>
      </c>
      <c r="AQ1850" s="72" t="str">
        <f>IF(C1850="","",IF(F1850=0,"",(Tableau3[[#This Row],[Heure avec majoration]]*Tableau3[[#This Row],[Salaire Horaire]]*Tableau3[[#This Row],[Coef Multi]]*25%)))</f>
        <v/>
      </c>
    </row>
    <row r="1851" spans="2:43" ht="15" thickBot="1" x14ac:dyDescent="0.35">
      <c r="B1851" s="73" t="s">
        <v>119</v>
      </c>
      <c r="C1851" s="74" t="str">
        <f>IF('[1]H S37'!BE42="","",'[1]H S37'!BE42)</f>
        <v/>
      </c>
      <c r="D1851" s="74" t="str">
        <f>IF(C1851="","",VLOOKUP(C1851,[1]!Tableau1[#All],5,FALSE))</f>
        <v/>
      </c>
      <c r="E1851" s="74" t="str">
        <f>IF(C1851="","",VLOOKUP(C1851,[1]!Tableau1[#All],11,FALSE))</f>
        <v/>
      </c>
      <c r="F1851" s="74" t="str">
        <f>IFERROR(IF(C1851="","",VLOOKUP(C1851,[1]!Tableau1[#All],12,FALSE)),"")</f>
        <v/>
      </c>
      <c r="G1851" s="74" t="str">
        <f>IFERROR(IF(C1851="","",VLOOKUP(C1851,[1]!Tableau1[#All],6,FALSE)),"")</f>
        <v/>
      </c>
      <c r="H1851" s="74" t="str">
        <f>IFERROR(IF(C1851="","",VLOOKUP(C1851,[1]!Tableau1[#All],13,FALSE)),"")</f>
        <v/>
      </c>
      <c r="I1851" s="74" t="str">
        <f>IFERROR(IF(C1851="","",VLOOKUP(C1851,[1]!Tableau1[#All],14,FALSE)),"")</f>
        <v/>
      </c>
      <c r="J1851" s="74" t="str">
        <f>IFERROR(IF(C1851="","",VLOOKUP(C1851,[1]!Tableau1[#All],8,FALSE)),"")</f>
        <v/>
      </c>
      <c r="K1851" s="75" t="str">
        <f>VLOOKUP('[1]Cumul H'!$C1851,'[1]H S37'!$BE$9:$CU$60,6,FALSE)</f>
        <v/>
      </c>
      <c r="L1851" s="75" t="str">
        <f>VLOOKUP('[1]Cumul H'!$C1851,'[1]H S37'!$BE$9:$CU$60,10,FALSE)</f>
        <v/>
      </c>
      <c r="M1851" s="75" t="str">
        <f>VLOOKUP('[1]Cumul H'!$C1851,'[1]H S37'!$BE$9:$CU$60,14,FALSE)</f>
        <v/>
      </c>
      <c r="N1851" s="75" t="str">
        <f>VLOOKUP('[1]Cumul H'!$C1851,'[1]H S37'!$BE$9:$CU$60,18,FALSE)</f>
        <v/>
      </c>
      <c r="O1851" s="75" t="str">
        <f>VLOOKUP('[1]Cumul H'!$C1851,'[1]H S37'!$BE$9:$CU$60,22,FALSE)</f>
        <v/>
      </c>
      <c r="P1851" s="75" t="str">
        <f>VLOOKUP('[1]Cumul H'!$C1851,'[1]H S37'!$BE$9:$CU$60,26,FALSE)</f>
        <v/>
      </c>
      <c r="Q1851" s="75" t="str">
        <f>VLOOKUP('[1]Cumul H'!$C1851,'[1]H S37'!$BE$9:$CU$60,30,FALSE)</f>
        <v/>
      </c>
      <c r="R1851" s="75" t="str">
        <f>VLOOKUP('[1]Cumul H'!$C1851,'[1]H S37'!$BE$9:$CU$60,34,FALSE)</f>
        <v/>
      </c>
      <c r="S1851" s="75" t="str">
        <f>VLOOKUP('[1]Cumul H'!$C1851,'[1]H S37'!$BE$9:$CU$60,33,FALSE)</f>
        <v/>
      </c>
      <c r="T1851" s="75" t="str">
        <f>VLOOKUP('[1]Cumul H'!$C1851,'[1]H S37'!$BE$9:$CU$60,35,FALSE)</f>
        <v/>
      </c>
      <c r="U1851" s="75" t="str">
        <f>VLOOKUP('[1]Cumul H'!$C1851,'[1]H S37'!$BE$9:$CU$60,36,FALSE)</f>
        <v/>
      </c>
      <c r="V1851" s="76" t="str">
        <f t="shared" si="283"/>
        <v/>
      </c>
      <c r="W1851" s="76" t="str" cm="1">
        <f t="array" ref="W1851">IFERROR(_xlfn.IFS(V1851="","",V1851=39,"",V1851&gt;39,V1851-39),"")</f>
        <v/>
      </c>
      <c r="X1851" s="76" t="str">
        <f t="shared" si="284"/>
        <v/>
      </c>
      <c r="Y1851" s="76" t="str">
        <f t="shared" si="285"/>
        <v/>
      </c>
      <c r="Z1851" s="76" t="str">
        <f t="shared" si="286"/>
        <v/>
      </c>
      <c r="AA1851" s="77" t="str">
        <f t="shared" si="287"/>
        <v/>
      </c>
      <c r="AB1851" s="76" t="str">
        <f t="shared" si="288"/>
        <v/>
      </c>
      <c r="AC1851" s="74" t="str">
        <f>VLOOKUP('[1]Cumul H'!$C1851,'[1]H S37'!$BE$9:$CU$60,37,FALSE)</f>
        <v/>
      </c>
      <c r="AD1851" s="74" t="str">
        <f>VLOOKUP('[1]Cumul H'!$C1851,'[1]H S37'!$BE$9:$CU$60,38,FALSE)</f>
        <v/>
      </c>
      <c r="AE1851" s="74" t="str">
        <f>VLOOKUP('[1]Cumul H'!$C1851,'[1]H S37'!$BE$9:$CU$60,39,FALSE)</f>
        <v/>
      </c>
      <c r="AF1851" s="74" t="str">
        <f>VLOOKUP('[1]Cumul H'!$C1851,'[1]H S37'!$BE$9:$CU$60,40,FALSE)</f>
        <v/>
      </c>
      <c r="AG1851" s="74" t="str">
        <f>VLOOKUP('[1]Cumul H'!$C1851,'[1]H S37'!$BE$9:$CU$60,41,FALSE)</f>
        <v/>
      </c>
      <c r="AH1851" s="74" t="str">
        <f>VLOOKUP('[1]Cumul H'!$C1851,'[1]H S37'!$BE$9:$CU$60,42,FALSE)</f>
        <v/>
      </c>
      <c r="AI1851" s="74">
        <f>SUM('[1]Cumul H'!$AE1851:$AH1851)</f>
        <v>0</v>
      </c>
      <c r="AJ1851" s="78" t="str" cm="1">
        <f t="array" ref="AJ1851">IF(E1851="INTERIM",_xlfn.IFS(J1851="NON",$AK$2,J1851="OUI",$AK$3),"")</f>
        <v/>
      </c>
      <c r="AK1851" s="74" t="str">
        <f t="shared" si="280"/>
        <v/>
      </c>
      <c r="AL1851" s="74" t="str">
        <f>IF(V1851="","",IF(V1851-Tableau3[[#This Row],[Heure sans Majoration]]&lt;0,0,V1851-Tableau3[[#This Row],[Heure sans Majoration]]))</f>
        <v/>
      </c>
      <c r="AM1851" s="74" t="str">
        <f t="shared" si="289"/>
        <v/>
      </c>
      <c r="AN1851" s="74" t="str">
        <f t="shared" si="281"/>
        <v/>
      </c>
      <c r="AO1851" s="74" t="str">
        <f t="shared" si="282"/>
        <v/>
      </c>
      <c r="AP1851" s="78" t="str">
        <f>IF(C1851="","",IF(F1851=0,"",(V1851*Tableau3[[#This Row],[Salaire Horaire]]*Tableau3[[#This Row],[Coef Multi]])))</f>
        <v/>
      </c>
      <c r="AQ1851" s="78" t="str">
        <f>IF(C1851="","",IF(F1851=0,"",(Tableau3[[#This Row],[Heure avec majoration]]*Tableau3[[#This Row],[Salaire Horaire]]*Tableau3[[#This Row],[Coef Multi]]*25%)))</f>
        <v/>
      </c>
    </row>
    <row r="1852" spans="2:43" ht="15" thickTop="1" x14ac:dyDescent="0.3">
      <c r="B1852" s="73" t="s">
        <v>119</v>
      </c>
      <c r="C1852" s="74" t="str">
        <f>IF('[1]H S37'!BE43="","",'[1]H S37'!BE43)</f>
        <v/>
      </c>
      <c r="D1852" s="74" t="str">
        <f>IF(C1852="","",VLOOKUP(C1852,[1]!Tableau1[#All],5,FALSE))</f>
        <v/>
      </c>
      <c r="E1852" s="74" t="str">
        <f>IF(C1852="","",VLOOKUP(C1852,[1]!Tableau1[#All],11,FALSE))</f>
        <v/>
      </c>
      <c r="F1852" s="74" t="str">
        <f>IFERROR(IF(C1852="","",VLOOKUP(C1852,[1]!Tableau1[#All],12,FALSE)),"")</f>
        <v/>
      </c>
      <c r="G1852" s="74" t="str">
        <f>IFERROR(IF(C1852="","",VLOOKUP(C1852,[1]!Tableau1[#All],6,FALSE)),"")</f>
        <v/>
      </c>
      <c r="H1852" s="74" t="str">
        <f>IFERROR(IF(C1852="","",VLOOKUP(C1852,[1]!Tableau1[#All],13,FALSE)),"")</f>
        <v/>
      </c>
      <c r="I1852" s="74" t="str">
        <f>IFERROR(IF(C1852="","",VLOOKUP(C1852,[1]!Tableau1[#All],14,FALSE)),"")</f>
        <v/>
      </c>
      <c r="J1852" s="74" t="str">
        <f>IFERROR(IF(C1852="","",VLOOKUP(C1852,[1]!Tableau1[#All],8,FALSE)),"")</f>
        <v/>
      </c>
      <c r="K1852" s="75" t="str">
        <f>VLOOKUP('[1]Cumul H'!$C1852,'[1]H S37'!$BE$9:$CU$60,6,FALSE)</f>
        <v/>
      </c>
      <c r="L1852" s="75" t="str">
        <f>VLOOKUP('[1]Cumul H'!$C1852,'[1]H S37'!$BE$9:$CU$60,10,FALSE)</f>
        <v/>
      </c>
      <c r="M1852" s="75" t="str">
        <f>VLOOKUP('[1]Cumul H'!$C1852,'[1]H S37'!$BE$9:$CU$60,14,FALSE)</f>
        <v/>
      </c>
      <c r="N1852" s="75" t="str">
        <f>VLOOKUP('[1]Cumul H'!$C1852,'[1]H S37'!$BE$9:$CU$60,18,FALSE)</f>
        <v/>
      </c>
      <c r="O1852" s="75" t="str">
        <f>VLOOKUP('[1]Cumul H'!$C1852,'[1]H S37'!$BE$9:$CU$60,22,FALSE)</f>
        <v/>
      </c>
      <c r="P1852" s="75" t="str">
        <f>VLOOKUP('[1]Cumul H'!$C1852,'[1]H S37'!$BE$9:$CU$60,26,FALSE)</f>
        <v/>
      </c>
      <c r="Q1852" s="75" t="str">
        <f>VLOOKUP('[1]Cumul H'!$C1852,'[1]H S37'!$BE$9:$CU$60,30,FALSE)</f>
        <v/>
      </c>
      <c r="R1852" s="75" t="str">
        <f>VLOOKUP('[1]Cumul H'!$C1852,'[1]H S37'!$BE$9:$CU$60,34,FALSE)</f>
        <v/>
      </c>
      <c r="S1852" s="75" t="str">
        <f>VLOOKUP('[1]Cumul H'!$C1852,'[1]H S37'!$BE$9:$CU$60,33,FALSE)</f>
        <v/>
      </c>
      <c r="T1852" s="75" t="str">
        <f>VLOOKUP('[1]Cumul H'!$C1852,'[1]H S37'!$BE$9:$CU$60,35,FALSE)</f>
        <v/>
      </c>
      <c r="U1852" s="75" t="str">
        <f>VLOOKUP('[1]Cumul H'!$C1852,'[1]H S37'!$BE$9:$CU$60,36,FALSE)</f>
        <v/>
      </c>
      <c r="V1852" s="76" t="str">
        <f t="shared" si="283"/>
        <v/>
      </c>
      <c r="W1852" s="76" t="str" cm="1">
        <f t="array" ref="W1852">IFERROR(_xlfn.IFS(V1852="","",V1852=39,"",V1852&gt;39,V1852-39),"")</f>
        <v/>
      </c>
      <c r="X1852" s="76" t="str">
        <f t="shared" si="284"/>
        <v/>
      </c>
      <c r="Y1852" s="76" t="str">
        <f t="shared" si="285"/>
        <v/>
      </c>
      <c r="Z1852" s="76" t="str">
        <f t="shared" si="286"/>
        <v/>
      </c>
      <c r="AA1852" s="77" t="str">
        <f t="shared" si="287"/>
        <v/>
      </c>
      <c r="AB1852" s="76" t="str">
        <f t="shared" si="288"/>
        <v/>
      </c>
      <c r="AC1852" s="74" t="str">
        <f>VLOOKUP('[1]Cumul H'!$C1852,'[1]H S37'!$BE$9:$CU$60,37,FALSE)</f>
        <v/>
      </c>
      <c r="AD1852" s="74" t="str">
        <f>VLOOKUP('[1]Cumul H'!$C1852,'[1]H S37'!$BE$9:$CU$60,38,FALSE)</f>
        <v/>
      </c>
      <c r="AE1852" s="74" t="str">
        <f>VLOOKUP('[1]Cumul H'!$C1852,'[1]H S37'!$BE$9:$CU$60,39,FALSE)</f>
        <v/>
      </c>
      <c r="AF1852" s="74" t="str">
        <f>VLOOKUP('[1]Cumul H'!$C1852,'[1]H S37'!$BE$9:$CU$60,40,FALSE)</f>
        <v/>
      </c>
      <c r="AG1852" s="74" t="str">
        <f>VLOOKUP('[1]Cumul H'!$C1852,'[1]H S37'!$BE$9:$CU$60,41,FALSE)</f>
        <v/>
      </c>
      <c r="AH1852" s="74" t="str">
        <f>VLOOKUP('[1]Cumul H'!$C1852,'[1]H S37'!$BE$9:$CU$60,42,FALSE)</f>
        <v/>
      </c>
      <c r="AI1852" s="74">
        <f>SUM('[1]Cumul H'!$AE1852:$AH1852)</f>
        <v>0</v>
      </c>
      <c r="AJ1852" s="72" t="str" cm="1">
        <f t="array" ref="AJ1852">IF(E1852="INTERIM",_xlfn.IFS(J1852="NON",$AK$2,J1852="OUI",$AK$3),"")</f>
        <v/>
      </c>
      <c r="AK1852" s="68" t="str">
        <f t="shared" si="280"/>
        <v/>
      </c>
      <c r="AL1852" s="68" t="str">
        <f>IF(V1852="","",IF(V1852-Tableau3[[#This Row],[Heure sans Majoration]]&lt;0,0,V1852-Tableau3[[#This Row],[Heure sans Majoration]]))</f>
        <v/>
      </c>
      <c r="AM1852" s="68" t="str">
        <f t="shared" si="289"/>
        <v/>
      </c>
      <c r="AN1852" s="68" t="str">
        <f t="shared" si="281"/>
        <v/>
      </c>
      <c r="AO1852" s="68" t="str">
        <f t="shared" si="282"/>
        <v/>
      </c>
      <c r="AP1852" s="72" t="str">
        <f>IF(C1852="","",IF(F1852=0,"",(V1852*Tableau3[[#This Row],[Salaire Horaire]]*Tableau3[[#This Row],[Coef Multi]])))</f>
        <v/>
      </c>
      <c r="AQ1852" s="72" t="str">
        <f>IF(C1852="","",IF(F1852=0,"",(Tableau3[[#This Row],[Heure avec majoration]]*Tableau3[[#This Row],[Salaire Horaire]]*Tableau3[[#This Row],[Coef Multi]]*25%)))</f>
        <v/>
      </c>
    </row>
    <row r="1853" spans="2:43" ht="15" thickBot="1" x14ac:dyDescent="0.35">
      <c r="B1853" s="73" t="s">
        <v>119</v>
      </c>
      <c r="C1853" s="74" t="str">
        <f>IF('[1]H S37'!BE44="","",'[1]H S37'!BE44)</f>
        <v/>
      </c>
      <c r="D1853" s="74" t="str">
        <f>IF(C1853="","",VLOOKUP(C1853,[1]!Tableau1[#All],5,FALSE))</f>
        <v/>
      </c>
      <c r="E1853" s="74" t="str">
        <f>IF(C1853="","",VLOOKUP(C1853,[1]!Tableau1[#All],11,FALSE))</f>
        <v/>
      </c>
      <c r="F1853" s="74" t="str">
        <f>IFERROR(IF(C1853="","",VLOOKUP(C1853,[1]!Tableau1[#All],12,FALSE)),"")</f>
        <v/>
      </c>
      <c r="G1853" s="74" t="str">
        <f>IFERROR(IF(C1853="","",VLOOKUP(C1853,[1]!Tableau1[#All],6,FALSE)),"")</f>
        <v/>
      </c>
      <c r="H1853" s="74" t="str">
        <f>IFERROR(IF(C1853="","",VLOOKUP(C1853,[1]!Tableau1[#All],13,FALSE)),"")</f>
        <v/>
      </c>
      <c r="I1853" s="74" t="str">
        <f>IFERROR(IF(C1853="","",VLOOKUP(C1853,[1]!Tableau1[#All],14,FALSE)),"")</f>
        <v/>
      </c>
      <c r="J1853" s="74" t="str">
        <f>IFERROR(IF(C1853="","",VLOOKUP(C1853,[1]!Tableau1[#All],8,FALSE)),"")</f>
        <v/>
      </c>
      <c r="K1853" s="75" t="str">
        <f>VLOOKUP('[1]Cumul H'!$C1853,'[1]H S37'!$BE$9:$CU$60,6,FALSE)</f>
        <v/>
      </c>
      <c r="L1853" s="75" t="str">
        <f>VLOOKUP('[1]Cumul H'!$C1853,'[1]H S37'!$BE$9:$CU$60,10,FALSE)</f>
        <v/>
      </c>
      <c r="M1853" s="75" t="str">
        <f>VLOOKUP('[1]Cumul H'!$C1853,'[1]H S37'!$BE$9:$CU$60,14,FALSE)</f>
        <v/>
      </c>
      <c r="N1853" s="75" t="str">
        <f>VLOOKUP('[1]Cumul H'!$C1853,'[1]H S37'!$BE$9:$CU$60,18,FALSE)</f>
        <v/>
      </c>
      <c r="O1853" s="75" t="str">
        <f>VLOOKUP('[1]Cumul H'!$C1853,'[1]H S37'!$BE$9:$CU$60,22,FALSE)</f>
        <v/>
      </c>
      <c r="P1853" s="75" t="str">
        <f>VLOOKUP('[1]Cumul H'!$C1853,'[1]H S37'!$BE$9:$CU$60,26,FALSE)</f>
        <v/>
      </c>
      <c r="Q1853" s="75" t="str">
        <f>VLOOKUP('[1]Cumul H'!$C1853,'[1]H S37'!$BE$9:$CU$60,30,FALSE)</f>
        <v/>
      </c>
      <c r="R1853" s="75" t="str">
        <f>VLOOKUP('[1]Cumul H'!$C1853,'[1]H S37'!$BE$9:$CU$60,34,FALSE)</f>
        <v/>
      </c>
      <c r="S1853" s="75" t="str">
        <f>VLOOKUP('[1]Cumul H'!$C1853,'[1]H S37'!$BE$9:$CU$60,33,FALSE)</f>
        <v/>
      </c>
      <c r="T1853" s="75" t="str">
        <f>VLOOKUP('[1]Cumul H'!$C1853,'[1]H S37'!$BE$9:$CU$60,35,FALSE)</f>
        <v/>
      </c>
      <c r="U1853" s="75" t="str">
        <f>VLOOKUP('[1]Cumul H'!$C1853,'[1]H S37'!$BE$9:$CU$60,36,FALSE)</f>
        <v/>
      </c>
      <c r="V1853" s="76" t="str">
        <f t="shared" si="283"/>
        <v/>
      </c>
      <c r="W1853" s="76" t="str" cm="1">
        <f t="array" ref="W1853">IFERROR(_xlfn.IFS(V1853="","",V1853=39,"",V1853&gt;39,V1853-39),"")</f>
        <v/>
      </c>
      <c r="X1853" s="76" t="str">
        <f t="shared" si="284"/>
        <v/>
      </c>
      <c r="Y1853" s="76" t="str">
        <f t="shared" si="285"/>
        <v/>
      </c>
      <c r="Z1853" s="76" t="str">
        <f t="shared" si="286"/>
        <v/>
      </c>
      <c r="AA1853" s="77" t="str">
        <f t="shared" si="287"/>
        <v/>
      </c>
      <c r="AB1853" s="76" t="str">
        <f t="shared" si="288"/>
        <v/>
      </c>
      <c r="AC1853" s="74" t="str">
        <f>VLOOKUP('[1]Cumul H'!$C1853,'[1]H S37'!$BE$9:$CU$60,37,FALSE)</f>
        <v/>
      </c>
      <c r="AD1853" s="74" t="str">
        <f>VLOOKUP('[1]Cumul H'!$C1853,'[1]H S37'!$BE$9:$CU$60,38,FALSE)</f>
        <v/>
      </c>
      <c r="AE1853" s="74" t="str">
        <f>VLOOKUP('[1]Cumul H'!$C1853,'[1]H S37'!$BE$9:$CU$60,39,FALSE)</f>
        <v/>
      </c>
      <c r="AF1853" s="74" t="str">
        <f>VLOOKUP('[1]Cumul H'!$C1853,'[1]H S37'!$BE$9:$CU$60,40,FALSE)</f>
        <v/>
      </c>
      <c r="AG1853" s="74" t="str">
        <f>VLOOKUP('[1]Cumul H'!$C1853,'[1]H S37'!$BE$9:$CU$60,41,FALSE)</f>
        <v/>
      </c>
      <c r="AH1853" s="74" t="str">
        <f>VLOOKUP('[1]Cumul H'!$C1853,'[1]H S37'!$BE$9:$CU$60,42,FALSE)</f>
        <v/>
      </c>
      <c r="AI1853" s="74">
        <f>SUM('[1]Cumul H'!$AE1853:$AH1853)</f>
        <v>0</v>
      </c>
      <c r="AJ1853" s="78" t="str" cm="1">
        <f t="array" ref="AJ1853">IF(E1853="INTERIM",_xlfn.IFS(J1853="NON",$AK$2,J1853="OUI",$AK$3),"")</f>
        <v/>
      </c>
      <c r="AK1853" s="74" t="str">
        <f t="shared" si="280"/>
        <v/>
      </c>
      <c r="AL1853" s="74" t="str">
        <f>IF(V1853="","",IF(V1853-Tableau3[[#This Row],[Heure sans Majoration]]&lt;0,0,V1853-Tableau3[[#This Row],[Heure sans Majoration]]))</f>
        <v/>
      </c>
      <c r="AM1853" s="74" t="str">
        <f t="shared" si="289"/>
        <v/>
      </c>
      <c r="AN1853" s="74" t="str">
        <f t="shared" si="281"/>
        <v/>
      </c>
      <c r="AO1853" s="74" t="str">
        <f t="shared" si="282"/>
        <v/>
      </c>
      <c r="AP1853" s="78" t="str">
        <f>IF(C1853="","",IF(F1853=0,"",(V1853*Tableau3[[#This Row],[Salaire Horaire]]*Tableau3[[#This Row],[Coef Multi]])))</f>
        <v/>
      </c>
      <c r="AQ1853" s="78" t="str">
        <f>IF(C1853="","",IF(F1853=0,"",(Tableau3[[#This Row],[Heure avec majoration]]*Tableau3[[#This Row],[Salaire Horaire]]*Tableau3[[#This Row],[Coef Multi]]*25%)))</f>
        <v/>
      </c>
    </row>
    <row r="1854" spans="2:43" ht="15" thickTop="1" x14ac:dyDescent="0.3">
      <c r="B1854" s="73" t="s">
        <v>119</v>
      </c>
      <c r="C1854" s="74" t="str">
        <f>IF('[1]H S37'!BE45="","",'[1]H S37'!BE45)</f>
        <v/>
      </c>
      <c r="D1854" s="74" t="str">
        <f>IF(C1854="","",VLOOKUP(C1854,[1]!Tableau1[#All],5,FALSE))</f>
        <v/>
      </c>
      <c r="E1854" s="74" t="str">
        <f>IF(C1854="","",VLOOKUP(C1854,[1]!Tableau1[#All],11,FALSE))</f>
        <v/>
      </c>
      <c r="F1854" s="74" t="str">
        <f>IFERROR(IF(C1854="","",VLOOKUP(C1854,[1]!Tableau1[#All],12,FALSE)),"")</f>
        <v/>
      </c>
      <c r="G1854" s="74" t="str">
        <f>IFERROR(IF(C1854="","",VLOOKUP(C1854,[1]!Tableau1[#All],6,FALSE)),"")</f>
        <v/>
      </c>
      <c r="H1854" s="74" t="str">
        <f>IFERROR(IF(C1854="","",VLOOKUP(C1854,[1]!Tableau1[#All],13,FALSE)),"")</f>
        <v/>
      </c>
      <c r="I1854" s="74" t="str">
        <f>IFERROR(IF(C1854="","",VLOOKUP(C1854,[1]!Tableau1[#All],14,FALSE)),"")</f>
        <v/>
      </c>
      <c r="J1854" s="74" t="str">
        <f>IFERROR(IF(C1854="","",VLOOKUP(C1854,[1]!Tableau1[#All],8,FALSE)),"")</f>
        <v/>
      </c>
      <c r="K1854" s="75" t="str">
        <f>VLOOKUP('[1]Cumul H'!$C1854,'[1]H S37'!$BE$9:$CU$60,6,FALSE)</f>
        <v/>
      </c>
      <c r="L1854" s="75" t="str">
        <f>VLOOKUP('[1]Cumul H'!$C1854,'[1]H S37'!$BE$9:$CU$60,10,FALSE)</f>
        <v/>
      </c>
      <c r="M1854" s="75" t="str">
        <f>VLOOKUP('[1]Cumul H'!$C1854,'[1]H S37'!$BE$9:$CU$60,14,FALSE)</f>
        <v/>
      </c>
      <c r="N1854" s="75" t="str">
        <f>VLOOKUP('[1]Cumul H'!$C1854,'[1]H S37'!$BE$9:$CU$60,18,FALSE)</f>
        <v/>
      </c>
      <c r="O1854" s="75" t="str">
        <f>VLOOKUP('[1]Cumul H'!$C1854,'[1]H S37'!$BE$9:$CU$60,22,FALSE)</f>
        <v/>
      </c>
      <c r="P1854" s="75" t="str">
        <f>VLOOKUP('[1]Cumul H'!$C1854,'[1]H S37'!$BE$9:$CU$60,26,FALSE)</f>
        <v/>
      </c>
      <c r="Q1854" s="75" t="str">
        <f>VLOOKUP('[1]Cumul H'!$C1854,'[1]H S37'!$BE$9:$CU$60,30,FALSE)</f>
        <v/>
      </c>
      <c r="R1854" s="75" t="str">
        <f>VLOOKUP('[1]Cumul H'!$C1854,'[1]H S37'!$BE$9:$CU$60,34,FALSE)</f>
        <v/>
      </c>
      <c r="S1854" s="75" t="str">
        <f>VLOOKUP('[1]Cumul H'!$C1854,'[1]H S37'!$BE$9:$CU$60,33,FALSE)</f>
        <v/>
      </c>
      <c r="T1854" s="75" t="str">
        <f>VLOOKUP('[1]Cumul H'!$C1854,'[1]H S37'!$BE$9:$CU$60,35,FALSE)</f>
        <v/>
      </c>
      <c r="U1854" s="75" t="str">
        <f>VLOOKUP('[1]Cumul H'!$C1854,'[1]H S37'!$BE$9:$CU$60,36,FALSE)</f>
        <v/>
      </c>
      <c r="V1854" s="76" t="str">
        <f t="shared" si="283"/>
        <v/>
      </c>
      <c r="W1854" s="76" t="str" cm="1">
        <f t="array" ref="W1854">IFERROR(_xlfn.IFS(V1854="","",V1854=39,"",V1854&gt;39,V1854-39),"")</f>
        <v/>
      </c>
      <c r="X1854" s="76" t="str">
        <f t="shared" si="284"/>
        <v/>
      </c>
      <c r="Y1854" s="76" t="str">
        <f t="shared" si="285"/>
        <v/>
      </c>
      <c r="Z1854" s="76" t="str">
        <f t="shared" si="286"/>
        <v/>
      </c>
      <c r="AA1854" s="77" t="str">
        <f t="shared" si="287"/>
        <v/>
      </c>
      <c r="AB1854" s="76" t="str">
        <f t="shared" si="288"/>
        <v/>
      </c>
      <c r="AC1854" s="74" t="str">
        <f>VLOOKUP('[1]Cumul H'!$C1854,'[1]H S37'!$BE$9:$CU$60,37,FALSE)</f>
        <v/>
      </c>
      <c r="AD1854" s="74" t="str">
        <f>VLOOKUP('[1]Cumul H'!$C1854,'[1]H S37'!$BE$9:$CU$60,38,FALSE)</f>
        <v/>
      </c>
      <c r="AE1854" s="74" t="str">
        <f>VLOOKUP('[1]Cumul H'!$C1854,'[1]H S37'!$BE$9:$CU$60,39,FALSE)</f>
        <v/>
      </c>
      <c r="AF1854" s="74" t="str">
        <f>VLOOKUP('[1]Cumul H'!$C1854,'[1]H S37'!$BE$9:$CU$60,40,FALSE)</f>
        <v/>
      </c>
      <c r="AG1854" s="74" t="str">
        <f>VLOOKUP('[1]Cumul H'!$C1854,'[1]H S37'!$BE$9:$CU$60,41,FALSE)</f>
        <v/>
      </c>
      <c r="AH1854" s="74" t="str">
        <f>VLOOKUP('[1]Cumul H'!$C1854,'[1]H S37'!$BE$9:$CU$60,42,FALSE)</f>
        <v/>
      </c>
      <c r="AI1854" s="74">
        <f>SUM('[1]Cumul H'!$AE1854:$AH1854)</f>
        <v>0</v>
      </c>
      <c r="AJ1854" s="72" t="str" cm="1">
        <f t="array" ref="AJ1854">IF(E1854="INTERIM",_xlfn.IFS(J1854="NON",$AK$2,J1854="OUI",$AK$3),"")</f>
        <v/>
      </c>
      <c r="AK1854" s="68" t="str">
        <f t="shared" si="280"/>
        <v/>
      </c>
      <c r="AL1854" s="68" t="str">
        <f>IF(V1854="","",IF(V1854-Tableau3[[#This Row],[Heure sans Majoration]]&lt;0,0,V1854-Tableau3[[#This Row],[Heure sans Majoration]]))</f>
        <v/>
      </c>
      <c r="AM1854" s="68" t="str">
        <f t="shared" si="289"/>
        <v/>
      </c>
      <c r="AN1854" s="68" t="str">
        <f t="shared" si="281"/>
        <v/>
      </c>
      <c r="AO1854" s="68" t="str">
        <f t="shared" si="282"/>
        <v/>
      </c>
      <c r="AP1854" s="72" t="str">
        <f>IF(C1854="","",IF(F1854=0,"",(V1854*Tableau3[[#This Row],[Salaire Horaire]]*Tableau3[[#This Row],[Coef Multi]])))</f>
        <v/>
      </c>
      <c r="AQ1854" s="72" t="str">
        <f>IF(C1854="","",IF(F1854=0,"",(Tableau3[[#This Row],[Heure avec majoration]]*Tableau3[[#This Row],[Salaire Horaire]]*Tableau3[[#This Row],[Coef Multi]]*25%)))</f>
        <v/>
      </c>
    </row>
    <row r="1855" spans="2:43" ht="15" thickBot="1" x14ac:dyDescent="0.35">
      <c r="B1855" s="73" t="s">
        <v>119</v>
      </c>
      <c r="C1855" s="74" t="str">
        <f>IF('[1]H S37'!BE46="","",'[1]H S37'!BE46)</f>
        <v/>
      </c>
      <c r="D1855" s="74" t="str">
        <f>IF(C1855="","",VLOOKUP(C1855,[1]!Tableau1[#All],5,FALSE))</f>
        <v/>
      </c>
      <c r="E1855" s="74" t="str">
        <f>IF(C1855="","",VLOOKUP(C1855,[1]!Tableau1[#All],11,FALSE))</f>
        <v/>
      </c>
      <c r="F1855" s="74" t="str">
        <f>IFERROR(IF(C1855="","",VLOOKUP(C1855,[1]!Tableau1[#All],12,FALSE)),"")</f>
        <v/>
      </c>
      <c r="G1855" s="74" t="str">
        <f>IFERROR(IF(C1855="","",VLOOKUP(C1855,[1]!Tableau1[#All],6,FALSE)),"")</f>
        <v/>
      </c>
      <c r="H1855" s="74" t="str">
        <f>IFERROR(IF(C1855="","",VLOOKUP(C1855,[1]!Tableau1[#All],13,FALSE)),"")</f>
        <v/>
      </c>
      <c r="I1855" s="74" t="str">
        <f>IFERROR(IF(C1855="","",VLOOKUP(C1855,[1]!Tableau1[#All],14,FALSE)),"")</f>
        <v/>
      </c>
      <c r="J1855" s="74" t="str">
        <f>IFERROR(IF(C1855="","",VLOOKUP(C1855,[1]!Tableau1[#All],8,FALSE)),"")</f>
        <v/>
      </c>
      <c r="K1855" s="75" t="str">
        <f>VLOOKUP('[1]Cumul H'!$C1855,'[1]H S37'!$BE$9:$CU$60,6,FALSE)</f>
        <v/>
      </c>
      <c r="L1855" s="75" t="str">
        <f>VLOOKUP('[1]Cumul H'!$C1855,'[1]H S37'!$BE$9:$CU$60,10,FALSE)</f>
        <v/>
      </c>
      <c r="M1855" s="75" t="str">
        <f>VLOOKUP('[1]Cumul H'!$C1855,'[1]H S37'!$BE$9:$CU$60,14,FALSE)</f>
        <v/>
      </c>
      <c r="N1855" s="75" t="str">
        <f>VLOOKUP('[1]Cumul H'!$C1855,'[1]H S37'!$BE$9:$CU$60,18,FALSE)</f>
        <v/>
      </c>
      <c r="O1855" s="75" t="str">
        <f>VLOOKUP('[1]Cumul H'!$C1855,'[1]H S37'!$BE$9:$CU$60,22,FALSE)</f>
        <v/>
      </c>
      <c r="P1855" s="75" t="str">
        <f>VLOOKUP('[1]Cumul H'!$C1855,'[1]H S37'!$BE$9:$CU$60,26,FALSE)</f>
        <v/>
      </c>
      <c r="Q1855" s="75" t="str">
        <f>VLOOKUP('[1]Cumul H'!$C1855,'[1]H S37'!$BE$9:$CU$60,30,FALSE)</f>
        <v/>
      </c>
      <c r="R1855" s="75" t="str">
        <f>VLOOKUP('[1]Cumul H'!$C1855,'[1]H S37'!$BE$9:$CU$60,34,FALSE)</f>
        <v/>
      </c>
      <c r="S1855" s="75" t="str">
        <f>VLOOKUP('[1]Cumul H'!$C1855,'[1]H S37'!$BE$9:$CU$60,33,FALSE)</f>
        <v/>
      </c>
      <c r="T1855" s="75" t="str">
        <f>VLOOKUP('[1]Cumul H'!$C1855,'[1]H S37'!$BE$9:$CU$60,35,FALSE)</f>
        <v/>
      </c>
      <c r="U1855" s="75" t="str">
        <f>VLOOKUP('[1]Cumul H'!$C1855,'[1]H S37'!$BE$9:$CU$60,36,FALSE)</f>
        <v/>
      </c>
      <c r="V1855" s="76" t="str">
        <f t="shared" si="283"/>
        <v/>
      </c>
      <c r="W1855" s="76" t="str" cm="1">
        <f t="array" ref="W1855">IFERROR(_xlfn.IFS(V1855="","",V1855=39,"",V1855&gt;39,V1855-39),"")</f>
        <v/>
      </c>
      <c r="X1855" s="76" t="str">
        <f t="shared" si="284"/>
        <v/>
      </c>
      <c r="Y1855" s="76" t="str">
        <f t="shared" si="285"/>
        <v/>
      </c>
      <c r="Z1855" s="76" t="str">
        <f t="shared" si="286"/>
        <v/>
      </c>
      <c r="AA1855" s="77" t="str">
        <f t="shared" si="287"/>
        <v/>
      </c>
      <c r="AB1855" s="76" t="str">
        <f t="shared" si="288"/>
        <v/>
      </c>
      <c r="AC1855" s="74" t="str">
        <f>VLOOKUP('[1]Cumul H'!$C1855,'[1]H S37'!$BE$9:$CU$60,37,FALSE)</f>
        <v/>
      </c>
      <c r="AD1855" s="74" t="str">
        <f>VLOOKUP('[1]Cumul H'!$C1855,'[1]H S37'!$BE$9:$CU$60,38,FALSE)</f>
        <v/>
      </c>
      <c r="AE1855" s="74" t="str">
        <f>VLOOKUP('[1]Cumul H'!$C1855,'[1]H S37'!$BE$9:$CU$60,39,FALSE)</f>
        <v/>
      </c>
      <c r="AF1855" s="74" t="str">
        <f>VLOOKUP('[1]Cumul H'!$C1855,'[1]H S37'!$BE$9:$CU$60,40,FALSE)</f>
        <v/>
      </c>
      <c r="AG1855" s="74" t="str">
        <f>VLOOKUP('[1]Cumul H'!$C1855,'[1]H S37'!$BE$9:$CU$60,41,FALSE)</f>
        <v/>
      </c>
      <c r="AH1855" s="74" t="str">
        <f>VLOOKUP('[1]Cumul H'!$C1855,'[1]H S37'!$BE$9:$CU$60,42,FALSE)</f>
        <v/>
      </c>
      <c r="AI1855" s="74">
        <f>SUM('[1]Cumul H'!$AE1855:$AH1855)</f>
        <v>0</v>
      </c>
      <c r="AJ1855" s="78" t="str" cm="1">
        <f t="array" ref="AJ1855">IF(E1855="INTERIM",_xlfn.IFS(J1855="NON",$AK$2,J1855="OUI",$AK$3),"")</f>
        <v/>
      </c>
      <c r="AK1855" s="74" t="str">
        <f t="shared" si="280"/>
        <v/>
      </c>
      <c r="AL1855" s="74" t="str">
        <f>IF(V1855="","",IF(V1855-Tableau3[[#This Row],[Heure sans Majoration]]&lt;0,0,V1855-Tableau3[[#This Row],[Heure sans Majoration]]))</f>
        <v/>
      </c>
      <c r="AM1855" s="74" t="str">
        <f t="shared" si="289"/>
        <v/>
      </c>
      <c r="AN1855" s="74" t="str">
        <f t="shared" si="281"/>
        <v/>
      </c>
      <c r="AO1855" s="74" t="str">
        <f t="shared" si="282"/>
        <v/>
      </c>
      <c r="AP1855" s="78" t="str">
        <f>IF(C1855="","",IF(F1855=0,"",(V1855*Tableau3[[#This Row],[Salaire Horaire]]*Tableau3[[#This Row],[Coef Multi]])))</f>
        <v/>
      </c>
      <c r="AQ1855" s="78" t="str">
        <f>IF(C1855="","",IF(F1855=0,"",(Tableau3[[#This Row],[Heure avec majoration]]*Tableau3[[#This Row],[Salaire Horaire]]*Tableau3[[#This Row],[Coef Multi]]*25%)))</f>
        <v/>
      </c>
    </row>
    <row r="1856" spans="2:43" ht="15" thickTop="1" x14ac:dyDescent="0.3">
      <c r="B1856" s="73" t="s">
        <v>119</v>
      </c>
      <c r="C1856" s="74" t="str">
        <f>IF('[1]H S37'!BE47="","",'[1]H S37'!BE47)</f>
        <v/>
      </c>
      <c r="D1856" s="74" t="str">
        <f>IF(C1856="","",VLOOKUP(C1856,[1]!Tableau1[#All],5,FALSE))</f>
        <v/>
      </c>
      <c r="E1856" s="74" t="str">
        <f>IF(C1856="","",VLOOKUP(C1856,[1]!Tableau1[#All],11,FALSE))</f>
        <v/>
      </c>
      <c r="F1856" s="74" t="str">
        <f>IFERROR(IF(C1856="","",VLOOKUP(C1856,[1]!Tableau1[#All],12,FALSE)),"")</f>
        <v/>
      </c>
      <c r="G1856" s="74" t="str">
        <f>IFERROR(IF(C1856="","",VLOOKUP(C1856,[1]!Tableau1[#All],6,FALSE)),"")</f>
        <v/>
      </c>
      <c r="H1856" s="74" t="str">
        <f>IFERROR(IF(C1856="","",VLOOKUP(C1856,[1]!Tableau1[#All],13,FALSE)),"")</f>
        <v/>
      </c>
      <c r="I1856" s="74" t="str">
        <f>IFERROR(IF(C1856="","",VLOOKUP(C1856,[1]!Tableau1[#All],14,FALSE)),"")</f>
        <v/>
      </c>
      <c r="J1856" s="74" t="str">
        <f>IFERROR(IF(C1856="","",VLOOKUP(C1856,[1]!Tableau1[#All],8,FALSE)),"")</f>
        <v/>
      </c>
      <c r="K1856" s="75" t="str">
        <f>VLOOKUP('[1]Cumul H'!$C1856,'[1]H S37'!$BE$9:$CU$60,6,FALSE)</f>
        <v/>
      </c>
      <c r="L1856" s="75" t="str">
        <f>VLOOKUP('[1]Cumul H'!$C1856,'[1]H S37'!$BE$9:$CU$60,10,FALSE)</f>
        <v/>
      </c>
      <c r="M1856" s="75" t="str">
        <f>VLOOKUP('[1]Cumul H'!$C1856,'[1]H S37'!$BE$9:$CU$60,14,FALSE)</f>
        <v/>
      </c>
      <c r="N1856" s="75" t="str">
        <f>VLOOKUP('[1]Cumul H'!$C1856,'[1]H S37'!$BE$9:$CU$60,18,FALSE)</f>
        <v/>
      </c>
      <c r="O1856" s="75" t="str">
        <f>VLOOKUP('[1]Cumul H'!$C1856,'[1]H S37'!$BE$9:$CU$60,22,FALSE)</f>
        <v/>
      </c>
      <c r="P1856" s="75" t="str">
        <f>VLOOKUP('[1]Cumul H'!$C1856,'[1]H S37'!$BE$9:$CU$60,26,FALSE)</f>
        <v/>
      </c>
      <c r="Q1856" s="75" t="str">
        <f>VLOOKUP('[1]Cumul H'!$C1856,'[1]H S37'!$BE$9:$CU$60,30,FALSE)</f>
        <v/>
      </c>
      <c r="R1856" s="75" t="str">
        <f>VLOOKUP('[1]Cumul H'!$C1856,'[1]H S37'!$BE$9:$CU$60,34,FALSE)</f>
        <v/>
      </c>
      <c r="S1856" s="75" t="str">
        <f>VLOOKUP('[1]Cumul H'!$C1856,'[1]H S37'!$BE$9:$CU$60,33,FALSE)</f>
        <v/>
      </c>
      <c r="T1856" s="75" t="str">
        <f>VLOOKUP('[1]Cumul H'!$C1856,'[1]H S37'!$BE$9:$CU$60,35,FALSE)</f>
        <v/>
      </c>
      <c r="U1856" s="75" t="str">
        <f>VLOOKUP('[1]Cumul H'!$C1856,'[1]H S37'!$BE$9:$CU$60,36,FALSE)</f>
        <v/>
      </c>
      <c r="V1856" s="76" t="str">
        <f t="shared" si="283"/>
        <v/>
      </c>
      <c r="W1856" s="76" t="str" cm="1">
        <f t="array" ref="W1856">IFERROR(_xlfn.IFS(V1856="","",V1856=39,"",V1856&gt;39,V1856-39),"")</f>
        <v/>
      </c>
      <c r="X1856" s="76" t="str">
        <f t="shared" si="284"/>
        <v/>
      </c>
      <c r="Y1856" s="76" t="str">
        <f t="shared" si="285"/>
        <v/>
      </c>
      <c r="Z1856" s="76" t="str">
        <f t="shared" si="286"/>
        <v/>
      </c>
      <c r="AA1856" s="77" t="str">
        <f t="shared" si="287"/>
        <v/>
      </c>
      <c r="AB1856" s="76" t="str">
        <f t="shared" si="288"/>
        <v/>
      </c>
      <c r="AC1856" s="74" t="str">
        <f>VLOOKUP('[1]Cumul H'!$C1856,'[1]H S37'!$BE$9:$CU$60,37,FALSE)</f>
        <v/>
      </c>
      <c r="AD1856" s="74" t="str">
        <f>VLOOKUP('[1]Cumul H'!$C1856,'[1]H S37'!$BE$9:$CU$60,38,FALSE)</f>
        <v/>
      </c>
      <c r="AE1856" s="74" t="str">
        <f>VLOOKUP('[1]Cumul H'!$C1856,'[1]H S37'!$BE$9:$CU$60,39,FALSE)</f>
        <v/>
      </c>
      <c r="AF1856" s="74" t="str">
        <f>VLOOKUP('[1]Cumul H'!$C1856,'[1]H S37'!$BE$9:$CU$60,40,FALSE)</f>
        <v/>
      </c>
      <c r="AG1856" s="74" t="str">
        <f>VLOOKUP('[1]Cumul H'!$C1856,'[1]H S37'!$BE$9:$CU$60,41,FALSE)</f>
        <v/>
      </c>
      <c r="AH1856" s="74" t="str">
        <f>VLOOKUP('[1]Cumul H'!$C1856,'[1]H S37'!$BE$9:$CU$60,42,FALSE)</f>
        <v/>
      </c>
      <c r="AI1856" s="74">
        <f>SUM('[1]Cumul H'!$AE1856:$AH1856)</f>
        <v>0</v>
      </c>
      <c r="AJ1856" s="72" t="str" cm="1">
        <f t="array" ref="AJ1856">IF(E1856="INTERIM",_xlfn.IFS(J1856="NON",$AK$2,J1856="OUI",$AK$3),"")</f>
        <v/>
      </c>
      <c r="AK1856" s="68" t="str">
        <f t="shared" si="280"/>
        <v/>
      </c>
      <c r="AL1856" s="68" t="str">
        <f>IF(V1856="","",IF(V1856-Tableau3[[#This Row],[Heure sans Majoration]]&lt;0,0,V1856-Tableau3[[#This Row],[Heure sans Majoration]]))</f>
        <v/>
      </c>
      <c r="AM1856" s="68" t="str">
        <f t="shared" si="289"/>
        <v/>
      </c>
      <c r="AN1856" s="68" t="str">
        <f t="shared" si="281"/>
        <v/>
      </c>
      <c r="AO1856" s="68" t="str">
        <f t="shared" si="282"/>
        <v/>
      </c>
      <c r="AP1856" s="72" t="str">
        <f>IF(C1856="","",IF(F1856=0,"",(V1856*Tableau3[[#This Row],[Salaire Horaire]]*Tableau3[[#This Row],[Coef Multi]])))</f>
        <v/>
      </c>
      <c r="AQ1856" s="72" t="str">
        <f>IF(C1856="","",IF(F1856=0,"",(Tableau3[[#This Row],[Heure avec majoration]]*Tableau3[[#This Row],[Salaire Horaire]]*Tableau3[[#This Row],[Coef Multi]]*25%)))</f>
        <v/>
      </c>
    </row>
    <row r="1857" spans="2:43" ht="15" thickBot="1" x14ac:dyDescent="0.35">
      <c r="B1857" s="73" t="s">
        <v>119</v>
      </c>
      <c r="C1857" s="74" t="str">
        <f>IF('[1]H S37'!BE48="","",'[1]H S37'!BE48)</f>
        <v/>
      </c>
      <c r="D1857" s="74" t="str">
        <f>IF(C1857="","",VLOOKUP(C1857,[1]!Tableau1[#All],5,FALSE))</f>
        <v/>
      </c>
      <c r="E1857" s="74" t="str">
        <f>IF(C1857="","",VLOOKUP(C1857,[1]!Tableau1[#All],11,FALSE))</f>
        <v/>
      </c>
      <c r="F1857" s="74" t="str">
        <f>IFERROR(IF(C1857="","",VLOOKUP(C1857,[1]!Tableau1[#All],12,FALSE)),"")</f>
        <v/>
      </c>
      <c r="G1857" s="74" t="str">
        <f>IFERROR(IF(C1857="","",VLOOKUP(C1857,[1]!Tableau1[#All],6,FALSE)),"")</f>
        <v/>
      </c>
      <c r="H1857" s="74" t="str">
        <f>IFERROR(IF(C1857="","",VLOOKUP(C1857,[1]!Tableau1[#All],13,FALSE)),"")</f>
        <v/>
      </c>
      <c r="I1857" s="74" t="str">
        <f>IFERROR(IF(C1857="","",VLOOKUP(C1857,[1]!Tableau1[#All],14,FALSE)),"")</f>
        <v/>
      </c>
      <c r="J1857" s="74" t="str">
        <f>IFERROR(IF(C1857="","",VLOOKUP(C1857,[1]!Tableau1[#All],8,FALSE)),"")</f>
        <v/>
      </c>
      <c r="K1857" s="75" t="str">
        <f>VLOOKUP('[1]Cumul H'!$C1857,'[1]H S37'!$BE$9:$CU$60,6,FALSE)</f>
        <v/>
      </c>
      <c r="L1857" s="75" t="str">
        <f>VLOOKUP('[1]Cumul H'!$C1857,'[1]H S37'!$BE$9:$CU$60,10,FALSE)</f>
        <v/>
      </c>
      <c r="M1857" s="75" t="str">
        <f>VLOOKUP('[1]Cumul H'!$C1857,'[1]H S37'!$BE$9:$CU$60,14,FALSE)</f>
        <v/>
      </c>
      <c r="N1857" s="75" t="str">
        <f>VLOOKUP('[1]Cumul H'!$C1857,'[1]H S37'!$BE$9:$CU$60,18,FALSE)</f>
        <v/>
      </c>
      <c r="O1857" s="75" t="str">
        <f>VLOOKUP('[1]Cumul H'!$C1857,'[1]H S37'!$BE$9:$CU$60,22,FALSE)</f>
        <v/>
      </c>
      <c r="P1857" s="75" t="str">
        <f>VLOOKUP('[1]Cumul H'!$C1857,'[1]H S37'!$BE$9:$CU$60,26,FALSE)</f>
        <v/>
      </c>
      <c r="Q1857" s="75" t="str">
        <f>VLOOKUP('[1]Cumul H'!$C1857,'[1]H S37'!$BE$9:$CU$60,30,FALSE)</f>
        <v/>
      </c>
      <c r="R1857" s="75" t="str">
        <f>VLOOKUP('[1]Cumul H'!$C1857,'[1]H S37'!$BE$9:$CU$60,34,FALSE)</f>
        <v/>
      </c>
      <c r="S1857" s="75" t="str">
        <f>VLOOKUP('[1]Cumul H'!$C1857,'[1]H S37'!$BE$9:$CU$60,33,FALSE)</f>
        <v/>
      </c>
      <c r="T1857" s="75" t="str">
        <f>VLOOKUP('[1]Cumul H'!$C1857,'[1]H S37'!$BE$9:$CU$60,35,FALSE)</f>
        <v/>
      </c>
      <c r="U1857" s="75" t="str">
        <f>VLOOKUP('[1]Cumul H'!$C1857,'[1]H S37'!$BE$9:$CU$60,36,FALSE)</f>
        <v/>
      </c>
      <c r="V1857" s="76" t="str">
        <f t="shared" si="283"/>
        <v/>
      </c>
      <c r="W1857" s="76" t="str" cm="1">
        <f t="array" ref="W1857">IFERROR(_xlfn.IFS(V1857="","",V1857=39,"",V1857&gt;39,V1857-39),"")</f>
        <v/>
      </c>
      <c r="X1857" s="76" t="str">
        <f t="shared" si="284"/>
        <v/>
      </c>
      <c r="Y1857" s="76" t="str">
        <f t="shared" si="285"/>
        <v/>
      </c>
      <c r="Z1857" s="76" t="str">
        <f t="shared" si="286"/>
        <v/>
      </c>
      <c r="AA1857" s="77" t="str">
        <f t="shared" si="287"/>
        <v/>
      </c>
      <c r="AB1857" s="76" t="str">
        <f t="shared" si="288"/>
        <v/>
      </c>
      <c r="AC1857" s="74" t="str">
        <f>VLOOKUP('[1]Cumul H'!$C1857,'[1]H S37'!$BE$9:$CU$60,37,FALSE)</f>
        <v/>
      </c>
      <c r="AD1857" s="74" t="str">
        <f>VLOOKUP('[1]Cumul H'!$C1857,'[1]H S37'!$BE$9:$CU$60,38,FALSE)</f>
        <v/>
      </c>
      <c r="AE1857" s="74" t="str">
        <f>VLOOKUP('[1]Cumul H'!$C1857,'[1]H S37'!$BE$9:$CU$60,39,FALSE)</f>
        <v/>
      </c>
      <c r="AF1857" s="74" t="str">
        <f>VLOOKUP('[1]Cumul H'!$C1857,'[1]H S37'!$BE$9:$CU$60,40,FALSE)</f>
        <v/>
      </c>
      <c r="AG1857" s="74" t="str">
        <f>VLOOKUP('[1]Cumul H'!$C1857,'[1]H S37'!$BE$9:$CU$60,41,FALSE)</f>
        <v/>
      </c>
      <c r="AH1857" s="74" t="str">
        <f>VLOOKUP('[1]Cumul H'!$C1857,'[1]H S37'!$BE$9:$CU$60,42,FALSE)</f>
        <v/>
      </c>
      <c r="AI1857" s="74">
        <f>SUM('[1]Cumul H'!$AE1857:$AH1857)</f>
        <v>0</v>
      </c>
      <c r="AJ1857" s="78" t="str" cm="1">
        <f t="array" ref="AJ1857">IF(E1857="INTERIM",_xlfn.IFS(J1857="NON",$AK$2,J1857="OUI",$AK$3),"")</f>
        <v/>
      </c>
      <c r="AK1857" s="74" t="str">
        <f t="shared" si="280"/>
        <v/>
      </c>
      <c r="AL1857" s="74" t="str">
        <f>IF(V1857="","",IF(V1857-Tableau3[[#This Row],[Heure sans Majoration]]&lt;0,0,V1857-Tableau3[[#This Row],[Heure sans Majoration]]))</f>
        <v/>
      </c>
      <c r="AM1857" s="74" t="str">
        <f t="shared" si="289"/>
        <v/>
      </c>
      <c r="AN1857" s="74" t="str">
        <f t="shared" si="281"/>
        <v/>
      </c>
      <c r="AO1857" s="74" t="str">
        <f t="shared" si="282"/>
        <v/>
      </c>
      <c r="AP1857" s="78" t="str">
        <f>IF(C1857="","",IF(F1857=0,"",(V1857*Tableau3[[#This Row],[Salaire Horaire]]*Tableau3[[#This Row],[Coef Multi]])))</f>
        <v/>
      </c>
      <c r="AQ1857" s="78" t="str">
        <f>IF(C1857="","",IF(F1857=0,"",(Tableau3[[#This Row],[Heure avec majoration]]*Tableau3[[#This Row],[Salaire Horaire]]*Tableau3[[#This Row],[Coef Multi]]*25%)))</f>
        <v/>
      </c>
    </row>
    <row r="1858" spans="2:43" ht="15" thickTop="1" x14ac:dyDescent="0.3">
      <c r="B1858" s="73" t="s">
        <v>119</v>
      </c>
      <c r="C1858" s="74" t="str">
        <f>IF('[1]H S37'!BE49="","",'[1]H S37'!BE49)</f>
        <v/>
      </c>
      <c r="D1858" s="74" t="str">
        <f>IF(C1858="","",VLOOKUP(C1858,[1]!Tableau1[#All],5,FALSE))</f>
        <v/>
      </c>
      <c r="E1858" s="74" t="str">
        <f>IF(C1858="","",VLOOKUP(C1858,[1]!Tableau1[#All],11,FALSE))</f>
        <v/>
      </c>
      <c r="F1858" s="74" t="str">
        <f>IFERROR(IF(C1858="","",VLOOKUP(C1858,[1]!Tableau1[#All],12,FALSE)),"")</f>
        <v/>
      </c>
      <c r="G1858" s="74" t="str">
        <f>IFERROR(IF(C1858="","",VLOOKUP(C1858,[1]!Tableau1[#All],6,FALSE)),"")</f>
        <v/>
      </c>
      <c r="H1858" s="74" t="str">
        <f>IFERROR(IF(C1858="","",VLOOKUP(C1858,[1]!Tableau1[#All],13,FALSE)),"")</f>
        <v/>
      </c>
      <c r="I1858" s="74" t="str">
        <f>IFERROR(IF(C1858="","",VLOOKUP(C1858,[1]!Tableau1[#All],14,FALSE)),"")</f>
        <v/>
      </c>
      <c r="J1858" s="74" t="str">
        <f>IFERROR(IF(C1858="","",VLOOKUP(C1858,[1]!Tableau1[#All],8,FALSE)),"")</f>
        <v/>
      </c>
      <c r="K1858" s="75" t="str">
        <f>VLOOKUP('[1]Cumul H'!$C1858,'[1]H S37'!$BE$9:$CU$60,6,FALSE)</f>
        <v/>
      </c>
      <c r="L1858" s="75" t="str">
        <f>VLOOKUP('[1]Cumul H'!$C1858,'[1]H S37'!$BE$9:$CU$60,10,FALSE)</f>
        <v/>
      </c>
      <c r="M1858" s="75" t="str">
        <f>VLOOKUP('[1]Cumul H'!$C1858,'[1]H S37'!$BE$9:$CU$60,14,FALSE)</f>
        <v/>
      </c>
      <c r="N1858" s="75" t="str">
        <f>VLOOKUP('[1]Cumul H'!$C1858,'[1]H S37'!$BE$9:$CU$60,18,FALSE)</f>
        <v/>
      </c>
      <c r="O1858" s="75" t="str">
        <f>VLOOKUP('[1]Cumul H'!$C1858,'[1]H S37'!$BE$9:$CU$60,22,FALSE)</f>
        <v/>
      </c>
      <c r="P1858" s="75" t="str">
        <f>VLOOKUP('[1]Cumul H'!$C1858,'[1]H S37'!$BE$9:$CU$60,26,FALSE)</f>
        <v/>
      </c>
      <c r="Q1858" s="75" t="str">
        <f>VLOOKUP('[1]Cumul H'!$C1858,'[1]H S37'!$BE$9:$CU$60,30,FALSE)</f>
        <v/>
      </c>
      <c r="R1858" s="75" t="str">
        <f>VLOOKUP('[1]Cumul H'!$C1858,'[1]H S37'!$BE$9:$CU$60,34,FALSE)</f>
        <v/>
      </c>
      <c r="S1858" s="75" t="str">
        <f>VLOOKUP('[1]Cumul H'!$C1858,'[1]H S37'!$BE$9:$CU$60,33,FALSE)</f>
        <v/>
      </c>
      <c r="T1858" s="75" t="str">
        <f>VLOOKUP('[1]Cumul H'!$C1858,'[1]H S37'!$BE$9:$CU$60,35,FALSE)</f>
        <v/>
      </c>
      <c r="U1858" s="75" t="str">
        <f>VLOOKUP('[1]Cumul H'!$C1858,'[1]H S37'!$BE$9:$CU$60,36,FALSE)</f>
        <v/>
      </c>
      <c r="V1858" s="76" t="str">
        <f t="shared" si="283"/>
        <v/>
      </c>
      <c r="W1858" s="76" t="str" cm="1">
        <f t="array" ref="W1858">IFERROR(_xlfn.IFS(V1858="","",V1858=39,"",V1858&gt;39,V1858-39),"")</f>
        <v/>
      </c>
      <c r="X1858" s="76" t="str">
        <f t="shared" si="284"/>
        <v/>
      </c>
      <c r="Y1858" s="76" t="str">
        <f t="shared" si="285"/>
        <v/>
      </c>
      <c r="Z1858" s="76" t="str">
        <f t="shared" si="286"/>
        <v/>
      </c>
      <c r="AA1858" s="77" t="str">
        <f t="shared" si="287"/>
        <v/>
      </c>
      <c r="AB1858" s="76" t="str">
        <f t="shared" si="288"/>
        <v/>
      </c>
      <c r="AC1858" s="74" t="str">
        <f>VLOOKUP('[1]Cumul H'!$C1858,'[1]H S37'!$BE$9:$CU$60,37,FALSE)</f>
        <v/>
      </c>
      <c r="AD1858" s="74" t="str">
        <f>VLOOKUP('[1]Cumul H'!$C1858,'[1]H S37'!$BE$9:$CU$60,38,FALSE)</f>
        <v/>
      </c>
      <c r="AE1858" s="74" t="str">
        <f>VLOOKUP('[1]Cumul H'!$C1858,'[1]H S37'!$BE$9:$CU$60,39,FALSE)</f>
        <v/>
      </c>
      <c r="AF1858" s="74" t="str">
        <f>VLOOKUP('[1]Cumul H'!$C1858,'[1]H S37'!$BE$9:$CU$60,40,FALSE)</f>
        <v/>
      </c>
      <c r="AG1858" s="74" t="str">
        <f>VLOOKUP('[1]Cumul H'!$C1858,'[1]H S37'!$BE$9:$CU$60,41,FALSE)</f>
        <v/>
      </c>
      <c r="AH1858" s="74" t="str">
        <f>VLOOKUP('[1]Cumul H'!$C1858,'[1]H S37'!$BE$9:$CU$60,42,FALSE)</f>
        <v/>
      </c>
      <c r="AI1858" s="74">
        <f>SUM('[1]Cumul H'!$AE1858:$AH1858)</f>
        <v>0</v>
      </c>
      <c r="AJ1858" s="72" t="str" cm="1">
        <f t="array" ref="AJ1858">IF(E1858="INTERIM",_xlfn.IFS(J1858="NON",$AK$2,J1858="OUI",$AK$3),"")</f>
        <v/>
      </c>
      <c r="AK1858" s="68" t="str">
        <f t="shared" si="280"/>
        <v/>
      </c>
      <c r="AL1858" s="68" t="str">
        <f>IF(V1858="","",IF(V1858-Tableau3[[#This Row],[Heure sans Majoration]]&lt;0,0,V1858-Tableau3[[#This Row],[Heure sans Majoration]]))</f>
        <v/>
      </c>
      <c r="AM1858" s="68" t="str">
        <f t="shared" si="289"/>
        <v/>
      </c>
      <c r="AN1858" s="68" t="str">
        <f t="shared" si="281"/>
        <v/>
      </c>
      <c r="AO1858" s="68" t="str">
        <f t="shared" si="282"/>
        <v/>
      </c>
      <c r="AP1858" s="72" t="str">
        <f>IF(C1858="","",IF(F1858=0,"",(V1858*Tableau3[[#This Row],[Salaire Horaire]]*Tableau3[[#This Row],[Coef Multi]])))</f>
        <v/>
      </c>
      <c r="AQ1858" s="72" t="str">
        <f>IF(C1858="","",IF(F1858=0,"",(Tableau3[[#This Row],[Heure avec majoration]]*Tableau3[[#This Row],[Salaire Horaire]]*Tableau3[[#This Row],[Coef Multi]]*25%)))</f>
        <v/>
      </c>
    </row>
    <row r="1859" spans="2:43" ht="15" thickBot="1" x14ac:dyDescent="0.35">
      <c r="B1859" s="73" t="s">
        <v>119</v>
      </c>
      <c r="C1859" s="74" t="str">
        <f>IF('[1]H S37'!BE50="","",'[1]H S37'!BE50)</f>
        <v/>
      </c>
      <c r="D1859" s="74" t="str">
        <f>IF(C1859="","",VLOOKUP(C1859,[1]!Tableau1[#All],5,FALSE))</f>
        <v/>
      </c>
      <c r="E1859" s="74" t="str">
        <f>IF(C1859="","",VLOOKUP(C1859,[1]!Tableau1[#All],11,FALSE))</f>
        <v/>
      </c>
      <c r="F1859" s="74" t="str">
        <f>IFERROR(IF(C1859="","",VLOOKUP(C1859,[1]!Tableau1[#All],12,FALSE)),"")</f>
        <v/>
      </c>
      <c r="G1859" s="74" t="str">
        <f>IFERROR(IF(C1859="","",VLOOKUP(C1859,[1]!Tableau1[#All],6,FALSE)),"")</f>
        <v/>
      </c>
      <c r="H1859" s="74" t="str">
        <f>IFERROR(IF(C1859="","",VLOOKUP(C1859,[1]!Tableau1[#All],13,FALSE)),"")</f>
        <v/>
      </c>
      <c r="I1859" s="74" t="str">
        <f>IFERROR(IF(C1859="","",VLOOKUP(C1859,[1]!Tableau1[#All],14,FALSE)),"")</f>
        <v/>
      </c>
      <c r="J1859" s="74" t="str">
        <f>IFERROR(IF(C1859="","",VLOOKUP(C1859,[1]!Tableau1[#All],8,FALSE)),"")</f>
        <v/>
      </c>
      <c r="K1859" s="75" t="str">
        <f>VLOOKUP('[1]Cumul H'!$C1859,'[1]H S37'!$BE$9:$CU$60,6,FALSE)</f>
        <v/>
      </c>
      <c r="L1859" s="75" t="str">
        <f>VLOOKUP('[1]Cumul H'!$C1859,'[1]H S37'!$BE$9:$CU$60,10,FALSE)</f>
        <v/>
      </c>
      <c r="M1859" s="75" t="str">
        <f>VLOOKUP('[1]Cumul H'!$C1859,'[1]H S37'!$BE$9:$CU$60,14,FALSE)</f>
        <v/>
      </c>
      <c r="N1859" s="75" t="str">
        <f>VLOOKUP('[1]Cumul H'!$C1859,'[1]H S37'!$BE$9:$CU$60,18,FALSE)</f>
        <v/>
      </c>
      <c r="O1859" s="75" t="str">
        <f>VLOOKUP('[1]Cumul H'!$C1859,'[1]H S37'!$BE$9:$CU$60,22,FALSE)</f>
        <v/>
      </c>
      <c r="P1859" s="75" t="str">
        <f>VLOOKUP('[1]Cumul H'!$C1859,'[1]H S37'!$BE$9:$CU$60,26,FALSE)</f>
        <v/>
      </c>
      <c r="Q1859" s="75" t="str">
        <f>VLOOKUP('[1]Cumul H'!$C1859,'[1]H S37'!$BE$9:$CU$60,30,FALSE)</f>
        <v/>
      </c>
      <c r="R1859" s="75" t="str">
        <f>VLOOKUP('[1]Cumul H'!$C1859,'[1]H S37'!$BE$9:$CU$60,34,FALSE)</f>
        <v/>
      </c>
      <c r="S1859" s="75" t="str">
        <f>VLOOKUP('[1]Cumul H'!$C1859,'[1]H S37'!$BE$9:$CU$60,33,FALSE)</f>
        <v/>
      </c>
      <c r="T1859" s="75" t="str">
        <f>VLOOKUP('[1]Cumul H'!$C1859,'[1]H S37'!$BE$9:$CU$60,35,FALSE)</f>
        <v/>
      </c>
      <c r="U1859" s="75" t="str">
        <f>VLOOKUP('[1]Cumul H'!$C1859,'[1]H S37'!$BE$9:$CU$60,36,FALSE)</f>
        <v/>
      </c>
      <c r="V1859" s="76" t="str">
        <f t="shared" si="283"/>
        <v/>
      </c>
      <c r="W1859" s="76" t="str" cm="1">
        <f t="array" ref="W1859">IFERROR(_xlfn.IFS(V1859="","",V1859=39,"",V1859&gt;39,V1859-39),"")</f>
        <v/>
      </c>
      <c r="X1859" s="76" t="str">
        <f t="shared" si="284"/>
        <v/>
      </c>
      <c r="Y1859" s="76" t="str">
        <f t="shared" si="285"/>
        <v/>
      </c>
      <c r="Z1859" s="76" t="str">
        <f t="shared" si="286"/>
        <v/>
      </c>
      <c r="AA1859" s="77" t="str">
        <f t="shared" si="287"/>
        <v/>
      </c>
      <c r="AB1859" s="76" t="str">
        <f t="shared" si="288"/>
        <v/>
      </c>
      <c r="AC1859" s="74" t="str">
        <f>VLOOKUP('[1]Cumul H'!$C1859,'[1]H S37'!$BE$9:$CU$60,37,FALSE)</f>
        <v/>
      </c>
      <c r="AD1859" s="74" t="str">
        <f>VLOOKUP('[1]Cumul H'!$C1859,'[1]H S37'!$BE$9:$CU$60,38,FALSE)</f>
        <v/>
      </c>
      <c r="AE1859" s="74" t="str">
        <f>VLOOKUP('[1]Cumul H'!$C1859,'[1]H S37'!$BE$9:$CU$60,39,FALSE)</f>
        <v/>
      </c>
      <c r="AF1859" s="74" t="str">
        <f>VLOOKUP('[1]Cumul H'!$C1859,'[1]H S37'!$BE$9:$CU$60,40,FALSE)</f>
        <v/>
      </c>
      <c r="AG1859" s="74" t="str">
        <f>VLOOKUP('[1]Cumul H'!$C1859,'[1]H S37'!$BE$9:$CU$60,41,FALSE)</f>
        <v/>
      </c>
      <c r="AH1859" s="74" t="str">
        <f>VLOOKUP('[1]Cumul H'!$C1859,'[1]H S37'!$BE$9:$CU$60,42,FALSE)</f>
        <v/>
      </c>
      <c r="AI1859" s="74">
        <f>SUM('[1]Cumul H'!$AE1859:$AH1859)</f>
        <v>0</v>
      </c>
      <c r="AJ1859" s="78" t="str" cm="1">
        <f t="array" ref="AJ1859">IF(E1859="INTERIM",_xlfn.IFS(J1859="NON",$AK$2,J1859="OUI",$AK$3),"")</f>
        <v/>
      </c>
      <c r="AK1859" s="74" t="str">
        <f t="shared" si="280"/>
        <v/>
      </c>
      <c r="AL1859" s="74" t="str">
        <f>IF(V1859="","",IF(V1859-Tableau3[[#This Row],[Heure sans Majoration]]&lt;0,0,V1859-Tableau3[[#This Row],[Heure sans Majoration]]))</f>
        <v/>
      </c>
      <c r="AM1859" s="74" t="str">
        <f t="shared" si="289"/>
        <v/>
      </c>
      <c r="AN1859" s="74" t="str">
        <f t="shared" si="281"/>
        <v/>
      </c>
      <c r="AO1859" s="74" t="str">
        <f t="shared" si="282"/>
        <v/>
      </c>
      <c r="AP1859" s="78" t="str">
        <f>IF(C1859="","",IF(F1859=0,"",(V1859*Tableau3[[#This Row],[Salaire Horaire]]*Tableau3[[#This Row],[Coef Multi]])))</f>
        <v/>
      </c>
      <c r="AQ1859" s="78" t="str">
        <f>IF(C1859="","",IF(F1859=0,"",(Tableau3[[#This Row],[Heure avec majoration]]*Tableau3[[#This Row],[Salaire Horaire]]*Tableau3[[#This Row],[Coef Multi]]*25%)))</f>
        <v/>
      </c>
    </row>
    <row r="1860" spans="2:43" ht="15" thickTop="1" x14ac:dyDescent="0.3">
      <c r="B1860" s="73" t="s">
        <v>119</v>
      </c>
      <c r="C1860" s="74" t="str">
        <f>IF('[1]H S37'!BE51="","",'[1]H S37'!BE51)</f>
        <v/>
      </c>
      <c r="D1860" s="74" t="str">
        <f>IF(C1860="","",VLOOKUP(C1860,[1]!Tableau1[#All],5,FALSE))</f>
        <v/>
      </c>
      <c r="E1860" s="74" t="str">
        <f>IF(C1860="","",VLOOKUP(C1860,[1]!Tableau1[#All],11,FALSE))</f>
        <v/>
      </c>
      <c r="F1860" s="74" t="str">
        <f>IFERROR(IF(C1860="","",VLOOKUP(C1860,[1]!Tableau1[#All],12,FALSE)),"")</f>
        <v/>
      </c>
      <c r="G1860" s="74" t="str">
        <f>IFERROR(IF(C1860="","",VLOOKUP(C1860,[1]!Tableau1[#All],6,FALSE)),"")</f>
        <v/>
      </c>
      <c r="H1860" s="74" t="str">
        <f>IFERROR(IF(C1860="","",VLOOKUP(C1860,[1]!Tableau1[#All],13,FALSE)),"")</f>
        <v/>
      </c>
      <c r="I1860" s="74" t="str">
        <f>IFERROR(IF(C1860="","",VLOOKUP(C1860,[1]!Tableau1[#All],14,FALSE)),"")</f>
        <v/>
      </c>
      <c r="J1860" s="74" t="str">
        <f>IFERROR(IF(C1860="","",VLOOKUP(C1860,[1]!Tableau1[#All],8,FALSE)),"")</f>
        <v/>
      </c>
      <c r="K1860" s="75" t="str">
        <f>VLOOKUP('[1]Cumul H'!$C1860,'[1]H S37'!$BE$9:$CU$60,6,FALSE)</f>
        <v/>
      </c>
      <c r="L1860" s="75" t="str">
        <f>VLOOKUP('[1]Cumul H'!$C1860,'[1]H S37'!$BE$9:$CU$60,10,FALSE)</f>
        <v/>
      </c>
      <c r="M1860" s="75" t="str">
        <f>VLOOKUP('[1]Cumul H'!$C1860,'[1]H S37'!$BE$9:$CU$60,14,FALSE)</f>
        <v/>
      </c>
      <c r="N1860" s="75" t="str">
        <f>VLOOKUP('[1]Cumul H'!$C1860,'[1]H S37'!$BE$9:$CU$60,18,FALSE)</f>
        <v/>
      </c>
      <c r="O1860" s="75" t="str">
        <f>VLOOKUP('[1]Cumul H'!$C1860,'[1]H S37'!$BE$9:$CU$60,22,FALSE)</f>
        <v/>
      </c>
      <c r="P1860" s="75" t="str">
        <f>VLOOKUP('[1]Cumul H'!$C1860,'[1]H S37'!$BE$9:$CU$60,26,FALSE)</f>
        <v/>
      </c>
      <c r="Q1860" s="75" t="str">
        <f>VLOOKUP('[1]Cumul H'!$C1860,'[1]H S37'!$BE$9:$CU$60,30,FALSE)</f>
        <v/>
      </c>
      <c r="R1860" s="75" t="str">
        <f>VLOOKUP('[1]Cumul H'!$C1860,'[1]H S37'!$BE$9:$CU$60,34,FALSE)</f>
        <v/>
      </c>
      <c r="S1860" s="75" t="str">
        <f>VLOOKUP('[1]Cumul H'!$C1860,'[1]H S37'!$BE$9:$CU$60,33,FALSE)</f>
        <v/>
      </c>
      <c r="T1860" s="75" t="str">
        <f>VLOOKUP('[1]Cumul H'!$C1860,'[1]H S37'!$BE$9:$CU$60,35,FALSE)</f>
        <v/>
      </c>
      <c r="U1860" s="75" t="str">
        <f>VLOOKUP('[1]Cumul H'!$C1860,'[1]H S37'!$BE$9:$CU$60,36,FALSE)</f>
        <v/>
      </c>
      <c r="V1860" s="76" t="str">
        <f t="shared" si="283"/>
        <v/>
      </c>
      <c r="W1860" s="76" t="str" cm="1">
        <f t="array" ref="W1860">IFERROR(_xlfn.IFS(V1860="","",V1860=39,"",V1860&gt;39,V1860-39),"")</f>
        <v/>
      </c>
      <c r="X1860" s="76" t="str">
        <f t="shared" si="284"/>
        <v/>
      </c>
      <c r="Y1860" s="76" t="str">
        <f t="shared" si="285"/>
        <v/>
      </c>
      <c r="Z1860" s="76" t="str">
        <f t="shared" si="286"/>
        <v/>
      </c>
      <c r="AA1860" s="77" t="str">
        <f t="shared" si="287"/>
        <v/>
      </c>
      <c r="AB1860" s="76" t="str">
        <f t="shared" si="288"/>
        <v/>
      </c>
      <c r="AC1860" s="74" t="str">
        <f>VLOOKUP('[1]Cumul H'!$C1860,'[1]H S37'!$BE$9:$CU$60,37,FALSE)</f>
        <v/>
      </c>
      <c r="AD1860" s="74" t="str">
        <f>VLOOKUP('[1]Cumul H'!$C1860,'[1]H S37'!$BE$9:$CU$60,38,FALSE)</f>
        <v/>
      </c>
      <c r="AE1860" s="74" t="str">
        <f>VLOOKUP('[1]Cumul H'!$C1860,'[1]H S37'!$BE$9:$CU$60,39,FALSE)</f>
        <v/>
      </c>
      <c r="AF1860" s="74" t="str">
        <f>VLOOKUP('[1]Cumul H'!$C1860,'[1]H S37'!$BE$9:$CU$60,40,FALSE)</f>
        <v/>
      </c>
      <c r="AG1860" s="74" t="str">
        <f>VLOOKUP('[1]Cumul H'!$C1860,'[1]H S37'!$BE$9:$CU$60,41,FALSE)</f>
        <v/>
      </c>
      <c r="AH1860" s="74" t="str">
        <f>VLOOKUP('[1]Cumul H'!$C1860,'[1]H S37'!$BE$9:$CU$60,42,FALSE)</f>
        <v/>
      </c>
      <c r="AI1860" s="74">
        <f>SUM('[1]Cumul H'!$AE1860:$AH1860)</f>
        <v>0</v>
      </c>
      <c r="AJ1860" s="72" t="str" cm="1">
        <f t="array" ref="AJ1860">IF(E1860="INTERIM",_xlfn.IFS(J1860="NON",$AK$2,J1860="OUI",$AK$3),"")</f>
        <v/>
      </c>
      <c r="AK1860" s="68" t="str">
        <f t="shared" si="280"/>
        <v/>
      </c>
      <c r="AL1860" s="68" t="str">
        <f>IF(V1860="","",IF(V1860-Tableau3[[#This Row],[Heure sans Majoration]]&lt;0,0,V1860-Tableau3[[#This Row],[Heure sans Majoration]]))</f>
        <v/>
      </c>
      <c r="AM1860" s="68" t="str">
        <f t="shared" si="289"/>
        <v/>
      </c>
      <c r="AN1860" s="68" t="str">
        <f t="shared" si="281"/>
        <v/>
      </c>
      <c r="AO1860" s="68" t="str">
        <f t="shared" si="282"/>
        <v/>
      </c>
      <c r="AP1860" s="72" t="str">
        <f>IF(C1860="","",IF(F1860=0,"",(V1860*Tableau3[[#This Row],[Salaire Horaire]]*Tableau3[[#This Row],[Coef Multi]])))</f>
        <v/>
      </c>
      <c r="AQ1860" s="72" t="str">
        <f>IF(C1860="","",IF(F1860=0,"",(Tableau3[[#This Row],[Heure avec majoration]]*Tableau3[[#This Row],[Salaire Horaire]]*Tableau3[[#This Row],[Coef Multi]]*25%)))</f>
        <v/>
      </c>
    </row>
    <row r="1861" spans="2:43" ht="15" thickBot="1" x14ac:dyDescent="0.35">
      <c r="B1861" s="73" t="s">
        <v>119</v>
      </c>
      <c r="C1861" s="74" t="str">
        <f>IF('[1]H S37'!BE52="","",'[1]H S37'!BE52)</f>
        <v/>
      </c>
      <c r="D1861" s="74" t="str">
        <f>IF(C1861="","",VLOOKUP(C1861,[1]!Tableau1[#All],5,FALSE))</f>
        <v/>
      </c>
      <c r="E1861" s="74" t="str">
        <f>IF(C1861="","",VLOOKUP(C1861,[1]!Tableau1[#All],11,FALSE))</f>
        <v/>
      </c>
      <c r="F1861" s="74" t="str">
        <f>IFERROR(IF(C1861="","",VLOOKUP(C1861,[1]!Tableau1[#All],12,FALSE)),"")</f>
        <v/>
      </c>
      <c r="G1861" s="74" t="str">
        <f>IFERROR(IF(C1861="","",VLOOKUP(C1861,[1]!Tableau1[#All],6,FALSE)),"")</f>
        <v/>
      </c>
      <c r="H1861" s="74" t="str">
        <f>IFERROR(IF(C1861="","",VLOOKUP(C1861,[1]!Tableau1[#All],13,FALSE)),"")</f>
        <v/>
      </c>
      <c r="I1861" s="74" t="str">
        <f>IFERROR(IF(C1861="","",VLOOKUP(C1861,[1]!Tableau1[#All],14,FALSE)),"")</f>
        <v/>
      </c>
      <c r="J1861" s="74" t="str">
        <f>IFERROR(IF(C1861="","",VLOOKUP(C1861,[1]!Tableau1[#All],8,FALSE)),"")</f>
        <v/>
      </c>
      <c r="K1861" s="75" t="str">
        <f>VLOOKUP('[1]Cumul H'!$C1861,'[1]H S37'!$BE$9:$CU$60,6,FALSE)</f>
        <v/>
      </c>
      <c r="L1861" s="75" t="str">
        <f>VLOOKUP('[1]Cumul H'!$C1861,'[1]H S37'!$BE$9:$CU$60,10,FALSE)</f>
        <v/>
      </c>
      <c r="M1861" s="75" t="str">
        <f>VLOOKUP('[1]Cumul H'!$C1861,'[1]H S37'!$BE$9:$CU$60,14,FALSE)</f>
        <v/>
      </c>
      <c r="N1861" s="75" t="str">
        <f>VLOOKUP('[1]Cumul H'!$C1861,'[1]H S37'!$BE$9:$CU$60,18,FALSE)</f>
        <v/>
      </c>
      <c r="O1861" s="75" t="str">
        <f>VLOOKUP('[1]Cumul H'!$C1861,'[1]H S37'!$BE$9:$CU$60,22,FALSE)</f>
        <v/>
      </c>
      <c r="P1861" s="75" t="str">
        <f>VLOOKUP('[1]Cumul H'!$C1861,'[1]H S37'!$BE$9:$CU$60,26,FALSE)</f>
        <v/>
      </c>
      <c r="Q1861" s="75" t="str">
        <f>VLOOKUP('[1]Cumul H'!$C1861,'[1]H S37'!$BE$9:$CU$60,30,FALSE)</f>
        <v/>
      </c>
      <c r="R1861" s="75" t="str">
        <f>VLOOKUP('[1]Cumul H'!$C1861,'[1]H S37'!$BE$9:$CU$60,34,FALSE)</f>
        <v/>
      </c>
      <c r="S1861" s="75" t="str">
        <f>VLOOKUP('[1]Cumul H'!$C1861,'[1]H S37'!$BE$9:$CU$60,33,FALSE)</f>
        <v/>
      </c>
      <c r="T1861" s="75" t="str">
        <f>VLOOKUP('[1]Cumul H'!$C1861,'[1]H S37'!$BE$9:$CU$60,35,FALSE)</f>
        <v/>
      </c>
      <c r="U1861" s="75" t="str">
        <f>VLOOKUP('[1]Cumul H'!$C1861,'[1]H S37'!$BE$9:$CU$60,36,FALSE)</f>
        <v/>
      </c>
      <c r="V1861" s="76" t="str">
        <f t="shared" si="283"/>
        <v/>
      </c>
      <c r="W1861" s="76" t="str" cm="1">
        <f t="array" ref="W1861">IFERROR(_xlfn.IFS(V1861="","",V1861=39,"",V1861&gt;39,V1861-39),"")</f>
        <v/>
      </c>
      <c r="X1861" s="76" t="str">
        <f t="shared" si="284"/>
        <v/>
      </c>
      <c r="Y1861" s="76" t="str">
        <f t="shared" si="285"/>
        <v/>
      </c>
      <c r="Z1861" s="76" t="str">
        <f t="shared" si="286"/>
        <v/>
      </c>
      <c r="AA1861" s="77" t="str">
        <f t="shared" si="287"/>
        <v/>
      </c>
      <c r="AB1861" s="76" t="str">
        <f t="shared" si="288"/>
        <v/>
      </c>
      <c r="AC1861" s="74" t="str">
        <f>VLOOKUP('[1]Cumul H'!$C1861,'[1]H S37'!$BE$9:$CU$60,37,FALSE)</f>
        <v/>
      </c>
      <c r="AD1861" s="74" t="str">
        <f>VLOOKUP('[1]Cumul H'!$C1861,'[1]H S37'!$BE$9:$CU$60,38,FALSE)</f>
        <v/>
      </c>
      <c r="AE1861" s="74" t="str">
        <f>VLOOKUP('[1]Cumul H'!$C1861,'[1]H S37'!$BE$9:$CU$60,39,FALSE)</f>
        <v/>
      </c>
      <c r="AF1861" s="74" t="str">
        <f>VLOOKUP('[1]Cumul H'!$C1861,'[1]H S37'!$BE$9:$CU$60,40,FALSE)</f>
        <v/>
      </c>
      <c r="AG1861" s="74" t="str">
        <f>VLOOKUP('[1]Cumul H'!$C1861,'[1]H S37'!$BE$9:$CU$60,41,FALSE)</f>
        <v/>
      </c>
      <c r="AH1861" s="74" t="str">
        <f>VLOOKUP('[1]Cumul H'!$C1861,'[1]H S37'!$BE$9:$CU$60,42,FALSE)</f>
        <v/>
      </c>
      <c r="AI1861" s="74">
        <f>SUM('[1]Cumul H'!$AE1861:$AH1861)</f>
        <v>0</v>
      </c>
      <c r="AJ1861" s="78" t="str" cm="1">
        <f t="array" ref="AJ1861">IF(E1861="INTERIM",_xlfn.IFS(J1861="NON",$AK$2,J1861="OUI",$AK$3),"")</f>
        <v/>
      </c>
      <c r="AK1861" s="74" t="str">
        <f t="shared" si="280"/>
        <v/>
      </c>
      <c r="AL1861" s="74" t="str">
        <f>IF(V1861="","",IF(V1861-Tableau3[[#This Row],[Heure sans Majoration]]&lt;0,0,V1861-Tableau3[[#This Row],[Heure sans Majoration]]))</f>
        <v/>
      </c>
      <c r="AM1861" s="74" t="str">
        <f t="shared" si="289"/>
        <v/>
      </c>
      <c r="AN1861" s="74" t="str">
        <f t="shared" si="281"/>
        <v/>
      </c>
      <c r="AO1861" s="74" t="str">
        <f t="shared" si="282"/>
        <v/>
      </c>
      <c r="AP1861" s="78" t="str">
        <f>IF(C1861="","",IF(F1861=0,"",(V1861*Tableau3[[#This Row],[Salaire Horaire]]*Tableau3[[#This Row],[Coef Multi]])))</f>
        <v/>
      </c>
      <c r="AQ1861" s="78" t="str">
        <f>IF(C1861="","",IF(F1861=0,"",(Tableau3[[#This Row],[Heure avec majoration]]*Tableau3[[#This Row],[Salaire Horaire]]*Tableau3[[#This Row],[Coef Multi]]*25%)))</f>
        <v/>
      </c>
    </row>
    <row r="1862" spans="2:43" ht="15" thickTop="1" x14ac:dyDescent="0.3">
      <c r="B1862" s="73" t="s">
        <v>119</v>
      </c>
      <c r="C1862" s="74" t="str">
        <f>IF('[1]H S37'!BE53="","",'[1]H S37'!BE53)</f>
        <v/>
      </c>
      <c r="D1862" s="74" t="str">
        <f>IF(C1862="","",VLOOKUP(C1862,[1]!Tableau1[#All],5,FALSE))</f>
        <v/>
      </c>
      <c r="E1862" s="74" t="str">
        <f>IF(C1862="","",VLOOKUP(C1862,[1]!Tableau1[#All],11,FALSE))</f>
        <v/>
      </c>
      <c r="F1862" s="74" t="str">
        <f>IFERROR(IF(C1862="","",VLOOKUP(C1862,[1]!Tableau1[#All],12,FALSE)),"")</f>
        <v/>
      </c>
      <c r="G1862" s="74" t="str">
        <f>IFERROR(IF(C1862="","",VLOOKUP(C1862,[1]!Tableau1[#All],6,FALSE)),"")</f>
        <v/>
      </c>
      <c r="H1862" s="74" t="str">
        <f>IFERROR(IF(C1862="","",VLOOKUP(C1862,[1]!Tableau1[#All],13,FALSE)),"")</f>
        <v/>
      </c>
      <c r="I1862" s="74" t="str">
        <f>IFERROR(IF(C1862="","",VLOOKUP(C1862,[1]!Tableau1[#All],14,FALSE)),"")</f>
        <v/>
      </c>
      <c r="J1862" s="74" t="str">
        <f>IFERROR(IF(C1862="","",VLOOKUP(C1862,[1]!Tableau1[#All],8,FALSE)),"")</f>
        <v/>
      </c>
      <c r="K1862" s="75" t="str">
        <f>VLOOKUP('[1]Cumul H'!$C1862,'[1]H S37'!$BE$9:$CU$60,6,FALSE)</f>
        <v/>
      </c>
      <c r="L1862" s="75" t="str">
        <f>VLOOKUP('[1]Cumul H'!$C1862,'[1]H S37'!$BE$9:$CU$60,10,FALSE)</f>
        <v/>
      </c>
      <c r="M1862" s="75" t="str">
        <f>VLOOKUP('[1]Cumul H'!$C1862,'[1]H S37'!$BE$9:$CU$60,14,FALSE)</f>
        <v/>
      </c>
      <c r="N1862" s="75" t="str">
        <f>VLOOKUP('[1]Cumul H'!$C1862,'[1]H S37'!$BE$9:$CU$60,18,FALSE)</f>
        <v/>
      </c>
      <c r="O1862" s="75" t="str">
        <f>VLOOKUP('[1]Cumul H'!$C1862,'[1]H S37'!$BE$9:$CU$60,22,FALSE)</f>
        <v/>
      </c>
      <c r="P1862" s="75" t="str">
        <f>VLOOKUP('[1]Cumul H'!$C1862,'[1]H S37'!$BE$9:$CU$60,26,FALSE)</f>
        <v/>
      </c>
      <c r="Q1862" s="75" t="str">
        <f>VLOOKUP('[1]Cumul H'!$C1862,'[1]H S37'!$BE$9:$CU$60,30,FALSE)</f>
        <v/>
      </c>
      <c r="R1862" s="75" t="str">
        <f>VLOOKUP('[1]Cumul H'!$C1862,'[1]H S37'!$BE$9:$CU$60,34,FALSE)</f>
        <v/>
      </c>
      <c r="S1862" s="75" t="str">
        <f>VLOOKUP('[1]Cumul H'!$C1862,'[1]H S37'!$BE$9:$CU$60,33,FALSE)</f>
        <v/>
      </c>
      <c r="T1862" s="75" t="str">
        <f>VLOOKUP('[1]Cumul H'!$C1862,'[1]H S37'!$BE$9:$CU$60,35,FALSE)</f>
        <v/>
      </c>
      <c r="U1862" s="75" t="str">
        <f>VLOOKUP('[1]Cumul H'!$C1862,'[1]H S37'!$BE$9:$CU$60,36,FALSE)</f>
        <v/>
      </c>
      <c r="V1862" s="76" t="str">
        <f t="shared" si="283"/>
        <v/>
      </c>
      <c r="W1862" s="76" t="str" cm="1">
        <f t="array" ref="W1862">IFERROR(_xlfn.IFS(V1862="","",V1862=39,"",V1862&gt;39,V1862-39),"")</f>
        <v/>
      </c>
      <c r="X1862" s="76" t="str">
        <f t="shared" si="284"/>
        <v/>
      </c>
      <c r="Y1862" s="76" t="str">
        <f t="shared" si="285"/>
        <v/>
      </c>
      <c r="Z1862" s="76" t="str">
        <f t="shared" si="286"/>
        <v/>
      </c>
      <c r="AA1862" s="77" t="str">
        <f t="shared" si="287"/>
        <v/>
      </c>
      <c r="AB1862" s="76" t="str">
        <f t="shared" si="288"/>
        <v/>
      </c>
      <c r="AC1862" s="74" t="str">
        <f>VLOOKUP('[1]Cumul H'!$C1862,'[1]H S37'!$BE$9:$CU$60,37,FALSE)</f>
        <v/>
      </c>
      <c r="AD1862" s="74" t="str">
        <f>VLOOKUP('[1]Cumul H'!$C1862,'[1]H S37'!$BE$9:$CU$60,38,FALSE)</f>
        <v/>
      </c>
      <c r="AE1862" s="74" t="str">
        <f>VLOOKUP('[1]Cumul H'!$C1862,'[1]H S37'!$BE$9:$CU$60,39,FALSE)</f>
        <v/>
      </c>
      <c r="AF1862" s="74" t="str">
        <f>VLOOKUP('[1]Cumul H'!$C1862,'[1]H S37'!$BE$9:$CU$60,40,FALSE)</f>
        <v/>
      </c>
      <c r="AG1862" s="74" t="str">
        <f>VLOOKUP('[1]Cumul H'!$C1862,'[1]H S37'!$BE$9:$CU$60,41,FALSE)</f>
        <v/>
      </c>
      <c r="AH1862" s="74" t="str">
        <f>VLOOKUP('[1]Cumul H'!$C1862,'[1]H S37'!$BE$9:$CU$60,42,FALSE)</f>
        <v/>
      </c>
      <c r="AI1862" s="74">
        <f>SUM('[1]Cumul H'!$AE1862:$AH1862)</f>
        <v>0</v>
      </c>
      <c r="AJ1862" s="72" t="str" cm="1">
        <f t="array" ref="AJ1862">IF(E1862="INTERIM",_xlfn.IFS(J1862="NON",$AK$2,J1862="OUI",$AK$3),"")</f>
        <v/>
      </c>
      <c r="AK1862" s="68" t="str">
        <f t="shared" si="280"/>
        <v/>
      </c>
      <c r="AL1862" s="68" t="str">
        <f>IF(V1862="","",IF(V1862-Tableau3[[#This Row],[Heure sans Majoration]]&lt;0,0,V1862-Tableau3[[#This Row],[Heure sans Majoration]]))</f>
        <v/>
      </c>
      <c r="AM1862" s="68" t="str">
        <f t="shared" si="289"/>
        <v/>
      </c>
      <c r="AN1862" s="68" t="str">
        <f t="shared" si="281"/>
        <v/>
      </c>
      <c r="AO1862" s="68" t="str">
        <f t="shared" si="282"/>
        <v/>
      </c>
      <c r="AP1862" s="72" t="str">
        <f>IF(C1862="","",IF(F1862=0,"",(V1862*Tableau3[[#This Row],[Salaire Horaire]]*Tableau3[[#This Row],[Coef Multi]])))</f>
        <v/>
      </c>
      <c r="AQ1862" s="72" t="str">
        <f>IF(C1862="","",IF(F1862=0,"",(Tableau3[[#This Row],[Heure avec majoration]]*Tableau3[[#This Row],[Salaire Horaire]]*Tableau3[[#This Row],[Coef Multi]]*25%)))</f>
        <v/>
      </c>
    </row>
    <row r="1863" spans="2:43" ht="15" thickBot="1" x14ac:dyDescent="0.35">
      <c r="B1863" s="73" t="s">
        <v>119</v>
      </c>
      <c r="C1863" s="74" t="str">
        <f>IF('[1]H S37'!BE54="","",'[1]H S37'!BE54)</f>
        <v/>
      </c>
      <c r="D1863" s="74" t="str">
        <f>IF(C1863="","",VLOOKUP(C1863,[1]!Tableau1[#All],5,FALSE))</f>
        <v/>
      </c>
      <c r="E1863" s="74" t="str">
        <f>IF(C1863="","",VLOOKUP(C1863,[1]!Tableau1[#All],11,FALSE))</f>
        <v/>
      </c>
      <c r="F1863" s="74" t="str">
        <f>IFERROR(IF(C1863="","",VLOOKUP(C1863,[1]!Tableau1[#All],12,FALSE)),"")</f>
        <v/>
      </c>
      <c r="G1863" s="74" t="str">
        <f>IFERROR(IF(C1863="","",VLOOKUP(C1863,[1]!Tableau1[#All],6,FALSE)),"")</f>
        <v/>
      </c>
      <c r="H1863" s="74" t="str">
        <f>IFERROR(IF(C1863="","",VLOOKUP(C1863,[1]!Tableau1[#All],13,FALSE)),"")</f>
        <v/>
      </c>
      <c r="I1863" s="74" t="str">
        <f>IFERROR(IF(C1863="","",VLOOKUP(C1863,[1]!Tableau1[#All],14,FALSE)),"")</f>
        <v/>
      </c>
      <c r="J1863" s="74" t="str">
        <f>IFERROR(IF(C1863="","",VLOOKUP(C1863,[1]!Tableau1[#All],8,FALSE)),"")</f>
        <v/>
      </c>
      <c r="K1863" s="75" t="str">
        <f>VLOOKUP('[1]Cumul H'!$C1863,'[1]H S37'!$BE$9:$CU$60,6,FALSE)</f>
        <v/>
      </c>
      <c r="L1863" s="75" t="str">
        <f>VLOOKUP('[1]Cumul H'!$C1863,'[1]H S37'!$BE$9:$CU$60,10,FALSE)</f>
        <v/>
      </c>
      <c r="M1863" s="75" t="str">
        <f>VLOOKUP('[1]Cumul H'!$C1863,'[1]H S37'!$BE$9:$CU$60,14,FALSE)</f>
        <v/>
      </c>
      <c r="N1863" s="75" t="str">
        <f>VLOOKUP('[1]Cumul H'!$C1863,'[1]H S37'!$BE$9:$CU$60,18,FALSE)</f>
        <v/>
      </c>
      <c r="O1863" s="75" t="str">
        <f>VLOOKUP('[1]Cumul H'!$C1863,'[1]H S37'!$BE$9:$CU$60,22,FALSE)</f>
        <v/>
      </c>
      <c r="P1863" s="75" t="str">
        <f>VLOOKUP('[1]Cumul H'!$C1863,'[1]H S37'!$BE$9:$CU$60,26,FALSE)</f>
        <v/>
      </c>
      <c r="Q1863" s="75" t="str">
        <f>VLOOKUP('[1]Cumul H'!$C1863,'[1]H S37'!$BE$9:$CU$60,30,FALSE)</f>
        <v/>
      </c>
      <c r="R1863" s="75" t="str">
        <f>VLOOKUP('[1]Cumul H'!$C1863,'[1]H S37'!$BE$9:$CU$60,34,FALSE)</f>
        <v/>
      </c>
      <c r="S1863" s="75" t="str">
        <f>VLOOKUP('[1]Cumul H'!$C1863,'[1]H S37'!$BE$9:$CU$60,33,FALSE)</f>
        <v/>
      </c>
      <c r="T1863" s="75" t="str">
        <f>VLOOKUP('[1]Cumul H'!$C1863,'[1]H S37'!$BE$9:$CU$60,35,FALSE)</f>
        <v/>
      </c>
      <c r="U1863" s="75" t="str">
        <f>VLOOKUP('[1]Cumul H'!$C1863,'[1]H S37'!$BE$9:$CU$60,36,FALSE)</f>
        <v/>
      </c>
      <c r="V1863" s="76" t="str">
        <f t="shared" si="283"/>
        <v/>
      </c>
      <c r="W1863" s="76" t="str" cm="1">
        <f t="array" ref="W1863">IFERROR(_xlfn.IFS(V1863="","",V1863=39,"",V1863&gt;39,V1863-39),"")</f>
        <v/>
      </c>
      <c r="X1863" s="76" t="str">
        <f t="shared" si="284"/>
        <v/>
      </c>
      <c r="Y1863" s="76" t="str">
        <f t="shared" si="285"/>
        <v/>
      </c>
      <c r="Z1863" s="76" t="str">
        <f t="shared" si="286"/>
        <v/>
      </c>
      <c r="AA1863" s="77" t="str">
        <f t="shared" si="287"/>
        <v/>
      </c>
      <c r="AB1863" s="76" t="str">
        <f t="shared" si="288"/>
        <v/>
      </c>
      <c r="AC1863" s="74" t="str">
        <f>VLOOKUP('[1]Cumul H'!$C1863,'[1]H S37'!$BE$9:$CU$60,37,FALSE)</f>
        <v/>
      </c>
      <c r="AD1863" s="74" t="str">
        <f>VLOOKUP('[1]Cumul H'!$C1863,'[1]H S37'!$BE$9:$CU$60,38,FALSE)</f>
        <v/>
      </c>
      <c r="AE1863" s="74" t="str">
        <f>VLOOKUP('[1]Cumul H'!$C1863,'[1]H S37'!$BE$9:$CU$60,39,FALSE)</f>
        <v/>
      </c>
      <c r="AF1863" s="74" t="str">
        <f>VLOOKUP('[1]Cumul H'!$C1863,'[1]H S37'!$BE$9:$CU$60,40,FALSE)</f>
        <v/>
      </c>
      <c r="AG1863" s="74" t="str">
        <f>VLOOKUP('[1]Cumul H'!$C1863,'[1]H S37'!$BE$9:$CU$60,41,FALSE)</f>
        <v/>
      </c>
      <c r="AH1863" s="74" t="str">
        <f>VLOOKUP('[1]Cumul H'!$C1863,'[1]H S37'!$BE$9:$CU$60,42,FALSE)</f>
        <v/>
      </c>
      <c r="AI1863" s="74">
        <f>SUM('[1]Cumul H'!$AE1863:$AH1863)</f>
        <v>0</v>
      </c>
      <c r="AJ1863" s="78" t="str" cm="1">
        <f t="array" ref="AJ1863">IF(E1863="INTERIM",_xlfn.IFS(J1863="NON",$AK$2,J1863="OUI",$AK$3),"")</f>
        <v/>
      </c>
      <c r="AK1863" s="74" t="str">
        <f t="shared" si="280"/>
        <v/>
      </c>
      <c r="AL1863" s="74" t="str">
        <f>IF(V1863="","",IF(V1863-Tableau3[[#This Row],[Heure sans Majoration]]&lt;0,0,V1863-Tableau3[[#This Row],[Heure sans Majoration]]))</f>
        <v/>
      </c>
      <c r="AM1863" s="74" t="str">
        <f t="shared" si="289"/>
        <v/>
      </c>
      <c r="AN1863" s="74" t="str">
        <f t="shared" si="281"/>
        <v/>
      </c>
      <c r="AO1863" s="74" t="str">
        <f t="shared" si="282"/>
        <v/>
      </c>
      <c r="AP1863" s="78" t="str">
        <f>IF(C1863="","",IF(F1863=0,"",(V1863*Tableau3[[#This Row],[Salaire Horaire]]*Tableau3[[#This Row],[Coef Multi]])))</f>
        <v/>
      </c>
      <c r="AQ1863" s="78" t="str">
        <f>IF(C1863="","",IF(F1863=0,"",(Tableau3[[#This Row],[Heure avec majoration]]*Tableau3[[#This Row],[Salaire Horaire]]*Tableau3[[#This Row],[Coef Multi]]*25%)))</f>
        <v/>
      </c>
    </row>
    <row r="1864" spans="2:43" ht="15" thickTop="1" x14ac:dyDescent="0.3">
      <c r="B1864" s="73" t="s">
        <v>119</v>
      </c>
      <c r="C1864" s="74" t="str">
        <f>IF('[1]H S37'!BE55="","",'[1]H S37'!BE55)</f>
        <v/>
      </c>
      <c r="D1864" s="74" t="str">
        <f>IF(C1864="","",VLOOKUP(C1864,[1]!Tableau1[#All],5,FALSE))</f>
        <v/>
      </c>
      <c r="E1864" s="74" t="str">
        <f>IF(C1864="","",VLOOKUP(C1864,[1]!Tableau1[#All],11,FALSE))</f>
        <v/>
      </c>
      <c r="F1864" s="74" t="str">
        <f>IFERROR(IF(C1864="","",VLOOKUP(C1864,[1]!Tableau1[#All],12,FALSE)),"")</f>
        <v/>
      </c>
      <c r="G1864" s="74" t="str">
        <f>IFERROR(IF(C1864="","",VLOOKUP(C1864,[1]!Tableau1[#All],6,FALSE)),"")</f>
        <v/>
      </c>
      <c r="H1864" s="74" t="str">
        <f>IFERROR(IF(C1864="","",VLOOKUP(C1864,[1]!Tableau1[#All],13,FALSE)),"")</f>
        <v/>
      </c>
      <c r="I1864" s="74" t="str">
        <f>IFERROR(IF(C1864="","",VLOOKUP(C1864,[1]!Tableau1[#All],14,FALSE)),"")</f>
        <v/>
      </c>
      <c r="J1864" s="74" t="str">
        <f>IFERROR(IF(C1864="","",VLOOKUP(C1864,[1]!Tableau1[#All],8,FALSE)),"")</f>
        <v/>
      </c>
      <c r="K1864" s="75" t="str">
        <f>VLOOKUP('[1]Cumul H'!$C1864,'[1]H S37'!$BE$9:$CU$60,6,FALSE)</f>
        <v/>
      </c>
      <c r="L1864" s="75" t="str">
        <f>VLOOKUP('[1]Cumul H'!$C1864,'[1]H S37'!$BE$9:$CU$60,10,FALSE)</f>
        <v/>
      </c>
      <c r="M1864" s="75" t="str">
        <f>VLOOKUP('[1]Cumul H'!$C1864,'[1]H S37'!$BE$9:$CU$60,14,FALSE)</f>
        <v/>
      </c>
      <c r="N1864" s="75" t="str">
        <f>VLOOKUP('[1]Cumul H'!$C1864,'[1]H S37'!$BE$9:$CU$60,18,FALSE)</f>
        <v/>
      </c>
      <c r="O1864" s="75" t="str">
        <f>VLOOKUP('[1]Cumul H'!$C1864,'[1]H S37'!$BE$9:$CU$60,22,FALSE)</f>
        <v/>
      </c>
      <c r="P1864" s="75" t="str">
        <f>VLOOKUP('[1]Cumul H'!$C1864,'[1]H S37'!$BE$9:$CU$60,26,FALSE)</f>
        <v/>
      </c>
      <c r="Q1864" s="75" t="str">
        <f>VLOOKUP('[1]Cumul H'!$C1864,'[1]H S37'!$BE$9:$CU$60,30,FALSE)</f>
        <v/>
      </c>
      <c r="R1864" s="75" t="str">
        <f>VLOOKUP('[1]Cumul H'!$C1864,'[1]H S37'!$BE$9:$CU$60,34,FALSE)</f>
        <v/>
      </c>
      <c r="S1864" s="75" t="str">
        <f>VLOOKUP('[1]Cumul H'!$C1864,'[1]H S37'!$BE$9:$CU$60,33,FALSE)</f>
        <v/>
      </c>
      <c r="T1864" s="75" t="str">
        <f>VLOOKUP('[1]Cumul H'!$C1864,'[1]H S37'!$BE$9:$CU$60,35,FALSE)</f>
        <v/>
      </c>
      <c r="U1864" s="75" t="str">
        <f>VLOOKUP('[1]Cumul H'!$C1864,'[1]H S37'!$BE$9:$CU$60,36,FALSE)</f>
        <v/>
      </c>
      <c r="V1864" s="76" t="str">
        <f t="shared" si="283"/>
        <v/>
      </c>
      <c r="W1864" s="76" t="str" cm="1">
        <f t="array" ref="W1864">IFERROR(_xlfn.IFS(V1864="","",V1864=39,"",V1864&gt;39,V1864-39),"")</f>
        <v/>
      </c>
      <c r="X1864" s="76" t="str">
        <f t="shared" si="284"/>
        <v/>
      </c>
      <c r="Y1864" s="76" t="str">
        <f t="shared" si="285"/>
        <v/>
      </c>
      <c r="Z1864" s="76" t="str">
        <f t="shared" si="286"/>
        <v/>
      </c>
      <c r="AA1864" s="77" t="str">
        <f t="shared" si="287"/>
        <v/>
      </c>
      <c r="AB1864" s="76" t="str">
        <f t="shared" si="288"/>
        <v/>
      </c>
      <c r="AC1864" s="74" t="str">
        <f>VLOOKUP('[1]Cumul H'!$C1864,'[1]H S37'!$BE$9:$CU$60,37,FALSE)</f>
        <v/>
      </c>
      <c r="AD1864" s="74" t="str">
        <f>VLOOKUP('[1]Cumul H'!$C1864,'[1]H S37'!$BE$9:$CU$60,38,FALSE)</f>
        <v/>
      </c>
      <c r="AE1864" s="74" t="str">
        <f>VLOOKUP('[1]Cumul H'!$C1864,'[1]H S37'!$BE$9:$CU$60,39,FALSE)</f>
        <v/>
      </c>
      <c r="AF1864" s="74" t="str">
        <f>VLOOKUP('[1]Cumul H'!$C1864,'[1]H S37'!$BE$9:$CU$60,40,FALSE)</f>
        <v/>
      </c>
      <c r="AG1864" s="74" t="str">
        <f>VLOOKUP('[1]Cumul H'!$C1864,'[1]H S37'!$BE$9:$CU$60,41,FALSE)</f>
        <v/>
      </c>
      <c r="AH1864" s="74" t="str">
        <f>VLOOKUP('[1]Cumul H'!$C1864,'[1]H S37'!$BE$9:$CU$60,42,FALSE)</f>
        <v/>
      </c>
      <c r="AI1864" s="74">
        <f>SUM('[1]Cumul H'!$AE1864:$AH1864)</f>
        <v>0</v>
      </c>
      <c r="AJ1864" s="72" t="str" cm="1">
        <f t="array" ref="AJ1864">IF(E1864="INTERIM",_xlfn.IFS(J1864="NON",$AK$2,J1864="OUI",$AK$3),"")</f>
        <v/>
      </c>
      <c r="AK1864" s="68" t="str">
        <f t="shared" si="280"/>
        <v/>
      </c>
      <c r="AL1864" s="68" t="str">
        <f>IF(V1864="","",IF(V1864-Tableau3[[#This Row],[Heure sans Majoration]]&lt;0,0,V1864-Tableau3[[#This Row],[Heure sans Majoration]]))</f>
        <v/>
      </c>
      <c r="AM1864" s="68" t="str">
        <f t="shared" si="289"/>
        <v/>
      </c>
      <c r="AN1864" s="68" t="str">
        <f t="shared" si="281"/>
        <v/>
      </c>
      <c r="AO1864" s="68" t="str">
        <f t="shared" si="282"/>
        <v/>
      </c>
      <c r="AP1864" s="72" t="str">
        <f>IF(C1864="","",IF(F1864=0,"",(V1864*Tableau3[[#This Row],[Salaire Horaire]]*Tableau3[[#This Row],[Coef Multi]])))</f>
        <v/>
      </c>
      <c r="AQ1864" s="72" t="str">
        <f>IF(C1864="","",IF(F1864=0,"",(Tableau3[[#This Row],[Heure avec majoration]]*Tableau3[[#This Row],[Salaire Horaire]]*Tableau3[[#This Row],[Coef Multi]]*25%)))</f>
        <v/>
      </c>
    </row>
    <row r="1865" spans="2:43" ht="15" thickBot="1" x14ac:dyDescent="0.35">
      <c r="B1865" s="73" t="s">
        <v>119</v>
      </c>
      <c r="C1865" s="74" t="str">
        <f>IF('[1]H S37'!BE56="","",'[1]H S37'!BE56)</f>
        <v/>
      </c>
      <c r="D1865" s="74" t="str">
        <f>IF(C1865="","",VLOOKUP(C1865,[1]!Tableau1[#All],5,FALSE))</f>
        <v/>
      </c>
      <c r="E1865" s="74" t="str">
        <f>IF(C1865="","",VLOOKUP(C1865,[1]!Tableau1[#All],11,FALSE))</f>
        <v/>
      </c>
      <c r="F1865" s="74" t="str">
        <f>IFERROR(IF(C1865="","",VLOOKUP(C1865,[1]!Tableau1[#All],12,FALSE)),"")</f>
        <v/>
      </c>
      <c r="G1865" s="74" t="str">
        <f>IFERROR(IF(C1865="","",VLOOKUP(C1865,[1]!Tableau1[#All],6,FALSE)),"")</f>
        <v/>
      </c>
      <c r="H1865" s="74" t="str">
        <f>IFERROR(IF(C1865="","",VLOOKUP(C1865,[1]!Tableau1[#All],13,FALSE)),"")</f>
        <v/>
      </c>
      <c r="I1865" s="74" t="str">
        <f>IFERROR(IF(C1865="","",VLOOKUP(C1865,[1]!Tableau1[#All],14,FALSE)),"")</f>
        <v/>
      </c>
      <c r="J1865" s="74" t="str">
        <f>IFERROR(IF(C1865="","",VLOOKUP(C1865,[1]!Tableau1[#All],8,FALSE)),"")</f>
        <v/>
      </c>
      <c r="K1865" s="75" t="str">
        <f>VLOOKUP('[1]Cumul H'!$C1865,'[1]H S37'!$BE$9:$CU$60,6,FALSE)</f>
        <v/>
      </c>
      <c r="L1865" s="75" t="str">
        <f>VLOOKUP('[1]Cumul H'!$C1865,'[1]H S37'!$BE$9:$CU$60,10,FALSE)</f>
        <v/>
      </c>
      <c r="M1865" s="75" t="str">
        <f>VLOOKUP('[1]Cumul H'!$C1865,'[1]H S37'!$BE$9:$CU$60,14,FALSE)</f>
        <v/>
      </c>
      <c r="N1865" s="75" t="str">
        <f>VLOOKUP('[1]Cumul H'!$C1865,'[1]H S37'!$BE$9:$CU$60,18,FALSE)</f>
        <v/>
      </c>
      <c r="O1865" s="75" t="str">
        <f>VLOOKUP('[1]Cumul H'!$C1865,'[1]H S37'!$BE$9:$CU$60,22,FALSE)</f>
        <v/>
      </c>
      <c r="P1865" s="75" t="str">
        <f>VLOOKUP('[1]Cumul H'!$C1865,'[1]H S37'!$BE$9:$CU$60,26,FALSE)</f>
        <v/>
      </c>
      <c r="Q1865" s="75" t="str">
        <f>VLOOKUP('[1]Cumul H'!$C1865,'[1]H S37'!$BE$9:$CU$60,30,FALSE)</f>
        <v/>
      </c>
      <c r="R1865" s="75" t="str">
        <f>VLOOKUP('[1]Cumul H'!$C1865,'[1]H S37'!$BE$9:$CU$60,34,FALSE)</f>
        <v/>
      </c>
      <c r="S1865" s="75" t="str">
        <f>VLOOKUP('[1]Cumul H'!$C1865,'[1]H S37'!$BE$9:$CU$60,33,FALSE)</f>
        <v/>
      </c>
      <c r="T1865" s="75" t="str">
        <f>VLOOKUP('[1]Cumul H'!$C1865,'[1]H S37'!$BE$9:$CU$60,35,FALSE)</f>
        <v/>
      </c>
      <c r="U1865" s="75" t="str">
        <f>VLOOKUP('[1]Cumul H'!$C1865,'[1]H S37'!$BE$9:$CU$60,36,FALSE)</f>
        <v/>
      </c>
      <c r="V1865" s="76" t="str">
        <f t="shared" si="283"/>
        <v/>
      </c>
      <c r="W1865" s="76" t="str" cm="1">
        <f t="array" ref="W1865">IFERROR(_xlfn.IFS(V1865="","",V1865=39,"",V1865&gt;39,V1865-39),"")</f>
        <v/>
      </c>
      <c r="X1865" s="76" t="str">
        <f t="shared" si="284"/>
        <v/>
      </c>
      <c r="Y1865" s="76" t="str">
        <f t="shared" si="285"/>
        <v/>
      </c>
      <c r="Z1865" s="76" t="str">
        <f t="shared" si="286"/>
        <v/>
      </c>
      <c r="AA1865" s="77" t="str">
        <f t="shared" si="287"/>
        <v/>
      </c>
      <c r="AB1865" s="76" t="str">
        <f t="shared" si="288"/>
        <v/>
      </c>
      <c r="AC1865" s="74" t="str">
        <f>VLOOKUP('[1]Cumul H'!$C1865,'[1]H S37'!$BE$9:$CU$60,37,FALSE)</f>
        <v/>
      </c>
      <c r="AD1865" s="74" t="str">
        <f>VLOOKUP('[1]Cumul H'!$C1865,'[1]H S37'!$BE$9:$CU$60,38,FALSE)</f>
        <v/>
      </c>
      <c r="AE1865" s="74" t="str">
        <f>VLOOKUP('[1]Cumul H'!$C1865,'[1]H S37'!$BE$9:$CU$60,39,FALSE)</f>
        <v/>
      </c>
      <c r="AF1865" s="74" t="str">
        <f>VLOOKUP('[1]Cumul H'!$C1865,'[1]H S37'!$BE$9:$CU$60,40,FALSE)</f>
        <v/>
      </c>
      <c r="AG1865" s="74" t="str">
        <f>VLOOKUP('[1]Cumul H'!$C1865,'[1]H S37'!$BE$9:$CU$60,41,FALSE)</f>
        <v/>
      </c>
      <c r="AH1865" s="74" t="str">
        <f>VLOOKUP('[1]Cumul H'!$C1865,'[1]H S37'!$BE$9:$CU$60,42,FALSE)</f>
        <v/>
      </c>
      <c r="AI1865" s="74">
        <f>SUM('[1]Cumul H'!$AE1865:$AH1865)</f>
        <v>0</v>
      </c>
      <c r="AJ1865" s="78" t="str" cm="1">
        <f t="array" ref="AJ1865">IF(E1865="INTERIM",_xlfn.IFS(J1865="NON",$AK$2,J1865="OUI",$AK$3),"")</f>
        <v/>
      </c>
      <c r="AK1865" s="74" t="str">
        <f t="shared" si="280"/>
        <v/>
      </c>
      <c r="AL1865" s="74" t="str">
        <f>IF(V1865="","",IF(V1865-Tableau3[[#This Row],[Heure sans Majoration]]&lt;0,0,V1865-Tableau3[[#This Row],[Heure sans Majoration]]))</f>
        <v/>
      </c>
      <c r="AM1865" s="74" t="str">
        <f t="shared" si="289"/>
        <v/>
      </c>
      <c r="AN1865" s="74" t="str">
        <f t="shared" si="281"/>
        <v/>
      </c>
      <c r="AO1865" s="74" t="str">
        <f t="shared" si="282"/>
        <v/>
      </c>
      <c r="AP1865" s="78" t="str">
        <f>IF(C1865="","",IF(F1865=0,"",(V1865*Tableau3[[#This Row],[Salaire Horaire]]*Tableau3[[#This Row],[Coef Multi]])))</f>
        <v/>
      </c>
      <c r="AQ1865" s="78" t="str">
        <f>IF(C1865="","",IF(F1865=0,"",(Tableau3[[#This Row],[Heure avec majoration]]*Tableau3[[#This Row],[Salaire Horaire]]*Tableau3[[#This Row],[Coef Multi]]*25%)))</f>
        <v/>
      </c>
    </row>
    <row r="1866" spans="2:43" ht="15" thickTop="1" x14ac:dyDescent="0.3">
      <c r="B1866" s="73" t="s">
        <v>119</v>
      </c>
      <c r="C1866" s="74" t="str">
        <f>IF('[1]H S37'!BE57="","",'[1]H S37'!BE57)</f>
        <v/>
      </c>
      <c r="D1866" s="74" t="str">
        <f>IF(C1866="","",VLOOKUP(C1866,[1]!Tableau1[#All],5,FALSE))</f>
        <v/>
      </c>
      <c r="E1866" s="74" t="str">
        <f>IF(C1866="","",VLOOKUP(C1866,[1]!Tableau1[#All],11,FALSE))</f>
        <v/>
      </c>
      <c r="F1866" s="74" t="str">
        <f>IFERROR(IF(C1866="","",VLOOKUP(C1866,[1]!Tableau1[#All],12,FALSE)),"")</f>
        <v/>
      </c>
      <c r="G1866" s="74" t="str">
        <f>IFERROR(IF(C1866="","",VLOOKUP(C1866,[1]!Tableau1[#All],6,FALSE)),"")</f>
        <v/>
      </c>
      <c r="H1866" s="74" t="str">
        <f>IFERROR(IF(C1866="","",VLOOKUP(C1866,[1]!Tableau1[#All],13,FALSE)),"")</f>
        <v/>
      </c>
      <c r="I1866" s="74" t="str">
        <f>IFERROR(IF(C1866="","",VLOOKUP(C1866,[1]!Tableau1[#All],14,FALSE)),"")</f>
        <v/>
      </c>
      <c r="J1866" s="74" t="str">
        <f>IFERROR(IF(C1866="","",VLOOKUP(C1866,[1]!Tableau1[#All],8,FALSE)),"")</f>
        <v/>
      </c>
      <c r="K1866" s="75" t="str">
        <f>VLOOKUP('[1]Cumul H'!$C1866,'[1]H S37'!$BE$9:$CU$60,6,FALSE)</f>
        <v/>
      </c>
      <c r="L1866" s="75" t="str">
        <f>VLOOKUP('[1]Cumul H'!$C1866,'[1]H S37'!$BE$9:$CU$60,10,FALSE)</f>
        <v/>
      </c>
      <c r="M1866" s="75" t="str">
        <f>VLOOKUP('[1]Cumul H'!$C1866,'[1]H S37'!$BE$9:$CU$60,14,FALSE)</f>
        <v/>
      </c>
      <c r="N1866" s="75" t="str">
        <f>VLOOKUP('[1]Cumul H'!$C1866,'[1]H S37'!$BE$9:$CU$60,18,FALSE)</f>
        <v/>
      </c>
      <c r="O1866" s="75" t="str">
        <f>VLOOKUP('[1]Cumul H'!$C1866,'[1]H S37'!$BE$9:$CU$60,22,FALSE)</f>
        <v/>
      </c>
      <c r="P1866" s="75" t="str">
        <f>VLOOKUP('[1]Cumul H'!$C1866,'[1]H S37'!$BE$9:$CU$60,26,FALSE)</f>
        <v/>
      </c>
      <c r="Q1866" s="75" t="str">
        <f>VLOOKUP('[1]Cumul H'!$C1866,'[1]H S37'!$BE$9:$CU$60,30,FALSE)</f>
        <v/>
      </c>
      <c r="R1866" s="75" t="str">
        <f>VLOOKUP('[1]Cumul H'!$C1866,'[1]H S37'!$BE$9:$CU$60,34,FALSE)</f>
        <v/>
      </c>
      <c r="S1866" s="75" t="str">
        <f>VLOOKUP('[1]Cumul H'!$C1866,'[1]H S37'!$BE$9:$CU$60,33,FALSE)</f>
        <v/>
      </c>
      <c r="T1866" s="75" t="str">
        <f>VLOOKUP('[1]Cumul H'!$C1866,'[1]H S37'!$BE$9:$CU$60,35,FALSE)</f>
        <v/>
      </c>
      <c r="U1866" s="75" t="str">
        <f>VLOOKUP('[1]Cumul H'!$C1866,'[1]H S37'!$BE$9:$CU$60,36,FALSE)</f>
        <v/>
      </c>
      <c r="V1866" s="76" t="str">
        <f t="shared" si="283"/>
        <v/>
      </c>
      <c r="W1866" s="76" t="str" cm="1">
        <f t="array" ref="W1866">IFERROR(_xlfn.IFS(V1866="","",V1866=39,"",V1866&gt;39,V1866-39),"")</f>
        <v/>
      </c>
      <c r="X1866" s="76" t="str">
        <f t="shared" si="284"/>
        <v/>
      </c>
      <c r="Y1866" s="76" t="str">
        <f t="shared" si="285"/>
        <v/>
      </c>
      <c r="Z1866" s="76" t="str">
        <f t="shared" si="286"/>
        <v/>
      </c>
      <c r="AA1866" s="77" t="str">
        <f t="shared" si="287"/>
        <v/>
      </c>
      <c r="AB1866" s="76" t="str">
        <f t="shared" si="288"/>
        <v/>
      </c>
      <c r="AC1866" s="74" t="str">
        <f>VLOOKUP('[1]Cumul H'!$C1866,'[1]H S37'!$BE$9:$CU$60,37,FALSE)</f>
        <v/>
      </c>
      <c r="AD1866" s="74" t="str">
        <f>VLOOKUP('[1]Cumul H'!$C1866,'[1]H S37'!$BE$9:$CU$60,38,FALSE)</f>
        <v/>
      </c>
      <c r="AE1866" s="74" t="str">
        <f>VLOOKUP('[1]Cumul H'!$C1866,'[1]H S37'!$BE$9:$CU$60,39,FALSE)</f>
        <v/>
      </c>
      <c r="AF1866" s="74" t="str">
        <f>VLOOKUP('[1]Cumul H'!$C1866,'[1]H S37'!$BE$9:$CU$60,40,FALSE)</f>
        <v/>
      </c>
      <c r="AG1866" s="74" t="str">
        <f>VLOOKUP('[1]Cumul H'!$C1866,'[1]H S37'!$BE$9:$CU$60,41,FALSE)</f>
        <v/>
      </c>
      <c r="AH1866" s="74" t="str">
        <f>VLOOKUP('[1]Cumul H'!$C1866,'[1]H S37'!$BE$9:$CU$60,42,FALSE)</f>
        <v/>
      </c>
      <c r="AI1866" s="74">
        <f>SUM('[1]Cumul H'!$AE1866:$AH1866)</f>
        <v>0</v>
      </c>
      <c r="AJ1866" s="72" t="str" cm="1">
        <f t="array" ref="AJ1866">IF(E1866="INTERIM",_xlfn.IFS(J1866="NON",$AK$2,J1866="OUI",$AK$3),"")</f>
        <v/>
      </c>
      <c r="AK1866" s="68" t="str">
        <f t="shared" si="280"/>
        <v/>
      </c>
      <c r="AL1866" s="68" t="str">
        <f>IF(V1866="","",IF(V1866-Tableau3[[#This Row],[Heure sans Majoration]]&lt;0,0,V1866-Tableau3[[#This Row],[Heure sans Majoration]]))</f>
        <v/>
      </c>
      <c r="AM1866" s="68" t="str">
        <f t="shared" si="289"/>
        <v/>
      </c>
      <c r="AN1866" s="68" t="str">
        <f t="shared" si="281"/>
        <v/>
      </c>
      <c r="AO1866" s="68" t="str">
        <f t="shared" si="282"/>
        <v/>
      </c>
      <c r="AP1866" s="72" t="str">
        <f>IF(C1866="","",IF(F1866=0,"",(V1866*Tableau3[[#This Row],[Salaire Horaire]]*Tableau3[[#This Row],[Coef Multi]])))</f>
        <v/>
      </c>
      <c r="AQ1866" s="72" t="str">
        <f>IF(C1866="","",IF(F1866=0,"",(Tableau3[[#This Row],[Heure avec majoration]]*Tableau3[[#This Row],[Salaire Horaire]]*Tableau3[[#This Row],[Coef Multi]]*25%)))</f>
        <v/>
      </c>
    </row>
    <row r="1867" spans="2:43" ht="15" thickBot="1" x14ac:dyDescent="0.35">
      <c r="B1867" s="73" t="s">
        <v>119</v>
      </c>
      <c r="C1867" s="74" t="str">
        <f>IF('[1]H S37'!BE58="","",'[1]H S37'!BE58)</f>
        <v/>
      </c>
      <c r="D1867" s="74" t="str">
        <f>IF(C1867="","",VLOOKUP(C1867,[1]!Tableau1[#All],5,FALSE))</f>
        <v/>
      </c>
      <c r="E1867" s="74" t="str">
        <f>IF(C1867="","",VLOOKUP(C1867,[1]!Tableau1[#All],11,FALSE))</f>
        <v/>
      </c>
      <c r="F1867" s="74" t="str">
        <f>IFERROR(IF(C1867="","",VLOOKUP(C1867,[1]!Tableau1[#All],12,FALSE)),"")</f>
        <v/>
      </c>
      <c r="G1867" s="74" t="str">
        <f>IFERROR(IF(C1867="","",VLOOKUP(C1867,[1]!Tableau1[#All],6,FALSE)),"")</f>
        <v/>
      </c>
      <c r="H1867" s="74" t="str">
        <f>IFERROR(IF(C1867="","",VLOOKUP(C1867,[1]!Tableau1[#All],13,FALSE)),"")</f>
        <v/>
      </c>
      <c r="I1867" s="74" t="str">
        <f>IFERROR(IF(C1867="","",VLOOKUP(C1867,[1]!Tableau1[#All],14,FALSE)),"")</f>
        <v/>
      </c>
      <c r="J1867" s="74" t="str">
        <f>IFERROR(IF(C1867="","",VLOOKUP(C1867,[1]!Tableau1[#All],8,FALSE)),"")</f>
        <v/>
      </c>
      <c r="K1867" s="75" t="str">
        <f>VLOOKUP('[1]Cumul H'!$C1867,'[1]H S37'!$BE$9:$CU$60,6,FALSE)</f>
        <v/>
      </c>
      <c r="L1867" s="75" t="str">
        <f>VLOOKUP('[1]Cumul H'!$C1867,'[1]H S37'!$BE$9:$CU$60,10,FALSE)</f>
        <v/>
      </c>
      <c r="M1867" s="75" t="str">
        <f>VLOOKUP('[1]Cumul H'!$C1867,'[1]H S37'!$BE$9:$CU$60,14,FALSE)</f>
        <v/>
      </c>
      <c r="N1867" s="75" t="str">
        <f>VLOOKUP('[1]Cumul H'!$C1867,'[1]H S37'!$BE$9:$CU$60,18,FALSE)</f>
        <v/>
      </c>
      <c r="O1867" s="75" t="str">
        <f>VLOOKUP('[1]Cumul H'!$C1867,'[1]H S37'!$BE$9:$CU$60,22,FALSE)</f>
        <v/>
      </c>
      <c r="P1867" s="75" t="str">
        <f>VLOOKUP('[1]Cumul H'!$C1867,'[1]H S37'!$BE$9:$CU$60,26,FALSE)</f>
        <v/>
      </c>
      <c r="Q1867" s="75" t="str">
        <f>VLOOKUP('[1]Cumul H'!$C1867,'[1]H S37'!$BE$9:$CU$60,30,FALSE)</f>
        <v/>
      </c>
      <c r="R1867" s="75" t="str">
        <f>VLOOKUP('[1]Cumul H'!$C1867,'[1]H S37'!$BE$9:$CU$60,34,FALSE)</f>
        <v/>
      </c>
      <c r="S1867" s="75" t="str">
        <f>VLOOKUP('[1]Cumul H'!$C1867,'[1]H S37'!$BE$9:$CU$60,33,FALSE)</f>
        <v/>
      </c>
      <c r="T1867" s="75" t="str">
        <f>VLOOKUP('[1]Cumul H'!$C1867,'[1]H S37'!$BE$9:$CU$60,35,FALSE)</f>
        <v/>
      </c>
      <c r="U1867" s="75" t="str">
        <f>VLOOKUP('[1]Cumul H'!$C1867,'[1]H S37'!$BE$9:$CU$60,36,FALSE)</f>
        <v/>
      </c>
      <c r="V1867" s="76" t="str">
        <f t="shared" si="283"/>
        <v/>
      </c>
      <c r="W1867" s="76" t="str" cm="1">
        <f t="array" ref="W1867">IFERROR(_xlfn.IFS(V1867="","",V1867=39,"",V1867&gt;39,V1867-39),"")</f>
        <v/>
      </c>
      <c r="X1867" s="76" t="str">
        <f t="shared" si="284"/>
        <v/>
      </c>
      <c r="Y1867" s="76" t="str">
        <f t="shared" si="285"/>
        <v/>
      </c>
      <c r="Z1867" s="76" t="str">
        <f t="shared" si="286"/>
        <v/>
      </c>
      <c r="AA1867" s="77" t="str">
        <f t="shared" si="287"/>
        <v/>
      </c>
      <c r="AB1867" s="76" t="str">
        <f t="shared" si="288"/>
        <v/>
      </c>
      <c r="AC1867" s="74" t="str">
        <f>VLOOKUP('[1]Cumul H'!$C1867,'[1]H S37'!$BE$9:$CU$60,37,FALSE)</f>
        <v/>
      </c>
      <c r="AD1867" s="74" t="str">
        <f>VLOOKUP('[1]Cumul H'!$C1867,'[1]H S37'!$BE$9:$CU$60,38,FALSE)</f>
        <v/>
      </c>
      <c r="AE1867" s="74" t="str">
        <f>VLOOKUP('[1]Cumul H'!$C1867,'[1]H S37'!$BE$9:$CU$60,39,FALSE)</f>
        <v/>
      </c>
      <c r="AF1867" s="74" t="str">
        <f>VLOOKUP('[1]Cumul H'!$C1867,'[1]H S37'!$BE$9:$CU$60,40,FALSE)</f>
        <v/>
      </c>
      <c r="AG1867" s="74" t="str">
        <f>VLOOKUP('[1]Cumul H'!$C1867,'[1]H S37'!$BE$9:$CU$60,41,FALSE)</f>
        <v/>
      </c>
      <c r="AH1867" s="74" t="str">
        <f>VLOOKUP('[1]Cumul H'!$C1867,'[1]H S37'!$BE$9:$CU$60,42,FALSE)</f>
        <v/>
      </c>
      <c r="AI1867" s="74">
        <f>SUM('[1]Cumul H'!$AE1867:$AH1867)</f>
        <v>0</v>
      </c>
      <c r="AJ1867" s="78" t="str" cm="1">
        <f t="array" ref="AJ1867">IF(E1867="INTERIM",_xlfn.IFS(J1867="NON",$AK$2,J1867="OUI",$AK$3),"")</f>
        <v/>
      </c>
      <c r="AK1867" s="74" t="str">
        <f t="shared" si="280"/>
        <v/>
      </c>
      <c r="AL1867" s="74" t="str">
        <f>IF(V1867="","",IF(V1867-Tableau3[[#This Row],[Heure sans Majoration]]&lt;0,0,V1867-Tableau3[[#This Row],[Heure sans Majoration]]))</f>
        <v/>
      </c>
      <c r="AM1867" s="74" t="str">
        <f t="shared" si="289"/>
        <v/>
      </c>
      <c r="AN1867" s="74" t="str">
        <f t="shared" si="281"/>
        <v/>
      </c>
      <c r="AO1867" s="74" t="str">
        <f t="shared" si="282"/>
        <v/>
      </c>
      <c r="AP1867" s="78" t="str">
        <f>IF(C1867="","",IF(F1867=0,"",(V1867*Tableau3[[#This Row],[Salaire Horaire]]*Tableau3[[#This Row],[Coef Multi]])))</f>
        <v/>
      </c>
      <c r="AQ1867" s="78" t="str">
        <f>IF(C1867="","",IF(F1867=0,"",(Tableau3[[#This Row],[Heure avec majoration]]*Tableau3[[#This Row],[Salaire Horaire]]*Tableau3[[#This Row],[Coef Multi]]*25%)))</f>
        <v/>
      </c>
    </row>
    <row r="1868" spans="2:43" ht="15" thickTop="1" x14ac:dyDescent="0.3">
      <c r="B1868" s="73" t="s">
        <v>119</v>
      </c>
      <c r="C1868" s="74" t="str">
        <f>IF('[1]H S37'!BE59="","",'[1]H S37'!BE59)</f>
        <v/>
      </c>
      <c r="D1868" s="74" t="str">
        <f>IF(C1868="","",VLOOKUP(C1868,[1]!Tableau1[#All],5,FALSE))</f>
        <v/>
      </c>
      <c r="E1868" s="74" t="str">
        <f>IF(C1868="","",VLOOKUP(C1868,[1]!Tableau1[#All],11,FALSE))</f>
        <v/>
      </c>
      <c r="F1868" s="74" t="str">
        <f>IFERROR(IF(C1868="","",VLOOKUP(C1868,[1]!Tableau1[#All],12,FALSE)),"")</f>
        <v/>
      </c>
      <c r="G1868" s="74" t="str">
        <f>IFERROR(IF(C1868="","",VLOOKUP(C1868,[1]!Tableau1[#All],6,FALSE)),"")</f>
        <v/>
      </c>
      <c r="H1868" s="74" t="str">
        <f>IFERROR(IF(C1868="","",VLOOKUP(C1868,[1]!Tableau1[#All],13,FALSE)),"")</f>
        <v/>
      </c>
      <c r="I1868" s="74" t="str">
        <f>IFERROR(IF(C1868="","",VLOOKUP(C1868,[1]!Tableau1[#All],14,FALSE)),"")</f>
        <v/>
      </c>
      <c r="J1868" s="74" t="str">
        <f>IFERROR(IF(C1868="","",VLOOKUP(C1868,[1]!Tableau1[#All],8,FALSE)),"")</f>
        <v/>
      </c>
      <c r="K1868" s="75" t="str">
        <f>VLOOKUP('[1]Cumul H'!$C1868,'[1]H S37'!$BE$9:$CU$60,6,FALSE)</f>
        <v/>
      </c>
      <c r="L1868" s="75" t="str">
        <f>VLOOKUP('[1]Cumul H'!$C1868,'[1]H S37'!$BE$9:$CU$60,10,FALSE)</f>
        <v/>
      </c>
      <c r="M1868" s="75" t="str">
        <f>VLOOKUP('[1]Cumul H'!$C1868,'[1]H S37'!$BE$9:$CU$60,14,FALSE)</f>
        <v/>
      </c>
      <c r="N1868" s="75" t="str">
        <f>VLOOKUP('[1]Cumul H'!$C1868,'[1]H S37'!$BE$9:$CU$60,18,FALSE)</f>
        <v/>
      </c>
      <c r="O1868" s="75" t="str">
        <f>VLOOKUP('[1]Cumul H'!$C1868,'[1]H S37'!$BE$9:$CU$60,22,FALSE)</f>
        <v/>
      </c>
      <c r="P1868" s="75" t="str">
        <f>VLOOKUP('[1]Cumul H'!$C1868,'[1]H S37'!$BE$9:$CU$60,26,FALSE)</f>
        <v/>
      </c>
      <c r="Q1868" s="75" t="str">
        <f>VLOOKUP('[1]Cumul H'!$C1868,'[1]H S37'!$BE$9:$CU$60,30,FALSE)</f>
        <v/>
      </c>
      <c r="R1868" s="75" t="str">
        <f>VLOOKUP('[1]Cumul H'!$C1868,'[1]H S37'!$BE$9:$CU$60,34,FALSE)</f>
        <v/>
      </c>
      <c r="S1868" s="75" t="str">
        <f>VLOOKUP('[1]Cumul H'!$C1868,'[1]H S37'!$BE$9:$CU$60,33,FALSE)</f>
        <v/>
      </c>
      <c r="T1868" s="75" t="str">
        <f>VLOOKUP('[1]Cumul H'!$C1868,'[1]H S37'!$BE$9:$CU$60,35,FALSE)</f>
        <v/>
      </c>
      <c r="U1868" s="75" t="str">
        <f>VLOOKUP('[1]Cumul H'!$C1868,'[1]H S37'!$BE$9:$CU$60,36,FALSE)</f>
        <v/>
      </c>
      <c r="V1868" s="76" t="str">
        <f t="shared" si="283"/>
        <v/>
      </c>
      <c r="W1868" s="76" t="str" cm="1">
        <f t="array" ref="W1868">IFERROR(_xlfn.IFS(V1868="","",V1868=39,"",V1868&gt;39,V1868-39),"")</f>
        <v/>
      </c>
      <c r="X1868" s="76" t="str">
        <f t="shared" si="284"/>
        <v/>
      </c>
      <c r="Y1868" s="76" t="str">
        <f t="shared" si="285"/>
        <v/>
      </c>
      <c r="Z1868" s="76" t="str">
        <f t="shared" si="286"/>
        <v/>
      </c>
      <c r="AA1868" s="77" t="str">
        <f t="shared" si="287"/>
        <v/>
      </c>
      <c r="AB1868" s="76" t="str">
        <f t="shared" si="288"/>
        <v/>
      </c>
      <c r="AC1868" s="74" t="str">
        <f>VLOOKUP('[1]Cumul H'!$C1868,'[1]H S37'!$BE$9:$CU$60,37,FALSE)</f>
        <v/>
      </c>
      <c r="AD1868" s="74" t="str">
        <f>VLOOKUP('[1]Cumul H'!$C1868,'[1]H S37'!$BE$9:$CU$60,38,FALSE)</f>
        <v/>
      </c>
      <c r="AE1868" s="74" t="str">
        <f>VLOOKUP('[1]Cumul H'!$C1868,'[1]H S37'!$BE$9:$CU$60,39,FALSE)</f>
        <v/>
      </c>
      <c r="AF1868" s="74" t="str">
        <f>VLOOKUP('[1]Cumul H'!$C1868,'[1]H S37'!$BE$9:$CU$60,40,FALSE)</f>
        <v/>
      </c>
      <c r="AG1868" s="74" t="str">
        <f>VLOOKUP('[1]Cumul H'!$C1868,'[1]H S37'!$BE$9:$CU$60,41,FALSE)</f>
        <v/>
      </c>
      <c r="AH1868" s="74" t="str">
        <f>VLOOKUP('[1]Cumul H'!$C1868,'[1]H S37'!$BE$9:$CU$60,42,FALSE)</f>
        <v/>
      </c>
      <c r="AI1868" s="74">
        <f>SUM('[1]Cumul H'!$AE1868:$AH1868)</f>
        <v>0</v>
      </c>
      <c r="AJ1868" s="72" t="str" cm="1">
        <f t="array" ref="AJ1868">IF(E1868="INTERIM",_xlfn.IFS(J1868="NON",$AK$2,J1868="OUI",$AK$3),"")</f>
        <v/>
      </c>
      <c r="AK1868" s="68" t="str">
        <f t="shared" si="280"/>
        <v/>
      </c>
      <c r="AL1868" s="68" t="str">
        <f>IF(V1868="","",IF(V1868-Tableau3[[#This Row],[Heure sans Majoration]]&lt;0,0,V1868-Tableau3[[#This Row],[Heure sans Majoration]]))</f>
        <v/>
      </c>
      <c r="AM1868" s="68" t="str">
        <f t="shared" si="289"/>
        <v/>
      </c>
      <c r="AN1868" s="68" t="str">
        <f t="shared" si="281"/>
        <v/>
      </c>
      <c r="AO1868" s="68" t="str">
        <f t="shared" si="282"/>
        <v/>
      </c>
      <c r="AP1868" s="72" t="str">
        <f>IF(C1868="","",IF(F1868=0,"",(V1868*Tableau3[[#This Row],[Salaire Horaire]]*Tableau3[[#This Row],[Coef Multi]])))</f>
        <v/>
      </c>
      <c r="AQ1868" s="72" t="str">
        <f>IF(C1868="","",IF(F1868=0,"",(Tableau3[[#This Row],[Heure avec majoration]]*Tableau3[[#This Row],[Salaire Horaire]]*Tableau3[[#This Row],[Coef Multi]]*25%)))</f>
        <v/>
      </c>
    </row>
    <row r="1869" spans="2:43" ht="15" thickBot="1" x14ac:dyDescent="0.35">
      <c r="B1869" s="73" t="s">
        <v>120</v>
      </c>
      <c r="C1869" s="74" t="str">
        <f>IF('[1]H S38'!BE10="","",'[1]H S38'!BE10)</f>
        <v/>
      </c>
      <c r="D1869" s="74" t="str">
        <f>IF(C1869="","",VLOOKUP(C1869,[1]!Tableau1[#All],5,FALSE))</f>
        <v/>
      </c>
      <c r="E1869" s="74" t="str">
        <f>IF(C1869="","",VLOOKUP(C1869,[1]!Tableau1[#All],11,FALSE))</f>
        <v/>
      </c>
      <c r="F1869" s="74" t="str">
        <f>IFERROR(IF(C1869="","",VLOOKUP(C1869,[1]!Tableau1[#All],12,FALSE)),"")</f>
        <v/>
      </c>
      <c r="G1869" s="74" t="str">
        <f>IFERROR(IF(C1869="","",VLOOKUP(C1869,[1]!Tableau1[#All],6,FALSE)),"")</f>
        <v/>
      </c>
      <c r="H1869" s="74" t="str">
        <f>IFERROR(IF(C1869="","",VLOOKUP(C1869,[1]!Tableau1[#All],13,FALSE)),"")</f>
        <v/>
      </c>
      <c r="I1869" s="74" t="str">
        <f>IFERROR(IF(C1869="","",VLOOKUP(C1869,[1]!Tableau1[#All],14,FALSE)),"")</f>
        <v/>
      </c>
      <c r="J1869" s="74" t="str">
        <f>IFERROR(IF(C1869="","",VLOOKUP(C1869,[1]!Tableau1[#All],8,FALSE)),"")</f>
        <v/>
      </c>
      <c r="K1869" s="75" t="str">
        <f>VLOOKUP('[1]Cumul H'!$C1869,'[1]H S38'!$BE$9:$CU$60,6,FALSE)</f>
        <v/>
      </c>
      <c r="L1869" s="75" t="str">
        <f>VLOOKUP('[1]Cumul H'!$C1869,'[1]H S38'!$BE$9:$CU$60,10,FALSE)</f>
        <v/>
      </c>
      <c r="M1869" s="75" t="str">
        <f>VLOOKUP('[1]Cumul H'!$C1869,'[1]H S38'!$BE$9:$CU$60,14,FALSE)</f>
        <v/>
      </c>
      <c r="N1869" s="75" t="str">
        <f>VLOOKUP('[1]Cumul H'!$C1869,'[1]H S38'!$BE$9:$CU$60,18,FALSE)</f>
        <v/>
      </c>
      <c r="O1869" s="75" t="str">
        <f>VLOOKUP('[1]Cumul H'!$C1869,'[1]H S38'!$BE$9:$CU$60,22,FALSE)</f>
        <v/>
      </c>
      <c r="P1869" s="75" t="str">
        <f>VLOOKUP('[1]Cumul H'!$C1869,'[1]H S38'!$BE$9:$CU$60,26,FALSE)</f>
        <v/>
      </c>
      <c r="Q1869" s="75" t="str">
        <f>VLOOKUP('[1]Cumul H'!$C1869,'[1]H S38'!$BE$9:$CU$60,30,FALSE)</f>
        <v/>
      </c>
      <c r="R1869" s="75" t="str">
        <f>VLOOKUP('[1]Cumul H'!$C1869,'[1]H S38'!$BE$9:$CU$60,34,FALSE)</f>
        <v/>
      </c>
      <c r="S1869" s="75" t="str">
        <f>VLOOKUP('[1]Cumul H'!$C1869,'[1]H S38'!$BE$9:$CU$60,33,FALSE)</f>
        <v/>
      </c>
      <c r="T1869" s="75" t="str">
        <f>VLOOKUP('[1]Cumul H'!$C1869,'[1]H S38'!$BE$9:$CU$60,35,FALSE)</f>
        <v/>
      </c>
      <c r="U1869" s="75" t="str">
        <f>VLOOKUP('[1]Cumul H'!$C1869,'[1]H S38'!$BE$9:$CU$60,36,FALSE)</f>
        <v/>
      </c>
      <c r="V1869" s="76" t="str">
        <f t="shared" si="283"/>
        <v/>
      </c>
      <c r="W1869" s="76" t="str" cm="1">
        <f t="array" ref="W1869">IFERROR(_xlfn.IFS(V1869="","",V1869=39,"",V1869&gt;39,V1869-39),"")</f>
        <v/>
      </c>
      <c r="X1869" s="76" t="str">
        <f t="shared" si="284"/>
        <v/>
      </c>
      <c r="Y1869" s="76" t="str">
        <f t="shared" si="285"/>
        <v/>
      </c>
      <c r="Z1869" s="76" t="str">
        <f t="shared" si="286"/>
        <v/>
      </c>
      <c r="AA1869" s="77" t="str">
        <f t="shared" si="287"/>
        <v/>
      </c>
      <c r="AB1869" s="76" t="str">
        <f t="shared" si="288"/>
        <v/>
      </c>
      <c r="AC1869" s="74" t="str">
        <f>VLOOKUP('[1]Cumul H'!$C1869,'[1]H S38'!$BE$9:$CU$60,37,FALSE)</f>
        <v/>
      </c>
      <c r="AD1869" s="74" t="str">
        <f>VLOOKUP('[1]Cumul H'!$C1869,'[1]H S38'!$BE$9:$CU$60,38,FALSE)</f>
        <v/>
      </c>
      <c r="AE1869" s="74" t="str">
        <f>VLOOKUP('[1]Cumul H'!$C1869,'[1]H S38'!$BE$9:$CU$60,39,FALSE)</f>
        <v/>
      </c>
      <c r="AF1869" s="74" t="str">
        <f>VLOOKUP('[1]Cumul H'!$C1869,'[1]H S38'!$BE$9:$CU$60,40,FALSE)</f>
        <v/>
      </c>
      <c r="AG1869" s="74" t="str">
        <f>VLOOKUP('[1]Cumul H'!$C1869,'[1]H S38'!$BE$9:$CU$60,41,FALSE)</f>
        <v/>
      </c>
      <c r="AH1869" s="74" t="str">
        <f>VLOOKUP('[1]Cumul H'!$C1869,'[1]H S38'!$BE$9:$CU$60,42,FALSE)</f>
        <v/>
      </c>
      <c r="AI1869" s="74">
        <f>SUM('[1]Cumul H'!$AE1869:$AH1869)</f>
        <v>0</v>
      </c>
      <c r="AJ1869" s="78" t="str" cm="1">
        <f t="array" ref="AJ1869">IF(E1869="INTERIM",_xlfn.IFS(J1869="NON",$AK$2,J1869="OUI",$AK$3),"")</f>
        <v/>
      </c>
      <c r="AK1869" s="74" t="str">
        <f t="shared" si="280"/>
        <v/>
      </c>
      <c r="AL1869" s="74" t="str">
        <f>IF(V1869="","",IF(V1869-Tableau3[[#This Row],[Heure sans Majoration]]&lt;0,0,V1869-Tableau3[[#This Row],[Heure sans Majoration]]))</f>
        <v/>
      </c>
      <c r="AM1869" s="74" t="str">
        <f t="shared" si="289"/>
        <v/>
      </c>
      <c r="AN1869" s="74" t="str">
        <f t="shared" si="281"/>
        <v/>
      </c>
      <c r="AO1869" s="74" t="str">
        <f t="shared" si="282"/>
        <v/>
      </c>
      <c r="AP1869" s="78" t="str">
        <f>IF(C1869="","",IF(F1869=0,"",(V1869*Tableau3[[#This Row],[Salaire Horaire]]*Tableau3[[#This Row],[Coef Multi]])))</f>
        <v/>
      </c>
      <c r="AQ1869" s="78" t="str">
        <f>IF(C1869="","",IF(F1869=0,"",(Tableau3[[#This Row],[Heure avec majoration]]*Tableau3[[#This Row],[Salaire Horaire]]*Tableau3[[#This Row],[Coef Multi]]*25%)))</f>
        <v/>
      </c>
    </row>
    <row r="1870" spans="2:43" ht="15" thickTop="1" x14ac:dyDescent="0.3">
      <c r="B1870" s="73" t="s">
        <v>120</v>
      </c>
      <c r="C1870" s="74" t="str">
        <f>IF('[1]H S38'!BE11="","",'[1]H S38'!BE11)</f>
        <v/>
      </c>
      <c r="D1870" s="74" t="str">
        <f>IF(C1870="","",VLOOKUP(C1870,[1]!Tableau1[#All],5,FALSE))</f>
        <v/>
      </c>
      <c r="E1870" s="74" t="str">
        <f>IF(C1870="","",VLOOKUP(C1870,[1]!Tableau1[#All],11,FALSE))</f>
        <v/>
      </c>
      <c r="F1870" s="74" t="str">
        <f>IFERROR(IF(C1870="","",VLOOKUP(C1870,[1]!Tableau1[#All],12,FALSE)),"")</f>
        <v/>
      </c>
      <c r="G1870" s="74" t="str">
        <f>IFERROR(IF(C1870="","",VLOOKUP(C1870,[1]!Tableau1[#All],6,FALSE)),"")</f>
        <v/>
      </c>
      <c r="H1870" s="74" t="str">
        <f>IFERROR(IF(C1870="","",VLOOKUP(C1870,[1]!Tableau1[#All],13,FALSE)),"")</f>
        <v/>
      </c>
      <c r="I1870" s="74" t="str">
        <f>IFERROR(IF(C1870="","",VLOOKUP(C1870,[1]!Tableau1[#All],14,FALSE)),"")</f>
        <v/>
      </c>
      <c r="J1870" s="74" t="str">
        <f>IFERROR(IF(C1870="","",VLOOKUP(C1870,[1]!Tableau1[#All],8,FALSE)),"")</f>
        <v/>
      </c>
      <c r="K1870" s="75" t="str">
        <f>VLOOKUP('[1]Cumul H'!$C1870,'[1]H S38'!$BE$9:$CU$60,6,FALSE)</f>
        <v/>
      </c>
      <c r="L1870" s="75" t="str">
        <f>VLOOKUP('[1]Cumul H'!$C1870,'[1]H S38'!$BE$9:$CU$60,10,FALSE)</f>
        <v/>
      </c>
      <c r="M1870" s="75" t="str">
        <f>VLOOKUP('[1]Cumul H'!$C1870,'[1]H S38'!$BE$9:$CU$60,14,FALSE)</f>
        <v/>
      </c>
      <c r="N1870" s="75" t="str">
        <f>VLOOKUP('[1]Cumul H'!$C1870,'[1]H S38'!$BE$9:$CU$60,18,FALSE)</f>
        <v/>
      </c>
      <c r="O1870" s="75" t="str">
        <f>VLOOKUP('[1]Cumul H'!$C1870,'[1]H S38'!$BE$9:$CU$60,22,FALSE)</f>
        <v/>
      </c>
      <c r="P1870" s="75" t="str">
        <f>VLOOKUP('[1]Cumul H'!$C1870,'[1]H S38'!$BE$9:$CU$60,26,FALSE)</f>
        <v/>
      </c>
      <c r="Q1870" s="75" t="str">
        <f>VLOOKUP('[1]Cumul H'!$C1870,'[1]H S38'!$BE$9:$CU$60,30,FALSE)</f>
        <v/>
      </c>
      <c r="R1870" s="75" t="str">
        <f>VLOOKUP('[1]Cumul H'!$C1870,'[1]H S38'!$BE$9:$CU$60,34,FALSE)</f>
        <v/>
      </c>
      <c r="S1870" s="75" t="str">
        <f>VLOOKUP('[1]Cumul H'!$C1870,'[1]H S38'!$BE$9:$CU$60,33,FALSE)</f>
        <v/>
      </c>
      <c r="T1870" s="75" t="str">
        <f>VLOOKUP('[1]Cumul H'!$C1870,'[1]H S38'!$BE$9:$CU$60,35,FALSE)</f>
        <v/>
      </c>
      <c r="U1870" s="75" t="str">
        <f>VLOOKUP('[1]Cumul H'!$C1870,'[1]H S38'!$BE$9:$CU$60,36,FALSE)</f>
        <v/>
      </c>
      <c r="V1870" s="76" t="str">
        <f t="shared" si="283"/>
        <v/>
      </c>
      <c r="W1870" s="76" t="str" cm="1">
        <f t="array" ref="W1870">IFERROR(_xlfn.IFS(V1870="","",V1870=39,"",V1870&gt;39,V1870-39),"")</f>
        <v/>
      </c>
      <c r="X1870" s="76" t="str">
        <f t="shared" si="284"/>
        <v/>
      </c>
      <c r="Y1870" s="76" t="str">
        <f t="shared" si="285"/>
        <v/>
      </c>
      <c r="Z1870" s="76" t="str">
        <f t="shared" si="286"/>
        <v/>
      </c>
      <c r="AA1870" s="77" t="str">
        <f t="shared" si="287"/>
        <v/>
      </c>
      <c r="AB1870" s="76" t="str">
        <f t="shared" si="288"/>
        <v/>
      </c>
      <c r="AC1870" s="74" t="str">
        <f>VLOOKUP('[1]Cumul H'!$C1870,'[1]H S38'!$BE$9:$CU$60,37,FALSE)</f>
        <v/>
      </c>
      <c r="AD1870" s="74" t="str">
        <f>VLOOKUP('[1]Cumul H'!$C1870,'[1]H S38'!$BE$9:$CU$60,38,FALSE)</f>
        <v/>
      </c>
      <c r="AE1870" s="74" t="str">
        <f>VLOOKUP('[1]Cumul H'!$C1870,'[1]H S38'!$BE$9:$CU$60,39,FALSE)</f>
        <v/>
      </c>
      <c r="AF1870" s="74" t="str">
        <f>VLOOKUP('[1]Cumul H'!$C1870,'[1]H S38'!$BE$9:$CU$60,40,FALSE)</f>
        <v/>
      </c>
      <c r="AG1870" s="74" t="str">
        <f>VLOOKUP('[1]Cumul H'!$C1870,'[1]H S38'!$BE$9:$CU$60,41,FALSE)</f>
        <v/>
      </c>
      <c r="AH1870" s="74" t="str">
        <f>VLOOKUP('[1]Cumul H'!$C1870,'[1]H S38'!$BE$9:$CU$60,42,FALSE)</f>
        <v/>
      </c>
      <c r="AI1870" s="74">
        <f>SUM('[1]Cumul H'!$AE1870:$AH1870)</f>
        <v>0</v>
      </c>
      <c r="AJ1870" s="72" t="str" cm="1">
        <f t="array" ref="AJ1870">IF(E1870="INTERIM",_xlfn.IFS(J1870="NON",$AK$2,J1870="OUI",$AK$3),"")</f>
        <v/>
      </c>
      <c r="AK1870" s="68" t="str">
        <f t="shared" ref="AK1870:AK1933" si="290">IF(V1870="","",IF(V1869&gt;35,35,V1870))</f>
        <v/>
      </c>
      <c r="AL1870" s="68" t="str">
        <f>IF(V1870="","",IF(V1870-Tableau3[[#This Row],[Heure sans Majoration]]&lt;0,0,V1870-Tableau3[[#This Row],[Heure sans Majoration]]))</f>
        <v/>
      </c>
      <c r="AM1870" s="68" t="str">
        <f t="shared" si="289"/>
        <v/>
      </c>
      <c r="AN1870" s="68" t="str">
        <f t="shared" ref="AN1870:AN1933" si="291">IFERROR(VLOOKUP(F1870,$AJ$5:$AN$11,4,FALSE),"")</f>
        <v/>
      </c>
      <c r="AO1870" s="68" t="str">
        <f t="shared" ref="AO1870:AO1933" si="292">IF(C1870="","",IF(F1870=0,"",IFERROR(VLOOKUP(F1870,$AJ$5:$AN$11,5,FALSE),"")*AB1870))</f>
        <v/>
      </c>
      <c r="AP1870" s="72" t="str">
        <f>IF(C1870="","",IF(F1870=0,"",(V1870*Tableau3[[#This Row],[Salaire Horaire]]*Tableau3[[#This Row],[Coef Multi]])))</f>
        <v/>
      </c>
      <c r="AQ1870" s="72" t="str">
        <f>IF(C1870="","",IF(F1870=0,"",(Tableau3[[#This Row],[Heure avec majoration]]*Tableau3[[#This Row],[Salaire Horaire]]*Tableau3[[#This Row],[Coef Multi]]*25%)))</f>
        <v/>
      </c>
    </row>
    <row r="1871" spans="2:43" ht="15" thickBot="1" x14ac:dyDescent="0.35">
      <c r="B1871" s="73" t="s">
        <v>120</v>
      </c>
      <c r="C1871" s="74" t="str">
        <f>IF('[1]H S38'!BE12="","",'[1]H S38'!BE12)</f>
        <v/>
      </c>
      <c r="D1871" s="74" t="str">
        <f>IF(C1871="","",VLOOKUP(C1871,[1]!Tableau1[#All],5,FALSE))</f>
        <v/>
      </c>
      <c r="E1871" s="74" t="str">
        <f>IF(C1871="","",VLOOKUP(C1871,[1]!Tableau1[#All],11,FALSE))</f>
        <v/>
      </c>
      <c r="F1871" s="74" t="str">
        <f>IFERROR(IF(C1871="","",VLOOKUP(C1871,[1]!Tableau1[#All],12,FALSE)),"")</f>
        <v/>
      </c>
      <c r="G1871" s="74" t="str">
        <f>IFERROR(IF(C1871="","",VLOOKUP(C1871,[1]!Tableau1[#All],6,FALSE)),"")</f>
        <v/>
      </c>
      <c r="H1871" s="74" t="str">
        <f>IFERROR(IF(C1871="","",VLOOKUP(C1871,[1]!Tableau1[#All],13,FALSE)),"")</f>
        <v/>
      </c>
      <c r="I1871" s="74" t="str">
        <f>IFERROR(IF(C1871="","",VLOOKUP(C1871,[1]!Tableau1[#All],14,FALSE)),"")</f>
        <v/>
      </c>
      <c r="J1871" s="74" t="str">
        <f>IFERROR(IF(C1871="","",VLOOKUP(C1871,[1]!Tableau1[#All],8,FALSE)),"")</f>
        <v/>
      </c>
      <c r="K1871" s="75" t="str">
        <f>VLOOKUP('[1]Cumul H'!$C1871,'[1]H S38'!$BE$9:$CU$60,6,FALSE)</f>
        <v/>
      </c>
      <c r="L1871" s="75" t="str">
        <f>VLOOKUP('[1]Cumul H'!$C1871,'[1]H S38'!$BE$9:$CU$60,10,FALSE)</f>
        <v/>
      </c>
      <c r="M1871" s="75" t="str">
        <f>VLOOKUP('[1]Cumul H'!$C1871,'[1]H S38'!$BE$9:$CU$60,14,FALSE)</f>
        <v/>
      </c>
      <c r="N1871" s="75" t="str">
        <f>VLOOKUP('[1]Cumul H'!$C1871,'[1]H S38'!$BE$9:$CU$60,18,FALSE)</f>
        <v/>
      </c>
      <c r="O1871" s="75" t="str">
        <f>VLOOKUP('[1]Cumul H'!$C1871,'[1]H S38'!$BE$9:$CU$60,22,FALSE)</f>
        <v/>
      </c>
      <c r="P1871" s="75" t="str">
        <f>VLOOKUP('[1]Cumul H'!$C1871,'[1]H S38'!$BE$9:$CU$60,26,FALSE)</f>
        <v/>
      </c>
      <c r="Q1871" s="75" t="str">
        <f>VLOOKUP('[1]Cumul H'!$C1871,'[1]H S38'!$BE$9:$CU$60,30,FALSE)</f>
        <v/>
      </c>
      <c r="R1871" s="75" t="str">
        <f>VLOOKUP('[1]Cumul H'!$C1871,'[1]H S38'!$BE$9:$CU$60,34,FALSE)</f>
        <v/>
      </c>
      <c r="S1871" s="75" t="str">
        <f>VLOOKUP('[1]Cumul H'!$C1871,'[1]H S38'!$BE$9:$CU$60,33,FALSE)</f>
        <v/>
      </c>
      <c r="T1871" s="75" t="str">
        <f>VLOOKUP('[1]Cumul H'!$C1871,'[1]H S38'!$BE$9:$CU$60,35,FALSE)</f>
        <v/>
      </c>
      <c r="U1871" s="75" t="str">
        <f>VLOOKUP('[1]Cumul H'!$C1871,'[1]H S38'!$BE$9:$CU$60,36,FALSE)</f>
        <v/>
      </c>
      <c r="V1871" s="76" t="str">
        <f t="shared" ref="V1871:V1934" si="293">IF(R1871="","",R1871*24)</f>
        <v/>
      </c>
      <c r="W1871" s="76" t="str" cm="1">
        <f t="array" ref="W1871">IFERROR(_xlfn.IFS(V1871="","",V1871=39,"",V1871&gt;39,V1871-39),"")</f>
        <v/>
      </c>
      <c r="X1871" s="76" t="str">
        <f t="shared" ref="X1871:X1934" si="294">IF(W1871="","",IF(W1871&lt;3,W1871*1.25,3*1.25))</f>
        <v/>
      </c>
      <c r="Y1871" s="76" t="str">
        <f t="shared" ref="Y1871:Y1934" si="295">IF(W1871="","",IF(W1871&gt;3,(W1871-3)*1.5,IF(W1871&lt;3,"")))</f>
        <v/>
      </c>
      <c r="Z1871" s="76" t="str">
        <f t="shared" ref="Z1871:Z1934" si="296">IF(W1871="","",SUM(X1871:Y1871))</f>
        <v/>
      </c>
      <c r="AA1871" s="77" t="str">
        <f t="shared" ref="AA1871:AA1934" si="297">IF(Z1871="","",Z1871/24)</f>
        <v/>
      </c>
      <c r="AB1871" s="76" t="str">
        <f t="shared" ref="AB1871:AB1934" si="298">IF(C1871="","",COUNTIF(K1871:Q1871,"&gt;0"))</f>
        <v/>
      </c>
      <c r="AC1871" s="74" t="str">
        <f>VLOOKUP('[1]Cumul H'!$C1871,'[1]H S38'!$BE$9:$CU$60,37,FALSE)</f>
        <v/>
      </c>
      <c r="AD1871" s="74" t="str">
        <f>VLOOKUP('[1]Cumul H'!$C1871,'[1]H S38'!$BE$9:$CU$60,38,FALSE)</f>
        <v/>
      </c>
      <c r="AE1871" s="74" t="str">
        <f>VLOOKUP('[1]Cumul H'!$C1871,'[1]H S38'!$BE$9:$CU$60,39,FALSE)</f>
        <v/>
      </c>
      <c r="AF1871" s="74" t="str">
        <f>VLOOKUP('[1]Cumul H'!$C1871,'[1]H S38'!$BE$9:$CU$60,40,FALSE)</f>
        <v/>
      </c>
      <c r="AG1871" s="74" t="str">
        <f>VLOOKUP('[1]Cumul H'!$C1871,'[1]H S38'!$BE$9:$CU$60,41,FALSE)</f>
        <v/>
      </c>
      <c r="AH1871" s="74" t="str">
        <f>VLOOKUP('[1]Cumul H'!$C1871,'[1]H S38'!$BE$9:$CU$60,42,FALSE)</f>
        <v/>
      </c>
      <c r="AI1871" s="74">
        <f>SUM('[1]Cumul H'!$AE1871:$AH1871)</f>
        <v>0</v>
      </c>
      <c r="AJ1871" s="78" t="str" cm="1">
        <f t="array" ref="AJ1871">IF(E1871="INTERIM",_xlfn.IFS(J1871="NON",$AK$2,J1871="OUI",$AK$3),"")</f>
        <v/>
      </c>
      <c r="AK1871" s="74" t="str">
        <f t="shared" si="290"/>
        <v/>
      </c>
      <c r="AL1871" s="74" t="str">
        <f>IF(V1871="","",IF(V1871-Tableau3[[#This Row],[Heure sans Majoration]]&lt;0,0,V1871-Tableau3[[#This Row],[Heure sans Majoration]]))</f>
        <v/>
      </c>
      <c r="AM1871" s="74" t="str">
        <f t="shared" ref="AM1871:AM1934" si="299">IF(E1871="","",IF(E1871="CDI","",IF(J1871="oui",VLOOKUP(F1871,$AJ$5:$AL$11,3,FALSE),VLOOKUP(F1871,$AJ$5:$AL$11,2,FALSE))))</f>
        <v/>
      </c>
      <c r="AN1871" s="74" t="str">
        <f t="shared" si="291"/>
        <v/>
      </c>
      <c r="AO1871" s="74" t="str">
        <f t="shared" si="292"/>
        <v/>
      </c>
      <c r="AP1871" s="78" t="str">
        <f>IF(C1871="","",IF(F1871=0,"",(V1871*Tableau3[[#This Row],[Salaire Horaire]]*Tableau3[[#This Row],[Coef Multi]])))</f>
        <v/>
      </c>
      <c r="AQ1871" s="78" t="str">
        <f>IF(C1871="","",IF(F1871=0,"",(Tableau3[[#This Row],[Heure avec majoration]]*Tableau3[[#This Row],[Salaire Horaire]]*Tableau3[[#This Row],[Coef Multi]]*25%)))</f>
        <v/>
      </c>
    </row>
    <row r="1872" spans="2:43" ht="15" thickTop="1" x14ac:dyDescent="0.3">
      <c r="B1872" s="73" t="s">
        <v>120</v>
      </c>
      <c r="C1872" s="74" t="str">
        <f>IF('[1]H S38'!BE13="","",'[1]H S38'!BE13)</f>
        <v/>
      </c>
      <c r="D1872" s="74" t="str">
        <f>IF(C1872="","",VLOOKUP(C1872,[1]!Tableau1[#All],5,FALSE))</f>
        <v/>
      </c>
      <c r="E1872" s="74" t="str">
        <f>IF(C1872="","",VLOOKUP(C1872,[1]!Tableau1[#All],11,FALSE))</f>
        <v/>
      </c>
      <c r="F1872" s="74" t="str">
        <f>IFERROR(IF(C1872="","",VLOOKUP(C1872,[1]!Tableau1[#All],12,FALSE)),"")</f>
        <v/>
      </c>
      <c r="G1872" s="74" t="str">
        <f>IFERROR(IF(C1872="","",VLOOKUP(C1872,[1]!Tableau1[#All],6,FALSE)),"")</f>
        <v/>
      </c>
      <c r="H1872" s="74" t="str">
        <f>IFERROR(IF(C1872="","",VLOOKUP(C1872,[1]!Tableau1[#All],13,FALSE)),"")</f>
        <v/>
      </c>
      <c r="I1872" s="74" t="str">
        <f>IFERROR(IF(C1872="","",VLOOKUP(C1872,[1]!Tableau1[#All],14,FALSE)),"")</f>
        <v/>
      </c>
      <c r="J1872" s="74" t="str">
        <f>IFERROR(IF(C1872="","",VLOOKUP(C1872,[1]!Tableau1[#All],8,FALSE)),"")</f>
        <v/>
      </c>
      <c r="K1872" s="75" t="str">
        <f>VLOOKUP('[1]Cumul H'!$C1872,'[1]H S38'!$BE$9:$CU$60,6,FALSE)</f>
        <v/>
      </c>
      <c r="L1872" s="75" t="str">
        <f>VLOOKUP('[1]Cumul H'!$C1872,'[1]H S38'!$BE$9:$CU$60,10,FALSE)</f>
        <v/>
      </c>
      <c r="M1872" s="75" t="str">
        <f>VLOOKUP('[1]Cumul H'!$C1872,'[1]H S38'!$BE$9:$CU$60,14,FALSE)</f>
        <v/>
      </c>
      <c r="N1872" s="75" t="str">
        <f>VLOOKUP('[1]Cumul H'!$C1872,'[1]H S38'!$BE$9:$CU$60,18,FALSE)</f>
        <v/>
      </c>
      <c r="O1872" s="75" t="str">
        <f>VLOOKUP('[1]Cumul H'!$C1872,'[1]H S38'!$BE$9:$CU$60,22,FALSE)</f>
        <v/>
      </c>
      <c r="P1872" s="75" t="str">
        <f>VLOOKUP('[1]Cumul H'!$C1872,'[1]H S38'!$BE$9:$CU$60,26,FALSE)</f>
        <v/>
      </c>
      <c r="Q1872" s="75" t="str">
        <f>VLOOKUP('[1]Cumul H'!$C1872,'[1]H S38'!$BE$9:$CU$60,30,FALSE)</f>
        <v/>
      </c>
      <c r="R1872" s="75" t="str">
        <f>VLOOKUP('[1]Cumul H'!$C1872,'[1]H S38'!$BE$9:$CU$60,34,FALSE)</f>
        <v/>
      </c>
      <c r="S1872" s="75" t="str">
        <f>VLOOKUP('[1]Cumul H'!$C1872,'[1]H S38'!$BE$9:$CU$60,33,FALSE)</f>
        <v/>
      </c>
      <c r="T1872" s="75" t="str">
        <f>VLOOKUP('[1]Cumul H'!$C1872,'[1]H S38'!$BE$9:$CU$60,35,FALSE)</f>
        <v/>
      </c>
      <c r="U1872" s="75" t="str">
        <f>VLOOKUP('[1]Cumul H'!$C1872,'[1]H S38'!$BE$9:$CU$60,36,FALSE)</f>
        <v/>
      </c>
      <c r="V1872" s="76" t="str">
        <f t="shared" si="293"/>
        <v/>
      </c>
      <c r="W1872" s="76" t="str" cm="1">
        <f t="array" ref="W1872">IFERROR(_xlfn.IFS(V1872="","",V1872=39,"",V1872&gt;39,V1872-39),"")</f>
        <v/>
      </c>
      <c r="X1872" s="76" t="str">
        <f t="shared" si="294"/>
        <v/>
      </c>
      <c r="Y1872" s="76" t="str">
        <f t="shared" si="295"/>
        <v/>
      </c>
      <c r="Z1872" s="76" t="str">
        <f t="shared" si="296"/>
        <v/>
      </c>
      <c r="AA1872" s="77" t="str">
        <f t="shared" si="297"/>
        <v/>
      </c>
      <c r="AB1872" s="76" t="str">
        <f t="shared" si="298"/>
        <v/>
      </c>
      <c r="AC1872" s="74" t="str">
        <f>VLOOKUP('[1]Cumul H'!$C1872,'[1]H S38'!$BE$9:$CU$60,37,FALSE)</f>
        <v/>
      </c>
      <c r="AD1872" s="74" t="str">
        <f>VLOOKUP('[1]Cumul H'!$C1872,'[1]H S38'!$BE$9:$CU$60,38,FALSE)</f>
        <v/>
      </c>
      <c r="AE1872" s="74" t="str">
        <f>VLOOKUP('[1]Cumul H'!$C1872,'[1]H S38'!$BE$9:$CU$60,39,FALSE)</f>
        <v/>
      </c>
      <c r="AF1872" s="74" t="str">
        <f>VLOOKUP('[1]Cumul H'!$C1872,'[1]H S38'!$BE$9:$CU$60,40,FALSE)</f>
        <v/>
      </c>
      <c r="AG1872" s="74" t="str">
        <f>VLOOKUP('[1]Cumul H'!$C1872,'[1]H S38'!$BE$9:$CU$60,41,FALSE)</f>
        <v/>
      </c>
      <c r="AH1872" s="74" t="str">
        <f>VLOOKUP('[1]Cumul H'!$C1872,'[1]H S38'!$BE$9:$CU$60,42,FALSE)</f>
        <v/>
      </c>
      <c r="AI1872" s="74">
        <f>SUM('[1]Cumul H'!$AE1872:$AH1872)</f>
        <v>0</v>
      </c>
      <c r="AJ1872" s="72" t="str" cm="1">
        <f t="array" ref="AJ1872">IF(E1872="INTERIM",_xlfn.IFS(J1872="NON",$AK$2,J1872="OUI",$AK$3),"")</f>
        <v/>
      </c>
      <c r="AK1872" s="68" t="str">
        <f t="shared" si="290"/>
        <v/>
      </c>
      <c r="AL1872" s="68" t="str">
        <f>IF(V1872="","",IF(V1872-Tableau3[[#This Row],[Heure sans Majoration]]&lt;0,0,V1872-Tableau3[[#This Row],[Heure sans Majoration]]))</f>
        <v/>
      </c>
      <c r="AM1872" s="68" t="str">
        <f t="shared" si="299"/>
        <v/>
      </c>
      <c r="AN1872" s="68" t="str">
        <f t="shared" si="291"/>
        <v/>
      </c>
      <c r="AO1872" s="68" t="str">
        <f t="shared" si="292"/>
        <v/>
      </c>
      <c r="AP1872" s="72" t="str">
        <f>IF(C1872="","",IF(F1872=0,"",(V1872*Tableau3[[#This Row],[Salaire Horaire]]*Tableau3[[#This Row],[Coef Multi]])))</f>
        <v/>
      </c>
      <c r="AQ1872" s="72" t="str">
        <f>IF(C1872="","",IF(F1872=0,"",(Tableau3[[#This Row],[Heure avec majoration]]*Tableau3[[#This Row],[Salaire Horaire]]*Tableau3[[#This Row],[Coef Multi]]*25%)))</f>
        <v/>
      </c>
    </row>
    <row r="1873" spans="2:43" ht="15" thickBot="1" x14ac:dyDescent="0.35">
      <c r="B1873" s="73" t="s">
        <v>120</v>
      </c>
      <c r="C1873" s="74" t="str">
        <f>IF('[1]H S38'!BE14="","",'[1]H S38'!BE14)</f>
        <v/>
      </c>
      <c r="D1873" s="74" t="str">
        <f>IF(C1873="","",VLOOKUP(C1873,[1]!Tableau1[#All],5,FALSE))</f>
        <v/>
      </c>
      <c r="E1873" s="74" t="str">
        <f>IF(C1873="","",VLOOKUP(C1873,[1]!Tableau1[#All],11,FALSE))</f>
        <v/>
      </c>
      <c r="F1873" s="74" t="str">
        <f>IFERROR(IF(C1873="","",VLOOKUP(C1873,[1]!Tableau1[#All],12,FALSE)),"")</f>
        <v/>
      </c>
      <c r="G1873" s="74" t="str">
        <f>IFERROR(IF(C1873="","",VLOOKUP(C1873,[1]!Tableau1[#All],6,FALSE)),"")</f>
        <v/>
      </c>
      <c r="H1873" s="74" t="str">
        <f>IFERROR(IF(C1873="","",VLOOKUP(C1873,[1]!Tableau1[#All],13,FALSE)),"")</f>
        <v/>
      </c>
      <c r="I1873" s="74" t="str">
        <f>IFERROR(IF(C1873="","",VLOOKUP(C1873,[1]!Tableau1[#All],14,FALSE)),"")</f>
        <v/>
      </c>
      <c r="J1873" s="74" t="str">
        <f>IFERROR(IF(C1873="","",VLOOKUP(C1873,[1]!Tableau1[#All],8,FALSE)),"")</f>
        <v/>
      </c>
      <c r="K1873" s="75" t="str">
        <f>VLOOKUP('[1]Cumul H'!$C1873,'[1]H S38'!$BE$9:$CU$60,6,FALSE)</f>
        <v/>
      </c>
      <c r="L1873" s="75" t="str">
        <f>VLOOKUP('[1]Cumul H'!$C1873,'[1]H S38'!$BE$9:$CU$60,10,FALSE)</f>
        <v/>
      </c>
      <c r="M1873" s="75" t="str">
        <f>VLOOKUP('[1]Cumul H'!$C1873,'[1]H S38'!$BE$9:$CU$60,14,FALSE)</f>
        <v/>
      </c>
      <c r="N1873" s="75" t="str">
        <f>VLOOKUP('[1]Cumul H'!$C1873,'[1]H S38'!$BE$9:$CU$60,18,FALSE)</f>
        <v/>
      </c>
      <c r="O1873" s="75" t="str">
        <f>VLOOKUP('[1]Cumul H'!$C1873,'[1]H S38'!$BE$9:$CU$60,22,FALSE)</f>
        <v/>
      </c>
      <c r="P1873" s="75" t="str">
        <f>VLOOKUP('[1]Cumul H'!$C1873,'[1]H S38'!$BE$9:$CU$60,26,FALSE)</f>
        <v/>
      </c>
      <c r="Q1873" s="75" t="str">
        <f>VLOOKUP('[1]Cumul H'!$C1873,'[1]H S38'!$BE$9:$CU$60,30,FALSE)</f>
        <v/>
      </c>
      <c r="R1873" s="75" t="str">
        <f>VLOOKUP('[1]Cumul H'!$C1873,'[1]H S38'!$BE$9:$CU$60,34,FALSE)</f>
        <v/>
      </c>
      <c r="S1873" s="75" t="str">
        <f>VLOOKUP('[1]Cumul H'!$C1873,'[1]H S38'!$BE$9:$CU$60,33,FALSE)</f>
        <v/>
      </c>
      <c r="T1873" s="75" t="str">
        <f>VLOOKUP('[1]Cumul H'!$C1873,'[1]H S38'!$BE$9:$CU$60,35,FALSE)</f>
        <v/>
      </c>
      <c r="U1873" s="75" t="str">
        <f>VLOOKUP('[1]Cumul H'!$C1873,'[1]H S38'!$BE$9:$CU$60,36,FALSE)</f>
        <v/>
      </c>
      <c r="V1873" s="76" t="str">
        <f t="shared" si="293"/>
        <v/>
      </c>
      <c r="W1873" s="76" t="str" cm="1">
        <f t="array" ref="W1873">IFERROR(_xlfn.IFS(V1873="","",V1873=39,"",V1873&gt;39,V1873-39),"")</f>
        <v/>
      </c>
      <c r="X1873" s="76" t="str">
        <f t="shared" si="294"/>
        <v/>
      </c>
      <c r="Y1873" s="76" t="str">
        <f t="shared" si="295"/>
        <v/>
      </c>
      <c r="Z1873" s="76" t="str">
        <f t="shared" si="296"/>
        <v/>
      </c>
      <c r="AA1873" s="77" t="str">
        <f t="shared" si="297"/>
        <v/>
      </c>
      <c r="AB1873" s="76" t="str">
        <f t="shared" si="298"/>
        <v/>
      </c>
      <c r="AC1873" s="74" t="str">
        <f>VLOOKUP('[1]Cumul H'!$C1873,'[1]H S38'!$BE$9:$CU$60,37,FALSE)</f>
        <v/>
      </c>
      <c r="AD1873" s="74" t="str">
        <f>VLOOKUP('[1]Cumul H'!$C1873,'[1]H S38'!$BE$9:$CU$60,38,FALSE)</f>
        <v/>
      </c>
      <c r="AE1873" s="74" t="str">
        <f>VLOOKUP('[1]Cumul H'!$C1873,'[1]H S38'!$BE$9:$CU$60,39,FALSE)</f>
        <v/>
      </c>
      <c r="AF1873" s="74" t="str">
        <f>VLOOKUP('[1]Cumul H'!$C1873,'[1]H S38'!$BE$9:$CU$60,40,FALSE)</f>
        <v/>
      </c>
      <c r="AG1873" s="74" t="str">
        <f>VLOOKUP('[1]Cumul H'!$C1873,'[1]H S38'!$BE$9:$CU$60,41,FALSE)</f>
        <v/>
      </c>
      <c r="AH1873" s="74" t="str">
        <f>VLOOKUP('[1]Cumul H'!$C1873,'[1]H S38'!$BE$9:$CU$60,42,FALSE)</f>
        <v/>
      </c>
      <c r="AI1873" s="74">
        <f>SUM('[1]Cumul H'!$AE1873:$AH1873)</f>
        <v>0</v>
      </c>
      <c r="AJ1873" s="78" t="str" cm="1">
        <f t="array" ref="AJ1873">IF(E1873="INTERIM",_xlfn.IFS(J1873="NON",$AK$2,J1873="OUI",$AK$3),"")</f>
        <v/>
      </c>
      <c r="AK1873" s="74" t="str">
        <f t="shared" si="290"/>
        <v/>
      </c>
      <c r="AL1873" s="74" t="str">
        <f>IF(V1873="","",IF(V1873-Tableau3[[#This Row],[Heure sans Majoration]]&lt;0,0,V1873-Tableau3[[#This Row],[Heure sans Majoration]]))</f>
        <v/>
      </c>
      <c r="AM1873" s="74" t="str">
        <f t="shared" si="299"/>
        <v/>
      </c>
      <c r="AN1873" s="74" t="str">
        <f t="shared" si="291"/>
        <v/>
      </c>
      <c r="AO1873" s="74" t="str">
        <f t="shared" si="292"/>
        <v/>
      </c>
      <c r="AP1873" s="78" t="str">
        <f>IF(C1873="","",IF(F1873=0,"",(V1873*Tableau3[[#This Row],[Salaire Horaire]]*Tableau3[[#This Row],[Coef Multi]])))</f>
        <v/>
      </c>
      <c r="AQ1873" s="78" t="str">
        <f>IF(C1873="","",IF(F1873=0,"",(Tableau3[[#This Row],[Heure avec majoration]]*Tableau3[[#This Row],[Salaire Horaire]]*Tableau3[[#This Row],[Coef Multi]]*25%)))</f>
        <v/>
      </c>
    </row>
    <row r="1874" spans="2:43" ht="15" thickTop="1" x14ac:dyDescent="0.3">
      <c r="B1874" s="73" t="s">
        <v>120</v>
      </c>
      <c r="C1874" s="74" t="str">
        <f>IF('[1]H S38'!BE15="","",'[1]H S38'!BE15)</f>
        <v/>
      </c>
      <c r="D1874" s="74" t="str">
        <f>IF(C1874="","",VLOOKUP(C1874,[1]!Tableau1[#All],5,FALSE))</f>
        <v/>
      </c>
      <c r="E1874" s="74" t="str">
        <f>IF(C1874="","",VLOOKUP(C1874,[1]!Tableau1[#All],11,FALSE))</f>
        <v/>
      </c>
      <c r="F1874" s="74" t="str">
        <f>IFERROR(IF(C1874="","",VLOOKUP(C1874,[1]!Tableau1[#All],12,FALSE)),"")</f>
        <v/>
      </c>
      <c r="G1874" s="74" t="str">
        <f>IFERROR(IF(C1874="","",VLOOKUP(C1874,[1]!Tableau1[#All],6,FALSE)),"")</f>
        <v/>
      </c>
      <c r="H1874" s="74" t="str">
        <f>IFERROR(IF(C1874="","",VLOOKUP(C1874,[1]!Tableau1[#All],13,FALSE)),"")</f>
        <v/>
      </c>
      <c r="I1874" s="74" t="str">
        <f>IFERROR(IF(C1874="","",VLOOKUP(C1874,[1]!Tableau1[#All],14,FALSE)),"")</f>
        <v/>
      </c>
      <c r="J1874" s="74" t="str">
        <f>IFERROR(IF(C1874="","",VLOOKUP(C1874,[1]!Tableau1[#All],8,FALSE)),"")</f>
        <v/>
      </c>
      <c r="K1874" s="75" t="str">
        <f>VLOOKUP('[1]Cumul H'!$C1874,'[1]H S38'!$BE$9:$CU$60,6,FALSE)</f>
        <v/>
      </c>
      <c r="L1874" s="75" t="str">
        <f>VLOOKUP('[1]Cumul H'!$C1874,'[1]H S38'!$BE$9:$CU$60,10,FALSE)</f>
        <v/>
      </c>
      <c r="M1874" s="75" t="str">
        <f>VLOOKUP('[1]Cumul H'!$C1874,'[1]H S38'!$BE$9:$CU$60,14,FALSE)</f>
        <v/>
      </c>
      <c r="N1874" s="75" t="str">
        <f>VLOOKUP('[1]Cumul H'!$C1874,'[1]H S38'!$BE$9:$CU$60,18,FALSE)</f>
        <v/>
      </c>
      <c r="O1874" s="75" t="str">
        <f>VLOOKUP('[1]Cumul H'!$C1874,'[1]H S38'!$BE$9:$CU$60,22,FALSE)</f>
        <v/>
      </c>
      <c r="P1874" s="75" t="str">
        <f>VLOOKUP('[1]Cumul H'!$C1874,'[1]H S38'!$BE$9:$CU$60,26,FALSE)</f>
        <v/>
      </c>
      <c r="Q1874" s="75" t="str">
        <f>VLOOKUP('[1]Cumul H'!$C1874,'[1]H S38'!$BE$9:$CU$60,30,FALSE)</f>
        <v/>
      </c>
      <c r="R1874" s="75" t="str">
        <f>VLOOKUP('[1]Cumul H'!$C1874,'[1]H S38'!$BE$9:$CU$60,34,FALSE)</f>
        <v/>
      </c>
      <c r="S1874" s="75" t="str">
        <f>VLOOKUP('[1]Cumul H'!$C1874,'[1]H S38'!$BE$9:$CU$60,33,FALSE)</f>
        <v/>
      </c>
      <c r="T1874" s="75" t="str">
        <f>VLOOKUP('[1]Cumul H'!$C1874,'[1]H S38'!$BE$9:$CU$60,35,FALSE)</f>
        <v/>
      </c>
      <c r="U1874" s="75" t="str">
        <f>VLOOKUP('[1]Cumul H'!$C1874,'[1]H S38'!$BE$9:$CU$60,36,FALSE)</f>
        <v/>
      </c>
      <c r="V1874" s="76" t="str">
        <f t="shared" si="293"/>
        <v/>
      </c>
      <c r="W1874" s="76" t="str" cm="1">
        <f t="array" ref="W1874">IFERROR(_xlfn.IFS(V1874="","",V1874=39,"",V1874&gt;39,V1874-39),"")</f>
        <v/>
      </c>
      <c r="X1874" s="76" t="str">
        <f t="shared" si="294"/>
        <v/>
      </c>
      <c r="Y1874" s="76" t="str">
        <f t="shared" si="295"/>
        <v/>
      </c>
      <c r="Z1874" s="76" t="str">
        <f t="shared" si="296"/>
        <v/>
      </c>
      <c r="AA1874" s="77" t="str">
        <f t="shared" si="297"/>
        <v/>
      </c>
      <c r="AB1874" s="76" t="str">
        <f t="shared" si="298"/>
        <v/>
      </c>
      <c r="AC1874" s="74" t="str">
        <f>VLOOKUP('[1]Cumul H'!$C1874,'[1]H S38'!$BE$9:$CU$60,37,FALSE)</f>
        <v/>
      </c>
      <c r="AD1874" s="74" t="str">
        <f>VLOOKUP('[1]Cumul H'!$C1874,'[1]H S38'!$BE$9:$CU$60,38,FALSE)</f>
        <v/>
      </c>
      <c r="AE1874" s="74" t="str">
        <f>VLOOKUP('[1]Cumul H'!$C1874,'[1]H S38'!$BE$9:$CU$60,39,FALSE)</f>
        <v/>
      </c>
      <c r="AF1874" s="74" t="str">
        <f>VLOOKUP('[1]Cumul H'!$C1874,'[1]H S38'!$BE$9:$CU$60,40,FALSE)</f>
        <v/>
      </c>
      <c r="AG1874" s="74" t="str">
        <f>VLOOKUP('[1]Cumul H'!$C1874,'[1]H S38'!$BE$9:$CU$60,41,FALSE)</f>
        <v/>
      </c>
      <c r="AH1874" s="74" t="str">
        <f>VLOOKUP('[1]Cumul H'!$C1874,'[1]H S38'!$BE$9:$CU$60,42,FALSE)</f>
        <v/>
      </c>
      <c r="AI1874" s="74">
        <f>SUM('[1]Cumul H'!$AE1874:$AH1874)</f>
        <v>0</v>
      </c>
      <c r="AJ1874" s="72" t="str" cm="1">
        <f t="array" ref="AJ1874">IF(E1874="INTERIM",_xlfn.IFS(J1874="NON",$AK$2,J1874="OUI",$AK$3),"")</f>
        <v/>
      </c>
      <c r="AK1874" s="68" t="str">
        <f t="shared" si="290"/>
        <v/>
      </c>
      <c r="AL1874" s="68" t="str">
        <f>IF(V1874="","",IF(V1874-Tableau3[[#This Row],[Heure sans Majoration]]&lt;0,0,V1874-Tableau3[[#This Row],[Heure sans Majoration]]))</f>
        <v/>
      </c>
      <c r="AM1874" s="68" t="str">
        <f t="shared" si="299"/>
        <v/>
      </c>
      <c r="AN1874" s="68" t="str">
        <f t="shared" si="291"/>
        <v/>
      </c>
      <c r="AO1874" s="68" t="str">
        <f t="shared" si="292"/>
        <v/>
      </c>
      <c r="AP1874" s="72" t="str">
        <f>IF(C1874="","",IF(F1874=0,"",(V1874*Tableau3[[#This Row],[Salaire Horaire]]*Tableau3[[#This Row],[Coef Multi]])))</f>
        <v/>
      </c>
      <c r="AQ1874" s="72" t="str">
        <f>IF(C1874="","",IF(F1874=0,"",(Tableau3[[#This Row],[Heure avec majoration]]*Tableau3[[#This Row],[Salaire Horaire]]*Tableau3[[#This Row],[Coef Multi]]*25%)))</f>
        <v/>
      </c>
    </row>
    <row r="1875" spans="2:43" ht="15" thickBot="1" x14ac:dyDescent="0.35">
      <c r="B1875" s="73" t="s">
        <v>120</v>
      </c>
      <c r="C1875" s="74" t="str">
        <f>IF('[1]H S38'!BE16="","",'[1]H S38'!BE16)</f>
        <v/>
      </c>
      <c r="D1875" s="74" t="str">
        <f>IF(C1875="","",VLOOKUP(C1875,[1]!Tableau1[#All],5,FALSE))</f>
        <v/>
      </c>
      <c r="E1875" s="74" t="str">
        <f>IF(C1875="","",VLOOKUP(C1875,[1]!Tableau1[#All],11,FALSE))</f>
        <v/>
      </c>
      <c r="F1875" s="74" t="str">
        <f>IFERROR(IF(C1875="","",VLOOKUP(C1875,[1]!Tableau1[#All],12,FALSE)),"")</f>
        <v/>
      </c>
      <c r="G1875" s="74" t="str">
        <f>IFERROR(IF(C1875="","",VLOOKUP(C1875,[1]!Tableau1[#All],6,FALSE)),"")</f>
        <v/>
      </c>
      <c r="H1875" s="74" t="str">
        <f>IFERROR(IF(C1875="","",VLOOKUP(C1875,[1]!Tableau1[#All],13,FALSE)),"")</f>
        <v/>
      </c>
      <c r="I1875" s="74" t="str">
        <f>IFERROR(IF(C1875="","",VLOOKUP(C1875,[1]!Tableau1[#All],14,FALSE)),"")</f>
        <v/>
      </c>
      <c r="J1875" s="74" t="str">
        <f>IFERROR(IF(C1875="","",VLOOKUP(C1875,[1]!Tableau1[#All],8,FALSE)),"")</f>
        <v/>
      </c>
      <c r="K1875" s="75" t="str">
        <f>VLOOKUP('[1]Cumul H'!$C1875,'[1]H S38'!$BE$9:$CU$60,6,FALSE)</f>
        <v/>
      </c>
      <c r="L1875" s="75" t="str">
        <f>VLOOKUP('[1]Cumul H'!$C1875,'[1]H S38'!$BE$9:$CU$60,10,FALSE)</f>
        <v/>
      </c>
      <c r="M1875" s="75" t="str">
        <f>VLOOKUP('[1]Cumul H'!$C1875,'[1]H S38'!$BE$9:$CU$60,14,FALSE)</f>
        <v/>
      </c>
      <c r="N1875" s="75" t="str">
        <f>VLOOKUP('[1]Cumul H'!$C1875,'[1]H S38'!$BE$9:$CU$60,18,FALSE)</f>
        <v/>
      </c>
      <c r="O1875" s="75" t="str">
        <f>VLOOKUP('[1]Cumul H'!$C1875,'[1]H S38'!$BE$9:$CU$60,22,FALSE)</f>
        <v/>
      </c>
      <c r="P1875" s="75" t="str">
        <f>VLOOKUP('[1]Cumul H'!$C1875,'[1]H S38'!$BE$9:$CU$60,26,FALSE)</f>
        <v/>
      </c>
      <c r="Q1875" s="75" t="str">
        <f>VLOOKUP('[1]Cumul H'!$C1875,'[1]H S38'!$BE$9:$CU$60,30,FALSE)</f>
        <v/>
      </c>
      <c r="R1875" s="75" t="str">
        <f>VLOOKUP('[1]Cumul H'!$C1875,'[1]H S38'!$BE$9:$CU$60,34,FALSE)</f>
        <v/>
      </c>
      <c r="S1875" s="75" t="str">
        <f>VLOOKUP('[1]Cumul H'!$C1875,'[1]H S38'!$BE$9:$CU$60,33,FALSE)</f>
        <v/>
      </c>
      <c r="T1875" s="75" t="str">
        <f>VLOOKUP('[1]Cumul H'!$C1875,'[1]H S38'!$BE$9:$CU$60,35,FALSE)</f>
        <v/>
      </c>
      <c r="U1875" s="75" t="str">
        <f>VLOOKUP('[1]Cumul H'!$C1875,'[1]H S38'!$BE$9:$CU$60,36,FALSE)</f>
        <v/>
      </c>
      <c r="V1875" s="76" t="str">
        <f t="shared" si="293"/>
        <v/>
      </c>
      <c r="W1875" s="76" t="str" cm="1">
        <f t="array" ref="W1875">IFERROR(_xlfn.IFS(V1875="","",V1875=39,"",V1875&gt;39,V1875-39),"")</f>
        <v/>
      </c>
      <c r="X1875" s="76" t="str">
        <f t="shared" si="294"/>
        <v/>
      </c>
      <c r="Y1875" s="76" t="str">
        <f t="shared" si="295"/>
        <v/>
      </c>
      <c r="Z1875" s="76" t="str">
        <f t="shared" si="296"/>
        <v/>
      </c>
      <c r="AA1875" s="77" t="str">
        <f t="shared" si="297"/>
        <v/>
      </c>
      <c r="AB1875" s="76" t="str">
        <f t="shared" si="298"/>
        <v/>
      </c>
      <c r="AC1875" s="74" t="str">
        <f>VLOOKUP('[1]Cumul H'!$C1875,'[1]H S38'!$BE$9:$CU$60,37,FALSE)</f>
        <v/>
      </c>
      <c r="AD1875" s="74" t="str">
        <f>VLOOKUP('[1]Cumul H'!$C1875,'[1]H S38'!$BE$9:$CU$60,38,FALSE)</f>
        <v/>
      </c>
      <c r="AE1875" s="74" t="str">
        <f>VLOOKUP('[1]Cumul H'!$C1875,'[1]H S38'!$BE$9:$CU$60,39,FALSE)</f>
        <v/>
      </c>
      <c r="AF1875" s="74" t="str">
        <f>VLOOKUP('[1]Cumul H'!$C1875,'[1]H S38'!$BE$9:$CU$60,40,FALSE)</f>
        <v/>
      </c>
      <c r="AG1875" s="74" t="str">
        <f>VLOOKUP('[1]Cumul H'!$C1875,'[1]H S38'!$BE$9:$CU$60,41,FALSE)</f>
        <v/>
      </c>
      <c r="AH1875" s="74" t="str">
        <f>VLOOKUP('[1]Cumul H'!$C1875,'[1]H S38'!$BE$9:$CU$60,42,FALSE)</f>
        <v/>
      </c>
      <c r="AI1875" s="74">
        <f>SUM('[1]Cumul H'!$AE1875:$AH1875)</f>
        <v>0</v>
      </c>
      <c r="AJ1875" s="78" t="str" cm="1">
        <f t="array" ref="AJ1875">IF(E1875="INTERIM",_xlfn.IFS(J1875="NON",$AK$2,J1875="OUI",$AK$3),"")</f>
        <v/>
      </c>
      <c r="AK1875" s="74" t="str">
        <f t="shared" si="290"/>
        <v/>
      </c>
      <c r="AL1875" s="74" t="str">
        <f>IF(V1875="","",IF(V1875-Tableau3[[#This Row],[Heure sans Majoration]]&lt;0,0,V1875-Tableau3[[#This Row],[Heure sans Majoration]]))</f>
        <v/>
      </c>
      <c r="AM1875" s="74" t="str">
        <f t="shared" si="299"/>
        <v/>
      </c>
      <c r="AN1875" s="74" t="str">
        <f t="shared" si="291"/>
        <v/>
      </c>
      <c r="AO1875" s="74" t="str">
        <f t="shared" si="292"/>
        <v/>
      </c>
      <c r="AP1875" s="78" t="str">
        <f>IF(C1875="","",IF(F1875=0,"",(V1875*Tableau3[[#This Row],[Salaire Horaire]]*Tableau3[[#This Row],[Coef Multi]])))</f>
        <v/>
      </c>
      <c r="AQ1875" s="78" t="str">
        <f>IF(C1875="","",IF(F1875=0,"",(Tableau3[[#This Row],[Heure avec majoration]]*Tableau3[[#This Row],[Salaire Horaire]]*Tableau3[[#This Row],[Coef Multi]]*25%)))</f>
        <v/>
      </c>
    </row>
    <row r="1876" spans="2:43" ht="15" thickTop="1" x14ac:dyDescent="0.3">
      <c r="B1876" s="73" t="s">
        <v>120</v>
      </c>
      <c r="C1876" s="74" t="str">
        <f>IF('[1]H S38'!BE17="","",'[1]H S38'!BE17)</f>
        <v/>
      </c>
      <c r="D1876" s="74" t="str">
        <f>IF(C1876="","",VLOOKUP(C1876,[1]!Tableau1[#All],5,FALSE))</f>
        <v/>
      </c>
      <c r="E1876" s="74" t="str">
        <f>IF(C1876="","",VLOOKUP(C1876,[1]!Tableau1[#All],11,FALSE))</f>
        <v/>
      </c>
      <c r="F1876" s="74" t="str">
        <f>IFERROR(IF(C1876="","",VLOOKUP(C1876,[1]!Tableau1[#All],12,FALSE)),"")</f>
        <v/>
      </c>
      <c r="G1876" s="74" t="str">
        <f>IFERROR(IF(C1876="","",VLOOKUP(C1876,[1]!Tableau1[#All],6,FALSE)),"")</f>
        <v/>
      </c>
      <c r="H1876" s="74" t="str">
        <f>IFERROR(IF(C1876="","",VLOOKUP(C1876,[1]!Tableau1[#All],13,FALSE)),"")</f>
        <v/>
      </c>
      <c r="I1876" s="74" t="str">
        <f>IFERROR(IF(C1876="","",VLOOKUP(C1876,[1]!Tableau1[#All],14,FALSE)),"")</f>
        <v/>
      </c>
      <c r="J1876" s="74" t="str">
        <f>IFERROR(IF(C1876="","",VLOOKUP(C1876,[1]!Tableau1[#All],8,FALSE)),"")</f>
        <v/>
      </c>
      <c r="K1876" s="75" t="str">
        <f>VLOOKUP('[1]Cumul H'!$C1876,'[1]H S38'!$BE$9:$CU$60,6,FALSE)</f>
        <v/>
      </c>
      <c r="L1876" s="75" t="str">
        <f>VLOOKUP('[1]Cumul H'!$C1876,'[1]H S38'!$BE$9:$CU$60,10,FALSE)</f>
        <v/>
      </c>
      <c r="M1876" s="75" t="str">
        <f>VLOOKUP('[1]Cumul H'!$C1876,'[1]H S38'!$BE$9:$CU$60,14,FALSE)</f>
        <v/>
      </c>
      <c r="N1876" s="75" t="str">
        <f>VLOOKUP('[1]Cumul H'!$C1876,'[1]H S38'!$BE$9:$CU$60,18,FALSE)</f>
        <v/>
      </c>
      <c r="O1876" s="75" t="str">
        <f>VLOOKUP('[1]Cumul H'!$C1876,'[1]H S38'!$BE$9:$CU$60,22,FALSE)</f>
        <v/>
      </c>
      <c r="P1876" s="75" t="str">
        <f>VLOOKUP('[1]Cumul H'!$C1876,'[1]H S38'!$BE$9:$CU$60,26,FALSE)</f>
        <v/>
      </c>
      <c r="Q1876" s="75" t="str">
        <f>VLOOKUP('[1]Cumul H'!$C1876,'[1]H S38'!$BE$9:$CU$60,30,FALSE)</f>
        <v/>
      </c>
      <c r="R1876" s="75" t="str">
        <f>VLOOKUP('[1]Cumul H'!$C1876,'[1]H S38'!$BE$9:$CU$60,34,FALSE)</f>
        <v/>
      </c>
      <c r="S1876" s="75" t="str">
        <f>VLOOKUP('[1]Cumul H'!$C1876,'[1]H S38'!$BE$9:$CU$60,33,FALSE)</f>
        <v/>
      </c>
      <c r="T1876" s="75" t="str">
        <f>VLOOKUP('[1]Cumul H'!$C1876,'[1]H S38'!$BE$9:$CU$60,35,FALSE)</f>
        <v/>
      </c>
      <c r="U1876" s="75" t="str">
        <f>VLOOKUP('[1]Cumul H'!$C1876,'[1]H S38'!$BE$9:$CU$60,36,FALSE)</f>
        <v/>
      </c>
      <c r="V1876" s="76" t="str">
        <f t="shared" si="293"/>
        <v/>
      </c>
      <c r="W1876" s="76" t="str" cm="1">
        <f t="array" ref="W1876">IFERROR(_xlfn.IFS(V1876="","",V1876=39,"",V1876&gt;39,V1876-39),"")</f>
        <v/>
      </c>
      <c r="X1876" s="76" t="str">
        <f t="shared" si="294"/>
        <v/>
      </c>
      <c r="Y1876" s="76" t="str">
        <f t="shared" si="295"/>
        <v/>
      </c>
      <c r="Z1876" s="76" t="str">
        <f t="shared" si="296"/>
        <v/>
      </c>
      <c r="AA1876" s="77" t="str">
        <f t="shared" si="297"/>
        <v/>
      </c>
      <c r="AB1876" s="76" t="str">
        <f t="shared" si="298"/>
        <v/>
      </c>
      <c r="AC1876" s="74" t="str">
        <f>VLOOKUP('[1]Cumul H'!$C1876,'[1]H S38'!$BE$9:$CU$60,37,FALSE)</f>
        <v/>
      </c>
      <c r="AD1876" s="74" t="str">
        <f>VLOOKUP('[1]Cumul H'!$C1876,'[1]H S38'!$BE$9:$CU$60,38,FALSE)</f>
        <v/>
      </c>
      <c r="AE1876" s="74" t="str">
        <f>VLOOKUP('[1]Cumul H'!$C1876,'[1]H S38'!$BE$9:$CU$60,39,FALSE)</f>
        <v/>
      </c>
      <c r="AF1876" s="74" t="str">
        <f>VLOOKUP('[1]Cumul H'!$C1876,'[1]H S38'!$BE$9:$CU$60,40,FALSE)</f>
        <v/>
      </c>
      <c r="AG1876" s="74" t="str">
        <f>VLOOKUP('[1]Cumul H'!$C1876,'[1]H S38'!$BE$9:$CU$60,41,FALSE)</f>
        <v/>
      </c>
      <c r="AH1876" s="74" t="str">
        <f>VLOOKUP('[1]Cumul H'!$C1876,'[1]H S38'!$BE$9:$CU$60,42,FALSE)</f>
        <v/>
      </c>
      <c r="AI1876" s="74">
        <f>SUM('[1]Cumul H'!$AE1876:$AH1876)</f>
        <v>0</v>
      </c>
      <c r="AJ1876" s="72" t="str" cm="1">
        <f t="array" ref="AJ1876">IF(E1876="INTERIM",_xlfn.IFS(J1876="NON",$AK$2,J1876="OUI",$AK$3),"")</f>
        <v/>
      </c>
      <c r="AK1876" s="68" t="str">
        <f t="shared" si="290"/>
        <v/>
      </c>
      <c r="AL1876" s="68" t="str">
        <f>IF(V1876="","",IF(V1876-Tableau3[[#This Row],[Heure sans Majoration]]&lt;0,0,V1876-Tableau3[[#This Row],[Heure sans Majoration]]))</f>
        <v/>
      </c>
      <c r="AM1876" s="68" t="str">
        <f t="shared" si="299"/>
        <v/>
      </c>
      <c r="AN1876" s="68" t="str">
        <f t="shared" si="291"/>
        <v/>
      </c>
      <c r="AO1876" s="68" t="str">
        <f t="shared" si="292"/>
        <v/>
      </c>
      <c r="AP1876" s="72" t="str">
        <f>IF(C1876="","",IF(F1876=0,"",(V1876*Tableau3[[#This Row],[Salaire Horaire]]*Tableau3[[#This Row],[Coef Multi]])))</f>
        <v/>
      </c>
      <c r="AQ1876" s="72" t="str">
        <f>IF(C1876="","",IF(F1876=0,"",(Tableau3[[#This Row],[Heure avec majoration]]*Tableau3[[#This Row],[Salaire Horaire]]*Tableau3[[#This Row],[Coef Multi]]*25%)))</f>
        <v/>
      </c>
    </row>
    <row r="1877" spans="2:43" ht="15" thickBot="1" x14ac:dyDescent="0.35">
      <c r="B1877" s="73" t="s">
        <v>120</v>
      </c>
      <c r="C1877" s="74" t="str">
        <f>IF('[1]H S38'!BE18="","",'[1]H S38'!BE18)</f>
        <v/>
      </c>
      <c r="D1877" s="74" t="str">
        <f>IF(C1877="","",VLOOKUP(C1877,[1]!Tableau1[#All],5,FALSE))</f>
        <v/>
      </c>
      <c r="E1877" s="74" t="str">
        <f>IF(C1877="","",VLOOKUP(C1877,[1]!Tableau1[#All],11,FALSE))</f>
        <v/>
      </c>
      <c r="F1877" s="74" t="str">
        <f>IFERROR(IF(C1877="","",VLOOKUP(C1877,[1]!Tableau1[#All],12,FALSE)),"")</f>
        <v/>
      </c>
      <c r="G1877" s="74" t="str">
        <f>IFERROR(IF(C1877="","",VLOOKUP(C1877,[1]!Tableau1[#All],6,FALSE)),"")</f>
        <v/>
      </c>
      <c r="H1877" s="74" t="str">
        <f>IFERROR(IF(C1877="","",VLOOKUP(C1877,[1]!Tableau1[#All],13,FALSE)),"")</f>
        <v/>
      </c>
      <c r="I1877" s="74" t="str">
        <f>IFERROR(IF(C1877="","",VLOOKUP(C1877,[1]!Tableau1[#All],14,FALSE)),"")</f>
        <v/>
      </c>
      <c r="J1877" s="74" t="str">
        <f>IFERROR(IF(C1877="","",VLOOKUP(C1877,[1]!Tableau1[#All],8,FALSE)),"")</f>
        <v/>
      </c>
      <c r="K1877" s="75" t="str">
        <f>VLOOKUP('[1]Cumul H'!$C1877,'[1]H S38'!$BE$9:$CU$60,6,FALSE)</f>
        <v/>
      </c>
      <c r="L1877" s="75" t="str">
        <f>VLOOKUP('[1]Cumul H'!$C1877,'[1]H S38'!$BE$9:$CU$60,10,FALSE)</f>
        <v/>
      </c>
      <c r="M1877" s="75" t="str">
        <f>VLOOKUP('[1]Cumul H'!$C1877,'[1]H S38'!$BE$9:$CU$60,14,FALSE)</f>
        <v/>
      </c>
      <c r="N1877" s="75" t="str">
        <f>VLOOKUP('[1]Cumul H'!$C1877,'[1]H S38'!$BE$9:$CU$60,18,FALSE)</f>
        <v/>
      </c>
      <c r="O1877" s="75" t="str">
        <f>VLOOKUP('[1]Cumul H'!$C1877,'[1]H S38'!$BE$9:$CU$60,22,FALSE)</f>
        <v/>
      </c>
      <c r="P1877" s="75" t="str">
        <f>VLOOKUP('[1]Cumul H'!$C1877,'[1]H S38'!$BE$9:$CU$60,26,FALSE)</f>
        <v/>
      </c>
      <c r="Q1877" s="75" t="str">
        <f>VLOOKUP('[1]Cumul H'!$C1877,'[1]H S38'!$BE$9:$CU$60,30,FALSE)</f>
        <v/>
      </c>
      <c r="R1877" s="75" t="str">
        <f>VLOOKUP('[1]Cumul H'!$C1877,'[1]H S38'!$BE$9:$CU$60,34,FALSE)</f>
        <v/>
      </c>
      <c r="S1877" s="75" t="str">
        <f>VLOOKUP('[1]Cumul H'!$C1877,'[1]H S38'!$BE$9:$CU$60,33,FALSE)</f>
        <v/>
      </c>
      <c r="T1877" s="75" t="str">
        <f>VLOOKUP('[1]Cumul H'!$C1877,'[1]H S38'!$BE$9:$CU$60,35,FALSE)</f>
        <v/>
      </c>
      <c r="U1877" s="75" t="str">
        <f>VLOOKUP('[1]Cumul H'!$C1877,'[1]H S38'!$BE$9:$CU$60,36,FALSE)</f>
        <v/>
      </c>
      <c r="V1877" s="76" t="str">
        <f t="shared" si="293"/>
        <v/>
      </c>
      <c r="W1877" s="76" t="str" cm="1">
        <f t="array" ref="W1877">IFERROR(_xlfn.IFS(V1877="","",V1877=39,"",V1877&gt;39,V1877-39),"")</f>
        <v/>
      </c>
      <c r="X1877" s="76" t="str">
        <f t="shared" si="294"/>
        <v/>
      </c>
      <c r="Y1877" s="76" t="str">
        <f t="shared" si="295"/>
        <v/>
      </c>
      <c r="Z1877" s="76" t="str">
        <f t="shared" si="296"/>
        <v/>
      </c>
      <c r="AA1877" s="77" t="str">
        <f t="shared" si="297"/>
        <v/>
      </c>
      <c r="AB1877" s="76" t="str">
        <f t="shared" si="298"/>
        <v/>
      </c>
      <c r="AC1877" s="74" t="str">
        <f>VLOOKUP('[1]Cumul H'!$C1877,'[1]H S38'!$BE$9:$CU$60,37,FALSE)</f>
        <v/>
      </c>
      <c r="AD1877" s="74" t="str">
        <f>VLOOKUP('[1]Cumul H'!$C1877,'[1]H S38'!$BE$9:$CU$60,38,FALSE)</f>
        <v/>
      </c>
      <c r="AE1877" s="74" t="str">
        <f>VLOOKUP('[1]Cumul H'!$C1877,'[1]H S38'!$BE$9:$CU$60,39,FALSE)</f>
        <v/>
      </c>
      <c r="AF1877" s="74" t="str">
        <f>VLOOKUP('[1]Cumul H'!$C1877,'[1]H S38'!$BE$9:$CU$60,40,FALSE)</f>
        <v/>
      </c>
      <c r="AG1877" s="74" t="str">
        <f>VLOOKUP('[1]Cumul H'!$C1877,'[1]H S38'!$BE$9:$CU$60,41,FALSE)</f>
        <v/>
      </c>
      <c r="AH1877" s="74" t="str">
        <f>VLOOKUP('[1]Cumul H'!$C1877,'[1]H S38'!$BE$9:$CU$60,42,FALSE)</f>
        <v/>
      </c>
      <c r="AI1877" s="74">
        <f>SUM('[1]Cumul H'!$AE1877:$AH1877)</f>
        <v>0</v>
      </c>
      <c r="AJ1877" s="78" t="str" cm="1">
        <f t="array" ref="AJ1877">IF(E1877="INTERIM",_xlfn.IFS(J1877="NON",$AK$2,J1877="OUI",$AK$3),"")</f>
        <v/>
      </c>
      <c r="AK1877" s="74" t="str">
        <f t="shared" si="290"/>
        <v/>
      </c>
      <c r="AL1877" s="74" t="str">
        <f>IF(V1877="","",IF(V1877-Tableau3[[#This Row],[Heure sans Majoration]]&lt;0,0,V1877-Tableau3[[#This Row],[Heure sans Majoration]]))</f>
        <v/>
      </c>
      <c r="AM1877" s="74" t="str">
        <f t="shared" si="299"/>
        <v/>
      </c>
      <c r="AN1877" s="74" t="str">
        <f t="shared" si="291"/>
        <v/>
      </c>
      <c r="AO1877" s="74" t="str">
        <f t="shared" si="292"/>
        <v/>
      </c>
      <c r="AP1877" s="78" t="str">
        <f>IF(C1877="","",IF(F1877=0,"",(V1877*Tableau3[[#This Row],[Salaire Horaire]]*Tableau3[[#This Row],[Coef Multi]])))</f>
        <v/>
      </c>
      <c r="AQ1877" s="78" t="str">
        <f>IF(C1877="","",IF(F1877=0,"",(Tableau3[[#This Row],[Heure avec majoration]]*Tableau3[[#This Row],[Salaire Horaire]]*Tableau3[[#This Row],[Coef Multi]]*25%)))</f>
        <v/>
      </c>
    </row>
    <row r="1878" spans="2:43" ht="15" thickTop="1" x14ac:dyDescent="0.3">
      <c r="B1878" s="73" t="s">
        <v>120</v>
      </c>
      <c r="C1878" s="74" t="str">
        <f>IF('[1]H S38'!BE19="","",'[1]H S38'!BE19)</f>
        <v/>
      </c>
      <c r="D1878" s="74" t="str">
        <f>IF(C1878="","",VLOOKUP(C1878,[1]!Tableau1[#All],5,FALSE))</f>
        <v/>
      </c>
      <c r="E1878" s="74" t="str">
        <f>IF(C1878="","",VLOOKUP(C1878,[1]!Tableau1[#All],11,FALSE))</f>
        <v/>
      </c>
      <c r="F1878" s="74" t="str">
        <f>IFERROR(IF(C1878="","",VLOOKUP(C1878,[1]!Tableau1[#All],12,FALSE)),"")</f>
        <v/>
      </c>
      <c r="G1878" s="74" t="str">
        <f>IFERROR(IF(C1878="","",VLOOKUP(C1878,[1]!Tableau1[#All],6,FALSE)),"")</f>
        <v/>
      </c>
      <c r="H1878" s="74" t="str">
        <f>IFERROR(IF(C1878="","",VLOOKUP(C1878,[1]!Tableau1[#All],13,FALSE)),"")</f>
        <v/>
      </c>
      <c r="I1878" s="74" t="str">
        <f>IFERROR(IF(C1878="","",VLOOKUP(C1878,[1]!Tableau1[#All],14,FALSE)),"")</f>
        <v/>
      </c>
      <c r="J1878" s="74" t="str">
        <f>IFERROR(IF(C1878="","",VLOOKUP(C1878,[1]!Tableau1[#All],8,FALSE)),"")</f>
        <v/>
      </c>
      <c r="K1878" s="75" t="str">
        <f>VLOOKUP('[1]Cumul H'!$C1878,'[1]H S38'!$BE$9:$CU$60,6,FALSE)</f>
        <v/>
      </c>
      <c r="L1878" s="75" t="str">
        <f>VLOOKUP('[1]Cumul H'!$C1878,'[1]H S38'!$BE$9:$CU$60,10,FALSE)</f>
        <v/>
      </c>
      <c r="M1878" s="75" t="str">
        <f>VLOOKUP('[1]Cumul H'!$C1878,'[1]H S38'!$BE$9:$CU$60,14,FALSE)</f>
        <v/>
      </c>
      <c r="N1878" s="75" t="str">
        <f>VLOOKUP('[1]Cumul H'!$C1878,'[1]H S38'!$BE$9:$CU$60,18,FALSE)</f>
        <v/>
      </c>
      <c r="O1878" s="75" t="str">
        <f>VLOOKUP('[1]Cumul H'!$C1878,'[1]H S38'!$BE$9:$CU$60,22,FALSE)</f>
        <v/>
      </c>
      <c r="P1878" s="75" t="str">
        <f>VLOOKUP('[1]Cumul H'!$C1878,'[1]H S38'!$BE$9:$CU$60,26,FALSE)</f>
        <v/>
      </c>
      <c r="Q1878" s="75" t="str">
        <f>VLOOKUP('[1]Cumul H'!$C1878,'[1]H S38'!$BE$9:$CU$60,30,FALSE)</f>
        <v/>
      </c>
      <c r="R1878" s="75" t="str">
        <f>VLOOKUP('[1]Cumul H'!$C1878,'[1]H S38'!$BE$9:$CU$60,34,FALSE)</f>
        <v/>
      </c>
      <c r="S1878" s="75" t="str">
        <f>VLOOKUP('[1]Cumul H'!$C1878,'[1]H S38'!$BE$9:$CU$60,33,FALSE)</f>
        <v/>
      </c>
      <c r="T1878" s="75" t="str">
        <f>VLOOKUP('[1]Cumul H'!$C1878,'[1]H S38'!$BE$9:$CU$60,35,FALSE)</f>
        <v/>
      </c>
      <c r="U1878" s="75" t="str">
        <f>VLOOKUP('[1]Cumul H'!$C1878,'[1]H S38'!$BE$9:$CU$60,36,FALSE)</f>
        <v/>
      </c>
      <c r="V1878" s="76" t="str">
        <f t="shared" si="293"/>
        <v/>
      </c>
      <c r="W1878" s="76" t="str" cm="1">
        <f t="array" ref="W1878">IFERROR(_xlfn.IFS(V1878="","",V1878=39,"",V1878&gt;39,V1878-39),"")</f>
        <v/>
      </c>
      <c r="X1878" s="76" t="str">
        <f t="shared" si="294"/>
        <v/>
      </c>
      <c r="Y1878" s="76" t="str">
        <f t="shared" si="295"/>
        <v/>
      </c>
      <c r="Z1878" s="76" t="str">
        <f t="shared" si="296"/>
        <v/>
      </c>
      <c r="AA1878" s="77" t="str">
        <f t="shared" si="297"/>
        <v/>
      </c>
      <c r="AB1878" s="76" t="str">
        <f t="shared" si="298"/>
        <v/>
      </c>
      <c r="AC1878" s="74" t="str">
        <f>VLOOKUP('[1]Cumul H'!$C1878,'[1]H S38'!$BE$9:$CU$60,37,FALSE)</f>
        <v/>
      </c>
      <c r="AD1878" s="74" t="str">
        <f>VLOOKUP('[1]Cumul H'!$C1878,'[1]H S38'!$BE$9:$CU$60,38,FALSE)</f>
        <v/>
      </c>
      <c r="AE1878" s="74" t="str">
        <f>VLOOKUP('[1]Cumul H'!$C1878,'[1]H S38'!$BE$9:$CU$60,39,FALSE)</f>
        <v/>
      </c>
      <c r="AF1878" s="74" t="str">
        <f>VLOOKUP('[1]Cumul H'!$C1878,'[1]H S38'!$BE$9:$CU$60,40,FALSE)</f>
        <v/>
      </c>
      <c r="AG1878" s="74" t="str">
        <f>VLOOKUP('[1]Cumul H'!$C1878,'[1]H S38'!$BE$9:$CU$60,41,FALSE)</f>
        <v/>
      </c>
      <c r="AH1878" s="74" t="str">
        <f>VLOOKUP('[1]Cumul H'!$C1878,'[1]H S38'!$BE$9:$CU$60,42,FALSE)</f>
        <v/>
      </c>
      <c r="AI1878" s="74">
        <f>SUM('[1]Cumul H'!$AE1878:$AH1878)</f>
        <v>0</v>
      </c>
      <c r="AJ1878" s="72" t="str" cm="1">
        <f t="array" ref="AJ1878">IF(E1878="INTERIM",_xlfn.IFS(J1878="NON",$AK$2,J1878="OUI",$AK$3),"")</f>
        <v/>
      </c>
      <c r="AK1878" s="68" t="str">
        <f t="shared" si="290"/>
        <v/>
      </c>
      <c r="AL1878" s="68" t="str">
        <f>IF(V1878="","",IF(V1878-Tableau3[[#This Row],[Heure sans Majoration]]&lt;0,0,V1878-Tableau3[[#This Row],[Heure sans Majoration]]))</f>
        <v/>
      </c>
      <c r="AM1878" s="68" t="str">
        <f t="shared" si="299"/>
        <v/>
      </c>
      <c r="AN1878" s="68" t="str">
        <f t="shared" si="291"/>
        <v/>
      </c>
      <c r="AO1878" s="68" t="str">
        <f t="shared" si="292"/>
        <v/>
      </c>
      <c r="AP1878" s="72" t="str">
        <f>IF(C1878="","",IF(F1878=0,"",(V1878*Tableau3[[#This Row],[Salaire Horaire]]*Tableau3[[#This Row],[Coef Multi]])))</f>
        <v/>
      </c>
      <c r="AQ1878" s="72" t="str">
        <f>IF(C1878="","",IF(F1878=0,"",(Tableau3[[#This Row],[Heure avec majoration]]*Tableau3[[#This Row],[Salaire Horaire]]*Tableau3[[#This Row],[Coef Multi]]*25%)))</f>
        <v/>
      </c>
    </row>
    <row r="1879" spans="2:43" ht="15" thickBot="1" x14ac:dyDescent="0.35">
      <c r="B1879" s="73" t="s">
        <v>120</v>
      </c>
      <c r="C1879" s="74" t="str">
        <f>IF('[1]H S38'!BE20="","",'[1]H S38'!BE20)</f>
        <v/>
      </c>
      <c r="D1879" s="74" t="str">
        <f>IF(C1879="","",VLOOKUP(C1879,[1]!Tableau1[#All],5,FALSE))</f>
        <v/>
      </c>
      <c r="E1879" s="74" t="str">
        <f>IF(C1879="","",VLOOKUP(C1879,[1]!Tableau1[#All],11,FALSE))</f>
        <v/>
      </c>
      <c r="F1879" s="74" t="str">
        <f>IFERROR(IF(C1879="","",VLOOKUP(C1879,[1]!Tableau1[#All],12,FALSE)),"")</f>
        <v/>
      </c>
      <c r="G1879" s="74" t="str">
        <f>IFERROR(IF(C1879="","",VLOOKUP(C1879,[1]!Tableau1[#All],6,FALSE)),"")</f>
        <v/>
      </c>
      <c r="H1879" s="74" t="str">
        <f>IFERROR(IF(C1879="","",VLOOKUP(C1879,[1]!Tableau1[#All],13,FALSE)),"")</f>
        <v/>
      </c>
      <c r="I1879" s="74" t="str">
        <f>IFERROR(IF(C1879="","",VLOOKUP(C1879,[1]!Tableau1[#All],14,FALSE)),"")</f>
        <v/>
      </c>
      <c r="J1879" s="74" t="str">
        <f>IFERROR(IF(C1879="","",VLOOKUP(C1879,[1]!Tableau1[#All],8,FALSE)),"")</f>
        <v/>
      </c>
      <c r="K1879" s="75" t="str">
        <f>VLOOKUP('[1]Cumul H'!$C1879,'[1]H S38'!$BE$9:$CU$60,6,FALSE)</f>
        <v/>
      </c>
      <c r="L1879" s="75" t="str">
        <f>VLOOKUP('[1]Cumul H'!$C1879,'[1]H S38'!$BE$9:$CU$60,10,FALSE)</f>
        <v/>
      </c>
      <c r="M1879" s="75" t="str">
        <f>VLOOKUP('[1]Cumul H'!$C1879,'[1]H S38'!$BE$9:$CU$60,14,FALSE)</f>
        <v/>
      </c>
      <c r="N1879" s="75" t="str">
        <f>VLOOKUP('[1]Cumul H'!$C1879,'[1]H S38'!$BE$9:$CU$60,18,FALSE)</f>
        <v/>
      </c>
      <c r="O1879" s="75" t="str">
        <f>VLOOKUP('[1]Cumul H'!$C1879,'[1]H S38'!$BE$9:$CU$60,22,FALSE)</f>
        <v/>
      </c>
      <c r="P1879" s="75" t="str">
        <f>VLOOKUP('[1]Cumul H'!$C1879,'[1]H S38'!$BE$9:$CU$60,26,FALSE)</f>
        <v/>
      </c>
      <c r="Q1879" s="75" t="str">
        <f>VLOOKUP('[1]Cumul H'!$C1879,'[1]H S38'!$BE$9:$CU$60,30,FALSE)</f>
        <v/>
      </c>
      <c r="R1879" s="75" t="str">
        <f>VLOOKUP('[1]Cumul H'!$C1879,'[1]H S38'!$BE$9:$CU$60,34,FALSE)</f>
        <v/>
      </c>
      <c r="S1879" s="75" t="str">
        <f>VLOOKUP('[1]Cumul H'!$C1879,'[1]H S38'!$BE$9:$CU$60,33,FALSE)</f>
        <v/>
      </c>
      <c r="T1879" s="75" t="str">
        <f>VLOOKUP('[1]Cumul H'!$C1879,'[1]H S38'!$BE$9:$CU$60,35,FALSE)</f>
        <v/>
      </c>
      <c r="U1879" s="75" t="str">
        <f>VLOOKUP('[1]Cumul H'!$C1879,'[1]H S38'!$BE$9:$CU$60,36,FALSE)</f>
        <v/>
      </c>
      <c r="V1879" s="76" t="str">
        <f t="shared" si="293"/>
        <v/>
      </c>
      <c r="W1879" s="76" t="str" cm="1">
        <f t="array" ref="W1879">IFERROR(_xlfn.IFS(V1879="","",V1879=39,"",V1879&gt;39,V1879-39),"")</f>
        <v/>
      </c>
      <c r="X1879" s="76" t="str">
        <f t="shared" si="294"/>
        <v/>
      </c>
      <c r="Y1879" s="76" t="str">
        <f t="shared" si="295"/>
        <v/>
      </c>
      <c r="Z1879" s="76" t="str">
        <f t="shared" si="296"/>
        <v/>
      </c>
      <c r="AA1879" s="77" t="str">
        <f t="shared" si="297"/>
        <v/>
      </c>
      <c r="AB1879" s="76" t="str">
        <f t="shared" si="298"/>
        <v/>
      </c>
      <c r="AC1879" s="74" t="str">
        <f>VLOOKUP('[1]Cumul H'!$C1879,'[1]H S38'!$BE$9:$CU$60,37,FALSE)</f>
        <v/>
      </c>
      <c r="AD1879" s="74" t="str">
        <f>VLOOKUP('[1]Cumul H'!$C1879,'[1]H S38'!$BE$9:$CU$60,38,FALSE)</f>
        <v/>
      </c>
      <c r="AE1879" s="74" t="str">
        <f>VLOOKUP('[1]Cumul H'!$C1879,'[1]H S38'!$BE$9:$CU$60,39,FALSE)</f>
        <v/>
      </c>
      <c r="AF1879" s="74" t="str">
        <f>VLOOKUP('[1]Cumul H'!$C1879,'[1]H S38'!$BE$9:$CU$60,40,FALSE)</f>
        <v/>
      </c>
      <c r="AG1879" s="74" t="str">
        <f>VLOOKUP('[1]Cumul H'!$C1879,'[1]H S38'!$BE$9:$CU$60,41,FALSE)</f>
        <v/>
      </c>
      <c r="AH1879" s="74" t="str">
        <f>VLOOKUP('[1]Cumul H'!$C1879,'[1]H S38'!$BE$9:$CU$60,42,FALSE)</f>
        <v/>
      </c>
      <c r="AI1879" s="74">
        <f>SUM('[1]Cumul H'!$AE1879:$AH1879)</f>
        <v>0</v>
      </c>
      <c r="AJ1879" s="78" t="str" cm="1">
        <f t="array" ref="AJ1879">IF(E1879="INTERIM",_xlfn.IFS(J1879="NON",$AK$2,J1879="OUI",$AK$3),"")</f>
        <v/>
      </c>
      <c r="AK1879" s="74" t="str">
        <f t="shared" si="290"/>
        <v/>
      </c>
      <c r="AL1879" s="74" t="str">
        <f>IF(V1879="","",IF(V1879-Tableau3[[#This Row],[Heure sans Majoration]]&lt;0,0,V1879-Tableau3[[#This Row],[Heure sans Majoration]]))</f>
        <v/>
      </c>
      <c r="AM1879" s="74" t="str">
        <f t="shared" si="299"/>
        <v/>
      </c>
      <c r="AN1879" s="74" t="str">
        <f t="shared" si="291"/>
        <v/>
      </c>
      <c r="AO1879" s="74" t="str">
        <f t="shared" si="292"/>
        <v/>
      </c>
      <c r="AP1879" s="78" t="str">
        <f>IF(C1879="","",IF(F1879=0,"",(V1879*Tableau3[[#This Row],[Salaire Horaire]]*Tableau3[[#This Row],[Coef Multi]])))</f>
        <v/>
      </c>
      <c r="AQ1879" s="78" t="str">
        <f>IF(C1879="","",IF(F1879=0,"",(Tableau3[[#This Row],[Heure avec majoration]]*Tableau3[[#This Row],[Salaire Horaire]]*Tableau3[[#This Row],[Coef Multi]]*25%)))</f>
        <v/>
      </c>
    </row>
    <row r="1880" spans="2:43" ht="15" thickTop="1" x14ac:dyDescent="0.3">
      <c r="B1880" s="73" t="s">
        <v>120</v>
      </c>
      <c r="C1880" s="74" t="str">
        <f>IF('[1]H S38'!BE21="","",'[1]H S38'!BE21)</f>
        <v/>
      </c>
      <c r="D1880" s="74" t="str">
        <f>IF(C1880="","",VLOOKUP(C1880,[1]!Tableau1[#All],5,FALSE))</f>
        <v/>
      </c>
      <c r="E1880" s="74" t="str">
        <f>IF(C1880="","",VLOOKUP(C1880,[1]!Tableau1[#All],11,FALSE))</f>
        <v/>
      </c>
      <c r="F1880" s="74" t="str">
        <f>IFERROR(IF(C1880="","",VLOOKUP(C1880,[1]!Tableau1[#All],12,FALSE)),"")</f>
        <v/>
      </c>
      <c r="G1880" s="74" t="str">
        <f>IFERROR(IF(C1880="","",VLOOKUP(C1880,[1]!Tableau1[#All],6,FALSE)),"")</f>
        <v/>
      </c>
      <c r="H1880" s="74" t="str">
        <f>IFERROR(IF(C1880="","",VLOOKUP(C1880,[1]!Tableau1[#All],13,FALSE)),"")</f>
        <v/>
      </c>
      <c r="I1880" s="74" t="str">
        <f>IFERROR(IF(C1880="","",VLOOKUP(C1880,[1]!Tableau1[#All],14,FALSE)),"")</f>
        <v/>
      </c>
      <c r="J1880" s="74" t="str">
        <f>IFERROR(IF(C1880="","",VLOOKUP(C1880,[1]!Tableau1[#All],8,FALSE)),"")</f>
        <v/>
      </c>
      <c r="K1880" s="75" t="str">
        <f>VLOOKUP('[1]Cumul H'!$C1880,'[1]H S38'!$BE$9:$CU$60,6,FALSE)</f>
        <v/>
      </c>
      <c r="L1880" s="75" t="str">
        <f>VLOOKUP('[1]Cumul H'!$C1880,'[1]H S38'!$BE$9:$CU$60,10,FALSE)</f>
        <v/>
      </c>
      <c r="M1880" s="75" t="str">
        <f>VLOOKUP('[1]Cumul H'!$C1880,'[1]H S38'!$BE$9:$CU$60,14,FALSE)</f>
        <v/>
      </c>
      <c r="N1880" s="75" t="str">
        <f>VLOOKUP('[1]Cumul H'!$C1880,'[1]H S38'!$BE$9:$CU$60,18,FALSE)</f>
        <v/>
      </c>
      <c r="O1880" s="75" t="str">
        <f>VLOOKUP('[1]Cumul H'!$C1880,'[1]H S38'!$BE$9:$CU$60,22,FALSE)</f>
        <v/>
      </c>
      <c r="P1880" s="75" t="str">
        <f>VLOOKUP('[1]Cumul H'!$C1880,'[1]H S38'!$BE$9:$CU$60,26,FALSE)</f>
        <v/>
      </c>
      <c r="Q1880" s="75" t="str">
        <f>VLOOKUP('[1]Cumul H'!$C1880,'[1]H S38'!$BE$9:$CU$60,30,FALSE)</f>
        <v/>
      </c>
      <c r="R1880" s="75" t="str">
        <f>VLOOKUP('[1]Cumul H'!$C1880,'[1]H S38'!$BE$9:$CU$60,34,FALSE)</f>
        <v/>
      </c>
      <c r="S1880" s="75" t="str">
        <f>VLOOKUP('[1]Cumul H'!$C1880,'[1]H S38'!$BE$9:$CU$60,33,FALSE)</f>
        <v/>
      </c>
      <c r="T1880" s="75" t="str">
        <f>VLOOKUP('[1]Cumul H'!$C1880,'[1]H S38'!$BE$9:$CU$60,35,FALSE)</f>
        <v/>
      </c>
      <c r="U1880" s="75" t="str">
        <f>VLOOKUP('[1]Cumul H'!$C1880,'[1]H S38'!$BE$9:$CU$60,36,FALSE)</f>
        <v/>
      </c>
      <c r="V1880" s="76" t="str">
        <f t="shared" si="293"/>
        <v/>
      </c>
      <c r="W1880" s="76" t="str" cm="1">
        <f t="array" ref="W1880">IFERROR(_xlfn.IFS(V1880="","",V1880=39,"",V1880&gt;39,V1880-39),"")</f>
        <v/>
      </c>
      <c r="X1880" s="76" t="str">
        <f t="shared" si="294"/>
        <v/>
      </c>
      <c r="Y1880" s="76" t="str">
        <f t="shared" si="295"/>
        <v/>
      </c>
      <c r="Z1880" s="76" t="str">
        <f t="shared" si="296"/>
        <v/>
      </c>
      <c r="AA1880" s="77" t="str">
        <f t="shared" si="297"/>
        <v/>
      </c>
      <c r="AB1880" s="76" t="str">
        <f t="shared" si="298"/>
        <v/>
      </c>
      <c r="AC1880" s="74" t="str">
        <f>VLOOKUP('[1]Cumul H'!$C1880,'[1]H S38'!$BE$9:$CU$60,37,FALSE)</f>
        <v/>
      </c>
      <c r="AD1880" s="74" t="str">
        <f>VLOOKUP('[1]Cumul H'!$C1880,'[1]H S38'!$BE$9:$CU$60,38,FALSE)</f>
        <v/>
      </c>
      <c r="AE1880" s="74" t="str">
        <f>VLOOKUP('[1]Cumul H'!$C1880,'[1]H S38'!$BE$9:$CU$60,39,FALSE)</f>
        <v/>
      </c>
      <c r="AF1880" s="74" t="str">
        <f>VLOOKUP('[1]Cumul H'!$C1880,'[1]H S38'!$BE$9:$CU$60,40,FALSE)</f>
        <v/>
      </c>
      <c r="AG1880" s="74" t="str">
        <f>VLOOKUP('[1]Cumul H'!$C1880,'[1]H S38'!$BE$9:$CU$60,41,FALSE)</f>
        <v/>
      </c>
      <c r="AH1880" s="74" t="str">
        <f>VLOOKUP('[1]Cumul H'!$C1880,'[1]H S38'!$BE$9:$CU$60,42,FALSE)</f>
        <v/>
      </c>
      <c r="AI1880" s="74">
        <f>SUM('[1]Cumul H'!$AE1880:$AH1880)</f>
        <v>0</v>
      </c>
      <c r="AJ1880" s="72" t="str" cm="1">
        <f t="array" ref="AJ1880">IF(E1880="INTERIM",_xlfn.IFS(J1880="NON",$AK$2,J1880="OUI",$AK$3),"")</f>
        <v/>
      </c>
      <c r="AK1880" s="68" t="str">
        <f t="shared" si="290"/>
        <v/>
      </c>
      <c r="AL1880" s="68" t="str">
        <f>IF(V1880="","",IF(V1880-Tableau3[[#This Row],[Heure sans Majoration]]&lt;0,0,V1880-Tableau3[[#This Row],[Heure sans Majoration]]))</f>
        <v/>
      </c>
      <c r="AM1880" s="68" t="str">
        <f t="shared" si="299"/>
        <v/>
      </c>
      <c r="AN1880" s="68" t="str">
        <f t="shared" si="291"/>
        <v/>
      </c>
      <c r="AO1880" s="68" t="str">
        <f t="shared" si="292"/>
        <v/>
      </c>
      <c r="AP1880" s="72" t="str">
        <f>IF(C1880="","",IF(F1880=0,"",(V1880*Tableau3[[#This Row],[Salaire Horaire]]*Tableau3[[#This Row],[Coef Multi]])))</f>
        <v/>
      </c>
      <c r="AQ1880" s="72" t="str">
        <f>IF(C1880="","",IF(F1880=0,"",(Tableau3[[#This Row],[Heure avec majoration]]*Tableau3[[#This Row],[Salaire Horaire]]*Tableau3[[#This Row],[Coef Multi]]*25%)))</f>
        <v/>
      </c>
    </row>
    <row r="1881" spans="2:43" ht="15" thickBot="1" x14ac:dyDescent="0.35">
      <c r="B1881" s="73" t="s">
        <v>120</v>
      </c>
      <c r="C1881" s="74" t="str">
        <f>IF('[1]H S38'!BE22="","",'[1]H S38'!BE22)</f>
        <v/>
      </c>
      <c r="D1881" s="74" t="str">
        <f>IF(C1881="","",VLOOKUP(C1881,[1]!Tableau1[#All],5,FALSE))</f>
        <v/>
      </c>
      <c r="E1881" s="74" t="str">
        <f>IF(C1881="","",VLOOKUP(C1881,[1]!Tableau1[#All],11,FALSE))</f>
        <v/>
      </c>
      <c r="F1881" s="74" t="str">
        <f>IFERROR(IF(C1881="","",VLOOKUP(C1881,[1]!Tableau1[#All],12,FALSE)),"")</f>
        <v/>
      </c>
      <c r="G1881" s="74" t="str">
        <f>IFERROR(IF(C1881="","",VLOOKUP(C1881,[1]!Tableau1[#All],6,FALSE)),"")</f>
        <v/>
      </c>
      <c r="H1881" s="74" t="str">
        <f>IFERROR(IF(C1881="","",VLOOKUP(C1881,[1]!Tableau1[#All],13,FALSE)),"")</f>
        <v/>
      </c>
      <c r="I1881" s="74" t="str">
        <f>IFERROR(IF(C1881="","",VLOOKUP(C1881,[1]!Tableau1[#All],14,FALSE)),"")</f>
        <v/>
      </c>
      <c r="J1881" s="74" t="str">
        <f>IFERROR(IF(C1881="","",VLOOKUP(C1881,[1]!Tableau1[#All],8,FALSE)),"")</f>
        <v/>
      </c>
      <c r="K1881" s="75" t="str">
        <f>VLOOKUP('[1]Cumul H'!$C1881,'[1]H S38'!$BE$9:$CU$60,6,FALSE)</f>
        <v/>
      </c>
      <c r="L1881" s="75" t="str">
        <f>VLOOKUP('[1]Cumul H'!$C1881,'[1]H S38'!$BE$9:$CU$60,10,FALSE)</f>
        <v/>
      </c>
      <c r="M1881" s="75" t="str">
        <f>VLOOKUP('[1]Cumul H'!$C1881,'[1]H S38'!$BE$9:$CU$60,14,FALSE)</f>
        <v/>
      </c>
      <c r="N1881" s="75" t="str">
        <f>VLOOKUP('[1]Cumul H'!$C1881,'[1]H S38'!$BE$9:$CU$60,18,FALSE)</f>
        <v/>
      </c>
      <c r="O1881" s="75" t="str">
        <f>VLOOKUP('[1]Cumul H'!$C1881,'[1]H S38'!$BE$9:$CU$60,22,FALSE)</f>
        <v/>
      </c>
      <c r="P1881" s="75" t="str">
        <f>VLOOKUP('[1]Cumul H'!$C1881,'[1]H S38'!$BE$9:$CU$60,26,FALSE)</f>
        <v/>
      </c>
      <c r="Q1881" s="75" t="str">
        <f>VLOOKUP('[1]Cumul H'!$C1881,'[1]H S38'!$BE$9:$CU$60,30,FALSE)</f>
        <v/>
      </c>
      <c r="R1881" s="75" t="str">
        <f>VLOOKUP('[1]Cumul H'!$C1881,'[1]H S38'!$BE$9:$CU$60,34,FALSE)</f>
        <v/>
      </c>
      <c r="S1881" s="75" t="str">
        <f>VLOOKUP('[1]Cumul H'!$C1881,'[1]H S38'!$BE$9:$CU$60,33,FALSE)</f>
        <v/>
      </c>
      <c r="T1881" s="75" t="str">
        <f>VLOOKUP('[1]Cumul H'!$C1881,'[1]H S38'!$BE$9:$CU$60,35,FALSE)</f>
        <v/>
      </c>
      <c r="U1881" s="75" t="str">
        <f>VLOOKUP('[1]Cumul H'!$C1881,'[1]H S38'!$BE$9:$CU$60,36,FALSE)</f>
        <v/>
      </c>
      <c r="V1881" s="76" t="str">
        <f t="shared" si="293"/>
        <v/>
      </c>
      <c r="W1881" s="76" t="str" cm="1">
        <f t="array" ref="W1881">IFERROR(_xlfn.IFS(V1881="","",V1881=39,"",V1881&gt;39,V1881-39),"")</f>
        <v/>
      </c>
      <c r="X1881" s="76" t="str">
        <f t="shared" si="294"/>
        <v/>
      </c>
      <c r="Y1881" s="76" t="str">
        <f t="shared" si="295"/>
        <v/>
      </c>
      <c r="Z1881" s="76" t="str">
        <f t="shared" si="296"/>
        <v/>
      </c>
      <c r="AA1881" s="77" t="str">
        <f t="shared" si="297"/>
        <v/>
      </c>
      <c r="AB1881" s="76" t="str">
        <f t="shared" si="298"/>
        <v/>
      </c>
      <c r="AC1881" s="74" t="str">
        <f>VLOOKUP('[1]Cumul H'!$C1881,'[1]H S38'!$BE$9:$CU$60,37,FALSE)</f>
        <v/>
      </c>
      <c r="AD1881" s="74" t="str">
        <f>VLOOKUP('[1]Cumul H'!$C1881,'[1]H S38'!$BE$9:$CU$60,38,FALSE)</f>
        <v/>
      </c>
      <c r="AE1881" s="74" t="str">
        <f>VLOOKUP('[1]Cumul H'!$C1881,'[1]H S38'!$BE$9:$CU$60,39,FALSE)</f>
        <v/>
      </c>
      <c r="AF1881" s="74" t="str">
        <f>VLOOKUP('[1]Cumul H'!$C1881,'[1]H S38'!$BE$9:$CU$60,40,FALSE)</f>
        <v/>
      </c>
      <c r="AG1881" s="74" t="str">
        <f>VLOOKUP('[1]Cumul H'!$C1881,'[1]H S38'!$BE$9:$CU$60,41,FALSE)</f>
        <v/>
      </c>
      <c r="AH1881" s="74" t="str">
        <f>VLOOKUP('[1]Cumul H'!$C1881,'[1]H S38'!$BE$9:$CU$60,42,FALSE)</f>
        <v/>
      </c>
      <c r="AI1881" s="74">
        <f>SUM('[1]Cumul H'!$AE1881:$AH1881)</f>
        <v>0</v>
      </c>
      <c r="AJ1881" s="78" t="str" cm="1">
        <f t="array" ref="AJ1881">IF(E1881="INTERIM",_xlfn.IFS(J1881="NON",$AK$2,J1881="OUI",$AK$3),"")</f>
        <v/>
      </c>
      <c r="AK1881" s="74" t="str">
        <f t="shared" si="290"/>
        <v/>
      </c>
      <c r="AL1881" s="74" t="str">
        <f>IF(V1881="","",IF(V1881-Tableau3[[#This Row],[Heure sans Majoration]]&lt;0,0,V1881-Tableau3[[#This Row],[Heure sans Majoration]]))</f>
        <v/>
      </c>
      <c r="AM1881" s="74" t="str">
        <f t="shared" si="299"/>
        <v/>
      </c>
      <c r="AN1881" s="74" t="str">
        <f t="shared" si="291"/>
        <v/>
      </c>
      <c r="AO1881" s="74" t="str">
        <f t="shared" si="292"/>
        <v/>
      </c>
      <c r="AP1881" s="78" t="str">
        <f>IF(C1881="","",IF(F1881=0,"",(V1881*Tableau3[[#This Row],[Salaire Horaire]]*Tableau3[[#This Row],[Coef Multi]])))</f>
        <v/>
      </c>
      <c r="AQ1881" s="78" t="str">
        <f>IF(C1881="","",IF(F1881=0,"",(Tableau3[[#This Row],[Heure avec majoration]]*Tableau3[[#This Row],[Salaire Horaire]]*Tableau3[[#This Row],[Coef Multi]]*25%)))</f>
        <v/>
      </c>
    </row>
    <row r="1882" spans="2:43" ht="15" thickTop="1" x14ac:dyDescent="0.3">
      <c r="B1882" s="73" t="s">
        <v>120</v>
      </c>
      <c r="C1882" s="74" t="str">
        <f>IF('[1]H S38'!BE23="","",'[1]H S38'!BE23)</f>
        <v/>
      </c>
      <c r="D1882" s="74" t="str">
        <f>IF(C1882="","",VLOOKUP(C1882,[1]!Tableau1[#All],5,FALSE))</f>
        <v/>
      </c>
      <c r="E1882" s="74" t="str">
        <f>IF(C1882="","",VLOOKUP(C1882,[1]!Tableau1[#All],11,FALSE))</f>
        <v/>
      </c>
      <c r="F1882" s="74" t="str">
        <f>IFERROR(IF(C1882="","",VLOOKUP(C1882,[1]!Tableau1[#All],12,FALSE)),"")</f>
        <v/>
      </c>
      <c r="G1882" s="74" t="str">
        <f>IFERROR(IF(C1882="","",VLOOKUP(C1882,[1]!Tableau1[#All],6,FALSE)),"")</f>
        <v/>
      </c>
      <c r="H1882" s="74" t="str">
        <f>IFERROR(IF(C1882="","",VLOOKUP(C1882,[1]!Tableau1[#All],13,FALSE)),"")</f>
        <v/>
      </c>
      <c r="I1882" s="74" t="str">
        <f>IFERROR(IF(C1882="","",VLOOKUP(C1882,[1]!Tableau1[#All],14,FALSE)),"")</f>
        <v/>
      </c>
      <c r="J1882" s="74" t="str">
        <f>IFERROR(IF(C1882="","",VLOOKUP(C1882,[1]!Tableau1[#All],8,FALSE)),"")</f>
        <v/>
      </c>
      <c r="K1882" s="75" t="str">
        <f>VLOOKUP('[1]Cumul H'!$C1882,'[1]H S38'!$BE$9:$CU$60,6,FALSE)</f>
        <v/>
      </c>
      <c r="L1882" s="75" t="str">
        <f>VLOOKUP('[1]Cumul H'!$C1882,'[1]H S38'!$BE$9:$CU$60,10,FALSE)</f>
        <v/>
      </c>
      <c r="M1882" s="75" t="str">
        <f>VLOOKUP('[1]Cumul H'!$C1882,'[1]H S38'!$BE$9:$CU$60,14,FALSE)</f>
        <v/>
      </c>
      <c r="N1882" s="75" t="str">
        <f>VLOOKUP('[1]Cumul H'!$C1882,'[1]H S38'!$BE$9:$CU$60,18,FALSE)</f>
        <v/>
      </c>
      <c r="O1882" s="75" t="str">
        <f>VLOOKUP('[1]Cumul H'!$C1882,'[1]H S38'!$BE$9:$CU$60,22,FALSE)</f>
        <v/>
      </c>
      <c r="P1882" s="75" t="str">
        <f>VLOOKUP('[1]Cumul H'!$C1882,'[1]H S38'!$BE$9:$CU$60,26,FALSE)</f>
        <v/>
      </c>
      <c r="Q1882" s="75" t="str">
        <f>VLOOKUP('[1]Cumul H'!$C1882,'[1]H S38'!$BE$9:$CU$60,30,FALSE)</f>
        <v/>
      </c>
      <c r="R1882" s="75" t="str">
        <f>VLOOKUP('[1]Cumul H'!$C1882,'[1]H S38'!$BE$9:$CU$60,34,FALSE)</f>
        <v/>
      </c>
      <c r="S1882" s="75" t="str">
        <f>VLOOKUP('[1]Cumul H'!$C1882,'[1]H S38'!$BE$9:$CU$60,33,FALSE)</f>
        <v/>
      </c>
      <c r="T1882" s="75" t="str">
        <f>VLOOKUP('[1]Cumul H'!$C1882,'[1]H S38'!$BE$9:$CU$60,35,FALSE)</f>
        <v/>
      </c>
      <c r="U1882" s="75" t="str">
        <f>VLOOKUP('[1]Cumul H'!$C1882,'[1]H S38'!$BE$9:$CU$60,36,FALSE)</f>
        <v/>
      </c>
      <c r="V1882" s="76" t="str">
        <f t="shared" si="293"/>
        <v/>
      </c>
      <c r="W1882" s="76" t="str" cm="1">
        <f t="array" ref="W1882">IFERROR(_xlfn.IFS(V1882="","",V1882=39,"",V1882&gt;39,V1882-39),"")</f>
        <v/>
      </c>
      <c r="X1882" s="76" t="str">
        <f t="shared" si="294"/>
        <v/>
      </c>
      <c r="Y1882" s="76" t="str">
        <f t="shared" si="295"/>
        <v/>
      </c>
      <c r="Z1882" s="76" t="str">
        <f t="shared" si="296"/>
        <v/>
      </c>
      <c r="AA1882" s="77" t="str">
        <f t="shared" si="297"/>
        <v/>
      </c>
      <c r="AB1882" s="76" t="str">
        <f t="shared" si="298"/>
        <v/>
      </c>
      <c r="AC1882" s="74" t="str">
        <f>VLOOKUP('[1]Cumul H'!$C1882,'[1]H S38'!$BE$9:$CU$60,37,FALSE)</f>
        <v/>
      </c>
      <c r="AD1882" s="74" t="str">
        <f>VLOOKUP('[1]Cumul H'!$C1882,'[1]H S38'!$BE$9:$CU$60,38,FALSE)</f>
        <v/>
      </c>
      <c r="AE1882" s="74" t="str">
        <f>VLOOKUP('[1]Cumul H'!$C1882,'[1]H S38'!$BE$9:$CU$60,39,FALSE)</f>
        <v/>
      </c>
      <c r="AF1882" s="74" t="str">
        <f>VLOOKUP('[1]Cumul H'!$C1882,'[1]H S38'!$BE$9:$CU$60,40,FALSE)</f>
        <v/>
      </c>
      <c r="AG1882" s="74" t="str">
        <f>VLOOKUP('[1]Cumul H'!$C1882,'[1]H S38'!$BE$9:$CU$60,41,FALSE)</f>
        <v/>
      </c>
      <c r="AH1882" s="74" t="str">
        <f>VLOOKUP('[1]Cumul H'!$C1882,'[1]H S38'!$BE$9:$CU$60,42,FALSE)</f>
        <v/>
      </c>
      <c r="AI1882" s="74">
        <f>SUM('[1]Cumul H'!$AE1882:$AH1882)</f>
        <v>0</v>
      </c>
      <c r="AJ1882" s="72" t="str" cm="1">
        <f t="array" ref="AJ1882">IF(E1882="INTERIM",_xlfn.IFS(J1882="NON",$AK$2,J1882="OUI",$AK$3),"")</f>
        <v/>
      </c>
      <c r="AK1882" s="68" t="str">
        <f t="shared" si="290"/>
        <v/>
      </c>
      <c r="AL1882" s="68" t="str">
        <f>IF(V1882="","",IF(V1882-Tableau3[[#This Row],[Heure sans Majoration]]&lt;0,0,V1882-Tableau3[[#This Row],[Heure sans Majoration]]))</f>
        <v/>
      </c>
      <c r="AM1882" s="68" t="str">
        <f t="shared" si="299"/>
        <v/>
      </c>
      <c r="AN1882" s="68" t="str">
        <f t="shared" si="291"/>
        <v/>
      </c>
      <c r="AO1882" s="68" t="str">
        <f t="shared" si="292"/>
        <v/>
      </c>
      <c r="AP1882" s="72" t="str">
        <f>IF(C1882="","",IF(F1882=0,"",(V1882*Tableau3[[#This Row],[Salaire Horaire]]*Tableau3[[#This Row],[Coef Multi]])))</f>
        <v/>
      </c>
      <c r="AQ1882" s="72" t="str">
        <f>IF(C1882="","",IF(F1882=0,"",(Tableau3[[#This Row],[Heure avec majoration]]*Tableau3[[#This Row],[Salaire Horaire]]*Tableau3[[#This Row],[Coef Multi]]*25%)))</f>
        <v/>
      </c>
    </row>
    <row r="1883" spans="2:43" ht="15" thickBot="1" x14ac:dyDescent="0.35">
      <c r="B1883" s="73" t="s">
        <v>120</v>
      </c>
      <c r="C1883" s="74" t="str">
        <f>IF('[1]H S38'!BE24="","",'[1]H S38'!BE24)</f>
        <v/>
      </c>
      <c r="D1883" s="74" t="str">
        <f>IF(C1883="","",VLOOKUP(C1883,[1]!Tableau1[#All],5,FALSE))</f>
        <v/>
      </c>
      <c r="E1883" s="74" t="str">
        <f>IF(C1883="","",VLOOKUP(C1883,[1]!Tableau1[#All],11,FALSE))</f>
        <v/>
      </c>
      <c r="F1883" s="74" t="str">
        <f>IFERROR(IF(C1883="","",VLOOKUP(C1883,[1]!Tableau1[#All],12,FALSE)),"")</f>
        <v/>
      </c>
      <c r="G1883" s="74" t="str">
        <f>IFERROR(IF(C1883="","",VLOOKUP(C1883,[1]!Tableau1[#All],6,FALSE)),"")</f>
        <v/>
      </c>
      <c r="H1883" s="74" t="str">
        <f>IFERROR(IF(C1883="","",VLOOKUP(C1883,[1]!Tableau1[#All],13,FALSE)),"")</f>
        <v/>
      </c>
      <c r="I1883" s="74" t="str">
        <f>IFERROR(IF(C1883="","",VLOOKUP(C1883,[1]!Tableau1[#All],14,FALSE)),"")</f>
        <v/>
      </c>
      <c r="J1883" s="74" t="str">
        <f>IFERROR(IF(C1883="","",VLOOKUP(C1883,[1]!Tableau1[#All],8,FALSE)),"")</f>
        <v/>
      </c>
      <c r="K1883" s="75" t="str">
        <f>VLOOKUP('[1]Cumul H'!$C1883,'[1]H S38'!$BE$9:$CU$60,6,FALSE)</f>
        <v/>
      </c>
      <c r="L1883" s="75" t="str">
        <f>VLOOKUP('[1]Cumul H'!$C1883,'[1]H S38'!$BE$9:$CU$60,10,FALSE)</f>
        <v/>
      </c>
      <c r="M1883" s="75" t="str">
        <f>VLOOKUP('[1]Cumul H'!$C1883,'[1]H S38'!$BE$9:$CU$60,14,FALSE)</f>
        <v/>
      </c>
      <c r="N1883" s="75" t="str">
        <f>VLOOKUP('[1]Cumul H'!$C1883,'[1]H S38'!$BE$9:$CU$60,18,FALSE)</f>
        <v/>
      </c>
      <c r="O1883" s="75" t="str">
        <f>VLOOKUP('[1]Cumul H'!$C1883,'[1]H S38'!$BE$9:$CU$60,22,FALSE)</f>
        <v/>
      </c>
      <c r="P1883" s="75" t="str">
        <f>VLOOKUP('[1]Cumul H'!$C1883,'[1]H S38'!$BE$9:$CU$60,26,FALSE)</f>
        <v/>
      </c>
      <c r="Q1883" s="75" t="str">
        <f>VLOOKUP('[1]Cumul H'!$C1883,'[1]H S38'!$BE$9:$CU$60,30,FALSE)</f>
        <v/>
      </c>
      <c r="R1883" s="75" t="str">
        <f>VLOOKUP('[1]Cumul H'!$C1883,'[1]H S38'!$BE$9:$CU$60,34,FALSE)</f>
        <v/>
      </c>
      <c r="S1883" s="75" t="str">
        <f>VLOOKUP('[1]Cumul H'!$C1883,'[1]H S38'!$BE$9:$CU$60,33,FALSE)</f>
        <v/>
      </c>
      <c r="T1883" s="75" t="str">
        <f>VLOOKUP('[1]Cumul H'!$C1883,'[1]H S38'!$BE$9:$CU$60,35,FALSE)</f>
        <v/>
      </c>
      <c r="U1883" s="75" t="str">
        <f>VLOOKUP('[1]Cumul H'!$C1883,'[1]H S38'!$BE$9:$CU$60,36,FALSE)</f>
        <v/>
      </c>
      <c r="V1883" s="76" t="str">
        <f t="shared" si="293"/>
        <v/>
      </c>
      <c r="W1883" s="76" t="str" cm="1">
        <f t="array" ref="W1883">IFERROR(_xlfn.IFS(V1883="","",V1883=39,"",V1883&gt;39,V1883-39),"")</f>
        <v/>
      </c>
      <c r="X1883" s="76" t="str">
        <f t="shared" si="294"/>
        <v/>
      </c>
      <c r="Y1883" s="76" t="str">
        <f t="shared" si="295"/>
        <v/>
      </c>
      <c r="Z1883" s="76" t="str">
        <f t="shared" si="296"/>
        <v/>
      </c>
      <c r="AA1883" s="77" t="str">
        <f t="shared" si="297"/>
        <v/>
      </c>
      <c r="AB1883" s="76" t="str">
        <f t="shared" si="298"/>
        <v/>
      </c>
      <c r="AC1883" s="74" t="str">
        <f>VLOOKUP('[1]Cumul H'!$C1883,'[1]H S38'!$BE$9:$CU$60,37,FALSE)</f>
        <v/>
      </c>
      <c r="AD1883" s="74" t="str">
        <f>VLOOKUP('[1]Cumul H'!$C1883,'[1]H S38'!$BE$9:$CU$60,38,FALSE)</f>
        <v/>
      </c>
      <c r="AE1883" s="74" t="str">
        <f>VLOOKUP('[1]Cumul H'!$C1883,'[1]H S38'!$BE$9:$CU$60,39,FALSE)</f>
        <v/>
      </c>
      <c r="AF1883" s="74" t="str">
        <f>VLOOKUP('[1]Cumul H'!$C1883,'[1]H S38'!$BE$9:$CU$60,40,FALSE)</f>
        <v/>
      </c>
      <c r="AG1883" s="74" t="str">
        <f>VLOOKUP('[1]Cumul H'!$C1883,'[1]H S38'!$BE$9:$CU$60,41,FALSE)</f>
        <v/>
      </c>
      <c r="AH1883" s="74" t="str">
        <f>VLOOKUP('[1]Cumul H'!$C1883,'[1]H S38'!$BE$9:$CU$60,42,FALSE)</f>
        <v/>
      </c>
      <c r="AI1883" s="74">
        <f>SUM('[1]Cumul H'!$AE1883:$AH1883)</f>
        <v>0</v>
      </c>
      <c r="AJ1883" s="78" t="str" cm="1">
        <f t="array" ref="AJ1883">IF(E1883="INTERIM",_xlfn.IFS(J1883="NON",$AK$2,J1883="OUI",$AK$3),"")</f>
        <v/>
      </c>
      <c r="AK1883" s="74" t="str">
        <f t="shared" si="290"/>
        <v/>
      </c>
      <c r="AL1883" s="74" t="str">
        <f>IF(V1883="","",IF(V1883-Tableau3[[#This Row],[Heure sans Majoration]]&lt;0,0,V1883-Tableau3[[#This Row],[Heure sans Majoration]]))</f>
        <v/>
      </c>
      <c r="AM1883" s="74" t="str">
        <f t="shared" si="299"/>
        <v/>
      </c>
      <c r="AN1883" s="74" t="str">
        <f t="shared" si="291"/>
        <v/>
      </c>
      <c r="AO1883" s="74" t="str">
        <f t="shared" si="292"/>
        <v/>
      </c>
      <c r="AP1883" s="78" t="str">
        <f>IF(C1883="","",IF(F1883=0,"",(V1883*Tableau3[[#This Row],[Salaire Horaire]]*Tableau3[[#This Row],[Coef Multi]])))</f>
        <v/>
      </c>
      <c r="AQ1883" s="78" t="str">
        <f>IF(C1883="","",IF(F1883=0,"",(Tableau3[[#This Row],[Heure avec majoration]]*Tableau3[[#This Row],[Salaire Horaire]]*Tableau3[[#This Row],[Coef Multi]]*25%)))</f>
        <v/>
      </c>
    </row>
    <row r="1884" spans="2:43" ht="15" thickTop="1" x14ac:dyDescent="0.3">
      <c r="B1884" s="73" t="s">
        <v>120</v>
      </c>
      <c r="C1884" s="74" t="str">
        <f>IF('[1]H S38'!BE25="","",'[1]H S38'!BE25)</f>
        <v/>
      </c>
      <c r="D1884" s="74" t="str">
        <f>IF(C1884="","",VLOOKUP(C1884,[1]!Tableau1[#All],5,FALSE))</f>
        <v/>
      </c>
      <c r="E1884" s="74" t="str">
        <f>IF(C1884="","",VLOOKUP(C1884,[1]!Tableau1[#All],11,FALSE))</f>
        <v/>
      </c>
      <c r="F1884" s="74" t="str">
        <f>IFERROR(IF(C1884="","",VLOOKUP(C1884,[1]!Tableau1[#All],12,FALSE)),"")</f>
        <v/>
      </c>
      <c r="G1884" s="74" t="str">
        <f>IFERROR(IF(C1884="","",VLOOKUP(C1884,[1]!Tableau1[#All],6,FALSE)),"")</f>
        <v/>
      </c>
      <c r="H1884" s="74" t="str">
        <f>IFERROR(IF(C1884="","",VLOOKUP(C1884,[1]!Tableau1[#All],13,FALSE)),"")</f>
        <v/>
      </c>
      <c r="I1884" s="74" t="str">
        <f>IFERROR(IF(C1884="","",VLOOKUP(C1884,[1]!Tableau1[#All],14,FALSE)),"")</f>
        <v/>
      </c>
      <c r="J1884" s="74" t="str">
        <f>IFERROR(IF(C1884="","",VLOOKUP(C1884,[1]!Tableau1[#All],8,FALSE)),"")</f>
        <v/>
      </c>
      <c r="K1884" s="75" t="str">
        <f>VLOOKUP('[1]Cumul H'!$C1884,'[1]H S38'!$BE$9:$CU$60,6,FALSE)</f>
        <v/>
      </c>
      <c r="L1884" s="75" t="str">
        <f>VLOOKUP('[1]Cumul H'!$C1884,'[1]H S38'!$BE$9:$CU$60,10,FALSE)</f>
        <v/>
      </c>
      <c r="M1884" s="75" t="str">
        <f>VLOOKUP('[1]Cumul H'!$C1884,'[1]H S38'!$BE$9:$CU$60,14,FALSE)</f>
        <v/>
      </c>
      <c r="N1884" s="75" t="str">
        <f>VLOOKUP('[1]Cumul H'!$C1884,'[1]H S38'!$BE$9:$CU$60,18,FALSE)</f>
        <v/>
      </c>
      <c r="O1884" s="75" t="str">
        <f>VLOOKUP('[1]Cumul H'!$C1884,'[1]H S38'!$BE$9:$CU$60,22,FALSE)</f>
        <v/>
      </c>
      <c r="P1884" s="75" t="str">
        <f>VLOOKUP('[1]Cumul H'!$C1884,'[1]H S38'!$BE$9:$CU$60,26,FALSE)</f>
        <v/>
      </c>
      <c r="Q1884" s="75" t="str">
        <f>VLOOKUP('[1]Cumul H'!$C1884,'[1]H S38'!$BE$9:$CU$60,30,FALSE)</f>
        <v/>
      </c>
      <c r="R1884" s="75" t="str">
        <f>VLOOKUP('[1]Cumul H'!$C1884,'[1]H S38'!$BE$9:$CU$60,34,FALSE)</f>
        <v/>
      </c>
      <c r="S1884" s="75" t="str">
        <f>VLOOKUP('[1]Cumul H'!$C1884,'[1]H S38'!$BE$9:$CU$60,33,FALSE)</f>
        <v/>
      </c>
      <c r="T1884" s="75" t="str">
        <f>VLOOKUP('[1]Cumul H'!$C1884,'[1]H S38'!$BE$9:$CU$60,35,FALSE)</f>
        <v/>
      </c>
      <c r="U1884" s="75" t="str">
        <f>VLOOKUP('[1]Cumul H'!$C1884,'[1]H S38'!$BE$9:$CU$60,36,FALSE)</f>
        <v/>
      </c>
      <c r="V1884" s="76" t="str">
        <f t="shared" si="293"/>
        <v/>
      </c>
      <c r="W1884" s="76" t="str" cm="1">
        <f t="array" ref="W1884">IFERROR(_xlfn.IFS(V1884="","",V1884=39,"",V1884&gt;39,V1884-39),"")</f>
        <v/>
      </c>
      <c r="X1884" s="76" t="str">
        <f t="shared" si="294"/>
        <v/>
      </c>
      <c r="Y1884" s="76" t="str">
        <f t="shared" si="295"/>
        <v/>
      </c>
      <c r="Z1884" s="76" t="str">
        <f t="shared" si="296"/>
        <v/>
      </c>
      <c r="AA1884" s="77" t="str">
        <f t="shared" si="297"/>
        <v/>
      </c>
      <c r="AB1884" s="76" t="str">
        <f t="shared" si="298"/>
        <v/>
      </c>
      <c r="AC1884" s="74" t="str">
        <f>VLOOKUP('[1]Cumul H'!$C1884,'[1]H S38'!$BE$9:$CU$60,37,FALSE)</f>
        <v/>
      </c>
      <c r="AD1884" s="74" t="str">
        <f>VLOOKUP('[1]Cumul H'!$C1884,'[1]H S38'!$BE$9:$CU$60,38,FALSE)</f>
        <v/>
      </c>
      <c r="AE1884" s="74" t="str">
        <f>VLOOKUP('[1]Cumul H'!$C1884,'[1]H S38'!$BE$9:$CU$60,39,FALSE)</f>
        <v/>
      </c>
      <c r="AF1884" s="74" t="str">
        <f>VLOOKUP('[1]Cumul H'!$C1884,'[1]H S38'!$BE$9:$CU$60,40,FALSE)</f>
        <v/>
      </c>
      <c r="AG1884" s="74" t="str">
        <f>VLOOKUP('[1]Cumul H'!$C1884,'[1]H S38'!$BE$9:$CU$60,41,FALSE)</f>
        <v/>
      </c>
      <c r="AH1884" s="74" t="str">
        <f>VLOOKUP('[1]Cumul H'!$C1884,'[1]H S38'!$BE$9:$CU$60,42,FALSE)</f>
        <v/>
      </c>
      <c r="AI1884" s="74">
        <f>SUM('[1]Cumul H'!$AE1884:$AH1884)</f>
        <v>0</v>
      </c>
      <c r="AJ1884" s="72" t="str" cm="1">
        <f t="array" ref="AJ1884">IF(E1884="INTERIM",_xlfn.IFS(J1884="NON",$AK$2,J1884="OUI",$AK$3),"")</f>
        <v/>
      </c>
      <c r="AK1884" s="68" t="str">
        <f t="shared" si="290"/>
        <v/>
      </c>
      <c r="AL1884" s="68" t="str">
        <f>IF(V1884="","",IF(V1884-Tableau3[[#This Row],[Heure sans Majoration]]&lt;0,0,V1884-Tableau3[[#This Row],[Heure sans Majoration]]))</f>
        <v/>
      </c>
      <c r="AM1884" s="68" t="str">
        <f t="shared" si="299"/>
        <v/>
      </c>
      <c r="AN1884" s="68" t="str">
        <f t="shared" si="291"/>
        <v/>
      </c>
      <c r="AO1884" s="68" t="str">
        <f t="shared" si="292"/>
        <v/>
      </c>
      <c r="AP1884" s="72" t="str">
        <f>IF(C1884="","",IF(F1884=0,"",(V1884*Tableau3[[#This Row],[Salaire Horaire]]*Tableau3[[#This Row],[Coef Multi]])))</f>
        <v/>
      </c>
      <c r="AQ1884" s="72" t="str">
        <f>IF(C1884="","",IF(F1884=0,"",(Tableau3[[#This Row],[Heure avec majoration]]*Tableau3[[#This Row],[Salaire Horaire]]*Tableau3[[#This Row],[Coef Multi]]*25%)))</f>
        <v/>
      </c>
    </row>
    <row r="1885" spans="2:43" ht="15" thickBot="1" x14ac:dyDescent="0.35">
      <c r="B1885" s="73" t="s">
        <v>120</v>
      </c>
      <c r="C1885" s="74" t="str">
        <f>IF('[1]H S38'!BE26="","",'[1]H S38'!BE26)</f>
        <v/>
      </c>
      <c r="D1885" s="74" t="str">
        <f>IF(C1885="","",VLOOKUP(C1885,[1]!Tableau1[#All],5,FALSE))</f>
        <v/>
      </c>
      <c r="E1885" s="74" t="str">
        <f>IF(C1885="","",VLOOKUP(C1885,[1]!Tableau1[#All],11,FALSE))</f>
        <v/>
      </c>
      <c r="F1885" s="74" t="str">
        <f>IFERROR(IF(C1885="","",VLOOKUP(C1885,[1]!Tableau1[#All],12,FALSE)),"")</f>
        <v/>
      </c>
      <c r="G1885" s="74" t="str">
        <f>IFERROR(IF(C1885="","",VLOOKUP(C1885,[1]!Tableau1[#All],6,FALSE)),"")</f>
        <v/>
      </c>
      <c r="H1885" s="74" t="str">
        <f>IFERROR(IF(C1885="","",VLOOKUP(C1885,[1]!Tableau1[#All],13,FALSE)),"")</f>
        <v/>
      </c>
      <c r="I1885" s="74" t="str">
        <f>IFERROR(IF(C1885="","",VLOOKUP(C1885,[1]!Tableau1[#All],14,FALSE)),"")</f>
        <v/>
      </c>
      <c r="J1885" s="74" t="str">
        <f>IFERROR(IF(C1885="","",VLOOKUP(C1885,[1]!Tableau1[#All],8,FALSE)),"")</f>
        <v/>
      </c>
      <c r="K1885" s="75" t="str">
        <f>VLOOKUP('[1]Cumul H'!$C1885,'[1]H S38'!$BE$9:$CU$60,6,FALSE)</f>
        <v/>
      </c>
      <c r="L1885" s="75" t="str">
        <f>VLOOKUP('[1]Cumul H'!$C1885,'[1]H S38'!$BE$9:$CU$60,10,FALSE)</f>
        <v/>
      </c>
      <c r="M1885" s="75" t="str">
        <f>VLOOKUP('[1]Cumul H'!$C1885,'[1]H S38'!$BE$9:$CU$60,14,FALSE)</f>
        <v/>
      </c>
      <c r="N1885" s="75" t="str">
        <f>VLOOKUP('[1]Cumul H'!$C1885,'[1]H S38'!$BE$9:$CU$60,18,FALSE)</f>
        <v/>
      </c>
      <c r="O1885" s="75" t="str">
        <f>VLOOKUP('[1]Cumul H'!$C1885,'[1]H S38'!$BE$9:$CU$60,22,FALSE)</f>
        <v/>
      </c>
      <c r="P1885" s="75" t="str">
        <f>VLOOKUP('[1]Cumul H'!$C1885,'[1]H S38'!$BE$9:$CU$60,26,FALSE)</f>
        <v/>
      </c>
      <c r="Q1885" s="75" t="str">
        <f>VLOOKUP('[1]Cumul H'!$C1885,'[1]H S38'!$BE$9:$CU$60,30,FALSE)</f>
        <v/>
      </c>
      <c r="R1885" s="75" t="str">
        <f>VLOOKUP('[1]Cumul H'!$C1885,'[1]H S38'!$BE$9:$CU$60,34,FALSE)</f>
        <v/>
      </c>
      <c r="S1885" s="75" t="str">
        <f>VLOOKUP('[1]Cumul H'!$C1885,'[1]H S38'!$BE$9:$CU$60,33,FALSE)</f>
        <v/>
      </c>
      <c r="T1885" s="75" t="str">
        <f>VLOOKUP('[1]Cumul H'!$C1885,'[1]H S38'!$BE$9:$CU$60,35,FALSE)</f>
        <v/>
      </c>
      <c r="U1885" s="75" t="str">
        <f>VLOOKUP('[1]Cumul H'!$C1885,'[1]H S38'!$BE$9:$CU$60,36,FALSE)</f>
        <v/>
      </c>
      <c r="V1885" s="76" t="str">
        <f t="shared" si="293"/>
        <v/>
      </c>
      <c r="W1885" s="76" t="str" cm="1">
        <f t="array" ref="W1885">IFERROR(_xlfn.IFS(V1885="","",V1885=39,"",V1885&gt;39,V1885-39),"")</f>
        <v/>
      </c>
      <c r="X1885" s="76" t="str">
        <f t="shared" si="294"/>
        <v/>
      </c>
      <c r="Y1885" s="76" t="str">
        <f t="shared" si="295"/>
        <v/>
      </c>
      <c r="Z1885" s="76" t="str">
        <f t="shared" si="296"/>
        <v/>
      </c>
      <c r="AA1885" s="77" t="str">
        <f t="shared" si="297"/>
        <v/>
      </c>
      <c r="AB1885" s="76" t="str">
        <f t="shared" si="298"/>
        <v/>
      </c>
      <c r="AC1885" s="74" t="str">
        <f>VLOOKUP('[1]Cumul H'!$C1885,'[1]H S38'!$BE$9:$CU$60,37,FALSE)</f>
        <v/>
      </c>
      <c r="AD1885" s="74" t="str">
        <f>VLOOKUP('[1]Cumul H'!$C1885,'[1]H S38'!$BE$9:$CU$60,38,FALSE)</f>
        <v/>
      </c>
      <c r="AE1885" s="74" t="str">
        <f>VLOOKUP('[1]Cumul H'!$C1885,'[1]H S38'!$BE$9:$CU$60,39,FALSE)</f>
        <v/>
      </c>
      <c r="AF1885" s="74" t="str">
        <f>VLOOKUP('[1]Cumul H'!$C1885,'[1]H S38'!$BE$9:$CU$60,40,FALSE)</f>
        <v/>
      </c>
      <c r="AG1885" s="74" t="str">
        <f>VLOOKUP('[1]Cumul H'!$C1885,'[1]H S38'!$BE$9:$CU$60,41,FALSE)</f>
        <v/>
      </c>
      <c r="AH1885" s="74" t="str">
        <f>VLOOKUP('[1]Cumul H'!$C1885,'[1]H S38'!$BE$9:$CU$60,42,FALSE)</f>
        <v/>
      </c>
      <c r="AI1885" s="74">
        <f>SUM('[1]Cumul H'!$AE1885:$AH1885)</f>
        <v>0</v>
      </c>
      <c r="AJ1885" s="78" t="str" cm="1">
        <f t="array" ref="AJ1885">IF(E1885="INTERIM",_xlfn.IFS(J1885="NON",$AK$2,J1885="OUI",$AK$3),"")</f>
        <v/>
      </c>
      <c r="AK1885" s="74" t="str">
        <f t="shared" si="290"/>
        <v/>
      </c>
      <c r="AL1885" s="74" t="str">
        <f>IF(V1885="","",IF(V1885-Tableau3[[#This Row],[Heure sans Majoration]]&lt;0,0,V1885-Tableau3[[#This Row],[Heure sans Majoration]]))</f>
        <v/>
      </c>
      <c r="AM1885" s="74" t="str">
        <f t="shared" si="299"/>
        <v/>
      </c>
      <c r="AN1885" s="74" t="str">
        <f t="shared" si="291"/>
        <v/>
      </c>
      <c r="AO1885" s="74" t="str">
        <f t="shared" si="292"/>
        <v/>
      </c>
      <c r="AP1885" s="78" t="str">
        <f>IF(C1885="","",IF(F1885=0,"",(V1885*Tableau3[[#This Row],[Salaire Horaire]]*Tableau3[[#This Row],[Coef Multi]])))</f>
        <v/>
      </c>
      <c r="AQ1885" s="78" t="str">
        <f>IF(C1885="","",IF(F1885=0,"",(Tableau3[[#This Row],[Heure avec majoration]]*Tableau3[[#This Row],[Salaire Horaire]]*Tableau3[[#This Row],[Coef Multi]]*25%)))</f>
        <v/>
      </c>
    </row>
    <row r="1886" spans="2:43" ht="15" thickTop="1" x14ac:dyDescent="0.3">
      <c r="B1886" s="73" t="s">
        <v>120</v>
      </c>
      <c r="C1886" s="74" t="str">
        <f>IF('[1]H S38'!BE27="","",'[1]H S38'!BE27)</f>
        <v/>
      </c>
      <c r="D1886" s="74" t="str">
        <f>IF(C1886="","",VLOOKUP(C1886,[1]!Tableau1[#All],5,FALSE))</f>
        <v/>
      </c>
      <c r="E1886" s="74" t="str">
        <f>IF(C1886="","",VLOOKUP(C1886,[1]!Tableau1[#All],11,FALSE))</f>
        <v/>
      </c>
      <c r="F1886" s="74" t="str">
        <f>IFERROR(IF(C1886="","",VLOOKUP(C1886,[1]!Tableau1[#All],12,FALSE)),"")</f>
        <v/>
      </c>
      <c r="G1886" s="74" t="str">
        <f>IFERROR(IF(C1886="","",VLOOKUP(C1886,[1]!Tableau1[#All],6,FALSE)),"")</f>
        <v/>
      </c>
      <c r="H1886" s="74" t="str">
        <f>IFERROR(IF(C1886="","",VLOOKUP(C1886,[1]!Tableau1[#All],13,FALSE)),"")</f>
        <v/>
      </c>
      <c r="I1886" s="74" t="str">
        <f>IFERROR(IF(C1886="","",VLOOKUP(C1886,[1]!Tableau1[#All],14,FALSE)),"")</f>
        <v/>
      </c>
      <c r="J1886" s="74" t="str">
        <f>IFERROR(IF(C1886="","",VLOOKUP(C1886,[1]!Tableau1[#All],8,FALSE)),"")</f>
        <v/>
      </c>
      <c r="K1886" s="75" t="str">
        <f>VLOOKUP('[1]Cumul H'!$C1886,'[1]H S38'!$BE$9:$CU$60,6,FALSE)</f>
        <v/>
      </c>
      <c r="L1886" s="75" t="str">
        <f>VLOOKUP('[1]Cumul H'!$C1886,'[1]H S38'!$BE$9:$CU$60,10,FALSE)</f>
        <v/>
      </c>
      <c r="M1886" s="75" t="str">
        <f>VLOOKUP('[1]Cumul H'!$C1886,'[1]H S38'!$BE$9:$CU$60,14,FALSE)</f>
        <v/>
      </c>
      <c r="N1886" s="75" t="str">
        <f>VLOOKUP('[1]Cumul H'!$C1886,'[1]H S38'!$BE$9:$CU$60,18,FALSE)</f>
        <v/>
      </c>
      <c r="O1886" s="75" t="str">
        <f>VLOOKUP('[1]Cumul H'!$C1886,'[1]H S38'!$BE$9:$CU$60,22,FALSE)</f>
        <v/>
      </c>
      <c r="P1886" s="75" t="str">
        <f>VLOOKUP('[1]Cumul H'!$C1886,'[1]H S38'!$BE$9:$CU$60,26,FALSE)</f>
        <v/>
      </c>
      <c r="Q1886" s="75" t="str">
        <f>VLOOKUP('[1]Cumul H'!$C1886,'[1]H S38'!$BE$9:$CU$60,30,FALSE)</f>
        <v/>
      </c>
      <c r="R1886" s="75" t="str">
        <f>VLOOKUP('[1]Cumul H'!$C1886,'[1]H S38'!$BE$9:$CU$60,34,FALSE)</f>
        <v/>
      </c>
      <c r="S1886" s="75" t="str">
        <f>VLOOKUP('[1]Cumul H'!$C1886,'[1]H S38'!$BE$9:$CU$60,33,FALSE)</f>
        <v/>
      </c>
      <c r="T1886" s="75" t="str">
        <f>VLOOKUP('[1]Cumul H'!$C1886,'[1]H S38'!$BE$9:$CU$60,35,FALSE)</f>
        <v/>
      </c>
      <c r="U1886" s="75" t="str">
        <f>VLOOKUP('[1]Cumul H'!$C1886,'[1]H S38'!$BE$9:$CU$60,36,FALSE)</f>
        <v/>
      </c>
      <c r="V1886" s="76" t="str">
        <f t="shared" si="293"/>
        <v/>
      </c>
      <c r="W1886" s="76" t="str" cm="1">
        <f t="array" ref="W1886">IFERROR(_xlfn.IFS(V1886="","",V1886=39,"",V1886&gt;39,V1886-39),"")</f>
        <v/>
      </c>
      <c r="X1886" s="76" t="str">
        <f t="shared" si="294"/>
        <v/>
      </c>
      <c r="Y1886" s="76" t="str">
        <f t="shared" si="295"/>
        <v/>
      </c>
      <c r="Z1886" s="76" t="str">
        <f t="shared" si="296"/>
        <v/>
      </c>
      <c r="AA1886" s="77" t="str">
        <f t="shared" si="297"/>
        <v/>
      </c>
      <c r="AB1886" s="76" t="str">
        <f t="shared" si="298"/>
        <v/>
      </c>
      <c r="AC1886" s="74" t="str">
        <f>VLOOKUP('[1]Cumul H'!$C1886,'[1]H S38'!$BE$9:$CU$60,37,FALSE)</f>
        <v/>
      </c>
      <c r="AD1886" s="74" t="str">
        <f>VLOOKUP('[1]Cumul H'!$C1886,'[1]H S38'!$BE$9:$CU$60,38,FALSE)</f>
        <v/>
      </c>
      <c r="AE1886" s="74" t="str">
        <f>VLOOKUP('[1]Cumul H'!$C1886,'[1]H S38'!$BE$9:$CU$60,39,FALSE)</f>
        <v/>
      </c>
      <c r="AF1886" s="74" t="str">
        <f>VLOOKUP('[1]Cumul H'!$C1886,'[1]H S38'!$BE$9:$CU$60,40,FALSE)</f>
        <v/>
      </c>
      <c r="AG1886" s="74" t="str">
        <f>VLOOKUP('[1]Cumul H'!$C1886,'[1]H S38'!$BE$9:$CU$60,41,FALSE)</f>
        <v/>
      </c>
      <c r="AH1886" s="74" t="str">
        <f>VLOOKUP('[1]Cumul H'!$C1886,'[1]H S38'!$BE$9:$CU$60,42,FALSE)</f>
        <v/>
      </c>
      <c r="AI1886" s="74">
        <f>SUM('[1]Cumul H'!$AE1886:$AH1886)</f>
        <v>0</v>
      </c>
      <c r="AJ1886" s="72" t="str" cm="1">
        <f t="array" ref="AJ1886">IF(E1886="INTERIM",_xlfn.IFS(J1886="NON",$AK$2,J1886="OUI",$AK$3),"")</f>
        <v/>
      </c>
      <c r="AK1886" s="68" t="str">
        <f t="shared" si="290"/>
        <v/>
      </c>
      <c r="AL1886" s="68" t="str">
        <f>IF(V1886="","",IF(V1886-Tableau3[[#This Row],[Heure sans Majoration]]&lt;0,0,V1886-Tableau3[[#This Row],[Heure sans Majoration]]))</f>
        <v/>
      </c>
      <c r="AM1886" s="68" t="str">
        <f t="shared" si="299"/>
        <v/>
      </c>
      <c r="AN1886" s="68" t="str">
        <f t="shared" si="291"/>
        <v/>
      </c>
      <c r="AO1886" s="68" t="str">
        <f t="shared" si="292"/>
        <v/>
      </c>
      <c r="AP1886" s="72" t="str">
        <f>IF(C1886="","",IF(F1886=0,"",(V1886*Tableau3[[#This Row],[Salaire Horaire]]*Tableau3[[#This Row],[Coef Multi]])))</f>
        <v/>
      </c>
      <c r="AQ1886" s="72" t="str">
        <f>IF(C1886="","",IF(F1886=0,"",(Tableau3[[#This Row],[Heure avec majoration]]*Tableau3[[#This Row],[Salaire Horaire]]*Tableau3[[#This Row],[Coef Multi]]*25%)))</f>
        <v/>
      </c>
    </row>
    <row r="1887" spans="2:43" ht="15" thickBot="1" x14ac:dyDescent="0.35">
      <c r="B1887" s="73" t="s">
        <v>120</v>
      </c>
      <c r="C1887" s="74" t="str">
        <f>IF('[1]H S38'!BE28="","",'[1]H S38'!BE28)</f>
        <v/>
      </c>
      <c r="D1887" s="74" t="str">
        <f>IF(C1887="","",VLOOKUP(C1887,[1]!Tableau1[#All],5,FALSE))</f>
        <v/>
      </c>
      <c r="E1887" s="74" t="str">
        <f>IF(C1887="","",VLOOKUP(C1887,[1]!Tableau1[#All],11,FALSE))</f>
        <v/>
      </c>
      <c r="F1887" s="74" t="str">
        <f>IFERROR(IF(C1887="","",VLOOKUP(C1887,[1]!Tableau1[#All],12,FALSE)),"")</f>
        <v/>
      </c>
      <c r="G1887" s="74" t="str">
        <f>IFERROR(IF(C1887="","",VLOOKUP(C1887,[1]!Tableau1[#All],6,FALSE)),"")</f>
        <v/>
      </c>
      <c r="H1887" s="74" t="str">
        <f>IFERROR(IF(C1887="","",VLOOKUP(C1887,[1]!Tableau1[#All],13,FALSE)),"")</f>
        <v/>
      </c>
      <c r="I1887" s="74" t="str">
        <f>IFERROR(IF(C1887="","",VLOOKUP(C1887,[1]!Tableau1[#All],14,FALSE)),"")</f>
        <v/>
      </c>
      <c r="J1887" s="74" t="str">
        <f>IFERROR(IF(C1887="","",VLOOKUP(C1887,[1]!Tableau1[#All],8,FALSE)),"")</f>
        <v/>
      </c>
      <c r="K1887" s="75" t="str">
        <f>VLOOKUP('[1]Cumul H'!$C1887,'[1]H S38'!$BE$9:$CU$60,6,FALSE)</f>
        <v/>
      </c>
      <c r="L1887" s="75" t="str">
        <f>VLOOKUP('[1]Cumul H'!$C1887,'[1]H S38'!$BE$9:$CU$60,10,FALSE)</f>
        <v/>
      </c>
      <c r="M1887" s="75" t="str">
        <f>VLOOKUP('[1]Cumul H'!$C1887,'[1]H S38'!$BE$9:$CU$60,14,FALSE)</f>
        <v/>
      </c>
      <c r="N1887" s="75" t="str">
        <f>VLOOKUP('[1]Cumul H'!$C1887,'[1]H S38'!$BE$9:$CU$60,18,FALSE)</f>
        <v/>
      </c>
      <c r="O1887" s="75" t="str">
        <f>VLOOKUP('[1]Cumul H'!$C1887,'[1]H S38'!$BE$9:$CU$60,22,FALSE)</f>
        <v/>
      </c>
      <c r="P1887" s="75" t="str">
        <f>VLOOKUP('[1]Cumul H'!$C1887,'[1]H S38'!$BE$9:$CU$60,26,FALSE)</f>
        <v/>
      </c>
      <c r="Q1887" s="75" t="str">
        <f>VLOOKUP('[1]Cumul H'!$C1887,'[1]H S38'!$BE$9:$CU$60,30,FALSE)</f>
        <v/>
      </c>
      <c r="R1887" s="75" t="str">
        <f>VLOOKUP('[1]Cumul H'!$C1887,'[1]H S38'!$BE$9:$CU$60,34,FALSE)</f>
        <v/>
      </c>
      <c r="S1887" s="75" t="str">
        <f>VLOOKUP('[1]Cumul H'!$C1887,'[1]H S38'!$BE$9:$CU$60,33,FALSE)</f>
        <v/>
      </c>
      <c r="T1887" s="75" t="str">
        <f>VLOOKUP('[1]Cumul H'!$C1887,'[1]H S38'!$BE$9:$CU$60,35,FALSE)</f>
        <v/>
      </c>
      <c r="U1887" s="75" t="str">
        <f>VLOOKUP('[1]Cumul H'!$C1887,'[1]H S38'!$BE$9:$CU$60,36,FALSE)</f>
        <v/>
      </c>
      <c r="V1887" s="76" t="str">
        <f t="shared" si="293"/>
        <v/>
      </c>
      <c r="W1887" s="76" t="str" cm="1">
        <f t="array" ref="W1887">IFERROR(_xlfn.IFS(V1887="","",V1887=39,"",V1887&gt;39,V1887-39),"")</f>
        <v/>
      </c>
      <c r="X1887" s="76" t="str">
        <f t="shared" si="294"/>
        <v/>
      </c>
      <c r="Y1887" s="76" t="str">
        <f t="shared" si="295"/>
        <v/>
      </c>
      <c r="Z1887" s="76" t="str">
        <f t="shared" si="296"/>
        <v/>
      </c>
      <c r="AA1887" s="77" t="str">
        <f t="shared" si="297"/>
        <v/>
      </c>
      <c r="AB1887" s="76" t="str">
        <f t="shared" si="298"/>
        <v/>
      </c>
      <c r="AC1887" s="74" t="str">
        <f>VLOOKUP('[1]Cumul H'!$C1887,'[1]H S38'!$BE$9:$CU$60,37,FALSE)</f>
        <v/>
      </c>
      <c r="AD1887" s="74" t="str">
        <f>VLOOKUP('[1]Cumul H'!$C1887,'[1]H S38'!$BE$9:$CU$60,38,FALSE)</f>
        <v/>
      </c>
      <c r="AE1887" s="74" t="str">
        <f>VLOOKUP('[1]Cumul H'!$C1887,'[1]H S38'!$BE$9:$CU$60,39,FALSE)</f>
        <v/>
      </c>
      <c r="AF1887" s="74" t="str">
        <f>VLOOKUP('[1]Cumul H'!$C1887,'[1]H S38'!$BE$9:$CU$60,40,FALSE)</f>
        <v/>
      </c>
      <c r="AG1887" s="74" t="str">
        <f>VLOOKUP('[1]Cumul H'!$C1887,'[1]H S38'!$BE$9:$CU$60,41,FALSE)</f>
        <v/>
      </c>
      <c r="AH1887" s="74" t="str">
        <f>VLOOKUP('[1]Cumul H'!$C1887,'[1]H S38'!$BE$9:$CU$60,42,FALSE)</f>
        <v/>
      </c>
      <c r="AI1887" s="74">
        <f>SUM('[1]Cumul H'!$AE1887:$AH1887)</f>
        <v>0</v>
      </c>
      <c r="AJ1887" s="78" t="str" cm="1">
        <f t="array" ref="AJ1887">IF(E1887="INTERIM",_xlfn.IFS(J1887="NON",$AK$2,J1887="OUI",$AK$3),"")</f>
        <v/>
      </c>
      <c r="AK1887" s="74" t="str">
        <f t="shared" si="290"/>
        <v/>
      </c>
      <c r="AL1887" s="74" t="str">
        <f>IF(V1887="","",IF(V1887-Tableau3[[#This Row],[Heure sans Majoration]]&lt;0,0,V1887-Tableau3[[#This Row],[Heure sans Majoration]]))</f>
        <v/>
      </c>
      <c r="AM1887" s="74" t="str">
        <f t="shared" si="299"/>
        <v/>
      </c>
      <c r="AN1887" s="74" t="str">
        <f t="shared" si="291"/>
        <v/>
      </c>
      <c r="AO1887" s="74" t="str">
        <f t="shared" si="292"/>
        <v/>
      </c>
      <c r="AP1887" s="78" t="str">
        <f>IF(C1887="","",IF(F1887=0,"",(V1887*Tableau3[[#This Row],[Salaire Horaire]]*Tableau3[[#This Row],[Coef Multi]])))</f>
        <v/>
      </c>
      <c r="AQ1887" s="78" t="str">
        <f>IF(C1887="","",IF(F1887=0,"",(Tableau3[[#This Row],[Heure avec majoration]]*Tableau3[[#This Row],[Salaire Horaire]]*Tableau3[[#This Row],[Coef Multi]]*25%)))</f>
        <v/>
      </c>
    </row>
    <row r="1888" spans="2:43" ht="15" thickTop="1" x14ac:dyDescent="0.3">
      <c r="B1888" s="73" t="s">
        <v>120</v>
      </c>
      <c r="C1888" s="74" t="str">
        <f>IF('[1]H S38'!BE29="","",'[1]H S38'!BE29)</f>
        <v/>
      </c>
      <c r="D1888" s="74" t="str">
        <f>IF(C1888="","",VLOOKUP(C1888,[1]!Tableau1[#All],5,FALSE))</f>
        <v/>
      </c>
      <c r="E1888" s="74" t="str">
        <f>IF(C1888="","",VLOOKUP(C1888,[1]!Tableau1[#All],11,FALSE))</f>
        <v/>
      </c>
      <c r="F1888" s="74" t="str">
        <f>IFERROR(IF(C1888="","",VLOOKUP(C1888,[1]!Tableau1[#All],12,FALSE)),"")</f>
        <v/>
      </c>
      <c r="G1888" s="74" t="str">
        <f>IFERROR(IF(C1888="","",VLOOKUP(C1888,[1]!Tableau1[#All],6,FALSE)),"")</f>
        <v/>
      </c>
      <c r="H1888" s="74" t="str">
        <f>IFERROR(IF(C1888="","",VLOOKUP(C1888,[1]!Tableau1[#All],13,FALSE)),"")</f>
        <v/>
      </c>
      <c r="I1888" s="74" t="str">
        <f>IFERROR(IF(C1888="","",VLOOKUP(C1888,[1]!Tableau1[#All],14,FALSE)),"")</f>
        <v/>
      </c>
      <c r="J1888" s="74" t="str">
        <f>IFERROR(IF(C1888="","",VLOOKUP(C1888,[1]!Tableau1[#All],8,FALSE)),"")</f>
        <v/>
      </c>
      <c r="K1888" s="75" t="str">
        <f>VLOOKUP('[1]Cumul H'!$C1888,'[1]H S38'!$BE$9:$CU$60,6,FALSE)</f>
        <v/>
      </c>
      <c r="L1888" s="75" t="str">
        <f>VLOOKUP('[1]Cumul H'!$C1888,'[1]H S38'!$BE$9:$CU$60,10,FALSE)</f>
        <v/>
      </c>
      <c r="M1888" s="75" t="str">
        <f>VLOOKUP('[1]Cumul H'!$C1888,'[1]H S38'!$BE$9:$CU$60,14,FALSE)</f>
        <v/>
      </c>
      <c r="N1888" s="75" t="str">
        <f>VLOOKUP('[1]Cumul H'!$C1888,'[1]H S38'!$BE$9:$CU$60,18,FALSE)</f>
        <v/>
      </c>
      <c r="O1888" s="75" t="str">
        <f>VLOOKUP('[1]Cumul H'!$C1888,'[1]H S38'!$BE$9:$CU$60,22,FALSE)</f>
        <v/>
      </c>
      <c r="P1888" s="75" t="str">
        <f>VLOOKUP('[1]Cumul H'!$C1888,'[1]H S38'!$BE$9:$CU$60,26,FALSE)</f>
        <v/>
      </c>
      <c r="Q1888" s="75" t="str">
        <f>VLOOKUP('[1]Cumul H'!$C1888,'[1]H S38'!$BE$9:$CU$60,30,FALSE)</f>
        <v/>
      </c>
      <c r="R1888" s="75" t="str">
        <f>VLOOKUP('[1]Cumul H'!$C1888,'[1]H S38'!$BE$9:$CU$60,34,FALSE)</f>
        <v/>
      </c>
      <c r="S1888" s="75" t="str">
        <f>VLOOKUP('[1]Cumul H'!$C1888,'[1]H S38'!$BE$9:$CU$60,33,FALSE)</f>
        <v/>
      </c>
      <c r="T1888" s="75" t="str">
        <f>VLOOKUP('[1]Cumul H'!$C1888,'[1]H S38'!$BE$9:$CU$60,35,FALSE)</f>
        <v/>
      </c>
      <c r="U1888" s="75" t="str">
        <f>VLOOKUP('[1]Cumul H'!$C1888,'[1]H S38'!$BE$9:$CU$60,36,FALSE)</f>
        <v/>
      </c>
      <c r="V1888" s="76" t="str">
        <f t="shared" si="293"/>
        <v/>
      </c>
      <c r="W1888" s="76" t="str" cm="1">
        <f t="array" ref="W1888">IFERROR(_xlfn.IFS(V1888="","",V1888=39,"",V1888&gt;39,V1888-39),"")</f>
        <v/>
      </c>
      <c r="X1888" s="76" t="str">
        <f t="shared" si="294"/>
        <v/>
      </c>
      <c r="Y1888" s="76" t="str">
        <f t="shared" si="295"/>
        <v/>
      </c>
      <c r="Z1888" s="76" t="str">
        <f t="shared" si="296"/>
        <v/>
      </c>
      <c r="AA1888" s="77" t="str">
        <f t="shared" si="297"/>
        <v/>
      </c>
      <c r="AB1888" s="76" t="str">
        <f t="shared" si="298"/>
        <v/>
      </c>
      <c r="AC1888" s="74" t="str">
        <f>VLOOKUP('[1]Cumul H'!$C1888,'[1]H S38'!$BE$9:$CU$60,37,FALSE)</f>
        <v/>
      </c>
      <c r="AD1888" s="74" t="str">
        <f>VLOOKUP('[1]Cumul H'!$C1888,'[1]H S38'!$BE$9:$CU$60,38,FALSE)</f>
        <v/>
      </c>
      <c r="AE1888" s="74" t="str">
        <f>VLOOKUP('[1]Cumul H'!$C1888,'[1]H S38'!$BE$9:$CU$60,39,FALSE)</f>
        <v/>
      </c>
      <c r="AF1888" s="74" t="str">
        <f>VLOOKUP('[1]Cumul H'!$C1888,'[1]H S38'!$BE$9:$CU$60,40,FALSE)</f>
        <v/>
      </c>
      <c r="AG1888" s="74" t="str">
        <f>VLOOKUP('[1]Cumul H'!$C1888,'[1]H S38'!$BE$9:$CU$60,41,FALSE)</f>
        <v/>
      </c>
      <c r="AH1888" s="74" t="str">
        <f>VLOOKUP('[1]Cumul H'!$C1888,'[1]H S38'!$BE$9:$CU$60,42,FALSE)</f>
        <v/>
      </c>
      <c r="AI1888" s="74">
        <f>SUM('[1]Cumul H'!$AE1888:$AH1888)</f>
        <v>0</v>
      </c>
      <c r="AJ1888" s="72" t="str" cm="1">
        <f t="array" ref="AJ1888">IF(E1888="INTERIM",_xlfn.IFS(J1888="NON",$AK$2,J1888="OUI",$AK$3),"")</f>
        <v/>
      </c>
      <c r="AK1888" s="68" t="str">
        <f t="shared" si="290"/>
        <v/>
      </c>
      <c r="AL1888" s="68" t="str">
        <f>IF(V1888="","",IF(V1888-Tableau3[[#This Row],[Heure sans Majoration]]&lt;0,0,V1888-Tableau3[[#This Row],[Heure sans Majoration]]))</f>
        <v/>
      </c>
      <c r="AM1888" s="68" t="str">
        <f t="shared" si="299"/>
        <v/>
      </c>
      <c r="AN1888" s="68" t="str">
        <f t="shared" si="291"/>
        <v/>
      </c>
      <c r="AO1888" s="68" t="str">
        <f t="shared" si="292"/>
        <v/>
      </c>
      <c r="AP1888" s="72" t="str">
        <f>IF(C1888="","",IF(F1888=0,"",(V1888*Tableau3[[#This Row],[Salaire Horaire]]*Tableau3[[#This Row],[Coef Multi]])))</f>
        <v/>
      </c>
      <c r="AQ1888" s="72" t="str">
        <f>IF(C1888="","",IF(F1888=0,"",(Tableau3[[#This Row],[Heure avec majoration]]*Tableau3[[#This Row],[Salaire Horaire]]*Tableau3[[#This Row],[Coef Multi]]*25%)))</f>
        <v/>
      </c>
    </row>
    <row r="1889" spans="2:43" ht="15" thickBot="1" x14ac:dyDescent="0.35">
      <c r="B1889" s="73" t="s">
        <v>120</v>
      </c>
      <c r="C1889" s="74" t="str">
        <f>IF('[1]H S38'!BE30="","",'[1]H S38'!BE30)</f>
        <v/>
      </c>
      <c r="D1889" s="74" t="str">
        <f>IF(C1889="","",VLOOKUP(C1889,[1]!Tableau1[#All],5,FALSE))</f>
        <v/>
      </c>
      <c r="E1889" s="74" t="str">
        <f>IF(C1889="","",VLOOKUP(C1889,[1]!Tableau1[#All],11,FALSE))</f>
        <v/>
      </c>
      <c r="F1889" s="74" t="str">
        <f>IFERROR(IF(C1889="","",VLOOKUP(C1889,[1]!Tableau1[#All],12,FALSE)),"")</f>
        <v/>
      </c>
      <c r="G1889" s="74" t="str">
        <f>IFERROR(IF(C1889="","",VLOOKUP(C1889,[1]!Tableau1[#All],6,FALSE)),"")</f>
        <v/>
      </c>
      <c r="H1889" s="74" t="str">
        <f>IFERROR(IF(C1889="","",VLOOKUP(C1889,[1]!Tableau1[#All],13,FALSE)),"")</f>
        <v/>
      </c>
      <c r="I1889" s="74" t="str">
        <f>IFERROR(IF(C1889="","",VLOOKUP(C1889,[1]!Tableau1[#All],14,FALSE)),"")</f>
        <v/>
      </c>
      <c r="J1889" s="74" t="str">
        <f>IFERROR(IF(C1889="","",VLOOKUP(C1889,[1]!Tableau1[#All],8,FALSE)),"")</f>
        <v/>
      </c>
      <c r="K1889" s="75" t="str">
        <f>VLOOKUP('[1]Cumul H'!$C1889,'[1]H S38'!$BE$9:$CU$60,6,FALSE)</f>
        <v/>
      </c>
      <c r="L1889" s="75" t="str">
        <f>VLOOKUP('[1]Cumul H'!$C1889,'[1]H S38'!$BE$9:$CU$60,10,FALSE)</f>
        <v/>
      </c>
      <c r="M1889" s="75" t="str">
        <f>VLOOKUP('[1]Cumul H'!$C1889,'[1]H S38'!$BE$9:$CU$60,14,FALSE)</f>
        <v/>
      </c>
      <c r="N1889" s="75" t="str">
        <f>VLOOKUP('[1]Cumul H'!$C1889,'[1]H S38'!$BE$9:$CU$60,18,FALSE)</f>
        <v/>
      </c>
      <c r="O1889" s="75" t="str">
        <f>VLOOKUP('[1]Cumul H'!$C1889,'[1]H S38'!$BE$9:$CU$60,22,FALSE)</f>
        <v/>
      </c>
      <c r="P1889" s="75" t="str">
        <f>VLOOKUP('[1]Cumul H'!$C1889,'[1]H S38'!$BE$9:$CU$60,26,FALSE)</f>
        <v/>
      </c>
      <c r="Q1889" s="75" t="str">
        <f>VLOOKUP('[1]Cumul H'!$C1889,'[1]H S38'!$BE$9:$CU$60,30,FALSE)</f>
        <v/>
      </c>
      <c r="R1889" s="75" t="str">
        <f>VLOOKUP('[1]Cumul H'!$C1889,'[1]H S38'!$BE$9:$CU$60,34,FALSE)</f>
        <v/>
      </c>
      <c r="S1889" s="75" t="str">
        <f>VLOOKUP('[1]Cumul H'!$C1889,'[1]H S38'!$BE$9:$CU$60,33,FALSE)</f>
        <v/>
      </c>
      <c r="T1889" s="75" t="str">
        <f>VLOOKUP('[1]Cumul H'!$C1889,'[1]H S38'!$BE$9:$CU$60,35,FALSE)</f>
        <v/>
      </c>
      <c r="U1889" s="75" t="str">
        <f>VLOOKUP('[1]Cumul H'!$C1889,'[1]H S38'!$BE$9:$CU$60,36,FALSE)</f>
        <v/>
      </c>
      <c r="V1889" s="76" t="str">
        <f t="shared" si="293"/>
        <v/>
      </c>
      <c r="W1889" s="76" t="str" cm="1">
        <f t="array" ref="W1889">IFERROR(_xlfn.IFS(V1889="","",V1889=39,"",V1889&gt;39,V1889-39),"")</f>
        <v/>
      </c>
      <c r="X1889" s="76" t="str">
        <f t="shared" si="294"/>
        <v/>
      </c>
      <c r="Y1889" s="76" t="str">
        <f t="shared" si="295"/>
        <v/>
      </c>
      <c r="Z1889" s="76" t="str">
        <f t="shared" si="296"/>
        <v/>
      </c>
      <c r="AA1889" s="77" t="str">
        <f t="shared" si="297"/>
        <v/>
      </c>
      <c r="AB1889" s="76" t="str">
        <f t="shared" si="298"/>
        <v/>
      </c>
      <c r="AC1889" s="74" t="str">
        <f>VLOOKUP('[1]Cumul H'!$C1889,'[1]H S38'!$BE$9:$CU$60,37,FALSE)</f>
        <v/>
      </c>
      <c r="AD1889" s="74" t="str">
        <f>VLOOKUP('[1]Cumul H'!$C1889,'[1]H S38'!$BE$9:$CU$60,38,FALSE)</f>
        <v/>
      </c>
      <c r="AE1889" s="74" t="str">
        <f>VLOOKUP('[1]Cumul H'!$C1889,'[1]H S38'!$BE$9:$CU$60,39,FALSE)</f>
        <v/>
      </c>
      <c r="AF1889" s="74" t="str">
        <f>VLOOKUP('[1]Cumul H'!$C1889,'[1]H S38'!$BE$9:$CU$60,40,FALSE)</f>
        <v/>
      </c>
      <c r="AG1889" s="74" t="str">
        <f>VLOOKUP('[1]Cumul H'!$C1889,'[1]H S38'!$BE$9:$CU$60,41,FALSE)</f>
        <v/>
      </c>
      <c r="AH1889" s="74" t="str">
        <f>VLOOKUP('[1]Cumul H'!$C1889,'[1]H S38'!$BE$9:$CU$60,42,FALSE)</f>
        <v/>
      </c>
      <c r="AI1889" s="74">
        <f>SUM('[1]Cumul H'!$AE1889:$AH1889)</f>
        <v>0</v>
      </c>
      <c r="AJ1889" s="78" t="str" cm="1">
        <f t="array" ref="AJ1889">IF(E1889="INTERIM",_xlfn.IFS(J1889="NON",$AK$2,J1889="OUI",$AK$3),"")</f>
        <v/>
      </c>
      <c r="AK1889" s="74" t="str">
        <f t="shared" si="290"/>
        <v/>
      </c>
      <c r="AL1889" s="74" t="str">
        <f>IF(V1889="","",IF(V1889-Tableau3[[#This Row],[Heure sans Majoration]]&lt;0,0,V1889-Tableau3[[#This Row],[Heure sans Majoration]]))</f>
        <v/>
      </c>
      <c r="AM1889" s="74" t="str">
        <f t="shared" si="299"/>
        <v/>
      </c>
      <c r="AN1889" s="74" t="str">
        <f t="shared" si="291"/>
        <v/>
      </c>
      <c r="AO1889" s="74" t="str">
        <f t="shared" si="292"/>
        <v/>
      </c>
      <c r="AP1889" s="78" t="str">
        <f>IF(C1889="","",IF(F1889=0,"",(V1889*Tableau3[[#This Row],[Salaire Horaire]]*Tableau3[[#This Row],[Coef Multi]])))</f>
        <v/>
      </c>
      <c r="AQ1889" s="78" t="str">
        <f>IF(C1889="","",IF(F1889=0,"",(Tableau3[[#This Row],[Heure avec majoration]]*Tableau3[[#This Row],[Salaire Horaire]]*Tableau3[[#This Row],[Coef Multi]]*25%)))</f>
        <v/>
      </c>
    </row>
    <row r="1890" spans="2:43" ht="15" thickTop="1" x14ac:dyDescent="0.3">
      <c r="B1890" s="73" t="s">
        <v>120</v>
      </c>
      <c r="C1890" s="74" t="str">
        <f>IF('[1]H S38'!BE31="","",'[1]H S38'!BE31)</f>
        <v/>
      </c>
      <c r="D1890" s="74" t="str">
        <f>IF(C1890="","",VLOOKUP(C1890,[1]!Tableau1[#All],5,FALSE))</f>
        <v/>
      </c>
      <c r="E1890" s="74" t="str">
        <f>IF(C1890="","",VLOOKUP(C1890,[1]!Tableau1[#All],11,FALSE))</f>
        <v/>
      </c>
      <c r="F1890" s="74" t="str">
        <f>IFERROR(IF(C1890="","",VLOOKUP(C1890,[1]!Tableau1[#All],12,FALSE)),"")</f>
        <v/>
      </c>
      <c r="G1890" s="74" t="str">
        <f>IFERROR(IF(C1890="","",VLOOKUP(C1890,[1]!Tableau1[#All],6,FALSE)),"")</f>
        <v/>
      </c>
      <c r="H1890" s="74" t="str">
        <f>IFERROR(IF(C1890="","",VLOOKUP(C1890,[1]!Tableau1[#All],13,FALSE)),"")</f>
        <v/>
      </c>
      <c r="I1890" s="74" t="str">
        <f>IFERROR(IF(C1890="","",VLOOKUP(C1890,[1]!Tableau1[#All],14,FALSE)),"")</f>
        <v/>
      </c>
      <c r="J1890" s="74" t="str">
        <f>IFERROR(IF(C1890="","",VLOOKUP(C1890,[1]!Tableau1[#All],8,FALSE)),"")</f>
        <v/>
      </c>
      <c r="K1890" s="75" t="str">
        <f>VLOOKUP('[1]Cumul H'!$C1890,'[1]H S38'!$BE$9:$CU$60,6,FALSE)</f>
        <v/>
      </c>
      <c r="L1890" s="75" t="str">
        <f>VLOOKUP('[1]Cumul H'!$C1890,'[1]H S38'!$BE$9:$CU$60,10,FALSE)</f>
        <v/>
      </c>
      <c r="M1890" s="75" t="str">
        <f>VLOOKUP('[1]Cumul H'!$C1890,'[1]H S38'!$BE$9:$CU$60,14,FALSE)</f>
        <v/>
      </c>
      <c r="N1890" s="75" t="str">
        <f>VLOOKUP('[1]Cumul H'!$C1890,'[1]H S38'!$BE$9:$CU$60,18,FALSE)</f>
        <v/>
      </c>
      <c r="O1890" s="75" t="str">
        <f>VLOOKUP('[1]Cumul H'!$C1890,'[1]H S38'!$BE$9:$CU$60,22,FALSE)</f>
        <v/>
      </c>
      <c r="P1890" s="75" t="str">
        <f>VLOOKUP('[1]Cumul H'!$C1890,'[1]H S38'!$BE$9:$CU$60,26,FALSE)</f>
        <v/>
      </c>
      <c r="Q1890" s="75" t="str">
        <f>VLOOKUP('[1]Cumul H'!$C1890,'[1]H S38'!$BE$9:$CU$60,30,FALSE)</f>
        <v/>
      </c>
      <c r="R1890" s="75" t="str">
        <f>VLOOKUP('[1]Cumul H'!$C1890,'[1]H S38'!$BE$9:$CU$60,34,FALSE)</f>
        <v/>
      </c>
      <c r="S1890" s="75" t="str">
        <f>VLOOKUP('[1]Cumul H'!$C1890,'[1]H S38'!$BE$9:$CU$60,33,FALSE)</f>
        <v/>
      </c>
      <c r="T1890" s="75" t="str">
        <f>VLOOKUP('[1]Cumul H'!$C1890,'[1]H S38'!$BE$9:$CU$60,35,FALSE)</f>
        <v/>
      </c>
      <c r="U1890" s="75" t="str">
        <f>VLOOKUP('[1]Cumul H'!$C1890,'[1]H S38'!$BE$9:$CU$60,36,FALSE)</f>
        <v/>
      </c>
      <c r="V1890" s="76" t="str">
        <f t="shared" si="293"/>
        <v/>
      </c>
      <c r="W1890" s="76" t="str" cm="1">
        <f t="array" ref="W1890">IFERROR(_xlfn.IFS(V1890="","",V1890=39,"",V1890&gt;39,V1890-39),"")</f>
        <v/>
      </c>
      <c r="X1890" s="76" t="str">
        <f t="shared" si="294"/>
        <v/>
      </c>
      <c r="Y1890" s="76" t="str">
        <f t="shared" si="295"/>
        <v/>
      </c>
      <c r="Z1890" s="76" t="str">
        <f t="shared" si="296"/>
        <v/>
      </c>
      <c r="AA1890" s="77" t="str">
        <f t="shared" si="297"/>
        <v/>
      </c>
      <c r="AB1890" s="76" t="str">
        <f t="shared" si="298"/>
        <v/>
      </c>
      <c r="AC1890" s="74" t="str">
        <f>VLOOKUP('[1]Cumul H'!$C1890,'[1]H S38'!$BE$9:$CU$60,37,FALSE)</f>
        <v/>
      </c>
      <c r="AD1890" s="74" t="str">
        <f>VLOOKUP('[1]Cumul H'!$C1890,'[1]H S38'!$BE$9:$CU$60,38,FALSE)</f>
        <v/>
      </c>
      <c r="AE1890" s="74" t="str">
        <f>VLOOKUP('[1]Cumul H'!$C1890,'[1]H S38'!$BE$9:$CU$60,39,FALSE)</f>
        <v/>
      </c>
      <c r="AF1890" s="74" t="str">
        <f>VLOOKUP('[1]Cumul H'!$C1890,'[1]H S38'!$BE$9:$CU$60,40,FALSE)</f>
        <v/>
      </c>
      <c r="AG1890" s="74" t="str">
        <f>VLOOKUP('[1]Cumul H'!$C1890,'[1]H S38'!$BE$9:$CU$60,41,FALSE)</f>
        <v/>
      </c>
      <c r="AH1890" s="74" t="str">
        <f>VLOOKUP('[1]Cumul H'!$C1890,'[1]H S38'!$BE$9:$CU$60,42,FALSE)</f>
        <v/>
      </c>
      <c r="AI1890" s="74">
        <f>SUM('[1]Cumul H'!$AE1890:$AH1890)</f>
        <v>0</v>
      </c>
      <c r="AJ1890" s="72" t="str" cm="1">
        <f t="array" ref="AJ1890">IF(E1890="INTERIM",_xlfn.IFS(J1890="NON",$AK$2,J1890="OUI",$AK$3),"")</f>
        <v/>
      </c>
      <c r="AK1890" s="68" t="str">
        <f t="shared" si="290"/>
        <v/>
      </c>
      <c r="AL1890" s="68" t="str">
        <f>IF(V1890="","",IF(V1890-Tableau3[[#This Row],[Heure sans Majoration]]&lt;0,0,V1890-Tableau3[[#This Row],[Heure sans Majoration]]))</f>
        <v/>
      </c>
      <c r="AM1890" s="68" t="str">
        <f t="shared" si="299"/>
        <v/>
      </c>
      <c r="AN1890" s="68" t="str">
        <f t="shared" si="291"/>
        <v/>
      </c>
      <c r="AO1890" s="68" t="str">
        <f t="shared" si="292"/>
        <v/>
      </c>
      <c r="AP1890" s="72" t="str">
        <f>IF(C1890="","",IF(F1890=0,"",(V1890*Tableau3[[#This Row],[Salaire Horaire]]*Tableau3[[#This Row],[Coef Multi]])))</f>
        <v/>
      </c>
      <c r="AQ1890" s="72" t="str">
        <f>IF(C1890="","",IF(F1890=0,"",(Tableau3[[#This Row],[Heure avec majoration]]*Tableau3[[#This Row],[Salaire Horaire]]*Tableau3[[#This Row],[Coef Multi]]*25%)))</f>
        <v/>
      </c>
    </row>
    <row r="1891" spans="2:43" ht="15" thickBot="1" x14ac:dyDescent="0.35">
      <c r="B1891" s="73" t="s">
        <v>120</v>
      </c>
      <c r="C1891" s="74" t="str">
        <f>IF('[1]H S38'!BE32="","",'[1]H S38'!BE32)</f>
        <v/>
      </c>
      <c r="D1891" s="74" t="str">
        <f>IF(C1891="","",VLOOKUP(C1891,[1]!Tableau1[#All],5,FALSE))</f>
        <v/>
      </c>
      <c r="E1891" s="74" t="str">
        <f>IF(C1891="","",VLOOKUP(C1891,[1]!Tableau1[#All],11,FALSE))</f>
        <v/>
      </c>
      <c r="F1891" s="74" t="str">
        <f>IFERROR(IF(C1891="","",VLOOKUP(C1891,[1]!Tableau1[#All],12,FALSE)),"")</f>
        <v/>
      </c>
      <c r="G1891" s="74" t="str">
        <f>IFERROR(IF(C1891="","",VLOOKUP(C1891,[1]!Tableau1[#All],6,FALSE)),"")</f>
        <v/>
      </c>
      <c r="H1891" s="74" t="str">
        <f>IFERROR(IF(C1891="","",VLOOKUP(C1891,[1]!Tableau1[#All],13,FALSE)),"")</f>
        <v/>
      </c>
      <c r="I1891" s="74" t="str">
        <f>IFERROR(IF(C1891="","",VLOOKUP(C1891,[1]!Tableau1[#All],14,FALSE)),"")</f>
        <v/>
      </c>
      <c r="J1891" s="74" t="str">
        <f>IFERROR(IF(C1891="","",VLOOKUP(C1891,[1]!Tableau1[#All],8,FALSE)),"")</f>
        <v/>
      </c>
      <c r="K1891" s="75" t="str">
        <f>VLOOKUP('[1]Cumul H'!$C1891,'[1]H S38'!$BE$9:$CU$60,6,FALSE)</f>
        <v/>
      </c>
      <c r="L1891" s="75" t="str">
        <f>VLOOKUP('[1]Cumul H'!$C1891,'[1]H S38'!$BE$9:$CU$60,10,FALSE)</f>
        <v/>
      </c>
      <c r="M1891" s="75" t="str">
        <f>VLOOKUP('[1]Cumul H'!$C1891,'[1]H S38'!$BE$9:$CU$60,14,FALSE)</f>
        <v/>
      </c>
      <c r="N1891" s="75" t="str">
        <f>VLOOKUP('[1]Cumul H'!$C1891,'[1]H S38'!$BE$9:$CU$60,18,FALSE)</f>
        <v/>
      </c>
      <c r="O1891" s="75" t="str">
        <f>VLOOKUP('[1]Cumul H'!$C1891,'[1]H S38'!$BE$9:$CU$60,22,FALSE)</f>
        <v/>
      </c>
      <c r="P1891" s="75" t="str">
        <f>VLOOKUP('[1]Cumul H'!$C1891,'[1]H S38'!$BE$9:$CU$60,26,FALSE)</f>
        <v/>
      </c>
      <c r="Q1891" s="75" t="str">
        <f>VLOOKUP('[1]Cumul H'!$C1891,'[1]H S38'!$BE$9:$CU$60,30,FALSE)</f>
        <v/>
      </c>
      <c r="R1891" s="75" t="str">
        <f>VLOOKUP('[1]Cumul H'!$C1891,'[1]H S38'!$BE$9:$CU$60,34,FALSE)</f>
        <v/>
      </c>
      <c r="S1891" s="75" t="str">
        <f>VLOOKUP('[1]Cumul H'!$C1891,'[1]H S38'!$BE$9:$CU$60,33,FALSE)</f>
        <v/>
      </c>
      <c r="T1891" s="75" t="str">
        <f>VLOOKUP('[1]Cumul H'!$C1891,'[1]H S38'!$BE$9:$CU$60,35,FALSE)</f>
        <v/>
      </c>
      <c r="U1891" s="75" t="str">
        <f>VLOOKUP('[1]Cumul H'!$C1891,'[1]H S38'!$BE$9:$CU$60,36,FALSE)</f>
        <v/>
      </c>
      <c r="V1891" s="76" t="str">
        <f t="shared" si="293"/>
        <v/>
      </c>
      <c r="W1891" s="76" t="str" cm="1">
        <f t="array" ref="W1891">IFERROR(_xlfn.IFS(V1891="","",V1891=39,"",V1891&gt;39,V1891-39),"")</f>
        <v/>
      </c>
      <c r="X1891" s="76" t="str">
        <f t="shared" si="294"/>
        <v/>
      </c>
      <c r="Y1891" s="76" t="str">
        <f t="shared" si="295"/>
        <v/>
      </c>
      <c r="Z1891" s="76" t="str">
        <f t="shared" si="296"/>
        <v/>
      </c>
      <c r="AA1891" s="77" t="str">
        <f t="shared" si="297"/>
        <v/>
      </c>
      <c r="AB1891" s="76" t="str">
        <f t="shared" si="298"/>
        <v/>
      </c>
      <c r="AC1891" s="74" t="str">
        <f>VLOOKUP('[1]Cumul H'!$C1891,'[1]H S38'!$BE$9:$CU$60,37,FALSE)</f>
        <v/>
      </c>
      <c r="AD1891" s="74" t="str">
        <f>VLOOKUP('[1]Cumul H'!$C1891,'[1]H S38'!$BE$9:$CU$60,38,FALSE)</f>
        <v/>
      </c>
      <c r="AE1891" s="74" t="str">
        <f>VLOOKUP('[1]Cumul H'!$C1891,'[1]H S38'!$BE$9:$CU$60,39,FALSE)</f>
        <v/>
      </c>
      <c r="AF1891" s="74" t="str">
        <f>VLOOKUP('[1]Cumul H'!$C1891,'[1]H S38'!$BE$9:$CU$60,40,FALSE)</f>
        <v/>
      </c>
      <c r="AG1891" s="74" t="str">
        <f>VLOOKUP('[1]Cumul H'!$C1891,'[1]H S38'!$BE$9:$CU$60,41,FALSE)</f>
        <v/>
      </c>
      <c r="AH1891" s="74" t="str">
        <f>VLOOKUP('[1]Cumul H'!$C1891,'[1]H S38'!$BE$9:$CU$60,42,FALSE)</f>
        <v/>
      </c>
      <c r="AI1891" s="74">
        <f>SUM('[1]Cumul H'!$AE1891:$AH1891)</f>
        <v>0</v>
      </c>
      <c r="AJ1891" s="78" t="str" cm="1">
        <f t="array" ref="AJ1891">IF(E1891="INTERIM",_xlfn.IFS(J1891="NON",$AK$2,J1891="OUI",$AK$3),"")</f>
        <v/>
      </c>
      <c r="AK1891" s="74" t="str">
        <f t="shared" si="290"/>
        <v/>
      </c>
      <c r="AL1891" s="74" t="str">
        <f>IF(V1891="","",IF(V1891-Tableau3[[#This Row],[Heure sans Majoration]]&lt;0,0,V1891-Tableau3[[#This Row],[Heure sans Majoration]]))</f>
        <v/>
      </c>
      <c r="AM1891" s="74" t="str">
        <f t="shared" si="299"/>
        <v/>
      </c>
      <c r="AN1891" s="74" t="str">
        <f t="shared" si="291"/>
        <v/>
      </c>
      <c r="AO1891" s="74" t="str">
        <f t="shared" si="292"/>
        <v/>
      </c>
      <c r="AP1891" s="78" t="str">
        <f>IF(C1891="","",IF(F1891=0,"",(V1891*Tableau3[[#This Row],[Salaire Horaire]]*Tableau3[[#This Row],[Coef Multi]])))</f>
        <v/>
      </c>
      <c r="AQ1891" s="78" t="str">
        <f>IF(C1891="","",IF(F1891=0,"",(Tableau3[[#This Row],[Heure avec majoration]]*Tableau3[[#This Row],[Salaire Horaire]]*Tableau3[[#This Row],[Coef Multi]]*25%)))</f>
        <v/>
      </c>
    </row>
    <row r="1892" spans="2:43" ht="15" thickTop="1" x14ac:dyDescent="0.3">
      <c r="B1892" s="73" t="s">
        <v>120</v>
      </c>
      <c r="C1892" s="74" t="str">
        <f>IF('[1]H S38'!BE33="","",'[1]H S38'!BE33)</f>
        <v/>
      </c>
      <c r="D1892" s="74" t="str">
        <f>IF(C1892="","",VLOOKUP(C1892,[1]!Tableau1[#All],5,FALSE))</f>
        <v/>
      </c>
      <c r="E1892" s="74" t="str">
        <f>IF(C1892="","",VLOOKUP(C1892,[1]!Tableau1[#All],11,FALSE))</f>
        <v/>
      </c>
      <c r="F1892" s="74" t="str">
        <f>IFERROR(IF(C1892="","",VLOOKUP(C1892,[1]!Tableau1[#All],12,FALSE)),"")</f>
        <v/>
      </c>
      <c r="G1892" s="74" t="str">
        <f>IFERROR(IF(C1892="","",VLOOKUP(C1892,[1]!Tableau1[#All],6,FALSE)),"")</f>
        <v/>
      </c>
      <c r="H1892" s="74" t="str">
        <f>IFERROR(IF(C1892="","",VLOOKUP(C1892,[1]!Tableau1[#All],13,FALSE)),"")</f>
        <v/>
      </c>
      <c r="I1892" s="74" t="str">
        <f>IFERROR(IF(C1892="","",VLOOKUP(C1892,[1]!Tableau1[#All],14,FALSE)),"")</f>
        <v/>
      </c>
      <c r="J1892" s="74" t="str">
        <f>IFERROR(IF(C1892="","",VLOOKUP(C1892,[1]!Tableau1[#All],8,FALSE)),"")</f>
        <v/>
      </c>
      <c r="K1892" s="75" t="str">
        <f>VLOOKUP('[1]Cumul H'!$C1892,'[1]H S38'!$BE$9:$CU$60,6,FALSE)</f>
        <v/>
      </c>
      <c r="L1892" s="75" t="str">
        <f>VLOOKUP('[1]Cumul H'!$C1892,'[1]H S38'!$BE$9:$CU$60,10,FALSE)</f>
        <v/>
      </c>
      <c r="M1892" s="75" t="str">
        <f>VLOOKUP('[1]Cumul H'!$C1892,'[1]H S38'!$BE$9:$CU$60,14,FALSE)</f>
        <v/>
      </c>
      <c r="N1892" s="75" t="str">
        <f>VLOOKUP('[1]Cumul H'!$C1892,'[1]H S38'!$BE$9:$CU$60,18,FALSE)</f>
        <v/>
      </c>
      <c r="O1892" s="75" t="str">
        <f>VLOOKUP('[1]Cumul H'!$C1892,'[1]H S38'!$BE$9:$CU$60,22,FALSE)</f>
        <v/>
      </c>
      <c r="P1892" s="75" t="str">
        <f>VLOOKUP('[1]Cumul H'!$C1892,'[1]H S38'!$BE$9:$CU$60,26,FALSE)</f>
        <v/>
      </c>
      <c r="Q1892" s="75" t="str">
        <f>VLOOKUP('[1]Cumul H'!$C1892,'[1]H S38'!$BE$9:$CU$60,30,FALSE)</f>
        <v/>
      </c>
      <c r="R1892" s="75" t="str">
        <f>VLOOKUP('[1]Cumul H'!$C1892,'[1]H S38'!$BE$9:$CU$60,34,FALSE)</f>
        <v/>
      </c>
      <c r="S1892" s="75" t="str">
        <f>VLOOKUP('[1]Cumul H'!$C1892,'[1]H S38'!$BE$9:$CU$60,33,FALSE)</f>
        <v/>
      </c>
      <c r="T1892" s="75" t="str">
        <f>VLOOKUP('[1]Cumul H'!$C1892,'[1]H S38'!$BE$9:$CU$60,35,FALSE)</f>
        <v/>
      </c>
      <c r="U1892" s="75" t="str">
        <f>VLOOKUP('[1]Cumul H'!$C1892,'[1]H S38'!$BE$9:$CU$60,36,FALSE)</f>
        <v/>
      </c>
      <c r="V1892" s="76" t="str">
        <f t="shared" si="293"/>
        <v/>
      </c>
      <c r="W1892" s="76" t="str" cm="1">
        <f t="array" ref="W1892">IFERROR(_xlfn.IFS(V1892="","",V1892=39,"",V1892&gt;39,V1892-39),"")</f>
        <v/>
      </c>
      <c r="X1892" s="76" t="str">
        <f t="shared" si="294"/>
        <v/>
      </c>
      <c r="Y1892" s="76" t="str">
        <f t="shared" si="295"/>
        <v/>
      </c>
      <c r="Z1892" s="76" t="str">
        <f t="shared" si="296"/>
        <v/>
      </c>
      <c r="AA1892" s="77" t="str">
        <f t="shared" si="297"/>
        <v/>
      </c>
      <c r="AB1892" s="76" t="str">
        <f t="shared" si="298"/>
        <v/>
      </c>
      <c r="AC1892" s="74" t="str">
        <f>VLOOKUP('[1]Cumul H'!$C1892,'[1]H S38'!$BE$9:$CU$60,37,FALSE)</f>
        <v/>
      </c>
      <c r="AD1892" s="74" t="str">
        <f>VLOOKUP('[1]Cumul H'!$C1892,'[1]H S38'!$BE$9:$CU$60,38,FALSE)</f>
        <v/>
      </c>
      <c r="AE1892" s="74" t="str">
        <f>VLOOKUP('[1]Cumul H'!$C1892,'[1]H S38'!$BE$9:$CU$60,39,FALSE)</f>
        <v/>
      </c>
      <c r="AF1892" s="74" t="str">
        <f>VLOOKUP('[1]Cumul H'!$C1892,'[1]H S38'!$BE$9:$CU$60,40,FALSE)</f>
        <v/>
      </c>
      <c r="AG1892" s="74" t="str">
        <f>VLOOKUP('[1]Cumul H'!$C1892,'[1]H S38'!$BE$9:$CU$60,41,FALSE)</f>
        <v/>
      </c>
      <c r="AH1892" s="74" t="str">
        <f>VLOOKUP('[1]Cumul H'!$C1892,'[1]H S38'!$BE$9:$CU$60,42,FALSE)</f>
        <v/>
      </c>
      <c r="AI1892" s="74">
        <f>SUM('[1]Cumul H'!$AE1892:$AH1892)</f>
        <v>0</v>
      </c>
      <c r="AJ1892" s="72" t="str" cm="1">
        <f t="array" ref="AJ1892">IF(E1892="INTERIM",_xlfn.IFS(J1892="NON",$AK$2,J1892="OUI",$AK$3),"")</f>
        <v/>
      </c>
      <c r="AK1892" s="68" t="str">
        <f t="shared" si="290"/>
        <v/>
      </c>
      <c r="AL1892" s="68" t="str">
        <f>IF(V1892="","",IF(V1892-Tableau3[[#This Row],[Heure sans Majoration]]&lt;0,0,V1892-Tableau3[[#This Row],[Heure sans Majoration]]))</f>
        <v/>
      </c>
      <c r="AM1892" s="68" t="str">
        <f t="shared" si="299"/>
        <v/>
      </c>
      <c r="AN1892" s="68" t="str">
        <f t="shared" si="291"/>
        <v/>
      </c>
      <c r="AO1892" s="68" t="str">
        <f t="shared" si="292"/>
        <v/>
      </c>
      <c r="AP1892" s="72" t="str">
        <f>IF(C1892="","",IF(F1892=0,"",(V1892*Tableau3[[#This Row],[Salaire Horaire]]*Tableau3[[#This Row],[Coef Multi]])))</f>
        <v/>
      </c>
      <c r="AQ1892" s="72" t="str">
        <f>IF(C1892="","",IF(F1892=0,"",(Tableau3[[#This Row],[Heure avec majoration]]*Tableau3[[#This Row],[Salaire Horaire]]*Tableau3[[#This Row],[Coef Multi]]*25%)))</f>
        <v/>
      </c>
    </row>
    <row r="1893" spans="2:43" ht="15" thickBot="1" x14ac:dyDescent="0.35">
      <c r="B1893" s="73" t="s">
        <v>120</v>
      </c>
      <c r="C1893" s="74" t="str">
        <f>IF('[1]H S38'!BE34="","",'[1]H S38'!BE34)</f>
        <v/>
      </c>
      <c r="D1893" s="74" t="str">
        <f>IF(C1893="","",VLOOKUP(C1893,[1]!Tableau1[#All],5,FALSE))</f>
        <v/>
      </c>
      <c r="E1893" s="74" t="str">
        <f>IF(C1893="","",VLOOKUP(C1893,[1]!Tableau1[#All],11,FALSE))</f>
        <v/>
      </c>
      <c r="F1893" s="74" t="str">
        <f>IFERROR(IF(C1893="","",VLOOKUP(C1893,[1]!Tableau1[#All],12,FALSE)),"")</f>
        <v/>
      </c>
      <c r="G1893" s="74" t="str">
        <f>IFERROR(IF(C1893="","",VLOOKUP(C1893,[1]!Tableau1[#All],6,FALSE)),"")</f>
        <v/>
      </c>
      <c r="H1893" s="74" t="str">
        <f>IFERROR(IF(C1893="","",VLOOKUP(C1893,[1]!Tableau1[#All],13,FALSE)),"")</f>
        <v/>
      </c>
      <c r="I1893" s="74" t="str">
        <f>IFERROR(IF(C1893="","",VLOOKUP(C1893,[1]!Tableau1[#All],14,FALSE)),"")</f>
        <v/>
      </c>
      <c r="J1893" s="74" t="str">
        <f>IFERROR(IF(C1893="","",VLOOKUP(C1893,[1]!Tableau1[#All],8,FALSE)),"")</f>
        <v/>
      </c>
      <c r="K1893" s="75" t="str">
        <f>VLOOKUP('[1]Cumul H'!$C1893,'[1]H S38'!$BE$9:$CU$60,6,FALSE)</f>
        <v/>
      </c>
      <c r="L1893" s="75" t="str">
        <f>VLOOKUP('[1]Cumul H'!$C1893,'[1]H S38'!$BE$9:$CU$60,10,FALSE)</f>
        <v/>
      </c>
      <c r="M1893" s="75" t="str">
        <f>VLOOKUP('[1]Cumul H'!$C1893,'[1]H S38'!$BE$9:$CU$60,14,FALSE)</f>
        <v/>
      </c>
      <c r="N1893" s="75" t="str">
        <f>VLOOKUP('[1]Cumul H'!$C1893,'[1]H S38'!$BE$9:$CU$60,18,FALSE)</f>
        <v/>
      </c>
      <c r="O1893" s="75" t="str">
        <f>VLOOKUP('[1]Cumul H'!$C1893,'[1]H S38'!$BE$9:$CU$60,22,FALSE)</f>
        <v/>
      </c>
      <c r="P1893" s="75" t="str">
        <f>VLOOKUP('[1]Cumul H'!$C1893,'[1]H S38'!$BE$9:$CU$60,26,FALSE)</f>
        <v/>
      </c>
      <c r="Q1893" s="75" t="str">
        <f>VLOOKUP('[1]Cumul H'!$C1893,'[1]H S38'!$BE$9:$CU$60,30,FALSE)</f>
        <v/>
      </c>
      <c r="R1893" s="75" t="str">
        <f>VLOOKUP('[1]Cumul H'!$C1893,'[1]H S38'!$BE$9:$CU$60,34,FALSE)</f>
        <v/>
      </c>
      <c r="S1893" s="75" t="str">
        <f>VLOOKUP('[1]Cumul H'!$C1893,'[1]H S38'!$BE$9:$CU$60,33,FALSE)</f>
        <v/>
      </c>
      <c r="T1893" s="75" t="str">
        <f>VLOOKUP('[1]Cumul H'!$C1893,'[1]H S38'!$BE$9:$CU$60,35,FALSE)</f>
        <v/>
      </c>
      <c r="U1893" s="75" t="str">
        <f>VLOOKUP('[1]Cumul H'!$C1893,'[1]H S38'!$BE$9:$CU$60,36,FALSE)</f>
        <v/>
      </c>
      <c r="V1893" s="76" t="str">
        <f t="shared" si="293"/>
        <v/>
      </c>
      <c r="W1893" s="76" t="str" cm="1">
        <f t="array" ref="W1893">IFERROR(_xlfn.IFS(V1893="","",V1893=39,"",V1893&gt;39,V1893-39),"")</f>
        <v/>
      </c>
      <c r="X1893" s="76" t="str">
        <f t="shared" si="294"/>
        <v/>
      </c>
      <c r="Y1893" s="76" t="str">
        <f t="shared" si="295"/>
        <v/>
      </c>
      <c r="Z1893" s="76" t="str">
        <f t="shared" si="296"/>
        <v/>
      </c>
      <c r="AA1893" s="77" t="str">
        <f t="shared" si="297"/>
        <v/>
      </c>
      <c r="AB1893" s="76" t="str">
        <f t="shared" si="298"/>
        <v/>
      </c>
      <c r="AC1893" s="74" t="str">
        <f>VLOOKUP('[1]Cumul H'!$C1893,'[1]H S38'!$BE$9:$CU$60,37,FALSE)</f>
        <v/>
      </c>
      <c r="AD1893" s="74" t="str">
        <f>VLOOKUP('[1]Cumul H'!$C1893,'[1]H S38'!$BE$9:$CU$60,38,FALSE)</f>
        <v/>
      </c>
      <c r="AE1893" s="74" t="str">
        <f>VLOOKUP('[1]Cumul H'!$C1893,'[1]H S38'!$BE$9:$CU$60,39,FALSE)</f>
        <v/>
      </c>
      <c r="AF1893" s="74" t="str">
        <f>VLOOKUP('[1]Cumul H'!$C1893,'[1]H S38'!$BE$9:$CU$60,40,FALSE)</f>
        <v/>
      </c>
      <c r="AG1893" s="74" t="str">
        <f>VLOOKUP('[1]Cumul H'!$C1893,'[1]H S38'!$BE$9:$CU$60,41,FALSE)</f>
        <v/>
      </c>
      <c r="AH1893" s="74" t="str">
        <f>VLOOKUP('[1]Cumul H'!$C1893,'[1]H S38'!$BE$9:$CU$60,42,FALSE)</f>
        <v/>
      </c>
      <c r="AI1893" s="74">
        <f>SUM('[1]Cumul H'!$AE1893:$AH1893)</f>
        <v>0</v>
      </c>
      <c r="AJ1893" s="78" t="str" cm="1">
        <f t="array" ref="AJ1893">IF(E1893="INTERIM",_xlfn.IFS(J1893="NON",$AK$2,J1893="OUI",$AK$3),"")</f>
        <v/>
      </c>
      <c r="AK1893" s="74" t="str">
        <f t="shared" si="290"/>
        <v/>
      </c>
      <c r="AL1893" s="74" t="str">
        <f>IF(V1893="","",IF(V1893-Tableau3[[#This Row],[Heure sans Majoration]]&lt;0,0,V1893-Tableau3[[#This Row],[Heure sans Majoration]]))</f>
        <v/>
      </c>
      <c r="AM1893" s="74" t="str">
        <f t="shared" si="299"/>
        <v/>
      </c>
      <c r="AN1893" s="74" t="str">
        <f t="shared" si="291"/>
        <v/>
      </c>
      <c r="AO1893" s="74" t="str">
        <f t="shared" si="292"/>
        <v/>
      </c>
      <c r="AP1893" s="78" t="str">
        <f>IF(C1893="","",IF(F1893=0,"",(V1893*Tableau3[[#This Row],[Salaire Horaire]]*Tableau3[[#This Row],[Coef Multi]])))</f>
        <v/>
      </c>
      <c r="AQ1893" s="78" t="str">
        <f>IF(C1893="","",IF(F1893=0,"",(Tableau3[[#This Row],[Heure avec majoration]]*Tableau3[[#This Row],[Salaire Horaire]]*Tableau3[[#This Row],[Coef Multi]]*25%)))</f>
        <v/>
      </c>
    </row>
    <row r="1894" spans="2:43" ht="15" thickTop="1" x14ac:dyDescent="0.3">
      <c r="B1894" s="73" t="s">
        <v>120</v>
      </c>
      <c r="C1894" s="74" t="str">
        <f>IF('[1]H S38'!BE35="","",'[1]H S38'!BE35)</f>
        <v/>
      </c>
      <c r="D1894" s="74" t="str">
        <f>IF(C1894="","",VLOOKUP(C1894,[1]!Tableau1[#All],5,FALSE))</f>
        <v/>
      </c>
      <c r="E1894" s="74" t="str">
        <f>IF(C1894="","",VLOOKUP(C1894,[1]!Tableau1[#All],11,FALSE))</f>
        <v/>
      </c>
      <c r="F1894" s="74" t="str">
        <f>IFERROR(IF(C1894="","",VLOOKUP(C1894,[1]!Tableau1[#All],12,FALSE)),"")</f>
        <v/>
      </c>
      <c r="G1894" s="74" t="str">
        <f>IFERROR(IF(C1894="","",VLOOKUP(C1894,[1]!Tableau1[#All],6,FALSE)),"")</f>
        <v/>
      </c>
      <c r="H1894" s="74" t="str">
        <f>IFERROR(IF(C1894="","",VLOOKUP(C1894,[1]!Tableau1[#All],13,FALSE)),"")</f>
        <v/>
      </c>
      <c r="I1894" s="74" t="str">
        <f>IFERROR(IF(C1894="","",VLOOKUP(C1894,[1]!Tableau1[#All],14,FALSE)),"")</f>
        <v/>
      </c>
      <c r="J1894" s="74" t="str">
        <f>IFERROR(IF(C1894="","",VLOOKUP(C1894,[1]!Tableau1[#All],8,FALSE)),"")</f>
        <v/>
      </c>
      <c r="K1894" s="75" t="str">
        <f>VLOOKUP('[1]Cumul H'!$C1894,'[1]H S38'!$BE$9:$CU$60,6,FALSE)</f>
        <v/>
      </c>
      <c r="L1894" s="75" t="str">
        <f>VLOOKUP('[1]Cumul H'!$C1894,'[1]H S38'!$BE$9:$CU$60,10,FALSE)</f>
        <v/>
      </c>
      <c r="M1894" s="75" t="str">
        <f>VLOOKUP('[1]Cumul H'!$C1894,'[1]H S38'!$BE$9:$CU$60,14,FALSE)</f>
        <v/>
      </c>
      <c r="N1894" s="75" t="str">
        <f>VLOOKUP('[1]Cumul H'!$C1894,'[1]H S38'!$BE$9:$CU$60,18,FALSE)</f>
        <v/>
      </c>
      <c r="O1894" s="75" t="str">
        <f>VLOOKUP('[1]Cumul H'!$C1894,'[1]H S38'!$BE$9:$CU$60,22,FALSE)</f>
        <v/>
      </c>
      <c r="P1894" s="75" t="str">
        <f>VLOOKUP('[1]Cumul H'!$C1894,'[1]H S38'!$BE$9:$CU$60,26,FALSE)</f>
        <v/>
      </c>
      <c r="Q1894" s="75" t="str">
        <f>VLOOKUP('[1]Cumul H'!$C1894,'[1]H S38'!$BE$9:$CU$60,30,FALSE)</f>
        <v/>
      </c>
      <c r="R1894" s="75" t="str">
        <f>VLOOKUP('[1]Cumul H'!$C1894,'[1]H S38'!$BE$9:$CU$60,34,FALSE)</f>
        <v/>
      </c>
      <c r="S1894" s="75" t="str">
        <f>VLOOKUP('[1]Cumul H'!$C1894,'[1]H S38'!$BE$9:$CU$60,33,FALSE)</f>
        <v/>
      </c>
      <c r="T1894" s="75" t="str">
        <f>VLOOKUP('[1]Cumul H'!$C1894,'[1]H S38'!$BE$9:$CU$60,35,FALSE)</f>
        <v/>
      </c>
      <c r="U1894" s="75" t="str">
        <f>VLOOKUP('[1]Cumul H'!$C1894,'[1]H S38'!$BE$9:$CU$60,36,FALSE)</f>
        <v/>
      </c>
      <c r="V1894" s="76" t="str">
        <f t="shared" si="293"/>
        <v/>
      </c>
      <c r="W1894" s="76" t="str" cm="1">
        <f t="array" ref="W1894">IFERROR(_xlfn.IFS(V1894="","",V1894=39,"",V1894&gt;39,V1894-39),"")</f>
        <v/>
      </c>
      <c r="X1894" s="76" t="str">
        <f t="shared" si="294"/>
        <v/>
      </c>
      <c r="Y1894" s="76" t="str">
        <f t="shared" si="295"/>
        <v/>
      </c>
      <c r="Z1894" s="76" t="str">
        <f t="shared" si="296"/>
        <v/>
      </c>
      <c r="AA1894" s="77" t="str">
        <f t="shared" si="297"/>
        <v/>
      </c>
      <c r="AB1894" s="76" t="str">
        <f t="shared" si="298"/>
        <v/>
      </c>
      <c r="AC1894" s="74" t="str">
        <f>VLOOKUP('[1]Cumul H'!$C1894,'[1]H S38'!$BE$9:$CU$60,37,FALSE)</f>
        <v/>
      </c>
      <c r="AD1894" s="74" t="str">
        <f>VLOOKUP('[1]Cumul H'!$C1894,'[1]H S38'!$BE$9:$CU$60,38,FALSE)</f>
        <v/>
      </c>
      <c r="AE1894" s="74" t="str">
        <f>VLOOKUP('[1]Cumul H'!$C1894,'[1]H S38'!$BE$9:$CU$60,39,FALSE)</f>
        <v/>
      </c>
      <c r="AF1894" s="74" t="str">
        <f>VLOOKUP('[1]Cumul H'!$C1894,'[1]H S38'!$BE$9:$CU$60,40,FALSE)</f>
        <v/>
      </c>
      <c r="AG1894" s="74" t="str">
        <f>VLOOKUP('[1]Cumul H'!$C1894,'[1]H S38'!$BE$9:$CU$60,41,FALSE)</f>
        <v/>
      </c>
      <c r="AH1894" s="74" t="str">
        <f>VLOOKUP('[1]Cumul H'!$C1894,'[1]H S38'!$BE$9:$CU$60,42,FALSE)</f>
        <v/>
      </c>
      <c r="AI1894" s="74">
        <f>SUM('[1]Cumul H'!$AE1894:$AH1894)</f>
        <v>0</v>
      </c>
      <c r="AJ1894" s="72" t="str" cm="1">
        <f t="array" ref="AJ1894">IF(E1894="INTERIM",_xlfn.IFS(J1894="NON",$AK$2,J1894="OUI",$AK$3),"")</f>
        <v/>
      </c>
      <c r="AK1894" s="68" t="str">
        <f t="shared" si="290"/>
        <v/>
      </c>
      <c r="AL1894" s="68" t="str">
        <f>IF(V1894="","",IF(V1894-Tableau3[[#This Row],[Heure sans Majoration]]&lt;0,0,V1894-Tableau3[[#This Row],[Heure sans Majoration]]))</f>
        <v/>
      </c>
      <c r="AM1894" s="68" t="str">
        <f t="shared" si="299"/>
        <v/>
      </c>
      <c r="AN1894" s="68" t="str">
        <f t="shared" si="291"/>
        <v/>
      </c>
      <c r="AO1894" s="68" t="str">
        <f t="shared" si="292"/>
        <v/>
      </c>
      <c r="AP1894" s="72" t="str">
        <f>IF(C1894="","",IF(F1894=0,"",(V1894*Tableau3[[#This Row],[Salaire Horaire]]*Tableau3[[#This Row],[Coef Multi]])))</f>
        <v/>
      </c>
      <c r="AQ1894" s="72" t="str">
        <f>IF(C1894="","",IF(F1894=0,"",(Tableau3[[#This Row],[Heure avec majoration]]*Tableau3[[#This Row],[Salaire Horaire]]*Tableau3[[#This Row],[Coef Multi]]*25%)))</f>
        <v/>
      </c>
    </row>
    <row r="1895" spans="2:43" ht="15" thickBot="1" x14ac:dyDescent="0.35">
      <c r="B1895" s="73" t="s">
        <v>120</v>
      </c>
      <c r="C1895" s="74" t="str">
        <f>IF('[1]H S38'!BE36="","",'[1]H S38'!BE36)</f>
        <v/>
      </c>
      <c r="D1895" s="74" t="str">
        <f>IF(C1895="","",VLOOKUP(C1895,[1]!Tableau1[#All],5,FALSE))</f>
        <v/>
      </c>
      <c r="E1895" s="74" t="str">
        <f>IF(C1895="","",VLOOKUP(C1895,[1]!Tableau1[#All],11,FALSE))</f>
        <v/>
      </c>
      <c r="F1895" s="74" t="str">
        <f>IFERROR(IF(C1895="","",VLOOKUP(C1895,[1]!Tableau1[#All],12,FALSE)),"")</f>
        <v/>
      </c>
      <c r="G1895" s="74" t="str">
        <f>IFERROR(IF(C1895="","",VLOOKUP(C1895,[1]!Tableau1[#All],6,FALSE)),"")</f>
        <v/>
      </c>
      <c r="H1895" s="74" t="str">
        <f>IFERROR(IF(C1895="","",VLOOKUP(C1895,[1]!Tableau1[#All],13,FALSE)),"")</f>
        <v/>
      </c>
      <c r="I1895" s="74" t="str">
        <f>IFERROR(IF(C1895="","",VLOOKUP(C1895,[1]!Tableau1[#All],14,FALSE)),"")</f>
        <v/>
      </c>
      <c r="J1895" s="74" t="str">
        <f>IFERROR(IF(C1895="","",VLOOKUP(C1895,[1]!Tableau1[#All],8,FALSE)),"")</f>
        <v/>
      </c>
      <c r="K1895" s="75" t="str">
        <f>VLOOKUP('[1]Cumul H'!$C1895,'[1]H S38'!$BE$9:$CU$60,6,FALSE)</f>
        <v/>
      </c>
      <c r="L1895" s="75" t="str">
        <f>VLOOKUP('[1]Cumul H'!$C1895,'[1]H S38'!$BE$9:$CU$60,10,FALSE)</f>
        <v/>
      </c>
      <c r="M1895" s="75" t="str">
        <f>VLOOKUP('[1]Cumul H'!$C1895,'[1]H S38'!$BE$9:$CU$60,14,FALSE)</f>
        <v/>
      </c>
      <c r="N1895" s="75" t="str">
        <f>VLOOKUP('[1]Cumul H'!$C1895,'[1]H S38'!$BE$9:$CU$60,18,FALSE)</f>
        <v/>
      </c>
      <c r="O1895" s="75" t="str">
        <f>VLOOKUP('[1]Cumul H'!$C1895,'[1]H S38'!$BE$9:$CU$60,22,FALSE)</f>
        <v/>
      </c>
      <c r="P1895" s="75" t="str">
        <f>VLOOKUP('[1]Cumul H'!$C1895,'[1]H S38'!$BE$9:$CU$60,26,FALSE)</f>
        <v/>
      </c>
      <c r="Q1895" s="75" t="str">
        <f>VLOOKUP('[1]Cumul H'!$C1895,'[1]H S38'!$BE$9:$CU$60,30,FALSE)</f>
        <v/>
      </c>
      <c r="R1895" s="75" t="str">
        <f>VLOOKUP('[1]Cumul H'!$C1895,'[1]H S38'!$BE$9:$CU$60,34,FALSE)</f>
        <v/>
      </c>
      <c r="S1895" s="75" t="str">
        <f>VLOOKUP('[1]Cumul H'!$C1895,'[1]H S38'!$BE$9:$CU$60,33,FALSE)</f>
        <v/>
      </c>
      <c r="T1895" s="75" t="str">
        <f>VLOOKUP('[1]Cumul H'!$C1895,'[1]H S38'!$BE$9:$CU$60,35,FALSE)</f>
        <v/>
      </c>
      <c r="U1895" s="75" t="str">
        <f>VLOOKUP('[1]Cumul H'!$C1895,'[1]H S38'!$BE$9:$CU$60,36,FALSE)</f>
        <v/>
      </c>
      <c r="V1895" s="76" t="str">
        <f t="shared" si="293"/>
        <v/>
      </c>
      <c r="W1895" s="76" t="str" cm="1">
        <f t="array" ref="W1895">IFERROR(_xlfn.IFS(V1895="","",V1895=39,"",V1895&gt;39,V1895-39),"")</f>
        <v/>
      </c>
      <c r="X1895" s="76" t="str">
        <f t="shared" si="294"/>
        <v/>
      </c>
      <c r="Y1895" s="76" t="str">
        <f t="shared" si="295"/>
        <v/>
      </c>
      <c r="Z1895" s="76" t="str">
        <f t="shared" si="296"/>
        <v/>
      </c>
      <c r="AA1895" s="77" t="str">
        <f t="shared" si="297"/>
        <v/>
      </c>
      <c r="AB1895" s="76" t="str">
        <f t="shared" si="298"/>
        <v/>
      </c>
      <c r="AC1895" s="74" t="str">
        <f>VLOOKUP('[1]Cumul H'!$C1895,'[1]H S38'!$BE$9:$CU$60,37,FALSE)</f>
        <v/>
      </c>
      <c r="AD1895" s="74" t="str">
        <f>VLOOKUP('[1]Cumul H'!$C1895,'[1]H S38'!$BE$9:$CU$60,38,FALSE)</f>
        <v/>
      </c>
      <c r="AE1895" s="74" t="str">
        <f>VLOOKUP('[1]Cumul H'!$C1895,'[1]H S38'!$BE$9:$CU$60,39,FALSE)</f>
        <v/>
      </c>
      <c r="AF1895" s="74" t="str">
        <f>VLOOKUP('[1]Cumul H'!$C1895,'[1]H S38'!$BE$9:$CU$60,40,FALSE)</f>
        <v/>
      </c>
      <c r="AG1895" s="74" t="str">
        <f>VLOOKUP('[1]Cumul H'!$C1895,'[1]H S38'!$BE$9:$CU$60,41,FALSE)</f>
        <v/>
      </c>
      <c r="AH1895" s="74" t="str">
        <f>VLOOKUP('[1]Cumul H'!$C1895,'[1]H S38'!$BE$9:$CU$60,42,FALSE)</f>
        <v/>
      </c>
      <c r="AI1895" s="74">
        <f>SUM('[1]Cumul H'!$AE1895:$AH1895)</f>
        <v>0</v>
      </c>
      <c r="AJ1895" s="78" t="str" cm="1">
        <f t="array" ref="AJ1895">IF(E1895="INTERIM",_xlfn.IFS(J1895="NON",$AK$2,J1895="OUI",$AK$3),"")</f>
        <v/>
      </c>
      <c r="AK1895" s="74" t="str">
        <f t="shared" si="290"/>
        <v/>
      </c>
      <c r="AL1895" s="74" t="str">
        <f>IF(V1895="","",IF(V1895-Tableau3[[#This Row],[Heure sans Majoration]]&lt;0,0,V1895-Tableau3[[#This Row],[Heure sans Majoration]]))</f>
        <v/>
      </c>
      <c r="AM1895" s="74" t="str">
        <f t="shared" si="299"/>
        <v/>
      </c>
      <c r="AN1895" s="74" t="str">
        <f t="shared" si="291"/>
        <v/>
      </c>
      <c r="AO1895" s="74" t="str">
        <f t="shared" si="292"/>
        <v/>
      </c>
      <c r="AP1895" s="78" t="str">
        <f>IF(C1895="","",IF(F1895=0,"",(V1895*Tableau3[[#This Row],[Salaire Horaire]]*Tableau3[[#This Row],[Coef Multi]])))</f>
        <v/>
      </c>
      <c r="AQ1895" s="78" t="str">
        <f>IF(C1895="","",IF(F1895=0,"",(Tableau3[[#This Row],[Heure avec majoration]]*Tableau3[[#This Row],[Salaire Horaire]]*Tableau3[[#This Row],[Coef Multi]]*25%)))</f>
        <v/>
      </c>
    </row>
    <row r="1896" spans="2:43" ht="15" thickTop="1" x14ac:dyDescent="0.3">
      <c r="B1896" s="73" t="s">
        <v>120</v>
      </c>
      <c r="C1896" s="74" t="str">
        <f>IF('[1]H S38'!BE37="","",'[1]H S38'!BE37)</f>
        <v/>
      </c>
      <c r="D1896" s="74" t="str">
        <f>IF(C1896="","",VLOOKUP(C1896,[1]!Tableau1[#All],5,FALSE))</f>
        <v/>
      </c>
      <c r="E1896" s="74" t="str">
        <f>IF(C1896="","",VLOOKUP(C1896,[1]!Tableau1[#All],11,FALSE))</f>
        <v/>
      </c>
      <c r="F1896" s="74" t="str">
        <f>IFERROR(IF(C1896="","",VLOOKUP(C1896,[1]!Tableau1[#All],12,FALSE)),"")</f>
        <v/>
      </c>
      <c r="G1896" s="74" t="str">
        <f>IFERROR(IF(C1896="","",VLOOKUP(C1896,[1]!Tableau1[#All],6,FALSE)),"")</f>
        <v/>
      </c>
      <c r="H1896" s="74" t="str">
        <f>IFERROR(IF(C1896="","",VLOOKUP(C1896,[1]!Tableau1[#All],13,FALSE)),"")</f>
        <v/>
      </c>
      <c r="I1896" s="74" t="str">
        <f>IFERROR(IF(C1896="","",VLOOKUP(C1896,[1]!Tableau1[#All],14,FALSE)),"")</f>
        <v/>
      </c>
      <c r="J1896" s="74" t="str">
        <f>IFERROR(IF(C1896="","",VLOOKUP(C1896,[1]!Tableau1[#All],8,FALSE)),"")</f>
        <v/>
      </c>
      <c r="K1896" s="75" t="str">
        <f>VLOOKUP('[1]Cumul H'!$C1896,'[1]H S38'!$BE$9:$CU$60,6,FALSE)</f>
        <v/>
      </c>
      <c r="L1896" s="75" t="str">
        <f>VLOOKUP('[1]Cumul H'!$C1896,'[1]H S38'!$BE$9:$CU$60,10,FALSE)</f>
        <v/>
      </c>
      <c r="M1896" s="75" t="str">
        <f>VLOOKUP('[1]Cumul H'!$C1896,'[1]H S38'!$BE$9:$CU$60,14,FALSE)</f>
        <v/>
      </c>
      <c r="N1896" s="75" t="str">
        <f>VLOOKUP('[1]Cumul H'!$C1896,'[1]H S38'!$BE$9:$CU$60,18,FALSE)</f>
        <v/>
      </c>
      <c r="O1896" s="75" t="str">
        <f>VLOOKUP('[1]Cumul H'!$C1896,'[1]H S38'!$BE$9:$CU$60,22,FALSE)</f>
        <v/>
      </c>
      <c r="P1896" s="75" t="str">
        <f>VLOOKUP('[1]Cumul H'!$C1896,'[1]H S38'!$BE$9:$CU$60,26,FALSE)</f>
        <v/>
      </c>
      <c r="Q1896" s="75" t="str">
        <f>VLOOKUP('[1]Cumul H'!$C1896,'[1]H S38'!$BE$9:$CU$60,30,FALSE)</f>
        <v/>
      </c>
      <c r="R1896" s="75" t="str">
        <f>VLOOKUP('[1]Cumul H'!$C1896,'[1]H S38'!$BE$9:$CU$60,34,FALSE)</f>
        <v/>
      </c>
      <c r="S1896" s="75" t="str">
        <f>VLOOKUP('[1]Cumul H'!$C1896,'[1]H S38'!$BE$9:$CU$60,33,FALSE)</f>
        <v/>
      </c>
      <c r="T1896" s="75" t="str">
        <f>VLOOKUP('[1]Cumul H'!$C1896,'[1]H S38'!$BE$9:$CU$60,35,FALSE)</f>
        <v/>
      </c>
      <c r="U1896" s="75" t="str">
        <f>VLOOKUP('[1]Cumul H'!$C1896,'[1]H S38'!$BE$9:$CU$60,36,FALSE)</f>
        <v/>
      </c>
      <c r="V1896" s="76" t="str">
        <f t="shared" si="293"/>
        <v/>
      </c>
      <c r="W1896" s="76" t="str" cm="1">
        <f t="array" ref="W1896">IFERROR(_xlfn.IFS(V1896="","",V1896=39,"",V1896&gt;39,V1896-39),"")</f>
        <v/>
      </c>
      <c r="X1896" s="76" t="str">
        <f t="shared" si="294"/>
        <v/>
      </c>
      <c r="Y1896" s="76" t="str">
        <f t="shared" si="295"/>
        <v/>
      </c>
      <c r="Z1896" s="76" t="str">
        <f t="shared" si="296"/>
        <v/>
      </c>
      <c r="AA1896" s="77" t="str">
        <f t="shared" si="297"/>
        <v/>
      </c>
      <c r="AB1896" s="76" t="str">
        <f t="shared" si="298"/>
        <v/>
      </c>
      <c r="AC1896" s="74" t="str">
        <f>VLOOKUP('[1]Cumul H'!$C1896,'[1]H S38'!$BE$9:$CU$60,37,FALSE)</f>
        <v/>
      </c>
      <c r="AD1896" s="74" t="str">
        <f>VLOOKUP('[1]Cumul H'!$C1896,'[1]H S38'!$BE$9:$CU$60,38,FALSE)</f>
        <v/>
      </c>
      <c r="AE1896" s="74" t="str">
        <f>VLOOKUP('[1]Cumul H'!$C1896,'[1]H S38'!$BE$9:$CU$60,39,FALSE)</f>
        <v/>
      </c>
      <c r="AF1896" s="74" t="str">
        <f>VLOOKUP('[1]Cumul H'!$C1896,'[1]H S38'!$BE$9:$CU$60,40,FALSE)</f>
        <v/>
      </c>
      <c r="AG1896" s="74" t="str">
        <f>VLOOKUP('[1]Cumul H'!$C1896,'[1]H S38'!$BE$9:$CU$60,41,FALSE)</f>
        <v/>
      </c>
      <c r="AH1896" s="74" t="str">
        <f>VLOOKUP('[1]Cumul H'!$C1896,'[1]H S38'!$BE$9:$CU$60,42,FALSE)</f>
        <v/>
      </c>
      <c r="AI1896" s="74">
        <f>SUM('[1]Cumul H'!$AE1896:$AH1896)</f>
        <v>0</v>
      </c>
      <c r="AJ1896" s="72" t="str" cm="1">
        <f t="array" ref="AJ1896">IF(E1896="INTERIM",_xlfn.IFS(J1896="NON",$AK$2,J1896="OUI",$AK$3),"")</f>
        <v/>
      </c>
      <c r="AK1896" s="68" t="str">
        <f t="shared" si="290"/>
        <v/>
      </c>
      <c r="AL1896" s="68" t="str">
        <f>IF(V1896="","",IF(V1896-Tableau3[[#This Row],[Heure sans Majoration]]&lt;0,0,V1896-Tableau3[[#This Row],[Heure sans Majoration]]))</f>
        <v/>
      </c>
      <c r="AM1896" s="68" t="str">
        <f t="shared" si="299"/>
        <v/>
      </c>
      <c r="AN1896" s="68" t="str">
        <f t="shared" si="291"/>
        <v/>
      </c>
      <c r="AO1896" s="68" t="str">
        <f t="shared" si="292"/>
        <v/>
      </c>
      <c r="AP1896" s="72" t="str">
        <f>IF(C1896="","",IF(F1896=0,"",(V1896*Tableau3[[#This Row],[Salaire Horaire]]*Tableau3[[#This Row],[Coef Multi]])))</f>
        <v/>
      </c>
      <c r="AQ1896" s="72" t="str">
        <f>IF(C1896="","",IF(F1896=0,"",(Tableau3[[#This Row],[Heure avec majoration]]*Tableau3[[#This Row],[Salaire Horaire]]*Tableau3[[#This Row],[Coef Multi]]*25%)))</f>
        <v/>
      </c>
    </row>
    <row r="1897" spans="2:43" ht="15" thickBot="1" x14ac:dyDescent="0.35">
      <c r="B1897" s="73" t="s">
        <v>120</v>
      </c>
      <c r="C1897" s="74" t="str">
        <f>IF('[1]H S38'!BE38="","",'[1]H S38'!BE38)</f>
        <v/>
      </c>
      <c r="D1897" s="74" t="str">
        <f>IF(C1897="","",VLOOKUP(C1897,[1]!Tableau1[#All],5,FALSE))</f>
        <v/>
      </c>
      <c r="E1897" s="74" t="str">
        <f>IF(C1897="","",VLOOKUP(C1897,[1]!Tableau1[#All],11,FALSE))</f>
        <v/>
      </c>
      <c r="F1897" s="74" t="str">
        <f>IFERROR(IF(C1897="","",VLOOKUP(C1897,[1]!Tableau1[#All],12,FALSE)),"")</f>
        <v/>
      </c>
      <c r="G1897" s="74" t="str">
        <f>IFERROR(IF(C1897="","",VLOOKUP(C1897,[1]!Tableau1[#All],6,FALSE)),"")</f>
        <v/>
      </c>
      <c r="H1897" s="74" t="str">
        <f>IFERROR(IF(C1897="","",VLOOKUP(C1897,[1]!Tableau1[#All],13,FALSE)),"")</f>
        <v/>
      </c>
      <c r="I1897" s="74" t="str">
        <f>IFERROR(IF(C1897="","",VLOOKUP(C1897,[1]!Tableau1[#All],14,FALSE)),"")</f>
        <v/>
      </c>
      <c r="J1897" s="74" t="str">
        <f>IFERROR(IF(C1897="","",VLOOKUP(C1897,[1]!Tableau1[#All],8,FALSE)),"")</f>
        <v/>
      </c>
      <c r="K1897" s="75" t="str">
        <f>VLOOKUP('[1]Cumul H'!$C1897,'[1]H S38'!$BE$9:$CU$60,6,FALSE)</f>
        <v/>
      </c>
      <c r="L1897" s="75" t="str">
        <f>VLOOKUP('[1]Cumul H'!$C1897,'[1]H S38'!$BE$9:$CU$60,10,FALSE)</f>
        <v/>
      </c>
      <c r="M1897" s="75" t="str">
        <f>VLOOKUP('[1]Cumul H'!$C1897,'[1]H S38'!$BE$9:$CU$60,14,FALSE)</f>
        <v/>
      </c>
      <c r="N1897" s="75" t="str">
        <f>VLOOKUP('[1]Cumul H'!$C1897,'[1]H S38'!$BE$9:$CU$60,18,FALSE)</f>
        <v/>
      </c>
      <c r="O1897" s="75" t="str">
        <f>VLOOKUP('[1]Cumul H'!$C1897,'[1]H S38'!$BE$9:$CU$60,22,FALSE)</f>
        <v/>
      </c>
      <c r="P1897" s="75" t="str">
        <f>VLOOKUP('[1]Cumul H'!$C1897,'[1]H S38'!$BE$9:$CU$60,26,FALSE)</f>
        <v/>
      </c>
      <c r="Q1897" s="75" t="str">
        <f>VLOOKUP('[1]Cumul H'!$C1897,'[1]H S38'!$BE$9:$CU$60,30,FALSE)</f>
        <v/>
      </c>
      <c r="R1897" s="75" t="str">
        <f>VLOOKUP('[1]Cumul H'!$C1897,'[1]H S38'!$BE$9:$CU$60,34,FALSE)</f>
        <v/>
      </c>
      <c r="S1897" s="75" t="str">
        <f>VLOOKUP('[1]Cumul H'!$C1897,'[1]H S38'!$BE$9:$CU$60,33,FALSE)</f>
        <v/>
      </c>
      <c r="T1897" s="75" t="str">
        <f>VLOOKUP('[1]Cumul H'!$C1897,'[1]H S38'!$BE$9:$CU$60,35,FALSE)</f>
        <v/>
      </c>
      <c r="U1897" s="75" t="str">
        <f>VLOOKUP('[1]Cumul H'!$C1897,'[1]H S38'!$BE$9:$CU$60,36,FALSE)</f>
        <v/>
      </c>
      <c r="V1897" s="76" t="str">
        <f t="shared" si="293"/>
        <v/>
      </c>
      <c r="W1897" s="76" t="str" cm="1">
        <f t="array" ref="W1897">IFERROR(_xlfn.IFS(V1897="","",V1897=39,"",V1897&gt;39,V1897-39),"")</f>
        <v/>
      </c>
      <c r="X1897" s="76" t="str">
        <f t="shared" si="294"/>
        <v/>
      </c>
      <c r="Y1897" s="76" t="str">
        <f t="shared" si="295"/>
        <v/>
      </c>
      <c r="Z1897" s="76" t="str">
        <f t="shared" si="296"/>
        <v/>
      </c>
      <c r="AA1897" s="77" t="str">
        <f t="shared" si="297"/>
        <v/>
      </c>
      <c r="AB1897" s="76" t="str">
        <f t="shared" si="298"/>
        <v/>
      </c>
      <c r="AC1897" s="74" t="str">
        <f>VLOOKUP('[1]Cumul H'!$C1897,'[1]H S38'!$BE$9:$CU$60,37,FALSE)</f>
        <v/>
      </c>
      <c r="AD1897" s="74" t="str">
        <f>VLOOKUP('[1]Cumul H'!$C1897,'[1]H S38'!$BE$9:$CU$60,38,FALSE)</f>
        <v/>
      </c>
      <c r="AE1897" s="74" t="str">
        <f>VLOOKUP('[1]Cumul H'!$C1897,'[1]H S38'!$BE$9:$CU$60,39,FALSE)</f>
        <v/>
      </c>
      <c r="AF1897" s="74" t="str">
        <f>VLOOKUP('[1]Cumul H'!$C1897,'[1]H S38'!$BE$9:$CU$60,40,FALSE)</f>
        <v/>
      </c>
      <c r="AG1897" s="74" t="str">
        <f>VLOOKUP('[1]Cumul H'!$C1897,'[1]H S38'!$BE$9:$CU$60,41,FALSE)</f>
        <v/>
      </c>
      <c r="AH1897" s="74" t="str">
        <f>VLOOKUP('[1]Cumul H'!$C1897,'[1]H S38'!$BE$9:$CU$60,42,FALSE)</f>
        <v/>
      </c>
      <c r="AI1897" s="74">
        <f>SUM('[1]Cumul H'!$AE1897:$AH1897)</f>
        <v>0</v>
      </c>
      <c r="AJ1897" s="78" t="str" cm="1">
        <f t="array" ref="AJ1897">IF(E1897="INTERIM",_xlfn.IFS(J1897="NON",$AK$2,J1897="OUI",$AK$3),"")</f>
        <v/>
      </c>
      <c r="AK1897" s="74" t="str">
        <f t="shared" si="290"/>
        <v/>
      </c>
      <c r="AL1897" s="74" t="str">
        <f>IF(V1897="","",IF(V1897-Tableau3[[#This Row],[Heure sans Majoration]]&lt;0,0,V1897-Tableau3[[#This Row],[Heure sans Majoration]]))</f>
        <v/>
      </c>
      <c r="AM1897" s="74" t="str">
        <f t="shared" si="299"/>
        <v/>
      </c>
      <c r="AN1897" s="74" t="str">
        <f t="shared" si="291"/>
        <v/>
      </c>
      <c r="AO1897" s="74" t="str">
        <f t="shared" si="292"/>
        <v/>
      </c>
      <c r="AP1897" s="78" t="str">
        <f>IF(C1897="","",IF(F1897=0,"",(V1897*Tableau3[[#This Row],[Salaire Horaire]]*Tableau3[[#This Row],[Coef Multi]])))</f>
        <v/>
      </c>
      <c r="AQ1897" s="78" t="str">
        <f>IF(C1897="","",IF(F1897=0,"",(Tableau3[[#This Row],[Heure avec majoration]]*Tableau3[[#This Row],[Salaire Horaire]]*Tableau3[[#This Row],[Coef Multi]]*25%)))</f>
        <v/>
      </c>
    </row>
    <row r="1898" spans="2:43" ht="15" thickTop="1" x14ac:dyDescent="0.3">
      <c r="B1898" s="73" t="s">
        <v>120</v>
      </c>
      <c r="C1898" s="74" t="str">
        <f>IF('[1]H S38'!BE39="","",'[1]H S38'!BE39)</f>
        <v/>
      </c>
      <c r="D1898" s="74" t="str">
        <f>IF(C1898="","",VLOOKUP(C1898,[1]!Tableau1[#All],5,FALSE))</f>
        <v/>
      </c>
      <c r="E1898" s="74" t="str">
        <f>IF(C1898="","",VLOOKUP(C1898,[1]!Tableau1[#All],11,FALSE))</f>
        <v/>
      </c>
      <c r="F1898" s="74" t="str">
        <f>IFERROR(IF(C1898="","",VLOOKUP(C1898,[1]!Tableau1[#All],12,FALSE)),"")</f>
        <v/>
      </c>
      <c r="G1898" s="74" t="str">
        <f>IFERROR(IF(C1898="","",VLOOKUP(C1898,[1]!Tableau1[#All],6,FALSE)),"")</f>
        <v/>
      </c>
      <c r="H1898" s="74" t="str">
        <f>IFERROR(IF(C1898="","",VLOOKUP(C1898,[1]!Tableau1[#All],13,FALSE)),"")</f>
        <v/>
      </c>
      <c r="I1898" s="74" t="str">
        <f>IFERROR(IF(C1898="","",VLOOKUP(C1898,[1]!Tableau1[#All],14,FALSE)),"")</f>
        <v/>
      </c>
      <c r="J1898" s="74" t="str">
        <f>IFERROR(IF(C1898="","",VLOOKUP(C1898,[1]!Tableau1[#All],8,FALSE)),"")</f>
        <v/>
      </c>
      <c r="K1898" s="75" t="str">
        <f>VLOOKUP('[1]Cumul H'!$C1898,'[1]H S38'!$BE$9:$CU$60,6,FALSE)</f>
        <v/>
      </c>
      <c r="L1898" s="75" t="str">
        <f>VLOOKUP('[1]Cumul H'!$C1898,'[1]H S38'!$BE$9:$CU$60,10,FALSE)</f>
        <v/>
      </c>
      <c r="M1898" s="75" t="str">
        <f>VLOOKUP('[1]Cumul H'!$C1898,'[1]H S38'!$BE$9:$CU$60,14,FALSE)</f>
        <v/>
      </c>
      <c r="N1898" s="75" t="str">
        <f>VLOOKUP('[1]Cumul H'!$C1898,'[1]H S38'!$BE$9:$CU$60,18,FALSE)</f>
        <v/>
      </c>
      <c r="O1898" s="75" t="str">
        <f>VLOOKUP('[1]Cumul H'!$C1898,'[1]H S38'!$BE$9:$CU$60,22,FALSE)</f>
        <v/>
      </c>
      <c r="P1898" s="75" t="str">
        <f>VLOOKUP('[1]Cumul H'!$C1898,'[1]H S38'!$BE$9:$CU$60,26,FALSE)</f>
        <v/>
      </c>
      <c r="Q1898" s="75" t="str">
        <f>VLOOKUP('[1]Cumul H'!$C1898,'[1]H S38'!$BE$9:$CU$60,30,FALSE)</f>
        <v/>
      </c>
      <c r="R1898" s="75" t="str">
        <f>VLOOKUP('[1]Cumul H'!$C1898,'[1]H S38'!$BE$9:$CU$60,34,FALSE)</f>
        <v/>
      </c>
      <c r="S1898" s="75" t="str">
        <f>VLOOKUP('[1]Cumul H'!$C1898,'[1]H S38'!$BE$9:$CU$60,33,FALSE)</f>
        <v/>
      </c>
      <c r="T1898" s="75" t="str">
        <f>VLOOKUP('[1]Cumul H'!$C1898,'[1]H S38'!$BE$9:$CU$60,35,FALSE)</f>
        <v/>
      </c>
      <c r="U1898" s="75" t="str">
        <f>VLOOKUP('[1]Cumul H'!$C1898,'[1]H S38'!$BE$9:$CU$60,36,FALSE)</f>
        <v/>
      </c>
      <c r="V1898" s="76" t="str">
        <f t="shared" si="293"/>
        <v/>
      </c>
      <c r="W1898" s="76" t="str" cm="1">
        <f t="array" ref="W1898">IFERROR(_xlfn.IFS(V1898="","",V1898=39,"",V1898&gt;39,V1898-39),"")</f>
        <v/>
      </c>
      <c r="X1898" s="76" t="str">
        <f t="shared" si="294"/>
        <v/>
      </c>
      <c r="Y1898" s="76" t="str">
        <f t="shared" si="295"/>
        <v/>
      </c>
      <c r="Z1898" s="76" t="str">
        <f t="shared" si="296"/>
        <v/>
      </c>
      <c r="AA1898" s="77" t="str">
        <f t="shared" si="297"/>
        <v/>
      </c>
      <c r="AB1898" s="76" t="str">
        <f t="shared" si="298"/>
        <v/>
      </c>
      <c r="AC1898" s="74" t="str">
        <f>VLOOKUP('[1]Cumul H'!$C1898,'[1]H S38'!$BE$9:$CU$60,37,FALSE)</f>
        <v/>
      </c>
      <c r="AD1898" s="74" t="str">
        <f>VLOOKUP('[1]Cumul H'!$C1898,'[1]H S38'!$BE$9:$CU$60,38,FALSE)</f>
        <v/>
      </c>
      <c r="AE1898" s="74" t="str">
        <f>VLOOKUP('[1]Cumul H'!$C1898,'[1]H S38'!$BE$9:$CU$60,39,FALSE)</f>
        <v/>
      </c>
      <c r="AF1898" s="74" t="str">
        <f>VLOOKUP('[1]Cumul H'!$C1898,'[1]H S38'!$BE$9:$CU$60,40,FALSE)</f>
        <v/>
      </c>
      <c r="AG1898" s="74" t="str">
        <f>VLOOKUP('[1]Cumul H'!$C1898,'[1]H S38'!$BE$9:$CU$60,41,FALSE)</f>
        <v/>
      </c>
      <c r="AH1898" s="74" t="str">
        <f>VLOOKUP('[1]Cumul H'!$C1898,'[1]H S38'!$BE$9:$CU$60,42,FALSE)</f>
        <v/>
      </c>
      <c r="AI1898" s="74">
        <f>SUM('[1]Cumul H'!$AE1898:$AH1898)</f>
        <v>0</v>
      </c>
      <c r="AJ1898" s="72" t="str" cm="1">
        <f t="array" ref="AJ1898">IF(E1898="INTERIM",_xlfn.IFS(J1898="NON",$AK$2,J1898="OUI",$AK$3),"")</f>
        <v/>
      </c>
      <c r="AK1898" s="68" t="str">
        <f t="shared" si="290"/>
        <v/>
      </c>
      <c r="AL1898" s="68" t="str">
        <f>IF(V1898="","",IF(V1898-Tableau3[[#This Row],[Heure sans Majoration]]&lt;0,0,V1898-Tableau3[[#This Row],[Heure sans Majoration]]))</f>
        <v/>
      </c>
      <c r="AM1898" s="68" t="str">
        <f t="shared" si="299"/>
        <v/>
      </c>
      <c r="AN1898" s="68" t="str">
        <f t="shared" si="291"/>
        <v/>
      </c>
      <c r="AO1898" s="68" t="str">
        <f t="shared" si="292"/>
        <v/>
      </c>
      <c r="AP1898" s="72" t="str">
        <f>IF(C1898="","",IF(F1898=0,"",(V1898*Tableau3[[#This Row],[Salaire Horaire]]*Tableau3[[#This Row],[Coef Multi]])))</f>
        <v/>
      </c>
      <c r="AQ1898" s="72" t="str">
        <f>IF(C1898="","",IF(F1898=0,"",(Tableau3[[#This Row],[Heure avec majoration]]*Tableau3[[#This Row],[Salaire Horaire]]*Tableau3[[#This Row],[Coef Multi]]*25%)))</f>
        <v/>
      </c>
    </row>
    <row r="1899" spans="2:43" ht="15" thickBot="1" x14ac:dyDescent="0.35">
      <c r="B1899" s="73" t="s">
        <v>120</v>
      </c>
      <c r="C1899" s="74" t="str">
        <f>IF('[1]H S38'!BE40="","",'[1]H S38'!BE40)</f>
        <v/>
      </c>
      <c r="D1899" s="74" t="str">
        <f>IF(C1899="","",VLOOKUP(C1899,[1]!Tableau1[#All],5,FALSE))</f>
        <v/>
      </c>
      <c r="E1899" s="74" t="str">
        <f>IF(C1899="","",VLOOKUP(C1899,[1]!Tableau1[#All],11,FALSE))</f>
        <v/>
      </c>
      <c r="F1899" s="74" t="str">
        <f>IFERROR(IF(C1899="","",VLOOKUP(C1899,[1]!Tableau1[#All],12,FALSE)),"")</f>
        <v/>
      </c>
      <c r="G1899" s="74" t="str">
        <f>IFERROR(IF(C1899="","",VLOOKUP(C1899,[1]!Tableau1[#All],6,FALSE)),"")</f>
        <v/>
      </c>
      <c r="H1899" s="74" t="str">
        <f>IFERROR(IF(C1899="","",VLOOKUP(C1899,[1]!Tableau1[#All],13,FALSE)),"")</f>
        <v/>
      </c>
      <c r="I1899" s="74" t="str">
        <f>IFERROR(IF(C1899="","",VLOOKUP(C1899,[1]!Tableau1[#All],14,FALSE)),"")</f>
        <v/>
      </c>
      <c r="J1899" s="74" t="str">
        <f>IFERROR(IF(C1899="","",VLOOKUP(C1899,[1]!Tableau1[#All],8,FALSE)),"")</f>
        <v/>
      </c>
      <c r="K1899" s="75" t="str">
        <f>VLOOKUP('[1]Cumul H'!$C1899,'[1]H S38'!$BE$9:$CU$60,6,FALSE)</f>
        <v/>
      </c>
      <c r="L1899" s="75" t="str">
        <f>VLOOKUP('[1]Cumul H'!$C1899,'[1]H S38'!$BE$9:$CU$60,10,FALSE)</f>
        <v/>
      </c>
      <c r="M1899" s="75" t="str">
        <f>VLOOKUP('[1]Cumul H'!$C1899,'[1]H S38'!$BE$9:$CU$60,14,FALSE)</f>
        <v/>
      </c>
      <c r="N1899" s="75" t="str">
        <f>VLOOKUP('[1]Cumul H'!$C1899,'[1]H S38'!$BE$9:$CU$60,18,FALSE)</f>
        <v/>
      </c>
      <c r="O1899" s="75" t="str">
        <f>VLOOKUP('[1]Cumul H'!$C1899,'[1]H S38'!$BE$9:$CU$60,22,FALSE)</f>
        <v/>
      </c>
      <c r="P1899" s="75" t="str">
        <f>VLOOKUP('[1]Cumul H'!$C1899,'[1]H S38'!$BE$9:$CU$60,26,FALSE)</f>
        <v/>
      </c>
      <c r="Q1899" s="75" t="str">
        <f>VLOOKUP('[1]Cumul H'!$C1899,'[1]H S38'!$BE$9:$CU$60,30,FALSE)</f>
        <v/>
      </c>
      <c r="R1899" s="75" t="str">
        <f>VLOOKUP('[1]Cumul H'!$C1899,'[1]H S38'!$BE$9:$CU$60,34,FALSE)</f>
        <v/>
      </c>
      <c r="S1899" s="75" t="str">
        <f>VLOOKUP('[1]Cumul H'!$C1899,'[1]H S38'!$BE$9:$CU$60,33,FALSE)</f>
        <v/>
      </c>
      <c r="T1899" s="75" t="str">
        <f>VLOOKUP('[1]Cumul H'!$C1899,'[1]H S38'!$BE$9:$CU$60,35,FALSE)</f>
        <v/>
      </c>
      <c r="U1899" s="75" t="str">
        <f>VLOOKUP('[1]Cumul H'!$C1899,'[1]H S38'!$BE$9:$CU$60,36,FALSE)</f>
        <v/>
      </c>
      <c r="V1899" s="76" t="str">
        <f t="shared" si="293"/>
        <v/>
      </c>
      <c r="W1899" s="76" t="str" cm="1">
        <f t="array" ref="W1899">IFERROR(_xlfn.IFS(V1899="","",V1899=39,"",V1899&gt;39,V1899-39),"")</f>
        <v/>
      </c>
      <c r="X1899" s="76" t="str">
        <f t="shared" si="294"/>
        <v/>
      </c>
      <c r="Y1899" s="76" t="str">
        <f t="shared" si="295"/>
        <v/>
      </c>
      <c r="Z1899" s="76" t="str">
        <f t="shared" si="296"/>
        <v/>
      </c>
      <c r="AA1899" s="77" t="str">
        <f t="shared" si="297"/>
        <v/>
      </c>
      <c r="AB1899" s="76" t="str">
        <f t="shared" si="298"/>
        <v/>
      </c>
      <c r="AC1899" s="74" t="str">
        <f>VLOOKUP('[1]Cumul H'!$C1899,'[1]H S38'!$BE$9:$CU$60,37,FALSE)</f>
        <v/>
      </c>
      <c r="AD1899" s="74" t="str">
        <f>VLOOKUP('[1]Cumul H'!$C1899,'[1]H S38'!$BE$9:$CU$60,38,FALSE)</f>
        <v/>
      </c>
      <c r="AE1899" s="74" t="str">
        <f>VLOOKUP('[1]Cumul H'!$C1899,'[1]H S38'!$BE$9:$CU$60,39,FALSE)</f>
        <v/>
      </c>
      <c r="AF1899" s="74" t="str">
        <f>VLOOKUP('[1]Cumul H'!$C1899,'[1]H S38'!$BE$9:$CU$60,40,FALSE)</f>
        <v/>
      </c>
      <c r="AG1899" s="74" t="str">
        <f>VLOOKUP('[1]Cumul H'!$C1899,'[1]H S38'!$BE$9:$CU$60,41,FALSE)</f>
        <v/>
      </c>
      <c r="AH1899" s="74" t="str">
        <f>VLOOKUP('[1]Cumul H'!$C1899,'[1]H S38'!$BE$9:$CU$60,42,FALSE)</f>
        <v/>
      </c>
      <c r="AI1899" s="74">
        <f>SUM('[1]Cumul H'!$AE1899:$AH1899)</f>
        <v>0</v>
      </c>
      <c r="AJ1899" s="78" t="str" cm="1">
        <f t="array" ref="AJ1899">IF(E1899="INTERIM",_xlfn.IFS(J1899="NON",$AK$2,J1899="OUI",$AK$3),"")</f>
        <v/>
      </c>
      <c r="AK1899" s="74" t="str">
        <f t="shared" si="290"/>
        <v/>
      </c>
      <c r="AL1899" s="74" t="str">
        <f>IF(V1899="","",IF(V1899-Tableau3[[#This Row],[Heure sans Majoration]]&lt;0,0,V1899-Tableau3[[#This Row],[Heure sans Majoration]]))</f>
        <v/>
      </c>
      <c r="AM1899" s="74" t="str">
        <f t="shared" si="299"/>
        <v/>
      </c>
      <c r="AN1899" s="74" t="str">
        <f t="shared" si="291"/>
        <v/>
      </c>
      <c r="AO1899" s="74" t="str">
        <f t="shared" si="292"/>
        <v/>
      </c>
      <c r="AP1899" s="78" t="str">
        <f>IF(C1899="","",IF(F1899=0,"",(V1899*Tableau3[[#This Row],[Salaire Horaire]]*Tableau3[[#This Row],[Coef Multi]])))</f>
        <v/>
      </c>
      <c r="AQ1899" s="78" t="str">
        <f>IF(C1899="","",IF(F1899=0,"",(Tableau3[[#This Row],[Heure avec majoration]]*Tableau3[[#This Row],[Salaire Horaire]]*Tableau3[[#This Row],[Coef Multi]]*25%)))</f>
        <v/>
      </c>
    </row>
    <row r="1900" spans="2:43" ht="15" thickTop="1" x14ac:dyDescent="0.3">
      <c r="B1900" s="73" t="s">
        <v>120</v>
      </c>
      <c r="C1900" s="74" t="str">
        <f>IF('[1]H S38'!BE41="","",'[1]H S38'!BE41)</f>
        <v/>
      </c>
      <c r="D1900" s="74" t="str">
        <f>IF(C1900="","",VLOOKUP(C1900,[1]!Tableau1[#All],5,FALSE))</f>
        <v/>
      </c>
      <c r="E1900" s="74" t="str">
        <f>IF(C1900="","",VLOOKUP(C1900,[1]!Tableau1[#All],11,FALSE))</f>
        <v/>
      </c>
      <c r="F1900" s="74" t="str">
        <f>IFERROR(IF(C1900="","",VLOOKUP(C1900,[1]!Tableau1[#All],12,FALSE)),"")</f>
        <v/>
      </c>
      <c r="G1900" s="74" t="str">
        <f>IFERROR(IF(C1900="","",VLOOKUP(C1900,[1]!Tableau1[#All],6,FALSE)),"")</f>
        <v/>
      </c>
      <c r="H1900" s="74" t="str">
        <f>IFERROR(IF(C1900="","",VLOOKUP(C1900,[1]!Tableau1[#All],13,FALSE)),"")</f>
        <v/>
      </c>
      <c r="I1900" s="74" t="str">
        <f>IFERROR(IF(C1900="","",VLOOKUP(C1900,[1]!Tableau1[#All],14,FALSE)),"")</f>
        <v/>
      </c>
      <c r="J1900" s="74" t="str">
        <f>IFERROR(IF(C1900="","",VLOOKUP(C1900,[1]!Tableau1[#All],8,FALSE)),"")</f>
        <v/>
      </c>
      <c r="K1900" s="75" t="str">
        <f>VLOOKUP('[1]Cumul H'!$C1900,'[1]H S38'!$BE$9:$CU$60,6,FALSE)</f>
        <v/>
      </c>
      <c r="L1900" s="75" t="str">
        <f>VLOOKUP('[1]Cumul H'!$C1900,'[1]H S38'!$BE$9:$CU$60,10,FALSE)</f>
        <v/>
      </c>
      <c r="M1900" s="75" t="str">
        <f>VLOOKUP('[1]Cumul H'!$C1900,'[1]H S38'!$BE$9:$CU$60,14,FALSE)</f>
        <v/>
      </c>
      <c r="N1900" s="75" t="str">
        <f>VLOOKUP('[1]Cumul H'!$C1900,'[1]H S38'!$BE$9:$CU$60,18,FALSE)</f>
        <v/>
      </c>
      <c r="O1900" s="75" t="str">
        <f>VLOOKUP('[1]Cumul H'!$C1900,'[1]H S38'!$BE$9:$CU$60,22,FALSE)</f>
        <v/>
      </c>
      <c r="P1900" s="75" t="str">
        <f>VLOOKUP('[1]Cumul H'!$C1900,'[1]H S38'!$BE$9:$CU$60,26,FALSE)</f>
        <v/>
      </c>
      <c r="Q1900" s="75" t="str">
        <f>VLOOKUP('[1]Cumul H'!$C1900,'[1]H S38'!$BE$9:$CU$60,30,FALSE)</f>
        <v/>
      </c>
      <c r="R1900" s="75" t="str">
        <f>VLOOKUP('[1]Cumul H'!$C1900,'[1]H S38'!$BE$9:$CU$60,34,FALSE)</f>
        <v/>
      </c>
      <c r="S1900" s="75" t="str">
        <f>VLOOKUP('[1]Cumul H'!$C1900,'[1]H S38'!$BE$9:$CU$60,33,FALSE)</f>
        <v/>
      </c>
      <c r="T1900" s="75" t="str">
        <f>VLOOKUP('[1]Cumul H'!$C1900,'[1]H S38'!$BE$9:$CU$60,35,FALSE)</f>
        <v/>
      </c>
      <c r="U1900" s="75" t="str">
        <f>VLOOKUP('[1]Cumul H'!$C1900,'[1]H S38'!$BE$9:$CU$60,36,FALSE)</f>
        <v/>
      </c>
      <c r="V1900" s="76" t="str">
        <f t="shared" si="293"/>
        <v/>
      </c>
      <c r="W1900" s="76" t="str" cm="1">
        <f t="array" ref="W1900">IFERROR(_xlfn.IFS(V1900="","",V1900=39,"",V1900&gt;39,V1900-39),"")</f>
        <v/>
      </c>
      <c r="X1900" s="76" t="str">
        <f t="shared" si="294"/>
        <v/>
      </c>
      <c r="Y1900" s="76" t="str">
        <f t="shared" si="295"/>
        <v/>
      </c>
      <c r="Z1900" s="76" t="str">
        <f t="shared" si="296"/>
        <v/>
      </c>
      <c r="AA1900" s="77" t="str">
        <f t="shared" si="297"/>
        <v/>
      </c>
      <c r="AB1900" s="76" t="str">
        <f t="shared" si="298"/>
        <v/>
      </c>
      <c r="AC1900" s="74" t="str">
        <f>VLOOKUP('[1]Cumul H'!$C1900,'[1]H S38'!$BE$9:$CU$60,37,FALSE)</f>
        <v/>
      </c>
      <c r="AD1900" s="74" t="str">
        <f>VLOOKUP('[1]Cumul H'!$C1900,'[1]H S38'!$BE$9:$CU$60,38,FALSE)</f>
        <v/>
      </c>
      <c r="AE1900" s="74" t="str">
        <f>VLOOKUP('[1]Cumul H'!$C1900,'[1]H S38'!$BE$9:$CU$60,39,FALSE)</f>
        <v/>
      </c>
      <c r="AF1900" s="74" t="str">
        <f>VLOOKUP('[1]Cumul H'!$C1900,'[1]H S38'!$BE$9:$CU$60,40,FALSE)</f>
        <v/>
      </c>
      <c r="AG1900" s="74" t="str">
        <f>VLOOKUP('[1]Cumul H'!$C1900,'[1]H S38'!$BE$9:$CU$60,41,FALSE)</f>
        <v/>
      </c>
      <c r="AH1900" s="74" t="str">
        <f>VLOOKUP('[1]Cumul H'!$C1900,'[1]H S38'!$BE$9:$CU$60,42,FALSE)</f>
        <v/>
      </c>
      <c r="AI1900" s="74">
        <f>SUM('[1]Cumul H'!$AE1900:$AH1900)</f>
        <v>0</v>
      </c>
      <c r="AJ1900" s="72" t="str" cm="1">
        <f t="array" ref="AJ1900">IF(E1900="INTERIM",_xlfn.IFS(J1900="NON",$AK$2,J1900="OUI",$AK$3),"")</f>
        <v/>
      </c>
      <c r="AK1900" s="68" t="str">
        <f t="shared" si="290"/>
        <v/>
      </c>
      <c r="AL1900" s="68" t="str">
        <f>IF(V1900="","",IF(V1900-Tableau3[[#This Row],[Heure sans Majoration]]&lt;0,0,V1900-Tableau3[[#This Row],[Heure sans Majoration]]))</f>
        <v/>
      </c>
      <c r="AM1900" s="68" t="str">
        <f t="shared" si="299"/>
        <v/>
      </c>
      <c r="AN1900" s="68" t="str">
        <f t="shared" si="291"/>
        <v/>
      </c>
      <c r="AO1900" s="68" t="str">
        <f t="shared" si="292"/>
        <v/>
      </c>
      <c r="AP1900" s="72" t="str">
        <f>IF(C1900="","",IF(F1900=0,"",(V1900*Tableau3[[#This Row],[Salaire Horaire]]*Tableau3[[#This Row],[Coef Multi]])))</f>
        <v/>
      </c>
      <c r="AQ1900" s="72" t="str">
        <f>IF(C1900="","",IF(F1900=0,"",(Tableau3[[#This Row],[Heure avec majoration]]*Tableau3[[#This Row],[Salaire Horaire]]*Tableau3[[#This Row],[Coef Multi]]*25%)))</f>
        <v/>
      </c>
    </row>
    <row r="1901" spans="2:43" ht="15" thickBot="1" x14ac:dyDescent="0.35">
      <c r="B1901" s="73" t="s">
        <v>120</v>
      </c>
      <c r="C1901" s="74" t="str">
        <f>IF('[1]H S38'!BE42="","",'[1]H S38'!BE42)</f>
        <v/>
      </c>
      <c r="D1901" s="74" t="str">
        <f>IF(C1901="","",VLOOKUP(C1901,[1]!Tableau1[#All],5,FALSE))</f>
        <v/>
      </c>
      <c r="E1901" s="74" t="str">
        <f>IF(C1901="","",VLOOKUP(C1901,[1]!Tableau1[#All],11,FALSE))</f>
        <v/>
      </c>
      <c r="F1901" s="74" t="str">
        <f>IFERROR(IF(C1901="","",VLOOKUP(C1901,[1]!Tableau1[#All],12,FALSE)),"")</f>
        <v/>
      </c>
      <c r="G1901" s="74" t="str">
        <f>IFERROR(IF(C1901="","",VLOOKUP(C1901,[1]!Tableau1[#All],6,FALSE)),"")</f>
        <v/>
      </c>
      <c r="H1901" s="74" t="str">
        <f>IFERROR(IF(C1901="","",VLOOKUP(C1901,[1]!Tableau1[#All],13,FALSE)),"")</f>
        <v/>
      </c>
      <c r="I1901" s="74" t="str">
        <f>IFERROR(IF(C1901="","",VLOOKUP(C1901,[1]!Tableau1[#All],14,FALSE)),"")</f>
        <v/>
      </c>
      <c r="J1901" s="74" t="str">
        <f>IFERROR(IF(C1901="","",VLOOKUP(C1901,[1]!Tableau1[#All],8,FALSE)),"")</f>
        <v/>
      </c>
      <c r="K1901" s="75" t="str">
        <f>VLOOKUP('[1]Cumul H'!$C1901,'[1]H S38'!$BE$9:$CU$60,6,FALSE)</f>
        <v/>
      </c>
      <c r="L1901" s="75" t="str">
        <f>VLOOKUP('[1]Cumul H'!$C1901,'[1]H S38'!$BE$9:$CU$60,10,FALSE)</f>
        <v/>
      </c>
      <c r="M1901" s="75" t="str">
        <f>VLOOKUP('[1]Cumul H'!$C1901,'[1]H S38'!$BE$9:$CU$60,14,FALSE)</f>
        <v/>
      </c>
      <c r="N1901" s="75" t="str">
        <f>VLOOKUP('[1]Cumul H'!$C1901,'[1]H S38'!$BE$9:$CU$60,18,FALSE)</f>
        <v/>
      </c>
      <c r="O1901" s="75" t="str">
        <f>VLOOKUP('[1]Cumul H'!$C1901,'[1]H S38'!$BE$9:$CU$60,22,FALSE)</f>
        <v/>
      </c>
      <c r="P1901" s="75" t="str">
        <f>VLOOKUP('[1]Cumul H'!$C1901,'[1]H S38'!$BE$9:$CU$60,26,FALSE)</f>
        <v/>
      </c>
      <c r="Q1901" s="75" t="str">
        <f>VLOOKUP('[1]Cumul H'!$C1901,'[1]H S38'!$BE$9:$CU$60,30,FALSE)</f>
        <v/>
      </c>
      <c r="R1901" s="75" t="str">
        <f>VLOOKUP('[1]Cumul H'!$C1901,'[1]H S38'!$BE$9:$CU$60,34,FALSE)</f>
        <v/>
      </c>
      <c r="S1901" s="75" t="str">
        <f>VLOOKUP('[1]Cumul H'!$C1901,'[1]H S38'!$BE$9:$CU$60,33,FALSE)</f>
        <v/>
      </c>
      <c r="T1901" s="75" t="str">
        <f>VLOOKUP('[1]Cumul H'!$C1901,'[1]H S38'!$BE$9:$CU$60,35,FALSE)</f>
        <v/>
      </c>
      <c r="U1901" s="75" t="str">
        <f>VLOOKUP('[1]Cumul H'!$C1901,'[1]H S38'!$BE$9:$CU$60,36,FALSE)</f>
        <v/>
      </c>
      <c r="V1901" s="76" t="str">
        <f t="shared" si="293"/>
        <v/>
      </c>
      <c r="W1901" s="76" t="str" cm="1">
        <f t="array" ref="W1901">IFERROR(_xlfn.IFS(V1901="","",V1901=39,"",V1901&gt;39,V1901-39),"")</f>
        <v/>
      </c>
      <c r="X1901" s="76" t="str">
        <f t="shared" si="294"/>
        <v/>
      </c>
      <c r="Y1901" s="76" t="str">
        <f t="shared" si="295"/>
        <v/>
      </c>
      <c r="Z1901" s="76" t="str">
        <f t="shared" si="296"/>
        <v/>
      </c>
      <c r="AA1901" s="77" t="str">
        <f t="shared" si="297"/>
        <v/>
      </c>
      <c r="AB1901" s="76" t="str">
        <f t="shared" si="298"/>
        <v/>
      </c>
      <c r="AC1901" s="74" t="str">
        <f>VLOOKUP('[1]Cumul H'!$C1901,'[1]H S38'!$BE$9:$CU$60,37,FALSE)</f>
        <v/>
      </c>
      <c r="AD1901" s="74" t="str">
        <f>VLOOKUP('[1]Cumul H'!$C1901,'[1]H S38'!$BE$9:$CU$60,38,FALSE)</f>
        <v/>
      </c>
      <c r="AE1901" s="74" t="str">
        <f>VLOOKUP('[1]Cumul H'!$C1901,'[1]H S38'!$BE$9:$CU$60,39,FALSE)</f>
        <v/>
      </c>
      <c r="AF1901" s="74" t="str">
        <f>VLOOKUP('[1]Cumul H'!$C1901,'[1]H S38'!$BE$9:$CU$60,40,FALSE)</f>
        <v/>
      </c>
      <c r="AG1901" s="74" t="str">
        <f>VLOOKUP('[1]Cumul H'!$C1901,'[1]H S38'!$BE$9:$CU$60,41,FALSE)</f>
        <v/>
      </c>
      <c r="AH1901" s="74" t="str">
        <f>VLOOKUP('[1]Cumul H'!$C1901,'[1]H S38'!$BE$9:$CU$60,42,FALSE)</f>
        <v/>
      </c>
      <c r="AI1901" s="74">
        <f>SUM('[1]Cumul H'!$AE1901:$AH1901)</f>
        <v>0</v>
      </c>
      <c r="AJ1901" s="78" t="str" cm="1">
        <f t="array" ref="AJ1901">IF(E1901="INTERIM",_xlfn.IFS(J1901="NON",$AK$2,J1901="OUI",$AK$3),"")</f>
        <v/>
      </c>
      <c r="AK1901" s="74" t="str">
        <f t="shared" si="290"/>
        <v/>
      </c>
      <c r="AL1901" s="74" t="str">
        <f>IF(V1901="","",IF(V1901-Tableau3[[#This Row],[Heure sans Majoration]]&lt;0,0,V1901-Tableau3[[#This Row],[Heure sans Majoration]]))</f>
        <v/>
      </c>
      <c r="AM1901" s="74" t="str">
        <f t="shared" si="299"/>
        <v/>
      </c>
      <c r="AN1901" s="74" t="str">
        <f t="shared" si="291"/>
        <v/>
      </c>
      <c r="AO1901" s="74" t="str">
        <f t="shared" si="292"/>
        <v/>
      </c>
      <c r="AP1901" s="78" t="str">
        <f>IF(C1901="","",IF(F1901=0,"",(V1901*Tableau3[[#This Row],[Salaire Horaire]]*Tableau3[[#This Row],[Coef Multi]])))</f>
        <v/>
      </c>
      <c r="AQ1901" s="78" t="str">
        <f>IF(C1901="","",IF(F1901=0,"",(Tableau3[[#This Row],[Heure avec majoration]]*Tableau3[[#This Row],[Salaire Horaire]]*Tableau3[[#This Row],[Coef Multi]]*25%)))</f>
        <v/>
      </c>
    </row>
    <row r="1902" spans="2:43" ht="15" thickTop="1" x14ac:dyDescent="0.3">
      <c r="B1902" s="73" t="s">
        <v>120</v>
      </c>
      <c r="C1902" s="74" t="str">
        <f>IF('[1]H S38'!BE43="","",'[1]H S38'!BE43)</f>
        <v/>
      </c>
      <c r="D1902" s="74" t="str">
        <f>IF(C1902="","",VLOOKUP(C1902,[1]!Tableau1[#All],5,FALSE))</f>
        <v/>
      </c>
      <c r="E1902" s="74" t="str">
        <f>IF(C1902="","",VLOOKUP(C1902,[1]!Tableau1[#All],11,FALSE))</f>
        <v/>
      </c>
      <c r="F1902" s="74" t="str">
        <f>IFERROR(IF(C1902="","",VLOOKUP(C1902,[1]!Tableau1[#All],12,FALSE)),"")</f>
        <v/>
      </c>
      <c r="G1902" s="74" t="str">
        <f>IFERROR(IF(C1902="","",VLOOKUP(C1902,[1]!Tableau1[#All],6,FALSE)),"")</f>
        <v/>
      </c>
      <c r="H1902" s="74" t="str">
        <f>IFERROR(IF(C1902="","",VLOOKUP(C1902,[1]!Tableau1[#All],13,FALSE)),"")</f>
        <v/>
      </c>
      <c r="I1902" s="74" t="str">
        <f>IFERROR(IF(C1902="","",VLOOKUP(C1902,[1]!Tableau1[#All],14,FALSE)),"")</f>
        <v/>
      </c>
      <c r="J1902" s="74" t="str">
        <f>IFERROR(IF(C1902="","",VLOOKUP(C1902,[1]!Tableau1[#All],8,FALSE)),"")</f>
        <v/>
      </c>
      <c r="K1902" s="75" t="str">
        <f>VLOOKUP('[1]Cumul H'!$C1902,'[1]H S38'!$BE$9:$CU$60,6,FALSE)</f>
        <v/>
      </c>
      <c r="L1902" s="75" t="str">
        <f>VLOOKUP('[1]Cumul H'!$C1902,'[1]H S38'!$BE$9:$CU$60,10,FALSE)</f>
        <v/>
      </c>
      <c r="M1902" s="75" t="str">
        <f>VLOOKUP('[1]Cumul H'!$C1902,'[1]H S38'!$BE$9:$CU$60,14,FALSE)</f>
        <v/>
      </c>
      <c r="N1902" s="75" t="str">
        <f>VLOOKUP('[1]Cumul H'!$C1902,'[1]H S38'!$BE$9:$CU$60,18,FALSE)</f>
        <v/>
      </c>
      <c r="O1902" s="75" t="str">
        <f>VLOOKUP('[1]Cumul H'!$C1902,'[1]H S38'!$BE$9:$CU$60,22,FALSE)</f>
        <v/>
      </c>
      <c r="P1902" s="75" t="str">
        <f>VLOOKUP('[1]Cumul H'!$C1902,'[1]H S38'!$BE$9:$CU$60,26,FALSE)</f>
        <v/>
      </c>
      <c r="Q1902" s="75" t="str">
        <f>VLOOKUP('[1]Cumul H'!$C1902,'[1]H S38'!$BE$9:$CU$60,30,FALSE)</f>
        <v/>
      </c>
      <c r="R1902" s="75" t="str">
        <f>VLOOKUP('[1]Cumul H'!$C1902,'[1]H S38'!$BE$9:$CU$60,34,FALSE)</f>
        <v/>
      </c>
      <c r="S1902" s="75" t="str">
        <f>VLOOKUP('[1]Cumul H'!$C1902,'[1]H S38'!$BE$9:$CU$60,33,FALSE)</f>
        <v/>
      </c>
      <c r="T1902" s="75" t="str">
        <f>VLOOKUP('[1]Cumul H'!$C1902,'[1]H S38'!$BE$9:$CU$60,35,FALSE)</f>
        <v/>
      </c>
      <c r="U1902" s="75" t="str">
        <f>VLOOKUP('[1]Cumul H'!$C1902,'[1]H S38'!$BE$9:$CU$60,36,FALSE)</f>
        <v/>
      </c>
      <c r="V1902" s="76" t="str">
        <f t="shared" si="293"/>
        <v/>
      </c>
      <c r="W1902" s="76" t="str" cm="1">
        <f t="array" ref="W1902">IFERROR(_xlfn.IFS(V1902="","",V1902=39,"",V1902&gt;39,V1902-39),"")</f>
        <v/>
      </c>
      <c r="X1902" s="76" t="str">
        <f t="shared" si="294"/>
        <v/>
      </c>
      <c r="Y1902" s="76" t="str">
        <f t="shared" si="295"/>
        <v/>
      </c>
      <c r="Z1902" s="76" t="str">
        <f t="shared" si="296"/>
        <v/>
      </c>
      <c r="AA1902" s="77" t="str">
        <f t="shared" si="297"/>
        <v/>
      </c>
      <c r="AB1902" s="76" t="str">
        <f t="shared" si="298"/>
        <v/>
      </c>
      <c r="AC1902" s="74" t="str">
        <f>VLOOKUP('[1]Cumul H'!$C1902,'[1]H S38'!$BE$9:$CU$60,37,FALSE)</f>
        <v/>
      </c>
      <c r="AD1902" s="74" t="str">
        <f>VLOOKUP('[1]Cumul H'!$C1902,'[1]H S38'!$BE$9:$CU$60,38,FALSE)</f>
        <v/>
      </c>
      <c r="AE1902" s="74" t="str">
        <f>VLOOKUP('[1]Cumul H'!$C1902,'[1]H S38'!$BE$9:$CU$60,39,FALSE)</f>
        <v/>
      </c>
      <c r="AF1902" s="74" t="str">
        <f>VLOOKUP('[1]Cumul H'!$C1902,'[1]H S38'!$BE$9:$CU$60,40,FALSE)</f>
        <v/>
      </c>
      <c r="AG1902" s="74" t="str">
        <f>VLOOKUP('[1]Cumul H'!$C1902,'[1]H S38'!$BE$9:$CU$60,41,FALSE)</f>
        <v/>
      </c>
      <c r="AH1902" s="74" t="str">
        <f>VLOOKUP('[1]Cumul H'!$C1902,'[1]H S38'!$BE$9:$CU$60,42,FALSE)</f>
        <v/>
      </c>
      <c r="AI1902" s="74">
        <f>SUM('[1]Cumul H'!$AE1902:$AH1902)</f>
        <v>0</v>
      </c>
      <c r="AJ1902" s="72" t="str" cm="1">
        <f t="array" ref="AJ1902">IF(E1902="INTERIM",_xlfn.IFS(J1902="NON",$AK$2,J1902="OUI",$AK$3),"")</f>
        <v/>
      </c>
      <c r="AK1902" s="68" t="str">
        <f t="shared" si="290"/>
        <v/>
      </c>
      <c r="AL1902" s="68" t="str">
        <f>IF(V1902="","",IF(V1902-Tableau3[[#This Row],[Heure sans Majoration]]&lt;0,0,V1902-Tableau3[[#This Row],[Heure sans Majoration]]))</f>
        <v/>
      </c>
      <c r="AM1902" s="68" t="str">
        <f t="shared" si="299"/>
        <v/>
      </c>
      <c r="AN1902" s="68" t="str">
        <f t="shared" si="291"/>
        <v/>
      </c>
      <c r="AO1902" s="68" t="str">
        <f t="shared" si="292"/>
        <v/>
      </c>
      <c r="AP1902" s="72" t="str">
        <f>IF(C1902="","",IF(F1902=0,"",(V1902*Tableau3[[#This Row],[Salaire Horaire]]*Tableau3[[#This Row],[Coef Multi]])))</f>
        <v/>
      </c>
      <c r="AQ1902" s="72" t="str">
        <f>IF(C1902="","",IF(F1902=0,"",(Tableau3[[#This Row],[Heure avec majoration]]*Tableau3[[#This Row],[Salaire Horaire]]*Tableau3[[#This Row],[Coef Multi]]*25%)))</f>
        <v/>
      </c>
    </row>
    <row r="1903" spans="2:43" ht="15" thickBot="1" x14ac:dyDescent="0.35">
      <c r="B1903" s="73" t="s">
        <v>120</v>
      </c>
      <c r="C1903" s="74" t="str">
        <f>IF('[1]H S38'!BE44="","",'[1]H S38'!BE44)</f>
        <v/>
      </c>
      <c r="D1903" s="74" t="str">
        <f>IF(C1903="","",VLOOKUP(C1903,[1]!Tableau1[#All],5,FALSE))</f>
        <v/>
      </c>
      <c r="E1903" s="74" t="str">
        <f>IF(C1903="","",VLOOKUP(C1903,[1]!Tableau1[#All],11,FALSE))</f>
        <v/>
      </c>
      <c r="F1903" s="74" t="str">
        <f>IFERROR(IF(C1903="","",VLOOKUP(C1903,[1]!Tableau1[#All],12,FALSE)),"")</f>
        <v/>
      </c>
      <c r="G1903" s="74" t="str">
        <f>IFERROR(IF(C1903="","",VLOOKUP(C1903,[1]!Tableau1[#All],6,FALSE)),"")</f>
        <v/>
      </c>
      <c r="H1903" s="74" t="str">
        <f>IFERROR(IF(C1903="","",VLOOKUP(C1903,[1]!Tableau1[#All],13,FALSE)),"")</f>
        <v/>
      </c>
      <c r="I1903" s="74" t="str">
        <f>IFERROR(IF(C1903="","",VLOOKUP(C1903,[1]!Tableau1[#All],14,FALSE)),"")</f>
        <v/>
      </c>
      <c r="J1903" s="74" t="str">
        <f>IFERROR(IF(C1903="","",VLOOKUP(C1903,[1]!Tableau1[#All],8,FALSE)),"")</f>
        <v/>
      </c>
      <c r="K1903" s="75" t="str">
        <f>VLOOKUP('[1]Cumul H'!$C1903,'[1]H S38'!$BE$9:$CU$60,6,FALSE)</f>
        <v/>
      </c>
      <c r="L1903" s="75" t="str">
        <f>VLOOKUP('[1]Cumul H'!$C1903,'[1]H S38'!$BE$9:$CU$60,10,FALSE)</f>
        <v/>
      </c>
      <c r="M1903" s="75" t="str">
        <f>VLOOKUP('[1]Cumul H'!$C1903,'[1]H S38'!$BE$9:$CU$60,14,FALSE)</f>
        <v/>
      </c>
      <c r="N1903" s="75" t="str">
        <f>VLOOKUP('[1]Cumul H'!$C1903,'[1]H S38'!$BE$9:$CU$60,18,FALSE)</f>
        <v/>
      </c>
      <c r="O1903" s="75" t="str">
        <f>VLOOKUP('[1]Cumul H'!$C1903,'[1]H S38'!$BE$9:$CU$60,22,FALSE)</f>
        <v/>
      </c>
      <c r="P1903" s="75" t="str">
        <f>VLOOKUP('[1]Cumul H'!$C1903,'[1]H S38'!$BE$9:$CU$60,26,FALSE)</f>
        <v/>
      </c>
      <c r="Q1903" s="75" t="str">
        <f>VLOOKUP('[1]Cumul H'!$C1903,'[1]H S38'!$BE$9:$CU$60,30,FALSE)</f>
        <v/>
      </c>
      <c r="R1903" s="75" t="str">
        <f>VLOOKUP('[1]Cumul H'!$C1903,'[1]H S38'!$BE$9:$CU$60,34,FALSE)</f>
        <v/>
      </c>
      <c r="S1903" s="75" t="str">
        <f>VLOOKUP('[1]Cumul H'!$C1903,'[1]H S38'!$BE$9:$CU$60,33,FALSE)</f>
        <v/>
      </c>
      <c r="T1903" s="75" t="str">
        <f>VLOOKUP('[1]Cumul H'!$C1903,'[1]H S38'!$BE$9:$CU$60,35,FALSE)</f>
        <v/>
      </c>
      <c r="U1903" s="75" t="str">
        <f>VLOOKUP('[1]Cumul H'!$C1903,'[1]H S38'!$BE$9:$CU$60,36,FALSE)</f>
        <v/>
      </c>
      <c r="V1903" s="76" t="str">
        <f t="shared" si="293"/>
        <v/>
      </c>
      <c r="W1903" s="76" t="str" cm="1">
        <f t="array" ref="W1903">IFERROR(_xlfn.IFS(V1903="","",V1903=39,"",V1903&gt;39,V1903-39),"")</f>
        <v/>
      </c>
      <c r="X1903" s="76" t="str">
        <f t="shared" si="294"/>
        <v/>
      </c>
      <c r="Y1903" s="76" t="str">
        <f t="shared" si="295"/>
        <v/>
      </c>
      <c r="Z1903" s="76" t="str">
        <f t="shared" si="296"/>
        <v/>
      </c>
      <c r="AA1903" s="77" t="str">
        <f t="shared" si="297"/>
        <v/>
      </c>
      <c r="AB1903" s="76" t="str">
        <f t="shared" si="298"/>
        <v/>
      </c>
      <c r="AC1903" s="74" t="str">
        <f>VLOOKUP('[1]Cumul H'!$C1903,'[1]H S38'!$BE$9:$CU$60,37,FALSE)</f>
        <v/>
      </c>
      <c r="AD1903" s="74" t="str">
        <f>VLOOKUP('[1]Cumul H'!$C1903,'[1]H S38'!$BE$9:$CU$60,38,FALSE)</f>
        <v/>
      </c>
      <c r="AE1903" s="74" t="str">
        <f>VLOOKUP('[1]Cumul H'!$C1903,'[1]H S38'!$BE$9:$CU$60,39,FALSE)</f>
        <v/>
      </c>
      <c r="AF1903" s="74" t="str">
        <f>VLOOKUP('[1]Cumul H'!$C1903,'[1]H S38'!$BE$9:$CU$60,40,FALSE)</f>
        <v/>
      </c>
      <c r="AG1903" s="74" t="str">
        <f>VLOOKUP('[1]Cumul H'!$C1903,'[1]H S38'!$BE$9:$CU$60,41,FALSE)</f>
        <v/>
      </c>
      <c r="AH1903" s="74" t="str">
        <f>VLOOKUP('[1]Cumul H'!$C1903,'[1]H S38'!$BE$9:$CU$60,42,FALSE)</f>
        <v/>
      </c>
      <c r="AI1903" s="74">
        <f>SUM('[1]Cumul H'!$AE1903:$AH1903)</f>
        <v>0</v>
      </c>
      <c r="AJ1903" s="78" t="str" cm="1">
        <f t="array" ref="AJ1903">IF(E1903="INTERIM",_xlfn.IFS(J1903="NON",$AK$2,J1903="OUI",$AK$3),"")</f>
        <v/>
      </c>
      <c r="AK1903" s="74" t="str">
        <f t="shared" si="290"/>
        <v/>
      </c>
      <c r="AL1903" s="74" t="str">
        <f>IF(V1903="","",IF(V1903-Tableau3[[#This Row],[Heure sans Majoration]]&lt;0,0,V1903-Tableau3[[#This Row],[Heure sans Majoration]]))</f>
        <v/>
      </c>
      <c r="AM1903" s="74" t="str">
        <f t="shared" si="299"/>
        <v/>
      </c>
      <c r="AN1903" s="74" t="str">
        <f t="shared" si="291"/>
        <v/>
      </c>
      <c r="AO1903" s="74" t="str">
        <f t="shared" si="292"/>
        <v/>
      </c>
      <c r="AP1903" s="78" t="str">
        <f>IF(C1903="","",IF(F1903=0,"",(V1903*Tableau3[[#This Row],[Salaire Horaire]]*Tableau3[[#This Row],[Coef Multi]])))</f>
        <v/>
      </c>
      <c r="AQ1903" s="78" t="str">
        <f>IF(C1903="","",IF(F1903=0,"",(Tableau3[[#This Row],[Heure avec majoration]]*Tableau3[[#This Row],[Salaire Horaire]]*Tableau3[[#This Row],[Coef Multi]]*25%)))</f>
        <v/>
      </c>
    </row>
    <row r="1904" spans="2:43" ht="15" thickTop="1" x14ac:dyDescent="0.3">
      <c r="B1904" s="73" t="s">
        <v>120</v>
      </c>
      <c r="C1904" s="74" t="str">
        <f>IF('[1]H S38'!BE45="","",'[1]H S38'!BE45)</f>
        <v/>
      </c>
      <c r="D1904" s="74" t="str">
        <f>IF(C1904="","",VLOOKUP(C1904,[1]!Tableau1[#All],5,FALSE))</f>
        <v/>
      </c>
      <c r="E1904" s="74" t="str">
        <f>IF(C1904="","",VLOOKUP(C1904,[1]!Tableau1[#All],11,FALSE))</f>
        <v/>
      </c>
      <c r="F1904" s="74" t="str">
        <f>IFERROR(IF(C1904="","",VLOOKUP(C1904,[1]!Tableau1[#All],12,FALSE)),"")</f>
        <v/>
      </c>
      <c r="G1904" s="74" t="str">
        <f>IFERROR(IF(C1904="","",VLOOKUP(C1904,[1]!Tableau1[#All],6,FALSE)),"")</f>
        <v/>
      </c>
      <c r="H1904" s="74" t="str">
        <f>IFERROR(IF(C1904="","",VLOOKUP(C1904,[1]!Tableau1[#All],13,FALSE)),"")</f>
        <v/>
      </c>
      <c r="I1904" s="74" t="str">
        <f>IFERROR(IF(C1904="","",VLOOKUP(C1904,[1]!Tableau1[#All],14,FALSE)),"")</f>
        <v/>
      </c>
      <c r="J1904" s="74" t="str">
        <f>IFERROR(IF(C1904="","",VLOOKUP(C1904,[1]!Tableau1[#All],8,FALSE)),"")</f>
        <v/>
      </c>
      <c r="K1904" s="75" t="str">
        <f>VLOOKUP('[1]Cumul H'!$C1904,'[1]H S38'!$BE$9:$CU$60,6,FALSE)</f>
        <v/>
      </c>
      <c r="L1904" s="75" t="str">
        <f>VLOOKUP('[1]Cumul H'!$C1904,'[1]H S38'!$BE$9:$CU$60,10,FALSE)</f>
        <v/>
      </c>
      <c r="M1904" s="75" t="str">
        <f>VLOOKUP('[1]Cumul H'!$C1904,'[1]H S38'!$BE$9:$CU$60,14,FALSE)</f>
        <v/>
      </c>
      <c r="N1904" s="75" t="str">
        <f>VLOOKUP('[1]Cumul H'!$C1904,'[1]H S38'!$BE$9:$CU$60,18,FALSE)</f>
        <v/>
      </c>
      <c r="O1904" s="75" t="str">
        <f>VLOOKUP('[1]Cumul H'!$C1904,'[1]H S38'!$BE$9:$CU$60,22,FALSE)</f>
        <v/>
      </c>
      <c r="P1904" s="75" t="str">
        <f>VLOOKUP('[1]Cumul H'!$C1904,'[1]H S38'!$BE$9:$CU$60,26,FALSE)</f>
        <v/>
      </c>
      <c r="Q1904" s="75" t="str">
        <f>VLOOKUP('[1]Cumul H'!$C1904,'[1]H S38'!$BE$9:$CU$60,30,FALSE)</f>
        <v/>
      </c>
      <c r="R1904" s="75" t="str">
        <f>VLOOKUP('[1]Cumul H'!$C1904,'[1]H S38'!$BE$9:$CU$60,34,FALSE)</f>
        <v/>
      </c>
      <c r="S1904" s="75" t="str">
        <f>VLOOKUP('[1]Cumul H'!$C1904,'[1]H S38'!$BE$9:$CU$60,33,FALSE)</f>
        <v/>
      </c>
      <c r="T1904" s="75" t="str">
        <f>VLOOKUP('[1]Cumul H'!$C1904,'[1]H S38'!$BE$9:$CU$60,35,FALSE)</f>
        <v/>
      </c>
      <c r="U1904" s="75" t="str">
        <f>VLOOKUP('[1]Cumul H'!$C1904,'[1]H S38'!$BE$9:$CU$60,36,FALSE)</f>
        <v/>
      </c>
      <c r="V1904" s="76" t="str">
        <f t="shared" si="293"/>
        <v/>
      </c>
      <c r="W1904" s="76" t="str" cm="1">
        <f t="array" ref="W1904">IFERROR(_xlfn.IFS(V1904="","",V1904=39,"",V1904&gt;39,V1904-39),"")</f>
        <v/>
      </c>
      <c r="X1904" s="76" t="str">
        <f t="shared" si="294"/>
        <v/>
      </c>
      <c r="Y1904" s="76" t="str">
        <f t="shared" si="295"/>
        <v/>
      </c>
      <c r="Z1904" s="76" t="str">
        <f t="shared" si="296"/>
        <v/>
      </c>
      <c r="AA1904" s="77" t="str">
        <f t="shared" si="297"/>
        <v/>
      </c>
      <c r="AB1904" s="76" t="str">
        <f t="shared" si="298"/>
        <v/>
      </c>
      <c r="AC1904" s="74" t="str">
        <f>VLOOKUP('[1]Cumul H'!$C1904,'[1]H S38'!$BE$9:$CU$60,37,FALSE)</f>
        <v/>
      </c>
      <c r="AD1904" s="74" t="str">
        <f>VLOOKUP('[1]Cumul H'!$C1904,'[1]H S38'!$BE$9:$CU$60,38,FALSE)</f>
        <v/>
      </c>
      <c r="AE1904" s="74" t="str">
        <f>VLOOKUP('[1]Cumul H'!$C1904,'[1]H S38'!$BE$9:$CU$60,39,FALSE)</f>
        <v/>
      </c>
      <c r="AF1904" s="74" t="str">
        <f>VLOOKUP('[1]Cumul H'!$C1904,'[1]H S38'!$BE$9:$CU$60,40,FALSE)</f>
        <v/>
      </c>
      <c r="AG1904" s="74" t="str">
        <f>VLOOKUP('[1]Cumul H'!$C1904,'[1]H S38'!$BE$9:$CU$60,41,FALSE)</f>
        <v/>
      </c>
      <c r="AH1904" s="74" t="str">
        <f>VLOOKUP('[1]Cumul H'!$C1904,'[1]H S38'!$BE$9:$CU$60,42,FALSE)</f>
        <v/>
      </c>
      <c r="AI1904" s="74">
        <f>SUM('[1]Cumul H'!$AE1904:$AH1904)</f>
        <v>0</v>
      </c>
      <c r="AJ1904" s="72" t="str" cm="1">
        <f t="array" ref="AJ1904">IF(E1904="INTERIM",_xlfn.IFS(J1904="NON",$AK$2,J1904="OUI",$AK$3),"")</f>
        <v/>
      </c>
      <c r="AK1904" s="68" t="str">
        <f t="shared" si="290"/>
        <v/>
      </c>
      <c r="AL1904" s="68" t="str">
        <f>IF(V1904="","",IF(V1904-Tableau3[[#This Row],[Heure sans Majoration]]&lt;0,0,V1904-Tableau3[[#This Row],[Heure sans Majoration]]))</f>
        <v/>
      </c>
      <c r="AM1904" s="68" t="str">
        <f t="shared" si="299"/>
        <v/>
      </c>
      <c r="AN1904" s="68" t="str">
        <f t="shared" si="291"/>
        <v/>
      </c>
      <c r="AO1904" s="68" t="str">
        <f t="shared" si="292"/>
        <v/>
      </c>
      <c r="AP1904" s="72" t="str">
        <f>IF(C1904="","",IF(F1904=0,"",(V1904*Tableau3[[#This Row],[Salaire Horaire]]*Tableau3[[#This Row],[Coef Multi]])))</f>
        <v/>
      </c>
      <c r="AQ1904" s="72" t="str">
        <f>IF(C1904="","",IF(F1904=0,"",(Tableau3[[#This Row],[Heure avec majoration]]*Tableau3[[#This Row],[Salaire Horaire]]*Tableau3[[#This Row],[Coef Multi]]*25%)))</f>
        <v/>
      </c>
    </row>
    <row r="1905" spans="2:43" ht="15" thickBot="1" x14ac:dyDescent="0.35">
      <c r="B1905" s="73" t="s">
        <v>120</v>
      </c>
      <c r="C1905" s="74" t="str">
        <f>IF('[1]H S38'!BE46="","",'[1]H S38'!BE46)</f>
        <v/>
      </c>
      <c r="D1905" s="74" t="str">
        <f>IF(C1905="","",VLOOKUP(C1905,[1]!Tableau1[#All],5,FALSE))</f>
        <v/>
      </c>
      <c r="E1905" s="74" t="str">
        <f>IF(C1905="","",VLOOKUP(C1905,[1]!Tableau1[#All],11,FALSE))</f>
        <v/>
      </c>
      <c r="F1905" s="74" t="str">
        <f>IFERROR(IF(C1905="","",VLOOKUP(C1905,[1]!Tableau1[#All],12,FALSE)),"")</f>
        <v/>
      </c>
      <c r="G1905" s="74" t="str">
        <f>IFERROR(IF(C1905="","",VLOOKUP(C1905,[1]!Tableau1[#All],6,FALSE)),"")</f>
        <v/>
      </c>
      <c r="H1905" s="74" t="str">
        <f>IFERROR(IF(C1905="","",VLOOKUP(C1905,[1]!Tableau1[#All],13,FALSE)),"")</f>
        <v/>
      </c>
      <c r="I1905" s="74" t="str">
        <f>IFERROR(IF(C1905="","",VLOOKUP(C1905,[1]!Tableau1[#All],14,FALSE)),"")</f>
        <v/>
      </c>
      <c r="J1905" s="74" t="str">
        <f>IFERROR(IF(C1905="","",VLOOKUP(C1905,[1]!Tableau1[#All],8,FALSE)),"")</f>
        <v/>
      </c>
      <c r="K1905" s="75" t="str">
        <f>VLOOKUP('[1]Cumul H'!$C1905,'[1]H S38'!$BE$9:$CU$60,6,FALSE)</f>
        <v/>
      </c>
      <c r="L1905" s="75" t="str">
        <f>VLOOKUP('[1]Cumul H'!$C1905,'[1]H S38'!$BE$9:$CU$60,10,FALSE)</f>
        <v/>
      </c>
      <c r="M1905" s="75" t="str">
        <f>VLOOKUP('[1]Cumul H'!$C1905,'[1]H S38'!$BE$9:$CU$60,14,FALSE)</f>
        <v/>
      </c>
      <c r="N1905" s="75" t="str">
        <f>VLOOKUP('[1]Cumul H'!$C1905,'[1]H S38'!$BE$9:$CU$60,18,FALSE)</f>
        <v/>
      </c>
      <c r="O1905" s="75" t="str">
        <f>VLOOKUP('[1]Cumul H'!$C1905,'[1]H S38'!$BE$9:$CU$60,22,FALSE)</f>
        <v/>
      </c>
      <c r="P1905" s="75" t="str">
        <f>VLOOKUP('[1]Cumul H'!$C1905,'[1]H S38'!$BE$9:$CU$60,26,FALSE)</f>
        <v/>
      </c>
      <c r="Q1905" s="75" t="str">
        <f>VLOOKUP('[1]Cumul H'!$C1905,'[1]H S38'!$BE$9:$CU$60,30,FALSE)</f>
        <v/>
      </c>
      <c r="R1905" s="75" t="str">
        <f>VLOOKUP('[1]Cumul H'!$C1905,'[1]H S38'!$BE$9:$CU$60,34,FALSE)</f>
        <v/>
      </c>
      <c r="S1905" s="75" t="str">
        <f>VLOOKUP('[1]Cumul H'!$C1905,'[1]H S38'!$BE$9:$CU$60,33,FALSE)</f>
        <v/>
      </c>
      <c r="T1905" s="75" t="str">
        <f>VLOOKUP('[1]Cumul H'!$C1905,'[1]H S38'!$BE$9:$CU$60,35,FALSE)</f>
        <v/>
      </c>
      <c r="U1905" s="75" t="str">
        <f>VLOOKUP('[1]Cumul H'!$C1905,'[1]H S38'!$BE$9:$CU$60,36,FALSE)</f>
        <v/>
      </c>
      <c r="V1905" s="76" t="str">
        <f t="shared" si="293"/>
        <v/>
      </c>
      <c r="W1905" s="76" t="str" cm="1">
        <f t="array" ref="W1905">IFERROR(_xlfn.IFS(V1905="","",V1905=39,"",V1905&gt;39,V1905-39),"")</f>
        <v/>
      </c>
      <c r="X1905" s="76" t="str">
        <f t="shared" si="294"/>
        <v/>
      </c>
      <c r="Y1905" s="76" t="str">
        <f t="shared" si="295"/>
        <v/>
      </c>
      <c r="Z1905" s="76" t="str">
        <f t="shared" si="296"/>
        <v/>
      </c>
      <c r="AA1905" s="77" t="str">
        <f t="shared" si="297"/>
        <v/>
      </c>
      <c r="AB1905" s="76" t="str">
        <f t="shared" si="298"/>
        <v/>
      </c>
      <c r="AC1905" s="74" t="str">
        <f>VLOOKUP('[1]Cumul H'!$C1905,'[1]H S38'!$BE$9:$CU$60,37,FALSE)</f>
        <v/>
      </c>
      <c r="AD1905" s="74" t="str">
        <f>VLOOKUP('[1]Cumul H'!$C1905,'[1]H S38'!$BE$9:$CU$60,38,FALSE)</f>
        <v/>
      </c>
      <c r="AE1905" s="74" t="str">
        <f>VLOOKUP('[1]Cumul H'!$C1905,'[1]H S38'!$BE$9:$CU$60,39,FALSE)</f>
        <v/>
      </c>
      <c r="AF1905" s="74" t="str">
        <f>VLOOKUP('[1]Cumul H'!$C1905,'[1]H S38'!$BE$9:$CU$60,40,FALSE)</f>
        <v/>
      </c>
      <c r="AG1905" s="74" t="str">
        <f>VLOOKUP('[1]Cumul H'!$C1905,'[1]H S38'!$BE$9:$CU$60,41,FALSE)</f>
        <v/>
      </c>
      <c r="AH1905" s="74" t="str">
        <f>VLOOKUP('[1]Cumul H'!$C1905,'[1]H S38'!$BE$9:$CU$60,42,FALSE)</f>
        <v/>
      </c>
      <c r="AI1905" s="74">
        <f>SUM('[1]Cumul H'!$AE1905:$AH1905)</f>
        <v>0</v>
      </c>
      <c r="AJ1905" s="78" t="str" cm="1">
        <f t="array" ref="AJ1905">IF(E1905="INTERIM",_xlfn.IFS(J1905="NON",$AK$2,J1905="OUI",$AK$3),"")</f>
        <v/>
      </c>
      <c r="AK1905" s="74" t="str">
        <f t="shared" si="290"/>
        <v/>
      </c>
      <c r="AL1905" s="74" t="str">
        <f>IF(V1905="","",IF(V1905-Tableau3[[#This Row],[Heure sans Majoration]]&lt;0,0,V1905-Tableau3[[#This Row],[Heure sans Majoration]]))</f>
        <v/>
      </c>
      <c r="AM1905" s="74" t="str">
        <f t="shared" si="299"/>
        <v/>
      </c>
      <c r="AN1905" s="74" t="str">
        <f t="shared" si="291"/>
        <v/>
      </c>
      <c r="AO1905" s="74" t="str">
        <f t="shared" si="292"/>
        <v/>
      </c>
      <c r="AP1905" s="78" t="str">
        <f>IF(C1905="","",IF(F1905=0,"",(V1905*Tableau3[[#This Row],[Salaire Horaire]]*Tableau3[[#This Row],[Coef Multi]])))</f>
        <v/>
      </c>
      <c r="AQ1905" s="78" t="str">
        <f>IF(C1905="","",IF(F1905=0,"",(Tableau3[[#This Row],[Heure avec majoration]]*Tableau3[[#This Row],[Salaire Horaire]]*Tableau3[[#This Row],[Coef Multi]]*25%)))</f>
        <v/>
      </c>
    </row>
    <row r="1906" spans="2:43" ht="15" thickTop="1" x14ac:dyDescent="0.3">
      <c r="B1906" s="73" t="s">
        <v>120</v>
      </c>
      <c r="C1906" s="74" t="str">
        <f>IF('[1]H S38'!BE47="","",'[1]H S38'!BE47)</f>
        <v/>
      </c>
      <c r="D1906" s="74" t="str">
        <f>IF(C1906="","",VLOOKUP(C1906,[1]!Tableau1[#All],5,FALSE))</f>
        <v/>
      </c>
      <c r="E1906" s="74" t="str">
        <f>IF(C1906="","",VLOOKUP(C1906,[1]!Tableau1[#All],11,FALSE))</f>
        <v/>
      </c>
      <c r="F1906" s="74" t="str">
        <f>IFERROR(IF(C1906="","",VLOOKUP(C1906,[1]!Tableau1[#All],12,FALSE)),"")</f>
        <v/>
      </c>
      <c r="G1906" s="74" t="str">
        <f>IFERROR(IF(C1906="","",VLOOKUP(C1906,[1]!Tableau1[#All],6,FALSE)),"")</f>
        <v/>
      </c>
      <c r="H1906" s="74" t="str">
        <f>IFERROR(IF(C1906="","",VLOOKUP(C1906,[1]!Tableau1[#All],13,FALSE)),"")</f>
        <v/>
      </c>
      <c r="I1906" s="74" t="str">
        <f>IFERROR(IF(C1906="","",VLOOKUP(C1906,[1]!Tableau1[#All],14,FALSE)),"")</f>
        <v/>
      </c>
      <c r="J1906" s="74" t="str">
        <f>IFERROR(IF(C1906="","",VLOOKUP(C1906,[1]!Tableau1[#All],8,FALSE)),"")</f>
        <v/>
      </c>
      <c r="K1906" s="75" t="str">
        <f>VLOOKUP('[1]Cumul H'!$C1906,'[1]H S38'!$BE$9:$CU$60,6,FALSE)</f>
        <v/>
      </c>
      <c r="L1906" s="75" t="str">
        <f>VLOOKUP('[1]Cumul H'!$C1906,'[1]H S38'!$BE$9:$CU$60,10,FALSE)</f>
        <v/>
      </c>
      <c r="M1906" s="75" t="str">
        <f>VLOOKUP('[1]Cumul H'!$C1906,'[1]H S38'!$BE$9:$CU$60,14,FALSE)</f>
        <v/>
      </c>
      <c r="N1906" s="75" t="str">
        <f>VLOOKUP('[1]Cumul H'!$C1906,'[1]H S38'!$BE$9:$CU$60,18,FALSE)</f>
        <v/>
      </c>
      <c r="O1906" s="75" t="str">
        <f>VLOOKUP('[1]Cumul H'!$C1906,'[1]H S38'!$BE$9:$CU$60,22,FALSE)</f>
        <v/>
      </c>
      <c r="P1906" s="75" t="str">
        <f>VLOOKUP('[1]Cumul H'!$C1906,'[1]H S38'!$BE$9:$CU$60,26,FALSE)</f>
        <v/>
      </c>
      <c r="Q1906" s="75" t="str">
        <f>VLOOKUP('[1]Cumul H'!$C1906,'[1]H S38'!$BE$9:$CU$60,30,FALSE)</f>
        <v/>
      </c>
      <c r="R1906" s="75" t="str">
        <f>VLOOKUP('[1]Cumul H'!$C1906,'[1]H S38'!$BE$9:$CU$60,34,FALSE)</f>
        <v/>
      </c>
      <c r="S1906" s="75" t="str">
        <f>VLOOKUP('[1]Cumul H'!$C1906,'[1]H S38'!$BE$9:$CU$60,33,FALSE)</f>
        <v/>
      </c>
      <c r="T1906" s="75" t="str">
        <f>VLOOKUP('[1]Cumul H'!$C1906,'[1]H S38'!$BE$9:$CU$60,35,FALSE)</f>
        <v/>
      </c>
      <c r="U1906" s="75" t="str">
        <f>VLOOKUP('[1]Cumul H'!$C1906,'[1]H S38'!$BE$9:$CU$60,36,FALSE)</f>
        <v/>
      </c>
      <c r="V1906" s="76" t="str">
        <f t="shared" si="293"/>
        <v/>
      </c>
      <c r="W1906" s="76" t="str" cm="1">
        <f t="array" ref="W1906">IFERROR(_xlfn.IFS(V1906="","",V1906=39,"",V1906&gt;39,V1906-39),"")</f>
        <v/>
      </c>
      <c r="X1906" s="76" t="str">
        <f t="shared" si="294"/>
        <v/>
      </c>
      <c r="Y1906" s="76" t="str">
        <f t="shared" si="295"/>
        <v/>
      </c>
      <c r="Z1906" s="76" t="str">
        <f t="shared" si="296"/>
        <v/>
      </c>
      <c r="AA1906" s="77" t="str">
        <f t="shared" si="297"/>
        <v/>
      </c>
      <c r="AB1906" s="76" t="str">
        <f t="shared" si="298"/>
        <v/>
      </c>
      <c r="AC1906" s="74" t="str">
        <f>VLOOKUP('[1]Cumul H'!$C1906,'[1]H S38'!$BE$9:$CU$60,37,FALSE)</f>
        <v/>
      </c>
      <c r="AD1906" s="74" t="str">
        <f>VLOOKUP('[1]Cumul H'!$C1906,'[1]H S38'!$BE$9:$CU$60,38,FALSE)</f>
        <v/>
      </c>
      <c r="AE1906" s="74" t="str">
        <f>VLOOKUP('[1]Cumul H'!$C1906,'[1]H S38'!$BE$9:$CU$60,39,FALSE)</f>
        <v/>
      </c>
      <c r="AF1906" s="74" t="str">
        <f>VLOOKUP('[1]Cumul H'!$C1906,'[1]H S38'!$BE$9:$CU$60,40,FALSE)</f>
        <v/>
      </c>
      <c r="AG1906" s="74" t="str">
        <f>VLOOKUP('[1]Cumul H'!$C1906,'[1]H S38'!$BE$9:$CU$60,41,FALSE)</f>
        <v/>
      </c>
      <c r="AH1906" s="74" t="str">
        <f>VLOOKUP('[1]Cumul H'!$C1906,'[1]H S38'!$BE$9:$CU$60,42,FALSE)</f>
        <v/>
      </c>
      <c r="AI1906" s="74">
        <f>SUM('[1]Cumul H'!$AE1906:$AH1906)</f>
        <v>0</v>
      </c>
      <c r="AJ1906" s="72" t="str" cm="1">
        <f t="array" ref="AJ1906">IF(E1906="INTERIM",_xlfn.IFS(J1906="NON",$AK$2,J1906="OUI",$AK$3),"")</f>
        <v/>
      </c>
      <c r="AK1906" s="68" t="str">
        <f t="shared" si="290"/>
        <v/>
      </c>
      <c r="AL1906" s="68" t="str">
        <f>IF(V1906="","",IF(V1906-Tableau3[[#This Row],[Heure sans Majoration]]&lt;0,0,V1906-Tableau3[[#This Row],[Heure sans Majoration]]))</f>
        <v/>
      </c>
      <c r="AM1906" s="68" t="str">
        <f t="shared" si="299"/>
        <v/>
      </c>
      <c r="AN1906" s="68" t="str">
        <f t="shared" si="291"/>
        <v/>
      </c>
      <c r="AO1906" s="68" t="str">
        <f t="shared" si="292"/>
        <v/>
      </c>
      <c r="AP1906" s="72" t="str">
        <f>IF(C1906="","",IF(F1906=0,"",(V1906*Tableau3[[#This Row],[Salaire Horaire]]*Tableau3[[#This Row],[Coef Multi]])))</f>
        <v/>
      </c>
      <c r="AQ1906" s="72" t="str">
        <f>IF(C1906="","",IF(F1906=0,"",(Tableau3[[#This Row],[Heure avec majoration]]*Tableau3[[#This Row],[Salaire Horaire]]*Tableau3[[#This Row],[Coef Multi]]*25%)))</f>
        <v/>
      </c>
    </row>
    <row r="1907" spans="2:43" ht="15" thickBot="1" x14ac:dyDescent="0.35">
      <c r="B1907" s="73" t="s">
        <v>120</v>
      </c>
      <c r="C1907" s="74" t="str">
        <f>IF('[1]H S38'!BE48="","",'[1]H S38'!BE48)</f>
        <v/>
      </c>
      <c r="D1907" s="74" t="str">
        <f>IF(C1907="","",VLOOKUP(C1907,[1]!Tableau1[#All],5,FALSE))</f>
        <v/>
      </c>
      <c r="E1907" s="74" t="str">
        <f>IF(C1907="","",VLOOKUP(C1907,[1]!Tableau1[#All],11,FALSE))</f>
        <v/>
      </c>
      <c r="F1907" s="74" t="str">
        <f>IFERROR(IF(C1907="","",VLOOKUP(C1907,[1]!Tableau1[#All],12,FALSE)),"")</f>
        <v/>
      </c>
      <c r="G1907" s="74" t="str">
        <f>IFERROR(IF(C1907="","",VLOOKUP(C1907,[1]!Tableau1[#All],6,FALSE)),"")</f>
        <v/>
      </c>
      <c r="H1907" s="74" t="str">
        <f>IFERROR(IF(C1907="","",VLOOKUP(C1907,[1]!Tableau1[#All],13,FALSE)),"")</f>
        <v/>
      </c>
      <c r="I1907" s="74" t="str">
        <f>IFERROR(IF(C1907="","",VLOOKUP(C1907,[1]!Tableau1[#All],14,FALSE)),"")</f>
        <v/>
      </c>
      <c r="J1907" s="74" t="str">
        <f>IFERROR(IF(C1907="","",VLOOKUP(C1907,[1]!Tableau1[#All],8,FALSE)),"")</f>
        <v/>
      </c>
      <c r="K1907" s="75" t="str">
        <f>VLOOKUP('[1]Cumul H'!$C1907,'[1]H S38'!$BE$9:$CU$60,6,FALSE)</f>
        <v/>
      </c>
      <c r="L1907" s="75" t="str">
        <f>VLOOKUP('[1]Cumul H'!$C1907,'[1]H S38'!$BE$9:$CU$60,10,FALSE)</f>
        <v/>
      </c>
      <c r="M1907" s="75" t="str">
        <f>VLOOKUP('[1]Cumul H'!$C1907,'[1]H S38'!$BE$9:$CU$60,14,FALSE)</f>
        <v/>
      </c>
      <c r="N1907" s="75" t="str">
        <f>VLOOKUP('[1]Cumul H'!$C1907,'[1]H S38'!$BE$9:$CU$60,18,FALSE)</f>
        <v/>
      </c>
      <c r="O1907" s="75" t="str">
        <f>VLOOKUP('[1]Cumul H'!$C1907,'[1]H S38'!$BE$9:$CU$60,22,FALSE)</f>
        <v/>
      </c>
      <c r="P1907" s="75" t="str">
        <f>VLOOKUP('[1]Cumul H'!$C1907,'[1]H S38'!$BE$9:$CU$60,26,FALSE)</f>
        <v/>
      </c>
      <c r="Q1907" s="75" t="str">
        <f>VLOOKUP('[1]Cumul H'!$C1907,'[1]H S38'!$BE$9:$CU$60,30,FALSE)</f>
        <v/>
      </c>
      <c r="R1907" s="75" t="str">
        <f>VLOOKUP('[1]Cumul H'!$C1907,'[1]H S38'!$BE$9:$CU$60,34,FALSE)</f>
        <v/>
      </c>
      <c r="S1907" s="75" t="str">
        <f>VLOOKUP('[1]Cumul H'!$C1907,'[1]H S38'!$BE$9:$CU$60,33,FALSE)</f>
        <v/>
      </c>
      <c r="T1907" s="75" t="str">
        <f>VLOOKUP('[1]Cumul H'!$C1907,'[1]H S38'!$BE$9:$CU$60,35,FALSE)</f>
        <v/>
      </c>
      <c r="U1907" s="75" t="str">
        <f>VLOOKUP('[1]Cumul H'!$C1907,'[1]H S38'!$BE$9:$CU$60,36,FALSE)</f>
        <v/>
      </c>
      <c r="V1907" s="76" t="str">
        <f t="shared" si="293"/>
        <v/>
      </c>
      <c r="W1907" s="76" t="str" cm="1">
        <f t="array" ref="W1907">IFERROR(_xlfn.IFS(V1907="","",V1907=39,"",V1907&gt;39,V1907-39),"")</f>
        <v/>
      </c>
      <c r="X1907" s="76" t="str">
        <f t="shared" si="294"/>
        <v/>
      </c>
      <c r="Y1907" s="76" t="str">
        <f t="shared" si="295"/>
        <v/>
      </c>
      <c r="Z1907" s="76" t="str">
        <f t="shared" si="296"/>
        <v/>
      </c>
      <c r="AA1907" s="77" t="str">
        <f t="shared" si="297"/>
        <v/>
      </c>
      <c r="AB1907" s="76" t="str">
        <f t="shared" si="298"/>
        <v/>
      </c>
      <c r="AC1907" s="74" t="str">
        <f>VLOOKUP('[1]Cumul H'!$C1907,'[1]H S38'!$BE$9:$CU$60,37,FALSE)</f>
        <v/>
      </c>
      <c r="AD1907" s="74" t="str">
        <f>VLOOKUP('[1]Cumul H'!$C1907,'[1]H S38'!$BE$9:$CU$60,38,FALSE)</f>
        <v/>
      </c>
      <c r="AE1907" s="74" t="str">
        <f>VLOOKUP('[1]Cumul H'!$C1907,'[1]H S38'!$BE$9:$CU$60,39,FALSE)</f>
        <v/>
      </c>
      <c r="AF1907" s="74" t="str">
        <f>VLOOKUP('[1]Cumul H'!$C1907,'[1]H S38'!$BE$9:$CU$60,40,FALSE)</f>
        <v/>
      </c>
      <c r="AG1907" s="74" t="str">
        <f>VLOOKUP('[1]Cumul H'!$C1907,'[1]H S38'!$BE$9:$CU$60,41,FALSE)</f>
        <v/>
      </c>
      <c r="AH1907" s="74" t="str">
        <f>VLOOKUP('[1]Cumul H'!$C1907,'[1]H S38'!$BE$9:$CU$60,42,FALSE)</f>
        <v/>
      </c>
      <c r="AI1907" s="74">
        <f>SUM('[1]Cumul H'!$AE1907:$AH1907)</f>
        <v>0</v>
      </c>
      <c r="AJ1907" s="78" t="str" cm="1">
        <f t="array" ref="AJ1907">IF(E1907="INTERIM",_xlfn.IFS(J1907="NON",$AK$2,J1907="OUI",$AK$3),"")</f>
        <v/>
      </c>
      <c r="AK1907" s="74" t="str">
        <f t="shared" si="290"/>
        <v/>
      </c>
      <c r="AL1907" s="74" t="str">
        <f>IF(V1907="","",IF(V1907-Tableau3[[#This Row],[Heure sans Majoration]]&lt;0,0,V1907-Tableau3[[#This Row],[Heure sans Majoration]]))</f>
        <v/>
      </c>
      <c r="AM1907" s="74" t="str">
        <f t="shared" si="299"/>
        <v/>
      </c>
      <c r="AN1907" s="74" t="str">
        <f t="shared" si="291"/>
        <v/>
      </c>
      <c r="AO1907" s="74" t="str">
        <f t="shared" si="292"/>
        <v/>
      </c>
      <c r="AP1907" s="78" t="str">
        <f>IF(C1907="","",IF(F1907=0,"",(V1907*Tableau3[[#This Row],[Salaire Horaire]]*Tableau3[[#This Row],[Coef Multi]])))</f>
        <v/>
      </c>
      <c r="AQ1907" s="78" t="str">
        <f>IF(C1907="","",IF(F1907=0,"",(Tableau3[[#This Row],[Heure avec majoration]]*Tableau3[[#This Row],[Salaire Horaire]]*Tableau3[[#This Row],[Coef Multi]]*25%)))</f>
        <v/>
      </c>
    </row>
    <row r="1908" spans="2:43" ht="15" thickTop="1" x14ac:dyDescent="0.3">
      <c r="B1908" s="73" t="s">
        <v>120</v>
      </c>
      <c r="C1908" s="74" t="str">
        <f>IF('[1]H S38'!BE49="","",'[1]H S38'!BE49)</f>
        <v/>
      </c>
      <c r="D1908" s="74" t="str">
        <f>IF(C1908="","",VLOOKUP(C1908,[1]!Tableau1[#All],5,FALSE))</f>
        <v/>
      </c>
      <c r="E1908" s="74" t="str">
        <f>IF(C1908="","",VLOOKUP(C1908,[1]!Tableau1[#All],11,FALSE))</f>
        <v/>
      </c>
      <c r="F1908" s="74" t="str">
        <f>IFERROR(IF(C1908="","",VLOOKUP(C1908,[1]!Tableau1[#All],12,FALSE)),"")</f>
        <v/>
      </c>
      <c r="G1908" s="74" t="str">
        <f>IFERROR(IF(C1908="","",VLOOKUP(C1908,[1]!Tableau1[#All],6,FALSE)),"")</f>
        <v/>
      </c>
      <c r="H1908" s="74" t="str">
        <f>IFERROR(IF(C1908="","",VLOOKUP(C1908,[1]!Tableau1[#All],13,FALSE)),"")</f>
        <v/>
      </c>
      <c r="I1908" s="74" t="str">
        <f>IFERROR(IF(C1908="","",VLOOKUP(C1908,[1]!Tableau1[#All],14,FALSE)),"")</f>
        <v/>
      </c>
      <c r="J1908" s="74" t="str">
        <f>IFERROR(IF(C1908="","",VLOOKUP(C1908,[1]!Tableau1[#All],8,FALSE)),"")</f>
        <v/>
      </c>
      <c r="K1908" s="75" t="str">
        <f>VLOOKUP('[1]Cumul H'!$C1908,'[1]H S38'!$BE$9:$CU$60,6,FALSE)</f>
        <v/>
      </c>
      <c r="L1908" s="75" t="str">
        <f>VLOOKUP('[1]Cumul H'!$C1908,'[1]H S38'!$BE$9:$CU$60,10,FALSE)</f>
        <v/>
      </c>
      <c r="M1908" s="75" t="str">
        <f>VLOOKUP('[1]Cumul H'!$C1908,'[1]H S38'!$BE$9:$CU$60,14,FALSE)</f>
        <v/>
      </c>
      <c r="N1908" s="75" t="str">
        <f>VLOOKUP('[1]Cumul H'!$C1908,'[1]H S38'!$BE$9:$CU$60,18,FALSE)</f>
        <v/>
      </c>
      <c r="O1908" s="75" t="str">
        <f>VLOOKUP('[1]Cumul H'!$C1908,'[1]H S38'!$BE$9:$CU$60,22,FALSE)</f>
        <v/>
      </c>
      <c r="P1908" s="75" t="str">
        <f>VLOOKUP('[1]Cumul H'!$C1908,'[1]H S38'!$BE$9:$CU$60,26,FALSE)</f>
        <v/>
      </c>
      <c r="Q1908" s="75" t="str">
        <f>VLOOKUP('[1]Cumul H'!$C1908,'[1]H S38'!$BE$9:$CU$60,30,FALSE)</f>
        <v/>
      </c>
      <c r="R1908" s="75" t="str">
        <f>VLOOKUP('[1]Cumul H'!$C1908,'[1]H S38'!$BE$9:$CU$60,34,FALSE)</f>
        <v/>
      </c>
      <c r="S1908" s="75" t="str">
        <f>VLOOKUP('[1]Cumul H'!$C1908,'[1]H S38'!$BE$9:$CU$60,33,FALSE)</f>
        <v/>
      </c>
      <c r="T1908" s="75" t="str">
        <f>VLOOKUP('[1]Cumul H'!$C1908,'[1]H S38'!$BE$9:$CU$60,35,FALSE)</f>
        <v/>
      </c>
      <c r="U1908" s="75" t="str">
        <f>VLOOKUP('[1]Cumul H'!$C1908,'[1]H S38'!$BE$9:$CU$60,36,FALSE)</f>
        <v/>
      </c>
      <c r="V1908" s="76" t="str">
        <f t="shared" si="293"/>
        <v/>
      </c>
      <c r="W1908" s="76" t="str" cm="1">
        <f t="array" ref="W1908">IFERROR(_xlfn.IFS(V1908="","",V1908=39,"",V1908&gt;39,V1908-39),"")</f>
        <v/>
      </c>
      <c r="X1908" s="76" t="str">
        <f t="shared" si="294"/>
        <v/>
      </c>
      <c r="Y1908" s="76" t="str">
        <f t="shared" si="295"/>
        <v/>
      </c>
      <c r="Z1908" s="76" t="str">
        <f t="shared" si="296"/>
        <v/>
      </c>
      <c r="AA1908" s="77" t="str">
        <f t="shared" si="297"/>
        <v/>
      </c>
      <c r="AB1908" s="76" t="str">
        <f t="shared" si="298"/>
        <v/>
      </c>
      <c r="AC1908" s="74" t="str">
        <f>VLOOKUP('[1]Cumul H'!$C1908,'[1]H S38'!$BE$9:$CU$60,37,FALSE)</f>
        <v/>
      </c>
      <c r="AD1908" s="74" t="str">
        <f>VLOOKUP('[1]Cumul H'!$C1908,'[1]H S38'!$BE$9:$CU$60,38,FALSE)</f>
        <v/>
      </c>
      <c r="AE1908" s="74" t="str">
        <f>VLOOKUP('[1]Cumul H'!$C1908,'[1]H S38'!$BE$9:$CU$60,39,FALSE)</f>
        <v/>
      </c>
      <c r="AF1908" s="74" t="str">
        <f>VLOOKUP('[1]Cumul H'!$C1908,'[1]H S38'!$BE$9:$CU$60,40,FALSE)</f>
        <v/>
      </c>
      <c r="AG1908" s="74" t="str">
        <f>VLOOKUP('[1]Cumul H'!$C1908,'[1]H S38'!$BE$9:$CU$60,41,FALSE)</f>
        <v/>
      </c>
      <c r="AH1908" s="74" t="str">
        <f>VLOOKUP('[1]Cumul H'!$C1908,'[1]H S38'!$BE$9:$CU$60,42,FALSE)</f>
        <v/>
      </c>
      <c r="AI1908" s="74">
        <f>SUM('[1]Cumul H'!$AE1908:$AH1908)</f>
        <v>0</v>
      </c>
      <c r="AJ1908" s="72" t="str" cm="1">
        <f t="array" ref="AJ1908">IF(E1908="INTERIM",_xlfn.IFS(J1908="NON",$AK$2,J1908="OUI",$AK$3),"")</f>
        <v/>
      </c>
      <c r="AK1908" s="68" t="str">
        <f t="shared" si="290"/>
        <v/>
      </c>
      <c r="AL1908" s="68" t="str">
        <f>IF(V1908="","",IF(V1908-Tableau3[[#This Row],[Heure sans Majoration]]&lt;0,0,V1908-Tableau3[[#This Row],[Heure sans Majoration]]))</f>
        <v/>
      </c>
      <c r="AM1908" s="68" t="str">
        <f t="shared" si="299"/>
        <v/>
      </c>
      <c r="AN1908" s="68" t="str">
        <f t="shared" si="291"/>
        <v/>
      </c>
      <c r="AO1908" s="68" t="str">
        <f t="shared" si="292"/>
        <v/>
      </c>
      <c r="AP1908" s="72" t="str">
        <f>IF(C1908="","",IF(F1908=0,"",(V1908*Tableau3[[#This Row],[Salaire Horaire]]*Tableau3[[#This Row],[Coef Multi]])))</f>
        <v/>
      </c>
      <c r="AQ1908" s="72" t="str">
        <f>IF(C1908="","",IF(F1908=0,"",(Tableau3[[#This Row],[Heure avec majoration]]*Tableau3[[#This Row],[Salaire Horaire]]*Tableau3[[#This Row],[Coef Multi]]*25%)))</f>
        <v/>
      </c>
    </row>
    <row r="1909" spans="2:43" ht="15" thickBot="1" x14ac:dyDescent="0.35">
      <c r="B1909" s="73" t="s">
        <v>120</v>
      </c>
      <c r="C1909" s="74" t="str">
        <f>IF('[1]H S38'!BE50="","",'[1]H S38'!BE50)</f>
        <v/>
      </c>
      <c r="D1909" s="74" t="str">
        <f>IF(C1909="","",VLOOKUP(C1909,[1]!Tableau1[#All],5,FALSE))</f>
        <v/>
      </c>
      <c r="E1909" s="74" t="str">
        <f>IF(C1909="","",VLOOKUP(C1909,[1]!Tableau1[#All],11,FALSE))</f>
        <v/>
      </c>
      <c r="F1909" s="74" t="str">
        <f>IFERROR(IF(C1909="","",VLOOKUP(C1909,[1]!Tableau1[#All],12,FALSE)),"")</f>
        <v/>
      </c>
      <c r="G1909" s="74" t="str">
        <f>IFERROR(IF(C1909="","",VLOOKUP(C1909,[1]!Tableau1[#All],6,FALSE)),"")</f>
        <v/>
      </c>
      <c r="H1909" s="74" t="str">
        <f>IFERROR(IF(C1909="","",VLOOKUP(C1909,[1]!Tableau1[#All],13,FALSE)),"")</f>
        <v/>
      </c>
      <c r="I1909" s="74" t="str">
        <f>IFERROR(IF(C1909="","",VLOOKUP(C1909,[1]!Tableau1[#All],14,FALSE)),"")</f>
        <v/>
      </c>
      <c r="J1909" s="74" t="str">
        <f>IFERROR(IF(C1909="","",VLOOKUP(C1909,[1]!Tableau1[#All],8,FALSE)),"")</f>
        <v/>
      </c>
      <c r="K1909" s="75" t="str">
        <f>VLOOKUP('[1]Cumul H'!$C1909,'[1]H S38'!$BE$9:$CU$60,6,FALSE)</f>
        <v/>
      </c>
      <c r="L1909" s="75" t="str">
        <f>VLOOKUP('[1]Cumul H'!$C1909,'[1]H S38'!$BE$9:$CU$60,10,FALSE)</f>
        <v/>
      </c>
      <c r="M1909" s="75" t="str">
        <f>VLOOKUP('[1]Cumul H'!$C1909,'[1]H S38'!$BE$9:$CU$60,14,FALSE)</f>
        <v/>
      </c>
      <c r="N1909" s="75" t="str">
        <f>VLOOKUP('[1]Cumul H'!$C1909,'[1]H S38'!$BE$9:$CU$60,18,FALSE)</f>
        <v/>
      </c>
      <c r="O1909" s="75" t="str">
        <f>VLOOKUP('[1]Cumul H'!$C1909,'[1]H S38'!$BE$9:$CU$60,22,FALSE)</f>
        <v/>
      </c>
      <c r="P1909" s="75" t="str">
        <f>VLOOKUP('[1]Cumul H'!$C1909,'[1]H S38'!$BE$9:$CU$60,26,FALSE)</f>
        <v/>
      </c>
      <c r="Q1909" s="75" t="str">
        <f>VLOOKUP('[1]Cumul H'!$C1909,'[1]H S38'!$BE$9:$CU$60,30,FALSE)</f>
        <v/>
      </c>
      <c r="R1909" s="75" t="str">
        <f>VLOOKUP('[1]Cumul H'!$C1909,'[1]H S38'!$BE$9:$CU$60,34,FALSE)</f>
        <v/>
      </c>
      <c r="S1909" s="75" t="str">
        <f>VLOOKUP('[1]Cumul H'!$C1909,'[1]H S38'!$BE$9:$CU$60,33,FALSE)</f>
        <v/>
      </c>
      <c r="T1909" s="75" t="str">
        <f>VLOOKUP('[1]Cumul H'!$C1909,'[1]H S38'!$BE$9:$CU$60,35,FALSE)</f>
        <v/>
      </c>
      <c r="U1909" s="75" t="str">
        <f>VLOOKUP('[1]Cumul H'!$C1909,'[1]H S38'!$BE$9:$CU$60,36,FALSE)</f>
        <v/>
      </c>
      <c r="V1909" s="76" t="str">
        <f t="shared" si="293"/>
        <v/>
      </c>
      <c r="W1909" s="76" t="str" cm="1">
        <f t="array" ref="W1909">IFERROR(_xlfn.IFS(V1909="","",V1909=39,"",V1909&gt;39,V1909-39),"")</f>
        <v/>
      </c>
      <c r="X1909" s="76" t="str">
        <f t="shared" si="294"/>
        <v/>
      </c>
      <c r="Y1909" s="76" t="str">
        <f t="shared" si="295"/>
        <v/>
      </c>
      <c r="Z1909" s="76" t="str">
        <f t="shared" si="296"/>
        <v/>
      </c>
      <c r="AA1909" s="77" t="str">
        <f t="shared" si="297"/>
        <v/>
      </c>
      <c r="AB1909" s="76" t="str">
        <f t="shared" si="298"/>
        <v/>
      </c>
      <c r="AC1909" s="74" t="str">
        <f>VLOOKUP('[1]Cumul H'!$C1909,'[1]H S38'!$BE$9:$CU$60,37,FALSE)</f>
        <v/>
      </c>
      <c r="AD1909" s="74" t="str">
        <f>VLOOKUP('[1]Cumul H'!$C1909,'[1]H S38'!$BE$9:$CU$60,38,FALSE)</f>
        <v/>
      </c>
      <c r="AE1909" s="74" t="str">
        <f>VLOOKUP('[1]Cumul H'!$C1909,'[1]H S38'!$BE$9:$CU$60,39,FALSE)</f>
        <v/>
      </c>
      <c r="AF1909" s="74" t="str">
        <f>VLOOKUP('[1]Cumul H'!$C1909,'[1]H S38'!$BE$9:$CU$60,40,FALSE)</f>
        <v/>
      </c>
      <c r="AG1909" s="74" t="str">
        <f>VLOOKUP('[1]Cumul H'!$C1909,'[1]H S38'!$BE$9:$CU$60,41,FALSE)</f>
        <v/>
      </c>
      <c r="AH1909" s="74" t="str">
        <f>VLOOKUP('[1]Cumul H'!$C1909,'[1]H S38'!$BE$9:$CU$60,42,FALSE)</f>
        <v/>
      </c>
      <c r="AI1909" s="74">
        <f>SUM('[1]Cumul H'!$AE1909:$AH1909)</f>
        <v>0</v>
      </c>
      <c r="AJ1909" s="78" t="str" cm="1">
        <f t="array" ref="AJ1909">IF(E1909="INTERIM",_xlfn.IFS(J1909="NON",$AK$2,J1909="OUI",$AK$3),"")</f>
        <v/>
      </c>
      <c r="AK1909" s="74" t="str">
        <f t="shared" si="290"/>
        <v/>
      </c>
      <c r="AL1909" s="74" t="str">
        <f>IF(V1909="","",IF(V1909-Tableau3[[#This Row],[Heure sans Majoration]]&lt;0,0,V1909-Tableau3[[#This Row],[Heure sans Majoration]]))</f>
        <v/>
      </c>
      <c r="AM1909" s="74" t="str">
        <f t="shared" si="299"/>
        <v/>
      </c>
      <c r="AN1909" s="74" t="str">
        <f t="shared" si="291"/>
        <v/>
      </c>
      <c r="AO1909" s="74" t="str">
        <f t="shared" si="292"/>
        <v/>
      </c>
      <c r="AP1909" s="78" t="str">
        <f>IF(C1909="","",IF(F1909=0,"",(V1909*Tableau3[[#This Row],[Salaire Horaire]]*Tableau3[[#This Row],[Coef Multi]])))</f>
        <v/>
      </c>
      <c r="AQ1909" s="78" t="str">
        <f>IF(C1909="","",IF(F1909=0,"",(Tableau3[[#This Row],[Heure avec majoration]]*Tableau3[[#This Row],[Salaire Horaire]]*Tableau3[[#This Row],[Coef Multi]]*25%)))</f>
        <v/>
      </c>
    </row>
    <row r="1910" spans="2:43" ht="15" thickTop="1" x14ac:dyDescent="0.3">
      <c r="B1910" s="73" t="s">
        <v>120</v>
      </c>
      <c r="C1910" s="74" t="str">
        <f>IF('[1]H S38'!BE51="","",'[1]H S38'!BE51)</f>
        <v/>
      </c>
      <c r="D1910" s="74" t="str">
        <f>IF(C1910="","",VLOOKUP(C1910,[1]!Tableau1[#All],5,FALSE))</f>
        <v/>
      </c>
      <c r="E1910" s="74" t="str">
        <f>IF(C1910="","",VLOOKUP(C1910,[1]!Tableau1[#All],11,FALSE))</f>
        <v/>
      </c>
      <c r="F1910" s="74" t="str">
        <f>IFERROR(IF(C1910="","",VLOOKUP(C1910,[1]!Tableau1[#All],12,FALSE)),"")</f>
        <v/>
      </c>
      <c r="G1910" s="74" t="str">
        <f>IFERROR(IF(C1910="","",VLOOKUP(C1910,[1]!Tableau1[#All],6,FALSE)),"")</f>
        <v/>
      </c>
      <c r="H1910" s="74" t="str">
        <f>IFERROR(IF(C1910="","",VLOOKUP(C1910,[1]!Tableau1[#All],13,FALSE)),"")</f>
        <v/>
      </c>
      <c r="I1910" s="74" t="str">
        <f>IFERROR(IF(C1910="","",VLOOKUP(C1910,[1]!Tableau1[#All],14,FALSE)),"")</f>
        <v/>
      </c>
      <c r="J1910" s="74" t="str">
        <f>IFERROR(IF(C1910="","",VLOOKUP(C1910,[1]!Tableau1[#All],8,FALSE)),"")</f>
        <v/>
      </c>
      <c r="K1910" s="75" t="str">
        <f>VLOOKUP('[1]Cumul H'!$C1910,'[1]H S38'!$BE$9:$CU$60,6,FALSE)</f>
        <v/>
      </c>
      <c r="L1910" s="75" t="str">
        <f>VLOOKUP('[1]Cumul H'!$C1910,'[1]H S38'!$BE$9:$CU$60,10,FALSE)</f>
        <v/>
      </c>
      <c r="M1910" s="75" t="str">
        <f>VLOOKUP('[1]Cumul H'!$C1910,'[1]H S38'!$BE$9:$CU$60,14,FALSE)</f>
        <v/>
      </c>
      <c r="N1910" s="75" t="str">
        <f>VLOOKUP('[1]Cumul H'!$C1910,'[1]H S38'!$BE$9:$CU$60,18,FALSE)</f>
        <v/>
      </c>
      <c r="O1910" s="75" t="str">
        <f>VLOOKUP('[1]Cumul H'!$C1910,'[1]H S38'!$BE$9:$CU$60,22,FALSE)</f>
        <v/>
      </c>
      <c r="P1910" s="75" t="str">
        <f>VLOOKUP('[1]Cumul H'!$C1910,'[1]H S38'!$BE$9:$CU$60,26,FALSE)</f>
        <v/>
      </c>
      <c r="Q1910" s="75" t="str">
        <f>VLOOKUP('[1]Cumul H'!$C1910,'[1]H S38'!$BE$9:$CU$60,30,FALSE)</f>
        <v/>
      </c>
      <c r="R1910" s="75" t="str">
        <f>VLOOKUP('[1]Cumul H'!$C1910,'[1]H S38'!$BE$9:$CU$60,34,FALSE)</f>
        <v/>
      </c>
      <c r="S1910" s="75" t="str">
        <f>VLOOKUP('[1]Cumul H'!$C1910,'[1]H S38'!$BE$9:$CU$60,33,FALSE)</f>
        <v/>
      </c>
      <c r="T1910" s="75" t="str">
        <f>VLOOKUP('[1]Cumul H'!$C1910,'[1]H S38'!$BE$9:$CU$60,35,FALSE)</f>
        <v/>
      </c>
      <c r="U1910" s="75" t="str">
        <f>VLOOKUP('[1]Cumul H'!$C1910,'[1]H S38'!$BE$9:$CU$60,36,FALSE)</f>
        <v/>
      </c>
      <c r="V1910" s="76" t="str">
        <f t="shared" si="293"/>
        <v/>
      </c>
      <c r="W1910" s="76" t="str" cm="1">
        <f t="array" ref="W1910">IFERROR(_xlfn.IFS(V1910="","",V1910=39,"",V1910&gt;39,V1910-39),"")</f>
        <v/>
      </c>
      <c r="X1910" s="76" t="str">
        <f t="shared" si="294"/>
        <v/>
      </c>
      <c r="Y1910" s="76" t="str">
        <f t="shared" si="295"/>
        <v/>
      </c>
      <c r="Z1910" s="76" t="str">
        <f t="shared" si="296"/>
        <v/>
      </c>
      <c r="AA1910" s="77" t="str">
        <f t="shared" si="297"/>
        <v/>
      </c>
      <c r="AB1910" s="76" t="str">
        <f t="shared" si="298"/>
        <v/>
      </c>
      <c r="AC1910" s="74" t="str">
        <f>VLOOKUP('[1]Cumul H'!$C1910,'[1]H S38'!$BE$9:$CU$60,37,FALSE)</f>
        <v/>
      </c>
      <c r="AD1910" s="74" t="str">
        <f>VLOOKUP('[1]Cumul H'!$C1910,'[1]H S38'!$BE$9:$CU$60,38,FALSE)</f>
        <v/>
      </c>
      <c r="AE1910" s="74" t="str">
        <f>VLOOKUP('[1]Cumul H'!$C1910,'[1]H S38'!$BE$9:$CU$60,39,FALSE)</f>
        <v/>
      </c>
      <c r="AF1910" s="74" t="str">
        <f>VLOOKUP('[1]Cumul H'!$C1910,'[1]H S38'!$BE$9:$CU$60,40,FALSE)</f>
        <v/>
      </c>
      <c r="AG1910" s="74" t="str">
        <f>VLOOKUP('[1]Cumul H'!$C1910,'[1]H S38'!$BE$9:$CU$60,41,FALSE)</f>
        <v/>
      </c>
      <c r="AH1910" s="74" t="str">
        <f>VLOOKUP('[1]Cumul H'!$C1910,'[1]H S38'!$BE$9:$CU$60,42,FALSE)</f>
        <v/>
      </c>
      <c r="AI1910" s="74">
        <f>SUM('[1]Cumul H'!$AE1910:$AH1910)</f>
        <v>0</v>
      </c>
      <c r="AJ1910" s="72" t="str" cm="1">
        <f t="array" ref="AJ1910">IF(E1910="INTERIM",_xlfn.IFS(J1910="NON",$AK$2,J1910="OUI",$AK$3),"")</f>
        <v/>
      </c>
      <c r="AK1910" s="68" t="str">
        <f t="shared" si="290"/>
        <v/>
      </c>
      <c r="AL1910" s="68" t="str">
        <f>IF(V1910="","",IF(V1910-Tableau3[[#This Row],[Heure sans Majoration]]&lt;0,0,V1910-Tableau3[[#This Row],[Heure sans Majoration]]))</f>
        <v/>
      </c>
      <c r="AM1910" s="68" t="str">
        <f t="shared" si="299"/>
        <v/>
      </c>
      <c r="AN1910" s="68" t="str">
        <f t="shared" si="291"/>
        <v/>
      </c>
      <c r="AO1910" s="68" t="str">
        <f t="shared" si="292"/>
        <v/>
      </c>
      <c r="AP1910" s="72" t="str">
        <f>IF(C1910="","",IF(F1910=0,"",(V1910*Tableau3[[#This Row],[Salaire Horaire]]*Tableau3[[#This Row],[Coef Multi]])))</f>
        <v/>
      </c>
      <c r="AQ1910" s="72" t="str">
        <f>IF(C1910="","",IF(F1910=0,"",(Tableau3[[#This Row],[Heure avec majoration]]*Tableau3[[#This Row],[Salaire Horaire]]*Tableau3[[#This Row],[Coef Multi]]*25%)))</f>
        <v/>
      </c>
    </row>
    <row r="1911" spans="2:43" ht="15" thickBot="1" x14ac:dyDescent="0.35">
      <c r="B1911" s="73" t="s">
        <v>120</v>
      </c>
      <c r="C1911" s="74" t="str">
        <f>IF('[1]H S38'!BE52="","",'[1]H S38'!BE52)</f>
        <v/>
      </c>
      <c r="D1911" s="74" t="str">
        <f>IF(C1911="","",VLOOKUP(C1911,[1]!Tableau1[#All],5,FALSE))</f>
        <v/>
      </c>
      <c r="E1911" s="74" t="str">
        <f>IF(C1911="","",VLOOKUP(C1911,[1]!Tableau1[#All],11,FALSE))</f>
        <v/>
      </c>
      <c r="F1911" s="74" t="str">
        <f>IFERROR(IF(C1911="","",VLOOKUP(C1911,[1]!Tableau1[#All],12,FALSE)),"")</f>
        <v/>
      </c>
      <c r="G1911" s="74" t="str">
        <f>IFERROR(IF(C1911="","",VLOOKUP(C1911,[1]!Tableau1[#All],6,FALSE)),"")</f>
        <v/>
      </c>
      <c r="H1911" s="74" t="str">
        <f>IFERROR(IF(C1911="","",VLOOKUP(C1911,[1]!Tableau1[#All],13,FALSE)),"")</f>
        <v/>
      </c>
      <c r="I1911" s="74" t="str">
        <f>IFERROR(IF(C1911="","",VLOOKUP(C1911,[1]!Tableau1[#All],14,FALSE)),"")</f>
        <v/>
      </c>
      <c r="J1911" s="74" t="str">
        <f>IFERROR(IF(C1911="","",VLOOKUP(C1911,[1]!Tableau1[#All],8,FALSE)),"")</f>
        <v/>
      </c>
      <c r="K1911" s="75" t="str">
        <f>VLOOKUP('[1]Cumul H'!$C1911,'[1]H S38'!$BE$9:$CU$60,6,FALSE)</f>
        <v/>
      </c>
      <c r="L1911" s="75" t="str">
        <f>VLOOKUP('[1]Cumul H'!$C1911,'[1]H S38'!$BE$9:$CU$60,10,FALSE)</f>
        <v/>
      </c>
      <c r="M1911" s="75" t="str">
        <f>VLOOKUP('[1]Cumul H'!$C1911,'[1]H S38'!$BE$9:$CU$60,14,FALSE)</f>
        <v/>
      </c>
      <c r="N1911" s="75" t="str">
        <f>VLOOKUP('[1]Cumul H'!$C1911,'[1]H S38'!$BE$9:$CU$60,18,FALSE)</f>
        <v/>
      </c>
      <c r="O1911" s="75" t="str">
        <f>VLOOKUP('[1]Cumul H'!$C1911,'[1]H S38'!$BE$9:$CU$60,22,FALSE)</f>
        <v/>
      </c>
      <c r="P1911" s="75" t="str">
        <f>VLOOKUP('[1]Cumul H'!$C1911,'[1]H S38'!$BE$9:$CU$60,26,FALSE)</f>
        <v/>
      </c>
      <c r="Q1911" s="75" t="str">
        <f>VLOOKUP('[1]Cumul H'!$C1911,'[1]H S38'!$BE$9:$CU$60,30,FALSE)</f>
        <v/>
      </c>
      <c r="R1911" s="75" t="str">
        <f>VLOOKUP('[1]Cumul H'!$C1911,'[1]H S38'!$BE$9:$CU$60,34,FALSE)</f>
        <v/>
      </c>
      <c r="S1911" s="75" t="str">
        <f>VLOOKUP('[1]Cumul H'!$C1911,'[1]H S38'!$BE$9:$CU$60,33,FALSE)</f>
        <v/>
      </c>
      <c r="T1911" s="75" t="str">
        <f>VLOOKUP('[1]Cumul H'!$C1911,'[1]H S38'!$BE$9:$CU$60,35,FALSE)</f>
        <v/>
      </c>
      <c r="U1911" s="75" t="str">
        <f>VLOOKUP('[1]Cumul H'!$C1911,'[1]H S38'!$BE$9:$CU$60,36,FALSE)</f>
        <v/>
      </c>
      <c r="V1911" s="76" t="str">
        <f t="shared" si="293"/>
        <v/>
      </c>
      <c r="W1911" s="76" t="str" cm="1">
        <f t="array" ref="W1911">IFERROR(_xlfn.IFS(V1911="","",V1911=39,"",V1911&gt;39,V1911-39),"")</f>
        <v/>
      </c>
      <c r="X1911" s="76" t="str">
        <f t="shared" si="294"/>
        <v/>
      </c>
      <c r="Y1911" s="76" t="str">
        <f t="shared" si="295"/>
        <v/>
      </c>
      <c r="Z1911" s="76" t="str">
        <f t="shared" si="296"/>
        <v/>
      </c>
      <c r="AA1911" s="77" t="str">
        <f t="shared" si="297"/>
        <v/>
      </c>
      <c r="AB1911" s="76" t="str">
        <f t="shared" si="298"/>
        <v/>
      </c>
      <c r="AC1911" s="74" t="str">
        <f>VLOOKUP('[1]Cumul H'!$C1911,'[1]H S38'!$BE$9:$CU$60,37,FALSE)</f>
        <v/>
      </c>
      <c r="AD1911" s="74" t="str">
        <f>VLOOKUP('[1]Cumul H'!$C1911,'[1]H S38'!$BE$9:$CU$60,38,FALSE)</f>
        <v/>
      </c>
      <c r="AE1911" s="74" t="str">
        <f>VLOOKUP('[1]Cumul H'!$C1911,'[1]H S38'!$BE$9:$CU$60,39,FALSE)</f>
        <v/>
      </c>
      <c r="AF1911" s="74" t="str">
        <f>VLOOKUP('[1]Cumul H'!$C1911,'[1]H S38'!$BE$9:$CU$60,40,FALSE)</f>
        <v/>
      </c>
      <c r="AG1911" s="74" t="str">
        <f>VLOOKUP('[1]Cumul H'!$C1911,'[1]H S38'!$BE$9:$CU$60,41,FALSE)</f>
        <v/>
      </c>
      <c r="AH1911" s="74" t="str">
        <f>VLOOKUP('[1]Cumul H'!$C1911,'[1]H S38'!$BE$9:$CU$60,42,FALSE)</f>
        <v/>
      </c>
      <c r="AI1911" s="74">
        <f>SUM('[1]Cumul H'!$AE1911:$AH1911)</f>
        <v>0</v>
      </c>
      <c r="AJ1911" s="78" t="str" cm="1">
        <f t="array" ref="AJ1911">IF(E1911="INTERIM",_xlfn.IFS(J1911="NON",$AK$2,J1911="OUI",$AK$3),"")</f>
        <v/>
      </c>
      <c r="AK1911" s="74" t="str">
        <f t="shared" si="290"/>
        <v/>
      </c>
      <c r="AL1911" s="74" t="str">
        <f>IF(V1911="","",IF(V1911-Tableau3[[#This Row],[Heure sans Majoration]]&lt;0,0,V1911-Tableau3[[#This Row],[Heure sans Majoration]]))</f>
        <v/>
      </c>
      <c r="AM1911" s="74" t="str">
        <f t="shared" si="299"/>
        <v/>
      </c>
      <c r="AN1911" s="74" t="str">
        <f t="shared" si="291"/>
        <v/>
      </c>
      <c r="AO1911" s="74" t="str">
        <f t="shared" si="292"/>
        <v/>
      </c>
      <c r="AP1911" s="78" t="str">
        <f>IF(C1911="","",IF(F1911=0,"",(V1911*Tableau3[[#This Row],[Salaire Horaire]]*Tableau3[[#This Row],[Coef Multi]])))</f>
        <v/>
      </c>
      <c r="AQ1911" s="78" t="str">
        <f>IF(C1911="","",IF(F1911=0,"",(Tableau3[[#This Row],[Heure avec majoration]]*Tableau3[[#This Row],[Salaire Horaire]]*Tableau3[[#This Row],[Coef Multi]]*25%)))</f>
        <v/>
      </c>
    </row>
    <row r="1912" spans="2:43" ht="15" thickTop="1" x14ac:dyDescent="0.3">
      <c r="B1912" s="73" t="s">
        <v>120</v>
      </c>
      <c r="C1912" s="74" t="str">
        <f>IF('[1]H S38'!BE53="","",'[1]H S38'!BE53)</f>
        <v/>
      </c>
      <c r="D1912" s="74" t="str">
        <f>IF(C1912="","",VLOOKUP(C1912,[1]!Tableau1[#All],5,FALSE))</f>
        <v/>
      </c>
      <c r="E1912" s="74" t="str">
        <f>IF(C1912="","",VLOOKUP(C1912,[1]!Tableau1[#All],11,FALSE))</f>
        <v/>
      </c>
      <c r="F1912" s="74" t="str">
        <f>IFERROR(IF(C1912="","",VLOOKUP(C1912,[1]!Tableau1[#All],12,FALSE)),"")</f>
        <v/>
      </c>
      <c r="G1912" s="74" t="str">
        <f>IFERROR(IF(C1912="","",VLOOKUP(C1912,[1]!Tableau1[#All],6,FALSE)),"")</f>
        <v/>
      </c>
      <c r="H1912" s="74" t="str">
        <f>IFERROR(IF(C1912="","",VLOOKUP(C1912,[1]!Tableau1[#All],13,FALSE)),"")</f>
        <v/>
      </c>
      <c r="I1912" s="74" t="str">
        <f>IFERROR(IF(C1912="","",VLOOKUP(C1912,[1]!Tableau1[#All],14,FALSE)),"")</f>
        <v/>
      </c>
      <c r="J1912" s="74" t="str">
        <f>IFERROR(IF(C1912="","",VLOOKUP(C1912,[1]!Tableau1[#All],8,FALSE)),"")</f>
        <v/>
      </c>
      <c r="K1912" s="75" t="str">
        <f>VLOOKUP('[1]Cumul H'!$C1912,'[1]H S38'!$BE$9:$CU$60,6,FALSE)</f>
        <v/>
      </c>
      <c r="L1912" s="75" t="str">
        <f>VLOOKUP('[1]Cumul H'!$C1912,'[1]H S38'!$BE$9:$CU$60,10,FALSE)</f>
        <v/>
      </c>
      <c r="M1912" s="75" t="str">
        <f>VLOOKUP('[1]Cumul H'!$C1912,'[1]H S38'!$BE$9:$CU$60,14,FALSE)</f>
        <v/>
      </c>
      <c r="N1912" s="75" t="str">
        <f>VLOOKUP('[1]Cumul H'!$C1912,'[1]H S38'!$BE$9:$CU$60,18,FALSE)</f>
        <v/>
      </c>
      <c r="O1912" s="75" t="str">
        <f>VLOOKUP('[1]Cumul H'!$C1912,'[1]H S38'!$BE$9:$CU$60,22,FALSE)</f>
        <v/>
      </c>
      <c r="P1912" s="75" t="str">
        <f>VLOOKUP('[1]Cumul H'!$C1912,'[1]H S38'!$BE$9:$CU$60,26,FALSE)</f>
        <v/>
      </c>
      <c r="Q1912" s="75" t="str">
        <f>VLOOKUP('[1]Cumul H'!$C1912,'[1]H S38'!$BE$9:$CU$60,30,FALSE)</f>
        <v/>
      </c>
      <c r="R1912" s="75" t="str">
        <f>VLOOKUP('[1]Cumul H'!$C1912,'[1]H S38'!$BE$9:$CU$60,34,FALSE)</f>
        <v/>
      </c>
      <c r="S1912" s="75" t="str">
        <f>VLOOKUP('[1]Cumul H'!$C1912,'[1]H S38'!$BE$9:$CU$60,33,FALSE)</f>
        <v/>
      </c>
      <c r="T1912" s="75" t="str">
        <f>VLOOKUP('[1]Cumul H'!$C1912,'[1]H S38'!$BE$9:$CU$60,35,FALSE)</f>
        <v/>
      </c>
      <c r="U1912" s="75" t="str">
        <f>VLOOKUP('[1]Cumul H'!$C1912,'[1]H S38'!$BE$9:$CU$60,36,FALSE)</f>
        <v/>
      </c>
      <c r="V1912" s="76" t="str">
        <f t="shared" si="293"/>
        <v/>
      </c>
      <c r="W1912" s="76" t="str" cm="1">
        <f t="array" ref="W1912">IFERROR(_xlfn.IFS(V1912="","",V1912=39,"",V1912&gt;39,V1912-39),"")</f>
        <v/>
      </c>
      <c r="X1912" s="76" t="str">
        <f t="shared" si="294"/>
        <v/>
      </c>
      <c r="Y1912" s="76" t="str">
        <f t="shared" si="295"/>
        <v/>
      </c>
      <c r="Z1912" s="76" t="str">
        <f t="shared" si="296"/>
        <v/>
      </c>
      <c r="AA1912" s="77" t="str">
        <f t="shared" si="297"/>
        <v/>
      </c>
      <c r="AB1912" s="76" t="str">
        <f t="shared" si="298"/>
        <v/>
      </c>
      <c r="AC1912" s="74" t="str">
        <f>VLOOKUP('[1]Cumul H'!$C1912,'[1]H S38'!$BE$9:$CU$60,37,FALSE)</f>
        <v/>
      </c>
      <c r="AD1912" s="74" t="str">
        <f>VLOOKUP('[1]Cumul H'!$C1912,'[1]H S38'!$BE$9:$CU$60,38,FALSE)</f>
        <v/>
      </c>
      <c r="AE1912" s="74" t="str">
        <f>VLOOKUP('[1]Cumul H'!$C1912,'[1]H S38'!$BE$9:$CU$60,39,FALSE)</f>
        <v/>
      </c>
      <c r="AF1912" s="74" t="str">
        <f>VLOOKUP('[1]Cumul H'!$C1912,'[1]H S38'!$BE$9:$CU$60,40,FALSE)</f>
        <v/>
      </c>
      <c r="AG1912" s="74" t="str">
        <f>VLOOKUP('[1]Cumul H'!$C1912,'[1]H S38'!$BE$9:$CU$60,41,FALSE)</f>
        <v/>
      </c>
      <c r="AH1912" s="74" t="str">
        <f>VLOOKUP('[1]Cumul H'!$C1912,'[1]H S38'!$BE$9:$CU$60,42,FALSE)</f>
        <v/>
      </c>
      <c r="AI1912" s="74">
        <f>SUM('[1]Cumul H'!$AE1912:$AH1912)</f>
        <v>0</v>
      </c>
      <c r="AJ1912" s="72" t="str" cm="1">
        <f t="array" ref="AJ1912">IF(E1912="INTERIM",_xlfn.IFS(J1912="NON",$AK$2,J1912="OUI",$AK$3),"")</f>
        <v/>
      </c>
      <c r="AK1912" s="68" t="str">
        <f t="shared" si="290"/>
        <v/>
      </c>
      <c r="AL1912" s="68" t="str">
        <f>IF(V1912="","",IF(V1912-Tableau3[[#This Row],[Heure sans Majoration]]&lt;0,0,V1912-Tableau3[[#This Row],[Heure sans Majoration]]))</f>
        <v/>
      </c>
      <c r="AM1912" s="68" t="str">
        <f t="shared" si="299"/>
        <v/>
      </c>
      <c r="AN1912" s="68" t="str">
        <f t="shared" si="291"/>
        <v/>
      </c>
      <c r="AO1912" s="68" t="str">
        <f t="shared" si="292"/>
        <v/>
      </c>
      <c r="AP1912" s="72" t="str">
        <f>IF(C1912="","",IF(F1912=0,"",(V1912*Tableau3[[#This Row],[Salaire Horaire]]*Tableau3[[#This Row],[Coef Multi]])))</f>
        <v/>
      </c>
      <c r="AQ1912" s="72" t="str">
        <f>IF(C1912="","",IF(F1912=0,"",(Tableau3[[#This Row],[Heure avec majoration]]*Tableau3[[#This Row],[Salaire Horaire]]*Tableau3[[#This Row],[Coef Multi]]*25%)))</f>
        <v/>
      </c>
    </row>
    <row r="1913" spans="2:43" ht="15" thickBot="1" x14ac:dyDescent="0.35">
      <c r="B1913" s="73" t="s">
        <v>120</v>
      </c>
      <c r="C1913" s="74" t="str">
        <f>IF('[1]H S38'!BE54="","",'[1]H S38'!BE54)</f>
        <v/>
      </c>
      <c r="D1913" s="74" t="str">
        <f>IF(C1913="","",VLOOKUP(C1913,[1]!Tableau1[#All],5,FALSE))</f>
        <v/>
      </c>
      <c r="E1913" s="74" t="str">
        <f>IF(C1913="","",VLOOKUP(C1913,[1]!Tableau1[#All],11,FALSE))</f>
        <v/>
      </c>
      <c r="F1913" s="74" t="str">
        <f>IFERROR(IF(C1913="","",VLOOKUP(C1913,[1]!Tableau1[#All],12,FALSE)),"")</f>
        <v/>
      </c>
      <c r="G1913" s="74" t="str">
        <f>IFERROR(IF(C1913="","",VLOOKUP(C1913,[1]!Tableau1[#All],6,FALSE)),"")</f>
        <v/>
      </c>
      <c r="H1913" s="74" t="str">
        <f>IFERROR(IF(C1913="","",VLOOKUP(C1913,[1]!Tableau1[#All],13,FALSE)),"")</f>
        <v/>
      </c>
      <c r="I1913" s="74" t="str">
        <f>IFERROR(IF(C1913="","",VLOOKUP(C1913,[1]!Tableau1[#All],14,FALSE)),"")</f>
        <v/>
      </c>
      <c r="J1913" s="74" t="str">
        <f>IFERROR(IF(C1913="","",VLOOKUP(C1913,[1]!Tableau1[#All],8,FALSE)),"")</f>
        <v/>
      </c>
      <c r="K1913" s="75" t="str">
        <f>VLOOKUP('[1]Cumul H'!$C1913,'[1]H S38'!$BE$9:$CU$60,6,FALSE)</f>
        <v/>
      </c>
      <c r="L1913" s="75" t="str">
        <f>VLOOKUP('[1]Cumul H'!$C1913,'[1]H S38'!$BE$9:$CU$60,10,FALSE)</f>
        <v/>
      </c>
      <c r="M1913" s="75" t="str">
        <f>VLOOKUP('[1]Cumul H'!$C1913,'[1]H S38'!$BE$9:$CU$60,14,FALSE)</f>
        <v/>
      </c>
      <c r="N1913" s="75" t="str">
        <f>VLOOKUP('[1]Cumul H'!$C1913,'[1]H S38'!$BE$9:$CU$60,18,FALSE)</f>
        <v/>
      </c>
      <c r="O1913" s="75" t="str">
        <f>VLOOKUP('[1]Cumul H'!$C1913,'[1]H S38'!$BE$9:$CU$60,22,FALSE)</f>
        <v/>
      </c>
      <c r="P1913" s="75" t="str">
        <f>VLOOKUP('[1]Cumul H'!$C1913,'[1]H S38'!$BE$9:$CU$60,26,FALSE)</f>
        <v/>
      </c>
      <c r="Q1913" s="75" t="str">
        <f>VLOOKUP('[1]Cumul H'!$C1913,'[1]H S38'!$BE$9:$CU$60,30,FALSE)</f>
        <v/>
      </c>
      <c r="R1913" s="75" t="str">
        <f>VLOOKUP('[1]Cumul H'!$C1913,'[1]H S38'!$BE$9:$CU$60,34,FALSE)</f>
        <v/>
      </c>
      <c r="S1913" s="75" t="str">
        <f>VLOOKUP('[1]Cumul H'!$C1913,'[1]H S38'!$BE$9:$CU$60,33,FALSE)</f>
        <v/>
      </c>
      <c r="T1913" s="75" t="str">
        <f>VLOOKUP('[1]Cumul H'!$C1913,'[1]H S38'!$BE$9:$CU$60,35,FALSE)</f>
        <v/>
      </c>
      <c r="U1913" s="75" t="str">
        <f>VLOOKUP('[1]Cumul H'!$C1913,'[1]H S38'!$BE$9:$CU$60,36,FALSE)</f>
        <v/>
      </c>
      <c r="V1913" s="76" t="str">
        <f t="shared" si="293"/>
        <v/>
      </c>
      <c r="W1913" s="76" t="str" cm="1">
        <f t="array" ref="W1913">IFERROR(_xlfn.IFS(V1913="","",V1913=39,"",V1913&gt;39,V1913-39),"")</f>
        <v/>
      </c>
      <c r="X1913" s="76" t="str">
        <f t="shared" si="294"/>
        <v/>
      </c>
      <c r="Y1913" s="76" t="str">
        <f t="shared" si="295"/>
        <v/>
      </c>
      <c r="Z1913" s="76" t="str">
        <f t="shared" si="296"/>
        <v/>
      </c>
      <c r="AA1913" s="77" t="str">
        <f t="shared" si="297"/>
        <v/>
      </c>
      <c r="AB1913" s="76" t="str">
        <f t="shared" si="298"/>
        <v/>
      </c>
      <c r="AC1913" s="74" t="str">
        <f>VLOOKUP('[1]Cumul H'!$C1913,'[1]H S38'!$BE$9:$CU$60,37,FALSE)</f>
        <v/>
      </c>
      <c r="AD1913" s="74" t="str">
        <f>VLOOKUP('[1]Cumul H'!$C1913,'[1]H S38'!$BE$9:$CU$60,38,FALSE)</f>
        <v/>
      </c>
      <c r="AE1913" s="74" t="str">
        <f>VLOOKUP('[1]Cumul H'!$C1913,'[1]H S38'!$BE$9:$CU$60,39,FALSE)</f>
        <v/>
      </c>
      <c r="AF1913" s="74" t="str">
        <f>VLOOKUP('[1]Cumul H'!$C1913,'[1]H S38'!$BE$9:$CU$60,40,FALSE)</f>
        <v/>
      </c>
      <c r="AG1913" s="74" t="str">
        <f>VLOOKUP('[1]Cumul H'!$C1913,'[1]H S38'!$BE$9:$CU$60,41,FALSE)</f>
        <v/>
      </c>
      <c r="AH1913" s="74" t="str">
        <f>VLOOKUP('[1]Cumul H'!$C1913,'[1]H S38'!$BE$9:$CU$60,42,FALSE)</f>
        <v/>
      </c>
      <c r="AI1913" s="74">
        <f>SUM('[1]Cumul H'!$AE1913:$AH1913)</f>
        <v>0</v>
      </c>
      <c r="AJ1913" s="78" t="str" cm="1">
        <f t="array" ref="AJ1913">IF(E1913="INTERIM",_xlfn.IFS(J1913="NON",$AK$2,J1913="OUI",$AK$3),"")</f>
        <v/>
      </c>
      <c r="AK1913" s="74" t="str">
        <f t="shared" si="290"/>
        <v/>
      </c>
      <c r="AL1913" s="74" t="str">
        <f>IF(V1913="","",IF(V1913-Tableau3[[#This Row],[Heure sans Majoration]]&lt;0,0,V1913-Tableau3[[#This Row],[Heure sans Majoration]]))</f>
        <v/>
      </c>
      <c r="AM1913" s="74" t="str">
        <f t="shared" si="299"/>
        <v/>
      </c>
      <c r="AN1913" s="74" t="str">
        <f t="shared" si="291"/>
        <v/>
      </c>
      <c r="AO1913" s="74" t="str">
        <f t="shared" si="292"/>
        <v/>
      </c>
      <c r="AP1913" s="78" t="str">
        <f>IF(C1913="","",IF(F1913=0,"",(V1913*Tableau3[[#This Row],[Salaire Horaire]]*Tableau3[[#This Row],[Coef Multi]])))</f>
        <v/>
      </c>
      <c r="AQ1913" s="78" t="str">
        <f>IF(C1913="","",IF(F1913=0,"",(Tableau3[[#This Row],[Heure avec majoration]]*Tableau3[[#This Row],[Salaire Horaire]]*Tableau3[[#This Row],[Coef Multi]]*25%)))</f>
        <v/>
      </c>
    </row>
    <row r="1914" spans="2:43" ht="15" thickTop="1" x14ac:dyDescent="0.3">
      <c r="B1914" s="73" t="s">
        <v>120</v>
      </c>
      <c r="C1914" s="74" t="str">
        <f>IF('[1]H S38'!BE55="","",'[1]H S38'!BE55)</f>
        <v/>
      </c>
      <c r="D1914" s="74" t="str">
        <f>IF(C1914="","",VLOOKUP(C1914,[1]!Tableau1[#All],5,FALSE))</f>
        <v/>
      </c>
      <c r="E1914" s="74" t="str">
        <f>IF(C1914="","",VLOOKUP(C1914,[1]!Tableau1[#All],11,FALSE))</f>
        <v/>
      </c>
      <c r="F1914" s="74" t="str">
        <f>IFERROR(IF(C1914="","",VLOOKUP(C1914,[1]!Tableau1[#All],12,FALSE)),"")</f>
        <v/>
      </c>
      <c r="G1914" s="74" t="str">
        <f>IFERROR(IF(C1914="","",VLOOKUP(C1914,[1]!Tableau1[#All],6,FALSE)),"")</f>
        <v/>
      </c>
      <c r="H1914" s="74" t="str">
        <f>IFERROR(IF(C1914="","",VLOOKUP(C1914,[1]!Tableau1[#All],13,FALSE)),"")</f>
        <v/>
      </c>
      <c r="I1914" s="74" t="str">
        <f>IFERROR(IF(C1914="","",VLOOKUP(C1914,[1]!Tableau1[#All],14,FALSE)),"")</f>
        <v/>
      </c>
      <c r="J1914" s="74" t="str">
        <f>IFERROR(IF(C1914="","",VLOOKUP(C1914,[1]!Tableau1[#All],8,FALSE)),"")</f>
        <v/>
      </c>
      <c r="K1914" s="75" t="str">
        <f>VLOOKUP('[1]Cumul H'!$C1914,'[1]H S38'!$BE$9:$CU$60,6,FALSE)</f>
        <v/>
      </c>
      <c r="L1914" s="75" t="str">
        <f>VLOOKUP('[1]Cumul H'!$C1914,'[1]H S38'!$BE$9:$CU$60,10,FALSE)</f>
        <v/>
      </c>
      <c r="M1914" s="75" t="str">
        <f>VLOOKUP('[1]Cumul H'!$C1914,'[1]H S38'!$BE$9:$CU$60,14,FALSE)</f>
        <v/>
      </c>
      <c r="N1914" s="75" t="str">
        <f>VLOOKUP('[1]Cumul H'!$C1914,'[1]H S38'!$BE$9:$CU$60,18,FALSE)</f>
        <v/>
      </c>
      <c r="O1914" s="75" t="str">
        <f>VLOOKUP('[1]Cumul H'!$C1914,'[1]H S38'!$BE$9:$CU$60,22,FALSE)</f>
        <v/>
      </c>
      <c r="P1914" s="75" t="str">
        <f>VLOOKUP('[1]Cumul H'!$C1914,'[1]H S38'!$BE$9:$CU$60,26,FALSE)</f>
        <v/>
      </c>
      <c r="Q1914" s="75" t="str">
        <f>VLOOKUP('[1]Cumul H'!$C1914,'[1]H S38'!$BE$9:$CU$60,30,FALSE)</f>
        <v/>
      </c>
      <c r="R1914" s="75" t="str">
        <f>VLOOKUP('[1]Cumul H'!$C1914,'[1]H S38'!$BE$9:$CU$60,34,FALSE)</f>
        <v/>
      </c>
      <c r="S1914" s="75" t="str">
        <f>VLOOKUP('[1]Cumul H'!$C1914,'[1]H S38'!$BE$9:$CU$60,33,FALSE)</f>
        <v/>
      </c>
      <c r="T1914" s="75" t="str">
        <f>VLOOKUP('[1]Cumul H'!$C1914,'[1]H S38'!$BE$9:$CU$60,35,FALSE)</f>
        <v/>
      </c>
      <c r="U1914" s="75" t="str">
        <f>VLOOKUP('[1]Cumul H'!$C1914,'[1]H S38'!$BE$9:$CU$60,36,FALSE)</f>
        <v/>
      </c>
      <c r="V1914" s="76" t="str">
        <f t="shared" si="293"/>
        <v/>
      </c>
      <c r="W1914" s="76" t="str" cm="1">
        <f t="array" ref="W1914">IFERROR(_xlfn.IFS(V1914="","",V1914=39,"",V1914&gt;39,V1914-39),"")</f>
        <v/>
      </c>
      <c r="X1914" s="76" t="str">
        <f t="shared" si="294"/>
        <v/>
      </c>
      <c r="Y1914" s="76" t="str">
        <f t="shared" si="295"/>
        <v/>
      </c>
      <c r="Z1914" s="76" t="str">
        <f t="shared" si="296"/>
        <v/>
      </c>
      <c r="AA1914" s="77" t="str">
        <f t="shared" si="297"/>
        <v/>
      </c>
      <c r="AB1914" s="76" t="str">
        <f t="shared" si="298"/>
        <v/>
      </c>
      <c r="AC1914" s="74" t="str">
        <f>VLOOKUP('[1]Cumul H'!$C1914,'[1]H S38'!$BE$9:$CU$60,37,FALSE)</f>
        <v/>
      </c>
      <c r="AD1914" s="74" t="str">
        <f>VLOOKUP('[1]Cumul H'!$C1914,'[1]H S38'!$BE$9:$CU$60,38,FALSE)</f>
        <v/>
      </c>
      <c r="AE1914" s="74" t="str">
        <f>VLOOKUP('[1]Cumul H'!$C1914,'[1]H S38'!$BE$9:$CU$60,39,FALSE)</f>
        <v/>
      </c>
      <c r="AF1914" s="74" t="str">
        <f>VLOOKUP('[1]Cumul H'!$C1914,'[1]H S38'!$BE$9:$CU$60,40,FALSE)</f>
        <v/>
      </c>
      <c r="AG1914" s="74" t="str">
        <f>VLOOKUP('[1]Cumul H'!$C1914,'[1]H S38'!$BE$9:$CU$60,41,FALSE)</f>
        <v/>
      </c>
      <c r="AH1914" s="74" t="str">
        <f>VLOOKUP('[1]Cumul H'!$C1914,'[1]H S38'!$BE$9:$CU$60,42,FALSE)</f>
        <v/>
      </c>
      <c r="AI1914" s="74">
        <f>SUM('[1]Cumul H'!$AE1914:$AH1914)</f>
        <v>0</v>
      </c>
      <c r="AJ1914" s="72" t="str" cm="1">
        <f t="array" ref="AJ1914">IF(E1914="INTERIM",_xlfn.IFS(J1914="NON",$AK$2,J1914="OUI",$AK$3),"")</f>
        <v/>
      </c>
      <c r="AK1914" s="68" t="str">
        <f t="shared" si="290"/>
        <v/>
      </c>
      <c r="AL1914" s="68" t="str">
        <f>IF(V1914="","",IF(V1914-Tableau3[[#This Row],[Heure sans Majoration]]&lt;0,0,V1914-Tableau3[[#This Row],[Heure sans Majoration]]))</f>
        <v/>
      </c>
      <c r="AM1914" s="68" t="str">
        <f t="shared" si="299"/>
        <v/>
      </c>
      <c r="AN1914" s="68" t="str">
        <f t="shared" si="291"/>
        <v/>
      </c>
      <c r="AO1914" s="68" t="str">
        <f t="shared" si="292"/>
        <v/>
      </c>
      <c r="AP1914" s="72" t="str">
        <f>IF(C1914="","",IF(F1914=0,"",(V1914*Tableau3[[#This Row],[Salaire Horaire]]*Tableau3[[#This Row],[Coef Multi]])))</f>
        <v/>
      </c>
      <c r="AQ1914" s="72" t="str">
        <f>IF(C1914="","",IF(F1914=0,"",(Tableau3[[#This Row],[Heure avec majoration]]*Tableau3[[#This Row],[Salaire Horaire]]*Tableau3[[#This Row],[Coef Multi]]*25%)))</f>
        <v/>
      </c>
    </row>
    <row r="1915" spans="2:43" ht="15" thickBot="1" x14ac:dyDescent="0.35">
      <c r="B1915" s="73" t="s">
        <v>120</v>
      </c>
      <c r="C1915" s="74" t="str">
        <f>IF('[1]H S38'!BE56="","",'[1]H S38'!BE56)</f>
        <v/>
      </c>
      <c r="D1915" s="74" t="str">
        <f>IF(C1915="","",VLOOKUP(C1915,[1]!Tableau1[#All],5,FALSE))</f>
        <v/>
      </c>
      <c r="E1915" s="74" t="str">
        <f>IF(C1915="","",VLOOKUP(C1915,[1]!Tableau1[#All],11,FALSE))</f>
        <v/>
      </c>
      <c r="F1915" s="74" t="str">
        <f>IFERROR(IF(C1915="","",VLOOKUP(C1915,[1]!Tableau1[#All],12,FALSE)),"")</f>
        <v/>
      </c>
      <c r="G1915" s="74" t="str">
        <f>IFERROR(IF(C1915="","",VLOOKUP(C1915,[1]!Tableau1[#All],6,FALSE)),"")</f>
        <v/>
      </c>
      <c r="H1915" s="74" t="str">
        <f>IFERROR(IF(C1915="","",VLOOKUP(C1915,[1]!Tableau1[#All],13,FALSE)),"")</f>
        <v/>
      </c>
      <c r="I1915" s="74" t="str">
        <f>IFERROR(IF(C1915="","",VLOOKUP(C1915,[1]!Tableau1[#All],14,FALSE)),"")</f>
        <v/>
      </c>
      <c r="J1915" s="74" t="str">
        <f>IFERROR(IF(C1915="","",VLOOKUP(C1915,[1]!Tableau1[#All],8,FALSE)),"")</f>
        <v/>
      </c>
      <c r="K1915" s="75" t="str">
        <f>VLOOKUP('[1]Cumul H'!$C1915,'[1]H S38'!$BE$9:$CU$60,6,FALSE)</f>
        <v/>
      </c>
      <c r="L1915" s="75" t="str">
        <f>VLOOKUP('[1]Cumul H'!$C1915,'[1]H S38'!$BE$9:$CU$60,10,FALSE)</f>
        <v/>
      </c>
      <c r="M1915" s="75" t="str">
        <f>VLOOKUP('[1]Cumul H'!$C1915,'[1]H S38'!$BE$9:$CU$60,14,FALSE)</f>
        <v/>
      </c>
      <c r="N1915" s="75" t="str">
        <f>VLOOKUP('[1]Cumul H'!$C1915,'[1]H S38'!$BE$9:$CU$60,18,FALSE)</f>
        <v/>
      </c>
      <c r="O1915" s="75" t="str">
        <f>VLOOKUP('[1]Cumul H'!$C1915,'[1]H S38'!$BE$9:$CU$60,22,FALSE)</f>
        <v/>
      </c>
      <c r="P1915" s="75" t="str">
        <f>VLOOKUP('[1]Cumul H'!$C1915,'[1]H S38'!$BE$9:$CU$60,26,FALSE)</f>
        <v/>
      </c>
      <c r="Q1915" s="75" t="str">
        <f>VLOOKUP('[1]Cumul H'!$C1915,'[1]H S38'!$BE$9:$CU$60,30,FALSE)</f>
        <v/>
      </c>
      <c r="R1915" s="75" t="str">
        <f>VLOOKUP('[1]Cumul H'!$C1915,'[1]H S38'!$BE$9:$CU$60,34,FALSE)</f>
        <v/>
      </c>
      <c r="S1915" s="75" t="str">
        <f>VLOOKUP('[1]Cumul H'!$C1915,'[1]H S38'!$BE$9:$CU$60,33,FALSE)</f>
        <v/>
      </c>
      <c r="T1915" s="75" t="str">
        <f>VLOOKUP('[1]Cumul H'!$C1915,'[1]H S38'!$BE$9:$CU$60,35,FALSE)</f>
        <v/>
      </c>
      <c r="U1915" s="75" t="str">
        <f>VLOOKUP('[1]Cumul H'!$C1915,'[1]H S38'!$BE$9:$CU$60,36,FALSE)</f>
        <v/>
      </c>
      <c r="V1915" s="76" t="str">
        <f t="shared" si="293"/>
        <v/>
      </c>
      <c r="W1915" s="76" t="str" cm="1">
        <f t="array" ref="W1915">IFERROR(_xlfn.IFS(V1915="","",V1915=39,"",V1915&gt;39,V1915-39),"")</f>
        <v/>
      </c>
      <c r="X1915" s="76" t="str">
        <f t="shared" si="294"/>
        <v/>
      </c>
      <c r="Y1915" s="76" t="str">
        <f t="shared" si="295"/>
        <v/>
      </c>
      <c r="Z1915" s="76" t="str">
        <f t="shared" si="296"/>
        <v/>
      </c>
      <c r="AA1915" s="77" t="str">
        <f t="shared" si="297"/>
        <v/>
      </c>
      <c r="AB1915" s="76" t="str">
        <f t="shared" si="298"/>
        <v/>
      </c>
      <c r="AC1915" s="74" t="str">
        <f>VLOOKUP('[1]Cumul H'!$C1915,'[1]H S38'!$BE$9:$CU$60,37,FALSE)</f>
        <v/>
      </c>
      <c r="AD1915" s="74" t="str">
        <f>VLOOKUP('[1]Cumul H'!$C1915,'[1]H S38'!$BE$9:$CU$60,38,FALSE)</f>
        <v/>
      </c>
      <c r="AE1915" s="74" t="str">
        <f>VLOOKUP('[1]Cumul H'!$C1915,'[1]H S38'!$BE$9:$CU$60,39,FALSE)</f>
        <v/>
      </c>
      <c r="AF1915" s="74" t="str">
        <f>VLOOKUP('[1]Cumul H'!$C1915,'[1]H S38'!$BE$9:$CU$60,40,FALSE)</f>
        <v/>
      </c>
      <c r="AG1915" s="74" t="str">
        <f>VLOOKUP('[1]Cumul H'!$C1915,'[1]H S38'!$BE$9:$CU$60,41,FALSE)</f>
        <v/>
      </c>
      <c r="AH1915" s="74" t="str">
        <f>VLOOKUP('[1]Cumul H'!$C1915,'[1]H S38'!$BE$9:$CU$60,42,FALSE)</f>
        <v/>
      </c>
      <c r="AI1915" s="74">
        <f>SUM('[1]Cumul H'!$AE1915:$AH1915)</f>
        <v>0</v>
      </c>
      <c r="AJ1915" s="78" t="str" cm="1">
        <f t="array" ref="AJ1915">IF(E1915="INTERIM",_xlfn.IFS(J1915="NON",$AK$2,J1915="OUI",$AK$3),"")</f>
        <v/>
      </c>
      <c r="AK1915" s="74" t="str">
        <f t="shared" si="290"/>
        <v/>
      </c>
      <c r="AL1915" s="74" t="str">
        <f>IF(V1915="","",IF(V1915-Tableau3[[#This Row],[Heure sans Majoration]]&lt;0,0,V1915-Tableau3[[#This Row],[Heure sans Majoration]]))</f>
        <v/>
      </c>
      <c r="AM1915" s="74" t="str">
        <f t="shared" si="299"/>
        <v/>
      </c>
      <c r="AN1915" s="74" t="str">
        <f t="shared" si="291"/>
        <v/>
      </c>
      <c r="AO1915" s="74" t="str">
        <f t="shared" si="292"/>
        <v/>
      </c>
      <c r="AP1915" s="78" t="str">
        <f>IF(C1915="","",IF(F1915=0,"",(V1915*Tableau3[[#This Row],[Salaire Horaire]]*Tableau3[[#This Row],[Coef Multi]])))</f>
        <v/>
      </c>
      <c r="AQ1915" s="78" t="str">
        <f>IF(C1915="","",IF(F1915=0,"",(Tableau3[[#This Row],[Heure avec majoration]]*Tableau3[[#This Row],[Salaire Horaire]]*Tableau3[[#This Row],[Coef Multi]]*25%)))</f>
        <v/>
      </c>
    </row>
    <row r="1916" spans="2:43" ht="15" thickTop="1" x14ac:dyDescent="0.3">
      <c r="B1916" s="73" t="s">
        <v>120</v>
      </c>
      <c r="C1916" s="74" t="str">
        <f>IF('[1]H S38'!BE57="","",'[1]H S38'!BE57)</f>
        <v/>
      </c>
      <c r="D1916" s="74" t="str">
        <f>IF(C1916="","",VLOOKUP(C1916,[1]!Tableau1[#All],5,FALSE))</f>
        <v/>
      </c>
      <c r="E1916" s="74" t="str">
        <f>IF(C1916="","",VLOOKUP(C1916,[1]!Tableau1[#All],11,FALSE))</f>
        <v/>
      </c>
      <c r="F1916" s="74" t="str">
        <f>IFERROR(IF(C1916="","",VLOOKUP(C1916,[1]!Tableau1[#All],12,FALSE)),"")</f>
        <v/>
      </c>
      <c r="G1916" s="74" t="str">
        <f>IFERROR(IF(C1916="","",VLOOKUP(C1916,[1]!Tableau1[#All],6,FALSE)),"")</f>
        <v/>
      </c>
      <c r="H1916" s="74" t="str">
        <f>IFERROR(IF(C1916="","",VLOOKUP(C1916,[1]!Tableau1[#All],13,FALSE)),"")</f>
        <v/>
      </c>
      <c r="I1916" s="74" t="str">
        <f>IFERROR(IF(C1916="","",VLOOKUP(C1916,[1]!Tableau1[#All],14,FALSE)),"")</f>
        <v/>
      </c>
      <c r="J1916" s="74" t="str">
        <f>IFERROR(IF(C1916="","",VLOOKUP(C1916,[1]!Tableau1[#All],8,FALSE)),"")</f>
        <v/>
      </c>
      <c r="K1916" s="75" t="str">
        <f>VLOOKUP('[1]Cumul H'!$C1916,'[1]H S38'!$BE$9:$CU$60,6,FALSE)</f>
        <v/>
      </c>
      <c r="L1916" s="75" t="str">
        <f>VLOOKUP('[1]Cumul H'!$C1916,'[1]H S38'!$BE$9:$CU$60,10,FALSE)</f>
        <v/>
      </c>
      <c r="M1916" s="75" t="str">
        <f>VLOOKUP('[1]Cumul H'!$C1916,'[1]H S38'!$BE$9:$CU$60,14,FALSE)</f>
        <v/>
      </c>
      <c r="N1916" s="75" t="str">
        <f>VLOOKUP('[1]Cumul H'!$C1916,'[1]H S38'!$BE$9:$CU$60,18,FALSE)</f>
        <v/>
      </c>
      <c r="O1916" s="75" t="str">
        <f>VLOOKUP('[1]Cumul H'!$C1916,'[1]H S38'!$BE$9:$CU$60,22,FALSE)</f>
        <v/>
      </c>
      <c r="P1916" s="75" t="str">
        <f>VLOOKUP('[1]Cumul H'!$C1916,'[1]H S38'!$BE$9:$CU$60,26,FALSE)</f>
        <v/>
      </c>
      <c r="Q1916" s="75" t="str">
        <f>VLOOKUP('[1]Cumul H'!$C1916,'[1]H S38'!$BE$9:$CU$60,30,FALSE)</f>
        <v/>
      </c>
      <c r="R1916" s="75" t="str">
        <f>VLOOKUP('[1]Cumul H'!$C1916,'[1]H S38'!$BE$9:$CU$60,34,FALSE)</f>
        <v/>
      </c>
      <c r="S1916" s="75" t="str">
        <f>VLOOKUP('[1]Cumul H'!$C1916,'[1]H S38'!$BE$9:$CU$60,33,FALSE)</f>
        <v/>
      </c>
      <c r="T1916" s="75" t="str">
        <f>VLOOKUP('[1]Cumul H'!$C1916,'[1]H S38'!$BE$9:$CU$60,35,FALSE)</f>
        <v/>
      </c>
      <c r="U1916" s="75" t="str">
        <f>VLOOKUP('[1]Cumul H'!$C1916,'[1]H S38'!$BE$9:$CU$60,36,FALSE)</f>
        <v/>
      </c>
      <c r="V1916" s="76" t="str">
        <f t="shared" si="293"/>
        <v/>
      </c>
      <c r="W1916" s="76" t="str" cm="1">
        <f t="array" ref="W1916">IFERROR(_xlfn.IFS(V1916="","",V1916=39,"",V1916&gt;39,V1916-39),"")</f>
        <v/>
      </c>
      <c r="X1916" s="76" t="str">
        <f t="shared" si="294"/>
        <v/>
      </c>
      <c r="Y1916" s="76" t="str">
        <f t="shared" si="295"/>
        <v/>
      </c>
      <c r="Z1916" s="76" t="str">
        <f t="shared" si="296"/>
        <v/>
      </c>
      <c r="AA1916" s="77" t="str">
        <f t="shared" si="297"/>
        <v/>
      </c>
      <c r="AB1916" s="76" t="str">
        <f t="shared" si="298"/>
        <v/>
      </c>
      <c r="AC1916" s="74" t="str">
        <f>VLOOKUP('[1]Cumul H'!$C1916,'[1]H S38'!$BE$9:$CU$60,37,FALSE)</f>
        <v/>
      </c>
      <c r="AD1916" s="74" t="str">
        <f>VLOOKUP('[1]Cumul H'!$C1916,'[1]H S38'!$BE$9:$CU$60,38,FALSE)</f>
        <v/>
      </c>
      <c r="AE1916" s="74" t="str">
        <f>VLOOKUP('[1]Cumul H'!$C1916,'[1]H S38'!$BE$9:$CU$60,39,FALSE)</f>
        <v/>
      </c>
      <c r="AF1916" s="74" t="str">
        <f>VLOOKUP('[1]Cumul H'!$C1916,'[1]H S38'!$BE$9:$CU$60,40,FALSE)</f>
        <v/>
      </c>
      <c r="AG1916" s="74" t="str">
        <f>VLOOKUP('[1]Cumul H'!$C1916,'[1]H S38'!$BE$9:$CU$60,41,FALSE)</f>
        <v/>
      </c>
      <c r="AH1916" s="74" t="str">
        <f>VLOOKUP('[1]Cumul H'!$C1916,'[1]H S38'!$BE$9:$CU$60,42,FALSE)</f>
        <v/>
      </c>
      <c r="AI1916" s="74">
        <f>SUM('[1]Cumul H'!$AE1916:$AH1916)</f>
        <v>0</v>
      </c>
      <c r="AJ1916" s="72" t="str" cm="1">
        <f t="array" ref="AJ1916">IF(E1916="INTERIM",_xlfn.IFS(J1916="NON",$AK$2,J1916="OUI",$AK$3),"")</f>
        <v/>
      </c>
      <c r="AK1916" s="68" t="str">
        <f t="shared" si="290"/>
        <v/>
      </c>
      <c r="AL1916" s="68" t="str">
        <f>IF(V1916="","",IF(V1916-Tableau3[[#This Row],[Heure sans Majoration]]&lt;0,0,V1916-Tableau3[[#This Row],[Heure sans Majoration]]))</f>
        <v/>
      </c>
      <c r="AM1916" s="68" t="str">
        <f t="shared" si="299"/>
        <v/>
      </c>
      <c r="AN1916" s="68" t="str">
        <f t="shared" si="291"/>
        <v/>
      </c>
      <c r="AO1916" s="68" t="str">
        <f t="shared" si="292"/>
        <v/>
      </c>
      <c r="AP1916" s="72" t="str">
        <f>IF(C1916="","",IF(F1916=0,"",(V1916*Tableau3[[#This Row],[Salaire Horaire]]*Tableau3[[#This Row],[Coef Multi]])))</f>
        <v/>
      </c>
      <c r="AQ1916" s="72" t="str">
        <f>IF(C1916="","",IF(F1916=0,"",(Tableau3[[#This Row],[Heure avec majoration]]*Tableau3[[#This Row],[Salaire Horaire]]*Tableau3[[#This Row],[Coef Multi]]*25%)))</f>
        <v/>
      </c>
    </row>
    <row r="1917" spans="2:43" ht="15" thickBot="1" x14ac:dyDescent="0.35">
      <c r="B1917" s="73" t="s">
        <v>120</v>
      </c>
      <c r="C1917" s="74" t="str">
        <f>IF('[1]H S38'!BE58="","",'[1]H S38'!BE58)</f>
        <v/>
      </c>
      <c r="D1917" s="74" t="str">
        <f>IF(C1917="","",VLOOKUP(C1917,[1]!Tableau1[#All],5,FALSE))</f>
        <v/>
      </c>
      <c r="E1917" s="74" t="str">
        <f>IF(C1917="","",VLOOKUP(C1917,[1]!Tableau1[#All],11,FALSE))</f>
        <v/>
      </c>
      <c r="F1917" s="74" t="str">
        <f>IFERROR(IF(C1917="","",VLOOKUP(C1917,[1]!Tableau1[#All],12,FALSE)),"")</f>
        <v/>
      </c>
      <c r="G1917" s="74" t="str">
        <f>IFERROR(IF(C1917="","",VLOOKUP(C1917,[1]!Tableau1[#All],6,FALSE)),"")</f>
        <v/>
      </c>
      <c r="H1917" s="74" t="str">
        <f>IFERROR(IF(C1917="","",VLOOKUP(C1917,[1]!Tableau1[#All],13,FALSE)),"")</f>
        <v/>
      </c>
      <c r="I1917" s="74" t="str">
        <f>IFERROR(IF(C1917="","",VLOOKUP(C1917,[1]!Tableau1[#All],14,FALSE)),"")</f>
        <v/>
      </c>
      <c r="J1917" s="74" t="str">
        <f>IFERROR(IF(C1917="","",VLOOKUP(C1917,[1]!Tableau1[#All],8,FALSE)),"")</f>
        <v/>
      </c>
      <c r="K1917" s="75" t="str">
        <f>VLOOKUP('[1]Cumul H'!$C1917,'[1]H S38'!$BE$9:$CU$60,6,FALSE)</f>
        <v/>
      </c>
      <c r="L1917" s="75" t="str">
        <f>VLOOKUP('[1]Cumul H'!$C1917,'[1]H S38'!$BE$9:$CU$60,10,FALSE)</f>
        <v/>
      </c>
      <c r="M1917" s="75" t="str">
        <f>VLOOKUP('[1]Cumul H'!$C1917,'[1]H S38'!$BE$9:$CU$60,14,FALSE)</f>
        <v/>
      </c>
      <c r="N1917" s="75" t="str">
        <f>VLOOKUP('[1]Cumul H'!$C1917,'[1]H S38'!$BE$9:$CU$60,18,FALSE)</f>
        <v/>
      </c>
      <c r="O1917" s="75" t="str">
        <f>VLOOKUP('[1]Cumul H'!$C1917,'[1]H S38'!$BE$9:$CU$60,22,FALSE)</f>
        <v/>
      </c>
      <c r="P1917" s="75" t="str">
        <f>VLOOKUP('[1]Cumul H'!$C1917,'[1]H S38'!$BE$9:$CU$60,26,FALSE)</f>
        <v/>
      </c>
      <c r="Q1917" s="75" t="str">
        <f>VLOOKUP('[1]Cumul H'!$C1917,'[1]H S38'!$BE$9:$CU$60,30,FALSE)</f>
        <v/>
      </c>
      <c r="R1917" s="75" t="str">
        <f>VLOOKUP('[1]Cumul H'!$C1917,'[1]H S38'!$BE$9:$CU$60,34,FALSE)</f>
        <v/>
      </c>
      <c r="S1917" s="75" t="str">
        <f>VLOOKUP('[1]Cumul H'!$C1917,'[1]H S38'!$BE$9:$CU$60,33,FALSE)</f>
        <v/>
      </c>
      <c r="T1917" s="75" t="str">
        <f>VLOOKUP('[1]Cumul H'!$C1917,'[1]H S38'!$BE$9:$CU$60,35,FALSE)</f>
        <v/>
      </c>
      <c r="U1917" s="75" t="str">
        <f>VLOOKUP('[1]Cumul H'!$C1917,'[1]H S38'!$BE$9:$CU$60,36,FALSE)</f>
        <v/>
      </c>
      <c r="V1917" s="76" t="str">
        <f t="shared" si="293"/>
        <v/>
      </c>
      <c r="W1917" s="76" t="str" cm="1">
        <f t="array" ref="W1917">IFERROR(_xlfn.IFS(V1917="","",V1917=39,"",V1917&gt;39,V1917-39),"")</f>
        <v/>
      </c>
      <c r="X1917" s="76" t="str">
        <f t="shared" si="294"/>
        <v/>
      </c>
      <c r="Y1917" s="76" t="str">
        <f t="shared" si="295"/>
        <v/>
      </c>
      <c r="Z1917" s="76" t="str">
        <f t="shared" si="296"/>
        <v/>
      </c>
      <c r="AA1917" s="77" t="str">
        <f t="shared" si="297"/>
        <v/>
      </c>
      <c r="AB1917" s="76" t="str">
        <f t="shared" si="298"/>
        <v/>
      </c>
      <c r="AC1917" s="74" t="str">
        <f>VLOOKUP('[1]Cumul H'!$C1917,'[1]H S38'!$BE$9:$CU$60,37,FALSE)</f>
        <v/>
      </c>
      <c r="AD1917" s="74" t="str">
        <f>VLOOKUP('[1]Cumul H'!$C1917,'[1]H S38'!$BE$9:$CU$60,38,FALSE)</f>
        <v/>
      </c>
      <c r="AE1917" s="74" t="str">
        <f>VLOOKUP('[1]Cumul H'!$C1917,'[1]H S38'!$BE$9:$CU$60,39,FALSE)</f>
        <v/>
      </c>
      <c r="AF1917" s="74" t="str">
        <f>VLOOKUP('[1]Cumul H'!$C1917,'[1]H S38'!$BE$9:$CU$60,40,FALSE)</f>
        <v/>
      </c>
      <c r="AG1917" s="74" t="str">
        <f>VLOOKUP('[1]Cumul H'!$C1917,'[1]H S38'!$BE$9:$CU$60,41,FALSE)</f>
        <v/>
      </c>
      <c r="AH1917" s="74" t="str">
        <f>VLOOKUP('[1]Cumul H'!$C1917,'[1]H S38'!$BE$9:$CU$60,42,FALSE)</f>
        <v/>
      </c>
      <c r="AI1917" s="74">
        <f>SUM('[1]Cumul H'!$AE1917:$AH1917)</f>
        <v>0</v>
      </c>
      <c r="AJ1917" s="78" t="str" cm="1">
        <f t="array" ref="AJ1917">IF(E1917="INTERIM",_xlfn.IFS(J1917="NON",$AK$2,J1917="OUI",$AK$3),"")</f>
        <v/>
      </c>
      <c r="AK1917" s="74" t="str">
        <f t="shared" si="290"/>
        <v/>
      </c>
      <c r="AL1917" s="74" t="str">
        <f>IF(V1917="","",IF(V1917-Tableau3[[#This Row],[Heure sans Majoration]]&lt;0,0,V1917-Tableau3[[#This Row],[Heure sans Majoration]]))</f>
        <v/>
      </c>
      <c r="AM1917" s="74" t="str">
        <f t="shared" si="299"/>
        <v/>
      </c>
      <c r="AN1917" s="74" t="str">
        <f t="shared" si="291"/>
        <v/>
      </c>
      <c r="AO1917" s="74" t="str">
        <f t="shared" si="292"/>
        <v/>
      </c>
      <c r="AP1917" s="78" t="str">
        <f>IF(C1917="","",IF(F1917=0,"",(V1917*Tableau3[[#This Row],[Salaire Horaire]]*Tableau3[[#This Row],[Coef Multi]])))</f>
        <v/>
      </c>
      <c r="AQ1917" s="78" t="str">
        <f>IF(C1917="","",IF(F1917=0,"",(Tableau3[[#This Row],[Heure avec majoration]]*Tableau3[[#This Row],[Salaire Horaire]]*Tableau3[[#This Row],[Coef Multi]]*25%)))</f>
        <v/>
      </c>
    </row>
    <row r="1918" spans="2:43" ht="15" thickTop="1" x14ac:dyDescent="0.3">
      <c r="B1918" s="73" t="s">
        <v>120</v>
      </c>
      <c r="C1918" s="74" t="str">
        <f>IF('[1]H S38'!BE59="","",'[1]H S38'!BE59)</f>
        <v/>
      </c>
      <c r="D1918" s="74" t="str">
        <f>IF(C1918="","",VLOOKUP(C1918,[1]!Tableau1[#All],5,FALSE))</f>
        <v/>
      </c>
      <c r="E1918" s="74" t="str">
        <f>IF(C1918="","",VLOOKUP(C1918,[1]!Tableau1[#All],11,FALSE))</f>
        <v/>
      </c>
      <c r="F1918" s="74" t="str">
        <f>IFERROR(IF(C1918="","",VLOOKUP(C1918,[1]!Tableau1[#All],12,FALSE)),"")</f>
        <v/>
      </c>
      <c r="G1918" s="74" t="str">
        <f>IFERROR(IF(C1918="","",VLOOKUP(C1918,[1]!Tableau1[#All],6,FALSE)),"")</f>
        <v/>
      </c>
      <c r="H1918" s="74" t="str">
        <f>IFERROR(IF(C1918="","",VLOOKUP(C1918,[1]!Tableau1[#All],13,FALSE)),"")</f>
        <v/>
      </c>
      <c r="I1918" s="74" t="str">
        <f>IFERROR(IF(C1918="","",VLOOKUP(C1918,[1]!Tableau1[#All],14,FALSE)),"")</f>
        <v/>
      </c>
      <c r="J1918" s="74" t="str">
        <f>IFERROR(IF(C1918="","",VLOOKUP(C1918,[1]!Tableau1[#All],8,FALSE)),"")</f>
        <v/>
      </c>
      <c r="K1918" s="75" t="str">
        <f>VLOOKUP('[1]Cumul H'!$C1918,'[1]H S38'!$BE$9:$CU$60,6,FALSE)</f>
        <v/>
      </c>
      <c r="L1918" s="75" t="str">
        <f>VLOOKUP('[1]Cumul H'!$C1918,'[1]H S38'!$BE$9:$CU$60,10,FALSE)</f>
        <v/>
      </c>
      <c r="M1918" s="75" t="str">
        <f>VLOOKUP('[1]Cumul H'!$C1918,'[1]H S38'!$BE$9:$CU$60,14,FALSE)</f>
        <v/>
      </c>
      <c r="N1918" s="75" t="str">
        <f>VLOOKUP('[1]Cumul H'!$C1918,'[1]H S38'!$BE$9:$CU$60,18,FALSE)</f>
        <v/>
      </c>
      <c r="O1918" s="75" t="str">
        <f>VLOOKUP('[1]Cumul H'!$C1918,'[1]H S38'!$BE$9:$CU$60,22,FALSE)</f>
        <v/>
      </c>
      <c r="P1918" s="75" t="str">
        <f>VLOOKUP('[1]Cumul H'!$C1918,'[1]H S38'!$BE$9:$CU$60,26,FALSE)</f>
        <v/>
      </c>
      <c r="Q1918" s="75" t="str">
        <f>VLOOKUP('[1]Cumul H'!$C1918,'[1]H S38'!$BE$9:$CU$60,30,FALSE)</f>
        <v/>
      </c>
      <c r="R1918" s="75" t="str">
        <f>VLOOKUP('[1]Cumul H'!$C1918,'[1]H S38'!$BE$9:$CU$60,34,FALSE)</f>
        <v/>
      </c>
      <c r="S1918" s="75" t="str">
        <f>VLOOKUP('[1]Cumul H'!$C1918,'[1]H S38'!$BE$9:$CU$60,33,FALSE)</f>
        <v/>
      </c>
      <c r="T1918" s="75" t="str">
        <f>VLOOKUP('[1]Cumul H'!$C1918,'[1]H S38'!$BE$9:$CU$60,35,FALSE)</f>
        <v/>
      </c>
      <c r="U1918" s="75" t="str">
        <f>VLOOKUP('[1]Cumul H'!$C1918,'[1]H S38'!$BE$9:$CU$60,36,FALSE)</f>
        <v/>
      </c>
      <c r="V1918" s="76" t="str">
        <f t="shared" si="293"/>
        <v/>
      </c>
      <c r="W1918" s="76" t="str" cm="1">
        <f t="array" ref="W1918">IFERROR(_xlfn.IFS(V1918="","",V1918=39,"",V1918&gt;39,V1918-39),"")</f>
        <v/>
      </c>
      <c r="X1918" s="76" t="str">
        <f t="shared" si="294"/>
        <v/>
      </c>
      <c r="Y1918" s="76" t="str">
        <f t="shared" si="295"/>
        <v/>
      </c>
      <c r="Z1918" s="76" t="str">
        <f t="shared" si="296"/>
        <v/>
      </c>
      <c r="AA1918" s="77" t="str">
        <f t="shared" si="297"/>
        <v/>
      </c>
      <c r="AB1918" s="76" t="str">
        <f t="shared" si="298"/>
        <v/>
      </c>
      <c r="AC1918" s="74" t="str">
        <f>VLOOKUP('[1]Cumul H'!$C1918,'[1]H S38'!$BE$9:$CU$60,37,FALSE)</f>
        <v/>
      </c>
      <c r="AD1918" s="74" t="str">
        <f>VLOOKUP('[1]Cumul H'!$C1918,'[1]H S38'!$BE$9:$CU$60,38,FALSE)</f>
        <v/>
      </c>
      <c r="AE1918" s="74" t="str">
        <f>VLOOKUP('[1]Cumul H'!$C1918,'[1]H S38'!$BE$9:$CU$60,39,FALSE)</f>
        <v/>
      </c>
      <c r="AF1918" s="74" t="str">
        <f>VLOOKUP('[1]Cumul H'!$C1918,'[1]H S38'!$BE$9:$CU$60,40,FALSE)</f>
        <v/>
      </c>
      <c r="AG1918" s="74" t="str">
        <f>VLOOKUP('[1]Cumul H'!$C1918,'[1]H S38'!$BE$9:$CU$60,41,FALSE)</f>
        <v/>
      </c>
      <c r="AH1918" s="74" t="str">
        <f>VLOOKUP('[1]Cumul H'!$C1918,'[1]H S38'!$BE$9:$CU$60,42,FALSE)</f>
        <v/>
      </c>
      <c r="AI1918" s="74">
        <f>SUM('[1]Cumul H'!$AE1918:$AH1918)</f>
        <v>0</v>
      </c>
      <c r="AJ1918" s="72" t="str" cm="1">
        <f t="array" ref="AJ1918">IF(E1918="INTERIM",_xlfn.IFS(J1918="NON",$AK$2,J1918="OUI",$AK$3),"")</f>
        <v/>
      </c>
      <c r="AK1918" s="68" t="str">
        <f t="shared" si="290"/>
        <v/>
      </c>
      <c r="AL1918" s="68" t="str">
        <f>IF(V1918="","",IF(V1918-Tableau3[[#This Row],[Heure sans Majoration]]&lt;0,0,V1918-Tableau3[[#This Row],[Heure sans Majoration]]))</f>
        <v/>
      </c>
      <c r="AM1918" s="68" t="str">
        <f t="shared" si="299"/>
        <v/>
      </c>
      <c r="AN1918" s="68" t="str">
        <f t="shared" si="291"/>
        <v/>
      </c>
      <c r="AO1918" s="68" t="str">
        <f t="shared" si="292"/>
        <v/>
      </c>
      <c r="AP1918" s="72" t="str">
        <f>IF(C1918="","",IF(F1918=0,"",(V1918*Tableau3[[#This Row],[Salaire Horaire]]*Tableau3[[#This Row],[Coef Multi]])))</f>
        <v/>
      </c>
      <c r="AQ1918" s="72" t="str">
        <f>IF(C1918="","",IF(F1918=0,"",(Tableau3[[#This Row],[Heure avec majoration]]*Tableau3[[#This Row],[Salaire Horaire]]*Tableau3[[#This Row],[Coef Multi]]*25%)))</f>
        <v/>
      </c>
    </row>
    <row r="1919" spans="2:43" ht="15" thickBot="1" x14ac:dyDescent="0.35">
      <c r="B1919" s="73" t="s">
        <v>121</v>
      </c>
      <c r="C1919" s="74" t="str">
        <f>IF('[1]H S39'!BE10="","",'[1]H S39'!BE10)</f>
        <v/>
      </c>
      <c r="D1919" s="74" t="str">
        <f>IF(C1919="","",VLOOKUP(C1919,[1]!Tableau1[#All],5,FALSE))</f>
        <v/>
      </c>
      <c r="E1919" s="74" t="str">
        <f>IF(C1919="","",VLOOKUP(C1919,[1]!Tableau1[#All],11,FALSE))</f>
        <v/>
      </c>
      <c r="F1919" s="74" t="str">
        <f>IFERROR(IF(C1919="","",VLOOKUP(C1919,[1]!Tableau1[#All],12,FALSE)),"")</f>
        <v/>
      </c>
      <c r="G1919" s="74" t="str">
        <f>IFERROR(IF(C1919="","",VLOOKUP(C1919,[1]!Tableau1[#All],6,FALSE)),"")</f>
        <v/>
      </c>
      <c r="H1919" s="74" t="str">
        <f>IFERROR(IF(C1919="","",VLOOKUP(C1919,[1]!Tableau1[#All],13,FALSE)),"")</f>
        <v/>
      </c>
      <c r="I1919" s="74" t="str">
        <f>IFERROR(IF(C1919="","",VLOOKUP(C1919,[1]!Tableau1[#All],14,FALSE)),"")</f>
        <v/>
      </c>
      <c r="J1919" s="74" t="str">
        <f>IFERROR(IF(C1919="","",VLOOKUP(C1919,[1]!Tableau1[#All],8,FALSE)),"")</f>
        <v/>
      </c>
      <c r="K1919" s="75" t="str">
        <f>VLOOKUP('[1]Cumul H'!$C1919,'[1]H S39'!$BE$9:$CU$60,6,FALSE)</f>
        <v/>
      </c>
      <c r="L1919" s="75" t="str">
        <f>VLOOKUP('[1]Cumul H'!$C1919,'[1]H S39'!$BE$9:$CU$60,10,FALSE)</f>
        <v/>
      </c>
      <c r="M1919" s="75" t="str">
        <f>VLOOKUP('[1]Cumul H'!$C1919,'[1]H S39'!$BE$9:$CU$60,14,FALSE)</f>
        <v/>
      </c>
      <c r="N1919" s="75" t="str">
        <f>VLOOKUP('[1]Cumul H'!$C1919,'[1]H S39'!$BE$9:$CU$60,18,FALSE)</f>
        <v/>
      </c>
      <c r="O1919" s="75" t="str">
        <f>VLOOKUP('[1]Cumul H'!$C1919,'[1]H S39'!$BE$9:$CU$60,22,FALSE)</f>
        <v/>
      </c>
      <c r="P1919" s="75" t="str">
        <f>VLOOKUP('[1]Cumul H'!$C1919,'[1]H S39'!$BE$9:$CU$60,26,FALSE)</f>
        <v/>
      </c>
      <c r="Q1919" s="75" t="str">
        <f>VLOOKUP('[1]Cumul H'!$C1919,'[1]H S39'!$BE$9:$CU$60,30,FALSE)</f>
        <v/>
      </c>
      <c r="R1919" s="75" t="str">
        <f>VLOOKUP('[1]Cumul H'!$C1919,'[1]H S39'!$BE$9:$CU$60,34,FALSE)</f>
        <v/>
      </c>
      <c r="S1919" s="75" t="str">
        <f>VLOOKUP('[1]Cumul H'!$C1919,'[1]H S39'!$BE$9:$CU$60,33,FALSE)</f>
        <v/>
      </c>
      <c r="T1919" s="75" t="str">
        <f>VLOOKUP('[1]Cumul H'!$C1919,'[1]H S39'!$BE$9:$CU$60,35,FALSE)</f>
        <v/>
      </c>
      <c r="U1919" s="75" t="str">
        <f>VLOOKUP('[1]Cumul H'!$C1919,'[1]H S39'!$BE$9:$CU$60,36,FALSE)</f>
        <v/>
      </c>
      <c r="V1919" s="76" t="str">
        <f t="shared" si="293"/>
        <v/>
      </c>
      <c r="W1919" s="76" t="str" cm="1">
        <f t="array" ref="W1919">IFERROR(_xlfn.IFS(V1919="","",V1919=39,"",V1919&gt;39,V1919-39),"")</f>
        <v/>
      </c>
      <c r="X1919" s="76" t="str">
        <f t="shared" si="294"/>
        <v/>
      </c>
      <c r="Y1919" s="76" t="str">
        <f t="shared" si="295"/>
        <v/>
      </c>
      <c r="Z1919" s="76" t="str">
        <f t="shared" si="296"/>
        <v/>
      </c>
      <c r="AA1919" s="77" t="str">
        <f t="shared" si="297"/>
        <v/>
      </c>
      <c r="AB1919" s="76" t="str">
        <f t="shared" si="298"/>
        <v/>
      </c>
      <c r="AC1919" s="74" t="str">
        <f>VLOOKUP('[1]Cumul H'!$C1919,'[1]H S39'!$BE$9:$CU$60,37,FALSE)</f>
        <v/>
      </c>
      <c r="AD1919" s="74" t="str">
        <f>VLOOKUP('[1]Cumul H'!$C1919,'[1]H S39'!$BE$9:$CU$60,38,FALSE)</f>
        <v/>
      </c>
      <c r="AE1919" s="74" t="str">
        <f>VLOOKUP('[1]Cumul H'!$C1919,'[1]H S39'!$BE$9:$CU$60,39,FALSE)</f>
        <v/>
      </c>
      <c r="AF1919" s="74" t="str">
        <f>VLOOKUP('[1]Cumul H'!$C1919,'[1]H S39'!$BE$9:$CU$60,40,FALSE)</f>
        <v/>
      </c>
      <c r="AG1919" s="74" t="str">
        <f>VLOOKUP('[1]Cumul H'!$C1919,'[1]H S39'!$BE$9:$CU$60,41,FALSE)</f>
        <v/>
      </c>
      <c r="AH1919" s="74" t="str">
        <f>VLOOKUP('[1]Cumul H'!$C1919,'[1]H S39'!$BE$9:$CU$60,42,FALSE)</f>
        <v/>
      </c>
      <c r="AI1919" s="74">
        <f>SUM('[1]Cumul H'!$AE1919:$AH1919)</f>
        <v>0</v>
      </c>
      <c r="AJ1919" s="78" t="str" cm="1">
        <f t="array" ref="AJ1919">IF(E1919="INTERIM",_xlfn.IFS(J1919="NON",$AK$2,J1919="OUI",$AK$3),"")</f>
        <v/>
      </c>
      <c r="AK1919" s="74" t="str">
        <f t="shared" si="290"/>
        <v/>
      </c>
      <c r="AL1919" s="74" t="str">
        <f>IF(V1919="","",IF(V1919-Tableau3[[#This Row],[Heure sans Majoration]]&lt;0,0,V1919-Tableau3[[#This Row],[Heure sans Majoration]]))</f>
        <v/>
      </c>
      <c r="AM1919" s="74" t="str">
        <f t="shared" si="299"/>
        <v/>
      </c>
      <c r="AN1919" s="74" t="str">
        <f t="shared" si="291"/>
        <v/>
      </c>
      <c r="AO1919" s="74" t="str">
        <f t="shared" si="292"/>
        <v/>
      </c>
      <c r="AP1919" s="78" t="str">
        <f>IF(C1919="","",IF(F1919=0,"",(V1919*Tableau3[[#This Row],[Salaire Horaire]]*Tableau3[[#This Row],[Coef Multi]])))</f>
        <v/>
      </c>
      <c r="AQ1919" s="78" t="str">
        <f>IF(C1919="","",IF(F1919=0,"",(Tableau3[[#This Row],[Heure avec majoration]]*Tableau3[[#This Row],[Salaire Horaire]]*Tableau3[[#This Row],[Coef Multi]]*25%)))</f>
        <v/>
      </c>
    </row>
    <row r="1920" spans="2:43" ht="15" thickTop="1" x14ac:dyDescent="0.3">
      <c r="B1920" s="73" t="s">
        <v>121</v>
      </c>
      <c r="C1920" s="74" t="str">
        <f>IF('[1]H S39'!BE11="","",'[1]H S39'!BE11)</f>
        <v/>
      </c>
      <c r="D1920" s="74" t="str">
        <f>IF(C1920="","",VLOOKUP(C1920,[1]!Tableau1[#All],5,FALSE))</f>
        <v/>
      </c>
      <c r="E1920" s="74" t="str">
        <f>IF(C1920="","",VLOOKUP(C1920,[1]!Tableau1[#All],11,FALSE))</f>
        <v/>
      </c>
      <c r="F1920" s="74" t="str">
        <f>IFERROR(IF(C1920="","",VLOOKUP(C1920,[1]!Tableau1[#All],12,FALSE)),"")</f>
        <v/>
      </c>
      <c r="G1920" s="74" t="str">
        <f>IFERROR(IF(C1920="","",VLOOKUP(C1920,[1]!Tableau1[#All],6,FALSE)),"")</f>
        <v/>
      </c>
      <c r="H1920" s="74" t="str">
        <f>IFERROR(IF(C1920="","",VLOOKUP(C1920,[1]!Tableau1[#All],13,FALSE)),"")</f>
        <v/>
      </c>
      <c r="I1920" s="74" t="str">
        <f>IFERROR(IF(C1920="","",VLOOKUP(C1920,[1]!Tableau1[#All],14,FALSE)),"")</f>
        <v/>
      </c>
      <c r="J1920" s="74" t="str">
        <f>IFERROR(IF(C1920="","",VLOOKUP(C1920,[1]!Tableau1[#All],8,FALSE)),"")</f>
        <v/>
      </c>
      <c r="K1920" s="75" t="str">
        <f>VLOOKUP('[1]Cumul H'!$C1920,'[1]H S39'!$BE$9:$CU$60,6,FALSE)</f>
        <v/>
      </c>
      <c r="L1920" s="75" t="str">
        <f>VLOOKUP('[1]Cumul H'!$C1920,'[1]H S39'!$BE$9:$CU$60,10,FALSE)</f>
        <v/>
      </c>
      <c r="M1920" s="75" t="str">
        <f>VLOOKUP('[1]Cumul H'!$C1920,'[1]H S39'!$BE$9:$CU$60,14,FALSE)</f>
        <v/>
      </c>
      <c r="N1920" s="75" t="str">
        <f>VLOOKUP('[1]Cumul H'!$C1920,'[1]H S39'!$BE$9:$CU$60,18,FALSE)</f>
        <v/>
      </c>
      <c r="O1920" s="75" t="str">
        <f>VLOOKUP('[1]Cumul H'!$C1920,'[1]H S39'!$BE$9:$CU$60,22,FALSE)</f>
        <v/>
      </c>
      <c r="P1920" s="75" t="str">
        <f>VLOOKUP('[1]Cumul H'!$C1920,'[1]H S39'!$BE$9:$CU$60,26,FALSE)</f>
        <v/>
      </c>
      <c r="Q1920" s="75" t="str">
        <f>VLOOKUP('[1]Cumul H'!$C1920,'[1]H S39'!$BE$9:$CU$60,30,FALSE)</f>
        <v/>
      </c>
      <c r="R1920" s="75" t="str">
        <f>VLOOKUP('[1]Cumul H'!$C1920,'[1]H S39'!$BE$9:$CU$60,34,FALSE)</f>
        <v/>
      </c>
      <c r="S1920" s="75" t="str">
        <f>VLOOKUP('[1]Cumul H'!$C1920,'[1]H S39'!$BE$9:$CU$60,33,FALSE)</f>
        <v/>
      </c>
      <c r="T1920" s="75" t="str">
        <f>VLOOKUP('[1]Cumul H'!$C1920,'[1]H S39'!$BE$9:$CU$60,35,FALSE)</f>
        <v/>
      </c>
      <c r="U1920" s="75" t="str">
        <f>VLOOKUP('[1]Cumul H'!$C1920,'[1]H S39'!$BE$9:$CU$60,36,FALSE)</f>
        <v/>
      </c>
      <c r="V1920" s="76" t="str">
        <f t="shared" si="293"/>
        <v/>
      </c>
      <c r="W1920" s="76" t="str" cm="1">
        <f t="array" ref="W1920">IFERROR(_xlfn.IFS(V1920="","",V1920=39,"",V1920&gt;39,V1920-39),"")</f>
        <v/>
      </c>
      <c r="X1920" s="76" t="str">
        <f t="shared" si="294"/>
        <v/>
      </c>
      <c r="Y1920" s="76" t="str">
        <f t="shared" si="295"/>
        <v/>
      </c>
      <c r="Z1920" s="76" t="str">
        <f t="shared" si="296"/>
        <v/>
      </c>
      <c r="AA1920" s="77" t="str">
        <f t="shared" si="297"/>
        <v/>
      </c>
      <c r="AB1920" s="76" t="str">
        <f t="shared" si="298"/>
        <v/>
      </c>
      <c r="AC1920" s="74" t="str">
        <f>VLOOKUP('[1]Cumul H'!$C1920,'[1]H S39'!$BE$9:$CU$60,37,FALSE)</f>
        <v/>
      </c>
      <c r="AD1920" s="74" t="str">
        <f>VLOOKUP('[1]Cumul H'!$C1920,'[1]H S39'!$BE$9:$CU$60,38,FALSE)</f>
        <v/>
      </c>
      <c r="AE1920" s="74" t="str">
        <f>VLOOKUP('[1]Cumul H'!$C1920,'[1]H S39'!$BE$9:$CU$60,39,FALSE)</f>
        <v/>
      </c>
      <c r="AF1920" s="74" t="str">
        <f>VLOOKUP('[1]Cumul H'!$C1920,'[1]H S39'!$BE$9:$CU$60,40,FALSE)</f>
        <v/>
      </c>
      <c r="AG1920" s="74" t="str">
        <f>VLOOKUP('[1]Cumul H'!$C1920,'[1]H S39'!$BE$9:$CU$60,41,FALSE)</f>
        <v/>
      </c>
      <c r="AH1920" s="74" t="str">
        <f>VLOOKUP('[1]Cumul H'!$C1920,'[1]H S39'!$BE$9:$CU$60,42,FALSE)</f>
        <v/>
      </c>
      <c r="AI1920" s="74">
        <f>SUM('[1]Cumul H'!$AE1920:$AH1920)</f>
        <v>0</v>
      </c>
      <c r="AJ1920" s="72" t="str" cm="1">
        <f t="array" ref="AJ1920">IF(E1920="INTERIM",_xlfn.IFS(J1920="NON",$AK$2,J1920="OUI",$AK$3),"")</f>
        <v/>
      </c>
      <c r="AK1920" s="68" t="str">
        <f t="shared" si="290"/>
        <v/>
      </c>
      <c r="AL1920" s="68" t="str">
        <f>IF(V1920="","",IF(V1920-Tableau3[[#This Row],[Heure sans Majoration]]&lt;0,0,V1920-Tableau3[[#This Row],[Heure sans Majoration]]))</f>
        <v/>
      </c>
      <c r="AM1920" s="68" t="str">
        <f t="shared" si="299"/>
        <v/>
      </c>
      <c r="AN1920" s="68" t="str">
        <f t="shared" si="291"/>
        <v/>
      </c>
      <c r="AO1920" s="68" t="str">
        <f t="shared" si="292"/>
        <v/>
      </c>
      <c r="AP1920" s="72" t="str">
        <f>IF(C1920="","",IF(F1920=0,"",(V1920*Tableau3[[#This Row],[Salaire Horaire]]*Tableau3[[#This Row],[Coef Multi]])))</f>
        <v/>
      </c>
      <c r="AQ1920" s="72" t="str">
        <f>IF(C1920="","",IF(F1920=0,"",(Tableau3[[#This Row],[Heure avec majoration]]*Tableau3[[#This Row],[Salaire Horaire]]*Tableau3[[#This Row],[Coef Multi]]*25%)))</f>
        <v/>
      </c>
    </row>
    <row r="1921" spans="2:43" ht="15" thickBot="1" x14ac:dyDescent="0.35">
      <c r="B1921" s="73" t="s">
        <v>121</v>
      </c>
      <c r="C1921" s="74" t="str">
        <f>IF('[1]H S39'!BE12="","",'[1]H S39'!BE12)</f>
        <v/>
      </c>
      <c r="D1921" s="74" t="str">
        <f>IF(C1921="","",VLOOKUP(C1921,[1]!Tableau1[#All],5,FALSE))</f>
        <v/>
      </c>
      <c r="E1921" s="74" t="str">
        <f>IF(C1921="","",VLOOKUP(C1921,[1]!Tableau1[#All],11,FALSE))</f>
        <v/>
      </c>
      <c r="F1921" s="74" t="str">
        <f>IFERROR(IF(C1921="","",VLOOKUP(C1921,[1]!Tableau1[#All],12,FALSE)),"")</f>
        <v/>
      </c>
      <c r="G1921" s="74" t="str">
        <f>IFERROR(IF(C1921="","",VLOOKUP(C1921,[1]!Tableau1[#All],6,FALSE)),"")</f>
        <v/>
      </c>
      <c r="H1921" s="74" t="str">
        <f>IFERROR(IF(C1921="","",VLOOKUP(C1921,[1]!Tableau1[#All],13,FALSE)),"")</f>
        <v/>
      </c>
      <c r="I1921" s="74" t="str">
        <f>IFERROR(IF(C1921="","",VLOOKUP(C1921,[1]!Tableau1[#All],14,FALSE)),"")</f>
        <v/>
      </c>
      <c r="J1921" s="74" t="str">
        <f>IFERROR(IF(C1921="","",VLOOKUP(C1921,[1]!Tableau1[#All],8,FALSE)),"")</f>
        <v/>
      </c>
      <c r="K1921" s="75" t="str">
        <f>VLOOKUP('[1]Cumul H'!$C1921,'[1]H S39'!$BE$9:$CU$60,6,FALSE)</f>
        <v/>
      </c>
      <c r="L1921" s="75" t="str">
        <f>VLOOKUP('[1]Cumul H'!$C1921,'[1]H S39'!$BE$9:$CU$60,10,FALSE)</f>
        <v/>
      </c>
      <c r="M1921" s="75" t="str">
        <f>VLOOKUP('[1]Cumul H'!$C1921,'[1]H S39'!$BE$9:$CU$60,14,FALSE)</f>
        <v/>
      </c>
      <c r="N1921" s="75" t="str">
        <f>VLOOKUP('[1]Cumul H'!$C1921,'[1]H S39'!$BE$9:$CU$60,18,FALSE)</f>
        <v/>
      </c>
      <c r="O1921" s="75" t="str">
        <f>VLOOKUP('[1]Cumul H'!$C1921,'[1]H S39'!$BE$9:$CU$60,22,FALSE)</f>
        <v/>
      </c>
      <c r="P1921" s="75" t="str">
        <f>VLOOKUP('[1]Cumul H'!$C1921,'[1]H S39'!$BE$9:$CU$60,26,FALSE)</f>
        <v/>
      </c>
      <c r="Q1921" s="75" t="str">
        <f>VLOOKUP('[1]Cumul H'!$C1921,'[1]H S39'!$BE$9:$CU$60,30,FALSE)</f>
        <v/>
      </c>
      <c r="R1921" s="75" t="str">
        <f>VLOOKUP('[1]Cumul H'!$C1921,'[1]H S39'!$BE$9:$CU$60,34,FALSE)</f>
        <v/>
      </c>
      <c r="S1921" s="75" t="str">
        <f>VLOOKUP('[1]Cumul H'!$C1921,'[1]H S39'!$BE$9:$CU$60,33,FALSE)</f>
        <v/>
      </c>
      <c r="T1921" s="75" t="str">
        <f>VLOOKUP('[1]Cumul H'!$C1921,'[1]H S39'!$BE$9:$CU$60,35,FALSE)</f>
        <v/>
      </c>
      <c r="U1921" s="75" t="str">
        <f>VLOOKUP('[1]Cumul H'!$C1921,'[1]H S39'!$BE$9:$CU$60,36,FALSE)</f>
        <v/>
      </c>
      <c r="V1921" s="76" t="str">
        <f t="shared" si="293"/>
        <v/>
      </c>
      <c r="W1921" s="76" t="str" cm="1">
        <f t="array" ref="W1921">IFERROR(_xlfn.IFS(V1921="","",V1921=39,"",V1921&gt;39,V1921-39),"")</f>
        <v/>
      </c>
      <c r="X1921" s="76" t="str">
        <f t="shared" si="294"/>
        <v/>
      </c>
      <c r="Y1921" s="76" t="str">
        <f t="shared" si="295"/>
        <v/>
      </c>
      <c r="Z1921" s="76" t="str">
        <f t="shared" si="296"/>
        <v/>
      </c>
      <c r="AA1921" s="77" t="str">
        <f t="shared" si="297"/>
        <v/>
      </c>
      <c r="AB1921" s="76" t="str">
        <f t="shared" si="298"/>
        <v/>
      </c>
      <c r="AC1921" s="74" t="str">
        <f>VLOOKUP('[1]Cumul H'!$C1921,'[1]H S39'!$BE$9:$CU$60,37,FALSE)</f>
        <v/>
      </c>
      <c r="AD1921" s="74" t="str">
        <f>VLOOKUP('[1]Cumul H'!$C1921,'[1]H S39'!$BE$9:$CU$60,38,FALSE)</f>
        <v/>
      </c>
      <c r="AE1921" s="74" t="str">
        <f>VLOOKUP('[1]Cumul H'!$C1921,'[1]H S39'!$BE$9:$CU$60,39,FALSE)</f>
        <v/>
      </c>
      <c r="AF1921" s="74" t="str">
        <f>VLOOKUP('[1]Cumul H'!$C1921,'[1]H S39'!$BE$9:$CU$60,40,FALSE)</f>
        <v/>
      </c>
      <c r="AG1921" s="74" t="str">
        <f>VLOOKUP('[1]Cumul H'!$C1921,'[1]H S39'!$BE$9:$CU$60,41,FALSE)</f>
        <v/>
      </c>
      <c r="AH1921" s="74" t="str">
        <f>VLOOKUP('[1]Cumul H'!$C1921,'[1]H S39'!$BE$9:$CU$60,42,FALSE)</f>
        <v/>
      </c>
      <c r="AI1921" s="74">
        <f>SUM('[1]Cumul H'!$AE1921:$AH1921)</f>
        <v>0</v>
      </c>
      <c r="AJ1921" s="78" t="str" cm="1">
        <f t="array" ref="AJ1921">IF(E1921="INTERIM",_xlfn.IFS(J1921="NON",$AK$2,J1921="OUI",$AK$3),"")</f>
        <v/>
      </c>
      <c r="AK1921" s="74" t="str">
        <f t="shared" si="290"/>
        <v/>
      </c>
      <c r="AL1921" s="74" t="str">
        <f>IF(V1921="","",IF(V1921-Tableau3[[#This Row],[Heure sans Majoration]]&lt;0,0,V1921-Tableau3[[#This Row],[Heure sans Majoration]]))</f>
        <v/>
      </c>
      <c r="AM1921" s="74" t="str">
        <f t="shared" si="299"/>
        <v/>
      </c>
      <c r="AN1921" s="74" t="str">
        <f t="shared" si="291"/>
        <v/>
      </c>
      <c r="AO1921" s="74" t="str">
        <f t="shared" si="292"/>
        <v/>
      </c>
      <c r="AP1921" s="78" t="str">
        <f>IF(C1921="","",IF(F1921=0,"",(V1921*Tableau3[[#This Row],[Salaire Horaire]]*Tableau3[[#This Row],[Coef Multi]])))</f>
        <v/>
      </c>
      <c r="AQ1921" s="78" t="str">
        <f>IF(C1921="","",IF(F1921=0,"",(Tableau3[[#This Row],[Heure avec majoration]]*Tableau3[[#This Row],[Salaire Horaire]]*Tableau3[[#This Row],[Coef Multi]]*25%)))</f>
        <v/>
      </c>
    </row>
    <row r="1922" spans="2:43" ht="15" thickTop="1" x14ac:dyDescent="0.3">
      <c r="B1922" s="73" t="s">
        <v>121</v>
      </c>
      <c r="C1922" s="74" t="str">
        <f>IF('[1]H S39'!BE13="","",'[1]H S39'!BE13)</f>
        <v/>
      </c>
      <c r="D1922" s="74" t="str">
        <f>IF(C1922="","",VLOOKUP(C1922,[1]!Tableau1[#All],5,FALSE))</f>
        <v/>
      </c>
      <c r="E1922" s="74" t="str">
        <f>IF(C1922="","",VLOOKUP(C1922,[1]!Tableau1[#All],11,FALSE))</f>
        <v/>
      </c>
      <c r="F1922" s="74" t="str">
        <f>IFERROR(IF(C1922="","",VLOOKUP(C1922,[1]!Tableau1[#All],12,FALSE)),"")</f>
        <v/>
      </c>
      <c r="G1922" s="74" t="str">
        <f>IFERROR(IF(C1922="","",VLOOKUP(C1922,[1]!Tableau1[#All],6,FALSE)),"")</f>
        <v/>
      </c>
      <c r="H1922" s="74" t="str">
        <f>IFERROR(IF(C1922="","",VLOOKUP(C1922,[1]!Tableau1[#All],13,FALSE)),"")</f>
        <v/>
      </c>
      <c r="I1922" s="74" t="str">
        <f>IFERROR(IF(C1922="","",VLOOKUP(C1922,[1]!Tableau1[#All],14,FALSE)),"")</f>
        <v/>
      </c>
      <c r="J1922" s="74" t="str">
        <f>IFERROR(IF(C1922="","",VLOOKUP(C1922,[1]!Tableau1[#All],8,FALSE)),"")</f>
        <v/>
      </c>
      <c r="K1922" s="75" t="str">
        <f>VLOOKUP('[1]Cumul H'!$C1922,'[1]H S39'!$BE$9:$CU$60,6,FALSE)</f>
        <v/>
      </c>
      <c r="L1922" s="75" t="str">
        <f>VLOOKUP('[1]Cumul H'!$C1922,'[1]H S39'!$BE$9:$CU$60,10,FALSE)</f>
        <v/>
      </c>
      <c r="M1922" s="75" t="str">
        <f>VLOOKUP('[1]Cumul H'!$C1922,'[1]H S39'!$BE$9:$CU$60,14,FALSE)</f>
        <v/>
      </c>
      <c r="N1922" s="75" t="str">
        <f>VLOOKUP('[1]Cumul H'!$C1922,'[1]H S39'!$BE$9:$CU$60,18,FALSE)</f>
        <v/>
      </c>
      <c r="O1922" s="75" t="str">
        <f>VLOOKUP('[1]Cumul H'!$C1922,'[1]H S39'!$BE$9:$CU$60,22,FALSE)</f>
        <v/>
      </c>
      <c r="P1922" s="75" t="str">
        <f>VLOOKUP('[1]Cumul H'!$C1922,'[1]H S39'!$BE$9:$CU$60,26,FALSE)</f>
        <v/>
      </c>
      <c r="Q1922" s="75" t="str">
        <f>VLOOKUP('[1]Cumul H'!$C1922,'[1]H S39'!$BE$9:$CU$60,30,FALSE)</f>
        <v/>
      </c>
      <c r="R1922" s="75" t="str">
        <f>VLOOKUP('[1]Cumul H'!$C1922,'[1]H S39'!$BE$9:$CU$60,34,FALSE)</f>
        <v/>
      </c>
      <c r="S1922" s="75" t="str">
        <f>VLOOKUP('[1]Cumul H'!$C1922,'[1]H S39'!$BE$9:$CU$60,33,FALSE)</f>
        <v/>
      </c>
      <c r="T1922" s="75" t="str">
        <f>VLOOKUP('[1]Cumul H'!$C1922,'[1]H S39'!$BE$9:$CU$60,35,FALSE)</f>
        <v/>
      </c>
      <c r="U1922" s="75" t="str">
        <f>VLOOKUP('[1]Cumul H'!$C1922,'[1]H S39'!$BE$9:$CU$60,36,FALSE)</f>
        <v/>
      </c>
      <c r="V1922" s="76" t="str">
        <f t="shared" si="293"/>
        <v/>
      </c>
      <c r="W1922" s="76" t="str" cm="1">
        <f t="array" ref="W1922">IFERROR(_xlfn.IFS(V1922="","",V1922=39,"",V1922&gt;39,V1922-39),"")</f>
        <v/>
      </c>
      <c r="X1922" s="76" t="str">
        <f t="shared" si="294"/>
        <v/>
      </c>
      <c r="Y1922" s="76" t="str">
        <f t="shared" si="295"/>
        <v/>
      </c>
      <c r="Z1922" s="76" t="str">
        <f t="shared" si="296"/>
        <v/>
      </c>
      <c r="AA1922" s="77" t="str">
        <f t="shared" si="297"/>
        <v/>
      </c>
      <c r="AB1922" s="76" t="str">
        <f t="shared" si="298"/>
        <v/>
      </c>
      <c r="AC1922" s="74" t="str">
        <f>VLOOKUP('[1]Cumul H'!$C1922,'[1]H S39'!$BE$9:$CU$60,37,FALSE)</f>
        <v/>
      </c>
      <c r="AD1922" s="74" t="str">
        <f>VLOOKUP('[1]Cumul H'!$C1922,'[1]H S39'!$BE$9:$CU$60,38,FALSE)</f>
        <v/>
      </c>
      <c r="AE1922" s="74" t="str">
        <f>VLOOKUP('[1]Cumul H'!$C1922,'[1]H S39'!$BE$9:$CU$60,39,FALSE)</f>
        <v/>
      </c>
      <c r="AF1922" s="74" t="str">
        <f>VLOOKUP('[1]Cumul H'!$C1922,'[1]H S39'!$BE$9:$CU$60,40,FALSE)</f>
        <v/>
      </c>
      <c r="AG1922" s="74" t="str">
        <f>VLOOKUP('[1]Cumul H'!$C1922,'[1]H S39'!$BE$9:$CU$60,41,FALSE)</f>
        <v/>
      </c>
      <c r="AH1922" s="74" t="str">
        <f>VLOOKUP('[1]Cumul H'!$C1922,'[1]H S39'!$BE$9:$CU$60,42,FALSE)</f>
        <v/>
      </c>
      <c r="AI1922" s="74">
        <f>SUM('[1]Cumul H'!$AE1922:$AH1922)</f>
        <v>0</v>
      </c>
      <c r="AJ1922" s="72" t="str" cm="1">
        <f t="array" ref="AJ1922">IF(E1922="INTERIM",_xlfn.IFS(J1922="NON",$AK$2,J1922="OUI",$AK$3),"")</f>
        <v/>
      </c>
      <c r="AK1922" s="68" t="str">
        <f t="shared" si="290"/>
        <v/>
      </c>
      <c r="AL1922" s="68" t="str">
        <f>IF(V1922="","",IF(V1922-Tableau3[[#This Row],[Heure sans Majoration]]&lt;0,0,V1922-Tableau3[[#This Row],[Heure sans Majoration]]))</f>
        <v/>
      </c>
      <c r="AM1922" s="68" t="str">
        <f t="shared" si="299"/>
        <v/>
      </c>
      <c r="AN1922" s="68" t="str">
        <f t="shared" si="291"/>
        <v/>
      </c>
      <c r="AO1922" s="68" t="str">
        <f t="shared" si="292"/>
        <v/>
      </c>
      <c r="AP1922" s="72" t="str">
        <f>IF(C1922="","",IF(F1922=0,"",(V1922*Tableau3[[#This Row],[Salaire Horaire]]*Tableau3[[#This Row],[Coef Multi]])))</f>
        <v/>
      </c>
      <c r="AQ1922" s="72" t="str">
        <f>IF(C1922="","",IF(F1922=0,"",(Tableau3[[#This Row],[Heure avec majoration]]*Tableau3[[#This Row],[Salaire Horaire]]*Tableau3[[#This Row],[Coef Multi]]*25%)))</f>
        <v/>
      </c>
    </row>
    <row r="1923" spans="2:43" ht="15" thickBot="1" x14ac:dyDescent="0.35">
      <c r="B1923" s="73" t="s">
        <v>121</v>
      </c>
      <c r="C1923" s="74" t="str">
        <f>IF('[1]H S39'!BE14="","",'[1]H S39'!BE14)</f>
        <v/>
      </c>
      <c r="D1923" s="74" t="str">
        <f>IF(C1923="","",VLOOKUP(C1923,[1]!Tableau1[#All],5,FALSE))</f>
        <v/>
      </c>
      <c r="E1923" s="74" t="str">
        <f>IF(C1923="","",VLOOKUP(C1923,[1]!Tableau1[#All],11,FALSE))</f>
        <v/>
      </c>
      <c r="F1923" s="74" t="str">
        <f>IFERROR(IF(C1923="","",VLOOKUP(C1923,[1]!Tableau1[#All],12,FALSE)),"")</f>
        <v/>
      </c>
      <c r="G1923" s="74" t="str">
        <f>IFERROR(IF(C1923="","",VLOOKUP(C1923,[1]!Tableau1[#All],6,FALSE)),"")</f>
        <v/>
      </c>
      <c r="H1923" s="74" t="str">
        <f>IFERROR(IF(C1923="","",VLOOKUP(C1923,[1]!Tableau1[#All],13,FALSE)),"")</f>
        <v/>
      </c>
      <c r="I1923" s="74" t="str">
        <f>IFERROR(IF(C1923="","",VLOOKUP(C1923,[1]!Tableau1[#All],14,FALSE)),"")</f>
        <v/>
      </c>
      <c r="J1923" s="74" t="str">
        <f>IFERROR(IF(C1923="","",VLOOKUP(C1923,[1]!Tableau1[#All],8,FALSE)),"")</f>
        <v/>
      </c>
      <c r="K1923" s="75" t="str">
        <f>VLOOKUP('[1]Cumul H'!$C1923,'[1]H S39'!$BE$9:$CU$60,6,FALSE)</f>
        <v/>
      </c>
      <c r="L1923" s="75" t="str">
        <f>VLOOKUP('[1]Cumul H'!$C1923,'[1]H S39'!$BE$9:$CU$60,10,FALSE)</f>
        <v/>
      </c>
      <c r="M1923" s="75" t="str">
        <f>VLOOKUP('[1]Cumul H'!$C1923,'[1]H S39'!$BE$9:$CU$60,14,FALSE)</f>
        <v/>
      </c>
      <c r="N1923" s="75" t="str">
        <f>VLOOKUP('[1]Cumul H'!$C1923,'[1]H S39'!$BE$9:$CU$60,18,FALSE)</f>
        <v/>
      </c>
      <c r="O1923" s="75" t="str">
        <f>VLOOKUP('[1]Cumul H'!$C1923,'[1]H S39'!$BE$9:$CU$60,22,FALSE)</f>
        <v/>
      </c>
      <c r="P1923" s="75" t="str">
        <f>VLOOKUP('[1]Cumul H'!$C1923,'[1]H S39'!$BE$9:$CU$60,26,FALSE)</f>
        <v/>
      </c>
      <c r="Q1923" s="75" t="str">
        <f>VLOOKUP('[1]Cumul H'!$C1923,'[1]H S39'!$BE$9:$CU$60,30,FALSE)</f>
        <v/>
      </c>
      <c r="R1923" s="75" t="str">
        <f>VLOOKUP('[1]Cumul H'!$C1923,'[1]H S39'!$BE$9:$CU$60,34,FALSE)</f>
        <v/>
      </c>
      <c r="S1923" s="75" t="str">
        <f>VLOOKUP('[1]Cumul H'!$C1923,'[1]H S39'!$BE$9:$CU$60,33,FALSE)</f>
        <v/>
      </c>
      <c r="T1923" s="75" t="str">
        <f>VLOOKUP('[1]Cumul H'!$C1923,'[1]H S39'!$BE$9:$CU$60,35,FALSE)</f>
        <v/>
      </c>
      <c r="U1923" s="75" t="str">
        <f>VLOOKUP('[1]Cumul H'!$C1923,'[1]H S39'!$BE$9:$CU$60,36,FALSE)</f>
        <v/>
      </c>
      <c r="V1923" s="76" t="str">
        <f t="shared" si="293"/>
        <v/>
      </c>
      <c r="W1923" s="76" t="str" cm="1">
        <f t="array" ref="W1923">IFERROR(_xlfn.IFS(V1923="","",V1923=39,"",V1923&gt;39,V1923-39),"")</f>
        <v/>
      </c>
      <c r="X1923" s="76" t="str">
        <f t="shared" si="294"/>
        <v/>
      </c>
      <c r="Y1923" s="76" t="str">
        <f t="shared" si="295"/>
        <v/>
      </c>
      <c r="Z1923" s="76" t="str">
        <f t="shared" si="296"/>
        <v/>
      </c>
      <c r="AA1923" s="77" t="str">
        <f t="shared" si="297"/>
        <v/>
      </c>
      <c r="AB1923" s="76" t="str">
        <f t="shared" si="298"/>
        <v/>
      </c>
      <c r="AC1923" s="74" t="str">
        <f>VLOOKUP('[1]Cumul H'!$C1923,'[1]H S39'!$BE$9:$CU$60,37,FALSE)</f>
        <v/>
      </c>
      <c r="AD1923" s="74" t="str">
        <f>VLOOKUP('[1]Cumul H'!$C1923,'[1]H S39'!$BE$9:$CU$60,38,FALSE)</f>
        <v/>
      </c>
      <c r="AE1923" s="74" t="str">
        <f>VLOOKUP('[1]Cumul H'!$C1923,'[1]H S39'!$BE$9:$CU$60,39,FALSE)</f>
        <v/>
      </c>
      <c r="AF1923" s="74" t="str">
        <f>VLOOKUP('[1]Cumul H'!$C1923,'[1]H S39'!$BE$9:$CU$60,40,FALSE)</f>
        <v/>
      </c>
      <c r="AG1923" s="74" t="str">
        <f>VLOOKUP('[1]Cumul H'!$C1923,'[1]H S39'!$BE$9:$CU$60,41,FALSE)</f>
        <v/>
      </c>
      <c r="AH1923" s="74" t="str">
        <f>VLOOKUP('[1]Cumul H'!$C1923,'[1]H S39'!$BE$9:$CU$60,42,FALSE)</f>
        <v/>
      </c>
      <c r="AI1923" s="74">
        <f>SUM('[1]Cumul H'!$AE1923:$AH1923)</f>
        <v>0</v>
      </c>
      <c r="AJ1923" s="78" t="str" cm="1">
        <f t="array" ref="AJ1923">IF(E1923="INTERIM",_xlfn.IFS(J1923="NON",$AK$2,J1923="OUI",$AK$3),"")</f>
        <v/>
      </c>
      <c r="AK1923" s="74" t="str">
        <f t="shared" si="290"/>
        <v/>
      </c>
      <c r="AL1923" s="74" t="str">
        <f>IF(V1923="","",IF(V1923-Tableau3[[#This Row],[Heure sans Majoration]]&lt;0,0,V1923-Tableau3[[#This Row],[Heure sans Majoration]]))</f>
        <v/>
      </c>
      <c r="AM1923" s="74" t="str">
        <f t="shared" si="299"/>
        <v/>
      </c>
      <c r="AN1923" s="74" t="str">
        <f t="shared" si="291"/>
        <v/>
      </c>
      <c r="AO1923" s="74" t="str">
        <f t="shared" si="292"/>
        <v/>
      </c>
      <c r="AP1923" s="78" t="str">
        <f>IF(C1923="","",IF(F1923=0,"",(V1923*Tableau3[[#This Row],[Salaire Horaire]]*Tableau3[[#This Row],[Coef Multi]])))</f>
        <v/>
      </c>
      <c r="AQ1923" s="78" t="str">
        <f>IF(C1923="","",IF(F1923=0,"",(Tableau3[[#This Row],[Heure avec majoration]]*Tableau3[[#This Row],[Salaire Horaire]]*Tableau3[[#This Row],[Coef Multi]]*25%)))</f>
        <v/>
      </c>
    </row>
    <row r="1924" spans="2:43" ht="15" thickTop="1" x14ac:dyDescent="0.3">
      <c r="B1924" s="73" t="s">
        <v>121</v>
      </c>
      <c r="C1924" s="74" t="str">
        <f>IF('[1]H S39'!BE15="","",'[1]H S39'!BE15)</f>
        <v/>
      </c>
      <c r="D1924" s="74" t="str">
        <f>IF(C1924="","",VLOOKUP(C1924,[1]!Tableau1[#All],5,FALSE))</f>
        <v/>
      </c>
      <c r="E1924" s="74" t="str">
        <f>IF(C1924="","",VLOOKUP(C1924,[1]!Tableau1[#All],11,FALSE))</f>
        <v/>
      </c>
      <c r="F1924" s="74" t="str">
        <f>IFERROR(IF(C1924="","",VLOOKUP(C1924,[1]!Tableau1[#All],12,FALSE)),"")</f>
        <v/>
      </c>
      <c r="G1924" s="74" t="str">
        <f>IFERROR(IF(C1924="","",VLOOKUP(C1924,[1]!Tableau1[#All],6,FALSE)),"")</f>
        <v/>
      </c>
      <c r="H1924" s="74" t="str">
        <f>IFERROR(IF(C1924="","",VLOOKUP(C1924,[1]!Tableau1[#All],13,FALSE)),"")</f>
        <v/>
      </c>
      <c r="I1924" s="74" t="str">
        <f>IFERROR(IF(C1924="","",VLOOKUP(C1924,[1]!Tableau1[#All],14,FALSE)),"")</f>
        <v/>
      </c>
      <c r="J1924" s="74" t="str">
        <f>IFERROR(IF(C1924="","",VLOOKUP(C1924,[1]!Tableau1[#All],8,FALSE)),"")</f>
        <v/>
      </c>
      <c r="K1924" s="75" t="str">
        <f>VLOOKUP('[1]Cumul H'!$C1924,'[1]H S39'!$BE$9:$CU$60,6,FALSE)</f>
        <v/>
      </c>
      <c r="L1924" s="75" t="str">
        <f>VLOOKUP('[1]Cumul H'!$C1924,'[1]H S39'!$BE$9:$CU$60,10,FALSE)</f>
        <v/>
      </c>
      <c r="M1924" s="75" t="str">
        <f>VLOOKUP('[1]Cumul H'!$C1924,'[1]H S39'!$BE$9:$CU$60,14,FALSE)</f>
        <v/>
      </c>
      <c r="N1924" s="75" t="str">
        <f>VLOOKUP('[1]Cumul H'!$C1924,'[1]H S39'!$BE$9:$CU$60,18,FALSE)</f>
        <v/>
      </c>
      <c r="O1924" s="75" t="str">
        <f>VLOOKUP('[1]Cumul H'!$C1924,'[1]H S39'!$BE$9:$CU$60,22,FALSE)</f>
        <v/>
      </c>
      <c r="P1924" s="75" t="str">
        <f>VLOOKUP('[1]Cumul H'!$C1924,'[1]H S39'!$BE$9:$CU$60,26,FALSE)</f>
        <v/>
      </c>
      <c r="Q1924" s="75" t="str">
        <f>VLOOKUP('[1]Cumul H'!$C1924,'[1]H S39'!$BE$9:$CU$60,30,FALSE)</f>
        <v/>
      </c>
      <c r="R1924" s="75" t="str">
        <f>VLOOKUP('[1]Cumul H'!$C1924,'[1]H S39'!$BE$9:$CU$60,34,FALSE)</f>
        <v/>
      </c>
      <c r="S1924" s="75" t="str">
        <f>VLOOKUP('[1]Cumul H'!$C1924,'[1]H S39'!$BE$9:$CU$60,33,FALSE)</f>
        <v/>
      </c>
      <c r="T1924" s="75" t="str">
        <f>VLOOKUP('[1]Cumul H'!$C1924,'[1]H S39'!$BE$9:$CU$60,35,FALSE)</f>
        <v/>
      </c>
      <c r="U1924" s="75" t="str">
        <f>VLOOKUP('[1]Cumul H'!$C1924,'[1]H S39'!$BE$9:$CU$60,36,FALSE)</f>
        <v/>
      </c>
      <c r="V1924" s="76" t="str">
        <f t="shared" si="293"/>
        <v/>
      </c>
      <c r="W1924" s="76" t="str" cm="1">
        <f t="array" ref="W1924">IFERROR(_xlfn.IFS(V1924="","",V1924=39,"",V1924&gt;39,V1924-39),"")</f>
        <v/>
      </c>
      <c r="X1924" s="76" t="str">
        <f t="shared" si="294"/>
        <v/>
      </c>
      <c r="Y1924" s="76" t="str">
        <f t="shared" si="295"/>
        <v/>
      </c>
      <c r="Z1924" s="76" t="str">
        <f t="shared" si="296"/>
        <v/>
      </c>
      <c r="AA1924" s="77" t="str">
        <f t="shared" si="297"/>
        <v/>
      </c>
      <c r="AB1924" s="76" t="str">
        <f t="shared" si="298"/>
        <v/>
      </c>
      <c r="AC1924" s="74" t="str">
        <f>VLOOKUP('[1]Cumul H'!$C1924,'[1]H S39'!$BE$9:$CU$60,37,FALSE)</f>
        <v/>
      </c>
      <c r="AD1924" s="74" t="str">
        <f>VLOOKUP('[1]Cumul H'!$C1924,'[1]H S39'!$BE$9:$CU$60,38,FALSE)</f>
        <v/>
      </c>
      <c r="AE1924" s="74" t="str">
        <f>VLOOKUP('[1]Cumul H'!$C1924,'[1]H S39'!$BE$9:$CU$60,39,FALSE)</f>
        <v/>
      </c>
      <c r="AF1924" s="74" t="str">
        <f>VLOOKUP('[1]Cumul H'!$C1924,'[1]H S39'!$BE$9:$CU$60,40,FALSE)</f>
        <v/>
      </c>
      <c r="AG1924" s="74" t="str">
        <f>VLOOKUP('[1]Cumul H'!$C1924,'[1]H S39'!$BE$9:$CU$60,41,FALSE)</f>
        <v/>
      </c>
      <c r="AH1924" s="74" t="str">
        <f>VLOOKUP('[1]Cumul H'!$C1924,'[1]H S39'!$BE$9:$CU$60,42,FALSE)</f>
        <v/>
      </c>
      <c r="AI1924" s="74">
        <f>SUM('[1]Cumul H'!$AE1924:$AH1924)</f>
        <v>0</v>
      </c>
      <c r="AJ1924" s="72" t="str" cm="1">
        <f t="array" ref="AJ1924">IF(E1924="INTERIM",_xlfn.IFS(J1924="NON",$AK$2,J1924="OUI",$AK$3),"")</f>
        <v/>
      </c>
      <c r="AK1924" s="68" t="str">
        <f t="shared" si="290"/>
        <v/>
      </c>
      <c r="AL1924" s="68" t="str">
        <f>IF(V1924="","",IF(V1924-Tableau3[[#This Row],[Heure sans Majoration]]&lt;0,0,V1924-Tableau3[[#This Row],[Heure sans Majoration]]))</f>
        <v/>
      </c>
      <c r="AM1924" s="68" t="str">
        <f t="shared" si="299"/>
        <v/>
      </c>
      <c r="AN1924" s="68" t="str">
        <f t="shared" si="291"/>
        <v/>
      </c>
      <c r="AO1924" s="68" t="str">
        <f t="shared" si="292"/>
        <v/>
      </c>
      <c r="AP1924" s="72" t="str">
        <f>IF(C1924="","",IF(F1924=0,"",(V1924*Tableau3[[#This Row],[Salaire Horaire]]*Tableau3[[#This Row],[Coef Multi]])))</f>
        <v/>
      </c>
      <c r="AQ1924" s="72" t="str">
        <f>IF(C1924="","",IF(F1924=0,"",(Tableau3[[#This Row],[Heure avec majoration]]*Tableau3[[#This Row],[Salaire Horaire]]*Tableau3[[#This Row],[Coef Multi]]*25%)))</f>
        <v/>
      </c>
    </row>
    <row r="1925" spans="2:43" ht="15" thickBot="1" x14ac:dyDescent="0.35">
      <c r="B1925" s="73" t="s">
        <v>121</v>
      </c>
      <c r="C1925" s="74" t="str">
        <f>IF('[1]H S39'!BE16="","",'[1]H S39'!BE16)</f>
        <v/>
      </c>
      <c r="D1925" s="74" t="str">
        <f>IF(C1925="","",VLOOKUP(C1925,[1]!Tableau1[#All],5,FALSE))</f>
        <v/>
      </c>
      <c r="E1925" s="74" t="str">
        <f>IF(C1925="","",VLOOKUP(C1925,[1]!Tableau1[#All],11,FALSE))</f>
        <v/>
      </c>
      <c r="F1925" s="74" t="str">
        <f>IFERROR(IF(C1925="","",VLOOKUP(C1925,[1]!Tableau1[#All],12,FALSE)),"")</f>
        <v/>
      </c>
      <c r="G1925" s="74" t="str">
        <f>IFERROR(IF(C1925="","",VLOOKUP(C1925,[1]!Tableau1[#All],6,FALSE)),"")</f>
        <v/>
      </c>
      <c r="H1925" s="74" t="str">
        <f>IFERROR(IF(C1925="","",VLOOKUP(C1925,[1]!Tableau1[#All],13,FALSE)),"")</f>
        <v/>
      </c>
      <c r="I1925" s="74" t="str">
        <f>IFERROR(IF(C1925="","",VLOOKUP(C1925,[1]!Tableau1[#All],14,FALSE)),"")</f>
        <v/>
      </c>
      <c r="J1925" s="74" t="str">
        <f>IFERROR(IF(C1925="","",VLOOKUP(C1925,[1]!Tableau1[#All],8,FALSE)),"")</f>
        <v/>
      </c>
      <c r="K1925" s="75" t="str">
        <f>VLOOKUP('[1]Cumul H'!$C1925,'[1]H S39'!$BE$9:$CU$60,6,FALSE)</f>
        <v/>
      </c>
      <c r="L1925" s="75" t="str">
        <f>VLOOKUP('[1]Cumul H'!$C1925,'[1]H S39'!$BE$9:$CU$60,10,FALSE)</f>
        <v/>
      </c>
      <c r="M1925" s="75" t="str">
        <f>VLOOKUP('[1]Cumul H'!$C1925,'[1]H S39'!$BE$9:$CU$60,14,FALSE)</f>
        <v/>
      </c>
      <c r="N1925" s="75" t="str">
        <f>VLOOKUP('[1]Cumul H'!$C1925,'[1]H S39'!$BE$9:$CU$60,18,FALSE)</f>
        <v/>
      </c>
      <c r="O1925" s="75" t="str">
        <f>VLOOKUP('[1]Cumul H'!$C1925,'[1]H S39'!$BE$9:$CU$60,22,FALSE)</f>
        <v/>
      </c>
      <c r="P1925" s="75" t="str">
        <f>VLOOKUP('[1]Cumul H'!$C1925,'[1]H S39'!$BE$9:$CU$60,26,FALSE)</f>
        <v/>
      </c>
      <c r="Q1925" s="75" t="str">
        <f>VLOOKUP('[1]Cumul H'!$C1925,'[1]H S39'!$BE$9:$CU$60,30,FALSE)</f>
        <v/>
      </c>
      <c r="R1925" s="75" t="str">
        <f>VLOOKUP('[1]Cumul H'!$C1925,'[1]H S39'!$BE$9:$CU$60,34,FALSE)</f>
        <v/>
      </c>
      <c r="S1925" s="75" t="str">
        <f>VLOOKUP('[1]Cumul H'!$C1925,'[1]H S39'!$BE$9:$CU$60,33,FALSE)</f>
        <v/>
      </c>
      <c r="T1925" s="75" t="str">
        <f>VLOOKUP('[1]Cumul H'!$C1925,'[1]H S39'!$BE$9:$CU$60,35,FALSE)</f>
        <v/>
      </c>
      <c r="U1925" s="75" t="str">
        <f>VLOOKUP('[1]Cumul H'!$C1925,'[1]H S39'!$BE$9:$CU$60,36,FALSE)</f>
        <v/>
      </c>
      <c r="V1925" s="76" t="str">
        <f t="shared" si="293"/>
        <v/>
      </c>
      <c r="W1925" s="76" t="str" cm="1">
        <f t="array" ref="W1925">IFERROR(_xlfn.IFS(V1925="","",V1925=39,"",V1925&gt;39,V1925-39),"")</f>
        <v/>
      </c>
      <c r="X1925" s="76" t="str">
        <f t="shared" si="294"/>
        <v/>
      </c>
      <c r="Y1925" s="76" t="str">
        <f t="shared" si="295"/>
        <v/>
      </c>
      <c r="Z1925" s="76" t="str">
        <f t="shared" si="296"/>
        <v/>
      </c>
      <c r="AA1925" s="77" t="str">
        <f t="shared" si="297"/>
        <v/>
      </c>
      <c r="AB1925" s="76" t="str">
        <f t="shared" si="298"/>
        <v/>
      </c>
      <c r="AC1925" s="74" t="str">
        <f>VLOOKUP('[1]Cumul H'!$C1925,'[1]H S39'!$BE$9:$CU$60,37,FALSE)</f>
        <v/>
      </c>
      <c r="AD1925" s="74" t="str">
        <f>VLOOKUP('[1]Cumul H'!$C1925,'[1]H S39'!$BE$9:$CU$60,38,FALSE)</f>
        <v/>
      </c>
      <c r="AE1925" s="74" t="str">
        <f>VLOOKUP('[1]Cumul H'!$C1925,'[1]H S39'!$BE$9:$CU$60,39,FALSE)</f>
        <v/>
      </c>
      <c r="AF1925" s="74" t="str">
        <f>VLOOKUP('[1]Cumul H'!$C1925,'[1]H S39'!$BE$9:$CU$60,40,FALSE)</f>
        <v/>
      </c>
      <c r="AG1925" s="74" t="str">
        <f>VLOOKUP('[1]Cumul H'!$C1925,'[1]H S39'!$BE$9:$CU$60,41,FALSE)</f>
        <v/>
      </c>
      <c r="AH1925" s="74" t="str">
        <f>VLOOKUP('[1]Cumul H'!$C1925,'[1]H S39'!$BE$9:$CU$60,42,FALSE)</f>
        <v/>
      </c>
      <c r="AI1925" s="74">
        <f>SUM('[1]Cumul H'!$AE1925:$AH1925)</f>
        <v>0</v>
      </c>
      <c r="AJ1925" s="78" t="str" cm="1">
        <f t="array" ref="AJ1925">IF(E1925="INTERIM",_xlfn.IFS(J1925="NON",$AK$2,J1925="OUI",$AK$3),"")</f>
        <v/>
      </c>
      <c r="AK1925" s="74" t="str">
        <f t="shared" si="290"/>
        <v/>
      </c>
      <c r="AL1925" s="74" t="str">
        <f>IF(V1925="","",IF(V1925-Tableau3[[#This Row],[Heure sans Majoration]]&lt;0,0,V1925-Tableau3[[#This Row],[Heure sans Majoration]]))</f>
        <v/>
      </c>
      <c r="AM1925" s="74" t="str">
        <f t="shared" si="299"/>
        <v/>
      </c>
      <c r="AN1925" s="74" t="str">
        <f t="shared" si="291"/>
        <v/>
      </c>
      <c r="AO1925" s="74" t="str">
        <f t="shared" si="292"/>
        <v/>
      </c>
      <c r="AP1925" s="78" t="str">
        <f>IF(C1925="","",IF(F1925=0,"",(V1925*Tableau3[[#This Row],[Salaire Horaire]]*Tableau3[[#This Row],[Coef Multi]])))</f>
        <v/>
      </c>
      <c r="AQ1925" s="78" t="str">
        <f>IF(C1925="","",IF(F1925=0,"",(Tableau3[[#This Row],[Heure avec majoration]]*Tableau3[[#This Row],[Salaire Horaire]]*Tableau3[[#This Row],[Coef Multi]]*25%)))</f>
        <v/>
      </c>
    </row>
    <row r="1926" spans="2:43" ht="15" thickTop="1" x14ac:dyDescent="0.3">
      <c r="B1926" s="73" t="s">
        <v>121</v>
      </c>
      <c r="C1926" s="74" t="str">
        <f>IF('[1]H S39'!BE17="","",'[1]H S39'!BE17)</f>
        <v/>
      </c>
      <c r="D1926" s="74" t="str">
        <f>IF(C1926="","",VLOOKUP(C1926,[1]!Tableau1[#All],5,FALSE))</f>
        <v/>
      </c>
      <c r="E1926" s="74" t="str">
        <f>IF(C1926="","",VLOOKUP(C1926,[1]!Tableau1[#All],11,FALSE))</f>
        <v/>
      </c>
      <c r="F1926" s="74" t="str">
        <f>IFERROR(IF(C1926="","",VLOOKUP(C1926,[1]!Tableau1[#All],12,FALSE)),"")</f>
        <v/>
      </c>
      <c r="G1926" s="74" t="str">
        <f>IFERROR(IF(C1926="","",VLOOKUP(C1926,[1]!Tableau1[#All],6,FALSE)),"")</f>
        <v/>
      </c>
      <c r="H1926" s="74" t="str">
        <f>IFERROR(IF(C1926="","",VLOOKUP(C1926,[1]!Tableau1[#All],13,FALSE)),"")</f>
        <v/>
      </c>
      <c r="I1926" s="74" t="str">
        <f>IFERROR(IF(C1926="","",VLOOKUP(C1926,[1]!Tableau1[#All],14,FALSE)),"")</f>
        <v/>
      </c>
      <c r="J1926" s="74" t="str">
        <f>IFERROR(IF(C1926="","",VLOOKUP(C1926,[1]!Tableau1[#All],8,FALSE)),"")</f>
        <v/>
      </c>
      <c r="K1926" s="75" t="str">
        <f>VLOOKUP('[1]Cumul H'!$C1926,'[1]H S39'!$BE$9:$CU$60,6,FALSE)</f>
        <v/>
      </c>
      <c r="L1926" s="75" t="str">
        <f>VLOOKUP('[1]Cumul H'!$C1926,'[1]H S39'!$BE$9:$CU$60,10,FALSE)</f>
        <v/>
      </c>
      <c r="M1926" s="75" t="str">
        <f>VLOOKUP('[1]Cumul H'!$C1926,'[1]H S39'!$BE$9:$CU$60,14,FALSE)</f>
        <v/>
      </c>
      <c r="N1926" s="75" t="str">
        <f>VLOOKUP('[1]Cumul H'!$C1926,'[1]H S39'!$BE$9:$CU$60,18,FALSE)</f>
        <v/>
      </c>
      <c r="O1926" s="75" t="str">
        <f>VLOOKUP('[1]Cumul H'!$C1926,'[1]H S39'!$BE$9:$CU$60,22,FALSE)</f>
        <v/>
      </c>
      <c r="P1926" s="75" t="str">
        <f>VLOOKUP('[1]Cumul H'!$C1926,'[1]H S39'!$BE$9:$CU$60,26,FALSE)</f>
        <v/>
      </c>
      <c r="Q1926" s="75" t="str">
        <f>VLOOKUP('[1]Cumul H'!$C1926,'[1]H S39'!$BE$9:$CU$60,30,FALSE)</f>
        <v/>
      </c>
      <c r="R1926" s="75" t="str">
        <f>VLOOKUP('[1]Cumul H'!$C1926,'[1]H S39'!$BE$9:$CU$60,34,FALSE)</f>
        <v/>
      </c>
      <c r="S1926" s="75" t="str">
        <f>VLOOKUP('[1]Cumul H'!$C1926,'[1]H S39'!$BE$9:$CU$60,33,FALSE)</f>
        <v/>
      </c>
      <c r="T1926" s="75" t="str">
        <f>VLOOKUP('[1]Cumul H'!$C1926,'[1]H S39'!$BE$9:$CU$60,35,FALSE)</f>
        <v/>
      </c>
      <c r="U1926" s="75" t="str">
        <f>VLOOKUP('[1]Cumul H'!$C1926,'[1]H S39'!$BE$9:$CU$60,36,FALSE)</f>
        <v/>
      </c>
      <c r="V1926" s="76" t="str">
        <f t="shared" si="293"/>
        <v/>
      </c>
      <c r="W1926" s="76" t="str" cm="1">
        <f t="array" ref="W1926">IFERROR(_xlfn.IFS(V1926="","",V1926=39,"",V1926&gt;39,V1926-39),"")</f>
        <v/>
      </c>
      <c r="X1926" s="76" t="str">
        <f t="shared" si="294"/>
        <v/>
      </c>
      <c r="Y1926" s="76" t="str">
        <f t="shared" si="295"/>
        <v/>
      </c>
      <c r="Z1926" s="76" t="str">
        <f t="shared" si="296"/>
        <v/>
      </c>
      <c r="AA1926" s="77" t="str">
        <f t="shared" si="297"/>
        <v/>
      </c>
      <c r="AB1926" s="76" t="str">
        <f t="shared" si="298"/>
        <v/>
      </c>
      <c r="AC1926" s="74" t="str">
        <f>VLOOKUP('[1]Cumul H'!$C1926,'[1]H S39'!$BE$9:$CU$60,37,FALSE)</f>
        <v/>
      </c>
      <c r="AD1926" s="74" t="str">
        <f>VLOOKUP('[1]Cumul H'!$C1926,'[1]H S39'!$BE$9:$CU$60,38,FALSE)</f>
        <v/>
      </c>
      <c r="AE1926" s="74" t="str">
        <f>VLOOKUP('[1]Cumul H'!$C1926,'[1]H S39'!$BE$9:$CU$60,39,FALSE)</f>
        <v/>
      </c>
      <c r="AF1926" s="74" t="str">
        <f>VLOOKUP('[1]Cumul H'!$C1926,'[1]H S39'!$BE$9:$CU$60,40,FALSE)</f>
        <v/>
      </c>
      <c r="AG1926" s="74" t="str">
        <f>VLOOKUP('[1]Cumul H'!$C1926,'[1]H S39'!$BE$9:$CU$60,41,FALSE)</f>
        <v/>
      </c>
      <c r="AH1926" s="74" t="str">
        <f>VLOOKUP('[1]Cumul H'!$C1926,'[1]H S39'!$BE$9:$CU$60,42,FALSE)</f>
        <v/>
      </c>
      <c r="AI1926" s="74">
        <f>SUM('[1]Cumul H'!$AE1926:$AH1926)</f>
        <v>0</v>
      </c>
      <c r="AJ1926" s="72" t="str" cm="1">
        <f t="array" ref="AJ1926">IF(E1926="INTERIM",_xlfn.IFS(J1926="NON",$AK$2,J1926="OUI",$AK$3),"")</f>
        <v/>
      </c>
      <c r="AK1926" s="68" t="str">
        <f t="shared" si="290"/>
        <v/>
      </c>
      <c r="AL1926" s="68" t="str">
        <f>IF(V1926="","",IF(V1926-Tableau3[[#This Row],[Heure sans Majoration]]&lt;0,0,V1926-Tableau3[[#This Row],[Heure sans Majoration]]))</f>
        <v/>
      </c>
      <c r="AM1926" s="68" t="str">
        <f t="shared" si="299"/>
        <v/>
      </c>
      <c r="AN1926" s="68" t="str">
        <f t="shared" si="291"/>
        <v/>
      </c>
      <c r="AO1926" s="68" t="str">
        <f t="shared" si="292"/>
        <v/>
      </c>
      <c r="AP1926" s="72" t="str">
        <f>IF(C1926="","",IF(F1926=0,"",(V1926*Tableau3[[#This Row],[Salaire Horaire]]*Tableau3[[#This Row],[Coef Multi]])))</f>
        <v/>
      </c>
      <c r="AQ1926" s="72" t="str">
        <f>IF(C1926="","",IF(F1926=0,"",(Tableau3[[#This Row],[Heure avec majoration]]*Tableau3[[#This Row],[Salaire Horaire]]*Tableau3[[#This Row],[Coef Multi]]*25%)))</f>
        <v/>
      </c>
    </row>
    <row r="1927" spans="2:43" ht="15" thickBot="1" x14ac:dyDescent="0.35">
      <c r="B1927" s="73" t="s">
        <v>121</v>
      </c>
      <c r="C1927" s="74" t="str">
        <f>IF('[1]H S39'!BE18="","",'[1]H S39'!BE18)</f>
        <v/>
      </c>
      <c r="D1927" s="74" t="str">
        <f>IF(C1927="","",VLOOKUP(C1927,[1]!Tableau1[#All],5,FALSE))</f>
        <v/>
      </c>
      <c r="E1927" s="74" t="str">
        <f>IF(C1927="","",VLOOKUP(C1927,[1]!Tableau1[#All],11,FALSE))</f>
        <v/>
      </c>
      <c r="F1927" s="74" t="str">
        <f>IFERROR(IF(C1927="","",VLOOKUP(C1927,[1]!Tableau1[#All],12,FALSE)),"")</f>
        <v/>
      </c>
      <c r="G1927" s="74" t="str">
        <f>IFERROR(IF(C1927="","",VLOOKUP(C1927,[1]!Tableau1[#All],6,FALSE)),"")</f>
        <v/>
      </c>
      <c r="H1927" s="74" t="str">
        <f>IFERROR(IF(C1927="","",VLOOKUP(C1927,[1]!Tableau1[#All],13,FALSE)),"")</f>
        <v/>
      </c>
      <c r="I1927" s="74" t="str">
        <f>IFERROR(IF(C1927="","",VLOOKUP(C1927,[1]!Tableau1[#All],14,FALSE)),"")</f>
        <v/>
      </c>
      <c r="J1927" s="74" t="str">
        <f>IFERROR(IF(C1927="","",VLOOKUP(C1927,[1]!Tableau1[#All],8,FALSE)),"")</f>
        <v/>
      </c>
      <c r="K1927" s="75" t="str">
        <f>VLOOKUP('[1]Cumul H'!$C1927,'[1]H S39'!$BE$9:$CU$60,6,FALSE)</f>
        <v/>
      </c>
      <c r="L1927" s="75" t="str">
        <f>VLOOKUP('[1]Cumul H'!$C1927,'[1]H S39'!$BE$9:$CU$60,10,FALSE)</f>
        <v/>
      </c>
      <c r="M1927" s="75" t="str">
        <f>VLOOKUP('[1]Cumul H'!$C1927,'[1]H S39'!$BE$9:$CU$60,14,FALSE)</f>
        <v/>
      </c>
      <c r="N1927" s="75" t="str">
        <f>VLOOKUP('[1]Cumul H'!$C1927,'[1]H S39'!$BE$9:$CU$60,18,FALSE)</f>
        <v/>
      </c>
      <c r="O1927" s="75" t="str">
        <f>VLOOKUP('[1]Cumul H'!$C1927,'[1]H S39'!$BE$9:$CU$60,22,FALSE)</f>
        <v/>
      </c>
      <c r="P1927" s="75" t="str">
        <f>VLOOKUP('[1]Cumul H'!$C1927,'[1]H S39'!$BE$9:$CU$60,26,FALSE)</f>
        <v/>
      </c>
      <c r="Q1927" s="75" t="str">
        <f>VLOOKUP('[1]Cumul H'!$C1927,'[1]H S39'!$BE$9:$CU$60,30,FALSE)</f>
        <v/>
      </c>
      <c r="R1927" s="75" t="str">
        <f>VLOOKUP('[1]Cumul H'!$C1927,'[1]H S39'!$BE$9:$CU$60,34,FALSE)</f>
        <v/>
      </c>
      <c r="S1927" s="75" t="str">
        <f>VLOOKUP('[1]Cumul H'!$C1927,'[1]H S39'!$BE$9:$CU$60,33,FALSE)</f>
        <v/>
      </c>
      <c r="T1927" s="75" t="str">
        <f>VLOOKUP('[1]Cumul H'!$C1927,'[1]H S39'!$BE$9:$CU$60,35,FALSE)</f>
        <v/>
      </c>
      <c r="U1927" s="75" t="str">
        <f>VLOOKUP('[1]Cumul H'!$C1927,'[1]H S39'!$BE$9:$CU$60,36,FALSE)</f>
        <v/>
      </c>
      <c r="V1927" s="76" t="str">
        <f t="shared" si="293"/>
        <v/>
      </c>
      <c r="W1927" s="76" t="str" cm="1">
        <f t="array" ref="W1927">IFERROR(_xlfn.IFS(V1927="","",V1927=39,"",V1927&gt;39,V1927-39),"")</f>
        <v/>
      </c>
      <c r="X1927" s="76" t="str">
        <f t="shared" si="294"/>
        <v/>
      </c>
      <c r="Y1927" s="76" t="str">
        <f t="shared" si="295"/>
        <v/>
      </c>
      <c r="Z1927" s="76" t="str">
        <f t="shared" si="296"/>
        <v/>
      </c>
      <c r="AA1927" s="77" t="str">
        <f t="shared" si="297"/>
        <v/>
      </c>
      <c r="AB1927" s="76" t="str">
        <f t="shared" si="298"/>
        <v/>
      </c>
      <c r="AC1927" s="74" t="str">
        <f>VLOOKUP('[1]Cumul H'!$C1927,'[1]H S39'!$BE$9:$CU$60,37,FALSE)</f>
        <v/>
      </c>
      <c r="AD1927" s="74" t="str">
        <f>VLOOKUP('[1]Cumul H'!$C1927,'[1]H S39'!$BE$9:$CU$60,38,FALSE)</f>
        <v/>
      </c>
      <c r="AE1927" s="74" t="str">
        <f>VLOOKUP('[1]Cumul H'!$C1927,'[1]H S39'!$BE$9:$CU$60,39,FALSE)</f>
        <v/>
      </c>
      <c r="AF1927" s="74" t="str">
        <f>VLOOKUP('[1]Cumul H'!$C1927,'[1]H S39'!$BE$9:$CU$60,40,FALSE)</f>
        <v/>
      </c>
      <c r="AG1927" s="74" t="str">
        <f>VLOOKUP('[1]Cumul H'!$C1927,'[1]H S39'!$BE$9:$CU$60,41,FALSE)</f>
        <v/>
      </c>
      <c r="AH1927" s="74" t="str">
        <f>VLOOKUP('[1]Cumul H'!$C1927,'[1]H S39'!$BE$9:$CU$60,42,FALSE)</f>
        <v/>
      </c>
      <c r="AI1927" s="74">
        <f>SUM('[1]Cumul H'!$AE1927:$AH1927)</f>
        <v>0</v>
      </c>
      <c r="AJ1927" s="78" t="str" cm="1">
        <f t="array" ref="AJ1927">IF(E1927="INTERIM",_xlfn.IFS(J1927="NON",$AK$2,J1927="OUI",$AK$3),"")</f>
        <v/>
      </c>
      <c r="AK1927" s="74" t="str">
        <f t="shared" si="290"/>
        <v/>
      </c>
      <c r="AL1927" s="74" t="str">
        <f>IF(V1927="","",IF(V1927-Tableau3[[#This Row],[Heure sans Majoration]]&lt;0,0,V1927-Tableau3[[#This Row],[Heure sans Majoration]]))</f>
        <v/>
      </c>
      <c r="AM1927" s="74" t="str">
        <f t="shared" si="299"/>
        <v/>
      </c>
      <c r="AN1927" s="74" t="str">
        <f t="shared" si="291"/>
        <v/>
      </c>
      <c r="AO1927" s="74" t="str">
        <f t="shared" si="292"/>
        <v/>
      </c>
      <c r="AP1927" s="78" t="str">
        <f>IF(C1927="","",IF(F1927=0,"",(V1927*Tableau3[[#This Row],[Salaire Horaire]]*Tableau3[[#This Row],[Coef Multi]])))</f>
        <v/>
      </c>
      <c r="AQ1927" s="78" t="str">
        <f>IF(C1927="","",IF(F1927=0,"",(Tableau3[[#This Row],[Heure avec majoration]]*Tableau3[[#This Row],[Salaire Horaire]]*Tableau3[[#This Row],[Coef Multi]]*25%)))</f>
        <v/>
      </c>
    </row>
    <row r="1928" spans="2:43" ht="15" thickTop="1" x14ac:dyDescent="0.3">
      <c r="B1928" s="73" t="s">
        <v>121</v>
      </c>
      <c r="C1928" s="74" t="str">
        <f>IF('[1]H S39'!BE19="","",'[1]H S39'!BE19)</f>
        <v/>
      </c>
      <c r="D1928" s="74" t="str">
        <f>IF(C1928="","",VLOOKUP(C1928,[1]!Tableau1[#All],5,FALSE))</f>
        <v/>
      </c>
      <c r="E1928" s="74" t="str">
        <f>IF(C1928="","",VLOOKUP(C1928,[1]!Tableau1[#All],11,FALSE))</f>
        <v/>
      </c>
      <c r="F1928" s="74" t="str">
        <f>IFERROR(IF(C1928="","",VLOOKUP(C1928,[1]!Tableau1[#All],12,FALSE)),"")</f>
        <v/>
      </c>
      <c r="G1928" s="74" t="str">
        <f>IFERROR(IF(C1928="","",VLOOKUP(C1928,[1]!Tableau1[#All],6,FALSE)),"")</f>
        <v/>
      </c>
      <c r="H1928" s="74" t="str">
        <f>IFERROR(IF(C1928="","",VLOOKUP(C1928,[1]!Tableau1[#All],13,FALSE)),"")</f>
        <v/>
      </c>
      <c r="I1928" s="74" t="str">
        <f>IFERROR(IF(C1928="","",VLOOKUP(C1928,[1]!Tableau1[#All],14,FALSE)),"")</f>
        <v/>
      </c>
      <c r="J1928" s="74" t="str">
        <f>IFERROR(IF(C1928="","",VLOOKUP(C1928,[1]!Tableau1[#All],8,FALSE)),"")</f>
        <v/>
      </c>
      <c r="K1928" s="75" t="str">
        <f>VLOOKUP('[1]Cumul H'!$C1928,'[1]H S39'!$BE$9:$CU$60,6,FALSE)</f>
        <v/>
      </c>
      <c r="L1928" s="75" t="str">
        <f>VLOOKUP('[1]Cumul H'!$C1928,'[1]H S39'!$BE$9:$CU$60,10,FALSE)</f>
        <v/>
      </c>
      <c r="M1928" s="75" t="str">
        <f>VLOOKUP('[1]Cumul H'!$C1928,'[1]H S39'!$BE$9:$CU$60,14,FALSE)</f>
        <v/>
      </c>
      <c r="N1928" s="75" t="str">
        <f>VLOOKUP('[1]Cumul H'!$C1928,'[1]H S39'!$BE$9:$CU$60,18,FALSE)</f>
        <v/>
      </c>
      <c r="O1928" s="75" t="str">
        <f>VLOOKUP('[1]Cumul H'!$C1928,'[1]H S39'!$BE$9:$CU$60,22,FALSE)</f>
        <v/>
      </c>
      <c r="P1928" s="75" t="str">
        <f>VLOOKUP('[1]Cumul H'!$C1928,'[1]H S39'!$BE$9:$CU$60,26,FALSE)</f>
        <v/>
      </c>
      <c r="Q1928" s="75" t="str">
        <f>VLOOKUP('[1]Cumul H'!$C1928,'[1]H S39'!$BE$9:$CU$60,30,FALSE)</f>
        <v/>
      </c>
      <c r="R1928" s="75" t="str">
        <f>VLOOKUP('[1]Cumul H'!$C1928,'[1]H S39'!$BE$9:$CU$60,34,FALSE)</f>
        <v/>
      </c>
      <c r="S1928" s="75" t="str">
        <f>VLOOKUP('[1]Cumul H'!$C1928,'[1]H S39'!$BE$9:$CU$60,33,FALSE)</f>
        <v/>
      </c>
      <c r="T1928" s="75" t="str">
        <f>VLOOKUP('[1]Cumul H'!$C1928,'[1]H S39'!$BE$9:$CU$60,35,FALSE)</f>
        <v/>
      </c>
      <c r="U1928" s="75" t="str">
        <f>VLOOKUP('[1]Cumul H'!$C1928,'[1]H S39'!$BE$9:$CU$60,36,FALSE)</f>
        <v/>
      </c>
      <c r="V1928" s="76" t="str">
        <f t="shared" si="293"/>
        <v/>
      </c>
      <c r="W1928" s="76" t="str" cm="1">
        <f t="array" ref="W1928">IFERROR(_xlfn.IFS(V1928="","",V1928=39,"",V1928&gt;39,V1928-39),"")</f>
        <v/>
      </c>
      <c r="X1928" s="76" t="str">
        <f t="shared" si="294"/>
        <v/>
      </c>
      <c r="Y1928" s="76" t="str">
        <f t="shared" si="295"/>
        <v/>
      </c>
      <c r="Z1928" s="76" t="str">
        <f t="shared" si="296"/>
        <v/>
      </c>
      <c r="AA1928" s="77" t="str">
        <f t="shared" si="297"/>
        <v/>
      </c>
      <c r="AB1928" s="76" t="str">
        <f t="shared" si="298"/>
        <v/>
      </c>
      <c r="AC1928" s="74" t="str">
        <f>VLOOKUP('[1]Cumul H'!$C1928,'[1]H S39'!$BE$9:$CU$60,37,FALSE)</f>
        <v/>
      </c>
      <c r="AD1928" s="74" t="str">
        <f>VLOOKUP('[1]Cumul H'!$C1928,'[1]H S39'!$BE$9:$CU$60,38,FALSE)</f>
        <v/>
      </c>
      <c r="AE1928" s="74" t="str">
        <f>VLOOKUP('[1]Cumul H'!$C1928,'[1]H S39'!$BE$9:$CU$60,39,FALSE)</f>
        <v/>
      </c>
      <c r="AF1928" s="74" t="str">
        <f>VLOOKUP('[1]Cumul H'!$C1928,'[1]H S39'!$BE$9:$CU$60,40,FALSE)</f>
        <v/>
      </c>
      <c r="AG1928" s="74" t="str">
        <f>VLOOKUP('[1]Cumul H'!$C1928,'[1]H S39'!$BE$9:$CU$60,41,FALSE)</f>
        <v/>
      </c>
      <c r="AH1928" s="74" t="str">
        <f>VLOOKUP('[1]Cumul H'!$C1928,'[1]H S39'!$BE$9:$CU$60,42,FALSE)</f>
        <v/>
      </c>
      <c r="AI1928" s="74">
        <f>SUM('[1]Cumul H'!$AE1928:$AH1928)</f>
        <v>0</v>
      </c>
      <c r="AJ1928" s="72" t="str" cm="1">
        <f t="array" ref="AJ1928">IF(E1928="INTERIM",_xlfn.IFS(J1928="NON",$AK$2,J1928="OUI",$AK$3),"")</f>
        <v/>
      </c>
      <c r="AK1928" s="68" t="str">
        <f t="shared" si="290"/>
        <v/>
      </c>
      <c r="AL1928" s="68" t="str">
        <f>IF(V1928="","",IF(V1928-Tableau3[[#This Row],[Heure sans Majoration]]&lt;0,0,V1928-Tableau3[[#This Row],[Heure sans Majoration]]))</f>
        <v/>
      </c>
      <c r="AM1928" s="68" t="str">
        <f t="shared" si="299"/>
        <v/>
      </c>
      <c r="AN1928" s="68" t="str">
        <f t="shared" si="291"/>
        <v/>
      </c>
      <c r="AO1928" s="68" t="str">
        <f t="shared" si="292"/>
        <v/>
      </c>
      <c r="AP1928" s="72" t="str">
        <f>IF(C1928="","",IF(F1928=0,"",(V1928*Tableau3[[#This Row],[Salaire Horaire]]*Tableau3[[#This Row],[Coef Multi]])))</f>
        <v/>
      </c>
      <c r="AQ1928" s="72" t="str">
        <f>IF(C1928="","",IF(F1928=0,"",(Tableau3[[#This Row],[Heure avec majoration]]*Tableau3[[#This Row],[Salaire Horaire]]*Tableau3[[#This Row],[Coef Multi]]*25%)))</f>
        <v/>
      </c>
    </row>
    <row r="1929" spans="2:43" ht="15" thickBot="1" x14ac:dyDescent="0.35">
      <c r="B1929" s="73" t="s">
        <v>121</v>
      </c>
      <c r="C1929" s="74" t="str">
        <f>IF('[1]H S39'!BE20="","",'[1]H S39'!BE20)</f>
        <v/>
      </c>
      <c r="D1929" s="74" t="str">
        <f>IF(C1929="","",VLOOKUP(C1929,[1]!Tableau1[#All],5,FALSE))</f>
        <v/>
      </c>
      <c r="E1929" s="74" t="str">
        <f>IF(C1929="","",VLOOKUP(C1929,[1]!Tableau1[#All],11,FALSE))</f>
        <v/>
      </c>
      <c r="F1929" s="74" t="str">
        <f>IFERROR(IF(C1929="","",VLOOKUP(C1929,[1]!Tableau1[#All],12,FALSE)),"")</f>
        <v/>
      </c>
      <c r="G1929" s="74" t="str">
        <f>IFERROR(IF(C1929="","",VLOOKUP(C1929,[1]!Tableau1[#All],6,FALSE)),"")</f>
        <v/>
      </c>
      <c r="H1929" s="74" t="str">
        <f>IFERROR(IF(C1929="","",VLOOKUP(C1929,[1]!Tableau1[#All],13,FALSE)),"")</f>
        <v/>
      </c>
      <c r="I1929" s="74" t="str">
        <f>IFERROR(IF(C1929="","",VLOOKUP(C1929,[1]!Tableau1[#All],14,FALSE)),"")</f>
        <v/>
      </c>
      <c r="J1929" s="74" t="str">
        <f>IFERROR(IF(C1929="","",VLOOKUP(C1929,[1]!Tableau1[#All],8,FALSE)),"")</f>
        <v/>
      </c>
      <c r="K1929" s="75" t="str">
        <f>VLOOKUP('[1]Cumul H'!$C1929,'[1]H S39'!$BE$9:$CU$60,6,FALSE)</f>
        <v/>
      </c>
      <c r="L1929" s="75" t="str">
        <f>VLOOKUP('[1]Cumul H'!$C1929,'[1]H S39'!$BE$9:$CU$60,10,FALSE)</f>
        <v/>
      </c>
      <c r="M1929" s="75" t="str">
        <f>VLOOKUP('[1]Cumul H'!$C1929,'[1]H S39'!$BE$9:$CU$60,14,FALSE)</f>
        <v/>
      </c>
      <c r="N1929" s="75" t="str">
        <f>VLOOKUP('[1]Cumul H'!$C1929,'[1]H S39'!$BE$9:$CU$60,18,FALSE)</f>
        <v/>
      </c>
      <c r="O1929" s="75" t="str">
        <f>VLOOKUP('[1]Cumul H'!$C1929,'[1]H S39'!$BE$9:$CU$60,22,FALSE)</f>
        <v/>
      </c>
      <c r="P1929" s="75" t="str">
        <f>VLOOKUP('[1]Cumul H'!$C1929,'[1]H S39'!$BE$9:$CU$60,26,FALSE)</f>
        <v/>
      </c>
      <c r="Q1929" s="75" t="str">
        <f>VLOOKUP('[1]Cumul H'!$C1929,'[1]H S39'!$BE$9:$CU$60,30,FALSE)</f>
        <v/>
      </c>
      <c r="R1929" s="75" t="str">
        <f>VLOOKUP('[1]Cumul H'!$C1929,'[1]H S39'!$BE$9:$CU$60,34,FALSE)</f>
        <v/>
      </c>
      <c r="S1929" s="75" t="str">
        <f>VLOOKUP('[1]Cumul H'!$C1929,'[1]H S39'!$BE$9:$CU$60,33,FALSE)</f>
        <v/>
      </c>
      <c r="T1929" s="75" t="str">
        <f>VLOOKUP('[1]Cumul H'!$C1929,'[1]H S39'!$BE$9:$CU$60,35,FALSE)</f>
        <v/>
      </c>
      <c r="U1929" s="75" t="str">
        <f>VLOOKUP('[1]Cumul H'!$C1929,'[1]H S39'!$BE$9:$CU$60,36,FALSE)</f>
        <v/>
      </c>
      <c r="V1929" s="76" t="str">
        <f t="shared" si="293"/>
        <v/>
      </c>
      <c r="W1929" s="76" t="str" cm="1">
        <f t="array" ref="W1929">IFERROR(_xlfn.IFS(V1929="","",V1929=39,"",V1929&gt;39,V1929-39),"")</f>
        <v/>
      </c>
      <c r="X1929" s="76" t="str">
        <f t="shared" si="294"/>
        <v/>
      </c>
      <c r="Y1929" s="76" t="str">
        <f t="shared" si="295"/>
        <v/>
      </c>
      <c r="Z1929" s="76" t="str">
        <f t="shared" si="296"/>
        <v/>
      </c>
      <c r="AA1929" s="77" t="str">
        <f t="shared" si="297"/>
        <v/>
      </c>
      <c r="AB1929" s="76" t="str">
        <f t="shared" si="298"/>
        <v/>
      </c>
      <c r="AC1929" s="74" t="str">
        <f>VLOOKUP('[1]Cumul H'!$C1929,'[1]H S39'!$BE$9:$CU$60,37,FALSE)</f>
        <v/>
      </c>
      <c r="AD1929" s="74" t="str">
        <f>VLOOKUP('[1]Cumul H'!$C1929,'[1]H S39'!$BE$9:$CU$60,38,FALSE)</f>
        <v/>
      </c>
      <c r="AE1929" s="74" t="str">
        <f>VLOOKUP('[1]Cumul H'!$C1929,'[1]H S39'!$BE$9:$CU$60,39,FALSE)</f>
        <v/>
      </c>
      <c r="AF1929" s="74" t="str">
        <f>VLOOKUP('[1]Cumul H'!$C1929,'[1]H S39'!$BE$9:$CU$60,40,FALSE)</f>
        <v/>
      </c>
      <c r="AG1929" s="74" t="str">
        <f>VLOOKUP('[1]Cumul H'!$C1929,'[1]H S39'!$BE$9:$CU$60,41,FALSE)</f>
        <v/>
      </c>
      <c r="AH1929" s="74" t="str">
        <f>VLOOKUP('[1]Cumul H'!$C1929,'[1]H S39'!$BE$9:$CU$60,42,FALSE)</f>
        <v/>
      </c>
      <c r="AI1929" s="74">
        <f>SUM('[1]Cumul H'!$AE1929:$AH1929)</f>
        <v>0</v>
      </c>
      <c r="AJ1929" s="78" t="str" cm="1">
        <f t="array" ref="AJ1929">IF(E1929="INTERIM",_xlfn.IFS(J1929="NON",$AK$2,J1929="OUI",$AK$3),"")</f>
        <v/>
      </c>
      <c r="AK1929" s="74" t="str">
        <f t="shared" si="290"/>
        <v/>
      </c>
      <c r="AL1929" s="74" t="str">
        <f>IF(V1929="","",IF(V1929-Tableau3[[#This Row],[Heure sans Majoration]]&lt;0,0,V1929-Tableau3[[#This Row],[Heure sans Majoration]]))</f>
        <v/>
      </c>
      <c r="AM1929" s="74" t="str">
        <f t="shared" si="299"/>
        <v/>
      </c>
      <c r="AN1929" s="74" t="str">
        <f t="shared" si="291"/>
        <v/>
      </c>
      <c r="AO1929" s="74" t="str">
        <f t="shared" si="292"/>
        <v/>
      </c>
      <c r="AP1929" s="78" t="str">
        <f>IF(C1929="","",IF(F1929=0,"",(V1929*Tableau3[[#This Row],[Salaire Horaire]]*Tableau3[[#This Row],[Coef Multi]])))</f>
        <v/>
      </c>
      <c r="AQ1929" s="78" t="str">
        <f>IF(C1929="","",IF(F1929=0,"",(Tableau3[[#This Row],[Heure avec majoration]]*Tableau3[[#This Row],[Salaire Horaire]]*Tableau3[[#This Row],[Coef Multi]]*25%)))</f>
        <v/>
      </c>
    </row>
    <row r="1930" spans="2:43" ht="15" thickTop="1" x14ac:dyDescent="0.3">
      <c r="B1930" s="73" t="s">
        <v>121</v>
      </c>
      <c r="C1930" s="74" t="str">
        <f>IF('[1]H S39'!BE21="","",'[1]H S39'!BE21)</f>
        <v/>
      </c>
      <c r="D1930" s="74" t="str">
        <f>IF(C1930="","",VLOOKUP(C1930,[1]!Tableau1[#All],5,FALSE))</f>
        <v/>
      </c>
      <c r="E1930" s="74" t="str">
        <f>IF(C1930="","",VLOOKUP(C1930,[1]!Tableau1[#All],11,FALSE))</f>
        <v/>
      </c>
      <c r="F1930" s="74" t="str">
        <f>IFERROR(IF(C1930="","",VLOOKUP(C1930,[1]!Tableau1[#All],12,FALSE)),"")</f>
        <v/>
      </c>
      <c r="G1930" s="74" t="str">
        <f>IFERROR(IF(C1930="","",VLOOKUP(C1930,[1]!Tableau1[#All],6,FALSE)),"")</f>
        <v/>
      </c>
      <c r="H1930" s="74" t="str">
        <f>IFERROR(IF(C1930="","",VLOOKUP(C1930,[1]!Tableau1[#All],13,FALSE)),"")</f>
        <v/>
      </c>
      <c r="I1930" s="74" t="str">
        <f>IFERROR(IF(C1930="","",VLOOKUP(C1930,[1]!Tableau1[#All],14,FALSE)),"")</f>
        <v/>
      </c>
      <c r="J1930" s="74" t="str">
        <f>IFERROR(IF(C1930="","",VLOOKUP(C1930,[1]!Tableau1[#All],8,FALSE)),"")</f>
        <v/>
      </c>
      <c r="K1930" s="75" t="str">
        <f>VLOOKUP('[1]Cumul H'!$C1930,'[1]H S39'!$BE$9:$CU$60,6,FALSE)</f>
        <v/>
      </c>
      <c r="L1930" s="75" t="str">
        <f>VLOOKUP('[1]Cumul H'!$C1930,'[1]H S39'!$BE$9:$CU$60,10,FALSE)</f>
        <v/>
      </c>
      <c r="M1930" s="75" t="str">
        <f>VLOOKUP('[1]Cumul H'!$C1930,'[1]H S39'!$BE$9:$CU$60,14,FALSE)</f>
        <v/>
      </c>
      <c r="N1930" s="75" t="str">
        <f>VLOOKUP('[1]Cumul H'!$C1930,'[1]H S39'!$BE$9:$CU$60,18,FALSE)</f>
        <v/>
      </c>
      <c r="O1930" s="75" t="str">
        <f>VLOOKUP('[1]Cumul H'!$C1930,'[1]H S39'!$BE$9:$CU$60,22,FALSE)</f>
        <v/>
      </c>
      <c r="P1930" s="75" t="str">
        <f>VLOOKUP('[1]Cumul H'!$C1930,'[1]H S39'!$BE$9:$CU$60,26,FALSE)</f>
        <v/>
      </c>
      <c r="Q1930" s="75" t="str">
        <f>VLOOKUP('[1]Cumul H'!$C1930,'[1]H S39'!$BE$9:$CU$60,30,FALSE)</f>
        <v/>
      </c>
      <c r="R1930" s="75" t="str">
        <f>VLOOKUP('[1]Cumul H'!$C1930,'[1]H S39'!$BE$9:$CU$60,34,FALSE)</f>
        <v/>
      </c>
      <c r="S1930" s="75" t="str">
        <f>VLOOKUP('[1]Cumul H'!$C1930,'[1]H S39'!$BE$9:$CU$60,33,FALSE)</f>
        <v/>
      </c>
      <c r="T1930" s="75" t="str">
        <f>VLOOKUP('[1]Cumul H'!$C1930,'[1]H S39'!$BE$9:$CU$60,35,FALSE)</f>
        <v/>
      </c>
      <c r="U1930" s="75" t="str">
        <f>VLOOKUP('[1]Cumul H'!$C1930,'[1]H S39'!$BE$9:$CU$60,36,FALSE)</f>
        <v/>
      </c>
      <c r="V1930" s="76" t="str">
        <f t="shared" si="293"/>
        <v/>
      </c>
      <c r="W1930" s="76" t="str" cm="1">
        <f t="array" ref="W1930">IFERROR(_xlfn.IFS(V1930="","",V1930=39,"",V1930&gt;39,V1930-39),"")</f>
        <v/>
      </c>
      <c r="X1930" s="76" t="str">
        <f t="shared" si="294"/>
        <v/>
      </c>
      <c r="Y1930" s="76" t="str">
        <f t="shared" si="295"/>
        <v/>
      </c>
      <c r="Z1930" s="76" t="str">
        <f t="shared" si="296"/>
        <v/>
      </c>
      <c r="AA1930" s="77" t="str">
        <f t="shared" si="297"/>
        <v/>
      </c>
      <c r="AB1930" s="76" t="str">
        <f t="shared" si="298"/>
        <v/>
      </c>
      <c r="AC1930" s="74" t="str">
        <f>VLOOKUP('[1]Cumul H'!$C1930,'[1]H S39'!$BE$9:$CU$60,37,FALSE)</f>
        <v/>
      </c>
      <c r="AD1930" s="74" t="str">
        <f>VLOOKUP('[1]Cumul H'!$C1930,'[1]H S39'!$BE$9:$CU$60,38,FALSE)</f>
        <v/>
      </c>
      <c r="AE1930" s="74" t="str">
        <f>VLOOKUP('[1]Cumul H'!$C1930,'[1]H S39'!$BE$9:$CU$60,39,FALSE)</f>
        <v/>
      </c>
      <c r="AF1930" s="74" t="str">
        <f>VLOOKUP('[1]Cumul H'!$C1930,'[1]H S39'!$BE$9:$CU$60,40,FALSE)</f>
        <v/>
      </c>
      <c r="AG1930" s="74" t="str">
        <f>VLOOKUP('[1]Cumul H'!$C1930,'[1]H S39'!$BE$9:$CU$60,41,FALSE)</f>
        <v/>
      </c>
      <c r="AH1930" s="74" t="str">
        <f>VLOOKUP('[1]Cumul H'!$C1930,'[1]H S39'!$BE$9:$CU$60,42,FALSE)</f>
        <v/>
      </c>
      <c r="AI1930" s="74">
        <f>SUM('[1]Cumul H'!$AE1930:$AH1930)</f>
        <v>0</v>
      </c>
      <c r="AJ1930" s="72" t="str" cm="1">
        <f t="array" ref="AJ1930">IF(E1930="INTERIM",_xlfn.IFS(J1930="NON",$AK$2,J1930="OUI",$AK$3),"")</f>
        <v/>
      </c>
      <c r="AK1930" s="68" t="str">
        <f t="shared" si="290"/>
        <v/>
      </c>
      <c r="AL1930" s="68" t="str">
        <f>IF(V1930="","",IF(V1930-Tableau3[[#This Row],[Heure sans Majoration]]&lt;0,0,V1930-Tableau3[[#This Row],[Heure sans Majoration]]))</f>
        <v/>
      </c>
      <c r="AM1930" s="68" t="str">
        <f t="shared" si="299"/>
        <v/>
      </c>
      <c r="AN1930" s="68" t="str">
        <f t="shared" si="291"/>
        <v/>
      </c>
      <c r="AO1930" s="68" t="str">
        <f t="shared" si="292"/>
        <v/>
      </c>
      <c r="AP1930" s="72" t="str">
        <f>IF(C1930="","",IF(F1930=0,"",(V1930*Tableau3[[#This Row],[Salaire Horaire]]*Tableau3[[#This Row],[Coef Multi]])))</f>
        <v/>
      </c>
      <c r="AQ1930" s="72" t="str">
        <f>IF(C1930="","",IF(F1930=0,"",(Tableau3[[#This Row],[Heure avec majoration]]*Tableau3[[#This Row],[Salaire Horaire]]*Tableau3[[#This Row],[Coef Multi]]*25%)))</f>
        <v/>
      </c>
    </row>
    <row r="1931" spans="2:43" ht="15" thickBot="1" x14ac:dyDescent="0.35">
      <c r="B1931" s="73" t="s">
        <v>121</v>
      </c>
      <c r="C1931" s="74" t="str">
        <f>IF('[1]H S39'!BE22="","",'[1]H S39'!BE22)</f>
        <v/>
      </c>
      <c r="D1931" s="74" t="str">
        <f>IF(C1931="","",VLOOKUP(C1931,[1]!Tableau1[#All],5,FALSE))</f>
        <v/>
      </c>
      <c r="E1931" s="74" t="str">
        <f>IF(C1931="","",VLOOKUP(C1931,[1]!Tableau1[#All],11,FALSE))</f>
        <v/>
      </c>
      <c r="F1931" s="74" t="str">
        <f>IFERROR(IF(C1931="","",VLOOKUP(C1931,[1]!Tableau1[#All],12,FALSE)),"")</f>
        <v/>
      </c>
      <c r="G1931" s="74" t="str">
        <f>IFERROR(IF(C1931="","",VLOOKUP(C1931,[1]!Tableau1[#All],6,FALSE)),"")</f>
        <v/>
      </c>
      <c r="H1931" s="74" t="str">
        <f>IFERROR(IF(C1931="","",VLOOKUP(C1931,[1]!Tableau1[#All],13,FALSE)),"")</f>
        <v/>
      </c>
      <c r="I1931" s="74" t="str">
        <f>IFERROR(IF(C1931="","",VLOOKUP(C1931,[1]!Tableau1[#All],14,FALSE)),"")</f>
        <v/>
      </c>
      <c r="J1931" s="74" t="str">
        <f>IFERROR(IF(C1931="","",VLOOKUP(C1931,[1]!Tableau1[#All],8,FALSE)),"")</f>
        <v/>
      </c>
      <c r="K1931" s="75" t="str">
        <f>VLOOKUP('[1]Cumul H'!$C1931,'[1]H S39'!$BE$9:$CU$60,6,FALSE)</f>
        <v/>
      </c>
      <c r="L1931" s="75" t="str">
        <f>VLOOKUP('[1]Cumul H'!$C1931,'[1]H S39'!$BE$9:$CU$60,10,FALSE)</f>
        <v/>
      </c>
      <c r="M1931" s="75" t="str">
        <f>VLOOKUP('[1]Cumul H'!$C1931,'[1]H S39'!$BE$9:$CU$60,14,FALSE)</f>
        <v/>
      </c>
      <c r="N1931" s="75" t="str">
        <f>VLOOKUP('[1]Cumul H'!$C1931,'[1]H S39'!$BE$9:$CU$60,18,FALSE)</f>
        <v/>
      </c>
      <c r="O1931" s="75" t="str">
        <f>VLOOKUP('[1]Cumul H'!$C1931,'[1]H S39'!$BE$9:$CU$60,22,FALSE)</f>
        <v/>
      </c>
      <c r="P1931" s="75" t="str">
        <f>VLOOKUP('[1]Cumul H'!$C1931,'[1]H S39'!$BE$9:$CU$60,26,FALSE)</f>
        <v/>
      </c>
      <c r="Q1931" s="75" t="str">
        <f>VLOOKUP('[1]Cumul H'!$C1931,'[1]H S39'!$BE$9:$CU$60,30,FALSE)</f>
        <v/>
      </c>
      <c r="R1931" s="75" t="str">
        <f>VLOOKUP('[1]Cumul H'!$C1931,'[1]H S39'!$BE$9:$CU$60,34,FALSE)</f>
        <v/>
      </c>
      <c r="S1931" s="75" t="str">
        <f>VLOOKUP('[1]Cumul H'!$C1931,'[1]H S39'!$BE$9:$CU$60,33,FALSE)</f>
        <v/>
      </c>
      <c r="T1931" s="75" t="str">
        <f>VLOOKUP('[1]Cumul H'!$C1931,'[1]H S39'!$BE$9:$CU$60,35,FALSE)</f>
        <v/>
      </c>
      <c r="U1931" s="75" t="str">
        <f>VLOOKUP('[1]Cumul H'!$C1931,'[1]H S39'!$BE$9:$CU$60,36,FALSE)</f>
        <v/>
      </c>
      <c r="V1931" s="76" t="str">
        <f t="shared" si="293"/>
        <v/>
      </c>
      <c r="W1931" s="76" t="str" cm="1">
        <f t="array" ref="W1931">IFERROR(_xlfn.IFS(V1931="","",V1931=39,"",V1931&gt;39,V1931-39),"")</f>
        <v/>
      </c>
      <c r="X1931" s="76" t="str">
        <f t="shared" si="294"/>
        <v/>
      </c>
      <c r="Y1931" s="76" t="str">
        <f t="shared" si="295"/>
        <v/>
      </c>
      <c r="Z1931" s="76" t="str">
        <f t="shared" si="296"/>
        <v/>
      </c>
      <c r="AA1931" s="77" t="str">
        <f t="shared" si="297"/>
        <v/>
      </c>
      <c r="AB1931" s="76" t="str">
        <f t="shared" si="298"/>
        <v/>
      </c>
      <c r="AC1931" s="74" t="str">
        <f>VLOOKUP('[1]Cumul H'!$C1931,'[1]H S39'!$BE$9:$CU$60,37,FALSE)</f>
        <v/>
      </c>
      <c r="AD1931" s="74" t="str">
        <f>VLOOKUP('[1]Cumul H'!$C1931,'[1]H S39'!$BE$9:$CU$60,38,FALSE)</f>
        <v/>
      </c>
      <c r="AE1931" s="74" t="str">
        <f>VLOOKUP('[1]Cumul H'!$C1931,'[1]H S39'!$BE$9:$CU$60,39,FALSE)</f>
        <v/>
      </c>
      <c r="AF1931" s="74" t="str">
        <f>VLOOKUP('[1]Cumul H'!$C1931,'[1]H S39'!$BE$9:$CU$60,40,FALSE)</f>
        <v/>
      </c>
      <c r="AG1931" s="74" t="str">
        <f>VLOOKUP('[1]Cumul H'!$C1931,'[1]H S39'!$BE$9:$CU$60,41,FALSE)</f>
        <v/>
      </c>
      <c r="AH1931" s="74" t="str">
        <f>VLOOKUP('[1]Cumul H'!$C1931,'[1]H S39'!$BE$9:$CU$60,42,FALSE)</f>
        <v/>
      </c>
      <c r="AI1931" s="74">
        <f>SUM('[1]Cumul H'!$AE1931:$AH1931)</f>
        <v>0</v>
      </c>
      <c r="AJ1931" s="78" t="str" cm="1">
        <f t="array" ref="AJ1931">IF(E1931="INTERIM",_xlfn.IFS(J1931="NON",$AK$2,J1931="OUI",$AK$3),"")</f>
        <v/>
      </c>
      <c r="AK1931" s="74" t="str">
        <f t="shared" si="290"/>
        <v/>
      </c>
      <c r="AL1931" s="74" t="str">
        <f>IF(V1931="","",IF(V1931-Tableau3[[#This Row],[Heure sans Majoration]]&lt;0,0,V1931-Tableau3[[#This Row],[Heure sans Majoration]]))</f>
        <v/>
      </c>
      <c r="AM1931" s="74" t="str">
        <f t="shared" si="299"/>
        <v/>
      </c>
      <c r="AN1931" s="74" t="str">
        <f t="shared" si="291"/>
        <v/>
      </c>
      <c r="AO1931" s="74" t="str">
        <f t="shared" si="292"/>
        <v/>
      </c>
      <c r="AP1931" s="78" t="str">
        <f>IF(C1931="","",IF(F1931=0,"",(V1931*Tableau3[[#This Row],[Salaire Horaire]]*Tableau3[[#This Row],[Coef Multi]])))</f>
        <v/>
      </c>
      <c r="AQ1931" s="78" t="str">
        <f>IF(C1931="","",IF(F1931=0,"",(Tableau3[[#This Row],[Heure avec majoration]]*Tableau3[[#This Row],[Salaire Horaire]]*Tableau3[[#This Row],[Coef Multi]]*25%)))</f>
        <v/>
      </c>
    </row>
    <row r="1932" spans="2:43" ht="15" thickTop="1" x14ac:dyDescent="0.3">
      <c r="B1932" s="73" t="s">
        <v>121</v>
      </c>
      <c r="C1932" s="74" t="str">
        <f>IF('[1]H S39'!BE23="","",'[1]H S39'!BE23)</f>
        <v/>
      </c>
      <c r="D1932" s="74" t="str">
        <f>IF(C1932="","",VLOOKUP(C1932,[1]!Tableau1[#All],5,FALSE))</f>
        <v/>
      </c>
      <c r="E1932" s="74" t="str">
        <f>IF(C1932="","",VLOOKUP(C1932,[1]!Tableau1[#All],11,FALSE))</f>
        <v/>
      </c>
      <c r="F1932" s="74" t="str">
        <f>IFERROR(IF(C1932="","",VLOOKUP(C1932,[1]!Tableau1[#All],12,FALSE)),"")</f>
        <v/>
      </c>
      <c r="G1932" s="74" t="str">
        <f>IFERROR(IF(C1932="","",VLOOKUP(C1932,[1]!Tableau1[#All],6,FALSE)),"")</f>
        <v/>
      </c>
      <c r="H1932" s="74" t="str">
        <f>IFERROR(IF(C1932="","",VLOOKUP(C1932,[1]!Tableau1[#All],13,FALSE)),"")</f>
        <v/>
      </c>
      <c r="I1932" s="74" t="str">
        <f>IFERROR(IF(C1932="","",VLOOKUP(C1932,[1]!Tableau1[#All],14,FALSE)),"")</f>
        <v/>
      </c>
      <c r="J1932" s="74" t="str">
        <f>IFERROR(IF(C1932="","",VLOOKUP(C1932,[1]!Tableau1[#All],8,FALSE)),"")</f>
        <v/>
      </c>
      <c r="K1932" s="75" t="str">
        <f>VLOOKUP('[1]Cumul H'!$C1932,'[1]H S39'!$BE$9:$CU$60,6,FALSE)</f>
        <v/>
      </c>
      <c r="L1932" s="75" t="str">
        <f>VLOOKUP('[1]Cumul H'!$C1932,'[1]H S39'!$BE$9:$CU$60,10,FALSE)</f>
        <v/>
      </c>
      <c r="M1932" s="75" t="str">
        <f>VLOOKUP('[1]Cumul H'!$C1932,'[1]H S39'!$BE$9:$CU$60,14,FALSE)</f>
        <v/>
      </c>
      <c r="N1932" s="75" t="str">
        <f>VLOOKUP('[1]Cumul H'!$C1932,'[1]H S39'!$BE$9:$CU$60,18,FALSE)</f>
        <v/>
      </c>
      <c r="O1932" s="75" t="str">
        <f>VLOOKUP('[1]Cumul H'!$C1932,'[1]H S39'!$BE$9:$CU$60,22,FALSE)</f>
        <v/>
      </c>
      <c r="P1932" s="75" t="str">
        <f>VLOOKUP('[1]Cumul H'!$C1932,'[1]H S39'!$BE$9:$CU$60,26,FALSE)</f>
        <v/>
      </c>
      <c r="Q1932" s="75" t="str">
        <f>VLOOKUP('[1]Cumul H'!$C1932,'[1]H S39'!$BE$9:$CU$60,30,FALSE)</f>
        <v/>
      </c>
      <c r="R1932" s="75" t="str">
        <f>VLOOKUP('[1]Cumul H'!$C1932,'[1]H S39'!$BE$9:$CU$60,34,FALSE)</f>
        <v/>
      </c>
      <c r="S1932" s="75" t="str">
        <f>VLOOKUP('[1]Cumul H'!$C1932,'[1]H S39'!$BE$9:$CU$60,33,FALSE)</f>
        <v/>
      </c>
      <c r="T1932" s="75" t="str">
        <f>VLOOKUP('[1]Cumul H'!$C1932,'[1]H S39'!$BE$9:$CU$60,35,FALSE)</f>
        <v/>
      </c>
      <c r="U1932" s="75" t="str">
        <f>VLOOKUP('[1]Cumul H'!$C1932,'[1]H S39'!$BE$9:$CU$60,36,FALSE)</f>
        <v/>
      </c>
      <c r="V1932" s="76" t="str">
        <f t="shared" si="293"/>
        <v/>
      </c>
      <c r="W1932" s="76" t="str" cm="1">
        <f t="array" ref="W1932">IFERROR(_xlfn.IFS(V1932="","",V1932=39,"",V1932&gt;39,V1932-39),"")</f>
        <v/>
      </c>
      <c r="X1932" s="76" t="str">
        <f t="shared" si="294"/>
        <v/>
      </c>
      <c r="Y1932" s="76" t="str">
        <f t="shared" si="295"/>
        <v/>
      </c>
      <c r="Z1932" s="76" t="str">
        <f t="shared" si="296"/>
        <v/>
      </c>
      <c r="AA1932" s="77" t="str">
        <f t="shared" si="297"/>
        <v/>
      </c>
      <c r="AB1932" s="76" t="str">
        <f t="shared" si="298"/>
        <v/>
      </c>
      <c r="AC1932" s="74" t="str">
        <f>VLOOKUP('[1]Cumul H'!$C1932,'[1]H S39'!$BE$9:$CU$60,37,FALSE)</f>
        <v/>
      </c>
      <c r="AD1932" s="74" t="str">
        <f>VLOOKUP('[1]Cumul H'!$C1932,'[1]H S39'!$BE$9:$CU$60,38,FALSE)</f>
        <v/>
      </c>
      <c r="AE1932" s="74" t="str">
        <f>VLOOKUP('[1]Cumul H'!$C1932,'[1]H S39'!$BE$9:$CU$60,39,FALSE)</f>
        <v/>
      </c>
      <c r="AF1932" s="74" t="str">
        <f>VLOOKUP('[1]Cumul H'!$C1932,'[1]H S39'!$BE$9:$CU$60,40,FALSE)</f>
        <v/>
      </c>
      <c r="AG1932" s="74" t="str">
        <f>VLOOKUP('[1]Cumul H'!$C1932,'[1]H S39'!$BE$9:$CU$60,41,FALSE)</f>
        <v/>
      </c>
      <c r="AH1932" s="74" t="str">
        <f>VLOOKUP('[1]Cumul H'!$C1932,'[1]H S39'!$BE$9:$CU$60,42,FALSE)</f>
        <v/>
      </c>
      <c r="AI1932" s="74">
        <f>SUM('[1]Cumul H'!$AE1932:$AH1932)</f>
        <v>0</v>
      </c>
      <c r="AJ1932" s="72" t="str" cm="1">
        <f t="array" ref="AJ1932">IF(E1932="INTERIM",_xlfn.IFS(J1932="NON",$AK$2,J1932="OUI",$AK$3),"")</f>
        <v/>
      </c>
      <c r="AK1932" s="68" t="str">
        <f t="shared" si="290"/>
        <v/>
      </c>
      <c r="AL1932" s="68" t="str">
        <f>IF(V1932="","",IF(V1932-Tableau3[[#This Row],[Heure sans Majoration]]&lt;0,0,V1932-Tableau3[[#This Row],[Heure sans Majoration]]))</f>
        <v/>
      </c>
      <c r="AM1932" s="68" t="str">
        <f t="shared" si="299"/>
        <v/>
      </c>
      <c r="AN1932" s="68" t="str">
        <f t="shared" si="291"/>
        <v/>
      </c>
      <c r="AO1932" s="68" t="str">
        <f t="shared" si="292"/>
        <v/>
      </c>
      <c r="AP1932" s="72" t="str">
        <f>IF(C1932="","",IF(F1932=0,"",(V1932*Tableau3[[#This Row],[Salaire Horaire]]*Tableau3[[#This Row],[Coef Multi]])))</f>
        <v/>
      </c>
      <c r="AQ1932" s="72" t="str">
        <f>IF(C1932="","",IF(F1932=0,"",(Tableau3[[#This Row],[Heure avec majoration]]*Tableau3[[#This Row],[Salaire Horaire]]*Tableau3[[#This Row],[Coef Multi]]*25%)))</f>
        <v/>
      </c>
    </row>
    <row r="1933" spans="2:43" ht="15" thickBot="1" x14ac:dyDescent="0.35">
      <c r="B1933" s="73" t="s">
        <v>121</v>
      </c>
      <c r="C1933" s="74" t="str">
        <f>IF('[1]H S39'!BE24="","",'[1]H S39'!BE24)</f>
        <v/>
      </c>
      <c r="D1933" s="74" t="str">
        <f>IF(C1933="","",VLOOKUP(C1933,[1]!Tableau1[#All],5,FALSE))</f>
        <v/>
      </c>
      <c r="E1933" s="74" t="str">
        <f>IF(C1933="","",VLOOKUP(C1933,[1]!Tableau1[#All],11,FALSE))</f>
        <v/>
      </c>
      <c r="F1933" s="74" t="str">
        <f>IFERROR(IF(C1933="","",VLOOKUP(C1933,[1]!Tableau1[#All],12,FALSE)),"")</f>
        <v/>
      </c>
      <c r="G1933" s="74" t="str">
        <f>IFERROR(IF(C1933="","",VLOOKUP(C1933,[1]!Tableau1[#All],6,FALSE)),"")</f>
        <v/>
      </c>
      <c r="H1933" s="74" t="str">
        <f>IFERROR(IF(C1933="","",VLOOKUP(C1933,[1]!Tableau1[#All],13,FALSE)),"")</f>
        <v/>
      </c>
      <c r="I1933" s="74" t="str">
        <f>IFERROR(IF(C1933="","",VLOOKUP(C1933,[1]!Tableau1[#All],14,FALSE)),"")</f>
        <v/>
      </c>
      <c r="J1933" s="74" t="str">
        <f>IFERROR(IF(C1933="","",VLOOKUP(C1933,[1]!Tableau1[#All],8,FALSE)),"")</f>
        <v/>
      </c>
      <c r="K1933" s="75" t="str">
        <f>VLOOKUP('[1]Cumul H'!$C1933,'[1]H S39'!$BE$9:$CU$60,6,FALSE)</f>
        <v/>
      </c>
      <c r="L1933" s="75" t="str">
        <f>VLOOKUP('[1]Cumul H'!$C1933,'[1]H S39'!$BE$9:$CU$60,10,FALSE)</f>
        <v/>
      </c>
      <c r="M1933" s="75" t="str">
        <f>VLOOKUP('[1]Cumul H'!$C1933,'[1]H S39'!$BE$9:$CU$60,14,FALSE)</f>
        <v/>
      </c>
      <c r="N1933" s="75" t="str">
        <f>VLOOKUP('[1]Cumul H'!$C1933,'[1]H S39'!$BE$9:$CU$60,18,FALSE)</f>
        <v/>
      </c>
      <c r="O1933" s="75" t="str">
        <f>VLOOKUP('[1]Cumul H'!$C1933,'[1]H S39'!$BE$9:$CU$60,22,FALSE)</f>
        <v/>
      </c>
      <c r="P1933" s="75" t="str">
        <f>VLOOKUP('[1]Cumul H'!$C1933,'[1]H S39'!$BE$9:$CU$60,26,FALSE)</f>
        <v/>
      </c>
      <c r="Q1933" s="75" t="str">
        <f>VLOOKUP('[1]Cumul H'!$C1933,'[1]H S39'!$BE$9:$CU$60,30,FALSE)</f>
        <v/>
      </c>
      <c r="R1933" s="75" t="str">
        <f>VLOOKUP('[1]Cumul H'!$C1933,'[1]H S39'!$BE$9:$CU$60,34,FALSE)</f>
        <v/>
      </c>
      <c r="S1933" s="75" t="str">
        <f>VLOOKUP('[1]Cumul H'!$C1933,'[1]H S39'!$BE$9:$CU$60,33,FALSE)</f>
        <v/>
      </c>
      <c r="T1933" s="75" t="str">
        <f>VLOOKUP('[1]Cumul H'!$C1933,'[1]H S39'!$BE$9:$CU$60,35,FALSE)</f>
        <v/>
      </c>
      <c r="U1933" s="75" t="str">
        <f>VLOOKUP('[1]Cumul H'!$C1933,'[1]H S39'!$BE$9:$CU$60,36,FALSE)</f>
        <v/>
      </c>
      <c r="V1933" s="76" t="str">
        <f t="shared" si="293"/>
        <v/>
      </c>
      <c r="W1933" s="76" t="str" cm="1">
        <f t="array" ref="W1933">IFERROR(_xlfn.IFS(V1933="","",V1933=39,"",V1933&gt;39,V1933-39),"")</f>
        <v/>
      </c>
      <c r="X1933" s="76" t="str">
        <f t="shared" si="294"/>
        <v/>
      </c>
      <c r="Y1933" s="76" t="str">
        <f t="shared" si="295"/>
        <v/>
      </c>
      <c r="Z1933" s="76" t="str">
        <f t="shared" si="296"/>
        <v/>
      </c>
      <c r="AA1933" s="77" t="str">
        <f t="shared" si="297"/>
        <v/>
      </c>
      <c r="AB1933" s="76" t="str">
        <f t="shared" si="298"/>
        <v/>
      </c>
      <c r="AC1933" s="74" t="str">
        <f>VLOOKUP('[1]Cumul H'!$C1933,'[1]H S39'!$BE$9:$CU$60,37,FALSE)</f>
        <v/>
      </c>
      <c r="AD1933" s="74" t="str">
        <f>VLOOKUP('[1]Cumul H'!$C1933,'[1]H S39'!$BE$9:$CU$60,38,FALSE)</f>
        <v/>
      </c>
      <c r="AE1933" s="74" t="str">
        <f>VLOOKUP('[1]Cumul H'!$C1933,'[1]H S39'!$BE$9:$CU$60,39,FALSE)</f>
        <v/>
      </c>
      <c r="AF1933" s="74" t="str">
        <f>VLOOKUP('[1]Cumul H'!$C1933,'[1]H S39'!$BE$9:$CU$60,40,FALSE)</f>
        <v/>
      </c>
      <c r="AG1933" s="74" t="str">
        <f>VLOOKUP('[1]Cumul H'!$C1933,'[1]H S39'!$BE$9:$CU$60,41,FALSE)</f>
        <v/>
      </c>
      <c r="AH1933" s="74" t="str">
        <f>VLOOKUP('[1]Cumul H'!$C1933,'[1]H S39'!$BE$9:$CU$60,42,FALSE)</f>
        <v/>
      </c>
      <c r="AI1933" s="74">
        <f>SUM('[1]Cumul H'!$AE1933:$AH1933)</f>
        <v>0</v>
      </c>
      <c r="AJ1933" s="78" t="str" cm="1">
        <f t="array" ref="AJ1933">IF(E1933="INTERIM",_xlfn.IFS(J1933="NON",$AK$2,J1933="OUI",$AK$3),"")</f>
        <v/>
      </c>
      <c r="AK1933" s="74" t="str">
        <f t="shared" si="290"/>
        <v/>
      </c>
      <c r="AL1933" s="74" t="str">
        <f>IF(V1933="","",IF(V1933-Tableau3[[#This Row],[Heure sans Majoration]]&lt;0,0,V1933-Tableau3[[#This Row],[Heure sans Majoration]]))</f>
        <v/>
      </c>
      <c r="AM1933" s="74" t="str">
        <f t="shared" si="299"/>
        <v/>
      </c>
      <c r="AN1933" s="74" t="str">
        <f t="shared" si="291"/>
        <v/>
      </c>
      <c r="AO1933" s="74" t="str">
        <f t="shared" si="292"/>
        <v/>
      </c>
      <c r="AP1933" s="78" t="str">
        <f>IF(C1933="","",IF(F1933=0,"",(V1933*Tableau3[[#This Row],[Salaire Horaire]]*Tableau3[[#This Row],[Coef Multi]])))</f>
        <v/>
      </c>
      <c r="AQ1933" s="78" t="str">
        <f>IF(C1933="","",IF(F1933=0,"",(Tableau3[[#This Row],[Heure avec majoration]]*Tableau3[[#This Row],[Salaire Horaire]]*Tableau3[[#This Row],[Coef Multi]]*25%)))</f>
        <v/>
      </c>
    </row>
    <row r="1934" spans="2:43" ht="15" thickTop="1" x14ac:dyDescent="0.3">
      <c r="B1934" s="73" t="s">
        <v>121</v>
      </c>
      <c r="C1934" s="74" t="str">
        <f>IF('[1]H S39'!BE25="","",'[1]H S39'!BE25)</f>
        <v/>
      </c>
      <c r="D1934" s="74" t="str">
        <f>IF(C1934="","",VLOOKUP(C1934,[1]!Tableau1[#All],5,FALSE))</f>
        <v/>
      </c>
      <c r="E1934" s="74" t="str">
        <f>IF(C1934="","",VLOOKUP(C1934,[1]!Tableau1[#All],11,FALSE))</f>
        <v/>
      </c>
      <c r="F1934" s="74" t="str">
        <f>IFERROR(IF(C1934="","",VLOOKUP(C1934,[1]!Tableau1[#All],12,FALSE)),"")</f>
        <v/>
      </c>
      <c r="G1934" s="74" t="str">
        <f>IFERROR(IF(C1934="","",VLOOKUP(C1934,[1]!Tableau1[#All],6,FALSE)),"")</f>
        <v/>
      </c>
      <c r="H1934" s="74" t="str">
        <f>IFERROR(IF(C1934="","",VLOOKUP(C1934,[1]!Tableau1[#All],13,FALSE)),"")</f>
        <v/>
      </c>
      <c r="I1934" s="74" t="str">
        <f>IFERROR(IF(C1934="","",VLOOKUP(C1934,[1]!Tableau1[#All],14,FALSE)),"")</f>
        <v/>
      </c>
      <c r="J1934" s="74" t="str">
        <f>IFERROR(IF(C1934="","",VLOOKUP(C1934,[1]!Tableau1[#All],8,FALSE)),"")</f>
        <v/>
      </c>
      <c r="K1934" s="75" t="str">
        <f>VLOOKUP('[1]Cumul H'!$C1934,'[1]H S39'!$BE$9:$CU$60,6,FALSE)</f>
        <v/>
      </c>
      <c r="L1934" s="75" t="str">
        <f>VLOOKUP('[1]Cumul H'!$C1934,'[1]H S39'!$BE$9:$CU$60,10,FALSE)</f>
        <v/>
      </c>
      <c r="M1934" s="75" t="str">
        <f>VLOOKUP('[1]Cumul H'!$C1934,'[1]H S39'!$BE$9:$CU$60,14,FALSE)</f>
        <v/>
      </c>
      <c r="N1934" s="75" t="str">
        <f>VLOOKUP('[1]Cumul H'!$C1934,'[1]H S39'!$BE$9:$CU$60,18,FALSE)</f>
        <v/>
      </c>
      <c r="O1934" s="75" t="str">
        <f>VLOOKUP('[1]Cumul H'!$C1934,'[1]H S39'!$BE$9:$CU$60,22,FALSE)</f>
        <v/>
      </c>
      <c r="P1934" s="75" t="str">
        <f>VLOOKUP('[1]Cumul H'!$C1934,'[1]H S39'!$BE$9:$CU$60,26,FALSE)</f>
        <v/>
      </c>
      <c r="Q1934" s="75" t="str">
        <f>VLOOKUP('[1]Cumul H'!$C1934,'[1]H S39'!$BE$9:$CU$60,30,FALSE)</f>
        <v/>
      </c>
      <c r="R1934" s="75" t="str">
        <f>VLOOKUP('[1]Cumul H'!$C1934,'[1]H S39'!$BE$9:$CU$60,34,FALSE)</f>
        <v/>
      </c>
      <c r="S1934" s="75" t="str">
        <f>VLOOKUP('[1]Cumul H'!$C1934,'[1]H S39'!$BE$9:$CU$60,33,FALSE)</f>
        <v/>
      </c>
      <c r="T1934" s="75" t="str">
        <f>VLOOKUP('[1]Cumul H'!$C1934,'[1]H S39'!$BE$9:$CU$60,35,FALSE)</f>
        <v/>
      </c>
      <c r="U1934" s="75" t="str">
        <f>VLOOKUP('[1]Cumul H'!$C1934,'[1]H S39'!$BE$9:$CU$60,36,FALSE)</f>
        <v/>
      </c>
      <c r="V1934" s="76" t="str">
        <f t="shared" si="293"/>
        <v/>
      </c>
      <c r="W1934" s="76" t="str" cm="1">
        <f t="array" ref="W1934">IFERROR(_xlfn.IFS(V1934="","",V1934=39,"",V1934&gt;39,V1934-39),"")</f>
        <v/>
      </c>
      <c r="X1934" s="76" t="str">
        <f t="shared" si="294"/>
        <v/>
      </c>
      <c r="Y1934" s="76" t="str">
        <f t="shared" si="295"/>
        <v/>
      </c>
      <c r="Z1934" s="76" t="str">
        <f t="shared" si="296"/>
        <v/>
      </c>
      <c r="AA1934" s="77" t="str">
        <f t="shared" si="297"/>
        <v/>
      </c>
      <c r="AB1934" s="76" t="str">
        <f t="shared" si="298"/>
        <v/>
      </c>
      <c r="AC1934" s="74" t="str">
        <f>VLOOKUP('[1]Cumul H'!$C1934,'[1]H S39'!$BE$9:$CU$60,37,FALSE)</f>
        <v/>
      </c>
      <c r="AD1934" s="74" t="str">
        <f>VLOOKUP('[1]Cumul H'!$C1934,'[1]H S39'!$BE$9:$CU$60,38,FALSE)</f>
        <v/>
      </c>
      <c r="AE1934" s="74" t="str">
        <f>VLOOKUP('[1]Cumul H'!$C1934,'[1]H S39'!$BE$9:$CU$60,39,FALSE)</f>
        <v/>
      </c>
      <c r="AF1934" s="74" t="str">
        <f>VLOOKUP('[1]Cumul H'!$C1934,'[1]H S39'!$BE$9:$CU$60,40,FALSE)</f>
        <v/>
      </c>
      <c r="AG1934" s="74" t="str">
        <f>VLOOKUP('[1]Cumul H'!$C1934,'[1]H S39'!$BE$9:$CU$60,41,FALSE)</f>
        <v/>
      </c>
      <c r="AH1934" s="74" t="str">
        <f>VLOOKUP('[1]Cumul H'!$C1934,'[1]H S39'!$BE$9:$CU$60,42,FALSE)</f>
        <v/>
      </c>
      <c r="AI1934" s="74">
        <f>SUM('[1]Cumul H'!$AE1934:$AH1934)</f>
        <v>0</v>
      </c>
      <c r="AJ1934" s="72" t="str" cm="1">
        <f t="array" ref="AJ1934">IF(E1934="INTERIM",_xlfn.IFS(J1934="NON",$AK$2,J1934="OUI",$AK$3),"")</f>
        <v/>
      </c>
      <c r="AK1934" s="68" t="str">
        <f t="shared" ref="AK1934:AK1997" si="300">IF(V1934="","",IF(V1933&gt;35,35,V1934))</f>
        <v/>
      </c>
      <c r="AL1934" s="68" t="str">
        <f>IF(V1934="","",IF(V1934-Tableau3[[#This Row],[Heure sans Majoration]]&lt;0,0,V1934-Tableau3[[#This Row],[Heure sans Majoration]]))</f>
        <v/>
      </c>
      <c r="AM1934" s="68" t="str">
        <f t="shared" si="299"/>
        <v/>
      </c>
      <c r="AN1934" s="68" t="str">
        <f t="shared" ref="AN1934:AN1997" si="301">IFERROR(VLOOKUP(F1934,$AJ$5:$AN$11,4,FALSE),"")</f>
        <v/>
      </c>
      <c r="AO1934" s="68" t="str">
        <f t="shared" ref="AO1934:AO1997" si="302">IF(C1934="","",IF(F1934=0,"",IFERROR(VLOOKUP(F1934,$AJ$5:$AN$11,5,FALSE),"")*AB1934))</f>
        <v/>
      </c>
      <c r="AP1934" s="72" t="str">
        <f>IF(C1934="","",IF(F1934=0,"",(V1934*Tableau3[[#This Row],[Salaire Horaire]]*Tableau3[[#This Row],[Coef Multi]])))</f>
        <v/>
      </c>
      <c r="AQ1934" s="72" t="str">
        <f>IF(C1934="","",IF(F1934=0,"",(Tableau3[[#This Row],[Heure avec majoration]]*Tableau3[[#This Row],[Salaire Horaire]]*Tableau3[[#This Row],[Coef Multi]]*25%)))</f>
        <v/>
      </c>
    </row>
    <row r="1935" spans="2:43" ht="15" thickBot="1" x14ac:dyDescent="0.35">
      <c r="B1935" s="73" t="s">
        <v>121</v>
      </c>
      <c r="C1935" s="74" t="str">
        <f>IF('[1]H S39'!BE26="","",'[1]H S39'!BE26)</f>
        <v/>
      </c>
      <c r="D1935" s="74" t="str">
        <f>IF(C1935="","",VLOOKUP(C1935,[1]!Tableau1[#All],5,FALSE))</f>
        <v/>
      </c>
      <c r="E1935" s="74" t="str">
        <f>IF(C1935="","",VLOOKUP(C1935,[1]!Tableau1[#All],11,FALSE))</f>
        <v/>
      </c>
      <c r="F1935" s="74" t="str">
        <f>IFERROR(IF(C1935="","",VLOOKUP(C1935,[1]!Tableau1[#All],12,FALSE)),"")</f>
        <v/>
      </c>
      <c r="G1935" s="74" t="str">
        <f>IFERROR(IF(C1935="","",VLOOKUP(C1935,[1]!Tableau1[#All],6,FALSE)),"")</f>
        <v/>
      </c>
      <c r="H1935" s="74" t="str">
        <f>IFERROR(IF(C1935="","",VLOOKUP(C1935,[1]!Tableau1[#All],13,FALSE)),"")</f>
        <v/>
      </c>
      <c r="I1935" s="74" t="str">
        <f>IFERROR(IF(C1935="","",VLOOKUP(C1935,[1]!Tableau1[#All],14,FALSE)),"")</f>
        <v/>
      </c>
      <c r="J1935" s="74" t="str">
        <f>IFERROR(IF(C1935="","",VLOOKUP(C1935,[1]!Tableau1[#All],8,FALSE)),"")</f>
        <v/>
      </c>
      <c r="K1935" s="75" t="str">
        <f>VLOOKUP('[1]Cumul H'!$C1935,'[1]H S39'!$BE$9:$CU$60,6,FALSE)</f>
        <v/>
      </c>
      <c r="L1935" s="75" t="str">
        <f>VLOOKUP('[1]Cumul H'!$C1935,'[1]H S39'!$BE$9:$CU$60,10,FALSE)</f>
        <v/>
      </c>
      <c r="M1935" s="75" t="str">
        <f>VLOOKUP('[1]Cumul H'!$C1935,'[1]H S39'!$BE$9:$CU$60,14,FALSE)</f>
        <v/>
      </c>
      <c r="N1935" s="75" t="str">
        <f>VLOOKUP('[1]Cumul H'!$C1935,'[1]H S39'!$BE$9:$CU$60,18,FALSE)</f>
        <v/>
      </c>
      <c r="O1935" s="75" t="str">
        <f>VLOOKUP('[1]Cumul H'!$C1935,'[1]H S39'!$BE$9:$CU$60,22,FALSE)</f>
        <v/>
      </c>
      <c r="P1935" s="75" t="str">
        <f>VLOOKUP('[1]Cumul H'!$C1935,'[1]H S39'!$BE$9:$CU$60,26,FALSE)</f>
        <v/>
      </c>
      <c r="Q1935" s="75" t="str">
        <f>VLOOKUP('[1]Cumul H'!$C1935,'[1]H S39'!$BE$9:$CU$60,30,FALSE)</f>
        <v/>
      </c>
      <c r="R1935" s="75" t="str">
        <f>VLOOKUP('[1]Cumul H'!$C1935,'[1]H S39'!$BE$9:$CU$60,34,FALSE)</f>
        <v/>
      </c>
      <c r="S1935" s="75" t="str">
        <f>VLOOKUP('[1]Cumul H'!$C1935,'[1]H S39'!$BE$9:$CU$60,33,FALSE)</f>
        <v/>
      </c>
      <c r="T1935" s="75" t="str">
        <f>VLOOKUP('[1]Cumul H'!$C1935,'[1]H S39'!$BE$9:$CU$60,35,FALSE)</f>
        <v/>
      </c>
      <c r="U1935" s="75" t="str">
        <f>VLOOKUP('[1]Cumul H'!$C1935,'[1]H S39'!$BE$9:$CU$60,36,FALSE)</f>
        <v/>
      </c>
      <c r="V1935" s="76" t="str">
        <f t="shared" ref="V1935:V1998" si="303">IF(R1935="","",R1935*24)</f>
        <v/>
      </c>
      <c r="W1935" s="76" t="str" cm="1">
        <f t="array" ref="W1935">IFERROR(_xlfn.IFS(V1935="","",V1935=39,"",V1935&gt;39,V1935-39),"")</f>
        <v/>
      </c>
      <c r="X1935" s="76" t="str">
        <f t="shared" ref="X1935:X1998" si="304">IF(W1935="","",IF(W1935&lt;3,W1935*1.25,3*1.25))</f>
        <v/>
      </c>
      <c r="Y1935" s="76" t="str">
        <f t="shared" ref="Y1935:Y1998" si="305">IF(W1935="","",IF(W1935&gt;3,(W1935-3)*1.5,IF(W1935&lt;3,"")))</f>
        <v/>
      </c>
      <c r="Z1935" s="76" t="str">
        <f t="shared" ref="Z1935:Z1998" si="306">IF(W1935="","",SUM(X1935:Y1935))</f>
        <v/>
      </c>
      <c r="AA1935" s="77" t="str">
        <f t="shared" ref="AA1935:AA1998" si="307">IF(Z1935="","",Z1935/24)</f>
        <v/>
      </c>
      <c r="AB1935" s="76" t="str">
        <f t="shared" ref="AB1935:AB1998" si="308">IF(C1935="","",COUNTIF(K1935:Q1935,"&gt;0"))</f>
        <v/>
      </c>
      <c r="AC1935" s="74" t="str">
        <f>VLOOKUP('[1]Cumul H'!$C1935,'[1]H S39'!$BE$9:$CU$60,37,FALSE)</f>
        <v/>
      </c>
      <c r="AD1935" s="74" t="str">
        <f>VLOOKUP('[1]Cumul H'!$C1935,'[1]H S39'!$BE$9:$CU$60,38,FALSE)</f>
        <v/>
      </c>
      <c r="AE1935" s="74" t="str">
        <f>VLOOKUP('[1]Cumul H'!$C1935,'[1]H S39'!$BE$9:$CU$60,39,FALSE)</f>
        <v/>
      </c>
      <c r="AF1935" s="74" t="str">
        <f>VLOOKUP('[1]Cumul H'!$C1935,'[1]H S39'!$BE$9:$CU$60,40,FALSE)</f>
        <v/>
      </c>
      <c r="AG1935" s="74" t="str">
        <f>VLOOKUP('[1]Cumul H'!$C1935,'[1]H S39'!$BE$9:$CU$60,41,FALSE)</f>
        <v/>
      </c>
      <c r="AH1935" s="74" t="str">
        <f>VLOOKUP('[1]Cumul H'!$C1935,'[1]H S39'!$BE$9:$CU$60,42,FALSE)</f>
        <v/>
      </c>
      <c r="AI1935" s="74">
        <f>SUM('[1]Cumul H'!$AE1935:$AH1935)</f>
        <v>0</v>
      </c>
      <c r="AJ1935" s="78" t="str" cm="1">
        <f t="array" ref="AJ1935">IF(E1935="INTERIM",_xlfn.IFS(J1935="NON",$AK$2,J1935="OUI",$AK$3),"")</f>
        <v/>
      </c>
      <c r="AK1935" s="74" t="str">
        <f t="shared" si="300"/>
        <v/>
      </c>
      <c r="AL1935" s="74" t="str">
        <f>IF(V1935="","",IF(V1935-Tableau3[[#This Row],[Heure sans Majoration]]&lt;0,0,V1935-Tableau3[[#This Row],[Heure sans Majoration]]))</f>
        <v/>
      </c>
      <c r="AM1935" s="74" t="str">
        <f t="shared" ref="AM1935:AM1998" si="309">IF(E1935="","",IF(E1935="CDI","",IF(J1935="oui",VLOOKUP(F1935,$AJ$5:$AL$11,3,FALSE),VLOOKUP(F1935,$AJ$5:$AL$11,2,FALSE))))</f>
        <v/>
      </c>
      <c r="AN1935" s="74" t="str">
        <f t="shared" si="301"/>
        <v/>
      </c>
      <c r="AO1935" s="74" t="str">
        <f t="shared" si="302"/>
        <v/>
      </c>
      <c r="AP1935" s="78" t="str">
        <f>IF(C1935="","",IF(F1935=0,"",(V1935*Tableau3[[#This Row],[Salaire Horaire]]*Tableau3[[#This Row],[Coef Multi]])))</f>
        <v/>
      </c>
      <c r="AQ1935" s="78" t="str">
        <f>IF(C1935="","",IF(F1935=0,"",(Tableau3[[#This Row],[Heure avec majoration]]*Tableau3[[#This Row],[Salaire Horaire]]*Tableau3[[#This Row],[Coef Multi]]*25%)))</f>
        <v/>
      </c>
    </row>
    <row r="1936" spans="2:43" ht="15" thickTop="1" x14ac:dyDescent="0.3">
      <c r="B1936" s="73" t="s">
        <v>121</v>
      </c>
      <c r="C1936" s="74" t="str">
        <f>IF('[1]H S39'!BE27="","",'[1]H S39'!BE27)</f>
        <v/>
      </c>
      <c r="D1936" s="74" t="str">
        <f>IF(C1936="","",VLOOKUP(C1936,[1]!Tableau1[#All],5,FALSE))</f>
        <v/>
      </c>
      <c r="E1936" s="74" t="str">
        <f>IF(C1936="","",VLOOKUP(C1936,[1]!Tableau1[#All],11,FALSE))</f>
        <v/>
      </c>
      <c r="F1936" s="74" t="str">
        <f>IFERROR(IF(C1936="","",VLOOKUP(C1936,[1]!Tableau1[#All],12,FALSE)),"")</f>
        <v/>
      </c>
      <c r="G1936" s="74" t="str">
        <f>IFERROR(IF(C1936="","",VLOOKUP(C1936,[1]!Tableau1[#All],6,FALSE)),"")</f>
        <v/>
      </c>
      <c r="H1936" s="74" t="str">
        <f>IFERROR(IF(C1936="","",VLOOKUP(C1936,[1]!Tableau1[#All],13,FALSE)),"")</f>
        <v/>
      </c>
      <c r="I1936" s="74" t="str">
        <f>IFERROR(IF(C1936="","",VLOOKUP(C1936,[1]!Tableau1[#All],14,FALSE)),"")</f>
        <v/>
      </c>
      <c r="J1936" s="74" t="str">
        <f>IFERROR(IF(C1936="","",VLOOKUP(C1936,[1]!Tableau1[#All],8,FALSE)),"")</f>
        <v/>
      </c>
      <c r="K1936" s="75" t="str">
        <f>VLOOKUP('[1]Cumul H'!$C1936,'[1]H S39'!$BE$9:$CU$60,6,FALSE)</f>
        <v/>
      </c>
      <c r="L1936" s="75" t="str">
        <f>VLOOKUP('[1]Cumul H'!$C1936,'[1]H S39'!$BE$9:$CU$60,10,FALSE)</f>
        <v/>
      </c>
      <c r="M1936" s="75" t="str">
        <f>VLOOKUP('[1]Cumul H'!$C1936,'[1]H S39'!$BE$9:$CU$60,14,FALSE)</f>
        <v/>
      </c>
      <c r="N1936" s="75" t="str">
        <f>VLOOKUP('[1]Cumul H'!$C1936,'[1]H S39'!$BE$9:$CU$60,18,FALSE)</f>
        <v/>
      </c>
      <c r="O1936" s="75" t="str">
        <f>VLOOKUP('[1]Cumul H'!$C1936,'[1]H S39'!$BE$9:$CU$60,22,FALSE)</f>
        <v/>
      </c>
      <c r="P1936" s="75" t="str">
        <f>VLOOKUP('[1]Cumul H'!$C1936,'[1]H S39'!$BE$9:$CU$60,26,FALSE)</f>
        <v/>
      </c>
      <c r="Q1936" s="75" t="str">
        <f>VLOOKUP('[1]Cumul H'!$C1936,'[1]H S39'!$BE$9:$CU$60,30,FALSE)</f>
        <v/>
      </c>
      <c r="R1936" s="75" t="str">
        <f>VLOOKUP('[1]Cumul H'!$C1936,'[1]H S39'!$BE$9:$CU$60,34,FALSE)</f>
        <v/>
      </c>
      <c r="S1936" s="75" t="str">
        <f>VLOOKUP('[1]Cumul H'!$C1936,'[1]H S39'!$BE$9:$CU$60,33,FALSE)</f>
        <v/>
      </c>
      <c r="T1936" s="75" t="str">
        <f>VLOOKUP('[1]Cumul H'!$C1936,'[1]H S39'!$BE$9:$CU$60,35,FALSE)</f>
        <v/>
      </c>
      <c r="U1936" s="75" t="str">
        <f>VLOOKUP('[1]Cumul H'!$C1936,'[1]H S39'!$BE$9:$CU$60,36,FALSE)</f>
        <v/>
      </c>
      <c r="V1936" s="76" t="str">
        <f t="shared" si="303"/>
        <v/>
      </c>
      <c r="W1936" s="76" t="str" cm="1">
        <f t="array" ref="W1936">IFERROR(_xlfn.IFS(V1936="","",V1936=39,"",V1936&gt;39,V1936-39),"")</f>
        <v/>
      </c>
      <c r="X1936" s="76" t="str">
        <f t="shared" si="304"/>
        <v/>
      </c>
      <c r="Y1936" s="76" t="str">
        <f t="shared" si="305"/>
        <v/>
      </c>
      <c r="Z1936" s="76" t="str">
        <f t="shared" si="306"/>
        <v/>
      </c>
      <c r="AA1936" s="77" t="str">
        <f t="shared" si="307"/>
        <v/>
      </c>
      <c r="AB1936" s="76" t="str">
        <f t="shared" si="308"/>
        <v/>
      </c>
      <c r="AC1936" s="74" t="str">
        <f>VLOOKUP('[1]Cumul H'!$C1936,'[1]H S39'!$BE$9:$CU$60,37,FALSE)</f>
        <v/>
      </c>
      <c r="AD1936" s="74" t="str">
        <f>VLOOKUP('[1]Cumul H'!$C1936,'[1]H S39'!$BE$9:$CU$60,38,FALSE)</f>
        <v/>
      </c>
      <c r="AE1936" s="74" t="str">
        <f>VLOOKUP('[1]Cumul H'!$C1936,'[1]H S39'!$BE$9:$CU$60,39,FALSE)</f>
        <v/>
      </c>
      <c r="AF1936" s="74" t="str">
        <f>VLOOKUP('[1]Cumul H'!$C1936,'[1]H S39'!$BE$9:$CU$60,40,FALSE)</f>
        <v/>
      </c>
      <c r="AG1936" s="74" t="str">
        <f>VLOOKUP('[1]Cumul H'!$C1936,'[1]H S39'!$BE$9:$CU$60,41,FALSE)</f>
        <v/>
      </c>
      <c r="AH1936" s="74" t="str">
        <f>VLOOKUP('[1]Cumul H'!$C1936,'[1]H S39'!$BE$9:$CU$60,42,FALSE)</f>
        <v/>
      </c>
      <c r="AI1936" s="74">
        <f>SUM('[1]Cumul H'!$AE1936:$AH1936)</f>
        <v>0</v>
      </c>
      <c r="AJ1936" s="72" t="str" cm="1">
        <f t="array" ref="AJ1936">IF(E1936="INTERIM",_xlfn.IFS(J1936="NON",$AK$2,J1936="OUI",$AK$3),"")</f>
        <v/>
      </c>
      <c r="AK1936" s="68" t="str">
        <f t="shared" si="300"/>
        <v/>
      </c>
      <c r="AL1936" s="68" t="str">
        <f>IF(V1936="","",IF(V1936-Tableau3[[#This Row],[Heure sans Majoration]]&lt;0,0,V1936-Tableau3[[#This Row],[Heure sans Majoration]]))</f>
        <v/>
      </c>
      <c r="AM1936" s="68" t="str">
        <f t="shared" si="309"/>
        <v/>
      </c>
      <c r="AN1936" s="68" t="str">
        <f t="shared" si="301"/>
        <v/>
      </c>
      <c r="AO1936" s="68" t="str">
        <f t="shared" si="302"/>
        <v/>
      </c>
      <c r="AP1936" s="72" t="str">
        <f>IF(C1936="","",IF(F1936=0,"",(V1936*Tableau3[[#This Row],[Salaire Horaire]]*Tableau3[[#This Row],[Coef Multi]])))</f>
        <v/>
      </c>
      <c r="AQ1936" s="72" t="str">
        <f>IF(C1936="","",IF(F1936=0,"",(Tableau3[[#This Row],[Heure avec majoration]]*Tableau3[[#This Row],[Salaire Horaire]]*Tableau3[[#This Row],[Coef Multi]]*25%)))</f>
        <v/>
      </c>
    </row>
    <row r="1937" spans="2:43" ht="15" thickBot="1" x14ac:dyDescent="0.35">
      <c r="B1937" s="73" t="s">
        <v>121</v>
      </c>
      <c r="C1937" s="74" t="str">
        <f>IF('[1]H S39'!BE28="","",'[1]H S39'!BE28)</f>
        <v/>
      </c>
      <c r="D1937" s="74" t="str">
        <f>IF(C1937="","",VLOOKUP(C1937,[1]!Tableau1[#All],5,FALSE))</f>
        <v/>
      </c>
      <c r="E1937" s="74" t="str">
        <f>IF(C1937="","",VLOOKUP(C1937,[1]!Tableau1[#All],11,FALSE))</f>
        <v/>
      </c>
      <c r="F1937" s="74" t="str">
        <f>IFERROR(IF(C1937="","",VLOOKUP(C1937,[1]!Tableau1[#All],12,FALSE)),"")</f>
        <v/>
      </c>
      <c r="G1937" s="74" t="str">
        <f>IFERROR(IF(C1937="","",VLOOKUP(C1937,[1]!Tableau1[#All],6,FALSE)),"")</f>
        <v/>
      </c>
      <c r="H1937" s="74" t="str">
        <f>IFERROR(IF(C1937="","",VLOOKUP(C1937,[1]!Tableau1[#All],13,FALSE)),"")</f>
        <v/>
      </c>
      <c r="I1937" s="74" t="str">
        <f>IFERROR(IF(C1937="","",VLOOKUP(C1937,[1]!Tableau1[#All],14,FALSE)),"")</f>
        <v/>
      </c>
      <c r="J1937" s="74" t="str">
        <f>IFERROR(IF(C1937="","",VLOOKUP(C1937,[1]!Tableau1[#All],8,FALSE)),"")</f>
        <v/>
      </c>
      <c r="K1937" s="75" t="str">
        <f>VLOOKUP('[1]Cumul H'!$C1937,'[1]H S39'!$BE$9:$CU$60,6,FALSE)</f>
        <v/>
      </c>
      <c r="L1937" s="75" t="str">
        <f>VLOOKUP('[1]Cumul H'!$C1937,'[1]H S39'!$BE$9:$CU$60,10,FALSE)</f>
        <v/>
      </c>
      <c r="M1937" s="75" t="str">
        <f>VLOOKUP('[1]Cumul H'!$C1937,'[1]H S39'!$BE$9:$CU$60,14,FALSE)</f>
        <v/>
      </c>
      <c r="N1937" s="75" t="str">
        <f>VLOOKUP('[1]Cumul H'!$C1937,'[1]H S39'!$BE$9:$CU$60,18,FALSE)</f>
        <v/>
      </c>
      <c r="O1937" s="75" t="str">
        <f>VLOOKUP('[1]Cumul H'!$C1937,'[1]H S39'!$BE$9:$CU$60,22,FALSE)</f>
        <v/>
      </c>
      <c r="P1937" s="75" t="str">
        <f>VLOOKUP('[1]Cumul H'!$C1937,'[1]H S39'!$BE$9:$CU$60,26,FALSE)</f>
        <v/>
      </c>
      <c r="Q1937" s="75" t="str">
        <f>VLOOKUP('[1]Cumul H'!$C1937,'[1]H S39'!$BE$9:$CU$60,30,FALSE)</f>
        <v/>
      </c>
      <c r="R1937" s="75" t="str">
        <f>VLOOKUP('[1]Cumul H'!$C1937,'[1]H S39'!$BE$9:$CU$60,34,FALSE)</f>
        <v/>
      </c>
      <c r="S1937" s="75" t="str">
        <f>VLOOKUP('[1]Cumul H'!$C1937,'[1]H S39'!$BE$9:$CU$60,33,FALSE)</f>
        <v/>
      </c>
      <c r="T1937" s="75" t="str">
        <f>VLOOKUP('[1]Cumul H'!$C1937,'[1]H S39'!$BE$9:$CU$60,35,FALSE)</f>
        <v/>
      </c>
      <c r="U1937" s="75" t="str">
        <f>VLOOKUP('[1]Cumul H'!$C1937,'[1]H S39'!$BE$9:$CU$60,36,FALSE)</f>
        <v/>
      </c>
      <c r="V1937" s="76" t="str">
        <f t="shared" si="303"/>
        <v/>
      </c>
      <c r="W1937" s="76" t="str" cm="1">
        <f t="array" ref="W1937">IFERROR(_xlfn.IFS(V1937="","",V1937=39,"",V1937&gt;39,V1937-39),"")</f>
        <v/>
      </c>
      <c r="X1937" s="76" t="str">
        <f t="shared" si="304"/>
        <v/>
      </c>
      <c r="Y1937" s="76" t="str">
        <f t="shared" si="305"/>
        <v/>
      </c>
      <c r="Z1937" s="76" t="str">
        <f t="shared" si="306"/>
        <v/>
      </c>
      <c r="AA1937" s="77" t="str">
        <f t="shared" si="307"/>
        <v/>
      </c>
      <c r="AB1937" s="76" t="str">
        <f t="shared" si="308"/>
        <v/>
      </c>
      <c r="AC1937" s="74" t="str">
        <f>VLOOKUP('[1]Cumul H'!$C1937,'[1]H S39'!$BE$9:$CU$60,37,FALSE)</f>
        <v/>
      </c>
      <c r="AD1937" s="74" t="str">
        <f>VLOOKUP('[1]Cumul H'!$C1937,'[1]H S39'!$BE$9:$CU$60,38,FALSE)</f>
        <v/>
      </c>
      <c r="AE1937" s="74" t="str">
        <f>VLOOKUP('[1]Cumul H'!$C1937,'[1]H S39'!$BE$9:$CU$60,39,FALSE)</f>
        <v/>
      </c>
      <c r="AF1937" s="74" t="str">
        <f>VLOOKUP('[1]Cumul H'!$C1937,'[1]H S39'!$BE$9:$CU$60,40,FALSE)</f>
        <v/>
      </c>
      <c r="AG1937" s="74" t="str">
        <f>VLOOKUP('[1]Cumul H'!$C1937,'[1]H S39'!$BE$9:$CU$60,41,FALSE)</f>
        <v/>
      </c>
      <c r="AH1937" s="74" t="str">
        <f>VLOOKUP('[1]Cumul H'!$C1937,'[1]H S39'!$BE$9:$CU$60,42,FALSE)</f>
        <v/>
      </c>
      <c r="AI1937" s="74">
        <f>SUM('[1]Cumul H'!$AE1937:$AH1937)</f>
        <v>0</v>
      </c>
      <c r="AJ1937" s="78" t="str" cm="1">
        <f t="array" ref="AJ1937">IF(E1937="INTERIM",_xlfn.IFS(J1937="NON",$AK$2,J1937="OUI",$AK$3),"")</f>
        <v/>
      </c>
      <c r="AK1937" s="74" t="str">
        <f t="shared" si="300"/>
        <v/>
      </c>
      <c r="AL1937" s="74" t="str">
        <f>IF(V1937="","",IF(V1937-Tableau3[[#This Row],[Heure sans Majoration]]&lt;0,0,V1937-Tableau3[[#This Row],[Heure sans Majoration]]))</f>
        <v/>
      </c>
      <c r="AM1937" s="74" t="str">
        <f t="shared" si="309"/>
        <v/>
      </c>
      <c r="AN1937" s="74" t="str">
        <f t="shared" si="301"/>
        <v/>
      </c>
      <c r="AO1937" s="74" t="str">
        <f t="shared" si="302"/>
        <v/>
      </c>
      <c r="AP1937" s="78" t="str">
        <f>IF(C1937="","",IF(F1937=0,"",(V1937*Tableau3[[#This Row],[Salaire Horaire]]*Tableau3[[#This Row],[Coef Multi]])))</f>
        <v/>
      </c>
      <c r="AQ1937" s="78" t="str">
        <f>IF(C1937="","",IF(F1937=0,"",(Tableau3[[#This Row],[Heure avec majoration]]*Tableau3[[#This Row],[Salaire Horaire]]*Tableau3[[#This Row],[Coef Multi]]*25%)))</f>
        <v/>
      </c>
    </row>
    <row r="1938" spans="2:43" ht="15" thickTop="1" x14ac:dyDescent="0.3">
      <c r="B1938" s="73" t="s">
        <v>121</v>
      </c>
      <c r="C1938" s="74" t="str">
        <f>IF('[1]H S39'!BE29="","",'[1]H S39'!BE29)</f>
        <v/>
      </c>
      <c r="D1938" s="74" t="str">
        <f>IF(C1938="","",VLOOKUP(C1938,[1]!Tableau1[#All],5,FALSE))</f>
        <v/>
      </c>
      <c r="E1938" s="74" t="str">
        <f>IF(C1938="","",VLOOKUP(C1938,[1]!Tableau1[#All],11,FALSE))</f>
        <v/>
      </c>
      <c r="F1938" s="74" t="str">
        <f>IFERROR(IF(C1938="","",VLOOKUP(C1938,[1]!Tableau1[#All],12,FALSE)),"")</f>
        <v/>
      </c>
      <c r="G1938" s="74" t="str">
        <f>IFERROR(IF(C1938="","",VLOOKUP(C1938,[1]!Tableau1[#All],6,FALSE)),"")</f>
        <v/>
      </c>
      <c r="H1938" s="74" t="str">
        <f>IFERROR(IF(C1938="","",VLOOKUP(C1938,[1]!Tableau1[#All],13,FALSE)),"")</f>
        <v/>
      </c>
      <c r="I1938" s="74" t="str">
        <f>IFERROR(IF(C1938="","",VLOOKUP(C1938,[1]!Tableau1[#All],14,FALSE)),"")</f>
        <v/>
      </c>
      <c r="J1938" s="74" t="str">
        <f>IFERROR(IF(C1938="","",VLOOKUP(C1938,[1]!Tableau1[#All],8,FALSE)),"")</f>
        <v/>
      </c>
      <c r="K1938" s="75" t="str">
        <f>VLOOKUP('[1]Cumul H'!$C1938,'[1]H S39'!$BE$9:$CU$60,6,FALSE)</f>
        <v/>
      </c>
      <c r="L1938" s="75" t="str">
        <f>VLOOKUP('[1]Cumul H'!$C1938,'[1]H S39'!$BE$9:$CU$60,10,FALSE)</f>
        <v/>
      </c>
      <c r="M1938" s="75" t="str">
        <f>VLOOKUP('[1]Cumul H'!$C1938,'[1]H S39'!$BE$9:$CU$60,14,FALSE)</f>
        <v/>
      </c>
      <c r="N1938" s="75" t="str">
        <f>VLOOKUP('[1]Cumul H'!$C1938,'[1]H S39'!$BE$9:$CU$60,18,FALSE)</f>
        <v/>
      </c>
      <c r="O1938" s="75" t="str">
        <f>VLOOKUP('[1]Cumul H'!$C1938,'[1]H S39'!$BE$9:$CU$60,22,FALSE)</f>
        <v/>
      </c>
      <c r="P1938" s="75" t="str">
        <f>VLOOKUP('[1]Cumul H'!$C1938,'[1]H S39'!$BE$9:$CU$60,26,FALSE)</f>
        <v/>
      </c>
      <c r="Q1938" s="75" t="str">
        <f>VLOOKUP('[1]Cumul H'!$C1938,'[1]H S39'!$BE$9:$CU$60,30,FALSE)</f>
        <v/>
      </c>
      <c r="R1938" s="75" t="str">
        <f>VLOOKUP('[1]Cumul H'!$C1938,'[1]H S39'!$BE$9:$CU$60,34,FALSE)</f>
        <v/>
      </c>
      <c r="S1938" s="75" t="str">
        <f>VLOOKUP('[1]Cumul H'!$C1938,'[1]H S39'!$BE$9:$CU$60,33,FALSE)</f>
        <v/>
      </c>
      <c r="T1938" s="75" t="str">
        <f>VLOOKUP('[1]Cumul H'!$C1938,'[1]H S39'!$BE$9:$CU$60,35,FALSE)</f>
        <v/>
      </c>
      <c r="U1938" s="75" t="str">
        <f>VLOOKUP('[1]Cumul H'!$C1938,'[1]H S39'!$BE$9:$CU$60,36,FALSE)</f>
        <v/>
      </c>
      <c r="V1938" s="76" t="str">
        <f t="shared" si="303"/>
        <v/>
      </c>
      <c r="W1938" s="76" t="str" cm="1">
        <f t="array" ref="W1938">IFERROR(_xlfn.IFS(V1938="","",V1938=39,"",V1938&gt;39,V1938-39),"")</f>
        <v/>
      </c>
      <c r="X1938" s="76" t="str">
        <f t="shared" si="304"/>
        <v/>
      </c>
      <c r="Y1938" s="76" t="str">
        <f t="shared" si="305"/>
        <v/>
      </c>
      <c r="Z1938" s="76" t="str">
        <f t="shared" si="306"/>
        <v/>
      </c>
      <c r="AA1938" s="77" t="str">
        <f t="shared" si="307"/>
        <v/>
      </c>
      <c r="AB1938" s="76" t="str">
        <f t="shared" si="308"/>
        <v/>
      </c>
      <c r="AC1938" s="74" t="str">
        <f>VLOOKUP('[1]Cumul H'!$C1938,'[1]H S39'!$BE$9:$CU$60,37,FALSE)</f>
        <v/>
      </c>
      <c r="AD1938" s="74" t="str">
        <f>VLOOKUP('[1]Cumul H'!$C1938,'[1]H S39'!$BE$9:$CU$60,38,FALSE)</f>
        <v/>
      </c>
      <c r="AE1938" s="74" t="str">
        <f>VLOOKUP('[1]Cumul H'!$C1938,'[1]H S39'!$BE$9:$CU$60,39,FALSE)</f>
        <v/>
      </c>
      <c r="AF1938" s="74" t="str">
        <f>VLOOKUP('[1]Cumul H'!$C1938,'[1]H S39'!$BE$9:$CU$60,40,FALSE)</f>
        <v/>
      </c>
      <c r="AG1938" s="74" t="str">
        <f>VLOOKUP('[1]Cumul H'!$C1938,'[1]H S39'!$BE$9:$CU$60,41,FALSE)</f>
        <v/>
      </c>
      <c r="AH1938" s="74" t="str">
        <f>VLOOKUP('[1]Cumul H'!$C1938,'[1]H S39'!$BE$9:$CU$60,42,FALSE)</f>
        <v/>
      </c>
      <c r="AI1938" s="74">
        <f>SUM('[1]Cumul H'!$AE1938:$AH1938)</f>
        <v>0</v>
      </c>
      <c r="AJ1938" s="72" t="str" cm="1">
        <f t="array" ref="AJ1938">IF(E1938="INTERIM",_xlfn.IFS(J1938="NON",$AK$2,J1938="OUI",$AK$3),"")</f>
        <v/>
      </c>
      <c r="AK1938" s="68" t="str">
        <f t="shared" si="300"/>
        <v/>
      </c>
      <c r="AL1938" s="68" t="str">
        <f>IF(V1938="","",IF(V1938-Tableau3[[#This Row],[Heure sans Majoration]]&lt;0,0,V1938-Tableau3[[#This Row],[Heure sans Majoration]]))</f>
        <v/>
      </c>
      <c r="AM1938" s="68" t="str">
        <f t="shared" si="309"/>
        <v/>
      </c>
      <c r="AN1938" s="68" t="str">
        <f t="shared" si="301"/>
        <v/>
      </c>
      <c r="AO1938" s="68" t="str">
        <f t="shared" si="302"/>
        <v/>
      </c>
      <c r="AP1938" s="72" t="str">
        <f>IF(C1938="","",IF(F1938=0,"",(V1938*Tableau3[[#This Row],[Salaire Horaire]]*Tableau3[[#This Row],[Coef Multi]])))</f>
        <v/>
      </c>
      <c r="AQ1938" s="72" t="str">
        <f>IF(C1938="","",IF(F1938=0,"",(Tableau3[[#This Row],[Heure avec majoration]]*Tableau3[[#This Row],[Salaire Horaire]]*Tableau3[[#This Row],[Coef Multi]]*25%)))</f>
        <v/>
      </c>
    </row>
    <row r="1939" spans="2:43" ht="15" thickBot="1" x14ac:dyDescent="0.35">
      <c r="B1939" s="73" t="s">
        <v>121</v>
      </c>
      <c r="C1939" s="74" t="str">
        <f>IF('[1]H S39'!BE30="","",'[1]H S39'!BE30)</f>
        <v/>
      </c>
      <c r="D1939" s="74" t="str">
        <f>IF(C1939="","",VLOOKUP(C1939,[1]!Tableau1[#All],5,FALSE))</f>
        <v/>
      </c>
      <c r="E1939" s="74" t="str">
        <f>IF(C1939="","",VLOOKUP(C1939,[1]!Tableau1[#All],11,FALSE))</f>
        <v/>
      </c>
      <c r="F1939" s="74" t="str">
        <f>IFERROR(IF(C1939="","",VLOOKUP(C1939,[1]!Tableau1[#All],12,FALSE)),"")</f>
        <v/>
      </c>
      <c r="G1939" s="74" t="str">
        <f>IFERROR(IF(C1939="","",VLOOKUP(C1939,[1]!Tableau1[#All],6,FALSE)),"")</f>
        <v/>
      </c>
      <c r="H1939" s="74" t="str">
        <f>IFERROR(IF(C1939="","",VLOOKUP(C1939,[1]!Tableau1[#All],13,FALSE)),"")</f>
        <v/>
      </c>
      <c r="I1939" s="74" t="str">
        <f>IFERROR(IF(C1939="","",VLOOKUP(C1939,[1]!Tableau1[#All],14,FALSE)),"")</f>
        <v/>
      </c>
      <c r="J1939" s="74" t="str">
        <f>IFERROR(IF(C1939="","",VLOOKUP(C1939,[1]!Tableau1[#All],8,FALSE)),"")</f>
        <v/>
      </c>
      <c r="K1939" s="75" t="str">
        <f>VLOOKUP('[1]Cumul H'!$C1939,'[1]H S39'!$BE$9:$CU$60,6,FALSE)</f>
        <v/>
      </c>
      <c r="L1939" s="75" t="str">
        <f>VLOOKUP('[1]Cumul H'!$C1939,'[1]H S39'!$BE$9:$CU$60,10,FALSE)</f>
        <v/>
      </c>
      <c r="M1939" s="75" t="str">
        <f>VLOOKUP('[1]Cumul H'!$C1939,'[1]H S39'!$BE$9:$CU$60,14,FALSE)</f>
        <v/>
      </c>
      <c r="N1939" s="75" t="str">
        <f>VLOOKUP('[1]Cumul H'!$C1939,'[1]H S39'!$BE$9:$CU$60,18,FALSE)</f>
        <v/>
      </c>
      <c r="O1939" s="75" t="str">
        <f>VLOOKUP('[1]Cumul H'!$C1939,'[1]H S39'!$BE$9:$CU$60,22,FALSE)</f>
        <v/>
      </c>
      <c r="P1939" s="75" t="str">
        <f>VLOOKUP('[1]Cumul H'!$C1939,'[1]H S39'!$BE$9:$CU$60,26,FALSE)</f>
        <v/>
      </c>
      <c r="Q1939" s="75" t="str">
        <f>VLOOKUP('[1]Cumul H'!$C1939,'[1]H S39'!$BE$9:$CU$60,30,FALSE)</f>
        <v/>
      </c>
      <c r="R1939" s="75" t="str">
        <f>VLOOKUP('[1]Cumul H'!$C1939,'[1]H S39'!$BE$9:$CU$60,34,FALSE)</f>
        <v/>
      </c>
      <c r="S1939" s="75" t="str">
        <f>VLOOKUP('[1]Cumul H'!$C1939,'[1]H S39'!$BE$9:$CU$60,33,FALSE)</f>
        <v/>
      </c>
      <c r="T1939" s="75" t="str">
        <f>VLOOKUP('[1]Cumul H'!$C1939,'[1]H S39'!$BE$9:$CU$60,35,FALSE)</f>
        <v/>
      </c>
      <c r="U1939" s="75" t="str">
        <f>VLOOKUP('[1]Cumul H'!$C1939,'[1]H S39'!$BE$9:$CU$60,36,FALSE)</f>
        <v/>
      </c>
      <c r="V1939" s="76" t="str">
        <f t="shared" si="303"/>
        <v/>
      </c>
      <c r="W1939" s="76" t="str" cm="1">
        <f t="array" ref="W1939">IFERROR(_xlfn.IFS(V1939="","",V1939=39,"",V1939&gt;39,V1939-39),"")</f>
        <v/>
      </c>
      <c r="X1939" s="76" t="str">
        <f t="shared" si="304"/>
        <v/>
      </c>
      <c r="Y1939" s="76" t="str">
        <f t="shared" si="305"/>
        <v/>
      </c>
      <c r="Z1939" s="76" t="str">
        <f t="shared" si="306"/>
        <v/>
      </c>
      <c r="AA1939" s="77" t="str">
        <f t="shared" si="307"/>
        <v/>
      </c>
      <c r="AB1939" s="76" t="str">
        <f t="shared" si="308"/>
        <v/>
      </c>
      <c r="AC1939" s="74" t="str">
        <f>VLOOKUP('[1]Cumul H'!$C1939,'[1]H S39'!$BE$9:$CU$60,37,FALSE)</f>
        <v/>
      </c>
      <c r="AD1939" s="74" t="str">
        <f>VLOOKUP('[1]Cumul H'!$C1939,'[1]H S39'!$BE$9:$CU$60,38,FALSE)</f>
        <v/>
      </c>
      <c r="AE1939" s="74" t="str">
        <f>VLOOKUP('[1]Cumul H'!$C1939,'[1]H S39'!$BE$9:$CU$60,39,FALSE)</f>
        <v/>
      </c>
      <c r="AF1939" s="74" t="str">
        <f>VLOOKUP('[1]Cumul H'!$C1939,'[1]H S39'!$BE$9:$CU$60,40,FALSE)</f>
        <v/>
      </c>
      <c r="AG1939" s="74" t="str">
        <f>VLOOKUP('[1]Cumul H'!$C1939,'[1]H S39'!$BE$9:$CU$60,41,FALSE)</f>
        <v/>
      </c>
      <c r="AH1939" s="74" t="str">
        <f>VLOOKUP('[1]Cumul H'!$C1939,'[1]H S39'!$BE$9:$CU$60,42,FALSE)</f>
        <v/>
      </c>
      <c r="AI1939" s="74">
        <f>SUM('[1]Cumul H'!$AE1939:$AH1939)</f>
        <v>0</v>
      </c>
      <c r="AJ1939" s="78" t="str" cm="1">
        <f t="array" ref="AJ1939">IF(E1939="INTERIM",_xlfn.IFS(J1939="NON",$AK$2,J1939="OUI",$AK$3),"")</f>
        <v/>
      </c>
      <c r="AK1939" s="74" t="str">
        <f t="shared" si="300"/>
        <v/>
      </c>
      <c r="AL1939" s="74" t="str">
        <f>IF(V1939="","",IF(V1939-Tableau3[[#This Row],[Heure sans Majoration]]&lt;0,0,V1939-Tableau3[[#This Row],[Heure sans Majoration]]))</f>
        <v/>
      </c>
      <c r="AM1939" s="74" t="str">
        <f t="shared" si="309"/>
        <v/>
      </c>
      <c r="AN1939" s="74" t="str">
        <f t="shared" si="301"/>
        <v/>
      </c>
      <c r="AO1939" s="74" t="str">
        <f t="shared" si="302"/>
        <v/>
      </c>
      <c r="AP1939" s="78" t="str">
        <f>IF(C1939="","",IF(F1939=0,"",(V1939*Tableau3[[#This Row],[Salaire Horaire]]*Tableau3[[#This Row],[Coef Multi]])))</f>
        <v/>
      </c>
      <c r="AQ1939" s="78" t="str">
        <f>IF(C1939="","",IF(F1939=0,"",(Tableau3[[#This Row],[Heure avec majoration]]*Tableau3[[#This Row],[Salaire Horaire]]*Tableau3[[#This Row],[Coef Multi]]*25%)))</f>
        <v/>
      </c>
    </row>
    <row r="1940" spans="2:43" ht="15" thickTop="1" x14ac:dyDescent="0.3">
      <c r="B1940" s="73" t="s">
        <v>121</v>
      </c>
      <c r="C1940" s="74" t="str">
        <f>IF('[1]H S39'!BE31="","",'[1]H S39'!BE31)</f>
        <v/>
      </c>
      <c r="D1940" s="74" t="str">
        <f>IF(C1940="","",VLOOKUP(C1940,[1]!Tableau1[#All],5,FALSE))</f>
        <v/>
      </c>
      <c r="E1940" s="74" t="str">
        <f>IF(C1940="","",VLOOKUP(C1940,[1]!Tableau1[#All],11,FALSE))</f>
        <v/>
      </c>
      <c r="F1940" s="74" t="str">
        <f>IFERROR(IF(C1940="","",VLOOKUP(C1940,[1]!Tableau1[#All],12,FALSE)),"")</f>
        <v/>
      </c>
      <c r="G1940" s="74" t="str">
        <f>IFERROR(IF(C1940="","",VLOOKUP(C1940,[1]!Tableau1[#All],6,FALSE)),"")</f>
        <v/>
      </c>
      <c r="H1940" s="74" t="str">
        <f>IFERROR(IF(C1940="","",VLOOKUP(C1940,[1]!Tableau1[#All],13,FALSE)),"")</f>
        <v/>
      </c>
      <c r="I1940" s="74" t="str">
        <f>IFERROR(IF(C1940="","",VLOOKUP(C1940,[1]!Tableau1[#All],14,FALSE)),"")</f>
        <v/>
      </c>
      <c r="J1940" s="74" t="str">
        <f>IFERROR(IF(C1940="","",VLOOKUP(C1940,[1]!Tableau1[#All],8,FALSE)),"")</f>
        <v/>
      </c>
      <c r="K1940" s="75" t="str">
        <f>VLOOKUP('[1]Cumul H'!$C1940,'[1]H S39'!$BE$9:$CU$60,6,FALSE)</f>
        <v/>
      </c>
      <c r="L1940" s="75" t="str">
        <f>VLOOKUP('[1]Cumul H'!$C1940,'[1]H S39'!$BE$9:$CU$60,10,FALSE)</f>
        <v/>
      </c>
      <c r="M1940" s="75" t="str">
        <f>VLOOKUP('[1]Cumul H'!$C1940,'[1]H S39'!$BE$9:$CU$60,14,FALSE)</f>
        <v/>
      </c>
      <c r="N1940" s="75" t="str">
        <f>VLOOKUP('[1]Cumul H'!$C1940,'[1]H S39'!$BE$9:$CU$60,18,FALSE)</f>
        <v/>
      </c>
      <c r="O1940" s="75" t="str">
        <f>VLOOKUP('[1]Cumul H'!$C1940,'[1]H S39'!$BE$9:$CU$60,22,FALSE)</f>
        <v/>
      </c>
      <c r="P1940" s="75" t="str">
        <f>VLOOKUP('[1]Cumul H'!$C1940,'[1]H S39'!$BE$9:$CU$60,26,FALSE)</f>
        <v/>
      </c>
      <c r="Q1940" s="75" t="str">
        <f>VLOOKUP('[1]Cumul H'!$C1940,'[1]H S39'!$BE$9:$CU$60,30,FALSE)</f>
        <v/>
      </c>
      <c r="R1940" s="75" t="str">
        <f>VLOOKUP('[1]Cumul H'!$C1940,'[1]H S39'!$BE$9:$CU$60,34,FALSE)</f>
        <v/>
      </c>
      <c r="S1940" s="75" t="str">
        <f>VLOOKUP('[1]Cumul H'!$C1940,'[1]H S39'!$BE$9:$CU$60,33,FALSE)</f>
        <v/>
      </c>
      <c r="T1940" s="75" t="str">
        <f>VLOOKUP('[1]Cumul H'!$C1940,'[1]H S39'!$BE$9:$CU$60,35,FALSE)</f>
        <v/>
      </c>
      <c r="U1940" s="75" t="str">
        <f>VLOOKUP('[1]Cumul H'!$C1940,'[1]H S39'!$BE$9:$CU$60,36,FALSE)</f>
        <v/>
      </c>
      <c r="V1940" s="76" t="str">
        <f t="shared" si="303"/>
        <v/>
      </c>
      <c r="W1940" s="76" t="str" cm="1">
        <f t="array" ref="W1940">IFERROR(_xlfn.IFS(V1940="","",V1940=39,"",V1940&gt;39,V1940-39),"")</f>
        <v/>
      </c>
      <c r="X1940" s="76" t="str">
        <f t="shared" si="304"/>
        <v/>
      </c>
      <c r="Y1940" s="76" t="str">
        <f t="shared" si="305"/>
        <v/>
      </c>
      <c r="Z1940" s="76" t="str">
        <f t="shared" si="306"/>
        <v/>
      </c>
      <c r="AA1940" s="77" t="str">
        <f t="shared" si="307"/>
        <v/>
      </c>
      <c r="AB1940" s="76" t="str">
        <f t="shared" si="308"/>
        <v/>
      </c>
      <c r="AC1940" s="74" t="str">
        <f>VLOOKUP('[1]Cumul H'!$C1940,'[1]H S39'!$BE$9:$CU$60,37,FALSE)</f>
        <v/>
      </c>
      <c r="AD1940" s="74" t="str">
        <f>VLOOKUP('[1]Cumul H'!$C1940,'[1]H S39'!$BE$9:$CU$60,38,FALSE)</f>
        <v/>
      </c>
      <c r="AE1940" s="74" t="str">
        <f>VLOOKUP('[1]Cumul H'!$C1940,'[1]H S39'!$BE$9:$CU$60,39,FALSE)</f>
        <v/>
      </c>
      <c r="AF1940" s="74" t="str">
        <f>VLOOKUP('[1]Cumul H'!$C1940,'[1]H S39'!$BE$9:$CU$60,40,FALSE)</f>
        <v/>
      </c>
      <c r="AG1940" s="74" t="str">
        <f>VLOOKUP('[1]Cumul H'!$C1940,'[1]H S39'!$BE$9:$CU$60,41,FALSE)</f>
        <v/>
      </c>
      <c r="AH1940" s="74" t="str">
        <f>VLOOKUP('[1]Cumul H'!$C1940,'[1]H S39'!$BE$9:$CU$60,42,FALSE)</f>
        <v/>
      </c>
      <c r="AI1940" s="74">
        <f>SUM('[1]Cumul H'!$AE1940:$AH1940)</f>
        <v>0</v>
      </c>
      <c r="AJ1940" s="72" t="str" cm="1">
        <f t="array" ref="AJ1940">IF(E1940="INTERIM",_xlfn.IFS(J1940="NON",$AK$2,J1940="OUI",$AK$3),"")</f>
        <v/>
      </c>
      <c r="AK1940" s="68" t="str">
        <f t="shared" si="300"/>
        <v/>
      </c>
      <c r="AL1940" s="68" t="str">
        <f>IF(V1940="","",IF(V1940-Tableau3[[#This Row],[Heure sans Majoration]]&lt;0,0,V1940-Tableau3[[#This Row],[Heure sans Majoration]]))</f>
        <v/>
      </c>
      <c r="AM1940" s="68" t="str">
        <f t="shared" si="309"/>
        <v/>
      </c>
      <c r="AN1940" s="68" t="str">
        <f t="shared" si="301"/>
        <v/>
      </c>
      <c r="AO1940" s="68" t="str">
        <f t="shared" si="302"/>
        <v/>
      </c>
      <c r="AP1940" s="72" t="str">
        <f>IF(C1940="","",IF(F1940=0,"",(V1940*Tableau3[[#This Row],[Salaire Horaire]]*Tableau3[[#This Row],[Coef Multi]])))</f>
        <v/>
      </c>
      <c r="AQ1940" s="72" t="str">
        <f>IF(C1940="","",IF(F1940=0,"",(Tableau3[[#This Row],[Heure avec majoration]]*Tableau3[[#This Row],[Salaire Horaire]]*Tableau3[[#This Row],[Coef Multi]]*25%)))</f>
        <v/>
      </c>
    </row>
    <row r="1941" spans="2:43" ht="15" thickBot="1" x14ac:dyDescent="0.35">
      <c r="B1941" s="73" t="s">
        <v>121</v>
      </c>
      <c r="C1941" s="74" t="str">
        <f>IF('[1]H S39'!BE32="","",'[1]H S39'!BE32)</f>
        <v/>
      </c>
      <c r="D1941" s="74" t="str">
        <f>IF(C1941="","",VLOOKUP(C1941,[1]!Tableau1[#All],5,FALSE))</f>
        <v/>
      </c>
      <c r="E1941" s="74" t="str">
        <f>IF(C1941="","",VLOOKUP(C1941,[1]!Tableau1[#All],11,FALSE))</f>
        <v/>
      </c>
      <c r="F1941" s="74" t="str">
        <f>IFERROR(IF(C1941="","",VLOOKUP(C1941,[1]!Tableau1[#All],12,FALSE)),"")</f>
        <v/>
      </c>
      <c r="G1941" s="74" t="str">
        <f>IFERROR(IF(C1941="","",VLOOKUP(C1941,[1]!Tableau1[#All],6,FALSE)),"")</f>
        <v/>
      </c>
      <c r="H1941" s="74" t="str">
        <f>IFERROR(IF(C1941="","",VLOOKUP(C1941,[1]!Tableau1[#All],13,FALSE)),"")</f>
        <v/>
      </c>
      <c r="I1941" s="74" t="str">
        <f>IFERROR(IF(C1941="","",VLOOKUP(C1941,[1]!Tableau1[#All],14,FALSE)),"")</f>
        <v/>
      </c>
      <c r="J1941" s="74" t="str">
        <f>IFERROR(IF(C1941="","",VLOOKUP(C1941,[1]!Tableau1[#All],8,FALSE)),"")</f>
        <v/>
      </c>
      <c r="K1941" s="75" t="str">
        <f>VLOOKUP('[1]Cumul H'!$C1941,'[1]H S39'!$BE$9:$CU$60,6,FALSE)</f>
        <v/>
      </c>
      <c r="L1941" s="75" t="str">
        <f>VLOOKUP('[1]Cumul H'!$C1941,'[1]H S39'!$BE$9:$CU$60,10,FALSE)</f>
        <v/>
      </c>
      <c r="M1941" s="75" t="str">
        <f>VLOOKUP('[1]Cumul H'!$C1941,'[1]H S39'!$BE$9:$CU$60,14,FALSE)</f>
        <v/>
      </c>
      <c r="N1941" s="75" t="str">
        <f>VLOOKUP('[1]Cumul H'!$C1941,'[1]H S39'!$BE$9:$CU$60,18,FALSE)</f>
        <v/>
      </c>
      <c r="O1941" s="75" t="str">
        <f>VLOOKUP('[1]Cumul H'!$C1941,'[1]H S39'!$BE$9:$CU$60,22,FALSE)</f>
        <v/>
      </c>
      <c r="P1941" s="75" t="str">
        <f>VLOOKUP('[1]Cumul H'!$C1941,'[1]H S39'!$BE$9:$CU$60,26,FALSE)</f>
        <v/>
      </c>
      <c r="Q1941" s="75" t="str">
        <f>VLOOKUP('[1]Cumul H'!$C1941,'[1]H S39'!$BE$9:$CU$60,30,FALSE)</f>
        <v/>
      </c>
      <c r="R1941" s="75" t="str">
        <f>VLOOKUP('[1]Cumul H'!$C1941,'[1]H S39'!$BE$9:$CU$60,34,FALSE)</f>
        <v/>
      </c>
      <c r="S1941" s="75" t="str">
        <f>VLOOKUP('[1]Cumul H'!$C1941,'[1]H S39'!$BE$9:$CU$60,33,FALSE)</f>
        <v/>
      </c>
      <c r="T1941" s="75" t="str">
        <f>VLOOKUP('[1]Cumul H'!$C1941,'[1]H S39'!$BE$9:$CU$60,35,FALSE)</f>
        <v/>
      </c>
      <c r="U1941" s="75" t="str">
        <f>VLOOKUP('[1]Cumul H'!$C1941,'[1]H S39'!$BE$9:$CU$60,36,FALSE)</f>
        <v/>
      </c>
      <c r="V1941" s="76" t="str">
        <f t="shared" si="303"/>
        <v/>
      </c>
      <c r="W1941" s="76" t="str" cm="1">
        <f t="array" ref="W1941">IFERROR(_xlfn.IFS(V1941="","",V1941=39,"",V1941&gt;39,V1941-39),"")</f>
        <v/>
      </c>
      <c r="X1941" s="76" t="str">
        <f t="shared" si="304"/>
        <v/>
      </c>
      <c r="Y1941" s="76" t="str">
        <f t="shared" si="305"/>
        <v/>
      </c>
      <c r="Z1941" s="76" t="str">
        <f t="shared" si="306"/>
        <v/>
      </c>
      <c r="AA1941" s="77" t="str">
        <f t="shared" si="307"/>
        <v/>
      </c>
      <c r="AB1941" s="76" t="str">
        <f t="shared" si="308"/>
        <v/>
      </c>
      <c r="AC1941" s="74" t="str">
        <f>VLOOKUP('[1]Cumul H'!$C1941,'[1]H S39'!$BE$9:$CU$60,37,FALSE)</f>
        <v/>
      </c>
      <c r="AD1941" s="74" t="str">
        <f>VLOOKUP('[1]Cumul H'!$C1941,'[1]H S39'!$BE$9:$CU$60,38,FALSE)</f>
        <v/>
      </c>
      <c r="AE1941" s="74" t="str">
        <f>VLOOKUP('[1]Cumul H'!$C1941,'[1]H S39'!$BE$9:$CU$60,39,FALSE)</f>
        <v/>
      </c>
      <c r="AF1941" s="74" t="str">
        <f>VLOOKUP('[1]Cumul H'!$C1941,'[1]H S39'!$BE$9:$CU$60,40,FALSE)</f>
        <v/>
      </c>
      <c r="AG1941" s="74" t="str">
        <f>VLOOKUP('[1]Cumul H'!$C1941,'[1]H S39'!$BE$9:$CU$60,41,FALSE)</f>
        <v/>
      </c>
      <c r="AH1941" s="74" t="str">
        <f>VLOOKUP('[1]Cumul H'!$C1941,'[1]H S39'!$BE$9:$CU$60,42,FALSE)</f>
        <v/>
      </c>
      <c r="AI1941" s="74">
        <f>SUM('[1]Cumul H'!$AE1941:$AH1941)</f>
        <v>0</v>
      </c>
      <c r="AJ1941" s="78" t="str" cm="1">
        <f t="array" ref="AJ1941">IF(E1941="INTERIM",_xlfn.IFS(J1941="NON",$AK$2,J1941="OUI",$AK$3),"")</f>
        <v/>
      </c>
      <c r="AK1941" s="74" t="str">
        <f t="shared" si="300"/>
        <v/>
      </c>
      <c r="AL1941" s="74" t="str">
        <f>IF(V1941="","",IF(V1941-Tableau3[[#This Row],[Heure sans Majoration]]&lt;0,0,V1941-Tableau3[[#This Row],[Heure sans Majoration]]))</f>
        <v/>
      </c>
      <c r="AM1941" s="74" t="str">
        <f t="shared" si="309"/>
        <v/>
      </c>
      <c r="AN1941" s="74" t="str">
        <f t="shared" si="301"/>
        <v/>
      </c>
      <c r="AO1941" s="74" t="str">
        <f t="shared" si="302"/>
        <v/>
      </c>
      <c r="AP1941" s="78" t="str">
        <f>IF(C1941="","",IF(F1941=0,"",(V1941*Tableau3[[#This Row],[Salaire Horaire]]*Tableau3[[#This Row],[Coef Multi]])))</f>
        <v/>
      </c>
      <c r="AQ1941" s="78" t="str">
        <f>IF(C1941="","",IF(F1941=0,"",(Tableau3[[#This Row],[Heure avec majoration]]*Tableau3[[#This Row],[Salaire Horaire]]*Tableau3[[#This Row],[Coef Multi]]*25%)))</f>
        <v/>
      </c>
    </row>
    <row r="1942" spans="2:43" ht="15" thickTop="1" x14ac:dyDescent="0.3">
      <c r="B1942" s="73" t="s">
        <v>121</v>
      </c>
      <c r="C1942" s="74" t="str">
        <f>IF('[1]H S39'!BE33="","",'[1]H S39'!BE33)</f>
        <v/>
      </c>
      <c r="D1942" s="74" t="str">
        <f>IF(C1942="","",VLOOKUP(C1942,[1]!Tableau1[#All],5,FALSE))</f>
        <v/>
      </c>
      <c r="E1942" s="74" t="str">
        <f>IF(C1942="","",VLOOKUP(C1942,[1]!Tableau1[#All],11,FALSE))</f>
        <v/>
      </c>
      <c r="F1942" s="74" t="str">
        <f>IFERROR(IF(C1942="","",VLOOKUP(C1942,[1]!Tableau1[#All],12,FALSE)),"")</f>
        <v/>
      </c>
      <c r="G1942" s="74" t="str">
        <f>IFERROR(IF(C1942="","",VLOOKUP(C1942,[1]!Tableau1[#All],6,FALSE)),"")</f>
        <v/>
      </c>
      <c r="H1942" s="74" t="str">
        <f>IFERROR(IF(C1942="","",VLOOKUP(C1942,[1]!Tableau1[#All],13,FALSE)),"")</f>
        <v/>
      </c>
      <c r="I1942" s="74" t="str">
        <f>IFERROR(IF(C1942="","",VLOOKUP(C1942,[1]!Tableau1[#All],14,FALSE)),"")</f>
        <v/>
      </c>
      <c r="J1942" s="74" t="str">
        <f>IFERROR(IF(C1942="","",VLOOKUP(C1942,[1]!Tableau1[#All],8,FALSE)),"")</f>
        <v/>
      </c>
      <c r="K1942" s="75" t="str">
        <f>VLOOKUP('[1]Cumul H'!$C1942,'[1]H S39'!$BE$9:$CU$60,6,FALSE)</f>
        <v/>
      </c>
      <c r="L1942" s="75" t="str">
        <f>VLOOKUP('[1]Cumul H'!$C1942,'[1]H S39'!$BE$9:$CU$60,10,FALSE)</f>
        <v/>
      </c>
      <c r="M1942" s="75" t="str">
        <f>VLOOKUP('[1]Cumul H'!$C1942,'[1]H S39'!$BE$9:$CU$60,14,FALSE)</f>
        <v/>
      </c>
      <c r="N1942" s="75" t="str">
        <f>VLOOKUP('[1]Cumul H'!$C1942,'[1]H S39'!$BE$9:$CU$60,18,FALSE)</f>
        <v/>
      </c>
      <c r="O1942" s="75" t="str">
        <f>VLOOKUP('[1]Cumul H'!$C1942,'[1]H S39'!$BE$9:$CU$60,22,FALSE)</f>
        <v/>
      </c>
      <c r="P1942" s="75" t="str">
        <f>VLOOKUP('[1]Cumul H'!$C1942,'[1]H S39'!$BE$9:$CU$60,26,FALSE)</f>
        <v/>
      </c>
      <c r="Q1942" s="75" t="str">
        <f>VLOOKUP('[1]Cumul H'!$C1942,'[1]H S39'!$BE$9:$CU$60,30,FALSE)</f>
        <v/>
      </c>
      <c r="R1942" s="75" t="str">
        <f>VLOOKUP('[1]Cumul H'!$C1942,'[1]H S39'!$BE$9:$CU$60,34,FALSE)</f>
        <v/>
      </c>
      <c r="S1942" s="75" t="str">
        <f>VLOOKUP('[1]Cumul H'!$C1942,'[1]H S39'!$BE$9:$CU$60,33,FALSE)</f>
        <v/>
      </c>
      <c r="T1942" s="75" t="str">
        <f>VLOOKUP('[1]Cumul H'!$C1942,'[1]H S39'!$BE$9:$CU$60,35,FALSE)</f>
        <v/>
      </c>
      <c r="U1942" s="75" t="str">
        <f>VLOOKUP('[1]Cumul H'!$C1942,'[1]H S39'!$BE$9:$CU$60,36,FALSE)</f>
        <v/>
      </c>
      <c r="V1942" s="76" t="str">
        <f t="shared" si="303"/>
        <v/>
      </c>
      <c r="W1942" s="76" t="str" cm="1">
        <f t="array" ref="W1942">IFERROR(_xlfn.IFS(V1942="","",V1942=39,"",V1942&gt;39,V1942-39),"")</f>
        <v/>
      </c>
      <c r="X1942" s="76" t="str">
        <f t="shared" si="304"/>
        <v/>
      </c>
      <c r="Y1942" s="76" t="str">
        <f t="shared" si="305"/>
        <v/>
      </c>
      <c r="Z1942" s="76" t="str">
        <f t="shared" si="306"/>
        <v/>
      </c>
      <c r="AA1942" s="77" t="str">
        <f t="shared" si="307"/>
        <v/>
      </c>
      <c r="AB1942" s="76" t="str">
        <f t="shared" si="308"/>
        <v/>
      </c>
      <c r="AC1942" s="74" t="str">
        <f>VLOOKUP('[1]Cumul H'!$C1942,'[1]H S39'!$BE$9:$CU$60,37,FALSE)</f>
        <v/>
      </c>
      <c r="AD1942" s="74" t="str">
        <f>VLOOKUP('[1]Cumul H'!$C1942,'[1]H S39'!$BE$9:$CU$60,38,FALSE)</f>
        <v/>
      </c>
      <c r="AE1942" s="74" t="str">
        <f>VLOOKUP('[1]Cumul H'!$C1942,'[1]H S39'!$BE$9:$CU$60,39,FALSE)</f>
        <v/>
      </c>
      <c r="AF1942" s="74" t="str">
        <f>VLOOKUP('[1]Cumul H'!$C1942,'[1]H S39'!$BE$9:$CU$60,40,FALSE)</f>
        <v/>
      </c>
      <c r="AG1942" s="74" t="str">
        <f>VLOOKUP('[1]Cumul H'!$C1942,'[1]H S39'!$BE$9:$CU$60,41,FALSE)</f>
        <v/>
      </c>
      <c r="AH1942" s="74" t="str">
        <f>VLOOKUP('[1]Cumul H'!$C1942,'[1]H S39'!$BE$9:$CU$60,42,FALSE)</f>
        <v/>
      </c>
      <c r="AI1942" s="74">
        <f>SUM('[1]Cumul H'!$AE1942:$AH1942)</f>
        <v>0</v>
      </c>
      <c r="AJ1942" s="72" t="str" cm="1">
        <f t="array" ref="AJ1942">IF(E1942="INTERIM",_xlfn.IFS(J1942="NON",$AK$2,J1942="OUI",$AK$3),"")</f>
        <v/>
      </c>
      <c r="AK1942" s="68" t="str">
        <f t="shared" si="300"/>
        <v/>
      </c>
      <c r="AL1942" s="68" t="str">
        <f>IF(V1942="","",IF(V1942-Tableau3[[#This Row],[Heure sans Majoration]]&lt;0,0,V1942-Tableau3[[#This Row],[Heure sans Majoration]]))</f>
        <v/>
      </c>
      <c r="AM1942" s="68" t="str">
        <f t="shared" si="309"/>
        <v/>
      </c>
      <c r="AN1942" s="68" t="str">
        <f t="shared" si="301"/>
        <v/>
      </c>
      <c r="AO1942" s="68" t="str">
        <f t="shared" si="302"/>
        <v/>
      </c>
      <c r="AP1942" s="72" t="str">
        <f>IF(C1942="","",IF(F1942=0,"",(V1942*Tableau3[[#This Row],[Salaire Horaire]]*Tableau3[[#This Row],[Coef Multi]])))</f>
        <v/>
      </c>
      <c r="AQ1942" s="72" t="str">
        <f>IF(C1942="","",IF(F1942=0,"",(Tableau3[[#This Row],[Heure avec majoration]]*Tableau3[[#This Row],[Salaire Horaire]]*Tableau3[[#This Row],[Coef Multi]]*25%)))</f>
        <v/>
      </c>
    </row>
    <row r="1943" spans="2:43" ht="15" thickBot="1" x14ac:dyDescent="0.35">
      <c r="B1943" s="73" t="s">
        <v>121</v>
      </c>
      <c r="C1943" s="74" t="str">
        <f>IF('[1]H S39'!BE34="","",'[1]H S39'!BE34)</f>
        <v/>
      </c>
      <c r="D1943" s="74" t="str">
        <f>IF(C1943="","",VLOOKUP(C1943,[1]!Tableau1[#All],5,FALSE))</f>
        <v/>
      </c>
      <c r="E1943" s="74" t="str">
        <f>IF(C1943="","",VLOOKUP(C1943,[1]!Tableau1[#All],11,FALSE))</f>
        <v/>
      </c>
      <c r="F1943" s="74" t="str">
        <f>IFERROR(IF(C1943="","",VLOOKUP(C1943,[1]!Tableau1[#All],12,FALSE)),"")</f>
        <v/>
      </c>
      <c r="G1943" s="74" t="str">
        <f>IFERROR(IF(C1943="","",VLOOKUP(C1943,[1]!Tableau1[#All],6,FALSE)),"")</f>
        <v/>
      </c>
      <c r="H1943" s="74" t="str">
        <f>IFERROR(IF(C1943="","",VLOOKUP(C1943,[1]!Tableau1[#All],13,FALSE)),"")</f>
        <v/>
      </c>
      <c r="I1943" s="74" t="str">
        <f>IFERROR(IF(C1943="","",VLOOKUP(C1943,[1]!Tableau1[#All],14,FALSE)),"")</f>
        <v/>
      </c>
      <c r="J1943" s="74" t="str">
        <f>IFERROR(IF(C1943="","",VLOOKUP(C1943,[1]!Tableau1[#All],8,FALSE)),"")</f>
        <v/>
      </c>
      <c r="K1943" s="75" t="str">
        <f>VLOOKUP('[1]Cumul H'!$C1943,'[1]H S39'!$BE$9:$CU$60,6,FALSE)</f>
        <v/>
      </c>
      <c r="L1943" s="75" t="str">
        <f>VLOOKUP('[1]Cumul H'!$C1943,'[1]H S39'!$BE$9:$CU$60,10,FALSE)</f>
        <v/>
      </c>
      <c r="M1943" s="75" t="str">
        <f>VLOOKUP('[1]Cumul H'!$C1943,'[1]H S39'!$BE$9:$CU$60,14,FALSE)</f>
        <v/>
      </c>
      <c r="N1943" s="75" t="str">
        <f>VLOOKUP('[1]Cumul H'!$C1943,'[1]H S39'!$BE$9:$CU$60,18,FALSE)</f>
        <v/>
      </c>
      <c r="O1943" s="75" t="str">
        <f>VLOOKUP('[1]Cumul H'!$C1943,'[1]H S39'!$BE$9:$CU$60,22,FALSE)</f>
        <v/>
      </c>
      <c r="P1943" s="75" t="str">
        <f>VLOOKUP('[1]Cumul H'!$C1943,'[1]H S39'!$BE$9:$CU$60,26,FALSE)</f>
        <v/>
      </c>
      <c r="Q1943" s="75" t="str">
        <f>VLOOKUP('[1]Cumul H'!$C1943,'[1]H S39'!$BE$9:$CU$60,30,FALSE)</f>
        <v/>
      </c>
      <c r="R1943" s="75" t="str">
        <f>VLOOKUP('[1]Cumul H'!$C1943,'[1]H S39'!$BE$9:$CU$60,34,FALSE)</f>
        <v/>
      </c>
      <c r="S1943" s="75" t="str">
        <f>VLOOKUP('[1]Cumul H'!$C1943,'[1]H S39'!$BE$9:$CU$60,33,FALSE)</f>
        <v/>
      </c>
      <c r="T1943" s="75" t="str">
        <f>VLOOKUP('[1]Cumul H'!$C1943,'[1]H S39'!$BE$9:$CU$60,35,FALSE)</f>
        <v/>
      </c>
      <c r="U1943" s="75" t="str">
        <f>VLOOKUP('[1]Cumul H'!$C1943,'[1]H S39'!$BE$9:$CU$60,36,FALSE)</f>
        <v/>
      </c>
      <c r="V1943" s="76" t="str">
        <f t="shared" si="303"/>
        <v/>
      </c>
      <c r="W1943" s="76" t="str" cm="1">
        <f t="array" ref="W1943">IFERROR(_xlfn.IFS(V1943="","",V1943=39,"",V1943&gt;39,V1943-39),"")</f>
        <v/>
      </c>
      <c r="X1943" s="76" t="str">
        <f t="shared" si="304"/>
        <v/>
      </c>
      <c r="Y1943" s="76" t="str">
        <f t="shared" si="305"/>
        <v/>
      </c>
      <c r="Z1943" s="76" t="str">
        <f t="shared" si="306"/>
        <v/>
      </c>
      <c r="AA1943" s="77" t="str">
        <f t="shared" si="307"/>
        <v/>
      </c>
      <c r="AB1943" s="76" t="str">
        <f t="shared" si="308"/>
        <v/>
      </c>
      <c r="AC1943" s="74" t="str">
        <f>VLOOKUP('[1]Cumul H'!$C1943,'[1]H S39'!$BE$9:$CU$60,37,FALSE)</f>
        <v/>
      </c>
      <c r="AD1943" s="74" t="str">
        <f>VLOOKUP('[1]Cumul H'!$C1943,'[1]H S39'!$BE$9:$CU$60,38,FALSE)</f>
        <v/>
      </c>
      <c r="AE1943" s="74" t="str">
        <f>VLOOKUP('[1]Cumul H'!$C1943,'[1]H S39'!$BE$9:$CU$60,39,FALSE)</f>
        <v/>
      </c>
      <c r="AF1943" s="74" t="str">
        <f>VLOOKUP('[1]Cumul H'!$C1943,'[1]H S39'!$BE$9:$CU$60,40,FALSE)</f>
        <v/>
      </c>
      <c r="AG1943" s="74" t="str">
        <f>VLOOKUP('[1]Cumul H'!$C1943,'[1]H S39'!$BE$9:$CU$60,41,FALSE)</f>
        <v/>
      </c>
      <c r="AH1943" s="74" t="str">
        <f>VLOOKUP('[1]Cumul H'!$C1943,'[1]H S39'!$BE$9:$CU$60,42,FALSE)</f>
        <v/>
      </c>
      <c r="AI1943" s="74">
        <f>SUM('[1]Cumul H'!$AE1943:$AH1943)</f>
        <v>0</v>
      </c>
      <c r="AJ1943" s="78" t="str" cm="1">
        <f t="array" ref="AJ1943">IF(E1943="INTERIM",_xlfn.IFS(J1943="NON",$AK$2,J1943="OUI",$AK$3),"")</f>
        <v/>
      </c>
      <c r="AK1943" s="74" t="str">
        <f t="shared" si="300"/>
        <v/>
      </c>
      <c r="AL1943" s="74" t="str">
        <f>IF(V1943="","",IF(V1943-Tableau3[[#This Row],[Heure sans Majoration]]&lt;0,0,V1943-Tableau3[[#This Row],[Heure sans Majoration]]))</f>
        <v/>
      </c>
      <c r="AM1943" s="74" t="str">
        <f t="shared" si="309"/>
        <v/>
      </c>
      <c r="AN1943" s="74" t="str">
        <f t="shared" si="301"/>
        <v/>
      </c>
      <c r="AO1943" s="74" t="str">
        <f t="shared" si="302"/>
        <v/>
      </c>
      <c r="AP1943" s="78" t="str">
        <f>IF(C1943="","",IF(F1943=0,"",(V1943*Tableau3[[#This Row],[Salaire Horaire]]*Tableau3[[#This Row],[Coef Multi]])))</f>
        <v/>
      </c>
      <c r="AQ1943" s="78" t="str">
        <f>IF(C1943="","",IF(F1943=0,"",(Tableau3[[#This Row],[Heure avec majoration]]*Tableau3[[#This Row],[Salaire Horaire]]*Tableau3[[#This Row],[Coef Multi]]*25%)))</f>
        <v/>
      </c>
    </row>
    <row r="1944" spans="2:43" ht="15" thickTop="1" x14ac:dyDescent="0.3">
      <c r="B1944" s="73" t="s">
        <v>121</v>
      </c>
      <c r="C1944" s="74" t="str">
        <f>IF('[1]H S39'!BE35="","",'[1]H S39'!BE35)</f>
        <v/>
      </c>
      <c r="D1944" s="74" t="str">
        <f>IF(C1944="","",VLOOKUP(C1944,[1]!Tableau1[#All],5,FALSE))</f>
        <v/>
      </c>
      <c r="E1944" s="74" t="str">
        <f>IF(C1944="","",VLOOKUP(C1944,[1]!Tableau1[#All],11,FALSE))</f>
        <v/>
      </c>
      <c r="F1944" s="74" t="str">
        <f>IFERROR(IF(C1944="","",VLOOKUP(C1944,[1]!Tableau1[#All],12,FALSE)),"")</f>
        <v/>
      </c>
      <c r="G1944" s="74" t="str">
        <f>IFERROR(IF(C1944="","",VLOOKUP(C1944,[1]!Tableau1[#All],6,FALSE)),"")</f>
        <v/>
      </c>
      <c r="H1944" s="74" t="str">
        <f>IFERROR(IF(C1944="","",VLOOKUP(C1944,[1]!Tableau1[#All],13,FALSE)),"")</f>
        <v/>
      </c>
      <c r="I1944" s="74" t="str">
        <f>IFERROR(IF(C1944="","",VLOOKUP(C1944,[1]!Tableau1[#All],14,FALSE)),"")</f>
        <v/>
      </c>
      <c r="J1944" s="74" t="str">
        <f>IFERROR(IF(C1944="","",VLOOKUP(C1944,[1]!Tableau1[#All],8,FALSE)),"")</f>
        <v/>
      </c>
      <c r="K1944" s="75" t="str">
        <f>VLOOKUP('[1]Cumul H'!$C1944,'[1]H S39'!$BE$9:$CU$60,6,FALSE)</f>
        <v/>
      </c>
      <c r="L1944" s="75" t="str">
        <f>VLOOKUP('[1]Cumul H'!$C1944,'[1]H S39'!$BE$9:$CU$60,10,FALSE)</f>
        <v/>
      </c>
      <c r="M1944" s="75" t="str">
        <f>VLOOKUP('[1]Cumul H'!$C1944,'[1]H S39'!$BE$9:$CU$60,14,FALSE)</f>
        <v/>
      </c>
      <c r="N1944" s="75" t="str">
        <f>VLOOKUP('[1]Cumul H'!$C1944,'[1]H S39'!$BE$9:$CU$60,18,FALSE)</f>
        <v/>
      </c>
      <c r="O1944" s="75" t="str">
        <f>VLOOKUP('[1]Cumul H'!$C1944,'[1]H S39'!$BE$9:$CU$60,22,FALSE)</f>
        <v/>
      </c>
      <c r="P1944" s="75" t="str">
        <f>VLOOKUP('[1]Cumul H'!$C1944,'[1]H S39'!$BE$9:$CU$60,26,FALSE)</f>
        <v/>
      </c>
      <c r="Q1944" s="75" t="str">
        <f>VLOOKUP('[1]Cumul H'!$C1944,'[1]H S39'!$BE$9:$CU$60,30,FALSE)</f>
        <v/>
      </c>
      <c r="R1944" s="75" t="str">
        <f>VLOOKUP('[1]Cumul H'!$C1944,'[1]H S39'!$BE$9:$CU$60,34,FALSE)</f>
        <v/>
      </c>
      <c r="S1944" s="75" t="str">
        <f>VLOOKUP('[1]Cumul H'!$C1944,'[1]H S39'!$BE$9:$CU$60,33,FALSE)</f>
        <v/>
      </c>
      <c r="T1944" s="75" t="str">
        <f>VLOOKUP('[1]Cumul H'!$C1944,'[1]H S39'!$BE$9:$CU$60,35,FALSE)</f>
        <v/>
      </c>
      <c r="U1944" s="75" t="str">
        <f>VLOOKUP('[1]Cumul H'!$C1944,'[1]H S39'!$BE$9:$CU$60,36,FALSE)</f>
        <v/>
      </c>
      <c r="V1944" s="76" t="str">
        <f t="shared" si="303"/>
        <v/>
      </c>
      <c r="W1944" s="76" t="str" cm="1">
        <f t="array" ref="W1944">IFERROR(_xlfn.IFS(V1944="","",V1944=39,"",V1944&gt;39,V1944-39),"")</f>
        <v/>
      </c>
      <c r="X1944" s="76" t="str">
        <f t="shared" si="304"/>
        <v/>
      </c>
      <c r="Y1944" s="76" t="str">
        <f t="shared" si="305"/>
        <v/>
      </c>
      <c r="Z1944" s="76" t="str">
        <f t="shared" si="306"/>
        <v/>
      </c>
      <c r="AA1944" s="77" t="str">
        <f t="shared" si="307"/>
        <v/>
      </c>
      <c r="AB1944" s="76" t="str">
        <f t="shared" si="308"/>
        <v/>
      </c>
      <c r="AC1944" s="74" t="str">
        <f>VLOOKUP('[1]Cumul H'!$C1944,'[1]H S39'!$BE$9:$CU$60,37,FALSE)</f>
        <v/>
      </c>
      <c r="AD1944" s="74" t="str">
        <f>VLOOKUP('[1]Cumul H'!$C1944,'[1]H S39'!$BE$9:$CU$60,38,FALSE)</f>
        <v/>
      </c>
      <c r="AE1944" s="74" t="str">
        <f>VLOOKUP('[1]Cumul H'!$C1944,'[1]H S39'!$BE$9:$CU$60,39,FALSE)</f>
        <v/>
      </c>
      <c r="AF1944" s="74" t="str">
        <f>VLOOKUP('[1]Cumul H'!$C1944,'[1]H S39'!$BE$9:$CU$60,40,FALSE)</f>
        <v/>
      </c>
      <c r="AG1944" s="74" t="str">
        <f>VLOOKUP('[1]Cumul H'!$C1944,'[1]H S39'!$BE$9:$CU$60,41,FALSE)</f>
        <v/>
      </c>
      <c r="AH1944" s="74" t="str">
        <f>VLOOKUP('[1]Cumul H'!$C1944,'[1]H S39'!$BE$9:$CU$60,42,FALSE)</f>
        <v/>
      </c>
      <c r="AI1944" s="74">
        <f>SUM('[1]Cumul H'!$AE1944:$AH1944)</f>
        <v>0</v>
      </c>
      <c r="AJ1944" s="72" t="str" cm="1">
        <f t="array" ref="AJ1944">IF(E1944="INTERIM",_xlfn.IFS(J1944="NON",$AK$2,J1944="OUI",$AK$3),"")</f>
        <v/>
      </c>
      <c r="AK1944" s="68" t="str">
        <f t="shared" si="300"/>
        <v/>
      </c>
      <c r="AL1944" s="68" t="str">
        <f>IF(V1944="","",IF(V1944-Tableau3[[#This Row],[Heure sans Majoration]]&lt;0,0,V1944-Tableau3[[#This Row],[Heure sans Majoration]]))</f>
        <v/>
      </c>
      <c r="AM1944" s="68" t="str">
        <f t="shared" si="309"/>
        <v/>
      </c>
      <c r="AN1944" s="68" t="str">
        <f t="shared" si="301"/>
        <v/>
      </c>
      <c r="AO1944" s="68" t="str">
        <f t="shared" si="302"/>
        <v/>
      </c>
      <c r="AP1944" s="72" t="str">
        <f>IF(C1944="","",IF(F1944=0,"",(V1944*Tableau3[[#This Row],[Salaire Horaire]]*Tableau3[[#This Row],[Coef Multi]])))</f>
        <v/>
      </c>
      <c r="AQ1944" s="72" t="str">
        <f>IF(C1944="","",IF(F1944=0,"",(Tableau3[[#This Row],[Heure avec majoration]]*Tableau3[[#This Row],[Salaire Horaire]]*Tableau3[[#This Row],[Coef Multi]]*25%)))</f>
        <v/>
      </c>
    </row>
    <row r="1945" spans="2:43" ht="15" thickBot="1" x14ac:dyDescent="0.35">
      <c r="B1945" s="73" t="s">
        <v>121</v>
      </c>
      <c r="C1945" s="74" t="str">
        <f>IF('[1]H S39'!BE36="","",'[1]H S39'!BE36)</f>
        <v/>
      </c>
      <c r="D1945" s="74" t="str">
        <f>IF(C1945="","",VLOOKUP(C1945,[1]!Tableau1[#All],5,FALSE))</f>
        <v/>
      </c>
      <c r="E1945" s="74" t="str">
        <f>IF(C1945="","",VLOOKUP(C1945,[1]!Tableau1[#All],11,FALSE))</f>
        <v/>
      </c>
      <c r="F1945" s="74" t="str">
        <f>IFERROR(IF(C1945="","",VLOOKUP(C1945,[1]!Tableau1[#All],12,FALSE)),"")</f>
        <v/>
      </c>
      <c r="G1945" s="74" t="str">
        <f>IFERROR(IF(C1945="","",VLOOKUP(C1945,[1]!Tableau1[#All],6,FALSE)),"")</f>
        <v/>
      </c>
      <c r="H1945" s="74" t="str">
        <f>IFERROR(IF(C1945="","",VLOOKUP(C1945,[1]!Tableau1[#All],13,FALSE)),"")</f>
        <v/>
      </c>
      <c r="I1945" s="74" t="str">
        <f>IFERROR(IF(C1945="","",VLOOKUP(C1945,[1]!Tableau1[#All],14,FALSE)),"")</f>
        <v/>
      </c>
      <c r="J1945" s="74" t="str">
        <f>IFERROR(IF(C1945="","",VLOOKUP(C1945,[1]!Tableau1[#All],8,FALSE)),"")</f>
        <v/>
      </c>
      <c r="K1945" s="75" t="str">
        <f>VLOOKUP('[1]Cumul H'!$C1945,'[1]H S39'!$BE$9:$CU$60,6,FALSE)</f>
        <v/>
      </c>
      <c r="L1945" s="75" t="str">
        <f>VLOOKUP('[1]Cumul H'!$C1945,'[1]H S39'!$BE$9:$CU$60,10,FALSE)</f>
        <v/>
      </c>
      <c r="M1945" s="75" t="str">
        <f>VLOOKUP('[1]Cumul H'!$C1945,'[1]H S39'!$BE$9:$CU$60,14,FALSE)</f>
        <v/>
      </c>
      <c r="N1945" s="75" t="str">
        <f>VLOOKUP('[1]Cumul H'!$C1945,'[1]H S39'!$BE$9:$CU$60,18,FALSE)</f>
        <v/>
      </c>
      <c r="O1945" s="75" t="str">
        <f>VLOOKUP('[1]Cumul H'!$C1945,'[1]H S39'!$BE$9:$CU$60,22,FALSE)</f>
        <v/>
      </c>
      <c r="P1945" s="75" t="str">
        <f>VLOOKUP('[1]Cumul H'!$C1945,'[1]H S39'!$BE$9:$CU$60,26,FALSE)</f>
        <v/>
      </c>
      <c r="Q1945" s="75" t="str">
        <f>VLOOKUP('[1]Cumul H'!$C1945,'[1]H S39'!$BE$9:$CU$60,30,FALSE)</f>
        <v/>
      </c>
      <c r="R1945" s="75" t="str">
        <f>VLOOKUP('[1]Cumul H'!$C1945,'[1]H S39'!$BE$9:$CU$60,34,FALSE)</f>
        <v/>
      </c>
      <c r="S1945" s="75" t="str">
        <f>VLOOKUP('[1]Cumul H'!$C1945,'[1]H S39'!$BE$9:$CU$60,33,FALSE)</f>
        <v/>
      </c>
      <c r="T1945" s="75" t="str">
        <f>VLOOKUP('[1]Cumul H'!$C1945,'[1]H S39'!$BE$9:$CU$60,35,FALSE)</f>
        <v/>
      </c>
      <c r="U1945" s="75" t="str">
        <f>VLOOKUP('[1]Cumul H'!$C1945,'[1]H S39'!$BE$9:$CU$60,36,FALSE)</f>
        <v/>
      </c>
      <c r="V1945" s="76" t="str">
        <f t="shared" si="303"/>
        <v/>
      </c>
      <c r="W1945" s="76" t="str" cm="1">
        <f t="array" ref="W1945">IFERROR(_xlfn.IFS(V1945="","",V1945=39,"",V1945&gt;39,V1945-39),"")</f>
        <v/>
      </c>
      <c r="X1945" s="76" t="str">
        <f t="shared" si="304"/>
        <v/>
      </c>
      <c r="Y1945" s="76" t="str">
        <f t="shared" si="305"/>
        <v/>
      </c>
      <c r="Z1945" s="76" t="str">
        <f t="shared" si="306"/>
        <v/>
      </c>
      <c r="AA1945" s="77" t="str">
        <f t="shared" si="307"/>
        <v/>
      </c>
      <c r="AB1945" s="76" t="str">
        <f t="shared" si="308"/>
        <v/>
      </c>
      <c r="AC1945" s="74" t="str">
        <f>VLOOKUP('[1]Cumul H'!$C1945,'[1]H S39'!$BE$9:$CU$60,37,FALSE)</f>
        <v/>
      </c>
      <c r="AD1945" s="74" t="str">
        <f>VLOOKUP('[1]Cumul H'!$C1945,'[1]H S39'!$BE$9:$CU$60,38,FALSE)</f>
        <v/>
      </c>
      <c r="AE1945" s="74" t="str">
        <f>VLOOKUP('[1]Cumul H'!$C1945,'[1]H S39'!$BE$9:$CU$60,39,FALSE)</f>
        <v/>
      </c>
      <c r="AF1945" s="74" t="str">
        <f>VLOOKUP('[1]Cumul H'!$C1945,'[1]H S39'!$BE$9:$CU$60,40,FALSE)</f>
        <v/>
      </c>
      <c r="AG1945" s="74" t="str">
        <f>VLOOKUP('[1]Cumul H'!$C1945,'[1]H S39'!$BE$9:$CU$60,41,FALSE)</f>
        <v/>
      </c>
      <c r="AH1945" s="74" t="str">
        <f>VLOOKUP('[1]Cumul H'!$C1945,'[1]H S39'!$BE$9:$CU$60,42,FALSE)</f>
        <v/>
      </c>
      <c r="AI1945" s="74">
        <f>SUM('[1]Cumul H'!$AE1945:$AH1945)</f>
        <v>0</v>
      </c>
      <c r="AJ1945" s="78" t="str" cm="1">
        <f t="array" ref="AJ1945">IF(E1945="INTERIM",_xlfn.IFS(J1945="NON",$AK$2,J1945="OUI",$AK$3),"")</f>
        <v/>
      </c>
      <c r="AK1945" s="74" t="str">
        <f t="shared" si="300"/>
        <v/>
      </c>
      <c r="AL1945" s="74" t="str">
        <f>IF(V1945="","",IF(V1945-Tableau3[[#This Row],[Heure sans Majoration]]&lt;0,0,V1945-Tableau3[[#This Row],[Heure sans Majoration]]))</f>
        <v/>
      </c>
      <c r="AM1945" s="74" t="str">
        <f t="shared" si="309"/>
        <v/>
      </c>
      <c r="AN1945" s="74" t="str">
        <f t="shared" si="301"/>
        <v/>
      </c>
      <c r="AO1945" s="74" t="str">
        <f t="shared" si="302"/>
        <v/>
      </c>
      <c r="AP1945" s="78" t="str">
        <f>IF(C1945="","",IF(F1945=0,"",(V1945*Tableau3[[#This Row],[Salaire Horaire]]*Tableau3[[#This Row],[Coef Multi]])))</f>
        <v/>
      </c>
      <c r="AQ1945" s="78" t="str">
        <f>IF(C1945="","",IF(F1945=0,"",(Tableau3[[#This Row],[Heure avec majoration]]*Tableau3[[#This Row],[Salaire Horaire]]*Tableau3[[#This Row],[Coef Multi]]*25%)))</f>
        <v/>
      </c>
    </row>
    <row r="1946" spans="2:43" ht="15" thickTop="1" x14ac:dyDescent="0.3">
      <c r="B1946" s="73" t="s">
        <v>121</v>
      </c>
      <c r="C1946" s="74" t="str">
        <f>IF('[1]H S39'!BE37="","",'[1]H S39'!BE37)</f>
        <v/>
      </c>
      <c r="D1946" s="74" t="str">
        <f>IF(C1946="","",VLOOKUP(C1946,[1]!Tableau1[#All],5,FALSE))</f>
        <v/>
      </c>
      <c r="E1946" s="74" t="str">
        <f>IF(C1946="","",VLOOKUP(C1946,[1]!Tableau1[#All],11,FALSE))</f>
        <v/>
      </c>
      <c r="F1946" s="74" t="str">
        <f>IFERROR(IF(C1946="","",VLOOKUP(C1946,[1]!Tableau1[#All],12,FALSE)),"")</f>
        <v/>
      </c>
      <c r="G1946" s="74" t="str">
        <f>IFERROR(IF(C1946="","",VLOOKUP(C1946,[1]!Tableau1[#All],6,FALSE)),"")</f>
        <v/>
      </c>
      <c r="H1946" s="74" t="str">
        <f>IFERROR(IF(C1946="","",VLOOKUP(C1946,[1]!Tableau1[#All],13,FALSE)),"")</f>
        <v/>
      </c>
      <c r="I1946" s="74" t="str">
        <f>IFERROR(IF(C1946="","",VLOOKUP(C1946,[1]!Tableau1[#All],14,FALSE)),"")</f>
        <v/>
      </c>
      <c r="J1946" s="74" t="str">
        <f>IFERROR(IF(C1946="","",VLOOKUP(C1946,[1]!Tableau1[#All],8,FALSE)),"")</f>
        <v/>
      </c>
      <c r="K1946" s="75" t="str">
        <f>VLOOKUP('[1]Cumul H'!$C1946,'[1]H S39'!$BE$9:$CU$60,6,FALSE)</f>
        <v/>
      </c>
      <c r="L1946" s="75" t="str">
        <f>VLOOKUP('[1]Cumul H'!$C1946,'[1]H S39'!$BE$9:$CU$60,10,FALSE)</f>
        <v/>
      </c>
      <c r="M1946" s="75" t="str">
        <f>VLOOKUP('[1]Cumul H'!$C1946,'[1]H S39'!$BE$9:$CU$60,14,FALSE)</f>
        <v/>
      </c>
      <c r="N1946" s="75" t="str">
        <f>VLOOKUP('[1]Cumul H'!$C1946,'[1]H S39'!$BE$9:$CU$60,18,FALSE)</f>
        <v/>
      </c>
      <c r="O1946" s="75" t="str">
        <f>VLOOKUP('[1]Cumul H'!$C1946,'[1]H S39'!$BE$9:$CU$60,22,FALSE)</f>
        <v/>
      </c>
      <c r="P1946" s="75" t="str">
        <f>VLOOKUP('[1]Cumul H'!$C1946,'[1]H S39'!$BE$9:$CU$60,26,FALSE)</f>
        <v/>
      </c>
      <c r="Q1946" s="75" t="str">
        <f>VLOOKUP('[1]Cumul H'!$C1946,'[1]H S39'!$BE$9:$CU$60,30,FALSE)</f>
        <v/>
      </c>
      <c r="R1946" s="75" t="str">
        <f>VLOOKUP('[1]Cumul H'!$C1946,'[1]H S39'!$BE$9:$CU$60,34,FALSE)</f>
        <v/>
      </c>
      <c r="S1946" s="75" t="str">
        <f>VLOOKUP('[1]Cumul H'!$C1946,'[1]H S39'!$BE$9:$CU$60,33,FALSE)</f>
        <v/>
      </c>
      <c r="T1946" s="75" t="str">
        <f>VLOOKUP('[1]Cumul H'!$C1946,'[1]H S39'!$BE$9:$CU$60,35,FALSE)</f>
        <v/>
      </c>
      <c r="U1946" s="75" t="str">
        <f>VLOOKUP('[1]Cumul H'!$C1946,'[1]H S39'!$BE$9:$CU$60,36,FALSE)</f>
        <v/>
      </c>
      <c r="V1946" s="76" t="str">
        <f t="shared" si="303"/>
        <v/>
      </c>
      <c r="W1946" s="76" t="str" cm="1">
        <f t="array" ref="W1946">IFERROR(_xlfn.IFS(V1946="","",V1946=39,"",V1946&gt;39,V1946-39),"")</f>
        <v/>
      </c>
      <c r="X1946" s="76" t="str">
        <f t="shared" si="304"/>
        <v/>
      </c>
      <c r="Y1946" s="76" t="str">
        <f t="shared" si="305"/>
        <v/>
      </c>
      <c r="Z1946" s="76" t="str">
        <f t="shared" si="306"/>
        <v/>
      </c>
      <c r="AA1946" s="77" t="str">
        <f t="shared" si="307"/>
        <v/>
      </c>
      <c r="AB1946" s="76" t="str">
        <f t="shared" si="308"/>
        <v/>
      </c>
      <c r="AC1946" s="74" t="str">
        <f>VLOOKUP('[1]Cumul H'!$C1946,'[1]H S39'!$BE$9:$CU$60,37,FALSE)</f>
        <v/>
      </c>
      <c r="AD1946" s="74" t="str">
        <f>VLOOKUP('[1]Cumul H'!$C1946,'[1]H S39'!$BE$9:$CU$60,38,FALSE)</f>
        <v/>
      </c>
      <c r="AE1946" s="74" t="str">
        <f>VLOOKUP('[1]Cumul H'!$C1946,'[1]H S39'!$BE$9:$CU$60,39,FALSE)</f>
        <v/>
      </c>
      <c r="AF1946" s="74" t="str">
        <f>VLOOKUP('[1]Cumul H'!$C1946,'[1]H S39'!$BE$9:$CU$60,40,FALSE)</f>
        <v/>
      </c>
      <c r="AG1946" s="74" t="str">
        <f>VLOOKUP('[1]Cumul H'!$C1946,'[1]H S39'!$BE$9:$CU$60,41,FALSE)</f>
        <v/>
      </c>
      <c r="AH1946" s="74" t="str">
        <f>VLOOKUP('[1]Cumul H'!$C1946,'[1]H S39'!$BE$9:$CU$60,42,FALSE)</f>
        <v/>
      </c>
      <c r="AI1946" s="74">
        <f>SUM('[1]Cumul H'!$AE1946:$AH1946)</f>
        <v>0</v>
      </c>
      <c r="AJ1946" s="72" t="str" cm="1">
        <f t="array" ref="AJ1946">IF(E1946="INTERIM",_xlfn.IFS(J1946="NON",$AK$2,J1946="OUI",$AK$3),"")</f>
        <v/>
      </c>
      <c r="AK1946" s="68" t="str">
        <f t="shared" si="300"/>
        <v/>
      </c>
      <c r="AL1946" s="68" t="str">
        <f>IF(V1946="","",IF(V1946-Tableau3[[#This Row],[Heure sans Majoration]]&lt;0,0,V1946-Tableau3[[#This Row],[Heure sans Majoration]]))</f>
        <v/>
      </c>
      <c r="AM1946" s="68" t="str">
        <f t="shared" si="309"/>
        <v/>
      </c>
      <c r="AN1946" s="68" t="str">
        <f t="shared" si="301"/>
        <v/>
      </c>
      <c r="AO1946" s="68" t="str">
        <f t="shared" si="302"/>
        <v/>
      </c>
      <c r="AP1946" s="72" t="str">
        <f>IF(C1946="","",IF(F1946=0,"",(V1946*Tableau3[[#This Row],[Salaire Horaire]]*Tableau3[[#This Row],[Coef Multi]])))</f>
        <v/>
      </c>
      <c r="AQ1946" s="72" t="str">
        <f>IF(C1946="","",IF(F1946=0,"",(Tableau3[[#This Row],[Heure avec majoration]]*Tableau3[[#This Row],[Salaire Horaire]]*Tableau3[[#This Row],[Coef Multi]]*25%)))</f>
        <v/>
      </c>
    </row>
    <row r="1947" spans="2:43" ht="15" thickBot="1" x14ac:dyDescent="0.35">
      <c r="B1947" s="73" t="s">
        <v>121</v>
      </c>
      <c r="C1947" s="74" t="str">
        <f>IF('[1]H S39'!BE38="","",'[1]H S39'!BE38)</f>
        <v/>
      </c>
      <c r="D1947" s="74" t="str">
        <f>IF(C1947="","",VLOOKUP(C1947,[1]!Tableau1[#All],5,FALSE))</f>
        <v/>
      </c>
      <c r="E1947" s="74" t="str">
        <f>IF(C1947="","",VLOOKUP(C1947,[1]!Tableau1[#All],11,FALSE))</f>
        <v/>
      </c>
      <c r="F1947" s="74" t="str">
        <f>IFERROR(IF(C1947="","",VLOOKUP(C1947,[1]!Tableau1[#All],12,FALSE)),"")</f>
        <v/>
      </c>
      <c r="G1947" s="74" t="str">
        <f>IFERROR(IF(C1947="","",VLOOKUP(C1947,[1]!Tableau1[#All],6,FALSE)),"")</f>
        <v/>
      </c>
      <c r="H1947" s="74" t="str">
        <f>IFERROR(IF(C1947="","",VLOOKUP(C1947,[1]!Tableau1[#All],13,FALSE)),"")</f>
        <v/>
      </c>
      <c r="I1947" s="74" t="str">
        <f>IFERROR(IF(C1947="","",VLOOKUP(C1947,[1]!Tableau1[#All],14,FALSE)),"")</f>
        <v/>
      </c>
      <c r="J1947" s="74" t="str">
        <f>IFERROR(IF(C1947="","",VLOOKUP(C1947,[1]!Tableau1[#All],8,FALSE)),"")</f>
        <v/>
      </c>
      <c r="K1947" s="75" t="str">
        <f>VLOOKUP('[1]Cumul H'!$C1947,'[1]H S39'!$BE$9:$CU$60,6,FALSE)</f>
        <v/>
      </c>
      <c r="L1947" s="75" t="str">
        <f>VLOOKUP('[1]Cumul H'!$C1947,'[1]H S39'!$BE$9:$CU$60,10,FALSE)</f>
        <v/>
      </c>
      <c r="M1947" s="75" t="str">
        <f>VLOOKUP('[1]Cumul H'!$C1947,'[1]H S39'!$BE$9:$CU$60,14,FALSE)</f>
        <v/>
      </c>
      <c r="N1947" s="75" t="str">
        <f>VLOOKUP('[1]Cumul H'!$C1947,'[1]H S39'!$BE$9:$CU$60,18,FALSE)</f>
        <v/>
      </c>
      <c r="O1947" s="75" t="str">
        <f>VLOOKUP('[1]Cumul H'!$C1947,'[1]H S39'!$BE$9:$CU$60,22,FALSE)</f>
        <v/>
      </c>
      <c r="P1947" s="75" t="str">
        <f>VLOOKUP('[1]Cumul H'!$C1947,'[1]H S39'!$BE$9:$CU$60,26,FALSE)</f>
        <v/>
      </c>
      <c r="Q1947" s="75" t="str">
        <f>VLOOKUP('[1]Cumul H'!$C1947,'[1]H S39'!$BE$9:$CU$60,30,FALSE)</f>
        <v/>
      </c>
      <c r="R1947" s="75" t="str">
        <f>VLOOKUP('[1]Cumul H'!$C1947,'[1]H S39'!$BE$9:$CU$60,34,FALSE)</f>
        <v/>
      </c>
      <c r="S1947" s="75" t="str">
        <f>VLOOKUP('[1]Cumul H'!$C1947,'[1]H S39'!$BE$9:$CU$60,33,FALSE)</f>
        <v/>
      </c>
      <c r="T1947" s="75" t="str">
        <f>VLOOKUP('[1]Cumul H'!$C1947,'[1]H S39'!$BE$9:$CU$60,35,FALSE)</f>
        <v/>
      </c>
      <c r="U1947" s="75" t="str">
        <f>VLOOKUP('[1]Cumul H'!$C1947,'[1]H S39'!$BE$9:$CU$60,36,FALSE)</f>
        <v/>
      </c>
      <c r="V1947" s="76" t="str">
        <f t="shared" si="303"/>
        <v/>
      </c>
      <c r="W1947" s="76" t="str" cm="1">
        <f t="array" ref="W1947">IFERROR(_xlfn.IFS(V1947="","",V1947=39,"",V1947&gt;39,V1947-39),"")</f>
        <v/>
      </c>
      <c r="X1947" s="76" t="str">
        <f t="shared" si="304"/>
        <v/>
      </c>
      <c r="Y1947" s="76" t="str">
        <f t="shared" si="305"/>
        <v/>
      </c>
      <c r="Z1947" s="76" t="str">
        <f t="shared" si="306"/>
        <v/>
      </c>
      <c r="AA1947" s="77" t="str">
        <f t="shared" si="307"/>
        <v/>
      </c>
      <c r="AB1947" s="76" t="str">
        <f t="shared" si="308"/>
        <v/>
      </c>
      <c r="AC1947" s="74" t="str">
        <f>VLOOKUP('[1]Cumul H'!$C1947,'[1]H S39'!$BE$9:$CU$60,37,FALSE)</f>
        <v/>
      </c>
      <c r="AD1947" s="74" t="str">
        <f>VLOOKUP('[1]Cumul H'!$C1947,'[1]H S39'!$BE$9:$CU$60,38,FALSE)</f>
        <v/>
      </c>
      <c r="AE1947" s="74" t="str">
        <f>VLOOKUP('[1]Cumul H'!$C1947,'[1]H S39'!$BE$9:$CU$60,39,FALSE)</f>
        <v/>
      </c>
      <c r="AF1947" s="74" t="str">
        <f>VLOOKUP('[1]Cumul H'!$C1947,'[1]H S39'!$BE$9:$CU$60,40,FALSE)</f>
        <v/>
      </c>
      <c r="AG1947" s="74" t="str">
        <f>VLOOKUP('[1]Cumul H'!$C1947,'[1]H S39'!$BE$9:$CU$60,41,FALSE)</f>
        <v/>
      </c>
      <c r="AH1947" s="74" t="str">
        <f>VLOOKUP('[1]Cumul H'!$C1947,'[1]H S39'!$BE$9:$CU$60,42,FALSE)</f>
        <v/>
      </c>
      <c r="AI1947" s="74">
        <f>SUM('[1]Cumul H'!$AE1947:$AH1947)</f>
        <v>0</v>
      </c>
      <c r="AJ1947" s="78" t="str" cm="1">
        <f t="array" ref="AJ1947">IF(E1947="INTERIM",_xlfn.IFS(J1947="NON",$AK$2,J1947="OUI",$AK$3),"")</f>
        <v/>
      </c>
      <c r="AK1947" s="74" t="str">
        <f t="shared" si="300"/>
        <v/>
      </c>
      <c r="AL1947" s="74" t="str">
        <f>IF(V1947="","",IF(V1947-Tableau3[[#This Row],[Heure sans Majoration]]&lt;0,0,V1947-Tableau3[[#This Row],[Heure sans Majoration]]))</f>
        <v/>
      </c>
      <c r="AM1947" s="74" t="str">
        <f t="shared" si="309"/>
        <v/>
      </c>
      <c r="AN1947" s="74" t="str">
        <f t="shared" si="301"/>
        <v/>
      </c>
      <c r="AO1947" s="74" t="str">
        <f t="shared" si="302"/>
        <v/>
      </c>
      <c r="AP1947" s="78" t="str">
        <f>IF(C1947="","",IF(F1947=0,"",(V1947*Tableau3[[#This Row],[Salaire Horaire]]*Tableau3[[#This Row],[Coef Multi]])))</f>
        <v/>
      </c>
      <c r="AQ1947" s="78" t="str">
        <f>IF(C1947="","",IF(F1947=0,"",(Tableau3[[#This Row],[Heure avec majoration]]*Tableau3[[#This Row],[Salaire Horaire]]*Tableau3[[#This Row],[Coef Multi]]*25%)))</f>
        <v/>
      </c>
    </row>
    <row r="1948" spans="2:43" ht="15" thickTop="1" x14ac:dyDescent="0.3">
      <c r="B1948" s="73" t="s">
        <v>121</v>
      </c>
      <c r="C1948" s="74" t="str">
        <f>IF('[1]H S39'!BE39="","",'[1]H S39'!BE39)</f>
        <v/>
      </c>
      <c r="D1948" s="74" t="str">
        <f>IF(C1948="","",VLOOKUP(C1948,[1]!Tableau1[#All],5,FALSE))</f>
        <v/>
      </c>
      <c r="E1948" s="74" t="str">
        <f>IF(C1948="","",VLOOKUP(C1948,[1]!Tableau1[#All],11,FALSE))</f>
        <v/>
      </c>
      <c r="F1948" s="74" t="str">
        <f>IFERROR(IF(C1948="","",VLOOKUP(C1948,[1]!Tableau1[#All],12,FALSE)),"")</f>
        <v/>
      </c>
      <c r="G1948" s="74" t="str">
        <f>IFERROR(IF(C1948="","",VLOOKUP(C1948,[1]!Tableau1[#All],6,FALSE)),"")</f>
        <v/>
      </c>
      <c r="H1948" s="74" t="str">
        <f>IFERROR(IF(C1948="","",VLOOKUP(C1948,[1]!Tableau1[#All],13,FALSE)),"")</f>
        <v/>
      </c>
      <c r="I1948" s="74" t="str">
        <f>IFERROR(IF(C1948="","",VLOOKUP(C1948,[1]!Tableau1[#All],14,FALSE)),"")</f>
        <v/>
      </c>
      <c r="J1948" s="74" t="str">
        <f>IFERROR(IF(C1948="","",VLOOKUP(C1948,[1]!Tableau1[#All],8,FALSE)),"")</f>
        <v/>
      </c>
      <c r="K1948" s="75" t="str">
        <f>VLOOKUP('[1]Cumul H'!$C1948,'[1]H S39'!$BE$9:$CU$60,6,FALSE)</f>
        <v/>
      </c>
      <c r="L1948" s="75" t="str">
        <f>VLOOKUP('[1]Cumul H'!$C1948,'[1]H S39'!$BE$9:$CU$60,10,FALSE)</f>
        <v/>
      </c>
      <c r="M1948" s="75" t="str">
        <f>VLOOKUP('[1]Cumul H'!$C1948,'[1]H S39'!$BE$9:$CU$60,14,FALSE)</f>
        <v/>
      </c>
      <c r="N1948" s="75" t="str">
        <f>VLOOKUP('[1]Cumul H'!$C1948,'[1]H S39'!$BE$9:$CU$60,18,FALSE)</f>
        <v/>
      </c>
      <c r="O1948" s="75" t="str">
        <f>VLOOKUP('[1]Cumul H'!$C1948,'[1]H S39'!$BE$9:$CU$60,22,FALSE)</f>
        <v/>
      </c>
      <c r="P1948" s="75" t="str">
        <f>VLOOKUP('[1]Cumul H'!$C1948,'[1]H S39'!$BE$9:$CU$60,26,FALSE)</f>
        <v/>
      </c>
      <c r="Q1948" s="75" t="str">
        <f>VLOOKUP('[1]Cumul H'!$C1948,'[1]H S39'!$BE$9:$CU$60,30,FALSE)</f>
        <v/>
      </c>
      <c r="R1948" s="75" t="str">
        <f>VLOOKUP('[1]Cumul H'!$C1948,'[1]H S39'!$BE$9:$CU$60,34,FALSE)</f>
        <v/>
      </c>
      <c r="S1948" s="75" t="str">
        <f>VLOOKUP('[1]Cumul H'!$C1948,'[1]H S39'!$BE$9:$CU$60,33,FALSE)</f>
        <v/>
      </c>
      <c r="T1948" s="75" t="str">
        <f>VLOOKUP('[1]Cumul H'!$C1948,'[1]H S39'!$BE$9:$CU$60,35,FALSE)</f>
        <v/>
      </c>
      <c r="U1948" s="75" t="str">
        <f>VLOOKUP('[1]Cumul H'!$C1948,'[1]H S39'!$BE$9:$CU$60,36,FALSE)</f>
        <v/>
      </c>
      <c r="V1948" s="76" t="str">
        <f t="shared" si="303"/>
        <v/>
      </c>
      <c r="W1948" s="76" t="str" cm="1">
        <f t="array" ref="W1948">IFERROR(_xlfn.IFS(V1948="","",V1948=39,"",V1948&gt;39,V1948-39),"")</f>
        <v/>
      </c>
      <c r="X1948" s="76" t="str">
        <f t="shared" si="304"/>
        <v/>
      </c>
      <c r="Y1948" s="76" t="str">
        <f t="shared" si="305"/>
        <v/>
      </c>
      <c r="Z1948" s="76" t="str">
        <f t="shared" si="306"/>
        <v/>
      </c>
      <c r="AA1948" s="77" t="str">
        <f t="shared" si="307"/>
        <v/>
      </c>
      <c r="AB1948" s="76" t="str">
        <f t="shared" si="308"/>
        <v/>
      </c>
      <c r="AC1948" s="74" t="str">
        <f>VLOOKUP('[1]Cumul H'!$C1948,'[1]H S39'!$BE$9:$CU$60,37,FALSE)</f>
        <v/>
      </c>
      <c r="AD1948" s="74" t="str">
        <f>VLOOKUP('[1]Cumul H'!$C1948,'[1]H S39'!$BE$9:$CU$60,38,FALSE)</f>
        <v/>
      </c>
      <c r="AE1948" s="74" t="str">
        <f>VLOOKUP('[1]Cumul H'!$C1948,'[1]H S39'!$BE$9:$CU$60,39,FALSE)</f>
        <v/>
      </c>
      <c r="AF1948" s="74" t="str">
        <f>VLOOKUP('[1]Cumul H'!$C1948,'[1]H S39'!$BE$9:$CU$60,40,FALSE)</f>
        <v/>
      </c>
      <c r="AG1948" s="74" t="str">
        <f>VLOOKUP('[1]Cumul H'!$C1948,'[1]H S39'!$BE$9:$CU$60,41,FALSE)</f>
        <v/>
      </c>
      <c r="AH1948" s="74" t="str">
        <f>VLOOKUP('[1]Cumul H'!$C1948,'[1]H S39'!$BE$9:$CU$60,42,FALSE)</f>
        <v/>
      </c>
      <c r="AI1948" s="74">
        <f>SUM('[1]Cumul H'!$AE1948:$AH1948)</f>
        <v>0</v>
      </c>
      <c r="AJ1948" s="72" t="str" cm="1">
        <f t="array" ref="AJ1948">IF(E1948="INTERIM",_xlfn.IFS(J1948="NON",$AK$2,J1948="OUI",$AK$3),"")</f>
        <v/>
      </c>
      <c r="AK1948" s="68" t="str">
        <f t="shared" si="300"/>
        <v/>
      </c>
      <c r="AL1948" s="68" t="str">
        <f>IF(V1948="","",IF(V1948-Tableau3[[#This Row],[Heure sans Majoration]]&lt;0,0,V1948-Tableau3[[#This Row],[Heure sans Majoration]]))</f>
        <v/>
      </c>
      <c r="AM1948" s="68" t="str">
        <f t="shared" si="309"/>
        <v/>
      </c>
      <c r="AN1948" s="68" t="str">
        <f t="shared" si="301"/>
        <v/>
      </c>
      <c r="AO1948" s="68" t="str">
        <f t="shared" si="302"/>
        <v/>
      </c>
      <c r="AP1948" s="72" t="str">
        <f>IF(C1948="","",IF(F1948=0,"",(V1948*Tableau3[[#This Row],[Salaire Horaire]]*Tableau3[[#This Row],[Coef Multi]])))</f>
        <v/>
      </c>
      <c r="AQ1948" s="72" t="str">
        <f>IF(C1948="","",IF(F1948=0,"",(Tableau3[[#This Row],[Heure avec majoration]]*Tableau3[[#This Row],[Salaire Horaire]]*Tableau3[[#This Row],[Coef Multi]]*25%)))</f>
        <v/>
      </c>
    </row>
    <row r="1949" spans="2:43" ht="15" thickBot="1" x14ac:dyDescent="0.35">
      <c r="B1949" s="73" t="s">
        <v>121</v>
      </c>
      <c r="C1949" s="74" t="str">
        <f>IF('[1]H S39'!BE40="","",'[1]H S39'!BE40)</f>
        <v/>
      </c>
      <c r="D1949" s="74" t="str">
        <f>IF(C1949="","",VLOOKUP(C1949,[1]!Tableau1[#All],5,FALSE))</f>
        <v/>
      </c>
      <c r="E1949" s="74" t="str">
        <f>IF(C1949="","",VLOOKUP(C1949,[1]!Tableau1[#All],11,FALSE))</f>
        <v/>
      </c>
      <c r="F1949" s="74" t="str">
        <f>IFERROR(IF(C1949="","",VLOOKUP(C1949,[1]!Tableau1[#All],12,FALSE)),"")</f>
        <v/>
      </c>
      <c r="G1949" s="74" t="str">
        <f>IFERROR(IF(C1949="","",VLOOKUP(C1949,[1]!Tableau1[#All],6,FALSE)),"")</f>
        <v/>
      </c>
      <c r="H1949" s="74" t="str">
        <f>IFERROR(IF(C1949="","",VLOOKUP(C1949,[1]!Tableau1[#All],13,FALSE)),"")</f>
        <v/>
      </c>
      <c r="I1949" s="74" t="str">
        <f>IFERROR(IF(C1949="","",VLOOKUP(C1949,[1]!Tableau1[#All],14,FALSE)),"")</f>
        <v/>
      </c>
      <c r="J1949" s="74" t="str">
        <f>IFERROR(IF(C1949="","",VLOOKUP(C1949,[1]!Tableau1[#All],8,FALSE)),"")</f>
        <v/>
      </c>
      <c r="K1949" s="75" t="str">
        <f>VLOOKUP('[1]Cumul H'!$C1949,'[1]H S39'!$BE$9:$CU$60,6,FALSE)</f>
        <v/>
      </c>
      <c r="L1949" s="75" t="str">
        <f>VLOOKUP('[1]Cumul H'!$C1949,'[1]H S39'!$BE$9:$CU$60,10,FALSE)</f>
        <v/>
      </c>
      <c r="M1949" s="75" t="str">
        <f>VLOOKUP('[1]Cumul H'!$C1949,'[1]H S39'!$BE$9:$CU$60,14,FALSE)</f>
        <v/>
      </c>
      <c r="N1949" s="75" t="str">
        <f>VLOOKUP('[1]Cumul H'!$C1949,'[1]H S39'!$BE$9:$CU$60,18,FALSE)</f>
        <v/>
      </c>
      <c r="O1949" s="75" t="str">
        <f>VLOOKUP('[1]Cumul H'!$C1949,'[1]H S39'!$BE$9:$CU$60,22,FALSE)</f>
        <v/>
      </c>
      <c r="P1949" s="75" t="str">
        <f>VLOOKUP('[1]Cumul H'!$C1949,'[1]H S39'!$BE$9:$CU$60,26,FALSE)</f>
        <v/>
      </c>
      <c r="Q1949" s="75" t="str">
        <f>VLOOKUP('[1]Cumul H'!$C1949,'[1]H S39'!$BE$9:$CU$60,30,FALSE)</f>
        <v/>
      </c>
      <c r="R1949" s="75" t="str">
        <f>VLOOKUP('[1]Cumul H'!$C1949,'[1]H S39'!$BE$9:$CU$60,34,FALSE)</f>
        <v/>
      </c>
      <c r="S1949" s="75" t="str">
        <f>VLOOKUP('[1]Cumul H'!$C1949,'[1]H S39'!$BE$9:$CU$60,33,FALSE)</f>
        <v/>
      </c>
      <c r="T1949" s="75" t="str">
        <f>VLOOKUP('[1]Cumul H'!$C1949,'[1]H S39'!$BE$9:$CU$60,35,FALSE)</f>
        <v/>
      </c>
      <c r="U1949" s="75" t="str">
        <f>VLOOKUP('[1]Cumul H'!$C1949,'[1]H S39'!$BE$9:$CU$60,36,FALSE)</f>
        <v/>
      </c>
      <c r="V1949" s="76" t="str">
        <f t="shared" si="303"/>
        <v/>
      </c>
      <c r="W1949" s="76" t="str" cm="1">
        <f t="array" ref="W1949">IFERROR(_xlfn.IFS(V1949="","",V1949=39,"",V1949&gt;39,V1949-39),"")</f>
        <v/>
      </c>
      <c r="X1949" s="76" t="str">
        <f t="shared" si="304"/>
        <v/>
      </c>
      <c r="Y1949" s="76" t="str">
        <f t="shared" si="305"/>
        <v/>
      </c>
      <c r="Z1949" s="76" t="str">
        <f t="shared" si="306"/>
        <v/>
      </c>
      <c r="AA1949" s="77" t="str">
        <f t="shared" si="307"/>
        <v/>
      </c>
      <c r="AB1949" s="76" t="str">
        <f t="shared" si="308"/>
        <v/>
      </c>
      <c r="AC1949" s="74" t="str">
        <f>VLOOKUP('[1]Cumul H'!$C1949,'[1]H S39'!$BE$9:$CU$60,37,FALSE)</f>
        <v/>
      </c>
      <c r="AD1949" s="74" t="str">
        <f>VLOOKUP('[1]Cumul H'!$C1949,'[1]H S39'!$BE$9:$CU$60,38,FALSE)</f>
        <v/>
      </c>
      <c r="AE1949" s="74" t="str">
        <f>VLOOKUP('[1]Cumul H'!$C1949,'[1]H S39'!$BE$9:$CU$60,39,FALSE)</f>
        <v/>
      </c>
      <c r="AF1949" s="74" t="str">
        <f>VLOOKUP('[1]Cumul H'!$C1949,'[1]H S39'!$BE$9:$CU$60,40,FALSE)</f>
        <v/>
      </c>
      <c r="AG1949" s="74" t="str">
        <f>VLOOKUP('[1]Cumul H'!$C1949,'[1]H S39'!$BE$9:$CU$60,41,FALSE)</f>
        <v/>
      </c>
      <c r="AH1949" s="74" t="str">
        <f>VLOOKUP('[1]Cumul H'!$C1949,'[1]H S39'!$BE$9:$CU$60,42,FALSE)</f>
        <v/>
      </c>
      <c r="AI1949" s="74">
        <f>SUM('[1]Cumul H'!$AE1949:$AH1949)</f>
        <v>0</v>
      </c>
      <c r="AJ1949" s="78" t="str" cm="1">
        <f t="array" ref="AJ1949">IF(E1949="INTERIM",_xlfn.IFS(J1949="NON",$AK$2,J1949="OUI",$AK$3),"")</f>
        <v/>
      </c>
      <c r="AK1949" s="74" t="str">
        <f t="shared" si="300"/>
        <v/>
      </c>
      <c r="AL1949" s="74" t="str">
        <f>IF(V1949="","",IF(V1949-Tableau3[[#This Row],[Heure sans Majoration]]&lt;0,0,V1949-Tableau3[[#This Row],[Heure sans Majoration]]))</f>
        <v/>
      </c>
      <c r="AM1949" s="74" t="str">
        <f t="shared" si="309"/>
        <v/>
      </c>
      <c r="AN1949" s="74" t="str">
        <f t="shared" si="301"/>
        <v/>
      </c>
      <c r="AO1949" s="74" t="str">
        <f t="shared" si="302"/>
        <v/>
      </c>
      <c r="AP1949" s="78" t="str">
        <f>IF(C1949="","",IF(F1949=0,"",(V1949*Tableau3[[#This Row],[Salaire Horaire]]*Tableau3[[#This Row],[Coef Multi]])))</f>
        <v/>
      </c>
      <c r="AQ1949" s="78" t="str">
        <f>IF(C1949="","",IF(F1949=0,"",(Tableau3[[#This Row],[Heure avec majoration]]*Tableau3[[#This Row],[Salaire Horaire]]*Tableau3[[#This Row],[Coef Multi]]*25%)))</f>
        <v/>
      </c>
    </row>
    <row r="1950" spans="2:43" ht="15" thickTop="1" x14ac:dyDescent="0.3">
      <c r="B1950" s="73" t="s">
        <v>121</v>
      </c>
      <c r="C1950" s="74" t="str">
        <f>IF('[1]H S39'!BE41="","",'[1]H S39'!BE41)</f>
        <v/>
      </c>
      <c r="D1950" s="74" t="str">
        <f>IF(C1950="","",VLOOKUP(C1950,[1]!Tableau1[#All],5,FALSE))</f>
        <v/>
      </c>
      <c r="E1950" s="74" t="str">
        <f>IF(C1950="","",VLOOKUP(C1950,[1]!Tableau1[#All],11,FALSE))</f>
        <v/>
      </c>
      <c r="F1950" s="74" t="str">
        <f>IFERROR(IF(C1950="","",VLOOKUP(C1950,[1]!Tableau1[#All],12,FALSE)),"")</f>
        <v/>
      </c>
      <c r="G1950" s="74" t="str">
        <f>IFERROR(IF(C1950="","",VLOOKUP(C1950,[1]!Tableau1[#All],6,FALSE)),"")</f>
        <v/>
      </c>
      <c r="H1950" s="74" t="str">
        <f>IFERROR(IF(C1950="","",VLOOKUP(C1950,[1]!Tableau1[#All],13,FALSE)),"")</f>
        <v/>
      </c>
      <c r="I1950" s="74" t="str">
        <f>IFERROR(IF(C1950="","",VLOOKUP(C1950,[1]!Tableau1[#All],14,FALSE)),"")</f>
        <v/>
      </c>
      <c r="J1950" s="74" t="str">
        <f>IFERROR(IF(C1950="","",VLOOKUP(C1950,[1]!Tableau1[#All],8,FALSE)),"")</f>
        <v/>
      </c>
      <c r="K1950" s="75" t="str">
        <f>VLOOKUP('[1]Cumul H'!$C1950,'[1]H S39'!$BE$9:$CU$60,6,FALSE)</f>
        <v/>
      </c>
      <c r="L1950" s="75" t="str">
        <f>VLOOKUP('[1]Cumul H'!$C1950,'[1]H S39'!$BE$9:$CU$60,10,FALSE)</f>
        <v/>
      </c>
      <c r="M1950" s="75" t="str">
        <f>VLOOKUP('[1]Cumul H'!$C1950,'[1]H S39'!$BE$9:$CU$60,14,FALSE)</f>
        <v/>
      </c>
      <c r="N1950" s="75" t="str">
        <f>VLOOKUP('[1]Cumul H'!$C1950,'[1]H S39'!$BE$9:$CU$60,18,FALSE)</f>
        <v/>
      </c>
      <c r="O1950" s="75" t="str">
        <f>VLOOKUP('[1]Cumul H'!$C1950,'[1]H S39'!$BE$9:$CU$60,22,FALSE)</f>
        <v/>
      </c>
      <c r="P1950" s="75" t="str">
        <f>VLOOKUP('[1]Cumul H'!$C1950,'[1]H S39'!$BE$9:$CU$60,26,FALSE)</f>
        <v/>
      </c>
      <c r="Q1950" s="75" t="str">
        <f>VLOOKUP('[1]Cumul H'!$C1950,'[1]H S39'!$BE$9:$CU$60,30,FALSE)</f>
        <v/>
      </c>
      <c r="R1950" s="75" t="str">
        <f>VLOOKUP('[1]Cumul H'!$C1950,'[1]H S39'!$BE$9:$CU$60,34,FALSE)</f>
        <v/>
      </c>
      <c r="S1950" s="75" t="str">
        <f>VLOOKUP('[1]Cumul H'!$C1950,'[1]H S39'!$BE$9:$CU$60,33,FALSE)</f>
        <v/>
      </c>
      <c r="T1950" s="75" t="str">
        <f>VLOOKUP('[1]Cumul H'!$C1950,'[1]H S39'!$BE$9:$CU$60,35,FALSE)</f>
        <v/>
      </c>
      <c r="U1950" s="75" t="str">
        <f>VLOOKUP('[1]Cumul H'!$C1950,'[1]H S39'!$BE$9:$CU$60,36,FALSE)</f>
        <v/>
      </c>
      <c r="V1950" s="76" t="str">
        <f t="shared" si="303"/>
        <v/>
      </c>
      <c r="W1950" s="76" t="str" cm="1">
        <f t="array" ref="W1950">IFERROR(_xlfn.IFS(V1950="","",V1950=39,"",V1950&gt;39,V1950-39),"")</f>
        <v/>
      </c>
      <c r="X1950" s="76" t="str">
        <f t="shared" si="304"/>
        <v/>
      </c>
      <c r="Y1950" s="76" t="str">
        <f t="shared" si="305"/>
        <v/>
      </c>
      <c r="Z1950" s="76" t="str">
        <f t="shared" si="306"/>
        <v/>
      </c>
      <c r="AA1950" s="77" t="str">
        <f t="shared" si="307"/>
        <v/>
      </c>
      <c r="AB1950" s="76" t="str">
        <f t="shared" si="308"/>
        <v/>
      </c>
      <c r="AC1950" s="74" t="str">
        <f>VLOOKUP('[1]Cumul H'!$C1950,'[1]H S39'!$BE$9:$CU$60,37,FALSE)</f>
        <v/>
      </c>
      <c r="AD1950" s="74" t="str">
        <f>VLOOKUP('[1]Cumul H'!$C1950,'[1]H S39'!$BE$9:$CU$60,38,FALSE)</f>
        <v/>
      </c>
      <c r="AE1950" s="74" t="str">
        <f>VLOOKUP('[1]Cumul H'!$C1950,'[1]H S39'!$BE$9:$CU$60,39,FALSE)</f>
        <v/>
      </c>
      <c r="AF1950" s="74" t="str">
        <f>VLOOKUP('[1]Cumul H'!$C1950,'[1]H S39'!$BE$9:$CU$60,40,FALSE)</f>
        <v/>
      </c>
      <c r="AG1950" s="74" t="str">
        <f>VLOOKUP('[1]Cumul H'!$C1950,'[1]H S39'!$BE$9:$CU$60,41,FALSE)</f>
        <v/>
      </c>
      <c r="AH1950" s="74" t="str">
        <f>VLOOKUP('[1]Cumul H'!$C1950,'[1]H S39'!$BE$9:$CU$60,42,FALSE)</f>
        <v/>
      </c>
      <c r="AI1950" s="74">
        <f>SUM('[1]Cumul H'!$AE1950:$AH1950)</f>
        <v>0</v>
      </c>
      <c r="AJ1950" s="72" t="str" cm="1">
        <f t="array" ref="AJ1950">IF(E1950="INTERIM",_xlfn.IFS(J1950="NON",$AK$2,J1950="OUI",$AK$3),"")</f>
        <v/>
      </c>
      <c r="AK1950" s="68" t="str">
        <f t="shared" si="300"/>
        <v/>
      </c>
      <c r="AL1950" s="68" t="str">
        <f>IF(V1950="","",IF(V1950-Tableau3[[#This Row],[Heure sans Majoration]]&lt;0,0,V1950-Tableau3[[#This Row],[Heure sans Majoration]]))</f>
        <v/>
      </c>
      <c r="AM1950" s="68" t="str">
        <f t="shared" si="309"/>
        <v/>
      </c>
      <c r="AN1950" s="68" t="str">
        <f t="shared" si="301"/>
        <v/>
      </c>
      <c r="AO1950" s="68" t="str">
        <f t="shared" si="302"/>
        <v/>
      </c>
      <c r="AP1950" s="72" t="str">
        <f>IF(C1950="","",IF(F1950=0,"",(V1950*Tableau3[[#This Row],[Salaire Horaire]]*Tableau3[[#This Row],[Coef Multi]])))</f>
        <v/>
      </c>
      <c r="AQ1950" s="72" t="str">
        <f>IF(C1950="","",IF(F1950=0,"",(Tableau3[[#This Row],[Heure avec majoration]]*Tableau3[[#This Row],[Salaire Horaire]]*Tableau3[[#This Row],[Coef Multi]]*25%)))</f>
        <v/>
      </c>
    </row>
    <row r="1951" spans="2:43" ht="15" thickBot="1" x14ac:dyDescent="0.35">
      <c r="B1951" s="73" t="s">
        <v>121</v>
      </c>
      <c r="C1951" s="74" t="str">
        <f>IF('[1]H S39'!BE42="","",'[1]H S39'!BE42)</f>
        <v/>
      </c>
      <c r="D1951" s="74" t="str">
        <f>IF(C1951="","",VLOOKUP(C1951,[1]!Tableau1[#All],5,FALSE))</f>
        <v/>
      </c>
      <c r="E1951" s="74" t="str">
        <f>IF(C1951="","",VLOOKUP(C1951,[1]!Tableau1[#All],11,FALSE))</f>
        <v/>
      </c>
      <c r="F1951" s="74" t="str">
        <f>IFERROR(IF(C1951="","",VLOOKUP(C1951,[1]!Tableau1[#All],12,FALSE)),"")</f>
        <v/>
      </c>
      <c r="G1951" s="74" t="str">
        <f>IFERROR(IF(C1951="","",VLOOKUP(C1951,[1]!Tableau1[#All],6,FALSE)),"")</f>
        <v/>
      </c>
      <c r="H1951" s="74" t="str">
        <f>IFERROR(IF(C1951="","",VLOOKUP(C1951,[1]!Tableau1[#All],13,FALSE)),"")</f>
        <v/>
      </c>
      <c r="I1951" s="74" t="str">
        <f>IFERROR(IF(C1951="","",VLOOKUP(C1951,[1]!Tableau1[#All],14,FALSE)),"")</f>
        <v/>
      </c>
      <c r="J1951" s="74" t="str">
        <f>IFERROR(IF(C1951="","",VLOOKUP(C1951,[1]!Tableau1[#All],8,FALSE)),"")</f>
        <v/>
      </c>
      <c r="K1951" s="75" t="str">
        <f>VLOOKUP('[1]Cumul H'!$C1951,'[1]H S39'!$BE$9:$CU$60,6,FALSE)</f>
        <v/>
      </c>
      <c r="L1951" s="75" t="str">
        <f>VLOOKUP('[1]Cumul H'!$C1951,'[1]H S39'!$BE$9:$CU$60,10,FALSE)</f>
        <v/>
      </c>
      <c r="M1951" s="75" t="str">
        <f>VLOOKUP('[1]Cumul H'!$C1951,'[1]H S39'!$BE$9:$CU$60,14,FALSE)</f>
        <v/>
      </c>
      <c r="N1951" s="75" t="str">
        <f>VLOOKUP('[1]Cumul H'!$C1951,'[1]H S39'!$BE$9:$CU$60,18,FALSE)</f>
        <v/>
      </c>
      <c r="O1951" s="75" t="str">
        <f>VLOOKUP('[1]Cumul H'!$C1951,'[1]H S39'!$BE$9:$CU$60,22,FALSE)</f>
        <v/>
      </c>
      <c r="P1951" s="75" t="str">
        <f>VLOOKUP('[1]Cumul H'!$C1951,'[1]H S39'!$BE$9:$CU$60,26,FALSE)</f>
        <v/>
      </c>
      <c r="Q1951" s="75" t="str">
        <f>VLOOKUP('[1]Cumul H'!$C1951,'[1]H S39'!$BE$9:$CU$60,30,FALSE)</f>
        <v/>
      </c>
      <c r="R1951" s="75" t="str">
        <f>VLOOKUP('[1]Cumul H'!$C1951,'[1]H S39'!$BE$9:$CU$60,34,FALSE)</f>
        <v/>
      </c>
      <c r="S1951" s="75" t="str">
        <f>VLOOKUP('[1]Cumul H'!$C1951,'[1]H S39'!$BE$9:$CU$60,33,FALSE)</f>
        <v/>
      </c>
      <c r="T1951" s="75" t="str">
        <f>VLOOKUP('[1]Cumul H'!$C1951,'[1]H S39'!$BE$9:$CU$60,35,FALSE)</f>
        <v/>
      </c>
      <c r="U1951" s="75" t="str">
        <f>VLOOKUP('[1]Cumul H'!$C1951,'[1]H S39'!$BE$9:$CU$60,36,FALSE)</f>
        <v/>
      </c>
      <c r="V1951" s="76" t="str">
        <f t="shared" si="303"/>
        <v/>
      </c>
      <c r="W1951" s="76" t="str" cm="1">
        <f t="array" ref="W1951">IFERROR(_xlfn.IFS(V1951="","",V1951=39,"",V1951&gt;39,V1951-39),"")</f>
        <v/>
      </c>
      <c r="X1951" s="76" t="str">
        <f t="shared" si="304"/>
        <v/>
      </c>
      <c r="Y1951" s="76" t="str">
        <f t="shared" si="305"/>
        <v/>
      </c>
      <c r="Z1951" s="76" t="str">
        <f t="shared" si="306"/>
        <v/>
      </c>
      <c r="AA1951" s="77" t="str">
        <f t="shared" si="307"/>
        <v/>
      </c>
      <c r="AB1951" s="76" t="str">
        <f t="shared" si="308"/>
        <v/>
      </c>
      <c r="AC1951" s="74" t="str">
        <f>VLOOKUP('[1]Cumul H'!$C1951,'[1]H S39'!$BE$9:$CU$60,37,FALSE)</f>
        <v/>
      </c>
      <c r="AD1951" s="74" t="str">
        <f>VLOOKUP('[1]Cumul H'!$C1951,'[1]H S39'!$BE$9:$CU$60,38,FALSE)</f>
        <v/>
      </c>
      <c r="AE1951" s="74" t="str">
        <f>VLOOKUP('[1]Cumul H'!$C1951,'[1]H S39'!$BE$9:$CU$60,39,FALSE)</f>
        <v/>
      </c>
      <c r="AF1951" s="74" t="str">
        <f>VLOOKUP('[1]Cumul H'!$C1951,'[1]H S39'!$BE$9:$CU$60,40,FALSE)</f>
        <v/>
      </c>
      <c r="AG1951" s="74" t="str">
        <f>VLOOKUP('[1]Cumul H'!$C1951,'[1]H S39'!$BE$9:$CU$60,41,FALSE)</f>
        <v/>
      </c>
      <c r="AH1951" s="74" t="str">
        <f>VLOOKUP('[1]Cumul H'!$C1951,'[1]H S39'!$BE$9:$CU$60,42,FALSE)</f>
        <v/>
      </c>
      <c r="AI1951" s="74">
        <f>SUM('[1]Cumul H'!$AE1951:$AH1951)</f>
        <v>0</v>
      </c>
      <c r="AJ1951" s="78" t="str" cm="1">
        <f t="array" ref="AJ1951">IF(E1951="INTERIM",_xlfn.IFS(J1951="NON",$AK$2,J1951="OUI",$AK$3),"")</f>
        <v/>
      </c>
      <c r="AK1951" s="74" t="str">
        <f t="shared" si="300"/>
        <v/>
      </c>
      <c r="AL1951" s="74" t="str">
        <f>IF(V1951="","",IF(V1951-Tableau3[[#This Row],[Heure sans Majoration]]&lt;0,0,V1951-Tableau3[[#This Row],[Heure sans Majoration]]))</f>
        <v/>
      </c>
      <c r="AM1951" s="74" t="str">
        <f t="shared" si="309"/>
        <v/>
      </c>
      <c r="AN1951" s="74" t="str">
        <f t="shared" si="301"/>
        <v/>
      </c>
      <c r="AO1951" s="74" t="str">
        <f t="shared" si="302"/>
        <v/>
      </c>
      <c r="AP1951" s="78" t="str">
        <f>IF(C1951="","",IF(F1951=0,"",(V1951*Tableau3[[#This Row],[Salaire Horaire]]*Tableau3[[#This Row],[Coef Multi]])))</f>
        <v/>
      </c>
      <c r="AQ1951" s="78" t="str">
        <f>IF(C1951="","",IF(F1951=0,"",(Tableau3[[#This Row],[Heure avec majoration]]*Tableau3[[#This Row],[Salaire Horaire]]*Tableau3[[#This Row],[Coef Multi]]*25%)))</f>
        <v/>
      </c>
    </row>
    <row r="1952" spans="2:43" ht="15" thickTop="1" x14ac:dyDescent="0.3">
      <c r="B1952" s="73" t="s">
        <v>121</v>
      </c>
      <c r="C1952" s="74" t="str">
        <f>IF('[1]H S39'!BE43="","",'[1]H S39'!BE43)</f>
        <v/>
      </c>
      <c r="D1952" s="74" t="str">
        <f>IF(C1952="","",VLOOKUP(C1952,[1]!Tableau1[#All],5,FALSE))</f>
        <v/>
      </c>
      <c r="E1952" s="74" t="str">
        <f>IF(C1952="","",VLOOKUP(C1952,[1]!Tableau1[#All],11,FALSE))</f>
        <v/>
      </c>
      <c r="F1952" s="74" t="str">
        <f>IFERROR(IF(C1952="","",VLOOKUP(C1952,[1]!Tableau1[#All],12,FALSE)),"")</f>
        <v/>
      </c>
      <c r="G1952" s="74" t="str">
        <f>IFERROR(IF(C1952="","",VLOOKUP(C1952,[1]!Tableau1[#All],6,FALSE)),"")</f>
        <v/>
      </c>
      <c r="H1952" s="74" t="str">
        <f>IFERROR(IF(C1952="","",VLOOKUP(C1952,[1]!Tableau1[#All],13,FALSE)),"")</f>
        <v/>
      </c>
      <c r="I1952" s="74" t="str">
        <f>IFERROR(IF(C1952="","",VLOOKUP(C1952,[1]!Tableau1[#All],14,FALSE)),"")</f>
        <v/>
      </c>
      <c r="J1952" s="74" t="str">
        <f>IFERROR(IF(C1952="","",VLOOKUP(C1952,[1]!Tableau1[#All],8,FALSE)),"")</f>
        <v/>
      </c>
      <c r="K1952" s="75" t="str">
        <f>VLOOKUP('[1]Cumul H'!$C1952,'[1]H S39'!$BE$9:$CU$60,6,FALSE)</f>
        <v/>
      </c>
      <c r="L1952" s="75" t="str">
        <f>VLOOKUP('[1]Cumul H'!$C1952,'[1]H S39'!$BE$9:$CU$60,10,FALSE)</f>
        <v/>
      </c>
      <c r="M1952" s="75" t="str">
        <f>VLOOKUP('[1]Cumul H'!$C1952,'[1]H S39'!$BE$9:$CU$60,14,FALSE)</f>
        <v/>
      </c>
      <c r="N1952" s="75" t="str">
        <f>VLOOKUP('[1]Cumul H'!$C1952,'[1]H S39'!$BE$9:$CU$60,18,FALSE)</f>
        <v/>
      </c>
      <c r="O1952" s="75" t="str">
        <f>VLOOKUP('[1]Cumul H'!$C1952,'[1]H S39'!$BE$9:$CU$60,22,FALSE)</f>
        <v/>
      </c>
      <c r="P1952" s="75" t="str">
        <f>VLOOKUP('[1]Cumul H'!$C1952,'[1]H S39'!$BE$9:$CU$60,26,FALSE)</f>
        <v/>
      </c>
      <c r="Q1952" s="75" t="str">
        <f>VLOOKUP('[1]Cumul H'!$C1952,'[1]H S39'!$BE$9:$CU$60,30,FALSE)</f>
        <v/>
      </c>
      <c r="R1952" s="75" t="str">
        <f>VLOOKUP('[1]Cumul H'!$C1952,'[1]H S39'!$BE$9:$CU$60,34,FALSE)</f>
        <v/>
      </c>
      <c r="S1952" s="75" t="str">
        <f>VLOOKUP('[1]Cumul H'!$C1952,'[1]H S39'!$BE$9:$CU$60,33,FALSE)</f>
        <v/>
      </c>
      <c r="T1952" s="75" t="str">
        <f>VLOOKUP('[1]Cumul H'!$C1952,'[1]H S39'!$BE$9:$CU$60,35,FALSE)</f>
        <v/>
      </c>
      <c r="U1952" s="75" t="str">
        <f>VLOOKUP('[1]Cumul H'!$C1952,'[1]H S39'!$BE$9:$CU$60,36,FALSE)</f>
        <v/>
      </c>
      <c r="V1952" s="76" t="str">
        <f t="shared" si="303"/>
        <v/>
      </c>
      <c r="W1952" s="76" t="str" cm="1">
        <f t="array" ref="W1952">IFERROR(_xlfn.IFS(V1952="","",V1952=39,"",V1952&gt;39,V1952-39),"")</f>
        <v/>
      </c>
      <c r="X1952" s="76" t="str">
        <f t="shared" si="304"/>
        <v/>
      </c>
      <c r="Y1952" s="76" t="str">
        <f t="shared" si="305"/>
        <v/>
      </c>
      <c r="Z1952" s="76" t="str">
        <f t="shared" si="306"/>
        <v/>
      </c>
      <c r="AA1952" s="77" t="str">
        <f t="shared" si="307"/>
        <v/>
      </c>
      <c r="AB1952" s="76" t="str">
        <f t="shared" si="308"/>
        <v/>
      </c>
      <c r="AC1952" s="74" t="str">
        <f>VLOOKUP('[1]Cumul H'!$C1952,'[1]H S39'!$BE$9:$CU$60,37,FALSE)</f>
        <v/>
      </c>
      <c r="AD1952" s="74" t="str">
        <f>VLOOKUP('[1]Cumul H'!$C1952,'[1]H S39'!$BE$9:$CU$60,38,FALSE)</f>
        <v/>
      </c>
      <c r="AE1952" s="74" t="str">
        <f>VLOOKUP('[1]Cumul H'!$C1952,'[1]H S39'!$BE$9:$CU$60,39,FALSE)</f>
        <v/>
      </c>
      <c r="AF1952" s="74" t="str">
        <f>VLOOKUP('[1]Cumul H'!$C1952,'[1]H S39'!$BE$9:$CU$60,40,FALSE)</f>
        <v/>
      </c>
      <c r="AG1952" s="74" t="str">
        <f>VLOOKUP('[1]Cumul H'!$C1952,'[1]H S39'!$BE$9:$CU$60,41,FALSE)</f>
        <v/>
      </c>
      <c r="AH1952" s="74" t="str">
        <f>VLOOKUP('[1]Cumul H'!$C1952,'[1]H S39'!$BE$9:$CU$60,42,FALSE)</f>
        <v/>
      </c>
      <c r="AI1952" s="74">
        <f>SUM('[1]Cumul H'!$AE1952:$AH1952)</f>
        <v>0</v>
      </c>
      <c r="AJ1952" s="72" t="str" cm="1">
        <f t="array" ref="AJ1952">IF(E1952="INTERIM",_xlfn.IFS(J1952="NON",$AK$2,J1952="OUI",$AK$3),"")</f>
        <v/>
      </c>
      <c r="AK1952" s="68" t="str">
        <f t="shared" si="300"/>
        <v/>
      </c>
      <c r="AL1952" s="68" t="str">
        <f>IF(V1952="","",IF(V1952-Tableau3[[#This Row],[Heure sans Majoration]]&lt;0,0,V1952-Tableau3[[#This Row],[Heure sans Majoration]]))</f>
        <v/>
      </c>
      <c r="AM1952" s="68" t="str">
        <f t="shared" si="309"/>
        <v/>
      </c>
      <c r="AN1952" s="68" t="str">
        <f t="shared" si="301"/>
        <v/>
      </c>
      <c r="AO1952" s="68" t="str">
        <f t="shared" si="302"/>
        <v/>
      </c>
      <c r="AP1952" s="72" t="str">
        <f>IF(C1952="","",IF(F1952=0,"",(V1952*Tableau3[[#This Row],[Salaire Horaire]]*Tableau3[[#This Row],[Coef Multi]])))</f>
        <v/>
      </c>
      <c r="AQ1952" s="72" t="str">
        <f>IF(C1952="","",IF(F1952=0,"",(Tableau3[[#This Row],[Heure avec majoration]]*Tableau3[[#This Row],[Salaire Horaire]]*Tableau3[[#This Row],[Coef Multi]]*25%)))</f>
        <v/>
      </c>
    </row>
    <row r="1953" spans="2:43" ht="15" thickBot="1" x14ac:dyDescent="0.35">
      <c r="B1953" s="73" t="s">
        <v>121</v>
      </c>
      <c r="C1953" s="74" t="str">
        <f>IF('[1]H S39'!BE44="","",'[1]H S39'!BE44)</f>
        <v/>
      </c>
      <c r="D1953" s="74" t="str">
        <f>IF(C1953="","",VLOOKUP(C1953,[1]!Tableau1[#All],5,FALSE))</f>
        <v/>
      </c>
      <c r="E1953" s="74" t="str">
        <f>IF(C1953="","",VLOOKUP(C1953,[1]!Tableau1[#All],11,FALSE))</f>
        <v/>
      </c>
      <c r="F1953" s="74" t="str">
        <f>IFERROR(IF(C1953="","",VLOOKUP(C1953,[1]!Tableau1[#All],12,FALSE)),"")</f>
        <v/>
      </c>
      <c r="G1953" s="74" t="str">
        <f>IFERROR(IF(C1953="","",VLOOKUP(C1953,[1]!Tableau1[#All],6,FALSE)),"")</f>
        <v/>
      </c>
      <c r="H1953" s="74" t="str">
        <f>IFERROR(IF(C1953="","",VLOOKUP(C1953,[1]!Tableau1[#All],13,FALSE)),"")</f>
        <v/>
      </c>
      <c r="I1953" s="74" t="str">
        <f>IFERROR(IF(C1953="","",VLOOKUP(C1953,[1]!Tableau1[#All],14,FALSE)),"")</f>
        <v/>
      </c>
      <c r="J1953" s="74" t="str">
        <f>IFERROR(IF(C1953="","",VLOOKUP(C1953,[1]!Tableau1[#All],8,FALSE)),"")</f>
        <v/>
      </c>
      <c r="K1953" s="75" t="str">
        <f>VLOOKUP('[1]Cumul H'!$C1953,'[1]H S39'!$BE$9:$CU$60,6,FALSE)</f>
        <v/>
      </c>
      <c r="L1953" s="75" t="str">
        <f>VLOOKUP('[1]Cumul H'!$C1953,'[1]H S39'!$BE$9:$CU$60,10,FALSE)</f>
        <v/>
      </c>
      <c r="M1953" s="75" t="str">
        <f>VLOOKUP('[1]Cumul H'!$C1953,'[1]H S39'!$BE$9:$CU$60,14,FALSE)</f>
        <v/>
      </c>
      <c r="N1953" s="75" t="str">
        <f>VLOOKUP('[1]Cumul H'!$C1953,'[1]H S39'!$BE$9:$CU$60,18,FALSE)</f>
        <v/>
      </c>
      <c r="O1953" s="75" t="str">
        <f>VLOOKUP('[1]Cumul H'!$C1953,'[1]H S39'!$BE$9:$CU$60,22,FALSE)</f>
        <v/>
      </c>
      <c r="P1953" s="75" t="str">
        <f>VLOOKUP('[1]Cumul H'!$C1953,'[1]H S39'!$BE$9:$CU$60,26,FALSE)</f>
        <v/>
      </c>
      <c r="Q1953" s="75" t="str">
        <f>VLOOKUP('[1]Cumul H'!$C1953,'[1]H S39'!$BE$9:$CU$60,30,FALSE)</f>
        <v/>
      </c>
      <c r="R1953" s="75" t="str">
        <f>VLOOKUP('[1]Cumul H'!$C1953,'[1]H S39'!$BE$9:$CU$60,34,FALSE)</f>
        <v/>
      </c>
      <c r="S1953" s="75" t="str">
        <f>VLOOKUP('[1]Cumul H'!$C1953,'[1]H S39'!$BE$9:$CU$60,33,FALSE)</f>
        <v/>
      </c>
      <c r="T1953" s="75" t="str">
        <f>VLOOKUP('[1]Cumul H'!$C1953,'[1]H S39'!$BE$9:$CU$60,35,FALSE)</f>
        <v/>
      </c>
      <c r="U1953" s="75" t="str">
        <f>VLOOKUP('[1]Cumul H'!$C1953,'[1]H S39'!$BE$9:$CU$60,36,FALSE)</f>
        <v/>
      </c>
      <c r="V1953" s="76" t="str">
        <f t="shared" si="303"/>
        <v/>
      </c>
      <c r="W1953" s="76" t="str" cm="1">
        <f t="array" ref="W1953">IFERROR(_xlfn.IFS(V1953="","",V1953=39,"",V1953&gt;39,V1953-39),"")</f>
        <v/>
      </c>
      <c r="X1953" s="76" t="str">
        <f t="shared" si="304"/>
        <v/>
      </c>
      <c r="Y1953" s="76" t="str">
        <f t="shared" si="305"/>
        <v/>
      </c>
      <c r="Z1953" s="76" t="str">
        <f t="shared" si="306"/>
        <v/>
      </c>
      <c r="AA1953" s="77" t="str">
        <f t="shared" si="307"/>
        <v/>
      </c>
      <c r="AB1953" s="76" t="str">
        <f t="shared" si="308"/>
        <v/>
      </c>
      <c r="AC1953" s="74" t="str">
        <f>VLOOKUP('[1]Cumul H'!$C1953,'[1]H S39'!$BE$9:$CU$60,37,FALSE)</f>
        <v/>
      </c>
      <c r="AD1953" s="74" t="str">
        <f>VLOOKUP('[1]Cumul H'!$C1953,'[1]H S39'!$BE$9:$CU$60,38,FALSE)</f>
        <v/>
      </c>
      <c r="AE1953" s="74" t="str">
        <f>VLOOKUP('[1]Cumul H'!$C1953,'[1]H S39'!$BE$9:$CU$60,39,FALSE)</f>
        <v/>
      </c>
      <c r="AF1953" s="74" t="str">
        <f>VLOOKUP('[1]Cumul H'!$C1953,'[1]H S39'!$BE$9:$CU$60,40,FALSE)</f>
        <v/>
      </c>
      <c r="AG1953" s="74" t="str">
        <f>VLOOKUP('[1]Cumul H'!$C1953,'[1]H S39'!$BE$9:$CU$60,41,FALSE)</f>
        <v/>
      </c>
      <c r="AH1953" s="74" t="str">
        <f>VLOOKUP('[1]Cumul H'!$C1953,'[1]H S39'!$BE$9:$CU$60,42,FALSE)</f>
        <v/>
      </c>
      <c r="AI1953" s="74">
        <f>SUM('[1]Cumul H'!$AE1953:$AH1953)</f>
        <v>0</v>
      </c>
      <c r="AJ1953" s="78" t="str" cm="1">
        <f t="array" ref="AJ1953">IF(E1953="INTERIM",_xlfn.IFS(J1953="NON",$AK$2,J1953="OUI",$AK$3),"")</f>
        <v/>
      </c>
      <c r="AK1953" s="74" t="str">
        <f t="shared" si="300"/>
        <v/>
      </c>
      <c r="AL1953" s="74" t="str">
        <f>IF(V1953="","",IF(V1953-Tableau3[[#This Row],[Heure sans Majoration]]&lt;0,0,V1953-Tableau3[[#This Row],[Heure sans Majoration]]))</f>
        <v/>
      </c>
      <c r="AM1953" s="74" t="str">
        <f t="shared" si="309"/>
        <v/>
      </c>
      <c r="AN1953" s="74" t="str">
        <f t="shared" si="301"/>
        <v/>
      </c>
      <c r="AO1953" s="74" t="str">
        <f t="shared" si="302"/>
        <v/>
      </c>
      <c r="AP1953" s="78" t="str">
        <f>IF(C1953="","",IF(F1953=0,"",(V1953*Tableau3[[#This Row],[Salaire Horaire]]*Tableau3[[#This Row],[Coef Multi]])))</f>
        <v/>
      </c>
      <c r="AQ1953" s="78" t="str">
        <f>IF(C1953="","",IF(F1953=0,"",(Tableau3[[#This Row],[Heure avec majoration]]*Tableau3[[#This Row],[Salaire Horaire]]*Tableau3[[#This Row],[Coef Multi]]*25%)))</f>
        <v/>
      </c>
    </row>
    <row r="1954" spans="2:43" ht="15" thickTop="1" x14ac:dyDescent="0.3">
      <c r="B1954" s="73" t="s">
        <v>121</v>
      </c>
      <c r="C1954" s="74" t="str">
        <f>IF('[1]H S39'!BE45="","",'[1]H S39'!BE45)</f>
        <v/>
      </c>
      <c r="D1954" s="74" t="str">
        <f>IF(C1954="","",VLOOKUP(C1954,[1]!Tableau1[#All],5,FALSE))</f>
        <v/>
      </c>
      <c r="E1954" s="74" t="str">
        <f>IF(C1954="","",VLOOKUP(C1954,[1]!Tableau1[#All],11,FALSE))</f>
        <v/>
      </c>
      <c r="F1954" s="74" t="str">
        <f>IFERROR(IF(C1954="","",VLOOKUP(C1954,[1]!Tableau1[#All],12,FALSE)),"")</f>
        <v/>
      </c>
      <c r="G1954" s="74" t="str">
        <f>IFERROR(IF(C1954="","",VLOOKUP(C1954,[1]!Tableau1[#All],6,FALSE)),"")</f>
        <v/>
      </c>
      <c r="H1954" s="74" t="str">
        <f>IFERROR(IF(C1954="","",VLOOKUP(C1954,[1]!Tableau1[#All],13,FALSE)),"")</f>
        <v/>
      </c>
      <c r="I1954" s="74" t="str">
        <f>IFERROR(IF(C1954="","",VLOOKUP(C1954,[1]!Tableau1[#All],14,FALSE)),"")</f>
        <v/>
      </c>
      <c r="J1954" s="74" t="str">
        <f>IFERROR(IF(C1954="","",VLOOKUP(C1954,[1]!Tableau1[#All],8,FALSE)),"")</f>
        <v/>
      </c>
      <c r="K1954" s="75" t="str">
        <f>VLOOKUP('[1]Cumul H'!$C1954,'[1]H S39'!$BE$9:$CU$60,6,FALSE)</f>
        <v/>
      </c>
      <c r="L1954" s="75" t="str">
        <f>VLOOKUP('[1]Cumul H'!$C1954,'[1]H S39'!$BE$9:$CU$60,10,FALSE)</f>
        <v/>
      </c>
      <c r="M1954" s="75" t="str">
        <f>VLOOKUP('[1]Cumul H'!$C1954,'[1]H S39'!$BE$9:$CU$60,14,FALSE)</f>
        <v/>
      </c>
      <c r="N1954" s="75" t="str">
        <f>VLOOKUP('[1]Cumul H'!$C1954,'[1]H S39'!$BE$9:$CU$60,18,FALSE)</f>
        <v/>
      </c>
      <c r="O1954" s="75" t="str">
        <f>VLOOKUP('[1]Cumul H'!$C1954,'[1]H S39'!$BE$9:$CU$60,22,FALSE)</f>
        <v/>
      </c>
      <c r="P1954" s="75" t="str">
        <f>VLOOKUP('[1]Cumul H'!$C1954,'[1]H S39'!$BE$9:$CU$60,26,FALSE)</f>
        <v/>
      </c>
      <c r="Q1954" s="75" t="str">
        <f>VLOOKUP('[1]Cumul H'!$C1954,'[1]H S39'!$BE$9:$CU$60,30,FALSE)</f>
        <v/>
      </c>
      <c r="R1954" s="75" t="str">
        <f>VLOOKUP('[1]Cumul H'!$C1954,'[1]H S39'!$BE$9:$CU$60,34,FALSE)</f>
        <v/>
      </c>
      <c r="S1954" s="75" t="str">
        <f>VLOOKUP('[1]Cumul H'!$C1954,'[1]H S39'!$BE$9:$CU$60,33,FALSE)</f>
        <v/>
      </c>
      <c r="T1954" s="75" t="str">
        <f>VLOOKUP('[1]Cumul H'!$C1954,'[1]H S39'!$BE$9:$CU$60,35,FALSE)</f>
        <v/>
      </c>
      <c r="U1954" s="75" t="str">
        <f>VLOOKUP('[1]Cumul H'!$C1954,'[1]H S39'!$BE$9:$CU$60,36,FALSE)</f>
        <v/>
      </c>
      <c r="V1954" s="76" t="str">
        <f t="shared" si="303"/>
        <v/>
      </c>
      <c r="W1954" s="76" t="str" cm="1">
        <f t="array" ref="W1954">IFERROR(_xlfn.IFS(V1954="","",V1954=39,"",V1954&gt;39,V1954-39),"")</f>
        <v/>
      </c>
      <c r="X1954" s="76" t="str">
        <f t="shared" si="304"/>
        <v/>
      </c>
      <c r="Y1954" s="76" t="str">
        <f t="shared" si="305"/>
        <v/>
      </c>
      <c r="Z1954" s="76" t="str">
        <f t="shared" si="306"/>
        <v/>
      </c>
      <c r="AA1954" s="77" t="str">
        <f t="shared" si="307"/>
        <v/>
      </c>
      <c r="AB1954" s="76" t="str">
        <f t="shared" si="308"/>
        <v/>
      </c>
      <c r="AC1954" s="74" t="str">
        <f>VLOOKUP('[1]Cumul H'!$C1954,'[1]H S39'!$BE$9:$CU$60,37,FALSE)</f>
        <v/>
      </c>
      <c r="AD1954" s="74" t="str">
        <f>VLOOKUP('[1]Cumul H'!$C1954,'[1]H S39'!$BE$9:$CU$60,38,FALSE)</f>
        <v/>
      </c>
      <c r="AE1954" s="74" t="str">
        <f>VLOOKUP('[1]Cumul H'!$C1954,'[1]H S39'!$BE$9:$CU$60,39,FALSE)</f>
        <v/>
      </c>
      <c r="AF1954" s="74" t="str">
        <f>VLOOKUP('[1]Cumul H'!$C1954,'[1]H S39'!$BE$9:$CU$60,40,FALSE)</f>
        <v/>
      </c>
      <c r="AG1954" s="74" t="str">
        <f>VLOOKUP('[1]Cumul H'!$C1954,'[1]H S39'!$BE$9:$CU$60,41,FALSE)</f>
        <v/>
      </c>
      <c r="AH1954" s="74" t="str">
        <f>VLOOKUP('[1]Cumul H'!$C1954,'[1]H S39'!$BE$9:$CU$60,42,FALSE)</f>
        <v/>
      </c>
      <c r="AI1954" s="74">
        <f>SUM('[1]Cumul H'!$AE1954:$AH1954)</f>
        <v>0</v>
      </c>
      <c r="AJ1954" s="72" t="str" cm="1">
        <f t="array" ref="AJ1954">IF(E1954="INTERIM",_xlfn.IFS(J1954="NON",$AK$2,J1954="OUI",$AK$3),"")</f>
        <v/>
      </c>
      <c r="AK1954" s="68" t="str">
        <f t="shared" si="300"/>
        <v/>
      </c>
      <c r="AL1954" s="68" t="str">
        <f>IF(V1954="","",IF(V1954-Tableau3[[#This Row],[Heure sans Majoration]]&lt;0,0,V1954-Tableau3[[#This Row],[Heure sans Majoration]]))</f>
        <v/>
      </c>
      <c r="AM1954" s="68" t="str">
        <f t="shared" si="309"/>
        <v/>
      </c>
      <c r="AN1954" s="68" t="str">
        <f t="shared" si="301"/>
        <v/>
      </c>
      <c r="AO1954" s="68" t="str">
        <f t="shared" si="302"/>
        <v/>
      </c>
      <c r="AP1954" s="72" t="str">
        <f>IF(C1954="","",IF(F1954=0,"",(V1954*Tableau3[[#This Row],[Salaire Horaire]]*Tableau3[[#This Row],[Coef Multi]])))</f>
        <v/>
      </c>
      <c r="AQ1954" s="72" t="str">
        <f>IF(C1954="","",IF(F1954=0,"",(Tableau3[[#This Row],[Heure avec majoration]]*Tableau3[[#This Row],[Salaire Horaire]]*Tableau3[[#This Row],[Coef Multi]]*25%)))</f>
        <v/>
      </c>
    </row>
    <row r="1955" spans="2:43" ht="15" thickBot="1" x14ac:dyDescent="0.35">
      <c r="B1955" s="73" t="s">
        <v>121</v>
      </c>
      <c r="C1955" s="74" t="str">
        <f>IF('[1]H S39'!BE46="","",'[1]H S39'!BE46)</f>
        <v/>
      </c>
      <c r="D1955" s="74" t="str">
        <f>IF(C1955="","",VLOOKUP(C1955,[1]!Tableau1[#All],5,FALSE))</f>
        <v/>
      </c>
      <c r="E1955" s="74" t="str">
        <f>IF(C1955="","",VLOOKUP(C1955,[1]!Tableau1[#All],11,FALSE))</f>
        <v/>
      </c>
      <c r="F1955" s="74" t="str">
        <f>IFERROR(IF(C1955="","",VLOOKUP(C1955,[1]!Tableau1[#All],12,FALSE)),"")</f>
        <v/>
      </c>
      <c r="G1955" s="74" t="str">
        <f>IFERROR(IF(C1955="","",VLOOKUP(C1955,[1]!Tableau1[#All],6,FALSE)),"")</f>
        <v/>
      </c>
      <c r="H1955" s="74" t="str">
        <f>IFERROR(IF(C1955="","",VLOOKUP(C1955,[1]!Tableau1[#All],13,FALSE)),"")</f>
        <v/>
      </c>
      <c r="I1955" s="74" t="str">
        <f>IFERROR(IF(C1955="","",VLOOKUP(C1955,[1]!Tableau1[#All],14,FALSE)),"")</f>
        <v/>
      </c>
      <c r="J1955" s="74" t="str">
        <f>IFERROR(IF(C1955="","",VLOOKUP(C1955,[1]!Tableau1[#All],8,FALSE)),"")</f>
        <v/>
      </c>
      <c r="K1955" s="75" t="str">
        <f>VLOOKUP('[1]Cumul H'!$C1955,'[1]H S39'!$BE$9:$CU$60,6,FALSE)</f>
        <v/>
      </c>
      <c r="L1955" s="75" t="str">
        <f>VLOOKUP('[1]Cumul H'!$C1955,'[1]H S39'!$BE$9:$CU$60,10,FALSE)</f>
        <v/>
      </c>
      <c r="M1955" s="75" t="str">
        <f>VLOOKUP('[1]Cumul H'!$C1955,'[1]H S39'!$BE$9:$CU$60,14,FALSE)</f>
        <v/>
      </c>
      <c r="N1955" s="75" t="str">
        <f>VLOOKUP('[1]Cumul H'!$C1955,'[1]H S39'!$BE$9:$CU$60,18,FALSE)</f>
        <v/>
      </c>
      <c r="O1955" s="75" t="str">
        <f>VLOOKUP('[1]Cumul H'!$C1955,'[1]H S39'!$BE$9:$CU$60,22,FALSE)</f>
        <v/>
      </c>
      <c r="P1955" s="75" t="str">
        <f>VLOOKUP('[1]Cumul H'!$C1955,'[1]H S39'!$BE$9:$CU$60,26,FALSE)</f>
        <v/>
      </c>
      <c r="Q1955" s="75" t="str">
        <f>VLOOKUP('[1]Cumul H'!$C1955,'[1]H S39'!$BE$9:$CU$60,30,FALSE)</f>
        <v/>
      </c>
      <c r="R1955" s="75" t="str">
        <f>VLOOKUP('[1]Cumul H'!$C1955,'[1]H S39'!$BE$9:$CU$60,34,FALSE)</f>
        <v/>
      </c>
      <c r="S1955" s="75" t="str">
        <f>VLOOKUP('[1]Cumul H'!$C1955,'[1]H S39'!$BE$9:$CU$60,33,FALSE)</f>
        <v/>
      </c>
      <c r="T1955" s="75" t="str">
        <f>VLOOKUP('[1]Cumul H'!$C1955,'[1]H S39'!$BE$9:$CU$60,35,FALSE)</f>
        <v/>
      </c>
      <c r="U1955" s="75" t="str">
        <f>VLOOKUP('[1]Cumul H'!$C1955,'[1]H S39'!$BE$9:$CU$60,36,FALSE)</f>
        <v/>
      </c>
      <c r="V1955" s="76" t="str">
        <f t="shared" si="303"/>
        <v/>
      </c>
      <c r="W1955" s="76" t="str" cm="1">
        <f t="array" ref="W1955">IFERROR(_xlfn.IFS(V1955="","",V1955=39,"",V1955&gt;39,V1955-39),"")</f>
        <v/>
      </c>
      <c r="X1955" s="76" t="str">
        <f t="shared" si="304"/>
        <v/>
      </c>
      <c r="Y1955" s="76" t="str">
        <f t="shared" si="305"/>
        <v/>
      </c>
      <c r="Z1955" s="76" t="str">
        <f t="shared" si="306"/>
        <v/>
      </c>
      <c r="AA1955" s="77" t="str">
        <f t="shared" si="307"/>
        <v/>
      </c>
      <c r="AB1955" s="76" t="str">
        <f t="shared" si="308"/>
        <v/>
      </c>
      <c r="AC1955" s="74" t="str">
        <f>VLOOKUP('[1]Cumul H'!$C1955,'[1]H S39'!$BE$9:$CU$60,37,FALSE)</f>
        <v/>
      </c>
      <c r="AD1955" s="74" t="str">
        <f>VLOOKUP('[1]Cumul H'!$C1955,'[1]H S39'!$BE$9:$CU$60,38,FALSE)</f>
        <v/>
      </c>
      <c r="AE1955" s="74" t="str">
        <f>VLOOKUP('[1]Cumul H'!$C1955,'[1]H S39'!$BE$9:$CU$60,39,FALSE)</f>
        <v/>
      </c>
      <c r="AF1955" s="74" t="str">
        <f>VLOOKUP('[1]Cumul H'!$C1955,'[1]H S39'!$BE$9:$CU$60,40,FALSE)</f>
        <v/>
      </c>
      <c r="AG1955" s="74" t="str">
        <f>VLOOKUP('[1]Cumul H'!$C1955,'[1]H S39'!$BE$9:$CU$60,41,FALSE)</f>
        <v/>
      </c>
      <c r="AH1955" s="74" t="str">
        <f>VLOOKUP('[1]Cumul H'!$C1955,'[1]H S39'!$BE$9:$CU$60,42,FALSE)</f>
        <v/>
      </c>
      <c r="AI1955" s="74">
        <f>SUM('[1]Cumul H'!$AE1955:$AH1955)</f>
        <v>0</v>
      </c>
      <c r="AJ1955" s="78" t="str" cm="1">
        <f t="array" ref="AJ1955">IF(E1955="INTERIM",_xlfn.IFS(J1955="NON",$AK$2,J1955="OUI",$AK$3),"")</f>
        <v/>
      </c>
      <c r="AK1955" s="74" t="str">
        <f t="shared" si="300"/>
        <v/>
      </c>
      <c r="AL1955" s="74" t="str">
        <f>IF(V1955="","",IF(V1955-Tableau3[[#This Row],[Heure sans Majoration]]&lt;0,0,V1955-Tableau3[[#This Row],[Heure sans Majoration]]))</f>
        <v/>
      </c>
      <c r="AM1955" s="74" t="str">
        <f t="shared" si="309"/>
        <v/>
      </c>
      <c r="AN1955" s="74" t="str">
        <f t="shared" si="301"/>
        <v/>
      </c>
      <c r="AO1955" s="74" t="str">
        <f t="shared" si="302"/>
        <v/>
      </c>
      <c r="AP1955" s="78" t="str">
        <f>IF(C1955="","",IF(F1955=0,"",(V1955*Tableau3[[#This Row],[Salaire Horaire]]*Tableau3[[#This Row],[Coef Multi]])))</f>
        <v/>
      </c>
      <c r="AQ1955" s="78" t="str">
        <f>IF(C1955="","",IF(F1955=0,"",(Tableau3[[#This Row],[Heure avec majoration]]*Tableau3[[#This Row],[Salaire Horaire]]*Tableau3[[#This Row],[Coef Multi]]*25%)))</f>
        <v/>
      </c>
    </row>
    <row r="1956" spans="2:43" ht="15" thickTop="1" x14ac:dyDescent="0.3">
      <c r="B1956" s="73" t="s">
        <v>121</v>
      </c>
      <c r="C1956" s="74" t="str">
        <f>IF('[1]H S39'!BE47="","",'[1]H S39'!BE47)</f>
        <v/>
      </c>
      <c r="D1956" s="74" t="str">
        <f>IF(C1956="","",VLOOKUP(C1956,[1]!Tableau1[#All],5,FALSE))</f>
        <v/>
      </c>
      <c r="E1956" s="74" t="str">
        <f>IF(C1956="","",VLOOKUP(C1956,[1]!Tableau1[#All],11,FALSE))</f>
        <v/>
      </c>
      <c r="F1956" s="74" t="str">
        <f>IFERROR(IF(C1956="","",VLOOKUP(C1956,[1]!Tableau1[#All],12,FALSE)),"")</f>
        <v/>
      </c>
      <c r="G1956" s="74" t="str">
        <f>IFERROR(IF(C1956="","",VLOOKUP(C1956,[1]!Tableau1[#All],6,FALSE)),"")</f>
        <v/>
      </c>
      <c r="H1956" s="74" t="str">
        <f>IFERROR(IF(C1956="","",VLOOKUP(C1956,[1]!Tableau1[#All],13,FALSE)),"")</f>
        <v/>
      </c>
      <c r="I1956" s="74" t="str">
        <f>IFERROR(IF(C1956="","",VLOOKUP(C1956,[1]!Tableau1[#All],14,FALSE)),"")</f>
        <v/>
      </c>
      <c r="J1956" s="74" t="str">
        <f>IFERROR(IF(C1956="","",VLOOKUP(C1956,[1]!Tableau1[#All],8,FALSE)),"")</f>
        <v/>
      </c>
      <c r="K1956" s="75" t="str">
        <f>VLOOKUP('[1]Cumul H'!$C1956,'[1]H S39'!$BE$9:$CU$60,6,FALSE)</f>
        <v/>
      </c>
      <c r="L1956" s="75" t="str">
        <f>VLOOKUP('[1]Cumul H'!$C1956,'[1]H S39'!$BE$9:$CU$60,10,FALSE)</f>
        <v/>
      </c>
      <c r="M1956" s="75" t="str">
        <f>VLOOKUP('[1]Cumul H'!$C1956,'[1]H S39'!$BE$9:$CU$60,14,FALSE)</f>
        <v/>
      </c>
      <c r="N1956" s="75" t="str">
        <f>VLOOKUP('[1]Cumul H'!$C1956,'[1]H S39'!$BE$9:$CU$60,18,FALSE)</f>
        <v/>
      </c>
      <c r="O1956" s="75" t="str">
        <f>VLOOKUP('[1]Cumul H'!$C1956,'[1]H S39'!$BE$9:$CU$60,22,FALSE)</f>
        <v/>
      </c>
      <c r="P1956" s="75" t="str">
        <f>VLOOKUP('[1]Cumul H'!$C1956,'[1]H S39'!$BE$9:$CU$60,26,FALSE)</f>
        <v/>
      </c>
      <c r="Q1956" s="75" t="str">
        <f>VLOOKUP('[1]Cumul H'!$C1956,'[1]H S39'!$BE$9:$CU$60,30,FALSE)</f>
        <v/>
      </c>
      <c r="R1956" s="75" t="str">
        <f>VLOOKUP('[1]Cumul H'!$C1956,'[1]H S39'!$BE$9:$CU$60,34,FALSE)</f>
        <v/>
      </c>
      <c r="S1956" s="75" t="str">
        <f>VLOOKUP('[1]Cumul H'!$C1956,'[1]H S39'!$BE$9:$CU$60,33,FALSE)</f>
        <v/>
      </c>
      <c r="T1956" s="75" t="str">
        <f>VLOOKUP('[1]Cumul H'!$C1956,'[1]H S39'!$BE$9:$CU$60,35,FALSE)</f>
        <v/>
      </c>
      <c r="U1956" s="75" t="str">
        <f>VLOOKUP('[1]Cumul H'!$C1956,'[1]H S39'!$BE$9:$CU$60,36,FALSE)</f>
        <v/>
      </c>
      <c r="V1956" s="76" t="str">
        <f t="shared" si="303"/>
        <v/>
      </c>
      <c r="W1956" s="76" t="str" cm="1">
        <f t="array" ref="W1956">IFERROR(_xlfn.IFS(V1956="","",V1956=39,"",V1956&gt;39,V1956-39),"")</f>
        <v/>
      </c>
      <c r="X1956" s="76" t="str">
        <f t="shared" si="304"/>
        <v/>
      </c>
      <c r="Y1956" s="76" t="str">
        <f t="shared" si="305"/>
        <v/>
      </c>
      <c r="Z1956" s="76" t="str">
        <f t="shared" si="306"/>
        <v/>
      </c>
      <c r="AA1956" s="77" t="str">
        <f t="shared" si="307"/>
        <v/>
      </c>
      <c r="AB1956" s="76" t="str">
        <f t="shared" si="308"/>
        <v/>
      </c>
      <c r="AC1956" s="74" t="str">
        <f>VLOOKUP('[1]Cumul H'!$C1956,'[1]H S39'!$BE$9:$CU$60,37,FALSE)</f>
        <v/>
      </c>
      <c r="AD1956" s="74" t="str">
        <f>VLOOKUP('[1]Cumul H'!$C1956,'[1]H S39'!$BE$9:$CU$60,38,FALSE)</f>
        <v/>
      </c>
      <c r="AE1956" s="74" t="str">
        <f>VLOOKUP('[1]Cumul H'!$C1956,'[1]H S39'!$BE$9:$CU$60,39,FALSE)</f>
        <v/>
      </c>
      <c r="AF1956" s="74" t="str">
        <f>VLOOKUP('[1]Cumul H'!$C1956,'[1]H S39'!$BE$9:$CU$60,40,FALSE)</f>
        <v/>
      </c>
      <c r="AG1956" s="74" t="str">
        <f>VLOOKUP('[1]Cumul H'!$C1956,'[1]H S39'!$BE$9:$CU$60,41,FALSE)</f>
        <v/>
      </c>
      <c r="AH1956" s="74" t="str">
        <f>VLOOKUP('[1]Cumul H'!$C1956,'[1]H S39'!$BE$9:$CU$60,42,FALSE)</f>
        <v/>
      </c>
      <c r="AI1956" s="74">
        <f>SUM('[1]Cumul H'!$AE1956:$AH1956)</f>
        <v>0</v>
      </c>
      <c r="AJ1956" s="72" t="str" cm="1">
        <f t="array" ref="AJ1956">IF(E1956="INTERIM",_xlfn.IFS(J1956="NON",$AK$2,J1956="OUI",$AK$3),"")</f>
        <v/>
      </c>
      <c r="AK1956" s="68" t="str">
        <f t="shared" si="300"/>
        <v/>
      </c>
      <c r="AL1956" s="68" t="str">
        <f>IF(V1956="","",IF(V1956-Tableau3[[#This Row],[Heure sans Majoration]]&lt;0,0,V1956-Tableau3[[#This Row],[Heure sans Majoration]]))</f>
        <v/>
      </c>
      <c r="AM1956" s="68" t="str">
        <f t="shared" si="309"/>
        <v/>
      </c>
      <c r="AN1956" s="68" t="str">
        <f t="shared" si="301"/>
        <v/>
      </c>
      <c r="AO1956" s="68" t="str">
        <f t="shared" si="302"/>
        <v/>
      </c>
      <c r="AP1956" s="72" t="str">
        <f>IF(C1956="","",IF(F1956=0,"",(V1956*Tableau3[[#This Row],[Salaire Horaire]]*Tableau3[[#This Row],[Coef Multi]])))</f>
        <v/>
      </c>
      <c r="AQ1956" s="72" t="str">
        <f>IF(C1956="","",IF(F1956=0,"",(Tableau3[[#This Row],[Heure avec majoration]]*Tableau3[[#This Row],[Salaire Horaire]]*Tableau3[[#This Row],[Coef Multi]]*25%)))</f>
        <v/>
      </c>
    </row>
    <row r="1957" spans="2:43" ht="15" thickBot="1" x14ac:dyDescent="0.35">
      <c r="B1957" s="73" t="s">
        <v>121</v>
      </c>
      <c r="C1957" s="74" t="str">
        <f>IF('[1]H S39'!BE48="","",'[1]H S39'!BE48)</f>
        <v/>
      </c>
      <c r="D1957" s="74" t="str">
        <f>IF(C1957="","",VLOOKUP(C1957,[1]!Tableau1[#All],5,FALSE))</f>
        <v/>
      </c>
      <c r="E1957" s="74" t="str">
        <f>IF(C1957="","",VLOOKUP(C1957,[1]!Tableau1[#All],11,FALSE))</f>
        <v/>
      </c>
      <c r="F1957" s="74" t="str">
        <f>IFERROR(IF(C1957="","",VLOOKUP(C1957,[1]!Tableau1[#All],12,FALSE)),"")</f>
        <v/>
      </c>
      <c r="G1957" s="74" t="str">
        <f>IFERROR(IF(C1957="","",VLOOKUP(C1957,[1]!Tableau1[#All],6,FALSE)),"")</f>
        <v/>
      </c>
      <c r="H1957" s="74" t="str">
        <f>IFERROR(IF(C1957="","",VLOOKUP(C1957,[1]!Tableau1[#All],13,FALSE)),"")</f>
        <v/>
      </c>
      <c r="I1957" s="74" t="str">
        <f>IFERROR(IF(C1957="","",VLOOKUP(C1957,[1]!Tableau1[#All],14,FALSE)),"")</f>
        <v/>
      </c>
      <c r="J1957" s="74" t="str">
        <f>IFERROR(IF(C1957="","",VLOOKUP(C1957,[1]!Tableau1[#All],8,FALSE)),"")</f>
        <v/>
      </c>
      <c r="K1957" s="75" t="str">
        <f>VLOOKUP('[1]Cumul H'!$C1957,'[1]H S39'!$BE$9:$CU$60,6,FALSE)</f>
        <v/>
      </c>
      <c r="L1957" s="75" t="str">
        <f>VLOOKUP('[1]Cumul H'!$C1957,'[1]H S39'!$BE$9:$CU$60,10,FALSE)</f>
        <v/>
      </c>
      <c r="M1957" s="75" t="str">
        <f>VLOOKUP('[1]Cumul H'!$C1957,'[1]H S39'!$BE$9:$CU$60,14,FALSE)</f>
        <v/>
      </c>
      <c r="N1957" s="75" t="str">
        <f>VLOOKUP('[1]Cumul H'!$C1957,'[1]H S39'!$BE$9:$CU$60,18,FALSE)</f>
        <v/>
      </c>
      <c r="O1957" s="75" t="str">
        <f>VLOOKUP('[1]Cumul H'!$C1957,'[1]H S39'!$BE$9:$CU$60,22,FALSE)</f>
        <v/>
      </c>
      <c r="P1957" s="75" t="str">
        <f>VLOOKUP('[1]Cumul H'!$C1957,'[1]H S39'!$BE$9:$CU$60,26,FALSE)</f>
        <v/>
      </c>
      <c r="Q1957" s="75" t="str">
        <f>VLOOKUP('[1]Cumul H'!$C1957,'[1]H S39'!$BE$9:$CU$60,30,FALSE)</f>
        <v/>
      </c>
      <c r="R1957" s="75" t="str">
        <f>VLOOKUP('[1]Cumul H'!$C1957,'[1]H S39'!$BE$9:$CU$60,34,FALSE)</f>
        <v/>
      </c>
      <c r="S1957" s="75" t="str">
        <f>VLOOKUP('[1]Cumul H'!$C1957,'[1]H S39'!$BE$9:$CU$60,33,FALSE)</f>
        <v/>
      </c>
      <c r="T1957" s="75" t="str">
        <f>VLOOKUP('[1]Cumul H'!$C1957,'[1]H S39'!$BE$9:$CU$60,35,FALSE)</f>
        <v/>
      </c>
      <c r="U1957" s="75" t="str">
        <f>VLOOKUP('[1]Cumul H'!$C1957,'[1]H S39'!$BE$9:$CU$60,36,FALSE)</f>
        <v/>
      </c>
      <c r="V1957" s="76" t="str">
        <f t="shared" si="303"/>
        <v/>
      </c>
      <c r="W1957" s="76" t="str" cm="1">
        <f t="array" ref="W1957">IFERROR(_xlfn.IFS(V1957="","",V1957=39,"",V1957&gt;39,V1957-39),"")</f>
        <v/>
      </c>
      <c r="X1957" s="76" t="str">
        <f t="shared" si="304"/>
        <v/>
      </c>
      <c r="Y1957" s="76" t="str">
        <f t="shared" si="305"/>
        <v/>
      </c>
      <c r="Z1957" s="76" t="str">
        <f t="shared" si="306"/>
        <v/>
      </c>
      <c r="AA1957" s="77" t="str">
        <f t="shared" si="307"/>
        <v/>
      </c>
      <c r="AB1957" s="76" t="str">
        <f t="shared" si="308"/>
        <v/>
      </c>
      <c r="AC1957" s="74" t="str">
        <f>VLOOKUP('[1]Cumul H'!$C1957,'[1]H S39'!$BE$9:$CU$60,37,FALSE)</f>
        <v/>
      </c>
      <c r="AD1957" s="74" t="str">
        <f>VLOOKUP('[1]Cumul H'!$C1957,'[1]H S39'!$BE$9:$CU$60,38,FALSE)</f>
        <v/>
      </c>
      <c r="AE1957" s="74" t="str">
        <f>VLOOKUP('[1]Cumul H'!$C1957,'[1]H S39'!$BE$9:$CU$60,39,FALSE)</f>
        <v/>
      </c>
      <c r="AF1957" s="74" t="str">
        <f>VLOOKUP('[1]Cumul H'!$C1957,'[1]H S39'!$BE$9:$CU$60,40,FALSE)</f>
        <v/>
      </c>
      <c r="AG1957" s="74" t="str">
        <f>VLOOKUP('[1]Cumul H'!$C1957,'[1]H S39'!$BE$9:$CU$60,41,FALSE)</f>
        <v/>
      </c>
      <c r="AH1957" s="74" t="str">
        <f>VLOOKUP('[1]Cumul H'!$C1957,'[1]H S39'!$BE$9:$CU$60,42,FALSE)</f>
        <v/>
      </c>
      <c r="AI1957" s="74">
        <f>SUM('[1]Cumul H'!$AE1957:$AH1957)</f>
        <v>0</v>
      </c>
      <c r="AJ1957" s="78" t="str" cm="1">
        <f t="array" ref="AJ1957">IF(E1957="INTERIM",_xlfn.IFS(J1957="NON",$AK$2,J1957="OUI",$AK$3),"")</f>
        <v/>
      </c>
      <c r="AK1957" s="74" t="str">
        <f t="shared" si="300"/>
        <v/>
      </c>
      <c r="AL1957" s="74" t="str">
        <f>IF(V1957="","",IF(V1957-Tableau3[[#This Row],[Heure sans Majoration]]&lt;0,0,V1957-Tableau3[[#This Row],[Heure sans Majoration]]))</f>
        <v/>
      </c>
      <c r="AM1957" s="74" t="str">
        <f t="shared" si="309"/>
        <v/>
      </c>
      <c r="AN1957" s="74" t="str">
        <f t="shared" si="301"/>
        <v/>
      </c>
      <c r="AO1957" s="74" t="str">
        <f t="shared" si="302"/>
        <v/>
      </c>
      <c r="AP1957" s="78" t="str">
        <f>IF(C1957="","",IF(F1957=0,"",(V1957*Tableau3[[#This Row],[Salaire Horaire]]*Tableau3[[#This Row],[Coef Multi]])))</f>
        <v/>
      </c>
      <c r="AQ1957" s="78" t="str">
        <f>IF(C1957="","",IF(F1957=0,"",(Tableau3[[#This Row],[Heure avec majoration]]*Tableau3[[#This Row],[Salaire Horaire]]*Tableau3[[#This Row],[Coef Multi]]*25%)))</f>
        <v/>
      </c>
    </row>
    <row r="1958" spans="2:43" ht="15" thickTop="1" x14ac:dyDescent="0.3">
      <c r="B1958" s="73" t="s">
        <v>121</v>
      </c>
      <c r="C1958" s="74" t="str">
        <f>IF('[1]H S39'!BE49="","",'[1]H S39'!BE49)</f>
        <v/>
      </c>
      <c r="D1958" s="74" t="str">
        <f>IF(C1958="","",VLOOKUP(C1958,[1]!Tableau1[#All],5,FALSE))</f>
        <v/>
      </c>
      <c r="E1958" s="74" t="str">
        <f>IF(C1958="","",VLOOKUP(C1958,[1]!Tableau1[#All],11,FALSE))</f>
        <v/>
      </c>
      <c r="F1958" s="74" t="str">
        <f>IFERROR(IF(C1958="","",VLOOKUP(C1958,[1]!Tableau1[#All],12,FALSE)),"")</f>
        <v/>
      </c>
      <c r="G1958" s="74" t="str">
        <f>IFERROR(IF(C1958="","",VLOOKUP(C1958,[1]!Tableau1[#All],6,FALSE)),"")</f>
        <v/>
      </c>
      <c r="H1958" s="74" t="str">
        <f>IFERROR(IF(C1958="","",VLOOKUP(C1958,[1]!Tableau1[#All],13,FALSE)),"")</f>
        <v/>
      </c>
      <c r="I1958" s="74" t="str">
        <f>IFERROR(IF(C1958="","",VLOOKUP(C1958,[1]!Tableau1[#All],14,FALSE)),"")</f>
        <v/>
      </c>
      <c r="J1958" s="74" t="str">
        <f>IFERROR(IF(C1958="","",VLOOKUP(C1958,[1]!Tableau1[#All],8,FALSE)),"")</f>
        <v/>
      </c>
      <c r="K1958" s="75" t="str">
        <f>VLOOKUP('[1]Cumul H'!$C1958,'[1]H S39'!$BE$9:$CU$60,6,FALSE)</f>
        <v/>
      </c>
      <c r="L1958" s="75" t="str">
        <f>VLOOKUP('[1]Cumul H'!$C1958,'[1]H S39'!$BE$9:$CU$60,10,FALSE)</f>
        <v/>
      </c>
      <c r="M1958" s="75" t="str">
        <f>VLOOKUP('[1]Cumul H'!$C1958,'[1]H S39'!$BE$9:$CU$60,14,FALSE)</f>
        <v/>
      </c>
      <c r="N1958" s="75" t="str">
        <f>VLOOKUP('[1]Cumul H'!$C1958,'[1]H S39'!$BE$9:$CU$60,18,FALSE)</f>
        <v/>
      </c>
      <c r="O1958" s="75" t="str">
        <f>VLOOKUP('[1]Cumul H'!$C1958,'[1]H S39'!$BE$9:$CU$60,22,FALSE)</f>
        <v/>
      </c>
      <c r="P1958" s="75" t="str">
        <f>VLOOKUP('[1]Cumul H'!$C1958,'[1]H S39'!$BE$9:$CU$60,26,FALSE)</f>
        <v/>
      </c>
      <c r="Q1958" s="75" t="str">
        <f>VLOOKUP('[1]Cumul H'!$C1958,'[1]H S39'!$BE$9:$CU$60,30,FALSE)</f>
        <v/>
      </c>
      <c r="R1958" s="75" t="str">
        <f>VLOOKUP('[1]Cumul H'!$C1958,'[1]H S39'!$BE$9:$CU$60,34,FALSE)</f>
        <v/>
      </c>
      <c r="S1958" s="75" t="str">
        <f>VLOOKUP('[1]Cumul H'!$C1958,'[1]H S39'!$BE$9:$CU$60,33,FALSE)</f>
        <v/>
      </c>
      <c r="T1958" s="75" t="str">
        <f>VLOOKUP('[1]Cumul H'!$C1958,'[1]H S39'!$BE$9:$CU$60,35,FALSE)</f>
        <v/>
      </c>
      <c r="U1958" s="75" t="str">
        <f>VLOOKUP('[1]Cumul H'!$C1958,'[1]H S39'!$BE$9:$CU$60,36,FALSE)</f>
        <v/>
      </c>
      <c r="V1958" s="76" t="str">
        <f t="shared" si="303"/>
        <v/>
      </c>
      <c r="W1958" s="76" t="str" cm="1">
        <f t="array" ref="W1958">IFERROR(_xlfn.IFS(V1958="","",V1958=39,"",V1958&gt;39,V1958-39),"")</f>
        <v/>
      </c>
      <c r="X1958" s="76" t="str">
        <f t="shared" si="304"/>
        <v/>
      </c>
      <c r="Y1958" s="76" t="str">
        <f t="shared" si="305"/>
        <v/>
      </c>
      <c r="Z1958" s="76" t="str">
        <f t="shared" si="306"/>
        <v/>
      </c>
      <c r="AA1958" s="77" t="str">
        <f t="shared" si="307"/>
        <v/>
      </c>
      <c r="AB1958" s="76" t="str">
        <f t="shared" si="308"/>
        <v/>
      </c>
      <c r="AC1958" s="74" t="str">
        <f>VLOOKUP('[1]Cumul H'!$C1958,'[1]H S39'!$BE$9:$CU$60,37,FALSE)</f>
        <v/>
      </c>
      <c r="AD1958" s="74" t="str">
        <f>VLOOKUP('[1]Cumul H'!$C1958,'[1]H S39'!$BE$9:$CU$60,38,FALSE)</f>
        <v/>
      </c>
      <c r="AE1958" s="74" t="str">
        <f>VLOOKUP('[1]Cumul H'!$C1958,'[1]H S39'!$BE$9:$CU$60,39,FALSE)</f>
        <v/>
      </c>
      <c r="AF1958" s="74" t="str">
        <f>VLOOKUP('[1]Cumul H'!$C1958,'[1]H S39'!$BE$9:$CU$60,40,FALSE)</f>
        <v/>
      </c>
      <c r="AG1958" s="74" t="str">
        <f>VLOOKUP('[1]Cumul H'!$C1958,'[1]H S39'!$BE$9:$CU$60,41,FALSE)</f>
        <v/>
      </c>
      <c r="AH1958" s="74" t="str">
        <f>VLOOKUP('[1]Cumul H'!$C1958,'[1]H S39'!$BE$9:$CU$60,42,FALSE)</f>
        <v/>
      </c>
      <c r="AI1958" s="74">
        <f>SUM('[1]Cumul H'!$AE1958:$AH1958)</f>
        <v>0</v>
      </c>
      <c r="AJ1958" s="72" t="str" cm="1">
        <f t="array" ref="AJ1958">IF(E1958="INTERIM",_xlfn.IFS(J1958="NON",$AK$2,J1958="OUI",$AK$3),"")</f>
        <v/>
      </c>
      <c r="AK1958" s="68" t="str">
        <f t="shared" si="300"/>
        <v/>
      </c>
      <c r="AL1958" s="68" t="str">
        <f>IF(V1958="","",IF(V1958-Tableau3[[#This Row],[Heure sans Majoration]]&lt;0,0,V1958-Tableau3[[#This Row],[Heure sans Majoration]]))</f>
        <v/>
      </c>
      <c r="AM1958" s="68" t="str">
        <f t="shared" si="309"/>
        <v/>
      </c>
      <c r="AN1958" s="68" t="str">
        <f t="shared" si="301"/>
        <v/>
      </c>
      <c r="AO1958" s="68" t="str">
        <f t="shared" si="302"/>
        <v/>
      </c>
      <c r="AP1958" s="72" t="str">
        <f>IF(C1958="","",IF(F1958=0,"",(V1958*Tableau3[[#This Row],[Salaire Horaire]]*Tableau3[[#This Row],[Coef Multi]])))</f>
        <v/>
      </c>
      <c r="AQ1958" s="72" t="str">
        <f>IF(C1958="","",IF(F1958=0,"",(Tableau3[[#This Row],[Heure avec majoration]]*Tableau3[[#This Row],[Salaire Horaire]]*Tableau3[[#This Row],[Coef Multi]]*25%)))</f>
        <v/>
      </c>
    </row>
    <row r="1959" spans="2:43" ht="15" thickBot="1" x14ac:dyDescent="0.35">
      <c r="B1959" s="73" t="s">
        <v>121</v>
      </c>
      <c r="C1959" s="74" t="str">
        <f>IF('[1]H S39'!BE50="","",'[1]H S39'!BE50)</f>
        <v/>
      </c>
      <c r="D1959" s="74" t="str">
        <f>IF(C1959="","",VLOOKUP(C1959,[1]!Tableau1[#All],5,FALSE))</f>
        <v/>
      </c>
      <c r="E1959" s="74" t="str">
        <f>IF(C1959="","",VLOOKUP(C1959,[1]!Tableau1[#All],11,FALSE))</f>
        <v/>
      </c>
      <c r="F1959" s="74" t="str">
        <f>IFERROR(IF(C1959="","",VLOOKUP(C1959,[1]!Tableau1[#All],12,FALSE)),"")</f>
        <v/>
      </c>
      <c r="G1959" s="74" t="str">
        <f>IFERROR(IF(C1959="","",VLOOKUP(C1959,[1]!Tableau1[#All],6,FALSE)),"")</f>
        <v/>
      </c>
      <c r="H1959" s="74" t="str">
        <f>IFERROR(IF(C1959="","",VLOOKUP(C1959,[1]!Tableau1[#All],13,FALSE)),"")</f>
        <v/>
      </c>
      <c r="I1959" s="74" t="str">
        <f>IFERROR(IF(C1959="","",VLOOKUP(C1959,[1]!Tableau1[#All],14,FALSE)),"")</f>
        <v/>
      </c>
      <c r="J1959" s="74" t="str">
        <f>IFERROR(IF(C1959="","",VLOOKUP(C1959,[1]!Tableau1[#All],8,FALSE)),"")</f>
        <v/>
      </c>
      <c r="K1959" s="75" t="str">
        <f>VLOOKUP('[1]Cumul H'!$C1959,'[1]H S39'!$BE$9:$CU$60,6,FALSE)</f>
        <v/>
      </c>
      <c r="L1959" s="75" t="str">
        <f>VLOOKUP('[1]Cumul H'!$C1959,'[1]H S39'!$BE$9:$CU$60,10,FALSE)</f>
        <v/>
      </c>
      <c r="M1959" s="75" t="str">
        <f>VLOOKUP('[1]Cumul H'!$C1959,'[1]H S39'!$BE$9:$CU$60,14,FALSE)</f>
        <v/>
      </c>
      <c r="N1959" s="75" t="str">
        <f>VLOOKUP('[1]Cumul H'!$C1959,'[1]H S39'!$BE$9:$CU$60,18,FALSE)</f>
        <v/>
      </c>
      <c r="O1959" s="75" t="str">
        <f>VLOOKUP('[1]Cumul H'!$C1959,'[1]H S39'!$BE$9:$CU$60,22,FALSE)</f>
        <v/>
      </c>
      <c r="P1959" s="75" t="str">
        <f>VLOOKUP('[1]Cumul H'!$C1959,'[1]H S39'!$BE$9:$CU$60,26,FALSE)</f>
        <v/>
      </c>
      <c r="Q1959" s="75" t="str">
        <f>VLOOKUP('[1]Cumul H'!$C1959,'[1]H S39'!$BE$9:$CU$60,30,FALSE)</f>
        <v/>
      </c>
      <c r="R1959" s="75" t="str">
        <f>VLOOKUP('[1]Cumul H'!$C1959,'[1]H S39'!$BE$9:$CU$60,34,FALSE)</f>
        <v/>
      </c>
      <c r="S1959" s="75" t="str">
        <f>VLOOKUP('[1]Cumul H'!$C1959,'[1]H S39'!$BE$9:$CU$60,33,FALSE)</f>
        <v/>
      </c>
      <c r="T1959" s="75" t="str">
        <f>VLOOKUP('[1]Cumul H'!$C1959,'[1]H S39'!$BE$9:$CU$60,35,FALSE)</f>
        <v/>
      </c>
      <c r="U1959" s="75" t="str">
        <f>VLOOKUP('[1]Cumul H'!$C1959,'[1]H S39'!$BE$9:$CU$60,36,FALSE)</f>
        <v/>
      </c>
      <c r="V1959" s="76" t="str">
        <f t="shared" si="303"/>
        <v/>
      </c>
      <c r="W1959" s="76" t="str" cm="1">
        <f t="array" ref="W1959">IFERROR(_xlfn.IFS(V1959="","",V1959=39,"",V1959&gt;39,V1959-39),"")</f>
        <v/>
      </c>
      <c r="X1959" s="76" t="str">
        <f t="shared" si="304"/>
        <v/>
      </c>
      <c r="Y1959" s="76" t="str">
        <f t="shared" si="305"/>
        <v/>
      </c>
      <c r="Z1959" s="76" t="str">
        <f t="shared" si="306"/>
        <v/>
      </c>
      <c r="AA1959" s="77" t="str">
        <f t="shared" si="307"/>
        <v/>
      </c>
      <c r="AB1959" s="76" t="str">
        <f t="shared" si="308"/>
        <v/>
      </c>
      <c r="AC1959" s="74" t="str">
        <f>VLOOKUP('[1]Cumul H'!$C1959,'[1]H S39'!$BE$9:$CU$60,37,FALSE)</f>
        <v/>
      </c>
      <c r="AD1959" s="74" t="str">
        <f>VLOOKUP('[1]Cumul H'!$C1959,'[1]H S39'!$BE$9:$CU$60,38,FALSE)</f>
        <v/>
      </c>
      <c r="AE1959" s="74" t="str">
        <f>VLOOKUP('[1]Cumul H'!$C1959,'[1]H S39'!$BE$9:$CU$60,39,FALSE)</f>
        <v/>
      </c>
      <c r="AF1959" s="74" t="str">
        <f>VLOOKUP('[1]Cumul H'!$C1959,'[1]H S39'!$BE$9:$CU$60,40,FALSE)</f>
        <v/>
      </c>
      <c r="AG1959" s="74" t="str">
        <f>VLOOKUP('[1]Cumul H'!$C1959,'[1]H S39'!$BE$9:$CU$60,41,FALSE)</f>
        <v/>
      </c>
      <c r="AH1959" s="74" t="str">
        <f>VLOOKUP('[1]Cumul H'!$C1959,'[1]H S39'!$BE$9:$CU$60,42,FALSE)</f>
        <v/>
      </c>
      <c r="AI1959" s="74">
        <f>SUM('[1]Cumul H'!$AE1959:$AH1959)</f>
        <v>0</v>
      </c>
      <c r="AJ1959" s="78" t="str" cm="1">
        <f t="array" ref="AJ1959">IF(E1959="INTERIM",_xlfn.IFS(J1959="NON",$AK$2,J1959="OUI",$AK$3),"")</f>
        <v/>
      </c>
      <c r="AK1959" s="74" t="str">
        <f t="shared" si="300"/>
        <v/>
      </c>
      <c r="AL1959" s="74" t="str">
        <f>IF(V1959="","",IF(V1959-Tableau3[[#This Row],[Heure sans Majoration]]&lt;0,0,V1959-Tableau3[[#This Row],[Heure sans Majoration]]))</f>
        <v/>
      </c>
      <c r="AM1959" s="74" t="str">
        <f t="shared" si="309"/>
        <v/>
      </c>
      <c r="AN1959" s="74" t="str">
        <f t="shared" si="301"/>
        <v/>
      </c>
      <c r="AO1959" s="74" t="str">
        <f t="shared" si="302"/>
        <v/>
      </c>
      <c r="AP1959" s="78" t="str">
        <f>IF(C1959="","",IF(F1959=0,"",(V1959*Tableau3[[#This Row],[Salaire Horaire]]*Tableau3[[#This Row],[Coef Multi]])))</f>
        <v/>
      </c>
      <c r="AQ1959" s="78" t="str">
        <f>IF(C1959="","",IF(F1959=0,"",(Tableau3[[#This Row],[Heure avec majoration]]*Tableau3[[#This Row],[Salaire Horaire]]*Tableau3[[#This Row],[Coef Multi]]*25%)))</f>
        <v/>
      </c>
    </row>
    <row r="1960" spans="2:43" ht="15" thickTop="1" x14ac:dyDescent="0.3">
      <c r="B1960" s="73" t="s">
        <v>121</v>
      </c>
      <c r="C1960" s="74" t="str">
        <f>IF('[1]H S39'!BE51="","",'[1]H S39'!BE51)</f>
        <v/>
      </c>
      <c r="D1960" s="74" t="str">
        <f>IF(C1960="","",VLOOKUP(C1960,[1]!Tableau1[#All],5,FALSE))</f>
        <v/>
      </c>
      <c r="E1960" s="74" t="str">
        <f>IF(C1960="","",VLOOKUP(C1960,[1]!Tableau1[#All],11,FALSE))</f>
        <v/>
      </c>
      <c r="F1960" s="74" t="str">
        <f>IFERROR(IF(C1960="","",VLOOKUP(C1960,[1]!Tableau1[#All],12,FALSE)),"")</f>
        <v/>
      </c>
      <c r="G1960" s="74" t="str">
        <f>IFERROR(IF(C1960="","",VLOOKUP(C1960,[1]!Tableau1[#All],6,FALSE)),"")</f>
        <v/>
      </c>
      <c r="H1960" s="74" t="str">
        <f>IFERROR(IF(C1960="","",VLOOKUP(C1960,[1]!Tableau1[#All],13,FALSE)),"")</f>
        <v/>
      </c>
      <c r="I1960" s="74" t="str">
        <f>IFERROR(IF(C1960="","",VLOOKUP(C1960,[1]!Tableau1[#All],14,FALSE)),"")</f>
        <v/>
      </c>
      <c r="J1960" s="74" t="str">
        <f>IFERROR(IF(C1960="","",VLOOKUP(C1960,[1]!Tableau1[#All],8,FALSE)),"")</f>
        <v/>
      </c>
      <c r="K1960" s="75" t="str">
        <f>VLOOKUP('[1]Cumul H'!$C1960,'[1]H S39'!$BE$9:$CU$60,6,FALSE)</f>
        <v/>
      </c>
      <c r="L1960" s="75" t="str">
        <f>VLOOKUP('[1]Cumul H'!$C1960,'[1]H S39'!$BE$9:$CU$60,10,FALSE)</f>
        <v/>
      </c>
      <c r="M1960" s="75" t="str">
        <f>VLOOKUP('[1]Cumul H'!$C1960,'[1]H S39'!$BE$9:$CU$60,14,FALSE)</f>
        <v/>
      </c>
      <c r="N1960" s="75" t="str">
        <f>VLOOKUP('[1]Cumul H'!$C1960,'[1]H S39'!$BE$9:$CU$60,18,FALSE)</f>
        <v/>
      </c>
      <c r="O1960" s="75" t="str">
        <f>VLOOKUP('[1]Cumul H'!$C1960,'[1]H S39'!$BE$9:$CU$60,22,FALSE)</f>
        <v/>
      </c>
      <c r="P1960" s="75" t="str">
        <f>VLOOKUP('[1]Cumul H'!$C1960,'[1]H S39'!$BE$9:$CU$60,26,FALSE)</f>
        <v/>
      </c>
      <c r="Q1960" s="75" t="str">
        <f>VLOOKUP('[1]Cumul H'!$C1960,'[1]H S39'!$BE$9:$CU$60,30,FALSE)</f>
        <v/>
      </c>
      <c r="R1960" s="75" t="str">
        <f>VLOOKUP('[1]Cumul H'!$C1960,'[1]H S39'!$BE$9:$CU$60,34,FALSE)</f>
        <v/>
      </c>
      <c r="S1960" s="75" t="str">
        <f>VLOOKUP('[1]Cumul H'!$C1960,'[1]H S39'!$BE$9:$CU$60,33,FALSE)</f>
        <v/>
      </c>
      <c r="T1960" s="75" t="str">
        <f>VLOOKUP('[1]Cumul H'!$C1960,'[1]H S39'!$BE$9:$CU$60,35,FALSE)</f>
        <v/>
      </c>
      <c r="U1960" s="75" t="str">
        <f>VLOOKUP('[1]Cumul H'!$C1960,'[1]H S39'!$BE$9:$CU$60,36,FALSE)</f>
        <v/>
      </c>
      <c r="V1960" s="76" t="str">
        <f t="shared" si="303"/>
        <v/>
      </c>
      <c r="W1960" s="76" t="str" cm="1">
        <f t="array" ref="W1960">IFERROR(_xlfn.IFS(V1960="","",V1960=39,"",V1960&gt;39,V1960-39),"")</f>
        <v/>
      </c>
      <c r="X1960" s="76" t="str">
        <f t="shared" si="304"/>
        <v/>
      </c>
      <c r="Y1960" s="76" t="str">
        <f t="shared" si="305"/>
        <v/>
      </c>
      <c r="Z1960" s="76" t="str">
        <f t="shared" si="306"/>
        <v/>
      </c>
      <c r="AA1960" s="77" t="str">
        <f t="shared" si="307"/>
        <v/>
      </c>
      <c r="AB1960" s="76" t="str">
        <f t="shared" si="308"/>
        <v/>
      </c>
      <c r="AC1960" s="74" t="str">
        <f>VLOOKUP('[1]Cumul H'!$C1960,'[1]H S39'!$BE$9:$CU$60,37,FALSE)</f>
        <v/>
      </c>
      <c r="AD1960" s="74" t="str">
        <f>VLOOKUP('[1]Cumul H'!$C1960,'[1]H S39'!$BE$9:$CU$60,38,FALSE)</f>
        <v/>
      </c>
      <c r="AE1960" s="74" t="str">
        <f>VLOOKUP('[1]Cumul H'!$C1960,'[1]H S39'!$BE$9:$CU$60,39,FALSE)</f>
        <v/>
      </c>
      <c r="AF1960" s="74" t="str">
        <f>VLOOKUP('[1]Cumul H'!$C1960,'[1]H S39'!$BE$9:$CU$60,40,FALSE)</f>
        <v/>
      </c>
      <c r="AG1960" s="74" t="str">
        <f>VLOOKUP('[1]Cumul H'!$C1960,'[1]H S39'!$BE$9:$CU$60,41,FALSE)</f>
        <v/>
      </c>
      <c r="AH1960" s="74" t="str">
        <f>VLOOKUP('[1]Cumul H'!$C1960,'[1]H S39'!$BE$9:$CU$60,42,FALSE)</f>
        <v/>
      </c>
      <c r="AI1960" s="74">
        <f>SUM('[1]Cumul H'!$AE1960:$AH1960)</f>
        <v>0</v>
      </c>
      <c r="AJ1960" s="72" t="str" cm="1">
        <f t="array" ref="AJ1960">IF(E1960="INTERIM",_xlfn.IFS(J1960="NON",$AK$2,J1960="OUI",$AK$3),"")</f>
        <v/>
      </c>
      <c r="AK1960" s="68" t="str">
        <f t="shared" si="300"/>
        <v/>
      </c>
      <c r="AL1960" s="68" t="str">
        <f>IF(V1960="","",IF(V1960-Tableau3[[#This Row],[Heure sans Majoration]]&lt;0,0,V1960-Tableau3[[#This Row],[Heure sans Majoration]]))</f>
        <v/>
      </c>
      <c r="AM1960" s="68" t="str">
        <f t="shared" si="309"/>
        <v/>
      </c>
      <c r="AN1960" s="68" t="str">
        <f t="shared" si="301"/>
        <v/>
      </c>
      <c r="AO1960" s="68" t="str">
        <f t="shared" si="302"/>
        <v/>
      </c>
      <c r="AP1960" s="72" t="str">
        <f>IF(C1960="","",IF(F1960=0,"",(V1960*Tableau3[[#This Row],[Salaire Horaire]]*Tableau3[[#This Row],[Coef Multi]])))</f>
        <v/>
      </c>
      <c r="AQ1960" s="72" t="str">
        <f>IF(C1960="","",IF(F1960=0,"",(Tableau3[[#This Row],[Heure avec majoration]]*Tableau3[[#This Row],[Salaire Horaire]]*Tableau3[[#This Row],[Coef Multi]]*25%)))</f>
        <v/>
      </c>
    </row>
    <row r="1961" spans="2:43" ht="15" thickBot="1" x14ac:dyDescent="0.35">
      <c r="B1961" s="73" t="s">
        <v>121</v>
      </c>
      <c r="C1961" s="74" t="str">
        <f>IF('[1]H S39'!BE52="","",'[1]H S39'!BE52)</f>
        <v/>
      </c>
      <c r="D1961" s="74" t="str">
        <f>IF(C1961="","",VLOOKUP(C1961,[1]!Tableau1[#All],5,FALSE))</f>
        <v/>
      </c>
      <c r="E1961" s="74" t="str">
        <f>IF(C1961="","",VLOOKUP(C1961,[1]!Tableau1[#All],11,FALSE))</f>
        <v/>
      </c>
      <c r="F1961" s="74" t="str">
        <f>IFERROR(IF(C1961="","",VLOOKUP(C1961,[1]!Tableau1[#All],12,FALSE)),"")</f>
        <v/>
      </c>
      <c r="G1961" s="74" t="str">
        <f>IFERROR(IF(C1961="","",VLOOKUP(C1961,[1]!Tableau1[#All],6,FALSE)),"")</f>
        <v/>
      </c>
      <c r="H1961" s="74" t="str">
        <f>IFERROR(IF(C1961="","",VLOOKUP(C1961,[1]!Tableau1[#All],13,FALSE)),"")</f>
        <v/>
      </c>
      <c r="I1961" s="74" t="str">
        <f>IFERROR(IF(C1961="","",VLOOKUP(C1961,[1]!Tableau1[#All],14,FALSE)),"")</f>
        <v/>
      </c>
      <c r="J1961" s="74" t="str">
        <f>IFERROR(IF(C1961="","",VLOOKUP(C1961,[1]!Tableau1[#All],8,FALSE)),"")</f>
        <v/>
      </c>
      <c r="K1961" s="75" t="str">
        <f>VLOOKUP('[1]Cumul H'!$C1961,'[1]H S39'!$BE$9:$CU$60,6,FALSE)</f>
        <v/>
      </c>
      <c r="L1961" s="75" t="str">
        <f>VLOOKUP('[1]Cumul H'!$C1961,'[1]H S39'!$BE$9:$CU$60,10,FALSE)</f>
        <v/>
      </c>
      <c r="M1961" s="75" t="str">
        <f>VLOOKUP('[1]Cumul H'!$C1961,'[1]H S39'!$BE$9:$CU$60,14,FALSE)</f>
        <v/>
      </c>
      <c r="N1961" s="75" t="str">
        <f>VLOOKUP('[1]Cumul H'!$C1961,'[1]H S39'!$BE$9:$CU$60,18,FALSE)</f>
        <v/>
      </c>
      <c r="O1961" s="75" t="str">
        <f>VLOOKUP('[1]Cumul H'!$C1961,'[1]H S39'!$BE$9:$CU$60,22,FALSE)</f>
        <v/>
      </c>
      <c r="P1961" s="75" t="str">
        <f>VLOOKUP('[1]Cumul H'!$C1961,'[1]H S39'!$BE$9:$CU$60,26,FALSE)</f>
        <v/>
      </c>
      <c r="Q1961" s="75" t="str">
        <f>VLOOKUP('[1]Cumul H'!$C1961,'[1]H S39'!$BE$9:$CU$60,30,FALSE)</f>
        <v/>
      </c>
      <c r="R1961" s="75" t="str">
        <f>VLOOKUP('[1]Cumul H'!$C1961,'[1]H S39'!$BE$9:$CU$60,34,FALSE)</f>
        <v/>
      </c>
      <c r="S1961" s="75" t="str">
        <f>VLOOKUP('[1]Cumul H'!$C1961,'[1]H S39'!$BE$9:$CU$60,33,FALSE)</f>
        <v/>
      </c>
      <c r="T1961" s="75" t="str">
        <f>VLOOKUP('[1]Cumul H'!$C1961,'[1]H S39'!$BE$9:$CU$60,35,FALSE)</f>
        <v/>
      </c>
      <c r="U1961" s="75" t="str">
        <f>VLOOKUP('[1]Cumul H'!$C1961,'[1]H S39'!$BE$9:$CU$60,36,FALSE)</f>
        <v/>
      </c>
      <c r="V1961" s="76" t="str">
        <f t="shared" si="303"/>
        <v/>
      </c>
      <c r="W1961" s="76" t="str" cm="1">
        <f t="array" ref="W1961">IFERROR(_xlfn.IFS(V1961="","",V1961=39,"",V1961&gt;39,V1961-39),"")</f>
        <v/>
      </c>
      <c r="X1961" s="76" t="str">
        <f t="shared" si="304"/>
        <v/>
      </c>
      <c r="Y1961" s="76" t="str">
        <f t="shared" si="305"/>
        <v/>
      </c>
      <c r="Z1961" s="76" t="str">
        <f t="shared" si="306"/>
        <v/>
      </c>
      <c r="AA1961" s="77" t="str">
        <f t="shared" si="307"/>
        <v/>
      </c>
      <c r="AB1961" s="76" t="str">
        <f t="shared" si="308"/>
        <v/>
      </c>
      <c r="AC1961" s="74" t="str">
        <f>VLOOKUP('[1]Cumul H'!$C1961,'[1]H S39'!$BE$9:$CU$60,37,FALSE)</f>
        <v/>
      </c>
      <c r="AD1961" s="74" t="str">
        <f>VLOOKUP('[1]Cumul H'!$C1961,'[1]H S39'!$BE$9:$CU$60,38,FALSE)</f>
        <v/>
      </c>
      <c r="AE1961" s="74" t="str">
        <f>VLOOKUP('[1]Cumul H'!$C1961,'[1]H S39'!$BE$9:$CU$60,39,FALSE)</f>
        <v/>
      </c>
      <c r="AF1961" s="74" t="str">
        <f>VLOOKUP('[1]Cumul H'!$C1961,'[1]H S39'!$BE$9:$CU$60,40,FALSE)</f>
        <v/>
      </c>
      <c r="AG1961" s="74" t="str">
        <f>VLOOKUP('[1]Cumul H'!$C1961,'[1]H S39'!$BE$9:$CU$60,41,FALSE)</f>
        <v/>
      </c>
      <c r="AH1961" s="74" t="str">
        <f>VLOOKUP('[1]Cumul H'!$C1961,'[1]H S39'!$BE$9:$CU$60,42,FALSE)</f>
        <v/>
      </c>
      <c r="AI1961" s="74">
        <f>SUM('[1]Cumul H'!$AE1961:$AH1961)</f>
        <v>0</v>
      </c>
      <c r="AJ1961" s="78" t="str" cm="1">
        <f t="array" ref="AJ1961">IF(E1961="INTERIM",_xlfn.IFS(J1961="NON",$AK$2,J1961="OUI",$AK$3),"")</f>
        <v/>
      </c>
      <c r="AK1961" s="74" t="str">
        <f t="shared" si="300"/>
        <v/>
      </c>
      <c r="AL1961" s="74" t="str">
        <f>IF(V1961="","",IF(V1961-Tableau3[[#This Row],[Heure sans Majoration]]&lt;0,0,V1961-Tableau3[[#This Row],[Heure sans Majoration]]))</f>
        <v/>
      </c>
      <c r="AM1961" s="74" t="str">
        <f t="shared" si="309"/>
        <v/>
      </c>
      <c r="AN1961" s="74" t="str">
        <f t="shared" si="301"/>
        <v/>
      </c>
      <c r="AO1961" s="74" t="str">
        <f t="shared" si="302"/>
        <v/>
      </c>
      <c r="AP1961" s="78" t="str">
        <f>IF(C1961="","",IF(F1961=0,"",(V1961*Tableau3[[#This Row],[Salaire Horaire]]*Tableau3[[#This Row],[Coef Multi]])))</f>
        <v/>
      </c>
      <c r="AQ1961" s="78" t="str">
        <f>IF(C1961="","",IF(F1961=0,"",(Tableau3[[#This Row],[Heure avec majoration]]*Tableau3[[#This Row],[Salaire Horaire]]*Tableau3[[#This Row],[Coef Multi]]*25%)))</f>
        <v/>
      </c>
    </row>
    <row r="1962" spans="2:43" ht="15" thickTop="1" x14ac:dyDescent="0.3">
      <c r="B1962" s="73" t="s">
        <v>121</v>
      </c>
      <c r="C1962" s="74" t="str">
        <f>IF('[1]H S39'!BE53="","",'[1]H S39'!BE53)</f>
        <v/>
      </c>
      <c r="D1962" s="74" t="str">
        <f>IF(C1962="","",VLOOKUP(C1962,[1]!Tableau1[#All],5,FALSE))</f>
        <v/>
      </c>
      <c r="E1962" s="74" t="str">
        <f>IF(C1962="","",VLOOKUP(C1962,[1]!Tableau1[#All],11,FALSE))</f>
        <v/>
      </c>
      <c r="F1962" s="74" t="str">
        <f>IFERROR(IF(C1962="","",VLOOKUP(C1962,[1]!Tableau1[#All],12,FALSE)),"")</f>
        <v/>
      </c>
      <c r="G1962" s="74" t="str">
        <f>IFERROR(IF(C1962="","",VLOOKUP(C1962,[1]!Tableau1[#All],6,FALSE)),"")</f>
        <v/>
      </c>
      <c r="H1962" s="74" t="str">
        <f>IFERROR(IF(C1962="","",VLOOKUP(C1962,[1]!Tableau1[#All],13,FALSE)),"")</f>
        <v/>
      </c>
      <c r="I1962" s="74" t="str">
        <f>IFERROR(IF(C1962="","",VLOOKUP(C1962,[1]!Tableau1[#All],14,FALSE)),"")</f>
        <v/>
      </c>
      <c r="J1962" s="74" t="str">
        <f>IFERROR(IF(C1962="","",VLOOKUP(C1962,[1]!Tableau1[#All],8,FALSE)),"")</f>
        <v/>
      </c>
      <c r="K1962" s="75" t="str">
        <f>VLOOKUP('[1]Cumul H'!$C1962,'[1]H S39'!$BE$9:$CU$60,6,FALSE)</f>
        <v/>
      </c>
      <c r="L1962" s="75" t="str">
        <f>VLOOKUP('[1]Cumul H'!$C1962,'[1]H S39'!$BE$9:$CU$60,10,FALSE)</f>
        <v/>
      </c>
      <c r="M1962" s="75" t="str">
        <f>VLOOKUP('[1]Cumul H'!$C1962,'[1]H S39'!$BE$9:$CU$60,14,FALSE)</f>
        <v/>
      </c>
      <c r="N1962" s="75" t="str">
        <f>VLOOKUP('[1]Cumul H'!$C1962,'[1]H S39'!$BE$9:$CU$60,18,FALSE)</f>
        <v/>
      </c>
      <c r="O1962" s="75" t="str">
        <f>VLOOKUP('[1]Cumul H'!$C1962,'[1]H S39'!$BE$9:$CU$60,22,FALSE)</f>
        <v/>
      </c>
      <c r="P1962" s="75" t="str">
        <f>VLOOKUP('[1]Cumul H'!$C1962,'[1]H S39'!$BE$9:$CU$60,26,FALSE)</f>
        <v/>
      </c>
      <c r="Q1962" s="75" t="str">
        <f>VLOOKUP('[1]Cumul H'!$C1962,'[1]H S39'!$BE$9:$CU$60,30,FALSE)</f>
        <v/>
      </c>
      <c r="R1962" s="75" t="str">
        <f>VLOOKUP('[1]Cumul H'!$C1962,'[1]H S39'!$BE$9:$CU$60,34,FALSE)</f>
        <v/>
      </c>
      <c r="S1962" s="75" t="str">
        <f>VLOOKUP('[1]Cumul H'!$C1962,'[1]H S39'!$BE$9:$CU$60,33,FALSE)</f>
        <v/>
      </c>
      <c r="T1962" s="75" t="str">
        <f>VLOOKUP('[1]Cumul H'!$C1962,'[1]H S39'!$BE$9:$CU$60,35,FALSE)</f>
        <v/>
      </c>
      <c r="U1962" s="75" t="str">
        <f>VLOOKUP('[1]Cumul H'!$C1962,'[1]H S39'!$BE$9:$CU$60,36,FALSE)</f>
        <v/>
      </c>
      <c r="V1962" s="76" t="str">
        <f t="shared" si="303"/>
        <v/>
      </c>
      <c r="W1962" s="76" t="str" cm="1">
        <f t="array" ref="W1962">IFERROR(_xlfn.IFS(V1962="","",V1962=39,"",V1962&gt;39,V1962-39),"")</f>
        <v/>
      </c>
      <c r="X1962" s="76" t="str">
        <f t="shared" si="304"/>
        <v/>
      </c>
      <c r="Y1962" s="76" t="str">
        <f t="shared" si="305"/>
        <v/>
      </c>
      <c r="Z1962" s="76" t="str">
        <f t="shared" si="306"/>
        <v/>
      </c>
      <c r="AA1962" s="77" t="str">
        <f t="shared" si="307"/>
        <v/>
      </c>
      <c r="AB1962" s="76" t="str">
        <f t="shared" si="308"/>
        <v/>
      </c>
      <c r="AC1962" s="74" t="str">
        <f>VLOOKUP('[1]Cumul H'!$C1962,'[1]H S39'!$BE$9:$CU$60,37,FALSE)</f>
        <v/>
      </c>
      <c r="AD1962" s="74" t="str">
        <f>VLOOKUP('[1]Cumul H'!$C1962,'[1]H S39'!$BE$9:$CU$60,38,FALSE)</f>
        <v/>
      </c>
      <c r="AE1962" s="74" t="str">
        <f>VLOOKUP('[1]Cumul H'!$C1962,'[1]H S39'!$BE$9:$CU$60,39,FALSE)</f>
        <v/>
      </c>
      <c r="AF1962" s="74" t="str">
        <f>VLOOKUP('[1]Cumul H'!$C1962,'[1]H S39'!$BE$9:$CU$60,40,FALSE)</f>
        <v/>
      </c>
      <c r="AG1962" s="74" t="str">
        <f>VLOOKUP('[1]Cumul H'!$C1962,'[1]H S39'!$BE$9:$CU$60,41,FALSE)</f>
        <v/>
      </c>
      <c r="AH1962" s="74" t="str">
        <f>VLOOKUP('[1]Cumul H'!$C1962,'[1]H S39'!$BE$9:$CU$60,42,FALSE)</f>
        <v/>
      </c>
      <c r="AI1962" s="74">
        <f>SUM('[1]Cumul H'!$AE1962:$AH1962)</f>
        <v>0</v>
      </c>
      <c r="AJ1962" s="72" t="str" cm="1">
        <f t="array" ref="AJ1962">IF(E1962="INTERIM",_xlfn.IFS(J1962="NON",$AK$2,J1962="OUI",$AK$3),"")</f>
        <v/>
      </c>
      <c r="AK1962" s="68" t="str">
        <f t="shared" si="300"/>
        <v/>
      </c>
      <c r="AL1962" s="68" t="str">
        <f>IF(V1962="","",IF(V1962-Tableau3[[#This Row],[Heure sans Majoration]]&lt;0,0,V1962-Tableau3[[#This Row],[Heure sans Majoration]]))</f>
        <v/>
      </c>
      <c r="AM1962" s="68" t="str">
        <f t="shared" si="309"/>
        <v/>
      </c>
      <c r="AN1962" s="68" t="str">
        <f t="shared" si="301"/>
        <v/>
      </c>
      <c r="AO1962" s="68" t="str">
        <f t="shared" si="302"/>
        <v/>
      </c>
      <c r="AP1962" s="72" t="str">
        <f>IF(C1962="","",IF(F1962=0,"",(V1962*Tableau3[[#This Row],[Salaire Horaire]]*Tableau3[[#This Row],[Coef Multi]])))</f>
        <v/>
      </c>
      <c r="AQ1962" s="72" t="str">
        <f>IF(C1962="","",IF(F1962=0,"",(Tableau3[[#This Row],[Heure avec majoration]]*Tableau3[[#This Row],[Salaire Horaire]]*Tableau3[[#This Row],[Coef Multi]]*25%)))</f>
        <v/>
      </c>
    </row>
    <row r="1963" spans="2:43" ht="15" thickBot="1" x14ac:dyDescent="0.35">
      <c r="B1963" s="73" t="s">
        <v>121</v>
      </c>
      <c r="C1963" s="74" t="str">
        <f>IF('[1]H S39'!BE54="","",'[1]H S39'!BE54)</f>
        <v/>
      </c>
      <c r="D1963" s="74" t="str">
        <f>IF(C1963="","",VLOOKUP(C1963,[1]!Tableau1[#All],5,FALSE))</f>
        <v/>
      </c>
      <c r="E1963" s="74" t="str">
        <f>IF(C1963="","",VLOOKUP(C1963,[1]!Tableau1[#All],11,FALSE))</f>
        <v/>
      </c>
      <c r="F1963" s="74" t="str">
        <f>IFERROR(IF(C1963="","",VLOOKUP(C1963,[1]!Tableau1[#All],12,FALSE)),"")</f>
        <v/>
      </c>
      <c r="G1963" s="74" t="str">
        <f>IFERROR(IF(C1963="","",VLOOKUP(C1963,[1]!Tableau1[#All],6,FALSE)),"")</f>
        <v/>
      </c>
      <c r="H1963" s="74" t="str">
        <f>IFERROR(IF(C1963="","",VLOOKUP(C1963,[1]!Tableau1[#All],13,FALSE)),"")</f>
        <v/>
      </c>
      <c r="I1963" s="74" t="str">
        <f>IFERROR(IF(C1963="","",VLOOKUP(C1963,[1]!Tableau1[#All],14,FALSE)),"")</f>
        <v/>
      </c>
      <c r="J1963" s="74" t="str">
        <f>IFERROR(IF(C1963="","",VLOOKUP(C1963,[1]!Tableau1[#All],8,FALSE)),"")</f>
        <v/>
      </c>
      <c r="K1963" s="75" t="str">
        <f>VLOOKUP('[1]Cumul H'!$C1963,'[1]H S39'!$BE$9:$CU$60,6,FALSE)</f>
        <v/>
      </c>
      <c r="L1963" s="75" t="str">
        <f>VLOOKUP('[1]Cumul H'!$C1963,'[1]H S39'!$BE$9:$CU$60,10,FALSE)</f>
        <v/>
      </c>
      <c r="M1963" s="75" t="str">
        <f>VLOOKUP('[1]Cumul H'!$C1963,'[1]H S39'!$BE$9:$CU$60,14,FALSE)</f>
        <v/>
      </c>
      <c r="N1963" s="75" t="str">
        <f>VLOOKUP('[1]Cumul H'!$C1963,'[1]H S39'!$BE$9:$CU$60,18,FALSE)</f>
        <v/>
      </c>
      <c r="O1963" s="75" t="str">
        <f>VLOOKUP('[1]Cumul H'!$C1963,'[1]H S39'!$BE$9:$CU$60,22,FALSE)</f>
        <v/>
      </c>
      <c r="P1963" s="75" t="str">
        <f>VLOOKUP('[1]Cumul H'!$C1963,'[1]H S39'!$BE$9:$CU$60,26,FALSE)</f>
        <v/>
      </c>
      <c r="Q1963" s="75" t="str">
        <f>VLOOKUP('[1]Cumul H'!$C1963,'[1]H S39'!$BE$9:$CU$60,30,FALSE)</f>
        <v/>
      </c>
      <c r="R1963" s="75" t="str">
        <f>VLOOKUP('[1]Cumul H'!$C1963,'[1]H S39'!$BE$9:$CU$60,34,FALSE)</f>
        <v/>
      </c>
      <c r="S1963" s="75" t="str">
        <f>VLOOKUP('[1]Cumul H'!$C1963,'[1]H S39'!$BE$9:$CU$60,33,FALSE)</f>
        <v/>
      </c>
      <c r="T1963" s="75" t="str">
        <f>VLOOKUP('[1]Cumul H'!$C1963,'[1]H S39'!$BE$9:$CU$60,35,FALSE)</f>
        <v/>
      </c>
      <c r="U1963" s="75" t="str">
        <f>VLOOKUP('[1]Cumul H'!$C1963,'[1]H S39'!$BE$9:$CU$60,36,FALSE)</f>
        <v/>
      </c>
      <c r="V1963" s="76" t="str">
        <f t="shared" si="303"/>
        <v/>
      </c>
      <c r="W1963" s="76" t="str" cm="1">
        <f t="array" ref="W1963">IFERROR(_xlfn.IFS(V1963="","",V1963=39,"",V1963&gt;39,V1963-39),"")</f>
        <v/>
      </c>
      <c r="X1963" s="76" t="str">
        <f t="shared" si="304"/>
        <v/>
      </c>
      <c r="Y1963" s="76" t="str">
        <f t="shared" si="305"/>
        <v/>
      </c>
      <c r="Z1963" s="76" t="str">
        <f t="shared" si="306"/>
        <v/>
      </c>
      <c r="AA1963" s="77" t="str">
        <f t="shared" si="307"/>
        <v/>
      </c>
      <c r="AB1963" s="76" t="str">
        <f t="shared" si="308"/>
        <v/>
      </c>
      <c r="AC1963" s="74" t="str">
        <f>VLOOKUP('[1]Cumul H'!$C1963,'[1]H S39'!$BE$9:$CU$60,37,FALSE)</f>
        <v/>
      </c>
      <c r="AD1963" s="74" t="str">
        <f>VLOOKUP('[1]Cumul H'!$C1963,'[1]H S39'!$BE$9:$CU$60,38,FALSE)</f>
        <v/>
      </c>
      <c r="AE1963" s="74" t="str">
        <f>VLOOKUP('[1]Cumul H'!$C1963,'[1]H S39'!$BE$9:$CU$60,39,FALSE)</f>
        <v/>
      </c>
      <c r="AF1963" s="74" t="str">
        <f>VLOOKUP('[1]Cumul H'!$C1963,'[1]H S39'!$BE$9:$CU$60,40,FALSE)</f>
        <v/>
      </c>
      <c r="AG1963" s="74" t="str">
        <f>VLOOKUP('[1]Cumul H'!$C1963,'[1]H S39'!$BE$9:$CU$60,41,FALSE)</f>
        <v/>
      </c>
      <c r="AH1963" s="74" t="str">
        <f>VLOOKUP('[1]Cumul H'!$C1963,'[1]H S39'!$BE$9:$CU$60,42,FALSE)</f>
        <v/>
      </c>
      <c r="AI1963" s="74">
        <f>SUM('[1]Cumul H'!$AE1963:$AH1963)</f>
        <v>0</v>
      </c>
      <c r="AJ1963" s="78" t="str" cm="1">
        <f t="array" ref="AJ1963">IF(E1963="INTERIM",_xlfn.IFS(J1963="NON",$AK$2,J1963="OUI",$AK$3),"")</f>
        <v/>
      </c>
      <c r="AK1963" s="74" t="str">
        <f t="shared" si="300"/>
        <v/>
      </c>
      <c r="AL1963" s="74" t="str">
        <f>IF(V1963="","",IF(V1963-Tableau3[[#This Row],[Heure sans Majoration]]&lt;0,0,V1963-Tableau3[[#This Row],[Heure sans Majoration]]))</f>
        <v/>
      </c>
      <c r="AM1963" s="74" t="str">
        <f t="shared" si="309"/>
        <v/>
      </c>
      <c r="AN1963" s="74" t="str">
        <f t="shared" si="301"/>
        <v/>
      </c>
      <c r="AO1963" s="74" t="str">
        <f t="shared" si="302"/>
        <v/>
      </c>
      <c r="AP1963" s="78" t="str">
        <f>IF(C1963="","",IF(F1963=0,"",(V1963*Tableau3[[#This Row],[Salaire Horaire]]*Tableau3[[#This Row],[Coef Multi]])))</f>
        <v/>
      </c>
      <c r="AQ1963" s="78" t="str">
        <f>IF(C1963="","",IF(F1963=0,"",(Tableau3[[#This Row],[Heure avec majoration]]*Tableau3[[#This Row],[Salaire Horaire]]*Tableau3[[#This Row],[Coef Multi]]*25%)))</f>
        <v/>
      </c>
    </row>
    <row r="1964" spans="2:43" ht="15" thickTop="1" x14ac:dyDescent="0.3">
      <c r="B1964" s="73" t="s">
        <v>121</v>
      </c>
      <c r="C1964" s="74" t="str">
        <f>IF('[1]H S39'!BE55="","",'[1]H S39'!BE55)</f>
        <v/>
      </c>
      <c r="D1964" s="74" t="str">
        <f>IF(C1964="","",VLOOKUP(C1964,[1]!Tableau1[#All],5,FALSE))</f>
        <v/>
      </c>
      <c r="E1964" s="74" t="str">
        <f>IF(C1964="","",VLOOKUP(C1964,[1]!Tableau1[#All],11,FALSE))</f>
        <v/>
      </c>
      <c r="F1964" s="74" t="str">
        <f>IFERROR(IF(C1964="","",VLOOKUP(C1964,[1]!Tableau1[#All],12,FALSE)),"")</f>
        <v/>
      </c>
      <c r="G1964" s="74" t="str">
        <f>IFERROR(IF(C1964="","",VLOOKUP(C1964,[1]!Tableau1[#All],6,FALSE)),"")</f>
        <v/>
      </c>
      <c r="H1964" s="74" t="str">
        <f>IFERROR(IF(C1964="","",VLOOKUP(C1964,[1]!Tableau1[#All],13,FALSE)),"")</f>
        <v/>
      </c>
      <c r="I1964" s="74" t="str">
        <f>IFERROR(IF(C1964="","",VLOOKUP(C1964,[1]!Tableau1[#All],14,FALSE)),"")</f>
        <v/>
      </c>
      <c r="J1964" s="74" t="str">
        <f>IFERROR(IF(C1964="","",VLOOKUP(C1964,[1]!Tableau1[#All],8,FALSE)),"")</f>
        <v/>
      </c>
      <c r="K1964" s="75" t="str">
        <f>VLOOKUP('[1]Cumul H'!$C1964,'[1]H S39'!$BE$9:$CU$60,6,FALSE)</f>
        <v/>
      </c>
      <c r="L1964" s="75" t="str">
        <f>VLOOKUP('[1]Cumul H'!$C1964,'[1]H S39'!$BE$9:$CU$60,10,FALSE)</f>
        <v/>
      </c>
      <c r="M1964" s="75" t="str">
        <f>VLOOKUP('[1]Cumul H'!$C1964,'[1]H S39'!$BE$9:$CU$60,14,FALSE)</f>
        <v/>
      </c>
      <c r="N1964" s="75" t="str">
        <f>VLOOKUP('[1]Cumul H'!$C1964,'[1]H S39'!$BE$9:$CU$60,18,FALSE)</f>
        <v/>
      </c>
      <c r="O1964" s="75" t="str">
        <f>VLOOKUP('[1]Cumul H'!$C1964,'[1]H S39'!$BE$9:$CU$60,22,FALSE)</f>
        <v/>
      </c>
      <c r="P1964" s="75" t="str">
        <f>VLOOKUP('[1]Cumul H'!$C1964,'[1]H S39'!$BE$9:$CU$60,26,FALSE)</f>
        <v/>
      </c>
      <c r="Q1964" s="75" t="str">
        <f>VLOOKUP('[1]Cumul H'!$C1964,'[1]H S39'!$BE$9:$CU$60,30,FALSE)</f>
        <v/>
      </c>
      <c r="R1964" s="75" t="str">
        <f>VLOOKUP('[1]Cumul H'!$C1964,'[1]H S39'!$BE$9:$CU$60,34,FALSE)</f>
        <v/>
      </c>
      <c r="S1964" s="75" t="str">
        <f>VLOOKUP('[1]Cumul H'!$C1964,'[1]H S39'!$BE$9:$CU$60,33,FALSE)</f>
        <v/>
      </c>
      <c r="T1964" s="75" t="str">
        <f>VLOOKUP('[1]Cumul H'!$C1964,'[1]H S39'!$BE$9:$CU$60,35,FALSE)</f>
        <v/>
      </c>
      <c r="U1964" s="75" t="str">
        <f>VLOOKUP('[1]Cumul H'!$C1964,'[1]H S39'!$BE$9:$CU$60,36,FALSE)</f>
        <v/>
      </c>
      <c r="V1964" s="76" t="str">
        <f t="shared" si="303"/>
        <v/>
      </c>
      <c r="W1964" s="76" t="str" cm="1">
        <f t="array" ref="W1964">IFERROR(_xlfn.IFS(V1964="","",V1964=39,"",V1964&gt;39,V1964-39),"")</f>
        <v/>
      </c>
      <c r="X1964" s="76" t="str">
        <f t="shared" si="304"/>
        <v/>
      </c>
      <c r="Y1964" s="76" t="str">
        <f t="shared" si="305"/>
        <v/>
      </c>
      <c r="Z1964" s="76" t="str">
        <f t="shared" si="306"/>
        <v/>
      </c>
      <c r="AA1964" s="77" t="str">
        <f t="shared" si="307"/>
        <v/>
      </c>
      <c r="AB1964" s="76" t="str">
        <f t="shared" si="308"/>
        <v/>
      </c>
      <c r="AC1964" s="74" t="str">
        <f>VLOOKUP('[1]Cumul H'!$C1964,'[1]H S39'!$BE$9:$CU$60,37,FALSE)</f>
        <v/>
      </c>
      <c r="AD1964" s="74" t="str">
        <f>VLOOKUP('[1]Cumul H'!$C1964,'[1]H S39'!$BE$9:$CU$60,38,FALSE)</f>
        <v/>
      </c>
      <c r="AE1964" s="74" t="str">
        <f>VLOOKUP('[1]Cumul H'!$C1964,'[1]H S39'!$BE$9:$CU$60,39,FALSE)</f>
        <v/>
      </c>
      <c r="AF1964" s="74" t="str">
        <f>VLOOKUP('[1]Cumul H'!$C1964,'[1]H S39'!$BE$9:$CU$60,40,FALSE)</f>
        <v/>
      </c>
      <c r="AG1964" s="74" t="str">
        <f>VLOOKUP('[1]Cumul H'!$C1964,'[1]H S39'!$BE$9:$CU$60,41,FALSE)</f>
        <v/>
      </c>
      <c r="AH1964" s="74" t="str">
        <f>VLOOKUP('[1]Cumul H'!$C1964,'[1]H S39'!$BE$9:$CU$60,42,FALSE)</f>
        <v/>
      </c>
      <c r="AI1964" s="74">
        <f>SUM('[1]Cumul H'!$AE1964:$AH1964)</f>
        <v>0</v>
      </c>
      <c r="AJ1964" s="72" t="str" cm="1">
        <f t="array" ref="AJ1964">IF(E1964="INTERIM",_xlfn.IFS(J1964="NON",$AK$2,J1964="OUI",$AK$3),"")</f>
        <v/>
      </c>
      <c r="AK1964" s="68" t="str">
        <f t="shared" si="300"/>
        <v/>
      </c>
      <c r="AL1964" s="68" t="str">
        <f>IF(V1964="","",IF(V1964-Tableau3[[#This Row],[Heure sans Majoration]]&lt;0,0,V1964-Tableau3[[#This Row],[Heure sans Majoration]]))</f>
        <v/>
      </c>
      <c r="AM1964" s="68" t="str">
        <f t="shared" si="309"/>
        <v/>
      </c>
      <c r="AN1964" s="68" t="str">
        <f t="shared" si="301"/>
        <v/>
      </c>
      <c r="AO1964" s="68" t="str">
        <f t="shared" si="302"/>
        <v/>
      </c>
      <c r="AP1964" s="72" t="str">
        <f>IF(C1964="","",IF(F1964=0,"",(V1964*Tableau3[[#This Row],[Salaire Horaire]]*Tableau3[[#This Row],[Coef Multi]])))</f>
        <v/>
      </c>
      <c r="AQ1964" s="72" t="str">
        <f>IF(C1964="","",IF(F1964=0,"",(Tableau3[[#This Row],[Heure avec majoration]]*Tableau3[[#This Row],[Salaire Horaire]]*Tableau3[[#This Row],[Coef Multi]]*25%)))</f>
        <v/>
      </c>
    </row>
    <row r="1965" spans="2:43" ht="15" thickBot="1" x14ac:dyDescent="0.35">
      <c r="B1965" s="73" t="s">
        <v>121</v>
      </c>
      <c r="C1965" s="74" t="str">
        <f>IF('[1]H S39'!BE56="","",'[1]H S39'!BE56)</f>
        <v/>
      </c>
      <c r="D1965" s="74" t="str">
        <f>IF(C1965="","",VLOOKUP(C1965,[1]!Tableau1[#All],5,FALSE))</f>
        <v/>
      </c>
      <c r="E1965" s="74" t="str">
        <f>IF(C1965="","",VLOOKUP(C1965,[1]!Tableau1[#All],11,FALSE))</f>
        <v/>
      </c>
      <c r="F1965" s="74" t="str">
        <f>IFERROR(IF(C1965="","",VLOOKUP(C1965,[1]!Tableau1[#All],12,FALSE)),"")</f>
        <v/>
      </c>
      <c r="G1965" s="74" t="str">
        <f>IFERROR(IF(C1965="","",VLOOKUP(C1965,[1]!Tableau1[#All],6,FALSE)),"")</f>
        <v/>
      </c>
      <c r="H1965" s="74" t="str">
        <f>IFERROR(IF(C1965="","",VLOOKUP(C1965,[1]!Tableau1[#All],13,FALSE)),"")</f>
        <v/>
      </c>
      <c r="I1965" s="74" t="str">
        <f>IFERROR(IF(C1965="","",VLOOKUP(C1965,[1]!Tableau1[#All],14,FALSE)),"")</f>
        <v/>
      </c>
      <c r="J1965" s="74" t="str">
        <f>IFERROR(IF(C1965="","",VLOOKUP(C1965,[1]!Tableau1[#All],8,FALSE)),"")</f>
        <v/>
      </c>
      <c r="K1965" s="75" t="str">
        <f>VLOOKUP('[1]Cumul H'!$C1965,'[1]H S39'!$BE$9:$CU$60,6,FALSE)</f>
        <v/>
      </c>
      <c r="L1965" s="75" t="str">
        <f>VLOOKUP('[1]Cumul H'!$C1965,'[1]H S39'!$BE$9:$CU$60,10,FALSE)</f>
        <v/>
      </c>
      <c r="M1965" s="75" t="str">
        <f>VLOOKUP('[1]Cumul H'!$C1965,'[1]H S39'!$BE$9:$CU$60,14,FALSE)</f>
        <v/>
      </c>
      <c r="N1965" s="75" t="str">
        <f>VLOOKUP('[1]Cumul H'!$C1965,'[1]H S39'!$BE$9:$CU$60,18,FALSE)</f>
        <v/>
      </c>
      <c r="O1965" s="75" t="str">
        <f>VLOOKUP('[1]Cumul H'!$C1965,'[1]H S39'!$BE$9:$CU$60,22,FALSE)</f>
        <v/>
      </c>
      <c r="P1965" s="75" t="str">
        <f>VLOOKUP('[1]Cumul H'!$C1965,'[1]H S39'!$BE$9:$CU$60,26,FALSE)</f>
        <v/>
      </c>
      <c r="Q1965" s="75" t="str">
        <f>VLOOKUP('[1]Cumul H'!$C1965,'[1]H S39'!$BE$9:$CU$60,30,FALSE)</f>
        <v/>
      </c>
      <c r="R1965" s="75" t="str">
        <f>VLOOKUP('[1]Cumul H'!$C1965,'[1]H S39'!$BE$9:$CU$60,34,FALSE)</f>
        <v/>
      </c>
      <c r="S1965" s="75" t="str">
        <f>VLOOKUP('[1]Cumul H'!$C1965,'[1]H S39'!$BE$9:$CU$60,33,FALSE)</f>
        <v/>
      </c>
      <c r="T1965" s="75" t="str">
        <f>VLOOKUP('[1]Cumul H'!$C1965,'[1]H S39'!$BE$9:$CU$60,35,FALSE)</f>
        <v/>
      </c>
      <c r="U1965" s="75" t="str">
        <f>VLOOKUP('[1]Cumul H'!$C1965,'[1]H S39'!$BE$9:$CU$60,36,FALSE)</f>
        <v/>
      </c>
      <c r="V1965" s="76" t="str">
        <f t="shared" si="303"/>
        <v/>
      </c>
      <c r="W1965" s="76" t="str" cm="1">
        <f t="array" ref="W1965">IFERROR(_xlfn.IFS(V1965="","",V1965=39,"",V1965&gt;39,V1965-39),"")</f>
        <v/>
      </c>
      <c r="X1965" s="76" t="str">
        <f t="shared" si="304"/>
        <v/>
      </c>
      <c r="Y1965" s="76" t="str">
        <f t="shared" si="305"/>
        <v/>
      </c>
      <c r="Z1965" s="76" t="str">
        <f t="shared" si="306"/>
        <v/>
      </c>
      <c r="AA1965" s="77" t="str">
        <f t="shared" si="307"/>
        <v/>
      </c>
      <c r="AB1965" s="76" t="str">
        <f t="shared" si="308"/>
        <v/>
      </c>
      <c r="AC1965" s="74" t="str">
        <f>VLOOKUP('[1]Cumul H'!$C1965,'[1]H S39'!$BE$9:$CU$60,37,FALSE)</f>
        <v/>
      </c>
      <c r="AD1965" s="74" t="str">
        <f>VLOOKUP('[1]Cumul H'!$C1965,'[1]H S39'!$BE$9:$CU$60,38,FALSE)</f>
        <v/>
      </c>
      <c r="AE1965" s="74" t="str">
        <f>VLOOKUP('[1]Cumul H'!$C1965,'[1]H S39'!$BE$9:$CU$60,39,FALSE)</f>
        <v/>
      </c>
      <c r="AF1965" s="74" t="str">
        <f>VLOOKUP('[1]Cumul H'!$C1965,'[1]H S39'!$BE$9:$CU$60,40,FALSE)</f>
        <v/>
      </c>
      <c r="AG1965" s="74" t="str">
        <f>VLOOKUP('[1]Cumul H'!$C1965,'[1]H S39'!$BE$9:$CU$60,41,FALSE)</f>
        <v/>
      </c>
      <c r="AH1965" s="74" t="str">
        <f>VLOOKUP('[1]Cumul H'!$C1965,'[1]H S39'!$BE$9:$CU$60,42,FALSE)</f>
        <v/>
      </c>
      <c r="AI1965" s="74">
        <f>SUM('[1]Cumul H'!$AE1965:$AH1965)</f>
        <v>0</v>
      </c>
      <c r="AJ1965" s="78" t="str" cm="1">
        <f t="array" ref="AJ1965">IF(E1965="INTERIM",_xlfn.IFS(J1965="NON",$AK$2,J1965="OUI",$AK$3),"")</f>
        <v/>
      </c>
      <c r="AK1965" s="74" t="str">
        <f t="shared" si="300"/>
        <v/>
      </c>
      <c r="AL1965" s="74" t="str">
        <f>IF(V1965="","",IF(V1965-Tableau3[[#This Row],[Heure sans Majoration]]&lt;0,0,V1965-Tableau3[[#This Row],[Heure sans Majoration]]))</f>
        <v/>
      </c>
      <c r="AM1965" s="74" t="str">
        <f t="shared" si="309"/>
        <v/>
      </c>
      <c r="AN1965" s="74" t="str">
        <f t="shared" si="301"/>
        <v/>
      </c>
      <c r="AO1965" s="74" t="str">
        <f t="shared" si="302"/>
        <v/>
      </c>
      <c r="AP1965" s="78" t="str">
        <f>IF(C1965="","",IF(F1965=0,"",(V1965*Tableau3[[#This Row],[Salaire Horaire]]*Tableau3[[#This Row],[Coef Multi]])))</f>
        <v/>
      </c>
      <c r="AQ1965" s="78" t="str">
        <f>IF(C1965="","",IF(F1965=0,"",(Tableau3[[#This Row],[Heure avec majoration]]*Tableau3[[#This Row],[Salaire Horaire]]*Tableau3[[#This Row],[Coef Multi]]*25%)))</f>
        <v/>
      </c>
    </row>
    <row r="1966" spans="2:43" ht="15" thickTop="1" x14ac:dyDescent="0.3">
      <c r="B1966" s="73" t="s">
        <v>121</v>
      </c>
      <c r="C1966" s="74" t="str">
        <f>IF('[1]H S39'!BE57="","",'[1]H S39'!BE57)</f>
        <v/>
      </c>
      <c r="D1966" s="74" t="str">
        <f>IF(C1966="","",VLOOKUP(C1966,[1]!Tableau1[#All],5,FALSE))</f>
        <v/>
      </c>
      <c r="E1966" s="74" t="str">
        <f>IF(C1966="","",VLOOKUP(C1966,[1]!Tableau1[#All],11,FALSE))</f>
        <v/>
      </c>
      <c r="F1966" s="74" t="str">
        <f>IFERROR(IF(C1966="","",VLOOKUP(C1966,[1]!Tableau1[#All],12,FALSE)),"")</f>
        <v/>
      </c>
      <c r="G1966" s="74" t="str">
        <f>IFERROR(IF(C1966="","",VLOOKUP(C1966,[1]!Tableau1[#All],6,FALSE)),"")</f>
        <v/>
      </c>
      <c r="H1966" s="74" t="str">
        <f>IFERROR(IF(C1966="","",VLOOKUP(C1966,[1]!Tableau1[#All],13,FALSE)),"")</f>
        <v/>
      </c>
      <c r="I1966" s="74" t="str">
        <f>IFERROR(IF(C1966="","",VLOOKUP(C1966,[1]!Tableau1[#All],14,FALSE)),"")</f>
        <v/>
      </c>
      <c r="J1966" s="74" t="str">
        <f>IFERROR(IF(C1966="","",VLOOKUP(C1966,[1]!Tableau1[#All],8,FALSE)),"")</f>
        <v/>
      </c>
      <c r="K1966" s="75" t="str">
        <f>VLOOKUP('[1]Cumul H'!$C1966,'[1]H S39'!$BE$9:$CU$60,6,FALSE)</f>
        <v/>
      </c>
      <c r="L1966" s="75" t="str">
        <f>VLOOKUP('[1]Cumul H'!$C1966,'[1]H S39'!$BE$9:$CU$60,10,FALSE)</f>
        <v/>
      </c>
      <c r="M1966" s="75" t="str">
        <f>VLOOKUP('[1]Cumul H'!$C1966,'[1]H S39'!$BE$9:$CU$60,14,FALSE)</f>
        <v/>
      </c>
      <c r="N1966" s="75" t="str">
        <f>VLOOKUP('[1]Cumul H'!$C1966,'[1]H S39'!$BE$9:$CU$60,18,FALSE)</f>
        <v/>
      </c>
      <c r="O1966" s="75" t="str">
        <f>VLOOKUP('[1]Cumul H'!$C1966,'[1]H S39'!$BE$9:$CU$60,22,FALSE)</f>
        <v/>
      </c>
      <c r="P1966" s="75" t="str">
        <f>VLOOKUP('[1]Cumul H'!$C1966,'[1]H S39'!$BE$9:$CU$60,26,FALSE)</f>
        <v/>
      </c>
      <c r="Q1966" s="75" t="str">
        <f>VLOOKUP('[1]Cumul H'!$C1966,'[1]H S39'!$BE$9:$CU$60,30,FALSE)</f>
        <v/>
      </c>
      <c r="R1966" s="75" t="str">
        <f>VLOOKUP('[1]Cumul H'!$C1966,'[1]H S39'!$BE$9:$CU$60,34,FALSE)</f>
        <v/>
      </c>
      <c r="S1966" s="75" t="str">
        <f>VLOOKUP('[1]Cumul H'!$C1966,'[1]H S39'!$BE$9:$CU$60,33,FALSE)</f>
        <v/>
      </c>
      <c r="T1966" s="75" t="str">
        <f>VLOOKUP('[1]Cumul H'!$C1966,'[1]H S39'!$BE$9:$CU$60,35,FALSE)</f>
        <v/>
      </c>
      <c r="U1966" s="75" t="str">
        <f>VLOOKUP('[1]Cumul H'!$C1966,'[1]H S39'!$BE$9:$CU$60,36,FALSE)</f>
        <v/>
      </c>
      <c r="V1966" s="76" t="str">
        <f t="shared" si="303"/>
        <v/>
      </c>
      <c r="W1966" s="76" t="str" cm="1">
        <f t="array" ref="W1966">IFERROR(_xlfn.IFS(V1966="","",V1966=39,"",V1966&gt;39,V1966-39),"")</f>
        <v/>
      </c>
      <c r="X1966" s="76" t="str">
        <f t="shared" si="304"/>
        <v/>
      </c>
      <c r="Y1966" s="76" t="str">
        <f t="shared" si="305"/>
        <v/>
      </c>
      <c r="Z1966" s="76" t="str">
        <f t="shared" si="306"/>
        <v/>
      </c>
      <c r="AA1966" s="77" t="str">
        <f t="shared" si="307"/>
        <v/>
      </c>
      <c r="AB1966" s="76" t="str">
        <f t="shared" si="308"/>
        <v/>
      </c>
      <c r="AC1966" s="74" t="str">
        <f>VLOOKUP('[1]Cumul H'!$C1966,'[1]H S39'!$BE$9:$CU$60,37,FALSE)</f>
        <v/>
      </c>
      <c r="AD1966" s="74" t="str">
        <f>VLOOKUP('[1]Cumul H'!$C1966,'[1]H S39'!$BE$9:$CU$60,38,FALSE)</f>
        <v/>
      </c>
      <c r="AE1966" s="74" t="str">
        <f>VLOOKUP('[1]Cumul H'!$C1966,'[1]H S39'!$BE$9:$CU$60,39,FALSE)</f>
        <v/>
      </c>
      <c r="AF1966" s="74" t="str">
        <f>VLOOKUP('[1]Cumul H'!$C1966,'[1]H S39'!$BE$9:$CU$60,40,FALSE)</f>
        <v/>
      </c>
      <c r="AG1966" s="74" t="str">
        <f>VLOOKUP('[1]Cumul H'!$C1966,'[1]H S39'!$BE$9:$CU$60,41,FALSE)</f>
        <v/>
      </c>
      <c r="AH1966" s="74" t="str">
        <f>VLOOKUP('[1]Cumul H'!$C1966,'[1]H S39'!$BE$9:$CU$60,42,FALSE)</f>
        <v/>
      </c>
      <c r="AI1966" s="74">
        <f>SUM('[1]Cumul H'!$AE1966:$AH1966)</f>
        <v>0</v>
      </c>
      <c r="AJ1966" s="72" t="str" cm="1">
        <f t="array" ref="AJ1966">IF(E1966="INTERIM",_xlfn.IFS(J1966="NON",$AK$2,J1966="OUI",$AK$3),"")</f>
        <v/>
      </c>
      <c r="AK1966" s="68" t="str">
        <f t="shared" si="300"/>
        <v/>
      </c>
      <c r="AL1966" s="68" t="str">
        <f>IF(V1966="","",IF(V1966-Tableau3[[#This Row],[Heure sans Majoration]]&lt;0,0,V1966-Tableau3[[#This Row],[Heure sans Majoration]]))</f>
        <v/>
      </c>
      <c r="AM1966" s="68" t="str">
        <f t="shared" si="309"/>
        <v/>
      </c>
      <c r="AN1966" s="68" t="str">
        <f t="shared" si="301"/>
        <v/>
      </c>
      <c r="AO1966" s="68" t="str">
        <f t="shared" si="302"/>
        <v/>
      </c>
      <c r="AP1966" s="72" t="str">
        <f>IF(C1966="","",IF(F1966=0,"",(V1966*Tableau3[[#This Row],[Salaire Horaire]]*Tableau3[[#This Row],[Coef Multi]])))</f>
        <v/>
      </c>
      <c r="AQ1966" s="72" t="str">
        <f>IF(C1966="","",IF(F1966=0,"",(Tableau3[[#This Row],[Heure avec majoration]]*Tableau3[[#This Row],[Salaire Horaire]]*Tableau3[[#This Row],[Coef Multi]]*25%)))</f>
        <v/>
      </c>
    </row>
    <row r="1967" spans="2:43" ht="15" thickBot="1" x14ac:dyDescent="0.35">
      <c r="B1967" s="73" t="s">
        <v>121</v>
      </c>
      <c r="C1967" s="74" t="str">
        <f>IF('[1]H S39'!BE58="","",'[1]H S39'!BE58)</f>
        <v/>
      </c>
      <c r="D1967" s="74" t="str">
        <f>IF(C1967="","",VLOOKUP(C1967,[1]!Tableau1[#All],5,FALSE))</f>
        <v/>
      </c>
      <c r="E1967" s="74" t="str">
        <f>IF(C1967="","",VLOOKUP(C1967,[1]!Tableau1[#All],11,FALSE))</f>
        <v/>
      </c>
      <c r="F1967" s="74" t="str">
        <f>IFERROR(IF(C1967="","",VLOOKUP(C1967,[1]!Tableau1[#All],12,FALSE)),"")</f>
        <v/>
      </c>
      <c r="G1967" s="74" t="str">
        <f>IFERROR(IF(C1967="","",VLOOKUP(C1967,[1]!Tableau1[#All],6,FALSE)),"")</f>
        <v/>
      </c>
      <c r="H1967" s="74" t="str">
        <f>IFERROR(IF(C1967="","",VLOOKUP(C1967,[1]!Tableau1[#All],13,FALSE)),"")</f>
        <v/>
      </c>
      <c r="I1967" s="74" t="str">
        <f>IFERROR(IF(C1967="","",VLOOKUP(C1967,[1]!Tableau1[#All],14,FALSE)),"")</f>
        <v/>
      </c>
      <c r="J1967" s="74" t="str">
        <f>IFERROR(IF(C1967="","",VLOOKUP(C1967,[1]!Tableau1[#All],8,FALSE)),"")</f>
        <v/>
      </c>
      <c r="K1967" s="75" t="str">
        <f>VLOOKUP('[1]Cumul H'!$C1967,'[1]H S39'!$BE$9:$CU$60,6,FALSE)</f>
        <v/>
      </c>
      <c r="L1967" s="75" t="str">
        <f>VLOOKUP('[1]Cumul H'!$C1967,'[1]H S39'!$BE$9:$CU$60,10,FALSE)</f>
        <v/>
      </c>
      <c r="M1967" s="75" t="str">
        <f>VLOOKUP('[1]Cumul H'!$C1967,'[1]H S39'!$BE$9:$CU$60,14,FALSE)</f>
        <v/>
      </c>
      <c r="N1967" s="75" t="str">
        <f>VLOOKUP('[1]Cumul H'!$C1967,'[1]H S39'!$BE$9:$CU$60,18,FALSE)</f>
        <v/>
      </c>
      <c r="O1967" s="75" t="str">
        <f>VLOOKUP('[1]Cumul H'!$C1967,'[1]H S39'!$BE$9:$CU$60,22,FALSE)</f>
        <v/>
      </c>
      <c r="P1967" s="75" t="str">
        <f>VLOOKUP('[1]Cumul H'!$C1967,'[1]H S39'!$BE$9:$CU$60,26,FALSE)</f>
        <v/>
      </c>
      <c r="Q1967" s="75" t="str">
        <f>VLOOKUP('[1]Cumul H'!$C1967,'[1]H S39'!$BE$9:$CU$60,30,FALSE)</f>
        <v/>
      </c>
      <c r="R1967" s="75" t="str">
        <f>VLOOKUP('[1]Cumul H'!$C1967,'[1]H S39'!$BE$9:$CU$60,34,FALSE)</f>
        <v/>
      </c>
      <c r="S1967" s="75" t="str">
        <f>VLOOKUP('[1]Cumul H'!$C1967,'[1]H S39'!$BE$9:$CU$60,33,FALSE)</f>
        <v/>
      </c>
      <c r="T1967" s="75" t="str">
        <f>VLOOKUP('[1]Cumul H'!$C1967,'[1]H S39'!$BE$9:$CU$60,35,FALSE)</f>
        <v/>
      </c>
      <c r="U1967" s="75" t="str">
        <f>VLOOKUP('[1]Cumul H'!$C1967,'[1]H S39'!$BE$9:$CU$60,36,FALSE)</f>
        <v/>
      </c>
      <c r="V1967" s="76" t="str">
        <f t="shared" si="303"/>
        <v/>
      </c>
      <c r="W1967" s="76" t="str" cm="1">
        <f t="array" ref="W1967">IFERROR(_xlfn.IFS(V1967="","",V1967=39,"",V1967&gt;39,V1967-39),"")</f>
        <v/>
      </c>
      <c r="X1967" s="76" t="str">
        <f t="shared" si="304"/>
        <v/>
      </c>
      <c r="Y1967" s="76" t="str">
        <f t="shared" si="305"/>
        <v/>
      </c>
      <c r="Z1967" s="76" t="str">
        <f t="shared" si="306"/>
        <v/>
      </c>
      <c r="AA1967" s="77" t="str">
        <f t="shared" si="307"/>
        <v/>
      </c>
      <c r="AB1967" s="76" t="str">
        <f t="shared" si="308"/>
        <v/>
      </c>
      <c r="AC1967" s="74" t="str">
        <f>VLOOKUP('[1]Cumul H'!$C1967,'[1]H S39'!$BE$9:$CU$60,37,FALSE)</f>
        <v/>
      </c>
      <c r="AD1967" s="74" t="str">
        <f>VLOOKUP('[1]Cumul H'!$C1967,'[1]H S39'!$BE$9:$CU$60,38,FALSE)</f>
        <v/>
      </c>
      <c r="AE1967" s="74" t="str">
        <f>VLOOKUP('[1]Cumul H'!$C1967,'[1]H S39'!$BE$9:$CU$60,39,FALSE)</f>
        <v/>
      </c>
      <c r="AF1967" s="74" t="str">
        <f>VLOOKUP('[1]Cumul H'!$C1967,'[1]H S39'!$BE$9:$CU$60,40,FALSE)</f>
        <v/>
      </c>
      <c r="AG1967" s="74" t="str">
        <f>VLOOKUP('[1]Cumul H'!$C1967,'[1]H S39'!$BE$9:$CU$60,41,FALSE)</f>
        <v/>
      </c>
      <c r="AH1967" s="74" t="str">
        <f>VLOOKUP('[1]Cumul H'!$C1967,'[1]H S39'!$BE$9:$CU$60,42,FALSE)</f>
        <v/>
      </c>
      <c r="AI1967" s="74">
        <f>SUM('[1]Cumul H'!$AE1967:$AH1967)</f>
        <v>0</v>
      </c>
      <c r="AJ1967" s="78" t="str" cm="1">
        <f t="array" ref="AJ1967">IF(E1967="INTERIM",_xlfn.IFS(J1967="NON",$AK$2,J1967="OUI",$AK$3),"")</f>
        <v/>
      </c>
      <c r="AK1967" s="74" t="str">
        <f t="shared" si="300"/>
        <v/>
      </c>
      <c r="AL1967" s="74" t="str">
        <f>IF(V1967="","",IF(V1967-Tableau3[[#This Row],[Heure sans Majoration]]&lt;0,0,V1967-Tableau3[[#This Row],[Heure sans Majoration]]))</f>
        <v/>
      </c>
      <c r="AM1967" s="74" t="str">
        <f t="shared" si="309"/>
        <v/>
      </c>
      <c r="AN1967" s="74" t="str">
        <f t="shared" si="301"/>
        <v/>
      </c>
      <c r="AO1967" s="74" t="str">
        <f t="shared" si="302"/>
        <v/>
      </c>
      <c r="AP1967" s="78" t="str">
        <f>IF(C1967="","",IF(F1967=0,"",(V1967*Tableau3[[#This Row],[Salaire Horaire]]*Tableau3[[#This Row],[Coef Multi]])))</f>
        <v/>
      </c>
      <c r="AQ1967" s="78" t="str">
        <f>IF(C1967="","",IF(F1967=0,"",(Tableau3[[#This Row],[Heure avec majoration]]*Tableau3[[#This Row],[Salaire Horaire]]*Tableau3[[#This Row],[Coef Multi]]*25%)))</f>
        <v/>
      </c>
    </row>
    <row r="1968" spans="2:43" ht="15" thickTop="1" x14ac:dyDescent="0.3">
      <c r="B1968" s="73" t="s">
        <v>121</v>
      </c>
      <c r="C1968" s="74" t="str">
        <f>IF('[1]H S39'!BE59="","",'[1]H S39'!BE59)</f>
        <v/>
      </c>
      <c r="D1968" s="74" t="str">
        <f>IF(C1968="","",VLOOKUP(C1968,[1]!Tableau1[#All],5,FALSE))</f>
        <v/>
      </c>
      <c r="E1968" s="74" t="str">
        <f>IF(C1968="","",VLOOKUP(C1968,[1]!Tableau1[#All],11,FALSE))</f>
        <v/>
      </c>
      <c r="F1968" s="74" t="str">
        <f>IFERROR(IF(C1968="","",VLOOKUP(C1968,[1]!Tableau1[#All],12,FALSE)),"")</f>
        <v/>
      </c>
      <c r="G1968" s="74" t="str">
        <f>IFERROR(IF(C1968="","",VLOOKUP(C1968,[1]!Tableau1[#All],6,FALSE)),"")</f>
        <v/>
      </c>
      <c r="H1968" s="74" t="str">
        <f>IFERROR(IF(C1968="","",VLOOKUP(C1968,[1]!Tableau1[#All],13,FALSE)),"")</f>
        <v/>
      </c>
      <c r="I1968" s="74" t="str">
        <f>IFERROR(IF(C1968="","",VLOOKUP(C1968,[1]!Tableau1[#All],14,FALSE)),"")</f>
        <v/>
      </c>
      <c r="J1968" s="74" t="str">
        <f>IFERROR(IF(C1968="","",VLOOKUP(C1968,[1]!Tableau1[#All],8,FALSE)),"")</f>
        <v/>
      </c>
      <c r="K1968" s="75" t="str">
        <f>VLOOKUP('[1]Cumul H'!$C1968,'[1]H S39'!$BE$9:$CU$60,6,FALSE)</f>
        <v/>
      </c>
      <c r="L1968" s="75" t="str">
        <f>VLOOKUP('[1]Cumul H'!$C1968,'[1]H S39'!$BE$9:$CU$60,10,FALSE)</f>
        <v/>
      </c>
      <c r="M1968" s="75" t="str">
        <f>VLOOKUP('[1]Cumul H'!$C1968,'[1]H S39'!$BE$9:$CU$60,14,FALSE)</f>
        <v/>
      </c>
      <c r="N1968" s="75" t="str">
        <f>VLOOKUP('[1]Cumul H'!$C1968,'[1]H S39'!$BE$9:$CU$60,18,FALSE)</f>
        <v/>
      </c>
      <c r="O1968" s="75" t="str">
        <f>VLOOKUP('[1]Cumul H'!$C1968,'[1]H S39'!$BE$9:$CU$60,22,FALSE)</f>
        <v/>
      </c>
      <c r="P1968" s="75" t="str">
        <f>VLOOKUP('[1]Cumul H'!$C1968,'[1]H S39'!$BE$9:$CU$60,26,FALSE)</f>
        <v/>
      </c>
      <c r="Q1968" s="75" t="str">
        <f>VLOOKUP('[1]Cumul H'!$C1968,'[1]H S39'!$BE$9:$CU$60,30,FALSE)</f>
        <v/>
      </c>
      <c r="R1968" s="75" t="str">
        <f>VLOOKUP('[1]Cumul H'!$C1968,'[1]H S39'!$BE$9:$CU$60,34,FALSE)</f>
        <v/>
      </c>
      <c r="S1968" s="75" t="str">
        <f>VLOOKUP('[1]Cumul H'!$C1968,'[1]H S39'!$BE$9:$CU$60,33,FALSE)</f>
        <v/>
      </c>
      <c r="T1968" s="75" t="str">
        <f>VLOOKUP('[1]Cumul H'!$C1968,'[1]H S39'!$BE$9:$CU$60,35,FALSE)</f>
        <v/>
      </c>
      <c r="U1968" s="75" t="str">
        <f>VLOOKUP('[1]Cumul H'!$C1968,'[1]H S39'!$BE$9:$CU$60,36,FALSE)</f>
        <v/>
      </c>
      <c r="V1968" s="76" t="str">
        <f t="shared" si="303"/>
        <v/>
      </c>
      <c r="W1968" s="76" t="str" cm="1">
        <f t="array" ref="W1968">IFERROR(_xlfn.IFS(V1968="","",V1968=39,"",V1968&gt;39,V1968-39),"")</f>
        <v/>
      </c>
      <c r="X1968" s="76" t="str">
        <f t="shared" si="304"/>
        <v/>
      </c>
      <c r="Y1968" s="76" t="str">
        <f t="shared" si="305"/>
        <v/>
      </c>
      <c r="Z1968" s="76" t="str">
        <f t="shared" si="306"/>
        <v/>
      </c>
      <c r="AA1968" s="77" t="str">
        <f t="shared" si="307"/>
        <v/>
      </c>
      <c r="AB1968" s="76" t="str">
        <f t="shared" si="308"/>
        <v/>
      </c>
      <c r="AC1968" s="74" t="str">
        <f>VLOOKUP('[1]Cumul H'!$C1968,'[1]H S39'!$BE$9:$CU$60,37,FALSE)</f>
        <v/>
      </c>
      <c r="AD1968" s="74" t="str">
        <f>VLOOKUP('[1]Cumul H'!$C1968,'[1]H S39'!$BE$9:$CU$60,38,FALSE)</f>
        <v/>
      </c>
      <c r="AE1968" s="74" t="str">
        <f>VLOOKUP('[1]Cumul H'!$C1968,'[1]H S39'!$BE$9:$CU$60,39,FALSE)</f>
        <v/>
      </c>
      <c r="AF1968" s="74" t="str">
        <f>VLOOKUP('[1]Cumul H'!$C1968,'[1]H S39'!$BE$9:$CU$60,40,FALSE)</f>
        <v/>
      </c>
      <c r="AG1968" s="74" t="str">
        <f>VLOOKUP('[1]Cumul H'!$C1968,'[1]H S39'!$BE$9:$CU$60,41,FALSE)</f>
        <v/>
      </c>
      <c r="AH1968" s="74" t="str">
        <f>VLOOKUP('[1]Cumul H'!$C1968,'[1]H S39'!$BE$9:$CU$60,42,FALSE)</f>
        <v/>
      </c>
      <c r="AI1968" s="74">
        <f>SUM('[1]Cumul H'!$AE1968:$AH1968)</f>
        <v>0</v>
      </c>
      <c r="AJ1968" s="72" t="str" cm="1">
        <f t="array" ref="AJ1968">IF(E1968="INTERIM",_xlfn.IFS(J1968="NON",$AK$2,J1968="OUI",$AK$3),"")</f>
        <v/>
      </c>
      <c r="AK1968" s="68" t="str">
        <f t="shared" si="300"/>
        <v/>
      </c>
      <c r="AL1968" s="68" t="str">
        <f>IF(V1968="","",IF(V1968-Tableau3[[#This Row],[Heure sans Majoration]]&lt;0,0,V1968-Tableau3[[#This Row],[Heure sans Majoration]]))</f>
        <v/>
      </c>
      <c r="AM1968" s="68" t="str">
        <f t="shared" si="309"/>
        <v/>
      </c>
      <c r="AN1968" s="68" t="str">
        <f t="shared" si="301"/>
        <v/>
      </c>
      <c r="AO1968" s="68" t="str">
        <f t="shared" si="302"/>
        <v/>
      </c>
      <c r="AP1968" s="72" t="str">
        <f>IF(C1968="","",IF(F1968=0,"",(V1968*Tableau3[[#This Row],[Salaire Horaire]]*Tableau3[[#This Row],[Coef Multi]])))</f>
        <v/>
      </c>
      <c r="AQ1968" s="72" t="str">
        <f>IF(C1968="","",IF(F1968=0,"",(Tableau3[[#This Row],[Heure avec majoration]]*Tableau3[[#This Row],[Salaire Horaire]]*Tableau3[[#This Row],[Coef Multi]]*25%)))</f>
        <v/>
      </c>
    </row>
    <row r="1969" spans="2:43" ht="15" thickBot="1" x14ac:dyDescent="0.35">
      <c r="B1969" s="73" t="s">
        <v>122</v>
      </c>
      <c r="C1969" s="74" t="str">
        <f>IF('[1]H S40'!BE10="","",'[1]H S40'!BE10)</f>
        <v/>
      </c>
      <c r="D1969" s="74" t="str">
        <f>IF(C1969="","",VLOOKUP(C1969,[1]!Tableau1[#All],5,FALSE))</f>
        <v/>
      </c>
      <c r="E1969" s="74" t="str">
        <f>IF(C1969="","",VLOOKUP(C1969,[1]!Tableau1[#All],11,FALSE))</f>
        <v/>
      </c>
      <c r="F1969" s="74" t="str">
        <f>IFERROR(IF(C1969="","",VLOOKUP(C1969,[1]!Tableau1[#All],12,FALSE)),"")</f>
        <v/>
      </c>
      <c r="G1969" s="74" t="str">
        <f>IFERROR(IF(C1969="","",VLOOKUP(C1969,[1]!Tableau1[#All],6,FALSE)),"")</f>
        <v/>
      </c>
      <c r="H1969" s="74" t="str">
        <f>IFERROR(IF(C1969="","",VLOOKUP(C1969,[1]!Tableau1[#All],13,FALSE)),"")</f>
        <v/>
      </c>
      <c r="I1969" s="74" t="str">
        <f>IFERROR(IF(C1969="","",VLOOKUP(C1969,[1]!Tableau1[#All],14,FALSE)),"")</f>
        <v/>
      </c>
      <c r="J1969" s="74" t="str">
        <f>IFERROR(IF(C1969="","",VLOOKUP(C1969,[1]!Tableau1[#All],8,FALSE)),"")</f>
        <v/>
      </c>
      <c r="K1969" s="75" t="str">
        <f>VLOOKUP('[1]Cumul H'!$C1969,'[1]H S40'!$BE$9:$CU$60,6,FALSE)</f>
        <v/>
      </c>
      <c r="L1969" s="75" t="str">
        <f>VLOOKUP('[1]Cumul H'!$C1969,'[1]H S40'!$BE$9:$CU$60,10,FALSE)</f>
        <v/>
      </c>
      <c r="M1969" s="75" t="str">
        <f>VLOOKUP('[1]Cumul H'!$C1969,'[1]H S40'!$BE$9:$CU$60,14,FALSE)</f>
        <v/>
      </c>
      <c r="N1969" s="75" t="str">
        <f>VLOOKUP('[1]Cumul H'!$C1969,'[1]H S40'!$BE$9:$CU$60,18,FALSE)</f>
        <v/>
      </c>
      <c r="O1969" s="75" t="str">
        <f>VLOOKUP('[1]Cumul H'!$C1969,'[1]H S40'!$BE$9:$CU$60,22,FALSE)</f>
        <v/>
      </c>
      <c r="P1969" s="75" t="str">
        <f>VLOOKUP('[1]Cumul H'!$C1969,'[1]H S40'!$BE$9:$CU$60,26,FALSE)</f>
        <v/>
      </c>
      <c r="Q1969" s="75" t="str">
        <f>VLOOKUP('[1]Cumul H'!$C1969,'[1]H S40'!$BE$9:$CU$60,30,FALSE)</f>
        <v/>
      </c>
      <c r="R1969" s="75" t="str">
        <f>VLOOKUP('[1]Cumul H'!$C1969,'[1]H S40'!$BE$9:$CU$60,34,FALSE)</f>
        <v/>
      </c>
      <c r="S1969" s="75" t="str">
        <f>VLOOKUP('[1]Cumul H'!$C1969,'[1]H S40'!$BE$9:$CU$60,33,FALSE)</f>
        <v/>
      </c>
      <c r="T1969" s="75" t="str">
        <f>VLOOKUP('[1]Cumul H'!$C1969,'[1]H S40'!$BE$9:$CU$60,35,FALSE)</f>
        <v/>
      </c>
      <c r="U1969" s="75" t="str">
        <f>VLOOKUP('[1]Cumul H'!$C1969,'[1]H S40'!$BE$9:$CU$60,36,FALSE)</f>
        <v/>
      </c>
      <c r="V1969" s="76" t="str">
        <f t="shared" si="303"/>
        <v/>
      </c>
      <c r="W1969" s="76" t="str" cm="1">
        <f t="array" ref="W1969">IFERROR(_xlfn.IFS(V1969="","",V1969=39,"",V1969&gt;39,V1969-39),"")</f>
        <v/>
      </c>
      <c r="X1969" s="76" t="str">
        <f t="shared" si="304"/>
        <v/>
      </c>
      <c r="Y1969" s="76" t="str">
        <f t="shared" si="305"/>
        <v/>
      </c>
      <c r="Z1969" s="76" t="str">
        <f t="shared" si="306"/>
        <v/>
      </c>
      <c r="AA1969" s="77" t="str">
        <f t="shared" si="307"/>
        <v/>
      </c>
      <c r="AB1969" s="76" t="str">
        <f t="shared" si="308"/>
        <v/>
      </c>
      <c r="AC1969" s="74" t="str">
        <f>VLOOKUP('[1]Cumul H'!$C1969,'[1]H S40'!$BE$9:$CU$60,37,FALSE)</f>
        <v/>
      </c>
      <c r="AD1969" s="74" t="str">
        <f>VLOOKUP('[1]Cumul H'!$C1969,'[1]H S40'!$BE$9:$CU$60,38,FALSE)</f>
        <v/>
      </c>
      <c r="AE1969" s="74" t="str">
        <f>VLOOKUP('[1]Cumul H'!$C1969,'[1]H S40'!$BE$9:$CU$60,39,FALSE)</f>
        <v/>
      </c>
      <c r="AF1969" s="74" t="str">
        <f>VLOOKUP('[1]Cumul H'!$C1969,'[1]H S40'!$BE$9:$CU$60,40,FALSE)</f>
        <v/>
      </c>
      <c r="AG1969" s="74" t="str">
        <f>VLOOKUP('[1]Cumul H'!$C1969,'[1]H S40'!$BE$9:$CU$60,41,FALSE)</f>
        <v/>
      </c>
      <c r="AH1969" s="74" t="str">
        <f>VLOOKUP('[1]Cumul H'!$C1969,'[1]H S40'!$BE$9:$CU$60,42,FALSE)</f>
        <v/>
      </c>
      <c r="AI1969" s="74">
        <f>SUM('[1]Cumul H'!$AE1969:$AH1969)</f>
        <v>0</v>
      </c>
      <c r="AJ1969" s="78" t="str" cm="1">
        <f t="array" ref="AJ1969">IF(E1969="INTERIM",_xlfn.IFS(J1969="NON",$AK$2,J1969="OUI",$AK$3),"")</f>
        <v/>
      </c>
      <c r="AK1969" s="74" t="str">
        <f t="shared" si="300"/>
        <v/>
      </c>
      <c r="AL1969" s="74" t="str">
        <f>IF(V1969="","",IF(V1969-Tableau3[[#This Row],[Heure sans Majoration]]&lt;0,0,V1969-Tableau3[[#This Row],[Heure sans Majoration]]))</f>
        <v/>
      </c>
      <c r="AM1969" s="74" t="str">
        <f t="shared" si="309"/>
        <v/>
      </c>
      <c r="AN1969" s="74" t="str">
        <f t="shared" si="301"/>
        <v/>
      </c>
      <c r="AO1969" s="74" t="str">
        <f t="shared" si="302"/>
        <v/>
      </c>
      <c r="AP1969" s="78" t="str">
        <f>IF(C1969="","",IF(F1969=0,"",(V1969*Tableau3[[#This Row],[Salaire Horaire]]*Tableau3[[#This Row],[Coef Multi]])))</f>
        <v/>
      </c>
      <c r="AQ1969" s="78" t="str">
        <f>IF(C1969="","",IF(F1969=0,"",(Tableau3[[#This Row],[Heure avec majoration]]*Tableau3[[#This Row],[Salaire Horaire]]*Tableau3[[#This Row],[Coef Multi]]*25%)))</f>
        <v/>
      </c>
    </row>
    <row r="1970" spans="2:43" ht="15" thickTop="1" x14ac:dyDescent="0.3">
      <c r="B1970" s="73" t="s">
        <v>122</v>
      </c>
      <c r="C1970" s="74" t="str">
        <f>IF('[1]H S40'!BE11="","",'[1]H S40'!BE11)</f>
        <v/>
      </c>
      <c r="D1970" s="74" t="str">
        <f>IF(C1970="","",VLOOKUP(C1970,[1]!Tableau1[#All],5,FALSE))</f>
        <v/>
      </c>
      <c r="E1970" s="74" t="str">
        <f>IF(C1970="","",VLOOKUP(C1970,[1]!Tableau1[#All],11,FALSE))</f>
        <v/>
      </c>
      <c r="F1970" s="74" t="str">
        <f>IFERROR(IF(C1970="","",VLOOKUP(C1970,[1]!Tableau1[#All],12,FALSE)),"")</f>
        <v/>
      </c>
      <c r="G1970" s="74" t="str">
        <f>IFERROR(IF(C1970="","",VLOOKUP(C1970,[1]!Tableau1[#All],6,FALSE)),"")</f>
        <v/>
      </c>
      <c r="H1970" s="74" t="str">
        <f>IFERROR(IF(C1970="","",VLOOKUP(C1970,[1]!Tableau1[#All],13,FALSE)),"")</f>
        <v/>
      </c>
      <c r="I1970" s="74" t="str">
        <f>IFERROR(IF(C1970="","",VLOOKUP(C1970,[1]!Tableau1[#All],14,FALSE)),"")</f>
        <v/>
      </c>
      <c r="J1970" s="74" t="str">
        <f>IFERROR(IF(C1970="","",VLOOKUP(C1970,[1]!Tableau1[#All],8,FALSE)),"")</f>
        <v/>
      </c>
      <c r="K1970" s="75" t="str">
        <f>VLOOKUP('[1]Cumul H'!$C1970,'[1]H S40'!$BE$9:$CU$60,6,FALSE)</f>
        <v/>
      </c>
      <c r="L1970" s="75" t="str">
        <f>VLOOKUP('[1]Cumul H'!$C1970,'[1]H S40'!$BE$9:$CU$60,10,FALSE)</f>
        <v/>
      </c>
      <c r="M1970" s="75" t="str">
        <f>VLOOKUP('[1]Cumul H'!$C1970,'[1]H S40'!$BE$9:$CU$60,14,FALSE)</f>
        <v/>
      </c>
      <c r="N1970" s="75" t="str">
        <f>VLOOKUP('[1]Cumul H'!$C1970,'[1]H S40'!$BE$9:$CU$60,18,FALSE)</f>
        <v/>
      </c>
      <c r="O1970" s="75" t="str">
        <f>VLOOKUP('[1]Cumul H'!$C1970,'[1]H S40'!$BE$9:$CU$60,22,FALSE)</f>
        <v/>
      </c>
      <c r="P1970" s="75" t="str">
        <f>VLOOKUP('[1]Cumul H'!$C1970,'[1]H S40'!$BE$9:$CU$60,26,FALSE)</f>
        <v/>
      </c>
      <c r="Q1970" s="75" t="str">
        <f>VLOOKUP('[1]Cumul H'!$C1970,'[1]H S40'!$BE$9:$CU$60,30,FALSE)</f>
        <v/>
      </c>
      <c r="R1970" s="75" t="str">
        <f>VLOOKUP('[1]Cumul H'!$C1970,'[1]H S40'!$BE$9:$CU$60,34,FALSE)</f>
        <v/>
      </c>
      <c r="S1970" s="75" t="str">
        <f>VLOOKUP('[1]Cumul H'!$C1970,'[1]H S40'!$BE$9:$CU$60,33,FALSE)</f>
        <v/>
      </c>
      <c r="T1970" s="75" t="str">
        <f>VLOOKUP('[1]Cumul H'!$C1970,'[1]H S40'!$BE$9:$CU$60,35,FALSE)</f>
        <v/>
      </c>
      <c r="U1970" s="75" t="str">
        <f>VLOOKUP('[1]Cumul H'!$C1970,'[1]H S40'!$BE$9:$CU$60,36,FALSE)</f>
        <v/>
      </c>
      <c r="V1970" s="76" t="str">
        <f t="shared" si="303"/>
        <v/>
      </c>
      <c r="W1970" s="76" t="str" cm="1">
        <f t="array" ref="W1970">IFERROR(_xlfn.IFS(V1970="","",V1970=39,"",V1970&gt;39,V1970-39),"")</f>
        <v/>
      </c>
      <c r="X1970" s="76" t="str">
        <f t="shared" si="304"/>
        <v/>
      </c>
      <c r="Y1970" s="76" t="str">
        <f t="shared" si="305"/>
        <v/>
      </c>
      <c r="Z1970" s="76" t="str">
        <f t="shared" si="306"/>
        <v/>
      </c>
      <c r="AA1970" s="77" t="str">
        <f t="shared" si="307"/>
        <v/>
      </c>
      <c r="AB1970" s="76" t="str">
        <f t="shared" si="308"/>
        <v/>
      </c>
      <c r="AC1970" s="74" t="str">
        <f>VLOOKUP('[1]Cumul H'!$C1970,'[1]H S40'!$BE$9:$CU$60,37,FALSE)</f>
        <v/>
      </c>
      <c r="AD1970" s="74" t="str">
        <f>VLOOKUP('[1]Cumul H'!$C1970,'[1]H S40'!$BE$9:$CU$60,38,FALSE)</f>
        <v/>
      </c>
      <c r="AE1970" s="74" t="str">
        <f>VLOOKUP('[1]Cumul H'!$C1970,'[1]H S40'!$BE$9:$CU$60,39,FALSE)</f>
        <v/>
      </c>
      <c r="AF1970" s="74" t="str">
        <f>VLOOKUP('[1]Cumul H'!$C1970,'[1]H S40'!$BE$9:$CU$60,40,FALSE)</f>
        <v/>
      </c>
      <c r="AG1970" s="74" t="str">
        <f>VLOOKUP('[1]Cumul H'!$C1970,'[1]H S40'!$BE$9:$CU$60,41,FALSE)</f>
        <v/>
      </c>
      <c r="AH1970" s="74" t="str">
        <f>VLOOKUP('[1]Cumul H'!$C1970,'[1]H S40'!$BE$9:$CU$60,42,FALSE)</f>
        <v/>
      </c>
      <c r="AI1970" s="74">
        <f>SUM('[1]Cumul H'!$AE1970:$AH1970)</f>
        <v>0</v>
      </c>
      <c r="AJ1970" s="72" t="str" cm="1">
        <f t="array" ref="AJ1970">IF(E1970="INTERIM",_xlfn.IFS(J1970="NON",$AK$2,J1970="OUI",$AK$3),"")</f>
        <v/>
      </c>
      <c r="AK1970" s="68" t="str">
        <f t="shared" si="300"/>
        <v/>
      </c>
      <c r="AL1970" s="68" t="str">
        <f>IF(V1970="","",IF(V1970-Tableau3[[#This Row],[Heure sans Majoration]]&lt;0,0,V1970-Tableau3[[#This Row],[Heure sans Majoration]]))</f>
        <v/>
      </c>
      <c r="AM1970" s="68" t="str">
        <f t="shared" si="309"/>
        <v/>
      </c>
      <c r="AN1970" s="68" t="str">
        <f t="shared" si="301"/>
        <v/>
      </c>
      <c r="AO1970" s="68" t="str">
        <f t="shared" si="302"/>
        <v/>
      </c>
      <c r="AP1970" s="72" t="str">
        <f>IF(C1970="","",IF(F1970=0,"",(V1970*Tableau3[[#This Row],[Salaire Horaire]]*Tableau3[[#This Row],[Coef Multi]])))</f>
        <v/>
      </c>
      <c r="AQ1970" s="72" t="str">
        <f>IF(C1970="","",IF(F1970=0,"",(Tableau3[[#This Row],[Heure avec majoration]]*Tableau3[[#This Row],[Salaire Horaire]]*Tableau3[[#This Row],[Coef Multi]]*25%)))</f>
        <v/>
      </c>
    </row>
    <row r="1971" spans="2:43" ht="15" thickBot="1" x14ac:dyDescent="0.35">
      <c r="B1971" s="73" t="s">
        <v>122</v>
      </c>
      <c r="C1971" s="74" t="str">
        <f>IF('[1]H S40'!BE12="","",'[1]H S40'!BE12)</f>
        <v/>
      </c>
      <c r="D1971" s="74" t="str">
        <f>IF(C1971="","",VLOOKUP(C1971,[1]!Tableau1[#All],5,FALSE))</f>
        <v/>
      </c>
      <c r="E1971" s="74" t="str">
        <f>IF(C1971="","",VLOOKUP(C1971,[1]!Tableau1[#All],11,FALSE))</f>
        <v/>
      </c>
      <c r="F1971" s="74" t="str">
        <f>IFERROR(IF(C1971="","",VLOOKUP(C1971,[1]!Tableau1[#All],12,FALSE)),"")</f>
        <v/>
      </c>
      <c r="G1971" s="74" t="str">
        <f>IFERROR(IF(C1971="","",VLOOKUP(C1971,[1]!Tableau1[#All],6,FALSE)),"")</f>
        <v/>
      </c>
      <c r="H1971" s="74" t="str">
        <f>IFERROR(IF(C1971="","",VLOOKUP(C1971,[1]!Tableau1[#All],13,FALSE)),"")</f>
        <v/>
      </c>
      <c r="I1971" s="74" t="str">
        <f>IFERROR(IF(C1971="","",VLOOKUP(C1971,[1]!Tableau1[#All],14,FALSE)),"")</f>
        <v/>
      </c>
      <c r="J1971" s="74" t="str">
        <f>IFERROR(IF(C1971="","",VLOOKUP(C1971,[1]!Tableau1[#All],8,FALSE)),"")</f>
        <v/>
      </c>
      <c r="K1971" s="75" t="str">
        <f>VLOOKUP('[1]Cumul H'!$C1971,'[1]H S40'!$BE$9:$CU$60,6,FALSE)</f>
        <v/>
      </c>
      <c r="L1971" s="75" t="str">
        <f>VLOOKUP('[1]Cumul H'!$C1971,'[1]H S40'!$BE$9:$CU$60,10,FALSE)</f>
        <v/>
      </c>
      <c r="M1971" s="75" t="str">
        <f>VLOOKUP('[1]Cumul H'!$C1971,'[1]H S40'!$BE$9:$CU$60,14,FALSE)</f>
        <v/>
      </c>
      <c r="N1971" s="75" t="str">
        <f>VLOOKUP('[1]Cumul H'!$C1971,'[1]H S40'!$BE$9:$CU$60,18,FALSE)</f>
        <v/>
      </c>
      <c r="O1971" s="75" t="str">
        <f>VLOOKUP('[1]Cumul H'!$C1971,'[1]H S40'!$BE$9:$CU$60,22,FALSE)</f>
        <v/>
      </c>
      <c r="P1971" s="75" t="str">
        <f>VLOOKUP('[1]Cumul H'!$C1971,'[1]H S40'!$BE$9:$CU$60,26,FALSE)</f>
        <v/>
      </c>
      <c r="Q1971" s="75" t="str">
        <f>VLOOKUP('[1]Cumul H'!$C1971,'[1]H S40'!$BE$9:$CU$60,30,FALSE)</f>
        <v/>
      </c>
      <c r="R1971" s="75" t="str">
        <f>VLOOKUP('[1]Cumul H'!$C1971,'[1]H S40'!$BE$9:$CU$60,34,FALSE)</f>
        <v/>
      </c>
      <c r="S1971" s="75" t="str">
        <f>VLOOKUP('[1]Cumul H'!$C1971,'[1]H S40'!$BE$9:$CU$60,33,FALSE)</f>
        <v/>
      </c>
      <c r="T1971" s="75" t="str">
        <f>VLOOKUP('[1]Cumul H'!$C1971,'[1]H S40'!$BE$9:$CU$60,35,FALSE)</f>
        <v/>
      </c>
      <c r="U1971" s="75" t="str">
        <f>VLOOKUP('[1]Cumul H'!$C1971,'[1]H S40'!$BE$9:$CU$60,36,FALSE)</f>
        <v/>
      </c>
      <c r="V1971" s="76" t="str">
        <f t="shared" si="303"/>
        <v/>
      </c>
      <c r="W1971" s="76" t="str" cm="1">
        <f t="array" ref="W1971">IFERROR(_xlfn.IFS(V1971="","",V1971=39,"",V1971&gt;39,V1971-39),"")</f>
        <v/>
      </c>
      <c r="X1971" s="76" t="str">
        <f t="shared" si="304"/>
        <v/>
      </c>
      <c r="Y1971" s="76" t="str">
        <f t="shared" si="305"/>
        <v/>
      </c>
      <c r="Z1971" s="76" t="str">
        <f t="shared" si="306"/>
        <v/>
      </c>
      <c r="AA1971" s="77" t="str">
        <f t="shared" si="307"/>
        <v/>
      </c>
      <c r="AB1971" s="76" t="str">
        <f t="shared" si="308"/>
        <v/>
      </c>
      <c r="AC1971" s="74" t="str">
        <f>VLOOKUP('[1]Cumul H'!$C1971,'[1]H S40'!$BE$9:$CU$60,37,FALSE)</f>
        <v/>
      </c>
      <c r="AD1971" s="74" t="str">
        <f>VLOOKUP('[1]Cumul H'!$C1971,'[1]H S40'!$BE$9:$CU$60,38,FALSE)</f>
        <v/>
      </c>
      <c r="AE1971" s="74" t="str">
        <f>VLOOKUP('[1]Cumul H'!$C1971,'[1]H S40'!$BE$9:$CU$60,39,FALSE)</f>
        <v/>
      </c>
      <c r="AF1971" s="74" t="str">
        <f>VLOOKUP('[1]Cumul H'!$C1971,'[1]H S40'!$BE$9:$CU$60,40,FALSE)</f>
        <v/>
      </c>
      <c r="AG1971" s="74" t="str">
        <f>VLOOKUP('[1]Cumul H'!$C1971,'[1]H S40'!$BE$9:$CU$60,41,FALSE)</f>
        <v/>
      </c>
      <c r="AH1971" s="74" t="str">
        <f>VLOOKUP('[1]Cumul H'!$C1971,'[1]H S40'!$BE$9:$CU$60,42,FALSE)</f>
        <v/>
      </c>
      <c r="AI1971" s="74">
        <f>SUM('[1]Cumul H'!$AE1971:$AH1971)</f>
        <v>0</v>
      </c>
      <c r="AJ1971" s="78" t="str" cm="1">
        <f t="array" ref="AJ1971">IF(E1971="INTERIM",_xlfn.IFS(J1971="NON",$AK$2,J1971="OUI",$AK$3),"")</f>
        <v/>
      </c>
      <c r="AK1971" s="74" t="str">
        <f t="shared" si="300"/>
        <v/>
      </c>
      <c r="AL1971" s="74" t="str">
        <f>IF(V1971="","",IF(V1971-Tableau3[[#This Row],[Heure sans Majoration]]&lt;0,0,V1971-Tableau3[[#This Row],[Heure sans Majoration]]))</f>
        <v/>
      </c>
      <c r="AM1971" s="74" t="str">
        <f t="shared" si="309"/>
        <v/>
      </c>
      <c r="AN1971" s="74" t="str">
        <f t="shared" si="301"/>
        <v/>
      </c>
      <c r="AO1971" s="74" t="str">
        <f t="shared" si="302"/>
        <v/>
      </c>
      <c r="AP1971" s="78" t="str">
        <f>IF(C1971="","",IF(F1971=0,"",(V1971*Tableau3[[#This Row],[Salaire Horaire]]*Tableau3[[#This Row],[Coef Multi]])))</f>
        <v/>
      </c>
      <c r="AQ1971" s="78" t="str">
        <f>IF(C1971="","",IF(F1971=0,"",(Tableau3[[#This Row],[Heure avec majoration]]*Tableau3[[#This Row],[Salaire Horaire]]*Tableau3[[#This Row],[Coef Multi]]*25%)))</f>
        <v/>
      </c>
    </row>
    <row r="1972" spans="2:43" ht="15" thickTop="1" x14ac:dyDescent="0.3">
      <c r="B1972" s="73" t="s">
        <v>122</v>
      </c>
      <c r="C1972" s="74" t="str">
        <f>IF('[1]H S40'!BE13="","",'[1]H S40'!BE13)</f>
        <v/>
      </c>
      <c r="D1972" s="74" t="str">
        <f>IF(C1972="","",VLOOKUP(C1972,[1]!Tableau1[#All],5,FALSE))</f>
        <v/>
      </c>
      <c r="E1972" s="74" t="str">
        <f>IF(C1972="","",VLOOKUP(C1972,[1]!Tableau1[#All],11,FALSE))</f>
        <v/>
      </c>
      <c r="F1972" s="74" t="str">
        <f>IFERROR(IF(C1972="","",VLOOKUP(C1972,[1]!Tableau1[#All],12,FALSE)),"")</f>
        <v/>
      </c>
      <c r="G1972" s="74" t="str">
        <f>IFERROR(IF(C1972="","",VLOOKUP(C1972,[1]!Tableau1[#All],6,FALSE)),"")</f>
        <v/>
      </c>
      <c r="H1972" s="74" t="str">
        <f>IFERROR(IF(C1972="","",VLOOKUP(C1972,[1]!Tableau1[#All],13,FALSE)),"")</f>
        <v/>
      </c>
      <c r="I1972" s="74" t="str">
        <f>IFERROR(IF(C1972="","",VLOOKUP(C1972,[1]!Tableau1[#All],14,FALSE)),"")</f>
        <v/>
      </c>
      <c r="J1972" s="74" t="str">
        <f>IFERROR(IF(C1972="","",VLOOKUP(C1972,[1]!Tableau1[#All],8,FALSE)),"")</f>
        <v/>
      </c>
      <c r="K1972" s="75" t="str">
        <f>VLOOKUP('[1]Cumul H'!$C1972,'[1]H S40'!$BE$9:$CU$60,6,FALSE)</f>
        <v/>
      </c>
      <c r="L1972" s="75" t="str">
        <f>VLOOKUP('[1]Cumul H'!$C1972,'[1]H S40'!$BE$9:$CU$60,10,FALSE)</f>
        <v/>
      </c>
      <c r="M1972" s="75" t="str">
        <f>VLOOKUP('[1]Cumul H'!$C1972,'[1]H S40'!$BE$9:$CU$60,14,FALSE)</f>
        <v/>
      </c>
      <c r="N1972" s="75" t="str">
        <f>VLOOKUP('[1]Cumul H'!$C1972,'[1]H S40'!$BE$9:$CU$60,18,FALSE)</f>
        <v/>
      </c>
      <c r="O1972" s="75" t="str">
        <f>VLOOKUP('[1]Cumul H'!$C1972,'[1]H S40'!$BE$9:$CU$60,22,FALSE)</f>
        <v/>
      </c>
      <c r="P1972" s="75" t="str">
        <f>VLOOKUP('[1]Cumul H'!$C1972,'[1]H S40'!$BE$9:$CU$60,26,FALSE)</f>
        <v/>
      </c>
      <c r="Q1972" s="75" t="str">
        <f>VLOOKUP('[1]Cumul H'!$C1972,'[1]H S40'!$BE$9:$CU$60,30,FALSE)</f>
        <v/>
      </c>
      <c r="R1972" s="75" t="str">
        <f>VLOOKUP('[1]Cumul H'!$C1972,'[1]H S40'!$BE$9:$CU$60,34,FALSE)</f>
        <v/>
      </c>
      <c r="S1972" s="75" t="str">
        <f>VLOOKUP('[1]Cumul H'!$C1972,'[1]H S40'!$BE$9:$CU$60,33,FALSE)</f>
        <v/>
      </c>
      <c r="T1972" s="75" t="str">
        <f>VLOOKUP('[1]Cumul H'!$C1972,'[1]H S40'!$BE$9:$CU$60,35,FALSE)</f>
        <v/>
      </c>
      <c r="U1972" s="75" t="str">
        <f>VLOOKUP('[1]Cumul H'!$C1972,'[1]H S40'!$BE$9:$CU$60,36,FALSE)</f>
        <v/>
      </c>
      <c r="V1972" s="76" t="str">
        <f t="shared" si="303"/>
        <v/>
      </c>
      <c r="W1972" s="76" t="str" cm="1">
        <f t="array" ref="W1972">IFERROR(_xlfn.IFS(V1972="","",V1972=39,"",V1972&gt;39,V1972-39),"")</f>
        <v/>
      </c>
      <c r="X1972" s="76" t="str">
        <f t="shared" si="304"/>
        <v/>
      </c>
      <c r="Y1972" s="76" t="str">
        <f t="shared" si="305"/>
        <v/>
      </c>
      <c r="Z1972" s="76" t="str">
        <f t="shared" si="306"/>
        <v/>
      </c>
      <c r="AA1972" s="77" t="str">
        <f t="shared" si="307"/>
        <v/>
      </c>
      <c r="AB1972" s="76" t="str">
        <f t="shared" si="308"/>
        <v/>
      </c>
      <c r="AC1972" s="74" t="str">
        <f>VLOOKUP('[1]Cumul H'!$C1972,'[1]H S40'!$BE$9:$CU$60,37,FALSE)</f>
        <v/>
      </c>
      <c r="AD1972" s="74" t="str">
        <f>VLOOKUP('[1]Cumul H'!$C1972,'[1]H S40'!$BE$9:$CU$60,38,FALSE)</f>
        <v/>
      </c>
      <c r="AE1972" s="74" t="str">
        <f>VLOOKUP('[1]Cumul H'!$C1972,'[1]H S40'!$BE$9:$CU$60,39,FALSE)</f>
        <v/>
      </c>
      <c r="AF1972" s="74" t="str">
        <f>VLOOKUP('[1]Cumul H'!$C1972,'[1]H S40'!$BE$9:$CU$60,40,FALSE)</f>
        <v/>
      </c>
      <c r="AG1972" s="74" t="str">
        <f>VLOOKUP('[1]Cumul H'!$C1972,'[1]H S40'!$BE$9:$CU$60,41,FALSE)</f>
        <v/>
      </c>
      <c r="AH1972" s="74" t="str">
        <f>VLOOKUP('[1]Cumul H'!$C1972,'[1]H S40'!$BE$9:$CU$60,42,FALSE)</f>
        <v/>
      </c>
      <c r="AI1972" s="74">
        <f>SUM('[1]Cumul H'!$AE1972:$AH1972)</f>
        <v>0</v>
      </c>
      <c r="AJ1972" s="72" t="str" cm="1">
        <f t="array" ref="AJ1972">IF(E1972="INTERIM",_xlfn.IFS(J1972="NON",$AK$2,J1972="OUI",$AK$3),"")</f>
        <v/>
      </c>
      <c r="AK1972" s="68" t="str">
        <f t="shared" si="300"/>
        <v/>
      </c>
      <c r="AL1972" s="68" t="str">
        <f>IF(V1972="","",IF(V1972-Tableau3[[#This Row],[Heure sans Majoration]]&lt;0,0,V1972-Tableau3[[#This Row],[Heure sans Majoration]]))</f>
        <v/>
      </c>
      <c r="AM1972" s="68" t="str">
        <f t="shared" si="309"/>
        <v/>
      </c>
      <c r="AN1972" s="68" t="str">
        <f t="shared" si="301"/>
        <v/>
      </c>
      <c r="AO1972" s="68" t="str">
        <f t="shared" si="302"/>
        <v/>
      </c>
      <c r="AP1972" s="72" t="str">
        <f>IF(C1972="","",IF(F1972=0,"",(V1972*Tableau3[[#This Row],[Salaire Horaire]]*Tableau3[[#This Row],[Coef Multi]])))</f>
        <v/>
      </c>
      <c r="AQ1972" s="72" t="str">
        <f>IF(C1972="","",IF(F1972=0,"",(Tableau3[[#This Row],[Heure avec majoration]]*Tableau3[[#This Row],[Salaire Horaire]]*Tableau3[[#This Row],[Coef Multi]]*25%)))</f>
        <v/>
      </c>
    </row>
    <row r="1973" spans="2:43" ht="15" thickBot="1" x14ac:dyDescent="0.35">
      <c r="B1973" s="73" t="s">
        <v>122</v>
      </c>
      <c r="C1973" s="74" t="str">
        <f>IF('[1]H S40'!BE14="","",'[1]H S40'!BE14)</f>
        <v/>
      </c>
      <c r="D1973" s="74" t="str">
        <f>IF(C1973="","",VLOOKUP(C1973,[1]!Tableau1[#All],5,FALSE))</f>
        <v/>
      </c>
      <c r="E1973" s="74" t="str">
        <f>IF(C1973="","",VLOOKUP(C1973,[1]!Tableau1[#All],11,FALSE))</f>
        <v/>
      </c>
      <c r="F1973" s="74" t="str">
        <f>IFERROR(IF(C1973="","",VLOOKUP(C1973,[1]!Tableau1[#All],12,FALSE)),"")</f>
        <v/>
      </c>
      <c r="G1973" s="74" t="str">
        <f>IFERROR(IF(C1973="","",VLOOKUP(C1973,[1]!Tableau1[#All],6,FALSE)),"")</f>
        <v/>
      </c>
      <c r="H1973" s="74" t="str">
        <f>IFERROR(IF(C1973="","",VLOOKUP(C1973,[1]!Tableau1[#All],13,FALSE)),"")</f>
        <v/>
      </c>
      <c r="I1973" s="74" t="str">
        <f>IFERROR(IF(C1973="","",VLOOKUP(C1973,[1]!Tableau1[#All],14,FALSE)),"")</f>
        <v/>
      </c>
      <c r="J1973" s="74" t="str">
        <f>IFERROR(IF(C1973="","",VLOOKUP(C1973,[1]!Tableau1[#All],8,FALSE)),"")</f>
        <v/>
      </c>
      <c r="K1973" s="75" t="str">
        <f>VLOOKUP('[1]Cumul H'!$C1973,'[1]H S40'!$BE$9:$CU$60,6,FALSE)</f>
        <v/>
      </c>
      <c r="L1973" s="75" t="str">
        <f>VLOOKUP('[1]Cumul H'!$C1973,'[1]H S40'!$BE$9:$CU$60,10,FALSE)</f>
        <v/>
      </c>
      <c r="M1973" s="75" t="str">
        <f>VLOOKUP('[1]Cumul H'!$C1973,'[1]H S40'!$BE$9:$CU$60,14,FALSE)</f>
        <v/>
      </c>
      <c r="N1973" s="75" t="str">
        <f>VLOOKUP('[1]Cumul H'!$C1973,'[1]H S40'!$BE$9:$CU$60,18,FALSE)</f>
        <v/>
      </c>
      <c r="O1973" s="75" t="str">
        <f>VLOOKUP('[1]Cumul H'!$C1973,'[1]H S40'!$BE$9:$CU$60,22,FALSE)</f>
        <v/>
      </c>
      <c r="P1973" s="75" t="str">
        <f>VLOOKUP('[1]Cumul H'!$C1973,'[1]H S40'!$BE$9:$CU$60,26,FALSE)</f>
        <v/>
      </c>
      <c r="Q1973" s="75" t="str">
        <f>VLOOKUP('[1]Cumul H'!$C1973,'[1]H S40'!$BE$9:$CU$60,30,FALSE)</f>
        <v/>
      </c>
      <c r="R1973" s="75" t="str">
        <f>VLOOKUP('[1]Cumul H'!$C1973,'[1]H S40'!$BE$9:$CU$60,34,FALSE)</f>
        <v/>
      </c>
      <c r="S1973" s="75" t="str">
        <f>VLOOKUP('[1]Cumul H'!$C1973,'[1]H S40'!$BE$9:$CU$60,33,FALSE)</f>
        <v/>
      </c>
      <c r="T1973" s="75" t="str">
        <f>VLOOKUP('[1]Cumul H'!$C1973,'[1]H S40'!$BE$9:$CU$60,35,FALSE)</f>
        <v/>
      </c>
      <c r="U1973" s="75" t="str">
        <f>VLOOKUP('[1]Cumul H'!$C1973,'[1]H S40'!$BE$9:$CU$60,36,FALSE)</f>
        <v/>
      </c>
      <c r="V1973" s="76" t="str">
        <f t="shared" si="303"/>
        <v/>
      </c>
      <c r="W1973" s="76" t="str" cm="1">
        <f t="array" ref="W1973">IFERROR(_xlfn.IFS(V1973="","",V1973=39,"",V1973&gt;39,V1973-39),"")</f>
        <v/>
      </c>
      <c r="X1973" s="76" t="str">
        <f t="shared" si="304"/>
        <v/>
      </c>
      <c r="Y1973" s="76" t="str">
        <f t="shared" si="305"/>
        <v/>
      </c>
      <c r="Z1973" s="76" t="str">
        <f t="shared" si="306"/>
        <v/>
      </c>
      <c r="AA1973" s="77" t="str">
        <f t="shared" si="307"/>
        <v/>
      </c>
      <c r="AB1973" s="76" t="str">
        <f t="shared" si="308"/>
        <v/>
      </c>
      <c r="AC1973" s="74" t="str">
        <f>VLOOKUP('[1]Cumul H'!$C1973,'[1]H S40'!$BE$9:$CU$60,37,FALSE)</f>
        <v/>
      </c>
      <c r="AD1973" s="74" t="str">
        <f>VLOOKUP('[1]Cumul H'!$C1973,'[1]H S40'!$BE$9:$CU$60,38,FALSE)</f>
        <v/>
      </c>
      <c r="AE1973" s="74" t="str">
        <f>VLOOKUP('[1]Cumul H'!$C1973,'[1]H S40'!$BE$9:$CU$60,39,FALSE)</f>
        <v/>
      </c>
      <c r="AF1973" s="74" t="str">
        <f>VLOOKUP('[1]Cumul H'!$C1973,'[1]H S40'!$BE$9:$CU$60,40,FALSE)</f>
        <v/>
      </c>
      <c r="AG1973" s="74" t="str">
        <f>VLOOKUP('[1]Cumul H'!$C1973,'[1]H S40'!$BE$9:$CU$60,41,FALSE)</f>
        <v/>
      </c>
      <c r="AH1973" s="74" t="str">
        <f>VLOOKUP('[1]Cumul H'!$C1973,'[1]H S40'!$BE$9:$CU$60,42,FALSE)</f>
        <v/>
      </c>
      <c r="AI1973" s="74">
        <f>SUM('[1]Cumul H'!$AE1973:$AH1973)</f>
        <v>0</v>
      </c>
      <c r="AJ1973" s="78" t="str" cm="1">
        <f t="array" ref="AJ1973">IF(E1973="INTERIM",_xlfn.IFS(J1973="NON",$AK$2,J1973="OUI",$AK$3),"")</f>
        <v/>
      </c>
      <c r="AK1973" s="74" t="str">
        <f t="shared" si="300"/>
        <v/>
      </c>
      <c r="AL1973" s="74" t="str">
        <f>IF(V1973="","",IF(V1973-Tableau3[[#This Row],[Heure sans Majoration]]&lt;0,0,V1973-Tableau3[[#This Row],[Heure sans Majoration]]))</f>
        <v/>
      </c>
      <c r="AM1973" s="74" t="str">
        <f t="shared" si="309"/>
        <v/>
      </c>
      <c r="AN1973" s="74" t="str">
        <f t="shared" si="301"/>
        <v/>
      </c>
      <c r="AO1973" s="74" t="str">
        <f t="shared" si="302"/>
        <v/>
      </c>
      <c r="AP1973" s="78" t="str">
        <f>IF(C1973="","",IF(F1973=0,"",(V1973*Tableau3[[#This Row],[Salaire Horaire]]*Tableau3[[#This Row],[Coef Multi]])))</f>
        <v/>
      </c>
      <c r="AQ1973" s="78" t="str">
        <f>IF(C1973="","",IF(F1973=0,"",(Tableau3[[#This Row],[Heure avec majoration]]*Tableau3[[#This Row],[Salaire Horaire]]*Tableau3[[#This Row],[Coef Multi]]*25%)))</f>
        <v/>
      </c>
    </row>
    <row r="1974" spans="2:43" ht="15" thickTop="1" x14ac:dyDescent="0.3">
      <c r="B1974" s="73" t="s">
        <v>122</v>
      </c>
      <c r="C1974" s="74" t="str">
        <f>IF('[1]H S40'!BE15="","",'[1]H S40'!BE15)</f>
        <v/>
      </c>
      <c r="D1974" s="74" t="str">
        <f>IF(C1974="","",VLOOKUP(C1974,[1]!Tableau1[#All],5,FALSE))</f>
        <v/>
      </c>
      <c r="E1974" s="74" t="str">
        <f>IF(C1974="","",VLOOKUP(C1974,[1]!Tableau1[#All],11,FALSE))</f>
        <v/>
      </c>
      <c r="F1974" s="74" t="str">
        <f>IFERROR(IF(C1974="","",VLOOKUP(C1974,[1]!Tableau1[#All],12,FALSE)),"")</f>
        <v/>
      </c>
      <c r="G1974" s="74" t="str">
        <f>IFERROR(IF(C1974="","",VLOOKUP(C1974,[1]!Tableau1[#All],6,FALSE)),"")</f>
        <v/>
      </c>
      <c r="H1974" s="74" t="str">
        <f>IFERROR(IF(C1974="","",VLOOKUP(C1974,[1]!Tableau1[#All],13,FALSE)),"")</f>
        <v/>
      </c>
      <c r="I1974" s="74" t="str">
        <f>IFERROR(IF(C1974="","",VLOOKUP(C1974,[1]!Tableau1[#All],14,FALSE)),"")</f>
        <v/>
      </c>
      <c r="J1974" s="74" t="str">
        <f>IFERROR(IF(C1974="","",VLOOKUP(C1974,[1]!Tableau1[#All],8,FALSE)),"")</f>
        <v/>
      </c>
      <c r="K1974" s="75" t="str">
        <f>VLOOKUP('[1]Cumul H'!$C1974,'[1]H S40'!$BE$9:$CU$60,6,FALSE)</f>
        <v/>
      </c>
      <c r="L1974" s="75" t="str">
        <f>VLOOKUP('[1]Cumul H'!$C1974,'[1]H S40'!$BE$9:$CU$60,10,FALSE)</f>
        <v/>
      </c>
      <c r="M1974" s="75" t="str">
        <f>VLOOKUP('[1]Cumul H'!$C1974,'[1]H S40'!$BE$9:$CU$60,14,FALSE)</f>
        <v/>
      </c>
      <c r="N1974" s="75" t="str">
        <f>VLOOKUP('[1]Cumul H'!$C1974,'[1]H S40'!$BE$9:$CU$60,18,FALSE)</f>
        <v/>
      </c>
      <c r="O1974" s="75" t="str">
        <f>VLOOKUP('[1]Cumul H'!$C1974,'[1]H S40'!$BE$9:$CU$60,22,FALSE)</f>
        <v/>
      </c>
      <c r="P1974" s="75" t="str">
        <f>VLOOKUP('[1]Cumul H'!$C1974,'[1]H S40'!$BE$9:$CU$60,26,FALSE)</f>
        <v/>
      </c>
      <c r="Q1974" s="75" t="str">
        <f>VLOOKUP('[1]Cumul H'!$C1974,'[1]H S40'!$BE$9:$CU$60,30,FALSE)</f>
        <v/>
      </c>
      <c r="R1974" s="75" t="str">
        <f>VLOOKUP('[1]Cumul H'!$C1974,'[1]H S40'!$BE$9:$CU$60,34,FALSE)</f>
        <v/>
      </c>
      <c r="S1974" s="75" t="str">
        <f>VLOOKUP('[1]Cumul H'!$C1974,'[1]H S40'!$BE$9:$CU$60,33,FALSE)</f>
        <v/>
      </c>
      <c r="T1974" s="75" t="str">
        <f>VLOOKUP('[1]Cumul H'!$C1974,'[1]H S40'!$BE$9:$CU$60,35,FALSE)</f>
        <v/>
      </c>
      <c r="U1974" s="75" t="str">
        <f>VLOOKUP('[1]Cumul H'!$C1974,'[1]H S40'!$BE$9:$CU$60,36,FALSE)</f>
        <v/>
      </c>
      <c r="V1974" s="76" t="str">
        <f t="shared" si="303"/>
        <v/>
      </c>
      <c r="W1974" s="76" t="str" cm="1">
        <f t="array" ref="W1974">IFERROR(_xlfn.IFS(V1974="","",V1974=39,"",V1974&gt;39,V1974-39),"")</f>
        <v/>
      </c>
      <c r="X1974" s="76" t="str">
        <f t="shared" si="304"/>
        <v/>
      </c>
      <c r="Y1974" s="76" t="str">
        <f t="shared" si="305"/>
        <v/>
      </c>
      <c r="Z1974" s="76" t="str">
        <f t="shared" si="306"/>
        <v/>
      </c>
      <c r="AA1974" s="77" t="str">
        <f t="shared" si="307"/>
        <v/>
      </c>
      <c r="AB1974" s="76" t="str">
        <f t="shared" si="308"/>
        <v/>
      </c>
      <c r="AC1974" s="74" t="str">
        <f>VLOOKUP('[1]Cumul H'!$C1974,'[1]H S40'!$BE$9:$CU$60,37,FALSE)</f>
        <v/>
      </c>
      <c r="AD1974" s="74" t="str">
        <f>VLOOKUP('[1]Cumul H'!$C1974,'[1]H S40'!$BE$9:$CU$60,38,FALSE)</f>
        <v/>
      </c>
      <c r="AE1974" s="74" t="str">
        <f>VLOOKUP('[1]Cumul H'!$C1974,'[1]H S40'!$BE$9:$CU$60,39,FALSE)</f>
        <v/>
      </c>
      <c r="AF1974" s="74" t="str">
        <f>VLOOKUP('[1]Cumul H'!$C1974,'[1]H S40'!$BE$9:$CU$60,40,FALSE)</f>
        <v/>
      </c>
      <c r="AG1974" s="74" t="str">
        <f>VLOOKUP('[1]Cumul H'!$C1974,'[1]H S40'!$BE$9:$CU$60,41,FALSE)</f>
        <v/>
      </c>
      <c r="AH1974" s="74" t="str">
        <f>VLOOKUP('[1]Cumul H'!$C1974,'[1]H S40'!$BE$9:$CU$60,42,FALSE)</f>
        <v/>
      </c>
      <c r="AI1974" s="74">
        <f>SUM('[1]Cumul H'!$AE1974:$AH1974)</f>
        <v>0</v>
      </c>
      <c r="AJ1974" s="72" t="str" cm="1">
        <f t="array" ref="AJ1974">IF(E1974="INTERIM",_xlfn.IFS(J1974="NON",$AK$2,J1974="OUI",$AK$3),"")</f>
        <v/>
      </c>
      <c r="AK1974" s="68" t="str">
        <f t="shared" si="300"/>
        <v/>
      </c>
      <c r="AL1974" s="68" t="str">
        <f>IF(V1974="","",IF(V1974-Tableau3[[#This Row],[Heure sans Majoration]]&lt;0,0,V1974-Tableau3[[#This Row],[Heure sans Majoration]]))</f>
        <v/>
      </c>
      <c r="AM1974" s="68" t="str">
        <f t="shared" si="309"/>
        <v/>
      </c>
      <c r="AN1974" s="68" t="str">
        <f t="shared" si="301"/>
        <v/>
      </c>
      <c r="AO1974" s="68" t="str">
        <f t="shared" si="302"/>
        <v/>
      </c>
      <c r="AP1974" s="72" t="str">
        <f>IF(C1974="","",IF(F1974=0,"",(V1974*Tableau3[[#This Row],[Salaire Horaire]]*Tableau3[[#This Row],[Coef Multi]])))</f>
        <v/>
      </c>
      <c r="AQ1974" s="72" t="str">
        <f>IF(C1974="","",IF(F1974=0,"",(Tableau3[[#This Row],[Heure avec majoration]]*Tableau3[[#This Row],[Salaire Horaire]]*Tableau3[[#This Row],[Coef Multi]]*25%)))</f>
        <v/>
      </c>
    </row>
    <row r="1975" spans="2:43" ht="15" thickBot="1" x14ac:dyDescent="0.35">
      <c r="B1975" s="73" t="s">
        <v>122</v>
      </c>
      <c r="C1975" s="74" t="str">
        <f>IF('[1]H S40'!BE16="","",'[1]H S40'!BE16)</f>
        <v/>
      </c>
      <c r="D1975" s="74" t="str">
        <f>IF(C1975="","",VLOOKUP(C1975,[1]!Tableau1[#All],5,FALSE))</f>
        <v/>
      </c>
      <c r="E1975" s="74" t="str">
        <f>IF(C1975="","",VLOOKUP(C1975,[1]!Tableau1[#All],11,FALSE))</f>
        <v/>
      </c>
      <c r="F1975" s="74" t="str">
        <f>IFERROR(IF(C1975="","",VLOOKUP(C1975,[1]!Tableau1[#All],12,FALSE)),"")</f>
        <v/>
      </c>
      <c r="G1975" s="74" t="str">
        <f>IFERROR(IF(C1975="","",VLOOKUP(C1975,[1]!Tableau1[#All],6,FALSE)),"")</f>
        <v/>
      </c>
      <c r="H1975" s="74" t="str">
        <f>IFERROR(IF(C1975="","",VLOOKUP(C1975,[1]!Tableau1[#All],13,FALSE)),"")</f>
        <v/>
      </c>
      <c r="I1975" s="74" t="str">
        <f>IFERROR(IF(C1975="","",VLOOKUP(C1975,[1]!Tableau1[#All],14,FALSE)),"")</f>
        <v/>
      </c>
      <c r="J1975" s="74" t="str">
        <f>IFERROR(IF(C1975="","",VLOOKUP(C1975,[1]!Tableau1[#All],8,FALSE)),"")</f>
        <v/>
      </c>
      <c r="K1975" s="75" t="str">
        <f>VLOOKUP('[1]Cumul H'!$C1975,'[1]H S40'!$BE$9:$CU$60,6,FALSE)</f>
        <v/>
      </c>
      <c r="L1975" s="75" t="str">
        <f>VLOOKUP('[1]Cumul H'!$C1975,'[1]H S40'!$BE$9:$CU$60,10,FALSE)</f>
        <v/>
      </c>
      <c r="M1975" s="75" t="str">
        <f>VLOOKUP('[1]Cumul H'!$C1975,'[1]H S40'!$BE$9:$CU$60,14,FALSE)</f>
        <v/>
      </c>
      <c r="N1975" s="75" t="str">
        <f>VLOOKUP('[1]Cumul H'!$C1975,'[1]H S40'!$BE$9:$CU$60,18,FALSE)</f>
        <v/>
      </c>
      <c r="O1975" s="75" t="str">
        <f>VLOOKUP('[1]Cumul H'!$C1975,'[1]H S40'!$BE$9:$CU$60,22,FALSE)</f>
        <v/>
      </c>
      <c r="P1975" s="75" t="str">
        <f>VLOOKUP('[1]Cumul H'!$C1975,'[1]H S40'!$BE$9:$CU$60,26,FALSE)</f>
        <v/>
      </c>
      <c r="Q1975" s="75" t="str">
        <f>VLOOKUP('[1]Cumul H'!$C1975,'[1]H S40'!$BE$9:$CU$60,30,FALSE)</f>
        <v/>
      </c>
      <c r="R1975" s="75" t="str">
        <f>VLOOKUP('[1]Cumul H'!$C1975,'[1]H S40'!$BE$9:$CU$60,34,FALSE)</f>
        <v/>
      </c>
      <c r="S1975" s="75" t="str">
        <f>VLOOKUP('[1]Cumul H'!$C1975,'[1]H S40'!$BE$9:$CU$60,33,FALSE)</f>
        <v/>
      </c>
      <c r="T1975" s="75" t="str">
        <f>VLOOKUP('[1]Cumul H'!$C1975,'[1]H S40'!$BE$9:$CU$60,35,FALSE)</f>
        <v/>
      </c>
      <c r="U1975" s="75" t="str">
        <f>VLOOKUP('[1]Cumul H'!$C1975,'[1]H S40'!$BE$9:$CU$60,36,FALSE)</f>
        <v/>
      </c>
      <c r="V1975" s="76" t="str">
        <f t="shared" si="303"/>
        <v/>
      </c>
      <c r="W1975" s="76" t="str" cm="1">
        <f t="array" ref="W1975">IFERROR(_xlfn.IFS(V1975="","",V1975=39,"",V1975&gt;39,V1975-39),"")</f>
        <v/>
      </c>
      <c r="X1975" s="76" t="str">
        <f t="shared" si="304"/>
        <v/>
      </c>
      <c r="Y1975" s="76" t="str">
        <f t="shared" si="305"/>
        <v/>
      </c>
      <c r="Z1975" s="76" t="str">
        <f t="shared" si="306"/>
        <v/>
      </c>
      <c r="AA1975" s="77" t="str">
        <f t="shared" si="307"/>
        <v/>
      </c>
      <c r="AB1975" s="76" t="str">
        <f t="shared" si="308"/>
        <v/>
      </c>
      <c r="AC1975" s="74" t="str">
        <f>VLOOKUP('[1]Cumul H'!$C1975,'[1]H S40'!$BE$9:$CU$60,37,FALSE)</f>
        <v/>
      </c>
      <c r="AD1975" s="74" t="str">
        <f>VLOOKUP('[1]Cumul H'!$C1975,'[1]H S40'!$BE$9:$CU$60,38,FALSE)</f>
        <v/>
      </c>
      <c r="AE1975" s="74" t="str">
        <f>VLOOKUP('[1]Cumul H'!$C1975,'[1]H S40'!$BE$9:$CU$60,39,FALSE)</f>
        <v/>
      </c>
      <c r="AF1975" s="74" t="str">
        <f>VLOOKUP('[1]Cumul H'!$C1975,'[1]H S40'!$BE$9:$CU$60,40,FALSE)</f>
        <v/>
      </c>
      <c r="AG1975" s="74" t="str">
        <f>VLOOKUP('[1]Cumul H'!$C1975,'[1]H S40'!$BE$9:$CU$60,41,FALSE)</f>
        <v/>
      </c>
      <c r="AH1975" s="74" t="str">
        <f>VLOOKUP('[1]Cumul H'!$C1975,'[1]H S40'!$BE$9:$CU$60,42,FALSE)</f>
        <v/>
      </c>
      <c r="AI1975" s="74">
        <f>SUM('[1]Cumul H'!$AE1975:$AH1975)</f>
        <v>0</v>
      </c>
      <c r="AJ1975" s="78" t="str" cm="1">
        <f t="array" ref="AJ1975">IF(E1975="INTERIM",_xlfn.IFS(J1975="NON",$AK$2,J1975="OUI",$AK$3),"")</f>
        <v/>
      </c>
      <c r="AK1975" s="74" t="str">
        <f t="shared" si="300"/>
        <v/>
      </c>
      <c r="AL1975" s="74" t="str">
        <f>IF(V1975="","",IF(V1975-Tableau3[[#This Row],[Heure sans Majoration]]&lt;0,0,V1975-Tableau3[[#This Row],[Heure sans Majoration]]))</f>
        <v/>
      </c>
      <c r="AM1975" s="74" t="str">
        <f t="shared" si="309"/>
        <v/>
      </c>
      <c r="AN1975" s="74" t="str">
        <f t="shared" si="301"/>
        <v/>
      </c>
      <c r="AO1975" s="74" t="str">
        <f t="shared" si="302"/>
        <v/>
      </c>
      <c r="AP1975" s="78" t="str">
        <f>IF(C1975="","",IF(F1975=0,"",(V1975*Tableau3[[#This Row],[Salaire Horaire]]*Tableau3[[#This Row],[Coef Multi]])))</f>
        <v/>
      </c>
      <c r="AQ1975" s="78" t="str">
        <f>IF(C1975="","",IF(F1975=0,"",(Tableau3[[#This Row],[Heure avec majoration]]*Tableau3[[#This Row],[Salaire Horaire]]*Tableau3[[#This Row],[Coef Multi]]*25%)))</f>
        <v/>
      </c>
    </row>
    <row r="1976" spans="2:43" ht="15" thickTop="1" x14ac:dyDescent="0.3">
      <c r="B1976" s="73" t="s">
        <v>122</v>
      </c>
      <c r="C1976" s="74" t="str">
        <f>IF('[1]H S40'!BE17="","",'[1]H S40'!BE17)</f>
        <v/>
      </c>
      <c r="D1976" s="74" t="str">
        <f>IF(C1976="","",VLOOKUP(C1976,[1]!Tableau1[#All],5,FALSE))</f>
        <v/>
      </c>
      <c r="E1976" s="74" t="str">
        <f>IF(C1976="","",VLOOKUP(C1976,[1]!Tableau1[#All],11,FALSE))</f>
        <v/>
      </c>
      <c r="F1976" s="74" t="str">
        <f>IFERROR(IF(C1976="","",VLOOKUP(C1976,[1]!Tableau1[#All],12,FALSE)),"")</f>
        <v/>
      </c>
      <c r="G1976" s="74" t="str">
        <f>IFERROR(IF(C1976="","",VLOOKUP(C1976,[1]!Tableau1[#All],6,FALSE)),"")</f>
        <v/>
      </c>
      <c r="H1976" s="74" t="str">
        <f>IFERROR(IF(C1976="","",VLOOKUP(C1976,[1]!Tableau1[#All],13,FALSE)),"")</f>
        <v/>
      </c>
      <c r="I1976" s="74" t="str">
        <f>IFERROR(IF(C1976="","",VLOOKUP(C1976,[1]!Tableau1[#All],14,FALSE)),"")</f>
        <v/>
      </c>
      <c r="J1976" s="74" t="str">
        <f>IFERROR(IF(C1976="","",VLOOKUP(C1976,[1]!Tableau1[#All],8,FALSE)),"")</f>
        <v/>
      </c>
      <c r="K1976" s="75" t="str">
        <f>VLOOKUP('[1]Cumul H'!$C1976,'[1]H S40'!$BE$9:$CU$60,6,FALSE)</f>
        <v/>
      </c>
      <c r="L1976" s="75" t="str">
        <f>VLOOKUP('[1]Cumul H'!$C1976,'[1]H S40'!$BE$9:$CU$60,10,FALSE)</f>
        <v/>
      </c>
      <c r="M1976" s="75" t="str">
        <f>VLOOKUP('[1]Cumul H'!$C1976,'[1]H S40'!$BE$9:$CU$60,14,FALSE)</f>
        <v/>
      </c>
      <c r="N1976" s="75" t="str">
        <f>VLOOKUP('[1]Cumul H'!$C1976,'[1]H S40'!$BE$9:$CU$60,18,FALSE)</f>
        <v/>
      </c>
      <c r="O1976" s="75" t="str">
        <f>VLOOKUP('[1]Cumul H'!$C1976,'[1]H S40'!$BE$9:$CU$60,22,FALSE)</f>
        <v/>
      </c>
      <c r="P1976" s="75" t="str">
        <f>VLOOKUP('[1]Cumul H'!$C1976,'[1]H S40'!$BE$9:$CU$60,26,FALSE)</f>
        <v/>
      </c>
      <c r="Q1976" s="75" t="str">
        <f>VLOOKUP('[1]Cumul H'!$C1976,'[1]H S40'!$BE$9:$CU$60,30,FALSE)</f>
        <v/>
      </c>
      <c r="R1976" s="75" t="str">
        <f>VLOOKUP('[1]Cumul H'!$C1976,'[1]H S40'!$BE$9:$CU$60,34,FALSE)</f>
        <v/>
      </c>
      <c r="S1976" s="75" t="str">
        <f>VLOOKUP('[1]Cumul H'!$C1976,'[1]H S40'!$BE$9:$CU$60,33,FALSE)</f>
        <v/>
      </c>
      <c r="T1976" s="75" t="str">
        <f>VLOOKUP('[1]Cumul H'!$C1976,'[1]H S40'!$BE$9:$CU$60,35,FALSE)</f>
        <v/>
      </c>
      <c r="U1976" s="75" t="str">
        <f>VLOOKUP('[1]Cumul H'!$C1976,'[1]H S40'!$BE$9:$CU$60,36,FALSE)</f>
        <v/>
      </c>
      <c r="V1976" s="76" t="str">
        <f t="shared" si="303"/>
        <v/>
      </c>
      <c r="W1976" s="76" t="str" cm="1">
        <f t="array" ref="W1976">IFERROR(_xlfn.IFS(V1976="","",V1976=39,"",V1976&gt;39,V1976-39),"")</f>
        <v/>
      </c>
      <c r="X1976" s="76" t="str">
        <f t="shared" si="304"/>
        <v/>
      </c>
      <c r="Y1976" s="76" t="str">
        <f t="shared" si="305"/>
        <v/>
      </c>
      <c r="Z1976" s="76" t="str">
        <f t="shared" si="306"/>
        <v/>
      </c>
      <c r="AA1976" s="77" t="str">
        <f t="shared" si="307"/>
        <v/>
      </c>
      <c r="AB1976" s="76" t="str">
        <f t="shared" si="308"/>
        <v/>
      </c>
      <c r="AC1976" s="74" t="str">
        <f>VLOOKUP('[1]Cumul H'!$C1976,'[1]H S40'!$BE$9:$CU$60,37,FALSE)</f>
        <v/>
      </c>
      <c r="AD1976" s="74" t="str">
        <f>VLOOKUP('[1]Cumul H'!$C1976,'[1]H S40'!$BE$9:$CU$60,38,FALSE)</f>
        <v/>
      </c>
      <c r="AE1976" s="74" t="str">
        <f>VLOOKUP('[1]Cumul H'!$C1976,'[1]H S40'!$BE$9:$CU$60,39,FALSE)</f>
        <v/>
      </c>
      <c r="AF1976" s="74" t="str">
        <f>VLOOKUP('[1]Cumul H'!$C1976,'[1]H S40'!$BE$9:$CU$60,40,FALSE)</f>
        <v/>
      </c>
      <c r="AG1976" s="74" t="str">
        <f>VLOOKUP('[1]Cumul H'!$C1976,'[1]H S40'!$BE$9:$CU$60,41,FALSE)</f>
        <v/>
      </c>
      <c r="AH1976" s="74" t="str">
        <f>VLOOKUP('[1]Cumul H'!$C1976,'[1]H S40'!$BE$9:$CU$60,42,FALSE)</f>
        <v/>
      </c>
      <c r="AI1976" s="74">
        <f>SUM('[1]Cumul H'!$AE1976:$AH1976)</f>
        <v>0</v>
      </c>
      <c r="AJ1976" s="72" t="str" cm="1">
        <f t="array" ref="AJ1976">IF(E1976="INTERIM",_xlfn.IFS(J1976="NON",$AK$2,J1976="OUI",$AK$3),"")</f>
        <v/>
      </c>
      <c r="AK1976" s="68" t="str">
        <f t="shared" si="300"/>
        <v/>
      </c>
      <c r="AL1976" s="68" t="str">
        <f>IF(V1976="","",IF(V1976-Tableau3[[#This Row],[Heure sans Majoration]]&lt;0,0,V1976-Tableau3[[#This Row],[Heure sans Majoration]]))</f>
        <v/>
      </c>
      <c r="AM1976" s="68" t="str">
        <f t="shared" si="309"/>
        <v/>
      </c>
      <c r="AN1976" s="68" t="str">
        <f t="shared" si="301"/>
        <v/>
      </c>
      <c r="AO1976" s="68" t="str">
        <f t="shared" si="302"/>
        <v/>
      </c>
      <c r="AP1976" s="72" t="str">
        <f>IF(C1976="","",IF(F1976=0,"",(V1976*Tableau3[[#This Row],[Salaire Horaire]]*Tableau3[[#This Row],[Coef Multi]])))</f>
        <v/>
      </c>
      <c r="AQ1976" s="72" t="str">
        <f>IF(C1976="","",IF(F1976=0,"",(Tableau3[[#This Row],[Heure avec majoration]]*Tableau3[[#This Row],[Salaire Horaire]]*Tableau3[[#This Row],[Coef Multi]]*25%)))</f>
        <v/>
      </c>
    </row>
    <row r="1977" spans="2:43" ht="15" thickBot="1" x14ac:dyDescent="0.35">
      <c r="B1977" s="73" t="s">
        <v>122</v>
      </c>
      <c r="C1977" s="74" t="str">
        <f>IF('[1]H S40'!BE18="","",'[1]H S40'!BE18)</f>
        <v/>
      </c>
      <c r="D1977" s="74" t="str">
        <f>IF(C1977="","",VLOOKUP(C1977,[1]!Tableau1[#All],5,FALSE))</f>
        <v/>
      </c>
      <c r="E1977" s="74" t="str">
        <f>IF(C1977="","",VLOOKUP(C1977,[1]!Tableau1[#All],11,FALSE))</f>
        <v/>
      </c>
      <c r="F1977" s="74" t="str">
        <f>IFERROR(IF(C1977="","",VLOOKUP(C1977,[1]!Tableau1[#All],12,FALSE)),"")</f>
        <v/>
      </c>
      <c r="G1977" s="74" t="str">
        <f>IFERROR(IF(C1977="","",VLOOKUP(C1977,[1]!Tableau1[#All],6,FALSE)),"")</f>
        <v/>
      </c>
      <c r="H1977" s="74" t="str">
        <f>IFERROR(IF(C1977="","",VLOOKUP(C1977,[1]!Tableau1[#All],13,FALSE)),"")</f>
        <v/>
      </c>
      <c r="I1977" s="74" t="str">
        <f>IFERROR(IF(C1977="","",VLOOKUP(C1977,[1]!Tableau1[#All],14,FALSE)),"")</f>
        <v/>
      </c>
      <c r="J1977" s="74" t="str">
        <f>IFERROR(IF(C1977="","",VLOOKUP(C1977,[1]!Tableau1[#All],8,FALSE)),"")</f>
        <v/>
      </c>
      <c r="K1977" s="75" t="str">
        <f>VLOOKUP('[1]Cumul H'!$C1977,'[1]H S40'!$BE$9:$CU$60,6,FALSE)</f>
        <v/>
      </c>
      <c r="L1977" s="75" t="str">
        <f>VLOOKUP('[1]Cumul H'!$C1977,'[1]H S40'!$BE$9:$CU$60,10,FALSE)</f>
        <v/>
      </c>
      <c r="M1977" s="75" t="str">
        <f>VLOOKUP('[1]Cumul H'!$C1977,'[1]H S40'!$BE$9:$CU$60,14,FALSE)</f>
        <v/>
      </c>
      <c r="N1977" s="75" t="str">
        <f>VLOOKUP('[1]Cumul H'!$C1977,'[1]H S40'!$BE$9:$CU$60,18,FALSE)</f>
        <v/>
      </c>
      <c r="O1977" s="75" t="str">
        <f>VLOOKUP('[1]Cumul H'!$C1977,'[1]H S40'!$BE$9:$CU$60,22,FALSE)</f>
        <v/>
      </c>
      <c r="P1977" s="75" t="str">
        <f>VLOOKUP('[1]Cumul H'!$C1977,'[1]H S40'!$BE$9:$CU$60,26,FALSE)</f>
        <v/>
      </c>
      <c r="Q1977" s="75" t="str">
        <f>VLOOKUP('[1]Cumul H'!$C1977,'[1]H S40'!$BE$9:$CU$60,30,FALSE)</f>
        <v/>
      </c>
      <c r="R1977" s="75" t="str">
        <f>VLOOKUP('[1]Cumul H'!$C1977,'[1]H S40'!$BE$9:$CU$60,34,FALSE)</f>
        <v/>
      </c>
      <c r="S1977" s="75" t="str">
        <f>VLOOKUP('[1]Cumul H'!$C1977,'[1]H S40'!$BE$9:$CU$60,33,FALSE)</f>
        <v/>
      </c>
      <c r="T1977" s="75" t="str">
        <f>VLOOKUP('[1]Cumul H'!$C1977,'[1]H S40'!$BE$9:$CU$60,35,FALSE)</f>
        <v/>
      </c>
      <c r="U1977" s="75" t="str">
        <f>VLOOKUP('[1]Cumul H'!$C1977,'[1]H S40'!$BE$9:$CU$60,36,FALSE)</f>
        <v/>
      </c>
      <c r="V1977" s="76" t="str">
        <f t="shared" si="303"/>
        <v/>
      </c>
      <c r="W1977" s="76" t="str" cm="1">
        <f t="array" ref="W1977">IFERROR(_xlfn.IFS(V1977="","",V1977=39,"",V1977&gt;39,V1977-39),"")</f>
        <v/>
      </c>
      <c r="X1977" s="76" t="str">
        <f t="shared" si="304"/>
        <v/>
      </c>
      <c r="Y1977" s="76" t="str">
        <f t="shared" si="305"/>
        <v/>
      </c>
      <c r="Z1977" s="76" t="str">
        <f t="shared" si="306"/>
        <v/>
      </c>
      <c r="AA1977" s="77" t="str">
        <f t="shared" si="307"/>
        <v/>
      </c>
      <c r="AB1977" s="76" t="str">
        <f t="shared" si="308"/>
        <v/>
      </c>
      <c r="AC1977" s="74" t="str">
        <f>VLOOKUP('[1]Cumul H'!$C1977,'[1]H S40'!$BE$9:$CU$60,37,FALSE)</f>
        <v/>
      </c>
      <c r="AD1977" s="74" t="str">
        <f>VLOOKUP('[1]Cumul H'!$C1977,'[1]H S40'!$BE$9:$CU$60,38,FALSE)</f>
        <v/>
      </c>
      <c r="AE1977" s="74" t="str">
        <f>VLOOKUP('[1]Cumul H'!$C1977,'[1]H S40'!$BE$9:$CU$60,39,FALSE)</f>
        <v/>
      </c>
      <c r="AF1977" s="74" t="str">
        <f>VLOOKUP('[1]Cumul H'!$C1977,'[1]H S40'!$BE$9:$CU$60,40,FALSE)</f>
        <v/>
      </c>
      <c r="AG1977" s="74" t="str">
        <f>VLOOKUP('[1]Cumul H'!$C1977,'[1]H S40'!$BE$9:$CU$60,41,FALSE)</f>
        <v/>
      </c>
      <c r="AH1977" s="74" t="str">
        <f>VLOOKUP('[1]Cumul H'!$C1977,'[1]H S40'!$BE$9:$CU$60,42,FALSE)</f>
        <v/>
      </c>
      <c r="AI1977" s="74">
        <f>SUM('[1]Cumul H'!$AE1977:$AH1977)</f>
        <v>0</v>
      </c>
      <c r="AJ1977" s="78" t="str" cm="1">
        <f t="array" ref="AJ1977">IF(E1977="INTERIM",_xlfn.IFS(J1977="NON",$AK$2,J1977="OUI",$AK$3),"")</f>
        <v/>
      </c>
      <c r="AK1977" s="74" t="str">
        <f t="shared" si="300"/>
        <v/>
      </c>
      <c r="AL1977" s="74" t="str">
        <f>IF(V1977="","",IF(V1977-Tableau3[[#This Row],[Heure sans Majoration]]&lt;0,0,V1977-Tableau3[[#This Row],[Heure sans Majoration]]))</f>
        <v/>
      </c>
      <c r="AM1977" s="74" t="str">
        <f t="shared" si="309"/>
        <v/>
      </c>
      <c r="AN1977" s="74" t="str">
        <f t="shared" si="301"/>
        <v/>
      </c>
      <c r="AO1977" s="74" t="str">
        <f t="shared" si="302"/>
        <v/>
      </c>
      <c r="AP1977" s="78" t="str">
        <f>IF(C1977="","",IF(F1977=0,"",(V1977*Tableau3[[#This Row],[Salaire Horaire]]*Tableau3[[#This Row],[Coef Multi]])))</f>
        <v/>
      </c>
      <c r="AQ1977" s="78" t="str">
        <f>IF(C1977="","",IF(F1977=0,"",(Tableau3[[#This Row],[Heure avec majoration]]*Tableau3[[#This Row],[Salaire Horaire]]*Tableau3[[#This Row],[Coef Multi]]*25%)))</f>
        <v/>
      </c>
    </row>
    <row r="1978" spans="2:43" ht="15" thickTop="1" x14ac:dyDescent="0.3">
      <c r="B1978" s="73" t="s">
        <v>122</v>
      </c>
      <c r="C1978" s="74" t="str">
        <f>IF('[1]H S40'!BE19="","",'[1]H S40'!BE19)</f>
        <v/>
      </c>
      <c r="D1978" s="74" t="str">
        <f>IF(C1978="","",VLOOKUP(C1978,[1]!Tableau1[#All],5,FALSE))</f>
        <v/>
      </c>
      <c r="E1978" s="74" t="str">
        <f>IF(C1978="","",VLOOKUP(C1978,[1]!Tableau1[#All],11,FALSE))</f>
        <v/>
      </c>
      <c r="F1978" s="74" t="str">
        <f>IFERROR(IF(C1978="","",VLOOKUP(C1978,[1]!Tableau1[#All],12,FALSE)),"")</f>
        <v/>
      </c>
      <c r="G1978" s="74" t="str">
        <f>IFERROR(IF(C1978="","",VLOOKUP(C1978,[1]!Tableau1[#All],6,FALSE)),"")</f>
        <v/>
      </c>
      <c r="H1978" s="74" t="str">
        <f>IFERROR(IF(C1978="","",VLOOKUP(C1978,[1]!Tableau1[#All],13,FALSE)),"")</f>
        <v/>
      </c>
      <c r="I1978" s="74" t="str">
        <f>IFERROR(IF(C1978="","",VLOOKUP(C1978,[1]!Tableau1[#All],14,FALSE)),"")</f>
        <v/>
      </c>
      <c r="J1978" s="74" t="str">
        <f>IFERROR(IF(C1978="","",VLOOKUP(C1978,[1]!Tableau1[#All],8,FALSE)),"")</f>
        <v/>
      </c>
      <c r="K1978" s="75" t="str">
        <f>VLOOKUP('[1]Cumul H'!$C1978,'[1]H S40'!$BE$9:$CU$60,6,FALSE)</f>
        <v/>
      </c>
      <c r="L1978" s="75" t="str">
        <f>VLOOKUP('[1]Cumul H'!$C1978,'[1]H S40'!$BE$9:$CU$60,10,FALSE)</f>
        <v/>
      </c>
      <c r="M1978" s="75" t="str">
        <f>VLOOKUP('[1]Cumul H'!$C1978,'[1]H S40'!$BE$9:$CU$60,14,FALSE)</f>
        <v/>
      </c>
      <c r="N1978" s="75" t="str">
        <f>VLOOKUP('[1]Cumul H'!$C1978,'[1]H S40'!$BE$9:$CU$60,18,FALSE)</f>
        <v/>
      </c>
      <c r="O1978" s="75" t="str">
        <f>VLOOKUP('[1]Cumul H'!$C1978,'[1]H S40'!$BE$9:$CU$60,22,FALSE)</f>
        <v/>
      </c>
      <c r="P1978" s="75" t="str">
        <f>VLOOKUP('[1]Cumul H'!$C1978,'[1]H S40'!$BE$9:$CU$60,26,FALSE)</f>
        <v/>
      </c>
      <c r="Q1978" s="75" t="str">
        <f>VLOOKUP('[1]Cumul H'!$C1978,'[1]H S40'!$BE$9:$CU$60,30,FALSE)</f>
        <v/>
      </c>
      <c r="R1978" s="75" t="str">
        <f>VLOOKUP('[1]Cumul H'!$C1978,'[1]H S40'!$BE$9:$CU$60,34,FALSE)</f>
        <v/>
      </c>
      <c r="S1978" s="75" t="str">
        <f>VLOOKUP('[1]Cumul H'!$C1978,'[1]H S40'!$BE$9:$CU$60,33,FALSE)</f>
        <v/>
      </c>
      <c r="T1978" s="75" t="str">
        <f>VLOOKUP('[1]Cumul H'!$C1978,'[1]H S40'!$BE$9:$CU$60,35,FALSE)</f>
        <v/>
      </c>
      <c r="U1978" s="75" t="str">
        <f>VLOOKUP('[1]Cumul H'!$C1978,'[1]H S40'!$BE$9:$CU$60,36,FALSE)</f>
        <v/>
      </c>
      <c r="V1978" s="76" t="str">
        <f t="shared" si="303"/>
        <v/>
      </c>
      <c r="W1978" s="76" t="str" cm="1">
        <f t="array" ref="W1978">IFERROR(_xlfn.IFS(V1978="","",V1978=39,"",V1978&gt;39,V1978-39),"")</f>
        <v/>
      </c>
      <c r="X1978" s="76" t="str">
        <f t="shared" si="304"/>
        <v/>
      </c>
      <c r="Y1978" s="76" t="str">
        <f t="shared" si="305"/>
        <v/>
      </c>
      <c r="Z1978" s="76" t="str">
        <f t="shared" si="306"/>
        <v/>
      </c>
      <c r="AA1978" s="77" t="str">
        <f t="shared" si="307"/>
        <v/>
      </c>
      <c r="AB1978" s="76" t="str">
        <f t="shared" si="308"/>
        <v/>
      </c>
      <c r="AC1978" s="74" t="str">
        <f>VLOOKUP('[1]Cumul H'!$C1978,'[1]H S40'!$BE$9:$CU$60,37,FALSE)</f>
        <v/>
      </c>
      <c r="AD1978" s="74" t="str">
        <f>VLOOKUP('[1]Cumul H'!$C1978,'[1]H S40'!$BE$9:$CU$60,38,FALSE)</f>
        <v/>
      </c>
      <c r="AE1978" s="74" t="str">
        <f>VLOOKUP('[1]Cumul H'!$C1978,'[1]H S40'!$BE$9:$CU$60,39,FALSE)</f>
        <v/>
      </c>
      <c r="AF1978" s="74" t="str">
        <f>VLOOKUP('[1]Cumul H'!$C1978,'[1]H S40'!$BE$9:$CU$60,40,FALSE)</f>
        <v/>
      </c>
      <c r="AG1978" s="74" t="str">
        <f>VLOOKUP('[1]Cumul H'!$C1978,'[1]H S40'!$BE$9:$CU$60,41,FALSE)</f>
        <v/>
      </c>
      <c r="AH1978" s="74" t="str">
        <f>VLOOKUP('[1]Cumul H'!$C1978,'[1]H S40'!$BE$9:$CU$60,42,FALSE)</f>
        <v/>
      </c>
      <c r="AI1978" s="74">
        <f>SUM('[1]Cumul H'!$AE1978:$AH1978)</f>
        <v>0</v>
      </c>
      <c r="AJ1978" s="72" t="str" cm="1">
        <f t="array" ref="AJ1978">IF(E1978="INTERIM",_xlfn.IFS(J1978="NON",$AK$2,J1978="OUI",$AK$3),"")</f>
        <v/>
      </c>
      <c r="AK1978" s="68" t="str">
        <f t="shared" si="300"/>
        <v/>
      </c>
      <c r="AL1978" s="68" t="str">
        <f>IF(V1978="","",IF(V1978-Tableau3[[#This Row],[Heure sans Majoration]]&lt;0,0,V1978-Tableau3[[#This Row],[Heure sans Majoration]]))</f>
        <v/>
      </c>
      <c r="AM1978" s="68" t="str">
        <f t="shared" si="309"/>
        <v/>
      </c>
      <c r="AN1978" s="68" t="str">
        <f t="shared" si="301"/>
        <v/>
      </c>
      <c r="AO1978" s="68" t="str">
        <f t="shared" si="302"/>
        <v/>
      </c>
      <c r="AP1978" s="72" t="str">
        <f>IF(C1978="","",IF(F1978=0,"",(V1978*Tableau3[[#This Row],[Salaire Horaire]]*Tableau3[[#This Row],[Coef Multi]])))</f>
        <v/>
      </c>
      <c r="AQ1978" s="72" t="str">
        <f>IF(C1978="","",IF(F1978=0,"",(Tableau3[[#This Row],[Heure avec majoration]]*Tableau3[[#This Row],[Salaire Horaire]]*Tableau3[[#This Row],[Coef Multi]]*25%)))</f>
        <v/>
      </c>
    </row>
    <row r="1979" spans="2:43" ht="15" thickBot="1" x14ac:dyDescent="0.35">
      <c r="B1979" s="73" t="s">
        <v>122</v>
      </c>
      <c r="C1979" s="74" t="str">
        <f>IF('[1]H S40'!BE20="","",'[1]H S40'!BE20)</f>
        <v/>
      </c>
      <c r="D1979" s="74" t="str">
        <f>IF(C1979="","",VLOOKUP(C1979,[1]!Tableau1[#All],5,FALSE))</f>
        <v/>
      </c>
      <c r="E1979" s="74" t="str">
        <f>IF(C1979="","",VLOOKUP(C1979,[1]!Tableau1[#All],11,FALSE))</f>
        <v/>
      </c>
      <c r="F1979" s="74" t="str">
        <f>IFERROR(IF(C1979="","",VLOOKUP(C1979,[1]!Tableau1[#All],12,FALSE)),"")</f>
        <v/>
      </c>
      <c r="G1979" s="74" t="str">
        <f>IFERROR(IF(C1979="","",VLOOKUP(C1979,[1]!Tableau1[#All],6,FALSE)),"")</f>
        <v/>
      </c>
      <c r="H1979" s="74" t="str">
        <f>IFERROR(IF(C1979="","",VLOOKUP(C1979,[1]!Tableau1[#All],13,FALSE)),"")</f>
        <v/>
      </c>
      <c r="I1979" s="74" t="str">
        <f>IFERROR(IF(C1979="","",VLOOKUP(C1979,[1]!Tableau1[#All],14,FALSE)),"")</f>
        <v/>
      </c>
      <c r="J1979" s="74" t="str">
        <f>IFERROR(IF(C1979="","",VLOOKUP(C1979,[1]!Tableau1[#All],8,FALSE)),"")</f>
        <v/>
      </c>
      <c r="K1979" s="75" t="str">
        <f>VLOOKUP('[1]Cumul H'!$C1979,'[1]H S40'!$BE$9:$CU$60,6,FALSE)</f>
        <v/>
      </c>
      <c r="L1979" s="75" t="str">
        <f>VLOOKUP('[1]Cumul H'!$C1979,'[1]H S40'!$BE$9:$CU$60,10,FALSE)</f>
        <v/>
      </c>
      <c r="M1979" s="75" t="str">
        <f>VLOOKUP('[1]Cumul H'!$C1979,'[1]H S40'!$BE$9:$CU$60,14,FALSE)</f>
        <v/>
      </c>
      <c r="N1979" s="75" t="str">
        <f>VLOOKUP('[1]Cumul H'!$C1979,'[1]H S40'!$BE$9:$CU$60,18,FALSE)</f>
        <v/>
      </c>
      <c r="O1979" s="75" t="str">
        <f>VLOOKUP('[1]Cumul H'!$C1979,'[1]H S40'!$BE$9:$CU$60,22,FALSE)</f>
        <v/>
      </c>
      <c r="P1979" s="75" t="str">
        <f>VLOOKUP('[1]Cumul H'!$C1979,'[1]H S40'!$BE$9:$CU$60,26,FALSE)</f>
        <v/>
      </c>
      <c r="Q1979" s="75" t="str">
        <f>VLOOKUP('[1]Cumul H'!$C1979,'[1]H S40'!$BE$9:$CU$60,30,FALSE)</f>
        <v/>
      </c>
      <c r="R1979" s="75" t="str">
        <f>VLOOKUP('[1]Cumul H'!$C1979,'[1]H S40'!$BE$9:$CU$60,34,FALSE)</f>
        <v/>
      </c>
      <c r="S1979" s="75" t="str">
        <f>VLOOKUP('[1]Cumul H'!$C1979,'[1]H S40'!$BE$9:$CU$60,33,FALSE)</f>
        <v/>
      </c>
      <c r="T1979" s="75" t="str">
        <f>VLOOKUP('[1]Cumul H'!$C1979,'[1]H S40'!$BE$9:$CU$60,35,FALSE)</f>
        <v/>
      </c>
      <c r="U1979" s="75" t="str">
        <f>VLOOKUP('[1]Cumul H'!$C1979,'[1]H S40'!$BE$9:$CU$60,36,FALSE)</f>
        <v/>
      </c>
      <c r="V1979" s="76" t="str">
        <f t="shared" si="303"/>
        <v/>
      </c>
      <c r="W1979" s="76" t="str" cm="1">
        <f t="array" ref="W1979">IFERROR(_xlfn.IFS(V1979="","",V1979=39,"",V1979&gt;39,V1979-39),"")</f>
        <v/>
      </c>
      <c r="X1979" s="76" t="str">
        <f t="shared" si="304"/>
        <v/>
      </c>
      <c r="Y1979" s="76" t="str">
        <f t="shared" si="305"/>
        <v/>
      </c>
      <c r="Z1979" s="76" t="str">
        <f t="shared" si="306"/>
        <v/>
      </c>
      <c r="AA1979" s="77" t="str">
        <f t="shared" si="307"/>
        <v/>
      </c>
      <c r="AB1979" s="76" t="str">
        <f t="shared" si="308"/>
        <v/>
      </c>
      <c r="AC1979" s="74" t="str">
        <f>VLOOKUP('[1]Cumul H'!$C1979,'[1]H S40'!$BE$9:$CU$60,37,FALSE)</f>
        <v/>
      </c>
      <c r="AD1979" s="74" t="str">
        <f>VLOOKUP('[1]Cumul H'!$C1979,'[1]H S40'!$BE$9:$CU$60,38,FALSE)</f>
        <v/>
      </c>
      <c r="AE1979" s="74" t="str">
        <f>VLOOKUP('[1]Cumul H'!$C1979,'[1]H S40'!$BE$9:$CU$60,39,FALSE)</f>
        <v/>
      </c>
      <c r="AF1979" s="74" t="str">
        <f>VLOOKUP('[1]Cumul H'!$C1979,'[1]H S40'!$BE$9:$CU$60,40,FALSE)</f>
        <v/>
      </c>
      <c r="AG1979" s="74" t="str">
        <f>VLOOKUP('[1]Cumul H'!$C1979,'[1]H S40'!$BE$9:$CU$60,41,FALSE)</f>
        <v/>
      </c>
      <c r="AH1979" s="74" t="str">
        <f>VLOOKUP('[1]Cumul H'!$C1979,'[1]H S40'!$BE$9:$CU$60,42,FALSE)</f>
        <v/>
      </c>
      <c r="AI1979" s="74">
        <f>SUM('[1]Cumul H'!$AE1979:$AH1979)</f>
        <v>0</v>
      </c>
      <c r="AJ1979" s="78" t="str" cm="1">
        <f t="array" ref="AJ1979">IF(E1979="INTERIM",_xlfn.IFS(J1979="NON",$AK$2,J1979="OUI",$AK$3),"")</f>
        <v/>
      </c>
      <c r="AK1979" s="74" t="str">
        <f t="shared" si="300"/>
        <v/>
      </c>
      <c r="AL1979" s="74" t="str">
        <f>IF(V1979="","",IF(V1979-Tableau3[[#This Row],[Heure sans Majoration]]&lt;0,0,V1979-Tableau3[[#This Row],[Heure sans Majoration]]))</f>
        <v/>
      </c>
      <c r="AM1979" s="74" t="str">
        <f t="shared" si="309"/>
        <v/>
      </c>
      <c r="AN1979" s="74" t="str">
        <f t="shared" si="301"/>
        <v/>
      </c>
      <c r="AO1979" s="74" t="str">
        <f t="shared" si="302"/>
        <v/>
      </c>
      <c r="AP1979" s="78" t="str">
        <f>IF(C1979="","",IF(F1979=0,"",(V1979*Tableau3[[#This Row],[Salaire Horaire]]*Tableau3[[#This Row],[Coef Multi]])))</f>
        <v/>
      </c>
      <c r="AQ1979" s="78" t="str">
        <f>IF(C1979="","",IF(F1979=0,"",(Tableau3[[#This Row],[Heure avec majoration]]*Tableau3[[#This Row],[Salaire Horaire]]*Tableau3[[#This Row],[Coef Multi]]*25%)))</f>
        <v/>
      </c>
    </row>
    <row r="1980" spans="2:43" ht="15" thickTop="1" x14ac:dyDescent="0.3">
      <c r="B1980" s="73" t="s">
        <v>122</v>
      </c>
      <c r="C1980" s="74" t="str">
        <f>IF('[1]H S40'!BE21="","",'[1]H S40'!BE21)</f>
        <v/>
      </c>
      <c r="D1980" s="74" t="str">
        <f>IF(C1980="","",VLOOKUP(C1980,[1]!Tableau1[#All],5,FALSE))</f>
        <v/>
      </c>
      <c r="E1980" s="74" t="str">
        <f>IF(C1980="","",VLOOKUP(C1980,[1]!Tableau1[#All],11,FALSE))</f>
        <v/>
      </c>
      <c r="F1980" s="74" t="str">
        <f>IFERROR(IF(C1980="","",VLOOKUP(C1980,[1]!Tableau1[#All],12,FALSE)),"")</f>
        <v/>
      </c>
      <c r="G1980" s="74" t="str">
        <f>IFERROR(IF(C1980="","",VLOOKUP(C1980,[1]!Tableau1[#All],6,FALSE)),"")</f>
        <v/>
      </c>
      <c r="H1980" s="74" t="str">
        <f>IFERROR(IF(C1980="","",VLOOKUP(C1980,[1]!Tableau1[#All],13,FALSE)),"")</f>
        <v/>
      </c>
      <c r="I1980" s="74" t="str">
        <f>IFERROR(IF(C1980="","",VLOOKUP(C1980,[1]!Tableau1[#All],14,FALSE)),"")</f>
        <v/>
      </c>
      <c r="J1980" s="74" t="str">
        <f>IFERROR(IF(C1980="","",VLOOKUP(C1980,[1]!Tableau1[#All],8,FALSE)),"")</f>
        <v/>
      </c>
      <c r="K1980" s="75" t="str">
        <f>VLOOKUP('[1]Cumul H'!$C1980,'[1]H S40'!$BE$9:$CU$60,6,FALSE)</f>
        <v/>
      </c>
      <c r="L1980" s="75" t="str">
        <f>VLOOKUP('[1]Cumul H'!$C1980,'[1]H S40'!$BE$9:$CU$60,10,FALSE)</f>
        <v/>
      </c>
      <c r="M1980" s="75" t="str">
        <f>VLOOKUP('[1]Cumul H'!$C1980,'[1]H S40'!$BE$9:$CU$60,14,FALSE)</f>
        <v/>
      </c>
      <c r="N1980" s="75" t="str">
        <f>VLOOKUP('[1]Cumul H'!$C1980,'[1]H S40'!$BE$9:$CU$60,18,FALSE)</f>
        <v/>
      </c>
      <c r="O1980" s="75" t="str">
        <f>VLOOKUP('[1]Cumul H'!$C1980,'[1]H S40'!$BE$9:$CU$60,22,FALSE)</f>
        <v/>
      </c>
      <c r="P1980" s="75" t="str">
        <f>VLOOKUP('[1]Cumul H'!$C1980,'[1]H S40'!$BE$9:$CU$60,26,FALSE)</f>
        <v/>
      </c>
      <c r="Q1980" s="75" t="str">
        <f>VLOOKUP('[1]Cumul H'!$C1980,'[1]H S40'!$BE$9:$CU$60,30,FALSE)</f>
        <v/>
      </c>
      <c r="R1980" s="75" t="str">
        <f>VLOOKUP('[1]Cumul H'!$C1980,'[1]H S40'!$BE$9:$CU$60,34,FALSE)</f>
        <v/>
      </c>
      <c r="S1980" s="75" t="str">
        <f>VLOOKUP('[1]Cumul H'!$C1980,'[1]H S40'!$BE$9:$CU$60,33,FALSE)</f>
        <v/>
      </c>
      <c r="T1980" s="75" t="str">
        <f>VLOOKUP('[1]Cumul H'!$C1980,'[1]H S40'!$BE$9:$CU$60,35,FALSE)</f>
        <v/>
      </c>
      <c r="U1980" s="75" t="str">
        <f>VLOOKUP('[1]Cumul H'!$C1980,'[1]H S40'!$BE$9:$CU$60,36,FALSE)</f>
        <v/>
      </c>
      <c r="V1980" s="76" t="str">
        <f t="shared" si="303"/>
        <v/>
      </c>
      <c r="W1980" s="76" t="str" cm="1">
        <f t="array" ref="W1980">IFERROR(_xlfn.IFS(V1980="","",V1980=39,"",V1980&gt;39,V1980-39),"")</f>
        <v/>
      </c>
      <c r="X1980" s="76" t="str">
        <f t="shared" si="304"/>
        <v/>
      </c>
      <c r="Y1980" s="76" t="str">
        <f t="shared" si="305"/>
        <v/>
      </c>
      <c r="Z1980" s="76" t="str">
        <f t="shared" si="306"/>
        <v/>
      </c>
      <c r="AA1980" s="77" t="str">
        <f t="shared" si="307"/>
        <v/>
      </c>
      <c r="AB1980" s="76" t="str">
        <f t="shared" si="308"/>
        <v/>
      </c>
      <c r="AC1980" s="74" t="str">
        <f>VLOOKUP('[1]Cumul H'!$C1980,'[1]H S40'!$BE$9:$CU$60,37,FALSE)</f>
        <v/>
      </c>
      <c r="AD1980" s="74" t="str">
        <f>VLOOKUP('[1]Cumul H'!$C1980,'[1]H S40'!$BE$9:$CU$60,38,FALSE)</f>
        <v/>
      </c>
      <c r="AE1980" s="74" t="str">
        <f>VLOOKUP('[1]Cumul H'!$C1980,'[1]H S40'!$BE$9:$CU$60,39,FALSE)</f>
        <v/>
      </c>
      <c r="AF1980" s="74" t="str">
        <f>VLOOKUP('[1]Cumul H'!$C1980,'[1]H S40'!$BE$9:$CU$60,40,FALSE)</f>
        <v/>
      </c>
      <c r="AG1980" s="74" t="str">
        <f>VLOOKUP('[1]Cumul H'!$C1980,'[1]H S40'!$BE$9:$CU$60,41,FALSE)</f>
        <v/>
      </c>
      <c r="AH1980" s="74" t="str">
        <f>VLOOKUP('[1]Cumul H'!$C1980,'[1]H S40'!$BE$9:$CU$60,42,FALSE)</f>
        <v/>
      </c>
      <c r="AI1980" s="74">
        <f>SUM('[1]Cumul H'!$AE1980:$AH1980)</f>
        <v>0</v>
      </c>
      <c r="AJ1980" s="72" t="str" cm="1">
        <f t="array" ref="AJ1980">IF(E1980="INTERIM",_xlfn.IFS(J1980="NON",$AK$2,J1980="OUI",$AK$3),"")</f>
        <v/>
      </c>
      <c r="AK1980" s="68" t="str">
        <f t="shared" si="300"/>
        <v/>
      </c>
      <c r="AL1980" s="68" t="str">
        <f>IF(V1980="","",IF(V1980-Tableau3[[#This Row],[Heure sans Majoration]]&lt;0,0,V1980-Tableau3[[#This Row],[Heure sans Majoration]]))</f>
        <v/>
      </c>
      <c r="AM1980" s="68" t="str">
        <f t="shared" si="309"/>
        <v/>
      </c>
      <c r="AN1980" s="68" t="str">
        <f t="shared" si="301"/>
        <v/>
      </c>
      <c r="AO1980" s="68" t="str">
        <f t="shared" si="302"/>
        <v/>
      </c>
      <c r="AP1980" s="72" t="str">
        <f>IF(C1980="","",IF(F1980=0,"",(V1980*Tableau3[[#This Row],[Salaire Horaire]]*Tableau3[[#This Row],[Coef Multi]])))</f>
        <v/>
      </c>
      <c r="AQ1980" s="72" t="str">
        <f>IF(C1980="","",IF(F1980=0,"",(Tableau3[[#This Row],[Heure avec majoration]]*Tableau3[[#This Row],[Salaire Horaire]]*Tableau3[[#This Row],[Coef Multi]]*25%)))</f>
        <v/>
      </c>
    </row>
    <row r="1981" spans="2:43" ht="15" thickBot="1" x14ac:dyDescent="0.35">
      <c r="B1981" s="73" t="s">
        <v>122</v>
      </c>
      <c r="C1981" s="74" t="str">
        <f>IF('[1]H S40'!BE22="","",'[1]H S40'!BE22)</f>
        <v/>
      </c>
      <c r="D1981" s="74" t="str">
        <f>IF(C1981="","",VLOOKUP(C1981,[1]!Tableau1[#All],5,FALSE))</f>
        <v/>
      </c>
      <c r="E1981" s="74" t="str">
        <f>IF(C1981="","",VLOOKUP(C1981,[1]!Tableau1[#All],11,FALSE))</f>
        <v/>
      </c>
      <c r="F1981" s="74" t="str">
        <f>IFERROR(IF(C1981="","",VLOOKUP(C1981,[1]!Tableau1[#All],12,FALSE)),"")</f>
        <v/>
      </c>
      <c r="G1981" s="74" t="str">
        <f>IFERROR(IF(C1981="","",VLOOKUP(C1981,[1]!Tableau1[#All],6,FALSE)),"")</f>
        <v/>
      </c>
      <c r="H1981" s="74" t="str">
        <f>IFERROR(IF(C1981="","",VLOOKUP(C1981,[1]!Tableau1[#All],13,FALSE)),"")</f>
        <v/>
      </c>
      <c r="I1981" s="74" t="str">
        <f>IFERROR(IF(C1981="","",VLOOKUP(C1981,[1]!Tableau1[#All],14,FALSE)),"")</f>
        <v/>
      </c>
      <c r="J1981" s="74" t="str">
        <f>IFERROR(IF(C1981="","",VLOOKUP(C1981,[1]!Tableau1[#All],8,FALSE)),"")</f>
        <v/>
      </c>
      <c r="K1981" s="75" t="str">
        <f>VLOOKUP('[1]Cumul H'!$C1981,'[1]H S40'!$BE$9:$CU$60,6,FALSE)</f>
        <v/>
      </c>
      <c r="L1981" s="75" t="str">
        <f>VLOOKUP('[1]Cumul H'!$C1981,'[1]H S40'!$BE$9:$CU$60,10,FALSE)</f>
        <v/>
      </c>
      <c r="M1981" s="75" t="str">
        <f>VLOOKUP('[1]Cumul H'!$C1981,'[1]H S40'!$BE$9:$CU$60,14,FALSE)</f>
        <v/>
      </c>
      <c r="N1981" s="75" t="str">
        <f>VLOOKUP('[1]Cumul H'!$C1981,'[1]H S40'!$BE$9:$CU$60,18,FALSE)</f>
        <v/>
      </c>
      <c r="O1981" s="75" t="str">
        <f>VLOOKUP('[1]Cumul H'!$C1981,'[1]H S40'!$BE$9:$CU$60,22,FALSE)</f>
        <v/>
      </c>
      <c r="P1981" s="75" t="str">
        <f>VLOOKUP('[1]Cumul H'!$C1981,'[1]H S40'!$BE$9:$CU$60,26,FALSE)</f>
        <v/>
      </c>
      <c r="Q1981" s="75" t="str">
        <f>VLOOKUP('[1]Cumul H'!$C1981,'[1]H S40'!$BE$9:$CU$60,30,FALSE)</f>
        <v/>
      </c>
      <c r="R1981" s="75" t="str">
        <f>VLOOKUP('[1]Cumul H'!$C1981,'[1]H S40'!$BE$9:$CU$60,34,FALSE)</f>
        <v/>
      </c>
      <c r="S1981" s="75" t="str">
        <f>VLOOKUP('[1]Cumul H'!$C1981,'[1]H S40'!$BE$9:$CU$60,33,FALSE)</f>
        <v/>
      </c>
      <c r="T1981" s="75" t="str">
        <f>VLOOKUP('[1]Cumul H'!$C1981,'[1]H S40'!$BE$9:$CU$60,35,FALSE)</f>
        <v/>
      </c>
      <c r="U1981" s="75" t="str">
        <f>VLOOKUP('[1]Cumul H'!$C1981,'[1]H S40'!$BE$9:$CU$60,36,FALSE)</f>
        <v/>
      </c>
      <c r="V1981" s="76" t="str">
        <f t="shared" si="303"/>
        <v/>
      </c>
      <c r="W1981" s="76" t="str" cm="1">
        <f t="array" ref="W1981">IFERROR(_xlfn.IFS(V1981="","",V1981=39,"",V1981&gt;39,V1981-39),"")</f>
        <v/>
      </c>
      <c r="X1981" s="76" t="str">
        <f t="shared" si="304"/>
        <v/>
      </c>
      <c r="Y1981" s="76" t="str">
        <f t="shared" si="305"/>
        <v/>
      </c>
      <c r="Z1981" s="76" t="str">
        <f t="shared" si="306"/>
        <v/>
      </c>
      <c r="AA1981" s="77" t="str">
        <f t="shared" si="307"/>
        <v/>
      </c>
      <c r="AB1981" s="76" t="str">
        <f t="shared" si="308"/>
        <v/>
      </c>
      <c r="AC1981" s="74" t="str">
        <f>VLOOKUP('[1]Cumul H'!$C1981,'[1]H S40'!$BE$9:$CU$60,37,FALSE)</f>
        <v/>
      </c>
      <c r="AD1981" s="74" t="str">
        <f>VLOOKUP('[1]Cumul H'!$C1981,'[1]H S40'!$BE$9:$CU$60,38,FALSE)</f>
        <v/>
      </c>
      <c r="AE1981" s="74" t="str">
        <f>VLOOKUP('[1]Cumul H'!$C1981,'[1]H S40'!$BE$9:$CU$60,39,FALSE)</f>
        <v/>
      </c>
      <c r="AF1981" s="74" t="str">
        <f>VLOOKUP('[1]Cumul H'!$C1981,'[1]H S40'!$BE$9:$CU$60,40,FALSE)</f>
        <v/>
      </c>
      <c r="AG1981" s="74" t="str">
        <f>VLOOKUP('[1]Cumul H'!$C1981,'[1]H S40'!$BE$9:$CU$60,41,FALSE)</f>
        <v/>
      </c>
      <c r="AH1981" s="74" t="str">
        <f>VLOOKUP('[1]Cumul H'!$C1981,'[1]H S40'!$BE$9:$CU$60,42,FALSE)</f>
        <v/>
      </c>
      <c r="AI1981" s="74">
        <f>SUM('[1]Cumul H'!$AE1981:$AH1981)</f>
        <v>0</v>
      </c>
      <c r="AJ1981" s="78" t="str" cm="1">
        <f t="array" ref="AJ1981">IF(E1981="INTERIM",_xlfn.IFS(J1981="NON",$AK$2,J1981="OUI",$AK$3),"")</f>
        <v/>
      </c>
      <c r="AK1981" s="74" t="str">
        <f t="shared" si="300"/>
        <v/>
      </c>
      <c r="AL1981" s="74" t="str">
        <f>IF(V1981="","",IF(V1981-Tableau3[[#This Row],[Heure sans Majoration]]&lt;0,0,V1981-Tableau3[[#This Row],[Heure sans Majoration]]))</f>
        <v/>
      </c>
      <c r="AM1981" s="74" t="str">
        <f t="shared" si="309"/>
        <v/>
      </c>
      <c r="AN1981" s="74" t="str">
        <f t="shared" si="301"/>
        <v/>
      </c>
      <c r="AO1981" s="74" t="str">
        <f t="shared" si="302"/>
        <v/>
      </c>
      <c r="AP1981" s="78" t="str">
        <f>IF(C1981="","",IF(F1981=0,"",(V1981*Tableau3[[#This Row],[Salaire Horaire]]*Tableau3[[#This Row],[Coef Multi]])))</f>
        <v/>
      </c>
      <c r="AQ1981" s="78" t="str">
        <f>IF(C1981="","",IF(F1981=0,"",(Tableau3[[#This Row],[Heure avec majoration]]*Tableau3[[#This Row],[Salaire Horaire]]*Tableau3[[#This Row],[Coef Multi]]*25%)))</f>
        <v/>
      </c>
    </row>
    <row r="1982" spans="2:43" ht="15" thickTop="1" x14ac:dyDescent="0.3">
      <c r="B1982" s="73" t="s">
        <v>122</v>
      </c>
      <c r="C1982" s="74" t="str">
        <f>IF('[1]H S40'!BE23="","",'[1]H S40'!BE23)</f>
        <v/>
      </c>
      <c r="D1982" s="74" t="str">
        <f>IF(C1982="","",VLOOKUP(C1982,[1]!Tableau1[#All],5,FALSE))</f>
        <v/>
      </c>
      <c r="E1982" s="74" t="str">
        <f>IF(C1982="","",VLOOKUP(C1982,[1]!Tableau1[#All],11,FALSE))</f>
        <v/>
      </c>
      <c r="F1982" s="74" t="str">
        <f>IFERROR(IF(C1982="","",VLOOKUP(C1982,[1]!Tableau1[#All],12,FALSE)),"")</f>
        <v/>
      </c>
      <c r="G1982" s="74" t="str">
        <f>IFERROR(IF(C1982="","",VLOOKUP(C1982,[1]!Tableau1[#All],6,FALSE)),"")</f>
        <v/>
      </c>
      <c r="H1982" s="74" t="str">
        <f>IFERROR(IF(C1982="","",VLOOKUP(C1982,[1]!Tableau1[#All],13,FALSE)),"")</f>
        <v/>
      </c>
      <c r="I1982" s="74" t="str">
        <f>IFERROR(IF(C1982="","",VLOOKUP(C1982,[1]!Tableau1[#All],14,FALSE)),"")</f>
        <v/>
      </c>
      <c r="J1982" s="74" t="str">
        <f>IFERROR(IF(C1982="","",VLOOKUP(C1982,[1]!Tableau1[#All],8,FALSE)),"")</f>
        <v/>
      </c>
      <c r="K1982" s="75" t="str">
        <f>VLOOKUP('[1]Cumul H'!$C1982,'[1]H S40'!$BE$9:$CU$60,6,FALSE)</f>
        <v/>
      </c>
      <c r="L1982" s="75" t="str">
        <f>VLOOKUP('[1]Cumul H'!$C1982,'[1]H S40'!$BE$9:$CU$60,10,FALSE)</f>
        <v/>
      </c>
      <c r="M1982" s="75" t="str">
        <f>VLOOKUP('[1]Cumul H'!$C1982,'[1]H S40'!$BE$9:$CU$60,14,FALSE)</f>
        <v/>
      </c>
      <c r="N1982" s="75" t="str">
        <f>VLOOKUP('[1]Cumul H'!$C1982,'[1]H S40'!$BE$9:$CU$60,18,FALSE)</f>
        <v/>
      </c>
      <c r="O1982" s="75" t="str">
        <f>VLOOKUP('[1]Cumul H'!$C1982,'[1]H S40'!$BE$9:$CU$60,22,FALSE)</f>
        <v/>
      </c>
      <c r="P1982" s="75" t="str">
        <f>VLOOKUP('[1]Cumul H'!$C1982,'[1]H S40'!$BE$9:$CU$60,26,FALSE)</f>
        <v/>
      </c>
      <c r="Q1982" s="75" t="str">
        <f>VLOOKUP('[1]Cumul H'!$C1982,'[1]H S40'!$BE$9:$CU$60,30,FALSE)</f>
        <v/>
      </c>
      <c r="R1982" s="75" t="str">
        <f>VLOOKUP('[1]Cumul H'!$C1982,'[1]H S40'!$BE$9:$CU$60,34,FALSE)</f>
        <v/>
      </c>
      <c r="S1982" s="75" t="str">
        <f>VLOOKUP('[1]Cumul H'!$C1982,'[1]H S40'!$BE$9:$CU$60,33,FALSE)</f>
        <v/>
      </c>
      <c r="T1982" s="75" t="str">
        <f>VLOOKUP('[1]Cumul H'!$C1982,'[1]H S40'!$BE$9:$CU$60,35,FALSE)</f>
        <v/>
      </c>
      <c r="U1982" s="75" t="str">
        <f>VLOOKUP('[1]Cumul H'!$C1982,'[1]H S40'!$BE$9:$CU$60,36,FALSE)</f>
        <v/>
      </c>
      <c r="V1982" s="76" t="str">
        <f t="shared" si="303"/>
        <v/>
      </c>
      <c r="W1982" s="76" t="str" cm="1">
        <f t="array" ref="W1982">IFERROR(_xlfn.IFS(V1982="","",V1982=39,"",V1982&gt;39,V1982-39),"")</f>
        <v/>
      </c>
      <c r="X1982" s="76" t="str">
        <f t="shared" si="304"/>
        <v/>
      </c>
      <c r="Y1982" s="76" t="str">
        <f t="shared" si="305"/>
        <v/>
      </c>
      <c r="Z1982" s="76" t="str">
        <f t="shared" si="306"/>
        <v/>
      </c>
      <c r="AA1982" s="77" t="str">
        <f t="shared" si="307"/>
        <v/>
      </c>
      <c r="AB1982" s="76" t="str">
        <f t="shared" si="308"/>
        <v/>
      </c>
      <c r="AC1982" s="74" t="str">
        <f>VLOOKUP('[1]Cumul H'!$C1982,'[1]H S40'!$BE$9:$CU$60,37,FALSE)</f>
        <v/>
      </c>
      <c r="AD1982" s="74" t="str">
        <f>VLOOKUP('[1]Cumul H'!$C1982,'[1]H S40'!$BE$9:$CU$60,38,FALSE)</f>
        <v/>
      </c>
      <c r="AE1982" s="74" t="str">
        <f>VLOOKUP('[1]Cumul H'!$C1982,'[1]H S40'!$BE$9:$CU$60,39,FALSE)</f>
        <v/>
      </c>
      <c r="AF1982" s="74" t="str">
        <f>VLOOKUP('[1]Cumul H'!$C1982,'[1]H S40'!$BE$9:$CU$60,40,FALSE)</f>
        <v/>
      </c>
      <c r="AG1982" s="74" t="str">
        <f>VLOOKUP('[1]Cumul H'!$C1982,'[1]H S40'!$BE$9:$CU$60,41,FALSE)</f>
        <v/>
      </c>
      <c r="AH1982" s="74" t="str">
        <f>VLOOKUP('[1]Cumul H'!$C1982,'[1]H S40'!$BE$9:$CU$60,42,FALSE)</f>
        <v/>
      </c>
      <c r="AI1982" s="74">
        <f>SUM('[1]Cumul H'!$AE1982:$AH1982)</f>
        <v>0</v>
      </c>
      <c r="AJ1982" s="72" t="str" cm="1">
        <f t="array" ref="AJ1982">IF(E1982="INTERIM",_xlfn.IFS(J1982="NON",$AK$2,J1982="OUI",$AK$3),"")</f>
        <v/>
      </c>
      <c r="AK1982" s="68" t="str">
        <f t="shared" si="300"/>
        <v/>
      </c>
      <c r="AL1982" s="68" t="str">
        <f>IF(V1982="","",IF(V1982-Tableau3[[#This Row],[Heure sans Majoration]]&lt;0,0,V1982-Tableau3[[#This Row],[Heure sans Majoration]]))</f>
        <v/>
      </c>
      <c r="AM1982" s="68" t="str">
        <f t="shared" si="309"/>
        <v/>
      </c>
      <c r="AN1982" s="68" t="str">
        <f t="shared" si="301"/>
        <v/>
      </c>
      <c r="AO1982" s="68" t="str">
        <f t="shared" si="302"/>
        <v/>
      </c>
      <c r="AP1982" s="72" t="str">
        <f>IF(C1982="","",IF(F1982=0,"",(V1982*Tableau3[[#This Row],[Salaire Horaire]]*Tableau3[[#This Row],[Coef Multi]])))</f>
        <v/>
      </c>
      <c r="AQ1982" s="72" t="str">
        <f>IF(C1982="","",IF(F1982=0,"",(Tableau3[[#This Row],[Heure avec majoration]]*Tableau3[[#This Row],[Salaire Horaire]]*Tableau3[[#This Row],[Coef Multi]]*25%)))</f>
        <v/>
      </c>
    </row>
    <row r="1983" spans="2:43" ht="15" thickBot="1" x14ac:dyDescent="0.35">
      <c r="B1983" s="73" t="s">
        <v>122</v>
      </c>
      <c r="C1983" s="74" t="str">
        <f>IF('[1]H S40'!BE24="","",'[1]H S40'!BE24)</f>
        <v/>
      </c>
      <c r="D1983" s="74" t="str">
        <f>IF(C1983="","",VLOOKUP(C1983,[1]!Tableau1[#All],5,FALSE))</f>
        <v/>
      </c>
      <c r="E1983" s="74" t="str">
        <f>IF(C1983="","",VLOOKUP(C1983,[1]!Tableau1[#All],11,FALSE))</f>
        <v/>
      </c>
      <c r="F1983" s="74" t="str">
        <f>IFERROR(IF(C1983="","",VLOOKUP(C1983,[1]!Tableau1[#All],12,FALSE)),"")</f>
        <v/>
      </c>
      <c r="G1983" s="74" t="str">
        <f>IFERROR(IF(C1983="","",VLOOKUP(C1983,[1]!Tableau1[#All],6,FALSE)),"")</f>
        <v/>
      </c>
      <c r="H1983" s="74" t="str">
        <f>IFERROR(IF(C1983="","",VLOOKUP(C1983,[1]!Tableau1[#All],13,FALSE)),"")</f>
        <v/>
      </c>
      <c r="I1983" s="74" t="str">
        <f>IFERROR(IF(C1983="","",VLOOKUP(C1983,[1]!Tableau1[#All],14,FALSE)),"")</f>
        <v/>
      </c>
      <c r="J1983" s="74" t="str">
        <f>IFERROR(IF(C1983="","",VLOOKUP(C1983,[1]!Tableau1[#All],8,FALSE)),"")</f>
        <v/>
      </c>
      <c r="K1983" s="75" t="str">
        <f>VLOOKUP('[1]Cumul H'!$C1983,'[1]H S40'!$BE$9:$CU$60,6,FALSE)</f>
        <v/>
      </c>
      <c r="L1983" s="75" t="str">
        <f>VLOOKUP('[1]Cumul H'!$C1983,'[1]H S40'!$BE$9:$CU$60,10,FALSE)</f>
        <v/>
      </c>
      <c r="M1983" s="75" t="str">
        <f>VLOOKUP('[1]Cumul H'!$C1983,'[1]H S40'!$BE$9:$CU$60,14,FALSE)</f>
        <v/>
      </c>
      <c r="N1983" s="75" t="str">
        <f>VLOOKUP('[1]Cumul H'!$C1983,'[1]H S40'!$BE$9:$CU$60,18,FALSE)</f>
        <v/>
      </c>
      <c r="O1983" s="75" t="str">
        <f>VLOOKUP('[1]Cumul H'!$C1983,'[1]H S40'!$BE$9:$CU$60,22,FALSE)</f>
        <v/>
      </c>
      <c r="P1983" s="75" t="str">
        <f>VLOOKUP('[1]Cumul H'!$C1983,'[1]H S40'!$BE$9:$CU$60,26,FALSE)</f>
        <v/>
      </c>
      <c r="Q1983" s="75" t="str">
        <f>VLOOKUP('[1]Cumul H'!$C1983,'[1]H S40'!$BE$9:$CU$60,30,FALSE)</f>
        <v/>
      </c>
      <c r="R1983" s="75" t="str">
        <f>VLOOKUP('[1]Cumul H'!$C1983,'[1]H S40'!$BE$9:$CU$60,34,FALSE)</f>
        <v/>
      </c>
      <c r="S1983" s="75" t="str">
        <f>VLOOKUP('[1]Cumul H'!$C1983,'[1]H S40'!$BE$9:$CU$60,33,FALSE)</f>
        <v/>
      </c>
      <c r="T1983" s="75" t="str">
        <f>VLOOKUP('[1]Cumul H'!$C1983,'[1]H S40'!$BE$9:$CU$60,35,FALSE)</f>
        <v/>
      </c>
      <c r="U1983" s="75" t="str">
        <f>VLOOKUP('[1]Cumul H'!$C1983,'[1]H S40'!$BE$9:$CU$60,36,FALSE)</f>
        <v/>
      </c>
      <c r="V1983" s="76" t="str">
        <f t="shared" si="303"/>
        <v/>
      </c>
      <c r="W1983" s="76" t="str" cm="1">
        <f t="array" ref="W1983">IFERROR(_xlfn.IFS(V1983="","",V1983=39,"",V1983&gt;39,V1983-39),"")</f>
        <v/>
      </c>
      <c r="X1983" s="76" t="str">
        <f t="shared" si="304"/>
        <v/>
      </c>
      <c r="Y1983" s="76" t="str">
        <f t="shared" si="305"/>
        <v/>
      </c>
      <c r="Z1983" s="76" t="str">
        <f t="shared" si="306"/>
        <v/>
      </c>
      <c r="AA1983" s="77" t="str">
        <f t="shared" si="307"/>
        <v/>
      </c>
      <c r="AB1983" s="76" t="str">
        <f t="shared" si="308"/>
        <v/>
      </c>
      <c r="AC1983" s="74" t="str">
        <f>VLOOKUP('[1]Cumul H'!$C1983,'[1]H S40'!$BE$9:$CU$60,37,FALSE)</f>
        <v/>
      </c>
      <c r="AD1983" s="74" t="str">
        <f>VLOOKUP('[1]Cumul H'!$C1983,'[1]H S40'!$BE$9:$CU$60,38,FALSE)</f>
        <v/>
      </c>
      <c r="AE1983" s="74" t="str">
        <f>VLOOKUP('[1]Cumul H'!$C1983,'[1]H S40'!$BE$9:$CU$60,39,FALSE)</f>
        <v/>
      </c>
      <c r="AF1983" s="74" t="str">
        <f>VLOOKUP('[1]Cumul H'!$C1983,'[1]H S40'!$BE$9:$CU$60,40,FALSE)</f>
        <v/>
      </c>
      <c r="AG1983" s="74" t="str">
        <f>VLOOKUP('[1]Cumul H'!$C1983,'[1]H S40'!$BE$9:$CU$60,41,FALSE)</f>
        <v/>
      </c>
      <c r="AH1983" s="74" t="str">
        <f>VLOOKUP('[1]Cumul H'!$C1983,'[1]H S40'!$BE$9:$CU$60,42,FALSE)</f>
        <v/>
      </c>
      <c r="AI1983" s="74">
        <f>SUM('[1]Cumul H'!$AE1983:$AH1983)</f>
        <v>0</v>
      </c>
      <c r="AJ1983" s="78" t="str" cm="1">
        <f t="array" ref="AJ1983">IF(E1983="INTERIM",_xlfn.IFS(J1983="NON",$AK$2,J1983="OUI",$AK$3),"")</f>
        <v/>
      </c>
      <c r="AK1983" s="74" t="str">
        <f t="shared" si="300"/>
        <v/>
      </c>
      <c r="AL1983" s="74" t="str">
        <f>IF(V1983="","",IF(V1983-Tableau3[[#This Row],[Heure sans Majoration]]&lt;0,0,V1983-Tableau3[[#This Row],[Heure sans Majoration]]))</f>
        <v/>
      </c>
      <c r="AM1983" s="74" t="str">
        <f t="shared" si="309"/>
        <v/>
      </c>
      <c r="AN1983" s="74" t="str">
        <f t="shared" si="301"/>
        <v/>
      </c>
      <c r="AO1983" s="74" t="str">
        <f t="shared" si="302"/>
        <v/>
      </c>
      <c r="AP1983" s="78" t="str">
        <f>IF(C1983="","",IF(F1983=0,"",(V1983*Tableau3[[#This Row],[Salaire Horaire]]*Tableau3[[#This Row],[Coef Multi]])))</f>
        <v/>
      </c>
      <c r="AQ1983" s="78" t="str">
        <f>IF(C1983="","",IF(F1983=0,"",(Tableau3[[#This Row],[Heure avec majoration]]*Tableau3[[#This Row],[Salaire Horaire]]*Tableau3[[#This Row],[Coef Multi]]*25%)))</f>
        <v/>
      </c>
    </row>
    <row r="1984" spans="2:43" ht="15" thickTop="1" x14ac:dyDescent="0.3">
      <c r="B1984" s="73" t="s">
        <v>122</v>
      </c>
      <c r="C1984" s="74" t="str">
        <f>IF('[1]H S40'!BE25="","",'[1]H S40'!BE25)</f>
        <v/>
      </c>
      <c r="D1984" s="74" t="str">
        <f>IF(C1984="","",VLOOKUP(C1984,[1]!Tableau1[#All],5,FALSE))</f>
        <v/>
      </c>
      <c r="E1984" s="74" t="str">
        <f>IF(C1984="","",VLOOKUP(C1984,[1]!Tableau1[#All],11,FALSE))</f>
        <v/>
      </c>
      <c r="F1984" s="74" t="str">
        <f>IFERROR(IF(C1984="","",VLOOKUP(C1984,[1]!Tableau1[#All],12,FALSE)),"")</f>
        <v/>
      </c>
      <c r="G1984" s="74" t="str">
        <f>IFERROR(IF(C1984="","",VLOOKUP(C1984,[1]!Tableau1[#All],6,FALSE)),"")</f>
        <v/>
      </c>
      <c r="H1984" s="74" t="str">
        <f>IFERROR(IF(C1984="","",VLOOKUP(C1984,[1]!Tableau1[#All],13,FALSE)),"")</f>
        <v/>
      </c>
      <c r="I1984" s="74" t="str">
        <f>IFERROR(IF(C1984="","",VLOOKUP(C1984,[1]!Tableau1[#All],14,FALSE)),"")</f>
        <v/>
      </c>
      <c r="J1984" s="74" t="str">
        <f>IFERROR(IF(C1984="","",VLOOKUP(C1984,[1]!Tableau1[#All],8,FALSE)),"")</f>
        <v/>
      </c>
      <c r="K1984" s="75" t="str">
        <f>VLOOKUP('[1]Cumul H'!$C1984,'[1]H S40'!$BE$9:$CU$60,6,FALSE)</f>
        <v/>
      </c>
      <c r="L1984" s="75" t="str">
        <f>VLOOKUP('[1]Cumul H'!$C1984,'[1]H S40'!$BE$9:$CU$60,10,FALSE)</f>
        <v/>
      </c>
      <c r="M1984" s="75" t="str">
        <f>VLOOKUP('[1]Cumul H'!$C1984,'[1]H S40'!$BE$9:$CU$60,14,FALSE)</f>
        <v/>
      </c>
      <c r="N1984" s="75" t="str">
        <f>VLOOKUP('[1]Cumul H'!$C1984,'[1]H S40'!$BE$9:$CU$60,18,FALSE)</f>
        <v/>
      </c>
      <c r="O1984" s="75" t="str">
        <f>VLOOKUP('[1]Cumul H'!$C1984,'[1]H S40'!$BE$9:$CU$60,22,FALSE)</f>
        <v/>
      </c>
      <c r="P1984" s="75" t="str">
        <f>VLOOKUP('[1]Cumul H'!$C1984,'[1]H S40'!$BE$9:$CU$60,26,FALSE)</f>
        <v/>
      </c>
      <c r="Q1984" s="75" t="str">
        <f>VLOOKUP('[1]Cumul H'!$C1984,'[1]H S40'!$BE$9:$CU$60,30,FALSE)</f>
        <v/>
      </c>
      <c r="R1984" s="75" t="str">
        <f>VLOOKUP('[1]Cumul H'!$C1984,'[1]H S40'!$BE$9:$CU$60,34,FALSE)</f>
        <v/>
      </c>
      <c r="S1984" s="75" t="str">
        <f>VLOOKUP('[1]Cumul H'!$C1984,'[1]H S40'!$BE$9:$CU$60,33,FALSE)</f>
        <v/>
      </c>
      <c r="T1984" s="75" t="str">
        <f>VLOOKUP('[1]Cumul H'!$C1984,'[1]H S40'!$BE$9:$CU$60,35,FALSE)</f>
        <v/>
      </c>
      <c r="U1984" s="75" t="str">
        <f>VLOOKUP('[1]Cumul H'!$C1984,'[1]H S40'!$BE$9:$CU$60,36,FALSE)</f>
        <v/>
      </c>
      <c r="V1984" s="76" t="str">
        <f t="shared" si="303"/>
        <v/>
      </c>
      <c r="W1984" s="76" t="str" cm="1">
        <f t="array" ref="W1984">IFERROR(_xlfn.IFS(V1984="","",V1984=39,"",V1984&gt;39,V1984-39),"")</f>
        <v/>
      </c>
      <c r="X1984" s="76" t="str">
        <f t="shared" si="304"/>
        <v/>
      </c>
      <c r="Y1984" s="76" t="str">
        <f t="shared" si="305"/>
        <v/>
      </c>
      <c r="Z1984" s="76" t="str">
        <f t="shared" si="306"/>
        <v/>
      </c>
      <c r="AA1984" s="77" t="str">
        <f t="shared" si="307"/>
        <v/>
      </c>
      <c r="AB1984" s="76" t="str">
        <f t="shared" si="308"/>
        <v/>
      </c>
      <c r="AC1984" s="74" t="str">
        <f>VLOOKUP('[1]Cumul H'!$C1984,'[1]H S40'!$BE$9:$CU$60,37,FALSE)</f>
        <v/>
      </c>
      <c r="AD1984" s="74" t="str">
        <f>VLOOKUP('[1]Cumul H'!$C1984,'[1]H S40'!$BE$9:$CU$60,38,FALSE)</f>
        <v/>
      </c>
      <c r="AE1984" s="74" t="str">
        <f>VLOOKUP('[1]Cumul H'!$C1984,'[1]H S40'!$BE$9:$CU$60,39,FALSE)</f>
        <v/>
      </c>
      <c r="AF1984" s="74" t="str">
        <f>VLOOKUP('[1]Cumul H'!$C1984,'[1]H S40'!$BE$9:$CU$60,40,FALSE)</f>
        <v/>
      </c>
      <c r="AG1984" s="74" t="str">
        <f>VLOOKUP('[1]Cumul H'!$C1984,'[1]H S40'!$BE$9:$CU$60,41,FALSE)</f>
        <v/>
      </c>
      <c r="AH1984" s="74" t="str">
        <f>VLOOKUP('[1]Cumul H'!$C1984,'[1]H S40'!$BE$9:$CU$60,42,FALSE)</f>
        <v/>
      </c>
      <c r="AI1984" s="74">
        <f>SUM('[1]Cumul H'!$AE1984:$AH1984)</f>
        <v>0</v>
      </c>
      <c r="AJ1984" s="72" t="str" cm="1">
        <f t="array" ref="AJ1984">IF(E1984="INTERIM",_xlfn.IFS(J1984="NON",$AK$2,J1984="OUI",$AK$3),"")</f>
        <v/>
      </c>
      <c r="AK1984" s="68" t="str">
        <f t="shared" si="300"/>
        <v/>
      </c>
      <c r="AL1984" s="68" t="str">
        <f>IF(V1984="","",IF(V1984-Tableau3[[#This Row],[Heure sans Majoration]]&lt;0,0,V1984-Tableau3[[#This Row],[Heure sans Majoration]]))</f>
        <v/>
      </c>
      <c r="AM1984" s="68" t="str">
        <f t="shared" si="309"/>
        <v/>
      </c>
      <c r="AN1984" s="68" t="str">
        <f t="shared" si="301"/>
        <v/>
      </c>
      <c r="AO1984" s="68" t="str">
        <f t="shared" si="302"/>
        <v/>
      </c>
      <c r="AP1984" s="72" t="str">
        <f>IF(C1984="","",IF(F1984=0,"",(V1984*Tableau3[[#This Row],[Salaire Horaire]]*Tableau3[[#This Row],[Coef Multi]])))</f>
        <v/>
      </c>
      <c r="AQ1984" s="72" t="str">
        <f>IF(C1984="","",IF(F1984=0,"",(Tableau3[[#This Row],[Heure avec majoration]]*Tableau3[[#This Row],[Salaire Horaire]]*Tableau3[[#This Row],[Coef Multi]]*25%)))</f>
        <v/>
      </c>
    </row>
    <row r="1985" spans="2:43" ht="15" thickBot="1" x14ac:dyDescent="0.35">
      <c r="B1985" s="73" t="s">
        <v>122</v>
      </c>
      <c r="C1985" s="74" t="str">
        <f>IF('[1]H S40'!BE26="","",'[1]H S40'!BE26)</f>
        <v/>
      </c>
      <c r="D1985" s="74" t="str">
        <f>IF(C1985="","",VLOOKUP(C1985,[1]!Tableau1[#All],5,FALSE))</f>
        <v/>
      </c>
      <c r="E1985" s="74" t="str">
        <f>IF(C1985="","",VLOOKUP(C1985,[1]!Tableau1[#All],11,FALSE))</f>
        <v/>
      </c>
      <c r="F1985" s="74" t="str">
        <f>IFERROR(IF(C1985="","",VLOOKUP(C1985,[1]!Tableau1[#All],12,FALSE)),"")</f>
        <v/>
      </c>
      <c r="G1985" s="74" t="str">
        <f>IFERROR(IF(C1985="","",VLOOKUP(C1985,[1]!Tableau1[#All],6,FALSE)),"")</f>
        <v/>
      </c>
      <c r="H1985" s="74" t="str">
        <f>IFERROR(IF(C1985="","",VLOOKUP(C1985,[1]!Tableau1[#All],13,FALSE)),"")</f>
        <v/>
      </c>
      <c r="I1985" s="74" t="str">
        <f>IFERROR(IF(C1985="","",VLOOKUP(C1985,[1]!Tableau1[#All],14,FALSE)),"")</f>
        <v/>
      </c>
      <c r="J1985" s="74" t="str">
        <f>IFERROR(IF(C1985="","",VLOOKUP(C1985,[1]!Tableau1[#All],8,FALSE)),"")</f>
        <v/>
      </c>
      <c r="K1985" s="75" t="str">
        <f>VLOOKUP('[1]Cumul H'!$C1985,'[1]H S40'!$BE$9:$CU$60,6,FALSE)</f>
        <v/>
      </c>
      <c r="L1985" s="75" t="str">
        <f>VLOOKUP('[1]Cumul H'!$C1985,'[1]H S40'!$BE$9:$CU$60,10,FALSE)</f>
        <v/>
      </c>
      <c r="M1985" s="75" t="str">
        <f>VLOOKUP('[1]Cumul H'!$C1985,'[1]H S40'!$BE$9:$CU$60,14,FALSE)</f>
        <v/>
      </c>
      <c r="N1985" s="75" t="str">
        <f>VLOOKUP('[1]Cumul H'!$C1985,'[1]H S40'!$BE$9:$CU$60,18,FALSE)</f>
        <v/>
      </c>
      <c r="O1985" s="75" t="str">
        <f>VLOOKUP('[1]Cumul H'!$C1985,'[1]H S40'!$BE$9:$CU$60,22,FALSE)</f>
        <v/>
      </c>
      <c r="P1985" s="75" t="str">
        <f>VLOOKUP('[1]Cumul H'!$C1985,'[1]H S40'!$BE$9:$CU$60,26,FALSE)</f>
        <v/>
      </c>
      <c r="Q1985" s="75" t="str">
        <f>VLOOKUP('[1]Cumul H'!$C1985,'[1]H S40'!$BE$9:$CU$60,30,FALSE)</f>
        <v/>
      </c>
      <c r="R1985" s="75" t="str">
        <f>VLOOKUP('[1]Cumul H'!$C1985,'[1]H S40'!$BE$9:$CU$60,34,FALSE)</f>
        <v/>
      </c>
      <c r="S1985" s="75" t="str">
        <f>VLOOKUP('[1]Cumul H'!$C1985,'[1]H S40'!$BE$9:$CU$60,33,FALSE)</f>
        <v/>
      </c>
      <c r="T1985" s="75" t="str">
        <f>VLOOKUP('[1]Cumul H'!$C1985,'[1]H S40'!$BE$9:$CU$60,35,FALSE)</f>
        <v/>
      </c>
      <c r="U1985" s="75" t="str">
        <f>VLOOKUP('[1]Cumul H'!$C1985,'[1]H S40'!$BE$9:$CU$60,36,FALSE)</f>
        <v/>
      </c>
      <c r="V1985" s="76" t="str">
        <f t="shared" si="303"/>
        <v/>
      </c>
      <c r="W1985" s="76" t="str" cm="1">
        <f t="array" ref="W1985">IFERROR(_xlfn.IFS(V1985="","",V1985=39,"",V1985&gt;39,V1985-39),"")</f>
        <v/>
      </c>
      <c r="X1985" s="76" t="str">
        <f t="shared" si="304"/>
        <v/>
      </c>
      <c r="Y1985" s="76" t="str">
        <f t="shared" si="305"/>
        <v/>
      </c>
      <c r="Z1985" s="76" t="str">
        <f t="shared" si="306"/>
        <v/>
      </c>
      <c r="AA1985" s="77" t="str">
        <f t="shared" si="307"/>
        <v/>
      </c>
      <c r="AB1985" s="76" t="str">
        <f t="shared" si="308"/>
        <v/>
      </c>
      <c r="AC1985" s="74" t="str">
        <f>VLOOKUP('[1]Cumul H'!$C1985,'[1]H S40'!$BE$9:$CU$60,37,FALSE)</f>
        <v/>
      </c>
      <c r="AD1985" s="74" t="str">
        <f>VLOOKUP('[1]Cumul H'!$C1985,'[1]H S40'!$BE$9:$CU$60,38,FALSE)</f>
        <v/>
      </c>
      <c r="AE1985" s="74" t="str">
        <f>VLOOKUP('[1]Cumul H'!$C1985,'[1]H S40'!$BE$9:$CU$60,39,FALSE)</f>
        <v/>
      </c>
      <c r="AF1985" s="74" t="str">
        <f>VLOOKUP('[1]Cumul H'!$C1985,'[1]H S40'!$BE$9:$CU$60,40,FALSE)</f>
        <v/>
      </c>
      <c r="AG1985" s="74" t="str">
        <f>VLOOKUP('[1]Cumul H'!$C1985,'[1]H S40'!$BE$9:$CU$60,41,FALSE)</f>
        <v/>
      </c>
      <c r="AH1985" s="74" t="str">
        <f>VLOOKUP('[1]Cumul H'!$C1985,'[1]H S40'!$BE$9:$CU$60,42,FALSE)</f>
        <v/>
      </c>
      <c r="AI1985" s="74">
        <f>SUM('[1]Cumul H'!$AE1985:$AH1985)</f>
        <v>0</v>
      </c>
      <c r="AJ1985" s="78" t="str" cm="1">
        <f t="array" ref="AJ1985">IF(E1985="INTERIM",_xlfn.IFS(J1985="NON",$AK$2,J1985="OUI",$AK$3),"")</f>
        <v/>
      </c>
      <c r="AK1985" s="74" t="str">
        <f t="shared" si="300"/>
        <v/>
      </c>
      <c r="AL1985" s="74" t="str">
        <f>IF(V1985="","",IF(V1985-Tableau3[[#This Row],[Heure sans Majoration]]&lt;0,0,V1985-Tableau3[[#This Row],[Heure sans Majoration]]))</f>
        <v/>
      </c>
      <c r="AM1985" s="74" t="str">
        <f t="shared" si="309"/>
        <v/>
      </c>
      <c r="AN1985" s="74" t="str">
        <f t="shared" si="301"/>
        <v/>
      </c>
      <c r="AO1985" s="74" t="str">
        <f t="shared" si="302"/>
        <v/>
      </c>
      <c r="AP1985" s="78" t="str">
        <f>IF(C1985="","",IF(F1985=0,"",(V1985*Tableau3[[#This Row],[Salaire Horaire]]*Tableau3[[#This Row],[Coef Multi]])))</f>
        <v/>
      </c>
      <c r="AQ1985" s="78" t="str">
        <f>IF(C1985="","",IF(F1985=0,"",(Tableau3[[#This Row],[Heure avec majoration]]*Tableau3[[#This Row],[Salaire Horaire]]*Tableau3[[#This Row],[Coef Multi]]*25%)))</f>
        <v/>
      </c>
    </row>
    <row r="1986" spans="2:43" ht="15" thickTop="1" x14ac:dyDescent="0.3">
      <c r="B1986" s="73" t="s">
        <v>122</v>
      </c>
      <c r="C1986" s="74" t="str">
        <f>IF('[1]H S40'!BE27="","",'[1]H S40'!BE27)</f>
        <v/>
      </c>
      <c r="D1986" s="74" t="str">
        <f>IF(C1986="","",VLOOKUP(C1986,[1]!Tableau1[#All],5,FALSE))</f>
        <v/>
      </c>
      <c r="E1986" s="74" t="str">
        <f>IF(C1986="","",VLOOKUP(C1986,[1]!Tableau1[#All],11,FALSE))</f>
        <v/>
      </c>
      <c r="F1986" s="74" t="str">
        <f>IFERROR(IF(C1986="","",VLOOKUP(C1986,[1]!Tableau1[#All],12,FALSE)),"")</f>
        <v/>
      </c>
      <c r="G1986" s="74" t="str">
        <f>IFERROR(IF(C1986="","",VLOOKUP(C1986,[1]!Tableau1[#All],6,FALSE)),"")</f>
        <v/>
      </c>
      <c r="H1986" s="74" t="str">
        <f>IFERROR(IF(C1986="","",VLOOKUP(C1986,[1]!Tableau1[#All],13,FALSE)),"")</f>
        <v/>
      </c>
      <c r="I1986" s="74" t="str">
        <f>IFERROR(IF(C1986="","",VLOOKUP(C1986,[1]!Tableau1[#All],14,FALSE)),"")</f>
        <v/>
      </c>
      <c r="J1986" s="74" t="str">
        <f>IFERROR(IF(C1986="","",VLOOKUP(C1986,[1]!Tableau1[#All],8,FALSE)),"")</f>
        <v/>
      </c>
      <c r="K1986" s="75" t="str">
        <f>VLOOKUP('[1]Cumul H'!$C1986,'[1]H S40'!$BE$9:$CU$60,6,FALSE)</f>
        <v/>
      </c>
      <c r="L1986" s="75" t="str">
        <f>VLOOKUP('[1]Cumul H'!$C1986,'[1]H S40'!$BE$9:$CU$60,10,FALSE)</f>
        <v/>
      </c>
      <c r="M1986" s="75" t="str">
        <f>VLOOKUP('[1]Cumul H'!$C1986,'[1]H S40'!$BE$9:$CU$60,14,FALSE)</f>
        <v/>
      </c>
      <c r="N1986" s="75" t="str">
        <f>VLOOKUP('[1]Cumul H'!$C1986,'[1]H S40'!$BE$9:$CU$60,18,FALSE)</f>
        <v/>
      </c>
      <c r="O1986" s="75" t="str">
        <f>VLOOKUP('[1]Cumul H'!$C1986,'[1]H S40'!$BE$9:$CU$60,22,FALSE)</f>
        <v/>
      </c>
      <c r="P1986" s="75" t="str">
        <f>VLOOKUP('[1]Cumul H'!$C1986,'[1]H S40'!$BE$9:$CU$60,26,FALSE)</f>
        <v/>
      </c>
      <c r="Q1986" s="75" t="str">
        <f>VLOOKUP('[1]Cumul H'!$C1986,'[1]H S40'!$BE$9:$CU$60,30,FALSE)</f>
        <v/>
      </c>
      <c r="R1986" s="75" t="str">
        <f>VLOOKUP('[1]Cumul H'!$C1986,'[1]H S40'!$BE$9:$CU$60,34,FALSE)</f>
        <v/>
      </c>
      <c r="S1986" s="75" t="str">
        <f>VLOOKUP('[1]Cumul H'!$C1986,'[1]H S40'!$BE$9:$CU$60,33,FALSE)</f>
        <v/>
      </c>
      <c r="T1986" s="75" t="str">
        <f>VLOOKUP('[1]Cumul H'!$C1986,'[1]H S40'!$BE$9:$CU$60,35,FALSE)</f>
        <v/>
      </c>
      <c r="U1986" s="75" t="str">
        <f>VLOOKUP('[1]Cumul H'!$C1986,'[1]H S40'!$BE$9:$CU$60,36,FALSE)</f>
        <v/>
      </c>
      <c r="V1986" s="76" t="str">
        <f t="shared" si="303"/>
        <v/>
      </c>
      <c r="W1986" s="76" t="str" cm="1">
        <f t="array" ref="W1986">IFERROR(_xlfn.IFS(V1986="","",V1986=39,"",V1986&gt;39,V1986-39),"")</f>
        <v/>
      </c>
      <c r="X1986" s="76" t="str">
        <f t="shared" si="304"/>
        <v/>
      </c>
      <c r="Y1986" s="76" t="str">
        <f t="shared" si="305"/>
        <v/>
      </c>
      <c r="Z1986" s="76" t="str">
        <f t="shared" si="306"/>
        <v/>
      </c>
      <c r="AA1986" s="77" t="str">
        <f t="shared" si="307"/>
        <v/>
      </c>
      <c r="AB1986" s="76" t="str">
        <f t="shared" si="308"/>
        <v/>
      </c>
      <c r="AC1986" s="74" t="str">
        <f>VLOOKUP('[1]Cumul H'!$C1986,'[1]H S40'!$BE$9:$CU$60,37,FALSE)</f>
        <v/>
      </c>
      <c r="AD1986" s="74" t="str">
        <f>VLOOKUP('[1]Cumul H'!$C1986,'[1]H S40'!$BE$9:$CU$60,38,FALSE)</f>
        <v/>
      </c>
      <c r="AE1986" s="74" t="str">
        <f>VLOOKUP('[1]Cumul H'!$C1986,'[1]H S40'!$BE$9:$CU$60,39,FALSE)</f>
        <v/>
      </c>
      <c r="AF1986" s="74" t="str">
        <f>VLOOKUP('[1]Cumul H'!$C1986,'[1]H S40'!$BE$9:$CU$60,40,FALSE)</f>
        <v/>
      </c>
      <c r="AG1986" s="74" t="str">
        <f>VLOOKUP('[1]Cumul H'!$C1986,'[1]H S40'!$BE$9:$CU$60,41,FALSE)</f>
        <v/>
      </c>
      <c r="AH1986" s="74" t="str">
        <f>VLOOKUP('[1]Cumul H'!$C1986,'[1]H S40'!$BE$9:$CU$60,42,FALSE)</f>
        <v/>
      </c>
      <c r="AI1986" s="74">
        <f>SUM('[1]Cumul H'!$AE1986:$AH1986)</f>
        <v>0</v>
      </c>
      <c r="AJ1986" s="72" t="str" cm="1">
        <f t="array" ref="AJ1986">IF(E1986="INTERIM",_xlfn.IFS(J1986="NON",$AK$2,J1986="OUI",$AK$3),"")</f>
        <v/>
      </c>
      <c r="AK1986" s="68" t="str">
        <f t="shared" si="300"/>
        <v/>
      </c>
      <c r="AL1986" s="68" t="str">
        <f>IF(V1986="","",IF(V1986-Tableau3[[#This Row],[Heure sans Majoration]]&lt;0,0,V1986-Tableau3[[#This Row],[Heure sans Majoration]]))</f>
        <v/>
      </c>
      <c r="AM1986" s="68" t="str">
        <f t="shared" si="309"/>
        <v/>
      </c>
      <c r="AN1986" s="68" t="str">
        <f t="shared" si="301"/>
        <v/>
      </c>
      <c r="AO1986" s="68" t="str">
        <f t="shared" si="302"/>
        <v/>
      </c>
      <c r="AP1986" s="72" t="str">
        <f>IF(C1986="","",IF(F1986=0,"",(V1986*Tableau3[[#This Row],[Salaire Horaire]]*Tableau3[[#This Row],[Coef Multi]])))</f>
        <v/>
      </c>
      <c r="AQ1986" s="72" t="str">
        <f>IF(C1986="","",IF(F1986=0,"",(Tableau3[[#This Row],[Heure avec majoration]]*Tableau3[[#This Row],[Salaire Horaire]]*Tableau3[[#This Row],[Coef Multi]]*25%)))</f>
        <v/>
      </c>
    </row>
    <row r="1987" spans="2:43" ht="15" thickBot="1" x14ac:dyDescent="0.35">
      <c r="B1987" s="73" t="s">
        <v>122</v>
      </c>
      <c r="C1987" s="74" t="str">
        <f>IF('[1]H S40'!BE28="","",'[1]H S40'!BE28)</f>
        <v/>
      </c>
      <c r="D1987" s="74" t="str">
        <f>IF(C1987="","",VLOOKUP(C1987,[1]!Tableau1[#All],5,FALSE))</f>
        <v/>
      </c>
      <c r="E1987" s="74" t="str">
        <f>IF(C1987="","",VLOOKUP(C1987,[1]!Tableau1[#All],11,FALSE))</f>
        <v/>
      </c>
      <c r="F1987" s="74" t="str">
        <f>IFERROR(IF(C1987="","",VLOOKUP(C1987,[1]!Tableau1[#All],12,FALSE)),"")</f>
        <v/>
      </c>
      <c r="G1987" s="74" t="str">
        <f>IFERROR(IF(C1987="","",VLOOKUP(C1987,[1]!Tableau1[#All],6,FALSE)),"")</f>
        <v/>
      </c>
      <c r="H1987" s="74" t="str">
        <f>IFERROR(IF(C1987="","",VLOOKUP(C1987,[1]!Tableau1[#All],13,FALSE)),"")</f>
        <v/>
      </c>
      <c r="I1987" s="74" t="str">
        <f>IFERROR(IF(C1987="","",VLOOKUP(C1987,[1]!Tableau1[#All],14,FALSE)),"")</f>
        <v/>
      </c>
      <c r="J1987" s="74" t="str">
        <f>IFERROR(IF(C1987="","",VLOOKUP(C1987,[1]!Tableau1[#All],8,FALSE)),"")</f>
        <v/>
      </c>
      <c r="K1987" s="75" t="str">
        <f>VLOOKUP('[1]Cumul H'!$C1987,'[1]H S40'!$BE$9:$CU$60,6,FALSE)</f>
        <v/>
      </c>
      <c r="L1987" s="75" t="str">
        <f>VLOOKUP('[1]Cumul H'!$C1987,'[1]H S40'!$BE$9:$CU$60,10,FALSE)</f>
        <v/>
      </c>
      <c r="M1987" s="75" t="str">
        <f>VLOOKUP('[1]Cumul H'!$C1987,'[1]H S40'!$BE$9:$CU$60,14,FALSE)</f>
        <v/>
      </c>
      <c r="N1987" s="75" t="str">
        <f>VLOOKUP('[1]Cumul H'!$C1987,'[1]H S40'!$BE$9:$CU$60,18,FALSE)</f>
        <v/>
      </c>
      <c r="O1987" s="75" t="str">
        <f>VLOOKUP('[1]Cumul H'!$C1987,'[1]H S40'!$BE$9:$CU$60,22,FALSE)</f>
        <v/>
      </c>
      <c r="P1987" s="75" t="str">
        <f>VLOOKUP('[1]Cumul H'!$C1987,'[1]H S40'!$BE$9:$CU$60,26,FALSE)</f>
        <v/>
      </c>
      <c r="Q1987" s="75" t="str">
        <f>VLOOKUP('[1]Cumul H'!$C1987,'[1]H S40'!$BE$9:$CU$60,30,FALSE)</f>
        <v/>
      </c>
      <c r="R1987" s="75" t="str">
        <f>VLOOKUP('[1]Cumul H'!$C1987,'[1]H S40'!$BE$9:$CU$60,34,FALSE)</f>
        <v/>
      </c>
      <c r="S1987" s="75" t="str">
        <f>VLOOKUP('[1]Cumul H'!$C1987,'[1]H S40'!$BE$9:$CU$60,33,FALSE)</f>
        <v/>
      </c>
      <c r="T1987" s="75" t="str">
        <f>VLOOKUP('[1]Cumul H'!$C1987,'[1]H S40'!$BE$9:$CU$60,35,FALSE)</f>
        <v/>
      </c>
      <c r="U1987" s="75" t="str">
        <f>VLOOKUP('[1]Cumul H'!$C1987,'[1]H S40'!$BE$9:$CU$60,36,FALSE)</f>
        <v/>
      </c>
      <c r="V1987" s="76" t="str">
        <f t="shared" si="303"/>
        <v/>
      </c>
      <c r="W1987" s="76" t="str" cm="1">
        <f t="array" ref="W1987">IFERROR(_xlfn.IFS(V1987="","",V1987=39,"",V1987&gt;39,V1987-39),"")</f>
        <v/>
      </c>
      <c r="X1987" s="76" t="str">
        <f t="shared" si="304"/>
        <v/>
      </c>
      <c r="Y1987" s="76" t="str">
        <f t="shared" si="305"/>
        <v/>
      </c>
      <c r="Z1987" s="76" t="str">
        <f t="shared" si="306"/>
        <v/>
      </c>
      <c r="AA1987" s="77" t="str">
        <f t="shared" si="307"/>
        <v/>
      </c>
      <c r="AB1987" s="76" t="str">
        <f t="shared" si="308"/>
        <v/>
      </c>
      <c r="AC1987" s="74" t="str">
        <f>VLOOKUP('[1]Cumul H'!$C1987,'[1]H S40'!$BE$9:$CU$60,37,FALSE)</f>
        <v/>
      </c>
      <c r="AD1987" s="74" t="str">
        <f>VLOOKUP('[1]Cumul H'!$C1987,'[1]H S40'!$BE$9:$CU$60,38,FALSE)</f>
        <v/>
      </c>
      <c r="AE1987" s="74" t="str">
        <f>VLOOKUP('[1]Cumul H'!$C1987,'[1]H S40'!$BE$9:$CU$60,39,FALSE)</f>
        <v/>
      </c>
      <c r="AF1987" s="74" t="str">
        <f>VLOOKUP('[1]Cumul H'!$C1987,'[1]H S40'!$BE$9:$CU$60,40,FALSE)</f>
        <v/>
      </c>
      <c r="AG1987" s="74" t="str">
        <f>VLOOKUP('[1]Cumul H'!$C1987,'[1]H S40'!$BE$9:$CU$60,41,FALSE)</f>
        <v/>
      </c>
      <c r="AH1987" s="74" t="str">
        <f>VLOOKUP('[1]Cumul H'!$C1987,'[1]H S40'!$BE$9:$CU$60,42,FALSE)</f>
        <v/>
      </c>
      <c r="AI1987" s="74">
        <f>SUM('[1]Cumul H'!$AE1987:$AH1987)</f>
        <v>0</v>
      </c>
      <c r="AJ1987" s="78" t="str" cm="1">
        <f t="array" ref="AJ1987">IF(E1987="INTERIM",_xlfn.IFS(J1987="NON",$AK$2,J1987="OUI",$AK$3),"")</f>
        <v/>
      </c>
      <c r="AK1987" s="74" t="str">
        <f t="shared" si="300"/>
        <v/>
      </c>
      <c r="AL1987" s="74" t="str">
        <f>IF(V1987="","",IF(V1987-Tableau3[[#This Row],[Heure sans Majoration]]&lt;0,0,V1987-Tableau3[[#This Row],[Heure sans Majoration]]))</f>
        <v/>
      </c>
      <c r="AM1987" s="74" t="str">
        <f t="shared" si="309"/>
        <v/>
      </c>
      <c r="AN1987" s="74" t="str">
        <f t="shared" si="301"/>
        <v/>
      </c>
      <c r="AO1987" s="74" t="str">
        <f t="shared" si="302"/>
        <v/>
      </c>
      <c r="AP1987" s="78" t="str">
        <f>IF(C1987="","",IF(F1987=0,"",(V1987*Tableau3[[#This Row],[Salaire Horaire]]*Tableau3[[#This Row],[Coef Multi]])))</f>
        <v/>
      </c>
      <c r="AQ1987" s="78" t="str">
        <f>IF(C1987="","",IF(F1987=0,"",(Tableau3[[#This Row],[Heure avec majoration]]*Tableau3[[#This Row],[Salaire Horaire]]*Tableau3[[#This Row],[Coef Multi]]*25%)))</f>
        <v/>
      </c>
    </row>
    <row r="1988" spans="2:43" ht="15" thickTop="1" x14ac:dyDescent="0.3">
      <c r="B1988" s="73" t="s">
        <v>122</v>
      </c>
      <c r="C1988" s="74" t="str">
        <f>IF('[1]H S40'!BE29="","",'[1]H S40'!BE29)</f>
        <v/>
      </c>
      <c r="D1988" s="74" t="str">
        <f>IF(C1988="","",VLOOKUP(C1988,[1]!Tableau1[#All],5,FALSE))</f>
        <v/>
      </c>
      <c r="E1988" s="74" t="str">
        <f>IF(C1988="","",VLOOKUP(C1988,[1]!Tableau1[#All],11,FALSE))</f>
        <v/>
      </c>
      <c r="F1988" s="74" t="str">
        <f>IFERROR(IF(C1988="","",VLOOKUP(C1988,[1]!Tableau1[#All],12,FALSE)),"")</f>
        <v/>
      </c>
      <c r="G1988" s="74" t="str">
        <f>IFERROR(IF(C1988="","",VLOOKUP(C1988,[1]!Tableau1[#All],6,FALSE)),"")</f>
        <v/>
      </c>
      <c r="H1988" s="74" t="str">
        <f>IFERROR(IF(C1988="","",VLOOKUP(C1988,[1]!Tableau1[#All],13,FALSE)),"")</f>
        <v/>
      </c>
      <c r="I1988" s="74" t="str">
        <f>IFERROR(IF(C1988="","",VLOOKUP(C1988,[1]!Tableau1[#All],14,FALSE)),"")</f>
        <v/>
      </c>
      <c r="J1988" s="74" t="str">
        <f>IFERROR(IF(C1988="","",VLOOKUP(C1988,[1]!Tableau1[#All],8,FALSE)),"")</f>
        <v/>
      </c>
      <c r="K1988" s="75" t="str">
        <f>VLOOKUP('[1]Cumul H'!$C1988,'[1]H S40'!$BE$9:$CU$60,6,FALSE)</f>
        <v/>
      </c>
      <c r="L1988" s="75" t="str">
        <f>VLOOKUP('[1]Cumul H'!$C1988,'[1]H S40'!$BE$9:$CU$60,10,FALSE)</f>
        <v/>
      </c>
      <c r="M1988" s="75" t="str">
        <f>VLOOKUP('[1]Cumul H'!$C1988,'[1]H S40'!$BE$9:$CU$60,14,FALSE)</f>
        <v/>
      </c>
      <c r="N1988" s="75" t="str">
        <f>VLOOKUP('[1]Cumul H'!$C1988,'[1]H S40'!$BE$9:$CU$60,18,FALSE)</f>
        <v/>
      </c>
      <c r="O1988" s="75" t="str">
        <f>VLOOKUP('[1]Cumul H'!$C1988,'[1]H S40'!$BE$9:$CU$60,22,FALSE)</f>
        <v/>
      </c>
      <c r="P1988" s="75" t="str">
        <f>VLOOKUP('[1]Cumul H'!$C1988,'[1]H S40'!$BE$9:$CU$60,26,FALSE)</f>
        <v/>
      </c>
      <c r="Q1988" s="75" t="str">
        <f>VLOOKUP('[1]Cumul H'!$C1988,'[1]H S40'!$BE$9:$CU$60,30,FALSE)</f>
        <v/>
      </c>
      <c r="R1988" s="75" t="str">
        <f>VLOOKUP('[1]Cumul H'!$C1988,'[1]H S40'!$BE$9:$CU$60,34,FALSE)</f>
        <v/>
      </c>
      <c r="S1988" s="75" t="str">
        <f>VLOOKUP('[1]Cumul H'!$C1988,'[1]H S40'!$BE$9:$CU$60,33,FALSE)</f>
        <v/>
      </c>
      <c r="T1988" s="75" t="str">
        <f>VLOOKUP('[1]Cumul H'!$C1988,'[1]H S40'!$BE$9:$CU$60,35,FALSE)</f>
        <v/>
      </c>
      <c r="U1988" s="75" t="str">
        <f>VLOOKUP('[1]Cumul H'!$C1988,'[1]H S40'!$BE$9:$CU$60,36,FALSE)</f>
        <v/>
      </c>
      <c r="V1988" s="76" t="str">
        <f t="shared" si="303"/>
        <v/>
      </c>
      <c r="W1988" s="76" t="str" cm="1">
        <f t="array" ref="W1988">IFERROR(_xlfn.IFS(V1988="","",V1988=39,"",V1988&gt;39,V1988-39),"")</f>
        <v/>
      </c>
      <c r="X1988" s="76" t="str">
        <f t="shared" si="304"/>
        <v/>
      </c>
      <c r="Y1988" s="76" t="str">
        <f t="shared" si="305"/>
        <v/>
      </c>
      <c r="Z1988" s="76" t="str">
        <f t="shared" si="306"/>
        <v/>
      </c>
      <c r="AA1988" s="77" t="str">
        <f t="shared" si="307"/>
        <v/>
      </c>
      <c r="AB1988" s="76" t="str">
        <f t="shared" si="308"/>
        <v/>
      </c>
      <c r="AC1988" s="74" t="str">
        <f>VLOOKUP('[1]Cumul H'!$C1988,'[1]H S40'!$BE$9:$CU$60,37,FALSE)</f>
        <v/>
      </c>
      <c r="AD1988" s="74" t="str">
        <f>VLOOKUP('[1]Cumul H'!$C1988,'[1]H S40'!$BE$9:$CU$60,38,FALSE)</f>
        <v/>
      </c>
      <c r="AE1988" s="74" t="str">
        <f>VLOOKUP('[1]Cumul H'!$C1988,'[1]H S40'!$BE$9:$CU$60,39,FALSE)</f>
        <v/>
      </c>
      <c r="AF1988" s="74" t="str">
        <f>VLOOKUP('[1]Cumul H'!$C1988,'[1]H S40'!$BE$9:$CU$60,40,FALSE)</f>
        <v/>
      </c>
      <c r="AG1988" s="74" t="str">
        <f>VLOOKUP('[1]Cumul H'!$C1988,'[1]H S40'!$BE$9:$CU$60,41,FALSE)</f>
        <v/>
      </c>
      <c r="AH1988" s="74" t="str">
        <f>VLOOKUP('[1]Cumul H'!$C1988,'[1]H S40'!$BE$9:$CU$60,42,FALSE)</f>
        <v/>
      </c>
      <c r="AI1988" s="74">
        <f>SUM('[1]Cumul H'!$AE1988:$AH1988)</f>
        <v>0</v>
      </c>
      <c r="AJ1988" s="72" t="str" cm="1">
        <f t="array" ref="AJ1988">IF(E1988="INTERIM",_xlfn.IFS(J1988="NON",$AK$2,J1988="OUI",$AK$3),"")</f>
        <v/>
      </c>
      <c r="AK1988" s="68" t="str">
        <f t="shared" si="300"/>
        <v/>
      </c>
      <c r="AL1988" s="68" t="str">
        <f>IF(V1988="","",IF(V1988-Tableau3[[#This Row],[Heure sans Majoration]]&lt;0,0,V1988-Tableau3[[#This Row],[Heure sans Majoration]]))</f>
        <v/>
      </c>
      <c r="AM1988" s="68" t="str">
        <f t="shared" si="309"/>
        <v/>
      </c>
      <c r="AN1988" s="68" t="str">
        <f t="shared" si="301"/>
        <v/>
      </c>
      <c r="AO1988" s="68" t="str">
        <f t="shared" si="302"/>
        <v/>
      </c>
      <c r="AP1988" s="72" t="str">
        <f>IF(C1988="","",IF(F1988=0,"",(V1988*Tableau3[[#This Row],[Salaire Horaire]]*Tableau3[[#This Row],[Coef Multi]])))</f>
        <v/>
      </c>
      <c r="AQ1988" s="72" t="str">
        <f>IF(C1988="","",IF(F1988=0,"",(Tableau3[[#This Row],[Heure avec majoration]]*Tableau3[[#This Row],[Salaire Horaire]]*Tableau3[[#This Row],[Coef Multi]]*25%)))</f>
        <v/>
      </c>
    </row>
    <row r="1989" spans="2:43" ht="15" thickBot="1" x14ac:dyDescent="0.35">
      <c r="B1989" s="73" t="s">
        <v>122</v>
      </c>
      <c r="C1989" s="74" t="str">
        <f>IF('[1]H S40'!BE30="","",'[1]H S40'!BE30)</f>
        <v/>
      </c>
      <c r="D1989" s="74" t="str">
        <f>IF(C1989="","",VLOOKUP(C1989,[1]!Tableau1[#All],5,FALSE))</f>
        <v/>
      </c>
      <c r="E1989" s="74" t="str">
        <f>IF(C1989="","",VLOOKUP(C1989,[1]!Tableau1[#All],11,FALSE))</f>
        <v/>
      </c>
      <c r="F1989" s="74" t="str">
        <f>IFERROR(IF(C1989="","",VLOOKUP(C1989,[1]!Tableau1[#All],12,FALSE)),"")</f>
        <v/>
      </c>
      <c r="G1989" s="74" t="str">
        <f>IFERROR(IF(C1989="","",VLOOKUP(C1989,[1]!Tableau1[#All],6,FALSE)),"")</f>
        <v/>
      </c>
      <c r="H1989" s="74" t="str">
        <f>IFERROR(IF(C1989="","",VLOOKUP(C1989,[1]!Tableau1[#All],13,FALSE)),"")</f>
        <v/>
      </c>
      <c r="I1989" s="74" t="str">
        <f>IFERROR(IF(C1989="","",VLOOKUP(C1989,[1]!Tableau1[#All],14,FALSE)),"")</f>
        <v/>
      </c>
      <c r="J1989" s="74" t="str">
        <f>IFERROR(IF(C1989="","",VLOOKUP(C1989,[1]!Tableau1[#All],8,FALSE)),"")</f>
        <v/>
      </c>
      <c r="K1989" s="75" t="str">
        <f>VLOOKUP('[1]Cumul H'!$C1989,'[1]H S40'!$BE$9:$CU$60,6,FALSE)</f>
        <v/>
      </c>
      <c r="L1989" s="75" t="str">
        <f>VLOOKUP('[1]Cumul H'!$C1989,'[1]H S40'!$BE$9:$CU$60,10,FALSE)</f>
        <v/>
      </c>
      <c r="M1989" s="75" t="str">
        <f>VLOOKUP('[1]Cumul H'!$C1989,'[1]H S40'!$BE$9:$CU$60,14,FALSE)</f>
        <v/>
      </c>
      <c r="N1989" s="75" t="str">
        <f>VLOOKUP('[1]Cumul H'!$C1989,'[1]H S40'!$BE$9:$CU$60,18,FALSE)</f>
        <v/>
      </c>
      <c r="O1989" s="75" t="str">
        <f>VLOOKUP('[1]Cumul H'!$C1989,'[1]H S40'!$BE$9:$CU$60,22,FALSE)</f>
        <v/>
      </c>
      <c r="P1989" s="75" t="str">
        <f>VLOOKUP('[1]Cumul H'!$C1989,'[1]H S40'!$BE$9:$CU$60,26,FALSE)</f>
        <v/>
      </c>
      <c r="Q1989" s="75" t="str">
        <f>VLOOKUP('[1]Cumul H'!$C1989,'[1]H S40'!$BE$9:$CU$60,30,FALSE)</f>
        <v/>
      </c>
      <c r="R1989" s="75" t="str">
        <f>VLOOKUP('[1]Cumul H'!$C1989,'[1]H S40'!$BE$9:$CU$60,34,FALSE)</f>
        <v/>
      </c>
      <c r="S1989" s="75" t="str">
        <f>VLOOKUP('[1]Cumul H'!$C1989,'[1]H S40'!$BE$9:$CU$60,33,FALSE)</f>
        <v/>
      </c>
      <c r="T1989" s="75" t="str">
        <f>VLOOKUP('[1]Cumul H'!$C1989,'[1]H S40'!$BE$9:$CU$60,35,FALSE)</f>
        <v/>
      </c>
      <c r="U1989" s="75" t="str">
        <f>VLOOKUP('[1]Cumul H'!$C1989,'[1]H S40'!$BE$9:$CU$60,36,FALSE)</f>
        <v/>
      </c>
      <c r="V1989" s="76" t="str">
        <f t="shared" si="303"/>
        <v/>
      </c>
      <c r="W1989" s="76" t="str" cm="1">
        <f t="array" ref="W1989">IFERROR(_xlfn.IFS(V1989="","",V1989=39,"",V1989&gt;39,V1989-39),"")</f>
        <v/>
      </c>
      <c r="X1989" s="76" t="str">
        <f t="shared" si="304"/>
        <v/>
      </c>
      <c r="Y1989" s="76" t="str">
        <f t="shared" si="305"/>
        <v/>
      </c>
      <c r="Z1989" s="76" t="str">
        <f t="shared" si="306"/>
        <v/>
      </c>
      <c r="AA1989" s="77" t="str">
        <f t="shared" si="307"/>
        <v/>
      </c>
      <c r="AB1989" s="76" t="str">
        <f t="shared" si="308"/>
        <v/>
      </c>
      <c r="AC1989" s="74" t="str">
        <f>VLOOKUP('[1]Cumul H'!$C1989,'[1]H S40'!$BE$9:$CU$60,37,FALSE)</f>
        <v/>
      </c>
      <c r="AD1989" s="74" t="str">
        <f>VLOOKUP('[1]Cumul H'!$C1989,'[1]H S40'!$BE$9:$CU$60,38,FALSE)</f>
        <v/>
      </c>
      <c r="AE1989" s="74" t="str">
        <f>VLOOKUP('[1]Cumul H'!$C1989,'[1]H S40'!$BE$9:$CU$60,39,FALSE)</f>
        <v/>
      </c>
      <c r="AF1989" s="74" t="str">
        <f>VLOOKUP('[1]Cumul H'!$C1989,'[1]H S40'!$BE$9:$CU$60,40,FALSE)</f>
        <v/>
      </c>
      <c r="AG1989" s="74" t="str">
        <f>VLOOKUP('[1]Cumul H'!$C1989,'[1]H S40'!$BE$9:$CU$60,41,FALSE)</f>
        <v/>
      </c>
      <c r="AH1989" s="74" t="str">
        <f>VLOOKUP('[1]Cumul H'!$C1989,'[1]H S40'!$BE$9:$CU$60,42,FALSE)</f>
        <v/>
      </c>
      <c r="AI1989" s="74">
        <f>SUM('[1]Cumul H'!$AE1989:$AH1989)</f>
        <v>0</v>
      </c>
      <c r="AJ1989" s="78" t="str" cm="1">
        <f t="array" ref="AJ1989">IF(E1989="INTERIM",_xlfn.IFS(J1989="NON",$AK$2,J1989="OUI",$AK$3),"")</f>
        <v/>
      </c>
      <c r="AK1989" s="74" t="str">
        <f t="shared" si="300"/>
        <v/>
      </c>
      <c r="AL1989" s="74" t="str">
        <f>IF(V1989="","",IF(V1989-Tableau3[[#This Row],[Heure sans Majoration]]&lt;0,0,V1989-Tableau3[[#This Row],[Heure sans Majoration]]))</f>
        <v/>
      </c>
      <c r="AM1989" s="74" t="str">
        <f t="shared" si="309"/>
        <v/>
      </c>
      <c r="AN1989" s="74" t="str">
        <f t="shared" si="301"/>
        <v/>
      </c>
      <c r="AO1989" s="74" t="str">
        <f t="shared" si="302"/>
        <v/>
      </c>
      <c r="AP1989" s="78" t="str">
        <f>IF(C1989="","",IF(F1989=0,"",(V1989*Tableau3[[#This Row],[Salaire Horaire]]*Tableau3[[#This Row],[Coef Multi]])))</f>
        <v/>
      </c>
      <c r="AQ1989" s="78" t="str">
        <f>IF(C1989="","",IF(F1989=0,"",(Tableau3[[#This Row],[Heure avec majoration]]*Tableau3[[#This Row],[Salaire Horaire]]*Tableau3[[#This Row],[Coef Multi]]*25%)))</f>
        <v/>
      </c>
    </row>
    <row r="1990" spans="2:43" ht="15" thickTop="1" x14ac:dyDescent="0.3">
      <c r="B1990" s="73" t="s">
        <v>122</v>
      </c>
      <c r="C1990" s="74" t="str">
        <f>IF('[1]H S40'!BE31="","",'[1]H S40'!BE31)</f>
        <v/>
      </c>
      <c r="D1990" s="74" t="str">
        <f>IF(C1990="","",VLOOKUP(C1990,[1]!Tableau1[#All],5,FALSE))</f>
        <v/>
      </c>
      <c r="E1990" s="74" t="str">
        <f>IF(C1990="","",VLOOKUP(C1990,[1]!Tableau1[#All],11,FALSE))</f>
        <v/>
      </c>
      <c r="F1990" s="74" t="str">
        <f>IFERROR(IF(C1990="","",VLOOKUP(C1990,[1]!Tableau1[#All],12,FALSE)),"")</f>
        <v/>
      </c>
      <c r="G1990" s="74" t="str">
        <f>IFERROR(IF(C1990="","",VLOOKUP(C1990,[1]!Tableau1[#All],6,FALSE)),"")</f>
        <v/>
      </c>
      <c r="H1990" s="74" t="str">
        <f>IFERROR(IF(C1990="","",VLOOKUP(C1990,[1]!Tableau1[#All],13,FALSE)),"")</f>
        <v/>
      </c>
      <c r="I1990" s="74" t="str">
        <f>IFERROR(IF(C1990="","",VLOOKUP(C1990,[1]!Tableau1[#All],14,FALSE)),"")</f>
        <v/>
      </c>
      <c r="J1990" s="74" t="str">
        <f>IFERROR(IF(C1990="","",VLOOKUP(C1990,[1]!Tableau1[#All],8,FALSE)),"")</f>
        <v/>
      </c>
      <c r="K1990" s="75" t="str">
        <f>VLOOKUP('[1]Cumul H'!$C1990,'[1]H S40'!$BE$9:$CU$60,6,FALSE)</f>
        <v/>
      </c>
      <c r="L1990" s="75" t="str">
        <f>VLOOKUP('[1]Cumul H'!$C1990,'[1]H S40'!$BE$9:$CU$60,10,FALSE)</f>
        <v/>
      </c>
      <c r="M1990" s="75" t="str">
        <f>VLOOKUP('[1]Cumul H'!$C1990,'[1]H S40'!$BE$9:$CU$60,14,FALSE)</f>
        <v/>
      </c>
      <c r="N1990" s="75" t="str">
        <f>VLOOKUP('[1]Cumul H'!$C1990,'[1]H S40'!$BE$9:$CU$60,18,FALSE)</f>
        <v/>
      </c>
      <c r="O1990" s="75" t="str">
        <f>VLOOKUP('[1]Cumul H'!$C1990,'[1]H S40'!$BE$9:$CU$60,22,FALSE)</f>
        <v/>
      </c>
      <c r="P1990" s="75" t="str">
        <f>VLOOKUP('[1]Cumul H'!$C1990,'[1]H S40'!$BE$9:$CU$60,26,FALSE)</f>
        <v/>
      </c>
      <c r="Q1990" s="75" t="str">
        <f>VLOOKUP('[1]Cumul H'!$C1990,'[1]H S40'!$BE$9:$CU$60,30,FALSE)</f>
        <v/>
      </c>
      <c r="R1990" s="75" t="str">
        <f>VLOOKUP('[1]Cumul H'!$C1990,'[1]H S40'!$BE$9:$CU$60,34,FALSE)</f>
        <v/>
      </c>
      <c r="S1990" s="75" t="str">
        <f>VLOOKUP('[1]Cumul H'!$C1990,'[1]H S40'!$BE$9:$CU$60,33,FALSE)</f>
        <v/>
      </c>
      <c r="T1990" s="75" t="str">
        <f>VLOOKUP('[1]Cumul H'!$C1990,'[1]H S40'!$BE$9:$CU$60,35,FALSE)</f>
        <v/>
      </c>
      <c r="U1990" s="75" t="str">
        <f>VLOOKUP('[1]Cumul H'!$C1990,'[1]H S40'!$BE$9:$CU$60,36,FALSE)</f>
        <v/>
      </c>
      <c r="V1990" s="76" t="str">
        <f t="shared" si="303"/>
        <v/>
      </c>
      <c r="W1990" s="76" t="str" cm="1">
        <f t="array" ref="W1990">IFERROR(_xlfn.IFS(V1990="","",V1990=39,"",V1990&gt;39,V1990-39),"")</f>
        <v/>
      </c>
      <c r="X1990" s="76" t="str">
        <f t="shared" si="304"/>
        <v/>
      </c>
      <c r="Y1990" s="76" t="str">
        <f t="shared" si="305"/>
        <v/>
      </c>
      <c r="Z1990" s="76" t="str">
        <f t="shared" si="306"/>
        <v/>
      </c>
      <c r="AA1990" s="77" t="str">
        <f t="shared" si="307"/>
        <v/>
      </c>
      <c r="AB1990" s="76" t="str">
        <f t="shared" si="308"/>
        <v/>
      </c>
      <c r="AC1990" s="74" t="str">
        <f>VLOOKUP('[1]Cumul H'!$C1990,'[1]H S40'!$BE$9:$CU$60,37,FALSE)</f>
        <v/>
      </c>
      <c r="AD1990" s="74" t="str">
        <f>VLOOKUP('[1]Cumul H'!$C1990,'[1]H S40'!$BE$9:$CU$60,38,FALSE)</f>
        <v/>
      </c>
      <c r="AE1990" s="74" t="str">
        <f>VLOOKUP('[1]Cumul H'!$C1990,'[1]H S40'!$BE$9:$CU$60,39,FALSE)</f>
        <v/>
      </c>
      <c r="AF1990" s="74" t="str">
        <f>VLOOKUP('[1]Cumul H'!$C1990,'[1]H S40'!$BE$9:$CU$60,40,FALSE)</f>
        <v/>
      </c>
      <c r="AG1990" s="74" t="str">
        <f>VLOOKUP('[1]Cumul H'!$C1990,'[1]H S40'!$BE$9:$CU$60,41,FALSE)</f>
        <v/>
      </c>
      <c r="AH1990" s="74" t="str">
        <f>VLOOKUP('[1]Cumul H'!$C1990,'[1]H S40'!$BE$9:$CU$60,42,FALSE)</f>
        <v/>
      </c>
      <c r="AI1990" s="74">
        <f>SUM('[1]Cumul H'!$AE1990:$AH1990)</f>
        <v>0</v>
      </c>
      <c r="AJ1990" s="72" t="str" cm="1">
        <f t="array" ref="AJ1990">IF(E1990="INTERIM",_xlfn.IFS(J1990="NON",$AK$2,J1990="OUI",$AK$3),"")</f>
        <v/>
      </c>
      <c r="AK1990" s="68" t="str">
        <f t="shared" si="300"/>
        <v/>
      </c>
      <c r="AL1990" s="68" t="str">
        <f>IF(V1990="","",IF(V1990-Tableau3[[#This Row],[Heure sans Majoration]]&lt;0,0,V1990-Tableau3[[#This Row],[Heure sans Majoration]]))</f>
        <v/>
      </c>
      <c r="AM1990" s="68" t="str">
        <f t="shared" si="309"/>
        <v/>
      </c>
      <c r="AN1990" s="68" t="str">
        <f t="shared" si="301"/>
        <v/>
      </c>
      <c r="AO1990" s="68" t="str">
        <f t="shared" si="302"/>
        <v/>
      </c>
      <c r="AP1990" s="72" t="str">
        <f>IF(C1990="","",IF(F1990=0,"",(V1990*Tableau3[[#This Row],[Salaire Horaire]]*Tableau3[[#This Row],[Coef Multi]])))</f>
        <v/>
      </c>
      <c r="AQ1990" s="72" t="str">
        <f>IF(C1990="","",IF(F1990=0,"",(Tableau3[[#This Row],[Heure avec majoration]]*Tableau3[[#This Row],[Salaire Horaire]]*Tableau3[[#This Row],[Coef Multi]]*25%)))</f>
        <v/>
      </c>
    </row>
    <row r="1991" spans="2:43" ht="15" thickBot="1" x14ac:dyDescent="0.35">
      <c r="B1991" s="73" t="s">
        <v>122</v>
      </c>
      <c r="C1991" s="74" t="str">
        <f>IF('[1]H S40'!BE32="","",'[1]H S40'!BE32)</f>
        <v/>
      </c>
      <c r="D1991" s="74" t="str">
        <f>IF(C1991="","",VLOOKUP(C1991,[1]!Tableau1[#All],5,FALSE))</f>
        <v/>
      </c>
      <c r="E1991" s="74" t="str">
        <f>IF(C1991="","",VLOOKUP(C1991,[1]!Tableau1[#All],11,FALSE))</f>
        <v/>
      </c>
      <c r="F1991" s="74" t="str">
        <f>IFERROR(IF(C1991="","",VLOOKUP(C1991,[1]!Tableau1[#All],12,FALSE)),"")</f>
        <v/>
      </c>
      <c r="G1991" s="74" t="str">
        <f>IFERROR(IF(C1991="","",VLOOKUP(C1991,[1]!Tableau1[#All],6,FALSE)),"")</f>
        <v/>
      </c>
      <c r="H1991" s="74" t="str">
        <f>IFERROR(IF(C1991="","",VLOOKUP(C1991,[1]!Tableau1[#All],13,FALSE)),"")</f>
        <v/>
      </c>
      <c r="I1991" s="74" t="str">
        <f>IFERROR(IF(C1991="","",VLOOKUP(C1991,[1]!Tableau1[#All],14,FALSE)),"")</f>
        <v/>
      </c>
      <c r="J1991" s="74" t="str">
        <f>IFERROR(IF(C1991="","",VLOOKUP(C1991,[1]!Tableau1[#All],8,FALSE)),"")</f>
        <v/>
      </c>
      <c r="K1991" s="75" t="str">
        <f>VLOOKUP('[1]Cumul H'!$C1991,'[1]H S40'!$BE$9:$CU$60,6,FALSE)</f>
        <v/>
      </c>
      <c r="L1991" s="75" t="str">
        <f>VLOOKUP('[1]Cumul H'!$C1991,'[1]H S40'!$BE$9:$CU$60,10,FALSE)</f>
        <v/>
      </c>
      <c r="M1991" s="75" t="str">
        <f>VLOOKUP('[1]Cumul H'!$C1991,'[1]H S40'!$BE$9:$CU$60,14,FALSE)</f>
        <v/>
      </c>
      <c r="N1991" s="75" t="str">
        <f>VLOOKUP('[1]Cumul H'!$C1991,'[1]H S40'!$BE$9:$CU$60,18,FALSE)</f>
        <v/>
      </c>
      <c r="O1991" s="75" t="str">
        <f>VLOOKUP('[1]Cumul H'!$C1991,'[1]H S40'!$BE$9:$CU$60,22,FALSE)</f>
        <v/>
      </c>
      <c r="P1991" s="75" t="str">
        <f>VLOOKUP('[1]Cumul H'!$C1991,'[1]H S40'!$BE$9:$CU$60,26,FALSE)</f>
        <v/>
      </c>
      <c r="Q1991" s="75" t="str">
        <f>VLOOKUP('[1]Cumul H'!$C1991,'[1]H S40'!$BE$9:$CU$60,30,FALSE)</f>
        <v/>
      </c>
      <c r="R1991" s="75" t="str">
        <f>VLOOKUP('[1]Cumul H'!$C1991,'[1]H S40'!$BE$9:$CU$60,34,FALSE)</f>
        <v/>
      </c>
      <c r="S1991" s="75" t="str">
        <f>VLOOKUP('[1]Cumul H'!$C1991,'[1]H S40'!$BE$9:$CU$60,33,FALSE)</f>
        <v/>
      </c>
      <c r="T1991" s="75" t="str">
        <f>VLOOKUP('[1]Cumul H'!$C1991,'[1]H S40'!$BE$9:$CU$60,35,FALSE)</f>
        <v/>
      </c>
      <c r="U1991" s="75" t="str">
        <f>VLOOKUP('[1]Cumul H'!$C1991,'[1]H S40'!$BE$9:$CU$60,36,FALSE)</f>
        <v/>
      </c>
      <c r="V1991" s="76" t="str">
        <f t="shared" si="303"/>
        <v/>
      </c>
      <c r="W1991" s="76" t="str" cm="1">
        <f t="array" ref="W1991">IFERROR(_xlfn.IFS(V1991="","",V1991=39,"",V1991&gt;39,V1991-39),"")</f>
        <v/>
      </c>
      <c r="X1991" s="76" t="str">
        <f t="shared" si="304"/>
        <v/>
      </c>
      <c r="Y1991" s="76" t="str">
        <f t="shared" si="305"/>
        <v/>
      </c>
      <c r="Z1991" s="76" t="str">
        <f t="shared" si="306"/>
        <v/>
      </c>
      <c r="AA1991" s="77" t="str">
        <f t="shared" si="307"/>
        <v/>
      </c>
      <c r="AB1991" s="76" t="str">
        <f t="shared" si="308"/>
        <v/>
      </c>
      <c r="AC1991" s="74" t="str">
        <f>VLOOKUP('[1]Cumul H'!$C1991,'[1]H S40'!$BE$9:$CU$60,37,FALSE)</f>
        <v/>
      </c>
      <c r="AD1991" s="74" t="str">
        <f>VLOOKUP('[1]Cumul H'!$C1991,'[1]H S40'!$BE$9:$CU$60,38,FALSE)</f>
        <v/>
      </c>
      <c r="AE1991" s="74" t="str">
        <f>VLOOKUP('[1]Cumul H'!$C1991,'[1]H S40'!$BE$9:$CU$60,39,FALSE)</f>
        <v/>
      </c>
      <c r="AF1991" s="74" t="str">
        <f>VLOOKUP('[1]Cumul H'!$C1991,'[1]H S40'!$BE$9:$CU$60,40,FALSE)</f>
        <v/>
      </c>
      <c r="AG1991" s="74" t="str">
        <f>VLOOKUP('[1]Cumul H'!$C1991,'[1]H S40'!$BE$9:$CU$60,41,FALSE)</f>
        <v/>
      </c>
      <c r="AH1991" s="74" t="str">
        <f>VLOOKUP('[1]Cumul H'!$C1991,'[1]H S40'!$BE$9:$CU$60,42,FALSE)</f>
        <v/>
      </c>
      <c r="AI1991" s="74">
        <f>SUM('[1]Cumul H'!$AE1991:$AH1991)</f>
        <v>0</v>
      </c>
      <c r="AJ1991" s="78" t="str" cm="1">
        <f t="array" ref="AJ1991">IF(E1991="INTERIM",_xlfn.IFS(J1991="NON",$AK$2,J1991="OUI",$AK$3),"")</f>
        <v/>
      </c>
      <c r="AK1991" s="74" t="str">
        <f t="shared" si="300"/>
        <v/>
      </c>
      <c r="AL1991" s="74" t="str">
        <f>IF(V1991="","",IF(V1991-Tableau3[[#This Row],[Heure sans Majoration]]&lt;0,0,V1991-Tableau3[[#This Row],[Heure sans Majoration]]))</f>
        <v/>
      </c>
      <c r="AM1991" s="74" t="str">
        <f t="shared" si="309"/>
        <v/>
      </c>
      <c r="AN1991" s="74" t="str">
        <f t="shared" si="301"/>
        <v/>
      </c>
      <c r="AO1991" s="74" t="str">
        <f t="shared" si="302"/>
        <v/>
      </c>
      <c r="AP1991" s="78" t="str">
        <f>IF(C1991="","",IF(F1991=0,"",(V1991*Tableau3[[#This Row],[Salaire Horaire]]*Tableau3[[#This Row],[Coef Multi]])))</f>
        <v/>
      </c>
      <c r="AQ1991" s="78" t="str">
        <f>IF(C1991="","",IF(F1991=0,"",(Tableau3[[#This Row],[Heure avec majoration]]*Tableau3[[#This Row],[Salaire Horaire]]*Tableau3[[#This Row],[Coef Multi]]*25%)))</f>
        <v/>
      </c>
    </row>
    <row r="1992" spans="2:43" ht="15" thickTop="1" x14ac:dyDescent="0.3">
      <c r="B1992" s="73" t="s">
        <v>122</v>
      </c>
      <c r="C1992" s="74" t="str">
        <f>IF('[1]H S40'!BE33="","",'[1]H S40'!BE33)</f>
        <v/>
      </c>
      <c r="D1992" s="74" t="str">
        <f>IF(C1992="","",VLOOKUP(C1992,[1]!Tableau1[#All],5,FALSE))</f>
        <v/>
      </c>
      <c r="E1992" s="74" t="str">
        <f>IF(C1992="","",VLOOKUP(C1992,[1]!Tableau1[#All],11,FALSE))</f>
        <v/>
      </c>
      <c r="F1992" s="74" t="str">
        <f>IFERROR(IF(C1992="","",VLOOKUP(C1992,[1]!Tableau1[#All],12,FALSE)),"")</f>
        <v/>
      </c>
      <c r="G1992" s="74" t="str">
        <f>IFERROR(IF(C1992="","",VLOOKUP(C1992,[1]!Tableau1[#All],6,FALSE)),"")</f>
        <v/>
      </c>
      <c r="H1992" s="74" t="str">
        <f>IFERROR(IF(C1992="","",VLOOKUP(C1992,[1]!Tableau1[#All],13,FALSE)),"")</f>
        <v/>
      </c>
      <c r="I1992" s="74" t="str">
        <f>IFERROR(IF(C1992="","",VLOOKUP(C1992,[1]!Tableau1[#All],14,FALSE)),"")</f>
        <v/>
      </c>
      <c r="J1992" s="74" t="str">
        <f>IFERROR(IF(C1992="","",VLOOKUP(C1992,[1]!Tableau1[#All],8,FALSE)),"")</f>
        <v/>
      </c>
      <c r="K1992" s="75" t="str">
        <f>VLOOKUP('[1]Cumul H'!$C1992,'[1]H S40'!$BE$9:$CU$60,6,FALSE)</f>
        <v/>
      </c>
      <c r="L1992" s="75" t="str">
        <f>VLOOKUP('[1]Cumul H'!$C1992,'[1]H S40'!$BE$9:$CU$60,10,FALSE)</f>
        <v/>
      </c>
      <c r="M1992" s="75" t="str">
        <f>VLOOKUP('[1]Cumul H'!$C1992,'[1]H S40'!$BE$9:$CU$60,14,FALSE)</f>
        <v/>
      </c>
      <c r="N1992" s="75" t="str">
        <f>VLOOKUP('[1]Cumul H'!$C1992,'[1]H S40'!$BE$9:$CU$60,18,FALSE)</f>
        <v/>
      </c>
      <c r="O1992" s="75" t="str">
        <f>VLOOKUP('[1]Cumul H'!$C1992,'[1]H S40'!$BE$9:$CU$60,22,FALSE)</f>
        <v/>
      </c>
      <c r="P1992" s="75" t="str">
        <f>VLOOKUP('[1]Cumul H'!$C1992,'[1]H S40'!$BE$9:$CU$60,26,FALSE)</f>
        <v/>
      </c>
      <c r="Q1992" s="75" t="str">
        <f>VLOOKUP('[1]Cumul H'!$C1992,'[1]H S40'!$BE$9:$CU$60,30,FALSE)</f>
        <v/>
      </c>
      <c r="R1992" s="75" t="str">
        <f>VLOOKUP('[1]Cumul H'!$C1992,'[1]H S40'!$BE$9:$CU$60,34,FALSE)</f>
        <v/>
      </c>
      <c r="S1992" s="75" t="str">
        <f>VLOOKUP('[1]Cumul H'!$C1992,'[1]H S40'!$BE$9:$CU$60,33,FALSE)</f>
        <v/>
      </c>
      <c r="T1992" s="75" t="str">
        <f>VLOOKUP('[1]Cumul H'!$C1992,'[1]H S40'!$BE$9:$CU$60,35,FALSE)</f>
        <v/>
      </c>
      <c r="U1992" s="75" t="str">
        <f>VLOOKUP('[1]Cumul H'!$C1992,'[1]H S40'!$BE$9:$CU$60,36,FALSE)</f>
        <v/>
      </c>
      <c r="V1992" s="76" t="str">
        <f t="shared" si="303"/>
        <v/>
      </c>
      <c r="W1992" s="76" t="str" cm="1">
        <f t="array" ref="W1992">IFERROR(_xlfn.IFS(V1992="","",V1992=39,"",V1992&gt;39,V1992-39),"")</f>
        <v/>
      </c>
      <c r="X1992" s="76" t="str">
        <f t="shared" si="304"/>
        <v/>
      </c>
      <c r="Y1992" s="76" t="str">
        <f t="shared" si="305"/>
        <v/>
      </c>
      <c r="Z1992" s="76" t="str">
        <f t="shared" si="306"/>
        <v/>
      </c>
      <c r="AA1992" s="77" t="str">
        <f t="shared" si="307"/>
        <v/>
      </c>
      <c r="AB1992" s="76" t="str">
        <f t="shared" si="308"/>
        <v/>
      </c>
      <c r="AC1992" s="74" t="str">
        <f>VLOOKUP('[1]Cumul H'!$C1992,'[1]H S40'!$BE$9:$CU$60,37,FALSE)</f>
        <v/>
      </c>
      <c r="AD1992" s="74" t="str">
        <f>VLOOKUP('[1]Cumul H'!$C1992,'[1]H S40'!$BE$9:$CU$60,38,FALSE)</f>
        <v/>
      </c>
      <c r="AE1992" s="74" t="str">
        <f>VLOOKUP('[1]Cumul H'!$C1992,'[1]H S40'!$BE$9:$CU$60,39,FALSE)</f>
        <v/>
      </c>
      <c r="AF1992" s="74" t="str">
        <f>VLOOKUP('[1]Cumul H'!$C1992,'[1]H S40'!$BE$9:$CU$60,40,FALSE)</f>
        <v/>
      </c>
      <c r="AG1992" s="74" t="str">
        <f>VLOOKUP('[1]Cumul H'!$C1992,'[1]H S40'!$BE$9:$CU$60,41,FALSE)</f>
        <v/>
      </c>
      <c r="AH1992" s="74" t="str">
        <f>VLOOKUP('[1]Cumul H'!$C1992,'[1]H S40'!$BE$9:$CU$60,42,FALSE)</f>
        <v/>
      </c>
      <c r="AI1992" s="74">
        <f>SUM('[1]Cumul H'!$AE1992:$AH1992)</f>
        <v>0</v>
      </c>
      <c r="AJ1992" s="72" t="str" cm="1">
        <f t="array" ref="AJ1992">IF(E1992="INTERIM",_xlfn.IFS(J1992="NON",$AK$2,J1992="OUI",$AK$3),"")</f>
        <v/>
      </c>
      <c r="AK1992" s="68" t="str">
        <f t="shared" si="300"/>
        <v/>
      </c>
      <c r="AL1992" s="68" t="str">
        <f>IF(V1992="","",IF(V1992-Tableau3[[#This Row],[Heure sans Majoration]]&lt;0,0,V1992-Tableau3[[#This Row],[Heure sans Majoration]]))</f>
        <v/>
      </c>
      <c r="AM1992" s="68" t="str">
        <f t="shared" si="309"/>
        <v/>
      </c>
      <c r="AN1992" s="68" t="str">
        <f t="shared" si="301"/>
        <v/>
      </c>
      <c r="AO1992" s="68" t="str">
        <f t="shared" si="302"/>
        <v/>
      </c>
      <c r="AP1992" s="72" t="str">
        <f>IF(C1992="","",IF(F1992=0,"",(V1992*Tableau3[[#This Row],[Salaire Horaire]]*Tableau3[[#This Row],[Coef Multi]])))</f>
        <v/>
      </c>
      <c r="AQ1992" s="72" t="str">
        <f>IF(C1992="","",IF(F1992=0,"",(Tableau3[[#This Row],[Heure avec majoration]]*Tableau3[[#This Row],[Salaire Horaire]]*Tableau3[[#This Row],[Coef Multi]]*25%)))</f>
        <v/>
      </c>
    </row>
    <row r="1993" spans="2:43" ht="15" thickBot="1" x14ac:dyDescent="0.35">
      <c r="B1993" s="73" t="s">
        <v>122</v>
      </c>
      <c r="C1993" s="74" t="str">
        <f>IF('[1]H S40'!BE34="","",'[1]H S40'!BE34)</f>
        <v/>
      </c>
      <c r="D1993" s="74" t="str">
        <f>IF(C1993="","",VLOOKUP(C1993,[1]!Tableau1[#All],5,FALSE))</f>
        <v/>
      </c>
      <c r="E1993" s="74" t="str">
        <f>IF(C1993="","",VLOOKUP(C1993,[1]!Tableau1[#All],11,FALSE))</f>
        <v/>
      </c>
      <c r="F1993" s="74" t="str">
        <f>IFERROR(IF(C1993="","",VLOOKUP(C1993,[1]!Tableau1[#All],12,FALSE)),"")</f>
        <v/>
      </c>
      <c r="G1993" s="74" t="str">
        <f>IFERROR(IF(C1993="","",VLOOKUP(C1993,[1]!Tableau1[#All],6,FALSE)),"")</f>
        <v/>
      </c>
      <c r="H1993" s="74" t="str">
        <f>IFERROR(IF(C1993="","",VLOOKUP(C1993,[1]!Tableau1[#All],13,FALSE)),"")</f>
        <v/>
      </c>
      <c r="I1993" s="74" t="str">
        <f>IFERROR(IF(C1993="","",VLOOKUP(C1993,[1]!Tableau1[#All],14,FALSE)),"")</f>
        <v/>
      </c>
      <c r="J1993" s="74" t="str">
        <f>IFERROR(IF(C1993="","",VLOOKUP(C1993,[1]!Tableau1[#All],8,FALSE)),"")</f>
        <v/>
      </c>
      <c r="K1993" s="75" t="str">
        <f>VLOOKUP('[1]Cumul H'!$C1993,'[1]H S40'!$BE$9:$CU$60,6,FALSE)</f>
        <v/>
      </c>
      <c r="L1993" s="75" t="str">
        <f>VLOOKUP('[1]Cumul H'!$C1993,'[1]H S40'!$BE$9:$CU$60,10,FALSE)</f>
        <v/>
      </c>
      <c r="M1993" s="75" t="str">
        <f>VLOOKUP('[1]Cumul H'!$C1993,'[1]H S40'!$BE$9:$CU$60,14,FALSE)</f>
        <v/>
      </c>
      <c r="N1993" s="75" t="str">
        <f>VLOOKUP('[1]Cumul H'!$C1993,'[1]H S40'!$BE$9:$CU$60,18,FALSE)</f>
        <v/>
      </c>
      <c r="O1993" s="75" t="str">
        <f>VLOOKUP('[1]Cumul H'!$C1993,'[1]H S40'!$BE$9:$CU$60,22,FALSE)</f>
        <v/>
      </c>
      <c r="P1993" s="75" t="str">
        <f>VLOOKUP('[1]Cumul H'!$C1993,'[1]H S40'!$BE$9:$CU$60,26,FALSE)</f>
        <v/>
      </c>
      <c r="Q1993" s="75" t="str">
        <f>VLOOKUP('[1]Cumul H'!$C1993,'[1]H S40'!$BE$9:$CU$60,30,FALSE)</f>
        <v/>
      </c>
      <c r="R1993" s="75" t="str">
        <f>VLOOKUP('[1]Cumul H'!$C1993,'[1]H S40'!$BE$9:$CU$60,34,FALSE)</f>
        <v/>
      </c>
      <c r="S1993" s="75" t="str">
        <f>VLOOKUP('[1]Cumul H'!$C1993,'[1]H S40'!$BE$9:$CU$60,33,FALSE)</f>
        <v/>
      </c>
      <c r="T1993" s="75" t="str">
        <f>VLOOKUP('[1]Cumul H'!$C1993,'[1]H S40'!$BE$9:$CU$60,35,FALSE)</f>
        <v/>
      </c>
      <c r="U1993" s="75" t="str">
        <f>VLOOKUP('[1]Cumul H'!$C1993,'[1]H S40'!$BE$9:$CU$60,36,FALSE)</f>
        <v/>
      </c>
      <c r="V1993" s="76" t="str">
        <f t="shared" si="303"/>
        <v/>
      </c>
      <c r="W1993" s="76" t="str" cm="1">
        <f t="array" ref="W1993">IFERROR(_xlfn.IFS(V1993="","",V1993=39,"",V1993&gt;39,V1993-39),"")</f>
        <v/>
      </c>
      <c r="X1993" s="76" t="str">
        <f t="shared" si="304"/>
        <v/>
      </c>
      <c r="Y1993" s="76" t="str">
        <f t="shared" si="305"/>
        <v/>
      </c>
      <c r="Z1993" s="76" t="str">
        <f t="shared" si="306"/>
        <v/>
      </c>
      <c r="AA1993" s="77" t="str">
        <f t="shared" si="307"/>
        <v/>
      </c>
      <c r="AB1993" s="76" t="str">
        <f t="shared" si="308"/>
        <v/>
      </c>
      <c r="AC1993" s="74" t="str">
        <f>VLOOKUP('[1]Cumul H'!$C1993,'[1]H S40'!$BE$9:$CU$60,37,FALSE)</f>
        <v/>
      </c>
      <c r="AD1993" s="74" t="str">
        <f>VLOOKUP('[1]Cumul H'!$C1993,'[1]H S40'!$BE$9:$CU$60,38,FALSE)</f>
        <v/>
      </c>
      <c r="AE1993" s="74" t="str">
        <f>VLOOKUP('[1]Cumul H'!$C1993,'[1]H S40'!$BE$9:$CU$60,39,FALSE)</f>
        <v/>
      </c>
      <c r="AF1993" s="74" t="str">
        <f>VLOOKUP('[1]Cumul H'!$C1993,'[1]H S40'!$BE$9:$CU$60,40,FALSE)</f>
        <v/>
      </c>
      <c r="AG1993" s="74" t="str">
        <f>VLOOKUP('[1]Cumul H'!$C1993,'[1]H S40'!$BE$9:$CU$60,41,FALSE)</f>
        <v/>
      </c>
      <c r="AH1993" s="74" t="str">
        <f>VLOOKUP('[1]Cumul H'!$C1993,'[1]H S40'!$BE$9:$CU$60,42,FALSE)</f>
        <v/>
      </c>
      <c r="AI1993" s="74">
        <f>SUM('[1]Cumul H'!$AE1993:$AH1993)</f>
        <v>0</v>
      </c>
      <c r="AJ1993" s="78" t="str" cm="1">
        <f t="array" ref="AJ1993">IF(E1993="INTERIM",_xlfn.IFS(J1993="NON",$AK$2,J1993="OUI",$AK$3),"")</f>
        <v/>
      </c>
      <c r="AK1993" s="74" t="str">
        <f t="shared" si="300"/>
        <v/>
      </c>
      <c r="AL1993" s="74" t="str">
        <f>IF(V1993="","",IF(V1993-Tableau3[[#This Row],[Heure sans Majoration]]&lt;0,0,V1993-Tableau3[[#This Row],[Heure sans Majoration]]))</f>
        <v/>
      </c>
      <c r="AM1993" s="74" t="str">
        <f t="shared" si="309"/>
        <v/>
      </c>
      <c r="AN1993" s="74" t="str">
        <f t="shared" si="301"/>
        <v/>
      </c>
      <c r="AO1993" s="74" t="str">
        <f t="shared" si="302"/>
        <v/>
      </c>
      <c r="AP1993" s="78" t="str">
        <f>IF(C1993="","",IF(F1993=0,"",(V1993*Tableau3[[#This Row],[Salaire Horaire]]*Tableau3[[#This Row],[Coef Multi]])))</f>
        <v/>
      </c>
      <c r="AQ1993" s="78" t="str">
        <f>IF(C1993="","",IF(F1993=0,"",(Tableau3[[#This Row],[Heure avec majoration]]*Tableau3[[#This Row],[Salaire Horaire]]*Tableau3[[#This Row],[Coef Multi]]*25%)))</f>
        <v/>
      </c>
    </row>
    <row r="1994" spans="2:43" ht="15" thickTop="1" x14ac:dyDescent="0.3">
      <c r="B1994" s="73" t="s">
        <v>122</v>
      </c>
      <c r="C1994" s="74" t="str">
        <f>IF('[1]H S40'!BE35="","",'[1]H S40'!BE35)</f>
        <v/>
      </c>
      <c r="D1994" s="74" t="str">
        <f>IF(C1994="","",VLOOKUP(C1994,[1]!Tableau1[#All],5,FALSE))</f>
        <v/>
      </c>
      <c r="E1994" s="74" t="str">
        <f>IF(C1994="","",VLOOKUP(C1994,[1]!Tableau1[#All],11,FALSE))</f>
        <v/>
      </c>
      <c r="F1994" s="74" t="str">
        <f>IFERROR(IF(C1994="","",VLOOKUP(C1994,[1]!Tableau1[#All],12,FALSE)),"")</f>
        <v/>
      </c>
      <c r="G1994" s="74" t="str">
        <f>IFERROR(IF(C1994="","",VLOOKUP(C1994,[1]!Tableau1[#All],6,FALSE)),"")</f>
        <v/>
      </c>
      <c r="H1994" s="74" t="str">
        <f>IFERROR(IF(C1994="","",VLOOKUP(C1994,[1]!Tableau1[#All],13,FALSE)),"")</f>
        <v/>
      </c>
      <c r="I1994" s="74" t="str">
        <f>IFERROR(IF(C1994="","",VLOOKUP(C1994,[1]!Tableau1[#All],14,FALSE)),"")</f>
        <v/>
      </c>
      <c r="J1994" s="74" t="str">
        <f>IFERROR(IF(C1994="","",VLOOKUP(C1994,[1]!Tableau1[#All],8,FALSE)),"")</f>
        <v/>
      </c>
      <c r="K1994" s="75" t="str">
        <f>VLOOKUP('[1]Cumul H'!$C1994,'[1]H S40'!$BE$9:$CU$60,6,FALSE)</f>
        <v/>
      </c>
      <c r="L1994" s="75" t="str">
        <f>VLOOKUP('[1]Cumul H'!$C1994,'[1]H S40'!$BE$9:$CU$60,10,FALSE)</f>
        <v/>
      </c>
      <c r="M1994" s="75" t="str">
        <f>VLOOKUP('[1]Cumul H'!$C1994,'[1]H S40'!$BE$9:$CU$60,14,FALSE)</f>
        <v/>
      </c>
      <c r="N1994" s="75" t="str">
        <f>VLOOKUP('[1]Cumul H'!$C1994,'[1]H S40'!$BE$9:$CU$60,18,FALSE)</f>
        <v/>
      </c>
      <c r="O1994" s="75" t="str">
        <f>VLOOKUP('[1]Cumul H'!$C1994,'[1]H S40'!$BE$9:$CU$60,22,FALSE)</f>
        <v/>
      </c>
      <c r="P1994" s="75" t="str">
        <f>VLOOKUP('[1]Cumul H'!$C1994,'[1]H S40'!$BE$9:$CU$60,26,FALSE)</f>
        <v/>
      </c>
      <c r="Q1994" s="75" t="str">
        <f>VLOOKUP('[1]Cumul H'!$C1994,'[1]H S40'!$BE$9:$CU$60,30,FALSE)</f>
        <v/>
      </c>
      <c r="R1994" s="75" t="str">
        <f>VLOOKUP('[1]Cumul H'!$C1994,'[1]H S40'!$BE$9:$CU$60,34,FALSE)</f>
        <v/>
      </c>
      <c r="S1994" s="75" t="str">
        <f>VLOOKUP('[1]Cumul H'!$C1994,'[1]H S40'!$BE$9:$CU$60,33,FALSE)</f>
        <v/>
      </c>
      <c r="T1994" s="75" t="str">
        <f>VLOOKUP('[1]Cumul H'!$C1994,'[1]H S40'!$BE$9:$CU$60,35,FALSE)</f>
        <v/>
      </c>
      <c r="U1994" s="75" t="str">
        <f>VLOOKUP('[1]Cumul H'!$C1994,'[1]H S40'!$BE$9:$CU$60,36,FALSE)</f>
        <v/>
      </c>
      <c r="V1994" s="76" t="str">
        <f t="shared" si="303"/>
        <v/>
      </c>
      <c r="W1994" s="76" t="str" cm="1">
        <f t="array" ref="W1994">IFERROR(_xlfn.IFS(V1994="","",V1994=39,"",V1994&gt;39,V1994-39),"")</f>
        <v/>
      </c>
      <c r="X1994" s="76" t="str">
        <f t="shared" si="304"/>
        <v/>
      </c>
      <c r="Y1994" s="76" t="str">
        <f t="shared" si="305"/>
        <v/>
      </c>
      <c r="Z1994" s="76" t="str">
        <f t="shared" si="306"/>
        <v/>
      </c>
      <c r="AA1994" s="77" t="str">
        <f t="shared" si="307"/>
        <v/>
      </c>
      <c r="AB1994" s="76" t="str">
        <f t="shared" si="308"/>
        <v/>
      </c>
      <c r="AC1994" s="74" t="str">
        <f>VLOOKUP('[1]Cumul H'!$C1994,'[1]H S40'!$BE$9:$CU$60,37,FALSE)</f>
        <v/>
      </c>
      <c r="AD1994" s="74" t="str">
        <f>VLOOKUP('[1]Cumul H'!$C1994,'[1]H S40'!$BE$9:$CU$60,38,FALSE)</f>
        <v/>
      </c>
      <c r="AE1994" s="74" t="str">
        <f>VLOOKUP('[1]Cumul H'!$C1994,'[1]H S40'!$BE$9:$CU$60,39,FALSE)</f>
        <v/>
      </c>
      <c r="AF1994" s="74" t="str">
        <f>VLOOKUP('[1]Cumul H'!$C1994,'[1]H S40'!$BE$9:$CU$60,40,FALSE)</f>
        <v/>
      </c>
      <c r="AG1994" s="74" t="str">
        <f>VLOOKUP('[1]Cumul H'!$C1994,'[1]H S40'!$BE$9:$CU$60,41,FALSE)</f>
        <v/>
      </c>
      <c r="AH1994" s="74" t="str">
        <f>VLOOKUP('[1]Cumul H'!$C1994,'[1]H S40'!$BE$9:$CU$60,42,FALSE)</f>
        <v/>
      </c>
      <c r="AI1994" s="74">
        <f>SUM('[1]Cumul H'!$AE1994:$AH1994)</f>
        <v>0</v>
      </c>
      <c r="AJ1994" s="72" t="str" cm="1">
        <f t="array" ref="AJ1994">IF(E1994="INTERIM",_xlfn.IFS(J1994="NON",$AK$2,J1994="OUI",$AK$3),"")</f>
        <v/>
      </c>
      <c r="AK1994" s="68" t="str">
        <f t="shared" si="300"/>
        <v/>
      </c>
      <c r="AL1994" s="68" t="str">
        <f>IF(V1994="","",IF(V1994-Tableau3[[#This Row],[Heure sans Majoration]]&lt;0,0,V1994-Tableau3[[#This Row],[Heure sans Majoration]]))</f>
        <v/>
      </c>
      <c r="AM1994" s="68" t="str">
        <f t="shared" si="309"/>
        <v/>
      </c>
      <c r="AN1994" s="68" t="str">
        <f t="shared" si="301"/>
        <v/>
      </c>
      <c r="AO1994" s="68" t="str">
        <f t="shared" si="302"/>
        <v/>
      </c>
      <c r="AP1994" s="72" t="str">
        <f>IF(C1994="","",IF(F1994=0,"",(V1994*Tableau3[[#This Row],[Salaire Horaire]]*Tableau3[[#This Row],[Coef Multi]])))</f>
        <v/>
      </c>
      <c r="AQ1994" s="72" t="str">
        <f>IF(C1994="","",IF(F1994=0,"",(Tableau3[[#This Row],[Heure avec majoration]]*Tableau3[[#This Row],[Salaire Horaire]]*Tableau3[[#This Row],[Coef Multi]]*25%)))</f>
        <v/>
      </c>
    </row>
    <row r="1995" spans="2:43" ht="15" thickBot="1" x14ac:dyDescent="0.35">
      <c r="B1995" s="73" t="s">
        <v>122</v>
      </c>
      <c r="C1995" s="74" t="str">
        <f>IF('[1]H S40'!BE36="","",'[1]H S40'!BE36)</f>
        <v/>
      </c>
      <c r="D1995" s="74" t="str">
        <f>IF(C1995="","",VLOOKUP(C1995,[1]!Tableau1[#All],5,FALSE))</f>
        <v/>
      </c>
      <c r="E1995" s="74" t="str">
        <f>IF(C1995="","",VLOOKUP(C1995,[1]!Tableau1[#All],11,FALSE))</f>
        <v/>
      </c>
      <c r="F1995" s="74" t="str">
        <f>IFERROR(IF(C1995="","",VLOOKUP(C1995,[1]!Tableau1[#All],12,FALSE)),"")</f>
        <v/>
      </c>
      <c r="G1995" s="74" t="str">
        <f>IFERROR(IF(C1995="","",VLOOKUP(C1995,[1]!Tableau1[#All],6,FALSE)),"")</f>
        <v/>
      </c>
      <c r="H1995" s="74" t="str">
        <f>IFERROR(IF(C1995="","",VLOOKUP(C1995,[1]!Tableau1[#All],13,FALSE)),"")</f>
        <v/>
      </c>
      <c r="I1995" s="74" t="str">
        <f>IFERROR(IF(C1995="","",VLOOKUP(C1995,[1]!Tableau1[#All],14,FALSE)),"")</f>
        <v/>
      </c>
      <c r="J1995" s="74" t="str">
        <f>IFERROR(IF(C1995="","",VLOOKUP(C1995,[1]!Tableau1[#All],8,FALSE)),"")</f>
        <v/>
      </c>
      <c r="K1995" s="75" t="str">
        <f>VLOOKUP('[1]Cumul H'!$C1995,'[1]H S40'!$BE$9:$CU$60,6,FALSE)</f>
        <v/>
      </c>
      <c r="L1995" s="75" t="str">
        <f>VLOOKUP('[1]Cumul H'!$C1995,'[1]H S40'!$BE$9:$CU$60,10,FALSE)</f>
        <v/>
      </c>
      <c r="M1995" s="75" t="str">
        <f>VLOOKUP('[1]Cumul H'!$C1995,'[1]H S40'!$BE$9:$CU$60,14,FALSE)</f>
        <v/>
      </c>
      <c r="N1995" s="75" t="str">
        <f>VLOOKUP('[1]Cumul H'!$C1995,'[1]H S40'!$BE$9:$CU$60,18,FALSE)</f>
        <v/>
      </c>
      <c r="O1995" s="75" t="str">
        <f>VLOOKUP('[1]Cumul H'!$C1995,'[1]H S40'!$BE$9:$CU$60,22,FALSE)</f>
        <v/>
      </c>
      <c r="P1995" s="75" t="str">
        <f>VLOOKUP('[1]Cumul H'!$C1995,'[1]H S40'!$BE$9:$CU$60,26,FALSE)</f>
        <v/>
      </c>
      <c r="Q1995" s="75" t="str">
        <f>VLOOKUP('[1]Cumul H'!$C1995,'[1]H S40'!$BE$9:$CU$60,30,FALSE)</f>
        <v/>
      </c>
      <c r="R1995" s="75" t="str">
        <f>VLOOKUP('[1]Cumul H'!$C1995,'[1]H S40'!$BE$9:$CU$60,34,FALSE)</f>
        <v/>
      </c>
      <c r="S1995" s="75" t="str">
        <f>VLOOKUP('[1]Cumul H'!$C1995,'[1]H S40'!$BE$9:$CU$60,33,FALSE)</f>
        <v/>
      </c>
      <c r="T1995" s="75" t="str">
        <f>VLOOKUP('[1]Cumul H'!$C1995,'[1]H S40'!$BE$9:$CU$60,35,FALSE)</f>
        <v/>
      </c>
      <c r="U1995" s="75" t="str">
        <f>VLOOKUP('[1]Cumul H'!$C1995,'[1]H S40'!$BE$9:$CU$60,36,FALSE)</f>
        <v/>
      </c>
      <c r="V1995" s="76" t="str">
        <f t="shared" si="303"/>
        <v/>
      </c>
      <c r="W1995" s="76" t="str" cm="1">
        <f t="array" ref="W1995">IFERROR(_xlfn.IFS(V1995="","",V1995=39,"",V1995&gt;39,V1995-39),"")</f>
        <v/>
      </c>
      <c r="X1995" s="76" t="str">
        <f t="shared" si="304"/>
        <v/>
      </c>
      <c r="Y1995" s="76" t="str">
        <f t="shared" si="305"/>
        <v/>
      </c>
      <c r="Z1995" s="76" t="str">
        <f t="shared" si="306"/>
        <v/>
      </c>
      <c r="AA1995" s="77" t="str">
        <f t="shared" si="307"/>
        <v/>
      </c>
      <c r="AB1995" s="76" t="str">
        <f t="shared" si="308"/>
        <v/>
      </c>
      <c r="AC1995" s="74" t="str">
        <f>VLOOKUP('[1]Cumul H'!$C1995,'[1]H S40'!$BE$9:$CU$60,37,FALSE)</f>
        <v/>
      </c>
      <c r="AD1995" s="74" t="str">
        <f>VLOOKUP('[1]Cumul H'!$C1995,'[1]H S40'!$BE$9:$CU$60,38,FALSE)</f>
        <v/>
      </c>
      <c r="AE1995" s="74" t="str">
        <f>VLOOKUP('[1]Cumul H'!$C1995,'[1]H S40'!$BE$9:$CU$60,39,FALSE)</f>
        <v/>
      </c>
      <c r="AF1995" s="74" t="str">
        <f>VLOOKUP('[1]Cumul H'!$C1995,'[1]H S40'!$BE$9:$CU$60,40,FALSE)</f>
        <v/>
      </c>
      <c r="AG1995" s="74" t="str">
        <f>VLOOKUP('[1]Cumul H'!$C1995,'[1]H S40'!$BE$9:$CU$60,41,FALSE)</f>
        <v/>
      </c>
      <c r="AH1995" s="74" t="str">
        <f>VLOOKUP('[1]Cumul H'!$C1995,'[1]H S40'!$BE$9:$CU$60,42,FALSE)</f>
        <v/>
      </c>
      <c r="AI1995" s="74">
        <f>SUM('[1]Cumul H'!$AE1995:$AH1995)</f>
        <v>0</v>
      </c>
      <c r="AJ1995" s="78" t="str" cm="1">
        <f t="array" ref="AJ1995">IF(E1995="INTERIM",_xlfn.IFS(J1995="NON",$AK$2,J1995="OUI",$AK$3),"")</f>
        <v/>
      </c>
      <c r="AK1995" s="74" t="str">
        <f t="shared" si="300"/>
        <v/>
      </c>
      <c r="AL1995" s="74" t="str">
        <f>IF(V1995="","",IF(V1995-Tableau3[[#This Row],[Heure sans Majoration]]&lt;0,0,V1995-Tableau3[[#This Row],[Heure sans Majoration]]))</f>
        <v/>
      </c>
      <c r="AM1995" s="74" t="str">
        <f t="shared" si="309"/>
        <v/>
      </c>
      <c r="AN1995" s="74" t="str">
        <f t="shared" si="301"/>
        <v/>
      </c>
      <c r="AO1995" s="74" t="str">
        <f t="shared" si="302"/>
        <v/>
      </c>
      <c r="AP1995" s="78" t="str">
        <f>IF(C1995="","",IF(F1995=0,"",(V1995*Tableau3[[#This Row],[Salaire Horaire]]*Tableau3[[#This Row],[Coef Multi]])))</f>
        <v/>
      </c>
      <c r="AQ1995" s="78" t="str">
        <f>IF(C1995="","",IF(F1995=0,"",(Tableau3[[#This Row],[Heure avec majoration]]*Tableau3[[#This Row],[Salaire Horaire]]*Tableau3[[#This Row],[Coef Multi]]*25%)))</f>
        <v/>
      </c>
    </row>
    <row r="1996" spans="2:43" ht="15" thickTop="1" x14ac:dyDescent="0.3">
      <c r="B1996" s="73" t="s">
        <v>122</v>
      </c>
      <c r="C1996" s="74" t="str">
        <f>IF('[1]H S40'!BE37="","",'[1]H S40'!BE37)</f>
        <v/>
      </c>
      <c r="D1996" s="74" t="str">
        <f>IF(C1996="","",VLOOKUP(C1996,[1]!Tableau1[#All],5,FALSE))</f>
        <v/>
      </c>
      <c r="E1996" s="74" t="str">
        <f>IF(C1996="","",VLOOKUP(C1996,[1]!Tableau1[#All],11,FALSE))</f>
        <v/>
      </c>
      <c r="F1996" s="74" t="str">
        <f>IFERROR(IF(C1996="","",VLOOKUP(C1996,[1]!Tableau1[#All],12,FALSE)),"")</f>
        <v/>
      </c>
      <c r="G1996" s="74" t="str">
        <f>IFERROR(IF(C1996="","",VLOOKUP(C1996,[1]!Tableau1[#All],6,FALSE)),"")</f>
        <v/>
      </c>
      <c r="H1996" s="74" t="str">
        <f>IFERROR(IF(C1996="","",VLOOKUP(C1996,[1]!Tableau1[#All],13,FALSE)),"")</f>
        <v/>
      </c>
      <c r="I1996" s="74" t="str">
        <f>IFERROR(IF(C1996="","",VLOOKUP(C1996,[1]!Tableau1[#All],14,FALSE)),"")</f>
        <v/>
      </c>
      <c r="J1996" s="74" t="str">
        <f>IFERROR(IF(C1996="","",VLOOKUP(C1996,[1]!Tableau1[#All],8,FALSE)),"")</f>
        <v/>
      </c>
      <c r="K1996" s="75" t="str">
        <f>VLOOKUP('[1]Cumul H'!$C1996,'[1]H S40'!$BE$9:$CU$60,6,FALSE)</f>
        <v/>
      </c>
      <c r="L1996" s="75" t="str">
        <f>VLOOKUP('[1]Cumul H'!$C1996,'[1]H S40'!$BE$9:$CU$60,10,FALSE)</f>
        <v/>
      </c>
      <c r="M1996" s="75" t="str">
        <f>VLOOKUP('[1]Cumul H'!$C1996,'[1]H S40'!$BE$9:$CU$60,14,FALSE)</f>
        <v/>
      </c>
      <c r="N1996" s="75" t="str">
        <f>VLOOKUP('[1]Cumul H'!$C1996,'[1]H S40'!$BE$9:$CU$60,18,FALSE)</f>
        <v/>
      </c>
      <c r="O1996" s="75" t="str">
        <f>VLOOKUP('[1]Cumul H'!$C1996,'[1]H S40'!$BE$9:$CU$60,22,FALSE)</f>
        <v/>
      </c>
      <c r="P1996" s="75" t="str">
        <f>VLOOKUP('[1]Cumul H'!$C1996,'[1]H S40'!$BE$9:$CU$60,26,FALSE)</f>
        <v/>
      </c>
      <c r="Q1996" s="75" t="str">
        <f>VLOOKUP('[1]Cumul H'!$C1996,'[1]H S40'!$BE$9:$CU$60,30,FALSE)</f>
        <v/>
      </c>
      <c r="R1996" s="75" t="str">
        <f>VLOOKUP('[1]Cumul H'!$C1996,'[1]H S40'!$BE$9:$CU$60,34,FALSE)</f>
        <v/>
      </c>
      <c r="S1996" s="75" t="str">
        <f>VLOOKUP('[1]Cumul H'!$C1996,'[1]H S40'!$BE$9:$CU$60,33,FALSE)</f>
        <v/>
      </c>
      <c r="T1996" s="75" t="str">
        <f>VLOOKUP('[1]Cumul H'!$C1996,'[1]H S40'!$BE$9:$CU$60,35,FALSE)</f>
        <v/>
      </c>
      <c r="U1996" s="75" t="str">
        <f>VLOOKUP('[1]Cumul H'!$C1996,'[1]H S40'!$BE$9:$CU$60,36,FALSE)</f>
        <v/>
      </c>
      <c r="V1996" s="76" t="str">
        <f t="shared" si="303"/>
        <v/>
      </c>
      <c r="W1996" s="76" t="str" cm="1">
        <f t="array" ref="W1996">IFERROR(_xlfn.IFS(V1996="","",V1996=39,"",V1996&gt;39,V1996-39),"")</f>
        <v/>
      </c>
      <c r="X1996" s="76" t="str">
        <f t="shared" si="304"/>
        <v/>
      </c>
      <c r="Y1996" s="76" t="str">
        <f t="shared" si="305"/>
        <v/>
      </c>
      <c r="Z1996" s="76" t="str">
        <f t="shared" si="306"/>
        <v/>
      </c>
      <c r="AA1996" s="77" t="str">
        <f t="shared" si="307"/>
        <v/>
      </c>
      <c r="AB1996" s="76" t="str">
        <f t="shared" si="308"/>
        <v/>
      </c>
      <c r="AC1996" s="74" t="str">
        <f>VLOOKUP('[1]Cumul H'!$C1996,'[1]H S40'!$BE$9:$CU$60,37,FALSE)</f>
        <v/>
      </c>
      <c r="AD1996" s="74" t="str">
        <f>VLOOKUP('[1]Cumul H'!$C1996,'[1]H S40'!$BE$9:$CU$60,38,FALSE)</f>
        <v/>
      </c>
      <c r="AE1996" s="74" t="str">
        <f>VLOOKUP('[1]Cumul H'!$C1996,'[1]H S40'!$BE$9:$CU$60,39,FALSE)</f>
        <v/>
      </c>
      <c r="AF1996" s="74" t="str">
        <f>VLOOKUP('[1]Cumul H'!$C1996,'[1]H S40'!$BE$9:$CU$60,40,FALSE)</f>
        <v/>
      </c>
      <c r="AG1996" s="74" t="str">
        <f>VLOOKUP('[1]Cumul H'!$C1996,'[1]H S40'!$BE$9:$CU$60,41,FALSE)</f>
        <v/>
      </c>
      <c r="AH1996" s="74" t="str">
        <f>VLOOKUP('[1]Cumul H'!$C1996,'[1]H S40'!$BE$9:$CU$60,42,FALSE)</f>
        <v/>
      </c>
      <c r="AI1996" s="74">
        <f>SUM('[1]Cumul H'!$AE1996:$AH1996)</f>
        <v>0</v>
      </c>
      <c r="AJ1996" s="72" t="str" cm="1">
        <f t="array" ref="AJ1996">IF(E1996="INTERIM",_xlfn.IFS(J1996="NON",$AK$2,J1996="OUI",$AK$3),"")</f>
        <v/>
      </c>
      <c r="AK1996" s="68" t="str">
        <f t="shared" si="300"/>
        <v/>
      </c>
      <c r="AL1996" s="68" t="str">
        <f>IF(V1996="","",IF(V1996-Tableau3[[#This Row],[Heure sans Majoration]]&lt;0,0,V1996-Tableau3[[#This Row],[Heure sans Majoration]]))</f>
        <v/>
      </c>
      <c r="AM1996" s="68" t="str">
        <f t="shared" si="309"/>
        <v/>
      </c>
      <c r="AN1996" s="68" t="str">
        <f t="shared" si="301"/>
        <v/>
      </c>
      <c r="AO1996" s="68" t="str">
        <f t="shared" si="302"/>
        <v/>
      </c>
      <c r="AP1996" s="72" t="str">
        <f>IF(C1996="","",IF(F1996=0,"",(V1996*Tableau3[[#This Row],[Salaire Horaire]]*Tableau3[[#This Row],[Coef Multi]])))</f>
        <v/>
      </c>
      <c r="AQ1996" s="72" t="str">
        <f>IF(C1996="","",IF(F1996=0,"",(Tableau3[[#This Row],[Heure avec majoration]]*Tableau3[[#This Row],[Salaire Horaire]]*Tableau3[[#This Row],[Coef Multi]]*25%)))</f>
        <v/>
      </c>
    </row>
    <row r="1997" spans="2:43" ht="15" thickBot="1" x14ac:dyDescent="0.35">
      <c r="B1997" s="73" t="s">
        <v>122</v>
      </c>
      <c r="C1997" s="74" t="str">
        <f>IF('[1]H S40'!BE38="","",'[1]H S40'!BE38)</f>
        <v/>
      </c>
      <c r="D1997" s="74" t="str">
        <f>IF(C1997="","",VLOOKUP(C1997,[1]!Tableau1[#All],5,FALSE))</f>
        <v/>
      </c>
      <c r="E1997" s="74" t="str">
        <f>IF(C1997="","",VLOOKUP(C1997,[1]!Tableau1[#All],11,FALSE))</f>
        <v/>
      </c>
      <c r="F1997" s="74" t="str">
        <f>IFERROR(IF(C1997="","",VLOOKUP(C1997,[1]!Tableau1[#All],12,FALSE)),"")</f>
        <v/>
      </c>
      <c r="G1997" s="74" t="str">
        <f>IFERROR(IF(C1997="","",VLOOKUP(C1997,[1]!Tableau1[#All],6,FALSE)),"")</f>
        <v/>
      </c>
      <c r="H1997" s="74" t="str">
        <f>IFERROR(IF(C1997="","",VLOOKUP(C1997,[1]!Tableau1[#All],13,FALSE)),"")</f>
        <v/>
      </c>
      <c r="I1997" s="74" t="str">
        <f>IFERROR(IF(C1997="","",VLOOKUP(C1997,[1]!Tableau1[#All],14,FALSE)),"")</f>
        <v/>
      </c>
      <c r="J1997" s="74" t="str">
        <f>IFERROR(IF(C1997="","",VLOOKUP(C1997,[1]!Tableau1[#All],8,FALSE)),"")</f>
        <v/>
      </c>
      <c r="K1997" s="75" t="str">
        <f>VLOOKUP('[1]Cumul H'!$C1997,'[1]H S40'!$BE$9:$CU$60,6,FALSE)</f>
        <v/>
      </c>
      <c r="L1997" s="75" t="str">
        <f>VLOOKUP('[1]Cumul H'!$C1997,'[1]H S40'!$BE$9:$CU$60,10,FALSE)</f>
        <v/>
      </c>
      <c r="M1997" s="75" t="str">
        <f>VLOOKUP('[1]Cumul H'!$C1997,'[1]H S40'!$BE$9:$CU$60,14,FALSE)</f>
        <v/>
      </c>
      <c r="N1997" s="75" t="str">
        <f>VLOOKUP('[1]Cumul H'!$C1997,'[1]H S40'!$BE$9:$CU$60,18,FALSE)</f>
        <v/>
      </c>
      <c r="O1997" s="75" t="str">
        <f>VLOOKUP('[1]Cumul H'!$C1997,'[1]H S40'!$BE$9:$CU$60,22,FALSE)</f>
        <v/>
      </c>
      <c r="P1997" s="75" t="str">
        <f>VLOOKUP('[1]Cumul H'!$C1997,'[1]H S40'!$BE$9:$CU$60,26,FALSE)</f>
        <v/>
      </c>
      <c r="Q1997" s="75" t="str">
        <f>VLOOKUP('[1]Cumul H'!$C1997,'[1]H S40'!$BE$9:$CU$60,30,FALSE)</f>
        <v/>
      </c>
      <c r="R1997" s="75" t="str">
        <f>VLOOKUP('[1]Cumul H'!$C1997,'[1]H S40'!$BE$9:$CU$60,34,FALSE)</f>
        <v/>
      </c>
      <c r="S1997" s="75" t="str">
        <f>VLOOKUP('[1]Cumul H'!$C1997,'[1]H S40'!$BE$9:$CU$60,33,FALSE)</f>
        <v/>
      </c>
      <c r="T1997" s="75" t="str">
        <f>VLOOKUP('[1]Cumul H'!$C1997,'[1]H S40'!$BE$9:$CU$60,35,FALSE)</f>
        <v/>
      </c>
      <c r="U1997" s="75" t="str">
        <f>VLOOKUP('[1]Cumul H'!$C1997,'[1]H S40'!$BE$9:$CU$60,36,FALSE)</f>
        <v/>
      </c>
      <c r="V1997" s="76" t="str">
        <f t="shared" si="303"/>
        <v/>
      </c>
      <c r="W1997" s="76" t="str" cm="1">
        <f t="array" ref="W1997">IFERROR(_xlfn.IFS(V1997="","",V1997=39,"",V1997&gt;39,V1997-39),"")</f>
        <v/>
      </c>
      <c r="X1997" s="76" t="str">
        <f t="shared" si="304"/>
        <v/>
      </c>
      <c r="Y1997" s="76" t="str">
        <f t="shared" si="305"/>
        <v/>
      </c>
      <c r="Z1997" s="76" t="str">
        <f t="shared" si="306"/>
        <v/>
      </c>
      <c r="AA1997" s="77" t="str">
        <f t="shared" si="307"/>
        <v/>
      </c>
      <c r="AB1997" s="76" t="str">
        <f t="shared" si="308"/>
        <v/>
      </c>
      <c r="AC1997" s="74" t="str">
        <f>VLOOKUP('[1]Cumul H'!$C1997,'[1]H S40'!$BE$9:$CU$60,37,FALSE)</f>
        <v/>
      </c>
      <c r="AD1997" s="74" t="str">
        <f>VLOOKUP('[1]Cumul H'!$C1997,'[1]H S40'!$BE$9:$CU$60,38,FALSE)</f>
        <v/>
      </c>
      <c r="AE1997" s="74" t="str">
        <f>VLOOKUP('[1]Cumul H'!$C1997,'[1]H S40'!$BE$9:$CU$60,39,FALSE)</f>
        <v/>
      </c>
      <c r="AF1997" s="74" t="str">
        <f>VLOOKUP('[1]Cumul H'!$C1997,'[1]H S40'!$BE$9:$CU$60,40,FALSE)</f>
        <v/>
      </c>
      <c r="AG1997" s="74" t="str">
        <f>VLOOKUP('[1]Cumul H'!$C1997,'[1]H S40'!$BE$9:$CU$60,41,FALSE)</f>
        <v/>
      </c>
      <c r="AH1997" s="74" t="str">
        <f>VLOOKUP('[1]Cumul H'!$C1997,'[1]H S40'!$BE$9:$CU$60,42,FALSE)</f>
        <v/>
      </c>
      <c r="AI1997" s="74">
        <f>SUM('[1]Cumul H'!$AE1997:$AH1997)</f>
        <v>0</v>
      </c>
      <c r="AJ1997" s="78" t="str" cm="1">
        <f t="array" ref="AJ1997">IF(E1997="INTERIM",_xlfn.IFS(J1997="NON",$AK$2,J1997="OUI",$AK$3),"")</f>
        <v/>
      </c>
      <c r="AK1997" s="74" t="str">
        <f t="shared" si="300"/>
        <v/>
      </c>
      <c r="AL1997" s="74" t="str">
        <f>IF(V1997="","",IF(V1997-Tableau3[[#This Row],[Heure sans Majoration]]&lt;0,0,V1997-Tableau3[[#This Row],[Heure sans Majoration]]))</f>
        <v/>
      </c>
      <c r="AM1997" s="74" t="str">
        <f t="shared" si="309"/>
        <v/>
      </c>
      <c r="AN1997" s="74" t="str">
        <f t="shared" si="301"/>
        <v/>
      </c>
      <c r="AO1997" s="74" t="str">
        <f t="shared" si="302"/>
        <v/>
      </c>
      <c r="AP1997" s="78" t="str">
        <f>IF(C1997="","",IF(F1997=0,"",(V1997*Tableau3[[#This Row],[Salaire Horaire]]*Tableau3[[#This Row],[Coef Multi]])))</f>
        <v/>
      </c>
      <c r="AQ1997" s="78" t="str">
        <f>IF(C1997="","",IF(F1997=0,"",(Tableau3[[#This Row],[Heure avec majoration]]*Tableau3[[#This Row],[Salaire Horaire]]*Tableau3[[#This Row],[Coef Multi]]*25%)))</f>
        <v/>
      </c>
    </row>
    <row r="1998" spans="2:43" ht="15" thickTop="1" x14ac:dyDescent="0.3">
      <c r="B1998" s="73" t="s">
        <v>122</v>
      </c>
      <c r="C1998" s="74" t="str">
        <f>IF('[1]H S40'!BE39="","",'[1]H S40'!BE39)</f>
        <v/>
      </c>
      <c r="D1998" s="74" t="str">
        <f>IF(C1998="","",VLOOKUP(C1998,[1]!Tableau1[#All],5,FALSE))</f>
        <v/>
      </c>
      <c r="E1998" s="74" t="str">
        <f>IF(C1998="","",VLOOKUP(C1998,[1]!Tableau1[#All],11,FALSE))</f>
        <v/>
      </c>
      <c r="F1998" s="74" t="str">
        <f>IFERROR(IF(C1998="","",VLOOKUP(C1998,[1]!Tableau1[#All],12,FALSE)),"")</f>
        <v/>
      </c>
      <c r="G1998" s="74" t="str">
        <f>IFERROR(IF(C1998="","",VLOOKUP(C1998,[1]!Tableau1[#All],6,FALSE)),"")</f>
        <v/>
      </c>
      <c r="H1998" s="74" t="str">
        <f>IFERROR(IF(C1998="","",VLOOKUP(C1998,[1]!Tableau1[#All],13,FALSE)),"")</f>
        <v/>
      </c>
      <c r="I1998" s="74" t="str">
        <f>IFERROR(IF(C1998="","",VLOOKUP(C1998,[1]!Tableau1[#All],14,FALSE)),"")</f>
        <v/>
      </c>
      <c r="J1998" s="74" t="str">
        <f>IFERROR(IF(C1998="","",VLOOKUP(C1998,[1]!Tableau1[#All],8,FALSE)),"")</f>
        <v/>
      </c>
      <c r="K1998" s="75" t="str">
        <f>VLOOKUP('[1]Cumul H'!$C1998,'[1]H S40'!$BE$9:$CU$60,6,FALSE)</f>
        <v/>
      </c>
      <c r="L1998" s="75" t="str">
        <f>VLOOKUP('[1]Cumul H'!$C1998,'[1]H S40'!$BE$9:$CU$60,10,FALSE)</f>
        <v/>
      </c>
      <c r="M1998" s="75" t="str">
        <f>VLOOKUP('[1]Cumul H'!$C1998,'[1]H S40'!$BE$9:$CU$60,14,FALSE)</f>
        <v/>
      </c>
      <c r="N1998" s="75" t="str">
        <f>VLOOKUP('[1]Cumul H'!$C1998,'[1]H S40'!$BE$9:$CU$60,18,FALSE)</f>
        <v/>
      </c>
      <c r="O1998" s="75" t="str">
        <f>VLOOKUP('[1]Cumul H'!$C1998,'[1]H S40'!$BE$9:$CU$60,22,FALSE)</f>
        <v/>
      </c>
      <c r="P1998" s="75" t="str">
        <f>VLOOKUP('[1]Cumul H'!$C1998,'[1]H S40'!$BE$9:$CU$60,26,FALSE)</f>
        <v/>
      </c>
      <c r="Q1998" s="75" t="str">
        <f>VLOOKUP('[1]Cumul H'!$C1998,'[1]H S40'!$BE$9:$CU$60,30,FALSE)</f>
        <v/>
      </c>
      <c r="R1998" s="75" t="str">
        <f>VLOOKUP('[1]Cumul H'!$C1998,'[1]H S40'!$BE$9:$CU$60,34,FALSE)</f>
        <v/>
      </c>
      <c r="S1998" s="75" t="str">
        <f>VLOOKUP('[1]Cumul H'!$C1998,'[1]H S40'!$BE$9:$CU$60,33,FALSE)</f>
        <v/>
      </c>
      <c r="T1998" s="75" t="str">
        <f>VLOOKUP('[1]Cumul H'!$C1998,'[1]H S40'!$BE$9:$CU$60,35,FALSE)</f>
        <v/>
      </c>
      <c r="U1998" s="75" t="str">
        <f>VLOOKUP('[1]Cumul H'!$C1998,'[1]H S40'!$BE$9:$CU$60,36,FALSE)</f>
        <v/>
      </c>
      <c r="V1998" s="76" t="str">
        <f t="shared" si="303"/>
        <v/>
      </c>
      <c r="W1998" s="76" t="str" cm="1">
        <f t="array" ref="W1998">IFERROR(_xlfn.IFS(V1998="","",V1998=39,"",V1998&gt;39,V1998-39),"")</f>
        <v/>
      </c>
      <c r="X1998" s="76" t="str">
        <f t="shared" si="304"/>
        <v/>
      </c>
      <c r="Y1998" s="76" t="str">
        <f t="shared" si="305"/>
        <v/>
      </c>
      <c r="Z1998" s="76" t="str">
        <f t="shared" si="306"/>
        <v/>
      </c>
      <c r="AA1998" s="77" t="str">
        <f t="shared" si="307"/>
        <v/>
      </c>
      <c r="AB1998" s="76" t="str">
        <f t="shared" si="308"/>
        <v/>
      </c>
      <c r="AC1998" s="74" t="str">
        <f>VLOOKUP('[1]Cumul H'!$C1998,'[1]H S40'!$BE$9:$CU$60,37,FALSE)</f>
        <v/>
      </c>
      <c r="AD1998" s="74" t="str">
        <f>VLOOKUP('[1]Cumul H'!$C1998,'[1]H S40'!$BE$9:$CU$60,38,FALSE)</f>
        <v/>
      </c>
      <c r="AE1998" s="74" t="str">
        <f>VLOOKUP('[1]Cumul H'!$C1998,'[1]H S40'!$BE$9:$CU$60,39,FALSE)</f>
        <v/>
      </c>
      <c r="AF1998" s="74" t="str">
        <f>VLOOKUP('[1]Cumul H'!$C1998,'[1]H S40'!$BE$9:$CU$60,40,FALSE)</f>
        <v/>
      </c>
      <c r="AG1998" s="74" t="str">
        <f>VLOOKUP('[1]Cumul H'!$C1998,'[1]H S40'!$BE$9:$CU$60,41,FALSE)</f>
        <v/>
      </c>
      <c r="AH1998" s="74" t="str">
        <f>VLOOKUP('[1]Cumul H'!$C1998,'[1]H S40'!$BE$9:$CU$60,42,FALSE)</f>
        <v/>
      </c>
      <c r="AI1998" s="74">
        <f>SUM('[1]Cumul H'!$AE1998:$AH1998)</f>
        <v>0</v>
      </c>
      <c r="AJ1998" s="72" t="str" cm="1">
        <f t="array" ref="AJ1998">IF(E1998="INTERIM",_xlfn.IFS(J1998="NON",$AK$2,J1998="OUI",$AK$3),"")</f>
        <v/>
      </c>
      <c r="AK1998" s="68" t="str">
        <f t="shared" ref="AK1998:AK2061" si="310">IF(V1998="","",IF(V1997&gt;35,35,V1998))</f>
        <v/>
      </c>
      <c r="AL1998" s="68" t="str">
        <f>IF(V1998="","",IF(V1998-Tableau3[[#This Row],[Heure sans Majoration]]&lt;0,0,V1998-Tableau3[[#This Row],[Heure sans Majoration]]))</f>
        <v/>
      </c>
      <c r="AM1998" s="68" t="str">
        <f t="shared" si="309"/>
        <v/>
      </c>
      <c r="AN1998" s="68" t="str">
        <f t="shared" ref="AN1998:AN2061" si="311">IFERROR(VLOOKUP(F1998,$AJ$5:$AN$11,4,FALSE),"")</f>
        <v/>
      </c>
      <c r="AO1998" s="68" t="str">
        <f t="shared" ref="AO1998:AO2061" si="312">IF(C1998="","",IF(F1998=0,"",IFERROR(VLOOKUP(F1998,$AJ$5:$AN$11,5,FALSE),"")*AB1998))</f>
        <v/>
      </c>
      <c r="AP1998" s="72" t="str">
        <f>IF(C1998="","",IF(F1998=0,"",(V1998*Tableau3[[#This Row],[Salaire Horaire]]*Tableau3[[#This Row],[Coef Multi]])))</f>
        <v/>
      </c>
      <c r="AQ1998" s="72" t="str">
        <f>IF(C1998="","",IF(F1998=0,"",(Tableau3[[#This Row],[Heure avec majoration]]*Tableau3[[#This Row],[Salaire Horaire]]*Tableau3[[#This Row],[Coef Multi]]*25%)))</f>
        <v/>
      </c>
    </row>
    <row r="1999" spans="2:43" ht="15" thickBot="1" x14ac:dyDescent="0.35">
      <c r="B1999" s="73" t="s">
        <v>122</v>
      </c>
      <c r="C1999" s="74" t="str">
        <f>IF('[1]H S40'!BE40="","",'[1]H S40'!BE40)</f>
        <v/>
      </c>
      <c r="D1999" s="74" t="str">
        <f>IF(C1999="","",VLOOKUP(C1999,[1]!Tableau1[#All],5,FALSE))</f>
        <v/>
      </c>
      <c r="E1999" s="74" t="str">
        <f>IF(C1999="","",VLOOKUP(C1999,[1]!Tableau1[#All],11,FALSE))</f>
        <v/>
      </c>
      <c r="F1999" s="74" t="str">
        <f>IFERROR(IF(C1999="","",VLOOKUP(C1999,[1]!Tableau1[#All],12,FALSE)),"")</f>
        <v/>
      </c>
      <c r="G1999" s="74" t="str">
        <f>IFERROR(IF(C1999="","",VLOOKUP(C1999,[1]!Tableau1[#All],6,FALSE)),"")</f>
        <v/>
      </c>
      <c r="H1999" s="74" t="str">
        <f>IFERROR(IF(C1999="","",VLOOKUP(C1999,[1]!Tableau1[#All],13,FALSE)),"")</f>
        <v/>
      </c>
      <c r="I1999" s="74" t="str">
        <f>IFERROR(IF(C1999="","",VLOOKUP(C1999,[1]!Tableau1[#All],14,FALSE)),"")</f>
        <v/>
      </c>
      <c r="J1999" s="74" t="str">
        <f>IFERROR(IF(C1999="","",VLOOKUP(C1999,[1]!Tableau1[#All],8,FALSE)),"")</f>
        <v/>
      </c>
      <c r="K1999" s="75" t="str">
        <f>VLOOKUP('[1]Cumul H'!$C1999,'[1]H S40'!$BE$9:$CU$60,6,FALSE)</f>
        <v/>
      </c>
      <c r="L1999" s="75" t="str">
        <f>VLOOKUP('[1]Cumul H'!$C1999,'[1]H S40'!$BE$9:$CU$60,10,FALSE)</f>
        <v/>
      </c>
      <c r="M1999" s="75" t="str">
        <f>VLOOKUP('[1]Cumul H'!$C1999,'[1]H S40'!$BE$9:$CU$60,14,FALSE)</f>
        <v/>
      </c>
      <c r="N1999" s="75" t="str">
        <f>VLOOKUP('[1]Cumul H'!$C1999,'[1]H S40'!$BE$9:$CU$60,18,FALSE)</f>
        <v/>
      </c>
      <c r="O1999" s="75" t="str">
        <f>VLOOKUP('[1]Cumul H'!$C1999,'[1]H S40'!$BE$9:$CU$60,22,FALSE)</f>
        <v/>
      </c>
      <c r="P1999" s="75" t="str">
        <f>VLOOKUP('[1]Cumul H'!$C1999,'[1]H S40'!$BE$9:$CU$60,26,FALSE)</f>
        <v/>
      </c>
      <c r="Q1999" s="75" t="str">
        <f>VLOOKUP('[1]Cumul H'!$C1999,'[1]H S40'!$BE$9:$CU$60,30,FALSE)</f>
        <v/>
      </c>
      <c r="R1999" s="75" t="str">
        <f>VLOOKUP('[1]Cumul H'!$C1999,'[1]H S40'!$BE$9:$CU$60,34,FALSE)</f>
        <v/>
      </c>
      <c r="S1999" s="75" t="str">
        <f>VLOOKUP('[1]Cumul H'!$C1999,'[1]H S40'!$BE$9:$CU$60,33,FALSE)</f>
        <v/>
      </c>
      <c r="T1999" s="75" t="str">
        <f>VLOOKUP('[1]Cumul H'!$C1999,'[1]H S40'!$BE$9:$CU$60,35,FALSE)</f>
        <v/>
      </c>
      <c r="U1999" s="75" t="str">
        <f>VLOOKUP('[1]Cumul H'!$C1999,'[1]H S40'!$BE$9:$CU$60,36,FALSE)</f>
        <v/>
      </c>
      <c r="V1999" s="76" t="str">
        <f t="shared" ref="V1999:V2062" si="313">IF(R1999="","",R1999*24)</f>
        <v/>
      </c>
      <c r="W1999" s="76" t="str" cm="1">
        <f t="array" ref="W1999">IFERROR(_xlfn.IFS(V1999="","",V1999=39,"",V1999&gt;39,V1999-39),"")</f>
        <v/>
      </c>
      <c r="X1999" s="76" t="str">
        <f t="shared" ref="X1999:X2062" si="314">IF(W1999="","",IF(W1999&lt;3,W1999*1.25,3*1.25))</f>
        <v/>
      </c>
      <c r="Y1999" s="76" t="str">
        <f t="shared" ref="Y1999:Y2062" si="315">IF(W1999="","",IF(W1999&gt;3,(W1999-3)*1.5,IF(W1999&lt;3,"")))</f>
        <v/>
      </c>
      <c r="Z1999" s="76" t="str">
        <f t="shared" ref="Z1999:Z2062" si="316">IF(W1999="","",SUM(X1999:Y1999))</f>
        <v/>
      </c>
      <c r="AA1999" s="77" t="str">
        <f t="shared" ref="AA1999:AA2062" si="317">IF(Z1999="","",Z1999/24)</f>
        <v/>
      </c>
      <c r="AB1999" s="76" t="str">
        <f t="shared" ref="AB1999:AB2062" si="318">IF(C1999="","",COUNTIF(K1999:Q1999,"&gt;0"))</f>
        <v/>
      </c>
      <c r="AC1999" s="74" t="str">
        <f>VLOOKUP('[1]Cumul H'!$C1999,'[1]H S40'!$BE$9:$CU$60,37,FALSE)</f>
        <v/>
      </c>
      <c r="AD1999" s="74" t="str">
        <f>VLOOKUP('[1]Cumul H'!$C1999,'[1]H S40'!$BE$9:$CU$60,38,FALSE)</f>
        <v/>
      </c>
      <c r="AE1999" s="74" t="str">
        <f>VLOOKUP('[1]Cumul H'!$C1999,'[1]H S40'!$BE$9:$CU$60,39,FALSE)</f>
        <v/>
      </c>
      <c r="AF1999" s="74" t="str">
        <f>VLOOKUP('[1]Cumul H'!$C1999,'[1]H S40'!$BE$9:$CU$60,40,FALSE)</f>
        <v/>
      </c>
      <c r="AG1999" s="74" t="str">
        <f>VLOOKUP('[1]Cumul H'!$C1999,'[1]H S40'!$BE$9:$CU$60,41,FALSE)</f>
        <v/>
      </c>
      <c r="AH1999" s="74" t="str">
        <f>VLOOKUP('[1]Cumul H'!$C1999,'[1]H S40'!$BE$9:$CU$60,42,FALSE)</f>
        <v/>
      </c>
      <c r="AI1999" s="74">
        <f>SUM('[1]Cumul H'!$AE1999:$AH1999)</f>
        <v>0</v>
      </c>
      <c r="AJ1999" s="78" t="str" cm="1">
        <f t="array" ref="AJ1999">IF(E1999="INTERIM",_xlfn.IFS(J1999="NON",$AK$2,J1999="OUI",$AK$3),"")</f>
        <v/>
      </c>
      <c r="AK1999" s="74" t="str">
        <f t="shared" si="310"/>
        <v/>
      </c>
      <c r="AL1999" s="74" t="str">
        <f>IF(V1999="","",IF(V1999-Tableau3[[#This Row],[Heure sans Majoration]]&lt;0,0,V1999-Tableau3[[#This Row],[Heure sans Majoration]]))</f>
        <v/>
      </c>
      <c r="AM1999" s="74" t="str">
        <f t="shared" ref="AM1999:AM2062" si="319">IF(E1999="","",IF(E1999="CDI","",IF(J1999="oui",VLOOKUP(F1999,$AJ$5:$AL$11,3,FALSE),VLOOKUP(F1999,$AJ$5:$AL$11,2,FALSE))))</f>
        <v/>
      </c>
      <c r="AN1999" s="74" t="str">
        <f t="shared" si="311"/>
        <v/>
      </c>
      <c r="AO1999" s="74" t="str">
        <f t="shared" si="312"/>
        <v/>
      </c>
      <c r="AP1999" s="78" t="str">
        <f>IF(C1999="","",IF(F1999=0,"",(V1999*Tableau3[[#This Row],[Salaire Horaire]]*Tableau3[[#This Row],[Coef Multi]])))</f>
        <v/>
      </c>
      <c r="AQ1999" s="78" t="str">
        <f>IF(C1999="","",IF(F1999=0,"",(Tableau3[[#This Row],[Heure avec majoration]]*Tableau3[[#This Row],[Salaire Horaire]]*Tableau3[[#This Row],[Coef Multi]]*25%)))</f>
        <v/>
      </c>
    </row>
    <row r="2000" spans="2:43" ht="15" thickTop="1" x14ac:dyDescent="0.3">
      <c r="B2000" s="73" t="s">
        <v>122</v>
      </c>
      <c r="C2000" s="74" t="str">
        <f>IF('[1]H S40'!BE41="","",'[1]H S40'!BE41)</f>
        <v/>
      </c>
      <c r="D2000" s="74" t="str">
        <f>IF(C2000="","",VLOOKUP(C2000,[1]!Tableau1[#All],5,FALSE))</f>
        <v/>
      </c>
      <c r="E2000" s="74" t="str">
        <f>IF(C2000="","",VLOOKUP(C2000,[1]!Tableau1[#All],11,FALSE))</f>
        <v/>
      </c>
      <c r="F2000" s="74" t="str">
        <f>IFERROR(IF(C2000="","",VLOOKUP(C2000,[1]!Tableau1[#All],12,FALSE)),"")</f>
        <v/>
      </c>
      <c r="G2000" s="74" t="str">
        <f>IFERROR(IF(C2000="","",VLOOKUP(C2000,[1]!Tableau1[#All],6,FALSE)),"")</f>
        <v/>
      </c>
      <c r="H2000" s="74" t="str">
        <f>IFERROR(IF(C2000="","",VLOOKUP(C2000,[1]!Tableau1[#All],13,FALSE)),"")</f>
        <v/>
      </c>
      <c r="I2000" s="74" t="str">
        <f>IFERROR(IF(C2000="","",VLOOKUP(C2000,[1]!Tableau1[#All],14,FALSE)),"")</f>
        <v/>
      </c>
      <c r="J2000" s="74" t="str">
        <f>IFERROR(IF(C2000="","",VLOOKUP(C2000,[1]!Tableau1[#All],8,FALSE)),"")</f>
        <v/>
      </c>
      <c r="K2000" s="75" t="str">
        <f>VLOOKUP('[1]Cumul H'!$C2000,'[1]H S40'!$BE$9:$CU$60,6,FALSE)</f>
        <v/>
      </c>
      <c r="L2000" s="75" t="str">
        <f>VLOOKUP('[1]Cumul H'!$C2000,'[1]H S40'!$BE$9:$CU$60,10,FALSE)</f>
        <v/>
      </c>
      <c r="M2000" s="75" t="str">
        <f>VLOOKUP('[1]Cumul H'!$C2000,'[1]H S40'!$BE$9:$CU$60,14,FALSE)</f>
        <v/>
      </c>
      <c r="N2000" s="75" t="str">
        <f>VLOOKUP('[1]Cumul H'!$C2000,'[1]H S40'!$BE$9:$CU$60,18,FALSE)</f>
        <v/>
      </c>
      <c r="O2000" s="75" t="str">
        <f>VLOOKUP('[1]Cumul H'!$C2000,'[1]H S40'!$BE$9:$CU$60,22,FALSE)</f>
        <v/>
      </c>
      <c r="P2000" s="75" t="str">
        <f>VLOOKUP('[1]Cumul H'!$C2000,'[1]H S40'!$BE$9:$CU$60,26,FALSE)</f>
        <v/>
      </c>
      <c r="Q2000" s="75" t="str">
        <f>VLOOKUP('[1]Cumul H'!$C2000,'[1]H S40'!$BE$9:$CU$60,30,FALSE)</f>
        <v/>
      </c>
      <c r="R2000" s="75" t="str">
        <f>VLOOKUP('[1]Cumul H'!$C2000,'[1]H S40'!$BE$9:$CU$60,34,FALSE)</f>
        <v/>
      </c>
      <c r="S2000" s="75" t="str">
        <f>VLOOKUP('[1]Cumul H'!$C2000,'[1]H S40'!$BE$9:$CU$60,33,FALSE)</f>
        <v/>
      </c>
      <c r="T2000" s="75" t="str">
        <f>VLOOKUP('[1]Cumul H'!$C2000,'[1]H S40'!$BE$9:$CU$60,35,FALSE)</f>
        <v/>
      </c>
      <c r="U2000" s="75" t="str">
        <f>VLOOKUP('[1]Cumul H'!$C2000,'[1]H S40'!$BE$9:$CU$60,36,FALSE)</f>
        <v/>
      </c>
      <c r="V2000" s="76" t="str">
        <f t="shared" si="313"/>
        <v/>
      </c>
      <c r="W2000" s="76" t="str" cm="1">
        <f t="array" ref="W2000">IFERROR(_xlfn.IFS(V2000="","",V2000=39,"",V2000&gt;39,V2000-39),"")</f>
        <v/>
      </c>
      <c r="X2000" s="76" t="str">
        <f t="shared" si="314"/>
        <v/>
      </c>
      <c r="Y2000" s="76" t="str">
        <f t="shared" si="315"/>
        <v/>
      </c>
      <c r="Z2000" s="76" t="str">
        <f t="shared" si="316"/>
        <v/>
      </c>
      <c r="AA2000" s="77" t="str">
        <f t="shared" si="317"/>
        <v/>
      </c>
      <c r="AB2000" s="76" t="str">
        <f t="shared" si="318"/>
        <v/>
      </c>
      <c r="AC2000" s="74" t="str">
        <f>VLOOKUP('[1]Cumul H'!$C2000,'[1]H S40'!$BE$9:$CU$60,37,FALSE)</f>
        <v/>
      </c>
      <c r="AD2000" s="74" t="str">
        <f>VLOOKUP('[1]Cumul H'!$C2000,'[1]H S40'!$BE$9:$CU$60,38,FALSE)</f>
        <v/>
      </c>
      <c r="AE2000" s="74" t="str">
        <f>VLOOKUP('[1]Cumul H'!$C2000,'[1]H S40'!$BE$9:$CU$60,39,FALSE)</f>
        <v/>
      </c>
      <c r="AF2000" s="74" t="str">
        <f>VLOOKUP('[1]Cumul H'!$C2000,'[1]H S40'!$BE$9:$CU$60,40,FALSE)</f>
        <v/>
      </c>
      <c r="AG2000" s="74" t="str">
        <f>VLOOKUP('[1]Cumul H'!$C2000,'[1]H S40'!$BE$9:$CU$60,41,FALSE)</f>
        <v/>
      </c>
      <c r="AH2000" s="74" t="str">
        <f>VLOOKUP('[1]Cumul H'!$C2000,'[1]H S40'!$BE$9:$CU$60,42,FALSE)</f>
        <v/>
      </c>
      <c r="AI2000" s="74">
        <f>SUM('[1]Cumul H'!$AE2000:$AH2000)</f>
        <v>0</v>
      </c>
      <c r="AJ2000" s="72" t="str" cm="1">
        <f t="array" ref="AJ2000">IF(E2000="INTERIM",_xlfn.IFS(J2000="NON",$AK$2,J2000="OUI",$AK$3),"")</f>
        <v/>
      </c>
      <c r="AK2000" s="68" t="str">
        <f t="shared" si="310"/>
        <v/>
      </c>
      <c r="AL2000" s="68" t="str">
        <f>IF(V2000="","",IF(V2000-Tableau3[[#This Row],[Heure sans Majoration]]&lt;0,0,V2000-Tableau3[[#This Row],[Heure sans Majoration]]))</f>
        <v/>
      </c>
      <c r="AM2000" s="68" t="str">
        <f t="shared" si="319"/>
        <v/>
      </c>
      <c r="AN2000" s="68" t="str">
        <f t="shared" si="311"/>
        <v/>
      </c>
      <c r="AO2000" s="68" t="str">
        <f t="shared" si="312"/>
        <v/>
      </c>
      <c r="AP2000" s="72" t="str">
        <f>IF(C2000="","",IF(F2000=0,"",(V2000*Tableau3[[#This Row],[Salaire Horaire]]*Tableau3[[#This Row],[Coef Multi]])))</f>
        <v/>
      </c>
      <c r="AQ2000" s="72" t="str">
        <f>IF(C2000="","",IF(F2000=0,"",(Tableau3[[#This Row],[Heure avec majoration]]*Tableau3[[#This Row],[Salaire Horaire]]*Tableau3[[#This Row],[Coef Multi]]*25%)))</f>
        <v/>
      </c>
    </row>
    <row r="2001" spans="2:43" ht="15" thickBot="1" x14ac:dyDescent="0.35">
      <c r="B2001" s="73" t="s">
        <v>122</v>
      </c>
      <c r="C2001" s="74" t="str">
        <f>IF('[1]H S40'!BE42="","",'[1]H S40'!BE42)</f>
        <v/>
      </c>
      <c r="D2001" s="74" t="str">
        <f>IF(C2001="","",VLOOKUP(C2001,[1]!Tableau1[#All],5,FALSE))</f>
        <v/>
      </c>
      <c r="E2001" s="74" t="str">
        <f>IF(C2001="","",VLOOKUP(C2001,[1]!Tableau1[#All],11,FALSE))</f>
        <v/>
      </c>
      <c r="F2001" s="74" t="str">
        <f>IFERROR(IF(C2001="","",VLOOKUP(C2001,[1]!Tableau1[#All],12,FALSE)),"")</f>
        <v/>
      </c>
      <c r="G2001" s="74" t="str">
        <f>IFERROR(IF(C2001="","",VLOOKUP(C2001,[1]!Tableau1[#All],6,FALSE)),"")</f>
        <v/>
      </c>
      <c r="H2001" s="74" t="str">
        <f>IFERROR(IF(C2001="","",VLOOKUP(C2001,[1]!Tableau1[#All],13,FALSE)),"")</f>
        <v/>
      </c>
      <c r="I2001" s="74" t="str">
        <f>IFERROR(IF(C2001="","",VLOOKUP(C2001,[1]!Tableau1[#All],14,FALSE)),"")</f>
        <v/>
      </c>
      <c r="J2001" s="74" t="str">
        <f>IFERROR(IF(C2001="","",VLOOKUP(C2001,[1]!Tableau1[#All],8,FALSE)),"")</f>
        <v/>
      </c>
      <c r="K2001" s="75" t="str">
        <f>VLOOKUP('[1]Cumul H'!$C2001,'[1]H S40'!$BE$9:$CU$60,6,FALSE)</f>
        <v/>
      </c>
      <c r="L2001" s="75" t="str">
        <f>VLOOKUP('[1]Cumul H'!$C2001,'[1]H S40'!$BE$9:$CU$60,10,FALSE)</f>
        <v/>
      </c>
      <c r="M2001" s="75" t="str">
        <f>VLOOKUP('[1]Cumul H'!$C2001,'[1]H S40'!$BE$9:$CU$60,14,FALSE)</f>
        <v/>
      </c>
      <c r="N2001" s="75" t="str">
        <f>VLOOKUP('[1]Cumul H'!$C2001,'[1]H S40'!$BE$9:$CU$60,18,FALSE)</f>
        <v/>
      </c>
      <c r="O2001" s="75" t="str">
        <f>VLOOKUP('[1]Cumul H'!$C2001,'[1]H S40'!$BE$9:$CU$60,22,FALSE)</f>
        <v/>
      </c>
      <c r="P2001" s="75" t="str">
        <f>VLOOKUP('[1]Cumul H'!$C2001,'[1]H S40'!$BE$9:$CU$60,26,FALSE)</f>
        <v/>
      </c>
      <c r="Q2001" s="75" t="str">
        <f>VLOOKUP('[1]Cumul H'!$C2001,'[1]H S40'!$BE$9:$CU$60,30,FALSE)</f>
        <v/>
      </c>
      <c r="R2001" s="75" t="str">
        <f>VLOOKUP('[1]Cumul H'!$C2001,'[1]H S40'!$BE$9:$CU$60,34,FALSE)</f>
        <v/>
      </c>
      <c r="S2001" s="75" t="str">
        <f>VLOOKUP('[1]Cumul H'!$C2001,'[1]H S40'!$BE$9:$CU$60,33,FALSE)</f>
        <v/>
      </c>
      <c r="T2001" s="75" t="str">
        <f>VLOOKUP('[1]Cumul H'!$C2001,'[1]H S40'!$BE$9:$CU$60,35,FALSE)</f>
        <v/>
      </c>
      <c r="U2001" s="75" t="str">
        <f>VLOOKUP('[1]Cumul H'!$C2001,'[1]H S40'!$BE$9:$CU$60,36,FALSE)</f>
        <v/>
      </c>
      <c r="V2001" s="76" t="str">
        <f t="shared" si="313"/>
        <v/>
      </c>
      <c r="W2001" s="76" t="str" cm="1">
        <f t="array" ref="W2001">IFERROR(_xlfn.IFS(V2001="","",V2001=39,"",V2001&gt;39,V2001-39),"")</f>
        <v/>
      </c>
      <c r="X2001" s="76" t="str">
        <f t="shared" si="314"/>
        <v/>
      </c>
      <c r="Y2001" s="76" t="str">
        <f t="shared" si="315"/>
        <v/>
      </c>
      <c r="Z2001" s="76" t="str">
        <f t="shared" si="316"/>
        <v/>
      </c>
      <c r="AA2001" s="77" t="str">
        <f t="shared" si="317"/>
        <v/>
      </c>
      <c r="AB2001" s="76" t="str">
        <f t="shared" si="318"/>
        <v/>
      </c>
      <c r="AC2001" s="74" t="str">
        <f>VLOOKUP('[1]Cumul H'!$C2001,'[1]H S40'!$BE$9:$CU$60,37,FALSE)</f>
        <v/>
      </c>
      <c r="AD2001" s="74" t="str">
        <f>VLOOKUP('[1]Cumul H'!$C2001,'[1]H S40'!$BE$9:$CU$60,38,FALSE)</f>
        <v/>
      </c>
      <c r="AE2001" s="74" t="str">
        <f>VLOOKUP('[1]Cumul H'!$C2001,'[1]H S40'!$BE$9:$CU$60,39,FALSE)</f>
        <v/>
      </c>
      <c r="AF2001" s="74" t="str">
        <f>VLOOKUP('[1]Cumul H'!$C2001,'[1]H S40'!$BE$9:$CU$60,40,FALSE)</f>
        <v/>
      </c>
      <c r="AG2001" s="74" t="str">
        <f>VLOOKUP('[1]Cumul H'!$C2001,'[1]H S40'!$BE$9:$CU$60,41,FALSE)</f>
        <v/>
      </c>
      <c r="AH2001" s="74" t="str">
        <f>VLOOKUP('[1]Cumul H'!$C2001,'[1]H S40'!$BE$9:$CU$60,42,FALSE)</f>
        <v/>
      </c>
      <c r="AI2001" s="74">
        <f>SUM('[1]Cumul H'!$AE2001:$AH2001)</f>
        <v>0</v>
      </c>
      <c r="AJ2001" s="78" t="str" cm="1">
        <f t="array" ref="AJ2001">IF(E2001="INTERIM",_xlfn.IFS(J2001="NON",$AK$2,J2001="OUI",$AK$3),"")</f>
        <v/>
      </c>
      <c r="AK2001" s="74" t="str">
        <f t="shared" si="310"/>
        <v/>
      </c>
      <c r="AL2001" s="74" t="str">
        <f>IF(V2001="","",IF(V2001-Tableau3[[#This Row],[Heure sans Majoration]]&lt;0,0,V2001-Tableau3[[#This Row],[Heure sans Majoration]]))</f>
        <v/>
      </c>
      <c r="AM2001" s="74" t="str">
        <f t="shared" si="319"/>
        <v/>
      </c>
      <c r="AN2001" s="74" t="str">
        <f t="shared" si="311"/>
        <v/>
      </c>
      <c r="AO2001" s="74" t="str">
        <f t="shared" si="312"/>
        <v/>
      </c>
      <c r="AP2001" s="78" t="str">
        <f>IF(C2001="","",IF(F2001=0,"",(V2001*Tableau3[[#This Row],[Salaire Horaire]]*Tableau3[[#This Row],[Coef Multi]])))</f>
        <v/>
      </c>
      <c r="AQ2001" s="78" t="str">
        <f>IF(C2001="","",IF(F2001=0,"",(Tableau3[[#This Row],[Heure avec majoration]]*Tableau3[[#This Row],[Salaire Horaire]]*Tableau3[[#This Row],[Coef Multi]]*25%)))</f>
        <v/>
      </c>
    </row>
    <row r="2002" spans="2:43" ht="15" thickTop="1" x14ac:dyDescent="0.3">
      <c r="B2002" s="73" t="s">
        <v>122</v>
      </c>
      <c r="C2002" s="74" t="str">
        <f>IF('[1]H S40'!BE43="","",'[1]H S40'!BE43)</f>
        <v/>
      </c>
      <c r="D2002" s="74" t="str">
        <f>IF(C2002="","",VLOOKUP(C2002,[1]!Tableau1[#All],5,FALSE))</f>
        <v/>
      </c>
      <c r="E2002" s="74" t="str">
        <f>IF(C2002="","",VLOOKUP(C2002,[1]!Tableau1[#All],11,FALSE))</f>
        <v/>
      </c>
      <c r="F2002" s="74" t="str">
        <f>IFERROR(IF(C2002="","",VLOOKUP(C2002,[1]!Tableau1[#All],12,FALSE)),"")</f>
        <v/>
      </c>
      <c r="G2002" s="74" t="str">
        <f>IFERROR(IF(C2002="","",VLOOKUP(C2002,[1]!Tableau1[#All],6,FALSE)),"")</f>
        <v/>
      </c>
      <c r="H2002" s="74" t="str">
        <f>IFERROR(IF(C2002="","",VLOOKUP(C2002,[1]!Tableau1[#All],13,FALSE)),"")</f>
        <v/>
      </c>
      <c r="I2002" s="74" t="str">
        <f>IFERROR(IF(C2002="","",VLOOKUP(C2002,[1]!Tableau1[#All],14,FALSE)),"")</f>
        <v/>
      </c>
      <c r="J2002" s="74" t="str">
        <f>IFERROR(IF(C2002="","",VLOOKUP(C2002,[1]!Tableau1[#All],8,FALSE)),"")</f>
        <v/>
      </c>
      <c r="K2002" s="75" t="str">
        <f>VLOOKUP('[1]Cumul H'!$C2002,'[1]H S40'!$BE$9:$CU$60,6,FALSE)</f>
        <v/>
      </c>
      <c r="L2002" s="75" t="str">
        <f>VLOOKUP('[1]Cumul H'!$C2002,'[1]H S40'!$BE$9:$CU$60,10,FALSE)</f>
        <v/>
      </c>
      <c r="M2002" s="75" t="str">
        <f>VLOOKUP('[1]Cumul H'!$C2002,'[1]H S40'!$BE$9:$CU$60,14,FALSE)</f>
        <v/>
      </c>
      <c r="N2002" s="75" t="str">
        <f>VLOOKUP('[1]Cumul H'!$C2002,'[1]H S40'!$BE$9:$CU$60,18,FALSE)</f>
        <v/>
      </c>
      <c r="O2002" s="75" t="str">
        <f>VLOOKUP('[1]Cumul H'!$C2002,'[1]H S40'!$BE$9:$CU$60,22,FALSE)</f>
        <v/>
      </c>
      <c r="P2002" s="75" t="str">
        <f>VLOOKUP('[1]Cumul H'!$C2002,'[1]H S40'!$BE$9:$CU$60,26,FALSE)</f>
        <v/>
      </c>
      <c r="Q2002" s="75" t="str">
        <f>VLOOKUP('[1]Cumul H'!$C2002,'[1]H S40'!$BE$9:$CU$60,30,FALSE)</f>
        <v/>
      </c>
      <c r="R2002" s="75" t="str">
        <f>VLOOKUP('[1]Cumul H'!$C2002,'[1]H S40'!$BE$9:$CU$60,34,FALSE)</f>
        <v/>
      </c>
      <c r="S2002" s="75" t="str">
        <f>VLOOKUP('[1]Cumul H'!$C2002,'[1]H S40'!$BE$9:$CU$60,33,FALSE)</f>
        <v/>
      </c>
      <c r="T2002" s="75" t="str">
        <f>VLOOKUP('[1]Cumul H'!$C2002,'[1]H S40'!$BE$9:$CU$60,35,FALSE)</f>
        <v/>
      </c>
      <c r="U2002" s="75" t="str">
        <f>VLOOKUP('[1]Cumul H'!$C2002,'[1]H S40'!$BE$9:$CU$60,36,FALSE)</f>
        <v/>
      </c>
      <c r="V2002" s="76" t="str">
        <f t="shared" si="313"/>
        <v/>
      </c>
      <c r="W2002" s="76" t="str" cm="1">
        <f t="array" ref="W2002">IFERROR(_xlfn.IFS(V2002="","",V2002=39,"",V2002&gt;39,V2002-39),"")</f>
        <v/>
      </c>
      <c r="X2002" s="76" t="str">
        <f t="shared" si="314"/>
        <v/>
      </c>
      <c r="Y2002" s="76" t="str">
        <f t="shared" si="315"/>
        <v/>
      </c>
      <c r="Z2002" s="76" t="str">
        <f t="shared" si="316"/>
        <v/>
      </c>
      <c r="AA2002" s="77" t="str">
        <f t="shared" si="317"/>
        <v/>
      </c>
      <c r="AB2002" s="76" t="str">
        <f t="shared" si="318"/>
        <v/>
      </c>
      <c r="AC2002" s="74" t="str">
        <f>VLOOKUP('[1]Cumul H'!$C2002,'[1]H S40'!$BE$9:$CU$60,37,FALSE)</f>
        <v/>
      </c>
      <c r="AD2002" s="74" t="str">
        <f>VLOOKUP('[1]Cumul H'!$C2002,'[1]H S40'!$BE$9:$CU$60,38,FALSE)</f>
        <v/>
      </c>
      <c r="AE2002" s="74" t="str">
        <f>VLOOKUP('[1]Cumul H'!$C2002,'[1]H S40'!$BE$9:$CU$60,39,FALSE)</f>
        <v/>
      </c>
      <c r="AF2002" s="74" t="str">
        <f>VLOOKUP('[1]Cumul H'!$C2002,'[1]H S40'!$BE$9:$CU$60,40,FALSE)</f>
        <v/>
      </c>
      <c r="AG2002" s="74" t="str">
        <f>VLOOKUP('[1]Cumul H'!$C2002,'[1]H S40'!$BE$9:$CU$60,41,FALSE)</f>
        <v/>
      </c>
      <c r="AH2002" s="74" t="str">
        <f>VLOOKUP('[1]Cumul H'!$C2002,'[1]H S40'!$BE$9:$CU$60,42,FALSE)</f>
        <v/>
      </c>
      <c r="AI2002" s="74">
        <f>SUM('[1]Cumul H'!$AE2002:$AH2002)</f>
        <v>0</v>
      </c>
      <c r="AJ2002" s="72" t="str" cm="1">
        <f t="array" ref="AJ2002">IF(E2002="INTERIM",_xlfn.IFS(J2002="NON",$AK$2,J2002="OUI",$AK$3),"")</f>
        <v/>
      </c>
      <c r="AK2002" s="68" t="str">
        <f t="shared" si="310"/>
        <v/>
      </c>
      <c r="AL2002" s="68" t="str">
        <f>IF(V2002="","",IF(V2002-Tableau3[[#This Row],[Heure sans Majoration]]&lt;0,0,V2002-Tableau3[[#This Row],[Heure sans Majoration]]))</f>
        <v/>
      </c>
      <c r="AM2002" s="68" t="str">
        <f t="shared" si="319"/>
        <v/>
      </c>
      <c r="AN2002" s="68" t="str">
        <f t="shared" si="311"/>
        <v/>
      </c>
      <c r="AO2002" s="68" t="str">
        <f t="shared" si="312"/>
        <v/>
      </c>
      <c r="AP2002" s="72" t="str">
        <f>IF(C2002="","",IF(F2002=0,"",(V2002*Tableau3[[#This Row],[Salaire Horaire]]*Tableau3[[#This Row],[Coef Multi]])))</f>
        <v/>
      </c>
      <c r="AQ2002" s="72" t="str">
        <f>IF(C2002="","",IF(F2002=0,"",(Tableau3[[#This Row],[Heure avec majoration]]*Tableau3[[#This Row],[Salaire Horaire]]*Tableau3[[#This Row],[Coef Multi]]*25%)))</f>
        <v/>
      </c>
    </row>
    <row r="2003" spans="2:43" ht="15" thickBot="1" x14ac:dyDescent="0.35">
      <c r="B2003" s="73" t="s">
        <v>122</v>
      </c>
      <c r="C2003" s="74" t="str">
        <f>IF('[1]H S40'!BE44="","",'[1]H S40'!BE44)</f>
        <v/>
      </c>
      <c r="D2003" s="74" t="str">
        <f>IF(C2003="","",VLOOKUP(C2003,[1]!Tableau1[#All],5,FALSE))</f>
        <v/>
      </c>
      <c r="E2003" s="74" t="str">
        <f>IF(C2003="","",VLOOKUP(C2003,[1]!Tableau1[#All],11,FALSE))</f>
        <v/>
      </c>
      <c r="F2003" s="74" t="str">
        <f>IFERROR(IF(C2003="","",VLOOKUP(C2003,[1]!Tableau1[#All],12,FALSE)),"")</f>
        <v/>
      </c>
      <c r="G2003" s="74" t="str">
        <f>IFERROR(IF(C2003="","",VLOOKUP(C2003,[1]!Tableau1[#All],6,FALSE)),"")</f>
        <v/>
      </c>
      <c r="H2003" s="74" t="str">
        <f>IFERROR(IF(C2003="","",VLOOKUP(C2003,[1]!Tableau1[#All],13,FALSE)),"")</f>
        <v/>
      </c>
      <c r="I2003" s="74" t="str">
        <f>IFERROR(IF(C2003="","",VLOOKUP(C2003,[1]!Tableau1[#All],14,FALSE)),"")</f>
        <v/>
      </c>
      <c r="J2003" s="74" t="str">
        <f>IFERROR(IF(C2003="","",VLOOKUP(C2003,[1]!Tableau1[#All],8,FALSE)),"")</f>
        <v/>
      </c>
      <c r="K2003" s="75" t="str">
        <f>VLOOKUP('[1]Cumul H'!$C2003,'[1]H S40'!$BE$9:$CU$60,6,FALSE)</f>
        <v/>
      </c>
      <c r="L2003" s="75" t="str">
        <f>VLOOKUP('[1]Cumul H'!$C2003,'[1]H S40'!$BE$9:$CU$60,10,FALSE)</f>
        <v/>
      </c>
      <c r="M2003" s="75" t="str">
        <f>VLOOKUP('[1]Cumul H'!$C2003,'[1]H S40'!$BE$9:$CU$60,14,FALSE)</f>
        <v/>
      </c>
      <c r="N2003" s="75" t="str">
        <f>VLOOKUP('[1]Cumul H'!$C2003,'[1]H S40'!$BE$9:$CU$60,18,FALSE)</f>
        <v/>
      </c>
      <c r="O2003" s="75" t="str">
        <f>VLOOKUP('[1]Cumul H'!$C2003,'[1]H S40'!$BE$9:$CU$60,22,FALSE)</f>
        <v/>
      </c>
      <c r="P2003" s="75" t="str">
        <f>VLOOKUP('[1]Cumul H'!$C2003,'[1]H S40'!$BE$9:$CU$60,26,FALSE)</f>
        <v/>
      </c>
      <c r="Q2003" s="75" t="str">
        <f>VLOOKUP('[1]Cumul H'!$C2003,'[1]H S40'!$BE$9:$CU$60,30,FALSE)</f>
        <v/>
      </c>
      <c r="R2003" s="75" t="str">
        <f>VLOOKUP('[1]Cumul H'!$C2003,'[1]H S40'!$BE$9:$CU$60,34,FALSE)</f>
        <v/>
      </c>
      <c r="S2003" s="75" t="str">
        <f>VLOOKUP('[1]Cumul H'!$C2003,'[1]H S40'!$BE$9:$CU$60,33,FALSE)</f>
        <v/>
      </c>
      <c r="T2003" s="75" t="str">
        <f>VLOOKUP('[1]Cumul H'!$C2003,'[1]H S40'!$BE$9:$CU$60,35,FALSE)</f>
        <v/>
      </c>
      <c r="U2003" s="75" t="str">
        <f>VLOOKUP('[1]Cumul H'!$C2003,'[1]H S40'!$BE$9:$CU$60,36,FALSE)</f>
        <v/>
      </c>
      <c r="V2003" s="76" t="str">
        <f t="shared" si="313"/>
        <v/>
      </c>
      <c r="W2003" s="76" t="str" cm="1">
        <f t="array" ref="W2003">IFERROR(_xlfn.IFS(V2003="","",V2003=39,"",V2003&gt;39,V2003-39),"")</f>
        <v/>
      </c>
      <c r="X2003" s="76" t="str">
        <f t="shared" si="314"/>
        <v/>
      </c>
      <c r="Y2003" s="76" t="str">
        <f t="shared" si="315"/>
        <v/>
      </c>
      <c r="Z2003" s="76" t="str">
        <f t="shared" si="316"/>
        <v/>
      </c>
      <c r="AA2003" s="77" t="str">
        <f t="shared" si="317"/>
        <v/>
      </c>
      <c r="AB2003" s="76" t="str">
        <f t="shared" si="318"/>
        <v/>
      </c>
      <c r="AC2003" s="74" t="str">
        <f>VLOOKUP('[1]Cumul H'!$C2003,'[1]H S40'!$BE$9:$CU$60,37,FALSE)</f>
        <v/>
      </c>
      <c r="AD2003" s="74" t="str">
        <f>VLOOKUP('[1]Cumul H'!$C2003,'[1]H S40'!$BE$9:$CU$60,38,FALSE)</f>
        <v/>
      </c>
      <c r="AE2003" s="74" t="str">
        <f>VLOOKUP('[1]Cumul H'!$C2003,'[1]H S40'!$BE$9:$CU$60,39,FALSE)</f>
        <v/>
      </c>
      <c r="AF2003" s="74" t="str">
        <f>VLOOKUP('[1]Cumul H'!$C2003,'[1]H S40'!$BE$9:$CU$60,40,FALSE)</f>
        <v/>
      </c>
      <c r="AG2003" s="74" t="str">
        <f>VLOOKUP('[1]Cumul H'!$C2003,'[1]H S40'!$BE$9:$CU$60,41,FALSE)</f>
        <v/>
      </c>
      <c r="AH2003" s="74" t="str">
        <f>VLOOKUP('[1]Cumul H'!$C2003,'[1]H S40'!$BE$9:$CU$60,42,FALSE)</f>
        <v/>
      </c>
      <c r="AI2003" s="74">
        <f>SUM('[1]Cumul H'!$AE2003:$AH2003)</f>
        <v>0</v>
      </c>
      <c r="AJ2003" s="78" t="str" cm="1">
        <f t="array" ref="AJ2003">IF(E2003="INTERIM",_xlfn.IFS(J2003="NON",$AK$2,J2003="OUI",$AK$3),"")</f>
        <v/>
      </c>
      <c r="AK2003" s="74" t="str">
        <f t="shared" si="310"/>
        <v/>
      </c>
      <c r="AL2003" s="74" t="str">
        <f>IF(V2003="","",IF(V2003-Tableau3[[#This Row],[Heure sans Majoration]]&lt;0,0,V2003-Tableau3[[#This Row],[Heure sans Majoration]]))</f>
        <v/>
      </c>
      <c r="AM2003" s="74" t="str">
        <f t="shared" si="319"/>
        <v/>
      </c>
      <c r="AN2003" s="74" t="str">
        <f t="shared" si="311"/>
        <v/>
      </c>
      <c r="AO2003" s="74" t="str">
        <f t="shared" si="312"/>
        <v/>
      </c>
      <c r="AP2003" s="78" t="str">
        <f>IF(C2003="","",IF(F2003=0,"",(V2003*Tableau3[[#This Row],[Salaire Horaire]]*Tableau3[[#This Row],[Coef Multi]])))</f>
        <v/>
      </c>
      <c r="AQ2003" s="78" t="str">
        <f>IF(C2003="","",IF(F2003=0,"",(Tableau3[[#This Row],[Heure avec majoration]]*Tableau3[[#This Row],[Salaire Horaire]]*Tableau3[[#This Row],[Coef Multi]]*25%)))</f>
        <v/>
      </c>
    </row>
    <row r="2004" spans="2:43" ht="15" thickTop="1" x14ac:dyDescent="0.3">
      <c r="B2004" s="73" t="s">
        <v>122</v>
      </c>
      <c r="C2004" s="74" t="str">
        <f>IF('[1]H S40'!BE45="","",'[1]H S40'!BE45)</f>
        <v/>
      </c>
      <c r="D2004" s="74" t="str">
        <f>IF(C2004="","",VLOOKUP(C2004,[1]!Tableau1[#All],5,FALSE))</f>
        <v/>
      </c>
      <c r="E2004" s="74" t="str">
        <f>IF(C2004="","",VLOOKUP(C2004,[1]!Tableau1[#All],11,FALSE))</f>
        <v/>
      </c>
      <c r="F2004" s="74" t="str">
        <f>IFERROR(IF(C2004="","",VLOOKUP(C2004,[1]!Tableau1[#All],12,FALSE)),"")</f>
        <v/>
      </c>
      <c r="G2004" s="74" t="str">
        <f>IFERROR(IF(C2004="","",VLOOKUP(C2004,[1]!Tableau1[#All],6,FALSE)),"")</f>
        <v/>
      </c>
      <c r="H2004" s="74" t="str">
        <f>IFERROR(IF(C2004="","",VLOOKUP(C2004,[1]!Tableau1[#All],13,FALSE)),"")</f>
        <v/>
      </c>
      <c r="I2004" s="74" t="str">
        <f>IFERROR(IF(C2004="","",VLOOKUP(C2004,[1]!Tableau1[#All],14,FALSE)),"")</f>
        <v/>
      </c>
      <c r="J2004" s="74" t="str">
        <f>IFERROR(IF(C2004="","",VLOOKUP(C2004,[1]!Tableau1[#All],8,FALSE)),"")</f>
        <v/>
      </c>
      <c r="K2004" s="75" t="str">
        <f>VLOOKUP('[1]Cumul H'!$C2004,'[1]H S40'!$BE$9:$CU$60,6,FALSE)</f>
        <v/>
      </c>
      <c r="L2004" s="75" t="str">
        <f>VLOOKUP('[1]Cumul H'!$C2004,'[1]H S40'!$BE$9:$CU$60,10,FALSE)</f>
        <v/>
      </c>
      <c r="M2004" s="75" t="str">
        <f>VLOOKUP('[1]Cumul H'!$C2004,'[1]H S40'!$BE$9:$CU$60,14,FALSE)</f>
        <v/>
      </c>
      <c r="N2004" s="75" t="str">
        <f>VLOOKUP('[1]Cumul H'!$C2004,'[1]H S40'!$BE$9:$CU$60,18,FALSE)</f>
        <v/>
      </c>
      <c r="O2004" s="75" t="str">
        <f>VLOOKUP('[1]Cumul H'!$C2004,'[1]H S40'!$BE$9:$CU$60,22,FALSE)</f>
        <v/>
      </c>
      <c r="P2004" s="75" t="str">
        <f>VLOOKUP('[1]Cumul H'!$C2004,'[1]H S40'!$BE$9:$CU$60,26,FALSE)</f>
        <v/>
      </c>
      <c r="Q2004" s="75" t="str">
        <f>VLOOKUP('[1]Cumul H'!$C2004,'[1]H S40'!$BE$9:$CU$60,30,FALSE)</f>
        <v/>
      </c>
      <c r="R2004" s="75" t="str">
        <f>VLOOKUP('[1]Cumul H'!$C2004,'[1]H S40'!$BE$9:$CU$60,34,FALSE)</f>
        <v/>
      </c>
      <c r="S2004" s="75" t="str">
        <f>VLOOKUP('[1]Cumul H'!$C2004,'[1]H S40'!$BE$9:$CU$60,33,FALSE)</f>
        <v/>
      </c>
      <c r="T2004" s="75" t="str">
        <f>VLOOKUP('[1]Cumul H'!$C2004,'[1]H S40'!$BE$9:$CU$60,35,FALSE)</f>
        <v/>
      </c>
      <c r="U2004" s="75" t="str">
        <f>VLOOKUP('[1]Cumul H'!$C2004,'[1]H S40'!$BE$9:$CU$60,36,FALSE)</f>
        <v/>
      </c>
      <c r="V2004" s="76" t="str">
        <f t="shared" si="313"/>
        <v/>
      </c>
      <c r="W2004" s="76" t="str" cm="1">
        <f t="array" ref="W2004">IFERROR(_xlfn.IFS(V2004="","",V2004=39,"",V2004&gt;39,V2004-39),"")</f>
        <v/>
      </c>
      <c r="X2004" s="76" t="str">
        <f t="shared" si="314"/>
        <v/>
      </c>
      <c r="Y2004" s="76" t="str">
        <f t="shared" si="315"/>
        <v/>
      </c>
      <c r="Z2004" s="76" t="str">
        <f t="shared" si="316"/>
        <v/>
      </c>
      <c r="AA2004" s="77" t="str">
        <f t="shared" si="317"/>
        <v/>
      </c>
      <c r="AB2004" s="76" t="str">
        <f t="shared" si="318"/>
        <v/>
      </c>
      <c r="AC2004" s="74" t="str">
        <f>VLOOKUP('[1]Cumul H'!$C2004,'[1]H S40'!$BE$9:$CU$60,37,FALSE)</f>
        <v/>
      </c>
      <c r="AD2004" s="74" t="str">
        <f>VLOOKUP('[1]Cumul H'!$C2004,'[1]H S40'!$BE$9:$CU$60,38,FALSE)</f>
        <v/>
      </c>
      <c r="AE2004" s="74" t="str">
        <f>VLOOKUP('[1]Cumul H'!$C2004,'[1]H S40'!$BE$9:$CU$60,39,FALSE)</f>
        <v/>
      </c>
      <c r="AF2004" s="74" t="str">
        <f>VLOOKUP('[1]Cumul H'!$C2004,'[1]H S40'!$BE$9:$CU$60,40,FALSE)</f>
        <v/>
      </c>
      <c r="AG2004" s="74" t="str">
        <f>VLOOKUP('[1]Cumul H'!$C2004,'[1]H S40'!$BE$9:$CU$60,41,FALSE)</f>
        <v/>
      </c>
      <c r="AH2004" s="74" t="str">
        <f>VLOOKUP('[1]Cumul H'!$C2004,'[1]H S40'!$BE$9:$CU$60,42,FALSE)</f>
        <v/>
      </c>
      <c r="AI2004" s="74">
        <f>SUM('[1]Cumul H'!$AE2004:$AH2004)</f>
        <v>0</v>
      </c>
      <c r="AJ2004" s="72" t="str" cm="1">
        <f t="array" ref="AJ2004">IF(E2004="INTERIM",_xlfn.IFS(J2004="NON",$AK$2,J2004="OUI",$AK$3),"")</f>
        <v/>
      </c>
      <c r="AK2004" s="68" t="str">
        <f t="shared" si="310"/>
        <v/>
      </c>
      <c r="AL2004" s="68" t="str">
        <f>IF(V2004="","",IF(V2004-Tableau3[[#This Row],[Heure sans Majoration]]&lt;0,0,V2004-Tableau3[[#This Row],[Heure sans Majoration]]))</f>
        <v/>
      </c>
      <c r="AM2004" s="68" t="str">
        <f t="shared" si="319"/>
        <v/>
      </c>
      <c r="AN2004" s="68" t="str">
        <f t="shared" si="311"/>
        <v/>
      </c>
      <c r="AO2004" s="68" t="str">
        <f t="shared" si="312"/>
        <v/>
      </c>
      <c r="AP2004" s="72" t="str">
        <f>IF(C2004="","",IF(F2004=0,"",(V2004*Tableau3[[#This Row],[Salaire Horaire]]*Tableau3[[#This Row],[Coef Multi]])))</f>
        <v/>
      </c>
      <c r="AQ2004" s="72" t="str">
        <f>IF(C2004="","",IF(F2004=0,"",(Tableau3[[#This Row],[Heure avec majoration]]*Tableau3[[#This Row],[Salaire Horaire]]*Tableau3[[#This Row],[Coef Multi]]*25%)))</f>
        <v/>
      </c>
    </row>
    <row r="2005" spans="2:43" ht="15" thickBot="1" x14ac:dyDescent="0.35">
      <c r="B2005" s="73" t="s">
        <v>122</v>
      </c>
      <c r="C2005" s="74" t="str">
        <f>IF('[1]H S40'!BE46="","",'[1]H S40'!BE46)</f>
        <v/>
      </c>
      <c r="D2005" s="74" t="str">
        <f>IF(C2005="","",VLOOKUP(C2005,[1]!Tableau1[#All],5,FALSE))</f>
        <v/>
      </c>
      <c r="E2005" s="74" t="str">
        <f>IF(C2005="","",VLOOKUP(C2005,[1]!Tableau1[#All],11,FALSE))</f>
        <v/>
      </c>
      <c r="F2005" s="74" t="str">
        <f>IFERROR(IF(C2005="","",VLOOKUP(C2005,[1]!Tableau1[#All],12,FALSE)),"")</f>
        <v/>
      </c>
      <c r="G2005" s="74" t="str">
        <f>IFERROR(IF(C2005="","",VLOOKUP(C2005,[1]!Tableau1[#All],6,FALSE)),"")</f>
        <v/>
      </c>
      <c r="H2005" s="74" t="str">
        <f>IFERROR(IF(C2005="","",VLOOKUP(C2005,[1]!Tableau1[#All],13,FALSE)),"")</f>
        <v/>
      </c>
      <c r="I2005" s="74" t="str">
        <f>IFERROR(IF(C2005="","",VLOOKUP(C2005,[1]!Tableau1[#All],14,FALSE)),"")</f>
        <v/>
      </c>
      <c r="J2005" s="74" t="str">
        <f>IFERROR(IF(C2005="","",VLOOKUP(C2005,[1]!Tableau1[#All],8,FALSE)),"")</f>
        <v/>
      </c>
      <c r="K2005" s="75" t="str">
        <f>VLOOKUP('[1]Cumul H'!$C2005,'[1]H S40'!$BE$9:$CU$60,6,FALSE)</f>
        <v/>
      </c>
      <c r="L2005" s="75" t="str">
        <f>VLOOKUP('[1]Cumul H'!$C2005,'[1]H S40'!$BE$9:$CU$60,10,FALSE)</f>
        <v/>
      </c>
      <c r="M2005" s="75" t="str">
        <f>VLOOKUP('[1]Cumul H'!$C2005,'[1]H S40'!$BE$9:$CU$60,14,FALSE)</f>
        <v/>
      </c>
      <c r="N2005" s="75" t="str">
        <f>VLOOKUP('[1]Cumul H'!$C2005,'[1]H S40'!$BE$9:$CU$60,18,FALSE)</f>
        <v/>
      </c>
      <c r="O2005" s="75" t="str">
        <f>VLOOKUP('[1]Cumul H'!$C2005,'[1]H S40'!$BE$9:$CU$60,22,FALSE)</f>
        <v/>
      </c>
      <c r="P2005" s="75" t="str">
        <f>VLOOKUP('[1]Cumul H'!$C2005,'[1]H S40'!$BE$9:$CU$60,26,FALSE)</f>
        <v/>
      </c>
      <c r="Q2005" s="75" t="str">
        <f>VLOOKUP('[1]Cumul H'!$C2005,'[1]H S40'!$BE$9:$CU$60,30,FALSE)</f>
        <v/>
      </c>
      <c r="R2005" s="75" t="str">
        <f>VLOOKUP('[1]Cumul H'!$C2005,'[1]H S40'!$BE$9:$CU$60,34,FALSE)</f>
        <v/>
      </c>
      <c r="S2005" s="75" t="str">
        <f>VLOOKUP('[1]Cumul H'!$C2005,'[1]H S40'!$BE$9:$CU$60,33,FALSE)</f>
        <v/>
      </c>
      <c r="T2005" s="75" t="str">
        <f>VLOOKUP('[1]Cumul H'!$C2005,'[1]H S40'!$BE$9:$CU$60,35,FALSE)</f>
        <v/>
      </c>
      <c r="U2005" s="75" t="str">
        <f>VLOOKUP('[1]Cumul H'!$C2005,'[1]H S40'!$BE$9:$CU$60,36,FALSE)</f>
        <v/>
      </c>
      <c r="V2005" s="76" t="str">
        <f t="shared" si="313"/>
        <v/>
      </c>
      <c r="W2005" s="76" t="str" cm="1">
        <f t="array" ref="W2005">IFERROR(_xlfn.IFS(V2005="","",V2005=39,"",V2005&gt;39,V2005-39),"")</f>
        <v/>
      </c>
      <c r="X2005" s="76" t="str">
        <f t="shared" si="314"/>
        <v/>
      </c>
      <c r="Y2005" s="76" t="str">
        <f t="shared" si="315"/>
        <v/>
      </c>
      <c r="Z2005" s="76" t="str">
        <f t="shared" si="316"/>
        <v/>
      </c>
      <c r="AA2005" s="77" t="str">
        <f t="shared" si="317"/>
        <v/>
      </c>
      <c r="AB2005" s="76" t="str">
        <f t="shared" si="318"/>
        <v/>
      </c>
      <c r="AC2005" s="74" t="str">
        <f>VLOOKUP('[1]Cumul H'!$C2005,'[1]H S40'!$BE$9:$CU$60,37,FALSE)</f>
        <v/>
      </c>
      <c r="AD2005" s="74" t="str">
        <f>VLOOKUP('[1]Cumul H'!$C2005,'[1]H S40'!$BE$9:$CU$60,38,FALSE)</f>
        <v/>
      </c>
      <c r="AE2005" s="74" t="str">
        <f>VLOOKUP('[1]Cumul H'!$C2005,'[1]H S40'!$BE$9:$CU$60,39,FALSE)</f>
        <v/>
      </c>
      <c r="AF2005" s="74" t="str">
        <f>VLOOKUP('[1]Cumul H'!$C2005,'[1]H S40'!$BE$9:$CU$60,40,FALSE)</f>
        <v/>
      </c>
      <c r="AG2005" s="74" t="str">
        <f>VLOOKUP('[1]Cumul H'!$C2005,'[1]H S40'!$BE$9:$CU$60,41,FALSE)</f>
        <v/>
      </c>
      <c r="AH2005" s="74" t="str">
        <f>VLOOKUP('[1]Cumul H'!$C2005,'[1]H S40'!$BE$9:$CU$60,42,FALSE)</f>
        <v/>
      </c>
      <c r="AI2005" s="74">
        <f>SUM('[1]Cumul H'!$AE2005:$AH2005)</f>
        <v>0</v>
      </c>
      <c r="AJ2005" s="78" t="str" cm="1">
        <f t="array" ref="AJ2005">IF(E2005="INTERIM",_xlfn.IFS(J2005="NON",$AK$2,J2005="OUI",$AK$3),"")</f>
        <v/>
      </c>
      <c r="AK2005" s="74" t="str">
        <f t="shared" si="310"/>
        <v/>
      </c>
      <c r="AL2005" s="74" t="str">
        <f>IF(V2005="","",IF(V2005-Tableau3[[#This Row],[Heure sans Majoration]]&lt;0,0,V2005-Tableau3[[#This Row],[Heure sans Majoration]]))</f>
        <v/>
      </c>
      <c r="AM2005" s="74" t="str">
        <f t="shared" si="319"/>
        <v/>
      </c>
      <c r="AN2005" s="74" t="str">
        <f t="shared" si="311"/>
        <v/>
      </c>
      <c r="AO2005" s="74" t="str">
        <f t="shared" si="312"/>
        <v/>
      </c>
      <c r="AP2005" s="78" t="str">
        <f>IF(C2005="","",IF(F2005=0,"",(V2005*Tableau3[[#This Row],[Salaire Horaire]]*Tableau3[[#This Row],[Coef Multi]])))</f>
        <v/>
      </c>
      <c r="AQ2005" s="78" t="str">
        <f>IF(C2005="","",IF(F2005=0,"",(Tableau3[[#This Row],[Heure avec majoration]]*Tableau3[[#This Row],[Salaire Horaire]]*Tableau3[[#This Row],[Coef Multi]]*25%)))</f>
        <v/>
      </c>
    </row>
    <row r="2006" spans="2:43" ht="15" thickTop="1" x14ac:dyDescent="0.3">
      <c r="B2006" s="73" t="s">
        <v>122</v>
      </c>
      <c r="C2006" s="74" t="str">
        <f>IF('[1]H S40'!BE47="","",'[1]H S40'!BE47)</f>
        <v/>
      </c>
      <c r="D2006" s="74" t="str">
        <f>IF(C2006="","",VLOOKUP(C2006,[1]!Tableau1[#All],5,FALSE))</f>
        <v/>
      </c>
      <c r="E2006" s="74" t="str">
        <f>IF(C2006="","",VLOOKUP(C2006,[1]!Tableau1[#All],11,FALSE))</f>
        <v/>
      </c>
      <c r="F2006" s="74" t="str">
        <f>IFERROR(IF(C2006="","",VLOOKUP(C2006,[1]!Tableau1[#All],12,FALSE)),"")</f>
        <v/>
      </c>
      <c r="G2006" s="74" t="str">
        <f>IFERROR(IF(C2006="","",VLOOKUP(C2006,[1]!Tableau1[#All],6,FALSE)),"")</f>
        <v/>
      </c>
      <c r="H2006" s="74" t="str">
        <f>IFERROR(IF(C2006="","",VLOOKUP(C2006,[1]!Tableau1[#All],13,FALSE)),"")</f>
        <v/>
      </c>
      <c r="I2006" s="74" t="str">
        <f>IFERROR(IF(C2006="","",VLOOKUP(C2006,[1]!Tableau1[#All],14,FALSE)),"")</f>
        <v/>
      </c>
      <c r="J2006" s="74" t="str">
        <f>IFERROR(IF(C2006="","",VLOOKUP(C2006,[1]!Tableau1[#All],8,FALSE)),"")</f>
        <v/>
      </c>
      <c r="K2006" s="75" t="str">
        <f>VLOOKUP('[1]Cumul H'!$C2006,'[1]H S40'!$BE$9:$CU$60,6,FALSE)</f>
        <v/>
      </c>
      <c r="L2006" s="75" t="str">
        <f>VLOOKUP('[1]Cumul H'!$C2006,'[1]H S40'!$BE$9:$CU$60,10,FALSE)</f>
        <v/>
      </c>
      <c r="M2006" s="75" t="str">
        <f>VLOOKUP('[1]Cumul H'!$C2006,'[1]H S40'!$BE$9:$CU$60,14,FALSE)</f>
        <v/>
      </c>
      <c r="N2006" s="75" t="str">
        <f>VLOOKUP('[1]Cumul H'!$C2006,'[1]H S40'!$BE$9:$CU$60,18,FALSE)</f>
        <v/>
      </c>
      <c r="O2006" s="75" t="str">
        <f>VLOOKUP('[1]Cumul H'!$C2006,'[1]H S40'!$BE$9:$CU$60,22,FALSE)</f>
        <v/>
      </c>
      <c r="P2006" s="75" t="str">
        <f>VLOOKUP('[1]Cumul H'!$C2006,'[1]H S40'!$BE$9:$CU$60,26,FALSE)</f>
        <v/>
      </c>
      <c r="Q2006" s="75" t="str">
        <f>VLOOKUP('[1]Cumul H'!$C2006,'[1]H S40'!$BE$9:$CU$60,30,FALSE)</f>
        <v/>
      </c>
      <c r="R2006" s="75" t="str">
        <f>VLOOKUP('[1]Cumul H'!$C2006,'[1]H S40'!$BE$9:$CU$60,34,FALSE)</f>
        <v/>
      </c>
      <c r="S2006" s="75" t="str">
        <f>VLOOKUP('[1]Cumul H'!$C2006,'[1]H S40'!$BE$9:$CU$60,33,FALSE)</f>
        <v/>
      </c>
      <c r="T2006" s="75" t="str">
        <f>VLOOKUP('[1]Cumul H'!$C2006,'[1]H S40'!$BE$9:$CU$60,35,FALSE)</f>
        <v/>
      </c>
      <c r="U2006" s="75" t="str">
        <f>VLOOKUP('[1]Cumul H'!$C2006,'[1]H S40'!$BE$9:$CU$60,36,FALSE)</f>
        <v/>
      </c>
      <c r="V2006" s="76" t="str">
        <f t="shared" si="313"/>
        <v/>
      </c>
      <c r="W2006" s="76" t="str" cm="1">
        <f t="array" ref="W2006">IFERROR(_xlfn.IFS(V2006="","",V2006=39,"",V2006&gt;39,V2006-39),"")</f>
        <v/>
      </c>
      <c r="X2006" s="76" t="str">
        <f t="shared" si="314"/>
        <v/>
      </c>
      <c r="Y2006" s="76" t="str">
        <f t="shared" si="315"/>
        <v/>
      </c>
      <c r="Z2006" s="76" t="str">
        <f t="shared" si="316"/>
        <v/>
      </c>
      <c r="AA2006" s="77" t="str">
        <f t="shared" si="317"/>
        <v/>
      </c>
      <c r="AB2006" s="76" t="str">
        <f t="shared" si="318"/>
        <v/>
      </c>
      <c r="AC2006" s="74" t="str">
        <f>VLOOKUP('[1]Cumul H'!$C2006,'[1]H S40'!$BE$9:$CU$60,37,FALSE)</f>
        <v/>
      </c>
      <c r="AD2006" s="74" t="str">
        <f>VLOOKUP('[1]Cumul H'!$C2006,'[1]H S40'!$BE$9:$CU$60,38,FALSE)</f>
        <v/>
      </c>
      <c r="AE2006" s="74" t="str">
        <f>VLOOKUP('[1]Cumul H'!$C2006,'[1]H S40'!$BE$9:$CU$60,39,FALSE)</f>
        <v/>
      </c>
      <c r="AF2006" s="74" t="str">
        <f>VLOOKUP('[1]Cumul H'!$C2006,'[1]H S40'!$BE$9:$CU$60,40,FALSE)</f>
        <v/>
      </c>
      <c r="AG2006" s="74" t="str">
        <f>VLOOKUP('[1]Cumul H'!$C2006,'[1]H S40'!$BE$9:$CU$60,41,FALSE)</f>
        <v/>
      </c>
      <c r="AH2006" s="74" t="str">
        <f>VLOOKUP('[1]Cumul H'!$C2006,'[1]H S40'!$BE$9:$CU$60,42,FALSE)</f>
        <v/>
      </c>
      <c r="AI2006" s="74">
        <f>SUM('[1]Cumul H'!$AE2006:$AH2006)</f>
        <v>0</v>
      </c>
      <c r="AJ2006" s="72" t="str" cm="1">
        <f t="array" ref="AJ2006">IF(E2006="INTERIM",_xlfn.IFS(J2006="NON",$AK$2,J2006="OUI",$AK$3),"")</f>
        <v/>
      </c>
      <c r="AK2006" s="68" t="str">
        <f t="shared" si="310"/>
        <v/>
      </c>
      <c r="AL2006" s="68" t="str">
        <f>IF(V2006="","",IF(V2006-Tableau3[[#This Row],[Heure sans Majoration]]&lt;0,0,V2006-Tableau3[[#This Row],[Heure sans Majoration]]))</f>
        <v/>
      </c>
      <c r="AM2006" s="68" t="str">
        <f t="shared" si="319"/>
        <v/>
      </c>
      <c r="AN2006" s="68" t="str">
        <f t="shared" si="311"/>
        <v/>
      </c>
      <c r="AO2006" s="68" t="str">
        <f t="shared" si="312"/>
        <v/>
      </c>
      <c r="AP2006" s="72" t="str">
        <f>IF(C2006="","",IF(F2006=0,"",(V2006*Tableau3[[#This Row],[Salaire Horaire]]*Tableau3[[#This Row],[Coef Multi]])))</f>
        <v/>
      </c>
      <c r="AQ2006" s="72" t="str">
        <f>IF(C2006="","",IF(F2006=0,"",(Tableau3[[#This Row],[Heure avec majoration]]*Tableau3[[#This Row],[Salaire Horaire]]*Tableau3[[#This Row],[Coef Multi]]*25%)))</f>
        <v/>
      </c>
    </row>
    <row r="2007" spans="2:43" ht="15" thickBot="1" x14ac:dyDescent="0.35">
      <c r="B2007" s="73" t="s">
        <v>122</v>
      </c>
      <c r="C2007" s="74" t="str">
        <f>IF('[1]H S40'!BE48="","",'[1]H S40'!BE48)</f>
        <v/>
      </c>
      <c r="D2007" s="74" t="str">
        <f>IF(C2007="","",VLOOKUP(C2007,[1]!Tableau1[#All],5,FALSE))</f>
        <v/>
      </c>
      <c r="E2007" s="74" t="str">
        <f>IF(C2007="","",VLOOKUP(C2007,[1]!Tableau1[#All],11,FALSE))</f>
        <v/>
      </c>
      <c r="F2007" s="74" t="str">
        <f>IFERROR(IF(C2007="","",VLOOKUP(C2007,[1]!Tableau1[#All],12,FALSE)),"")</f>
        <v/>
      </c>
      <c r="G2007" s="74" t="str">
        <f>IFERROR(IF(C2007="","",VLOOKUP(C2007,[1]!Tableau1[#All],6,FALSE)),"")</f>
        <v/>
      </c>
      <c r="H2007" s="74" t="str">
        <f>IFERROR(IF(C2007="","",VLOOKUP(C2007,[1]!Tableau1[#All],13,FALSE)),"")</f>
        <v/>
      </c>
      <c r="I2007" s="74" t="str">
        <f>IFERROR(IF(C2007="","",VLOOKUP(C2007,[1]!Tableau1[#All],14,FALSE)),"")</f>
        <v/>
      </c>
      <c r="J2007" s="74" t="str">
        <f>IFERROR(IF(C2007="","",VLOOKUP(C2007,[1]!Tableau1[#All],8,FALSE)),"")</f>
        <v/>
      </c>
      <c r="K2007" s="75" t="str">
        <f>VLOOKUP('[1]Cumul H'!$C2007,'[1]H S40'!$BE$9:$CU$60,6,FALSE)</f>
        <v/>
      </c>
      <c r="L2007" s="75" t="str">
        <f>VLOOKUP('[1]Cumul H'!$C2007,'[1]H S40'!$BE$9:$CU$60,10,FALSE)</f>
        <v/>
      </c>
      <c r="M2007" s="75" t="str">
        <f>VLOOKUP('[1]Cumul H'!$C2007,'[1]H S40'!$BE$9:$CU$60,14,FALSE)</f>
        <v/>
      </c>
      <c r="N2007" s="75" t="str">
        <f>VLOOKUP('[1]Cumul H'!$C2007,'[1]H S40'!$BE$9:$CU$60,18,FALSE)</f>
        <v/>
      </c>
      <c r="O2007" s="75" t="str">
        <f>VLOOKUP('[1]Cumul H'!$C2007,'[1]H S40'!$BE$9:$CU$60,22,FALSE)</f>
        <v/>
      </c>
      <c r="P2007" s="75" t="str">
        <f>VLOOKUP('[1]Cumul H'!$C2007,'[1]H S40'!$BE$9:$CU$60,26,FALSE)</f>
        <v/>
      </c>
      <c r="Q2007" s="75" t="str">
        <f>VLOOKUP('[1]Cumul H'!$C2007,'[1]H S40'!$BE$9:$CU$60,30,FALSE)</f>
        <v/>
      </c>
      <c r="R2007" s="75" t="str">
        <f>VLOOKUP('[1]Cumul H'!$C2007,'[1]H S40'!$BE$9:$CU$60,34,FALSE)</f>
        <v/>
      </c>
      <c r="S2007" s="75" t="str">
        <f>VLOOKUP('[1]Cumul H'!$C2007,'[1]H S40'!$BE$9:$CU$60,33,FALSE)</f>
        <v/>
      </c>
      <c r="T2007" s="75" t="str">
        <f>VLOOKUP('[1]Cumul H'!$C2007,'[1]H S40'!$BE$9:$CU$60,35,FALSE)</f>
        <v/>
      </c>
      <c r="U2007" s="75" t="str">
        <f>VLOOKUP('[1]Cumul H'!$C2007,'[1]H S40'!$BE$9:$CU$60,36,FALSE)</f>
        <v/>
      </c>
      <c r="V2007" s="76" t="str">
        <f t="shared" si="313"/>
        <v/>
      </c>
      <c r="W2007" s="76" t="str" cm="1">
        <f t="array" ref="W2007">IFERROR(_xlfn.IFS(V2007="","",V2007=39,"",V2007&gt;39,V2007-39),"")</f>
        <v/>
      </c>
      <c r="X2007" s="76" t="str">
        <f t="shared" si="314"/>
        <v/>
      </c>
      <c r="Y2007" s="76" t="str">
        <f t="shared" si="315"/>
        <v/>
      </c>
      <c r="Z2007" s="76" t="str">
        <f t="shared" si="316"/>
        <v/>
      </c>
      <c r="AA2007" s="77" t="str">
        <f t="shared" si="317"/>
        <v/>
      </c>
      <c r="AB2007" s="76" t="str">
        <f t="shared" si="318"/>
        <v/>
      </c>
      <c r="AC2007" s="74" t="str">
        <f>VLOOKUP('[1]Cumul H'!$C2007,'[1]H S40'!$BE$9:$CU$60,37,FALSE)</f>
        <v/>
      </c>
      <c r="AD2007" s="74" t="str">
        <f>VLOOKUP('[1]Cumul H'!$C2007,'[1]H S40'!$BE$9:$CU$60,38,FALSE)</f>
        <v/>
      </c>
      <c r="AE2007" s="74" t="str">
        <f>VLOOKUP('[1]Cumul H'!$C2007,'[1]H S40'!$BE$9:$CU$60,39,FALSE)</f>
        <v/>
      </c>
      <c r="AF2007" s="74" t="str">
        <f>VLOOKUP('[1]Cumul H'!$C2007,'[1]H S40'!$BE$9:$CU$60,40,FALSE)</f>
        <v/>
      </c>
      <c r="AG2007" s="74" t="str">
        <f>VLOOKUP('[1]Cumul H'!$C2007,'[1]H S40'!$BE$9:$CU$60,41,FALSE)</f>
        <v/>
      </c>
      <c r="AH2007" s="74" t="str">
        <f>VLOOKUP('[1]Cumul H'!$C2007,'[1]H S40'!$BE$9:$CU$60,42,FALSE)</f>
        <v/>
      </c>
      <c r="AI2007" s="74">
        <f>SUM('[1]Cumul H'!$AE2007:$AH2007)</f>
        <v>0</v>
      </c>
      <c r="AJ2007" s="78" t="str" cm="1">
        <f t="array" ref="AJ2007">IF(E2007="INTERIM",_xlfn.IFS(J2007="NON",$AK$2,J2007="OUI",$AK$3),"")</f>
        <v/>
      </c>
      <c r="AK2007" s="74" t="str">
        <f t="shared" si="310"/>
        <v/>
      </c>
      <c r="AL2007" s="74" t="str">
        <f>IF(V2007="","",IF(V2007-Tableau3[[#This Row],[Heure sans Majoration]]&lt;0,0,V2007-Tableau3[[#This Row],[Heure sans Majoration]]))</f>
        <v/>
      </c>
      <c r="AM2007" s="74" t="str">
        <f t="shared" si="319"/>
        <v/>
      </c>
      <c r="AN2007" s="74" t="str">
        <f t="shared" si="311"/>
        <v/>
      </c>
      <c r="AO2007" s="74" t="str">
        <f t="shared" si="312"/>
        <v/>
      </c>
      <c r="AP2007" s="78" t="str">
        <f>IF(C2007="","",IF(F2007=0,"",(V2007*Tableau3[[#This Row],[Salaire Horaire]]*Tableau3[[#This Row],[Coef Multi]])))</f>
        <v/>
      </c>
      <c r="AQ2007" s="78" t="str">
        <f>IF(C2007="","",IF(F2007=0,"",(Tableau3[[#This Row],[Heure avec majoration]]*Tableau3[[#This Row],[Salaire Horaire]]*Tableau3[[#This Row],[Coef Multi]]*25%)))</f>
        <v/>
      </c>
    </row>
    <row r="2008" spans="2:43" ht="15" thickTop="1" x14ac:dyDescent="0.3">
      <c r="B2008" s="73" t="s">
        <v>122</v>
      </c>
      <c r="C2008" s="74" t="str">
        <f>IF('[1]H S40'!BE49="","",'[1]H S40'!BE49)</f>
        <v/>
      </c>
      <c r="D2008" s="74" t="str">
        <f>IF(C2008="","",VLOOKUP(C2008,[1]!Tableau1[#All],5,FALSE))</f>
        <v/>
      </c>
      <c r="E2008" s="74" t="str">
        <f>IF(C2008="","",VLOOKUP(C2008,[1]!Tableau1[#All],11,FALSE))</f>
        <v/>
      </c>
      <c r="F2008" s="74" t="str">
        <f>IFERROR(IF(C2008="","",VLOOKUP(C2008,[1]!Tableau1[#All],12,FALSE)),"")</f>
        <v/>
      </c>
      <c r="G2008" s="74" t="str">
        <f>IFERROR(IF(C2008="","",VLOOKUP(C2008,[1]!Tableau1[#All],6,FALSE)),"")</f>
        <v/>
      </c>
      <c r="H2008" s="74" t="str">
        <f>IFERROR(IF(C2008="","",VLOOKUP(C2008,[1]!Tableau1[#All],13,FALSE)),"")</f>
        <v/>
      </c>
      <c r="I2008" s="74" t="str">
        <f>IFERROR(IF(C2008="","",VLOOKUP(C2008,[1]!Tableau1[#All],14,FALSE)),"")</f>
        <v/>
      </c>
      <c r="J2008" s="74" t="str">
        <f>IFERROR(IF(C2008="","",VLOOKUP(C2008,[1]!Tableau1[#All],8,FALSE)),"")</f>
        <v/>
      </c>
      <c r="K2008" s="75" t="str">
        <f>VLOOKUP('[1]Cumul H'!$C2008,'[1]H S40'!$BE$9:$CU$60,6,FALSE)</f>
        <v/>
      </c>
      <c r="L2008" s="75" t="str">
        <f>VLOOKUP('[1]Cumul H'!$C2008,'[1]H S40'!$BE$9:$CU$60,10,FALSE)</f>
        <v/>
      </c>
      <c r="M2008" s="75" t="str">
        <f>VLOOKUP('[1]Cumul H'!$C2008,'[1]H S40'!$BE$9:$CU$60,14,FALSE)</f>
        <v/>
      </c>
      <c r="N2008" s="75" t="str">
        <f>VLOOKUP('[1]Cumul H'!$C2008,'[1]H S40'!$BE$9:$CU$60,18,FALSE)</f>
        <v/>
      </c>
      <c r="O2008" s="75" t="str">
        <f>VLOOKUP('[1]Cumul H'!$C2008,'[1]H S40'!$BE$9:$CU$60,22,FALSE)</f>
        <v/>
      </c>
      <c r="P2008" s="75" t="str">
        <f>VLOOKUP('[1]Cumul H'!$C2008,'[1]H S40'!$BE$9:$CU$60,26,FALSE)</f>
        <v/>
      </c>
      <c r="Q2008" s="75" t="str">
        <f>VLOOKUP('[1]Cumul H'!$C2008,'[1]H S40'!$BE$9:$CU$60,30,FALSE)</f>
        <v/>
      </c>
      <c r="R2008" s="75" t="str">
        <f>VLOOKUP('[1]Cumul H'!$C2008,'[1]H S40'!$BE$9:$CU$60,34,FALSE)</f>
        <v/>
      </c>
      <c r="S2008" s="75" t="str">
        <f>VLOOKUP('[1]Cumul H'!$C2008,'[1]H S40'!$BE$9:$CU$60,33,FALSE)</f>
        <v/>
      </c>
      <c r="T2008" s="75" t="str">
        <f>VLOOKUP('[1]Cumul H'!$C2008,'[1]H S40'!$BE$9:$CU$60,35,FALSE)</f>
        <v/>
      </c>
      <c r="U2008" s="75" t="str">
        <f>VLOOKUP('[1]Cumul H'!$C2008,'[1]H S40'!$BE$9:$CU$60,36,FALSE)</f>
        <v/>
      </c>
      <c r="V2008" s="76" t="str">
        <f t="shared" si="313"/>
        <v/>
      </c>
      <c r="W2008" s="76" t="str" cm="1">
        <f t="array" ref="W2008">IFERROR(_xlfn.IFS(V2008="","",V2008=39,"",V2008&gt;39,V2008-39),"")</f>
        <v/>
      </c>
      <c r="X2008" s="76" t="str">
        <f t="shared" si="314"/>
        <v/>
      </c>
      <c r="Y2008" s="76" t="str">
        <f t="shared" si="315"/>
        <v/>
      </c>
      <c r="Z2008" s="76" t="str">
        <f t="shared" si="316"/>
        <v/>
      </c>
      <c r="AA2008" s="77" t="str">
        <f t="shared" si="317"/>
        <v/>
      </c>
      <c r="AB2008" s="76" t="str">
        <f t="shared" si="318"/>
        <v/>
      </c>
      <c r="AC2008" s="74" t="str">
        <f>VLOOKUP('[1]Cumul H'!$C2008,'[1]H S40'!$BE$9:$CU$60,37,FALSE)</f>
        <v/>
      </c>
      <c r="AD2008" s="74" t="str">
        <f>VLOOKUP('[1]Cumul H'!$C2008,'[1]H S40'!$BE$9:$CU$60,38,FALSE)</f>
        <v/>
      </c>
      <c r="AE2008" s="74" t="str">
        <f>VLOOKUP('[1]Cumul H'!$C2008,'[1]H S40'!$BE$9:$CU$60,39,FALSE)</f>
        <v/>
      </c>
      <c r="AF2008" s="74" t="str">
        <f>VLOOKUP('[1]Cumul H'!$C2008,'[1]H S40'!$BE$9:$CU$60,40,FALSE)</f>
        <v/>
      </c>
      <c r="AG2008" s="74" t="str">
        <f>VLOOKUP('[1]Cumul H'!$C2008,'[1]H S40'!$BE$9:$CU$60,41,FALSE)</f>
        <v/>
      </c>
      <c r="AH2008" s="74" t="str">
        <f>VLOOKUP('[1]Cumul H'!$C2008,'[1]H S40'!$BE$9:$CU$60,42,FALSE)</f>
        <v/>
      </c>
      <c r="AI2008" s="74">
        <f>SUM('[1]Cumul H'!$AE2008:$AH2008)</f>
        <v>0</v>
      </c>
      <c r="AJ2008" s="72" t="str" cm="1">
        <f t="array" ref="AJ2008">IF(E2008="INTERIM",_xlfn.IFS(J2008="NON",$AK$2,J2008="OUI",$AK$3),"")</f>
        <v/>
      </c>
      <c r="AK2008" s="68" t="str">
        <f t="shared" si="310"/>
        <v/>
      </c>
      <c r="AL2008" s="68" t="str">
        <f>IF(V2008="","",IF(V2008-Tableau3[[#This Row],[Heure sans Majoration]]&lt;0,0,V2008-Tableau3[[#This Row],[Heure sans Majoration]]))</f>
        <v/>
      </c>
      <c r="AM2008" s="68" t="str">
        <f t="shared" si="319"/>
        <v/>
      </c>
      <c r="AN2008" s="68" t="str">
        <f t="shared" si="311"/>
        <v/>
      </c>
      <c r="AO2008" s="68" t="str">
        <f t="shared" si="312"/>
        <v/>
      </c>
      <c r="AP2008" s="72" t="str">
        <f>IF(C2008="","",IF(F2008=0,"",(V2008*Tableau3[[#This Row],[Salaire Horaire]]*Tableau3[[#This Row],[Coef Multi]])))</f>
        <v/>
      </c>
      <c r="AQ2008" s="72" t="str">
        <f>IF(C2008="","",IF(F2008=0,"",(Tableau3[[#This Row],[Heure avec majoration]]*Tableau3[[#This Row],[Salaire Horaire]]*Tableau3[[#This Row],[Coef Multi]]*25%)))</f>
        <v/>
      </c>
    </row>
    <row r="2009" spans="2:43" ht="15" thickBot="1" x14ac:dyDescent="0.35">
      <c r="B2009" s="73" t="s">
        <v>122</v>
      </c>
      <c r="C2009" s="74" t="str">
        <f>IF('[1]H S40'!BE50="","",'[1]H S40'!BE50)</f>
        <v/>
      </c>
      <c r="D2009" s="74" t="str">
        <f>IF(C2009="","",VLOOKUP(C2009,[1]!Tableau1[#All],5,FALSE))</f>
        <v/>
      </c>
      <c r="E2009" s="74" t="str">
        <f>IF(C2009="","",VLOOKUP(C2009,[1]!Tableau1[#All],11,FALSE))</f>
        <v/>
      </c>
      <c r="F2009" s="74" t="str">
        <f>IFERROR(IF(C2009="","",VLOOKUP(C2009,[1]!Tableau1[#All],12,FALSE)),"")</f>
        <v/>
      </c>
      <c r="G2009" s="74" t="str">
        <f>IFERROR(IF(C2009="","",VLOOKUP(C2009,[1]!Tableau1[#All],6,FALSE)),"")</f>
        <v/>
      </c>
      <c r="H2009" s="74" t="str">
        <f>IFERROR(IF(C2009="","",VLOOKUP(C2009,[1]!Tableau1[#All],13,FALSE)),"")</f>
        <v/>
      </c>
      <c r="I2009" s="74" t="str">
        <f>IFERROR(IF(C2009="","",VLOOKUP(C2009,[1]!Tableau1[#All],14,FALSE)),"")</f>
        <v/>
      </c>
      <c r="J2009" s="74" t="str">
        <f>IFERROR(IF(C2009="","",VLOOKUP(C2009,[1]!Tableau1[#All],8,FALSE)),"")</f>
        <v/>
      </c>
      <c r="K2009" s="75" t="str">
        <f>VLOOKUP('[1]Cumul H'!$C2009,'[1]H S40'!$BE$9:$CU$60,6,FALSE)</f>
        <v/>
      </c>
      <c r="L2009" s="75" t="str">
        <f>VLOOKUP('[1]Cumul H'!$C2009,'[1]H S40'!$BE$9:$CU$60,10,FALSE)</f>
        <v/>
      </c>
      <c r="M2009" s="75" t="str">
        <f>VLOOKUP('[1]Cumul H'!$C2009,'[1]H S40'!$BE$9:$CU$60,14,FALSE)</f>
        <v/>
      </c>
      <c r="N2009" s="75" t="str">
        <f>VLOOKUP('[1]Cumul H'!$C2009,'[1]H S40'!$BE$9:$CU$60,18,FALSE)</f>
        <v/>
      </c>
      <c r="O2009" s="75" t="str">
        <f>VLOOKUP('[1]Cumul H'!$C2009,'[1]H S40'!$BE$9:$CU$60,22,FALSE)</f>
        <v/>
      </c>
      <c r="P2009" s="75" t="str">
        <f>VLOOKUP('[1]Cumul H'!$C2009,'[1]H S40'!$BE$9:$CU$60,26,FALSE)</f>
        <v/>
      </c>
      <c r="Q2009" s="75" t="str">
        <f>VLOOKUP('[1]Cumul H'!$C2009,'[1]H S40'!$BE$9:$CU$60,30,FALSE)</f>
        <v/>
      </c>
      <c r="R2009" s="75" t="str">
        <f>VLOOKUP('[1]Cumul H'!$C2009,'[1]H S40'!$BE$9:$CU$60,34,FALSE)</f>
        <v/>
      </c>
      <c r="S2009" s="75" t="str">
        <f>VLOOKUP('[1]Cumul H'!$C2009,'[1]H S40'!$BE$9:$CU$60,33,FALSE)</f>
        <v/>
      </c>
      <c r="T2009" s="75" t="str">
        <f>VLOOKUP('[1]Cumul H'!$C2009,'[1]H S40'!$BE$9:$CU$60,35,FALSE)</f>
        <v/>
      </c>
      <c r="U2009" s="75" t="str">
        <f>VLOOKUP('[1]Cumul H'!$C2009,'[1]H S40'!$BE$9:$CU$60,36,FALSE)</f>
        <v/>
      </c>
      <c r="V2009" s="76" t="str">
        <f t="shared" si="313"/>
        <v/>
      </c>
      <c r="W2009" s="76" t="str" cm="1">
        <f t="array" ref="W2009">IFERROR(_xlfn.IFS(V2009="","",V2009=39,"",V2009&gt;39,V2009-39),"")</f>
        <v/>
      </c>
      <c r="X2009" s="76" t="str">
        <f t="shared" si="314"/>
        <v/>
      </c>
      <c r="Y2009" s="76" t="str">
        <f t="shared" si="315"/>
        <v/>
      </c>
      <c r="Z2009" s="76" t="str">
        <f t="shared" si="316"/>
        <v/>
      </c>
      <c r="AA2009" s="77" t="str">
        <f t="shared" si="317"/>
        <v/>
      </c>
      <c r="AB2009" s="76" t="str">
        <f t="shared" si="318"/>
        <v/>
      </c>
      <c r="AC2009" s="74" t="str">
        <f>VLOOKUP('[1]Cumul H'!$C2009,'[1]H S40'!$BE$9:$CU$60,37,FALSE)</f>
        <v/>
      </c>
      <c r="AD2009" s="74" t="str">
        <f>VLOOKUP('[1]Cumul H'!$C2009,'[1]H S40'!$BE$9:$CU$60,38,FALSE)</f>
        <v/>
      </c>
      <c r="AE2009" s="74" t="str">
        <f>VLOOKUP('[1]Cumul H'!$C2009,'[1]H S40'!$BE$9:$CU$60,39,FALSE)</f>
        <v/>
      </c>
      <c r="AF2009" s="74" t="str">
        <f>VLOOKUP('[1]Cumul H'!$C2009,'[1]H S40'!$BE$9:$CU$60,40,FALSE)</f>
        <v/>
      </c>
      <c r="AG2009" s="74" t="str">
        <f>VLOOKUP('[1]Cumul H'!$C2009,'[1]H S40'!$BE$9:$CU$60,41,FALSE)</f>
        <v/>
      </c>
      <c r="AH2009" s="74" t="str">
        <f>VLOOKUP('[1]Cumul H'!$C2009,'[1]H S40'!$BE$9:$CU$60,42,FALSE)</f>
        <v/>
      </c>
      <c r="AI2009" s="74">
        <f>SUM('[1]Cumul H'!$AE2009:$AH2009)</f>
        <v>0</v>
      </c>
      <c r="AJ2009" s="78" t="str" cm="1">
        <f t="array" ref="AJ2009">IF(E2009="INTERIM",_xlfn.IFS(J2009="NON",$AK$2,J2009="OUI",$AK$3),"")</f>
        <v/>
      </c>
      <c r="AK2009" s="74" t="str">
        <f t="shared" si="310"/>
        <v/>
      </c>
      <c r="AL2009" s="74" t="str">
        <f>IF(V2009="","",IF(V2009-Tableau3[[#This Row],[Heure sans Majoration]]&lt;0,0,V2009-Tableau3[[#This Row],[Heure sans Majoration]]))</f>
        <v/>
      </c>
      <c r="AM2009" s="74" t="str">
        <f t="shared" si="319"/>
        <v/>
      </c>
      <c r="AN2009" s="74" t="str">
        <f t="shared" si="311"/>
        <v/>
      </c>
      <c r="AO2009" s="74" t="str">
        <f t="shared" si="312"/>
        <v/>
      </c>
      <c r="AP2009" s="78" t="str">
        <f>IF(C2009="","",IF(F2009=0,"",(V2009*Tableau3[[#This Row],[Salaire Horaire]]*Tableau3[[#This Row],[Coef Multi]])))</f>
        <v/>
      </c>
      <c r="AQ2009" s="78" t="str">
        <f>IF(C2009="","",IF(F2009=0,"",(Tableau3[[#This Row],[Heure avec majoration]]*Tableau3[[#This Row],[Salaire Horaire]]*Tableau3[[#This Row],[Coef Multi]]*25%)))</f>
        <v/>
      </c>
    </row>
    <row r="2010" spans="2:43" ht="15" thickTop="1" x14ac:dyDescent="0.3">
      <c r="B2010" s="73" t="s">
        <v>122</v>
      </c>
      <c r="C2010" s="74" t="str">
        <f>IF('[1]H S40'!BE51="","",'[1]H S40'!BE51)</f>
        <v/>
      </c>
      <c r="D2010" s="74" t="str">
        <f>IF(C2010="","",VLOOKUP(C2010,[1]!Tableau1[#All],5,FALSE))</f>
        <v/>
      </c>
      <c r="E2010" s="74" t="str">
        <f>IF(C2010="","",VLOOKUP(C2010,[1]!Tableau1[#All],11,FALSE))</f>
        <v/>
      </c>
      <c r="F2010" s="74" t="str">
        <f>IFERROR(IF(C2010="","",VLOOKUP(C2010,[1]!Tableau1[#All],12,FALSE)),"")</f>
        <v/>
      </c>
      <c r="G2010" s="74" t="str">
        <f>IFERROR(IF(C2010="","",VLOOKUP(C2010,[1]!Tableau1[#All],6,FALSE)),"")</f>
        <v/>
      </c>
      <c r="H2010" s="74" t="str">
        <f>IFERROR(IF(C2010="","",VLOOKUP(C2010,[1]!Tableau1[#All],13,FALSE)),"")</f>
        <v/>
      </c>
      <c r="I2010" s="74" t="str">
        <f>IFERROR(IF(C2010="","",VLOOKUP(C2010,[1]!Tableau1[#All],14,FALSE)),"")</f>
        <v/>
      </c>
      <c r="J2010" s="74" t="str">
        <f>IFERROR(IF(C2010="","",VLOOKUP(C2010,[1]!Tableau1[#All],8,FALSE)),"")</f>
        <v/>
      </c>
      <c r="K2010" s="75" t="str">
        <f>VLOOKUP('[1]Cumul H'!$C2010,'[1]H S40'!$BE$9:$CU$60,6,FALSE)</f>
        <v/>
      </c>
      <c r="L2010" s="75" t="str">
        <f>VLOOKUP('[1]Cumul H'!$C2010,'[1]H S40'!$BE$9:$CU$60,10,FALSE)</f>
        <v/>
      </c>
      <c r="M2010" s="75" t="str">
        <f>VLOOKUP('[1]Cumul H'!$C2010,'[1]H S40'!$BE$9:$CU$60,14,FALSE)</f>
        <v/>
      </c>
      <c r="N2010" s="75" t="str">
        <f>VLOOKUP('[1]Cumul H'!$C2010,'[1]H S40'!$BE$9:$CU$60,18,FALSE)</f>
        <v/>
      </c>
      <c r="O2010" s="75" t="str">
        <f>VLOOKUP('[1]Cumul H'!$C2010,'[1]H S40'!$BE$9:$CU$60,22,FALSE)</f>
        <v/>
      </c>
      <c r="P2010" s="75" t="str">
        <f>VLOOKUP('[1]Cumul H'!$C2010,'[1]H S40'!$BE$9:$CU$60,26,FALSE)</f>
        <v/>
      </c>
      <c r="Q2010" s="75" t="str">
        <f>VLOOKUP('[1]Cumul H'!$C2010,'[1]H S40'!$BE$9:$CU$60,30,FALSE)</f>
        <v/>
      </c>
      <c r="R2010" s="75" t="str">
        <f>VLOOKUP('[1]Cumul H'!$C2010,'[1]H S40'!$BE$9:$CU$60,34,FALSE)</f>
        <v/>
      </c>
      <c r="S2010" s="75" t="str">
        <f>VLOOKUP('[1]Cumul H'!$C2010,'[1]H S40'!$BE$9:$CU$60,33,FALSE)</f>
        <v/>
      </c>
      <c r="T2010" s="75" t="str">
        <f>VLOOKUP('[1]Cumul H'!$C2010,'[1]H S40'!$BE$9:$CU$60,35,FALSE)</f>
        <v/>
      </c>
      <c r="U2010" s="75" t="str">
        <f>VLOOKUP('[1]Cumul H'!$C2010,'[1]H S40'!$BE$9:$CU$60,36,FALSE)</f>
        <v/>
      </c>
      <c r="V2010" s="76" t="str">
        <f t="shared" si="313"/>
        <v/>
      </c>
      <c r="W2010" s="76" t="str" cm="1">
        <f t="array" ref="W2010">IFERROR(_xlfn.IFS(V2010="","",V2010=39,"",V2010&gt;39,V2010-39),"")</f>
        <v/>
      </c>
      <c r="X2010" s="76" t="str">
        <f t="shared" si="314"/>
        <v/>
      </c>
      <c r="Y2010" s="76" t="str">
        <f t="shared" si="315"/>
        <v/>
      </c>
      <c r="Z2010" s="76" t="str">
        <f t="shared" si="316"/>
        <v/>
      </c>
      <c r="AA2010" s="77" t="str">
        <f t="shared" si="317"/>
        <v/>
      </c>
      <c r="AB2010" s="76" t="str">
        <f t="shared" si="318"/>
        <v/>
      </c>
      <c r="AC2010" s="74" t="str">
        <f>VLOOKUP('[1]Cumul H'!$C2010,'[1]H S40'!$BE$9:$CU$60,37,FALSE)</f>
        <v/>
      </c>
      <c r="AD2010" s="74" t="str">
        <f>VLOOKUP('[1]Cumul H'!$C2010,'[1]H S40'!$BE$9:$CU$60,38,FALSE)</f>
        <v/>
      </c>
      <c r="AE2010" s="74" t="str">
        <f>VLOOKUP('[1]Cumul H'!$C2010,'[1]H S40'!$BE$9:$CU$60,39,FALSE)</f>
        <v/>
      </c>
      <c r="AF2010" s="74" t="str">
        <f>VLOOKUP('[1]Cumul H'!$C2010,'[1]H S40'!$BE$9:$CU$60,40,FALSE)</f>
        <v/>
      </c>
      <c r="AG2010" s="74" t="str">
        <f>VLOOKUP('[1]Cumul H'!$C2010,'[1]H S40'!$BE$9:$CU$60,41,FALSE)</f>
        <v/>
      </c>
      <c r="AH2010" s="74" t="str">
        <f>VLOOKUP('[1]Cumul H'!$C2010,'[1]H S40'!$BE$9:$CU$60,42,FALSE)</f>
        <v/>
      </c>
      <c r="AI2010" s="74">
        <f>SUM('[1]Cumul H'!$AE2010:$AH2010)</f>
        <v>0</v>
      </c>
      <c r="AJ2010" s="72" t="str" cm="1">
        <f t="array" ref="AJ2010">IF(E2010="INTERIM",_xlfn.IFS(J2010="NON",$AK$2,J2010="OUI",$AK$3),"")</f>
        <v/>
      </c>
      <c r="AK2010" s="68" t="str">
        <f t="shared" si="310"/>
        <v/>
      </c>
      <c r="AL2010" s="68" t="str">
        <f>IF(V2010="","",IF(V2010-Tableau3[[#This Row],[Heure sans Majoration]]&lt;0,0,V2010-Tableau3[[#This Row],[Heure sans Majoration]]))</f>
        <v/>
      </c>
      <c r="AM2010" s="68" t="str">
        <f t="shared" si="319"/>
        <v/>
      </c>
      <c r="AN2010" s="68" t="str">
        <f t="shared" si="311"/>
        <v/>
      </c>
      <c r="AO2010" s="68" t="str">
        <f t="shared" si="312"/>
        <v/>
      </c>
      <c r="AP2010" s="72" t="str">
        <f>IF(C2010="","",IF(F2010=0,"",(V2010*Tableau3[[#This Row],[Salaire Horaire]]*Tableau3[[#This Row],[Coef Multi]])))</f>
        <v/>
      </c>
      <c r="AQ2010" s="72" t="str">
        <f>IF(C2010="","",IF(F2010=0,"",(Tableau3[[#This Row],[Heure avec majoration]]*Tableau3[[#This Row],[Salaire Horaire]]*Tableau3[[#This Row],[Coef Multi]]*25%)))</f>
        <v/>
      </c>
    </row>
    <row r="2011" spans="2:43" ht="15" thickBot="1" x14ac:dyDescent="0.35">
      <c r="B2011" s="73" t="s">
        <v>122</v>
      </c>
      <c r="C2011" s="74" t="str">
        <f>IF('[1]H S40'!BE52="","",'[1]H S40'!BE52)</f>
        <v/>
      </c>
      <c r="D2011" s="74" t="str">
        <f>IF(C2011="","",VLOOKUP(C2011,[1]!Tableau1[#All],5,FALSE))</f>
        <v/>
      </c>
      <c r="E2011" s="74" t="str">
        <f>IF(C2011="","",VLOOKUP(C2011,[1]!Tableau1[#All],11,FALSE))</f>
        <v/>
      </c>
      <c r="F2011" s="74" t="str">
        <f>IFERROR(IF(C2011="","",VLOOKUP(C2011,[1]!Tableau1[#All],12,FALSE)),"")</f>
        <v/>
      </c>
      <c r="G2011" s="74" t="str">
        <f>IFERROR(IF(C2011="","",VLOOKUP(C2011,[1]!Tableau1[#All],6,FALSE)),"")</f>
        <v/>
      </c>
      <c r="H2011" s="74" t="str">
        <f>IFERROR(IF(C2011="","",VLOOKUP(C2011,[1]!Tableau1[#All],13,FALSE)),"")</f>
        <v/>
      </c>
      <c r="I2011" s="74" t="str">
        <f>IFERROR(IF(C2011="","",VLOOKUP(C2011,[1]!Tableau1[#All],14,FALSE)),"")</f>
        <v/>
      </c>
      <c r="J2011" s="74" t="str">
        <f>IFERROR(IF(C2011="","",VLOOKUP(C2011,[1]!Tableau1[#All],8,FALSE)),"")</f>
        <v/>
      </c>
      <c r="K2011" s="75" t="str">
        <f>VLOOKUP('[1]Cumul H'!$C2011,'[1]H S40'!$BE$9:$CU$60,6,FALSE)</f>
        <v/>
      </c>
      <c r="L2011" s="75" t="str">
        <f>VLOOKUP('[1]Cumul H'!$C2011,'[1]H S40'!$BE$9:$CU$60,10,FALSE)</f>
        <v/>
      </c>
      <c r="M2011" s="75" t="str">
        <f>VLOOKUP('[1]Cumul H'!$C2011,'[1]H S40'!$BE$9:$CU$60,14,FALSE)</f>
        <v/>
      </c>
      <c r="N2011" s="75" t="str">
        <f>VLOOKUP('[1]Cumul H'!$C2011,'[1]H S40'!$BE$9:$CU$60,18,FALSE)</f>
        <v/>
      </c>
      <c r="O2011" s="75" t="str">
        <f>VLOOKUP('[1]Cumul H'!$C2011,'[1]H S40'!$BE$9:$CU$60,22,FALSE)</f>
        <v/>
      </c>
      <c r="P2011" s="75" t="str">
        <f>VLOOKUP('[1]Cumul H'!$C2011,'[1]H S40'!$BE$9:$CU$60,26,FALSE)</f>
        <v/>
      </c>
      <c r="Q2011" s="75" t="str">
        <f>VLOOKUP('[1]Cumul H'!$C2011,'[1]H S40'!$BE$9:$CU$60,30,FALSE)</f>
        <v/>
      </c>
      <c r="R2011" s="75" t="str">
        <f>VLOOKUP('[1]Cumul H'!$C2011,'[1]H S40'!$BE$9:$CU$60,34,FALSE)</f>
        <v/>
      </c>
      <c r="S2011" s="75" t="str">
        <f>VLOOKUP('[1]Cumul H'!$C2011,'[1]H S40'!$BE$9:$CU$60,33,FALSE)</f>
        <v/>
      </c>
      <c r="T2011" s="75" t="str">
        <f>VLOOKUP('[1]Cumul H'!$C2011,'[1]H S40'!$BE$9:$CU$60,35,FALSE)</f>
        <v/>
      </c>
      <c r="U2011" s="75" t="str">
        <f>VLOOKUP('[1]Cumul H'!$C2011,'[1]H S40'!$BE$9:$CU$60,36,FALSE)</f>
        <v/>
      </c>
      <c r="V2011" s="76" t="str">
        <f t="shared" si="313"/>
        <v/>
      </c>
      <c r="W2011" s="76" t="str" cm="1">
        <f t="array" ref="W2011">IFERROR(_xlfn.IFS(V2011="","",V2011=39,"",V2011&gt;39,V2011-39),"")</f>
        <v/>
      </c>
      <c r="X2011" s="76" t="str">
        <f t="shared" si="314"/>
        <v/>
      </c>
      <c r="Y2011" s="76" t="str">
        <f t="shared" si="315"/>
        <v/>
      </c>
      <c r="Z2011" s="76" t="str">
        <f t="shared" si="316"/>
        <v/>
      </c>
      <c r="AA2011" s="77" t="str">
        <f t="shared" si="317"/>
        <v/>
      </c>
      <c r="AB2011" s="76" t="str">
        <f t="shared" si="318"/>
        <v/>
      </c>
      <c r="AC2011" s="74" t="str">
        <f>VLOOKUP('[1]Cumul H'!$C2011,'[1]H S40'!$BE$9:$CU$60,37,FALSE)</f>
        <v/>
      </c>
      <c r="AD2011" s="74" t="str">
        <f>VLOOKUP('[1]Cumul H'!$C2011,'[1]H S40'!$BE$9:$CU$60,38,FALSE)</f>
        <v/>
      </c>
      <c r="AE2011" s="74" t="str">
        <f>VLOOKUP('[1]Cumul H'!$C2011,'[1]H S40'!$BE$9:$CU$60,39,FALSE)</f>
        <v/>
      </c>
      <c r="AF2011" s="74" t="str">
        <f>VLOOKUP('[1]Cumul H'!$C2011,'[1]H S40'!$BE$9:$CU$60,40,FALSE)</f>
        <v/>
      </c>
      <c r="AG2011" s="74" t="str">
        <f>VLOOKUP('[1]Cumul H'!$C2011,'[1]H S40'!$BE$9:$CU$60,41,FALSE)</f>
        <v/>
      </c>
      <c r="AH2011" s="74" t="str">
        <f>VLOOKUP('[1]Cumul H'!$C2011,'[1]H S40'!$BE$9:$CU$60,42,FALSE)</f>
        <v/>
      </c>
      <c r="AI2011" s="74">
        <f>SUM('[1]Cumul H'!$AE2011:$AH2011)</f>
        <v>0</v>
      </c>
      <c r="AJ2011" s="78" t="str" cm="1">
        <f t="array" ref="AJ2011">IF(E2011="INTERIM",_xlfn.IFS(J2011="NON",$AK$2,J2011="OUI",$AK$3),"")</f>
        <v/>
      </c>
      <c r="AK2011" s="74" t="str">
        <f t="shared" si="310"/>
        <v/>
      </c>
      <c r="AL2011" s="74" t="str">
        <f>IF(V2011="","",IF(V2011-Tableau3[[#This Row],[Heure sans Majoration]]&lt;0,0,V2011-Tableau3[[#This Row],[Heure sans Majoration]]))</f>
        <v/>
      </c>
      <c r="AM2011" s="74" t="str">
        <f t="shared" si="319"/>
        <v/>
      </c>
      <c r="AN2011" s="74" t="str">
        <f t="shared" si="311"/>
        <v/>
      </c>
      <c r="AO2011" s="74" t="str">
        <f t="shared" si="312"/>
        <v/>
      </c>
      <c r="AP2011" s="78" t="str">
        <f>IF(C2011="","",IF(F2011=0,"",(V2011*Tableau3[[#This Row],[Salaire Horaire]]*Tableau3[[#This Row],[Coef Multi]])))</f>
        <v/>
      </c>
      <c r="AQ2011" s="78" t="str">
        <f>IF(C2011="","",IF(F2011=0,"",(Tableau3[[#This Row],[Heure avec majoration]]*Tableau3[[#This Row],[Salaire Horaire]]*Tableau3[[#This Row],[Coef Multi]]*25%)))</f>
        <v/>
      </c>
    </row>
    <row r="2012" spans="2:43" ht="15" thickTop="1" x14ac:dyDescent="0.3">
      <c r="B2012" s="73" t="s">
        <v>122</v>
      </c>
      <c r="C2012" s="74" t="str">
        <f>IF('[1]H S40'!BE53="","",'[1]H S40'!BE53)</f>
        <v/>
      </c>
      <c r="D2012" s="74" t="str">
        <f>IF(C2012="","",VLOOKUP(C2012,[1]!Tableau1[#All],5,FALSE))</f>
        <v/>
      </c>
      <c r="E2012" s="74" t="str">
        <f>IF(C2012="","",VLOOKUP(C2012,[1]!Tableau1[#All],11,FALSE))</f>
        <v/>
      </c>
      <c r="F2012" s="74" t="str">
        <f>IFERROR(IF(C2012="","",VLOOKUP(C2012,[1]!Tableau1[#All],12,FALSE)),"")</f>
        <v/>
      </c>
      <c r="G2012" s="74" t="str">
        <f>IFERROR(IF(C2012="","",VLOOKUP(C2012,[1]!Tableau1[#All],6,FALSE)),"")</f>
        <v/>
      </c>
      <c r="H2012" s="74" t="str">
        <f>IFERROR(IF(C2012="","",VLOOKUP(C2012,[1]!Tableau1[#All],13,FALSE)),"")</f>
        <v/>
      </c>
      <c r="I2012" s="74" t="str">
        <f>IFERROR(IF(C2012="","",VLOOKUP(C2012,[1]!Tableau1[#All],14,FALSE)),"")</f>
        <v/>
      </c>
      <c r="J2012" s="74" t="str">
        <f>IFERROR(IF(C2012="","",VLOOKUP(C2012,[1]!Tableau1[#All],8,FALSE)),"")</f>
        <v/>
      </c>
      <c r="K2012" s="75" t="str">
        <f>VLOOKUP('[1]Cumul H'!$C2012,'[1]H S40'!$BE$9:$CU$60,6,FALSE)</f>
        <v/>
      </c>
      <c r="L2012" s="75" t="str">
        <f>VLOOKUP('[1]Cumul H'!$C2012,'[1]H S40'!$BE$9:$CU$60,10,FALSE)</f>
        <v/>
      </c>
      <c r="M2012" s="75" t="str">
        <f>VLOOKUP('[1]Cumul H'!$C2012,'[1]H S40'!$BE$9:$CU$60,14,FALSE)</f>
        <v/>
      </c>
      <c r="N2012" s="75" t="str">
        <f>VLOOKUP('[1]Cumul H'!$C2012,'[1]H S40'!$BE$9:$CU$60,18,FALSE)</f>
        <v/>
      </c>
      <c r="O2012" s="75" t="str">
        <f>VLOOKUP('[1]Cumul H'!$C2012,'[1]H S40'!$BE$9:$CU$60,22,FALSE)</f>
        <v/>
      </c>
      <c r="P2012" s="75" t="str">
        <f>VLOOKUP('[1]Cumul H'!$C2012,'[1]H S40'!$BE$9:$CU$60,26,FALSE)</f>
        <v/>
      </c>
      <c r="Q2012" s="75" t="str">
        <f>VLOOKUP('[1]Cumul H'!$C2012,'[1]H S40'!$BE$9:$CU$60,30,FALSE)</f>
        <v/>
      </c>
      <c r="R2012" s="75" t="str">
        <f>VLOOKUP('[1]Cumul H'!$C2012,'[1]H S40'!$BE$9:$CU$60,34,FALSE)</f>
        <v/>
      </c>
      <c r="S2012" s="75" t="str">
        <f>VLOOKUP('[1]Cumul H'!$C2012,'[1]H S40'!$BE$9:$CU$60,33,FALSE)</f>
        <v/>
      </c>
      <c r="T2012" s="75" t="str">
        <f>VLOOKUP('[1]Cumul H'!$C2012,'[1]H S40'!$BE$9:$CU$60,35,FALSE)</f>
        <v/>
      </c>
      <c r="U2012" s="75" t="str">
        <f>VLOOKUP('[1]Cumul H'!$C2012,'[1]H S40'!$BE$9:$CU$60,36,FALSE)</f>
        <v/>
      </c>
      <c r="V2012" s="76" t="str">
        <f t="shared" si="313"/>
        <v/>
      </c>
      <c r="W2012" s="76" t="str" cm="1">
        <f t="array" ref="W2012">IFERROR(_xlfn.IFS(V2012="","",V2012=39,"",V2012&gt;39,V2012-39),"")</f>
        <v/>
      </c>
      <c r="X2012" s="76" t="str">
        <f t="shared" si="314"/>
        <v/>
      </c>
      <c r="Y2012" s="76" t="str">
        <f t="shared" si="315"/>
        <v/>
      </c>
      <c r="Z2012" s="76" t="str">
        <f t="shared" si="316"/>
        <v/>
      </c>
      <c r="AA2012" s="77" t="str">
        <f t="shared" si="317"/>
        <v/>
      </c>
      <c r="AB2012" s="76" t="str">
        <f t="shared" si="318"/>
        <v/>
      </c>
      <c r="AC2012" s="74" t="str">
        <f>VLOOKUP('[1]Cumul H'!$C2012,'[1]H S40'!$BE$9:$CU$60,37,FALSE)</f>
        <v/>
      </c>
      <c r="AD2012" s="74" t="str">
        <f>VLOOKUP('[1]Cumul H'!$C2012,'[1]H S40'!$BE$9:$CU$60,38,FALSE)</f>
        <v/>
      </c>
      <c r="AE2012" s="74" t="str">
        <f>VLOOKUP('[1]Cumul H'!$C2012,'[1]H S40'!$BE$9:$CU$60,39,FALSE)</f>
        <v/>
      </c>
      <c r="AF2012" s="74" t="str">
        <f>VLOOKUP('[1]Cumul H'!$C2012,'[1]H S40'!$BE$9:$CU$60,40,FALSE)</f>
        <v/>
      </c>
      <c r="AG2012" s="74" t="str">
        <f>VLOOKUP('[1]Cumul H'!$C2012,'[1]H S40'!$BE$9:$CU$60,41,FALSE)</f>
        <v/>
      </c>
      <c r="AH2012" s="74" t="str">
        <f>VLOOKUP('[1]Cumul H'!$C2012,'[1]H S40'!$BE$9:$CU$60,42,FALSE)</f>
        <v/>
      </c>
      <c r="AI2012" s="74">
        <f>SUM('[1]Cumul H'!$AE2012:$AH2012)</f>
        <v>0</v>
      </c>
      <c r="AJ2012" s="72" t="str" cm="1">
        <f t="array" ref="AJ2012">IF(E2012="INTERIM",_xlfn.IFS(J2012="NON",$AK$2,J2012="OUI",$AK$3),"")</f>
        <v/>
      </c>
      <c r="AK2012" s="68" t="str">
        <f t="shared" si="310"/>
        <v/>
      </c>
      <c r="AL2012" s="68" t="str">
        <f>IF(V2012="","",IF(V2012-Tableau3[[#This Row],[Heure sans Majoration]]&lt;0,0,V2012-Tableau3[[#This Row],[Heure sans Majoration]]))</f>
        <v/>
      </c>
      <c r="AM2012" s="68" t="str">
        <f t="shared" si="319"/>
        <v/>
      </c>
      <c r="AN2012" s="68" t="str">
        <f t="shared" si="311"/>
        <v/>
      </c>
      <c r="AO2012" s="68" t="str">
        <f t="shared" si="312"/>
        <v/>
      </c>
      <c r="AP2012" s="72" t="str">
        <f>IF(C2012="","",IF(F2012=0,"",(V2012*Tableau3[[#This Row],[Salaire Horaire]]*Tableau3[[#This Row],[Coef Multi]])))</f>
        <v/>
      </c>
      <c r="AQ2012" s="72" t="str">
        <f>IF(C2012="","",IF(F2012=0,"",(Tableau3[[#This Row],[Heure avec majoration]]*Tableau3[[#This Row],[Salaire Horaire]]*Tableau3[[#This Row],[Coef Multi]]*25%)))</f>
        <v/>
      </c>
    </row>
    <row r="2013" spans="2:43" ht="15" thickBot="1" x14ac:dyDescent="0.35">
      <c r="B2013" s="73" t="s">
        <v>122</v>
      </c>
      <c r="C2013" s="74" t="str">
        <f>IF('[1]H S40'!BE54="","",'[1]H S40'!BE54)</f>
        <v/>
      </c>
      <c r="D2013" s="74" t="str">
        <f>IF(C2013="","",VLOOKUP(C2013,[1]!Tableau1[#All],5,FALSE))</f>
        <v/>
      </c>
      <c r="E2013" s="74" t="str">
        <f>IF(C2013="","",VLOOKUP(C2013,[1]!Tableau1[#All],11,FALSE))</f>
        <v/>
      </c>
      <c r="F2013" s="74" t="str">
        <f>IFERROR(IF(C2013="","",VLOOKUP(C2013,[1]!Tableau1[#All],12,FALSE)),"")</f>
        <v/>
      </c>
      <c r="G2013" s="74" t="str">
        <f>IFERROR(IF(C2013="","",VLOOKUP(C2013,[1]!Tableau1[#All],6,FALSE)),"")</f>
        <v/>
      </c>
      <c r="H2013" s="74" t="str">
        <f>IFERROR(IF(C2013="","",VLOOKUP(C2013,[1]!Tableau1[#All],13,FALSE)),"")</f>
        <v/>
      </c>
      <c r="I2013" s="74" t="str">
        <f>IFERROR(IF(C2013="","",VLOOKUP(C2013,[1]!Tableau1[#All],14,FALSE)),"")</f>
        <v/>
      </c>
      <c r="J2013" s="74" t="str">
        <f>IFERROR(IF(C2013="","",VLOOKUP(C2013,[1]!Tableau1[#All],8,FALSE)),"")</f>
        <v/>
      </c>
      <c r="K2013" s="75" t="str">
        <f>VLOOKUP('[1]Cumul H'!$C2013,'[1]H S40'!$BE$9:$CU$60,6,FALSE)</f>
        <v/>
      </c>
      <c r="L2013" s="75" t="str">
        <f>VLOOKUP('[1]Cumul H'!$C2013,'[1]H S40'!$BE$9:$CU$60,10,FALSE)</f>
        <v/>
      </c>
      <c r="M2013" s="75" t="str">
        <f>VLOOKUP('[1]Cumul H'!$C2013,'[1]H S40'!$BE$9:$CU$60,14,FALSE)</f>
        <v/>
      </c>
      <c r="N2013" s="75" t="str">
        <f>VLOOKUP('[1]Cumul H'!$C2013,'[1]H S40'!$BE$9:$CU$60,18,FALSE)</f>
        <v/>
      </c>
      <c r="O2013" s="75" t="str">
        <f>VLOOKUP('[1]Cumul H'!$C2013,'[1]H S40'!$BE$9:$CU$60,22,FALSE)</f>
        <v/>
      </c>
      <c r="P2013" s="75" t="str">
        <f>VLOOKUP('[1]Cumul H'!$C2013,'[1]H S40'!$BE$9:$CU$60,26,FALSE)</f>
        <v/>
      </c>
      <c r="Q2013" s="75" t="str">
        <f>VLOOKUP('[1]Cumul H'!$C2013,'[1]H S40'!$BE$9:$CU$60,30,FALSE)</f>
        <v/>
      </c>
      <c r="R2013" s="75" t="str">
        <f>VLOOKUP('[1]Cumul H'!$C2013,'[1]H S40'!$BE$9:$CU$60,34,FALSE)</f>
        <v/>
      </c>
      <c r="S2013" s="75" t="str">
        <f>VLOOKUP('[1]Cumul H'!$C2013,'[1]H S40'!$BE$9:$CU$60,33,FALSE)</f>
        <v/>
      </c>
      <c r="T2013" s="75" t="str">
        <f>VLOOKUP('[1]Cumul H'!$C2013,'[1]H S40'!$BE$9:$CU$60,35,FALSE)</f>
        <v/>
      </c>
      <c r="U2013" s="75" t="str">
        <f>VLOOKUP('[1]Cumul H'!$C2013,'[1]H S40'!$BE$9:$CU$60,36,FALSE)</f>
        <v/>
      </c>
      <c r="V2013" s="76" t="str">
        <f t="shared" si="313"/>
        <v/>
      </c>
      <c r="W2013" s="76" t="str" cm="1">
        <f t="array" ref="W2013">IFERROR(_xlfn.IFS(V2013="","",V2013=39,"",V2013&gt;39,V2013-39),"")</f>
        <v/>
      </c>
      <c r="X2013" s="76" t="str">
        <f t="shared" si="314"/>
        <v/>
      </c>
      <c r="Y2013" s="76" t="str">
        <f t="shared" si="315"/>
        <v/>
      </c>
      <c r="Z2013" s="76" t="str">
        <f t="shared" si="316"/>
        <v/>
      </c>
      <c r="AA2013" s="77" t="str">
        <f t="shared" si="317"/>
        <v/>
      </c>
      <c r="AB2013" s="76" t="str">
        <f t="shared" si="318"/>
        <v/>
      </c>
      <c r="AC2013" s="74" t="str">
        <f>VLOOKUP('[1]Cumul H'!$C2013,'[1]H S40'!$BE$9:$CU$60,37,FALSE)</f>
        <v/>
      </c>
      <c r="AD2013" s="74" t="str">
        <f>VLOOKUP('[1]Cumul H'!$C2013,'[1]H S40'!$BE$9:$CU$60,38,FALSE)</f>
        <v/>
      </c>
      <c r="AE2013" s="74" t="str">
        <f>VLOOKUP('[1]Cumul H'!$C2013,'[1]H S40'!$BE$9:$CU$60,39,FALSE)</f>
        <v/>
      </c>
      <c r="AF2013" s="74" t="str">
        <f>VLOOKUP('[1]Cumul H'!$C2013,'[1]H S40'!$BE$9:$CU$60,40,FALSE)</f>
        <v/>
      </c>
      <c r="AG2013" s="74" t="str">
        <f>VLOOKUP('[1]Cumul H'!$C2013,'[1]H S40'!$BE$9:$CU$60,41,FALSE)</f>
        <v/>
      </c>
      <c r="AH2013" s="74" t="str">
        <f>VLOOKUP('[1]Cumul H'!$C2013,'[1]H S40'!$BE$9:$CU$60,42,FALSE)</f>
        <v/>
      </c>
      <c r="AI2013" s="74">
        <f>SUM('[1]Cumul H'!$AE2013:$AH2013)</f>
        <v>0</v>
      </c>
      <c r="AJ2013" s="78" t="str" cm="1">
        <f t="array" ref="AJ2013">IF(E2013="INTERIM",_xlfn.IFS(J2013="NON",$AK$2,J2013="OUI",$AK$3),"")</f>
        <v/>
      </c>
      <c r="AK2013" s="74" t="str">
        <f t="shared" si="310"/>
        <v/>
      </c>
      <c r="AL2013" s="74" t="str">
        <f>IF(V2013="","",IF(V2013-Tableau3[[#This Row],[Heure sans Majoration]]&lt;0,0,V2013-Tableau3[[#This Row],[Heure sans Majoration]]))</f>
        <v/>
      </c>
      <c r="AM2013" s="74" t="str">
        <f t="shared" si="319"/>
        <v/>
      </c>
      <c r="AN2013" s="74" t="str">
        <f t="shared" si="311"/>
        <v/>
      </c>
      <c r="AO2013" s="74" t="str">
        <f t="shared" si="312"/>
        <v/>
      </c>
      <c r="AP2013" s="78" t="str">
        <f>IF(C2013="","",IF(F2013=0,"",(V2013*Tableau3[[#This Row],[Salaire Horaire]]*Tableau3[[#This Row],[Coef Multi]])))</f>
        <v/>
      </c>
      <c r="AQ2013" s="78" t="str">
        <f>IF(C2013="","",IF(F2013=0,"",(Tableau3[[#This Row],[Heure avec majoration]]*Tableau3[[#This Row],[Salaire Horaire]]*Tableau3[[#This Row],[Coef Multi]]*25%)))</f>
        <v/>
      </c>
    </row>
    <row r="2014" spans="2:43" ht="15" thickTop="1" x14ac:dyDescent="0.3">
      <c r="B2014" s="73" t="s">
        <v>122</v>
      </c>
      <c r="C2014" s="74" t="str">
        <f>IF('[1]H S40'!BE55="","",'[1]H S40'!BE55)</f>
        <v/>
      </c>
      <c r="D2014" s="74" t="str">
        <f>IF(C2014="","",VLOOKUP(C2014,[1]!Tableau1[#All],5,FALSE))</f>
        <v/>
      </c>
      <c r="E2014" s="74" t="str">
        <f>IF(C2014="","",VLOOKUP(C2014,[1]!Tableau1[#All],11,FALSE))</f>
        <v/>
      </c>
      <c r="F2014" s="74" t="str">
        <f>IFERROR(IF(C2014="","",VLOOKUP(C2014,[1]!Tableau1[#All],12,FALSE)),"")</f>
        <v/>
      </c>
      <c r="G2014" s="74" t="str">
        <f>IFERROR(IF(C2014="","",VLOOKUP(C2014,[1]!Tableau1[#All],6,FALSE)),"")</f>
        <v/>
      </c>
      <c r="H2014" s="74" t="str">
        <f>IFERROR(IF(C2014="","",VLOOKUP(C2014,[1]!Tableau1[#All],13,FALSE)),"")</f>
        <v/>
      </c>
      <c r="I2014" s="74" t="str">
        <f>IFERROR(IF(C2014="","",VLOOKUP(C2014,[1]!Tableau1[#All],14,FALSE)),"")</f>
        <v/>
      </c>
      <c r="J2014" s="74" t="str">
        <f>IFERROR(IF(C2014="","",VLOOKUP(C2014,[1]!Tableau1[#All],8,FALSE)),"")</f>
        <v/>
      </c>
      <c r="K2014" s="75" t="str">
        <f>VLOOKUP('[1]Cumul H'!$C2014,'[1]H S40'!$BE$9:$CU$60,6,FALSE)</f>
        <v/>
      </c>
      <c r="L2014" s="75" t="str">
        <f>VLOOKUP('[1]Cumul H'!$C2014,'[1]H S40'!$BE$9:$CU$60,10,FALSE)</f>
        <v/>
      </c>
      <c r="M2014" s="75" t="str">
        <f>VLOOKUP('[1]Cumul H'!$C2014,'[1]H S40'!$BE$9:$CU$60,14,FALSE)</f>
        <v/>
      </c>
      <c r="N2014" s="75" t="str">
        <f>VLOOKUP('[1]Cumul H'!$C2014,'[1]H S40'!$BE$9:$CU$60,18,FALSE)</f>
        <v/>
      </c>
      <c r="O2014" s="75" t="str">
        <f>VLOOKUP('[1]Cumul H'!$C2014,'[1]H S40'!$BE$9:$CU$60,22,FALSE)</f>
        <v/>
      </c>
      <c r="P2014" s="75" t="str">
        <f>VLOOKUP('[1]Cumul H'!$C2014,'[1]H S40'!$BE$9:$CU$60,26,FALSE)</f>
        <v/>
      </c>
      <c r="Q2014" s="75" t="str">
        <f>VLOOKUP('[1]Cumul H'!$C2014,'[1]H S40'!$BE$9:$CU$60,30,FALSE)</f>
        <v/>
      </c>
      <c r="R2014" s="75" t="str">
        <f>VLOOKUP('[1]Cumul H'!$C2014,'[1]H S40'!$BE$9:$CU$60,34,FALSE)</f>
        <v/>
      </c>
      <c r="S2014" s="75" t="str">
        <f>VLOOKUP('[1]Cumul H'!$C2014,'[1]H S40'!$BE$9:$CU$60,33,FALSE)</f>
        <v/>
      </c>
      <c r="T2014" s="75" t="str">
        <f>VLOOKUP('[1]Cumul H'!$C2014,'[1]H S40'!$BE$9:$CU$60,35,FALSE)</f>
        <v/>
      </c>
      <c r="U2014" s="75" t="str">
        <f>VLOOKUP('[1]Cumul H'!$C2014,'[1]H S40'!$BE$9:$CU$60,36,FALSE)</f>
        <v/>
      </c>
      <c r="V2014" s="76" t="str">
        <f t="shared" si="313"/>
        <v/>
      </c>
      <c r="W2014" s="76" t="str" cm="1">
        <f t="array" ref="W2014">IFERROR(_xlfn.IFS(V2014="","",V2014=39,"",V2014&gt;39,V2014-39),"")</f>
        <v/>
      </c>
      <c r="X2014" s="76" t="str">
        <f t="shared" si="314"/>
        <v/>
      </c>
      <c r="Y2014" s="76" t="str">
        <f t="shared" si="315"/>
        <v/>
      </c>
      <c r="Z2014" s="76" t="str">
        <f t="shared" si="316"/>
        <v/>
      </c>
      <c r="AA2014" s="77" t="str">
        <f t="shared" si="317"/>
        <v/>
      </c>
      <c r="AB2014" s="76" t="str">
        <f t="shared" si="318"/>
        <v/>
      </c>
      <c r="AC2014" s="74" t="str">
        <f>VLOOKUP('[1]Cumul H'!$C2014,'[1]H S40'!$BE$9:$CU$60,37,FALSE)</f>
        <v/>
      </c>
      <c r="AD2014" s="74" t="str">
        <f>VLOOKUP('[1]Cumul H'!$C2014,'[1]H S40'!$BE$9:$CU$60,38,FALSE)</f>
        <v/>
      </c>
      <c r="AE2014" s="74" t="str">
        <f>VLOOKUP('[1]Cumul H'!$C2014,'[1]H S40'!$BE$9:$CU$60,39,FALSE)</f>
        <v/>
      </c>
      <c r="AF2014" s="74" t="str">
        <f>VLOOKUP('[1]Cumul H'!$C2014,'[1]H S40'!$BE$9:$CU$60,40,FALSE)</f>
        <v/>
      </c>
      <c r="AG2014" s="74" t="str">
        <f>VLOOKUP('[1]Cumul H'!$C2014,'[1]H S40'!$BE$9:$CU$60,41,FALSE)</f>
        <v/>
      </c>
      <c r="AH2014" s="74" t="str">
        <f>VLOOKUP('[1]Cumul H'!$C2014,'[1]H S40'!$BE$9:$CU$60,42,FALSE)</f>
        <v/>
      </c>
      <c r="AI2014" s="74">
        <f>SUM('[1]Cumul H'!$AE2014:$AH2014)</f>
        <v>0</v>
      </c>
      <c r="AJ2014" s="72" t="str" cm="1">
        <f t="array" ref="AJ2014">IF(E2014="INTERIM",_xlfn.IFS(J2014="NON",$AK$2,J2014="OUI",$AK$3),"")</f>
        <v/>
      </c>
      <c r="AK2014" s="68" t="str">
        <f t="shared" si="310"/>
        <v/>
      </c>
      <c r="AL2014" s="68" t="str">
        <f>IF(V2014="","",IF(V2014-Tableau3[[#This Row],[Heure sans Majoration]]&lt;0,0,V2014-Tableau3[[#This Row],[Heure sans Majoration]]))</f>
        <v/>
      </c>
      <c r="AM2014" s="68" t="str">
        <f t="shared" si="319"/>
        <v/>
      </c>
      <c r="AN2014" s="68" t="str">
        <f t="shared" si="311"/>
        <v/>
      </c>
      <c r="AO2014" s="68" t="str">
        <f t="shared" si="312"/>
        <v/>
      </c>
      <c r="AP2014" s="72" t="str">
        <f>IF(C2014="","",IF(F2014=0,"",(V2014*Tableau3[[#This Row],[Salaire Horaire]]*Tableau3[[#This Row],[Coef Multi]])))</f>
        <v/>
      </c>
      <c r="AQ2014" s="72" t="str">
        <f>IF(C2014="","",IF(F2014=0,"",(Tableau3[[#This Row],[Heure avec majoration]]*Tableau3[[#This Row],[Salaire Horaire]]*Tableau3[[#This Row],[Coef Multi]]*25%)))</f>
        <v/>
      </c>
    </row>
    <row r="2015" spans="2:43" ht="15" thickBot="1" x14ac:dyDescent="0.35">
      <c r="B2015" s="73" t="s">
        <v>122</v>
      </c>
      <c r="C2015" s="74" t="str">
        <f>IF('[1]H S40'!BE56="","",'[1]H S40'!BE56)</f>
        <v/>
      </c>
      <c r="D2015" s="74" t="str">
        <f>IF(C2015="","",VLOOKUP(C2015,[1]!Tableau1[#All],5,FALSE))</f>
        <v/>
      </c>
      <c r="E2015" s="74" t="str">
        <f>IF(C2015="","",VLOOKUP(C2015,[1]!Tableau1[#All],11,FALSE))</f>
        <v/>
      </c>
      <c r="F2015" s="74" t="str">
        <f>IFERROR(IF(C2015="","",VLOOKUP(C2015,[1]!Tableau1[#All],12,FALSE)),"")</f>
        <v/>
      </c>
      <c r="G2015" s="74" t="str">
        <f>IFERROR(IF(C2015="","",VLOOKUP(C2015,[1]!Tableau1[#All],6,FALSE)),"")</f>
        <v/>
      </c>
      <c r="H2015" s="74" t="str">
        <f>IFERROR(IF(C2015="","",VLOOKUP(C2015,[1]!Tableau1[#All],13,FALSE)),"")</f>
        <v/>
      </c>
      <c r="I2015" s="74" t="str">
        <f>IFERROR(IF(C2015="","",VLOOKUP(C2015,[1]!Tableau1[#All],14,FALSE)),"")</f>
        <v/>
      </c>
      <c r="J2015" s="74" t="str">
        <f>IFERROR(IF(C2015="","",VLOOKUP(C2015,[1]!Tableau1[#All],8,FALSE)),"")</f>
        <v/>
      </c>
      <c r="K2015" s="75" t="str">
        <f>VLOOKUP('[1]Cumul H'!$C2015,'[1]H S40'!$BE$9:$CU$60,6,FALSE)</f>
        <v/>
      </c>
      <c r="L2015" s="75" t="str">
        <f>VLOOKUP('[1]Cumul H'!$C2015,'[1]H S40'!$BE$9:$CU$60,10,FALSE)</f>
        <v/>
      </c>
      <c r="M2015" s="75" t="str">
        <f>VLOOKUP('[1]Cumul H'!$C2015,'[1]H S40'!$BE$9:$CU$60,14,FALSE)</f>
        <v/>
      </c>
      <c r="N2015" s="75" t="str">
        <f>VLOOKUP('[1]Cumul H'!$C2015,'[1]H S40'!$BE$9:$CU$60,18,FALSE)</f>
        <v/>
      </c>
      <c r="O2015" s="75" t="str">
        <f>VLOOKUP('[1]Cumul H'!$C2015,'[1]H S40'!$BE$9:$CU$60,22,FALSE)</f>
        <v/>
      </c>
      <c r="P2015" s="75" t="str">
        <f>VLOOKUP('[1]Cumul H'!$C2015,'[1]H S40'!$BE$9:$CU$60,26,FALSE)</f>
        <v/>
      </c>
      <c r="Q2015" s="75" t="str">
        <f>VLOOKUP('[1]Cumul H'!$C2015,'[1]H S40'!$BE$9:$CU$60,30,FALSE)</f>
        <v/>
      </c>
      <c r="R2015" s="75" t="str">
        <f>VLOOKUP('[1]Cumul H'!$C2015,'[1]H S40'!$BE$9:$CU$60,34,FALSE)</f>
        <v/>
      </c>
      <c r="S2015" s="75" t="str">
        <f>VLOOKUP('[1]Cumul H'!$C2015,'[1]H S40'!$BE$9:$CU$60,33,FALSE)</f>
        <v/>
      </c>
      <c r="T2015" s="75" t="str">
        <f>VLOOKUP('[1]Cumul H'!$C2015,'[1]H S40'!$BE$9:$CU$60,35,FALSE)</f>
        <v/>
      </c>
      <c r="U2015" s="75" t="str">
        <f>VLOOKUP('[1]Cumul H'!$C2015,'[1]H S40'!$BE$9:$CU$60,36,FALSE)</f>
        <v/>
      </c>
      <c r="V2015" s="76" t="str">
        <f t="shared" si="313"/>
        <v/>
      </c>
      <c r="W2015" s="76" t="str" cm="1">
        <f t="array" ref="W2015">IFERROR(_xlfn.IFS(V2015="","",V2015=39,"",V2015&gt;39,V2015-39),"")</f>
        <v/>
      </c>
      <c r="X2015" s="76" t="str">
        <f t="shared" si="314"/>
        <v/>
      </c>
      <c r="Y2015" s="76" t="str">
        <f t="shared" si="315"/>
        <v/>
      </c>
      <c r="Z2015" s="76" t="str">
        <f t="shared" si="316"/>
        <v/>
      </c>
      <c r="AA2015" s="77" t="str">
        <f t="shared" si="317"/>
        <v/>
      </c>
      <c r="AB2015" s="76" t="str">
        <f t="shared" si="318"/>
        <v/>
      </c>
      <c r="AC2015" s="74" t="str">
        <f>VLOOKUP('[1]Cumul H'!$C2015,'[1]H S40'!$BE$9:$CU$60,37,FALSE)</f>
        <v/>
      </c>
      <c r="AD2015" s="74" t="str">
        <f>VLOOKUP('[1]Cumul H'!$C2015,'[1]H S40'!$BE$9:$CU$60,38,FALSE)</f>
        <v/>
      </c>
      <c r="AE2015" s="74" t="str">
        <f>VLOOKUP('[1]Cumul H'!$C2015,'[1]H S40'!$BE$9:$CU$60,39,FALSE)</f>
        <v/>
      </c>
      <c r="AF2015" s="74" t="str">
        <f>VLOOKUP('[1]Cumul H'!$C2015,'[1]H S40'!$BE$9:$CU$60,40,FALSE)</f>
        <v/>
      </c>
      <c r="AG2015" s="74" t="str">
        <f>VLOOKUP('[1]Cumul H'!$C2015,'[1]H S40'!$BE$9:$CU$60,41,FALSE)</f>
        <v/>
      </c>
      <c r="AH2015" s="74" t="str">
        <f>VLOOKUP('[1]Cumul H'!$C2015,'[1]H S40'!$BE$9:$CU$60,42,FALSE)</f>
        <v/>
      </c>
      <c r="AI2015" s="74">
        <f>SUM('[1]Cumul H'!$AE2015:$AH2015)</f>
        <v>0</v>
      </c>
      <c r="AJ2015" s="78" t="str" cm="1">
        <f t="array" ref="AJ2015">IF(E2015="INTERIM",_xlfn.IFS(J2015="NON",$AK$2,J2015="OUI",$AK$3),"")</f>
        <v/>
      </c>
      <c r="AK2015" s="74" t="str">
        <f t="shared" si="310"/>
        <v/>
      </c>
      <c r="AL2015" s="74" t="str">
        <f>IF(V2015="","",IF(V2015-Tableau3[[#This Row],[Heure sans Majoration]]&lt;0,0,V2015-Tableau3[[#This Row],[Heure sans Majoration]]))</f>
        <v/>
      </c>
      <c r="AM2015" s="74" t="str">
        <f t="shared" si="319"/>
        <v/>
      </c>
      <c r="AN2015" s="74" t="str">
        <f t="shared" si="311"/>
        <v/>
      </c>
      <c r="AO2015" s="74" t="str">
        <f t="shared" si="312"/>
        <v/>
      </c>
      <c r="AP2015" s="78" t="str">
        <f>IF(C2015="","",IF(F2015=0,"",(V2015*Tableau3[[#This Row],[Salaire Horaire]]*Tableau3[[#This Row],[Coef Multi]])))</f>
        <v/>
      </c>
      <c r="AQ2015" s="78" t="str">
        <f>IF(C2015="","",IF(F2015=0,"",(Tableau3[[#This Row],[Heure avec majoration]]*Tableau3[[#This Row],[Salaire Horaire]]*Tableau3[[#This Row],[Coef Multi]]*25%)))</f>
        <v/>
      </c>
    </row>
    <row r="2016" spans="2:43" ht="15" thickTop="1" x14ac:dyDescent="0.3">
      <c r="B2016" s="73" t="s">
        <v>122</v>
      </c>
      <c r="C2016" s="74" t="str">
        <f>IF('[1]H S40'!BE57="","",'[1]H S40'!BE57)</f>
        <v/>
      </c>
      <c r="D2016" s="74" t="str">
        <f>IF(C2016="","",VLOOKUP(C2016,[1]!Tableau1[#All],5,FALSE))</f>
        <v/>
      </c>
      <c r="E2016" s="74" t="str">
        <f>IF(C2016="","",VLOOKUP(C2016,[1]!Tableau1[#All],11,FALSE))</f>
        <v/>
      </c>
      <c r="F2016" s="74" t="str">
        <f>IFERROR(IF(C2016="","",VLOOKUP(C2016,[1]!Tableau1[#All],12,FALSE)),"")</f>
        <v/>
      </c>
      <c r="G2016" s="74" t="str">
        <f>IFERROR(IF(C2016="","",VLOOKUP(C2016,[1]!Tableau1[#All],6,FALSE)),"")</f>
        <v/>
      </c>
      <c r="H2016" s="74" t="str">
        <f>IFERROR(IF(C2016="","",VLOOKUP(C2016,[1]!Tableau1[#All],13,FALSE)),"")</f>
        <v/>
      </c>
      <c r="I2016" s="74" t="str">
        <f>IFERROR(IF(C2016="","",VLOOKUP(C2016,[1]!Tableau1[#All],14,FALSE)),"")</f>
        <v/>
      </c>
      <c r="J2016" s="74" t="str">
        <f>IFERROR(IF(C2016="","",VLOOKUP(C2016,[1]!Tableau1[#All],8,FALSE)),"")</f>
        <v/>
      </c>
      <c r="K2016" s="75" t="str">
        <f>VLOOKUP('[1]Cumul H'!$C2016,'[1]H S40'!$BE$9:$CU$60,6,FALSE)</f>
        <v/>
      </c>
      <c r="L2016" s="75" t="str">
        <f>VLOOKUP('[1]Cumul H'!$C2016,'[1]H S40'!$BE$9:$CU$60,10,FALSE)</f>
        <v/>
      </c>
      <c r="M2016" s="75" t="str">
        <f>VLOOKUP('[1]Cumul H'!$C2016,'[1]H S40'!$BE$9:$CU$60,14,FALSE)</f>
        <v/>
      </c>
      <c r="N2016" s="75" t="str">
        <f>VLOOKUP('[1]Cumul H'!$C2016,'[1]H S40'!$BE$9:$CU$60,18,FALSE)</f>
        <v/>
      </c>
      <c r="O2016" s="75" t="str">
        <f>VLOOKUP('[1]Cumul H'!$C2016,'[1]H S40'!$BE$9:$CU$60,22,FALSE)</f>
        <v/>
      </c>
      <c r="P2016" s="75" t="str">
        <f>VLOOKUP('[1]Cumul H'!$C2016,'[1]H S40'!$BE$9:$CU$60,26,FALSE)</f>
        <v/>
      </c>
      <c r="Q2016" s="75" t="str">
        <f>VLOOKUP('[1]Cumul H'!$C2016,'[1]H S40'!$BE$9:$CU$60,30,FALSE)</f>
        <v/>
      </c>
      <c r="R2016" s="75" t="str">
        <f>VLOOKUP('[1]Cumul H'!$C2016,'[1]H S40'!$BE$9:$CU$60,34,FALSE)</f>
        <v/>
      </c>
      <c r="S2016" s="75" t="str">
        <f>VLOOKUP('[1]Cumul H'!$C2016,'[1]H S40'!$BE$9:$CU$60,33,FALSE)</f>
        <v/>
      </c>
      <c r="T2016" s="75" t="str">
        <f>VLOOKUP('[1]Cumul H'!$C2016,'[1]H S40'!$BE$9:$CU$60,35,FALSE)</f>
        <v/>
      </c>
      <c r="U2016" s="75" t="str">
        <f>VLOOKUP('[1]Cumul H'!$C2016,'[1]H S40'!$BE$9:$CU$60,36,FALSE)</f>
        <v/>
      </c>
      <c r="V2016" s="76" t="str">
        <f t="shared" si="313"/>
        <v/>
      </c>
      <c r="W2016" s="76" t="str" cm="1">
        <f t="array" ref="W2016">IFERROR(_xlfn.IFS(V2016="","",V2016=39,"",V2016&gt;39,V2016-39),"")</f>
        <v/>
      </c>
      <c r="X2016" s="76" t="str">
        <f t="shared" si="314"/>
        <v/>
      </c>
      <c r="Y2016" s="76" t="str">
        <f t="shared" si="315"/>
        <v/>
      </c>
      <c r="Z2016" s="76" t="str">
        <f t="shared" si="316"/>
        <v/>
      </c>
      <c r="AA2016" s="77" t="str">
        <f t="shared" si="317"/>
        <v/>
      </c>
      <c r="AB2016" s="76" t="str">
        <f t="shared" si="318"/>
        <v/>
      </c>
      <c r="AC2016" s="74" t="str">
        <f>VLOOKUP('[1]Cumul H'!$C2016,'[1]H S40'!$BE$9:$CU$60,37,FALSE)</f>
        <v/>
      </c>
      <c r="AD2016" s="74" t="str">
        <f>VLOOKUP('[1]Cumul H'!$C2016,'[1]H S40'!$BE$9:$CU$60,38,FALSE)</f>
        <v/>
      </c>
      <c r="AE2016" s="74" t="str">
        <f>VLOOKUP('[1]Cumul H'!$C2016,'[1]H S40'!$BE$9:$CU$60,39,FALSE)</f>
        <v/>
      </c>
      <c r="AF2016" s="74" t="str">
        <f>VLOOKUP('[1]Cumul H'!$C2016,'[1]H S40'!$BE$9:$CU$60,40,FALSE)</f>
        <v/>
      </c>
      <c r="AG2016" s="74" t="str">
        <f>VLOOKUP('[1]Cumul H'!$C2016,'[1]H S40'!$BE$9:$CU$60,41,FALSE)</f>
        <v/>
      </c>
      <c r="AH2016" s="74" t="str">
        <f>VLOOKUP('[1]Cumul H'!$C2016,'[1]H S40'!$BE$9:$CU$60,42,FALSE)</f>
        <v/>
      </c>
      <c r="AI2016" s="74">
        <f>SUM('[1]Cumul H'!$AE2016:$AH2016)</f>
        <v>0</v>
      </c>
      <c r="AJ2016" s="72" t="str" cm="1">
        <f t="array" ref="AJ2016">IF(E2016="INTERIM",_xlfn.IFS(J2016="NON",$AK$2,J2016="OUI",$AK$3),"")</f>
        <v/>
      </c>
      <c r="AK2016" s="68" t="str">
        <f t="shared" si="310"/>
        <v/>
      </c>
      <c r="AL2016" s="68" t="str">
        <f>IF(V2016="","",IF(V2016-Tableau3[[#This Row],[Heure sans Majoration]]&lt;0,0,V2016-Tableau3[[#This Row],[Heure sans Majoration]]))</f>
        <v/>
      </c>
      <c r="AM2016" s="68" t="str">
        <f t="shared" si="319"/>
        <v/>
      </c>
      <c r="AN2016" s="68" t="str">
        <f t="shared" si="311"/>
        <v/>
      </c>
      <c r="AO2016" s="68" t="str">
        <f t="shared" si="312"/>
        <v/>
      </c>
      <c r="AP2016" s="72" t="str">
        <f>IF(C2016="","",IF(F2016=0,"",(V2016*Tableau3[[#This Row],[Salaire Horaire]]*Tableau3[[#This Row],[Coef Multi]])))</f>
        <v/>
      </c>
      <c r="AQ2016" s="72" t="str">
        <f>IF(C2016="","",IF(F2016=0,"",(Tableau3[[#This Row],[Heure avec majoration]]*Tableau3[[#This Row],[Salaire Horaire]]*Tableau3[[#This Row],[Coef Multi]]*25%)))</f>
        <v/>
      </c>
    </row>
    <row r="2017" spans="2:43" ht="15" thickBot="1" x14ac:dyDescent="0.35">
      <c r="B2017" s="73" t="s">
        <v>122</v>
      </c>
      <c r="C2017" s="74" t="str">
        <f>IF('[1]H S40'!BE58="","",'[1]H S40'!BE58)</f>
        <v/>
      </c>
      <c r="D2017" s="74" t="str">
        <f>IF(C2017="","",VLOOKUP(C2017,[1]!Tableau1[#All],5,FALSE))</f>
        <v/>
      </c>
      <c r="E2017" s="74" t="str">
        <f>IF(C2017="","",VLOOKUP(C2017,[1]!Tableau1[#All],11,FALSE))</f>
        <v/>
      </c>
      <c r="F2017" s="74" t="str">
        <f>IFERROR(IF(C2017="","",VLOOKUP(C2017,[1]!Tableau1[#All],12,FALSE)),"")</f>
        <v/>
      </c>
      <c r="G2017" s="74" t="str">
        <f>IFERROR(IF(C2017="","",VLOOKUP(C2017,[1]!Tableau1[#All],6,FALSE)),"")</f>
        <v/>
      </c>
      <c r="H2017" s="74" t="str">
        <f>IFERROR(IF(C2017="","",VLOOKUP(C2017,[1]!Tableau1[#All],13,FALSE)),"")</f>
        <v/>
      </c>
      <c r="I2017" s="74" t="str">
        <f>IFERROR(IF(C2017="","",VLOOKUP(C2017,[1]!Tableau1[#All],14,FALSE)),"")</f>
        <v/>
      </c>
      <c r="J2017" s="74" t="str">
        <f>IFERROR(IF(C2017="","",VLOOKUP(C2017,[1]!Tableau1[#All],8,FALSE)),"")</f>
        <v/>
      </c>
      <c r="K2017" s="75" t="str">
        <f>VLOOKUP('[1]Cumul H'!$C2017,'[1]H S40'!$BE$9:$CU$60,6,FALSE)</f>
        <v/>
      </c>
      <c r="L2017" s="75" t="str">
        <f>VLOOKUP('[1]Cumul H'!$C2017,'[1]H S40'!$BE$9:$CU$60,10,FALSE)</f>
        <v/>
      </c>
      <c r="M2017" s="75" t="str">
        <f>VLOOKUP('[1]Cumul H'!$C2017,'[1]H S40'!$BE$9:$CU$60,14,FALSE)</f>
        <v/>
      </c>
      <c r="N2017" s="75" t="str">
        <f>VLOOKUP('[1]Cumul H'!$C2017,'[1]H S40'!$BE$9:$CU$60,18,FALSE)</f>
        <v/>
      </c>
      <c r="O2017" s="75" t="str">
        <f>VLOOKUP('[1]Cumul H'!$C2017,'[1]H S40'!$BE$9:$CU$60,22,FALSE)</f>
        <v/>
      </c>
      <c r="P2017" s="75" t="str">
        <f>VLOOKUP('[1]Cumul H'!$C2017,'[1]H S40'!$BE$9:$CU$60,26,FALSE)</f>
        <v/>
      </c>
      <c r="Q2017" s="75" t="str">
        <f>VLOOKUP('[1]Cumul H'!$C2017,'[1]H S40'!$BE$9:$CU$60,30,FALSE)</f>
        <v/>
      </c>
      <c r="R2017" s="75" t="str">
        <f>VLOOKUP('[1]Cumul H'!$C2017,'[1]H S40'!$BE$9:$CU$60,34,FALSE)</f>
        <v/>
      </c>
      <c r="S2017" s="75" t="str">
        <f>VLOOKUP('[1]Cumul H'!$C2017,'[1]H S40'!$BE$9:$CU$60,33,FALSE)</f>
        <v/>
      </c>
      <c r="T2017" s="75" t="str">
        <f>VLOOKUP('[1]Cumul H'!$C2017,'[1]H S40'!$BE$9:$CU$60,35,FALSE)</f>
        <v/>
      </c>
      <c r="U2017" s="75" t="str">
        <f>VLOOKUP('[1]Cumul H'!$C2017,'[1]H S40'!$BE$9:$CU$60,36,FALSE)</f>
        <v/>
      </c>
      <c r="V2017" s="76" t="str">
        <f t="shared" si="313"/>
        <v/>
      </c>
      <c r="W2017" s="76" t="str" cm="1">
        <f t="array" ref="W2017">IFERROR(_xlfn.IFS(V2017="","",V2017=39,"",V2017&gt;39,V2017-39),"")</f>
        <v/>
      </c>
      <c r="X2017" s="76" t="str">
        <f t="shared" si="314"/>
        <v/>
      </c>
      <c r="Y2017" s="76" t="str">
        <f t="shared" si="315"/>
        <v/>
      </c>
      <c r="Z2017" s="76" t="str">
        <f t="shared" si="316"/>
        <v/>
      </c>
      <c r="AA2017" s="77" t="str">
        <f t="shared" si="317"/>
        <v/>
      </c>
      <c r="AB2017" s="76" t="str">
        <f t="shared" si="318"/>
        <v/>
      </c>
      <c r="AC2017" s="74" t="str">
        <f>VLOOKUP('[1]Cumul H'!$C2017,'[1]H S40'!$BE$9:$CU$60,37,FALSE)</f>
        <v/>
      </c>
      <c r="AD2017" s="74" t="str">
        <f>VLOOKUP('[1]Cumul H'!$C2017,'[1]H S40'!$BE$9:$CU$60,38,FALSE)</f>
        <v/>
      </c>
      <c r="AE2017" s="74" t="str">
        <f>VLOOKUP('[1]Cumul H'!$C2017,'[1]H S40'!$BE$9:$CU$60,39,FALSE)</f>
        <v/>
      </c>
      <c r="AF2017" s="74" t="str">
        <f>VLOOKUP('[1]Cumul H'!$C2017,'[1]H S40'!$BE$9:$CU$60,40,FALSE)</f>
        <v/>
      </c>
      <c r="AG2017" s="74" t="str">
        <f>VLOOKUP('[1]Cumul H'!$C2017,'[1]H S40'!$BE$9:$CU$60,41,FALSE)</f>
        <v/>
      </c>
      <c r="AH2017" s="74" t="str">
        <f>VLOOKUP('[1]Cumul H'!$C2017,'[1]H S40'!$BE$9:$CU$60,42,FALSE)</f>
        <v/>
      </c>
      <c r="AI2017" s="74">
        <f>SUM('[1]Cumul H'!$AE2017:$AH2017)</f>
        <v>0</v>
      </c>
      <c r="AJ2017" s="78" t="str" cm="1">
        <f t="array" ref="AJ2017">IF(E2017="INTERIM",_xlfn.IFS(J2017="NON",$AK$2,J2017="OUI",$AK$3),"")</f>
        <v/>
      </c>
      <c r="AK2017" s="74" t="str">
        <f t="shared" si="310"/>
        <v/>
      </c>
      <c r="AL2017" s="74" t="str">
        <f>IF(V2017="","",IF(V2017-Tableau3[[#This Row],[Heure sans Majoration]]&lt;0,0,V2017-Tableau3[[#This Row],[Heure sans Majoration]]))</f>
        <v/>
      </c>
      <c r="AM2017" s="74" t="str">
        <f t="shared" si="319"/>
        <v/>
      </c>
      <c r="AN2017" s="74" t="str">
        <f t="shared" si="311"/>
        <v/>
      </c>
      <c r="AO2017" s="74" t="str">
        <f t="shared" si="312"/>
        <v/>
      </c>
      <c r="AP2017" s="78" t="str">
        <f>IF(C2017="","",IF(F2017=0,"",(V2017*Tableau3[[#This Row],[Salaire Horaire]]*Tableau3[[#This Row],[Coef Multi]])))</f>
        <v/>
      </c>
      <c r="AQ2017" s="78" t="str">
        <f>IF(C2017="","",IF(F2017=0,"",(Tableau3[[#This Row],[Heure avec majoration]]*Tableau3[[#This Row],[Salaire Horaire]]*Tableau3[[#This Row],[Coef Multi]]*25%)))</f>
        <v/>
      </c>
    </row>
    <row r="2018" spans="2:43" ht="15" thickTop="1" x14ac:dyDescent="0.3">
      <c r="B2018" s="73" t="s">
        <v>122</v>
      </c>
      <c r="C2018" s="74" t="str">
        <f>IF('[1]H S40'!BE59="","",'[1]H S40'!BE59)</f>
        <v/>
      </c>
      <c r="D2018" s="74" t="str">
        <f>IF(C2018="","",VLOOKUP(C2018,[1]!Tableau1[#All],5,FALSE))</f>
        <v/>
      </c>
      <c r="E2018" s="74" t="str">
        <f>IF(C2018="","",VLOOKUP(C2018,[1]!Tableau1[#All],11,FALSE))</f>
        <v/>
      </c>
      <c r="F2018" s="74" t="str">
        <f>IFERROR(IF(C2018="","",VLOOKUP(C2018,[1]!Tableau1[#All],12,FALSE)),"")</f>
        <v/>
      </c>
      <c r="G2018" s="74" t="str">
        <f>IFERROR(IF(C2018="","",VLOOKUP(C2018,[1]!Tableau1[#All],6,FALSE)),"")</f>
        <v/>
      </c>
      <c r="H2018" s="74" t="str">
        <f>IFERROR(IF(C2018="","",VLOOKUP(C2018,[1]!Tableau1[#All],13,FALSE)),"")</f>
        <v/>
      </c>
      <c r="I2018" s="74" t="str">
        <f>IFERROR(IF(C2018="","",VLOOKUP(C2018,[1]!Tableau1[#All],14,FALSE)),"")</f>
        <v/>
      </c>
      <c r="J2018" s="74" t="str">
        <f>IFERROR(IF(C2018="","",VLOOKUP(C2018,[1]!Tableau1[#All],8,FALSE)),"")</f>
        <v/>
      </c>
      <c r="K2018" s="75" t="str">
        <f>VLOOKUP('[1]Cumul H'!$C2018,'[1]H S40'!$BE$9:$CU$60,6,FALSE)</f>
        <v/>
      </c>
      <c r="L2018" s="75" t="str">
        <f>VLOOKUP('[1]Cumul H'!$C2018,'[1]H S40'!$BE$9:$CU$60,10,FALSE)</f>
        <v/>
      </c>
      <c r="M2018" s="75" t="str">
        <f>VLOOKUP('[1]Cumul H'!$C2018,'[1]H S40'!$BE$9:$CU$60,14,FALSE)</f>
        <v/>
      </c>
      <c r="N2018" s="75" t="str">
        <f>VLOOKUP('[1]Cumul H'!$C2018,'[1]H S40'!$BE$9:$CU$60,18,FALSE)</f>
        <v/>
      </c>
      <c r="O2018" s="75" t="str">
        <f>VLOOKUP('[1]Cumul H'!$C2018,'[1]H S40'!$BE$9:$CU$60,22,FALSE)</f>
        <v/>
      </c>
      <c r="P2018" s="75" t="str">
        <f>VLOOKUP('[1]Cumul H'!$C2018,'[1]H S40'!$BE$9:$CU$60,26,FALSE)</f>
        <v/>
      </c>
      <c r="Q2018" s="75" t="str">
        <f>VLOOKUP('[1]Cumul H'!$C2018,'[1]H S40'!$BE$9:$CU$60,30,FALSE)</f>
        <v/>
      </c>
      <c r="R2018" s="75" t="str">
        <f>VLOOKUP('[1]Cumul H'!$C2018,'[1]H S40'!$BE$9:$CU$60,34,FALSE)</f>
        <v/>
      </c>
      <c r="S2018" s="75" t="str">
        <f>VLOOKUP('[1]Cumul H'!$C2018,'[1]H S40'!$BE$9:$CU$60,33,FALSE)</f>
        <v/>
      </c>
      <c r="T2018" s="75" t="str">
        <f>VLOOKUP('[1]Cumul H'!$C2018,'[1]H S40'!$BE$9:$CU$60,35,FALSE)</f>
        <v/>
      </c>
      <c r="U2018" s="75" t="str">
        <f>VLOOKUP('[1]Cumul H'!$C2018,'[1]H S40'!$BE$9:$CU$60,36,FALSE)</f>
        <v/>
      </c>
      <c r="V2018" s="76" t="str">
        <f t="shared" si="313"/>
        <v/>
      </c>
      <c r="W2018" s="76" t="str" cm="1">
        <f t="array" ref="W2018">IFERROR(_xlfn.IFS(V2018="","",V2018=39,"",V2018&gt;39,V2018-39),"")</f>
        <v/>
      </c>
      <c r="X2018" s="76" t="str">
        <f t="shared" si="314"/>
        <v/>
      </c>
      <c r="Y2018" s="76" t="str">
        <f t="shared" si="315"/>
        <v/>
      </c>
      <c r="Z2018" s="76" t="str">
        <f t="shared" si="316"/>
        <v/>
      </c>
      <c r="AA2018" s="77" t="str">
        <f t="shared" si="317"/>
        <v/>
      </c>
      <c r="AB2018" s="76" t="str">
        <f t="shared" si="318"/>
        <v/>
      </c>
      <c r="AC2018" s="74" t="str">
        <f>VLOOKUP('[1]Cumul H'!$C2018,'[1]H S40'!$BE$9:$CU$60,37,FALSE)</f>
        <v/>
      </c>
      <c r="AD2018" s="74" t="str">
        <f>VLOOKUP('[1]Cumul H'!$C2018,'[1]H S40'!$BE$9:$CU$60,38,FALSE)</f>
        <v/>
      </c>
      <c r="AE2018" s="74" t="str">
        <f>VLOOKUP('[1]Cumul H'!$C2018,'[1]H S40'!$BE$9:$CU$60,39,FALSE)</f>
        <v/>
      </c>
      <c r="AF2018" s="74" t="str">
        <f>VLOOKUP('[1]Cumul H'!$C2018,'[1]H S40'!$BE$9:$CU$60,40,FALSE)</f>
        <v/>
      </c>
      <c r="AG2018" s="74" t="str">
        <f>VLOOKUP('[1]Cumul H'!$C2018,'[1]H S40'!$BE$9:$CU$60,41,FALSE)</f>
        <v/>
      </c>
      <c r="AH2018" s="74" t="str">
        <f>VLOOKUP('[1]Cumul H'!$C2018,'[1]H S40'!$BE$9:$CU$60,42,FALSE)</f>
        <v/>
      </c>
      <c r="AI2018" s="74">
        <f>SUM('[1]Cumul H'!$AE2018:$AH2018)</f>
        <v>0</v>
      </c>
      <c r="AJ2018" s="72" t="str" cm="1">
        <f t="array" ref="AJ2018">IF(E2018="INTERIM",_xlfn.IFS(J2018="NON",$AK$2,J2018="OUI",$AK$3),"")</f>
        <v/>
      </c>
      <c r="AK2018" s="68" t="str">
        <f t="shared" si="310"/>
        <v/>
      </c>
      <c r="AL2018" s="68" t="str">
        <f>IF(V2018="","",IF(V2018-Tableau3[[#This Row],[Heure sans Majoration]]&lt;0,0,V2018-Tableau3[[#This Row],[Heure sans Majoration]]))</f>
        <v/>
      </c>
      <c r="AM2018" s="68" t="str">
        <f t="shared" si="319"/>
        <v/>
      </c>
      <c r="AN2018" s="68" t="str">
        <f t="shared" si="311"/>
        <v/>
      </c>
      <c r="AO2018" s="68" t="str">
        <f t="shared" si="312"/>
        <v/>
      </c>
      <c r="AP2018" s="72" t="str">
        <f>IF(C2018="","",IF(F2018=0,"",(V2018*Tableau3[[#This Row],[Salaire Horaire]]*Tableau3[[#This Row],[Coef Multi]])))</f>
        <v/>
      </c>
      <c r="AQ2018" s="72" t="str">
        <f>IF(C2018="","",IF(F2018=0,"",(Tableau3[[#This Row],[Heure avec majoration]]*Tableau3[[#This Row],[Salaire Horaire]]*Tableau3[[#This Row],[Coef Multi]]*25%)))</f>
        <v/>
      </c>
    </row>
    <row r="2019" spans="2:43" ht="15" thickBot="1" x14ac:dyDescent="0.35">
      <c r="B2019" s="73" t="s">
        <v>123</v>
      </c>
      <c r="C2019" s="74" t="str">
        <f>IF('[1]H S41'!BE10="","",'[1]H S41'!BE10)</f>
        <v/>
      </c>
      <c r="D2019" s="74" t="str">
        <f>IF(C2019="","",VLOOKUP(C2019,[1]!Tableau1[#All],5,FALSE))</f>
        <v/>
      </c>
      <c r="E2019" s="74" t="str">
        <f>IF(C2019="","",VLOOKUP(C2019,[1]!Tableau1[#All],11,FALSE))</f>
        <v/>
      </c>
      <c r="F2019" s="74" t="str">
        <f>IFERROR(IF(C2019="","",VLOOKUP(C2019,[1]!Tableau1[#All],12,FALSE)),"")</f>
        <v/>
      </c>
      <c r="G2019" s="74" t="str">
        <f>IFERROR(IF(C2019="","",VLOOKUP(C2019,[1]!Tableau1[#All],6,FALSE)),"")</f>
        <v/>
      </c>
      <c r="H2019" s="74" t="str">
        <f>IFERROR(IF(C2019="","",VLOOKUP(C2019,[1]!Tableau1[#All],13,FALSE)),"")</f>
        <v/>
      </c>
      <c r="I2019" s="74" t="str">
        <f>IFERROR(IF(C2019="","",VLOOKUP(C2019,[1]!Tableau1[#All],14,FALSE)),"")</f>
        <v/>
      </c>
      <c r="J2019" s="74" t="str">
        <f>IFERROR(IF(C2019="","",VLOOKUP(C2019,[1]!Tableau1[#All],8,FALSE)),"")</f>
        <v/>
      </c>
      <c r="K2019" s="75" t="str">
        <f>VLOOKUP('[1]Cumul H'!$C2019,'[1]H S41'!$BE$9:$CU$60,6,FALSE)</f>
        <v/>
      </c>
      <c r="L2019" s="75" t="str">
        <f>VLOOKUP('[1]Cumul H'!$C2019,'[1]H S41'!$BE$9:$CU$60,10,FALSE)</f>
        <v/>
      </c>
      <c r="M2019" s="75" t="str">
        <f>VLOOKUP('[1]Cumul H'!$C2019,'[1]H S41'!$BE$9:$CU$60,14,FALSE)</f>
        <v/>
      </c>
      <c r="N2019" s="75" t="str">
        <f>VLOOKUP('[1]Cumul H'!$C2019,'[1]H S41'!$BE$9:$CU$60,18,FALSE)</f>
        <v/>
      </c>
      <c r="O2019" s="75" t="str">
        <f>VLOOKUP('[1]Cumul H'!$C2019,'[1]H S41'!$BE$9:$CU$60,22,FALSE)</f>
        <v/>
      </c>
      <c r="P2019" s="75" t="str">
        <f>VLOOKUP('[1]Cumul H'!$C2019,'[1]H S41'!$BE$9:$CU$60,26,FALSE)</f>
        <v/>
      </c>
      <c r="Q2019" s="75" t="str">
        <f>VLOOKUP('[1]Cumul H'!$C2019,'[1]H S41'!$BE$9:$CU$60,30,FALSE)</f>
        <v/>
      </c>
      <c r="R2019" s="75" t="str">
        <f>VLOOKUP('[1]Cumul H'!$C2019,'[1]H S41'!$BE$9:$CU$60,34,FALSE)</f>
        <v/>
      </c>
      <c r="S2019" s="75" t="str">
        <f>VLOOKUP('[1]Cumul H'!$C2019,'[1]H S41'!$BE$9:$CU$60,33,FALSE)</f>
        <v/>
      </c>
      <c r="T2019" s="75" t="str">
        <f>VLOOKUP('[1]Cumul H'!$C2019,'[1]H S41'!$BE$9:$CU$60,35,FALSE)</f>
        <v/>
      </c>
      <c r="U2019" s="75" t="str">
        <f>VLOOKUP('[1]Cumul H'!$C2019,'[1]H S41'!$BE$9:$CU$60,36,FALSE)</f>
        <v/>
      </c>
      <c r="V2019" s="76" t="str">
        <f t="shared" si="313"/>
        <v/>
      </c>
      <c r="W2019" s="76" t="str" cm="1">
        <f t="array" ref="W2019">IFERROR(_xlfn.IFS(V2019="","",V2019=39,"",V2019&gt;39,V2019-39),"")</f>
        <v/>
      </c>
      <c r="X2019" s="76" t="str">
        <f t="shared" si="314"/>
        <v/>
      </c>
      <c r="Y2019" s="76" t="str">
        <f t="shared" si="315"/>
        <v/>
      </c>
      <c r="Z2019" s="76" t="str">
        <f t="shared" si="316"/>
        <v/>
      </c>
      <c r="AA2019" s="77" t="str">
        <f t="shared" si="317"/>
        <v/>
      </c>
      <c r="AB2019" s="76" t="str">
        <f t="shared" si="318"/>
        <v/>
      </c>
      <c r="AC2019" s="74" t="str">
        <f>VLOOKUP('[1]Cumul H'!$C2019,'[1]H S41'!$BE$9:$CU$60,37,FALSE)</f>
        <v/>
      </c>
      <c r="AD2019" s="74" t="str">
        <f>VLOOKUP('[1]Cumul H'!$C2019,'[1]H S41'!$BE$9:$CU$60,38,FALSE)</f>
        <v/>
      </c>
      <c r="AE2019" s="74" t="str">
        <f>VLOOKUP('[1]Cumul H'!$C2019,'[1]H S41'!$BE$9:$CU$60,39,FALSE)</f>
        <v/>
      </c>
      <c r="AF2019" s="74" t="str">
        <f>VLOOKUP('[1]Cumul H'!$C2019,'[1]H S41'!$BE$9:$CU$60,40,FALSE)</f>
        <v/>
      </c>
      <c r="AG2019" s="74" t="str">
        <f>VLOOKUP('[1]Cumul H'!$C2019,'[1]H S41'!$BE$9:$CU$60,41,FALSE)</f>
        <v/>
      </c>
      <c r="AH2019" s="74" t="str">
        <f>VLOOKUP('[1]Cumul H'!$C2019,'[1]H S41'!$BE$9:$CU$60,42,FALSE)</f>
        <v/>
      </c>
      <c r="AI2019" s="74">
        <f>SUM('[1]Cumul H'!$AE2019:$AH2019)</f>
        <v>0</v>
      </c>
      <c r="AJ2019" s="78" t="str" cm="1">
        <f t="array" ref="AJ2019">IF(E2019="INTERIM",_xlfn.IFS(J2019="NON",$AK$2,J2019="OUI",$AK$3),"")</f>
        <v/>
      </c>
      <c r="AK2019" s="74" t="str">
        <f t="shared" si="310"/>
        <v/>
      </c>
      <c r="AL2019" s="74" t="str">
        <f>IF(V2019="","",IF(V2019-Tableau3[[#This Row],[Heure sans Majoration]]&lt;0,0,V2019-Tableau3[[#This Row],[Heure sans Majoration]]))</f>
        <v/>
      </c>
      <c r="AM2019" s="74" t="str">
        <f t="shared" si="319"/>
        <v/>
      </c>
      <c r="AN2019" s="74" t="str">
        <f t="shared" si="311"/>
        <v/>
      </c>
      <c r="AO2019" s="74" t="str">
        <f t="shared" si="312"/>
        <v/>
      </c>
      <c r="AP2019" s="78" t="str">
        <f>IF(C2019="","",IF(F2019=0,"",(V2019*Tableau3[[#This Row],[Salaire Horaire]]*Tableau3[[#This Row],[Coef Multi]])))</f>
        <v/>
      </c>
      <c r="AQ2019" s="78" t="str">
        <f>IF(C2019="","",IF(F2019=0,"",(Tableau3[[#This Row],[Heure avec majoration]]*Tableau3[[#This Row],[Salaire Horaire]]*Tableau3[[#This Row],[Coef Multi]]*25%)))</f>
        <v/>
      </c>
    </row>
    <row r="2020" spans="2:43" ht="15" thickTop="1" x14ac:dyDescent="0.3">
      <c r="B2020" s="73" t="s">
        <v>123</v>
      </c>
      <c r="C2020" s="74" t="str">
        <f>IF('[1]H S41'!BE11="","",'[1]H S41'!BE11)</f>
        <v/>
      </c>
      <c r="D2020" s="74" t="str">
        <f>IF(C2020="","",VLOOKUP(C2020,[1]!Tableau1[#All],5,FALSE))</f>
        <v/>
      </c>
      <c r="E2020" s="74" t="str">
        <f>IF(C2020="","",VLOOKUP(C2020,[1]!Tableau1[#All],11,FALSE))</f>
        <v/>
      </c>
      <c r="F2020" s="74" t="str">
        <f>IFERROR(IF(C2020="","",VLOOKUP(C2020,[1]!Tableau1[#All],12,FALSE)),"")</f>
        <v/>
      </c>
      <c r="G2020" s="74" t="str">
        <f>IFERROR(IF(C2020="","",VLOOKUP(C2020,[1]!Tableau1[#All],6,FALSE)),"")</f>
        <v/>
      </c>
      <c r="H2020" s="74" t="str">
        <f>IFERROR(IF(C2020="","",VLOOKUP(C2020,[1]!Tableau1[#All],13,FALSE)),"")</f>
        <v/>
      </c>
      <c r="I2020" s="74" t="str">
        <f>IFERROR(IF(C2020="","",VLOOKUP(C2020,[1]!Tableau1[#All],14,FALSE)),"")</f>
        <v/>
      </c>
      <c r="J2020" s="74" t="str">
        <f>IFERROR(IF(C2020="","",VLOOKUP(C2020,[1]!Tableau1[#All],8,FALSE)),"")</f>
        <v/>
      </c>
      <c r="K2020" s="75" t="str">
        <f>VLOOKUP('[1]Cumul H'!$C2020,'[1]H S41'!$BE$9:$CU$60,6,FALSE)</f>
        <v/>
      </c>
      <c r="L2020" s="75" t="str">
        <f>VLOOKUP('[1]Cumul H'!$C2020,'[1]H S41'!$BE$9:$CU$60,10,FALSE)</f>
        <v/>
      </c>
      <c r="M2020" s="75" t="str">
        <f>VLOOKUP('[1]Cumul H'!$C2020,'[1]H S41'!$BE$9:$CU$60,14,FALSE)</f>
        <v/>
      </c>
      <c r="N2020" s="75" t="str">
        <f>VLOOKUP('[1]Cumul H'!$C2020,'[1]H S41'!$BE$9:$CU$60,18,FALSE)</f>
        <v/>
      </c>
      <c r="O2020" s="75" t="str">
        <f>VLOOKUP('[1]Cumul H'!$C2020,'[1]H S41'!$BE$9:$CU$60,22,FALSE)</f>
        <v/>
      </c>
      <c r="P2020" s="75" t="str">
        <f>VLOOKUP('[1]Cumul H'!$C2020,'[1]H S41'!$BE$9:$CU$60,26,FALSE)</f>
        <v/>
      </c>
      <c r="Q2020" s="75" t="str">
        <f>VLOOKUP('[1]Cumul H'!$C2020,'[1]H S41'!$BE$9:$CU$60,30,FALSE)</f>
        <v/>
      </c>
      <c r="R2020" s="75" t="str">
        <f>VLOOKUP('[1]Cumul H'!$C2020,'[1]H S41'!$BE$9:$CU$60,34,FALSE)</f>
        <v/>
      </c>
      <c r="S2020" s="75" t="str">
        <f>VLOOKUP('[1]Cumul H'!$C2020,'[1]H S41'!$BE$9:$CU$60,33,FALSE)</f>
        <v/>
      </c>
      <c r="T2020" s="75" t="str">
        <f>VLOOKUP('[1]Cumul H'!$C2020,'[1]H S41'!$BE$9:$CU$60,35,FALSE)</f>
        <v/>
      </c>
      <c r="U2020" s="75" t="str">
        <f>VLOOKUP('[1]Cumul H'!$C2020,'[1]H S41'!$BE$9:$CU$60,36,FALSE)</f>
        <v/>
      </c>
      <c r="V2020" s="76" t="str">
        <f t="shared" si="313"/>
        <v/>
      </c>
      <c r="W2020" s="76" t="str" cm="1">
        <f t="array" ref="W2020">IFERROR(_xlfn.IFS(V2020="","",V2020=39,"",V2020&gt;39,V2020-39),"")</f>
        <v/>
      </c>
      <c r="X2020" s="76" t="str">
        <f t="shared" si="314"/>
        <v/>
      </c>
      <c r="Y2020" s="76" t="str">
        <f t="shared" si="315"/>
        <v/>
      </c>
      <c r="Z2020" s="76" t="str">
        <f t="shared" si="316"/>
        <v/>
      </c>
      <c r="AA2020" s="77" t="str">
        <f t="shared" si="317"/>
        <v/>
      </c>
      <c r="AB2020" s="76" t="str">
        <f t="shared" si="318"/>
        <v/>
      </c>
      <c r="AC2020" s="74" t="str">
        <f>VLOOKUP('[1]Cumul H'!$C2020,'[1]H S41'!$BE$9:$CU$60,37,FALSE)</f>
        <v/>
      </c>
      <c r="AD2020" s="74" t="str">
        <f>VLOOKUP('[1]Cumul H'!$C2020,'[1]H S41'!$BE$9:$CU$60,38,FALSE)</f>
        <v/>
      </c>
      <c r="AE2020" s="74" t="str">
        <f>VLOOKUP('[1]Cumul H'!$C2020,'[1]H S41'!$BE$9:$CU$60,39,FALSE)</f>
        <v/>
      </c>
      <c r="AF2020" s="74" t="str">
        <f>VLOOKUP('[1]Cumul H'!$C2020,'[1]H S41'!$BE$9:$CU$60,40,FALSE)</f>
        <v/>
      </c>
      <c r="AG2020" s="74" t="str">
        <f>VLOOKUP('[1]Cumul H'!$C2020,'[1]H S41'!$BE$9:$CU$60,41,FALSE)</f>
        <v/>
      </c>
      <c r="AH2020" s="74" t="str">
        <f>VLOOKUP('[1]Cumul H'!$C2020,'[1]H S41'!$BE$9:$CU$60,42,FALSE)</f>
        <v/>
      </c>
      <c r="AI2020" s="74">
        <f>SUM('[1]Cumul H'!$AE2020:$AH2020)</f>
        <v>0</v>
      </c>
      <c r="AJ2020" s="72" t="str" cm="1">
        <f t="array" ref="AJ2020">IF(E2020="INTERIM",_xlfn.IFS(J2020="NON",$AK$2,J2020="OUI",$AK$3),"")</f>
        <v/>
      </c>
      <c r="AK2020" s="68" t="str">
        <f t="shared" si="310"/>
        <v/>
      </c>
      <c r="AL2020" s="68" t="str">
        <f>IF(V2020="","",IF(V2020-Tableau3[[#This Row],[Heure sans Majoration]]&lt;0,0,V2020-Tableau3[[#This Row],[Heure sans Majoration]]))</f>
        <v/>
      </c>
      <c r="AM2020" s="68" t="str">
        <f t="shared" si="319"/>
        <v/>
      </c>
      <c r="AN2020" s="68" t="str">
        <f t="shared" si="311"/>
        <v/>
      </c>
      <c r="AO2020" s="68" t="str">
        <f t="shared" si="312"/>
        <v/>
      </c>
      <c r="AP2020" s="72" t="str">
        <f>IF(C2020="","",IF(F2020=0,"",(V2020*Tableau3[[#This Row],[Salaire Horaire]]*Tableau3[[#This Row],[Coef Multi]])))</f>
        <v/>
      </c>
      <c r="AQ2020" s="72" t="str">
        <f>IF(C2020="","",IF(F2020=0,"",(Tableau3[[#This Row],[Heure avec majoration]]*Tableau3[[#This Row],[Salaire Horaire]]*Tableau3[[#This Row],[Coef Multi]]*25%)))</f>
        <v/>
      </c>
    </row>
    <row r="2021" spans="2:43" ht="15" thickBot="1" x14ac:dyDescent="0.35">
      <c r="B2021" s="73" t="s">
        <v>123</v>
      </c>
      <c r="C2021" s="74" t="str">
        <f>IF('[1]H S41'!BE12="","",'[1]H S41'!BE12)</f>
        <v/>
      </c>
      <c r="D2021" s="74" t="str">
        <f>IF(C2021="","",VLOOKUP(C2021,[1]!Tableau1[#All],5,FALSE))</f>
        <v/>
      </c>
      <c r="E2021" s="74" t="str">
        <f>IF(C2021="","",VLOOKUP(C2021,[1]!Tableau1[#All],11,FALSE))</f>
        <v/>
      </c>
      <c r="F2021" s="74" t="str">
        <f>IFERROR(IF(C2021="","",VLOOKUP(C2021,[1]!Tableau1[#All],12,FALSE)),"")</f>
        <v/>
      </c>
      <c r="G2021" s="74" t="str">
        <f>IFERROR(IF(C2021="","",VLOOKUP(C2021,[1]!Tableau1[#All],6,FALSE)),"")</f>
        <v/>
      </c>
      <c r="H2021" s="74" t="str">
        <f>IFERROR(IF(C2021="","",VLOOKUP(C2021,[1]!Tableau1[#All],13,FALSE)),"")</f>
        <v/>
      </c>
      <c r="I2021" s="74" t="str">
        <f>IFERROR(IF(C2021="","",VLOOKUP(C2021,[1]!Tableau1[#All],14,FALSE)),"")</f>
        <v/>
      </c>
      <c r="J2021" s="74" t="str">
        <f>IFERROR(IF(C2021="","",VLOOKUP(C2021,[1]!Tableau1[#All],8,FALSE)),"")</f>
        <v/>
      </c>
      <c r="K2021" s="75" t="str">
        <f>VLOOKUP('[1]Cumul H'!$C2021,'[1]H S41'!$BE$9:$CU$60,6,FALSE)</f>
        <v/>
      </c>
      <c r="L2021" s="75" t="str">
        <f>VLOOKUP('[1]Cumul H'!$C2021,'[1]H S41'!$BE$9:$CU$60,10,FALSE)</f>
        <v/>
      </c>
      <c r="M2021" s="75" t="str">
        <f>VLOOKUP('[1]Cumul H'!$C2021,'[1]H S41'!$BE$9:$CU$60,14,FALSE)</f>
        <v/>
      </c>
      <c r="N2021" s="75" t="str">
        <f>VLOOKUP('[1]Cumul H'!$C2021,'[1]H S41'!$BE$9:$CU$60,18,FALSE)</f>
        <v/>
      </c>
      <c r="O2021" s="75" t="str">
        <f>VLOOKUP('[1]Cumul H'!$C2021,'[1]H S41'!$BE$9:$CU$60,22,FALSE)</f>
        <v/>
      </c>
      <c r="P2021" s="75" t="str">
        <f>VLOOKUP('[1]Cumul H'!$C2021,'[1]H S41'!$BE$9:$CU$60,26,FALSE)</f>
        <v/>
      </c>
      <c r="Q2021" s="75" t="str">
        <f>VLOOKUP('[1]Cumul H'!$C2021,'[1]H S41'!$BE$9:$CU$60,30,FALSE)</f>
        <v/>
      </c>
      <c r="R2021" s="75" t="str">
        <f>VLOOKUP('[1]Cumul H'!$C2021,'[1]H S41'!$BE$9:$CU$60,34,FALSE)</f>
        <v/>
      </c>
      <c r="S2021" s="75" t="str">
        <f>VLOOKUP('[1]Cumul H'!$C2021,'[1]H S41'!$BE$9:$CU$60,33,FALSE)</f>
        <v/>
      </c>
      <c r="T2021" s="75" t="str">
        <f>VLOOKUP('[1]Cumul H'!$C2021,'[1]H S41'!$BE$9:$CU$60,35,FALSE)</f>
        <v/>
      </c>
      <c r="U2021" s="75" t="str">
        <f>VLOOKUP('[1]Cumul H'!$C2021,'[1]H S41'!$BE$9:$CU$60,36,FALSE)</f>
        <v/>
      </c>
      <c r="V2021" s="76" t="str">
        <f t="shared" si="313"/>
        <v/>
      </c>
      <c r="W2021" s="76" t="str" cm="1">
        <f t="array" ref="W2021">IFERROR(_xlfn.IFS(V2021="","",V2021=39,"",V2021&gt;39,V2021-39),"")</f>
        <v/>
      </c>
      <c r="X2021" s="76" t="str">
        <f t="shared" si="314"/>
        <v/>
      </c>
      <c r="Y2021" s="76" t="str">
        <f t="shared" si="315"/>
        <v/>
      </c>
      <c r="Z2021" s="76" t="str">
        <f t="shared" si="316"/>
        <v/>
      </c>
      <c r="AA2021" s="77" t="str">
        <f t="shared" si="317"/>
        <v/>
      </c>
      <c r="AB2021" s="76" t="str">
        <f t="shared" si="318"/>
        <v/>
      </c>
      <c r="AC2021" s="74" t="str">
        <f>VLOOKUP('[1]Cumul H'!$C2021,'[1]H S41'!$BE$9:$CU$60,37,FALSE)</f>
        <v/>
      </c>
      <c r="AD2021" s="74" t="str">
        <f>VLOOKUP('[1]Cumul H'!$C2021,'[1]H S41'!$BE$9:$CU$60,38,FALSE)</f>
        <v/>
      </c>
      <c r="AE2021" s="74" t="str">
        <f>VLOOKUP('[1]Cumul H'!$C2021,'[1]H S41'!$BE$9:$CU$60,39,FALSE)</f>
        <v/>
      </c>
      <c r="AF2021" s="74" t="str">
        <f>VLOOKUP('[1]Cumul H'!$C2021,'[1]H S41'!$BE$9:$CU$60,40,FALSE)</f>
        <v/>
      </c>
      <c r="AG2021" s="74" t="str">
        <f>VLOOKUP('[1]Cumul H'!$C2021,'[1]H S41'!$BE$9:$CU$60,41,FALSE)</f>
        <v/>
      </c>
      <c r="AH2021" s="74" t="str">
        <f>VLOOKUP('[1]Cumul H'!$C2021,'[1]H S41'!$BE$9:$CU$60,42,FALSE)</f>
        <v/>
      </c>
      <c r="AI2021" s="74">
        <f>SUM('[1]Cumul H'!$AE2021:$AH2021)</f>
        <v>0</v>
      </c>
      <c r="AJ2021" s="78" t="str" cm="1">
        <f t="array" ref="AJ2021">IF(E2021="INTERIM",_xlfn.IFS(J2021="NON",$AK$2,J2021="OUI",$AK$3),"")</f>
        <v/>
      </c>
      <c r="AK2021" s="74" t="str">
        <f t="shared" si="310"/>
        <v/>
      </c>
      <c r="AL2021" s="74" t="str">
        <f>IF(V2021="","",IF(V2021-Tableau3[[#This Row],[Heure sans Majoration]]&lt;0,0,V2021-Tableau3[[#This Row],[Heure sans Majoration]]))</f>
        <v/>
      </c>
      <c r="AM2021" s="74" t="str">
        <f t="shared" si="319"/>
        <v/>
      </c>
      <c r="AN2021" s="74" t="str">
        <f t="shared" si="311"/>
        <v/>
      </c>
      <c r="AO2021" s="74" t="str">
        <f t="shared" si="312"/>
        <v/>
      </c>
      <c r="AP2021" s="78" t="str">
        <f>IF(C2021="","",IF(F2021=0,"",(V2021*Tableau3[[#This Row],[Salaire Horaire]]*Tableau3[[#This Row],[Coef Multi]])))</f>
        <v/>
      </c>
      <c r="AQ2021" s="78" t="str">
        <f>IF(C2021="","",IF(F2021=0,"",(Tableau3[[#This Row],[Heure avec majoration]]*Tableau3[[#This Row],[Salaire Horaire]]*Tableau3[[#This Row],[Coef Multi]]*25%)))</f>
        <v/>
      </c>
    </row>
    <row r="2022" spans="2:43" ht="15" thickTop="1" x14ac:dyDescent="0.3">
      <c r="B2022" s="73" t="s">
        <v>123</v>
      </c>
      <c r="C2022" s="74" t="str">
        <f>IF('[1]H S41'!BE13="","",'[1]H S41'!BE13)</f>
        <v/>
      </c>
      <c r="D2022" s="74" t="str">
        <f>IF(C2022="","",VLOOKUP(C2022,[1]!Tableau1[#All],5,FALSE))</f>
        <v/>
      </c>
      <c r="E2022" s="74" t="str">
        <f>IF(C2022="","",VLOOKUP(C2022,[1]!Tableau1[#All],11,FALSE))</f>
        <v/>
      </c>
      <c r="F2022" s="74" t="str">
        <f>IFERROR(IF(C2022="","",VLOOKUP(C2022,[1]!Tableau1[#All],12,FALSE)),"")</f>
        <v/>
      </c>
      <c r="G2022" s="74" t="str">
        <f>IFERROR(IF(C2022="","",VLOOKUP(C2022,[1]!Tableau1[#All],6,FALSE)),"")</f>
        <v/>
      </c>
      <c r="H2022" s="74" t="str">
        <f>IFERROR(IF(C2022="","",VLOOKUP(C2022,[1]!Tableau1[#All],13,FALSE)),"")</f>
        <v/>
      </c>
      <c r="I2022" s="74" t="str">
        <f>IFERROR(IF(C2022="","",VLOOKUP(C2022,[1]!Tableau1[#All],14,FALSE)),"")</f>
        <v/>
      </c>
      <c r="J2022" s="74" t="str">
        <f>IFERROR(IF(C2022="","",VLOOKUP(C2022,[1]!Tableau1[#All],8,FALSE)),"")</f>
        <v/>
      </c>
      <c r="K2022" s="75" t="str">
        <f>VLOOKUP('[1]Cumul H'!$C2022,'[1]H S41'!$BE$9:$CU$60,6,FALSE)</f>
        <v/>
      </c>
      <c r="L2022" s="75" t="str">
        <f>VLOOKUP('[1]Cumul H'!$C2022,'[1]H S41'!$BE$9:$CU$60,10,FALSE)</f>
        <v/>
      </c>
      <c r="M2022" s="75" t="str">
        <f>VLOOKUP('[1]Cumul H'!$C2022,'[1]H S41'!$BE$9:$CU$60,14,FALSE)</f>
        <v/>
      </c>
      <c r="N2022" s="75" t="str">
        <f>VLOOKUP('[1]Cumul H'!$C2022,'[1]H S41'!$BE$9:$CU$60,18,FALSE)</f>
        <v/>
      </c>
      <c r="O2022" s="75" t="str">
        <f>VLOOKUP('[1]Cumul H'!$C2022,'[1]H S41'!$BE$9:$CU$60,22,FALSE)</f>
        <v/>
      </c>
      <c r="P2022" s="75" t="str">
        <f>VLOOKUP('[1]Cumul H'!$C2022,'[1]H S41'!$BE$9:$CU$60,26,FALSE)</f>
        <v/>
      </c>
      <c r="Q2022" s="75" t="str">
        <f>VLOOKUP('[1]Cumul H'!$C2022,'[1]H S41'!$BE$9:$CU$60,30,FALSE)</f>
        <v/>
      </c>
      <c r="R2022" s="75" t="str">
        <f>VLOOKUP('[1]Cumul H'!$C2022,'[1]H S41'!$BE$9:$CU$60,34,FALSE)</f>
        <v/>
      </c>
      <c r="S2022" s="75" t="str">
        <f>VLOOKUP('[1]Cumul H'!$C2022,'[1]H S41'!$BE$9:$CU$60,33,FALSE)</f>
        <v/>
      </c>
      <c r="T2022" s="75" t="str">
        <f>VLOOKUP('[1]Cumul H'!$C2022,'[1]H S41'!$BE$9:$CU$60,35,FALSE)</f>
        <v/>
      </c>
      <c r="U2022" s="75" t="str">
        <f>VLOOKUP('[1]Cumul H'!$C2022,'[1]H S41'!$BE$9:$CU$60,36,FALSE)</f>
        <v/>
      </c>
      <c r="V2022" s="76" t="str">
        <f t="shared" si="313"/>
        <v/>
      </c>
      <c r="W2022" s="76" t="str" cm="1">
        <f t="array" ref="W2022">IFERROR(_xlfn.IFS(V2022="","",V2022=39,"",V2022&gt;39,V2022-39),"")</f>
        <v/>
      </c>
      <c r="X2022" s="76" t="str">
        <f t="shared" si="314"/>
        <v/>
      </c>
      <c r="Y2022" s="76" t="str">
        <f t="shared" si="315"/>
        <v/>
      </c>
      <c r="Z2022" s="76" t="str">
        <f t="shared" si="316"/>
        <v/>
      </c>
      <c r="AA2022" s="77" t="str">
        <f t="shared" si="317"/>
        <v/>
      </c>
      <c r="AB2022" s="76" t="str">
        <f t="shared" si="318"/>
        <v/>
      </c>
      <c r="AC2022" s="74" t="str">
        <f>VLOOKUP('[1]Cumul H'!$C2022,'[1]H S41'!$BE$9:$CU$60,37,FALSE)</f>
        <v/>
      </c>
      <c r="AD2022" s="74" t="str">
        <f>VLOOKUP('[1]Cumul H'!$C2022,'[1]H S41'!$BE$9:$CU$60,38,FALSE)</f>
        <v/>
      </c>
      <c r="AE2022" s="74" t="str">
        <f>VLOOKUP('[1]Cumul H'!$C2022,'[1]H S41'!$BE$9:$CU$60,39,FALSE)</f>
        <v/>
      </c>
      <c r="AF2022" s="74" t="str">
        <f>VLOOKUP('[1]Cumul H'!$C2022,'[1]H S41'!$BE$9:$CU$60,40,FALSE)</f>
        <v/>
      </c>
      <c r="AG2022" s="74" t="str">
        <f>VLOOKUP('[1]Cumul H'!$C2022,'[1]H S41'!$BE$9:$CU$60,41,FALSE)</f>
        <v/>
      </c>
      <c r="AH2022" s="74" t="str">
        <f>VLOOKUP('[1]Cumul H'!$C2022,'[1]H S41'!$BE$9:$CU$60,42,FALSE)</f>
        <v/>
      </c>
      <c r="AI2022" s="74">
        <f>SUM('[1]Cumul H'!$AE2022:$AH2022)</f>
        <v>0</v>
      </c>
      <c r="AJ2022" s="72" t="str" cm="1">
        <f t="array" ref="AJ2022">IF(E2022="INTERIM",_xlfn.IFS(J2022="NON",$AK$2,J2022="OUI",$AK$3),"")</f>
        <v/>
      </c>
      <c r="AK2022" s="68" t="str">
        <f t="shared" si="310"/>
        <v/>
      </c>
      <c r="AL2022" s="68" t="str">
        <f>IF(V2022="","",IF(V2022-Tableau3[[#This Row],[Heure sans Majoration]]&lt;0,0,V2022-Tableau3[[#This Row],[Heure sans Majoration]]))</f>
        <v/>
      </c>
      <c r="AM2022" s="68" t="str">
        <f t="shared" si="319"/>
        <v/>
      </c>
      <c r="AN2022" s="68" t="str">
        <f t="shared" si="311"/>
        <v/>
      </c>
      <c r="AO2022" s="68" t="str">
        <f t="shared" si="312"/>
        <v/>
      </c>
      <c r="AP2022" s="72" t="str">
        <f>IF(C2022="","",IF(F2022=0,"",(V2022*Tableau3[[#This Row],[Salaire Horaire]]*Tableau3[[#This Row],[Coef Multi]])))</f>
        <v/>
      </c>
      <c r="AQ2022" s="72" t="str">
        <f>IF(C2022="","",IF(F2022=0,"",(Tableau3[[#This Row],[Heure avec majoration]]*Tableau3[[#This Row],[Salaire Horaire]]*Tableau3[[#This Row],[Coef Multi]]*25%)))</f>
        <v/>
      </c>
    </row>
    <row r="2023" spans="2:43" ht="15" thickBot="1" x14ac:dyDescent="0.35">
      <c r="B2023" s="73" t="s">
        <v>123</v>
      </c>
      <c r="C2023" s="74" t="str">
        <f>IF('[1]H S41'!BE14="","",'[1]H S41'!BE14)</f>
        <v/>
      </c>
      <c r="D2023" s="74" t="str">
        <f>IF(C2023="","",VLOOKUP(C2023,[1]!Tableau1[#All],5,FALSE))</f>
        <v/>
      </c>
      <c r="E2023" s="74" t="str">
        <f>IF(C2023="","",VLOOKUP(C2023,[1]!Tableau1[#All],11,FALSE))</f>
        <v/>
      </c>
      <c r="F2023" s="74" t="str">
        <f>IFERROR(IF(C2023="","",VLOOKUP(C2023,[1]!Tableau1[#All],12,FALSE)),"")</f>
        <v/>
      </c>
      <c r="G2023" s="74" t="str">
        <f>IFERROR(IF(C2023="","",VLOOKUP(C2023,[1]!Tableau1[#All],6,FALSE)),"")</f>
        <v/>
      </c>
      <c r="H2023" s="74" t="str">
        <f>IFERROR(IF(C2023="","",VLOOKUP(C2023,[1]!Tableau1[#All],13,FALSE)),"")</f>
        <v/>
      </c>
      <c r="I2023" s="74" t="str">
        <f>IFERROR(IF(C2023="","",VLOOKUP(C2023,[1]!Tableau1[#All],14,FALSE)),"")</f>
        <v/>
      </c>
      <c r="J2023" s="74" t="str">
        <f>IFERROR(IF(C2023="","",VLOOKUP(C2023,[1]!Tableau1[#All],8,FALSE)),"")</f>
        <v/>
      </c>
      <c r="K2023" s="75" t="str">
        <f>VLOOKUP('[1]Cumul H'!$C2023,'[1]H S41'!$BE$9:$CU$60,6,FALSE)</f>
        <v/>
      </c>
      <c r="L2023" s="75" t="str">
        <f>VLOOKUP('[1]Cumul H'!$C2023,'[1]H S41'!$BE$9:$CU$60,10,FALSE)</f>
        <v/>
      </c>
      <c r="M2023" s="75" t="str">
        <f>VLOOKUP('[1]Cumul H'!$C2023,'[1]H S41'!$BE$9:$CU$60,14,FALSE)</f>
        <v/>
      </c>
      <c r="N2023" s="75" t="str">
        <f>VLOOKUP('[1]Cumul H'!$C2023,'[1]H S41'!$BE$9:$CU$60,18,FALSE)</f>
        <v/>
      </c>
      <c r="O2023" s="75" t="str">
        <f>VLOOKUP('[1]Cumul H'!$C2023,'[1]H S41'!$BE$9:$CU$60,22,FALSE)</f>
        <v/>
      </c>
      <c r="P2023" s="75" t="str">
        <f>VLOOKUP('[1]Cumul H'!$C2023,'[1]H S41'!$BE$9:$CU$60,26,FALSE)</f>
        <v/>
      </c>
      <c r="Q2023" s="75" t="str">
        <f>VLOOKUP('[1]Cumul H'!$C2023,'[1]H S41'!$BE$9:$CU$60,30,FALSE)</f>
        <v/>
      </c>
      <c r="R2023" s="75" t="str">
        <f>VLOOKUP('[1]Cumul H'!$C2023,'[1]H S41'!$BE$9:$CU$60,34,FALSE)</f>
        <v/>
      </c>
      <c r="S2023" s="75" t="str">
        <f>VLOOKUP('[1]Cumul H'!$C2023,'[1]H S41'!$BE$9:$CU$60,33,FALSE)</f>
        <v/>
      </c>
      <c r="T2023" s="75" t="str">
        <f>VLOOKUP('[1]Cumul H'!$C2023,'[1]H S41'!$BE$9:$CU$60,35,FALSE)</f>
        <v/>
      </c>
      <c r="U2023" s="75" t="str">
        <f>VLOOKUP('[1]Cumul H'!$C2023,'[1]H S41'!$BE$9:$CU$60,36,FALSE)</f>
        <v/>
      </c>
      <c r="V2023" s="76" t="str">
        <f t="shared" si="313"/>
        <v/>
      </c>
      <c r="W2023" s="76" t="str" cm="1">
        <f t="array" ref="W2023">IFERROR(_xlfn.IFS(V2023="","",V2023=39,"",V2023&gt;39,V2023-39),"")</f>
        <v/>
      </c>
      <c r="X2023" s="76" t="str">
        <f t="shared" si="314"/>
        <v/>
      </c>
      <c r="Y2023" s="76" t="str">
        <f t="shared" si="315"/>
        <v/>
      </c>
      <c r="Z2023" s="76" t="str">
        <f t="shared" si="316"/>
        <v/>
      </c>
      <c r="AA2023" s="77" t="str">
        <f t="shared" si="317"/>
        <v/>
      </c>
      <c r="AB2023" s="76" t="str">
        <f t="shared" si="318"/>
        <v/>
      </c>
      <c r="AC2023" s="74" t="str">
        <f>VLOOKUP('[1]Cumul H'!$C2023,'[1]H S41'!$BE$9:$CU$60,37,FALSE)</f>
        <v/>
      </c>
      <c r="AD2023" s="74" t="str">
        <f>VLOOKUP('[1]Cumul H'!$C2023,'[1]H S41'!$BE$9:$CU$60,38,FALSE)</f>
        <v/>
      </c>
      <c r="AE2023" s="74" t="str">
        <f>VLOOKUP('[1]Cumul H'!$C2023,'[1]H S41'!$BE$9:$CU$60,39,FALSE)</f>
        <v/>
      </c>
      <c r="AF2023" s="74" t="str">
        <f>VLOOKUP('[1]Cumul H'!$C2023,'[1]H S41'!$BE$9:$CU$60,40,FALSE)</f>
        <v/>
      </c>
      <c r="AG2023" s="74" t="str">
        <f>VLOOKUP('[1]Cumul H'!$C2023,'[1]H S41'!$BE$9:$CU$60,41,FALSE)</f>
        <v/>
      </c>
      <c r="AH2023" s="74" t="str">
        <f>VLOOKUP('[1]Cumul H'!$C2023,'[1]H S41'!$BE$9:$CU$60,42,FALSE)</f>
        <v/>
      </c>
      <c r="AI2023" s="74">
        <f>SUM('[1]Cumul H'!$AE2023:$AH2023)</f>
        <v>0</v>
      </c>
      <c r="AJ2023" s="78" t="str" cm="1">
        <f t="array" ref="AJ2023">IF(E2023="INTERIM",_xlfn.IFS(J2023="NON",$AK$2,J2023="OUI",$AK$3),"")</f>
        <v/>
      </c>
      <c r="AK2023" s="74" t="str">
        <f t="shared" si="310"/>
        <v/>
      </c>
      <c r="AL2023" s="74" t="str">
        <f>IF(V2023="","",IF(V2023-Tableau3[[#This Row],[Heure sans Majoration]]&lt;0,0,V2023-Tableau3[[#This Row],[Heure sans Majoration]]))</f>
        <v/>
      </c>
      <c r="AM2023" s="74" t="str">
        <f t="shared" si="319"/>
        <v/>
      </c>
      <c r="AN2023" s="74" t="str">
        <f t="shared" si="311"/>
        <v/>
      </c>
      <c r="AO2023" s="74" t="str">
        <f t="shared" si="312"/>
        <v/>
      </c>
      <c r="AP2023" s="78" t="str">
        <f>IF(C2023="","",IF(F2023=0,"",(V2023*Tableau3[[#This Row],[Salaire Horaire]]*Tableau3[[#This Row],[Coef Multi]])))</f>
        <v/>
      </c>
      <c r="AQ2023" s="78" t="str">
        <f>IF(C2023="","",IF(F2023=0,"",(Tableau3[[#This Row],[Heure avec majoration]]*Tableau3[[#This Row],[Salaire Horaire]]*Tableau3[[#This Row],[Coef Multi]]*25%)))</f>
        <v/>
      </c>
    </row>
    <row r="2024" spans="2:43" ht="15" thickTop="1" x14ac:dyDescent="0.3">
      <c r="B2024" s="73" t="s">
        <v>123</v>
      </c>
      <c r="C2024" s="74" t="str">
        <f>IF('[1]H S41'!BE15="","",'[1]H S41'!BE15)</f>
        <v/>
      </c>
      <c r="D2024" s="74" t="str">
        <f>IF(C2024="","",VLOOKUP(C2024,[1]!Tableau1[#All],5,FALSE))</f>
        <v/>
      </c>
      <c r="E2024" s="74" t="str">
        <f>IF(C2024="","",VLOOKUP(C2024,[1]!Tableau1[#All],11,FALSE))</f>
        <v/>
      </c>
      <c r="F2024" s="74" t="str">
        <f>IFERROR(IF(C2024="","",VLOOKUP(C2024,[1]!Tableau1[#All],12,FALSE)),"")</f>
        <v/>
      </c>
      <c r="G2024" s="74" t="str">
        <f>IFERROR(IF(C2024="","",VLOOKUP(C2024,[1]!Tableau1[#All],6,FALSE)),"")</f>
        <v/>
      </c>
      <c r="H2024" s="74" t="str">
        <f>IFERROR(IF(C2024="","",VLOOKUP(C2024,[1]!Tableau1[#All],13,FALSE)),"")</f>
        <v/>
      </c>
      <c r="I2024" s="74" t="str">
        <f>IFERROR(IF(C2024="","",VLOOKUP(C2024,[1]!Tableau1[#All],14,FALSE)),"")</f>
        <v/>
      </c>
      <c r="J2024" s="74" t="str">
        <f>IFERROR(IF(C2024="","",VLOOKUP(C2024,[1]!Tableau1[#All],8,FALSE)),"")</f>
        <v/>
      </c>
      <c r="K2024" s="75" t="str">
        <f>VLOOKUP('[1]Cumul H'!$C2024,'[1]H S41'!$BE$9:$CU$60,6,FALSE)</f>
        <v/>
      </c>
      <c r="L2024" s="75" t="str">
        <f>VLOOKUP('[1]Cumul H'!$C2024,'[1]H S41'!$BE$9:$CU$60,10,FALSE)</f>
        <v/>
      </c>
      <c r="M2024" s="75" t="str">
        <f>VLOOKUP('[1]Cumul H'!$C2024,'[1]H S41'!$BE$9:$CU$60,14,FALSE)</f>
        <v/>
      </c>
      <c r="N2024" s="75" t="str">
        <f>VLOOKUP('[1]Cumul H'!$C2024,'[1]H S41'!$BE$9:$CU$60,18,FALSE)</f>
        <v/>
      </c>
      <c r="O2024" s="75" t="str">
        <f>VLOOKUP('[1]Cumul H'!$C2024,'[1]H S41'!$BE$9:$CU$60,22,FALSE)</f>
        <v/>
      </c>
      <c r="P2024" s="75" t="str">
        <f>VLOOKUP('[1]Cumul H'!$C2024,'[1]H S41'!$BE$9:$CU$60,26,FALSE)</f>
        <v/>
      </c>
      <c r="Q2024" s="75" t="str">
        <f>VLOOKUP('[1]Cumul H'!$C2024,'[1]H S41'!$BE$9:$CU$60,30,FALSE)</f>
        <v/>
      </c>
      <c r="R2024" s="75" t="str">
        <f>VLOOKUP('[1]Cumul H'!$C2024,'[1]H S41'!$BE$9:$CU$60,34,FALSE)</f>
        <v/>
      </c>
      <c r="S2024" s="75" t="str">
        <f>VLOOKUP('[1]Cumul H'!$C2024,'[1]H S41'!$BE$9:$CU$60,33,FALSE)</f>
        <v/>
      </c>
      <c r="T2024" s="75" t="str">
        <f>VLOOKUP('[1]Cumul H'!$C2024,'[1]H S41'!$BE$9:$CU$60,35,FALSE)</f>
        <v/>
      </c>
      <c r="U2024" s="75" t="str">
        <f>VLOOKUP('[1]Cumul H'!$C2024,'[1]H S41'!$BE$9:$CU$60,36,FALSE)</f>
        <v/>
      </c>
      <c r="V2024" s="76" t="str">
        <f t="shared" si="313"/>
        <v/>
      </c>
      <c r="W2024" s="76" t="str" cm="1">
        <f t="array" ref="W2024">IFERROR(_xlfn.IFS(V2024="","",V2024=39,"",V2024&gt;39,V2024-39),"")</f>
        <v/>
      </c>
      <c r="X2024" s="76" t="str">
        <f t="shared" si="314"/>
        <v/>
      </c>
      <c r="Y2024" s="76" t="str">
        <f t="shared" si="315"/>
        <v/>
      </c>
      <c r="Z2024" s="76" t="str">
        <f t="shared" si="316"/>
        <v/>
      </c>
      <c r="AA2024" s="77" t="str">
        <f t="shared" si="317"/>
        <v/>
      </c>
      <c r="AB2024" s="76" t="str">
        <f t="shared" si="318"/>
        <v/>
      </c>
      <c r="AC2024" s="74" t="str">
        <f>VLOOKUP('[1]Cumul H'!$C2024,'[1]H S41'!$BE$9:$CU$60,37,FALSE)</f>
        <v/>
      </c>
      <c r="AD2024" s="74" t="str">
        <f>VLOOKUP('[1]Cumul H'!$C2024,'[1]H S41'!$BE$9:$CU$60,38,FALSE)</f>
        <v/>
      </c>
      <c r="AE2024" s="74" t="str">
        <f>VLOOKUP('[1]Cumul H'!$C2024,'[1]H S41'!$BE$9:$CU$60,39,FALSE)</f>
        <v/>
      </c>
      <c r="AF2024" s="74" t="str">
        <f>VLOOKUP('[1]Cumul H'!$C2024,'[1]H S41'!$BE$9:$CU$60,40,FALSE)</f>
        <v/>
      </c>
      <c r="AG2024" s="74" t="str">
        <f>VLOOKUP('[1]Cumul H'!$C2024,'[1]H S41'!$BE$9:$CU$60,41,FALSE)</f>
        <v/>
      </c>
      <c r="AH2024" s="74" t="str">
        <f>VLOOKUP('[1]Cumul H'!$C2024,'[1]H S41'!$BE$9:$CU$60,42,FALSE)</f>
        <v/>
      </c>
      <c r="AI2024" s="74">
        <f>SUM('[1]Cumul H'!$AE2024:$AH2024)</f>
        <v>0</v>
      </c>
      <c r="AJ2024" s="72" t="str" cm="1">
        <f t="array" ref="AJ2024">IF(E2024="INTERIM",_xlfn.IFS(J2024="NON",$AK$2,J2024="OUI",$AK$3),"")</f>
        <v/>
      </c>
      <c r="AK2024" s="68" t="str">
        <f t="shared" si="310"/>
        <v/>
      </c>
      <c r="AL2024" s="68" t="str">
        <f>IF(V2024="","",IF(V2024-Tableau3[[#This Row],[Heure sans Majoration]]&lt;0,0,V2024-Tableau3[[#This Row],[Heure sans Majoration]]))</f>
        <v/>
      </c>
      <c r="AM2024" s="68" t="str">
        <f t="shared" si="319"/>
        <v/>
      </c>
      <c r="AN2024" s="68" t="str">
        <f t="shared" si="311"/>
        <v/>
      </c>
      <c r="AO2024" s="68" t="str">
        <f t="shared" si="312"/>
        <v/>
      </c>
      <c r="AP2024" s="72" t="str">
        <f>IF(C2024="","",IF(F2024=0,"",(V2024*Tableau3[[#This Row],[Salaire Horaire]]*Tableau3[[#This Row],[Coef Multi]])))</f>
        <v/>
      </c>
      <c r="AQ2024" s="72" t="str">
        <f>IF(C2024="","",IF(F2024=0,"",(Tableau3[[#This Row],[Heure avec majoration]]*Tableau3[[#This Row],[Salaire Horaire]]*Tableau3[[#This Row],[Coef Multi]]*25%)))</f>
        <v/>
      </c>
    </row>
    <row r="2025" spans="2:43" ht="15" thickBot="1" x14ac:dyDescent="0.35">
      <c r="B2025" s="73" t="s">
        <v>123</v>
      </c>
      <c r="C2025" s="74" t="str">
        <f>IF('[1]H S41'!BE16="","",'[1]H S41'!BE16)</f>
        <v/>
      </c>
      <c r="D2025" s="74" t="str">
        <f>IF(C2025="","",VLOOKUP(C2025,[1]!Tableau1[#All],5,FALSE))</f>
        <v/>
      </c>
      <c r="E2025" s="74" t="str">
        <f>IF(C2025="","",VLOOKUP(C2025,[1]!Tableau1[#All],11,FALSE))</f>
        <v/>
      </c>
      <c r="F2025" s="74" t="str">
        <f>IFERROR(IF(C2025="","",VLOOKUP(C2025,[1]!Tableau1[#All],12,FALSE)),"")</f>
        <v/>
      </c>
      <c r="G2025" s="74" t="str">
        <f>IFERROR(IF(C2025="","",VLOOKUP(C2025,[1]!Tableau1[#All],6,FALSE)),"")</f>
        <v/>
      </c>
      <c r="H2025" s="74" t="str">
        <f>IFERROR(IF(C2025="","",VLOOKUP(C2025,[1]!Tableau1[#All],13,FALSE)),"")</f>
        <v/>
      </c>
      <c r="I2025" s="74" t="str">
        <f>IFERROR(IF(C2025="","",VLOOKUP(C2025,[1]!Tableau1[#All],14,FALSE)),"")</f>
        <v/>
      </c>
      <c r="J2025" s="74" t="str">
        <f>IFERROR(IF(C2025="","",VLOOKUP(C2025,[1]!Tableau1[#All],8,FALSE)),"")</f>
        <v/>
      </c>
      <c r="K2025" s="75" t="str">
        <f>VLOOKUP('[1]Cumul H'!$C2025,'[1]H S41'!$BE$9:$CU$60,6,FALSE)</f>
        <v/>
      </c>
      <c r="L2025" s="75" t="str">
        <f>VLOOKUP('[1]Cumul H'!$C2025,'[1]H S41'!$BE$9:$CU$60,10,FALSE)</f>
        <v/>
      </c>
      <c r="M2025" s="75" t="str">
        <f>VLOOKUP('[1]Cumul H'!$C2025,'[1]H S41'!$BE$9:$CU$60,14,FALSE)</f>
        <v/>
      </c>
      <c r="N2025" s="75" t="str">
        <f>VLOOKUP('[1]Cumul H'!$C2025,'[1]H S41'!$BE$9:$CU$60,18,FALSE)</f>
        <v/>
      </c>
      <c r="O2025" s="75" t="str">
        <f>VLOOKUP('[1]Cumul H'!$C2025,'[1]H S41'!$BE$9:$CU$60,22,FALSE)</f>
        <v/>
      </c>
      <c r="P2025" s="75" t="str">
        <f>VLOOKUP('[1]Cumul H'!$C2025,'[1]H S41'!$BE$9:$CU$60,26,FALSE)</f>
        <v/>
      </c>
      <c r="Q2025" s="75" t="str">
        <f>VLOOKUP('[1]Cumul H'!$C2025,'[1]H S41'!$BE$9:$CU$60,30,FALSE)</f>
        <v/>
      </c>
      <c r="R2025" s="75" t="str">
        <f>VLOOKUP('[1]Cumul H'!$C2025,'[1]H S41'!$BE$9:$CU$60,34,FALSE)</f>
        <v/>
      </c>
      <c r="S2025" s="75" t="str">
        <f>VLOOKUP('[1]Cumul H'!$C2025,'[1]H S41'!$BE$9:$CU$60,33,FALSE)</f>
        <v/>
      </c>
      <c r="T2025" s="75" t="str">
        <f>VLOOKUP('[1]Cumul H'!$C2025,'[1]H S41'!$BE$9:$CU$60,35,FALSE)</f>
        <v/>
      </c>
      <c r="U2025" s="75" t="str">
        <f>VLOOKUP('[1]Cumul H'!$C2025,'[1]H S41'!$BE$9:$CU$60,36,FALSE)</f>
        <v/>
      </c>
      <c r="V2025" s="76" t="str">
        <f t="shared" si="313"/>
        <v/>
      </c>
      <c r="W2025" s="76" t="str" cm="1">
        <f t="array" ref="W2025">IFERROR(_xlfn.IFS(V2025="","",V2025=39,"",V2025&gt;39,V2025-39),"")</f>
        <v/>
      </c>
      <c r="X2025" s="76" t="str">
        <f t="shared" si="314"/>
        <v/>
      </c>
      <c r="Y2025" s="76" t="str">
        <f t="shared" si="315"/>
        <v/>
      </c>
      <c r="Z2025" s="76" t="str">
        <f t="shared" si="316"/>
        <v/>
      </c>
      <c r="AA2025" s="77" t="str">
        <f t="shared" si="317"/>
        <v/>
      </c>
      <c r="AB2025" s="76" t="str">
        <f t="shared" si="318"/>
        <v/>
      </c>
      <c r="AC2025" s="74" t="str">
        <f>VLOOKUP('[1]Cumul H'!$C2025,'[1]H S41'!$BE$9:$CU$60,37,FALSE)</f>
        <v/>
      </c>
      <c r="AD2025" s="74" t="str">
        <f>VLOOKUP('[1]Cumul H'!$C2025,'[1]H S41'!$BE$9:$CU$60,38,FALSE)</f>
        <v/>
      </c>
      <c r="AE2025" s="74" t="str">
        <f>VLOOKUP('[1]Cumul H'!$C2025,'[1]H S41'!$BE$9:$CU$60,39,FALSE)</f>
        <v/>
      </c>
      <c r="AF2025" s="74" t="str">
        <f>VLOOKUP('[1]Cumul H'!$C2025,'[1]H S41'!$BE$9:$CU$60,40,FALSE)</f>
        <v/>
      </c>
      <c r="AG2025" s="74" t="str">
        <f>VLOOKUP('[1]Cumul H'!$C2025,'[1]H S41'!$BE$9:$CU$60,41,FALSE)</f>
        <v/>
      </c>
      <c r="AH2025" s="74" t="str">
        <f>VLOOKUP('[1]Cumul H'!$C2025,'[1]H S41'!$BE$9:$CU$60,42,FALSE)</f>
        <v/>
      </c>
      <c r="AI2025" s="74">
        <f>SUM('[1]Cumul H'!$AE2025:$AH2025)</f>
        <v>0</v>
      </c>
      <c r="AJ2025" s="78" t="str" cm="1">
        <f t="array" ref="AJ2025">IF(E2025="INTERIM",_xlfn.IFS(J2025="NON",$AK$2,J2025="OUI",$AK$3),"")</f>
        <v/>
      </c>
      <c r="AK2025" s="74" t="str">
        <f t="shared" si="310"/>
        <v/>
      </c>
      <c r="AL2025" s="74" t="str">
        <f>IF(V2025="","",IF(V2025-Tableau3[[#This Row],[Heure sans Majoration]]&lt;0,0,V2025-Tableau3[[#This Row],[Heure sans Majoration]]))</f>
        <v/>
      </c>
      <c r="AM2025" s="74" t="str">
        <f t="shared" si="319"/>
        <v/>
      </c>
      <c r="AN2025" s="74" t="str">
        <f t="shared" si="311"/>
        <v/>
      </c>
      <c r="AO2025" s="74" t="str">
        <f t="shared" si="312"/>
        <v/>
      </c>
      <c r="AP2025" s="78" t="str">
        <f>IF(C2025="","",IF(F2025=0,"",(V2025*Tableau3[[#This Row],[Salaire Horaire]]*Tableau3[[#This Row],[Coef Multi]])))</f>
        <v/>
      </c>
      <c r="AQ2025" s="78" t="str">
        <f>IF(C2025="","",IF(F2025=0,"",(Tableau3[[#This Row],[Heure avec majoration]]*Tableau3[[#This Row],[Salaire Horaire]]*Tableau3[[#This Row],[Coef Multi]]*25%)))</f>
        <v/>
      </c>
    </row>
    <row r="2026" spans="2:43" ht="15" thickTop="1" x14ac:dyDescent="0.3">
      <c r="B2026" s="73" t="s">
        <v>123</v>
      </c>
      <c r="C2026" s="74" t="str">
        <f>IF('[1]H S41'!BE17="","",'[1]H S41'!BE17)</f>
        <v/>
      </c>
      <c r="D2026" s="74" t="str">
        <f>IF(C2026="","",VLOOKUP(C2026,[1]!Tableau1[#All],5,FALSE))</f>
        <v/>
      </c>
      <c r="E2026" s="74" t="str">
        <f>IF(C2026="","",VLOOKUP(C2026,[1]!Tableau1[#All],11,FALSE))</f>
        <v/>
      </c>
      <c r="F2026" s="74" t="str">
        <f>IFERROR(IF(C2026="","",VLOOKUP(C2026,[1]!Tableau1[#All],12,FALSE)),"")</f>
        <v/>
      </c>
      <c r="G2026" s="74" t="str">
        <f>IFERROR(IF(C2026="","",VLOOKUP(C2026,[1]!Tableau1[#All],6,FALSE)),"")</f>
        <v/>
      </c>
      <c r="H2026" s="74" t="str">
        <f>IFERROR(IF(C2026="","",VLOOKUP(C2026,[1]!Tableau1[#All],13,FALSE)),"")</f>
        <v/>
      </c>
      <c r="I2026" s="74" t="str">
        <f>IFERROR(IF(C2026="","",VLOOKUP(C2026,[1]!Tableau1[#All],14,FALSE)),"")</f>
        <v/>
      </c>
      <c r="J2026" s="74" t="str">
        <f>IFERROR(IF(C2026="","",VLOOKUP(C2026,[1]!Tableau1[#All],8,FALSE)),"")</f>
        <v/>
      </c>
      <c r="K2026" s="75" t="str">
        <f>VLOOKUP('[1]Cumul H'!$C2026,'[1]H S41'!$BE$9:$CU$60,6,FALSE)</f>
        <v/>
      </c>
      <c r="L2026" s="75" t="str">
        <f>VLOOKUP('[1]Cumul H'!$C2026,'[1]H S41'!$BE$9:$CU$60,10,FALSE)</f>
        <v/>
      </c>
      <c r="M2026" s="75" t="str">
        <f>VLOOKUP('[1]Cumul H'!$C2026,'[1]H S41'!$BE$9:$CU$60,14,FALSE)</f>
        <v/>
      </c>
      <c r="N2026" s="75" t="str">
        <f>VLOOKUP('[1]Cumul H'!$C2026,'[1]H S41'!$BE$9:$CU$60,18,FALSE)</f>
        <v/>
      </c>
      <c r="O2026" s="75" t="str">
        <f>VLOOKUP('[1]Cumul H'!$C2026,'[1]H S41'!$BE$9:$CU$60,22,FALSE)</f>
        <v/>
      </c>
      <c r="P2026" s="75" t="str">
        <f>VLOOKUP('[1]Cumul H'!$C2026,'[1]H S41'!$BE$9:$CU$60,26,FALSE)</f>
        <v/>
      </c>
      <c r="Q2026" s="75" t="str">
        <f>VLOOKUP('[1]Cumul H'!$C2026,'[1]H S41'!$BE$9:$CU$60,30,FALSE)</f>
        <v/>
      </c>
      <c r="R2026" s="75" t="str">
        <f>VLOOKUP('[1]Cumul H'!$C2026,'[1]H S41'!$BE$9:$CU$60,34,FALSE)</f>
        <v/>
      </c>
      <c r="S2026" s="75" t="str">
        <f>VLOOKUP('[1]Cumul H'!$C2026,'[1]H S41'!$BE$9:$CU$60,33,FALSE)</f>
        <v/>
      </c>
      <c r="T2026" s="75" t="str">
        <f>VLOOKUP('[1]Cumul H'!$C2026,'[1]H S41'!$BE$9:$CU$60,35,FALSE)</f>
        <v/>
      </c>
      <c r="U2026" s="75" t="str">
        <f>VLOOKUP('[1]Cumul H'!$C2026,'[1]H S41'!$BE$9:$CU$60,36,FALSE)</f>
        <v/>
      </c>
      <c r="V2026" s="76" t="str">
        <f t="shared" si="313"/>
        <v/>
      </c>
      <c r="W2026" s="76" t="str" cm="1">
        <f t="array" ref="W2026">IFERROR(_xlfn.IFS(V2026="","",V2026=39,"",V2026&gt;39,V2026-39),"")</f>
        <v/>
      </c>
      <c r="X2026" s="76" t="str">
        <f t="shared" si="314"/>
        <v/>
      </c>
      <c r="Y2026" s="76" t="str">
        <f t="shared" si="315"/>
        <v/>
      </c>
      <c r="Z2026" s="76" t="str">
        <f t="shared" si="316"/>
        <v/>
      </c>
      <c r="AA2026" s="77" t="str">
        <f t="shared" si="317"/>
        <v/>
      </c>
      <c r="AB2026" s="76" t="str">
        <f t="shared" si="318"/>
        <v/>
      </c>
      <c r="AC2026" s="74" t="str">
        <f>VLOOKUP('[1]Cumul H'!$C2026,'[1]H S41'!$BE$9:$CU$60,37,FALSE)</f>
        <v/>
      </c>
      <c r="AD2026" s="74" t="str">
        <f>VLOOKUP('[1]Cumul H'!$C2026,'[1]H S41'!$BE$9:$CU$60,38,FALSE)</f>
        <v/>
      </c>
      <c r="AE2026" s="74" t="str">
        <f>VLOOKUP('[1]Cumul H'!$C2026,'[1]H S41'!$BE$9:$CU$60,39,FALSE)</f>
        <v/>
      </c>
      <c r="AF2026" s="74" t="str">
        <f>VLOOKUP('[1]Cumul H'!$C2026,'[1]H S41'!$BE$9:$CU$60,40,FALSE)</f>
        <v/>
      </c>
      <c r="AG2026" s="74" t="str">
        <f>VLOOKUP('[1]Cumul H'!$C2026,'[1]H S41'!$BE$9:$CU$60,41,FALSE)</f>
        <v/>
      </c>
      <c r="AH2026" s="74" t="str">
        <f>VLOOKUP('[1]Cumul H'!$C2026,'[1]H S41'!$BE$9:$CU$60,42,FALSE)</f>
        <v/>
      </c>
      <c r="AI2026" s="74">
        <f>SUM('[1]Cumul H'!$AE2026:$AH2026)</f>
        <v>0</v>
      </c>
      <c r="AJ2026" s="72" t="str" cm="1">
        <f t="array" ref="AJ2026">IF(E2026="INTERIM",_xlfn.IFS(J2026="NON",$AK$2,J2026="OUI",$AK$3),"")</f>
        <v/>
      </c>
      <c r="AK2026" s="68" t="str">
        <f t="shared" si="310"/>
        <v/>
      </c>
      <c r="AL2026" s="68" t="str">
        <f>IF(V2026="","",IF(V2026-Tableau3[[#This Row],[Heure sans Majoration]]&lt;0,0,V2026-Tableau3[[#This Row],[Heure sans Majoration]]))</f>
        <v/>
      </c>
      <c r="AM2026" s="68" t="str">
        <f t="shared" si="319"/>
        <v/>
      </c>
      <c r="AN2026" s="68" t="str">
        <f t="shared" si="311"/>
        <v/>
      </c>
      <c r="AO2026" s="68" t="str">
        <f t="shared" si="312"/>
        <v/>
      </c>
      <c r="AP2026" s="72" t="str">
        <f>IF(C2026="","",IF(F2026=0,"",(V2026*Tableau3[[#This Row],[Salaire Horaire]]*Tableau3[[#This Row],[Coef Multi]])))</f>
        <v/>
      </c>
      <c r="AQ2026" s="72" t="str">
        <f>IF(C2026="","",IF(F2026=0,"",(Tableau3[[#This Row],[Heure avec majoration]]*Tableau3[[#This Row],[Salaire Horaire]]*Tableau3[[#This Row],[Coef Multi]]*25%)))</f>
        <v/>
      </c>
    </row>
    <row r="2027" spans="2:43" ht="15" thickBot="1" x14ac:dyDescent="0.35">
      <c r="B2027" s="73" t="s">
        <v>123</v>
      </c>
      <c r="C2027" s="74" t="str">
        <f>IF('[1]H S41'!BE18="","",'[1]H S41'!BE18)</f>
        <v/>
      </c>
      <c r="D2027" s="74" t="str">
        <f>IF(C2027="","",VLOOKUP(C2027,[1]!Tableau1[#All],5,FALSE))</f>
        <v/>
      </c>
      <c r="E2027" s="74" t="str">
        <f>IF(C2027="","",VLOOKUP(C2027,[1]!Tableau1[#All],11,FALSE))</f>
        <v/>
      </c>
      <c r="F2027" s="74" t="str">
        <f>IFERROR(IF(C2027="","",VLOOKUP(C2027,[1]!Tableau1[#All],12,FALSE)),"")</f>
        <v/>
      </c>
      <c r="G2027" s="74" t="str">
        <f>IFERROR(IF(C2027="","",VLOOKUP(C2027,[1]!Tableau1[#All],6,FALSE)),"")</f>
        <v/>
      </c>
      <c r="H2027" s="74" t="str">
        <f>IFERROR(IF(C2027="","",VLOOKUP(C2027,[1]!Tableau1[#All],13,FALSE)),"")</f>
        <v/>
      </c>
      <c r="I2027" s="74" t="str">
        <f>IFERROR(IF(C2027="","",VLOOKUP(C2027,[1]!Tableau1[#All],14,FALSE)),"")</f>
        <v/>
      </c>
      <c r="J2027" s="74" t="str">
        <f>IFERROR(IF(C2027="","",VLOOKUP(C2027,[1]!Tableau1[#All],8,FALSE)),"")</f>
        <v/>
      </c>
      <c r="K2027" s="75" t="str">
        <f>VLOOKUP('[1]Cumul H'!$C2027,'[1]H S41'!$BE$9:$CU$60,6,FALSE)</f>
        <v/>
      </c>
      <c r="L2027" s="75" t="str">
        <f>VLOOKUP('[1]Cumul H'!$C2027,'[1]H S41'!$BE$9:$CU$60,10,FALSE)</f>
        <v/>
      </c>
      <c r="M2027" s="75" t="str">
        <f>VLOOKUP('[1]Cumul H'!$C2027,'[1]H S41'!$BE$9:$CU$60,14,FALSE)</f>
        <v/>
      </c>
      <c r="N2027" s="75" t="str">
        <f>VLOOKUP('[1]Cumul H'!$C2027,'[1]H S41'!$BE$9:$CU$60,18,FALSE)</f>
        <v/>
      </c>
      <c r="O2027" s="75" t="str">
        <f>VLOOKUP('[1]Cumul H'!$C2027,'[1]H S41'!$BE$9:$CU$60,22,FALSE)</f>
        <v/>
      </c>
      <c r="P2027" s="75" t="str">
        <f>VLOOKUP('[1]Cumul H'!$C2027,'[1]H S41'!$BE$9:$CU$60,26,FALSE)</f>
        <v/>
      </c>
      <c r="Q2027" s="75" t="str">
        <f>VLOOKUP('[1]Cumul H'!$C2027,'[1]H S41'!$BE$9:$CU$60,30,FALSE)</f>
        <v/>
      </c>
      <c r="R2027" s="75" t="str">
        <f>VLOOKUP('[1]Cumul H'!$C2027,'[1]H S41'!$BE$9:$CU$60,34,FALSE)</f>
        <v/>
      </c>
      <c r="S2027" s="75" t="str">
        <f>VLOOKUP('[1]Cumul H'!$C2027,'[1]H S41'!$BE$9:$CU$60,33,FALSE)</f>
        <v/>
      </c>
      <c r="T2027" s="75" t="str">
        <f>VLOOKUP('[1]Cumul H'!$C2027,'[1]H S41'!$BE$9:$CU$60,35,FALSE)</f>
        <v/>
      </c>
      <c r="U2027" s="75" t="str">
        <f>VLOOKUP('[1]Cumul H'!$C2027,'[1]H S41'!$BE$9:$CU$60,36,FALSE)</f>
        <v/>
      </c>
      <c r="V2027" s="76" t="str">
        <f t="shared" si="313"/>
        <v/>
      </c>
      <c r="W2027" s="76" t="str" cm="1">
        <f t="array" ref="W2027">IFERROR(_xlfn.IFS(V2027="","",V2027=39,"",V2027&gt;39,V2027-39),"")</f>
        <v/>
      </c>
      <c r="X2027" s="76" t="str">
        <f t="shared" si="314"/>
        <v/>
      </c>
      <c r="Y2027" s="76" t="str">
        <f t="shared" si="315"/>
        <v/>
      </c>
      <c r="Z2027" s="76" t="str">
        <f t="shared" si="316"/>
        <v/>
      </c>
      <c r="AA2027" s="77" t="str">
        <f t="shared" si="317"/>
        <v/>
      </c>
      <c r="AB2027" s="76" t="str">
        <f t="shared" si="318"/>
        <v/>
      </c>
      <c r="AC2027" s="74" t="str">
        <f>VLOOKUP('[1]Cumul H'!$C2027,'[1]H S41'!$BE$9:$CU$60,37,FALSE)</f>
        <v/>
      </c>
      <c r="AD2027" s="74" t="str">
        <f>VLOOKUP('[1]Cumul H'!$C2027,'[1]H S41'!$BE$9:$CU$60,38,FALSE)</f>
        <v/>
      </c>
      <c r="AE2027" s="74" t="str">
        <f>VLOOKUP('[1]Cumul H'!$C2027,'[1]H S41'!$BE$9:$CU$60,39,FALSE)</f>
        <v/>
      </c>
      <c r="AF2027" s="74" t="str">
        <f>VLOOKUP('[1]Cumul H'!$C2027,'[1]H S41'!$BE$9:$CU$60,40,FALSE)</f>
        <v/>
      </c>
      <c r="AG2027" s="74" t="str">
        <f>VLOOKUP('[1]Cumul H'!$C2027,'[1]H S41'!$BE$9:$CU$60,41,FALSE)</f>
        <v/>
      </c>
      <c r="AH2027" s="74" t="str">
        <f>VLOOKUP('[1]Cumul H'!$C2027,'[1]H S41'!$BE$9:$CU$60,42,FALSE)</f>
        <v/>
      </c>
      <c r="AI2027" s="74">
        <f>SUM('[1]Cumul H'!$AE2027:$AH2027)</f>
        <v>0</v>
      </c>
      <c r="AJ2027" s="78" t="str" cm="1">
        <f t="array" ref="AJ2027">IF(E2027="INTERIM",_xlfn.IFS(J2027="NON",$AK$2,J2027="OUI",$AK$3),"")</f>
        <v/>
      </c>
      <c r="AK2027" s="74" t="str">
        <f t="shared" si="310"/>
        <v/>
      </c>
      <c r="AL2027" s="74" t="str">
        <f>IF(V2027="","",IF(V2027-Tableau3[[#This Row],[Heure sans Majoration]]&lt;0,0,V2027-Tableau3[[#This Row],[Heure sans Majoration]]))</f>
        <v/>
      </c>
      <c r="AM2027" s="74" t="str">
        <f t="shared" si="319"/>
        <v/>
      </c>
      <c r="AN2027" s="74" t="str">
        <f t="shared" si="311"/>
        <v/>
      </c>
      <c r="AO2027" s="74" t="str">
        <f t="shared" si="312"/>
        <v/>
      </c>
      <c r="AP2027" s="78" t="str">
        <f>IF(C2027="","",IF(F2027=0,"",(V2027*Tableau3[[#This Row],[Salaire Horaire]]*Tableau3[[#This Row],[Coef Multi]])))</f>
        <v/>
      </c>
      <c r="AQ2027" s="78" t="str">
        <f>IF(C2027="","",IF(F2027=0,"",(Tableau3[[#This Row],[Heure avec majoration]]*Tableau3[[#This Row],[Salaire Horaire]]*Tableau3[[#This Row],[Coef Multi]]*25%)))</f>
        <v/>
      </c>
    </row>
    <row r="2028" spans="2:43" ht="15" thickTop="1" x14ac:dyDescent="0.3">
      <c r="B2028" s="73" t="s">
        <v>123</v>
      </c>
      <c r="C2028" s="74" t="str">
        <f>IF('[1]H S41'!BE19="","",'[1]H S41'!BE19)</f>
        <v/>
      </c>
      <c r="D2028" s="74" t="str">
        <f>IF(C2028="","",VLOOKUP(C2028,[1]!Tableau1[#All],5,FALSE))</f>
        <v/>
      </c>
      <c r="E2028" s="74" t="str">
        <f>IF(C2028="","",VLOOKUP(C2028,[1]!Tableau1[#All],11,FALSE))</f>
        <v/>
      </c>
      <c r="F2028" s="74" t="str">
        <f>IFERROR(IF(C2028="","",VLOOKUP(C2028,[1]!Tableau1[#All],12,FALSE)),"")</f>
        <v/>
      </c>
      <c r="G2028" s="74" t="str">
        <f>IFERROR(IF(C2028="","",VLOOKUP(C2028,[1]!Tableau1[#All],6,FALSE)),"")</f>
        <v/>
      </c>
      <c r="H2028" s="74" t="str">
        <f>IFERROR(IF(C2028="","",VLOOKUP(C2028,[1]!Tableau1[#All],13,FALSE)),"")</f>
        <v/>
      </c>
      <c r="I2028" s="74" t="str">
        <f>IFERROR(IF(C2028="","",VLOOKUP(C2028,[1]!Tableau1[#All],14,FALSE)),"")</f>
        <v/>
      </c>
      <c r="J2028" s="74" t="str">
        <f>IFERROR(IF(C2028="","",VLOOKUP(C2028,[1]!Tableau1[#All],8,FALSE)),"")</f>
        <v/>
      </c>
      <c r="K2028" s="75" t="str">
        <f>VLOOKUP('[1]Cumul H'!$C2028,'[1]H S41'!$BE$9:$CU$60,6,FALSE)</f>
        <v/>
      </c>
      <c r="L2028" s="75" t="str">
        <f>VLOOKUP('[1]Cumul H'!$C2028,'[1]H S41'!$BE$9:$CU$60,10,FALSE)</f>
        <v/>
      </c>
      <c r="M2028" s="75" t="str">
        <f>VLOOKUP('[1]Cumul H'!$C2028,'[1]H S41'!$BE$9:$CU$60,14,FALSE)</f>
        <v/>
      </c>
      <c r="N2028" s="75" t="str">
        <f>VLOOKUP('[1]Cumul H'!$C2028,'[1]H S41'!$BE$9:$CU$60,18,FALSE)</f>
        <v/>
      </c>
      <c r="O2028" s="75" t="str">
        <f>VLOOKUP('[1]Cumul H'!$C2028,'[1]H S41'!$BE$9:$CU$60,22,FALSE)</f>
        <v/>
      </c>
      <c r="P2028" s="75" t="str">
        <f>VLOOKUP('[1]Cumul H'!$C2028,'[1]H S41'!$BE$9:$CU$60,26,FALSE)</f>
        <v/>
      </c>
      <c r="Q2028" s="75" t="str">
        <f>VLOOKUP('[1]Cumul H'!$C2028,'[1]H S41'!$BE$9:$CU$60,30,FALSE)</f>
        <v/>
      </c>
      <c r="R2028" s="75" t="str">
        <f>VLOOKUP('[1]Cumul H'!$C2028,'[1]H S41'!$BE$9:$CU$60,34,FALSE)</f>
        <v/>
      </c>
      <c r="S2028" s="75" t="str">
        <f>VLOOKUP('[1]Cumul H'!$C2028,'[1]H S41'!$BE$9:$CU$60,33,FALSE)</f>
        <v/>
      </c>
      <c r="T2028" s="75" t="str">
        <f>VLOOKUP('[1]Cumul H'!$C2028,'[1]H S41'!$BE$9:$CU$60,35,FALSE)</f>
        <v/>
      </c>
      <c r="U2028" s="75" t="str">
        <f>VLOOKUP('[1]Cumul H'!$C2028,'[1]H S41'!$BE$9:$CU$60,36,FALSE)</f>
        <v/>
      </c>
      <c r="V2028" s="76" t="str">
        <f t="shared" si="313"/>
        <v/>
      </c>
      <c r="W2028" s="76" t="str" cm="1">
        <f t="array" ref="W2028">IFERROR(_xlfn.IFS(V2028="","",V2028=39,"",V2028&gt;39,V2028-39),"")</f>
        <v/>
      </c>
      <c r="X2028" s="76" t="str">
        <f t="shared" si="314"/>
        <v/>
      </c>
      <c r="Y2028" s="76" t="str">
        <f t="shared" si="315"/>
        <v/>
      </c>
      <c r="Z2028" s="76" t="str">
        <f t="shared" si="316"/>
        <v/>
      </c>
      <c r="AA2028" s="77" t="str">
        <f t="shared" si="317"/>
        <v/>
      </c>
      <c r="AB2028" s="76" t="str">
        <f t="shared" si="318"/>
        <v/>
      </c>
      <c r="AC2028" s="74" t="str">
        <f>VLOOKUP('[1]Cumul H'!$C2028,'[1]H S41'!$BE$9:$CU$60,37,FALSE)</f>
        <v/>
      </c>
      <c r="AD2028" s="74" t="str">
        <f>VLOOKUP('[1]Cumul H'!$C2028,'[1]H S41'!$BE$9:$CU$60,38,FALSE)</f>
        <v/>
      </c>
      <c r="AE2028" s="74" t="str">
        <f>VLOOKUP('[1]Cumul H'!$C2028,'[1]H S41'!$BE$9:$CU$60,39,FALSE)</f>
        <v/>
      </c>
      <c r="AF2028" s="74" t="str">
        <f>VLOOKUP('[1]Cumul H'!$C2028,'[1]H S41'!$BE$9:$CU$60,40,FALSE)</f>
        <v/>
      </c>
      <c r="AG2028" s="74" t="str">
        <f>VLOOKUP('[1]Cumul H'!$C2028,'[1]H S41'!$BE$9:$CU$60,41,FALSE)</f>
        <v/>
      </c>
      <c r="AH2028" s="74" t="str">
        <f>VLOOKUP('[1]Cumul H'!$C2028,'[1]H S41'!$BE$9:$CU$60,42,FALSE)</f>
        <v/>
      </c>
      <c r="AI2028" s="74">
        <f>SUM('[1]Cumul H'!$AE2028:$AH2028)</f>
        <v>0</v>
      </c>
      <c r="AJ2028" s="72" t="str" cm="1">
        <f t="array" ref="AJ2028">IF(E2028="INTERIM",_xlfn.IFS(J2028="NON",$AK$2,J2028="OUI",$AK$3),"")</f>
        <v/>
      </c>
      <c r="AK2028" s="68" t="str">
        <f t="shared" si="310"/>
        <v/>
      </c>
      <c r="AL2028" s="68" t="str">
        <f>IF(V2028="","",IF(V2028-Tableau3[[#This Row],[Heure sans Majoration]]&lt;0,0,V2028-Tableau3[[#This Row],[Heure sans Majoration]]))</f>
        <v/>
      </c>
      <c r="AM2028" s="68" t="str">
        <f t="shared" si="319"/>
        <v/>
      </c>
      <c r="AN2028" s="68" t="str">
        <f t="shared" si="311"/>
        <v/>
      </c>
      <c r="AO2028" s="68" t="str">
        <f t="shared" si="312"/>
        <v/>
      </c>
      <c r="AP2028" s="72" t="str">
        <f>IF(C2028="","",IF(F2028=0,"",(V2028*Tableau3[[#This Row],[Salaire Horaire]]*Tableau3[[#This Row],[Coef Multi]])))</f>
        <v/>
      </c>
      <c r="AQ2028" s="72" t="str">
        <f>IF(C2028="","",IF(F2028=0,"",(Tableau3[[#This Row],[Heure avec majoration]]*Tableau3[[#This Row],[Salaire Horaire]]*Tableau3[[#This Row],[Coef Multi]]*25%)))</f>
        <v/>
      </c>
    </row>
    <row r="2029" spans="2:43" ht="15" thickBot="1" x14ac:dyDescent="0.35">
      <c r="B2029" s="73" t="s">
        <v>123</v>
      </c>
      <c r="C2029" s="74" t="str">
        <f>IF('[1]H S41'!BE20="","",'[1]H S41'!BE20)</f>
        <v/>
      </c>
      <c r="D2029" s="74" t="str">
        <f>IF(C2029="","",VLOOKUP(C2029,[1]!Tableau1[#All],5,FALSE))</f>
        <v/>
      </c>
      <c r="E2029" s="74" t="str">
        <f>IF(C2029="","",VLOOKUP(C2029,[1]!Tableau1[#All],11,FALSE))</f>
        <v/>
      </c>
      <c r="F2029" s="74" t="str">
        <f>IFERROR(IF(C2029="","",VLOOKUP(C2029,[1]!Tableau1[#All],12,FALSE)),"")</f>
        <v/>
      </c>
      <c r="G2029" s="74" t="str">
        <f>IFERROR(IF(C2029="","",VLOOKUP(C2029,[1]!Tableau1[#All],6,FALSE)),"")</f>
        <v/>
      </c>
      <c r="H2029" s="74" t="str">
        <f>IFERROR(IF(C2029="","",VLOOKUP(C2029,[1]!Tableau1[#All],13,FALSE)),"")</f>
        <v/>
      </c>
      <c r="I2029" s="74" t="str">
        <f>IFERROR(IF(C2029="","",VLOOKUP(C2029,[1]!Tableau1[#All],14,FALSE)),"")</f>
        <v/>
      </c>
      <c r="J2029" s="74" t="str">
        <f>IFERROR(IF(C2029="","",VLOOKUP(C2029,[1]!Tableau1[#All],8,FALSE)),"")</f>
        <v/>
      </c>
      <c r="K2029" s="75" t="str">
        <f>VLOOKUP('[1]Cumul H'!$C2029,'[1]H S41'!$BE$9:$CU$60,6,FALSE)</f>
        <v/>
      </c>
      <c r="L2029" s="75" t="str">
        <f>VLOOKUP('[1]Cumul H'!$C2029,'[1]H S41'!$BE$9:$CU$60,10,FALSE)</f>
        <v/>
      </c>
      <c r="M2029" s="75" t="str">
        <f>VLOOKUP('[1]Cumul H'!$C2029,'[1]H S41'!$BE$9:$CU$60,14,FALSE)</f>
        <v/>
      </c>
      <c r="N2029" s="75" t="str">
        <f>VLOOKUP('[1]Cumul H'!$C2029,'[1]H S41'!$BE$9:$CU$60,18,FALSE)</f>
        <v/>
      </c>
      <c r="O2029" s="75" t="str">
        <f>VLOOKUP('[1]Cumul H'!$C2029,'[1]H S41'!$BE$9:$CU$60,22,FALSE)</f>
        <v/>
      </c>
      <c r="P2029" s="75" t="str">
        <f>VLOOKUP('[1]Cumul H'!$C2029,'[1]H S41'!$BE$9:$CU$60,26,FALSE)</f>
        <v/>
      </c>
      <c r="Q2029" s="75" t="str">
        <f>VLOOKUP('[1]Cumul H'!$C2029,'[1]H S41'!$BE$9:$CU$60,30,FALSE)</f>
        <v/>
      </c>
      <c r="R2029" s="75" t="str">
        <f>VLOOKUP('[1]Cumul H'!$C2029,'[1]H S41'!$BE$9:$CU$60,34,FALSE)</f>
        <v/>
      </c>
      <c r="S2029" s="75" t="str">
        <f>VLOOKUP('[1]Cumul H'!$C2029,'[1]H S41'!$BE$9:$CU$60,33,FALSE)</f>
        <v/>
      </c>
      <c r="T2029" s="75" t="str">
        <f>VLOOKUP('[1]Cumul H'!$C2029,'[1]H S41'!$BE$9:$CU$60,35,FALSE)</f>
        <v/>
      </c>
      <c r="U2029" s="75" t="str">
        <f>VLOOKUP('[1]Cumul H'!$C2029,'[1]H S41'!$BE$9:$CU$60,36,FALSE)</f>
        <v/>
      </c>
      <c r="V2029" s="76" t="str">
        <f t="shared" si="313"/>
        <v/>
      </c>
      <c r="W2029" s="76" t="str" cm="1">
        <f t="array" ref="W2029">IFERROR(_xlfn.IFS(V2029="","",V2029=39,"",V2029&gt;39,V2029-39),"")</f>
        <v/>
      </c>
      <c r="X2029" s="76" t="str">
        <f t="shared" si="314"/>
        <v/>
      </c>
      <c r="Y2029" s="76" t="str">
        <f t="shared" si="315"/>
        <v/>
      </c>
      <c r="Z2029" s="76" t="str">
        <f t="shared" si="316"/>
        <v/>
      </c>
      <c r="AA2029" s="77" t="str">
        <f t="shared" si="317"/>
        <v/>
      </c>
      <c r="AB2029" s="76" t="str">
        <f t="shared" si="318"/>
        <v/>
      </c>
      <c r="AC2029" s="74" t="str">
        <f>VLOOKUP('[1]Cumul H'!$C2029,'[1]H S41'!$BE$9:$CU$60,37,FALSE)</f>
        <v/>
      </c>
      <c r="AD2029" s="74" t="str">
        <f>VLOOKUP('[1]Cumul H'!$C2029,'[1]H S41'!$BE$9:$CU$60,38,FALSE)</f>
        <v/>
      </c>
      <c r="AE2029" s="74" t="str">
        <f>VLOOKUP('[1]Cumul H'!$C2029,'[1]H S41'!$BE$9:$CU$60,39,FALSE)</f>
        <v/>
      </c>
      <c r="AF2029" s="74" t="str">
        <f>VLOOKUP('[1]Cumul H'!$C2029,'[1]H S41'!$BE$9:$CU$60,40,FALSE)</f>
        <v/>
      </c>
      <c r="AG2029" s="74" t="str">
        <f>VLOOKUP('[1]Cumul H'!$C2029,'[1]H S41'!$BE$9:$CU$60,41,FALSE)</f>
        <v/>
      </c>
      <c r="AH2029" s="74" t="str">
        <f>VLOOKUP('[1]Cumul H'!$C2029,'[1]H S41'!$BE$9:$CU$60,42,FALSE)</f>
        <v/>
      </c>
      <c r="AI2029" s="74">
        <f>SUM('[1]Cumul H'!$AE2029:$AH2029)</f>
        <v>0</v>
      </c>
      <c r="AJ2029" s="78" t="str" cm="1">
        <f t="array" ref="AJ2029">IF(E2029="INTERIM",_xlfn.IFS(J2029="NON",$AK$2,J2029="OUI",$AK$3),"")</f>
        <v/>
      </c>
      <c r="AK2029" s="74" t="str">
        <f t="shared" si="310"/>
        <v/>
      </c>
      <c r="AL2029" s="74" t="str">
        <f>IF(V2029="","",IF(V2029-Tableau3[[#This Row],[Heure sans Majoration]]&lt;0,0,V2029-Tableau3[[#This Row],[Heure sans Majoration]]))</f>
        <v/>
      </c>
      <c r="AM2029" s="74" t="str">
        <f t="shared" si="319"/>
        <v/>
      </c>
      <c r="AN2029" s="74" t="str">
        <f t="shared" si="311"/>
        <v/>
      </c>
      <c r="AO2029" s="74" t="str">
        <f t="shared" si="312"/>
        <v/>
      </c>
      <c r="AP2029" s="78" t="str">
        <f>IF(C2029="","",IF(F2029=0,"",(V2029*Tableau3[[#This Row],[Salaire Horaire]]*Tableau3[[#This Row],[Coef Multi]])))</f>
        <v/>
      </c>
      <c r="AQ2029" s="78" t="str">
        <f>IF(C2029="","",IF(F2029=0,"",(Tableau3[[#This Row],[Heure avec majoration]]*Tableau3[[#This Row],[Salaire Horaire]]*Tableau3[[#This Row],[Coef Multi]]*25%)))</f>
        <v/>
      </c>
    </row>
    <row r="2030" spans="2:43" ht="15" thickTop="1" x14ac:dyDescent="0.3">
      <c r="B2030" s="73" t="s">
        <v>123</v>
      </c>
      <c r="C2030" s="74" t="str">
        <f>IF('[1]H S41'!BE21="","",'[1]H S41'!BE21)</f>
        <v/>
      </c>
      <c r="D2030" s="74" t="str">
        <f>IF(C2030="","",VLOOKUP(C2030,[1]!Tableau1[#All],5,FALSE))</f>
        <v/>
      </c>
      <c r="E2030" s="74" t="str">
        <f>IF(C2030="","",VLOOKUP(C2030,[1]!Tableau1[#All],11,FALSE))</f>
        <v/>
      </c>
      <c r="F2030" s="74" t="str">
        <f>IFERROR(IF(C2030="","",VLOOKUP(C2030,[1]!Tableau1[#All],12,FALSE)),"")</f>
        <v/>
      </c>
      <c r="G2030" s="74" t="str">
        <f>IFERROR(IF(C2030="","",VLOOKUP(C2030,[1]!Tableau1[#All],6,FALSE)),"")</f>
        <v/>
      </c>
      <c r="H2030" s="74" t="str">
        <f>IFERROR(IF(C2030="","",VLOOKUP(C2030,[1]!Tableau1[#All],13,FALSE)),"")</f>
        <v/>
      </c>
      <c r="I2030" s="74" t="str">
        <f>IFERROR(IF(C2030="","",VLOOKUP(C2030,[1]!Tableau1[#All],14,FALSE)),"")</f>
        <v/>
      </c>
      <c r="J2030" s="74" t="str">
        <f>IFERROR(IF(C2030="","",VLOOKUP(C2030,[1]!Tableau1[#All],8,FALSE)),"")</f>
        <v/>
      </c>
      <c r="K2030" s="75" t="str">
        <f>VLOOKUP('[1]Cumul H'!$C2030,'[1]H S41'!$BE$9:$CU$60,6,FALSE)</f>
        <v/>
      </c>
      <c r="L2030" s="75" t="str">
        <f>VLOOKUP('[1]Cumul H'!$C2030,'[1]H S41'!$BE$9:$CU$60,10,FALSE)</f>
        <v/>
      </c>
      <c r="M2030" s="75" t="str">
        <f>VLOOKUP('[1]Cumul H'!$C2030,'[1]H S41'!$BE$9:$CU$60,14,FALSE)</f>
        <v/>
      </c>
      <c r="N2030" s="75" t="str">
        <f>VLOOKUP('[1]Cumul H'!$C2030,'[1]H S41'!$BE$9:$CU$60,18,FALSE)</f>
        <v/>
      </c>
      <c r="O2030" s="75" t="str">
        <f>VLOOKUP('[1]Cumul H'!$C2030,'[1]H S41'!$BE$9:$CU$60,22,FALSE)</f>
        <v/>
      </c>
      <c r="P2030" s="75" t="str">
        <f>VLOOKUP('[1]Cumul H'!$C2030,'[1]H S41'!$BE$9:$CU$60,26,FALSE)</f>
        <v/>
      </c>
      <c r="Q2030" s="75" t="str">
        <f>VLOOKUP('[1]Cumul H'!$C2030,'[1]H S41'!$BE$9:$CU$60,30,FALSE)</f>
        <v/>
      </c>
      <c r="R2030" s="75" t="str">
        <f>VLOOKUP('[1]Cumul H'!$C2030,'[1]H S41'!$BE$9:$CU$60,34,FALSE)</f>
        <v/>
      </c>
      <c r="S2030" s="75" t="str">
        <f>VLOOKUP('[1]Cumul H'!$C2030,'[1]H S41'!$BE$9:$CU$60,33,FALSE)</f>
        <v/>
      </c>
      <c r="T2030" s="75" t="str">
        <f>VLOOKUP('[1]Cumul H'!$C2030,'[1]H S41'!$BE$9:$CU$60,35,FALSE)</f>
        <v/>
      </c>
      <c r="U2030" s="75" t="str">
        <f>VLOOKUP('[1]Cumul H'!$C2030,'[1]H S41'!$BE$9:$CU$60,36,FALSE)</f>
        <v/>
      </c>
      <c r="V2030" s="76" t="str">
        <f t="shared" si="313"/>
        <v/>
      </c>
      <c r="W2030" s="76" t="str" cm="1">
        <f t="array" ref="W2030">IFERROR(_xlfn.IFS(V2030="","",V2030=39,"",V2030&gt;39,V2030-39),"")</f>
        <v/>
      </c>
      <c r="X2030" s="76" t="str">
        <f t="shared" si="314"/>
        <v/>
      </c>
      <c r="Y2030" s="76" t="str">
        <f t="shared" si="315"/>
        <v/>
      </c>
      <c r="Z2030" s="76" t="str">
        <f t="shared" si="316"/>
        <v/>
      </c>
      <c r="AA2030" s="77" t="str">
        <f t="shared" si="317"/>
        <v/>
      </c>
      <c r="AB2030" s="76" t="str">
        <f t="shared" si="318"/>
        <v/>
      </c>
      <c r="AC2030" s="74" t="str">
        <f>VLOOKUP('[1]Cumul H'!$C2030,'[1]H S41'!$BE$9:$CU$60,37,FALSE)</f>
        <v/>
      </c>
      <c r="AD2030" s="74" t="str">
        <f>VLOOKUP('[1]Cumul H'!$C2030,'[1]H S41'!$BE$9:$CU$60,38,FALSE)</f>
        <v/>
      </c>
      <c r="AE2030" s="74" t="str">
        <f>VLOOKUP('[1]Cumul H'!$C2030,'[1]H S41'!$BE$9:$CU$60,39,FALSE)</f>
        <v/>
      </c>
      <c r="AF2030" s="74" t="str">
        <f>VLOOKUP('[1]Cumul H'!$C2030,'[1]H S41'!$BE$9:$CU$60,40,FALSE)</f>
        <v/>
      </c>
      <c r="AG2030" s="74" t="str">
        <f>VLOOKUP('[1]Cumul H'!$C2030,'[1]H S41'!$BE$9:$CU$60,41,FALSE)</f>
        <v/>
      </c>
      <c r="AH2030" s="74" t="str">
        <f>VLOOKUP('[1]Cumul H'!$C2030,'[1]H S41'!$BE$9:$CU$60,42,FALSE)</f>
        <v/>
      </c>
      <c r="AI2030" s="74">
        <f>SUM('[1]Cumul H'!$AE2030:$AH2030)</f>
        <v>0</v>
      </c>
      <c r="AJ2030" s="72" t="str" cm="1">
        <f t="array" ref="AJ2030">IF(E2030="INTERIM",_xlfn.IFS(J2030="NON",$AK$2,J2030="OUI",$AK$3),"")</f>
        <v/>
      </c>
      <c r="AK2030" s="68" t="str">
        <f t="shared" si="310"/>
        <v/>
      </c>
      <c r="AL2030" s="68" t="str">
        <f>IF(V2030="","",IF(V2030-Tableau3[[#This Row],[Heure sans Majoration]]&lt;0,0,V2030-Tableau3[[#This Row],[Heure sans Majoration]]))</f>
        <v/>
      </c>
      <c r="AM2030" s="68" t="str">
        <f t="shared" si="319"/>
        <v/>
      </c>
      <c r="AN2030" s="68" t="str">
        <f t="shared" si="311"/>
        <v/>
      </c>
      <c r="AO2030" s="68" t="str">
        <f t="shared" si="312"/>
        <v/>
      </c>
      <c r="AP2030" s="72" t="str">
        <f>IF(C2030="","",IF(F2030=0,"",(V2030*Tableau3[[#This Row],[Salaire Horaire]]*Tableau3[[#This Row],[Coef Multi]])))</f>
        <v/>
      </c>
      <c r="AQ2030" s="72" t="str">
        <f>IF(C2030="","",IF(F2030=0,"",(Tableau3[[#This Row],[Heure avec majoration]]*Tableau3[[#This Row],[Salaire Horaire]]*Tableau3[[#This Row],[Coef Multi]]*25%)))</f>
        <v/>
      </c>
    </row>
    <row r="2031" spans="2:43" ht="15" thickBot="1" x14ac:dyDescent="0.35">
      <c r="B2031" s="73" t="s">
        <v>123</v>
      </c>
      <c r="C2031" s="74" t="str">
        <f>IF('[1]H S41'!BE22="","",'[1]H S41'!BE22)</f>
        <v/>
      </c>
      <c r="D2031" s="74" t="str">
        <f>IF(C2031="","",VLOOKUP(C2031,[1]!Tableau1[#All],5,FALSE))</f>
        <v/>
      </c>
      <c r="E2031" s="74" t="str">
        <f>IF(C2031="","",VLOOKUP(C2031,[1]!Tableau1[#All],11,FALSE))</f>
        <v/>
      </c>
      <c r="F2031" s="74" t="str">
        <f>IFERROR(IF(C2031="","",VLOOKUP(C2031,[1]!Tableau1[#All],12,FALSE)),"")</f>
        <v/>
      </c>
      <c r="G2031" s="74" t="str">
        <f>IFERROR(IF(C2031="","",VLOOKUP(C2031,[1]!Tableau1[#All],6,FALSE)),"")</f>
        <v/>
      </c>
      <c r="H2031" s="74" t="str">
        <f>IFERROR(IF(C2031="","",VLOOKUP(C2031,[1]!Tableau1[#All],13,FALSE)),"")</f>
        <v/>
      </c>
      <c r="I2031" s="74" t="str">
        <f>IFERROR(IF(C2031="","",VLOOKUP(C2031,[1]!Tableau1[#All],14,FALSE)),"")</f>
        <v/>
      </c>
      <c r="J2031" s="74" t="str">
        <f>IFERROR(IF(C2031="","",VLOOKUP(C2031,[1]!Tableau1[#All],8,FALSE)),"")</f>
        <v/>
      </c>
      <c r="K2031" s="75" t="str">
        <f>VLOOKUP('[1]Cumul H'!$C2031,'[1]H S41'!$BE$9:$CU$60,6,FALSE)</f>
        <v/>
      </c>
      <c r="L2031" s="75" t="str">
        <f>VLOOKUP('[1]Cumul H'!$C2031,'[1]H S41'!$BE$9:$CU$60,10,FALSE)</f>
        <v/>
      </c>
      <c r="M2031" s="75" t="str">
        <f>VLOOKUP('[1]Cumul H'!$C2031,'[1]H S41'!$BE$9:$CU$60,14,FALSE)</f>
        <v/>
      </c>
      <c r="N2031" s="75" t="str">
        <f>VLOOKUP('[1]Cumul H'!$C2031,'[1]H S41'!$BE$9:$CU$60,18,FALSE)</f>
        <v/>
      </c>
      <c r="O2031" s="75" t="str">
        <f>VLOOKUP('[1]Cumul H'!$C2031,'[1]H S41'!$BE$9:$CU$60,22,FALSE)</f>
        <v/>
      </c>
      <c r="P2031" s="75" t="str">
        <f>VLOOKUP('[1]Cumul H'!$C2031,'[1]H S41'!$BE$9:$CU$60,26,FALSE)</f>
        <v/>
      </c>
      <c r="Q2031" s="75" t="str">
        <f>VLOOKUP('[1]Cumul H'!$C2031,'[1]H S41'!$BE$9:$CU$60,30,FALSE)</f>
        <v/>
      </c>
      <c r="R2031" s="75" t="str">
        <f>VLOOKUP('[1]Cumul H'!$C2031,'[1]H S41'!$BE$9:$CU$60,34,FALSE)</f>
        <v/>
      </c>
      <c r="S2031" s="75" t="str">
        <f>VLOOKUP('[1]Cumul H'!$C2031,'[1]H S41'!$BE$9:$CU$60,33,FALSE)</f>
        <v/>
      </c>
      <c r="T2031" s="75" t="str">
        <f>VLOOKUP('[1]Cumul H'!$C2031,'[1]H S41'!$BE$9:$CU$60,35,FALSE)</f>
        <v/>
      </c>
      <c r="U2031" s="75" t="str">
        <f>VLOOKUP('[1]Cumul H'!$C2031,'[1]H S41'!$BE$9:$CU$60,36,FALSE)</f>
        <v/>
      </c>
      <c r="V2031" s="76" t="str">
        <f t="shared" si="313"/>
        <v/>
      </c>
      <c r="W2031" s="76" t="str" cm="1">
        <f t="array" ref="W2031">IFERROR(_xlfn.IFS(V2031="","",V2031=39,"",V2031&gt;39,V2031-39),"")</f>
        <v/>
      </c>
      <c r="X2031" s="76" t="str">
        <f t="shared" si="314"/>
        <v/>
      </c>
      <c r="Y2031" s="76" t="str">
        <f t="shared" si="315"/>
        <v/>
      </c>
      <c r="Z2031" s="76" t="str">
        <f t="shared" si="316"/>
        <v/>
      </c>
      <c r="AA2031" s="77" t="str">
        <f t="shared" si="317"/>
        <v/>
      </c>
      <c r="AB2031" s="76" t="str">
        <f t="shared" si="318"/>
        <v/>
      </c>
      <c r="AC2031" s="74" t="str">
        <f>VLOOKUP('[1]Cumul H'!$C2031,'[1]H S41'!$BE$9:$CU$60,37,FALSE)</f>
        <v/>
      </c>
      <c r="AD2031" s="74" t="str">
        <f>VLOOKUP('[1]Cumul H'!$C2031,'[1]H S41'!$BE$9:$CU$60,38,FALSE)</f>
        <v/>
      </c>
      <c r="AE2031" s="74" t="str">
        <f>VLOOKUP('[1]Cumul H'!$C2031,'[1]H S41'!$BE$9:$CU$60,39,FALSE)</f>
        <v/>
      </c>
      <c r="AF2031" s="74" t="str">
        <f>VLOOKUP('[1]Cumul H'!$C2031,'[1]H S41'!$BE$9:$CU$60,40,FALSE)</f>
        <v/>
      </c>
      <c r="AG2031" s="74" t="str">
        <f>VLOOKUP('[1]Cumul H'!$C2031,'[1]H S41'!$BE$9:$CU$60,41,FALSE)</f>
        <v/>
      </c>
      <c r="AH2031" s="74" t="str">
        <f>VLOOKUP('[1]Cumul H'!$C2031,'[1]H S41'!$BE$9:$CU$60,42,FALSE)</f>
        <v/>
      </c>
      <c r="AI2031" s="74">
        <f>SUM('[1]Cumul H'!$AE2031:$AH2031)</f>
        <v>0</v>
      </c>
      <c r="AJ2031" s="78" t="str" cm="1">
        <f t="array" ref="AJ2031">IF(E2031="INTERIM",_xlfn.IFS(J2031="NON",$AK$2,J2031="OUI",$AK$3),"")</f>
        <v/>
      </c>
      <c r="AK2031" s="74" t="str">
        <f t="shared" si="310"/>
        <v/>
      </c>
      <c r="AL2031" s="74" t="str">
        <f>IF(V2031="","",IF(V2031-Tableau3[[#This Row],[Heure sans Majoration]]&lt;0,0,V2031-Tableau3[[#This Row],[Heure sans Majoration]]))</f>
        <v/>
      </c>
      <c r="AM2031" s="74" t="str">
        <f t="shared" si="319"/>
        <v/>
      </c>
      <c r="AN2031" s="74" t="str">
        <f t="shared" si="311"/>
        <v/>
      </c>
      <c r="AO2031" s="74" t="str">
        <f t="shared" si="312"/>
        <v/>
      </c>
      <c r="AP2031" s="78" t="str">
        <f>IF(C2031="","",IF(F2031=0,"",(V2031*Tableau3[[#This Row],[Salaire Horaire]]*Tableau3[[#This Row],[Coef Multi]])))</f>
        <v/>
      </c>
      <c r="AQ2031" s="78" t="str">
        <f>IF(C2031="","",IF(F2031=0,"",(Tableau3[[#This Row],[Heure avec majoration]]*Tableau3[[#This Row],[Salaire Horaire]]*Tableau3[[#This Row],[Coef Multi]]*25%)))</f>
        <v/>
      </c>
    </row>
    <row r="2032" spans="2:43" ht="15" thickTop="1" x14ac:dyDescent="0.3">
      <c r="B2032" s="73" t="s">
        <v>123</v>
      </c>
      <c r="C2032" s="74" t="str">
        <f>IF('[1]H S41'!BE23="","",'[1]H S41'!BE23)</f>
        <v/>
      </c>
      <c r="D2032" s="74" t="str">
        <f>IF(C2032="","",VLOOKUP(C2032,[1]!Tableau1[#All],5,FALSE))</f>
        <v/>
      </c>
      <c r="E2032" s="74" t="str">
        <f>IF(C2032="","",VLOOKUP(C2032,[1]!Tableau1[#All],11,FALSE))</f>
        <v/>
      </c>
      <c r="F2032" s="74" t="str">
        <f>IFERROR(IF(C2032="","",VLOOKUP(C2032,[1]!Tableau1[#All],12,FALSE)),"")</f>
        <v/>
      </c>
      <c r="G2032" s="74" t="str">
        <f>IFERROR(IF(C2032="","",VLOOKUP(C2032,[1]!Tableau1[#All],6,FALSE)),"")</f>
        <v/>
      </c>
      <c r="H2032" s="74" t="str">
        <f>IFERROR(IF(C2032="","",VLOOKUP(C2032,[1]!Tableau1[#All],13,FALSE)),"")</f>
        <v/>
      </c>
      <c r="I2032" s="74" t="str">
        <f>IFERROR(IF(C2032="","",VLOOKUP(C2032,[1]!Tableau1[#All],14,FALSE)),"")</f>
        <v/>
      </c>
      <c r="J2032" s="74" t="str">
        <f>IFERROR(IF(C2032="","",VLOOKUP(C2032,[1]!Tableau1[#All],8,FALSE)),"")</f>
        <v/>
      </c>
      <c r="K2032" s="75" t="str">
        <f>VLOOKUP('[1]Cumul H'!$C2032,'[1]H S41'!$BE$9:$CU$60,6,FALSE)</f>
        <v/>
      </c>
      <c r="L2032" s="75" t="str">
        <f>VLOOKUP('[1]Cumul H'!$C2032,'[1]H S41'!$BE$9:$CU$60,10,FALSE)</f>
        <v/>
      </c>
      <c r="M2032" s="75" t="str">
        <f>VLOOKUP('[1]Cumul H'!$C2032,'[1]H S41'!$BE$9:$CU$60,14,FALSE)</f>
        <v/>
      </c>
      <c r="N2032" s="75" t="str">
        <f>VLOOKUP('[1]Cumul H'!$C2032,'[1]H S41'!$BE$9:$CU$60,18,FALSE)</f>
        <v/>
      </c>
      <c r="O2032" s="75" t="str">
        <f>VLOOKUP('[1]Cumul H'!$C2032,'[1]H S41'!$BE$9:$CU$60,22,FALSE)</f>
        <v/>
      </c>
      <c r="P2032" s="75" t="str">
        <f>VLOOKUP('[1]Cumul H'!$C2032,'[1]H S41'!$BE$9:$CU$60,26,FALSE)</f>
        <v/>
      </c>
      <c r="Q2032" s="75" t="str">
        <f>VLOOKUP('[1]Cumul H'!$C2032,'[1]H S41'!$BE$9:$CU$60,30,FALSE)</f>
        <v/>
      </c>
      <c r="R2032" s="75" t="str">
        <f>VLOOKUP('[1]Cumul H'!$C2032,'[1]H S41'!$BE$9:$CU$60,34,FALSE)</f>
        <v/>
      </c>
      <c r="S2032" s="75" t="str">
        <f>VLOOKUP('[1]Cumul H'!$C2032,'[1]H S41'!$BE$9:$CU$60,33,FALSE)</f>
        <v/>
      </c>
      <c r="T2032" s="75" t="str">
        <f>VLOOKUP('[1]Cumul H'!$C2032,'[1]H S41'!$BE$9:$CU$60,35,FALSE)</f>
        <v/>
      </c>
      <c r="U2032" s="75" t="str">
        <f>VLOOKUP('[1]Cumul H'!$C2032,'[1]H S41'!$BE$9:$CU$60,36,FALSE)</f>
        <v/>
      </c>
      <c r="V2032" s="76" t="str">
        <f t="shared" si="313"/>
        <v/>
      </c>
      <c r="W2032" s="76" t="str" cm="1">
        <f t="array" ref="W2032">IFERROR(_xlfn.IFS(V2032="","",V2032=39,"",V2032&gt;39,V2032-39),"")</f>
        <v/>
      </c>
      <c r="X2032" s="76" t="str">
        <f t="shared" si="314"/>
        <v/>
      </c>
      <c r="Y2032" s="76" t="str">
        <f t="shared" si="315"/>
        <v/>
      </c>
      <c r="Z2032" s="76" t="str">
        <f t="shared" si="316"/>
        <v/>
      </c>
      <c r="AA2032" s="77" t="str">
        <f t="shared" si="317"/>
        <v/>
      </c>
      <c r="AB2032" s="76" t="str">
        <f t="shared" si="318"/>
        <v/>
      </c>
      <c r="AC2032" s="74" t="str">
        <f>VLOOKUP('[1]Cumul H'!$C2032,'[1]H S41'!$BE$9:$CU$60,37,FALSE)</f>
        <v/>
      </c>
      <c r="AD2032" s="74" t="str">
        <f>VLOOKUP('[1]Cumul H'!$C2032,'[1]H S41'!$BE$9:$CU$60,38,FALSE)</f>
        <v/>
      </c>
      <c r="AE2032" s="74" t="str">
        <f>VLOOKUP('[1]Cumul H'!$C2032,'[1]H S41'!$BE$9:$CU$60,39,FALSE)</f>
        <v/>
      </c>
      <c r="AF2032" s="74" t="str">
        <f>VLOOKUP('[1]Cumul H'!$C2032,'[1]H S41'!$BE$9:$CU$60,40,FALSE)</f>
        <v/>
      </c>
      <c r="AG2032" s="74" t="str">
        <f>VLOOKUP('[1]Cumul H'!$C2032,'[1]H S41'!$BE$9:$CU$60,41,FALSE)</f>
        <v/>
      </c>
      <c r="AH2032" s="74" t="str">
        <f>VLOOKUP('[1]Cumul H'!$C2032,'[1]H S41'!$BE$9:$CU$60,42,FALSE)</f>
        <v/>
      </c>
      <c r="AI2032" s="74">
        <f>SUM('[1]Cumul H'!$AE2032:$AH2032)</f>
        <v>0</v>
      </c>
      <c r="AJ2032" s="72" t="str" cm="1">
        <f t="array" ref="AJ2032">IF(E2032="INTERIM",_xlfn.IFS(J2032="NON",$AK$2,J2032="OUI",$AK$3),"")</f>
        <v/>
      </c>
      <c r="AK2032" s="68" t="str">
        <f t="shared" si="310"/>
        <v/>
      </c>
      <c r="AL2032" s="68" t="str">
        <f>IF(V2032="","",IF(V2032-Tableau3[[#This Row],[Heure sans Majoration]]&lt;0,0,V2032-Tableau3[[#This Row],[Heure sans Majoration]]))</f>
        <v/>
      </c>
      <c r="AM2032" s="68" t="str">
        <f t="shared" si="319"/>
        <v/>
      </c>
      <c r="AN2032" s="68" t="str">
        <f t="shared" si="311"/>
        <v/>
      </c>
      <c r="AO2032" s="68" t="str">
        <f t="shared" si="312"/>
        <v/>
      </c>
      <c r="AP2032" s="72" t="str">
        <f>IF(C2032="","",IF(F2032=0,"",(V2032*Tableau3[[#This Row],[Salaire Horaire]]*Tableau3[[#This Row],[Coef Multi]])))</f>
        <v/>
      </c>
      <c r="AQ2032" s="72" t="str">
        <f>IF(C2032="","",IF(F2032=0,"",(Tableau3[[#This Row],[Heure avec majoration]]*Tableau3[[#This Row],[Salaire Horaire]]*Tableau3[[#This Row],[Coef Multi]]*25%)))</f>
        <v/>
      </c>
    </row>
    <row r="2033" spans="2:43" ht="15" thickBot="1" x14ac:dyDescent="0.35">
      <c r="B2033" s="73" t="s">
        <v>123</v>
      </c>
      <c r="C2033" s="74" t="str">
        <f>IF('[1]H S41'!BE24="","",'[1]H S41'!BE24)</f>
        <v/>
      </c>
      <c r="D2033" s="74" t="str">
        <f>IF(C2033="","",VLOOKUP(C2033,[1]!Tableau1[#All],5,FALSE))</f>
        <v/>
      </c>
      <c r="E2033" s="74" t="str">
        <f>IF(C2033="","",VLOOKUP(C2033,[1]!Tableau1[#All],11,FALSE))</f>
        <v/>
      </c>
      <c r="F2033" s="74" t="str">
        <f>IFERROR(IF(C2033="","",VLOOKUP(C2033,[1]!Tableau1[#All],12,FALSE)),"")</f>
        <v/>
      </c>
      <c r="G2033" s="74" t="str">
        <f>IFERROR(IF(C2033="","",VLOOKUP(C2033,[1]!Tableau1[#All],6,FALSE)),"")</f>
        <v/>
      </c>
      <c r="H2033" s="74" t="str">
        <f>IFERROR(IF(C2033="","",VLOOKUP(C2033,[1]!Tableau1[#All],13,FALSE)),"")</f>
        <v/>
      </c>
      <c r="I2033" s="74" t="str">
        <f>IFERROR(IF(C2033="","",VLOOKUP(C2033,[1]!Tableau1[#All],14,FALSE)),"")</f>
        <v/>
      </c>
      <c r="J2033" s="74" t="str">
        <f>IFERROR(IF(C2033="","",VLOOKUP(C2033,[1]!Tableau1[#All],8,FALSE)),"")</f>
        <v/>
      </c>
      <c r="K2033" s="75" t="str">
        <f>VLOOKUP('[1]Cumul H'!$C2033,'[1]H S41'!$BE$9:$CU$60,6,FALSE)</f>
        <v/>
      </c>
      <c r="L2033" s="75" t="str">
        <f>VLOOKUP('[1]Cumul H'!$C2033,'[1]H S41'!$BE$9:$CU$60,10,FALSE)</f>
        <v/>
      </c>
      <c r="M2033" s="75" t="str">
        <f>VLOOKUP('[1]Cumul H'!$C2033,'[1]H S41'!$BE$9:$CU$60,14,FALSE)</f>
        <v/>
      </c>
      <c r="N2033" s="75" t="str">
        <f>VLOOKUP('[1]Cumul H'!$C2033,'[1]H S41'!$BE$9:$CU$60,18,FALSE)</f>
        <v/>
      </c>
      <c r="O2033" s="75" t="str">
        <f>VLOOKUP('[1]Cumul H'!$C2033,'[1]H S41'!$BE$9:$CU$60,22,FALSE)</f>
        <v/>
      </c>
      <c r="P2033" s="75" t="str">
        <f>VLOOKUP('[1]Cumul H'!$C2033,'[1]H S41'!$BE$9:$CU$60,26,FALSE)</f>
        <v/>
      </c>
      <c r="Q2033" s="75" t="str">
        <f>VLOOKUP('[1]Cumul H'!$C2033,'[1]H S41'!$BE$9:$CU$60,30,FALSE)</f>
        <v/>
      </c>
      <c r="R2033" s="75" t="str">
        <f>VLOOKUP('[1]Cumul H'!$C2033,'[1]H S41'!$BE$9:$CU$60,34,FALSE)</f>
        <v/>
      </c>
      <c r="S2033" s="75" t="str">
        <f>VLOOKUP('[1]Cumul H'!$C2033,'[1]H S41'!$BE$9:$CU$60,33,FALSE)</f>
        <v/>
      </c>
      <c r="T2033" s="75" t="str">
        <f>VLOOKUP('[1]Cumul H'!$C2033,'[1]H S41'!$BE$9:$CU$60,35,FALSE)</f>
        <v/>
      </c>
      <c r="U2033" s="75" t="str">
        <f>VLOOKUP('[1]Cumul H'!$C2033,'[1]H S41'!$BE$9:$CU$60,36,FALSE)</f>
        <v/>
      </c>
      <c r="V2033" s="76" t="str">
        <f t="shared" si="313"/>
        <v/>
      </c>
      <c r="W2033" s="76" t="str" cm="1">
        <f t="array" ref="W2033">IFERROR(_xlfn.IFS(V2033="","",V2033=39,"",V2033&gt;39,V2033-39),"")</f>
        <v/>
      </c>
      <c r="X2033" s="76" t="str">
        <f t="shared" si="314"/>
        <v/>
      </c>
      <c r="Y2033" s="76" t="str">
        <f t="shared" si="315"/>
        <v/>
      </c>
      <c r="Z2033" s="76" t="str">
        <f t="shared" si="316"/>
        <v/>
      </c>
      <c r="AA2033" s="77" t="str">
        <f t="shared" si="317"/>
        <v/>
      </c>
      <c r="AB2033" s="76" t="str">
        <f t="shared" si="318"/>
        <v/>
      </c>
      <c r="AC2033" s="74" t="str">
        <f>VLOOKUP('[1]Cumul H'!$C2033,'[1]H S41'!$BE$9:$CU$60,37,FALSE)</f>
        <v/>
      </c>
      <c r="AD2033" s="74" t="str">
        <f>VLOOKUP('[1]Cumul H'!$C2033,'[1]H S41'!$BE$9:$CU$60,38,FALSE)</f>
        <v/>
      </c>
      <c r="AE2033" s="74" t="str">
        <f>VLOOKUP('[1]Cumul H'!$C2033,'[1]H S41'!$BE$9:$CU$60,39,FALSE)</f>
        <v/>
      </c>
      <c r="AF2033" s="74" t="str">
        <f>VLOOKUP('[1]Cumul H'!$C2033,'[1]H S41'!$BE$9:$CU$60,40,FALSE)</f>
        <v/>
      </c>
      <c r="AG2033" s="74" t="str">
        <f>VLOOKUP('[1]Cumul H'!$C2033,'[1]H S41'!$BE$9:$CU$60,41,FALSE)</f>
        <v/>
      </c>
      <c r="AH2033" s="74" t="str">
        <f>VLOOKUP('[1]Cumul H'!$C2033,'[1]H S41'!$BE$9:$CU$60,42,FALSE)</f>
        <v/>
      </c>
      <c r="AI2033" s="74">
        <f>SUM('[1]Cumul H'!$AE2033:$AH2033)</f>
        <v>0</v>
      </c>
      <c r="AJ2033" s="78" t="str" cm="1">
        <f t="array" ref="AJ2033">IF(E2033="INTERIM",_xlfn.IFS(J2033="NON",$AK$2,J2033="OUI",$AK$3),"")</f>
        <v/>
      </c>
      <c r="AK2033" s="74" t="str">
        <f t="shared" si="310"/>
        <v/>
      </c>
      <c r="AL2033" s="74" t="str">
        <f>IF(V2033="","",IF(V2033-Tableau3[[#This Row],[Heure sans Majoration]]&lt;0,0,V2033-Tableau3[[#This Row],[Heure sans Majoration]]))</f>
        <v/>
      </c>
      <c r="AM2033" s="74" t="str">
        <f t="shared" si="319"/>
        <v/>
      </c>
      <c r="AN2033" s="74" t="str">
        <f t="shared" si="311"/>
        <v/>
      </c>
      <c r="AO2033" s="74" t="str">
        <f t="shared" si="312"/>
        <v/>
      </c>
      <c r="AP2033" s="78" t="str">
        <f>IF(C2033="","",IF(F2033=0,"",(V2033*Tableau3[[#This Row],[Salaire Horaire]]*Tableau3[[#This Row],[Coef Multi]])))</f>
        <v/>
      </c>
      <c r="AQ2033" s="78" t="str">
        <f>IF(C2033="","",IF(F2033=0,"",(Tableau3[[#This Row],[Heure avec majoration]]*Tableau3[[#This Row],[Salaire Horaire]]*Tableau3[[#This Row],[Coef Multi]]*25%)))</f>
        <v/>
      </c>
    </row>
    <row r="2034" spans="2:43" ht="15" thickTop="1" x14ac:dyDescent="0.3">
      <c r="B2034" s="73" t="s">
        <v>123</v>
      </c>
      <c r="C2034" s="74" t="str">
        <f>IF('[1]H S41'!BE25="","",'[1]H S41'!BE25)</f>
        <v/>
      </c>
      <c r="D2034" s="74" t="str">
        <f>IF(C2034="","",VLOOKUP(C2034,[1]!Tableau1[#All],5,FALSE))</f>
        <v/>
      </c>
      <c r="E2034" s="74" t="str">
        <f>IF(C2034="","",VLOOKUP(C2034,[1]!Tableau1[#All],11,FALSE))</f>
        <v/>
      </c>
      <c r="F2034" s="74" t="str">
        <f>IFERROR(IF(C2034="","",VLOOKUP(C2034,[1]!Tableau1[#All],12,FALSE)),"")</f>
        <v/>
      </c>
      <c r="G2034" s="74" t="str">
        <f>IFERROR(IF(C2034="","",VLOOKUP(C2034,[1]!Tableau1[#All],6,FALSE)),"")</f>
        <v/>
      </c>
      <c r="H2034" s="74" t="str">
        <f>IFERROR(IF(C2034="","",VLOOKUP(C2034,[1]!Tableau1[#All],13,FALSE)),"")</f>
        <v/>
      </c>
      <c r="I2034" s="74" t="str">
        <f>IFERROR(IF(C2034="","",VLOOKUP(C2034,[1]!Tableau1[#All],14,FALSE)),"")</f>
        <v/>
      </c>
      <c r="J2034" s="74" t="str">
        <f>IFERROR(IF(C2034="","",VLOOKUP(C2034,[1]!Tableau1[#All],8,FALSE)),"")</f>
        <v/>
      </c>
      <c r="K2034" s="75" t="str">
        <f>VLOOKUP('[1]Cumul H'!$C2034,'[1]H S41'!$BE$9:$CU$60,6,FALSE)</f>
        <v/>
      </c>
      <c r="L2034" s="75" t="str">
        <f>VLOOKUP('[1]Cumul H'!$C2034,'[1]H S41'!$BE$9:$CU$60,10,FALSE)</f>
        <v/>
      </c>
      <c r="M2034" s="75" t="str">
        <f>VLOOKUP('[1]Cumul H'!$C2034,'[1]H S41'!$BE$9:$CU$60,14,FALSE)</f>
        <v/>
      </c>
      <c r="N2034" s="75" t="str">
        <f>VLOOKUP('[1]Cumul H'!$C2034,'[1]H S41'!$BE$9:$CU$60,18,FALSE)</f>
        <v/>
      </c>
      <c r="O2034" s="75" t="str">
        <f>VLOOKUP('[1]Cumul H'!$C2034,'[1]H S41'!$BE$9:$CU$60,22,FALSE)</f>
        <v/>
      </c>
      <c r="P2034" s="75" t="str">
        <f>VLOOKUP('[1]Cumul H'!$C2034,'[1]H S41'!$BE$9:$CU$60,26,FALSE)</f>
        <v/>
      </c>
      <c r="Q2034" s="75" t="str">
        <f>VLOOKUP('[1]Cumul H'!$C2034,'[1]H S41'!$BE$9:$CU$60,30,FALSE)</f>
        <v/>
      </c>
      <c r="R2034" s="75" t="str">
        <f>VLOOKUP('[1]Cumul H'!$C2034,'[1]H S41'!$BE$9:$CU$60,34,FALSE)</f>
        <v/>
      </c>
      <c r="S2034" s="75" t="str">
        <f>VLOOKUP('[1]Cumul H'!$C2034,'[1]H S41'!$BE$9:$CU$60,33,FALSE)</f>
        <v/>
      </c>
      <c r="T2034" s="75" t="str">
        <f>VLOOKUP('[1]Cumul H'!$C2034,'[1]H S41'!$BE$9:$CU$60,35,FALSE)</f>
        <v/>
      </c>
      <c r="U2034" s="75" t="str">
        <f>VLOOKUP('[1]Cumul H'!$C2034,'[1]H S41'!$BE$9:$CU$60,36,FALSE)</f>
        <v/>
      </c>
      <c r="V2034" s="76" t="str">
        <f t="shared" si="313"/>
        <v/>
      </c>
      <c r="W2034" s="76" t="str" cm="1">
        <f t="array" ref="W2034">IFERROR(_xlfn.IFS(V2034="","",V2034=39,"",V2034&gt;39,V2034-39),"")</f>
        <v/>
      </c>
      <c r="X2034" s="76" t="str">
        <f t="shared" si="314"/>
        <v/>
      </c>
      <c r="Y2034" s="76" t="str">
        <f t="shared" si="315"/>
        <v/>
      </c>
      <c r="Z2034" s="76" t="str">
        <f t="shared" si="316"/>
        <v/>
      </c>
      <c r="AA2034" s="77" t="str">
        <f t="shared" si="317"/>
        <v/>
      </c>
      <c r="AB2034" s="76" t="str">
        <f t="shared" si="318"/>
        <v/>
      </c>
      <c r="AC2034" s="74" t="str">
        <f>VLOOKUP('[1]Cumul H'!$C2034,'[1]H S41'!$BE$9:$CU$60,37,FALSE)</f>
        <v/>
      </c>
      <c r="AD2034" s="74" t="str">
        <f>VLOOKUP('[1]Cumul H'!$C2034,'[1]H S41'!$BE$9:$CU$60,38,FALSE)</f>
        <v/>
      </c>
      <c r="AE2034" s="74" t="str">
        <f>VLOOKUP('[1]Cumul H'!$C2034,'[1]H S41'!$BE$9:$CU$60,39,FALSE)</f>
        <v/>
      </c>
      <c r="AF2034" s="74" t="str">
        <f>VLOOKUP('[1]Cumul H'!$C2034,'[1]H S41'!$BE$9:$CU$60,40,FALSE)</f>
        <v/>
      </c>
      <c r="AG2034" s="74" t="str">
        <f>VLOOKUP('[1]Cumul H'!$C2034,'[1]H S41'!$BE$9:$CU$60,41,FALSE)</f>
        <v/>
      </c>
      <c r="AH2034" s="74" t="str">
        <f>VLOOKUP('[1]Cumul H'!$C2034,'[1]H S41'!$BE$9:$CU$60,42,FALSE)</f>
        <v/>
      </c>
      <c r="AI2034" s="74">
        <f>SUM('[1]Cumul H'!$AE2034:$AH2034)</f>
        <v>0</v>
      </c>
      <c r="AJ2034" s="72" t="str" cm="1">
        <f t="array" ref="AJ2034">IF(E2034="INTERIM",_xlfn.IFS(J2034="NON",$AK$2,J2034="OUI",$AK$3),"")</f>
        <v/>
      </c>
      <c r="AK2034" s="68" t="str">
        <f t="shared" si="310"/>
        <v/>
      </c>
      <c r="AL2034" s="68" t="str">
        <f>IF(V2034="","",IF(V2034-Tableau3[[#This Row],[Heure sans Majoration]]&lt;0,0,V2034-Tableau3[[#This Row],[Heure sans Majoration]]))</f>
        <v/>
      </c>
      <c r="AM2034" s="68" t="str">
        <f t="shared" si="319"/>
        <v/>
      </c>
      <c r="AN2034" s="68" t="str">
        <f t="shared" si="311"/>
        <v/>
      </c>
      <c r="AO2034" s="68" t="str">
        <f t="shared" si="312"/>
        <v/>
      </c>
      <c r="AP2034" s="72" t="str">
        <f>IF(C2034="","",IF(F2034=0,"",(V2034*Tableau3[[#This Row],[Salaire Horaire]]*Tableau3[[#This Row],[Coef Multi]])))</f>
        <v/>
      </c>
      <c r="AQ2034" s="72" t="str">
        <f>IF(C2034="","",IF(F2034=0,"",(Tableau3[[#This Row],[Heure avec majoration]]*Tableau3[[#This Row],[Salaire Horaire]]*Tableau3[[#This Row],[Coef Multi]]*25%)))</f>
        <v/>
      </c>
    </row>
    <row r="2035" spans="2:43" ht="15" thickBot="1" x14ac:dyDescent="0.35">
      <c r="B2035" s="73" t="s">
        <v>123</v>
      </c>
      <c r="C2035" s="74" t="str">
        <f>IF('[1]H S41'!BE26="","",'[1]H S41'!BE26)</f>
        <v/>
      </c>
      <c r="D2035" s="74" t="str">
        <f>IF(C2035="","",VLOOKUP(C2035,[1]!Tableau1[#All],5,FALSE))</f>
        <v/>
      </c>
      <c r="E2035" s="74" t="str">
        <f>IF(C2035="","",VLOOKUP(C2035,[1]!Tableau1[#All],11,FALSE))</f>
        <v/>
      </c>
      <c r="F2035" s="74" t="str">
        <f>IFERROR(IF(C2035="","",VLOOKUP(C2035,[1]!Tableau1[#All],12,FALSE)),"")</f>
        <v/>
      </c>
      <c r="G2035" s="74" t="str">
        <f>IFERROR(IF(C2035="","",VLOOKUP(C2035,[1]!Tableau1[#All],6,FALSE)),"")</f>
        <v/>
      </c>
      <c r="H2035" s="74" t="str">
        <f>IFERROR(IF(C2035="","",VLOOKUP(C2035,[1]!Tableau1[#All],13,FALSE)),"")</f>
        <v/>
      </c>
      <c r="I2035" s="74" t="str">
        <f>IFERROR(IF(C2035="","",VLOOKUP(C2035,[1]!Tableau1[#All],14,FALSE)),"")</f>
        <v/>
      </c>
      <c r="J2035" s="74" t="str">
        <f>IFERROR(IF(C2035="","",VLOOKUP(C2035,[1]!Tableau1[#All],8,FALSE)),"")</f>
        <v/>
      </c>
      <c r="K2035" s="75" t="str">
        <f>VLOOKUP('[1]Cumul H'!$C2035,'[1]H S41'!$BE$9:$CU$60,6,FALSE)</f>
        <v/>
      </c>
      <c r="L2035" s="75" t="str">
        <f>VLOOKUP('[1]Cumul H'!$C2035,'[1]H S41'!$BE$9:$CU$60,10,FALSE)</f>
        <v/>
      </c>
      <c r="M2035" s="75" t="str">
        <f>VLOOKUP('[1]Cumul H'!$C2035,'[1]H S41'!$BE$9:$CU$60,14,FALSE)</f>
        <v/>
      </c>
      <c r="N2035" s="75" t="str">
        <f>VLOOKUP('[1]Cumul H'!$C2035,'[1]H S41'!$BE$9:$CU$60,18,FALSE)</f>
        <v/>
      </c>
      <c r="O2035" s="75" t="str">
        <f>VLOOKUP('[1]Cumul H'!$C2035,'[1]H S41'!$BE$9:$CU$60,22,FALSE)</f>
        <v/>
      </c>
      <c r="P2035" s="75" t="str">
        <f>VLOOKUP('[1]Cumul H'!$C2035,'[1]H S41'!$BE$9:$CU$60,26,FALSE)</f>
        <v/>
      </c>
      <c r="Q2035" s="75" t="str">
        <f>VLOOKUP('[1]Cumul H'!$C2035,'[1]H S41'!$BE$9:$CU$60,30,FALSE)</f>
        <v/>
      </c>
      <c r="R2035" s="75" t="str">
        <f>VLOOKUP('[1]Cumul H'!$C2035,'[1]H S41'!$BE$9:$CU$60,34,FALSE)</f>
        <v/>
      </c>
      <c r="S2035" s="75" t="str">
        <f>VLOOKUP('[1]Cumul H'!$C2035,'[1]H S41'!$BE$9:$CU$60,33,FALSE)</f>
        <v/>
      </c>
      <c r="T2035" s="75" t="str">
        <f>VLOOKUP('[1]Cumul H'!$C2035,'[1]H S41'!$BE$9:$CU$60,35,FALSE)</f>
        <v/>
      </c>
      <c r="U2035" s="75" t="str">
        <f>VLOOKUP('[1]Cumul H'!$C2035,'[1]H S41'!$BE$9:$CU$60,36,FALSE)</f>
        <v/>
      </c>
      <c r="V2035" s="76" t="str">
        <f t="shared" si="313"/>
        <v/>
      </c>
      <c r="W2035" s="76" t="str" cm="1">
        <f t="array" ref="W2035">IFERROR(_xlfn.IFS(V2035="","",V2035=39,"",V2035&gt;39,V2035-39),"")</f>
        <v/>
      </c>
      <c r="X2035" s="76" t="str">
        <f t="shared" si="314"/>
        <v/>
      </c>
      <c r="Y2035" s="76" t="str">
        <f t="shared" si="315"/>
        <v/>
      </c>
      <c r="Z2035" s="76" t="str">
        <f t="shared" si="316"/>
        <v/>
      </c>
      <c r="AA2035" s="77" t="str">
        <f t="shared" si="317"/>
        <v/>
      </c>
      <c r="AB2035" s="76" t="str">
        <f t="shared" si="318"/>
        <v/>
      </c>
      <c r="AC2035" s="74" t="str">
        <f>VLOOKUP('[1]Cumul H'!$C2035,'[1]H S41'!$BE$9:$CU$60,37,FALSE)</f>
        <v/>
      </c>
      <c r="AD2035" s="74" t="str">
        <f>VLOOKUP('[1]Cumul H'!$C2035,'[1]H S41'!$BE$9:$CU$60,38,FALSE)</f>
        <v/>
      </c>
      <c r="AE2035" s="74" t="str">
        <f>VLOOKUP('[1]Cumul H'!$C2035,'[1]H S41'!$BE$9:$CU$60,39,FALSE)</f>
        <v/>
      </c>
      <c r="AF2035" s="74" t="str">
        <f>VLOOKUP('[1]Cumul H'!$C2035,'[1]H S41'!$BE$9:$CU$60,40,FALSE)</f>
        <v/>
      </c>
      <c r="AG2035" s="74" t="str">
        <f>VLOOKUP('[1]Cumul H'!$C2035,'[1]H S41'!$BE$9:$CU$60,41,FALSE)</f>
        <v/>
      </c>
      <c r="AH2035" s="74" t="str">
        <f>VLOOKUP('[1]Cumul H'!$C2035,'[1]H S41'!$BE$9:$CU$60,42,FALSE)</f>
        <v/>
      </c>
      <c r="AI2035" s="74">
        <f>SUM('[1]Cumul H'!$AE2035:$AH2035)</f>
        <v>0</v>
      </c>
      <c r="AJ2035" s="78" t="str" cm="1">
        <f t="array" ref="AJ2035">IF(E2035="INTERIM",_xlfn.IFS(J2035="NON",$AK$2,J2035="OUI",$AK$3),"")</f>
        <v/>
      </c>
      <c r="AK2035" s="74" t="str">
        <f t="shared" si="310"/>
        <v/>
      </c>
      <c r="AL2035" s="74" t="str">
        <f>IF(V2035="","",IF(V2035-Tableau3[[#This Row],[Heure sans Majoration]]&lt;0,0,V2035-Tableau3[[#This Row],[Heure sans Majoration]]))</f>
        <v/>
      </c>
      <c r="AM2035" s="74" t="str">
        <f t="shared" si="319"/>
        <v/>
      </c>
      <c r="AN2035" s="74" t="str">
        <f t="shared" si="311"/>
        <v/>
      </c>
      <c r="AO2035" s="74" t="str">
        <f t="shared" si="312"/>
        <v/>
      </c>
      <c r="AP2035" s="78" t="str">
        <f>IF(C2035="","",IF(F2035=0,"",(V2035*Tableau3[[#This Row],[Salaire Horaire]]*Tableau3[[#This Row],[Coef Multi]])))</f>
        <v/>
      </c>
      <c r="AQ2035" s="78" t="str">
        <f>IF(C2035="","",IF(F2035=0,"",(Tableau3[[#This Row],[Heure avec majoration]]*Tableau3[[#This Row],[Salaire Horaire]]*Tableau3[[#This Row],[Coef Multi]]*25%)))</f>
        <v/>
      </c>
    </row>
    <row r="2036" spans="2:43" ht="15" thickTop="1" x14ac:dyDescent="0.3">
      <c r="B2036" s="73" t="s">
        <v>123</v>
      </c>
      <c r="C2036" s="74" t="str">
        <f>IF('[1]H S41'!BE27="","",'[1]H S41'!BE27)</f>
        <v/>
      </c>
      <c r="D2036" s="74" t="str">
        <f>IF(C2036="","",VLOOKUP(C2036,[1]!Tableau1[#All],5,FALSE))</f>
        <v/>
      </c>
      <c r="E2036" s="74" t="str">
        <f>IF(C2036="","",VLOOKUP(C2036,[1]!Tableau1[#All],11,FALSE))</f>
        <v/>
      </c>
      <c r="F2036" s="74" t="str">
        <f>IFERROR(IF(C2036="","",VLOOKUP(C2036,[1]!Tableau1[#All],12,FALSE)),"")</f>
        <v/>
      </c>
      <c r="G2036" s="74" t="str">
        <f>IFERROR(IF(C2036="","",VLOOKUP(C2036,[1]!Tableau1[#All],6,FALSE)),"")</f>
        <v/>
      </c>
      <c r="H2036" s="74" t="str">
        <f>IFERROR(IF(C2036="","",VLOOKUP(C2036,[1]!Tableau1[#All],13,FALSE)),"")</f>
        <v/>
      </c>
      <c r="I2036" s="74" t="str">
        <f>IFERROR(IF(C2036="","",VLOOKUP(C2036,[1]!Tableau1[#All],14,FALSE)),"")</f>
        <v/>
      </c>
      <c r="J2036" s="74" t="str">
        <f>IFERROR(IF(C2036="","",VLOOKUP(C2036,[1]!Tableau1[#All],8,FALSE)),"")</f>
        <v/>
      </c>
      <c r="K2036" s="75" t="str">
        <f>VLOOKUP('[1]Cumul H'!$C2036,'[1]H S41'!$BE$9:$CU$60,6,FALSE)</f>
        <v/>
      </c>
      <c r="L2036" s="75" t="str">
        <f>VLOOKUP('[1]Cumul H'!$C2036,'[1]H S41'!$BE$9:$CU$60,10,FALSE)</f>
        <v/>
      </c>
      <c r="M2036" s="75" t="str">
        <f>VLOOKUP('[1]Cumul H'!$C2036,'[1]H S41'!$BE$9:$CU$60,14,FALSE)</f>
        <v/>
      </c>
      <c r="N2036" s="75" t="str">
        <f>VLOOKUP('[1]Cumul H'!$C2036,'[1]H S41'!$BE$9:$CU$60,18,FALSE)</f>
        <v/>
      </c>
      <c r="O2036" s="75" t="str">
        <f>VLOOKUP('[1]Cumul H'!$C2036,'[1]H S41'!$BE$9:$CU$60,22,FALSE)</f>
        <v/>
      </c>
      <c r="P2036" s="75" t="str">
        <f>VLOOKUP('[1]Cumul H'!$C2036,'[1]H S41'!$BE$9:$CU$60,26,FALSE)</f>
        <v/>
      </c>
      <c r="Q2036" s="75" t="str">
        <f>VLOOKUP('[1]Cumul H'!$C2036,'[1]H S41'!$BE$9:$CU$60,30,FALSE)</f>
        <v/>
      </c>
      <c r="R2036" s="75" t="str">
        <f>VLOOKUP('[1]Cumul H'!$C2036,'[1]H S41'!$BE$9:$CU$60,34,FALSE)</f>
        <v/>
      </c>
      <c r="S2036" s="75" t="str">
        <f>VLOOKUP('[1]Cumul H'!$C2036,'[1]H S41'!$BE$9:$CU$60,33,FALSE)</f>
        <v/>
      </c>
      <c r="T2036" s="75" t="str">
        <f>VLOOKUP('[1]Cumul H'!$C2036,'[1]H S41'!$BE$9:$CU$60,35,FALSE)</f>
        <v/>
      </c>
      <c r="U2036" s="75" t="str">
        <f>VLOOKUP('[1]Cumul H'!$C2036,'[1]H S41'!$BE$9:$CU$60,36,FALSE)</f>
        <v/>
      </c>
      <c r="V2036" s="76" t="str">
        <f t="shared" si="313"/>
        <v/>
      </c>
      <c r="W2036" s="76" t="str" cm="1">
        <f t="array" ref="W2036">IFERROR(_xlfn.IFS(V2036="","",V2036=39,"",V2036&gt;39,V2036-39),"")</f>
        <v/>
      </c>
      <c r="X2036" s="76" t="str">
        <f t="shared" si="314"/>
        <v/>
      </c>
      <c r="Y2036" s="76" t="str">
        <f t="shared" si="315"/>
        <v/>
      </c>
      <c r="Z2036" s="76" t="str">
        <f t="shared" si="316"/>
        <v/>
      </c>
      <c r="AA2036" s="77" t="str">
        <f t="shared" si="317"/>
        <v/>
      </c>
      <c r="AB2036" s="76" t="str">
        <f t="shared" si="318"/>
        <v/>
      </c>
      <c r="AC2036" s="74" t="str">
        <f>VLOOKUP('[1]Cumul H'!$C2036,'[1]H S41'!$BE$9:$CU$60,37,FALSE)</f>
        <v/>
      </c>
      <c r="AD2036" s="74" t="str">
        <f>VLOOKUP('[1]Cumul H'!$C2036,'[1]H S41'!$BE$9:$CU$60,38,FALSE)</f>
        <v/>
      </c>
      <c r="AE2036" s="74" t="str">
        <f>VLOOKUP('[1]Cumul H'!$C2036,'[1]H S41'!$BE$9:$CU$60,39,FALSE)</f>
        <v/>
      </c>
      <c r="AF2036" s="74" t="str">
        <f>VLOOKUP('[1]Cumul H'!$C2036,'[1]H S41'!$BE$9:$CU$60,40,FALSE)</f>
        <v/>
      </c>
      <c r="AG2036" s="74" t="str">
        <f>VLOOKUP('[1]Cumul H'!$C2036,'[1]H S41'!$BE$9:$CU$60,41,FALSE)</f>
        <v/>
      </c>
      <c r="AH2036" s="74" t="str">
        <f>VLOOKUP('[1]Cumul H'!$C2036,'[1]H S41'!$BE$9:$CU$60,42,FALSE)</f>
        <v/>
      </c>
      <c r="AI2036" s="74">
        <f>SUM('[1]Cumul H'!$AE2036:$AH2036)</f>
        <v>0</v>
      </c>
      <c r="AJ2036" s="72" t="str" cm="1">
        <f t="array" ref="AJ2036">IF(E2036="INTERIM",_xlfn.IFS(J2036="NON",$AK$2,J2036="OUI",$AK$3),"")</f>
        <v/>
      </c>
      <c r="AK2036" s="68" t="str">
        <f t="shared" si="310"/>
        <v/>
      </c>
      <c r="AL2036" s="68" t="str">
        <f>IF(V2036="","",IF(V2036-Tableau3[[#This Row],[Heure sans Majoration]]&lt;0,0,V2036-Tableau3[[#This Row],[Heure sans Majoration]]))</f>
        <v/>
      </c>
      <c r="AM2036" s="68" t="str">
        <f t="shared" si="319"/>
        <v/>
      </c>
      <c r="AN2036" s="68" t="str">
        <f t="shared" si="311"/>
        <v/>
      </c>
      <c r="AO2036" s="68" t="str">
        <f t="shared" si="312"/>
        <v/>
      </c>
      <c r="AP2036" s="72" t="str">
        <f>IF(C2036="","",IF(F2036=0,"",(V2036*Tableau3[[#This Row],[Salaire Horaire]]*Tableau3[[#This Row],[Coef Multi]])))</f>
        <v/>
      </c>
      <c r="AQ2036" s="72" t="str">
        <f>IF(C2036="","",IF(F2036=0,"",(Tableau3[[#This Row],[Heure avec majoration]]*Tableau3[[#This Row],[Salaire Horaire]]*Tableau3[[#This Row],[Coef Multi]]*25%)))</f>
        <v/>
      </c>
    </row>
    <row r="2037" spans="2:43" ht="15" thickBot="1" x14ac:dyDescent="0.35">
      <c r="B2037" s="73" t="s">
        <v>123</v>
      </c>
      <c r="C2037" s="74" t="str">
        <f>IF('[1]H S41'!BE28="","",'[1]H S41'!BE28)</f>
        <v/>
      </c>
      <c r="D2037" s="74" t="str">
        <f>IF(C2037="","",VLOOKUP(C2037,[1]!Tableau1[#All],5,FALSE))</f>
        <v/>
      </c>
      <c r="E2037" s="74" t="str">
        <f>IF(C2037="","",VLOOKUP(C2037,[1]!Tableau1[#All],11,FALSE))</f>
        <v/>
      </c>
      <c r="F2037" s="74" t="str">
        <f>IFERROR(IF(C2037="","",VLOOKUP(C2037,[1]!Tableau1[#All],12,FALSE)),"")</f>
        <v/>
      </c>
      <c r="G2037" s="74" t="str">
        <f>IFERROR(IF(C2037="","",VLOOKUP(C2037,[1]!Tableau1[#All],6,FALSE)),"")</f>
        <v/>
      </c>
      <c r="H2037" s="74" t="str">
        <f>IFERROR(IF(C2037="","",VLOOKUP(C2037,[1]!Tableau1[#All],13,FALSE)),"")</f>
        <v/>
      </c>
      <c r="I2037" s="74" t="str">
        <f>IFERROR(IF(C2037="","",VLOOKUP(C2037,[1]!Tableau1[#All],14,FALSE)),"")</f>
        <v/>
      </c>
      <c r="J2037" s="74" t="str">
        <f>IFERROR(IF(C2037="","",VLOOKUP(C2037,[1]!Tableau1[#All],8,FALSE)),"")</f>
        <v/>
      </c>
      <c r="K2037" s="75" t="str">
        <f>VLOOKUP('[1]Cumul H'!$C2037,'[1]H S41'!$BE$9:$CU$60,6,FALSE)</f>
        <v/>
      </c>
      <c r="L2037" s="75" t="str">
        <f>VLOOKUP('[1]Cumul H'!$C2037,'[1]H S41'!$BE$9:$CU$60,10,FALSE)</f>
        <v/>
      </c>
      <c r="M2037" s="75" t="str">
        <f>VLOOKUP('[1]Cumul H'!$C2037,'[1]H S41'!$BE$9:$CU$60,14,FALSE)</f>
        <v/>
      </c>
      <c r="N2037" s="75" t="str">
        <f>VLOOKUP('[1]Cumul H'!$C2037,'[1]H S41'!$BE$9:$CU$60,18,FALSE)</f>
        <v/>
      </c>
      <c r="O2037" s="75" t="str">
        <f>VLOOKUP('[1]Cumul H'!$C2037,'[1]H S41'!$BE$9:$CU$60,22,FALSE)</f>
        <v/>
      </c>
      <c r="P2037" s="75" t="str">
        <f>VLOOKUP('[1]Cumul H'!$C2037,'[1]H S41'!$BE$9:$CU$60,26,FALSE)</f>
        <v/>
      </c>
      <c r="Q2037" s="75" t="str">
        <f>VLOOKUP('[1]Cumul H'!$C2037,'[1]H S41'!$BE$9:$CU$60,30,FALSE)</f>
        <v/>
      </c>
      <c r="R2037" s="75" t="str">
        <f>VLOOKUP('[1]Cumul H'!$C2037,'[1]H S41'!$BE$9:$CU$60,34,FALSE)</f>
        <v/>
      </c>
      <c r="S2037" s="75" t="str">
        <f>VLOOKUP('[1]Cumul H'!$C2037,'[1]H S41'!$BE$9:$CU$60,33,FALSE)</f>
        <v/>
      </c>
      <c r="T2037" s="75" t="str">
        <f>VLOOKUP('[1]Cumul H'!$C2037,'[1]H S41'!$BE$9:$CU$60,35,FALSE)</f>
        <v/>
      </c>
      <c r="U2037" s="75" t="str">
        <f>VLOOKUP('[1]Cumul H'!$C2037,'[1]H S41'!$BE$9:$CU$60,36,FALSE)</f>
        <v/>
      </c>
      <c r="V2037" s="76" t="str">
        <f t="shared" si="313"/>
        <v/>
      </c>
      <c r="W2037" s="76" t="str" cm="1">
        <f t="array" ref="W2037">IFERROR(_xlfn.IFS(V2037="","",V2037=39,"",V2037&gt;39,V2037-39),"")</f>
        <v/>
      </c>
      <c r="X2037" s="76" t="str">
        <f t="shared" si="314"/>
        <v/>
      </c>
      <c r="Y2037" s="76" t="str">
        <f t="shared" si="315"/>
        <v/>
      </c>
      <c r="Z2037" s="76" t="str">
        <f t="shared" si="316"/>
        <v/>
      </c>
      <c r="AA2037" s="77" t="str">
        <f t="shared" si="317"/>
        <v/>
      </c>
      <c r="AB2037" s="76" t="str">
        <f t="shared" si="318"/>
        <v/>
      </c>
      <c r="AC2037" s="74" t="str">
        <f>VLOOKUP('[1]Cumul H'!$C2037,'[1]H S41'!$BE$9:$CU$60,37,FALSE)</f>
        <v/>
      </c>
      <c r="AD2037" s="74" t="str">
        <f>VLOOKUP('[1]Cumul H'!$C2037,'[1]H S41'!$BE$9:$CU$60,38,FALSE)</f>
        <v/>
      </c>
      <c r="AE2037" s="74" t="str">
        <f>VLOOKUP('[1]Cumul H'!$C2037,'[1]H S41'!$BE$9:$CU$60,39,FALSE)</f>
        <v/>
      </c>
      <c r="AF2037" s="74" t="str">
        <f>VLOOKUP('[1]Cumul H'!$C2037,'[1]H S41'!$BE$9:$CU$60,40,FALSE)</f>
        <v/>
      </c>
      <c r="AG2037" s="74" t="str">
        <f>VLOOKUP('[1]Cumul H'!$C2037,'[1]H S41'!$BE$9:$CU$60,41,FALSE)</f>
        <v/>
      </c>
      <c r="AH2037" s="74" t="str">
        <f>VLOOKUP('[1]Cumul H'!$C2037,'[1]H S41'!$BE$9:$CU$60,42,FALSE)</f>
        <v/>
      </c>
      <c r="AI2037" s="74">
        <f>SUM('[1]Cumul H'!$AE2037:$AH2037)</f>
        <v>0</v>
      </c>
      <c r="AJ2037" s="78" t="str" cm="1">
        <f t="array" ref="AJ2037">IF(E2037="INTERIM",_xlfn.IFS(J2037="NON",$AK$2,J2037="OUI",$AK$3),"")</f>
        <v/>
      </c>
      <c r="AK2037" s="74" t="str">
        <f t="shared" si="310"/>
        <v/>
      </c>
      <c r="AL2037" s="74" t="str">
        <f>IF(V2037="","",IF(V2037-Tableau3[[#This Row],[Heure sans Majoration]]&lt;0,0,V2037-Tableau3[[#This Row],[Heure sans Majoration]]))</f>
        <v/>
      </c>
      <c r="AM2037" s="74" t="str">
        <f t="shared" si="319"/>
        <v/>
      </c>
      <c r="AN2037" s="74" t="str">
        <f t="shared" si="311"/>
        <v/>
      </c>
      <c r="AO2037" s="74" t="str">
        <f t="shared" si="312"/>
        <v/>
      </c>
      <c r="AP2037" s="78" t="str">
        <f>IF(C2037="","",IF(F2037=0,"",(V2037*Tableau3[[#This Row],[Salaire Horaire]]*Tableau3[[#This Row],[Coef Multi]])))</f>
        <v/>
      </c>
      <c r="AQ2037" s="78" t="str">
        <f>IF(C2037="","",IF(F2037=0,"",(Tableau3[[#This Row],[Heure avec majoration]]*Tableau3[[#This Row],[Salaire Horaire]]*Tableau3[[#This Row],[Coef Multi]]*25%)))</f>
        <v/>
      </c>
    </row>
    <row r="2038" spans="2:43" ht="15" thickTop="1" x14ac:dyDescent="0.3">
      <c r="B2038" s="73" t="s">
        <v>123</v>
      </c>
      <c r="C2038" s="74" t="str">
        <f>IF('[1]H S41'!BE29="","",'[1]H S41'!BE29)</f>
        <v/>
      </c>
      <c r="D2038" s="74" t="str">
        <f>IF(C2038="","",VLOOKUP(C2038,[1]!Tableau1[#All],5,FALSE))</f>
        <v/>
      </c>
      <c r="E2038" s="74" t="str">
        <f>IF(C2038="","",VLOOKUP(C2038,[1]!Tableau1[#All],11,FALSE))</f>
        <v/>
      </c>
      <c r="F2038" s="74" t="str">
        <f>IFERROR(IF(C2038="","",VLOOKUP(C2038,[1]!Tableau1[#All],12,FALSE)),"")</f>
        <v/>
      </c>
      <c r="G2038" s="74" t="str">
        <f>IFERROR(IF(C2038="","",VLOOKUP(C2038,[1]!Tableau1[#All],6,FALSE)),"")</f>
        <v/>
      </c>
      <c r="H2038" s="74" t="str">
        <f>IFERROR(IF(C2038="","",VLOOKUP(C2038,[1]!Tableau1[#All],13,FALSE)),"")</f>
        <v/>
      </c>
      <c r="I2038" s="74" t="str">
        <f>IFERROR(IF(C2038="","",VLOOKUP(C2038,[1]!Tableau1[#All],14,FALSE)),"")</f>
        <v/>
      </c>
      <c r="J2038" s="74" t="str">
        <f>IFERROR(IF(C2038="","",VLOOKUP(C2038,[1]!Tableau1[#All],8,FALSE)),"")</f>
        <v/>
      </c>
      <c r="K2038" s="75" t="str">
        <f>VLOOKUP('[1]Cumul H'!$C2038,'[1]H S41'!$BE$9:$CU$60,6,FALSE)</f>
        <v/>
      </c>
      <c r="L2038" s="75" t="str">
        <f>VLOOKUP('[1]Cumul H'!$C2038,'[1]H S41'!$BE$9:$CU$60,10,FALSE)</f>
        <v/>
      </c>
      <c r="M2038" s="75" t="str">
        <f>VLOOKUP('[1]Cumul H'!$C2038,'[1]H S41'!$BE$9:$CU$60,14,FALSE)</f>
        <v/>
      </c>
      <c r="N2038" s="75" t="str">
        <f>VLOOKUP('[1]Cumul H'!$C2038,'[1]H S41'!$BE$9:$CU$60,18,FALSE)</f>
        <v/>
      </c>
      <c r="O2038" s="75" t="str">
        <f>VLOOKUP('[1]Cumul H'!$C2038,'[1]H S41'!$BE$9:$CU$60,22,FALSE)</f>
        <v/>
      </c>
      <c r="P2038" s="75" t="str">
        <f>VLOOKUP('[1]Cumul H'!$C2038,'[1]H S41'!$BE$9:$CU$60,26,FALSE)</f>
        <v/>
      </c>
      <c r="Q2038" s="75" t="str">
        <f>VLOOKUP('[1]Cumul H'!$C2038,'[1]H S41'!$BE$9:$CU$60,30,FALSE)</f>
        <v/>
      </c>
      <c r="R2038" s="75" t="str">
        <f>VLOOKUP('[1]Cumul H'!$C2038,'[1]H S41'!$BE$9:$CU$60,34,FALSE)</f>
        <v/>
      </c>
      <c r="S2038" s="75" t="str">
        <f>VLOOKUP('[1]Cumul H'!$C2038,'[1]H S41'!$BE$9:$CU$60,33,FALSE)</f>
        <v/>
      </c>
      <c r="T2038" s="75" t="str">
        <f>VLOOKUP('[1]Cumul H'!$C2038,'[1]H S41'!$BE$9:$CU$60,35,FALSE)</f>
        <v/>
      </c>
      <c r="U2038" s="75" t="str">
        <f>VLOOKUP('[1]Cumul H'!$C2038,'[1]H S41'!$BE$9:$CU$60,36,FALSE)</f>
        <v/>
      </c>
      <c r="V2038" s="76" t="str">
        <f t="shared" si="313"/>
        <v/>
      </c>
      <c r="W2038" s="76" t="str" cm="1">
        <f t="array" ref="W2038">IFERROR(_xlfn.IFS(V2038="","",V2038=39,"",V2038&gt;39,V2038-39),"")</f>
        <v/>
      </c>
      <c r="X2038" s="76" t="str">
        <f t="shared" si="314"/>
        <v/>
      </c>
      <c r="Y2038" s="76" t="str">
        <f t="shared" si="315"/>
        <v/>
      </c>
      <c r="Z2038" s="76" t="str">
        <f t="shared" si="316"/>
        <v/>
      </c>
      <c r="AA2038" s="77" t="str">
        <f t="shared" si="317"/>
        <v/>
      </c>
      <c r="AB2038" s="76" t="str">
        <f t="shared" si="318"/>
        <v/>
      </c>
      <c r="AC2038" s="74" t="str">
        <f>VLOOKUP('[1]Cumul H'!$C2038,'[1]H S41'!$BE$9:$CU$60,37,FALSE)</f>
        <v/>
      </c>
      <c r="AD2038" s="74" t="str">
        <f>VLOOKUP('[1]Cumul H'!$C2038,'[1]H S41'!$BE$9:$CU$60,38,FALSE)</f>
        <v/>
      </c>
      <c r="AE2038" s="74" t="str">
        <f>VLOOKUP('[1]Cumul H'!$C2038,'[1]H S41'!$BE$9:$CU$60,39,FALSE)</f>
        <v/>
      </c>
      <c r="AF2038" s="74" t="str">
        <f>VLOOKUP('[1]Cumul H'!$C2038,'[1]H S41'!$BE$9:$CU$60,40,FALSE)</f>
        <v/>
      </c>
      <c r="AG2038" s="74" t="str">
        <f>VLOOKUP('[1]Cumul H'!$C2038,'[1]H S41'!$BE$9:$CU$60,41,FALSE)</f>
        <v/>
      </c>
      <c r="AH2038" s="74" t="str">
        <f>VLOOKUP('[1]Cumul H'!$C2038,'[1]H S41'!$BE$9:$CU$60,42,FALSE)</f>
        <v/>
      </c>
      <c r="AI2038" s="74">
        <f>SUM('[1]Cumul H'!$AE2038:$AH2038)</f>
        <v>0</v>
      </c>
      <c r="AJ2038" s="72" t="str" cm="1">
        <f t="array" ref="AJ2038">IF(E2038="INTERIM",_xlfn.IFS(J2038="NON",$AK$2,J2038="OUI",$AK$3),"")</f>
        <v/>
      </c>
      <c r="AK2038" s="68" t="str">
        <f t="shared" si="310"/>
        <v/>
      </c>
      <c r="AL2038" s="68" t="str">
        <f>IF(V2038="","",IF(V2038-Tableau3[[#This Row],[Heure sans Majoration]]&lt;0,0,V2038-Tableau3[[#This Row],[Heure sans Majoration]]))</f>
        <v/>
      </c>
      <c r="AM2038" s="68" t="str">
        <f t="shared" si="319"/>
        <v/>
      </c>
      <c r="AN2038" s="68" t="str">
        <f t="shared" si="311"/>
        <v/>
      </c>
      <c r="AO2038" s="68" t="str">
        <f t="shared" si="312"/>
        <v/>
      </c>
      <c r="AP2038" s="72" t="str">
        <f>IF(C2038="","",IF(F2038=0,"",(V2038*Tableau3[[#This Row],[Salaire Horaire]]*Tableau3[[#This Row],[Coef Multi]])))</f>
        <v/>
      </c>
      <c r="AQ2038" s="72" t="str">
        <f>IF(C2038="","",IF(F2038=0,"",(Tableau3[[#This Row],[Heure avec majoration]]*Tableau3[[#This Row],[Salaire Horaire]]*Tableau3[[#This Row],[Coef Multi]]*25%)))</f>
        <v/>
      </c>
    </row>
    <row r="2039" spans="2:43" ht="15" thickBot="1" x14ac:dyDescent="0.35">
      <c r="B2039" s="73" t="s">
        <v>123</v>
      </c>
      <c r="C2039" s="74" t="str">
        <f>IF('[1]H S41'!BE30="","",'[1]H S41'!BE30)</f>
        <v/>
      </c>
      <c r="D2039" s="74" t="str">
        <f>IF(C2039="","",VLOOKUP(C2039,[1]!Tableau1[#All],5,FALSE))</f>
        <v/>
      </c>
      <c r="E2039" s="74" t="str">
        <f>IF(C2039="","",VLOOKUP(C2039,[1]!Tableau1[#All],11,FALSE))</f>
        <v/>
      </c>
      <c r="F2039" s="74" t="str">
        <f>IFERROR(IF(C2039="","",VLOOKUP(C2039,[1]!Tableau1[#All],12,FALSE)),"")</f>
        <v/>
      </c>
      <c r="G2039" s="74" t="str">
        <f>IFERROR(IF(C2039="","",VLOOKUP(C2039,[1]!Tableau1[#All],6,FALSE)),"")</f>
        <v/>
      </c>
      <c r="H2039" s="74" t="str">
        <f>IFERROR(IF(C2039="","",VLOOKUP(C2039,[1]!Tableau1[#All],13,FALSE)),"")</f>
        <v/>
      </c>
      <c r="I2039" s="74" t="str">
        <f>IFERROR(IF(C2039="","",VLOOKUP(C2039,[1]!Tableau1[#All],14,FALSE)),"")</f>
        <v/>
      </c>
      <c r="J2039" s="74" t="str">
        <f>IFERROR(IF(C2039="","",VLOOKUP(C2039,[1]!Tableau1[#All],8,FALSE)),"")</f>
        <v/>
      </c>
      <c r="K2039" s="75" t="str">
        <f>VLOOKUP('[1]Cumul H'!$C2039,'[1]H S41'!$BE$9:$CU$60,6,FALSE)</f>
        <v/>
      </c>
      <c r="L2039" s="75" t="str">
        <f>VLOOKUP('[1]Cumul H'!$C2039,'[1]H S41'!$BE$9:$CU$60,10,FALSE)</f>
        <v/>
      </c>
      <c r="M2039" s="75" t="str">
        <f>VLOOKUP('[1]Cumul H'!$C2039,'[1]H S41'!$BE$9:$CU$60,14,FALSE)</f>
        <v/>
      </c>
      <c r="N2039" s="75" t="str">
        <f>VLOOKUP('[1]Cumul H'!$C2039,'[1]H S41'!$BE$9:$CU$60,18,FALSE)</f>
        <v/>
      </c>
      <c r="O2039" s="75" t="str">
        <f>VLOOKUP('[1]Cumul H'!$C2039,'[1]H S41'!$BE$9:$CU$60,22,FALSE)</f>
        <v/>
      </c>
      <c r="P2039" s="75" t="str">
        <f>VLOOKUP('[1]Cumul H'!$C2039,'[1]H S41'!$BE$9:$CU$60,26,FALSE)</f>
        <v/>
      </c>
      <c r="Q2039" s="75" t="str">
        <f>VLOOKUP('[1]Cumul H'!$C2039,'[1]H S41'!$BE$9:$CU$60,30,FALSE)</f>
        <v/>
      </c>
      <c r="R2039" s="75" t="str">
        <f>VLOOKUP('[1]Cumul H'!$C2039,'[1]H S41'!$BE$9:$CU$60,34,FALSE)</f>
        <v/>
      </c>
      <c r="S2039" s="75" t="str">
        <f>VLOOKUP('[1]Cumul H'!$C2039,'[1]H S41'!$BE$9:$CU$60,33,FALSE)</f>
        <v/>
      </c>
      <c r="T2039" s="75" t="str">
        <f>VLOOKUP('[1]Cumul H'!$C2039,'[1]H S41'!$BE$9:$CU$60,35,FALSE)</f>
        <v/>
      </c>
      <c r="U2039" s="75" t="str">
        <f>VLOOKUP('[1]Cumul H'!$C2039,'[1]H S41'!$BE$9:$CU$60,36,FALSE)</f>
        <v/>
      </c>
      <c r="V2039" s="76" t="str">
        <f t="shared" si="313"/>
        <v/>
      </c>
      <c r="W2039" s="76" t="str" cm="1">
        <f t="array" ref="W2039">IFERROR(_xlfn.IFS(V2039="","",V2039=39,"",V2039&gt;39,V2039-39),"")</f>
        <v/>
      </c>
      <c r="X2039" s="76" t="str">
        <f t="shared" si="314"/>
        <v/>
      </c>
      <c r="Y2039" s="76" t="str">
        <f t="shared" si="315"/>
        <v/>
      </c>
      <c r="Z2039" s="76" t="str">
        <f t="shared" si="316"/>
        <v/>
      </c>
      <c r="AA2039" s="77" t="str">
        <f t="shared" si="317"/>
        <v/>
      </c>
      <c r="AB2039" s="76" t="str">
        <f t="shared" si="318"/>
        <v/>
      </c>
      <c r="AC2039" s="74" t="str">
        <f>VLOOKUP('[1]Cumul H'!$C2039,'[1]H S41'!$BE$9:$CU$60,37,FALSE)</f>
        <v/>
      </c>
      <c r="AD2039" s="74" t="str">
        <f>VLOOKUP('[1]Cumul H'!$C2039,'[1]H S41'!$BE$9:$CU$60,38,FALSE)</f>
        <v/>
      </c>
      <c r="AE2039" s="74" t="str">
        <f>VLOOKUP('[1]Cumul H'!$C2039,'[1]H S41'!$BE$9:$CU$60,39,FALSE)</f>
        <v/>
      </c>
      <c r="AF2039" s="74" t="str">
        <f>VLOOKUP('[1]Cumul H'!$C2039,'[1]H S41'!$BE$9:$CU$60,40,FALSE)</f>
        <v/>
      </c>
      <c r="AG2039" s="74" t="str">
        <f>VLOOKUP('[1]Cumul H'!$C2039,'[1]H S41'!$BE$9:$CU$60,41,FALSE)</f>
        <v/>
      </c>
      <c r="AH2039" s="74" t="str">
        <f>VLOOKUP('[1]Cumul H'!$C2039,'[1]H S41'!$BE$9:$CU$60,42,FALSE)</f>
        <v/>
      </c>
      <c r="AI2039" s="74">
        <f>SUM('[1]Cumul H'!$AE2039:$AH2039)</f>
        <v>0</v>
      </c>
      <c r="AJ2039" s="78" t="str" cm="1">
        <f t="array" ref="AJ2039">IF(E2039="INTERIM",_xlfn.IFS(J2039="NON",$AK$2,J2039="OUI",$AK$3),"")</f>
        <v/>
      </c>
      <c r="AK2039" s="74" t="str">
        <f t="shared" si="310"/>
        <v/>
      </c>
      <c r="AL2039" s="74" t="str">
        <f>IF(V2039="","",IF(V2039-Tableau3[[#This Row],[Heure sans Majoration]]&lt;0,0,V2039-Tableau3[[#This Row],[Heure sans Majoration]]))</f>
        <v/>
      </c>
      <c r="AM2039" s="74" t="str">
        <f t="shared" si="319"/>
        <v/>
      </c>
      <c r="AN2039" s="74" t="str">
        <f t="shared" si="311"/>
        <v/>
      </c>
      <c r="AO2039" s="74" t="str">
        <f t="shared" si="312"/>
        <v/>
      </c>
      <c r="AP2039" s="78" t="str">
        <f>IF(C2039="","",IF(F2039=0,"",(V2039*Tableau3[[#This Row],[Salaire Horaire]]*Tableau3[[#This Row],[Coef Multi]])))</f>
        <v/>
      </c>
      <c r="AQ2039" s="78" t="str">
        <f>IF(C2039="","",IF(F2039=0,"",(Tableau3[[#This Row],[Heure avec majoration]]*Tableau3[[#This Row],[Salaire Horaire]]*Tableau3[[#This Row],[Coef Multi]]*25%)))</f>
        <v/>
      </c>
    </row>
    <row r="2040" spans="2:43" ht="15" thickTop="1" x14ac:dyDescent="0.3">
      <c r="B2040" s="73" t="s">
        <v>123</v>
      </c>
      <c r="C2040" s="74" t="str">
        <f>IF('[1]H S41'!BE31="","",'[1]H S41'!BE31)</f>
        <v/>
      </c>
      <c r="D2040" s="74" t="str">
        <f>IF(C2040="","",VLOOKUP(C2040,[1]!Tableau1[#All],5,FALSE))</f>
        <v/>
      </c>
      <c r="E2040" s="74" t="str">
        <f>IF(C2040="","",VLOOKUP(C2040,[1]!Tableau1[#All],11,FALSE))</f>
        <v/>
      </c>
      <c r="F2040" s="74" t="str">
        <f>IFERROR(IF(C2040="","",VLOOKUP(C2040,[1]!Tableau1[#All],12,FALSE)),"")</f>
        <v/>
      </c>
      <c r="G2040" s="74" t="str">
        <f>IFERROR(IF(C2040="","",VLOOKUP(C2040,[1]!Tableau1[#All],6,FALSE)),"")</f>
        <v/>
      </c>
      <c r="H2040" s="74" t="str">
        <f>IFERROR(IF(C2040="","",VLOOKUP(C2040,[1]!Tableau1[#All],13,FALSE)),"")</f>
        <v/>
      </c>
      <c r="I2040" s="74" t="str">
        <f>IFERROR(IF(C2040="","",VLOOKUP(C2040,[1]!Tableau1[#All],14,FALSE)),"")</f>
        <v/>
      </c>
      <c r="J2040" s="74" t="str">
        <f>IFERROR(IF(C2040="","",VLOOKUP(C2040,[1]!Tableau1[#All],8,FALSE)),"")</f>
        <v/>
      </c>
      <c r="K2040" s="75" t="str">
        <f>VLOOKUP('[1]Cumul H'!$C2040,'[1]H S41'!$BE$9:$CU$60,6,FALSE)</f>
        <v/>
      </c>
      <c r="L2040" s="75" t="str">
        <f>VLOOKUP('[1]Cumul H'!$C2040,'[1]H S41'!$BE$9:$CU$60,10,FALSE)</f>
        <v/>
      </c>
      <c r="M2040" s="75" t="str">
        <f>VLOOKUP('[1]Cumul H'!$C2040,'[1]H S41'!$BE$9:$CU$60,14,FALSE)</f>
        <v/>
      </c>
      <c r="N2040" s="75" t="str">
        <f>VLOOKUP('[1]Cumul H'!$C2040,'[1]H S41'!$BE$9:$CU$60,18,FALSE)</f>
        <v/>
      </c>
      <c r="O2040" s="75" t="str">
        <f>VLOOKUP('[1]Cumul H'!$C2040,'[1]H S41'!$BE$9:$CU$60,22,FALSE)</f>
        <v/>
      </c>
      <c r="P2040" s="75" t="str">
        <f>VLOOKUP('[1]Cumul H'!$C2040,'[1]H S41'!$BE$9:$CU$60,26,FALSE)</f>
        <v/>
      </c>
      <c r="Q2040" s="75" t="str">
        <f>VLOOKUP('[1]Cumul H'!$C2040,'[1]H S41'!$BE$9:$CU$60,30,FALSE)</f>
        <v/>
      </c>
      <c r="R2040" s="75" t="str">
        <f>VLOOKUP('[1]Cumul H'!$C2040,'[1]H S41'!$BE$9:$CU$60,34,FALSE)</f>
        <v/>
      </c>
      <c r="S2040" s="75" t="str">
        <f>VLOOKUP('[1]Cumul H'!$C2040,'[1]H S41'!$BE$9:$CU$60,33,FALSE)</f>
        <v/>
      </c>
      <c r="T2040" s="75" t="str">
        <f>VLOOKUP('[1]Cumul H'!$C2040,'[1]H S41'!$BE$9:$CU$60,35,FALSE)</f>
        <v/>
      </c>
      <c r="U2040" s="75" t="str">
        <f>VLOOKUP('[1]Cumul H'!$C2040,'[1]H S41'!$BE$9:$CU$60,36,FALSE)</f>
        <v/>
      </c>
      <c r="V2040" s="76" t="str">
        <f t="shared" si="313"/>
        <v/>
      </c>
      <c r="W2040" s="76" t="str" cm="1">
        <f t="array" ref="W2040">IFERROR(_xlfn.IFS(V2040="","",V2040=39,"",V2040&gt;39,V2040-39),"")</f>
        <v/>
      </c>
      <c r="X2040" s="76" t="str">
        <f t="shared" si="314"/>
        <v/>
      </c>
      <c r="Y2040" s="76" t="str">
        <f t="shared" si="315"/>
        <v/>
      </c>
      <c r="Z2040" s="76" t="str">
        <f t="shared" si="316"/>
        <v/>
      </c>
      <c r="AA2040" s="77" t="str">
        <f t="shared" si="317"/>
        <v/>
      </c>
      <c r="AB2040" s="76" t="str">
        <f t="shared" si="318"/>
        <v/>
      </c>
      <c r="AC2040" s="74" t="str">
        <f>VLOOKUP('[1]Cumul H'!$C2040,'[1]H S41'!$BE$9:$CU$60,37,FALSE)</f>
        <v/>
      </c>
      <c r="AD2040" s="74" t="str">
        <f>VLOOKUP('[1]Cumul H'!$C2040,'[1]H S41'!$BE$9:$CU$60,38,FALSE)</f>
        <v/>
      </c>
      <c r="AE2040" s="74" t="str">
        <f>VLOOKUP('[1]Cumul H'!$C2040,'[1]H S41'!$BE$9:$CU$60,39,FALSE)</f>
        <v/>
      </c>
      <c r="AF2040" s="74" t="str">
        <f>VLOOKUP('[1]Cumul H'!$C2040,'[1]H S41'!$BE$9:$CU$60,40,FALSE)</f>
        <v/>
      </c>
      <c r="AG2040" s="74" t="str">
        <f>VLOOKUP('[1]Cumul H'!$C2040,'[1]H S41'!$BE$9:$CU$60,41,FALSE)</f>
        <v/>
      </c>
      <c r="AH2040" s="74" t="str">
        <f>VLOOKUP('[1]Cumul H'!$C2040,'[1]H S41'!$BE$9:$CU$60,42,FALSE)</f>
        <v/>
      </c>
      <c r="AI2040" s="74">
        <f>SUM('[1]Cumul H'!$AE2040:$AH2040)</f>
        <v>0</v>
      </c>
      <c r="AJ2040" s="72" t="str" cm="1">
        <f t="array" ref="AJ2040">IF(E2040="INTERIM",_xlfn.IFS(J2040="NON",$AK$2,J2040="OUI",$AK$3),"")</f>
        <v/>
      </c>
      <c r="AK2040" s="68" t="str">
        <f t="shared" si="310"/>
        <v/>
      </c>
      <c r="AL2040" s="68" t="str">
        <f>IF(V2040="","",IF(V2040-Tableau3[[#This Row],[Heure sans Majoration]]&lt;0,0,V2040-Tableau3[[#This Row],[Heure sans Majoration]]))</f>
        <v/>
      </c>
      <c r="AM2040" s="68" t="str">
        <f t="shared" si="319"/>
        <v/>
      </c>
      <c r="AN2040" s="68" t="str">
        <f t="shared" si="311"/>
        <v/>
      </c>
      <c r="AO2040" s="68" t="str">
        <f t="shared" si="312"/>
        <v/>
      </c>
      <c r="AP2040" s="72" t="str">
        <f>IF(C2040="","",IF(F2040=0,"",(V2040*Tableau3[[#This Row],[Salaire Horaire]]*Tableau3[[#This Row],[Coef Multi]])))</f>
        <v/>
      </c>
      <c r="AQ2040" s="72" t="str">
        <f>IF(C2040="","",IF(F2040=0,"",(Tableau3[[#This Row],[Heure avec majoration]]*Tableau3[[#This Row],[Salaire Horaire]]*Tableau3[[#This Row],[Coef Multi]]*25%)))</f>
        <v/>
      </c>
    </row>
    <row r="2041" spans="2:43" ht="15" thickBot="1" x14ac:dyDescent="0.35">
      <c r="B2041" s="73" t="s">
        <v>123</v>
      </c>
      <c r="C2041" s="74" t="str">
        <f>IF('[1]H S41'!BE32="","",'[1]H S41'!BE32)</f>
        <v/>
      </c>
      <c r="D2041" s="74" t="str">
        <f>IF(C2041="","",VLOOKUP(C2041,[1]!Tableau1[#All],5,FALSE))</f>
        <v/>
      </c>
      <c r="E2041" s="74" t="str">
        <f>IF(C2041="","",VLOOKUP(C2041,[1]!Tableau1[#All],11,FALSE))</f>
        <v/>
      </c>
      <c r="F2041" s="74" t="str">
        <f>IFERROR(IF(C2041="","",VLOOKUP(C2041,[1]!Tableau1[#All],12,FALSE)),"")</f>
        <v/>
      </c>
      <c r="G2041" s="74" t="str">
        <f>IFERROR(IF(C2041="","",VLOOKUP(C2041,[1]!Tableau1[#All],6,FALSE)),"")</f>
        <v/>
      </c>
      <c r="H2041" s="74" t="str">
        <f>IFERROR(IF(C2041="","",VLOOKUP(C2041,[1]!Tableau1[#All],13,FALSE)),"")</f>
        <v/>
      </c>
      <c r="I2041" s="74" t="str">
        <f>IFERROR(IF(C2041="","",VLOOKUP(C2041,[1]!Tableau1[#All],14,FALSE)),"")</f>
        <v/>
      </c>
      <c r="J2041" s="74" t="str">
        <f>IFERROR(IF(C2041="","",VLOOKUP(C2041,[1]!Tableau1[#All],8,FALSE)),"")</f>
        <v/>
      </c>
      <c r="K2041" s="75" t="str">
        <f>VLOOKUP('[1]Cumul H'!$C2041,'[1]H S41'!$BE$9:$CU$60,6,FALSE)</f>
        <v/>
      </c>
      <c r="L2041" s="75" t="str">
        <f>VLOOKUP('[1]Cumul H'!$C2041,'[1]H S41'!$BE$9:$CU$60,10,FALSE)</f>
        <v/>
      </c>
      <c r="M2041" s="75" t="str">
        <f>VLOOKUP('[1]Cumul H'!$C2041,'[1]H S41'!$BE$9:$CU$60,14,FALSE)</f>
        <v/>
      </c>
      <c r="N2041" s="75" t="str">
        <f>VLOOKUP('[1]Cumul H'!$C2041,'[1]H S41'!$BE$9:$CU$60,18,FALSE)</f>
        <v/>
      </c>
      <c r="O2041" s="75" t="str">
        <f>VLOOKUP('[1]Cumul H'!$C2041,'[1]H S41'!$BE$9:$CU$60,22,FALSE)</f>
        <v/>
      </c>
      <c r="P2041" s="75" t="str">
        <f>VLOOKUP('[1]Cumul H'!$C2041,'[1]H S41'!$BE$9:$CU$60,26,FALSE)</f>
        <v/>
      </c>
      <c r="Q2041" s="75" t="str">
        <f>VLOOKUP('[1]Cumul H'!$C2041,'[1]H S41'!$BE$9:$CU$60,30,FALSE)</f>
        <v/>
      </c>
      <c r="R2041" s="75" t="str">
        <f>VLOOKUP('[1]Cumul H'!$C2041,'[1]H S41'!$BE$9:$CU$60,34,FALSE)</f>
        <v/>
      </c>
      <c r="S2041" s="75" t="str">
        <f>VLOOKUP('[1]Cumul H'!$C2041,'[1]H S41'!$BE$9:$CU$60,33,FALSE)</f>
        <v/>
      </c>
      <c r="T2041" s="75" t="str">
        <f>VLOOKUP('[1]Cumul H'!$C2041,'[1]H S41'!$BE$9:$CU$60,35,FALSE)</f>
        <v/>
      </c>
      <c r="U2041" s="75" t="str">
        <f>VLOOKUP('[1]Cumul H'!$C2041,'[1]H S41'!$BE$9:$CU$60,36,FALSE)</f>
        <v/>
      </c>
      <c r="V2041" s="76" t="str">
        <f t="shared" si="313"/>
        <v/>
      </c>
      <c r="W2041" s="76" t="str" cm="1">
        <f t="array" ref="W2041">IFERROR(_xlfn.IFS(V2041="","",V2041=39,"",V2041&gt;39,V2041-39),"")</f>
        <v/>
      </c>
      <c r="X2041" s="76" t="str">
        <f t="shared" si="314"/>
        <v/>
      </c>
      <c r="Y2041" s="76" t="str">
        <f t="shared" si="315"/>
        <v/>
      </c>
      <c r="Z2041" s="76" t="str">
        <f t="shared" si="316"/>
        <v/>
      </c>
      <c r="AA2041" s="77" t="str">
        <f t="shared" si="317"/>
        <v/>
      </c>
      <c r="AB2041" s="76" t="str">
        <f t="shared" si="318"/>
        <v/>
      </c>
      <c r="AC2041" s="74" t="str">
        <f>VLOOKUP('[1]Cumul H'!$C2041,'[1]H S41'!$BE$9:$CU$60,37,FALSE)</f>
        <v/>
      </c>
      <c r="AD2041" s="74" t="str">
        <f>VLOOKUP('[1]Cumul H'!$C2041,'[1]H S41'!$BE$9:$CU$60,38,FALSE)</f>
        <v/>
      </c>
      <c r="AE2041" s="74" t="str">
        <f>VLOOKUP('[1]Cumul H'!$C2041,'[1]H S41'!$BE$9:$CU$60,39,FALSE)</f>
        <v/>
      </c>
      <c r="AF2041" s="74" t="str">
        <f>VLOOKUP('[1]Cumul H'!$C2041,'[1]H S41'!$BE$9:$CU$60,40,FALSE)</f>
        <v/>
      </c>
      <c r="AG2041" s="74" t="str">
        <f>VLOOKUP('[1]Cumul H'!$C2041,'[1]H S41'!$BE$9:$CU$60,41,FALSE)</f>
        <v/>
      </c>
      <c r="AH2041" s="74" t="str">
        <f>VLOOKUP('[1]Cumul H'!$C2041,'[1]H S41'!$BE$9:$CU$60,42,FALSE)</f>
        <v/>
      </c>
      <c r="AI2041" s="74">
        <f>SUM('[1]Cumul H'!$AE2041:$AH2041)</f>
        <v>0</v>
      </c>
      <c r="AJ2041" s="78" t="str" cm="1">
        <f t="array" ref="AJ2041">IF(E2041="INTERIM",_xlfn.IFS(J2041="NON",$AK$2,J2041="OUI",$AK$3),"")</f>
        <v/>
      </c>
      <c r="AK2041" s="74" t="str">
        <f t="shared" si="310"/>
        <v/>
      </c>
      <c r="AL2041" s="74" t="str">
        <f>IF(V2041="","",IF(V2041-Tableau3[[#This Row],[Heure sans Majoration]]&lt;0,0,V2041-Tableau3[[#This Row],[Heure sans Majoration]]))</f>
        <v/>
      </c>
      <c r="AM2041" s="74" t="str">
        <f t="shared" si="319"/>
        <v/>
      </c>
      <c r="AN2041" s="74" t="str">
        <f t="shared" si="311"/>
        <v/>
      </c>
      <c r="AO2041" s="74" t="str">
        <f t="shared" si="312"/>
        <v/>
      </c>
      <c r="AP2041" s="78" t="str">
        <f>IF(C2041="","",IF(F2041=0,"",(V2041*Tableau3[[#This Row],[Salaire Horaire]]*Tableau3[[#This Row],[Coef Multi]])))</f>
        <v/>
      </c>
      <c r="AQ2041" s="78" t="str">
        <f>IF(C2041="","",IF(F2041=0,"",(Tableau3[[#This Row],[Heure avec majoration]]*Tableau3[[#This Row],[Salaire Horaire]]*Tableau3[[#This Row],[Coef Multi]]*25%)))</f>
        <v/>
      </c>
    </row>
    <row r="2042" spans="2:43" ht="15" thickTop="1" x14ac:dyDescent="0.3">
      <c r="B2042" s="73" t="s">
        <v>123</v>
      </c>
      <c r="C2042" s="74" t="str">
        <f>IF('[1]H S41'!BE33="","",'[1]H S41'!BE33)</f>
        <v/>
      </c>
      <c r="D2042" s="74" t="str">
        <f>IF(C2042="","",VLOOKUP(C2042,[1]!Tableau1[#All],5,FALSE))</f>
        <v/>
      </c>
      <c r="E2042" s="74" t="str">
        <f>IF(C2042="","",VLOOKUP(C2042,[1]!Tableau1[#All],11,FALSE))</f>
        <v/>
      </c>
      <c r="F2042" s="74" t="str">
        <f>IFERROR(IF(C2042="","",VLOOKUP(C2042,[1]!Tableau1[#All],12,FALSE)),"")</f>
        <v/>
      </c>
      <c r="G2042" s="74" t="str">
        <f>IFERROR(IF(C2042="","",VLOOKUP(C2042,[1]!Tableau1[#All],6,FALSE)),"")</f>
        <v/>
      </c>
      <c r="H2042" s="74" t="str">
        <f>IFERROR(IF(C2042="","",VLOOKUP(C2042,[1]!Tableau1[#All],13,FALSE)),"")</f>
        <v/>
      </c>
      <c r="I2042" s="74" t="str">
        <f>IFERROR(IF(C2042="","",VLOOKUP(C2042,[1]!Tableau1[#All],14,FALSE)),"")</f>
        <v/>
      </c>
      <c r="J2042" s="74" t="str">
        <f>IFERROR(IF(C2042="","",VLOOKUP(C2042,[1]!Tableau1[#All],8,FALSE)),"")</f>
        <v/>
      </c>
      <c r="K2042" s="75" t="str">
        <f>VLOOKUP('[1]Cumul H'!$C2042,'[1]H S41'!$BE$9:$CU$60,6,FALSE)</f>
        <v/>
      </c>
      <c r="L2042" s="75" t="str">
        <f>VLOOKUP('[1]Cumul H'!$C2042,'[1]H S41'!$BE$9:$CU$60,10,FALSE)</f>
        <v/>
      </c>
      <c r="M2042" s="75" t="str">
        <f>VLOOKUP('[1]Cumul H'!$C2042,'[1]H S41'!$BE$9:$CU$60,14,FALSE)</f>
        <v/>
      </c>
      <c r="N2042" s="75" t="str">
        <f>VLOOKUP('[1]Cumul H'!$C2042,'[1]H S41'!$BE$9:$CU$60,18,FALSE)</f>
        <v/>
      </c>
      <c r="O2042" s="75" t="str">
        <f>VLOOKUP('[1]Cumul H'!$C2042,'[1]H S41'!$BE$9:$CU$60,22,FALSE)</f>
        <v/>
      </c>
      <c r="P2042" s="75" t="str">
        <f>VLOOKUP('[1]Cumul H'!$C2042,'[1]H S41'!$BE$9:$CU$60,26,FALSE)</f>
        <v/>
      </c>
      <c r="Q2042" s="75" t="str">
        <f>VLOOKUP('[1]Cumul H'!$C2042,'[1]H S41'!$BE$9:$CU$60,30,FALSE)</f>
        <v/>
      </c>
      <c r="R2042" s="75" t="str">
        <f>VLOOKUP('[1]Cumul H'!$C2042,'[1]H S41'!$BE$9:$CU$60,34,FALSE)</f>
        <v/>
      </c>
      <c r="S2042" s="75" t="str">
        <f>VLOOKUP('[1]Cumul H'!$C2042,'[1]H S41'!$BE$9:$CU$60,33,FALSE)</f>
        <v/>
      </c>
      <c r="T2042" s="75" t="str">
        <f>VLOOKUP('[1]Cumul H'!$C2042,'[1]H S41'!$BE$9:$CU$60,35,FALSE)</f>
        <v/>
      </c>
      <c r="U2042" s="75" t="str">
        <f>VLOOKUP('[1]Cumul H'!$C2042,'[1]H S41'!$BE$9:$CU$60,36,FALSE)</f>
        <v/>
      </c>
      <c r="V2042" s="76" t="str">
        <f t="shared" si="313"/>
        <v/>
      </c>
      <c r="W2042" s="76" t="str" cm="1">
        <f t="array" ref="W2042">IFERROR(_xlfn.IFS(V2042="","",V2042=39,"",V2042&gt;39,V2042-39),"")</f>
        <v/>
      </c>
      <c r="X2042" s="76" t="str">
        <f t="shared" si="314"/>
        <v/>
      </c>
      <c r="Y2042" s="76" t="str">
        <f t="shared" si="315"/>
        <v/>
      </c>
      <c r="Z2042" s="76" t="str">
        <f t="shared" si="316"/>
        <v/>
      </c>
      <c r="AA2042" s="77" t="str">
        <f t="shared" si="317"/>
        <v/>
      </c>
      <c r="AB2042" s="76" t="str">
        <f t="shared" si="318"/>
        <v/>
      </c>
      <c r="AC2042" s="74" t="str">
        <f>VLOOKUP('[1]Cumul H'!$C2042,'[1]H S41'!$BE$9:$CU$60,37,FALSE)</f>
        <v/>
      </c>
      <c r="AD2042" s="74" t="str">
        <f>VLOOKUP('[1]Cumul H'!$C2042,'[1]H S41'!$BE$9:$CU$60,38,FALSE)</f>
        <v/>
      </c>
      <c r="AE2042" s="74" t="str">
        <f>VLOOKUP('[1]Cumul H'!$C2042,'[1]H S41'!$BE$9:$CU$60,39,FALSE)</f>
        <v/>
      </c>
      <c r="AF2042" s="74" t="str">
        <f>VLOOKUP('[1]Cumul H'!$C2042,'[1]H S41'!$BE$9:$CU$60,40,FALSE)</f>
        <v/>
      </c>
      <c r="AG2042" s="74" t="str">
        <f>VLOOKUP('[1]Cumul H'!$C2042,'[1]H S41'!$BE$9:$CU$60,41,FALSE)</f>
        <v/>
      </c>
      <c r="AH2042" s="74" t="str">
        <f>VLOOKUP('[1]Cumul H'!$C2042,'[1]H S41'!$BE$9:$CU$60,42,FALSE)</f>
        <v/>
      </c>
      <c r="AI2042" s="74">
        <f>SUM('[1]Cumul H'!$AE2042:$AH2042)</f>
        <v>0</v>
      </c>
      <c r="AJ2042" s="72" t="str" cm="1">
        <f t="array" ref="AJ2042">IF(E2042="INTERIM",_xlfn.IFS(J2042="NON",$AK$2,J2042="OUI",$AK$3),"")</f>
        <v/>
      </c>
      <c r="AK2042" s="68" t="str">
        <f t="shared" si="310"/>
        <v/>
      </c>
      <c r="AL2042" s="68" t="str">
        <f>IF(V2042="","",IF(V2042-Tableau3[[#This Row],[Heure sans Majoration]]&lt;0,0,V2042-Tableau3[[#This Row],[Heure sans Majoration]]))</f>
        <v/>
      </c>
      <c r="AM2042" s="68" t="str">
        <f t="shared" si="319"/>
        <v/>
      </c>
      <c r="AN2042" s="68" t="str">
        <f t="shared" si="311"/>
        <v/>
      </c>
      <c r="AO2042" s="68" t="str">
        <f t="shared" si="312"/>
        <v/>
      </c>
      <c r="AP2042" s="72" t="str">
        <f>IF(C2042="","",IF(F2042=0,"",(V2042*Tableau3[[#This Row],[Salaire Horaire]]*Tableau3[[#This Row],[Coef Multi]])))</f>
        <v/>
      </c>
      <c r="AQ2042" s="72" t="str">
        <f>IF(C2042="","",IF(F2042=0,"",(Tableau3[[#This Row],[Heure avec majoration]]*Tableau3[[#This Row],[Salaire Horaire]]*Tableau3[[#This Row],[Coef Multi]]*25%)))</f>
        <v/>
      </c>
    </row>
    <row r="2043" spans="2:43" ht="15" thickBot="1" x14ac:dyDescent="0.35">
      <c r="B2043" s="73" t="s">
        <v>123</v>
      </c>
      <c r="C2043" s="74" t="str">
        <f>IF('[1]H S41'!BE34="","",'[1]H S41'!BE34)</f>
        <v/>
      </c>
      <c r="D2043" s="74" t="str">
        <f>IF(C2043="","",VLOOKUP(C2043,[1]!Tableau1[#All],5,FALSE))</f>
        <v/>
      </c>
      <c r="E2043" s="74" t="str">
        <f>IF(C2043="","",VLOOKUP(C2043,[1]!Tableau1[#All],11,FALSE))</f>
        <v/>
      </c>
      <c r="F2043" s="74" t="str">
        <f>IFERROR(IF(C2043="","",VLOOKUP(C2043,[1]!Tableau1[#All],12,FALSE)),"")</f>
        <v/>
      </c>
      <c r="G2043" s="74" t="str">
        <f>IFERROR(IF(C2043="","",VLOOKUP(C2043,[1]!Tableau1[#All],6,FALSE)),"")</f>
        <v/>
      </c>
      <c r="H2043" s="74" t="str">
        <f>IFERROR(IF(C2043="","",VLOOKUP(C2043,[1]!Tableau1[#All],13,FALSE)),"")</f>
        <v/>
      </c>
      <c r="I2043" s="74" t="str">
        <f>IFERROR(IF(C2043="","",VLOOKUP(C2043,[1]!Tableau1[#All],14,FALSE)),"")</f>
        <v/>
      </c>
      <c r="J2043" s="74" t="str">
        <f>IFERROR(IF(C2043="","",VLOOKUP(C2043,[1]!Tableau1[#All],8,FALSE)),"")</f>
        <v/>
      </c>
      <c r="K2043" s="75" t="str">
        <f>VLOOKUP('[1]Cumul H'!$C2043,'[1]H S41'!$BE$9:$CU$60,6,FALSE)</f>
        <v/>
      </c>
      <c r="L2043" s="75" t="str">
        <f>VLOOKUP('[1]Cumul H'!$C2043,'[1]H S41'!$BE$9:$CU$60,10,FALSE)</f>
        <v/>
      </c>
      <c r="M2043" s="75" t="str">
        <f>VLOOKUP('[1]Cumul H'!$C2043,'[1]H S41'!$BE$9:$CU$60,14,FALSE)</f>
        <v/>
      </c>
      <c r="N2043" s="75" t="str">
        <f>VLOOKUP('[1]Cumul H'!$C2043,'[1]H S41'!$BE$9:$CU$60,18,FALSE)</f>
        <v/>
      </c>
      <c r="O2043" s="75" t="str">
        <f>VLOOKUP('[1]Cumul H'!$C2043,'[1]H S41'!$BE$9:$CU$60,22,FALSE)</f>
        <v/>
      </c>
      <c r="P2043" s="75" t="str">
        <f>VLOOKUP('[1]Cumul H'!$C2043,'[1]H S41'!$BE$9:$CU$60,26,FALSE)</f>
        <v/>
      </c>
      <c r="Q2043" s="75" t="str">
        <f>VLOOKUP('[1]Cumul H'!$C2043,'[1]H S41'!$BE$9:$CU$60,30,FALSE)</f>
        <v/>
      </c>
      <c r="R2043" s="75" t="str">
        <f>VLOOKUP('[1]Cumul H'!$C2043,'[1]H S41'!$BE$9:$CU$60,34,FALSE)</f>
        <v/>
      </c>
      <c r="S2043" s="75" t="str">
        <f>VLOOKUP('[1]Cumul H'!$C2043,'[1]H S41'!$BE$9:$CU$60,33,FALSE)</f>
        <v/>
      </c>
      <c r="T2043" s="75" t="str">
        <f>VLOOKUP('[1]Cumul H'!$C2043,'[1]H S41'!$BE$9:$CU$60,35,FALSE)</f>
        <v/>
      </c>
      <c r="U2043" s="75" t="str">
        <f>VLOOKUP('[1]Cumul H'!$C2043,'[1]H S41'!$BE$9:$CU$60,36,FALSE)</f>
        <v/>
      </c>
      <c r="V2043" s="76" t="str">
        <f t="shared" si="313"/>
        <v/>
      </c>
      <c r="W2043" s="76" t="str" cm="1">
        <f t="array" ref="W2043">IFERROR(_xlfn.IFS(V2043="","",V2043=39,"",V2043&gt;39,V2043-39),"")</f>
        <v/>
      </c>
      <c r="X2043" s="76" t="str">
        <f t="shared" si="314"/>
        <v/>
      </c>
      <c r="Y2043" s="76" t="str">
        <f t="shared" si="315"/>
        <v/>
      </c>
      <c r="Z2043" s="76" t="str">
        <f t="shared" si="316"/>
        <v/>
      </c>
      <c r="AA2043" s="77" t="str">
        <f t="shared" si="317"/>
        <v/>
      </c>
      <c r="AB2043" s="76" t="str">
        <f t="shared" si="318"/>
        <v/>
      </c>
      <c r="AC2043" s="74" t="str">
        <f>VLOOKUP('[1]Cumul H'!$C2043,'[1]H S41'!$BE$9:$CU$60,37,FALSE)</f>
        <v/>
      </c>
      <c r="AD2043" s="74" t="str">
        <f>VLOOKUP('[1]Cumul H'!$C2043,'[1]H S41'!$BE$9:$CU$60,38,FALSE)</f>
        <v/>
      </c>
      <c r="AE2043" s="74" t="str">
        <f>VLOOKUP('[1]Cumul H'!$C2043,'[1]H S41'!$BE$9:$CU$60,39,FALSE)</f>
        <v/>
      </c>
      <c r="AF2043" s="74" t="str">
        <f>VLOOKUP('[1]Cumul H'!$C2043,'[1]H S41'!$BE$9:$CU$60,40,FALSE)</f>
        <v/>
      </c>
      <c r="AG2043" s="74" t="str">
        <f>VLOOKUP('[1]Cumul H'!$C2043,'[1]H S41'!$BE$9:$CU$60,41,FALSE)</f>
        <v/>
      </c>
      <c r="AH2043" s="74" t="str">
        <f>VLOOKUP('[1]Cumul H'!$C2043,'[1]H S41'!$BE$9:$CU$60,42,FALSE)</f>
        <v/>
      </c>
      <c r="AI2043" s="74">
        <f>SUM('[1]Cumul H'!$AE2043:$AH2043)</f>
        <v>0</v>
      </c>
      <c r="AJ2043" s="78" t="str" cm="1">
        <f t="array" ref="AJ2043">IF(E2043="INTERIM",_xlfn.IFS(J2043="NON",$AK$2,J2043="OUI",$AK$3),"")</f>
        <v/>
      </c>
      <c r="AK2043" s="74" t="str">
        <f t="shared" si="310"/>
        <v/>
      </c>
      <c r="AL2043" s="74" t="str">
        <f>IF(V2043="","",IF(V2043-Tableau3[[#This Row],[Heure sans Majoration]]&lt;0,0,V2043-Tableau3[[#This Row],[Heure sans Majoration]]))</f>
        <v/>
      </c>
      <c r="AM2043" s="74" t="str">
        <f t="shared" si="319"/>
        <v/>
      </c>
      <c r="AN2043" s="74" t="str">
        <f t="shared" si="311"/>
        <v/>
      </c>
      <c r="AO2043" s="74" t="str">
        <f t="shared" si="312"/>
        <v/>
      </c>
      <c r="AP2043" s="78" t="str">
        <f>IF(C2043="","",IF(F2043=0,"",(V2043*Tableau3[[#This Row],[Salaire Horaire]]*Tableau3[[#This Row],[Coef Multi]])))</f>
        <v/>
      </c>
      <c r="AQ2043" s="78" t="str">
        <f>IF(C2043="","",IF(F2043=0,"",(Tableau3[[#This Row],[Heure avec majoration]]*Tableau3[[#This Row],[Salaire Horaire]]*Tableau3[[#This Row],[Coef Multi]]*25%)))</f>
        <v/>
      </c>
    </row>
    <row r="2044" spans="2:43" ht="15" thickTop="1" x14ac:dyDescent="0.3">
      <c r="B2044" s="73" t="s">
        <v>123</v>
      </c>
      <c r="C2044" s="74" t="str">
        <f>IF('[1]H S41'!BE35="","",'[1]H S41'!BE35)</f>
        <v/>
      </c>
      <c r="D2044" s="74" t="str">
        <f>IF(C2044="","",VLOOKUP(C2044,[1]!Tableau1[#All],5,FALSE))</f>
        <v/>
      </c>
      <c r="E2044" s="74" t="str">
        <f>IF(C2044="","",VLOOKUP(C2044,[1]!Tableau1[#All],11,FALSE))</f>
        <v/>
      </c>
      <c r="F2044" s="74" t="str">
        <f>IFERROR(IF(C2044="","",VLOOKUP(C2044,[1]!Tableau1[#All],12,FALSE)),"")</f>
        <v/>
      </c>
      <c r="G2044" s="74" t="str">
        <f>IFERROR(IF(C2044="","",VLOOKUP(C2044,[1]!Tableau1[#All],6,FALSE)),"")</f>
        <v/>
      </c>
      <c r="H2044" s="74" t="str">
        <f>IFERROR(IF(C2044="","",VLOOKUP(C2044,[1]!Tableau1[#All],13,FALSE)),"")</f>
        <v/>
      </c>
      <c r="I2044" s="74" t="str">
        <f>IFERROR(IF(C2044="","",VLOOKUP(C2044,[1]!Tableau1[#All],14,FALSE)),"")</f>
        <v/>
      </c>
      <c r="J2044" s="74" t="str">
        <f>IFERROR(IF(C2044="","",VLOOKUP(C2044,[1]!Tableau1[#All],8,FALSE)),"")</f>
        <v/>
      </c>
      <c r="K2044" s="75" t="str">
        <f>VLOOKUP('[1]Cumul H'!$C2044,'[1]H S41'!$BE$9:$CU$60,6,FALSE)</f>
        <v/>
      </c>
      <c r="L2044" s="75" t="str">
        <f>VLOOKUP('[1]Cumul H'!$C2044,'[1]H S41'!$BE$9:$CU$60,10,FALSE)</f>
        <v/>
      </c>
      <c r="M2044" s="75" t="str">
        <f>VLOOKUP('[1]Cumul H'!$C2044,'[1]H S41'!$BE$9:$CU$60,14,FALSE)</f>
        <v/>
      </c>
      <c r="N2044" s="75" t="str">
        <f>VLOOKUP('[1]Cumul H'!$C2044,'[1]H S41'!$BE$9:$CU$60,18,FALSE)</f>
        <v/>
      </c>
      <c r="O2044" s="75" t="str">
        <f>VLOOKUP('[1]Cumul H'!$C2044,'[1]H S41'!$BE$9:$CU$60,22,FALSE)</f>
        <v/>
      </c>
      <c r="P2044" s="75" t="str">
        <f>VLOOKUP('[1]Cumul H'!$C2044,'[1]H S41'!$BE$9:$CU$60,26,FALSE)</f>
        <v/>
      </c>
      <c r="Q2044" s="75" t="str">
        <f>VLOOKUP('[1]Cumul H'!$C2044,'[1]H S41'!$BE$9:$CU$60,30,FALSE)</f>
        <v/>
      </c>
      <c r="R2044" s="75" t="str">
        <f>VLOOKUP('[1]Cumul H'!$C2044,'[1]H S41'!$BE$9:$CU$60,34,FALSE)</f>
        <v/>
      </c>
      <c r="S2044" s="75" t="str">
        <f>VLOOKUP('[1]Cumul H'!$C2044,'[1]H S41'!$BE$9:$CU$60,33,FALSE)</f>
        <v/>
      </c>
      <c r="T2044" s="75" t="str">
        <f>VLOOKUP('[1]Cumul H'!$C2044,'[1]H S41'!$BE$9:$CU$60,35,FALSE)</f>
        <v/>
      </c>
      <c r="U2044" s="75" t="str">
        <f>VLOOKUP('[1]Cumul H'!$C2044,'[1]H S41'!$BE$9:$CU$60,36,FALSE)</f>
        <v/>
      </c>
      <c r="V2044" s="76" t="str">
        <f t="shared" si="313"/>
        <v/>
      </c>
      <c r="W2044" s="76" t="str" cm="1">
        <f t="array" ref="W2044">IFERROR(_xlfn.IFS(V2044="","",V2044=39,"",V2044&gt;39,V2044-39),"")</f>
        <v/>
      </c>
      <c r="X2044" s="76" t="str">
        <f t="shared" si="314"/>
        <v/>
      </c>
      <c r="Y2044" s="76" t="str">
        <f t="shared" si="315"/>
        <v/>
      </c>
      <c r="Z2044" s="76" t="str">
        <f t="shared" si="316"/>
        <v/>
      </c>
      <c r="AA2044" s="77" t="str">
        <f t="shared" si="317"/>
        <v/>
      </c>
      <c r="AB2044" s="76" t="str">
        <f t="shared" si="318"/>
        <v/>
      </c>
      <c r="AC2044" s="74" t="str">
        <f>VLOOKUP('[1]Cumul H'!$C2044,'[1]H S41'!$BE$9:$CU$60,37,FALSE)</f>
        <v/>
      </c>
      <c r="AD2044" s="74" t="str">
        <f>VLOOKUP('[1]Cumul H'!$C2044,'[1]H S41'!$BE$9:$CU$60,38,FALSE)</f>
        <v/>
      </c>
      <c r="AE2044" s="74" t="str">
        <f>VLOOKUP('[1]Cumul H'!$C2044,'[1]H S41'!$BE$9:$CU$60,39,FALSE)</f>
        <v/>
      </c>
      <c r="AF2044" s="74" t="str">
        <f>VLOOKUP('[1]Cumul H'!$C2044,'[1]H S41'!$BE$9:$CU$60,40,FALSE)</f>
        <v/>
      </c>
      <c r="AG2044" s="74" t="str">
        <f>VLOOKUP('[1]Cumul H'!$C2044,'[1]H S41'!$BE$9:$CU$60,41,FALSE)</f>
        <v/>
      </c>
      <c r="AH2044" s="74" t="str">
        <f>VLOOKUP('[1]Cumul H'!$C2044,'[1]H S41'!$BE$9:$CU$60,42,FALSE)</f>
        <v/>
      </c>
      <c r="AI2044" s="74">
        <f>SUM('[1]Cumul H'!$AE2044:$AH2044)</f>
        <v>0</v>
      </c>
      <c r="AJ2044" s="72" t="str" cm="1">
        <f t="array" ref="AJ2044">IF(E2044="INTERIM",_xlfn.IFS(J2044="NON",$AK$2,J2044="OUI",$AK$3),"")</f>
        <v/>
      </c>
      <c r="AK2044" s="68" t="str">
        <f t="shared" si="310"/>
        <v/>
      </c>
      <c r="AL2044" s="68" t="str">
        <f>IF(V2044="","",IF(V2044-Tableau3[[#This Row],[Heure sans Majoration]]&lt;0,0,V2044-Tableau3[[#This Row],[Heure sans Majoration]]))</f>
        <v/>
      </c>
      <c r="AM2044" s="68" t="str">
        <f t="shared" si="319"/>
        <v/>
      </c>
      <c r="AN2044" s="68" t="str">
        <f t="shared" si="311"/>
        <v/>
      </c>
      <c r="AO2044" s="68" t="str">
        <f t="shared" si="312"/>
        <v/>
      </c>
      <c r="AP2044" s="72" t="str">
        <f>IF(C2044="","",IF(F2044=0,"",(V2044*Tableau3[[#This Row],[Salaire Horaire]]*Tableau3[[#This Row],[Coef Multi]])))</f>
        <v/>
      </c>
      <c r="AQ2044" s="72" t="str">
        <f>IF(C2044="","",IF(F2044=0,"",(Tableau3[[#This Row],[Heure avec majoration]]*Tableau3[[#This Row],[Salaire Horaire]]*Tableau3[[#This Row],[Coef Multi]]*25%)))</f>
        <v/>
      </c>
    </row>
    <row r="2045" spans="2:43" ht="15" thickBot="1" x14ac:dyDescent="0.35">
      <c r="B2045" s="73" t="s">
        <v>123</v>
      </c>
      <c r="C2045" s="74" t="str">
        <f>IF('[1]H S41'!BE36="","",'[1]H S41'!BE36)</f>
        <v/>
      </c>
      <c r="D2045" s="74" t="str">
        <f>IF(C2045="","",VLOOKUP(C2045,[1]!Tableau1[#All],5,FALSE))</f>
        <v/>
      </c>
      <c r="E2045" s="74" t="str">
        <f>IF(C2045="","",VLOOKUP(C2045,[1]!Tableau1[#All],11,FALSE))</f>
        <v/>
      </c>
      <c r="F2045" s="74" t="str">
        <f>IFERROR(IF(C2045="","",VLOOKUP(C2045,[1]!Tableau1[#All],12,FALSE)),"")</f>
        <v/>
      </c>
      <c r="G2045" s="74" t="str">
        <f>IFERROR(IF(C2045="","",VLOOKUP(C2045,[1]!Tableau1[#All],6,FALSE)),"")</f>
        <v/>
      </c>
      <c r="H2045" s="74" t="str">
        <f>IFERROR(IF(C2045="","",VLOOKUP(C2045,[1]!Tableau1[#All],13,FALSE)),"")</f>
        <v/>
      </c>
      <c r="I2045" s="74" t="str">
        <f>IFERROR(IF(C2045="","",VLOOKUP(C2045,[1]!Tableau1[#All],14,FALSE)),"")</f>
        <v/>
      </c>
      <c r="J2045" s="74" t="str">
        <f>IFERROR(IF(C2045="","",VLOOKUP(C2045,[1]!Tableau1[#All],8,FALSE)),"")</f>
        <v/>
      </c>
      <c r="K2045" s="75" t="str">
        <f>VLOOKUP('[1]Cumul H'!$C2045,'[1]H S41'!$BE$9:$CU$60,6,FALSE)</f>
        <v/>
      </c>
      <c r="L2045" s="75" t="str">
        <f>VLOOKUP('[1]Cumul H'!$C2045,'[1]H S41'!$BE$9:$CU$60,10,FALSE)</f>
        <v/>
      </c>
      <c r="M2045" s="75" t="str">
        <f>VLOOKUP('[1]Cumul H'!$C2045,'[1]H S41'!$BE$9:$CU$60,14,FALSE)</f>
        <v/>
      </c>
      <c r="N2045" s="75" t="str">
        <f>VLOOKUP('[1]Cumul H'!$C2045,'[1]H S41'!$BE$9:$CU$60,18,FALSE)</f>
        <v/>
      </c>
      <c r="O2045" s="75" t="str">
        <f>VLOOKUP('[1]Cumul H'!$C2045,'[1]H S41'!$BE$9:$CU$60,22,FALSE)</f>
        <v/>
      </c>
      <c r="P2045" s="75" t="str">
        <f>VLOOKUP('[1]Cumul H'!$C2045,'[1]H S41'!$BE$9:$CU$60,26,FALSE)</f>
        <v/>
      </c>
      <c r="Q2045" s="75" t="str">
        <f>VLOOKUP('[1]Cumul H'!$C2045,'[1]H S41'!$BE$9:$CU$60,30,FALSE)</f>
        <v/>
      </c>
      <c r="R2045" s="75" t="str">
        <f>VLOOKUP('[1]Cumul H'!$C2045,'[1]H S41'!$BE$9:$CU$60,34,FALSE)</f>
        <v/>
      </c>
      <c r="S2045" s="75" t="str">
        <f>VLOOKUP('[1]Cumul H'!$C2045,'[1]H S41'!$BE$9:$CU$60,33,FALSE)</f>
        <v/>
      </c>
      <c r="T2045" s="75" t="str">
        <f>VLOOKUP('[1]Cumul H'!$C2045,'[1]H S41'!$BE$9:$CU$60,35,FALSE)</f>
        <v/>
      </c>
      <c r="U2045" s="75" t="str">
        <f>VLOOKUP('[1]Cumul H'!$C2045,'[1]H S41'!$BE$9:$CU$60,36,FALSE)</f>
        <v/>
      </c>
      <c r="V2045" s="76" t="str">
        <f t="shared" si="313"/>
        <v/>
      </c>
      <c r="W2045" s="76" t="str" cm="1">
        <f t="array" ref="W2045">IFERROR(_xlfn.IFS(V2045="","",V2045=39,"",V2045&gt;39,V2045-39),"")</f>
        <v/>
      </c>
      <c r="X2045" s="76" t="str">
        <f t="shared" si="314"/>
        <v/>
      </c>
      <c r="Y2045" s="76" t="str">
        <f t="shared" si="315"/>
        <v/>
      </c>
      <c r="Z2045" s="76" t="str">
        <f t="shared" si="316"/>
        <v/>
      </c>
      <c r="AA2045" s="77" t="str">
        <f t="shared" si="317"/>
        <v/>
      </c>
      <c r="AB2045" s="76" t="str">
        <f t="shared" si="318"/>
        <v/>
      </c>
      <c r="AC2045" s="74" t="str">
        <f>VLOOKUP('[1]Cumul H'!$C2045,'[1]H S41'!$BE$9:$CU$60,37,FALSE)</f>
        <v/>
      </c>
      <c r="AD2045" s="74" t="str">
        <f>VLOOKUP('[1]Cumul H'!$C2045,'[1]H S41'!$BE$9:$CU$60,38,FALSE)</f>
        <v/>
      </c>
      <c r="AE2045" s="74" t="str">
        <f>VLOOKUP('[1]Cumul H'!$C2045,'[1]H S41'!$BE$9:$CU$60,39,FALSE)</f>
        <v/>
      </c>
      <c r="AF2045" s="74" t="str">
        <f>VLOOKUP('[1]Cumul H'!$C2045,'[1]H S41'!$BE$9:$CU$60,40,FALSE)</f>
        <v/>
      </c>
      <c r="AG2045" s="74" t="str">
        <f>VLOOKUP('[1]Cumul H'!$C2045,'[1]H S41'!$BE$9:$CU$60,41,FALSE)</f>
        <v/>
      </c>
      <c r="AH2045" s="74" t="str">
        <f>VLOOKUP('[1]Cumul H'!$C2045,'[1]H S41'!$BE$9:$CU$60,42,FALSE)</f>
        <v/>
      </c>
      <c r="AI2045" s="74">
        <f>SUM('[1]Cumul H'!$AE2045:$AH2045)</f>
        <v>0</v>
      </c>
      <c r="AJ2045" s="78" t="str" cm="1">
        <f t="array" ref="AJ2045">IF(E2045="INTERIM",_xlfn.IFS(J2045="NON",$AK$2,J2045="OUI",$AK$3),"")</f>
        <v/>
      </c>
      <c r="AK2045" s="74" t="str">
        <f t="shared" si="310"/>
        <v/>
      </c>
      <c r="AL2045" s="74" t="str">
        <f>IF(V2045="","",IF(V2045-Tableau3[[#This Row],[Heure sans Majoration]]&lt;0,0,V2045-Tableau3[[#This Row],[Heure sans Majoration]]))</f>
        <v/>
      </c>
      <c r="AM2045" s="74" t="str">
        <f t="shared" si="319"/>
        <v/>
      </c>
      <c r="AN2045" s="74" t="str">
        <f t="shared" si="311"/>
        <v/>
      </c>
      <c r="AO2045" s="74" t="str">
        <f t="shared" si="312"/>
        <v/>
      </c>
      <c r="AP2045" s="78" t="str">
        <f>IF(C2045="","",IF(F2045=0,"",(V2045*Tableau3[[#This Row],[Salaire Horaire]]*Tableau3[[#This Row],[Coef Multi]])))</f>
        <v/>
      </c>
      <c r="AQ2045" s="78" t="str">
        <f>IF(C2045="","",IF(F2045=0,"",(Tableau3[[#This Row],[Heure avec majoration]]*Tableau3[[#This Row],[Salaire Horaire]]*Tableau3[[#This Row],[Coef Multi]]*25%)))</f>
        <v/>
      </c>
    </row>
    <row r="2046" spans="2:43" ht="15" thickTop="1" x14ac:dyDescent="0.3">
      <c r="B2046" s="73" t="s">
        <v>123</v>
      </c>
      <c r="C2046" s="74" t="str">
        <f>IF('[1]H S41'!BE37="","",'[1]H S41'!BE37)</f>
        <v/>
      </c>
      <c r="D2046" s="74" t="str">
        <f>IF(C2046="","",VLOOKUP(C2046,[1]!Tableau1[#All],5,FALSE))</f>
        <v/>
      </c>
      <c r="E2046" s="74" t="str">
        <f>IF(C2046="","",VLOOKUP(C2046,[1]!Tableau1[#All],11,FALSE))</f>
        <v/>
      </c>
      <c r="F2046" s="74" t="str">
        <f>IFERROR(IF(C2046="","",VLOOKUP(C2046,[1]!Tableau1[#All],12,FALSE)),"")</f>
        <v/>
      </c>
      <c r="G2046" s="74" t="str">
        <f>IFERROR(IF(C2046="","",VLOOKUP(C2046,[1]!Tableau1[#All],6,FALSE)),"")</f>
        <v/>
      </c>
      <c r="H2046" s="74" t="str">
        <f>IFERROR(IF(C2046="","",VLOOKUP(C2046,[1]!Tableau1[#All],13,FALSE)),"")</f>
        <v/>
      </c>
      <c r="I2046" s="74" t="str">
        <f>IFERROR(IF(C2046="","",VLOOKUP(C2046,[1]!Tableau1[#All],14,FALSE)),"")</f>
        <v/>
      </c>
      <c r="J2046" s="74" t="str">
        <f>IFERROR(IF(C2046="","",VLOOKUP(C2046,[1]!Tableau1[#All],8,FALSE)),"")</f>
        <v/>
      </c>
      <c r="K2046" s="75" t="str">
        <f>VLOOKUP('[1]Cumul H'!$C2046,'[1]H S41'!$BE$9:$CU$60,6,FALSE)</f>
        <v/>
      </c>
      <c r="L2046" s="75" t="str">
        <f>VLOOKUP('[1]Cumul H'!$C2046,'[1]H S41'!$BE$9:$CU$60,10,FALSE)</f>
        <v/>
      </c>
      <c r="M2046" s="75" t="str">
        <f>VLOOKUP('[1]Cumul H'!$C2046,'[1]H S41'!$BE$9:$CU$60,14,FALSE)</f>
        <v/>
      </c>
      <c r="N2046" s="75" t="str">
        <f>VLOOKUP('[1]Cumul H'!$C2046,'[1]H S41'!$BE$9:$CU$60,18,FALSE)</f>
        <v/>
      </c>
      <c r="O2046" s="75" t="str">
        <f>VLOOKUP('[1]Cumul H'!$C2046,'[1]H S41'!$BE$9:$CU$60,22,FALSE)</f>
        <v/>
      </c>
      <c r="P2046" s="75" t="str">
        <f>VLOOKUP('[1]Cumul H'!$C2046,'[1]H S41'!$BE$9:$CU$60,26,FALSE)</f>
        <v/>
      </c>
      <c r="Q2046" s="75" t="str">
        <f>VLOOKUP('[1]Cumul H'!$C2046,'[1]H S41'!$BE$9:$CU$60,30,FALSE)</f>
        <v/>
      </c>
      <c r="R2046" s="75" t="str">
        <f>VLOOKUP('[1]Cumul H'!$C2046,'[1]H S41'!$BE$9:$CU$60,34,FALSE)</f>
        <v/>
      </c>
      <c r="S2046" s="75" t="str">
        <f>VLOOKUP('[1]Cumul H'!$C2046,'[1]H S41'!$BE$9:$CU$60,33,FALSE)</f>
        <v/>
      </c>
      <c r="T2046" s="75" t="str">
        <f>VLOOKUP('[1]Cumul H'!$C2046,'[1]H S41'!$BE$9:$CU$60,35,FALSE)</f>
        <v/>
      </c>
      <c r="U2046" s="75" t="str">
        <f>VLOOKUP('[1]Cumul H'!$C2046,'[1]H S41'!$BE$9:$CU$60,36,FALSE)</f>
        <v/>
      </c>
      <c r="V2046" s="76" t="str">
        <f t="shared" si="313"/>
        <v/>
      </c>
      <c r="W2046" s="76" t="str" cm="1">
        <f t="array" ref="W2046">IFERROR(_xlfn.IFS(V2046="","",V2046=39,"",V2046&gt;39,V2046-39),"")</f>
        <v/>
      </c>
      <c r="X2046" s="76" t="str">
        <f t="shared" si="314"/>
        <v/>
      </c>
      <c r="Y2046" s="76" t="str">
        <f t="shared" si="315"/>
        <v/>
      </c>
      <c r="Z2046" s="76" t="str">
        <f t="shared" si="316"/>
        <v/>
      </c>
      <c r="AA2046" s="77" t="str">
        <f t="shared" si="317"/>
        <v/>
      </c>
      <c r="AB2046" s="76" t="str">
        <f t="shared" si="318"/>
        <v/>
      </c>
      <c r="AC2046" s="74" t="str">
        <f>VLOOKUP('[1]Cumul H'!$C2046,'[1]H S41'!$BE$9:$CU$60,37,FALSE)</f>
        <v/>
      </c>
      <c r="AD2046" s="74" t="str">
        <f>VLOOKUP('[1]Cumul H'!$C2046,'[1]H S41'!$BE$9:$CU$60,38,FALSE)</f>
        <v/>
      </c>
      <c r="AE2046" s="74" t="str">
        <f>VLOOKUP('[1]Cumul H'!$C2046,'[1]H S41'!$BE$9:$CU$60,39,FALSE)</f>
        <v/>
      </c>
      <c r="AF2046" s="74" t="str">
        <f>VLOOKUP('[1]Cumul H'!$C2046,'[1]H S41'!$BE$9:$CU$60,40,FALSE)</f>
        <v/>
      </c>
      <c r="AG2046" s="74" t="str">
        <f>VLOOKUP('[1]Cumul H'!$C2046,'[1]H S41'!$BE$9:$CU$60,41,FALSE)</f>
        <v/>
      </c>
      <c r="AH2046" s="74" t="str">
        <f>VLOOKUP('[1]Cumul H'!$C2046,'[1]H S41'!$BE$9:$CU$60,42,FALSE)</f>
        <v/>
      </c>
      <c r="AI2046" s="74">
        <f>SUM('[1]Cumul H'!$AE2046:$AH2046)</f>
        <v>0</v>
      </c>
      <c r="AJ2046" s="72" t="str" cm="1">
        <f t="array" ref="AJ2046">IF(E2046="INTERIM",_xlfn.IFS(J2046="NON",$AK$2,J2046="OUI",$AK$3),"")</f>
        <v/>
      </c>
      <c r="AK2046" s="68" t="str">
        <f t="shared" si="310"/>
        <v/>
      </c>
      <c r="AL2046" s="68" t="str">
        <f>IF(V2046="","",IF(V2046-Tableau3[[#This Row],[Heure sans Majoration]]&lt;0,0,V2046-Tableau3[[#This Row],[Heure sans Majoration]]))</f>
        <v/>
      </c>
      <c r="AM2046" s="68" t="str">
        <f t="shared" si="319"/>
        <v/>
      </c>
      <c r="AN2046" s="68" t="str">
        <f t="shared" si="311"/>
        <v/>
      </c>
      <c r="AO2046" s="68" t="str">
        <f t="shared" si="312"/>
        <v/>
      </c>
      <c r="AP2046" s="72" t="str">
        <f>IF(C2046="","",IF(F2046=0,"",(V2046*Tableau3[[#This Row],[Salaire Horaire]]*Tableau3[[#This Row],[Coef Multi]])))</f>
        <v/>
      </c>
      <c r="AQ2046" s="72" t="str">
        <f>IF(C2046="","",IF(F2046=0,"",(Tableau3[[#This Row],[Heure avec majoration]]*Tableau3[[#This Row],[Salaire Horaire]]*Tableau3[[#This Row],[Coef Multi]]*25%)))</f>
        <v/>
      </c>
    </row>
    <row r="2047" spans="2:43" ht="15" thickBot="1" x14ac:dyDescent="0.35">
      <c r="B2047" s="73" t="s">
        <v>123</v>
      </c>
      <c r="C2047" s="74" t="str">
        <f>IF('[1]H S41'!BE38="","",'[1]H S41'!BE38)</f>
        <v/>
      </c>
      <c r="D2047" s="74" t="str">
        <f>IF(C2047="","",VLOOKUP(C2047,[1]!Tableau1[#All],5,FALSE))</f>
        <v/>
      </c>
      <c r="E2047" s="74" t="str">
        <f>IF(C2047="","",VLOOKUP(C2047,[1]!Tableau1[#All],11,FALSE))</f>
        <v/>
      </c>
      <c r="F2047" s="74" t="str">
        <f>IFERROR(IF(C2047="","",VLOOKUP(C2047,[1]!Tableau1[#All],12,FALSE)),"")</f>
        <v/>
      </c>
      <c r="G2047" s="74" t="str">
        <f>IFERROR(IF(C2047="","",VLOOKUP(C2047,[1]!Tableau1[#All],6,FALSE)),"")</f>
        <v/>
      </c>
      <c r="H2047" s="74" t="str">
        <f>IFERROR(IF(C2047="","",VLOOKUP(C2047,[1]!Tableau1[#All],13,FALSE)),"")</f>
        <v/>
      </c>
      <c r="I2047" s="74" t="str">
        <f>IFERROR(IF(C2047="","",VLOOKUP(C2047,[1]!Tableau1[#All],14,FALSE)),"")</f>
        <v/>
      </c>
      <c r="J2047" s="74" t="str">
        <f>IFERROR(IF(C2047="","",VLOOKUP(C2047,[1]!Tableau1[#All],8,FALSE)),"")</f>
        <v/>
      </c>
      <c r="K2047" s="75" t="str">
        <f>VLOOKUP('[1]Cumul H'!$C2047,'[1]H S41'!$BE$9:$CU$60,6,FALSE)</f>
        <v/>
      </c>
      <c r="L2047" s="75" t="str">
        <f>VLOOKUP('[1]Cumul H'!$C2047,'[1]H S41'!$BE$9:$CU$60,10,FALSE)</f>
        <v/>
      </c>
      <c r="M2047" s="75" t="str">
        <f>VLOOKUP('[1]Cumul H'!$C2047,'[1]H S41'!$BE$9:$CU$60,14,FALSE)</f>
        <v/>
      </c>
      <c r="N2047" s="75" t="str">
        <f>VLOOKUP('[1]Cumul H'!$C2047,'[1]H S41'!$BE$9:$CU$60,18,FALSE)</f>
        <v/>
      </c>
      <c r="O2047" s="75" t="str">
        <f>VLOOKUP('[1]Cumul H'!$C2047,'[1]H S41'!$BE$9:$CU$60,22,FALSE)</f>
        <v/>
      </c>
      <c r="P2047" s="75" t="str">
        <f>VLOOKUP('[1]Cumul H'!$C2047,'[1]H S41'!$BE$9:$CU$60,26,FALSE)</f>
        <v/>
      </c>
      <c r="Q2047" s="75" t="str">
        <f>VLOOKUP('[1]Cumul H'!$C2047,'[1]H S41'!$BE$9:$CU$60,30,FALSE)</f>
        <v/>
      </c>
      <c r="R2047" s="75" t="str">
        <f>VLOOKUP('[1]Cumul H'!$C2047,'[1]H S41'!$BE$9:$CU$60,34,FALSE)</f>
        <v/>
      </c>
      <c r="S2047" s="75" t="str">
        <f>VLOOKUP('[1]Cumul H'!$C2047,'[1]H S41'!$BE$9:$CU$60,33,FALSE)</f>
        <v/>
      </c>
      <c r="T2047" s="75" t="str">
        <f>VLOOKUP('[1]Cumul H'!$C2047,'[1]H S41'!$BE$9:$CU$60,35,FALSE)</f>
        <v/>
      </c>
      <c r="U2047" s="75" t="str">
        <f>VLOOKUP('[1]Cumul H'!$C2047,'[1]H S41'!$BE$9:$CU$60,36,FALSE)</f>
        <v/>
      </c>
      <c r="V2047" s="76" t="str">
        <f t="shared" si="313"/>
        <v/>
      </c>
      <c r="W2047" s="76" t="str" cm="1">
        <f t="array" ref="W2047">IFERROR(_xlfn.IFS(V2047="","",V2047=39,"",V2047&gt;39,V2047-39),"")</f>
        <v/>
      </c>
      <c r="X2047" s="76" t="str">
        <f t="shared" si="314"/>
        <v/>
      </c>
      <c r="Y2047" s="76" t="str">
        <f t="shared" si="315"/>
        <v/>
      </c>
      <c r="Z2047" s="76" t="str">
        <f t="shared" si="316"/>
        <v/>
      </c>
      <c r="AA2047" s="77" t="str">
        <f t="shared" si="317"/>
        <v/>
      </c>
      <c r="AB2047" s="76" t="str">
        <f t="shared" si="318"/>
        <v/>
      </c>
      <c r="AC2047" s="74" t="str">
        <f>VLOOKUP('[1]Cumul H'!$C2047,'[1]H S41'!$BE$9:$CU$60,37,FALSE)</f>
        <v/>
      </c>
      <c r="AD2047" s="74" t="str">
        <f>VLOOKUP('[1]Cumul H'!$C2047,'[1]H S41'!$BE$9:$CU$60,38,FALSE)</f>
        <v/>
      </c>
      <c r="AE2047" s="74" t="str">
        <f>VLOOKUP('[1]Cumul H'!$C2047,'[1]H S41'!$BE$9:$CU$60,39,FALSE)</f>
        <v/>
      </c>
      <c r="AF2047" s="74" t="str">
        <f>VLOOKUP('[1]Cumul H'!$C2047,'[1]H S41'!$BE$9:$CU$60,40,FALSE)</f>
        <v/>
      </c>
      <c r="AG2047" s="74" t="str">
        <f>VLOOKUP('[1]Cumul H'!$C2047,'[1]H S41'!$BE$9:$CU$60,41,FALSE)</f>
        <v/>
      </c>
      <c r="AH2047" s="74" t="str">
        <f>VLOOKUP('[1]Cumul H'!$C2047,'[1]H S41'!$BE$9:$CU$60,42,FALSE)</f>
        <v/>
      </c>
      <c r="AI2047" s="74">
        <f>SUM('[1]Cumul H'!$AE2047:$AH2047)</f>
        <v>0</v>
      </c>
      <c r="AJ2047" s="78" t="str" cm="1">
        <f t="array" ref="AJ2047">IF(E2047="INTERIM",_xlfn.IFS(J2047="NON",$AK$2,J2047="OUI",$AK$3),"")</f>
        <v/>
      </c>
      <c r="AK2047" s="74" t="str">
        <f t="shared" si="310"/>
        <v/>
      </c>
      <c r="AL2047" s="74" t="str">
        <f>IF(V2047="","",IF(V2047-Tableau3[[#This Row],[Heure sans Majoration]]&lt;0,0,V2047-Tableau3[[#This Row],[Heure sans Majoration]]))</f>
        <v/>
      </c>
      <c r="AM2047" s="74" t="str">
        <f t="shared" si="319"/>
        <v/>
      </c>
      <c r="AN2047" s="74" t="str">
        <f t="shared" si="311"/>
        <v/>
      </c>
      <c r="AO2047" s="74" t="str">
        <f t="shared" si="312"/>
        <v/>
      </c>
      <c r="AP2047" s="78" t="str">
        <f>IF(C2047="","",IF(F2047=0,"",(V2047*Tableau3[[#This Row],[Salaire Horaire]]*Tableau3[[#This Row],[Coef Multi]])))</f>
        <v/>
      </c>
      <c r="AQ2047" s="78" t="str">
        <f>IF(C2047="","",IF(F2047=0,"",(Tableau3[[#This Row],[Heure avec majoration]]*Tableau3[[#This Row],[Salaire Horaire]]*Tableau3[[#This Row],[Coef Multi]]*25%)))</f>
        <v/>
      </c>
    </row>
    <row r="2048" spans="2:43" ht="15" thickTop="1" x14ac:dyDescent="0.3">
      <c r="B2048" s="73" t="s">
        <v>123</v>
      </c>
      <c r="C2048" s="74" t="str">
        <f>IF('[1]H S41'!BE39="","",'[1]H S41'!BE39)</f>
        <v/>
      </c>
      <c r="D2048" s="74" t="str">
        <f>IF(C2048="","",VLOOKUP(C2048,[1]!Tableau1[#All],5,FALSE))</f>
        <v/>
      </c>
      <c r="E2048" s="74" t="str">
        <f>IF(C2048="","",VLOOKUP(C2048,[1]!Tableau1[#All],11,FALSE))</f>
        <v/>
      </c>
      <c r="F2048" s="74" t="str">
        <f>IFERROR(IF(C2048="","",VLOOKUP(C2048,[1]!Tableau1[#All],12,FALSE)),"")</f>
        <v/>
      </c>
      <c r="G2048" s="74" t="str">
        <f>IFERROR(IF(C2048="","",VLOOKUP(C2048,[1]!Tableau1[#All],6,FALSE)),"")</f>
        <v/>
      </c>
      <c r="H2048" s="74" t="str">
        <f>IFERROR(IF(C2048="","",VLOOKUP(C2048,[1]!Tableau1[#All],13,FALSE)),"")</f>
        <v/>
      </c>
      <c r="I2048" s="74" t="str">
        <f>IFERROR(IF(C2048="","",VLOOKUP(C2048,[1]!Tableau1[#All],14,FALSE)),"")</f>
        <v/>
      </c>
      <c r="J2048" s="74" t="str">
        <f>IFERROR(IF(C2048="","",VLOOKUP(C2048,[1]!Tableau1[#All],8,FALSE)),"")</f>
        <v/>
      </c>
      <c r="K2048" s="75" t="str">
        <f>VLOOKUP('[1]Cumul H'!$C2048,'[1]H S41'!$BE$9:$CU$60,6,FALSE)</f>
        <v/>
      </c>
      <c r="L2048" s="75" t="str">
        <f>VLOOKUP('[1]Cumul H'!$C2048,'[1]H S41'!$BE$9:$CU$60,10,FALSE)</f>
        <v/>
      </c>
      <c r="M2048" s="75" t="str">
        <f>VLOOKUP('[1]Cumul H'!$C2048,'[1]H S41'!$BE$9:$CU$60,14,FALSE)</f>
        <v/>
      </c>
      <c r="N2048" s="75" t="str">
        <f>VLOOKUP('[1]Cumul H'!$C2048,'[1]H S41'!$BE$9:$CU$60,18,FALSE)</f>
        <v/>
      </c>
      <c r="O2048" s="75" t="str">
        <f>VLOOKUP('[1]Cumul H'!$C2048,'[1]H S41'!$BE$9:$CU$60,22,FALSE)</f>
        <v/>
      </c>
      <c r="P2048" s="75" t="str">
        <f>VLOOKUP('[1]Cumul H'!$C2048,'[1]H S41'!$BE$9:$CU$60,26,FALSE)</f>
        <v/>
      </c>
      <c r="Q2048" s="75" t="str">
        <f>VLOOKUP('[1]Cumul H'!$C2048,'[1]H S41'!$BE$9:$CU$60,30,FALSE)</f>
        <v/>
      </c>
      <c r="R2048" s="75" t="str">
        <f>VLOOKUP('[1]Cumul H'!$C2048,'[1]H S41'!$BE$9:$CU$60,34,FALSE)</f>
        <v/>
      </c>
      <c r="S2048" s="75" t="str">
        <f>VLOOKUP('[1]Cumul H'!$C2048,'[1]H S41'!$BE$9:$CU$60,33,FALSE)</f>
        <v/>
      </c>
      <c r="T2048" s="75" t="str">
        <f>VLOOKUP('[1]Cumul H'!$C2048,'[1]H S41'!$BE$9:$CU$60,35,FALSE)</f>
        <v/>
      </c>
      <c r="U2048" s="75" t="str">
        <f>VLOOKUP('[1]Cumul H'!$C2048,'[1]H S41'!$BE$9:$CU$60,36,FALSE)</f>
        <v/>
      </c>
      <c r="V2048" s="76" t="str">
        <f t="shared" si="313"/>
        <v/>
      </c>
      <c r="W2048" s="76" t="str" cm="1">
        <f t="array" ref="W2048">IFERROR(_xlfn.IFS(V2048="","",V2048=39,"",V2048&gt;39,V2048-39),"")</f>
        <v/>
      </c>
      <c r="X2048" s="76" t="str">
        <f t="shared" si="314"/>
        <v/>
      </c>
      <c r="Y2048" s="76" t="str">
        <f t="shared" si="315"/>
        <v/>
      </c>
      <c r="Z2048" s="76" t="str">
        <f t="shared" si="316"/>
        <v/>
      </c>
      <c r="AA2048" s="77" t="str">
        <f t="shared" si="317"/>
        <v/>
      </c>
      <c r="AB2048" s="76" t="str">
        <f t="shared" si="318"/>
        <v/>
      </c>
      <c r="AC2048" s="74" t="str">
        <f>VLOOKUP('[1]Cumul H'!$C2048,'[1]H S41'!$BE$9:$CU$60,37,FALSE)</f>
        <v/>
      </c>
      <c r="AD2048" s="74" t="str">
        <f>VLOOKUP('[1]Cumul H'!$C2048,'[1]H S41'!$BE$9:$CU$60,38,FALSE)</f>
        <v/>
      </c>
      <c r="AE2048" s="74" t="str">
        <f>VLOOKUP('[1]Cumul H'!$C2048,'[1]H S41'!$BE$9:$CU$60,39,FALSE)</f>
        <v/>
      </c>
      <c r="AF2048" s="74" t="str">
        <f>VLOOKUP('[1]Cumul H'!$C2048,'[1]H S41'!$BE$9:$CU$60,40,FALSE)</f>
        <v/>
      </c>
      <c r="AG2048" s="74" t="str">
        <f>VLOOKUP('[1]Cumul H'!$C2048,'[1]H S41'!$BE$9:$CU$60,41,FALSE)</f>
        <v/>
      </c>
      <c r="AH2048" s="74" t="str">
        <f>VLOOKUP('[1]Cumul H'!$C2048,'[1]H S41'!$BE$9:$CU$60,42,FALSE)</f>
        <v/>
      </c>
      <c r="AI2048" s="74">
        <f>SUM('[1]Cumul H'!$AE2048:$AH2048)</f>
        <v>0</v>
      </c>
      <c r="AJ2048" s="72" t="str" cm="1">
        <f t="array" ref="AJ2048">IF(E2048="INTERIM",_xlfn.IFS(J2048="NON",$AK$2,J2048="OUI",$AK$3),"")</f>
        <v/>
      </c>
      <c r="AK2048" s="68" t="str">
        <f t="shared" si="310"/>
        <v/>
      </c>
      <c r="AL2048" s="68" t="str">
        <f>IF(V2048="","",IF(V2048-Tableau3[[#This Row],[Heure sans Majoration]]&lt;0,0,V2048-Tableau3[[#This Row],[Heure sans Majoration]]))</f>
        <v/>
      </c>
      <c r="AM2048" s="68" t="str">
        <f t="shared" si="319"/>
        <v/>
      </c>
      <c r="AN2048" s="68" t="str">
        <f t="shared" si="311"/>
        <v/>
      </c>
      <c r="AO2048" s="68" t="str">
        <f t="shared" si="312"/>
        <v/>
      </c>
      <c r="AP2048" s="72" t="str">
        <f>IF(C2048="","",IF(F2048=0,"",(V2048*Tableau3[[#This Row],[Salaire Horaire]]*Tableau3[[#This Row],[Coef Multi]])))</f>
        <v/>
      </c>
      <c r="AQ2048" s="72" t="str">
        <f>IF(C2048="","",IF(F2048=0,"",(Tableau3[[#This Row],[Heure avec majoration]]*Tableau3[[#This Row],[Salaire Horaire]]*Tableau3[[#This Row],[Coef Multi]]*25%)))</f>
        <v/>
      </c>
    </row>
    <row r="2049" spans="2:43" ht="15" thickBot="1" x14ac:dyDescent="0.35">
      <c r="B2049" s="73" t="s">
        <v>123</v>
      </c>
      <c r="C2049" s="74" t="str">
        <f>IF('[1]H S41'!BE40="","",'[1]H S41'!BE40)</f>
        <v/>
      </c>
      <c r="D2049" s="74" t="str">
        <f>IF(C2049="","",VLOOKUP(C2049,[1]!Tableau1[#All],5,FALSE))</f>
        <v/>
      </c>
      <c r="E2049" s="74" t="str">
        <f>IF(C2049="","",VLOOKUP(C2049,[1]!Tableau1[#All],11,FALSE))</f>
        <v/>
      </c>
      <c r="F2049" s="74" t="str">
        <f>IFERROR(IF(C2049="","",VLOOKUP(C2049,[1]!Tableau1[#All],12,FALSE)),"")</f>
        <v/>
      </c>
      <c r="G2049" s="74" t="str">
        <f>IFERROR(IF(C2049="","",VLOOKUP(C2049,[1]!Tableau1[#All],6,FALSE)),"")</f>
        <v/>
      </c>
      <c r="H2049" s="74" t="str">
        <f>IFERROR(IF(C2049="","",VLOOKUP(C2049,[1]!Tableau1[#All],13,FALSE)),"")</f>
        <v/>
      </c>
      <c r="I2049" s="74" t="str">
        <f>IFERROR(IF(C2049="","",VLOOKUP(C2049,[1]!Tableau1[#All],14,FALSE)),"")</f>
        <v/>
      </c>
      <c r="J2049" s="74" t="str">
        <f>IFERROR(IF(C2049="","",VLOOKUP(C2049,[1]!Tableau1[#All],8,FALSE)),"")</f>
        <v/>
      </c>
      <c r="K2049" s="75" t="str">
        <f>VLOOKUP('[1]Cumul H'!$C2049,'[1]H S41'!$BE$9:$CU$60,6,FALSE)</f>
        <v/>
      </c>
      <c r="L2049" s="75" t="str">
        <f>VLOOKUP('[1]Cumul H'!$C2049,'[1]H S41'!$BE$9:$CU$60,10,FALSE)</f>
        <v/>
      </c>
      <c r="M2049" s="75" t="str">
        <f>VLOOKUP('[1]Cumul H'!$C2049,'[1]H S41'!$BE$9:$CU$60,14,FALSE)</f>
        <v/>
      </c>
      <c r="N2049" s="75" t="str">
        <f>VLOOKUP('[1]Cumul H'!$C2049,'[1]H S41'!$BE$9:$CU$60,18,FALSE)</f>
        <v/>
      </c>
      <c r="O2049" s="75" t="str">
        <f>VLOOKUP('[1]Cumul H'!$C2049,'[1]H S41'!$BE$9:$CU$60,22,FALSE)</f>
        <v/>
      </c>
      <c r="P2049" s="75" t="str">
        <f>VLOOKUP('[1]Cumul H'!$C2049,'[1]H S41'!$BE$9:$CU$60,26,FALSE)</f>
        <v/>
      </c>
      <c r="Q2049" s="75" t="str">
        <f>VLOOKUP('[1]Cumul H'!$C2049,'[1]H S41'!$BE$9:$CU$60,30,FALSE)</f>
        <v/>
      </c>
      <c r="R2049" s="75" t="str">
        <f>VLOOKUP('[1]Cumul H'!$C2049,'[1]H S41'!$BE$9:$CU$60,34,FALSE)</f>
        <v/>
      </c>
      <c r="S2049" s="75" t="str">
        <f>VLOOKUP('[1]Cumul H'!$C2049,'[1]H S41'!$BE$9:$CU$60,33,FALSE)</f>
        <v/>
      </c>
      <c r="T2049" s="75" t="str">
        <f>VLOOKUP('[1]Cumul H'!$C2049,'[1]H S41'!$BE$9:$CU$60,35,FALSE)</f>
        <v/>
      </c>
      <c r="U2049" s="75" t="str">
        <f>VLOOKUP('[1]Cumul H'!$C2049,'[1]H S41'!$BE$9:$CU$60,36,FALSE)</f>
        <v/>
      </c>
      <c r="V2049" s="76" t="str">
        <f t="shared" si="313"/>
        <v/>
      </c>
      <c r="W2049" s="76" t="str" cm="1">
        <f t="array" ref="W2049">IFERROR(_xlfn.IFS(V2049="","",V2049=39,"",V2049&gt;39,V2049-39),"")</f>
        <v/>
      </c>
      <c r="X2049" s="76" t="str">
        <f t="shared" si="314"/>
        <v/>
      </c>
      <c r="Y2049" s="76" t="str">
        <f t="shared" si="315"/>
        <v/>
      </c>
      <c r="Z2049" s="76" t="str">
        <f t="shared" si="316"/>
        <v/>
      </c>
      <c r="AA2049" s="77" t="str">
        <f t="shared" si="317"/>
        <v/>
      </c>
      <c r="AB2049" s="76" t="str">
        <f t="shared" si="318"/>
        <v/>
      </c>
      <c r="AC2049" s="74" t="str">
        <f>VLOOKUP('[1]Cumul H'!$C2049,'[1]H S41'!$BE$9:$CU$60,37,FALSE)</f>
        <v/>
      </c>
      <c r="AD2049" s="74" t="str">
        <f>VLOOKUP('[1]Cumul H'!$C2049,'[1]H S41'!$BE$9:$CU$60,38,FALSE)</f>
        <v/>
      </c>
      <c r="AE2049" s="74" t="str">
        <f>VLOOKUP('[1]Cumul H'!$C2049,'[1]H S41'!$BE$9:$CU$60,39,FALSE)</f>
        <v/>
      </c>
      <c r="AF2049" s="74" t="str">
        <f>VLOOKUP('[1]Cumul H'!$C2049,'[1]H S41'!$BE$9:$CU$60,40,FALSE)</f>
        <v/>
      </c>
      <c r="AG2049" s="74" t="str">
        <f>VLOOKUP('[1]Cumul H'!$C2049,'[1]H S41'!$BE$9:$CU$60,41,FALSE)</f>
        <v/>
      </c>
      <c r="AH2049" s="74" t="str">
        <f>VLOOKUP('[1]Cumul H'!$C2049,'[1]H S41'!$BE$9:$CU$60,42,FALSE)</f>
        <v/>
      </c>
      <c r="AI2049" s="74">
        <f>SUM('[1]Cumul H'!$AE2049:$AH2049)</f>
        <v>0</v>
      </c>
      <c r="AJ2049" s="78" t="str" cm="1">
        <f t="array" ref="AJ2049">IF(E2049="INTERIM",_xlfn.IFS(J2049="NON",$AK$2,J2049="OUI",$AK$3),"")</f>
        <v/>
      </c>
      <c r="AK2049" s="74" t="str">
        <f t="shared" si="310"/>
        <v/>
      </c>
      <c r="AL2049" s="74" t="str">
        <f>IF(V2049="","",IF(V2049-Tableau3[[#This Row],[Heure sans Majoration]]&lt;0,0,V2049-Tableau3[[#This Row],[Heure sans Majoration]]))</f>
        <v/>
      </c>
      <c r="AM2049" s="74" t="str">
        <f t="shared" si="319"/>
        <v/>
      </c>
      <c r="AN2049" s="74" t="str">
        <f t="shared" si="311"/>
        <v/>
      </c>
      <c r="AO2049" s="74" t="str">
        <f t="shared" si="312"/>
        <v/>
      </c>
      <c r="AP2049" s="78" t="str">
        <f>IF(C2049="","",IF(F2049=0,"",(V2049*Tableau3[[#This Row],[Salaire Horaire]]*Tableau3[[#This Row],[Coef Multi]])))</f>
        <v/>
      </c>
      <c r="AQ2049" s="78" t="str">
        <f>IF(C2049="","",IF(F2049=0,"",(Tableau3[[#This Row],[Heure avec majoration]]*Tableau3[[#This Row],[Salaire Horaire]]*Tableau3[[#This Row],[Coef Multi]]*25%)))</f>
        <v/>
      </c>
    </row>
    <row r="2050" spans="2:43" ht="15" thickTop="1" x14ac:dyDescent="0.3">
      <c r="B2050" s="73" t="s">
        <v>123</v>
      </c>
      <c r="C2050" s="74" t="str">
        <f>IF('[1]H S41'!BE41="","",'[1]H S41'!BE41)</f>
        <v/>
      </c>
      <c r="D2050" s="74" t="str">
        <f>IF(C2050="","",VLOOKUP(C2050,[1]!Tableau1[#All],5,FALSE))</f>
        <v/>
      </c>
      <c r="E2050" s="74" t="str">
        <f>IF(C2050="","",VLOOKUP(C2050,[1]!Tableau1[#All],11,FALSE))</f>
        <v/>
      </c>
      <c r="F2050" s="74" t="str">
        <f>IFERROR(IF(C2050="","",VLOOKUP(C2050,[1]!Tableau1[#All],12,FALSE)),"")</f>
        <v/>
      </c>
      <c r="G2050" s="74" t="str">
        <f>IFERROR(IF(C2050="","",VLOOKUP(C2050,[1]!Tableau1[#All],6,FALSE)),"")</f>
        <v/>
      </c>
      <c r="H2050" s="74" t="str">
        <f>IFERROR(IF(C2050="","",VLOOKUP(C2050,[1]!Tableau1[#All],13,FALSE)),"")</f>
        <v/>
      </c>
      <c r="I2050" s="74" t="str">
        <f>IFERROR(IF(C2050="","",VLOOKUP(C2050,[1]!Tableau1[#All],14,FALSE)),"")</f>
        <v/>
      </c>
      <c r="J2050" s="74" t="str">
        <f>IFERROR(IF(C2050="","",VLOOKUP(C2050,[1]!Tableau1[#All],8,FALSE)),"")</f>
        <v/>
      </c>
      <c r="K2050" s="75" t="str">
        <f>VLOOKUP('[1]Cumul H'!$C2050,'[1]H S41'!$BE$9:$CU$60,6,FALSE)</f>
        <v/>
      </c>
      <c r="L2050" s="75" t="str">
        <f>VLOOKUP('[1]Cumul H'!$C2050,'[1]H S41'!$BE$9:$CU$60,10,FALSE)</f>
        <v/>
      </c>
      <c r="M2050" s="75" t="str">
        <f>VLOOKUP('[1]Cumul H'!$C2050,'[1]H S41'!$BE$9:$CU$60,14,FALSE)</f>
        <v/>
      </c>
      <c r="N2050" s="75" t="str">
        <f>VLOOKUP('[1]Cumul H'!$C2050,'[1]H S41'!$BE$9:$CU$60,18,FALSE)</f>
        <v/>
      </c>
      <c r="O2050" s="75" t="str">
        <f>VLOOKUP('[1]Cumul H'!$C2050,'[1]H S41'!$BE$9:$CU$60,22,FALSE)</f>
        <v/>
      </c>
      <c r="P2050" s="75" t="str">
        <f>VLOOKUP('[1]Cumul H'!$C2050,'[1]H S41'!$BE$9:$CU$60,26,FALSE)</f>
        <v/>
      </c>
      <c r="Q2050" s="75" t="str">
        <f>VLOOKUP('[1]Cumul H'!$C2050,'[1]H S41'!$BE$9:$CU$60,30,FALSE)</f>
        <v/>
      </c>
      <c r="R2050" s="75" t="str">
        <f>VLOOKUP('[1]Cumul H'!$C2050,'[1]H S41'!$BE$9:$CU$60,34,FALSE)</f>
        <v/>
      </c>
      <c r="S2050" s="75" t="str">
        <f>VLOOKUP('[1]Cumul H'!$C2050,'[1]H S41'!$BE$9:$CU$60,33,FALSE)</f>
        <v/>
      </c>
      <c r="T2050" s="75" t="str">
        <f>VLOOKUP('[1]Cumul H'!$C2050,'[1]H S41'!$BE$9:$CU$60,35,FALSE)</f>
        <v/>
      </c>
      <c r="U2050" s="75" t="str">
        <f>VLOOKUP('[1]Cumul H'!$C2050,'[1]H S41'!$BE$9:$CU$60,36,FALSE)</f>
        <v/>
      </c>
      <c r="V2050" s="76" t="str">
        <f t="shared" si="313"/>
        <v/>
      </c>
      <c r="W2050" s="76" t="str" cm="1">
        <f t="array" ref="W2050">IFERROR(_xlfn.IFS(V2050="","",V2050=39,"",V2050&gt;39,V2050-39),"")</f>
        <v/>
      </c>
      <c r="X2050" s="76" t="str">
        <f t="shared" si="314"/>
        <v/>
      </c>
      <c r="Y2050" s="76" t="str">
        <f t="shared" si="315"/>
        <v/>
      </c>
      <c r="Z2050" s="76" t="str">
        <f t="shared" si="316"/>
        <v/>
      </c>
      <c r="AA2050" s="77" t="str">
        <f t="shared" si="317"/>
        <v/>
      </c>
      <c r="AB2050" s="76" t="str">
        <f t="shared" si="318"/>
        <v/>
      </c>
      <c r="AC2050" s="74" t="str">
        <f>VLOOKUP('[1]Cumul H'!$C2050,'[1]H S41'!$BE$9:$CU$60,37,FALSE)</f>
        <v/>
      </c>
      <c r="AD2050" s="74" t="str">
        <f>VLOOKUP('[1]Cumul H'!$C2050,'[1]H S41'!$BE$9:$CU$60,38,FALSE)</f>
        <v/>
      </c>
      <c r="AE2050" s="74" t="str">
        <f>VLOOKUP('[1]Cumul H'!$C2050,'[1]H S41'!$BE$9:$CU$60,39,FALSE)</f>
        <v/>
      </c>
      <c r="AF2050" s="74" t="str">
        <f>VLOOKUP('[1]Cumul H'!$C2050,'[1]H S41'!$BE$9:$CU$60,40,FALSE)</f>
        <v/>
      </c>
      <c r="AG2050" s="74" t="str">
        <f>VLOOKUP('[1]Cumul H'!$C2050,'[1]H S41'!$BE$9:$CU$60,41,FALSE)</f>
        <v/>
      </c>
      <c r="AH2050" s="74" t="str">
        <f>VLOOKUP('[1]Cumul H'!$C2050,'[1]H S41'!$BE$9:$CU$60,42,FALSE)</f>
        <v/>
      </c>
      <c r="AI2050" s="74">
        <f>SUM('[1]Cumul H'!$AE2050:$AH2050)</f>
        <v>0</v>
      </c>
      <c r="AJ2050" s="72" t="str" cm="1">
        <f t="array" ref="AJ2050">IF(E2050="INTERIM",_xlfn.IFS(J2050="NON",$AK$2,J2050="OUI",$AK$3),"")</f>
        <v/>
      </c>
      <c r="AK2050" s="68" t="str">
        <f t="shared" si="310"/>
        <v/>
      </c>
      <c r="AL2050" s="68" t="str">
        <f>IF(V2050="","",IF(V2050-Tableau3[[#This Row],[Heure sans Majoration]]&lt;0,0,V2050-Tableau3[[#This Row],[Heure sans Majoration]]))</f>
        <v/>
      </c>
      <c r="AM2050" s="68" t="str">
        <f t="shared" si="319"/>
        <v/>
      </c>
      <c r="AN2050" s="68" t="str">
        <f t="shared" si="311"/>
        <v/>
      </c>
      <c r="AO2050" s="68" t="str">
        <f t="shared" si="312"/>
        <v/>
      </c>
      <c r="AP2050" s="72" t="str">
        <f>IF(C2050="","",IF(F2050=0,"",(V2050*Tableau3[[#This Row],[Salaire Horaire]]*Tableau3[[#This Row],[Coef Multi]])))</f>
        <v/>
      </c>
      <c r="AQ2050" s="72" t="str">
        <f>IF(C2050="","",IF(F2050=0,"",(Tableau3[[#This Row],[Heure avec majoration]]*Tableau3[[#This Row],[Salaire Horaire]]*Tableau3[[#This Row],[Coef Multi]]*25%)))</f>
        <v/>
      </c>
    </row>
    <row r="2051" spans="2:43" ht="15" thickBot="1" x14ac:dyDescent="0.35">
      <c r="B2051" s="73" t="s">
        <v>123</v>
      </c>
      <c r="C2051" s="74" t="str">
        <f>IF('[1]H S41'!BE42="","",'[1]H S41'!BE42)</f>
        <v/>
      </c>
      <c r="D2051" s="74" t="str">
        <f>IF(C2051="","",VLOOKUP(C2051,[1]!Tableau1[#All],5,FALSE))</f>
        <v/>
      </c>
      <c r="E2051" s="74" t="str">
        <f>IF(C2051="","",VLOOKUP(C2051,[1]!Tableau1[#All],11,FALSE))</f>
        <v/>
      </c>
      <c r="F2051" s="74" t="str">
        <f>IFERROR(IF(C2051="","",VLOOKUP(C2051,[1]!Tableau1[#All],12,FALSE)),"")</f>
        <v/>
      </c>
      <c r="G2051" s="74" t="str">
        <f>IFERROR(IF(C2051="","",VLOOKUP(C2051,[1]!Tableau1[#All],6,FALSE)),"")</f>
        <v/>
      </c>
      <c r="H2051" s="74" t="str">
        <f>IFERROR(IF(C2051="","",VLOOKUP(C2051,[1]!Tableau1[#All],13,FALSE)),"")</f>
        <v/>
      </c>
      <c r="I2051" s="74" t="str">
        <f>IFERROR(IF(C2051="","",VLOOKUP(C2051,[1]!Tableau1[#All],14,FALSE)),"")</f>
        <v/>
      </c>
      <c r="J2051" s="74" t="str">
        <f>IFERROR(IF(C2051="","",VLOOKUP(C2051,[1]!Tableau1[#All],8,FALSE)),"")</f>
        <v/>
      </c>
      <c r="K2051" s="75" t="str">
        <f>VLOOKUP('[1]Cumul H'!$C2051,'[1]H S41'!$BE$9:$CU$60,6,FALSE)</f>
        <v/>
      </c>
      <c r="L2051" s="75" t="str">
        <f>VLOOKUP('[1]Cumul H'!$C2051,'[1]H S41'!$BE$9:$CU$60,10,FALSE)</f>
        <v/>
      </c>
      <c r="M2051" s="75" t="str">
        <f>VLOOKUP('[1]Cumul H'!$C2051,'[1]H S41'!$BE$9:$CU$60,14,FALSE)</f>
        <v/>
      </c>
      <c r="N2051" s="75" t="str">
        <f>VLOOKUP('[1]Cumul H'!$C2051,'[1]H S41'!$BE$9:$CU$60,18,FALSE)</f>
        <v/>
      </c>
      <c r="O2051" s="75" t="str">
        <f>VLOOKUP('[1]Cumul H'!$C2051,'[1]H S41'!$BE$9:$CU$60,22,FALSE)</f>
        <v/>
      </c>
      <c r="P2051" s="75" t="str">
        <f>VLOOKUP('[1]Cumul H'!$C2051,'[1]H S41'!$BE$9:$CU$60,26,FALSE)</f>
        <v/>
      </c>
      <c r="Q2051" s="75" t="str">
        <f>VLOOKUP('[1]Cumul H'!$C2051,'[1]H S41'!$BE$9:$CU$60,30,FALSE)</f>
        <v/>
      </c>
      <c r="R2051" s="75" t="str">
        <f>VLOOKUP('[1]Cumul H'!$C2051,'[1]H S41'!$BE$9:$CU$60,34,FALSE)</f>
        <v/>
      </c>
      <c r="S2051" s="75" t="str">
        <f>VLOOKUP('[1]Cumul H'!$C2051,'[1]H S41'!$BE$9:$CU$60,33,FALSE)</f>
        <v/>
      </c>
      <c r="T2051" s="75" t="str">
        <f>VLOOKUP('[1]Cumul H'!$C2051,'[1]H S41'!$BE$9:$CU$60,35,FALSE)</f>
        <v/>
      </c>
      <c r="U2051" s="75" t="str">
        <f>VLOOKUP('[1]Cumul H'!$C2051,'[1]H S41'!$BE$9:$CU$60,36,FALSE)</f>
        <v/>
      </c>
      <c r="V2051" s="76" t="str">
        <f t="shared" si="313"/>
        <v/>
      </c>
      <c r="W2051" s="76" t="str" cm="1">
        <f t="array" ref="W2051">IFERROR(_xlfn.IFS(V2051="","",V2051=39,"",V2051&gt;39,V2051-39),"")</f>
        <v/>
      </c>
      <c r="X2051" s="76" t="str">
        <f t="shared" si="314"/>
        <v/>
      </c>
      <c r="Y2051" s="76" t="str">
        <f t="shared" si="315"/>
        <v/>
      </c>
      <c r="Z2051" s="76" t="str">
        <f t="shared" si="316"/>
        <v/>
      </c>
      <c r="AA2051" s="77" t="str">
        <f t="shared" si="317"/>
        <v/>
      </c>
      <c r="AB2051" s="76" t="str">
        <f t="shared" si="318"/>
        <v/>
      </c>
      <c r="AC2051" s="74" t="str">
        <f>VLOOKUP('[1]Cumul H'!$C2051,'[1]H S41'!$BE$9:$CU$60,37,FALSE)</f>
        <v/>
      </c>
      <c r="AD2051" s="74" t="str">
        <f>VLOOKUP('[1]Cumul H'!$C2051,'[1]H S41'!$BE$9:$CU$60,38,FALSE)</f>
        <v/>
      </c>
      <c r="AE2051" s="74" t="str">
        <f>VLOOKUP('[1]Cumul H'!$C2051,'[1]H S41'!$BE$9:$CU$60,39,FALSE)</f>
        <v/>
      </c>
      <c r="AF2051" s="74" t="str">
        <f>VLOOKUP('[1]Cumul H'!$C2051,'[1]H S41'!$BE$9:$CU$60,40,FALSE)</f>
        <v/>
      </c>
      <c r="AG2051" s="74" t="str">
        <f>VLOOKUP('[1]Cumul H'!$C2051,'[1]H S41'!$BE$9:$CU$60,41,FALSE)</f>
        <v/>
      </c>
      <c r="AH2051" s="74" t="str">
        <f>VLOOKUP('[1]Cumul H'!$C2051,'[1]H S41'!$BE$9:$CU$60,42,FALSE)</f>
        <v/>
      </c>
      <c r="AI2051" s="74">
        <f>SUM('[1]Cumul H'!$AE2051:$AH2051)</f>
        <v>0</v>
      </c>
      <c r="AJ2051" s="78" t="str" cm="1">
        <f t="array" ref="AJ2051">IF(E2051="INTERIM",_xlfn.IFS(J2051="NON",$AK$2,J2051="OUI",$AK$3),"")</f>
        <v/>
      </c>
      <c r="AK2051" s="74" t="str">
        <f t="shared" si="310"/>
        <v/>
      </c>
      <c r="AL2051" s="74" t="str">
        <f>IF(V2051="","",IF(V2051-Tableau3[[#This Row],[Heure sans Majoration]]&lt;0,0,V2051-Tableau3[[#This Row],[Heure sans Majoration]]))</f>
        <v/>
      </c>
      <c r="AM2051" s="74" t="str">
        <f t="shared" si="319"/>
        <v/>
      </c>
      <c r="AN2051" s="74" t="str">
        <f t="shared" si="311"/>
        <v/>
      </c>
      <c r="AO2051" s="74" t="str">
        <f t="shared" si="312"/>
        <v/>
      </c>
      <c r="AP2051" s="78" t="str">
        <f>IF(C2051="","",IF(F2051=0,"",(V2051*Tableau3[[#This Row],[Salaire Horaire]]*Tableau3[[#This Row],[Coef Multi]])))</f>
        <v/>
      </c>
      <c r="AQ2051" s="78" t="str">
        <f>IF(C2051="","",IF(F2051=0,"",(Tableau3[[#This Row],[Heure avec majoration]]*Tableau3[[#This Row],[Salaire Horaire]]*Tableau3[[#This Row],[Coef Multi]]*25%)))</f>
        <v/>
      </c>
    </row>
    <row r="2052" spans="2:43" ht="15" thickTop="1" x14ac:dyDescent="0.3">
      <c r="B2052" s="73" t="s">
        <v>123</v>
      </c>
      <c r="C2052" s="74" t="str">
        <f>IF('[1]H S41'!BE43="","",'[1]H S41'!BE43)</f>
        <v/>
      </c>
      <c r="D2052" s="74" t="str">
        <f>IF(C2052="","",VLOOKUP(C2052,[1]!Tableau1[#All],5,FALSE))</f>
        <v/>
      </c>
      <c r="E2052" s="74" t="str">
        <f>IF(C2052="","",VLOOKUP(C2052,[1]!Tableau1[#All],11,FALSE))</f>
        <v/>
      </c>
      <c r="F2052" s="74" t="str">
        <f>IFERROR(IF(C2052="","",VLOOKUP(C2052,[1]!Tableau1[#All],12,FALSE)),"")</f>
        <v/>
      </c>
      <c r="G2052" s="74" t="str">
        <f>IFERROR(IF(C2052="","",VLOOKUP(C2052,[1]!Tableau1[#All],6,FALSE)),"")</f>
        <v/>
      </c>
      <c r="H2052" s="74" t="str">
        <f>IFERROR(IF(C2052="","",VLOOKUP(C2052,[1]!Tableau1[#All],13,FALSE)),"")</f>
        <v/>
      </c>
      <c r="I2052" s="74" t="str">
        <f>IFERROR(IF(C2052="","",VLOOKUP(C2052,[1]!Tableau1[#All],14,FALSE)),"")</f>
        <v/>
      </c>
      <c r="J2052" s="74" t="str">
        <f>IFERROR(IF(C2052="","",VLOOKUP(C2052,[1]!Tableau1[#All],8,FALSE)),"")</f>
        <v/>
      </c>
      <c r="K2052" s="75" t="str">
        <f>VLOOKUP('[1]Cumul H'!$C2052,'[1]H S41'!$BE$9:$CU$60,6,FALSE)</f>
        <v/>
      </c>
      <c r="L2052" s="75" t="str">
        <f>VLOOKUP('[1]Cumul H'!$C2052,'[1]H S41'!$BE$9:$CU$60,10,FALSE)</f>
        <v/>
      </c>
      <c r="M2052" s="75" t="str">
        <f>VLOOKUP('[1]Cumul H'!$C2052,'[1]H S41'!$BE$9:$CU$60,14,FALSE)</f>
        <v/>
      </c>
      <c r="N2052" s="75" t="str">
        <f>VLOOKUP('[1]Cumul H'!$C2052,'[1]H S41'!$BE$9:$CU$60,18,FALSE)</f>
        <v/>
      </c>
      <c r="O2052" s="75" t="str">
        <f>VLOOKUP('[1]Cumul H'!$C2052,'[1]H S41'!$BE$9:$CU$60,22,FALSE)</f>
        <v/>
      </c>
      <c r="P2052" s="75" t="str">
        <f>VLOOKUP('[1]Cumul H'!$C2052,'[1]H S41'!$BE$9:$CU$60,26,FALSE)</f>
        <v/>
      </c>
      <c r="Q2052" s="75" t="str">
        <f>VLOOKUP('[1]Cumul H'!$C2052,'[1]H S41'!$BE$9:$CU$60,30,FALSE)</f>
        <v/>
      </c>
      <c r="R2052" s="75" t="str">
        <f>VLOOKUP('[1]Cumul H'!$C2052,'[1]H S41'!$BE$9:$CU$60,34,FALSE)</f>
        <v/>
      </c>
      <c r="S2052" s="75" t="str">
        <f>VLOOKUP('[1]Cumul H'!$C2052,'[1]H S41'!$BE$9:$CU$60,33,FALSE)</f>
        <v/>
      </c>
      <c r="T2052" s="75" t="str">
        <f>VLOOKUP('[1]Cumul H'!$C2052,'[1]H S41'!$BE$9:$CU$60,35,FALSE)</f>
        <v/>
      </c>
      <c r="U2052" s="75" t="str">
        <f>VLOOKUP('[1]Cumul H'!$C2052,'[1]H S41'!$BE$9:$CU$60,36,FALSE)</f>
        <v/>
      </c>
      <c r="V2052" s="76" t="str">
        <f t="shared" si="313"/>
        <v/>
      </c>
      <c r="W2052" s="76" t="str" cm="1">
        <f t="array" ref="W2052">IFERROR(_xlfn.IFS(V2052="","",V2052=39,"",V2052&gt;39,V2052-39),"")</f>
        <v/>
      </c>
      <c r="X2052" s="76" t="str">
        <f t="shared" si="314"/>
        <v/>
      </c>
      <c r="Y2052" s="76" t="str">
        <f t="shared" si="315"/>
        <v/>
      </c>
      <c r="Z2052" s="76" t="str">
        <f t="shared" si="316"/>
        <v/>
      </c>
      <c r="AA2052" s="77" t="str">
        <f t="shared" si="317"/>
        <v/>
      </c>
      <c r="AB2052" s="76" t="str">
        <f t="shared" si="318"/>
        <v/>
      </c>
      <c r="AC2052" s="74" t="str">
        <f>VLOOKUP('[1]Cumul H'!$C2052,'[1]H S41'!$BE$9:$CU$60,37,FALSE)</f>
        <v/>
      </c>
      <c r="AD2052" s="74" t="str">
        <f>VLOOKUP('[1]Cumul H'!$C2052,'[1]H S41'!$BE$9:$CU$60,38,FALSE)</f>
        <v/>
      </c>
      <c r="AE2052" s="74" t="str">
        <f>VLOOKUP('[1]Cumul H'!$C2052,'[1]H S41'!$BE$9:$CU$60,39,FALSE)</f>
        <v/>
      </c>
      <c r="AF2052" s="74" t="str">
        <f>VLOOKUP('[1]Cumul H'!$C2052,'[1]H S41'!$BE$9:$CU$60,40,FALSE)</f>
        <v/>
      </c>
      <c r="AG2052" s="74" t="str">
        <f>VLOOKUP('[1]Cumul H'!$C2052,'[1]H S41'!$BE$9:$CU$60,41,FALSE)</f>
        <v/>
      </c>
      <c r="AH2052" s="74" t="str">
        <f>VLOOKUP('[1]Cumul H'!$C2052,'[1]H S41'!$BE$9:$CU$60,42,FALSE)</f>
        <v/>
      </c>
      <c r="AI2052" s="74">
        <f>SUM('[1]Cumul H'!$AE2052:$AH2052)</f>
        <v>0</v>
      </c>
      <c r="AJ2052" s="72" t="str" cm="1">
        <f t="array" ref="AJ2052">IF(E2052="INTERIM",_xlfn.IFS(J2052="NON",$AK$2,J2052="OUI",$AK$3),"")</f>
        <v/>
      </c>
      <c r="AK2052" s="68" t="str">
        <f t="shared" si="310"/>
        <v/>
      </c>
      <c r="AL2052" s="68" t="str">
        <f>IF(V2052="","",IF(V2052-Tableau3[[#This Row],[Heure sans Majoration]]&lt;0,0,V2052-Tableau3[[#This Row],[Heure sans Majoration]]))</f>
        <v/>
      </c>
      <c r="AM2052" s="68" t="str">
        <f t="shared" si="319"/>
        <v/>
      </c>
      <c r="AN2052" s="68" t="str">
        <f t="shared" si="311"/>
        <v/>
      </c>
      <c r="AO2052" s="68" t="str">
        <f t="shared" si="312"/>
        <v/>
      </c>
      <c r="AP2052" s="72" t="str">
        <f>IF(C2052="","",IF(F2052=0,"",(V2052*Tableau3[[#This Row],[Salaire Horaire]]*Tableau3[[#This Row],[Coef Multi]])))</f>
        <v/>
      </c>
      <c r="AQ2052" s="72" t="str">
        <f>IF(C2052="","",IF(F2052=0,"",(Tableau3[[#This Row],[Heure avec majoration]]*Tableau3[[#This Row],[Salaire Horaire]]*Tableau3[[#This Row],[Coef Multi]]*25%)))</f>
        <v/>
      </c>
    </row>
    <row r="2053" spans="2:43" ht="15" thickBot="1" x14ac:dyDescent="0.35">
      <c r="B2053" s="73" t="s">
        <v>123</v>
      </c>
      <c r="C2053" s="74" t="str">
        <f>IF('[1]H S41'!BE44="","",'[1]H S41'!BE44)</f>
        <v/>
      </c>
      <c r="D2053" s="74" t="str">
        <f>IF(C2053="","",VLOOKUP(C2053,[1]!Tableau1[#All],5,FALSE))</f>
        <v/>
      </c>
      <c r="E2053" s="74" t="str">
        <f>IF(C2053="","",VLOOKUP(C2053,[1]!Tableau1[#All],11,FALSE))</f>
        <v/>
      </c>
      <c r="F2053" s="74" t="str">
        <f>IFERROR(IF(C2053="","",VLOOKUP(C2053,[1]!Tableau1[#All],12,FALSE)),"")</f>
        <v/>
      </c>
      <c r="G2053" s="74" t="str">
        <f>IFERROR(IF(C2053="","",VLOOKUP(C2053,[1]!Tableau1[#All],6,FALSE)),"")</f>
        <v/>
      </c>
      <c r="H2053" s="74" t="str">
        <f>IFERROR(IF(C2053="","",VLOOKUP(C2053,[1]!Tableau1[#All],13,FALSE)),"")</f>
        <v/>
      </c>
      <c r="I2053" s="74" t="str">
        <f>IFERROR(IF(C2053="","",VLOOKUP(C2053,[1]!Tableau1[#All],14,FALSE)),"")</f>
        <v/>
      </c>
      <c r="J2053" s="74" t="str">
        <f>IFERROR(IF(C2053="","",VLOOKUP(C2053,[1]!Tableau1[#All],8,FALSE)),"")</f>
        <v/>
      </c>
      <c r="K2053" s="75" t="str">
        <f>VLOOKUP('[1]Cumul H'!$C2053,'[1]H S41'!$BE$9:$CU$60,6,FALSE)</f>
        <v/>
      </c>
      <c r="L2053" s="75" t="str">
        <f>VLOOKUP('[1]Cumul H'!$C2053,'[1]H S41'!$BE$9:$CU$60,10,FALSE)</f>
        <v/>
      </c>
      <c r="M2053" s="75" t="str">
        <f>VLOOKUP('[1]Cumul H'!$C2053,'[1]H S41'!$BE$9:$CU$60,14,FALSE)</f>
        <v/>
      </c>
      <c r="N2053" s="75" t="str">
        <f>VLOOKUP('[1]Cumul H'!$C2053,'[1]H S41'!$BE$9:$CU$60,18,FALSE)</f>
        <v/>
      </c>
      <c r="O2053" s="75" t="str">
        <f>VLOOKUP('[1]Cumul H'!$C2053,'[1]H S41'!$BE$9:$CU$60,22,FALSE)</f>
        <v/>
      </c>
      <c r="P2053" s="75" t="str">
        <f>VLOOKUP('[1]Cumul H'!$C2053,'[1]H S41'!$BE$9:$CU$60,26,FALSE)</f>
        <v/>
      </c>
      <c r="Q2053" s="75" t="str">
        <f>VLOOKUP('[1]Cumul H'!$C2053,'[1]H S41'!$BE$9:$CU$60,30,FALSE)</f>
        <v/>
      </c>
      <c r="R2053" s="75" t="str">
        <f>VLOOKUP('[1]Cumul H'!$C2053,'[1]H S41'!$BE$9:$CU$60,34,FALSE)</f>
        <v/>
      </c>
      <c r="S2053" s="75" t="str">
        <f>VLOOKUP('[1]Cumul H'!$C2053,'[1]H S41'!$BE$9:$CU$60,33,FALSE)</f>
        <v/>
      </c>
      <c r="T2053" s="75" t="str">
        <f>VLOOKUP('[1]Cumul H'!$C2053,'[1]H S41'!$BE$9:$CU$60,35,FALSE)</f>
        <v/>
      </c>
      <c r="U2053" s="75" t="str">
        <f>VLOOKUP('[1]Cumul H'!$C2053,'[1]H S41'!$BE$9:$CU$60,36,FALSE)</f>
        <v/>
      </c>
      <c r="V2053" s="76" t="str">
        <f t="shared" si="313"/>
        <v/>
      </c>
      <c r="W2053" s="76" t="str" cm="1">
        <f t="array" ref="W2053">IFERROR(_xlfn.IFS(V2053="","",V2053=39,"",V2053&gt;39,V2053-39),"")</f>
        <v/>
      </c>
      <c r="X2053" s="76" t="str">
        <f t="shared" si="314"/>
        <v/>
      </c>
      <c r="Y2053" s="76" t="str">
        <f t="shared" si="315"/>
        <v/>
      </c>
      <c r="Z2053" s="76" t="str">
        <f t="shared" si="316"/>
        <v/>
      </c>
      <c r="AA2053" s="77" t="str">
        <f t="shared" si="317"/>
        <v/>
      </c>
      <c r="AB2053" s="76" t="str">
        <f t="shared" si="318"/>
        <v/>
      </c>
      <c r="AC2053" s="74" t="str">
        <f>VLOOKUP('[1]Cumul H'!$C2053,'[1]H S41'!$BE$9:$CU$60,37,FALSE)</f>
        <v/>
      </c>
      <c r="AD2053" s="74" t="str">
        <f>VLOOKUP('[1]Cumul H'!$C2053,'[1]H S41'!$BE$9:$CU$60,38,FALSE)</f>
        <v/>
      </c>
      <c r="AE2053" s="74" t="str">
        <f>VLOOKUP('[1]Cumul H'!$C2053,'[1]H S41'!$BE$9:$CU$60,39,FALSE)</f>
        <v/>
      </c>
      <c r="AF2053" s="74" t="str">
        <f>VLOOKUP('[1]Cumul H'!$C2053,'[1]H S41'!$BE$9:$CU$60,40,FALSE)</f>
        <v/>
      </c>
      <c r="AG2053" s="74" t="str">
        <f>VLOOKUP('[1]Cumul H'!$C2053,'[1]H S41'!$BE$9:$CU$60,41,FALSE)</f>
        <v/>
      </c>
      <c r="AH2053" s="74" t="str">
        <f>VLOOKUP('[1]Cumul H'!$C2053,'[1]H S41'!$BE$9:$CU$60,42,FALSE)</f>
        <v/>
      </c>
      <c r="AI2053" s="74">
        <f>SUM('[1]Cumul H'!$AE2053:$AH2053)</f>
        <v>0</v>
      </c>
      <c r="AJ2053" s="78" t="str" cm="1">
        <f t="array" ref="AJ2053">IF(E2053="INTERIM",_xlfn.IFS(J2053="NON",$AK$2,J2053="OUI",$AK$3),"")</f>
        <v/>
      </c>
      <c r="AK2053" s="74" t="str">
        <f t="shared" si="310"/>
        <v/>
      </c>
      <c r="AL2053" s="74" t="str">
        <f>IF(V2053="","",IF(V2053-Tableau3[[#This Row],[Heure sans Majoration]]&lt;0,0,V2053-Tableau3[[#This Row],[Heure sans Majoration]]))</f>
        <v/>
      </c>
      <c r="AM2053" s="74" t="str">
        <f t="shared" si="319"/>
        <v/>
      </c>
      <c r="AN2053" s="74" t="str">
        <f t="shared" si="311"/>
        <v/>
      </c>
      <c r="AO2053" s="74" t="str">
        <f t="shared" si="312"/>
        <v/>
      </c>
      <c r="AP2053" s="78" t="str">
        <f>IF(C2053="","",IF(F2053=0,"",(V2053*Tableau3[[#This Row],[Salaire Horaire]]*Tableau3[[#This Row],[Coef Multi]])))</f>
        <v/>
      </c>
      <c r="AQ2053" s="78" t="str">
        <f>IF(C2053="","",IF(F2053=0,"",(Tableau3[[#This Row],[Heure avec majoration]]*Tableau3[[#This Row],[Salaire Horaire]]*Tableau3[[#This Row],[Coef Multi]]*25%)))</f>
        <v/>
      </c>
    </row>
    <row r="2054" spans="2:43" ht="15" thickTop="1" x14ac:dyDescent="0.3">
      <c r="B2054" s="73" t="s">
        <v>123</v>
      </c>
      <c r="C2054" s="74" t="str">
        <f>IF('[1]H S41'!BE45="","",'[1]H S41'!BE45)</f>
        <v/>
      </c>
      <c r="D2054" s="74" t="str">
        <f>IF(C2054="","",VLOOKUP(C2054,[1]!Tableau1[#All],5,FALSE))</f>
        <v/>
      </c>
      <c r="E2054" s="74" t="str">
        <f>IF(C2054="","",VLOOKUP(C2054,[1]!Tableau1[#All],11,FALSE))</f>
        <v/>
      </c>
      <c r="F2054" s="74" t="str">
        <f>IFERROR(IF(C2054="","",VLOOKUP(C2054,[1]!Tableau1[#All],12,FALSE)),"")</f>
        <v/>
      </c>
      <c r="G2054" s="74" t="str">
        <f>IFERROR(IF(C2054="","",VLOOKUP(C2054,[1]!Tableau1[#All],6,FALSE)),"")</f>
        <v/>
      </c>
      <c r="H2054" s="74" t="str">
        <f>IFERROR(IF(C2054="","",VLOOKUP(C2054,[1]!Tableau1[#All],13,FALSE)),"")</f>
        <v/>
      </c>
      <c r="I2054" s="74" t="str">
        <f>IFERROR(IF(C2054="","",VLOOKUP(C2054,[1]!Tableau1[#All],14,FALSE)),"")</f>
        <v/>
      </c>
      <c r="J2054" s="74" t="str">
        <f>IFERROR(IF(C2054="","",VLOOKUP(C2054,[1]!Tableau1[#All],8,FALSE)),"")</f>
        <v/>
      </c>
      <c r="K2054" s="75" t="str">
        <f>VLOOKUP('[1]Cumul H'!$C2054,'[1]H S41'!$BE$9:$CU$60,6,FALSE)</f>
        <v/>
      </c>
      <c r="L2054" s="75" t="str">
        <f>VLOOKUP('[1]Cumul H'!$C2054,'[1]H S41'!$BE$9:$CU$60,10,FALSE)</f>
        <v/>
      </c>
      <c r="M2054" s="75" t="str">
        <f>VLOOKUP('[1]Cumul H'!$C2054,'[1]H S41'!$BE$9:$CU$60,14,FALSE)</f>
        <v/>
      </c>
      <c r="N2054" s="75" t="str">
        <f>VLOOKUP('[1]Cumul H'!$C2054,'[1]H S41'!$BE$9:$CU$60,18,FALSE)</f>
        <v/>
      </c>
      <c r="O2054" s="75" t="str">
        <f>VLOOKUP('[1]Cumul H'!$C2054,'[1]H S41'!$BE$9:$CU$60,22,FALSE)</f>
        <v/>
      </c>
      <c r="P2054" s="75" t="str">
        <f>VLOOKUP('[1]Cumul H'!$C2054,'[1]H S41'!$BE$9:$CU$60,26,FALSE)</f>
        <v/>
      </c>
      <c r="Q2054" s="75" t="str">
        <f>VLOOKUP('[1]Cumul H'!$C2054,'[1]H S41'!$BE$9:$CU$60,30,FALSE)</f>
        <v/>
      </c>
      <c r="R2054" s="75" t="str">
        <f>VLOOKUP('[1]Cumul H'!$C2054,'[1]H S41'!$BE$9:$CU$60,34,FALSE)</f>
        <v/>
      </c>
      <c r="S2054" s="75" t="str">
        <f>VLOOKUP('[1]Cumul H'!$C2054,'[1]H S41'!$BE$9:$CU$60,33,FALSE)</f>
        <v/>
      </c>
      <c r="T2054" s="75" t="str">
        <f>VLOOKUP('[1]Cumul H'!$C2054,'[1]H S41'!$BE$9:$CU$60,35,FALSE)</f>
        <v/>
      </c>
      <c r="U2054" s="75" t="str">
        <f>VLOOKUP('[1]Cumul H'!$C2054,'[1]H S41'!$BE$9:$CU$60,36,FALSE)</f>
        <v/>
      </c>
      <c r="V2054" s="76" t="str">
        <f t="shared" si="313"/>
        <v/>
      </c>
      <c r="W2054" s="76" t="str" cm="1">
        <f t="array" ref="W2054">IFERROR(_xlfn.IFS(V2054="","",V2054=39,"",V2054&gt;39,V2054-39),"")</f>
        <v/>
      </c>
      <c r="X2054" s="76" t="str">
        <f t="shared" si="314"/>
        <v/>
      </c>
      <c r="Y2054" s="76" t="str">
        <f t="shared" si="315"/>
        <v/>
      </c>
      <c r="Z2054" s="76" t="str">
        <f t="shared" si="316"/>
        <v/>
      </c>
      <c r="AA2054" s="77" t="str">
        <f t="shared" si="317"/>
        <v/>
      </c>
      <c r="AB2054" s="76" t="str">
        <f t="shared" si="318"/>
        <v/>
      </c>
      <c r="AC2054" s="74" t="str">
        <f>VLOOKUP('[1]Cumul H'!$C2054,'[1]H S41'!$BE$9:$CU$60,37,FALSE)</f>
        <v/>
      </c>
      <c r="AD2054" s="74" t="str">
        <f>VLOOKUP('[1]Cumul H'!$C2054,'[1]H S41'!$BE$9:$CU$60,38,FALSE)</f>
        <v/>
      </c>
      <c r="AE2054" s="74" t="str">
        <f>VLOOKUP('[1]Cumul H'!$C2054,'[1]H S41'!$BE$9:$CU$60,39,FALSE)</f>
        <v/>
      </c>
      <c r="AF2054" s="74" t="str">
        <f>VLOOKUP('[1]Cumul H'!$C2054,'[1]H S41'!$BE$9:$CU$60,40,FALSE)</f>
        <v/>
      </c>
      <c r="AG2054" s="74" t="str">
        <f>VLOOKUP('[1]Cumul H'!$C2054,'[1]H S41'!$BE$9:$CU$60,41,FALSE)</f>
        <v/>
      </c>
      <c r="AH2054" s="74" t="str">
        <f>VLOOKUP('[1]Cumul H'!$C2054,'[1]H S41'!$BE$9:$CU$60,42,FALSE)</f>
        <v/>
      </c>
      <c r="AI2054" s="74">
        <f>SUM('[1]Cumul H'!$AE2054:$AH2054)</f>
        <v>0</v>
      </c>
      <c r="AJ2054" s="72" t="str" cm="1">
        <f t="array" ref="AJ2054">IF(E2054="INTERIM",_xlfn.IFS(J2054="NON",$AK$2,J2054="OUI",$AK$3),"")</f>
        <v/>
      </c>
      <c r="AK2054" s="68" t="str">
        <f t="shared" si="310"/>
        <v/>
      </c>
      <c r="AL2054" s="68" t="str">
        <f>IF(V2054="","",IF(V2054-Tableau3[[#This Row],[Heure sans Majoration]]&lt;0,0,V2054-Tableau3[[#This Row],[Heure sans Majoration]]))</f>
        <v/>
      </c>
      <c r="AM2054" s="68" t="str">
        <f t="shared" si="319"/>
        <v/>
      </c>
      <c r="AN2054" s="68" t="str">
        <f t="shared" si="311"/>
        <v/>
      </c>
      <c r="AO2054" s="68" t="str">
        <f t="shared" si="312"/>
        <v/>
      </c>
      <c r="AP2054" s="72" t="str">
        <f>IF(C2054="","",IF(F2054=0,"",(V2054*Tableau3[[#This Row],[Salaire Horaire]]*Tableau3[[#This Row],[Coef Multi]])))</f>
        <v/>
      </c>
      <c r="AQ2054" s="72" t="str">
        <f>IF(C2054="","",IF(F2054=0,"",(Tableau3[[#This Row],[Heure avec majoration]]*Tableau3[[#This Row],[Salaire Horaire]]*Tableau3[[#This Row],[Coef Multi]]*25%)))</f>
        <v/>
      </c>
    </row>
    <row r="2055" spans="2:43" ht="15" thickBot="1" x14ac:dyDescent="0.35">
      <c r="B2055" s="73" t="s">
        <v>123</v>
      </c>
      <c r="C2055" s="74" t="str">
        <f>IF('[1]H S41'!BE46="","",'[1]H S41'!BE46)</f>
        <v/>
      </c>
      <c r="D2055" s="74" t="str">
        <f>IF(C2055="","",VLOOKUP(C2055,[1]!Tableau1[#All],5,FALSE))</f>
        <v/>
      </c>
      <c r="E2055" s="74" t="str">
        <f>IF(C2055="","",VLOOKUP(C2055,[1]!Tableau1[#All],11,FALSE))</f>
        <v/>
      </c>
      <c r="F2055" s="74" t="str">
        <f>IFERROR(IF(C2055="","",VLOOKUP(C2055,[1]!Tableau1[#All],12,FALSE)),"")</f>
        <v/>
      </c>
      <c r="G2055" s="74" t="str">
        <f>IFERROR(IF(C2055="","",VLOOKUP(C2055,[1]!Tableau1[#All],6,FALSE)),"")</f>
        <v/>
      </c>
      <c r="H2055" s="74" t="str">
        <f>IFERROR(IF(C2055="","",VLOOKUP(C2055,[1]!Tableau1[#All],13,FALSE)),"")</f>
        <v/>
      </c>
      <c r="I2055" s="74" t="str">
        <f>IFERROR(IF(C2055="","",VLOOKUP(C2055,[1]!Tableau1[#All],14,FALSE)),"")</f>
        <v/>
      </c>
      <c r="J2055" s="74" t="str">
        <f>IFERROR(IF(C2055="","",VLOOKUP(C2055,[1]!Tableau1[#All],8,FALSE)),"")</f>
        <v/>
      </c>
      <c r="K2055" s="75" t="str">
        <f>VLOOKUP('[1]Cumul H'!$C2055,'[1]H S41'!$BE$9:$CU$60,6,FALSE)</f>
        <v/>
      </c>
      <c r="L2055" s="75" t="str">
        <f>VLOOKUP('[1]Cumul H'!$C2055,'[1]H S41'!$BE$9:$CU$60,10,FALSE)</f>
        <v/>
      </c>
      <c r="M2055" s="75" t="str">
        <f>VLOOKUP('[1]Cumul H'!$C2055,'[1]H S41'!$BE$9:$CU$60,14,FALSE)</f>
        <v/>
      </c>
      <c r="N2055" s="75" t="str">
        <f>VLOOKUP('[1]Cumul H'!$C2055,'[1]H S41'!$BE$9:$CU$60,18,FALSE)</f>
        <v/>
      </c>
      <c r="O2055" s="75" t="str">
        <f>VLOOKUP('[1]Cumul H'!$C2055,'[1]H S41'!$BE$9:$CU$60,22,FALSE)</f>
        <v/>
      </c>
      <c r="P2055" s="75" t="str">
        <f>VLOOKUP('[1]Cumul H'!$C2055,'[1]H S41'!$BE$9:$CU$60,26,FALSE)</f>
        <v/>
      </c>
      <c r="Q2055" s="75" t="str">
        <f>VLOOKUP('[1]Cumul H'!$C2055,'[1]H S41'!$BE$9:$CU$60,30,FALSE)</f>
        <v/>
      </c>
      <c r="R2055" s="75" t="str">
        <f>VLOOKUP('[1]Cumul H'!$C2055,'[1]H S41'!$BE$9:$CU$60,34,FALSE)</f>
        <v/>
      </c>
      <c r="S2055" s="75" t="str">
        <f>VLOOKUP('[1]Cumul H'!$C2055,'[1]H S41'!$BE$9:$CU$60,33,FALSE)</f>
        <v/>
      </c>
      <c r="T2055" s="75" t="str">
        <f>VLOOKUP('[1]Cumul H'!$C2055,'[1]H S41'!$BE$9:$CU$60,35,FALSE)</f>
        <v/>
      </c>
      <c r="U2055" s="75" t="str">
        <f>VLOOKUP('[1]Cumul H'!$C2055,'[1]H S41'!$BE$9:$CU$60,36,FALSE)</f>
        <v/>
      </c>
      <c r="V2055" s="76" t="str">
        <f t="shared" si="313"/>
        <v/>
      </c>
      <c r="W2055" s="76" t="str" cm="1">
        <f t="array" ref="W2055">IFERROR(_xlfn.IFS(V2055="","",V2055=39,"",V2055&gt;39,V2055-39),"")</f>
        <v/>
      </c>
      <c r="X2055" s="76" t="str">
        <f t="shared" si="314"/>
        <v/>
      </c>
      <c r="Y2055" s="76" t="str">
        <f t="shared" si="315"/>
        <v/>
      </c>
      <c r="Z2055" s="76" t="str">
        <f t="shared" si="316"/>
        <v/>
      </c>
      <c r="AA2055" s="77" t="str">
        <f t="shared" si="317"/>
        <v/>
      </c>
      <c r="AB2055" s="76" t="str">
        <f t="shared" si="318"/>
        <v/>
      </c>
      <c r="AC2055" s="74" t="str">
        <f>VLOOKUP('[1]Cumul H'!$C2055,'[1]H S41'!$BE$9:$CU$60,37,FALSE)</f>
        <v/>
      </c>
      <c r="AD2055" s="74" t="str">
        <f>VLOOKUP('[1]Cumul H'!$C2055,'[1]H S41'!$BE$9:$CU$60,38,FALSE)</f>
        <v/>
      </c>
      <c r="AE2055" s="74" t="str">
        <f>VLOOKUP('[1]Cumul H'!$C2055,'[1]H S41'!$BE$9:$CU$60,39,FALSE)</f>
        <v/>
      </c>
      <c r="AF2055" s="74" t="str">
        <f>VLOOKUP('[1]Cumul H'!$C2055,'[1]H S41'!$BE$9:$CU$60,40,FALSE)</f>
        <v/>
      </c>
      <c r="AG2055" s="74" t="str">
        <f>VLOOKUP('[1]Cumul H'!$C2055,'[1]H S41'!$BE$9:$CU$60,41,FALSE)</f>
        <v/>
      </c>
      <c r="AH2055" s="74" t="str">
        <f>VLOOKUP('[1]Cumul H'!$C2055,'[1]H S41'!$BE$9:$CU$60,42,FALSE)</f>
        <v/>
      </c>
      <c r="AI2055" s="74">
        <f>SUM('[1]Cumul H'!$AE2055:$AH2055)</f>
        <v>0</v>
      </c>
      <c r="AJ2055" s="78" t="str" cm="1">
        <f t="array" ref="AJ2055">IF(E2055="INTERIM",_xlfn.IFS(J2055="NON",$AK$2,J2055="OUI",$AK$3),"")</f>
        <v/>
      </c>
      <c r="AK2055" s="74" t="str">
        <f t="shared" si="310"/>
        <v/>
      </c>
      <c r="AL2055" s="74" t="str">
        <f>IF(V2055="","",IF(V2055-Tableau3[[#This Row],[Heure sans Majoration]]&lt;0,0,V2055-Tableau3[[#This Row],[Heure sans Majoration]]))</f>
        <v/>
      </c>
      <c r="AM2055" s="74" t="str">
        <f t="shared" si="319"/>
        <v/>
      </c>
      <c r="AN2055" s="74" t="str">
        <f t="shared" si="311"/>
        <v/>
      </c>
      <c r="AO2055" s="74" t="str">
        <f t="shared" si="312"/>
        <v/>
      </c>
      <c r="AP2055" s="78" t="str">
        <f>IF(C2055="","",IF(F2055=0,"",(V2055*Tableau3[[#This Row],[Salaire Horaire]]*Tableau3[[#This Row],[Coef Multi]])))</f>
        <v/>
      </c>
      <c r="AQ2055" s="78" t="str">
        <f>IF(C2055="","",IF(F2055=0,"",(Tableau3[[#This Row],[Heure avec majoration]]*Tableau3[[#This Row],[Salaire Horaire]]*Tableau3[[#This Row],[Coef Multi]]*25%)))</f>
        <v/>
      </c>
    </row>
    <row r="2056" spans="2:43" ht="15" thickTop="1" x14ac:dyDescent="0.3">
      <c r="B2056" s="73" t="s">
        <v>123</v>
      </c>
      <c r="C2056" s="74" t="str">
        <f>IF('[1]H S41'!BE47="","",'[1]H S41'!BE47)</f>
        <v/>
      </c>
      <c r="D2056" s="74" t="str">
        <f>IF(C2056="","",VLOOKUP(C2056,[1]!Tableau1[#All],5,FALSE))</f>
        <v/>
      </c>
      <c r="E2056" s="74" t="str">
        <f>IF(C2056="","",VLOOKUP(C2056,[1]!Tableau1[#All],11,FALSE))</f>
        <v/>
      </c>
      <c r="F2056" s="74" t="str">
        <f>IFERROR(IF(C2056="","",VLOOKUP(C2056,[1]!Tableau1[#All],12,FALSE)),"")</f>
        <v/>
      </c>
      <c r="G2056" s="74" t="str">
        <f>IFERROR(IF(C2056="","",VLOOKUP(C2056,[1]!Tableau1[#All],6,FALSE)),"")</f>
        <v/>
      </c>
      <c r="H2056" s="74" t="str">
        <f>IFERROR(IF(C2056="","",VLOOKUP(C2056,[1]!Tableau1[#All],13,FALSE)),"")</f>
        <v/>
      </c>
      <c r="I2056" s="74" t="str">
        <f>IFERROR(IF(C2056="","",VLOOKUP(C2056,[1]!Tableau1[#All],14,FALSE)),"")</f>
        <v/>
      </c>
      <c r="J2056" s="74" t="str">
        <f>IFERROR(IF(C2056="","",VLOOKUP(C2056,[1]!Tableau1[#All],8,FALSE)),"")</f>
        <v/>
      </c>
      <c r="K2056" s="75" t="str">
        <f>VLOOKUP('[1]Cumul H'!$C2056,'[1]H S41'!$BE$9:$CU$60,6,FALSE)</f>
        <v/>
      </c>
      <c r="L2056" s="75" t="str">
        <f>VLOOKUP('[1]Cumul H'!$C2056,'[1]H S41'!$BE$9:$CU$60,10,FALSE)</f>
        <v/>
      </c>
      <c r="M2056" s="75" t="str">
        <f>VLOOKUP('[1]Cumul H'!$C2056,'[1]H S41'!$BE$9:$CU$60,14,FALSE)</f>
        <v/>
      </c>
      <c r="N2056" s="75" t="str">
        <f>VLOOKUP('[1]Cumul H'!$C2056,'[1]H S41'!$BE$9:$CU$60,18,FALSE)</f>
        <v/>
      </c>
      <c r="O2056" s="75" t="str">
        <f>VLOOKUP('[1]Cumul H'!$C2056,'[1]H S41'!$BE$9:$CU$60,22,FALSE)</f>
        <v/>
      </c>
      <c r="P2056" s="75" t="str">
        <f>VLOOKUP('[1]Cumul H'!$C2056,'[1]H S41'!$BE$9:$CU$60,26,FALSE)</f>
        <v/>
      </c>
      <c r="Q2056" s="75" t="str">
        <f>VLOOKUP('[1]Cumul H'!$C2056,'[1]H S41'!$BE$9:$CU$60,30,FALSE)</f>
        <v/>
      </c>
      <c r="R2056" s="75" t="str">
        <f>VLOOKUP('[1]Cumul H'!$C2056,'[1]H S41'!$BE$9:$CU$60,34,FALSE)</f>
        <v/>
      </c>
      <c r="S2056" s="75" t="str">
        <f>VLOOKUP('[1]Cumul H'!$C2056,'[1]H S41'!$BE$9:$CU$60,33,FALSE)</f>
        <v/>
      </c>
      <c r="T2056" s="75" t="str">
        <f>VLOOKUP('[1]Cumul H'!$C2056,'[1]H S41'!$BE$9:$CU$60,35,FALSE)</f>
        <v/>
      </c>
      <c r="U2056" s="75" t="str">
        <f>VLOOKUP('[1]Cumul H'!$C2056,'[1]H S41'!$BE$9:$CU$60,36,FALSE)</f>
        <v/>
      </c>
      <c r="V2056" s="76" t="str">
        <f t="shared" si="313"/>
        <v/>
      </c>
      <c r="W2056" s="76" t="str" cm="1">
        <f t="array" ref="W2056">IFERROR(_xlfn.IFS(V2056="","",V2056=39,"",V2056&gt;39,V2056-39),"")</f>
        <v/>
      </c>
      <c r="X2056" s="76" t="str">
        <f t="shared" si="314"/>
        <v/>
      </c>
      <c r="Y2056" s="76" t="str">
        <f t="shared" si="315"/>
        <v/>
      </c>
      <c r="Z2056" s="76" t="str">
        <f t="shared" si="316"/>
        <v/>
      </c>
      <c r="AA2056" s="77" t="str">
        <f t="shared" si="317"/>
        <v/>
      </c>
      <c r="AB2056" s="76" t="str">
        <f t="shared" si="318"/>
        <v/>
      </c>
      <c r="AC2056" s="74" t="str">
        <f>VLOOKUP('[1]Cumul H'!$C2056,'[1]H S41'!$BE$9:$CU$60,37,FALSE)</f>
        <v/>
      </c>
      <c r="AD2056" s="74" t="str">
        <f>VLOOKUP('[1]Cumul H'!$C2056,'[1]H S41'!$BE$9:$CU$60,38,FALSE)</f>
        <v/>
      </c>
      <c r="AE2056" s="74" t="str">
        <f>VLOOKUP('[1]Cumul H'!$C2056,'[1]H S41'!$BE$9:$CU$60,39,FALSE)</f>
        <v/>
      </c>
      <c r="AF2056" s="74" t="str">
        <f>VLOOKUP('[1]Cumul H'!$C2056,'[1]H S41'!$BE$9:$CU$60,40,FALSE)</f>
        <v/>
      </c>
      <c r="AG2056" s="74" t="str">
        <f>VLOOKUP('[1]Cumul H'!$C2056,'[1]H S41'!$BE$9:$CU$60,41,FALSE)</f>
        <v/>
      </c>
      <c r="AH2056" s="74" t="str">
        <f>VLOOKUP('[1]Cumul H'!$C2056,'[1]H S41'!$BE$9:$CU$60,42,FALSE)</f>
        <v/>
      </c>
      <c r="AI2056" s="74">
        <f>SUM('[1]Cumul H'!$AE2056:$AH2056)</f>
        <v>0</v>
      </c>
      <c r="AJ2056" s="72" t="str" cm="1">
        <f t="array" ref="AJ2056">IF(E2056="INTERIM",_xlfn.IFS(J2056="NON",$AK$2,J2056="OUI",$AK$3),"")</f>
        <v/>
      </c>
      <c r="AK2056" s="68" t="str">
        <f t="shared" si="310"/>
        <v/>
      </c>
      <c r="AL2056" s="68" t="str">
        <f>IF(V2056="","",IF(V2056-Tableau3[[#This Row],[Heure sans Majoration]]&lt;0,0,V2056-Tableau3[[#This Row],[Heure sans Majoration]]))</f>
        <v/>
      </c>
      <c r="AM2056" s="68" t="str">
        <f t="shared" si="319"/>
        <v/>
      </c>
      <c r="AN2056" s="68" t="str">
        <f t="shared" si="311"/>
        <v/>
      </c>
      <c r="AO2056" s="68" t="str">
        <f t="shared" si="312"/>
        <v/>
      </c>
      <c r="AP2056" s="72" t="str">
        <f>IF(C2056="","",IF(F2056=0,"",(V2056*Tableau3[[#This Row],[Salaire Horaire]]*Tableau3[[#This Row],[Coef Multi]])))</f>
        <v/>
      </c>
      <c r="AQ2056" s="72" t="str">
        <f>IF(C2056="","",IF(F2056=0,"",(Tableau3[[#This Row],[Heure avec majoration]]*Tableau3[[#This Row],[Salaire Horaire]]*Tableau3[[#This Row],[Coef Multi]]*25%)))</f>
        <v/>
      </c>
    </row>
    <row r="2057" spans="2:43" ht="15" thickBot="1" x14ac:dyDescent="0.35">
      <c r="B2057" s="73" t="s">
        <v>123</v>
      </c>
      <c r="C2057" s="74" t="str">
        <f>IF('[1]H S41'!BE48="","",'[1]H S41'!BE48)</f>
        <v/>
      </c>
      <c r="D2057" s="74" t="str">
        <f>IF(C2057="","",VLOOKUP(C2057,[1]!Tableau1[#All],5,FALSE))</f>
        <v/>
      </c>
      <c r="E2057" s="74" t="str">
        <f>IF(C2057="","",VLOOKUP(C2057,[1]!Tableau1[#All],11,FALSE))</f>
        <v/>
      </c>
      <c r="F2057" s="74" t="str">
        <f>IFERROR(IF(C2057="","",VLOOKUP(C2057,[1]!Tableau1[#All],12,FALSE)),"")</f>
        <v/>
      </c>
      <c r="G2057" s="74" t="str">
        <f>IFERROR(IF(C2057="","",VLOOKUP(C2057,[1]!Tableau1[#All],6,FALSE)),"")</f>
        <v/>
      </c>
      <c r="H2057" s="74" t="str">
        <f>IFERROR(IF(C2057="","",VLOOKUP(C2057,[1]!Tableau1[#All],13,FALSE)),"")</f>
        <v/>
      </c>
      <c r="I2057" s="74" t="str">
        <f>IFERROR(IF(C2057="","",VLOOKUP(C2057,[1]!Tableau1[#All],14,FALSE)),"")</f>
        <v/>
      </c>
      <c r="J2057" s="74" t="str">
        <f>IFERROR(IF(C2057="","",VLOOKUP(C2057,[1]!Tableau1[#All],8,FALSE)),"")</f>
        <v/>
      </c>
      <c r="K2057" s="75" t="str">
        <f>VLOOKUP('[1]Cumul H'!$C2057,'[1]H S41'!$BE$9:$CU$60,6,FALSE)</f>
        <v/>
      </c>
      <c r="L2057" s="75" t="str">
        <f>VLOOKUP('[1]Cumul H'!$C2057,'[1]H S41'!$BE$9:$CU$60,10,FALSE)</f>
        <v/>
      </c>
      <c r="M2057" s="75" t="str">
        <f>VLOOKUP('[1]Cumul H'!$C2057,'[1]H S41'!$BE$9:$CU$60,14,FALSE)</f>
        <v/>
      </c>
      <c r="N2057" s="75" t="str">
        <f>VLOOKUP('[1]Cumul H'!$C2057,'[1]H S41'!$BE$9:$CU$60,18,FALSE)</f>
        <v/>
      </c>
      <c r="O2057" s="75" t="str">
        <f>VLOOKUP('[1]Cumul H'!$C2057,'[1]H S41'!$BE$9:$CU$60,22,FALSE)</f>
        <v/>
      </c>
      <c r="P2057" s="75" t="str">
        <f>VLOOKUP('[1]Cumul H'!$C2057,'[1]H S41'!$BE$9:$CU$60,26,FALSE)</f>
        <v/>
      </c>
      <c r="Q2057" s="75" t="str">
        <f>VLOOKUP('[1]Cumul H'!$C2057,'[1]H S41'!$BE$9:$CU$60,30,FALSE)</f>
        <v/>
      </c>
      <c r="R2057" s="75" t="str">
        <f>VLOOKUP('[1]Cumul H'!$C2057,'[1]H S41'!$BE$9:$CU$60,34,FALSE)</f>
        <v/>
      </c>
      <c r="S2057" s="75" t="str">
        <f>VLOOKUP('[1]Cumul H'!$C2057,'[1]H S41'!$BE$9:$CU$60,33,FALSE)</f>
        <v/>
      </c>
      <c r="T2057" s="75" t="str">
        <f>VLOOKUP('[1]Cumul H'!$C2057,'[1]H S41'!$BE$9:$CU$60,35,FALSE)</f>
        <v/>
      </c>
      <c r="U2057" s="75" t="str">
        <f>VLOOKUP('[1]Cumul H'!$C2057,'[1]H S41'!$BE$9:$CU$60,36,FALSE)</f>
        <v/>
      </c>
      <c r="V2057" s="76" t="str">
        <f t="shared" si="313"/>
        <v/>
      </c>
      <c r="W2057" s="76" t="str" cm="1">
        <f t="array" ref="W2057">IFERROR(_xlfn.IFS(V2057="","",V2057=39,"",V2057&gt;39,V2057-39),"")</f>
        <v/>
      </c>
      <c r="X2057" s="76" t="str">
        <f t="shared" si="314"/>
        <v/>
      </c>
      <c r="Y2057" s="76" t="str">
        <f t="shared" si="315"/>
        <v/>
      </c>
      <c r="Z2057" s="76" t="str">
        <f t="shared" si="316"/>
        <v/>
      </c>
      <c r="AA2057" s="77" t="str">
        <f t="shared" si="317"/>
        <v/>
      </c>
      <c r="AB2057" s="76" t="str">
        <f t="shared" si="318"/>
        <v/>
      </c>
      <c r="AC2057" s="74" t="str">
        <f>VLOOKUP('[1]Cumul H'!$C2057,'[1]H S41'!$BE$9:$CU$60,37,FALSE)</f>
        <v/>
      </c>
      <c r="AD2057" s="74" t="str">
        <f>VLOOKUP('[1]Cumul H'!$C2057,'[1]H S41'!$BE$9:$CU$60,38,FALSE)</f>
        <v/>
      </c>
      <c r="AE2057" s="74" t="str">
        <f>VLOOKUP('[1]Cumul H'!$C2057,'[1]H S41'!$BE$9:$CU$60,39,FALSE)</f>
        <v/>
      </c>
      <c r="AF2057" s="74" t="str">
        <f>VLOOKUP('[1]Cumul H'!$C2057,'[1]H S41'!$BE$9:$CU$60,40,FALSE)</f>
        <v/>
      </c>
      <c r="AG2057" s="74" t="str">
        <f>VLOOKUP('[1]Cumul H'!$C2057,'[1]H S41'!$BE$9:$CU$60,41,FALSE)</f>
        <v/>
      </c>
      <c r="AH2057" s="74" t="str">
        <f>VLOOKUP('[1]Cumul H'!$C2057,'[1]H S41'!$BE$9:$CU$60,42,FALSE)</f>
        <v/>
      </c>
      <c r="AI2057" s="74">
        <f>SUM('[1]Cumul H'!$AE2057:$AH2057)</f>
        <v>0</v>
      </c>
      <c r="AJ2057" s="78" t="str" cm="1">
        <f t="array" ref="AJ2057">IF(E2057="INTERIM",_xlfn.IFS(J2057="NON",$AK$2,J2057="OUI",$AK$3),"")</f>
        <v/>
      </c>
      <c r="AK2057" s="74" t="str">
        <f t="shared" si="310"/>
        <v/>
      </c>
      <c r="AL2057" s="74" t="str">
        <f>IF(V2057="","",IF(V2057-Tableau3[[#This Row],[Heure sans Majoration]]&lt;0,0,V2057-Tableau3[[#This Row],[Heure sans Majoration]]))</f>
        <v/>
      </c>
      <c r="AM2057" s="74" t="str">
        <f t="shared" si="319"/>
        <v/>
      </c>
      <c r="AN2057" s="74" t="str">
        <f t="shared" si="311"/>
        <v/>
      </c>
      <c r="AO2057" s="74" t="str">
        <f t="shared" si="312"/>
        <v/>
      </c>
      <c r="AP2057" s="78" t="str">
        <f>IF(C2057="","",IF(F2057=0,"",(V2057*Tableau3[[#This Row],[Salaire Horaire]]*Tableau3[[#This Row],[Coef Multi]])))</f>
        <v/>
      </c>
      <c r="AQ2057" s="78" t="str">
        <f>IF(C2057="","",IF(F2057=0,"",(Tableau3[[#This Row],[Heure avec majoration]]*Tableau3[[#This Row],[Salaire Horaire]]*Tableau3[[#This Row],[Coef Multi]]*25%)))</f>
        <v/>
      </c>
    </row>
    <row r="2058" spans="2:43" ht="15" thickTop="1" x14ac:dyDescent="0.3">
      <c r="B2058" s="73" t="s">
        <v>123</v>
      </c>
      <c r="C2058" s="74" t="str">
        <f>IF('[1]H S41'!BE49="","",'[1]H S41'!BE49)</f>
        <v/>
      </c>
      <c r="D2058" s="74" t="str">
        <f>IF(C2058="","",VLOOKUP(C2058,[1]!Tableau1[#All],5,FALSE))</f>
        <v/>
      </c>
      <c r="E2058" s="74" t="str">
        <f>IF(C2058="","",VLOOKUP(C2058,[1]!Tableau1[#All],11,FALSE))</f>
        <v/>
      </c>
      <c r="F2058" s="74" t="str">
        <f>IFERROR(IF(C2058="","",VLOOKUP(C2058,[1]!Tableau1[#All],12,FALSE)),"")</f>
        <v/>
      </c>
      <c r="G2058" s="74" t="str">
        <f>IFERROR(IF(C2058="","",VLOOKUP(C2058,[1]!Tableau1[#All],6,FALSE)),"")</f>
        <v/>
      </c>
      <c r="H2058" s="74" t="str">
        <f>IFERROR(IF(C2058="","",VLOOKUP(C2058,[1]!Tableau1[#All],13,FALSE)),"")</f>
        <v/>
      </c>
      <c r="I2058" s="74" t="str">
        <f>IFERROR(IF(C2058="","",VLOOKUP(C2058,[1]!Tableau1[#All],14,FALSE)),"")</f>
        <v/>
      </c>
      <c r="J2058" s="74" t="str">
        <f>IFERROR(IF(C2058="","",VLOOKUP(C2058,[1]!Tableau1[#All],8,FALSE)),"")</f>
        <v/>
      </c>
      <c r="K2058" s="75" t="str">
        <f>VLOOKUP('[1]Cumul H'!$C2058,'[1]H S41'!$BE$9:$CU$60,6,FALSE)</f>
        <v/>
      </c>
      <c r="L2058" s="75" t="str">
        <f>VLOOKUP('[1]Cumul H'!$C2058,'[1]H S41'!$BE$9:$CU$60,10,FALSE)</f>
        <v/>
      </c>
      <c r="M2058" s="75" t="str">
        <f>VLOOKUP('[1]Cumul H'!$C2058,'[1]H S41'!$BE$9:$CU$60,14,FALSE)</f>
        <v/>
      </c>
      <c r="N2058" s="75" t="str">
        <f>VLOOKUP('[1]Cumul H'!$C2058,'[1]H S41'!$BE$9:$CU$60,18,FALSE)</f>
        <v/>
      </c>
      <c r="O2058" s="75" t="str">
        <f>VLOOKUP('[1]Cumul H'!$C2058,'[1]H S41'!$BE$9:$CU$60,22,FALSE)</f>
        <v/>
      </c>
      <c r="P2058" s="75" t="str">
        <f>VLOOKUP('[1]Cumul H'!$C2058,'[1]H S41'!$BE$9:$CU$60,26,FALSE)</f>
        <v/>
      </c>
      <c r="Q2058" s="75" t="str">
        <f>VLOOKUP('[1]Cumul H'!$C2058,'[1]H S41'!$BE$9:$CU$60,30,FALSE)</f>
        <v/>
      </c>
      <c r="R2058" s="75" t="str">
        <f>VLOOKUP('[1]Cumul H'!$C2058,'[1]H S41'!$BE$9:$CU$60,34,FALSE)</f>
        <v/>
      </c>
      <c r="S2058" s="75" t="str">
        <f>VLOOKUP('[1]Cumul H'!$C2058,'[1]H S41'!$BE$9:$CU$60,33,FALSE)</f>
        <v/>
      </c>
      <c r="T2058" s="75" t="str">
        <f>VLOOKUP('[1]Cumul H'!$C2058,'[1]H S41'!$BE$9:$CU$60,35,FALSE)</f>
        <v/>
      </c>
      <c r="U2058" s="75" t="str">
        <f>VLOOKUP('[1]Cumul H'!$C2058,'[1]H S41'!$BE$9:$CU$60,36,FALSE)</f>
        <v/>
      </c>
      <c r="V2058" s="76" t="str">
        <f t="shared" si="313"/>
        <v/>
      </c>
      <c r="W2058" s="76" t="str" cm="1">
        <f t="array" ref="W2058">IFERROR(_xlfn.IFS(V2058="","",V2058=39,"",V2058&gt;39,V2058-39),"")</f>
        <v/>
      </c>
      <c r="X2058" s="76" t="str">
        <f t="shared" si="314"/>
        <v/>
      </c>
      <c r="Y2058" s="76" t="str">
        <f t="shared" si="315"/>
        <v/>
      </c>
      <c r="Z2058" s="76" t="str">
        <f t="shared" si="316"/>
        <v/>
      </c>
      <c r="AA2058" s="77" t="str">
        <f t="shared" si="317"/>
        <v/>
      </c>
      <c r="AB2058" s="76" t="str">
        <f t="shared" si="318"/>
        <v/>
      </c>
      <c r="AC2058" s="74" t="str">
        <f>VLOOKUP('[1]Cumul H'!$C2058,'[1]H S41'!$BE$9:$CU$60,37,FALSE)</f>
        <v/>
      </c>
      <c r="AD2058" s="74" t="str">
        <f>VLOOKUP('[1]Cumul H'!$C2058,'[1]H S41'!$BE$9:$CU$60,38,FALSE)</f>
        <v/>
      </c>
      <c r="AE2058" s="74" t="str">
        <f>VLOOKUP('[1]Cumul H'!$C2058,'[1]H S41'!$BE$9:$CU$60,39,FALSE)</f>
        <v/>
      </c>
      <c r="AF2058" s="74" t="str">
        <f>VLOOKUP('[1]Cumul H'!$C2058,'[1]H S41'!$BE$9:$CU$60,40,FALSE)</f>
        <v/>
      </c>
      <c r="AG2058" s="74" t="str">
        <f>VLOOKUP('[1]Cumul H'!$C2058,'[1]H S41'!$BE$9:$CU$60,41,FALSE)</f>
        <v/>
      </c>
      <c r="AH2058" s="74" t="str">
        <f>VLOOKUP('[1]Cumul H'!$C2058,'[1]H S41'!$BE$9:$CU$60,42,FALSE)</f>
        <v/>
      </c>
      <c r="AI2058" s="74">
        <f>SUM('[1]Cumul H'!$AE2058:$AH2058)</f>
        <v>0</v>
      </c>
      <c r="AJ2058" s="72" t="str" cm="1">
        <f t="array" ref="AJ2058">IF(E2058="INTERIM",_xlfn.IFS(J2058="NON",$AK$2,J2058="OUI",$AK$3),"")</f>
        <v/>
      </c>
      <c r="AK2058" s="68" t="str">
        <f t="shared" si="310"/>
        <v/>
      </c>
      <c r="AL2058" s="68" t="str">
        <f>IF(V2058="","",IF(V2058-Tableau3[[#This Row],[Heure sans Majoration]]&lt;0,0,V2058-Tableau3[[#This Row],[Heure sans Majoration]]))</f>
        <v/>
      </c>
      <c r="AM2058" s="68" t="str">
        <f t="shared" si="319"/>
        <v/>
      </c>
      <c r="AN2058" s="68" t="str">
        <f t="shared" si="311"/>
        <v/>
      </c>
      <c r="AO2058" s="68" t="str">
        <f t="shared" si="312"/>
        <v/>
      </c>
      <c r="AP2058" s="72" t="str">
        <f>IF(C2058="","",IF(F2058=0,"",(V2058*Tableau3[[#This Row],[Salaire Horaire]]*Tableau3[[#This Row],[Coef Multi]])))</f>
        <v/>
      </c>
      <c r="AQ2058" s="72" t="str">
        <f>IF(C2058="","",IF(F2058=0,"",(Tableau3[[#This Row],[Heure avec majoration]]*Tableau3[[#This Row],[Salaire Horaire]]*Tableau3[[#This Row],[Coef Multi]]*25%)))</f>
        <v/>
      </c>
    </row>
    <row r="2059" spans="2:43" ht="15" thickBot="1" x14ac:dyDescent="0.35">
      <c r="B2059" s="73" t="s">
        <v>123</v>
      </c>
      <c r="C2059" s="74" t="str">
        <f>IF('[1]H S41'!BE50="","",'[1]H S41'!BE50)</f>
        <v/>
      </c>
      <c r="D2059" s="74" t="str">
        <f>IF(C2059="","",VLOOKUP(C2059,[1]!Tableau1[#All],5,FALSE))</f>
        <v/>
      </c>
      <c r="E2059" s="74" t="str">
        <f>IF(C2059="","",VLOOKUP(C2059,[1]!Tableau1[#All],11,FALSE))</f>
        <v/>
      </c>
      <c r="F2059" s="74" t="str">
        <f>IFERROR(IF(C2059="","",VLOOKUP(C2059,[1]!Tableau1[#All],12,FALSE)),"")</f>
        <v/>
      </c>
      <c r="G2059" s="74" t="str">
        <f>IFERROR(IF(C2059="","",VLOOKUP(C2059,[1]!Tableau1[#All],6,FALSE)),"")</f>
        <v/>
      </c>
      <c r="H2059" s="74" t="str">
        <f>IFERROR(IF(C2059="","",VLOOKUP(C2059,[1]!Tableau1[#All],13,FALSE)),"")</f>
        <v/>
      </c>
      <c r="I2059" s="74" t="str">
        <f>IFERROR(IF(C2059="","",VLOOKUP(C2059,[1]!Tableau1[#All],14,FALSE)),"")</f>
        <v/>
      </c>
      <c r="J2059" s="74" t="str">
        <f>IFERROR(IF(C2059="","",VLOOKUP(C2059,[1]!Tableau1[#All],8,FALSE)),"")</f>
        <v/>
      </c>
      <c r="K2059" s="75" t="str">
        <f>VLOOKUP('[1]Cumul H'!$C2059,'[1]H S41'!$BE$9:$CU$60,6,FALSE)</f>
        <v/>
      </c>
      <c r="L2059" s="75" t="str">
        <f>VLOOKUP('[1]Cumul H'!$C2059,'[1]H S41'!$BE$9:$CU$60,10,FALSE)</f>
        <v/>
      </c>
      <c r="M2059" s="75" t="str">
        <f>VLOOKUP('[1]Cumul H'!$C2059,'[1]H S41'!$BE$9:$CU$60,14,FALSE)</f>
        <v/>
      </c>
      <c r="N2059" s="75" t="str">
        <f>VLOOKUP('[1]Cumul H'!$C2059,'[1]H S41'!$BE$9:$CU$60,18,FALSE)</f>
        <v/>
      </c>
      <c r="O2059" s="75" t="str">
        <f>VLOOKUP('[1]Cumul H'!$C2059,'[1]H S41'!$BE$9:$CU$60,22,FALSE)</f>
        <v/>
      </c>
      <c r="P2059" s="75" t="str">
        <f>VLOOKUP('[1]Cumul H'!$C2059,'[1]H S41'!$BE$9:$CU$60,26,FALSE)</f>
        <v/>
      </c>
      <c r="Q2059" s="75" t="str">
        <f>VLOOKUP('[1]Cumul H'!$C2059,'[1]H S41'!$BE$9:$CU$60,30,FALSE)</f>
        <v/>
      </c>
      <c r="R2059" s="75" t="str">
        <f>VLOOKUP('[1]Cumul H'!$C2059,'[1]H S41'!$BE$9:$CU$60,34,FALSE)</f>
        <v/>
      </c>
      <c r="S2059" s="75" t="str">
        <f>VLOOKUP('[1]Cumul H'!$C2059,'[1]H S41'!$BE$9:$CU$60,33,FALSE)</f>
        <v/>
      </c>
      <c r="T2059" s="75" t="str">
        <f>VLOOKUP('[1]Cumul H'!$C2059,'[1]H S41'!$BE$9:$CU$60,35,FALSE)</f>
        <v/>
      </c>
      <c r="U2059" s="75" t="str">
        <f>VLOOKUP('[1]Cumul H'!$C2059,'[1]H S41'!$BE$9:$CU$60,36,FALSE)</f>
        <v/>
      </c>
      <c r="V2059" s="76" t="str">
        <f t="shared" si="313"/>
        <v/>
      </c>
      <c r="W2059" s="76" t="str" cm="1">
        <f t="array" ref="W2059">IFERROR(_xlfn.IFS(V2059="","",V2059=39,"",V2059&gt;39,V2059-39),"")</f>
        <v/>
      </c>
      <c r="X2059" s="76" t="str">
        <f t="shared" si="314"/>
        <v/>
      </c>
      <c r="Y2059" s="76" t="str">
        <f t="shared" si="315"/>
        <v/>
      </c>
      <c r="Z2059" s="76" t="str">
        <f t="shared" si="316"/>
        <v/>
      </c>
      <c r="AA2059" s="77" t="str">
        <f t="shared" si="317"/>
        <v/>
      </c>
      <c r="AB2059" s="76" t="str">
        <f t="shared" si="318"/>
        <v/>
      </c>
      <c r="AC2059" s="74" t="str">
        <f>VLOOKUP('[1]Cumul H'!$C2059,'[1]H S41'!$BE$9:$CU$60,37,FALSE)</f>
        <v/>
      </c>
      <c r="AD2059" s="74" t="str">
        <f>VLOOKUP('[1]Cumul H'!$C2059,'[1]H S41'!$BE$9:$CU$60,38,FALSE)</f>
        <v/>
      </c>
      <c r="AE2059" s="74" t="str">
        <f>VLOOKUP('[1]Cumul H'!$C2059,'[1]H S41'!$BE$9:$CU$60,39,FALSE)</f>
        <v/>
      </c>
      <c r="AF2059" s="74" t="str">
        <f>VLOOKUP('[1]Cumul H'!$C2059,'[1]H S41'!$BE$9:$CU$60,40,FALSE)</f>
        <v/>
      </c>
      <c r="AG2059" s="74" t="str">
        <f>VLOOKUP('[1]Cumul H'!$C2059,'[1]H S41'!$BE$9:$CU$60,41,FALSE)</f>
        <v/>
      </c>
      <c r="AH2059" s="74" t="str">
        <f>VLOOKUP('[1]Cumul H'!$C2059,'[1]H S41'!$BE$9:$CU$60,42,FALSE)</f>
        <v/>
      </c>
      <c r="AI2059" s="74">
        <f>SUM('[1]Cumul H'!$AE2059:$AH2059)</f>
        <v>0</v>
      </c>
      <c r="AJ2059" s="78" t="str" cm="1">
        <f t="array" ref="AJ2059">IF(E2059="INTERIM",_xlfn.IFS(J2059="NON",$AK$2,J2059="OUI",$AK$3),"")</f>
        <v/>
      </c>
      <c r="AK2059" s="74" t="str">
        <f t="shared" si="310"/>
        <v/>
      </c>
      <c r="AL2059" s="74" t="str">
        <f>IF(V2059="","",IF(V2059-Tableau3[[#This Row],[Heure sans Majoration]]&lt;0,0,V2059-Tableau3[[#This Row],[Heure sans Majoration]]))</f>
        <v/>
      </c>
      <c r="AM2059" s="74" t="str">
        <f t="shared" si="319"/>
        <v/>
      </c>
      <c r="AN2059" s="74" t="str">
        <f t="shared" si="311"/>
        <v/>
      </c>
      <c r="AO2059" s="74" t="str">
        <f t="shared" si="312"/>
        <v/>
      </c>
      <c r="AP2059" s="78" t="str">
        <f>IF(C2059="","",IF(F2059=0,"",(V2059*Tableau3[[#This Row],[Salaire Horaire]]*Tableau3[[#This Row],[Coef Multi]])))</f>
        <v/>
      </c>
      <c r="AQ2059" s="78" t="str">
        <f>IF(C2059="","",IF(F2059=0,"",(Tableau3[[#This Row],[Heure avec majoration]]*Tableau3[[#This Row],[Salaire Horaire]]*Tableau3[[#This Row],[Coef Multi]]*25%)))</f>
        <v/>
      </c>
    </row>
    <row r="2060" spans="2:43" ht="15" thickTop="1" x14ac:dyDescent="0.3">
      <c r="B2060" s="73" t="s">
        <v>123</v>
      </c>
      <c r="C2060" s="74" t="str">
        <f>IF('[1]H S41'!BE51="","",'[1]H S41'!BE51)</f>
        <v/>
      </c>
      <c r="D2060" s="74" t="str">
        <f>IF(C2060="","",VLOOKUP(C2060,[1]!Tableau1[#All],5,FALSE))</f>
        <v/>
      </c>
      <c r="E2060" s="74" t="str">
        <f>IF(C2060="","",VLOOKUP(C2060,[1]!Tableau1[#All],11,FALSE))</f>
        <v/>
      </c>
      <c r="F2060" s="74" t="str">
        <f>IFERROR(IF(C2060="","",VLOOKUP(C2060,[1]!Tableau1[#All],12,FALSE)),"")</f>
        <v/>
      </c>
      <c r="G2060" s="74" t="str">
        <f>IFERROR(IF(C2060="","",VLOOKUP(C2060,[1]!Tableau1[#All],6,FALSE)),"")</f>
        <v/>
      </c>
      <c r="H2060" s="74" t="str">
        <f>IFERROR(IF(C2060="","",VLOOKUP(C2060,[1]!Tableau1[#All],13,FALSE)),"")</f>
        <v/>
      </c>
      <c r="I2060" s="74" t="str">
        <f>IFERROR(IF(C2060="","",VLOOKUP(C2060,[1]!Tableau1[#All],14,FALSE)),"")</f>
        <v/>
      </c>
      <c r="J2060" s="74" t="str">
        <f>IFERROR(IF(C2060="","",VLOOKUP(C2060,[1]!Tableau1[#All],8,FALSE)),"")</f>
        <v/>
      </c>
      <c r="K2060" s="75" t="str">
        <f>VLOOKUP('[1]Cumul H'!$C2060,'[1]H S41'!$BE$9:$CU$60,6,FALSE)</f>
        <v/>
      </c>
      <c r="L2060" s="75" t="str">
        <f>VLOOKUP('[1]Cumul H'!$C2060,'[1]H S41'!$BE$9:$CU$60,10,FALSE)</f>
        <v/>
      </c>
      <c r="M2060" s="75" t="str">
        <f>VLOOKUP('[1]Cumul H'!$C2060,'[1]H S41'!$BE$9:$CU$60,14,FALSE)</f>
        <v/>
      </c>
      <c r="N2060" s="75" t="str">
        <f>VLOOKUP('[1]Cumul H'!$C2060,'[1]H S41'!$BE$9:$CU$60,18,FALSE)</f>
        <v/>
      </c>
      <c r="O2060" s="75" t="str">
        <f>VLOOKUP('[1]Cumul H'!$C2060,'[1]H S41'!$BE$9:$CU$60,22,FALSE)</f>
        <v/>
      </c>
      <c r="P2060" s="75" t="str">
        <f>VLOOKUP('[1]Cumul H'!$C2060,'[1]H S41'!$BE$9:$CU$60,26,FALSE)</f>
        <v/>
      </c>
      <c r="Q2060" s="75" t="str">
        <f>VLOOKUP('[1]Cumul H'!$C2060,'[1]H S41'!$BE$9:$CU$60,30,FALSE)</f>
        <v/>
      </c>
      <c r="R2060" s="75" t="str">
        <f>VLOOKUP('[1]Cumul H'!$C2060,'[1]H S41'!$BE$9:$CU$60,34,FALSE)</f>
        <v/>
      </c>
      <c r="S2060" s="75" t="str">
        <f>VLOOKUP('[1]Cumul H'!$C2060,'[1]H S41'!$BE$9:$CU$60,33,FALSE)</f>
        <v/>
      </c>
      <c r="T2060" s="75" t="str">
        <f>VLOOKUP('[1]Cumul H'!$C2060,'[1]H S41'!$BE$9:$CU$60,35,FALSE)</f>
        <v/>
      </c>
      <c r="U2060" s="75" t="str">
        <f>VLOOKUP('[1]Cumul H'!$C2060,'[1]H S41'!$BE$9:$CU$60,36,FALSE)</f>
        <v/>
      </c>
      <c r="V2060" s="76" t="str">
        <f t="shared" si="313"/>
        <v/>
      </c>
      <c r="W2060" s="76" t="str" cm="1">
        <f t="array" ref="W2060">IFERROR(_xlfn.IFS(V2060="","",V2060=39,"",V2060&gt;39,V2060-39),"")</f>
        <v/>
      </c>
      <c r="X2060" s="76" t="str">
        <f t="shared" si="314"/>
        <v/>
      </c>
      <c r="Y2060" s="76" t="str">
        <f t="shared" si="315"/>
        <v/>
      </c>
      <c r="Z2060" s="76" t="str">
        <f t="shared" si="316"/>
        <v/>
      </c>
      <c r="AA2060" s="77" t="str">
        <f t="shared" si="317"/>
        <v/>
      </c>
      <c r="AB2060" s="76" t="str">
        <f t="shared" si="318"/>
        <v/>
      </c>
      <c r="AC2060" s="74" t="str">
        <f>VLOOKUP('[1]Cumul H'!$C2060,'[1]H S41'!$BE$9:$CU$60,37,FALSE)</f>
        <v/>
      </c>
      <c r="AD2060" s="74" t="str">
        <f>VLOOKUP('[1]Cumul H'!$C2060,'[1]H S41'!$BE$9:$CU$60,38,FALSE)</f>
        <v/>
      </c>
      <c r="AE2060" s="74" t="str">
        <f>VLOOKUP('[1]Cumul H'!$C2060,'[1]H S41'!$BE$9:$CU$60,39,FALSE)</f>
        <v/>
      </c>
      <c r="AF2060" s="74" t="str">
        <f>VLOOKUP('[1]Cumul H'!$C2060,'[1]H S41'!$BE$9:$CU$60,40,FALSE)</f>
        <v/>
      </c>
      <c r="AG2060" s="74" t="str">
        <f>VLOOKUP('[1]Cumul H'!$C2060,'[1]H S41'!$BE$9:$CU$60,41,FALSE)</f>
        <v/>
      </c>
      <c r="AH2060" s="74" t="str">
        <f>VLOOKUP('[1]Cumul H'!$C2060,'[1]H S41'!$BE$9:$CU$60,42,FALSE)</f>
        <v/>
      </c>
      <c r="AI2060" s="74">
        <f>SUM('[1]Cumul H'!$AE2060:$AH2060)</f>
        <v>0</v>
      </c>
      <c r="AJ2060" s="72" t="str" cm="1">
        <f t="array" ref="AJ2060">IF(E2060="INTERIM",_xlfn.IFS(J2060="NON",$AK$2,J2060="OUI",$AK$3),"")</f>
        <v/>
      </c>
      <c r="AK2060" s="68" t="str">
        <f t="shared" si="310"/>
        <v/>
      </c>
      <c r="AL2060" s="68" t="str">
        <f>IF(V2060="","",IF(V2060-Tableau3[[#This Row],[Heure sans Majoration]]&lt;0,0,V2060-Tableau3[[#This Row],[Heure sans Majoration]]))</f>
        <v/>
      </c>
      <c r="AM2060" s="68" t="str">
        <f t="shared" si="319"/>
        <v/>
      </c>
      <c r="AN2060" s="68" t="str">
        <f t="shared" si="311"/>
        <v/>
      </c>
      <c r="AO2060" s="68" t="str">
        <f t="shared" si="312"/>
        <v/>
      </c>
      <c r="AP2060" s="72" t="str">
        <f>IF(C2060="","",IF(F2060=0,"",(V2060*Tableau3[[#This Row],[Salaire Horaire]]*Tableau3[[#This Row],[Coef Multi]])))</f>
        <v/>
      </c>
      <c r="AQ2060" s="72" t="str">
        <f>IF(C2060="","",IF(F2060=0,"",(Tableau3[[#This Row],[Heure avec majoration]]*Tableau3[[#This Row],[Salaire Horaire]]*Tableau3[[#This Row],[Coef Multi]]*25%)))</f>
        <v/>
      </c>
    </row>
    <row r="2061" spans="2:43" ht="15" thickBot="1" x14ac:dyDescent="0.35">
      <c r="B2061" s="73" t="s">
        <v>123</v>
      </c>
      <c r="C2061" s="74" t="str">
        <f>IF('[1]H S41'!BE52="","",'[1]H S41'!BE52)</f>
        <v/>
      </c>
      <c r="D2061" s="74" t="str">
        <f>IF(C2061="","",VLOOKUP(C2061,[1]!Tableau1[#All],5,FALSE))</f>
        <v/>
      </c>
      <c r="E2061" s="74" t="str">
        <f>IF(C2061="","",VLOOKUP(C2061,[1]!Tableau1[#All],11,FALSE))</f>
        <v/>
      </c>
      <c r="F2061" s="74" t="str">
        <f>IFERROR(IF(C2061="","",VLOOKUP(C2061,[1]!Tableau1[#All],12,FALSE)),"")</f>
        <v/>
      </c>
      <c r="G2061" s="74" t="str">
        <f>IFERROR(IF(C2061="","",VLOOKUP(C2061,[1]!Tableau1[#All],6,FALSE)),"")</f>
        <v/>
      </c>
      <c r="H2061" s="74" t="str">
        <f>IFERROR(IF(C2061="","",VLOOKUP(C2061,[1]!Tableau1[#All],13,FALSE)),"")</f>
        <v/>
      </c>
      <c r="I2061" s="74" t="str">
        <f>IFERROR(IF(C2061="","",VLOOKUP(C2061,[1]!Tableau1[#All],14,FALSE)),"")</f>
        <v/>
      </c>
      <c r="J2061" s="74" t="str">
        <f>IFERROR(IF(C2061="","",VLOOKUP(C2061,[1]!Tableau1[#All],8,FALSE)),"")</f>
        <v/>
      </c>
      <c r="K2061" s="75" t="str">
        <f>VLOOKUP('[1]Cumul H'!$C2061,'[1]H S41'!$BE$9:$CU$60,6,FALSE)</f>
        <v/>
      </c>
      <c r="L2061" s="75" t="str">
        <f>VLOOKUP('[1]Cumul H'!$C2061,'[1]H S41'!$BE$9:$CU$60,10,FALSE)</f>
        <v/>
      </c>
      <c r="M2061" s="75" t="str">
        <f>VLOOKUP('[1]Cumul H'!$C2061,'[1]H S41'!$BE$9:$CU$60,14,FALSE)</f>
        <v/>
      </c>
      <c r="N2061" s="75" t="str">
        <f>VLOOKUP('[1]Cumul H'!$C2061,'[1]H S41'!$BE$9:$CU$60,18,FALSE)</f>
        <v/>
      </c>
      <c r="O2061" s="75" t="str">
        <f>VLOOKUP('[1]Cumul H'!$C2061,'[1]H S41'!$BE$9:$CU$60,22,FALSE)</f>
        <v/>
      </c>
      <c r="P2061" s="75" t="str">
        <f>VLOOKUP('[1]Cumul H'!$C2061,'[1]H S41'!$BE$9:$CU$60,26,FALSE)</f>
        <v/>
      </c>
      <c r="Q2061" s="75" t="str">
        <f>VLOOKUP('[1]Cumul H'!$C2061,'[1]H S41'!$BE$9:$CU$60,30,FALSE)</f>
        <v/>
      </c>
      <c r="R2061" s="75" t="str">
        <f>VLOOKUP('[1]Cumul H'!$C2061,'[1]H S41'!$BE$9:$CU$60,34,FALSE)</f>
        <v/>
      </c>
      <c r="S2061" s="75" t="str">
        <f>VLOOKUP('[1]Cumul H'!$C2061,'[1]H S41'!$BE$9:$CU$60,33,FALSE)</f>
        <v/>
      </c>
      <c r="T2061" s="75" t="str">
        <f>VLOOKUP('[1]Cumul H'!$C2061,'[1]H S41'!$BE$9:$CU$60,35,FALSE)</f>
        <v/>
      </c>
      <c r="U2061" s="75" t="str">
        <f>VLOOKUP('[1]Cumul H'!$C2061,'[1]H S41'!$BE$9:$CU$60,36,FALSE)</f>
        <v/>
      </c>
      <c r="V2061" s="76" t="str">
        <f t="shared" si="313"/>
        <v/>
      </c>
      <c r="W2061" s="76" t="str" cm="1">
        <f t="array" ref="W2061">IFERROR(_xlfn.IFS(V2061="","",V2061=39,"",V2061&gt;39,V2061-39),"")</f>
        <v/>
      </c>
      <c r="X2061" s="76" t="str">
        <f t="shared" si="314"/>
        <v/>
      </c>
      <c r="Y2061" s="76" t="str">
        <f t="shared" si="315"/>
        <v/>
      </c>
      <c r="Z2061" s="76" t="str">
        <f t="shared" si="316"/>
        <v/>
      </c>
      <c r="AA2061" s="77" t="str">
        <f t="shared" si="317"/>
        <v/>
      </c>
      <c r="AB2061" s="76" t="str">
        <f t="shared" si="318"/>
        <v/>
      </c>
      <c r="AC2061" s="74" t="str">
        <f>VLOOKUP('[1]Cumul H'!$C2061,'[1]H S41'!$BE$9:$CU$60,37,FALSE)</f>
        <v/>
      </c>
      <c r="AD2061" s="74" t="str">
        <f>VLOOKUP('[1]Cumul H'!$C2061,'[1]H S41'!$BE$9:$CU$60,38,FALSE)</f>
        <v/>
      </c>
      <c r="AE2061" s="74" t="str">
        <f>VLOOKUP('[1]Cumul H'!$C2061,'[1]H S41'!$BE$9:$CU$60,39,FALSE)</f>
        <v/>
      </c>
      <c r="AF2061" s="74" t="str">
        <f>VLOOKUP('[1]Cumul H'!$C2061,'[1]H S41'!$BE$9:$CU$60,40,FALSE)</f>
        <v/>
      </c>
      <c r="AG2061" s="74" t="str">
        <f>VLOOKUP('[1]Cumul H'!$C2061,'[1]H S41'!$BE$9:$CU$60,41,FALSE)</f>
        <v/>
      </c>
      <c r="AH2061" s="74" t="str">
        <f>VLOOKUP('[1]Cumul H'!$C2061,'[1]H S41'!$BE$9:$CU$60,42,FALSE)</f>
        <v/>
      </c>
      <c r="AI2061" s="74">
        <f>SUM('[1]Cumul H'!$AE2061:$AH2061)</f>
        <v>0</v>
      </c>
      <c r="AJ2061" s="78" t="str" cm="1">
        <f t="array" ref="AJ2061">IF(E2061="INTERIM",_xlfn.IFS(J2061="NON",$AK$2,J2061="OUI",$AK$3),"")</f>
        <v/>
      </c>
      <c r="AK2061" s="74" t="str">
        <f t="shared" si="310"/>
        <v/>
      </c>
      <c r="AL2061" s="74" t="str">
        <f>IF(V2061="","",IF(V2061-Tableau3[[#This Row],[Heure sans Majoration]]&lt;0,0,V2061-Tableau3[[#This Row],[Heure sans Majoration]]))</f>
        <v/>
      </c>
      <c r="AM2061" s="74" t="str">
        <f t="shared" si="319"/>
        <v/>
      </c>
      <c r="AN2061" s="74" t="str">
        <f t="shared" si="311"/>
        <v/>
      </c>
      <c r="AO2061" s="74" t="str">
        <f t="shared" si="312"/>
        <v/>
      </c>
      <c r="AP2061" s="78" t="str">
        <f>IF(C2061="","",IF(F2061=0,"",(V2061*Tableau3[[#This Row],[Salaire Horaire]]*Tableau3[[#This Row],[Coef Multi]])))</f>
        <v/>
      </c>
      <c r="AQ2061" s="78" t="str">
        <f>IF(C2061="","",IF(F2061=0,"",(Tableau3[[#This Row],[Heure avec majoration]]*Tableau3[[#This Row],[Salaire Horaire]]*Tableau3[[#This Row],[Coef Multi]]*25%)))</f>
        <v/>
      </c>
    </row>
    <row r="2062" spans="2:43" ht="15" thickTop="1" x14ac:dyDescent="0.3">
      <c r="B2062" s="73" t="s">
        <v>123</v>
      </c>
      <c r="C2062" s="74" t="str">
        <f>IF('[1]H S41'!BE53="","",'[1]H S41'!BE53)</f>
        <v/>
      </c>
      <c r="D2062" s="74" t="str">
        <f>IF(C2062="","",VLOOKUP(C2062,[1]!Tableau1[#All],5,FALSE))</f>
        <v/>
      </c>
      <c r="E2062" s="74" t="str">
        <f>IF(C2062="","",VLOOKUP(C2062,[1]!Tableau1[#All],11,FALSE))</f>
        <v/>
      </c>
      <c r="F2062" s="74" t="str">
        <f>IFERROR(IF(C2062="","",VLOOKUP(C2062,[1]!Tableau1[#All],12,FALSE)),"")</f>
        <v/>
      </c>
      <c r="G2062" s="74" t="str">
        <f>IFERROR(IF(C2062="","",VLOOKUP(C2062,[1]!Tableau1[#All],6,FALSE)),"")</f>
        <v/>
      </c>
      <c r="H2062" s="74" t="str">
        <f>IFERROR(IF(C2062="","",VLOOKUP(C2062,[1]!Tableau1[#All],13,FALSE)),"")</f>
        <v/>
      </c>
      <c r="I2062" s="74" t="str">
        <f>IFERROR(IF(C2062="","",VLOOKUP(C2062,[1]!Tableau1[#All],14,FALSE)),"")</f>
        <v/>
      </c>
      <c r="J2062" s="74" t="str">
        <f>IFERROR(IF(C2062="","",VLOOKUP(C2062,[1]!Tableau1[#All],8,FALSE)),"")</f>
        <v/>
      </c>
      <c r="K2062" s="75" t="str">
        <f>VLOOKUP('[1]Cumul H'!$C2062,'[1]H S41'!$BE$9:$CU$60,6,FALSE)</f>
        <v/>
      </c>
      <c r="L2062" s="75" t="str">
        <f>VLOOKUP('[1]Cumul H'!$C2062,'[1]H S41'!$BE$9:$CU$60,10,FALSE)</f>
        <v/>
      </c>
      <c r="M2062" s="75" t="str">
        <f>VLOOKUP('[1]Cumul H'!$C2062,'[1]H S41'!$BE$9:$CU$60,14,FALSE)</f>
        <v/>
      </c>
      <c r="N2062" s="75" t="str">
        <f>VLOOKUP('[1]Cumul H'!$C2062,'[1]H S41'!$BE$9:$CU$60,18,FALSE)</f>
        <v/>
      </c>
      <c r="O2062" s="75" t="str">
        <f>VLOOKUP('[1]Cumul H'!$C2062,'[1]H S41'!$BE$9:$CU$60,22,FALSE)</f>
        <v/>
      </c>
      <c r="P2062" s="75" t="str">
        <f>VLOOKUP('[1]Cumul H'!$C2062,'[1]H S41'!$BE$9:$CU$60,26,FALSE)</f>
        <v/>
      </c>
      <c r="Q2062" s="75" t="str">
        <f>VLOOKUP('[1]Cumul H'!$C2062,'[1]H S41'!$BE$9:$CU$60,30,FALSE)</f>
        <v/>
      </c>
      <c r="R2062" s="75" t="str">
        <f>VLOOKUP('[1]Cumul H'!$C2062,'[1]H S41'!$BE$9:$CU$60,34,FALSE)</f>
        <v/>
      </c>
      <c r="S2062" s="75" t="str">
        <f>VLOOKUP('[1]Cumul H'!$C2062,'[1]H S41'!$BE$9:$CU$60,33,FALSE)</f>
        <v/>
      </c>
      <c r="T2062" s="75" t="str">
        <f>VLOOKUP('[1]Cumul H'!$C2062,'[1]H S41'!$BE$9:$CU$60,35,FALSE)</f>
        <v/>
      </c>
      <c r="U2062" s="75" t="str">
        <f>VLOOKUP('[1]Cumul H'!$C2062,'[1]H S41'!$BE$9:$CU$60,36,FALSE)</f>
        <v/>
      </c>
      <c r="V2062" s="76" t="str">
        <f t="shared" si="313"/>
        <v/>
      </c>
      <c r="W2062" s="76" t="str" cm="1">
        <f t="array" ref="W2062">IFERROR(_xlfn.IFS(V2062="","",V2062=39,"",V2062&gt;39,V2062-39),"")</f>
        <v/>
      </c>
      <c r="X2062" s="76" t="str">
        <f t="shared" si="314"/>
        <v/>
      </c>
      <c r="Y2062" s="76" t="str">
        <f t="shared" si="315"/>
        <v/>
      </c>
      <c r="Z2062" s="76" t="str">
        <f t="shared" si="316"/>
        <v/>
      </c>
      <c r="AA2062" s="77" t="str">
        <f t="shared" si="317"/>
        <v/>
      </c>
      <c r="AB2062" s="76" t="str">
        <f t="shared" si="318"/>
        <v/>
      </c>
      <c r="AC2062" s="74" t="str">
        <f>VLOOKUP('[1]Cumul H'!$C2062,'[1]H S41'!$BE$9:$CU$60,37,FALSE)</f>
        <v/>
      </c>
      <c r="AD2062" s="74" t="str">
        <f>VLOOKUP('[1]Cumul H'!$C2062,'[1]H S41'!$BE$9:$CU$60,38,FALSE)</f>
        <v/>
      </c>
      <c r="AE2062" s="74" t="str">
        <f>VLOOKUP('[1]Cumul H'!$C2062,'[1]H S41'!$BE$9:$CU$60,39,FALSE)</f>
        <v/>
      </c>
      <c r="AF2062" s="74" t="str">
        <f>VLOOKUP('[1]Cumul H'!$C2062,'[1]H S41'!$BE$9:$CU$60,40,FALSE)</f>
        <v/>
      </c>
      <c r="AG2062" s="74" t="str">
        <f>VLOOKUP('[1]Cumul H'!$C2062,'[1]H S41'!$BE$9:$CU$60,41,FALSE)</f>
        <v/>
      </c>
      <c r="AH2062" s="74" t="str">
        <f>VLOOKUP('[1]Cumul H'!$C2062,'[1]H S41'!$BE$9:$CU$60,42,FALSE)</f>
        <v/>
      </c>
      <c r="AI2062" s="74">
        <f>SUM('[1]Cumul H'!$AE2062:$AH2062)</f>
        <v>0</v>
      </c>
      <c r="AJ2062" s="72" t="str" cm="1">
        <f t="array" ref="AJ2062">IF(E2062="INTERIM",_xlfn.IFS(J2062="NON",$AK$2,J2062="OUI",$AK$3),"")</f>
        <v/>
      </c>
      <c r="AK2062" s="68" t="str">
        <f t="shared" ref="AK2062:AK2125" si="320">IF(V2062="","",IF(V2061&gt;35,35,V2062))</f>
        <v/>
      </c>
      <c r="AL2062" s="68" t="str">
        <f>IF(V2062="","",IF(V2062-Tableau3[[#This Row],[Heure sans Majoration]]&lt;0,0,V2062-Tableau3[[#This Row],[Heure sans Majoration]]))</f>
        <v/>
      </c>
      <c r="AM2062" s="68" t="str">
        <f t="shared" si="319"/>
        <v/>
      </c>
      <c r="AN2062" s="68" t="str">
        <f t="shared" ref="AN2062:AN2125" si="321">IFERROR(VLOOKUP(F2062,$AJ$5:$AN$11,4,FALSE),"")</f>
        <v/>
      </c>
      <c r="AO2062" s="68" t="str">
        <f t="shared" ref="AO2062:AO2125" si="322">IF(C2062="","",IF(F2062=0,"",IFERROR(VLOOKUP(F2062,$AJ$5:$AN$11,5,FALSE),"")*AB2062))</f>
        <v/>
      </c>
      <c r="AP2062" s="72" t="str">
        <f>IF(C2062="","",IF(F2062=0,"",(V2062*Tableau3[[#This Row],[Salaire Horaire]]*Tableau3[[#This Row],[Coef Multi]])))</f>
        <v/>
      </c>
      <c r="AQ2062" s="72" t="str">
        <f>IF(C2062="","",IF(F2062=0,"",(Tableau3[[#This Row],[Heure avec majoration]]*Tableau3[[#This Row],[Salaire Horaire]]*Tableau3[[#This Row],[Coef Multi]]*25%)))</f>
        <v/>
      </c>
    </row>
    <row r="2063" spans="2:43" ht="15" thickBot="1" x14ac:dyDescent="0.35">
      <c r="B2063" s="73" t="s">
        <v>123</v>
      </c>
      <c r="C2063" s="74" t="str">
        <f>IF('[1]H S41'!BE54="","",'[1]H S41'!BE54)</f>
        <v/>
      </c>
      <c r="D2063" s="74" t="str">
        <f>IF(C2063="","",VLOOKUP(C2063,[1]!Tableau1[#All],5,FALSE))</f>
        <v/>
      </c>
      <c r="E2063" s="74" t="str">
        <f>IF(C2063="","",VLOOKUP(C2063,[1]!Tableau1[#All],11,FALSE))</f>
        <v/>
      </c>
      <c r="F2063" s="74" t="str">
        <f>IFERROR(IF(C2063="","",VLOOKUP(C2063,[1]!Tableau1[#All],12,FALSE)),"")</f>
        <v/>
      </c>
      <c r="G2063" s="74" t="str">
        <f>IFERROR(IF(C2063="","",VLOOKUP(C2063,[1]!Tableau1[#All],6,FALSE)),"")</f>
        <v/>
      </c>
      <c r="H2063" s="74" t="str">
        <f>IFERROR(IF(C2063="","",VLOOKUP(C2063,[1]!Tableau1[#All],13,FALSE)),"")</f>
        <v/>
      </c>
      <c r="I2063" s="74" t="str">
        <f>IFERROR(IF(C2063="","",VLOOKUP(C2063,[1]!Tableau1[#All],14,FALSE)),"")</f>
        <v/>
      </c>
      <c r="J2063" s="74" t="str">
        <f>IFERROR(IF(C2063="","",VLOOKUP(C2063,[1]!Tableau1[#All],8,FALSE)),"")</f>
        <v/>
      </c>
      <c r="K2063" s="75" t="str">
        <f>VLOOKUP('[1]Cumul H'!$C2063,'[1]H S41'!$BE$9:$CU$60,6,FALSE)</f>
        <v/>
      </c>
      <c r="L2063" s="75" t="str">
        <f>VLOOKUP('[1]Cumul H'!$C2063,'[1]H S41'!$BE$9:$CU$60,10,FALSE)</f>
        <v/>
      </c>
      <c r="M2063" s="75" t="str">
        <f>VLOOKUP('[1]Cumul H'!$C2063,'[1]H S41'!$BE$9:$CU$60,14,FALSE)</f>
        <v/>
      </c>
      <c r="N2063" s="75" t="str">
        <f>VLOOKUP('[1]Cumul H'!$C2063,'[1]H S41'!$BE$9:$CU$60,18,FALSE)</f>
        <v/>
      </c>
      <c r="O2063" s="75" t="str">
        <f>VLOOKUP('[1]Cumul H'!$C2063,'[1]H S41'!$BE$9:$CU$60,22,FALSE)</f>
        <v/>
      </c>
      <c r="P2063" s="75" t="str">
        <f>VLOOKUP('[1]Cumul H'!$C2063,'[1]H S41'!$BE$9:$CU$60,26,FALSE)</f>
        <v/>
      </c>
      <c r="Q2063" s="75" t="str">
        <f>VLOOKUP('[1]Cumul H'!$C2063,'[1]H S41'!$BE$9:$CU$60,30,FALSE)</f>
        <v/>
      </c>
      <c r="R2063" s="75" t="str">
        <f>VLOOKUP('[1]Cumul H'!$C2063,'[1]H S41'!$BE$9:$CU$60,34,FALSE)</f>
        <v/>
      </c>
      <c r="S2063" s="75" t="str">
        <f>VLOOKUP('[1]Cumul H'!$C2063,'[1]H S41'!$BE$9:$CU$60,33,FALSE)</f>
        <v/>
      </c>
      <c r="T2063" s="75" t="str">
        <f>VLOOKUP('[1]Cumul H'!$C2063,'[1]H S41'!$BE$9:$CU$60,35,FALSE)</f>
        <v/>
      </c>
      <c r="U2063" s="75" t="str">
        <f>VLOOKUP('[1]Cumul H'!$C2063,'[1]H S41'!$BE$9:$CU$60,36,FALSE)</f>
        <v/>
      </c>
      <c r="V2063" s="76" t="str">
        <f t="shared" ref="V2063:V2126" si="323">IF(R2063="","",R2063*24)</f>
        <v/>
      </c>
      <c r="W2063" s="76" t="str" cm="1">
        <f t="array" ref="W2063">IFERROR(_xlfn.IFS(V2063="","",V2063=39,"",V2063&gt;39,V2063-39),"")</f>
        <v/>
      </c>
      <c r="X2063" s="76" t="str">
        <f t="shared" ref="X2063:X2126" si="324">IF(W2063="","",IF(W2063&lt;3,W2063*1.25,3*1.25))</f>
        <v/>
      </c>
      <c r="Y2063" s="76" t="str">
        <f t="shared" ref="Y2063:Y2126" si="325">IF(W2063="","",IF(W2063&gt;3,(W2063-3)*1.5,IF(W2063&lt;3,"")))</f>
        <v/>
      </c>
      <c r="Z2063" s="76" t="str">
        <f t="shared" ref="Z2063:Z2126" si="326">IF(W2063="","",SUM(X2063:Y2063))</f>
        <v/>
      </c>
      <c r="AA2063" s="77" t="str">
        <f t="shared" ref="AA2063:AA2126" si="327">IF(Z2063="","",Z2063/24)</f>
        <v/>
      </c>
      <c r="AB2063" s="76" t="str">
        <f t="shared" ref="AB2063:AB2126" si="328">IF(C2063="","",COUNTIF(K2063:Q2063,"&gt;0"))</f>
        <v/>
      </c>
      <c r="AC2063" s="74" t="str">
        <f>VLOOKUP('[1]Cumul H'!$C2063,'[1]H S41'!$BE$9:$CU$60,37,FALSE)</f>
        <v/>
      </c>
      <c r="AD2063" s="74" t="str">
        <f>VLOOKUP('[1]Cumul H'!$C2063,'[1]H S41'!$BE$9:$CU$60,38,FALSE)</f>
        <v/>
      </c>
      <c r="AE2063" s="74" t="str">
        <f>VLOOKUP('[1]Cumul H'!$C2063,'[1]H S41'!$BE$9:$CU$60,39,FALSE)</f>
        <v/>
      </c>
      <c r="AF2063" s="74" t="str">
        <f>VLOOKUP('[1]Cumul H'!$C2063,'[1]H S41'!$BE$9:$CU$60,40,FALSE)</f>
        <v/>
      </c>
      <c r="AG2063" s="74" t="str">
        <f>VLOOKUP('[1]Cumul H'!$C2063,'[1]H S41'!$BE$9:$CU$60,41,FALSE)</f>
        <v/>
      </c>
      <c r="AH2063" s="74" t="str">
        <f>VLOOKUP('[1]Cumul H'!$C2063,'[1]H S41'!$BE$9:$CU$60,42,FALSE)</f>
        <v/>
      </c>
      <c r="AI2063" s="74">
        <f>SUM('[1]Cumul H'!$AE2063:$AH2063)</f>
        <v>0</v>
      </c>
      <c r="AJ2063" s="78" t="str" cm="1">
        <f t="array" ref="AJ2063">IF(E2063="INTERIM",_xlfn.IFS(J2063="NON",$AK$2,J2063="OUI",$AK$3),"")</f>
        <v/>
      </c>
      <c r="AK2063" s="74" t="str">
        <f t="shared" si="320"/>
        <v/>
      </c>
      <c r="AL2063" s="74" t="str">
        <f>IF(V2063="","",IF(V2063-Tableau3[[#This Row],[Heure sans Majoration]]&lt;0,0,V2063-Tableau3[[#This Row],[Heure sans Majoration]]))</f>
        <v/>
      </c>
      <c r="AM2063" s="74" t="str">
        <f t="shared" ref="AM2063:AM2126" si="329">IF(E2063="","",IF(E2063="CDI","",IF(J2063="oui",VLOOKUP(F2063,$AJ$5:$AL$11,3,FALSE),VLOOKUP(F2063,$AJ$5:$AL$11,2,FALSE))))</f>
        <v/>
      </c>
      <c r="AN2063" s="74" t="str">
        <f t="shared" si="321"/>
        <v/>
      </c>
      <c r="AO2063" s="74" t="str">
        <f t="shared" si="322"/>
        <v/>
      </c>
      <c r="AP2063" s="78" t="str">
        <f>IF(C2063="","",IF(F2063=0,"",(V2063*Tableau3[[#This Row],[Salaire Horaire]]*Tableau3[[#This Row],[Coef Multi]])))</f>
        <v/>
      </c>
      <c r="AQ2063" s="78" t="str">
        <f>IF(C2063="","",IF(F2063=0,"",(Tableau3[[#This Row],[Heure avec majoration]]*Tableau3[[#This Row],[Salaire Horaire]]*Tableau3[[#This Row],[Coef Multi]]*25%)))</f>
        <v/>
      </c>
    </row>
    <row r="2064" spans="2:43" ht="15" thickTop="1" x14ac:dyDescent="0.3">
      <c r="B2064" s="73" t="s">
        <v>123</v>
      </c>
      <c r="C2064" s="74" t="str">
        <f>IF('[1]H S41'!BE55="","",'[1]H S41'!BE55)</f>
        <v/>
      </c>
      <c r="D2064" s="74" t="str">
        <f>IF(C2064="","",VLOOKUP(C2064,[1]!Tableau1[#All],5,FALSE))</f>
        <v/>
      </c>
      <c r="E2064" s="74" t="str">
        <f>IF(C2064="","",VLOOKUP(C2064,[1]!Tableau1[#All],11,FALSE))</f>
        <v/>
      </c>
      <c r="F2064" s="74" t="str">
        <f>IFERROR(IF(C2064="","",VLOOKUP(C2064,[1]!Tableau1[#All],12,FALSE)),"")</f>
        <v/>
      </c>
      <c r="G2064" s="74" t="str">
        <f>IFERROR(IF(C2064="","",VLOOKUP(C2064,[1]!Tableau1[#All],6,FALSE)),"")</f>
        <v/>
      </c>
      <c r="H2064" s="74" t="str">
        <f>IFERROR(IF(C2064="","",VLOOKUP(C2064,[1]!Tableau1[#All],13,FALSE)),"")</f>
        <v/>
      </c>
      <c r="I2064" s="74" t="str">
        <f>IFERROR(IF(C2064="","",VLOOKUP(C2064,[1]!Tableau1[#All],14,FALSE)),"")</f>
        <v/>
      </c>
      <c r="J2064" s="74" t="str">
        <f>IFERROR(IF(C2064="","",VLOOKUP(C2064,[1]!Tableau1[#All],8,FALSE)),"")</f>
        <v/>
      </c>
      <c r="K2064" s="75" t="str">
        <f>VLOOKUP('[1]Cumul H'!$C2064,'[1]H S41'!$BE$9:$CU$60,6,FALSE)</f>
        <v/>
      </c>
      <c r="L2064" s="75" t="str">
        <f>VLOOKUP('[1]Cumul H'!$C2064,'[1]H S41'!$BE$9:$CU$60,10,FALSE)</f>
        <v/>
      </c>
      <c r="M2064" s="75" t="str">
        <f>VLOOKUP('[1]Cumul H'!$C2064,'[1]H S41'!$BE$9:$CU$60,14,FALSE)</f>
        <v/>
      </c>
      <c r="N2064" s="75" t="str">
        <f>VLOOKUP('[1]Cumul H'!$C2064,'[1]H S41'!$BE$9:$CU$60,18,FALSE)</f>
        <v/>
      </c>
      <c r="O2064" s="75" t="str">
        <f>VLOOKUP('[1]Cumul H'!$C2064,'[1]H S41'!$BE$9:$CU$60,22,FALSE)</f>
        <v/>
      </c>
      <c r="P2064" s="75" t="str">
        <f>VLOOKUP('[1]Cumul H'!$C2064,'[1]H S41'!$BE$9:$CU$60,26,FALSE)</f>
        <v/>
      </c>
      <c r="Q2064" s="75" t="str">
        <f>VLOOKUP('[1]Cumul H'!$C2064,'[1]H S41'!$BE$9:$CU$60,30,FALSE)</f>
        <v/>
      </c>
      <c r="R2064" s="75" t="str">
        <f>VLOOKUP('[1]Cumul H'!$C2064,'[1]H S41'!$BE$9:$CU$60,34,FALSE)</f>
        <v/>
      </c>
      <c r="S2064" s="75" t="str">
        <f>VLOOKUP('[1]Cumul H'!$C2064,'[1]H S41'!$BE$9:$CU$60,33,FALSE)</f>
        <v/>
      </c>
      <c r="T2064" s="75" t="str">
        <f>VLOOKUP('[1]Cumul H'!$C2064,'[1]H S41'!$BE$9:$CU$60,35,FALSE)</f>
        <v/>
      </c>
      <c r="U2064" s="75" t="str">
        <f>VLOOKUP('[1]Cumul H'!$C2064,'[1]H S41'!$BE$9:$CU$60,36,FALSE)</f>
        <v/>
      </c>
      <c r="V2064" s="76" t="str">
        <f t="shared" si="323"/>
        <v/>
      </c>
      <c r="W2064" s="76" t="str" cm="1">
        <f t="array" ref="W2064">IFERROR(_xlfn.IFS(V2064="","",V2064=39,"",V2064&gt;39,V2064-39),"")</f>
        <v/>
      </c>
      <c r="X2064" s="76" t="str">
        <f t="shared" si="324"/>
        <v/>
      </c>
      <c r="Y2064" s="76" t="str">
        <f t="shared" si="325"/>
        <v/>
      </c>
      <c r="Z2064" s="76" t="str">
        <f t="shared" si="326"/>
        <v/>
      </c>
      <c r="AA2064" s="77" t="str">
        <f t="shared" si="327"/>
        <v/>
      </c>
      <c r="AB2064" s="76" t="str">
        <f t="shared" si="328"/>
        <v/>
      </c>
      <c r="AC2064" s="74" t="str">
        <f>VLOOKUP('[1]Cumul H'!$C2064,'[1]H S41'!$BE$9:$CU$60,37,FALSE)</f>
        <v/>
      </c>
      <c r="AD2064" s="74" t="str">
        <f>VLOOKUP('[1]Cumul H'!$C2064,'[1]H S41'!$BE$9:$CU$60,38,FALSE)</f>
        <v/>
      </c>
      <c r="AE2064" s="74" t="str">
        <f>VLOOKUP('[1]Cumul H'!$C2064,'[1]H S41'!$BE$9:$CU$60,39,FALSE)</f>
        <v/>
      </c>
      <c r="AF2064" s="74" t="str">
        <f>VLOOKUP('[1]Cumul H'!$C2064,'[1]H S41'!$BE$9:$CU$60,40,FALSE)</f>
        <v/>
      </c>
      <c r="AG2064" s="74" t="str">
        <f>VLOOKUP('[1]Cumul H'!$C2064,'[1]H S41'!$BE$9:$CU$60,41,FALSE)</f>
        <v/>
      </c>
      <c r="AH2064" s="74" t="str">
        <f>VLOOKUP('[1]Cumul H'!$C2064,'[1]H S41'!$BE$9:$CU$60,42,FALSE)</f>
        <v/>
      </c>
      <c r="AI2064" s="74">
        <f>SUM('[1]Cumul H'!$AE2064:$AH2064)</f>
        <v>0</v>
      </c>
      <c r="AJ2064" s="72" t="str" cm="1">
        <f t="array" ref="AJ2064">IF(E2064="INTERIM",_xlfn.IFS(J2064="NON",$AK$2,J2064="OUI",$AK$3),"")</f>
        <v/>
      </c>
      <c r="AK2064" s="68" t="str">
        <f t="shared" si="320"/>
        <v/>
      </c>
      <c r="AL2064" s="68" t="str">
        <f>IF(V2064="","",IF(V2064-Tableau3[[#This Row],[Heure sans Majoration]]&lt;0,0,V2064-Tableau3[[#This Row],[Heure sans Majoration]]))</f>
        <v/>
      </c>
      <c r="AM2064" s="68" t="str">
        <f t="shared" si="329"/>
        <v/>
      </c>
      <c r="AN2064" s="68" t="str">
        <f t="shared" si="321"/>
        <v/>
      </c>
      <c r="AO2064" s="68" t="str">
        <f t="shared" si="322"/>
        <v/>
      </c>
      <c r="AP2064" s="72" t="str">
        <f>IF(C2064="","",IF(F2064=0,"",(V2064*Tableau3[[#This Row],[Salaire Horaire]]*Tableau3[[#This Row],[Coef Multi]])))</f>
        <v/>
      </c>
      <c r="AQ2064" s="72" t="str">
        <f>IF(C2064="","",IF(F2064=0,"",(Tableau3[[#This Row],[Heure avec majoration]]*Tableau3[[#This Row],[Salaire Horaire]]*Tableau3[[#This Row],[Coef Multi]]*25%)))</f>
        <v/>
      </c>
    </row>
    <row r="2065" spans="2:43" ht="15" thickBot="1" x14ac:dyDescent="0.35">
      <c r="B2065" s="73" t="s">
        <v>123</v>
      </c>
      <c r="C2065" s="74" t="str">
        <f>IF('[1]H S41'!BE56="","",'[1]H S41'!BE56)</f>
        <v/>
      </c>
      <c r="D2065" s="74" t="str">
        <f>IF(C2065="","",VLOOKUP(C2065,[1]!Tableau1[#All],5,FALSE))</f>
        <v/>
      </c>
      <c r="E2065" s="74" t="str">
        <f>IF(C2065="","",VLOOKUP(C2065,[1]!Tableau1[#All],11,FALSE))</f>
        <v/>
      </c>
      <c r="F2065" s="74" t="str">
        <f>IFERROR(IF(C2065="","",VLOOKUP(C2065,[1]!Tableau1[#All],12,FALSE)),"")</f>
        <v/>
      </c>
      <c r="G2065" s="74" t="str">
        <f>IFERROR(IF(C2065="","",VLOOKUP(C2065,[1]!Tableau1[#All],6,FALSE)),"")</f>
        <v/>
      </c>
      <c r="H2065" s="74" t="str">
        <f>IFERROR(IF(C2065="","",VLOOKUP(C2065,[1]!Tableau1[#All],13,FALSE)),"")</f>
        <v/>
      </c>
      <c r="I2065" s="74" t="str">
        <f>IFERROR(IF(C2065="","",VLOOKUP(C2065,[1]!Tableau1[#All],14,FALSE)),"")</f>
        <v/>
      </c>
      <c r="J2065" s="74" t="str">
        <f>IFERROR(IF(C2065="","",VLOOKUP(C2065,[1]!Tableau1[#All],8,FALSE)),"")</f>
        <v/>
      </c>
      <c r="K2065" s="75" t="str">
        <f>VLOOKUP('[1]Cumul H'!$C2065,'[1]H S41'!$BE$9:$CU$60,6,FALSE)</f>
        <v/>
      </c>
      <c r="L2065" s="75" t="str">
        <f>VLOOKUP('[1]Cumul H'!$C2065,'[1]H S41'!$BE$9:$CU$60,10,FALSE)</f>
        <v/>
      </c>
      <c r="M2065" s="75" t="str">
        <f>VLOOKUP('[1]Cumul H'!$C2065,'[1]H S41'!$BE$9:$CU$60,14,FALSE)</f>
        <v/>
      </c>
      <c r="N2065" s="75" t="str">
        <f>VLOOKUP('[1]Cumul H'!$C2065,'[1]H S41'!$BE$9:$CU$60,18,FALSE)</f>
        <v/>
      </c>
      <c r="O2065" s="75" t="str">
        <f>VLOOKUP('[1]Cumul H'!$C2065,'[1]H S41'!$BE$9:$CU$60,22,FALSE)</f>
        <v/>
      </c>
      <c r="P2065" s="75" t="str">
        <f>VLOOKUP('[1]Cumul H'!$C2065,'[1]H S41'!$BE$9:$CU$60,26,FALSE)</f>
        <v/>
      </c>
      <c r="Q2065" s="75" t="str">
        <f>VLOOKUP('[1]Cumul H'!$C2065,'[1]H S41'!$BE$9:$CU$60,30,FALSE)</f>
        <v/>
      </c>
      <c r="R2065" s="75" t="str">
        <f>VLOOKUP('[1]Cumul H'!$C2065,'[1]H S41'!$BE$9:$CU$60,34,FALSE)</f>
        <v/>
      </c>
      <c r="S2065" s="75" t="str">
        <f>VLOOKUP('[1]Cumul H'!$C2065,'[1]H S41'!$BE$9:$CU$60,33,FALSE)</f>
        <v/>
      </c>
      <c r="T2065" s="75" t="str">
        <f>VLOOKUP('[1]Cumul H'!$C2065,'[1]H S41'!$BE$9:$CU$60,35,FALSE)</f>
        <v/>
      </c>
      <c r="U2065" s="75" t="str">
        <f>VLOOKUP('[1]Cumul H'!$C2065,'[1]H S41'!$BE$9:$CU$60,36,FALSE)</f>
        <v/>
      </c>
      <c r="V2065" s="76" t="str">
        <f t="shared" si="323"/>
        <v/>
      </c>
      <c r="W2065" s="76" t="str" cm="1">
        <f t="array" ref="W2065">IFERROR(_xlfn.IFS(V2065="","",V2065=39,"",V2065&gt;39,V2065-39),"")</f>
        <v/>
      </c>
      <c r="X2065" s="76" t="str">
        <f t="shared" si="324"/>
        <v/>
      </c>
      <c r="Y2065" s="76" t="str">
        <f t="shared" si="325"/>
        <v/>
      </c>
      <c r="Z2065" s="76" t="str">
        <f t="shared" si="326"/>
        <v/>
      </c>
      <c r="AA2065" s="77" t="str">
        <f t="shared" si="327"/>
        <v/>
      </c>
      <c r="AB2065" s="76" t="str">
        <f t="shared" si="328"/>
        <v/>
      </c>
      <c r="AC2065" s="74" t="str">
        <f>VLOOKUP('[1]Cumul H'!$C2065,'[1]H S41'!$BE$9:$CU$60,37,FALSE)</f>
        <v/>
      </c>
      <c r="AD2065" s="74" t="str">
        <f>VLOOKUP('[1]Cumul H'!$C2065,'[1]H S41'!$BE$9:$CU$60,38,FALSE)</f>
        <v/>
      </c>
      <c r="AE2065" s="74" t="str">
        <f>VLOOKUP('[1]Cumul H'!$C2065,'[1]H S41'!$BE$9:$CU$60,39,FALSE)</f>
        <v/>
      </c>
      <c r="AF2065" s="74" t="str">
        <f>VLOOKUP('[1]Cumul H'!$C2065,'[1]H S41'!$BE$9:$CU$60,40,FALSE)</f>
        <v/>
      </c>
      <c r="AG2065" s="74" t="str">
        <f>VLOOKUP('[1]Cumul H'!$C2065,'[1]H S41'!$BE$9:$CU$60,41,FALSE)</f>
        <v/>
      </c>
      <c r="AH2065" s="74" t="str">
        <f>VLOOKUP('[1]Cumul H'!$C2065,'[1]H S41'!$BE$9:$CU$60,42,FALSE)</f>
        <v/>
      </c>
      <c r="AI2065" s="74">
        <f>SUM('[1]Cumul H'!$AE2065:$AH2065)</f>
        <v>0</v>
      </c>
      <c r="AJ2065" s="78" t="str" cm="1">
        <f t="array" ref="AJ2065">IF(E2065="INTERIM",_xlfn.IFS(J2065="NON",$AK$2,J2065="OUI",$AK$3),"")</f>
        <v/>
      </c>
      <c r="AK2065" s="74" t="str">
        <f t="shared" si="320"/>
        <v/>
      </c>
      <c r="AL2065" s="74" t="str">
        <f>IF(V2065="","",IF(V2065-Tableau3[[#This Row],[Heure sans Majoration]]&lt;0,0,V2065-Tableau3[[#This Row],[Heure sans Majoration]]))</f>
        <v/>
      </c>
      <c r="AM2065" s="74" t="str">
        <f t="shared" si="329"/>
        <v/>
      </c>
      <c r="AN2065" s="74" t="str">
        <f t="shared" si="321"/>
        <v/>
      </c>
      <c r="AO2065" s="74" t="str">
        <f t="shared" si="322"/>
        <v/>
      </c>
      <c r="AP2065" s="78" t="str">
        <f>IF(C2065="","",IF(F2065=0,"",(V2065*Tableau3[[#This Row],[Salaire Horaire]]*Tableau3[[#This Row],[Coef Multi]])))</f>
        <v/>
      </c>
      <c r="AQ2065" s="78" t="str">
        <f>IF(C2065="","",IF(F2065=0,"",(Tableau3[[#This Row],[Heure avec majoration]]*Tableau3[[#This Row],[Salaire Horaire]]*Tableau3[[#This Row],[Coef Multi]]*25%)))</f>
        <v/>
      </c>
    </row>
    <row r="2066" spans="2:43" ht="15" thickTop="1" x14ac:dyDescent="0.3">
      <c r="B2066" s="73" t="s">
        <v>123</v>
      </c>
      <c r="C2066" s="74" t="str">
        <f>IF('[1]H S41'!BE57="","",'[1]H S41'!BE57)</f>
        <v/>
      </c>
      <c r="D2066" s="74" t="str">
        <f>IF(C2066="","",VLOOKUP(C2066,[1]!Tableau1[#All],5,FALSE))</f>
        <v/>
      </c>
      <c r="E2066" s="74" t="str">
        <f>IF(C2066="","",VLOOKUP(C2066,[1]!Tableau1[#All],11,FALSE))</f>
        <v/>
      </c>
      <c r="F2066" s="74" t="str">
        <f>IFERROR(IF(C2066="","",VLOOKUP(C2066,[1]!Tableau1[#All],12,FALSE)),"")</f>
        <v/>
      </c>
      <c r="G2066" s="74" t="str">
        <f>IFERROR(IF(C2066="","",VLOOKUP(C2066,[1]!Tableau1[#All],6,FALSE)),"")</f>
        <v/>
      </c>
      <c r="H2066" s="74" t="str">
        <f>IFERROR(IF(C2066="","",VLOOKUP(C2066,[1]!Tableau1[#All],13,FALSE)),"")</f>
        <v/>
      </c>
      <c r="I2066" s="74" t="str">
        <f>IFERROR(IF(C2066="","",VLOOKUP(C2066,[1]!Tableau1[#All],14,FALSE)),"")</f>
        <v/>
      </c>
      <c r="J2066" s="74" t="str">
        <f>IFERROR(IF(C2066="","",VLOOKUP(C2066,[1]!Tableau1[#All],8,FALSE)),"")</f>
        <v/>
      </c>
      <c r="K2066" s="75" t="str">
        <f>VLOOKUP('[1]Cumul H'!$C2066,'[1]H S41'!$BE$9:$CU$60,6,FALSE)</f>
        <v/>
      </c>
      <c r="L2066" s="75" t="str">
        <f>VLOOKUP('[1]Cumul H'!$C2066,'[1]H S41'!$BE$9:$CU$60,10,FALSE)</f>
        <v/>
      </c>
      <c r="M2066" s="75" t="str">
        <f>VLOOKUP('[1]Cumul H'!$C2066,'[1]H S41'!$BE$9:$CU$60,14,FALSE)</f>
        <v/>
      </c>
      <c r="N2066" s="75" t="str">
        <f>VLOOKUP('[1]Cumul H'!$C2066,'[1]H S41'!$BE$9:$CU$60,18,FALSE)</f>
        <v/>
      </c>
      <c r="O2066" s="75" t="str">
        <f>VLOOKUP('[1]Cumul H'!$C2066,'[1]H S41'!$BE$9:$CU$60,22,FALSE)</f>
        <v/>
      </c>
      <c r="P2066" s="75" t="str">
        <f>VLOOKUP('[1]Cumul H'!$C2066,'[1]H S41'!$BE$9:$CU$60,26,FALSE)</f>
        <v/>
      </c>
      <c r="Q2066" s="75" t="str">
        <f>VLOOKUP('[1]Cumul H'!$C2066,'[1]H S41'!$BE$9:$CU$60,30,FALSE)</f>
        <v/>
      </c>
      <c r="R2066" s="75" t="str">
        <f>VLOOKUP('[1]Cumul H'!$C2066,'[1]H S41'!$BE$9:$CU$60,34,FALSE)</f>
        <v/>
      </c>
      <c r="S2066" s="75" t="str">
        <f>VLOOKUP('[1]Cumul H'!$C2066,'[1]H S41'!$BE$9:$CU$60,33,FALSE)</f>
        <v/>
      </c>
      <c r="T2066" s="75" t="str">
        <f>VLOOKUP('[1]Cumul H'!$C2066,'[1]H S41'!$BE$9:$CU$60,35,FALSE)</f>
        <v/>
      </c>
      <c r="U2066" s="75" t="str">
        <f>VLOOKUP('[1]Cumul H'!$C2066,'[1]H S41'!$BE$9:$CU$60,36,FALSE)</f>
        <v/>
      </c>
      <c r="V2066" s="76" t="str">
        <f t="shared" si="323"/>
        <v/>
      </c>
      <c r="W2066" s="76" t="str" cm="1">
        <f t="array" ref="W2066">IFERROR(_xlfn.IFS(V2066="","",V2066=39,"",V2066&gt;39,V2066-39),"")</f>
        <v/>
      </c>
      <c r="X2066" s="76" t="str">
        <f t="shared" si="324"/>
        <v/>
      </c>
      <c r="Y2066" s="76" t="str">
        <f t="shared" si="325"/>
        <v/>
      </c>
      <c r="Z2066" s="76" t="str">
        <f t="shared" si="326"/>
        <v/>
      </c>
      <c r="AA2066" s="77" t="str">
        <f t="shared" si="327"/>
        <v/>
      </c>
      <c r="AB2066" s="76" t="str">
        <f t="shared" si="328"/>
        <v/>
      </c>
      <c r="AC2066" s="74" t="str">
        <f>VLOOKUP('[1]Cumul H'!$C2066,'[1]H S41'!$BE$9:$CU$60,37,FALSE)</f>
        <v/>
      </c>
      <c r="AD2066" s="74" t="str">
        <f>VLOOKUP('[1]Cumul H'!$C2066,'[1]H S41'!$BE$9:$CU$60,38,FALSE)</f>
        <v/>
      </c>
      <c r="AE2066" s="74" t="str">
        <f>VLOOKUP('[1]Cumul H'!$C2066,'[1]H S41'!$BE$9:$CU$60,39,FALSE)</f>
        <v/>
      </c>
      <c r="AF2066" s="74" t="str">
        <f>VLOOKUP('[1]Cumul H'!$C2066,'[1]H S41'!$BE$9:$CU$60,40,FALSE)</f>
        <v/>
      </c>
      <c r="AG2066" s="74" t="str">
        <f>VLOOKUP('[1]Cumul H'!$C2066,'[1]H S41'!$BE$9:$CU$60,41,FALSE)</f>
        <v/>
      </c>
      <c r="AH2066" s="74" t="str">
        <f>VLOOKUP('[1]Cumul H'!$C2066,'[1]H S41'!$BE$9:$CU$60,42,FALSE)</f>
        <v/>
      </c>
      <c r="AI2066" s="74">
        <f>SUM('[1]Cumul H'!$AE2066:$AH2066)</f>
        <v>0</v>
      </c>
      <c r="AJ2066" s="72" t="str" cm="1">
        <f t="array" ref="AJ2066">IF(E2066="INTERIM",_xlfn.IFS(J2066="NON",$AK$2,J2066="OUI",$AK$3),"")</f>
        <v/>
      </c>
      <c r="AK2066" s="68" t="str">
        <f t="shared" si="320"/>
        <v/>
      </c>
      <c r="AL2066" s="68" t="str">
        <f>IF(V2066="","",IF(V2066-Tableau3[[#This Row],[Heure sans Majoration]]&lt;0,0,V2066-Tableau3[[#This Row],[Heure sans Majoration]]))</f>
        <v/>
      </c>
      <c r="AM2066" s="68" t="str">
        <f t="shared" si="329"/>
        <v/>
      </c>
      <c r="AN2066" s="68" t="str">
        <f t="shared" si="321"/>
        <v/>
      </c>
      <c r="AO2066" s="68" t="str">
        <f t="shared" si="322"/>
        <v/>
      </c>
      <c r="AP2066" s="72" t="str">
        <f>IF(C2066="","",IF(F2066=0,"",(V2066*Tableau3[[#This Row],[Salaire Horaire]]*Tableau3[[#This Row],[Coef Multi]])))</f>
        <v/>
      </c>
      <c r="AQ2066" s="72" t="str">
        <f>IF(C2066="","",IF(F2066=0,"",(Tableau3[[#This Row],[Heure avec majoration]]*Tableau3[[#This Row],[Salaire Horaire]]*Tableau3[[#This Row],[Coef Multi]]*25%)))</f>
        <v/>
      </c>
    </row>
    <row r="2067" spans="2:43" ht="15" thickBot="1" x14ac:dyDescent="0.35">
      <c r="B2067" s="73" t="s">
        <v>123</v>
      </c>
      <c r="C2067" s="74" t="str">
        <f>IF('[1]H S41'!BE58="","",'[1]H S41'!BE58)</f>
        <v/>
      </c>
      <c r="D2067" s="74" t="str">
        <f>IF(C2067="","",VLOOKUP(C2067,[1]!Tableau1[#All],5,FALSE))</f>
        <v/>
      </c>
      <c r="E2067" s="74" t="str">
        <f>IF(C2067="","",VLOOKUP(C2067,[1]!Tableau1[#All],11,FALSE))</f>
        <v/>
      </c>
      <c r="F2067" s="74" t="str">
        <f>IFERROR(IF(C2067="","",VLOOKUP(C2067,[1]!Tableau1[#All],12,FALSE)),"")</f>
        <v/>
      </c>
      <c r="G2067" s="74" t="str">
        <f>IFERROR(IF(C2067="","",VLOOKUP(C2067,[1]!Tableau1[#All],6,FALSE)),"")</f>
        <v/>
      </c>
      <c r="H2067" s="74" t="str">
        <f>IFERROR(IF(C2067="","",VLOOKUP(C2067,[1]!Tableau1[#All],13,FALSE)),"")</f>
        <v/>
      </c>
      <c r="I2067" s="74" t="str">
        <f>IFERROR(IF(C2067="","",VLOOKUP(C2067,[1]!Tableau1[#All],14,FALSE)),"")</f>
        <v/>
      </c>
      <c r="J2067" s="74" t="str">
        <f>IFERROR(IF(C2067="","",VLOOKUP(C2067,[1]!Tableau1[#All],8,FALSE)),"")</f>
        <v/>
      </c>
      <c r="K2067" s="75" t="str">
        <f>VLOOKUP('[1]Cumul H'!$C2067,'[1]H S41'!$BE$9:$CU$60,6,FALSE)</f>
        <v/>
      </c>
      <c r="L2067" s="75" t="str">
        <f>VLOOKUP('[1]Cumul H'!$C2067,'[1]H S41'!$BE$9:$CU$60,10,FALSE)</f>
        <v/>
      </c>
      <c r="M2067" s="75" t="str">
        <f>VLOOKUP('[1]Cumul H'!$C2067,'[1]H S41'!$BE$9:$CU$60,14,FALSE)</f>
        <v/>
      </c>
      <c r="N2067" s="75" t="str">
        <f>VLOOKUP('[1]Cumul H'!$C2067,'[1]H S41'!$BE$9:$CU$60,18,FALSE)</f>
        <v/>
      </c>
      <c r="O2067" s="75" t="str">
        <f>VLOOKUP('[1]Cumul H'!$C2067,'[1]H S41'!$BE$9:$CU$60,22,FALSE)</f>
        <v/>
      </c>
      <c r="P2067" s="75" t="str">
        <f>VLOOKUP('[1]Cumul H'!$C2067,'[1]H S41'!$BE$9:$CU$60,26,FALSE)</f>
        <v/>
      </c>
      <c r="Q2067" s="75" t="str">
        <f>VLOOKUP('[1]Cumul H'!$C2067,'[1]H S41'!$BE$9:$CU$60,30,FALSE)</f>
        <v/>
      </c>
      <c r="R2067" s="75" t="str">
        <f>VLOOKUP('[1]Cumul H'!$C2067,'[1]H S41'!$BE$9:$CU$60,34,FALSE)</f>
        <v/>
      </c>
      <c r="S2067" s="75" t="str">
        <f>VLOOKUP('[1]Cumul H'!$C2067,'[1]H S41'!$BE$9:$CU$60,33,FALSE)</f>
        <v/>
      </c>
      <c r="T2067" s="75" t="str">
        <f>VLOOKUP('[1]Cumul H'!$C2067,'[1]H S41'!$BE$9:$CU$60,35,FALSE)</f>
        <v/>
      </c>
      <c r="U2067" s="75" t="str">
        <f>VLOOKUP('[1]Cumul H'!$C2067,'[1]H S41'!$BE$9:$CU$60,36,FALSE)</f>
        <v/>
      </c>
      <c r="V2067" s="76" t="str">
        <f t="shared" si="323"/>
        <v/>
      </c>
      <c r="W2067" s="76" t="str" cm="1">
        <f t="array" ref="W2067">IFERROR(_xlfn.IFS(V2067="","",V2067=39,"",V2067&gt;39,V2067-39),"")</f>
        <v/>
      </c>
      <c r="X2067" s="76" t="str">
        <f t="shared" si="324"/>
        <v/>
      </c>
      <c r="Y2067" s="76" t="str">
        <f t="shared" si="325"/>
        <v/>
      </c>
      <c r="Z2067" s="76" t="str">
        <f t="shared" si="326"/>
        <v/>
      </c>
      <c r="AA2067" s="77" t="str">
        <f t="shared" si="327"/>
        <v/>
      </c>
      <c r="AB2067" s="76" t="str">
        <f t="shared" si="328"/>
        <v/>
      </c>
      <c r="AC2067" s="74" t="str">
        <f>VLOOKUP('[1]Cumul H'!$C2067,'[1]H S41'!$BE$9:$CU$60,37,FALSE)</f>
        <v/>
      </c>
      <c r="AD2067" s="74" t="str">
        <f>VLOOKUP('[1]Cumul H'!$C2067,'[1]H S41'!$BE$9:$CU$60,38,FALSE)</f>
        <v/>
      </c>
      <c r="AE2067" s="74" t="str">
        <f>VLOOKUP('[1]Cumul H'!$C2067,'[1]H S41'!$BE$9:$CU$60,39,FALSE)</f>
        <v/>
      </c>
      <c r="AF2067" s="74" t="str">
        <f>VLOOKUP('[1]Cumul H'!$C2067,'[1]H S41'!$BE$9:$CU$60,40,FALSE)</f>
        <v/>
      </c>
      <c r="AG2067" s="74" t="str">
        <f>VLOOKUP('[1]Cumul H'!$C2067,'[1]H S41'!$BE$9:$CU$60,41,FALSE)</f>
        <v/>
      </c>
      <c r="AH2067" s="74" t="str">
        <f>VLOOKUP('[1]Cumul H'!$C2067,'[1]H S41'!$BE$9:$CU$60,42,FALSE)</f>
        <v/>
      </c>
      <c r="AI2067" s="74">
        <f>SUM('[1]Cumul H'!$AE2067:$AH2067)</f>
        <v>0</v>
      </c>
      <c r="AJ2067" s="78" t="str" cm="1">
        <f t="array" ref="AJ2067">IF(E2067="INTERIM",_xlfn.IFS(J2067="NON",$AK$2,J2067="OUI",$AK$3),"")</f>
        <v/>
      </c>
      <c r="AK2067" s="74" t="str">
        <f t="shared" si="320"/>
        <v/>
      </c>
      <c r="AL2067" s="74" t="str">
        <f>IF(V2067="","",IF(V2067-Tableau3[[#This Row],[Heure sans Majoration]]&lt;0,0,V2067-Tableau3[[#This Row],[Heure sans Majoration]]))</f>
        <v/>
      </c>
      <c r="AM2067" s="74" t="str">
        <f t="shared" si="329"/>
        <v/>
      </c>
      <c r="AN2067" s="74" t="str">
        <f t="shared" si="321"/>
        <v/>
      </c>
      <c r="AO2067" s="74" t="str">
        <f t="shared" si="322"/>
        <v/>
      </c>
      <c r="AP2067" s="78" t="str">
        <f>IF(C2067="","",IF(F2067=0,"",(V2067*Tableau3[[#This Row],[Salaire Horaire]]*Tableau3[[#This Row],[Coef Multi]])))</f>
        <v/>
      </c>
      <c r="AQ2067" s="78" t="str">
        <f>IF(C2067="","",IF(F2067=0,"",(Tableau3[[#This Row],[Heure avec majoration]]*Tableau3[[#This Row],[Salaire Horaire]]*Tableau3[[#This Row],[Coef Multi]]*25%)))</f>
        <v/>
      </c>
    </row>
    <row r="2068" spans="2:43" ht="15" thickTop="1" x14ac:dyDescent="0.3">
      <c r="B2068" s="73" t="s">
        <v>123</v>
      </c>
      <c r="C2068" s="74" t="str">
        <f>IF('[1]H S41'!BE59="","",'[1]H S41'!BE59)</f>
        <v/>
      </c>
      <c r="D2068" s="74" t="str">
        <f>IF(C2068="","",VLOOKUP(C2068,[1]!Tableau1[#All],5,FALSE))</f>
        <v/>
      </c>
      <c r="E2068" s="74" t="str">
        <f>IF(C2068="","",VLOOKUP(C2068,[1]!Tableau1[#All],11,FALSE))</f>
        <v/>
      </c>
      <c r="F2068" s="74" t="str">
        <f>IFERROR(IF(C2068="","",VLOOKUP(C2068,[1]!Tableau1[#All],12,FALSE)),"")</f>
        <v/>
      </c>
      <c r="G2068" s="74" t="str">
        <f>IFERROR(IF(C2068="","",VLOOKUP(C2068,[1]!Tableau1[#All],6,FALSE)),"")</f>
        <v/>
      </c>
      <c r="H2068" s="74" t="str">
        <f>IFERROR(IF(C2068="","",VLOOKUP(C2068,[1]!Tableau1[#All],13,FALSE)),"")</f>
        <v/>
      </c>
      <c r="I2068" s="74" t="str">
        <f>IFERROR(IF(C2068="","",VLOOKUP(C2068,[1]!Tableau1[#All],14,FALSE)),"")</f>
        <v/>
      </c>
      <c r="J2068" s="74" t="str">
        <f>IFERROR(IF(C2068="","",VLOOKUP(C2068,[1]!Tableau1[#All],8,FALSE)),"")</f>
        <v/>
      </c>
      <c r="K2068" s="75" t="str">
        <f>VLOOKUP('[1]Cumul H'!$C2068,'[1]H S41'!$BE$9:$CU$60,6,FALSE)</f>
        <v/>
      </c>
      <c r="L2068" s="75" t="str">
        <f>VLOOKUP('[1]Cumul H'!$C2068,'[1]H S41'!$BE$9:$CU$60,10,FALSE)</f>
        <v/>
      </c>
      <c r="M2068" s="75" t="str">
        <f>VLOOKUP('[1]Cumul H'!$C2068,'[1]H S41'!$BE$9:$CU$60,14,FALSE)</f>
        <v/>
      </c>
      <c r="N2068" s="75" t="str">
        <f>VLOOKUP('[1]Cumul H'!$C2068,'[1]H S41'!$BE$9:$CU$60,18,FALSE)</f>
        <v/>
      </c>
      <c r="O2068" s="75" t="str">
        <f>VLOOKUP('[1]Cumul H'!$C2068,'[1]H S41'!$BE$9:$CU$60,22,FALSE)</f>
        <v/>
      </c>
      <c r="P2068" s="75" t="str">
        <f>VLOOKUP('[1]Cumul H'!$C2068,'[1]H S41'!$BE$9:$CU$60,26,FALSE)</f>
        <v/>
      </c>
      <c r="Q2068" s="75" t="str">
        <f>VLOOKUP('[1]Cumul H'!$C2068,'[1]H S41'!$BE$9:$CU$60,30,FALSE)</f>
        <v/>
      </c>
      <c r="R2068" s="75" t="str">
        <f>VLOOKUP('[1]Cumul H'!$C2068,'[1]H S41'!$BE$9:$CU$60,34,FALSE)</f>
        <v/>
      </c>
      <c r="S2068" s="75" t="str">
        <f>VLOOKUP('[1]Cumul H'!$C2068,'[1]H S41'!$BE$9:$CU$60,33,FALSE)</f>
        <v/>
      </c>
      <c r="T2068" s="75" t="str">
        <f>VLOOKUP('[1]Cumul H'!$C2068,'[1]H S41'!$BE$9:$CU$60,35,FALSE)</f>
        <v/>
      </c>
      <c r="U2068" s="75" t="str">
        <f>VLOOKUP('[1]Cumul H'!$C2068,'[1]H S41'!$BE$9:$CU$60,36,FALSE)</f>
        <v/>
      </c>
      <c r="V2068" s="76" t="str">
        <f t="shared" si="323"/>
        <v/>
      </c>
      <c r="W2068" s="76" t="str" cm="1">
        <f t="array" ref="W2068">IFERROR(_xlfn.IFS(V2068="","",V2068=39,"",V2068&gt;39,V2068-39),"")</f>
        <v/>
      </c>
      <c r="X2068" s="76" t="str">
        <f t="shared" si="324"/>
        <v/>
      </c>
      <c r="Y2068" s="76" t="str">
        <f t="shared" si="325"/>
        <v/>
      </c>
      <c r="Z2068" s="76" t="str">
        <f t="shared" si="326"/>
        <v/>
      </c>
      <c r="AA2068" s="77" t="str">
        <f t="shared" si="327"/>
        <v/>
      </c>
      <c r="AB2068" s="76" t="str">
        <f t="shared" si="328"/>
        <v/>
      </c>
      <c r="AC2068" s="74" t="str">
        <f>VLOOKUP('[1]Cumul H'!$C2068,'[1]H S41'!$BE$9:$CU$60,37,FALSE)</f>
        <v/>
      </c>
      <c r="AD2068" s="74" t="str">
        <f>VLOOKUP('[1]Cumul H'!$C2068,'[1]H S41'!$BE$9:$CU$60,38,FALSE)</f>
        <v/>
      </c>
      <c r="AE2068" s="74" t="str">
        <f>VLOOKUP('[1]Cumul H'!$C2068,'[1]H S41'!$BE$9:$CU$60,39,FALSE)</f>
        <v/>
      </c>
      <c r="AF2068" s="74" t="str">
        <f>VLOOKUP('[1]Cumul H'!$C2068,'[1]H S41'!$BE$9:$CU$60,40,FALSE)</f>
        <v/>
      </c>
      <c r="AG2068" s="74" t="str">
        <f>VLOOKUP('[1]Cumul H'!$C2068,'[1]H S41'!$BE$9:$CU$60,41,FALSE)</f>
        <v/>
      </c>
      <c r="AH2068" s="74" t="str">
        <f>VLOOKUP('[1]Cumul H'!$C2068,'[1]H S41'!$BE$9:$CU$60,42,FALSE)</f>
        <v/>
      </c>
      <c r="AI2068" s="74">
        <f>SUM('[1]Cumul H'!$AE2068:$AH2068)</f>
        <v>0</v>
      </c>
      <c r="AJ2068" s="72" t="str" cm="1">
        <f t="array" ref="AJ2068">IF(E2068="INTERIM",_xlfn.IFS(J2068="NON",$AK$2,J2068="OUI",$AK$3),"")</f>
        <v/>
      </c>
      <c r="AK2068" s="68" t="str">
        <f t="shared" si="320"/>
        <v/>
      </c>
      <c r="AL2068" s="68" t="str">
        <f>IF(V2068="","",IF(V2068-Tableau3[[#This Row],[Heure sans Majoration]]&lt;0,0,V2068-Tableau3[[#This Row],[Heure sans Majoration]]))</f>
        <v/>
      </c>
      <c r="AM2068" s="68" t="str">
        <f t="shared" si="329"/>
        <v/>
      </c>
      <c r="AN2068" s="68" t="str">
        <f t="shared" si="321"/>
        <v/>
      </c>
      <c r="AO2068" s="68" t="str">
        <f t="shared" si="322"/>
        <v/>
      </c>
      <c r="AP2068" s="72" t="str">
        <f>IF(C2068="","",IF(F2068=0,"",(V2068*Tableau3[[#This Row],[Salaire Horaire]]*Tableau3[[#This Row],[Coef Multi]])))</f>
        <v/>
      </c>
      <c r="AQ2068" s="72" t="str">
        <f>IF(C2068="","",IF(F2068=0,"",(Tableau3[[#This Row],[Heure avec majoration]]*Tableau3[[#This Row],[Salaire Horaire]]*Tableau3[[#This Row],[Coef Multi]]*25%)))</f>
        <v/>
      </c>
    </row>
    <row r="2069" spans="2:43" ht="15" thickBot="1" x14ac:dyDescent="0.35">
      <c r="B2069" s="73" t="s">
        <v>124</v>
      </c>
      <c r="C2069" s="74" t="str">
        <f>IF('[1]H S42'!BE10="","",'[1]H S42'!BE10)</f>
        <v/>
      </c>
      <c r="D2069" s="74" t="str">
        <f>IF(C2069="","",VLOOKUP(C2069,[1]!Tableau1[#All],5,FALSE))</f>
        <v/>
      </c>
      <c r="E2069" s="74" t="str">
        <f>IF(C2069="","",VLOOKUP(C2069,[1]!Tableau1[#All],11,FALSE))</f>
        <v/>
      </c>
      <c r="F2069" s="74" t="str">
        <f>IFERROR(IF(C2069="","",VLOOKUP(C2069,[1]!Tableau1[#All],12,FALSE)),"")</f>
        <v/>
      </c>
      <c r="G2069" s="74" t="str">
        <f>IFERROR(IF(C2069="","",VLOOKUP(C2069,[1]!Tableau1[#All],6,FALSE)),"")</f>
        <v/>
      </c>
      <c r="H2069" s="74" t="str">
        <f>IFERROR(IF(C2069="","",VLOOKUP(C2069,[1]!Tableau1[#All],13,FALSE)),"")</f>
        <v/>
      </c>
      <c r="I2069" s="74" t="str">
        <f>IFERROR(IF(C2069="","",VLOOKUP(C2069,[1]!Tableau1[#All],14,FALSE)),"")</f>
        <v/>
      </c>
      <c r="J2069" s="74" t="str">
        <f>IFERROR(IF(C2069="","",VLOOKUP(C2069,[1]!Tableau1[#All],8,FALSE)),"")</f>
        <v/>
      </c>
      <c r="K2069" s="75" t="str">
        <f>VLOOKUP('[1]Cumul H'!$C2069,'[1]H S01'!$BE$9:$CU$60,6,FALSE)</f>
        <v/>
      </c>
      <c r="L2069" s="75" t="str">
        <f>VLOOKUP('[1]Cumul H'!$C2069,'[1]H S42'!$BE$9:$CU$60,10,FALSE)</f>
        <v/>
      </c>
      <c r="M2069" s="75" t="str">
        <f>VLOOKUP('[1]Cumul H'!$C2069,'[1]H S42'!$BE$9:$CU$60,14,FALSE)</f>
        <v/>
      </c>
      <c r="N2069" s="75" t="str">
        <f>VLOOKUP('[1]Cumul H'!$C2069,'[1]H S42'!$BE$9:$CU$60,18,FALSE)</f>
        <v/>
      </c>
      <c r="O2069" s="75" t="str">
        <f>VLOOKUP('[1]Cumul H'!$C2069,'[1]H S42'!$BE$9:$CU$60,22,FALSE)</f>
        <v/>
      </c>
      <c r="P2069" s="75" t="str">
        <f>VLOOKUP('[1]Cumul H'!$C2069,'[1]H S42'!$BE$9:$CU$60,26,FALSE)</f>
        <v/>
      </c>
      <c r="Q2069" s="75" t="str">
        <f>VLOOKUP('[1]Cumul H'!$C2069,'[1]H S42'!$BE$9:$CU$60,30,FALSE)</f>
        <v/>
      </c>
      <c r="R2069" s="75" t="str">
        <f>VLOOKUP('[1]Cumul H'!$C2069,'[1]H S42'!$BE$9:$CU$60,34,FALSE)</f>
        <v/>
      </c>
      <c r="S2069" s="75" t="str">
        <f>VLOOKUP('[1]Cumul H'!$C2069,'[1]H S42'!$BE$9:$CU$60,33,FALSE)</f>
        <v/>
      </c>
      <c r="T2069" s="75" t="str">
        <f>VLOOKUP('[1]Cumul H'!$C2069,'[1]H S42'!$BE$9:$CU$60,35,FALSE)</f>
        <v/>
      </c>
      <c r="U2069" s="75" t="str">
        <f>VLOOKUP('[1]Cumul H'!$C2069,'[1]H S42'!$BE$9:$CU$60,36,FALSE)</f>
        <v/>
      </c>
      <c r="V2069" s="76" t="str">
        <f t="shared" si="323"/>
        <v/>
      </c>
      <c r="W2069" s="76" t="str" cm="1">
        <f t="array" ref="W2069">IFERROR(_xlfn.IFS(V2069="","",V2069=39,"",V2069&gt;39,V2069-39),"")</f>
        <v/>
      </c>
      <c r="X2069" s="76" t="str">
        <f t="shared" si="324"/>
        <v/>
      </c>
      <c r="Y2069" s="76" t="str">
        <f t="shared" si="325"/>
        <v/>
      </c>
      <c r="Z2069" s="76" t="str">
        <f t="shared" si="326"/>
        <v/>
      </c>
      <c r="AA2069" s="77" t="str">
        <f t="shared" si="327"/>
        <v/>
      </c>
      <c r="AB2069" s="76" t="str">
        <f t="shared" si="328"/>
        <v/>
      </c>
      <c r="AC2069" s="74" t="str">
        <f>VLOOKUP('[1]Cumul H'!$C2069,'[1]H S42'!$BE$9:$CU$60,37,FALSE)</f>
        <v/>
      </c>
      <c r="AD2069" s="74" t="str">
        <f>VLOOKUP('[1]Cumul H'!$C2069,'[1]H S42'!$BE$9:$CU$60,38,FALSE)</f>
        <v/>
      </c>
      <c r="AE2069" s="74" t="str">
        <f>VLOOKUP('[1]Cumul H'!$C2069,'[1]H S42'!$BE$9:$CU$60,39,FALSE)</f>
        <v/>
      </c>
      <c r="AF2069" s="74" t="str">
        <f>VLOOKUP('[1]Cumul H'!$C2069,'[1]H S42'!$BE$9:$CU$60,40,FALSE)</f>
        <v/>
      </c>
      <c r="AG2069" s="74" t="str">
        <f>VLOOKUP('[1]Cumul H'!$C2069,'[1]H S42'!$BE$9:$CU$60,41,FALSE)</f>
        <v/>
      </c>
      <c r="AH2069" s="74" t="str">
        <f>VLOOKUP('[1]Cumul H'!$C2069,'[1]H S42'!$BE$9:$CU$60,42,FALSE)</f>
        <v/>
      </c>
      <c r="AI2069" s="74">
        <f>SUM('[1]Cumul H'!$AE2069:$AH2069)</f>
        <v>0</v>
      </c>
      <c r="AJ2069" s="78" t="str" cm="1">
        <f t="array" ref="AJ2069">IF(E2069="INTERIM",_xlfn.IFS(J2069="NON",$AK$2,J2069="OUI",$AK$3),"")</f>
        <v/>
      </c>
      <c r="AK2069" s="74" t="str">
        <f t="shared" si="320"/>
        <v/>
      </c>
      <c r="AL2069" s="74" t="str">
        <f>IF(V2069="","",IF(V2069-Tableau3[[#This Row],[Heure sans Majoration]]&lt;0,0,V2069-Tableau3[[#This Row],[Heure sans Majoration]]))</f>
        <v/>
      </c>
      <c r="AM2069" s="74" t="str">
        <f t="shared" si="329"/>
        <v/>
      </c>
      <c r="AN2069" s="74" t="str">
        <f t="shared" si="321"/>
        <v/>
      </c>
      <c r="AO2069" s="74" t="str">
        <f t="shared" si="322"/>
        <v/>
      </c>
      <c r="AP2069" s="78" t="str">
        <f>IF(C2069="","",IF(F2069=0,"",(V2069*Tableau3[[#This Row],[Salaire Horaire]]*Tableau3[[#This Row],[Coef Multi]])))</f>
        <v/>
      </c>
      <c r="AQ2069" s="78" t="str">
        <f>IF(C2069="","",IF(F2069=0,"",(Tableau3[[#This Row],[Heure avec majoration]]*Tableau3[[#This Row],[Salaire Horaire]]*Tableau3[[#This Row],[Coef Multi]]*25%)))</f>
        <v/>
      </c>
    </row>
    <row r="2070" spans="2:43" ht="15" thickTop="1" x14ac:dyDescent="0.3">
      <c r="B2070" s="73" t="s">
        <v>124</v>
      </c>
      <c r="C2070" s="74" t="str">
        <f>IF('[1]H S42'!BE11="","",'[1]H S42'!BE11)</f>
        <v/>
      </c>
      <c r="D2070" s="74" t="str">
        <f>IF(C2070="","",VLOOKUP(C2070,[1]!Tableau1[#All],5,FALSE))</f>
        <v/>
      </c>
      <c r="E2070" s="74" t="str">
        <f>IF(C2070="","",VLOOKUP(C2070,[1]!Tableau1[#All],11,FALSE))</f>
        <v/>
      </c>
      <c r="F2070" s="74" t="str">
        <f>IFERROR(IF(C2070="","",VLOOKUP(C2070,[1]!Tableau1[#All],12,FALSE)),"")</f>
        <v/>
      </c>
      <c r="G2070" s="74" t="str">
        <f>IFERROR(IF(C2070="","",VLOOKUP(C2070,[1]!Tableau1[#All],6,FALSE)),"")</f>
        <v/>
      </c>
      <c r="H2070" s="74" t="str">
        <f>IFERROR(IF(C2070="","",VLOOKUP(C2070,[1]!Tableau1[#All],13,FALSE)),"")</f>
        <v/>
      </c>
      <c r="I2070" s="74" t="str">
        <f>IFERROR(IF(C2070="","",VLOOKUP(C2070,[1]!Tableau1[#All],14,FALSE)),"")</f>
        <v/>
      </c>
      <c r="J2070" s="74" t="str">
        <f>IFERROR(IF(C2070="","",VLOOKUP(C2070,[1]!Tableau1[#All],8,FALSE)),"")</f>
        <v/>
      </c>
      <c r="K2070" s="75" t="str">
        <f>VLOOKUP('[1]Cumul H'!$C2070,'[1]H S01'!$BE$9:$CU$60,6,FALSE)</f>
        <v/>
      </c>
      <c r="L2070" s="75" t="str">
        <f>VLOOKUP('[1]Cumul H'!$C2070,'[1]H S42'!$BE$9:$CU$60,10,FALSE)</f>
        <v/>
      </c>
      <c r="M2070" s="75" t="str">
        <f>VLOOKUP('[1]Cumul H'!$C2070,'[1]H S42'!$BE$9:$CU$60,14,FALSE)</f>
        <v/>
      </c>
      <c r="N2070" s="75" t="str">
        <f>VLOOKUP('[1]Cumul H'!$C2070,'[1]H S42'!$BE$9:$CU$60,18,FALSE)</f>
        <v/>
      </c>
      <c r="O2070" s="75" t="str">
        <f>VLOOKUP('[1]Cumul H'!$C2070,'[1]H S42'!$BE$9:$CU$60,22,FALSE)</f>
        <v/>
      </c>
      <c r="P2070" s="75" t="str">
        <f>VLOOKUP('[1]Cumul H'!$C2070,'[1]H S42'!$BE$9:$CU$60,26,FALSE)</f>
        <v/>
      </c>
      <c r="Q2070" s="75" t="str">
        <f>VLOOKUP('[1]Cumul H'!$C2070,'[1]H S42'!$BE$9:$CU$60,30,FALSE)</f>
        <v/>
      </c>
      <c r="R2070" s="75" t="str">
        <f>VLOOKUP('[1]Cumul H'!$C2070,'[1]H S42'!$BE$9:$CU$60,34,FALSE)</f>
        <v/>
      </c>
      <c r="S2070" s="75" t="str">
        <f>VLOOKUP('[1]Cumul H'!$C2070,'[1]H S42'!$BE$9:$CU$60,33,FALSE)</f>
        <v/>
      </c>
      <c r="T2070" s="75" t="str">
        <f>VLOOKUP('[1]Cumul H'!$C2070,'[1]H S42'!$BE$9:$CU$60,35,FALSE)</f>
        <v/>
      </c>
      <c r="U2070" s="75" t="str">
        <f>VLOOKUP('[1]Cumul H'!$C2070,'[1]H S42'!$BE$9:$CU$60,36,FALSE)</f>
        <v/>
      </c>
      <c r="V2070" s="76" t="str">
        <f t="shared" si="323"/>
        <v/>
      </c>
      <c r="W2070" s="76" t="str" cm="1">
        <f t="array" ref="W2070">IFERROR(_xlfn.IFS(V2070="","",V2070=39,"",V2070&gt;39,V2070-39),"")</f>
        <v/>
      </c>
      <c r="X2070" s="76" t="str">
        <f t="shared" si="324"/>
        <v/>
      </c>
      <c r="Y2070" s="76" t="str">
        <f t="shared" si="325"/>
        <v/>
      </c>
      <c r="Z2070" s="76" t="str">
        <f t="shared" si="326"/>
        <v/>
      </c>
      <c r="AA2070" s="77" t="str">
        <f t="shared" si="327"/>
        <v/>
      </c>
      <c r="AB2070" s="76" t="str">
        <f t="shared" si="328"/>
        <v/>
      </c>
      <c r="AC2070" s="74" t="str">
        <f>VLOOKUP('[1]Cumul H'!$C2070,'[1]H S42'!$BE$9:$CU$60,37,FALSE)</f>
        <v/>
      </c>
      <c r="AD2070" s="74" t="str">
        <f>VLOOKUP('[1]Cumul H'!$C2070,'[1]H S42'!$BE$9:$CU$60,38,FALSE)</f>
        <v/>
      </c>
      <c r="AE2070" s="74" t="str">
        <f>VLOOKUP('[1]Cumul H'!$C2070,'[1]H S42'!$BE$9:$CU$60,39,FALSE)</f>
        <v/>
      </c>
      <c r="AF2070" s="74" t="str">
        <f>VLOOKUP('[1]Cumul H'!$C2070,'[1]H S42'!$BE$9:$CU$60,40,FALSE)</f>
        <v/>
      </c>
      <c r="AG2070" s="74" t="str">
        <f>VLOOKUP('[1]Cumul H'!$C2070,'[1]H S42'!$BE$9:$CU$60,41,FALSE)</f>
        <v/>
      </c>
      <c r="AH2070" s="74" t="str">
        <f>VLOOKUP('[1]Cumul H'!$C2070,'[1]H S42'!$BE$9:$CU$60,42,FALSE)</f>
        <v/>
      </c>
      <c r="AI2070" s="74">
        <f>SUM('[1]Cumul H'!$AE2070:$AH2070)</f>
        <v>0</v>
      </c>
      <c r="AJ2070" s="72" t="str" cm="1">
        <f t="array" ref="AJ2070">IF(E2070="INTERIM",_xlfn.IFS(J2070="NON",$AK$2,J2070="OUI",$AK$3),"")</f>
        <v/>
      </c>
      <c r="AK2070" s="68" t="str">
        <f t="shared" si="320"/>
        <v/>
      </c>
      <c r="AL2070" s="68" t="str">
        <f>IF(V2070="","",IF(V2070-Tableau3[[#This Row],[Heure sans Majoration]]&lt;0,0,V2070-Tableau3[[#This Row],[Heure sans Majoration]]))</f>
        <v/>
      </c>
      <c r="AM2070" s="68" t="str">
        <f t="shared" si="329"/>
        <v/>
      </c>
      <c r="AN2070" s="68" t="str">
        <f t="shared" si="321"/>
        <v/>
      </c>
      <c r="AO2070" s="68" t="str">
        <f t="shared" si="322"/>
        <v/>
      </c>
      <c r="AP2070" s="72" t="str">
        <f>IF(C2070="","",IF(F2070=0,"",(V2070*Tableau3[[#This Row],[Salaire Horaire]]*Tableau3[[#This Row],[Coef Multi]])))</f>
        <v/>
      </c>
      <c r="AQ2070" s="72" t="str">
        <f>IF(C2070="","",IF(F2070=0,"",(Tableau3[[#This Row],[Heure avec majoration]]*Tableau3[[#This Row],[Salaire Horaire]]*Tableau3[[#This Row],[Coef Multi]]*25%)))</f>
        <v/>
      </c>
    </row>
    <row r="2071" spans="2:43" ht="15" thickBot="1" x14ac:dyDescent="0.35">
      <c r="B2071" s="73" t="s">
        <v>124</v>
      </c>
      <c r="C2071" s="74" t="str">
        <f>IF('[1]H S42'!BE12="","",'[1]H S42'!BE12)</f>
        <v/>
      </c>
      <c r="D2071" s="74" t="str">
        <f>IF(C2071="","",VLOOKUP(C2071,[1]!Tableau1[#All],5,FALSE))</f>
        <v/>
      </c>
      <c r="E2071" s="74" t="str">
        <f>IF(C2071="","",VLOOKUP(C2071,[1]!Tableau1[#All],11,FALSE))</f>
        <v/>
      </c>
      <c r="F2071" s="74" t="str">
        <f>IFERROR(IF(C2071="","",VLOOKUP(C2071,[1]!Tableau1[#All],12,FALSE)),"")</f>
        <v/>
      </c>
      <c r="G2071" s="74" t="str">
        <f>IFERROR(IF(C2071="","",VLOOKUP(C2071,[1]!Tableau1[#All],6,FALSE)),"")</f>
        <v/>
      </c>
      <c r="H2071" s="74" t="str">
        <f>IFERROR(IF(C2071="","",VLOOKUP(C2071,[1]!Tableau1[#All],13,FALSE)),"")</f>
        <v/>
      </c>
      <c r="I2071" s="74" t="str">
        <f>IFERROR(IF(C2071="","",VLOOKUP(C2071,[1]!Tableau1[#All],14,FALSE)),"")</f>
        <v/>
      </c>
      <c r="J2071" s="74" t="str">
        <f>IFERROR(IF(C2071="","",VLOOKUP(C2071,[1]!Tableau1[#All],8,FALSE)),"")</f>
        <v/>
      </c>
      <c r="K2071" s="75" t="str">
        <f>VLOOKUP('[1]Cumul H'!$C2071,'[1]H S01'!$BE$9:$CU$60,6,FALSE)</f>
        <v/>
      </c>
      <c r="L2071" s="75" t="str">
        <f>VLOOKUP('[1]Cumul H'!$C2071,'[1]H S42'!$BE$9:$CU$60,10,FALSE)</f>
        <v/>
      </c>
      <c r="M2071" s="75" t="str">
        <f>VLOOKUP('[1]Cumul H'!$C2071,'[1]H S42'!$BE$9:$CU$60,14,FALSE)</f>
        <v/>
      </c>
      <c r="N2071" s="75" t="str">
        <f>VLOOKUP('[1]Cumul H'!$C2071,'[1]H S42'!$BE$9:$CU$60,18,FALSE)</f>
        <v/>
      </c>
      <c r="O2071" s="75" t="str">
        <f>VLOOKUP('[1]Cumul H'!$C2071,'[1]H S42'!$BE$9:$CU$60,22,FALSE)</f>
        <v/>
      </c>
      <c r="P2071" s="75" t="str">
        <f>VLOOKUP('[1]Cumul H'!$C2071,'[1]H S42'!$BE$9:$CU$60,26,FALSE)</f>
        <v/>
      </c>
      <c r="Q2071" s="75" t="str">
        <f>VLOOKUP('[1]Cumul H'!$C2071,'[1]H S42'!$BE$9:$CU$60,30,FALSE)</f>
        <v/>
      </c>
      <c r="R2071" s="75" t="str">
        <f>VLOOKUP('[1]Cumul H'!$C2071,'[1]H S42'!$BE$9:$CU$60,34,FALSE)</f>
        <v/>
      </c>
      <c r="S2071" s="75" t="str">
        <f>VLOOKUP('[1]Cumul H'!$C2071,'[1]H S42'!$BE$9:$CU$60,33,FALSE)</f>
        <v/>
      </c>
      <c r="T2071" s="75" t="str">
        <f>VLOOKUP('[1]Cumul H'!$C2071,'[1]H S42'!$BE$9:$CU$60,35,FALSE)</f>
        <v/>
      </c>
      <c r="U2071" s="75" t="str">
        <f>VLOOKUP('[1]Cumul H'!$C2071,'[1]H S42'!$BE$9:$CU$60,36,FALSE)</f>
        <v/>
      </c>
      <c r="V2071" s="76" t="str">
        <f t="shared" si="323"/>
        <v/>
      </c>
      <c r="W2071" s="76" t="str" cm="1">
        <f t="array" ref="W2071">IFERROR(_xlfn.IFS(V2071="","",V2071=39,"",V2071&gt;39,V2071-39),"")</f>
        <v/>
      </c>
      <c r="X2071" s="76" t="str">
        <f t="shared" si="324"/>
        <v/>
      </c>
      <c r="Y2071" s="76" t="str">
        <f t="shared" si="325"/>
        <v/>
      </c>
      <c r="Z2071" s="76" t="str">
        <f t="shared" si="326"/>
        <v/>
      </c>
      <c r="AA2071" s="77" t="str">
        <f t="shared" si="327"/>
        <v/>
      </c>
      <c r="AB2071" s="76" t="str">
        <f t="shared" si="328"/>
        <v/>
      </c>
      <c r="AC2071" s="74" t="str">
        <f>VLOOKUP('[1]Cumul H'!$C2071,'[1]H S42'!$BE$9:$CU$60,37,FALSE)</f>
        <v/>
      </c>
      <c r="AD2071" s="74" t="str">
        <f>VLOOKUP('[1]Cumul H'!$C2071,'[1]H S42'!$BE$9:$CU$60,38,FALSE)</f>
        <v/>
      </c>
      <c r="AE2071" s="74" t="str">
        <f>VLOOKUP('[1]Cumul H'!$C2071,'[1]H S42'!$BE$9:$CU$60,39,FALSE)</f>
        <v/>
      </c>
      <c r="AF2071" s="74" t="str">
        <f>VLOOKUP('[1]Cumul H'!$C2071,'[1]H S42'!$BE$9:$CU$60,40,FALSE)</f>
        <v/>
      </c>
      <c r="AG2071" s="74" t="str">
        <f>VLOOKUP('[1]Cumul H'!$C2071,'[1]H S42'!$BE$9:$CU$60,41,FALSE)</f>
        <v/>
      </c>
      <c r="AH2071" s="74" t="str">
        <f>VLOOKUP('[1]Cumul H'!$C2071,'[1]H S42'!$BE$9:$CU$60,42,FALSE)</f>
        <v/>
      </c>
      <c r="AI2071" s="74">
        <f>SUM('[1]Cumul H'!$AE2071:$AH2071)</f>
        <v>0</v>
      </c>
      <c r="AJ2071" s="78" t="str" cm="1">
        <f t="array" ref="AJ2071">IF(E2071="INTERIM",_xlfn.IFS(J2071="NON",$AK$2,J2071="OUI",$AK$3),"")</f>
        <v/>
      </c>
      <c r="AK2071" s="74" t="str">
        <f t="shared" si="320"/>
        <v/>
      </c>
      <c r="AL2071" s="74" t="str">
        <f>IF(V2071="","",IF(V2071-Tableau3[[#This Row],[Heure sans Majoration]]&lt;0,0,V2071-Tableau3[[#This Row],[Heure sans Majoration]]))</f>
        <v/>
      </c>
      <c r="AM2071" s="74" t="str">
        <f t="shared" si="329"/>
        <v/>
      </c>
      <c r="AN2071" s="74" t="str">
        <f t="shared" si="321"/>
        <v/>
      </c>
      <c r="AO2071" s="74" t="str">
        <f t="shared" si="322"/>
        <v/>
      </c>
      <c r="AP2071" s="78" t="str">
        <f>IF(C2071="","",IF(F2071=0,"",(V2071*Tableau3[[#This Row],[Salaire Horaire]]*Tableau3[[#This Row],[Coef Multi]])))</f>
        <v/>
      </c>
      <c r="AQ2071" s="78" t="str">
        <f>IF(C2071="","",IF(F2071=0,"",(Tableau3[[#This Row],[Heure avec majoration]]*Tableau3[[#This Row],[Salaire Horaire]]*Tableau3[[#This Row],[Coef Multi]]*25%)))</f>
        <v/>
      </c>
    </row>
    <row r="2072" spans="2:43" ht="15" thickTop="1" x14ac:dyDescent="0.3">
      <c r="B2072" s="73" t="s">
        <v>124</v>
      </c>
      <c r="C2072" s="74" t="str">
        <f>IF('[1]H S42'!BE13="","",'[1]H S42'!BE13)</f>
        <v/>
      </c>
      <c r="D2072" s="74" t="str">
        <f>IF(C2072="","",VLOOKUP(C2072,[1]!Tableau1[#All],5,FALSE))</f>
        <v/>
      </c>
      <c r="E2072" s="74" t="str">
        <f>IF(C2072="","",VLOOKUP(C2072,[1]!Tableau1[#All],11,FALSE))</f>
        <v/>
      </c>
      <c r="F2072" s="74" t="str">
        <f>IFERROR(IF(C2072="","",VLOOKUP(C2072,[1]!Tableau1[#All],12,FALSE)),"")</f>
        <v/>
      </c>
      <c r="G2072" s="74" t="str">
        <f>IFERROR(IF(C2072="","",VLOOKUP(C2072,[1]!Tableau1[#All],6,FALSE)),"")</f>
        <v/>
      </c>
      <c r="H2072" s="74" t="str">
        <f>IFERROR(IF(C2072="","",VLOOKUP(C2072,[1]!Tableau1[#All],13,FALSE)),"")</f>
        <v/>
      </c>
      <c r="I2072" s="74" t="str">
        <f>IFERROR(IF(C2072="","",VLOOKUP(C2072,[1]!Tableau1[#All],14,FALSE)),"")</f>
        <v/>
      </c>
      <c r="J2072" s="74" t="str">
        <f>IFERROR(IF(C2072="","",VLOOKUP(C2072,[1]!Tableau1[#All],8,FALSE)),"")</f>
        <v/>
      </c>
      <c r="K2072" s="75" t="str">
        <f>VLOOKUP('[1]Cumul H'!$C2072,'[1]H S01'!$BE$9:$CU$60,6,FALSE)</f>
        <v/>
      </c>
      <c r="L2072" s="75" t="str">
        <f>VLOOKUP('[1]Cumul H'!$C2072,'[1]H S42'!$BE$9:$CU$60,10,FALSE)</f>
        <v/>
      </c>
      <c r="M2072" s="75" t="str">
        <f>VLOOKUP('[1]Cumul H'!$C2072,'[1]H S42'!$BE$9:$CU$60,14,FALSE)</f>
        <v/>
      </c>
      <c r="N2072" s="75" t="str">
        <f>VLOOKUP('[1]Cumul H'!$C2072,'[1]H S42'!$BE$9:$CU$60,18,FALSE)</f>
        <v/>
      </c>
      <c r="O2072" s="75" t="str">
        <f>VLOOKUP('[1]Cumul H'!$C2072,'[1]H S42'!$BE$9:$CU$60,22,FALSE)</f>
        <v/>
      </c>
      <c r="P2072" s="75" t="str">
        <f>VLOOKUP('[1]Cumul H'!$C2072,'[1]H S42'!$BE$9:$CU$60,26,FALSE)</f>
        <v/>
      </c>
      <c r="Q2072" s="75" t="str">
        <f>VLOOKUP('[1]Cumul H'!$C2072,'[1]H S42'!$BE$9:$CU$60,30,FALSE)</f>
        <v/>
      </c>
      <c r="R2072" s="75" t="str">
        <f>VLOOKUP('[1]Cumul H'!$C2072,'[1]H S42'!$BE$9:$CU$60,34,FALSE)</f>
        <v/>
      </c>
      <c r="S2072" s="75" t="str">
        <f>VLOOKUP('[1]Cumul H'!$C2072,'[1]H S42'!$BE$9:$CU$60,33,FALSE)</f>
        <v/>
      </c>
      <c r="T2072" s="75" t="str">
        <f>VLOOKUP('[1]Cumul H'!$C2072,'[1]H S42'!$BE$9:$CU$60,35,FALSE)</f>
        <v/>
      </c>
      <c r="U2072" s="75" t="str">
        <f>VLOOKUP('[1]Cumul H'!$C2072,'[1]H S42'!$BE$9:$CU$60,36,FALSE)</f>
        <v/>
      </c>
      <c r="V2072" s="76" t="str">
        <f t="shared" si="323"/>
        <v/>
      </c>
      <c r="W2072" s="76" t="str" cm="1">
        <f t="array" ref="W2072">IFERROR(_xlfn.IFS(V2072="","",V2072=39,"",V2072&gt;39,V2072-39),"")</f>
        <v/>
      </c>
      <c r="X2072" s="76" t="str">
        <f t="shared" si="324"/>
        <v/>
      </c>
      <c r="Y2072" s="76" t="str">
        <f t="shared" si="325"/>
        <v/>
      </c>
      <c r="Z2072" s="76" t="str">
        <f t="shared" si="326"/>
        <v/>
      </c>
      <c r="AA2072" s="77" t="str">
        <f t="shared" si="327"/>
        <v/>
      </c>
      <c r="AB2072" s="76" t="str">
        <f t="shared" si="328"/>
        <v/>
      </c>
      <c r="AC2072" s="74" t="str">
        <f>VLOOKUP('[1]Cumul H'!$C2072,'[1]H S42'!$BE$9:$CU$60,37,FALSE)</f>
        <v/>
      </c>
      <c r="AD2072" s="74" t="str">
        <f>VLOOKUP('[1]Cumul H'!$C2072,'[1]H S42'!$BE$9:$CU$60,38,FALSE)</f>
        <v/>
      </c>
      <c r="AE2072" s="74" t="str">
        <f>VLOOKUP('[1]Cumul H'!$C2072,'[1]H S42'!$BE$9:$CU$60,39,FALSE)</f>
        <v/>
      </c>
      <c r="AF2072" s="74" t="str">
        <f>VLOOKUP('[1]Cumul H'!$C2072,'[1]H S42'!$BE$9:$CU$60,40,FALSE)</f>
        <v/>
      </c>
      <c r="AG2072" s="74" t="str">
        <f>VLOOKUP('[1]Cumul H'!$C2072,'[1]H S42'!$BE$9:$CU$60,41,FALSE)</f>
        <v/>
      </c>
      <c r="AH2072" s="74" t="str">
        <f>VLOOKUP('[1]Cumul H'!$C2072,'[1]H S42'!$BE$9:$CU$60,42,FALSE)</f>
        <v/>
      </c>
      <c r="AI2072" s="74">
        <f>SUM('[1]Cumul H'!$AE2072:$AH2072)</f>
        <v>0</v>
      </c>
      <c r="AJ2072" s="72" t="str" cm="1">
        <f t="array" ref="AJ2072">IF(E2072="INTERIM",_xlfn.IFS(J2072="NON",$AK$2,J2072="OUI",$AK$3),"")</f>
        <v/>
      </c>
      <c r="AK2072" s="68" t="str">
        <f t="shared" si="320"/>
        <v/>
      </c>
      <c r="AL2072" s="68" t="str">
        <f>IF(V2072="","",IF(V2072-Tableau3[[#This Row],[Heure sans Majoration]]&lt;0,0,V2072-Tableau3[[#This Row],[Heure sans Majoration]]))</f>
        <v/>
      </c>
      <c r="AM2072" s="68" t="str">
        <f t="shared" si="329"/>
        <v/>
      </c>
      <c r="AN2072" s="68" t="str">
        <f t="shared" si="321"/>
        <v/>
      </c>
      <c r="AO2072" s="68" t="str">
        <f t="shared" si="322"/>
        <v/>
      </c>
      <c r="AP2072" s="72" t="str">
        <f>IF(C2072="","",IF(F2072=0,"",(V2072*Tableau3[[#This Row],[Salaire Horaire]]*Tableau3[[#This Row],[Coef Multi]])))</f>
        <v/>
      </c>
      <c r="AQ2072" s="72" t="str">
        <f>IF(C2072="","",IF(F2072=0,"",(Tableau3[[#This Row],[Heure avec majoration]]*Tableau3[[#This Row],[Salaire Horaire]]*Tableau3[[#This Row],[Coef Multi]]*25%)))</f>
        <v/>
      </c>
    </row>
    <row r="2073" spans="2:43" ht="15" thickBot="1" x14ac:dyDescent="0.35">
      <c r="B2073" s="73" t="s">
        <v>124</v>
      </c>
      <c r="C2073" s="74" t="str">
        <f>IF('[1]H S42'!BE14="","",'[1]H S42'!BE14)</f>
        <v/>
      </c>
      <c r="D2073" s="74" t="str">
        <f>IF(C2073="","",VLOOKUP(C2073,[1]!Tableau1[#All],5,FALSE))</f>
        <v/>
      </c>
      <c r="E2073" s="74" t="str">
        <f>IF(C2073="","",VLOOKUP(C2073,[1]!Tableau1[#All],11,FALSE))</f>
        <v/>
      </c>
      <c r="F2073" s="74" t="str">
        <f>IFERROR(IF(C2073="","",VLOOKUP(C2073,[1]!Tableau1[#All],12,FALSE)),"")</f>
        <v/>
      </c>
      <c r="G2073" s="74" t="str">
        <f>IFERROR(IF(C2073="","",VLOOKUP(C2073,[1]!Tableau1[#All],6,FALSE)),"")</f>
        <v/>
      </c>
      <c r="H2073" s="74" t="str">
        <f>IFERROR(IF(C2073="","",VLOOKUP(C2073,[1]!Tableau1[#All],13,FALSE)),"")</f>
        <v/>
      </c>
      <c r="I2073" s="74" t="str">
        <f>IFERROR(IF(C2073="","",VLOOKUP(C2073,[1]!Tableau1[#All],14,FALSE)),"")</f>
        <v/>
      </c>
      <c r="J2073" s="74" t="str">
        <f>IFERROR(IF(C2073="","",VLOOKUP(C2073,[1]!Tableau1[#All],8,FALSE)),"")</f>
        <v/>
      </c>
      <c r="K2073" s="75" t="str">
        <f>VLOOKUP('[1]Cumul H'!$C2073,'[1]H S01'!$BE$9:$CU$60,6,FALSE)</f>
        <v/>
      </c>
      <c r="L2073" s="75" t="str">
        <f>VLOOKUP('[1]Cumul H'!$C2073,'[1]H S42'!$BE$9:$CU$60,10,FALSE)</f>
        <v/>
      </c>
      <c r="M2073" s="75" t="str">
        <f>VLOOKUP('[1]Cumul H'!$C2073,'[1]H S42'!$BE$9:$CU$60,14,FALSE)</f>
        <v/>
      </c>
      <c r="N2073" s="75" t="str">
        <f>VLOOKUP('[1]Cumul H'!$C2073,'[1]H S42'!$BE$9:$CU$60,18,FALSE)</f>
        <v/>
      </c>
      <c r="O2073" s="75" t="str">
        <f>VLOOKUP('[1]Cumul H'!$C2073,'[1]H S42'!$BE$9:$CU$60,22,FALSE)</f>
        <v/>
      </c>
      <c r="P2073" s="75" t="str">
        <f>VLOOKUP('[1]Cumul H'!$C2073,'[1]H S42'!$BE$9:$CU$60,26,FALSE)</f>
        <v/>
      </c>
      <c r="Q2073" s="75" t="str">
        <f>VLOOKUP('[1]Cumul H'!$C2073,'[1]H S42'!$BE$9:$CU$60,30,FALSE)</f>
        <v/>
      </c>
      <c r="R2073" s="75" t="str">
        <f>VLOOKUP('[1]Cumul H'!$C2073,'[1]H S42'!$BE$9:$CU$60,34,FALSE)</f>
        <v/>
      </c>
      <c r="S2073" s="75" t="str">
        <f>VLOOKUP('[1]Cumul H'!$C2073,'[1]H S42'!$BE$9:$CU$60,33,FALSE)</f>
        <v/>
      </c>
      <c r="T2073" s="75" t="str">
        <f>VLOOKUP('[1]Cumul H'!$C2073,'[1]H S42'!$BE$9:$CU$60,35,FALSE)</f>
        <v/>
      </c>
      <c r="U2073" s="75" t="str">
        <f>VLOOKUP('[1]Cumul H'!$C2073,'[1]H S42'!$BE$9:$CU$60,36,FALSE)</f>
        <v/>
      </c>
      <c r="V2073" s="76" t="str">
        <f t="shared" si="323"/>
        <v/>
      </c>
      <c r="W2073" s="76" t="str" cm="1">
        <f t="array" ref="W2073">IFERROR(_xlfn.IFS(V2073="","",V2073=39,"",V2073&gt;39,V2073-39),"")</f>
        <v/>
      </c>
      <c r="X2073" s="76" t="str">
        <f t="shared" si="324"/>
        <v/>
      </c>
      <c r="Y2073" s="76" t="str">
        <f t="shared" si="325"/>
        <v/>
      </c>
      <c r="Z2073" s="76" t="str">
        <f t="shared" si="326"/>
        <v/>
      </c>
      <c r="AA2073" s="77" t="str">
        <f t="shared" si="327"/>
        <v/>
      </c>
      <c r="AB2073" s="76" t="str">
        <f t="shared" si="328"/>
        <v/>
      </c>
      <c r="AC2073" s="74" t="str">
        <f>VLOOKUP('[1]Cumul H'!$C2073,'[1]H S42'!$BE$9:$CU$60,37,FALSE)</f>
        <v/>
      </c>
      <c r="AD2073" s="74" t="str">
        <f>VLOOKUP('[1]Cumul H'!$C2073,'[1]H S42'!$BE$9:$CU$60,38,FALSE)</f>
        <v/>
      </c>
      <c r="AE2073" s="74" t="str">
        <f>VLOOKUP('[1]Cumul H'!$C2073,'[1]H S42'!$BE$9:$CU$60,39,FALSE)</f>
        <v/>
      </c>
      <c r="AF2073" s="74" t="str">
        <f>VLOOKUP('[1]Cumul H'!$C2073,'[1]H S42'!$BE$9:$CU$60,40,FALSE)</f>
        <v/>
      </c>
      <c r="AG2073" s="74" t="str">
        <f>VLOOKUP('[1]Cumul H'!$C2073,'[1]H S42'!$BE$9:$CU$60,41,FALSE)</f>
        <v/>
      </c>
      <c r="AH2073" s="74" t="str">
        <f>VLOOKUP('[1]Cumul H'!$C2073,'[1]H S42'!$BE$9:$CU$60,42,FALSE)</f>
        <v/>
      </c>
      <c r="AI2073" s="74">
        <f>SUM('[1]Cumul H'!$AE2073:$AH2073)</f>
        <v>0</v>
      </c>
      <c r="AJ2073" s="78" t="str" cm="1">
        <f t="array" ref="AJ2073">IF(E2073="INTERIM",_xlfn.IFS(J2073="NON",$AK$2,J2073="OUI",$AK$3),"")</f>
        <v/>
      </c>
      <c r="AK2073" s="74" t="str">
        <f t="shared" si="320"/>
        <v/>
      </c>
      <c r="AL2073" s="74" t="str">
        <f>IF(V2073="","",IF(V2073-Tableau3[[#This Row],[Heure sans Majoration]]&lt;0,0,V2073-Tableau3[[#This Row],[Heure sans Majoration]]))</f>
        <v/>
      </c>
      <c r="AM2073" s="74" t="str">
        <f t="shared" si="329"/>
        <v/>
      </c>
      <c r="AN2073" s="74" t="str">
        <f t="shared" si="321"/>
        <v/>
      </c>
      <c r="AO2073" s="74" t="str">
        <f t="shared" si="322"/>
        <v/>
      </c>
      <c r="AP2073" s="78" t="str">
        <f>IF(C2073="","",IF(F2073=0,"",(V2073*Tableau3[[#This Row],[Salaire Horaire]]*Tableau3[[#This Row],[Coef Multi]])))</f>
        <v/>
      </c>
      <c r="AQ2073" s="78" t="str">
        <f>IF(C2073="","",IF(F2073=0,"",(Tableau3[[#This Row],[Heure avec majoration]]*Tableau3[[#This Row],[Salaire Horaire]]*Tableau3[[#This Row],[Coef Multi]]*25%)))</f>
        <v/>
      </c>
    </row>
    <row r="2074" spans="2:43" ht="15" thickTop="1" x14ac:dyDescent="0.3">
      <c r="B2074" s="73" t="s">
        <v>124</v>
      </c>
      <c r="C2074" s="74" t="str">
        <f>IF('[1]H S42'!BE15="","",'[1]H S42'!BE15)</f>
        <v/>
      </c>
      <c r="D2074" s="74" t="str">
        <f>IF(C2074="","",VLOOKUP(C2074,[1]!Tableau1[#All],5,FALSE))</f>
        <v/>
      </c>
      <c r="E2074" s="74" t="str">
        <f>IF(C2074="","",VLOOKUP(C2074,[1]!Tableau1[#All],11,FALSE))</f>
        <v/>
      </c>
      <c r="F2074" s="74" t="str">
        <f>IFERROR(IF(C2074="","",VLOOKUP(C2074,[1]!Tableau1[#All],12,FALSE)),"")</f>
        <v/>
      </c>
      <c r="G2074" s="74" t="str">
        <f>IFERROR(IF(C2074="","",VLOOKUP(C2074,[1]!Tableau1[#All],6,FALSE)),"")</f>
        <v/>
      </c>
      <c r="H2074" s="74" t="str">
        <f>IFERROR(IF(C2074="","",VLOOKUP(C2074,[1]!Tableau1[#All],13,FALSE)),"")</f>
        <v/>
      </c>
      <c r="I2074" s="74" t="str">
        <f>IFERROR(IF(C2074="","",VLOOKUP(C2074,[1]!Tableau1[#All],14,FALSE)),"")</f>
        <v/>
      </c>
      <c r="J2074" s="74" t="str">
        <f>IFERROR(IF(C2074="","",VLOOKUP(C2074,[1]!Tableau1[#All],8,FALSE)),"")</f>
        <v/>
      </c>
      <c r="K2074" s="75" t="str">
        <f>VLOOKUP('[1]Cumul H'!$C2074,'[1]H S01'!$BE$9:$CU$60,6,FALSE)</f>
        <v/>
      </c>
      <c r="L2074" s="75" t="str">
        <f>VLOOKUP('[1]Cumul H'!$C2074,'[1]H S42'!$BE$9:$CU$60,10,FALSE)</f>
        <v/>
      </c>
      <c r="M2074" s="75" t="str">
        <f>VLOOKUP('[1]Cumul H'!$C2074,'[1]H S42'!$BE$9:$CU$60,14,FALSE)</f>
        <v/>
      </c>
      <c r="N2074" s="75" t="str">
        <f>VLOOKUP('[1]Cumul H'!$C2074,'[1]H S42'!$BE$9:$CU$60,18,FALSE)</f>
        <v/>
      </c>
      <c r="O2074" s="75" t="str">
        <f>VLOOKUP('[1]Cumul H'!$C2074,'[1]H S42'!$BE$9:$CU$60,22,FALSE)</f>
        <v/>
      </c>
      <c r="P2074" s="75" t="str">
        <f>VLOOKUP('[1]Cumul H'!$C2074,'[1]H S42'!$BE$9:$CU$60,26,FALSE)</f>
        <v/>
      </c>
      <c r="Q2074" s="75" t="str">
        <f>VLOOKUP('[1]Cumul H'!$C2074,'[1]H S42'!$BE$9:$CU$60,30,FALSE)</f>
        <v/>
      </c>
      <c r="R2074" s="75" t="str">
        <f>VLOOKUP('[1]Cumul H'!$C2074,'[1]H S42'!$BE$9:$CU$60,34,FALSE)</f>
        <v/>
      </c>
      <c r="S2074" s="75" t="str">
        <f>VLOOKUP('[1]Cumul H'!$C2074,'[1]H S42'!$BE$9:$CU$60,33,FALSE)</f>
        <v/>
      </c>
      <c r="T2074" s="75" t="str">
        <f>VLOOKUP('[1]Cumul H'!$C2074,'[1]H S42'!$BE$9:$CU$60,35,FALSE)</f>
        <v/>
      </c>
      <c r="U2074" s="75" t="str">
        <f>VLOOKUP('[1]Cumul H'!$C2074,'[1]H S42'!$BE$9:$CU$60,36,FALSE)</f>
        <v/>
      </c>
      <c r="V2074" s="76" t="str">
        <f t="shared" si="323"/>
        <v/>
      </c>
      <c r="W2074" s="76" t="str" cm="1">
        <f t="array" ref="W2074">IFERROR(_xlfn.IFS(V2074="","",V2074=39,"",V2074&gt;39,V2074-39),"")</f>
        <v/>
      </c>
      <c r="X2074" s="76" t="str">
        <f t="shared" si="324"/>
        <v/>
      </c>
      <c r="Y2074" s="76" t="str">
        <f t="shared" si="325"/>
        <v/>
      </c>
      <c r="Z2074" s="76" t="str">
        <f t="shared" si="326"/>
        <v/>
      </c>
      <c r="AA2074" s="77" t="str">
        <f t="shared" si="327"/>
        <v/>
      </c>
      <c r="AB2074" s="76" t="str">
        <f t="shared" si="328"/>
        <v/>
      </c>
      <c r="AC2074" s="74" t="str">
        <f>VLOOKUP('[1]Cumul H'!$C2074,'[1]H S42'!$BE$9:$CU$60,37,FALSE)</f>
        <v/>
      </c>
      <c r="AD2074" s="74" t="str">
        <f>VLOOKUP('[1]Cumul H'!$C2074,'[1]H S42'!$BE$9:$CU$60,38,FALSE)</f>
        <v/>
      </c>
      <c r="AE2074" s="74" t="str">
        <f>VLOOKUP('[1]Cumul H'!$C2074,'[1]H S42'!$BE$9:$CU$60,39,FALSE)</f>
        <v/>
      </c>
      <c r="AF2074" s="74" t="str">
        <f>VLOOKUP('[1]Cumul H'!$C2074,'[1]H S42'!$BE$9:$CU$60,40,FALSE)</f>
        <v/>
      </c>
      <c r="AG2074" s="74" t="str">
        <f>VLOOKUP('[1]Cumul H'!$C2074,'[1]H S42'!$BE$9:$CU$60,41,FALSE)</f>
        <v/>
      </c>
      <c r="AH2074" s="74" t="str">
        <f>VLOOKUP('[1]Cumul H'!$C2074,'[1]H S42'!$BE$9:$CU$60,42,FALSE)</f>
        <v/>
      </c>
      <c r="AI2074" s="74">
        <f>SUM('[1]Cumul H'!$AE2074:$AH2074)</f>
        <v>0</v>
      </c>
      <c r="AJ2074" s="72" t="str" cm="1">
        <f t="array" ref="AJ2074">IF(E2074="INTERIM",_xlfn.IFS(J2074="NON",$AK$2,J2074="OUI",$AK$3),"")</f>
        <v/>
      </c>
      <c r="AK2074" s="68" t="str">
        <f t="shared" si="320"/>
        <v/>
      </c>
      <c r="AL2074" s="68" t="str">
        <f>IF(V2074="","",IF(V2074-Tableau3[[#This Row],[Heure sans Majoration]]&lt;0,0,V2074-Tableau3[[#This Row],[Heure sans Majoration]]))</f>
        <v/>
      </c>
      <c r="AM2074" s="68" t="str">
        <f t="shared" si="329"/>
        <v/>
      </c>
      <c r="AN2074" s="68" t="str">
        <f t="shared" si="321"/>
        <v/>
      </c>
      <c r="AO2074" s="68" t="str">
        <f t="shared" si="322"/>
        <v/>
      </c>
      <c r="AP2074" s="72" t="str">
        <f>IF(C2074="","",IF(F2074=0,"",(V2074*Tableau3[[#This Row],[Salaire Horaire]]*Tableau3[[#This Row],[Coef Multi]])))</f>
        <v/>
      </c>
      <c r="AQ2074" s="72" t="str">
        <f>IF(C2074="","",IF(F2074=0,"",(Tableau3[[#This Row],[Heure avec majoration]]*Tableau3[[#This Row],[Salaire Horaire]]*Tableau3[[#This Row],[Coef Multi]]*25%)))</f>
        <v/>
      </c>
    </row>
    <row r="2075" spans="2:43" ht="15" thickBot="1" x14ac:dyDescent="0.35">
      <c r="B2075" s="73" t="s">
        <v>124</v>
      </c>
      <c r="C2075" s="74" t="str">
        <f>IF('[1]H S42'!BE16="","",'[1]H S42'!BE16)</f>
        <v/>
      </c>
      <c r="D2075" s="74" t="str">
        <f>IF(C2075="","",VLOOKUP(C2075,[1]!Tableau1[#All],5,FALSE))</f>
        <v/>
      </c>
      <c r="E2075" s="74" t="str">
        <f>IF(C2075="","",VLOOKUP(C2075,[1]!Tableau1[#All],11,FALSE))</f>
        <v/>
      </c>
      <c r="F2075" s="74" t="str">
        <f>IFERROR(IF(C2075="","",VLOOKUP(C2075,[1]!Tableau1[#All],12,FALSE)),"")</f>
        <v/>
      </c>
      <c r="G2075" s="74" t="str">
        <f>IFERROR(IF(C2075="","",VLOOKUP(C2075,[1]!Tableau1[#All],6,FALSE)),"")</f>
        <v/>
      </c>
      <c r="H2075" s="74" t="str">
        <f>IFERROR(IF(C2075="","",VLOOKUP(C2075,[1]!Tableau1[#All],13,FALSE)),"")</f>
        <v/>
      </c>
      <c r="I2075" s="74" t="str">
        <f>IFERROR(IF(C2075="","",VLOOKUP(C2075,[1]!Tableau1[#All],14,FALSE)),"")</f>
        <v/>
      </c>
      <c r="J2075" s="74" t="str">
        <f>IFERROR(IF(C2075="","",VLOOKUP(C2075,[1]!Tableau1[#All],8,FALSE)),"")</f>
        <v/>
      </c>
      <c r="K2075" s="75" t="str">
        <f>VLOOKUP('[1]Cumul H'!$C2075,'[1]H S01'!$BE$9:$CU$60,6,FALSE)</f>
        <v/>
      </c>
      <c r="L2075" s="75" t="str">
        <f>VLOOKUP('[1]Cumul H'!$C2075,'[1]H S42'!$BE$9:$CU$60,10,FALSE)</f>
        <v/>
      </c>
      <c r="M2075" s="75" t="str">
        <f>VLOOKUP('[1]Cumul H'!$C2075,'[1]H S42'!$BE$9:$CU$60,14,FALSE)</f>
        <v/>
      </c>
      <c r="N2075" s="75" t="str">
        <f>VLOOKUP('[1]Cumul H'!$C2075,'[1]H S42'!$BE$9:$CU$60,18,FALSE)</f>
        <v/>
      </c>
      <c r="O2075" s="75" t="str">
        <f>VLOOKUP('[1]Cumul H'!$C2075,'[1]H S42'!$BE$9:$CU$60,22,FALSE)</f>
        <v/>
      </c>
      <c r="P2075" s="75" t="str">
        <f>VLOOKUP('[1]Cumul H'!$C2075,'[1]H S42'!$BE$9:$CU$60,26,FALSE)</f>
        <v/>
      </c>
      <c r="Q2075" s="75" t="str">
        <f>VLOOKUP('[1]Cumul H'!$C2075,'[1]H S42'!$BE$9:$CU$60,30,FALSE)</f>
        <v/>
      </c>
      <c r="R2075" s="75" t="str">
        <f>VLOOKUP('[1]Cumul H'!$C2075,'[1]H S42'!$BE$9:$CU$60,34,FALSE)</f>
        <v/>
      </c>
      <c r="S2075" s="75" t="str">
        <f>VLOOKUP('[1]Cumul H'!$C2075,'[1]H S42'!$BE$9:$CU$60,33,FALSE)</f>
        <v/>
      </c>
      <c r="T2075" s="75" t="str">
        <f>VLOOKUP('[1]Cumul H'!$C2075,'[1]H S42'!$BE$9:$CU$60,35,FALSE)</f>
        <v/>
      </c>
      <c r="U2075" s="75" t="str">
        <f>VLOOKUP('[1]Cumul H'!$C2075,'[1]H S42'!$BE$9:$CU$60,36,FALSE)</f>
        <v/>
      </c>
      <c r="V2075" s="76" t="str">
        <f t="shared" si="323"/>
        <v/>
      </c>
      <c r="W2075" s="76" t="str" cm="1">
        <f t="array" ref="W2075">IFERROR(_xlfn.IFS(V2075="","",V2075=39,"",V2075&gt;39,V2075-39),"")</f>
        <v/>
      </c>
      <c r="X2075" s="76" t="str">
        <f t="shared" si="324"/>
        <v/>
      </c>
      <c r="Y2075" s="76" t="str">
        <f t="shared" si="325"/>
        <v/>
      </c>
      <c r="Z2075" s="76" t="str">
        <f t="shared" si="326"/>
        <v/>
      </c>
      <c r="AA2075" s="77" t="str">
        <f t="shared" si="327"/>
        <v/>
      </c>
      <c r="AB2075" s="76" t="str">
        <f t="shared" si="328"/>
        <v/>
      </c>
      <c r="AC2075" s="74" t="str">
        <f>VLOOKUP('[1]Cumul H'!$C2075,'[1]H S42'!$BE$9:$CU$60,37,FALSE)</f>
        <v/>
      </c>
      <c r="AD2075" s="74" t="str">
        <f>VLOOKUP('[1]Cumul H'!$C2075,'[1]H S42'!$BE$9:$CU$60,38,FALSE)</f>
        <v/>
      </c>
      <c r="AE2075" s="74" t="str">
        <f>VLOOKUP('[1]Cumul H'!$C2075,'[1]H S42'!$BE$9:$CU$60,39,FALSE)</f>
        <v/>
      </c>
      <c r="AF2075" s="74" t="str">
        <f>VLOOKUP('[1]Cumul H'!$C2075,'[1]H S42'!$BE$9:$CU$60,40,FALSE)</f>
        <v/>
      </c>
      <c r="AG2075" s="74" t="str">
        <f>VLOOKUP('[1]Cumul H'!$C2075,'[1]H S42'!$BE$9:$CU$60,41,FALSE)</f>
        <v/>
      </c>
      <c r="AH2075" s="74" t="str">
        <f>VLOOKUP('[1]Cumul H'!$C2075,'[1]H S42'!$BE$9:$CU$60,42,FALSE)</f>
        <v/>
      </c>
      <c r="AI2075" s="74">
        <f>SUM('[1]Cumul H'!$AE2075:$AH2075)</f>
        <v>0</v>
      </c>
      <c r="AJ2075" s="78" t="str" cm="1">
        <f t="array" ref="AJ2075">IF(E2075="INTERIM",_xlfn.IFS(J2075="NON",$AK$2,J2075="OUI",$AK$3),"")</f>
        <v/>
      </c>
      <c r="AK2075" s="74" t="str">
        <f t="shared" si="320"/>
        <v/>
      </c>
      <c r="AL2075" s="74" t="str">
        <f>IF(V2075="","",IF(V2075-Tableau3[[#This Row],[Heure sans Majoration]]&lt;0,0,V2075-Tableau3[[#This Row],[Heure sans Majoration]]))</f>
        <v/>
      </c>
      <c r="AM2075" s="74" t="str">
        <f t="shared" si="329"/>
        <v/>
      </c>
      <c r="AN2075" s="74" t="str">
        <f t="shared" si="321"/>
        <v/>
      </c>
      <c r="AO2075" s="74" t="str">
        <f t="shared" si="322"/>
        <v/>
      </c>
      <c r="AP2075" s="78" t="str">
        <f>IF(C2075="","",IF(F2075=0,"",(V2075*Tableau3[[#This Row],[Salaire Horaire]]*Tableau3[[#This Row],[Coef Multi]])))</f>
        <v/>
      </c>
      <c r="AQ2075" s="78" t="str">
        <f>IF(C2075="","",IF(F2075=0,"",(Tableau3[[#This Row],[Heure avec majoration]]*Tableau3[[#This Row],[Salaire Horaire]]*Tableau3[[#This Row],[Coef Multi]]*25%)))</f>
        <v/>
      </c>
    </row>
    <row r="2076" spans="2:43" ht="15" thickTop="1" x14ac:dyDescent="0.3">
      <c r="B2076" s="73" t="s">
        <v>124</v>
      </c>
      <c r="C2076" s="74" t="str">
        <f>IF('[1]H S42'!BE17="","",'[1]H S42'!BE17)</f>
        <v/>
      </c>
      <c r="D2076" s="74" t="str">
        <f>IF(C2076="","",VLOOKUP(C2076,[1]!Tableau1[#All],5,FALSE))</f>
        <v/>
      </c>
      <c r="E2076" s="74" t="str">
        <f>IF(C2076="","",VLOOKUP(C2076,[1]!Tableau1[#All],11,FALSE))</f>
        <v/>
      </c>
      <c r="F2076" s="74" t="str">
        <f>IFERROR(IF(C2076="","",VLOOKUP(C2076,[1]!Tableau1[#All],12,FALSE)),"")</f>
        <v/>
      </c>
      <c r="G2076" s="74" t="str">
        <f>IFERROR(IF(C2076="","",VLOOKUP(C2076,[1]!Tableau1[#All],6,FALSE)),"")</f>
        <v/>
      </c>
      <c r="H2076" s="74" t="str">
        <f>IFERROR(IF(C2076="","",VLOOKUP(C2076,[1]!Tableau1[#All],13,FALSE)),"")</f>
        <v/>
      </c>
      <c r="I2076" s="74" t="str">
        <f>IFERROR(IF(C2076="","",VLOOKUP(C2076,[1]!Tableau1[#All],14,FALSE)),"")</f>
        <v/>
      </c>
      <c r="J2076" s="74" t="str">
        <f>IFERROR(IF(C2076="","",VLOOKUP(C2076,[1]!Tableau1[#All],8,FALSE)),"")</f>
        <v/>
      </c>
      <c r="K2076" s="75" t="str">
        <f>VLOOKUP('[1]Cumul H'!$C2076,'[1]H S01'!$BE$9:$CU$60,6,FALSE)</f>
        <v/>
      </c>
      <c r="L2076" s="75" t="str">
        <f>VLOOKUP('[1]Cumul H'!$C2076,'[1]H S42'!$BE$9:$CU$60,10,FALSE)</f>
        <v/>
      </c>
      <c r="M2076" s="75" t="str">
        <f>VLOOKUP('[1]Cumul H'!$C2076,'[1]H S42'!$BE$9:$CU$60,14,FALSE)</f>
        <v/>
      </c>
      <c r="N2076" s="75" t="str">
        <f>VLOOKUP('[1]Cumul H'!$C2076,'[1]H S42'!$BE$9:$CU$60,18,FALSE)</f>
        <v/>
      </c>
      <c r="O2076" s="75" t="str">
        <f>VLOOKUP('[1]Cumul H'!$C2076,'[1]H S42'!$BE$9:$CU$60,22,FALSE)</f>
        <v/>
      </c>
      <c r="P2076" s="75" t="str">
        <f>VLOOKUP('[1]Cumul H'!$C2076,'[1]H S42'!$BE$9:$CU$60,26,FALSE)</f>
        <v/>
      </c>
      <c r="Q2076" s="75" t="str">
        <f>VLOOKUP('[1]Cumul H'!$C2076,'[1]H S42'!$BE$9:$CU$60,30,FALSE)</f>
        <v/>
      </c>
      <c r="R2076" s="75" t="str">
        <f>VLOOKUP('[1]Cumul H'!$C2076,'[1]H S42'!$BE$9:$CU$60,34,FALSE)</f>
        <v/>
      </c>
      <c r="S2076" s="75" t="str">
        <f>VLOOKUP('[1]Cumul H'!$C2076,'[1]H S42'!$BE$9:$CU$60,33,FALSE)</f>
        <v/>
      </c>
      <c r="T2076" s="75" t="str">
        <f>VLOOKUP('[1]Cumul H'!$C2076,'[1]H S42'!$BE$9:$CU$60,35,FALSE)</f>
        <v/>
      </c>
      <c r="U2076" s="75" t="str">
        <f>VLOOKUP('[1]Cumul H'!$C2076,'[1]H S42'!$BE$9:$CU$60,36,FALSE)</f>
        <v/>
      </c>
      <c r="V2076" s="76" t="str">
        <f t="shared" si="323"/>
        <v/>
      </c>
      <c r="W2076" s="76" t="str" cm="1">
        <f t="array" ref="W2076">IFERROR(_xlfn.IFS(V2076="","",V2076=39,"",V2076&gt;39,V2076-39),"")</f>
        <v/>
      </c>
      <c r="X2076" s="76" t="str">
        <f t="shared" si="324"/>
        <v/>
      </c>
      <c r="Y2076" s="76" t="str">
        <f t="shared" si="325"/>
        <v/>
      </c>
      <c r="Z2076" s="76" t="str">
        <f t="shared" si="326"/>
        <v/>
      </c>
      <c r="AA2076" s="77" t="str">
        <f t="shared" si="327"/>
        <v/>
      </c>
      <c r="AB2076" s="76" t="str">
        <f t="shared" si="328"/>
        <v/>
      </c>
      <c r="AC2076" s="74" t="str">
        <f>VLOOKUP('[1]Cumul H'!$C2076,'[1]H S42'!$BE$9:$CU$60,37,FALSE)</f>
        <v/>
      </c>
      <c r="AD2076" s="74" t="str">
        <f>VLOOKUP('[1]Cumul H'!$C2076,'[1]H S42'!$BE$9:$CU$60,38,FALSE)</f>
        <v/>
      </c>
      <c r="AE2076" s="74" t="str">
        <f>VLOOKUP('[1]Cumul H'!$C2076,'[1]H S42'!$BE$9:$CU$60,39,FALSE)</f>
        <v/>
      </c>
      <c r="AF2076" s="74" t="str">
        <f>VLOOKUP('[1]Cumul H'!$C2076,'[1]H S42'!$BE$9:$CU$60,40,FALSE)</f>
        <v/>
      </c>
      <c r="AG2076" s="74" t="str">
        <f>VLOOKUP('[1]Cumul H'!$C2076,'[1]H S42'!$BE$9:$CU$60,41,FALSE)</f>
        <v/>
      </c>
      <c r="AH2076" s="74" t="str">
        <f>VLOOKUP('[1]Cumul H'!$C2076,'[1]H S42'!$BE$9:$CU$60,42,FALSE)</f>
        <v/>
      </c>
      <c r="AI2076" s="74">
        <f>SUM('[1]Cumul H'!$AE2076:$AH2076)</f>
        <v>0</v>
      </c>
      <c r="AJ2076" s="72" t="str" cm="1">
        <f t="array" ref="AJ2076">IF(E2076="INTERIM",_xlfn.IFS(J2076="NON",$AK$2,J2076="OUI",$AK$3),"")</f>
        <v/>
      </c>
      <c r="AK2076" s="68" t="str">
        <f t="shared" si="320"/>
        <v/>
      </c>
      <c r="AL2076" s="68" t="str">
        <f>IF(V2076="","",IF(V2076-Tableau3[[#This Row],[Heure sans Majoration]]&lt;0,0,V2076-Tableau3[[#This Row],[Heure sans Majoration]]))</f>
        <v/>
      </c>
      <c r="AM2076" s="68" t="str">
        <f t="shared" si="329"/>
        <v/>
      </c>
      <c r="AN2076" s="68" t="str">
        <f t="shared" si="321"/>
        <v/>
      </c>
      <c r="AO2076" s="68" t="str">
        <f t="shared" si="322"/>
        <v/>
      </c>
      <c r="AP2076" s="72" t="str">
        <f>IF(C2076="","",IF(F2076=0,"",(V2076*Tableau3[[#This Row],[Salaire Horaire]]*Tableau3[[#This Row],[Coef Multi]])))</f>
        <v/>
      </c>
      <c r="AQ2076" s="72" t="str">
        <f>IF(C2076="","",IF(F2076=0,"",(Tableau3[[#This Row],[Heure avec majoration]]*Tableau3[[#This Row],[Salaire Horaire]]*Tableau3[[#This Row],[Coef Multi]]*25%)))</f>
        <v/>
      </c>
    </row>
    <row r="2077" spans="2:43" ht="15" thickBot="1" x14ac:dyDescent="0.35">
      <c r="B2077" s="73" t="s">
        <v>124</v>
      </c>
      <c r="C2077" s="74" t="str">
        <f>IF('[1]H S42'!BE18="","",'[1]H S42'!BE18)</f>
        <v/>
      </c>
      <c r="D2077" s="74" t="str">
        <f>IF(C2077="","",VLOOKUP(C2077,[1]!Tableau1[#All],5,FALSE))</f>
        <v/>
      </c>
      <c r="E2077" s="74" t="str">
        <f>IF(C2077="","",VLOOKUP(C2077,[1]!Tableau1[#All],11,FALSE))</f>
        <v/>
      </c>
      <c r="F2077" s="74" t="str">
        <f>IFERROR(IF(C2077="","",VLOOKUP(C2077,[1]!Tableau1[#All],12,FALSE)),"")</f>
        <v/>
      </c>
      <c r="G2077" s="74" t="str">
        <f>IFERROR(IF(C2077="","",VLOOKUP(C2077,[1]!Tableau1[#All],6,FALSE)),"")</f>
        <v/>
      </c>
      <c r="H2077" s="74" t="str">
        <f>IFERROR(IF(C2077="","",VLOOKUP(C2077,[1]!Tableau1[#All],13,FALSE)),"")</f>
        <v/>
      </c>
      <c r="I2077" s="74" t="str">
        <f>IFERROR(IF(C2077="","",VLOOKUP(C2077,[1]!Tableau1[#All],14,FALSE)),"")</f>
        <v/>
      </c>
      <c r="J2077" s="74" t="str">
        <f>IFERROR(IF(C2077="","",VLOOKUP(C2077,[1]!Tableau1[#All],8,FALSE)),"")</f>
        <v/>
      </c>
      <c r="K2077" s="75" t="str">
        <f>VLOOKUP('[1]Cumul H'!$C2077,'[1]H S01'!$BE$9:$CU$60,6,FALSE)</f>
        <v/>
      </c>
      <c r="L2077" s="75" t="str">
        <f>VLOOKUP('[1]Cumul H'!$C2077,'[1]H S42'!$BE$9:$CU$60,10,FALSE)</f>
        <v/>
      </c>
      <c r="M2077" s="75" t="str">
        <f>VLOOKUP('[1]Cumul H'!$C2077,'[1]H S42'!$BE$9:$CU$60,14,FALSE)</f>
        <v/>
      </c>
      <c r="N2077" s="75" t="str">
        <f>VLOOKUP('[1]Cumul H'!$C2077,'[1]H S42'!$BE$9:$CU$60,18,FALSE)</f>
        <v/>
      </c>
      <c r="O2077" s="75" t="str">
        <f>VLOOKUP('[1]Cumul H'!$C2077,'[1]H S42'!$BE$9:$CU$60,22,FALSE)</f>
        <v/>
      </c>
      <c r="P2077" s="75" t="str">
        <f>VLOOKUP('[1]Cumul H'!$C2077,'[1]H S42'!$BE$9:$CU$60,26,FALSE)</f>
        <v/>
      </c>
      <c r="Q2077" s="75" t="str">
        <f>VLOOKUP('[1]Cumul H'!$C2077,'[1]H S42'!$BE$9:$CU$60,30,FALSE)</f>
        <v/>
      </c>
      <c r="R2077" s="75" t="str">
        <f>VLOOKUP('[1]Cumul H'!$C2077,'[1]H S42'!$BE$9:$CU$60,34,FALSE)</f>
        <v/>
      </c>
      <c r="S2077" s="75" t="str">
        <f>VLOOKUP('[1]Cumul H'!$C2077,'[1]H S42'!$BE$9:$CU$60,33,FALSE)</f>
        <v/>
      </c>
      <c r="T2077" s="75" t="str">
        <f>VLOOKUP('[1]Cumul H'!$C2077,'[1]H S42'!$BE$9:$CU$60,35,FALSE)</f>
        <v/>
      </c>
      <c r="U2077" s="75" t="str">
        <f>VLOOKUP('[1]Cumul H'!$C2077,'[1]H S42'!$BE$9:$CU$60,36,FALSE)</f>
        <v/>
      </c>
      <c r="V2077" s="76" t="str">
        <f t="shared" si="323"/>
        <v/>
      </c>
      <c r="W2077" s="76" t="str" cm="1">
        <f t="array" ref="W2077">IFERROR(_xlfn.IFS(V2077="","",V2077=39,"",V2077&gt;39,V2077-39),"")</f>
        <v/>
      </c>
      <c r="X2077" s="76" t="str">
        <f t="shared" si="324"/>
        <v/>
      </c>
      <c r="Y2077" s="76" t="str">
        <f t="shared" si="325"/>
        <v/>
      </c>
      <c r="Z2077" s="76" t="str">
        <f t="shared" si="326"/>
        <v/>
      </c>
      <c r="AA2077" s="77" t="str">
        <f t="shared" si="327"/>
        <v/>
      </c>
      <c r="AB2077" s="76" t="str">
        <f t="shared" si="328"/>
        <v/>
      </c>
      <c r="AC2077" s="74" t="str">
        <f>VLOOKUP('[1]Cumul H'!$C2077,'[1]H S42'!$BE$9:$CU$60,37,FALSE)</f>
        <v/>
      </c>
      <c r="AD2077" s="74" t="str">
        <f>VLOOKUP('[1]Cumul H'!$C2077,'[1]H S42'!$BE$9:$CU$60,38,FALSE)</f>
        <v/>
      </c>
      <c r="AE2077" s="74" t="str">
        <f>VLOOKUP('[1]Cumul H'!$C2077,'[1]H S42'!$BE$9:$CU$60,39,FALSE)</f>
        <v/>
      </c>
      <c r="AF2077" s="74" t="str">
        <f>VLOOKUP('[1]Cumul H'!$C2077,'[1]H S42'!$BE$9:$CU$60,40,FALSE)</f>
        <v/>
      </c>
      <c r="AG2077" s="74" t="str">
        <f>VLOOKUP('[1]Cumul H'!$C2077,'[1]H S42'!$BE$9:$CU$60,41,FALSE)</f>
        <v/>
      </c>
      <c r="AH2077" s="74" t="str">
        <f>VLOOKUP('[1]Cumul H'!$C2077,'[1]H S42'!$BE$9:$CU$60,42,FALSE)</f>
        <v/>
      </c>
      <c r="AI2077" s="74">
        <f>SUM('[1]Cumul H'!$AE2077:$AH2077)</f>
        <v>0</v>
      </c>
      <c r="AJ2077" s="78" t="str" cm="1">
        <f t="array" ref="AJ2077">IF(E2077="INTERIM",_xlfn.IFS(J2077="NON",$AK$2,J2077="OUI",$AK$3),"")</f>
        <v/>
      </c>
      <c r="AK2077" s="74" t="str">
        <f t="shared" si="320"/>
        <v/>
      </c>
      <c r="AL2077" s="74" t="str">
        <f>IF(V2077="","",IF(V2077-Tableau3[[#This Row],[Heure sans Majoration]]&lt;0,0,V2077-Tableau3[[#This Row],[Heure sans Majoration]]))</f>
        <v/>
      </c>
      <c r="AM2077" s="74" t="str">
        <f t="shared" si="329"/>
        <v/>
      </c>
      <c r="AN2077" s="74" t="str">
        <f t="shared" si="321"/>
        <v/>
      </c>
      <c r="AO2077" s="74" t="str">
        <f t="shared" si="322"/>
        <v/>
      </c>
      <c r="AP2077" s="78" t="str">
        <f>IF(C2077="","",IF(F2077=0,"",(V2077*Tableau3[[#This Row],[Salaire Horaire]]*Tableau3[[#This Row],[Coef Multi]])))</f>
        <v/>
      </c>
      <c r="AQ2077" s="78" t="str">
        <f>IF(C2077="","",IF(F2077=0,"",(Tableau3[[#This Row],[Heure avec majoration]]*Tableau3[[#This Row],[Salaire Horaire]]*Tableau3[[#This Row],[Coef Multi]]*25%)))</f>
        <v/>
      </c>
    </row>
    <row r="2078" spans="2:43" ht="15" thickTop="1" x14ac:dyDescent="0.3">
      <c r="B2078" s="73" t="s">
        <v>124</v>
      </c>
      <c r="C2078" s="74" t="str">
        <f>IF('[1]H S42'!BE19="","",'[1]H S42'!BE19)</f>
        <v/>
      </c>
      <c r="D2078" s="74" t="str">
        <f>IF(C2078="","",VLOOKUP(C2078,[1]!Tableau1[#All],5,FALSE))</f>
        <v/>
      </c>
      <c r="E2078" s="74" t="str">
        <f>IF(C2078="","",VLOOKUP(C2078,[1]!Tableau1[#All],11,FALSE))</f>
        <v/>
      </c>
      <c r="F2078" s="74" t="str">
        <f>IFERROR(IF(C2078="","",VLOOKUP(C2078,[1]!Tableau1[#All],12,FALSE)),"")</f>
        <v/>
      </c>
      <c r="G2078" s="74" t="str">
        <f>IFERROR(IF(C2078="","",VLOOKUP(C2078,[1]!Tableau1[#All],6,FALSE)),"")</f>
        <v/>
      </c>
      <c r="H2078" s="74" t="str">
        <f>IFERROR(IF(C2078="","",VLOOKUP(C2078,[1]!Tableau1[#All],13,FALSE)),"")</f>
        <v/>
      </c>
      <c r="I2078" s="74" t="str">
        <f>IFERROR(IF(C2078="","",VLOOKUP(C2078,[1]!Tableau1[#All],14,FALSE)),"")</f>
        <v/>
      </c>
      <c r="J2078" s="74" t="str">
        <f>IFERROR(IF(C2078="","",VLOOKUP(C2078,[1]!Tableau1[#All],8,FALSE)),"")</f>
        <v/>
      </c>
      <c r="K2078" s="75" t="str">
        <f>VLOOKUP('[1]Cumul H'!$C2078,'[1]H S01'!$BE$9:$CU$60,6,FALSE)</f>
        <v/>
      </c>
      <c r="L2078" s="75" t="str">
        <f>VLOOKUP('[1]Cumul H'!$C2078,'[1]H S42'!$BE$9:$CU$60,10,FALSE)</f>
        <v/>
      </c>
      <c r="M2078" s="75" t="str">
        <f>VLOOKUP('[1]Cumul H'!$C2078,'[1]H S42'!$BE$9:$CU$60,14,FALSE)</f>
        <v/>
      </c>
      <c r="N2078" s="75" t="str">
        <f>VLOOKUP('[1]Cumul H'!$C2078,'[1]H S42'!$BE$9:$CU$60,18,FALSE)</f>
        <v/>
      </c>
      <c r="O2078" s="75" t="str">
        <f>VLOOKUP('[1]Cumul H'!$C2078,'[1]H S42'!$BE$9:$CU$60,22,FALSE)</f>
        <v/>
      </c>
      <c r="P2078" s="75" t="str">
        <f>VLOOKUP('[1]Cumul H'!$C2078,'[1]H S42'!$BE$9:$CU$60,26,FALSE)</f>
        <v/>
      </c>
      <c r="Q2078" s="75" t="str">
        <f>VLOOKUP('[1]Cumul H'!$C2078,'[1]H S42'!$BE$9:$CU$60,30,FALSE)</f>
        <v/>
      </c>
      <c r="R2078" s="75" t="str">
        <f>VLOOKUP('[1]Cumul H'!$C2078,'[1]H S42'!$BE$9:$CU$60,34,FALSE)</f>
        <v/>
      </c>
      <c r="S2078" s="75" t="str">
        <f>VLOOKUP('[1]Cumul H'!$C2078,'[1]H S42'!$BE$9:$CU$60,33,FALSE)</f>
        <v/>
      </c>
      <c r="T2078" s="75" t="str">
        <f>VLOOKUP('[1]Cumul H'!$C2078,'[1]H S42'!$BE$9:$CU$60,35,FALSE)</f>
        <v/>
      </c>
      <c r="U2078" s="75" t="str">
        <f>VLOOKUP('[1]Cumul H'!$C2078,'[1]H S42'!$BE$9:$CU$60,36,FALSE)</f>
        <v/>
      </c>
      <c r="V2078" s="76" t="str">
        <f t="shared" si="323"/>
        <v/>
      </c>
      <c r="W2078" s="76" t="str" cm="1">
        <f t="array" ref="W2078">IFERROR(_xlfn.IFS(V2078="","",V2078=39,"",V2078&gt;39,V2078-39),"")</f>
        <v/>
      </c>
      <c r="X2078" s="76" t="str">
        <f t="shared" si="324"/>
        <v/>
      </c>
      <c r="Y2078" s="76" t="str">
        <f t="shared" si="325"/>
        <v/>
      </c>
      <c r="Z2078" s="76" t="str">
        <f t="shared" si="326"/>
        <v/>
      </c>
      <c r="AA2078" s="77" t="str">
        <f t="shared" si="327"/>
        <v/>
      </c>
      <c r="AB2078" s="76" t="str">
        <f t="shared" si="328"/>
        <v/>
      </c>
      <c r="AC2078" s="74" t="str">
        <f>VLOOKUP('[1]Cumul H'!$C2078,'[1]H S42'!$BE$9:$CU$60,37,FALSE)</f>
        <v/>
      </c>
      <c r="AD2078" s="74" t="str">
        <f>VLOOKUP('[1]Cumul H'!$C2078,'[1]H S42'!$BE$9:$CU$60,38,FALSE)</f>
        <v/>
      </c>
      <c r="AE2078" s="74" t="str">
        <f>VLOOKUP('[1]Cumul H'!$C2078,'[1]H S42'!$BE$9:$CU$60,39,FALSE)</f>
        <v/>
      </c>
      <c r="AF2078" s="74" t="str">
        <f>VLOOKUP('[1]Cumul H'!$C2078,'[1]H S42'!$BE$9:$CU$60,40,FALSE)</f>
        <v/>
      </c>
      <c r="AG2078" s="74" t="str">
        <f>VLOOKUP('[1]Cumul H'!$C2078,'[1]H S42'!$BE$9:$CU$60,41,FALSE)</f>
        <v/>
      </c>
      <c r="AH2078" s="74" t="str">
        <f>VLOOKUP('[1]Cumul H'!$C2078,'[1]H S42'!$BE$9:$CU$60,42,FALSE)</f>
        <v/>
      </c>
      <c r="AI2078" s="74">
        <f>SUM('[1]Cumul H'!$AE2078:$AH2078)</f>
        <v>0</v>
      </c>
      <c r="AJ2078" s="72" t="str" cm="1">
        <f t="array" ref="AJ2078">IF(E2078="INTERIM",_xlfn.IFS(J2078="NON",$AK$2,J2078="OUI",$AK$3),"")</f>
        <v/>
      </c>
      <c r="AK2078" s="68" t="str">
        <f t="shared" si="320"/>
        <v/>
      </c>
      <c r="AL2078" s="68" t="str">
        <f>IF(V2078="","",IF(V2078-Tableau3[[#This Row],[Heure sans Majoration]]&lt;0,0,V2078-Tableau3[[#This Row],[Heure sans Majoration]]))</f>
        <v/>
      </c>
      <c r="AM2078" s="68" t="str">
        <f t="shared" si="329"/>
        <v/>
      </c>
      <c r="AN2078" s="68" t="str">
        <f t="shared" si="321"/>
        <v/>
      </c>
      <c r="AO2078" s="68" t="str">
        <f t="shared" si="322"/>
        <v/>
      </c>
      <c r="AP2078" s="72" t="str">
        <f>IF(C2078="","",IF(F2078=0,"",(V2078*Tableau3[[#This Row],[Salaire Horaire]]*Tableau3[[#This Row],[Coef Multi]])))</f>
        <v/>
      </c>
      <c r="AQ2078" s="72" t="str">
        <f>IF(C2078="","",IF(F2078=0,"",(Tableau3[[#This Row],[Heure avec majoration]]*Tableau3[[#This Row],[Salaire Horaire]]*Tableau3[[#This Row],[Coef Multi]]*25%)))</f>
        <v/>
      </c>
    </row>
    <row r="2079" spans="2:43" ht="15" thickBot="1" x14ac:dyDescent="0.35">
      <c r="B2079" s="73" t="s">
        <v>124</v>
      </c>
      <c r="C2079" s="74" t="str">
        <f>IF('[1]H S42'!BE20="","",'[1]H S42'!BE20)</f>
        <v/>
      </c>
      <c r="D2079" s="74" t="str">
        <f>IF(C2079="","",VLOOKUP(C2079,[1]!Tableau1[#All],5,FALSE))</f>
        <v/>
      </c>
      <c r="E2079" s="74" t="str">
        <f>IF(C2079="","",VLOOKUP(C2079,[1]!Tableau1[#All],11,FALSE))</f>
        <v/>
      </c>
      <c r="F2079" s="74" t="str">
        <f>IFERROR(IF(C2079="","",VLOOKUP(C2079,[1]!Tableau1[#All],12,FALSE)),"")</f>
        <v/>
      </c>
      <c r="G2079" s="74" t="str">
        <f>IFERROR(IF(C2079="","",VLOOKUP(C2079,[1]!Tableau1[#All],6,FALSE)),"")</f>
        <v/>
      </c>
      <c r="H2079" s="74" t="str">
        <f>IFERROR(IF(C2079="","",VLOOKUP(C2079,[1]!Tableau1[#All],13,FALSE)),"")</f>
        <v/>
      </c>
      <c r="I2079" s="74" t="str">
        <f>IFERROR(IF(C2079="","",VLOOKUP(C2079,[1]!Tableau1[#All],14,FALSE)),"")</f>
        <v/>
      </c>
      <c r="J2079" s="74" t="str">
        <f>IFERROR(IF(C2079="","",VLOOKUP(C2079,[1]!Tableau1[#All],8,FALSE)),"")</f>
        <v/>
      </c>
      <c r="K2079" s="75" t="str">
        <f>VLOOKUP('[1]Cumul H'!$C2079,'[1]H S01'!$BE$9:$CU$60,6,FALSE)</f>
        <v/>
      </c>
      <c r="L2079" s="75" t="str">
        <f>VLOOKUP('[1]Cumul H'!$C2079,'[1]H S42'!$BE$9:$CU$60,10,FALSE)</f>
        <v/>
      </c>
      <c r="M2079" s="75" t="str">
        <f>VLOOKUP('[1]Cumul H'!$C2079,'[1]H S42'!$BE$9:$CU$60,14,FALSE)</f>
        <v/>
      </c>
      <c r="N2079" s="75" t="str">
        <f>VLOOKUP('[1]Cumul H'!$C2079,'[1]H S42'!$BE$9:$CU$60,18,FALSE)</f>
        <v/>
      </c>
      <c r="O2079" s="75" t="str">
        <f>VLOOKUP('[1]Cumul H'!$C2079,'[1]H S42'!$BE$9:$CU$60,22,FALSE)</f>
        <v/>
      </c>
      <c r="P2079" s="75" t="str">
        <f>VLOOKUP('[1]Cumul H'!$C2079,'[1]H S42'!$BE$9:$CU$60,26,FALSE)</f>
        <v/>
      </c>
      <c r="Q2079" s="75" t="str">
        <f>VLOOKUP('[1]Cumul H'!$C2079,'[1]H S42'!$BE$9:$CU$60,30,FALSE)</f>
        <v/>
      </c>
      <c r="R2079" s="75" t="str">
        <f>VLOOKUP('[1]Cumul H'!$C2079,'[1]H S42'!$BE$9:$CU$60,34,FALSE)</f>
        <v/>
      </c>
      <c r="S2079" s="75" t="str">
        <f>VLOOKUP('[1]Cumul H'!$C2079,'[1]H S42'!$BE$9:$CU$60,33,FALSE)</f>
        <v/>
      </c>
      <c r="T2079" s="75" t="str">
        <f>VLOOKUP('[1]Cumul H'!$C2079,'[1]H S42'!$BE$9:$CU$60,35,FALSE)</f>
        <v/>
      </c>
      <c r="U2079" s="75" t="str">
        <f>VLOOKUP('[1]Cumul H'!$C2079,'[1]H S42'!$BE$9:$CU$60,36,FALSE)</f>
        <v/>
      </c>
      <c r="V2079" s="76" t="str">
        <f t="shared" si="323"/>
        <v/>
      </c>
      <c r="W2079" s="76" t="str" cm="1">
        <f t="array" ref="W2079">IFERROR(_xlfn.IFS(V2079="","",V2079=39,"",V2079&gt;39,V2079-39),"")</f>
        <v/>
      </c>
      <c r="X2079" s="76" t="str">
        <f t="shared" si="324"/>
        <v/>
      </c>
      <c r="Y2079" s="76" t="str">
        <f t="shared" si="325"/>
        <v/>
      </c>
      <c r="Z2079" s="76" t="str">
        <f t="shared" si="326"/>
        <v/>
      </c>
      <c r="AA2079" s="77" t="str">
        <f t="shared" si="327"/>
        <v/>
      </c>
      <c r="AB2079" s="76" t="str">
        <f t="shared" si="328"/>
        <v/>
      </c>
      <c r="AC2079" s="74" t="str">
        <f>VLOOKUP('[1]Cumul H'!$C2079,'[1]H S42'!$BE$9:$CU$60,37,FALSE)</f>
        <v/>
      </c>
      <c r="AD2079" s="74" t="str">
        <f>VLOOKUP('[1]Cumul H'!$C2079,'[1]H S42'!$BE$9:$CU$60,38,FALSE)</f>
        <v/>
      </c>
      <c r="AE2079" s="74" t="str">
        <f>VLOOKUP('[1]Cumul H'!$C2079,'[1]H S42'!$BE$9:$CU$60,39,FALSE)</f>
        <v/>
      </c>
      <c r="AF2079" s="74" t="str">
        <f>VLOOKUP('[1]Cumul H'!$C2079,'[1]H S42'!$BE$9:$CU$60,40,FALSE)</f>
        <v/>
      </c>
      <c r="AG2079" s="74" t="str">
        <f>VLOOKUP('[1]Cumul H'!$C2079,'[1]H S42'!$BE$9:$CU$60,41,FALSE)</f>
        <v/>
      </c>
      <c r="AH2079" s="74" t="str">
        <f>VLOOKUP('[1]Cumul H'!$C2079,'[1]H S42'!$BE$9:$CU$60,42,FALSE)</f>
        <v/>
      </c>
      <c r="AI2079" s="74">
        <f>SUM('[1]Cumul H'!$AE2079:$AH2079)</f>
        <v>0</v>
      </c>
      <c r="AJ2079" s="78" t="str" cm="1">
        <f t="array" ref="AJ2079">IF(E2079="INTERIM",_xlfn.IFS(J2079="NON",$AK$2,J2079="OUI",$AK$3),"")</f>
        <v/>
      </c>
      <c r="AK2079" s="74" t="str">
        <f t="shared" si="320"/>
        <v/>
      </c>
      <c r="AL2079" s="74" t="str">
        <f>IF(V2079="","",IF(V2079-Tableau3[[#This Row],[Heure sans Majoration]]&lt;0,0,V2079-Tableau3[[#This Row],[Heure sans Majoration]]))</f>
        <v/>
      </c>
      <c r="AM2079" s="74" t="str">
        <f t="shared" si="329"/>
        <v/>
      </c>
      <c r="AN2079" s="74" t="str">
        <f t="shared" si="321"/>
        <v/>
      </c>
      <c r="AO2079" s="74" t="str">
        <f t="shared" si="322"/>
        <v/>
      </c>
      <c r="AP2079" s="78" t="str">
        <f>IF(C2079="","",IF(F2079=0,"",(V2079*Tableau3[[#This Row],[Salaire Horaire]]*Tableau3[[#This Row],[Coef Multi]])))</f>
        <v/>
      </c>
      <c r="AQ2079" s="78" t="str">
        <f>IF(C2079="","",IF(F2079=0,"",(Tableau3[[#This Row],[Heure avec majoration]]*Tableau3[[#This Row],[Salaire Horaire]]*Tableau3[[#This Row],[Coef Multi]]*25%)))</f>
        <v/>
      </c>
    </row>
    <row r="2080" spans="2:43" ht="15" thickTop="1" x14ac:dyDescent="0.3">
      <c r="B2080" s="73" t="s">
        <v>124</v>
      </c>
      <c r="C2080" s="74" t="str">
        <f>IF('[1]H S42'!BE21="","",'[1]H S42'!BE21)</f>
        <v/>
      </c>
      <c r="D2080" s="74" t="str">
        <f>IF(C2080="","",VLOOKUP(C2080,[1]!Tableau1[#All],5,FALSE))</f>
        <v/>
      </c>
      <c r="E2080" s="74" t="str">
        <f>IF(C2080="","",VLOOKUP(C2080,[1]!Tableau1[#All],11,FALSE))</f>
        <v/>
      </c>
      <c r="F2080" s="74" t="str">
        <f>IFERROR(IF(C2080="","",VLOOKUP(C2080,[1]!Tableau1[#All],12,FALSE)),"")</f>
        <v/>
      </c>
      <c r="G2080" s="74" t="str">
        <f>IFERROR(IF(C2080="","",VLOOKUP(C2080,[1]!Tableau1[#All],6,FALSE)),"")</f>
        <v/>
      </c>
      <c r="H2080" s="74" t="str">
        <f>IFERROR(IF(C2080="","",VLOOKUP(C2080,[1]!Tableau1[#All],13,FALSE)),"")</f>
        <v/>
      </c>
      <c r="I2080" s="74" t="str">
        <f>IFERROR(IF(C2080="","",VLOOKUP(C2080,[1]!Tableau1[#All],14,FALSE)),"")</f>
        <v/>
      </c>
      <c r="J2080" s="74" t="str">
        <f>IFERROR(IF(C2080="","",VLOOKUP(C2080,[1]!Tableau1[#All],8,FALSE)),"")</f>
        <v/>
      </c>
      <c r="K2080" s="75" t="str">
        <f>VLOOKUP('[1]Cumul H'!$C2080,'[1]H S01'!$BE$9:$CU$60,6,FALSE)</f>
        <v/>
      </c>
      <c r="L2080" s="75" t="str">
        <f>VLOOKUP('[1]Cumul H'!$C2080,'[1]H S42'!$BE$9:$CU$60,10,FALSE)</f>
        <v/>
      </c>
      <c r="M2080" s="75" t="str">
        <f>VLOOKUP('[1]Cumul H'!$C2080,'[1]H S42'!$BE$9:$CU$60,14,FALSE)</f>
        <v/>
      </c>
      <c r="N2080" s="75" t="str">
        <f>VLOOKUP('[1]Cumul H'!$C2080,'[1]H S42'!$BE$9:$CU$60,18,FALSE)</f>
        <v/>
      </c>
      <c r="O2080" s="75" t="str">
        <f>VLOOKUP('[1]Cumul H'!$C2080,'[1]H S42'!$BE$9:$CU$60,22,FALSE)</f>
        <v/>
      </c>
      <c r="P2080" s="75" t="str">
        <f>VLOOKUP('[1]Cumul H'!$C2080,'[1]H S42'!$BE$9:$CU$60,26,FALSE)</f>
        <v/>
      </c>
      <c r="Q2080" s="75" t="str">
        <f>VLOOKUP('[1]Cumul H'!$C2080,'[1]H S42'!$BE$9:$CU$60,30,FALSE)</f>
        <v/>
      </c>
      <c r="R2080" s="75" t="str">
        <f>VLOOKUP('[1]Cumul H'!$C2080,'[1]H S42'!$BE$9:$CU$60,34,FALSE)</f>
        <v/>
      </c>
      <c r="S2080" s="75" t="str">
        <f>VLOOKUP('[1]Cumul H'!$C2080,'[1]H S42'!$BE$9:$CU$60,33,FALSE)</f>
        <v/>
      </c>
      <c r="T2080" s="75" t="str">
        <f>VLOOKUP('[1]Cumul H'!$C2080,'[1]H S42'!$BE$9:$CU$60,35,FALSE)</f>
        <v/>
      </c>
      <c r="U2080" s="75" t="str">
        <f>VLOOKUP('[1]Cumul H'!$C2080,'[1]H S42'!$BE$9:$CU$60,36,FALSE)</f>
        <v/>
      </c>
      <c r="V2080" s="76" t="str">
        <f t="shared" si="323"/>
        <v/>
      </c>
      <c r="W2080" s="76" t="str" cm="1">
        <f t="array" ref="W2080">IFERROR(_xlfn.IFS(V2080="","",V2080=39,"",V2080&gt;39,V2080-39),"")</f>
        <v/>
      </c>
      <c r="X2080" s="76" t="str">
        <f t="shared" si="324"/>
        <v/>
      </c>
      <c r="Y2080" s="76" t="str">
        <f t="shared" si="325"/>
        <v/>
      </c>
      <c r="Z2080" s="76" t="str">
        <f t="shared" si="326"/>
        <v/>
      </c>
      <c r="AA2080" s="77" t="str">
        <f t="shared" si="327"/>
        <v/>
      </c>
      <c r="AB2080" s="76" t="str">
        <f t="shared" si="328"/>
        <v/>
      </c>
      <c r="AC2080" s="74" t="str">
        <f>VLOOKUP('[1]Cumul H'!$C2080,'[1]H S42'!$BE$9:$CU$60,37,FALSE)</f>
        <v/>
      </c>
      <c r="AD2080" s="74" t="str">
        <f>VLOOKUP('[1]Cumul H'!$C2080,'[1]H S42'!$BE$9:$CU$60,38,FALSE)</f>
        <v/>
      </c>
      <c r="AE2080" s="74" t="str">
        <f>VLOOKUP('[1]Cumul H'!$C2080,'[1]H S42'!$BE$9:$CU$60,39,FALSE)</f>
        <v/>
      </c>
      <c r="AF2080" s="74" t="str">
        <f>VLOOKUP('[1]Cumul H'!$C2080,'[1]H S42'!$BE$9:$CU$60,40,FALSE)</f>
        <v/>
      </c>
      <c r="AG2080" s="74" t="str">
        <f>VLOOKUP('[1]Cumul H'!$C2080,'[1]H S42'!$BE$9:$CU$60,41,FALSE)</f>
        <v/>
      </c>
      <c r="AH2080" s="74" t="str">
        <f>VLOOKUP('[1]Cumul H'!$C2080,'[1]H S42'!$BE$9:$CU$60,42,FALSE)</f>
        <v/>
      </c>
      <c r="AI2080" s="74">
        <f>SUM('[1]Cumul H'!$AE2080:$AH2080)</f>
        <v>0</v>
      </c>
      <c r="AJ2080" s="72" t="str" cm="1">
        <f t="array" ref="AJ2080">IF(E2080="INTERIM",_xlfn.IFS(J2080="NON",$AK$2,J2080="OUI",$AK$3),"")</f>
        <v/>
      </c>
      <c r="AK2080" s="68" t="str">
        <f t="shared" si="320"/>
        <v/>
      </c>
      <c r="AL2080" s="68" t="str">
        <f>IF(V2080="","",IF(V2080-Tableau3[[#This Row],[Heure sans Majoration]]&lt;0,0,V2080-Tableau3[[#This Row],[Heure sans Majoration]]))</f>
        <v/>
      </c>
      <c r="AM2080" s="68" t="str">
        <f t="shared" si="329"/>
        <v/>
      </c>
      <c r="AN2080" s="68" t="str">
        <f t="shared" si="321"/>
        <v/>
      </c>
      <c r="AO2080" s="68" t="str">
        <f t="shared" si="322"/>
        <v/>
      </c>
      <c r="AP2080" s="72" t="str">
        <f>IF(C2080="","",IF(F2080=0,"",(V2080*Tableau3[[#This Row],[Salaire Horaire]]*Tableau3[[#This Row],[Coef Multi]])))</f>
        <v/>
      </c>
      <c r="AQ2080" s="72" t="str">
        <f>IF(C2080="","",IF(F2080=0,"",(Tableau3[[#This Row],[Heure avec majoration]]*Tableau3[[#This Row],[Salaire Horaire]]*Tableau3[[#This Row],[Coef Multi]]*25%)))</f>
        <v/>
      </c>
    </row>
    <row r="2081" spans="2:43" ht="15" thickBot="1" x14ac:dyDescent="0.35">
      <c r="B2081" s="73" t="s">
        <v>124</v>
      </c>
      <c r="C2081" s="74" t="str">
        <f>IF('[1]H S42'!BE22="","",'[1]H S42'!BE22)</f>
        <v/>
      </c>
      <c r="D2081" s="74" t="str">
        <f>IF(C2081="","",VLOOKUP(C2081,[1]!Tableau1[#All],5,FALSE))</f>
        <v/>
      </c>
      <c r="E2081" s="74" t="str">
        <f>IF(C2081="","",VLOOKUP(C2081,[1]!Tableau1[#All],11,FALSE))</f>
        <v/>
      </c>
      <c r="F2081" s="74" t="str">
        <f>IFERROR(IF(C2081="","",VLOOKUP(C2081,[1]!Tableau1[#All],12,FALSE)),"")</f>
        <v/>
      </c>
      <c r="G2081" s="74" t="str">
        <f>IFERROR(IF(C2081="","",VLOOKUP(C2081,[1]!Tableau1[#All],6,FALSE)),"")</f>
        <v/>
      </c>
      <c r="H2081" s="74" t="str">
        <f>IFERROR(IF(C2081="","",VLOOKUP(C2081,[1]!Tableau1[#All],13,FALSE)),"")</f>
        <v/>
      </c>
      <c r="I2081" s="74" t="str">
        <f>IFERROR(IF(C2081="","",VLOOKUP(C2081,[1]!Tableau1[#All],14,FALSE)),"")</f>
        <v/>
      </c>
      <c r="J2081" s="74" t="str">
        <f>IFERROR(IF(C2081="","",VLOOKUP(C2081,[1]!Tableau1[#All],8,FALSE)),"")</f>
        <v/>
      </c>
      <c r="K2081" s="75" t="str">
        <f>VLOOKUP('[1]Cumul H'!$C2081,'[1]H S01'!$BE$9:$CU$60,6,FALSE)</f>
        <v/>
      </c>
      <c r="L2081" s="75" t="str">
        <f>VLOOKUP('[1]Cumul H'!$C2081,'[1]H S42'!$BE$9:$CU$60,10,FALSE)</f>
        <v/>
      </c>
      <c r="M2081" s="75" t="str">
        <f>VLOOKUP('[1]Cumul H'!$C2081,'[1]H S42'!$BE$9:$CU$60,14,FALSE)</f>
        <v/>
      </c>
      <c r="N2081" s="75" t="str">
        <f>VLOOKUP('[1]Cumul H'!$C2081,'[1]H S42'!$BE$9:$CU$60,18,FALSE)</f>
        <v/>
      </c>
      <c r="O2081" s="75" t="str">
        <f>VLOOKUP('[1]Cumul H'!$C2081,'[1]H S42'!$BE$9:$CU$60,22,FALSE)</f>
        <v/>
      </c>
      <c r="P2081" s="75" t="str">
        <f>VLOOKUP('[1]Cumul H'!$C2081,'[1]H S42'!$BE$9:$CU$60,26,FALSE)</f>
        <v/>
      </c>
      <c r="Q2081" s="75" t="str">
        <f>VLOOKUP('[1]Cumul H'!$C2081,'[1]H S42'!$BE$9:$CU$60,30,FALSE)</f>
        <v/>
      </c>
      <c r="R2081" s="75" t="str">
        <f>VLOOKUP('[1]Cumul H'!$C2081,'[1]H S42'!$BE$9:$CU$60,34,FALSE)</f>
        <v/>
      </c>
      <c r="S2081" s="75" t="str">
        <f>VLOOKUP('[1]Cumul H'!$C2081,'[1]H S42'!$BE$9:$CU$60,33,FALSE)</f>
        <v/>
      </c>
      <c r="T2081" s="75" t="str">
        <f>VLOOKUP('[1]Cumul H'!$C2081,'[1]H S42'!$BE$9:$CU$60,35,FALSE)</f>
        <v/>
      </c>
      <c r="U2081" s="75" t="str">
        <f>VLOOKUP('[1]Cumul H'!$C2081,'[1]H S42'!$BE$9:$CU$60,36,FALSE)</f>
        <v/>
      </c>
      <c r="V2081" s="76" t="str">
        <f t="shared" si="323"/>
        <v/>
      </c>
      <c r="W2081" s="76" t="str" cm="1">
        <f t="array" ref="W2081">IFERROR(_xlfn.IFS(V2081="","",V2081=39,"",V2081&gt;39,V2081-39),"")</f>
        <v/>
      </c>
      <c r="X2081" s="76" t="str">
        <f t="shared" si="324"/>
        <v/>
      </c>
      <c r="Y2081" s="76" t="str">
        <f t="shared" si="325"/>
        <v/>
      </c>
      <c r="Z2081" s="76" t="str">
        <f t="shared" si="326"/>
        <v/>
      </c>
      <c r="AA2081" s="77" t="str">
        <f t="shared" si="327"/>
        <v/>
      </c>
      <c r="AB2081" s="76" t="str">
        <f t="shared" si="328"/>
        <v/>
      </c>
      <c r="AC2081" s="74" t="str">
        <f>VLOOKUP('[1]Cumul H'!$C2081,'[1]H S42'!$BE$9:$CU$60,37,FALSE)</f>
        <v/>
      </c>
      <c r="AD2081" s="74" t="str">
        <f>VLOOKUP('[1]Cumul H'!$C2081,'[1]H S42'!$BE$9:$CU$60,38,FALSE)</f>
        <v/>
      </c>
      <c r="AE2081" s="74" t="str">
        <f>VLOOKUP('[1]Cumul H'!$C2081,'[1]H S42'!$BE$9:$CU$60,39,FALSE)</f>
        <v/>
      </c>
      <c r="AF2081" s="74" t="str">
        <f>VLOOKUP('[1]Cumul H'!$C2081,'[1]H S42'!$BE$9:$CU$60,40,FALSE)</f>
        <v/>
      </c>
      <c r="AG2081" s="74" t="str">
        <f>VLOOKUP('[1]Cumul H'!$C2081,'[1]H S42'!$BE$9:$CU$60,41,FALSE)</f>
        <v/>
      </c>
      <c r="AH2081" s="74" t="str">
        <f>VLOOKUP('[1]Cumul H'!$C2081,'[1]H S42'!$BE$9:$CU$60,42,FALSE)</f>
        <v/>
      </c>
      <c r="AI2081" s="74">
        <f>SUM('[1]Cumul H'!$AE2081:$AH2081)</f>
        <v>0</v>
      </c>
      <c r="AJ2081" s="78" t="str" cm="1">
        <f t="array" ref="AJ2081">IF(E2081="INTERIM",_xlfn.IFS(J2081="NON",$AK$2,J2081="OUI",$AK$3),"")</f>
        <v/>
      </c>
      <c r="AK2081" s="74" t="str">
        <f t="shared" si="320"/>
        <v/>
      </c>
      <c r="AL2081" s="74" t="str">
        <f>IF(V2081="","",IF(V2081-Tableau3[[#This Row],[Heure sans Majoration]]&lt;0,0,V2081-Tableau3[[#This Row],[Heure sans Majoration]]))</f>
        <v/>
      </c>
      <c r="AM2081" s="74" t="str">
        <f t="shared" si="329"/>
        <v/>
      </c>
      <c r="AN2081" s="74" t="str">
        <f t="shared" si="321"/>
        <v/>
      </c>
      <c r="AO2081" s="74" t="str">
        <f t="shared" si="322"/>
        <v/>
      </c>
      <c r="AP2081" s="78" t="str">
        <f>IF(C2081="","",IF(F2081=0,"",(V2081*Tableau3[[#This Row],[Salaire Horaire]]*Tableau3[[#This Row],[Coef Multi]])))</f>
        <v/>
      </c>
      <c r="AQ2081" s="78" t="str">
        <f>IF(C2081="","",IF(F2081=0,"",(Tableau3[[#This Row],[Heure avec majoration]]*Tableau3[[#This Row],[Salaire Horaire]]*Tableau3[[#This Row],[Coef Multi]]*25%)))</f>
        <v/>
      </c>
    </row>
    <row r="2082" spans="2:43" ht="15" thickTop="1" x14ac:dyDescent="0.3">
      <c r="B2082" s="73" t="s">
        <v>124</v>
      </c>
      <c r="C2082" s="74" t="str">
        <f>IF('[1]H S42'!BE23="","",'[1]H S42'!BE23)</f>
        <v/>
      </c>
      <c r="D2082" s="74" t="str">
        <f>IF(C2082="","",VLOOKUP(C2082,[1]!Tableau1[#All],5,FALSE))</f>
        <v/>
      </c>
      <c r="E2082" s="74" t="str">
        <f>IF(C2082="","",VLOOKUP(C2082,[1]!Tableau1[#All],11,FALSE))</f>
        <v/>
      </c>
      <c r="F2082" s="74" t="str">
        <f>IFERROR(IF(C2082="","",VLOOKUP(C2082,[1]!Tableau1[#All],12,FALSE)),"")</f>
        <v/>
      </c>
      <c r="G2082" s="74" t="str">
        <f>IFERROR(IF(C2082="","",VLOOKUP(C2082,[1]!Tableau1[#All],6,FALSE)),"")</f>
        <v/>
      </c>
      <c r="H2082" s="74" t="str">
        <f>IFERROR(IF(C2082="","",VLOOKUP(C2082,[1]!Tableau1[#All],13,FALSE)),"")</f>
        <v/>
      </c>
      <c r="I2082" s="74" t="str">
        <f>IFERROR(IF(C2082="","",VLOOKUP(C2082,[1]!Tableau1[#All],14,FALSE)),"")</f>
        <v/>
      </c>
      <c r="J2082" s="74" t="str">
        <f>IFERROR(IF(C2082="","",VLOOKUP(C2082,[1]!Tableau1[#All],8,FALSE)),"")</f>
        <v/>
      </c>
      <c r="K2082" s="75" t="str">
        <f>VLOOKUP('[1]Cumul H'!$C2082,'[1]H S01'!$BE$9:$CU$60,6,FALSE)</f>
        <v/>
      </c>
      <c r="L2082" s="75" t="str">
        <f>VLOOKUP('[1]Cumul H'!$C2082,'[1]H S42'!$BE$9:$CU$60,10,FALSE)</f>
        <v/>
      </c>
      <c r="M2082" s="75" t="str">
        <f>VLOOKUP('[1]Cumul H'!$C2082,'[1]H S42'!$BE$9:$CU$60,14,FALSE)</f>
        <v/>
      </c>
      <c r="N2082" s="75" t="str">
        <f>VLOOKUP('[1]Cumul H'!$C2082,'[1]H S42'!$BE$9:$CU$60,18,FALSE)</f>
        <v/>
      </c>
      <c r="O2082" s="75" t="str">
        <f>VLOOKUP('[1]Cumul H'!$C2082,'[1]H S42'!$BE$9:$CU$60,22,FALSE)</f>
        <v/>
      </c>
      <c r="P2082" s="75" t="str">
        <f>VLOOKUP('[1]Cumul H'!$C2082,'[1]H S42'!$BE$9:$CU$60,26,FALSE)</f>
        <v/>
      </c>
      <c r="Q2082" s="75" t="str">
        <f>VLOOKUP('[1]Cumul H'!$C2082,'[1]H S42'!$BE$9:$CU$60,30,FALSE)</f>
        <v/>
      </c>
      <c r="R2082" s="75" t="str">
        <f>VLOOKUP('[1]Cumul H'!$C2082,'[1]H S42'!$BE$9:$CU$60,34,FALSE)</f>
        <v/>
      </c>
      <c r="S2082" s="75" t="str">
        <f>VLOOKUP('[1]Cumul H'!$C2082,'[1]H S42'!$BE$9:$CU$60,33,FALSE)</f>
        <v/>
      </c>
      <c r="T2082" s="75" t="str">
        <f>VLOOKUP('[1]Cumul H'!$C2082,'[1]H S42'!$BE$9:$CU$60,35,FALSE)</f>
        <v/>
      </c>
      <c r="U2082" s="75" t="str">
        <f>VLOOKUP('[1]Cumul H'!$C2082,'[1]H S42'!$BE$9:$CU$60,36,FALSE)</f>
        <v/>
      </c>
      <c r="V2082" s="76" t="str">
        <f t="shared" si="323"/>
        <v/>
      </c>
      <c r="W2082" s="76" t="str" cm="1">
        <f t="array" ref="W2082">IFERROR(_xlfn.IFS(V2082="","",V2082=39,"",V2082&gt;39,V2082-39),"")</f>
        <v/>
      </c>
      <c r="X2082" s="76" t="str">
        <f t="shared" si="324"/>
        <v/>
      </c>
      <c r="Y2082" s="76" t="str">
        <f t="shared" si="325"/>
        <v/>
      </c>
      <c r="Z2082" s="76" t="str">
        <f t="shared" si="326"/>
        <v/>
      </c>
      <c r="AA2082" s="77" t="str">
        <f t="shared" si="327"/>
        <v/>
      </c>
      <c r="AB2082" s="76" t="str">
        <f t="shared" si="328"/>
        <v/>
      </c>
      <c r="AC2082" s="74" t="str">
        <f>VLOOKUP('[1]Cumul H'!$C2082,'[1]H S42'!$BE$9:$CU$60,37,FALSE)</f>
        <v/>
      </c>
      <c r="AD2082" s="74" t="str">
        <f>VLOOKUP('[1]Cumul H'!$C2082,'[1]H S42'!$BE$9:$CU$60,38,FALSE)</f>
        <v/>
      </c>
      <c r="AE2082" s="74" t="str">
        <f>VLOOKUP('[1]Cumul H'!$C2082,'[1]H S42'!$BE$9:$CU$60,39,FALSE)</f>
        <v/>
      </c>
      <c r="AF2082" s="74" t="str">
        <f>VLOOKUP('[1]Cumul H'!$C2082,'[1]H S42'!$BE$9:$CU$60,40,FALSE)</f>
        <v/>
      </c>
      <c r="AG2082" s="74" t="str">
        <f>VLOOKUP('[1]Cumul H'!$C2082,'[1]H S42'!$BE$9:$CU$60,41,FALSE)</f>
        <v/>
      </c>
      <c r="AH2082" s="74" t="str">
        <f>VLOOKUP('[1]Cumul H'!$C2082,'[1]H S42'!$BE$9:$CU$60,42,FALSE)</f>
        <v/>
      </c>
      <c r="AI2082" s="74">
        <f>SUM('[1]Cumul H'!$AE2082:$AH2082)</f>
        <v>0</v>
      </c>
      <c r="AJ2082" s="72" t="str" cm="1">
        <f t="array" ref="AJ2082">IF(E2082="INTERIM",_xlfn.IFS(J2082="NON",$AK$2,J2082="OUI",$AK$3),"")</f>
        <v/>
      </c>
      <c r="AK2082" s="68" t="str">
        <f t="shared" si="320"/>
        <v/>
      </c>
      <c r="AL2082" s="68" t="str">
        <f>IF(V2082="","",IF(V2082-Tableau3[[#This Row],[Heure sans Majoration]]&lt;0,0,V2082-Tableau3[[#This Row],[Heure sans Majoration]]))</f>
        <v/>
      </c>
      <c r="AM2082" s="68" t="str">
        <f t="shared" si="329"/>
        <v/>
      </c>
      <c r="AN2082" s="68" t="str">
        <f t="shared" si="321"/>
        <v/>
      </c>
      <c r="AO2082" s="68" t="str">
        <f t="shared" si="322"/>
        <v/>
      </c>
      <c r="AP2082" s="72" t="str">
        <f>IF(C2082="","",IF(F2082=0,"",(V2082*Tableau3[[#This Row],[Salaire Horaire]]*Tableau3[[#This Row],[Coef Multi]])))</f>
        <v/>
      </c>
      <c r="AQ2082" s="72" t="str">
        <f>IF(C2082="","",IF(F2082=0,"",(Tableau3[[#This Row],[Heure avec majoration]]*Tableau3[[#This Row],[Salaire Horaire]]*Tableau3[[#This Row],[Coef Multi]]*25%)))</f>
        <v/>
      </c>
    </row>
    <row r="2083" spans="2:43" ht="15" thickBot="1" x14ac:dyDescent="0.35">
      <c r="B2083" s="73" t="s">
        <v>124</v>
      </c>
      <c r="C2083" s="74" t="str">
        <f>IF('[1]H S42'!BE24="","",'[1]H S42'!BE24)</f>
        <v/>
      </c>
      <c r="D2083" s="74" t="str">
        <f>IF(C2083="","",VLOOKUP(C2083,[1]!Tableau1[#All],5,FALSE))</f>
        <v/>
      </c>
      <c r="E2083" s="74" t="str">
        <f>IF(C2083="","",VLOOKUP(C2083,[1]!Tableau1[#All],11,FALSE))</f>
        <v/>
      </c>
      <c r="F2083" s="74" t="str">
        <f>IFERROR(IF(C2083="","",VLOOKUP(C2083,[1]!Tableau1[#All],12,FALSE)),"")</f>
        <v/>
      </c>
      <c r="G2083" s="74" t="str">
        <f>IFERROR(IF(C2083="","",VLOOKUP(C2083,[1]!Tableau1[#All],6,FALSE)),"")</f>
        <v/>
      </c>
      <c r="H2083" s="74" t="str">
        <f>IFERROR(IF(C2083="","",VLOOKUP(C2083,[1]!Tableau1[#All],13,FALSE)),"")</f>
        <v/>
      </c>
      <c r="I2083" s="74" t="str">
        <f>IFERROR(IF(C2083="","",VLOOKUP(C2083,[1]!Tableau1[#All],14,FALSE)),"")</f>
        <v/>
      </c>
      <c r="J2083" s="74" t="str">
        <f>IFERROR(IF(C2083="","",VLOOKUP(C2083,[1]!Tableau1[#All],8,FALSE)),"")</f>
        <v/>
      </c>
      <c r="K2083" s="75" t="str">
        <f>VLOOKUP('[1]Cumul H'!$C2083,'[1]H S01'!$BE$9:$CU$60,6,FALSE)</f>
        <v/>
      </c>
      <c r="L2083" s="75" t="str">
        <f>VLOOKUP('[1]Cumul H'!$C2083,'[1]H S42'!$BE$9:$CU$60,10,FALSE)</f>
        <v/>
      </c>
      <c r="M2083" s="75" t="str">
        <f>VLOOKUP('[1]Cumul H'!$C2083,'[1]H S42'!$BE$9:$CU$60,14,FALSE)</f>
        <v/>
      </c>
      <c r="N2083" s="75" t="str">
        <f>VLOOKUP('[1]Cumul H'!$C2083,'[1]H S42'!$BE$9:$CU$60,18,FALSE)</f>
        <v/>
      </c>
      <c r="O2083" s="75" t="str">
        <f>VLOOKUP('[1]Cumul H'!$C2083,'[1]H S42'!$BE$9:$CU$60,22,FALSE)</f>
        <v/>
      </c>
      <c r="P2083" s="75" t="str">
        <f>VLOOKUP('[1]Cumul H'!$C2083,'[1]H S42'!$BE$9:$CU$60,26,FALSE)</f>
        <v/>
      </c>
      <c r="Q2083" s="75" t="str">
        <f>VLOOKUP('[1]Cumul H'!$C2083,'[1]H S42'!$BE$9:$CU$60,30,FALSE)</f>
        <v/>
      </c>
      <c r="R2083" s="75" t="str">
        <f>VLOOKUP('[1]Cumul H'!$C2083,'[1]H S42'!$BE$9:$CU$60,34,FALSE)</f>
        <v/>
      </c>
      <c r="S2083" s="75" t="str">
        <f>VLOOKUP('[1]Cumul H'!$C2083,'[1]H S42'!$BE$9:$CU$60,33,FALSE)</f>
        <v/>
      </c>
      <c r="T2083" s="75" t="str">
        <f>VLOOKUP('[1]Cumul H'!$C2083,'[1]H S42'!$BE$9:$CU$60,35,FALSE)</f>
        <v/>
      </c>
      <c r="U2083" s="75" t="str">
        <f>VLOOKUP('[1]Cumul H'!$C2083,'[1]H S42'!$BE$9:$CU$60,36,FALSE)</f>
        <v/>
      </c>
      <c r="V2083" s="76" t="str">
        <f t="shared" si="323"/>
        <v/>
      </c>
      <c r="W2083" s="76" t="str" cm="1">
        <f t="array" ref="W2083">IFERROR(_xlfn.IFS(V2083="","",V2083=39,"",V2083&gt;39,V2083-39),"")</f>
        <v/>
      </c>
      <c r="X2083" s="76" t="str">
        <f t="shared" si="324"/>
        <v/>
      </c>
      <c r="Y2083" s="76" t="str">
        <f t="shared" si="325"/>
        <v/>
      </c>
      <c r="Z2083" s="76" t="str">
        <f t="shared" si="326"/>
        <v/>
      </c>
      <c r="AA2083" s="77" t="str">
        <f t="shared" si="327"/>
        <v/>
      </c>
      <c r="AB2083" s="76" t="str">
        <f t="shared" si="328"/>
        <v/>
      </c>
      <c r="AC2083" s="74" t="str">
        <f>VLOOKUP('[1]Cumul H'!$C2083,'[1]H S42'!$BE$9:$CU$60,37,FALSE)</f>
        <v/>
      </c>
      <c r="AD2083" s="74" t="str">
        <f>VLOOKUP('[1]Cumul H'!$C2083,'[1]H S42'!$BE$9:$CU$60,38,FALSE)</f>
        <v/>
      </c>
      <c r="AE2083" s="74" t="str">
        <f>VLOOKUP('[1]Cumul H'!$C2083,'[1]H S42'!$BE$9:$CU$60,39,FALSE)</f>
        <v/>
      </c>
      <c r="AF2083" s="74" t="str">
        <f>VLOOKUP('[1]Cumul H'!$C2083,'[1]H S42'!$BE$9:$CU$60,40,FALSE)</f>
        <v/>
      </c>
      <c r="AG2083" s="74" t="str">
        <f>VLOOKUP('[1]Cumul H'!$C2083,'[1]H S42'!$BE$9:$CU$60,41,FALSE)</f>
        <v/>
      </c>
      <c r="AH2083" s="74" t="str">
        <f>VLOOKUP('[1]Cumul H'!$C2083,'[1]H S42'!$BE$9:$CU$60,42,FALSE)</f>
        <v/>
      </c>
      <c r="AI2083" s="74">
        <f>SUM('[1]Cumul H'!$AE2083:$AH2083)</f>
        <v>0</v>
      </c>
      <c r="AJ2083" s="78" t="str" cm="1">
        <f t="array" ref="AJ2083">IF(E2083="INTERIM",_xlfn.IFS(J2083="NON",$AK$2,J2083="OUI",$AK$3),"")</f>
        <v/>
      </c>
      <c r="AK2083" s="74" t="str">
        <f t="shared" si="320"/>
        <v/>
      </c>
      <c r="AL2083" s="74" t="str">
        <f>IF(V2083="","",IF(V2083-Tableau3[[#This Row],[Heure sans Majoration]]&lt;0,0,V2083-Tableau3[[#This Row],[Heure sans Majoration]]))</f>
        <v/>
      </c>
      <c r="AM2083" s="74" t="str">
        <f t="shared" si="329"/>
        <v/>
      </c>
      <c r="AN2083" s="74" t="str">
        <f t="shared" si="321"/>
        <v/>
      </c>
      <c r="AO2083" s="74" t="str">
        <f t="shared" si="322"/>
        <v/>
      </c>
      <c r="AP2083" s="78" t="str">
        <f>IF(C2083="","",IF(F2083=0,"",(V2083*Tableau3[[#This Row],[Salaire Horaire]]*Tableau3[[#This Row],[Coef Multi]])))</f>
        <v/>
      </c>
      <c r="AQ2083" s="78" t="str">
        <f>IF(C2083="","",IF(F2083=0,"",(Tableau3[[#This Row],[Heure avec majoration]]*Tableau3[[#This Row],[Salaire Horaire]]*Tableau3[[#This Row],[Coef Multi]]*25%)))</f>
        <v/>
      </c>
    </row>
    <row r="2084" spans="2:43" ht="15" thickTop="1" x14ac:dyDescent="0.3">
      <c r="B2084" s="73" t="s">
        <v>124</v>
      </c>
      <c r="C2084" s="74" t="str">
        <f>IF('[1]H S42'!BE25="","",'[1]H S42'!BE25)</f>
        <v/>
      </c>
      <c r="D2084" s="74" t="str">
        <f>IF(C2084="","",VLOOKUP(C2084,[1]!Tableau1[#All],5,FALSE))</f>
        <v/>
      </c>
      <c r="E2084" s="74" t="str">
        <f>IF(C2084="","",VLOOKUP(C2084,[1]!Tableau1[#All],11,FALSE))</f>
        <v/>
      </c>
      <c r="F2084" s="74" t="str">
        <f>IFERROR(IF(C2084="","",VLOOKUP(C2084,[1]!Tableau1[#All],12,FALSE)),"")</f>
        <v/>
      </c>
      <c r="G2084" s="74" t="str">
        <f>IFERROR(IF(C2084="","",VLOOKUP(C2084,[1]!Tableau1[#All],6,FALSE)),"")</f>
        <v/>
      </c>
      <c r="H2084" s="74" t="str">
        <f>IFERROR(IF(C2084="","",VLOOKUP(C2084,[1]!Tableau1[#All],13,FALSE)),"")</f>
        <v/>
      </c>
      <c r="I2084" s="74" t="str">
        <f>IFERROR(IF(C2084="","",VLOOKUP(C2084,[1]!Tableau1[#All],14,FALSE)),"")</f>
        <v/>
      </c>
      <c r="J2084" s="74" t="str">
        <f>IFERROR(IF(C2084="","",VLOOKUP(C2084,[1]!Tableau1[#All],8,FALSE)),"")</f>
        <v/>
      </c>
      <c r="K2084" s="75" t="str">
        <f>VLOOKUP('[1]Cumul H'!$C2084,'[1]H S01'!$BE$9:$CU$60,6,FALSE)</f>
        <v/>
      </c>
      <c r="L2084" s="75" t="str">
        <f>VLOOKUP('[1]Cumul H'!$C2084,'[1]H S42'!$BE$9:$CU$60,10,FALSE)</f>
        <v/>
      </c>
      <c r="M2084" s="75" t="str">
        <f>VLOOKUP('[1]Cumul H'!$C2084,'[1]H S42'!$BE$9:$CU$60,14,FALSE)</f>
        <v/>
      </c>
      <c r="N2084" s="75" t="str">
        <f>VLOOKUP('[1]Cumul H'!$C2084,'[1]H S42'!$BE$9:$CU$60,18,FALSE)</f>
        <v/>
      </c>
      <c r="O2084" s="75" t="str">
        <f>VLOOKUP('[1]Cumul H'!$C2084,'[1]H S42'!$BE$9:$CU$60,22,FALSE)</f>
        <v/>
      </c>
      <c r="P2084" s="75" t="str">
        <f>VLOOKUP('[1]Cumul H'!$C2084,'[1]H S42'!$BE$9:$CU$60,26,FALSE)</f>
        <v/>
      </c>
      <c r="Q2084" s="75" t="str">
        <f>VLOOKUP('[1]Cumul H'!$C2084,'[1]H S42'!$BE$9:$CU$60,30,FALSE)</f>
        <v/>
      </c>
      <c r="R2084" s="75" t="str">
        <f>VLOOKUP('[1]Cumul H'!$C2084,'[1]H S42'!$BE$9:$CU$60,34,FALSE)</f>
        <v/>
      </c>
      <c r="S2084" s="75" t="str">
        <f>VLOOKUP('[1]Cumul H'!$C2084,'[1]H S42'!$BE$9:$CU$60,33,FALSE)</f>
        <v/>
      </c>
      <c r="T2084" s="75" t="str">
        <f>VLOOKUP('[1]Cumul H'!$C2084,'[1]H S42'!$BE$9:$CU$60,35,FALSE)</f>
        <v/>
      </c>
      <c r="U2084" s="75" t="str">
        <f>VLOOKUP('[1]Cumul H'!$C2084,'[1]H S42'!$BE$9:$CU$60,36,FALSE)</f>
        <v/>
      </c>
      <c r="V2084" s="76" t="str">
        <f t="shared" si="323"/>
        <v/>
      </c>
      <c r="W2084" s="76" t="str" cm="1">
        <f t="array" ref="W2084">IFERROR(_xlfn.IFS(V2084="","",V2084=39,"",V2084&gt;39,V2084-39),"")</f>
        <v/>
      </c>
      <c r="X2084" s="76" t="str">
        <f t="shared" si="324"/>
        <v/>
      </c>
      <c r="Y2084" s="76" t="str">
        <f t="shared" si="325"/>
        <v/>
      </c>
      <c r="Z2084" s="76" t="str">
        <f t="shared" si="326"/>
        <v/>
      </c>
      <c r="AA2084" s="77" t="str">
        <f t="shared" si="327"/>
        <v/>
      </c>
      <c r="AB2084" s="76" t="str">
        <f t="shared" si="328"/>
        <v/>
      </c>
      <c r="AC2084" s="74" t="str">
        <f>VLOOKUP('[1]Cumul H'!$C2084,'[1]H S42'!$BE$9:$CU$60,37,FALSE)</f>
        <v/>
      </c>
      <c r="AD2084" s="74" t="str">
        <f>VLOOKUP('[1]Cumul H'!$C2084,'[1]H S42'!$BE$9:$CU$60,38,FALSE)</f>
        <v/>
      </c>
      <c r="AE2084" s="74" t="str">
        <f>VLOOKUP('[1]Cumul H'!$C2084,'[1]H S42'!$BE$9:$CU$60,39,FALSE)</f>
        <v/>
      </c>
      <c r="AF2084" s="74" t="str">
        <f>VLOOKUP('[1]Cumul H'!$C2084,'[1]H S42'!$BE$9:$CU$60,40,FALSE)</f>
        <v/>
      </c>
      <c r="AG2084" s="74" t="str">
        <f>VLOOKUP('[1]Cumul H'!$C2084,'[1]H S42'!$BE$9:$CU$60,41,FALSE)</f>
        <v/>
      </c>
      <c r="AH2084" s="74" t="str">
        <f>VLOOKUP('[1]Cumul H'!$C2084,'[1]H S42'!$BE$9:$CU$60,42,FALSE)</f>
        <v/>
      </c>
      <c r="AI2084" s="74">
        <f>SUM('[1]Cumul H'!$AE2084:$AH2084)</f>
        <v>0</v>
      </c>
      <c r="AJ2084" s="72" t="str" cm="1">
        <f t="array" ref="AJ2084">IF(E2084="INTERIM",_xlfn.IFS(J2084="NON",$AK$2,J2084="OUI",$AK$3),"")</f>
        <v/>
      </c>
      <c r="AK2084" s="68" t="str">
        <f t="shared" si="320"/>
        <v/>
      </c>
      <c r="AL2084" s="68" t="str">
        <f>IF(V2084="","",IF(V2084-Tableau3[[#This Row],[Heure sans Majoration]]&lt;0,0,V2084-Tableau3[[#This Row],[Heure sans Majoration]]))</f>
        <v/>
      </c>
      <c r="AM2084" s="68" t="str">
        <f t="shared" si="329"/>
        <v/>
      </c>
      <c r="AN2084" s="68" t="str">
        <f t="shared" si="321"/>
        <v/>
      </c>
      <c r="AO2084" s="68" t="str">
        <f t="shared" si="322"/>
        <v/>
      </c>
      <c r="AP2084" s="72" t="str">
        <f>IF(C2084="","",IF(F2084=0,"",(V2084*Tableau3[[#This Row],[Salaire Horaire]]*Tableau3[[#This Row],[Coef Multi]])))</f>
        <v/>
      </c>
      <c r="AQ2084" s="72" t="str">
        <f>IF(C2084="","",IF(F2084=0,"",(Tableau3[[#This Row],[Heure avec majoration]]*Tableau3[[#This Row],[Salaire Horaire]]*Tableau3[[#This Row],[Coef Multi]]*25%)))</f>
        <v/>
      </c>
    </row>
    <row r="2085" spans="2:43" ht="15" thickBot="1" x14ac:dyDescent="0.35">
      <c r="B2085" s="73" t="s">
        <v>124</v>
      </c>
      <c r="C2085" s="74" t="str">
        <f>IF('[1]H S42'!BE26="","",'[1]H S42'!BE26)</f>
        <v/>
      </c>
      <c r="D2085" s="74" t="str">
        <f>IF(C2085="","",VLOOKUP(C2085,[1]!Tableau1[#All],5,FALSE))</f>
        <v/>
      </c>
      <c r="E2085" s="74" t="str">
        <f>IF(C2085="","",VLOOKUP(C2085,[1]!Tableau1[#All],11,FALSE))</f>
        <v/>
      </c>
      <c r="F2085" s="74" t="str">
        <f>IFERROR(IF(C2085="","",VLOOKUP(C2085,[1]!Tableau1[#All],12,FALSE)),"")</f>
        <v/>
      </c>
      <c r="G2085" s="74" t="str">
        <f>IFERROR(IF(C2085="","",VLOOKUP(C2085,[1]!Tableau1[#All],6,FALSE)),"")</f>
        <v/>
      </c>
      <c r="H2085" s="74" t="str">
        <f>IFERROR(IF(C2085="","",VLOOKUP(C2085,[1]!Tableau1[#All],13,FALSE)),"")</f>
        <v/>
      </c>
      <c r="I2085" s="74" t="str">
        <f>IFERROR(IF(C2085="","",VLOOKUP(C2085,[1]!Tableau1[#All],14,FALSE)),"")</f>
        <v/>
      </c>
      <c r="J2085" s="74" t="str">
        <f>IFERROR(IF(C2085="","",VLOOKUP(C2085,[1]!Tableau1[#All],8,FALSE)),"")</f>
        <v/>
      </c>
      <c r="K2085" s="75" t="str">
        <f>VLOOKUP('[1]Cumul H'!$C2085,'[1]H S01'!$BE$9:$CU$60,6,FALSE)</f>
        <v/>
      </c>
      <c r="L2085" s="75" t="str">
        <f>VLOOKUP('[1]Cumul H'!$C2085,'[1]H S42'!$BE$9:$CU$60,10,FALSE)</f>
        <v/>
      </c>
      <c r="M2085" s="75" t="str">
        <f>VLOOKUP('[1]Cumul H'!$C2085,'[1]H S42'!$BE$9:$CU$60,14,FALSE)</f>
        <v/>
      </c>
      <c r="N2085" s="75" t="str">
        <f>VLOOKUP('[1]Cumul H'!$C2085,'[1]H S42'!$BE$9:$CU$60,18,FALSE)</f>
        <v/>
      </c>
      <c r="O2085" s="75" t="str">
        <f>VLOOKUP('[1]Cumul H'!$C2085,'[1]H S42'!$BE$9:$CU$60,22,FALSE)</f>
        <v/>
      </c>
      <c r="P2085" s="75" t="str">
        <f>VLOOKUP('[1]Cumul H'!$C2085,'[1]H S42'!$BE$9:$CU$60,26,FALSE)</f>
        <v/>
      </c>
      <c r="Q2085" s="75" t="str">
        <f>VLOOKUP('[1]Cumul H'!$C2085,'[1]H S42'!$BE$9:$CU$60,30,FALSE)</f>
        <v/>
      </c>
      <c r="R2085" s="75" t="str">
        <f>VLOOKUP('[1]Cumul H'!$C2085,'[1]H S42'!$BE$9:$CU$60,34,FALSE)</f>
        <v/>
      </c>
      <c r="S2085" s="75" t="str">
        <f>VLOOKUP('[1]Cumul H'!$C2085,'[1]H S42'!$BE$9:$CU$60,33,FALSE)</f>
        <v/>
      </c>
      <c r="T2085" s="75" t="str">
        <f>VLOOKUP('[1]Cumul H'!$C2085,'[1]H S42'!$BE$9:$CU$60,35,FALSE)</f>
        <v/>
      </c>
      <c r="U2085" s="75" t="str">
        <f>VLOOKUP('[1]Cumul H'!$C2085,'[1]H S42'!$BE$9:$CU$60,36,FALSE)</f>
        <v/>
      </c>
      <c r="V2085" s="76" t="str">
        <f t="shared" si="323"/>
        <v/>
      </c>
      <c r="W2085" s="76" t="str" cm="1">
        <f t="array" ref="W2085">IFERROR(_xlfn.IFS(V2085="","",V2085=39,"",V2085&gt;39,V2085-39),"")</f>
        <v/>
      </c>
      <c r="X2085" s="76" t="str">
        <f t="shared" si="324"/>
        <v/>
      </c>
      <c r="Y2085" s="76" t="str">
        <f t="shared" si="325"/>
        <v/>
      </c>
      <c r="Z2085" s="76" t="str">
        <f t="shared" si="326"/>
        <v/>
      </c>
      <c r="AA2085" s="77" t="str">
        <f t="shared" si="327"/>
        <v/>
      </c>
      <c r="AB2085" s="76" t="str">
        <f t="shared" si="328"/>
        <v/>
      </c>
      <c r="AC2085" s="74" t="str">
        <f>VLOOKUP('[1]Cumul H'!$C2085,'[1]H S42'!$BE$9:$CU$60,37,FALSE)</f>
        <v/>
      </c>
      <c r="AD2085" s="74" t="str">
        <f>VLOOKUP('[1]Cumul H'!$C2085,'[1]H S42'!$BE$9:$CU$60,38,FALSE)</f>
        <v/>
      </c>
      <c r="AE2085" s="74" t="str">
        <f>VLOOKUP('[1]Cumul H'!$C2085,'[1]H S42'!$BE$9:$CU$60,39,FALSE)</f>
        <v/>
      </c>
      <c r="AF2085" s="74" t="str">
        <f>VLOOKUP('[1]Cumul H'!$C2085,'[1]H S42'!$BE$9:$CU$60,40,FALSE)</f>
        <v/>
      </c>
      <c r="AG2085" s="74" t="str">
        <f>VLOOKUP('[1]Cumul H'!$C2085,'[1]H S42'!$BE$9:$CU$60,41,FALSE)</f>
        <v/>
      </c>
      <c r="AH2085" s="74" t="str">
        <f>VLOOKUP('[1]Cumul H'!$C2085,'[1]H S42'!$BE$9:$CU$60,42,FALSE)</f>
        <v/>
      </c>
      <c r="AI2085" s="74">
        <f>SUM('[1]Cumul H'!$AE2085:$AH2085)</f>
        <v>0</v>
      </c>
      <c r="AJ2085" s="78" t="str" cm="1">
        <f t="array" ref="AJ2085">IF(E2085="INTERIM",_xlfn.IFS(J2085="NON",$AK$2,J2085="OUI",$AK$3),"")</f>
        <v/>
      </c>
      <c r="AK2085" s="74" t="str">
        <f t="shared" si="320"/>
        <v/>
      </c>
      <c r="AL2085" s="74" t="str">
        <f>IF(V2085="","",IF(V2085-Tableau3[[#This Row],[Heure sans Majoration]]&lt;0,0,V2085-Tableau3[[#This Row],[Heure sans Majoration]]))</f>
        <v/>
      </c>
      <c r="AM2085" s="74" t="str">
        <f t="shared" si="329"/>
        <v/>
      </c>
      <c r="AN2085" s="74" t="str">
        <f t="shared" si="321"/>
        <v/>
      </c>
      <c r="AO2085" s="74" t="str">
        <f t="shared" si="322"/>
        <v/>
      </c>
      <c r="AP2085" s="78" t="str">
        <f>IF(C2085="","",IF(F2085=0,"",(V2085*Tableau3[[#This Row],[Salaire Horaire]]*Tableau3[[#This Row],[Coef Multi]])))</f>
        <v/>
      </c>
      <c r="AQ2085" s="78" t="str">
        <f>IF(C2085="","",IF(F2085=0,"",(Tableau3[[#This Row],[Heure avec majoration]]*Tableau3[[#This Row],[Salaire Horaire]]*Tableau3[[#This Row],[Coef Multi]]*25%)))</f>
        <v/>
      </c>
    </row>
    <row r="2086" spans="2:43" ht="15" thickTop="1" x14ac:dyDescent="0.3">
      <c r="B2086" s="73" t="s">
        <v>124</v>
      </c>
      <c r="C2086" s="74" t="str">
        <f>IF('[1]H S42'!BE27="","",'[1]H S42'!BE27)</f>
        <v/>
      </c>
      <c r="D2086" s="74" t="str">
        <f>IF(C2086="","",VLOOKUP(C2086,[1]!Tableau1[#All],5,FALSE))</f>
        <v/>
      </c>
      <c r="E2086" s="74" t="str">
        <f>IF(C2086="","",VLOOKUP(C2086,[1]!Tableau1[#All],11,FALSE))</f>
        <v/>
      </c>
      <c r="F2086" s="74" t="str">
        <f>IFERROR(IF(C2086="","",VLOOKUP(C2086,[1]!Tableau1[#All],12,FALSE)),"")</f>
        <v/>
      </c>
      <c r="G2086" s="74" t="str">
        <f>IFERROR(IF(C2086="","",VLOOKUP(C2086,[1]!Tableau1[#All],6,FALSE)),"")</f>
        <v/>
      </c>
      <c r="H2086" s="74" t="str">
        <f>IFERROR(IF(C2086="","",VLOOKUP(C2086,[1]!Tableau1[#All],13,FALSE)),"")</f>
        <v/>
      </c>
      <c r="I2086" s="74" t="str">
        <f>IFERROR(IF(C2086="","",VLOOKUP(C2086,[1]!Tableau1[#All],14,FALSE)),"")</f>
        <v/>
      </c>
      <c r="J2086" s="74" t="str">
        <f>IFERROR(IF(C2086="","",VLOOKUP(C2086,[1]!Tableau1[#All],8,FALSE)),"")</f>
        <v/>
      </c>
      <c r="K2086" s="75" t="str">
        <f>VLOOKUP('[1]Cumul H'!$C2086,'[1]H S01'!$BE$9:$CU$60,6,FALSE)</f>
        <v/>
      </c>
      <c r="L2086" s="75" t="str">
        <f>VLOOKUP('[1]Cumul H'!$C2086,'[1]H S42'!$BE$9:$CU$60,10,FALSE)</f>
        <v/>
      </c>
      <c r="M2086" s="75" t="str">
        <f>VLOOKUP('[1]Cumul H'!$C2086,'[1]H S42'!$BE$9:$CU$60,14,FALSE)</f>
        <v/>
      </c>
      <c r="N2086" s="75" t="str">
        <f>VLOOKUP('[1]Cumul H'!$C2086,'[1]H S42'!$BE$9:$CU$60,18,FALSE)</f>
        <v/>
      </c>
      <c r="O2086" s="75" t="str">
        <f>VLOOKUP('[1]Cumul H'!$C2086,'[1]H S42'!$BE$9:$CU$60,22,FALSE)</f>
        <v/>
      </c>
      <c r="P2086" s="75" t="str">
        <f>VLOOKUP('[1]Cumul H'!$C2086,'[1]H S42'!$BE$9:$CU$60,26,FALSE)</f>
        <v/>
      </c>
      <c r="Q2086" s="75" t="str">
        <f>VLOOKUP('[1]Cumul H'!$C2086,'[1]H S42'!$BE$9:$CU$60,30,FALSE)</f>
        <v/>
      </c>
      <c r="R2086" s="75" t="str">
        <f>VLOOKUP('[1]Cumul H'!$C2086,'[1]H S42'!$BE$9:$CU$60,34,FALSE)</f>
        <v/>
      </c>
      <c r="S2086" s="75" t="str">
        <f>VLOOKUP('[1]Cumul H'!$C2086,'[1]H S42'!$BE$9:$CU$60,33,FALSE)</f>
        <v/>
      </c>
      <c r="T2086" s="75" t="str">
        <f>VLOOKUP('[1]Cumul H'!$C2086,'[1]H S42'!$BE$9:$CU$60,35,FALSE)</f>
        <v/>
      </c>
      <c r="U2086" s="75" t="str">
        <f>VLOOKUP('[1]Cumul H'!$C2086,'[1]H S42'!$BE$9:$CU$60,36,FALSE)</f>
        <v/>
      </c>
      <c r="V2086" s="76" t="str">
        <f t="shared" si="323"/>
        <v/>
      </c>
      <c r="W2086" s="76" t="str" cm="1">
        <f t="array" ref="W2086">IFERROR(_xlfn.IFS(V2086="","",V2086=39,"",V2086&gt;39,V2086-39),"")</f>
        <v/>
      </c>
      <c r="X2086" s="76" t="str">
        <f t="shared" si="324"/>
        <v/>
      </c>
      <c r="Y2086" s="76" t="str">
        <f t="shared" si="325"/>
        <v/>
      </c>
      <c r="Z2086" s="76" t="str">
        <f t="shared" si="326"/>
        <v/>
      </c>
      <c r="AA2086" s="77" t="str">
        <f t="shared" si="327"/>
        <v/>
      </c>
      <c r="AB2086" s="76" t="str">
        <f t="shared" si="328"/>
        <v/>
      </c>
      <c r="AC2086" s="74" t="str">
        <f>VLOOKUP('[1]Cumul H'!$C2086,'[1]H S42'!$BE$9:$CU$60,37,FALSE)</f>
        <v/>
      </c>
      <c r="AD2086" s="74" t="str">
        <f>VLOOKUP('[1]Cumul H'!$C2086,'[1]H S42'!$BE$9:$CU$60,38,FALSE)</f>
        <v/>
      </c>
      <c r="AE2086" s="74" t="str">
        <f>VLOOKUP('[1]Cumul H'!$C2086,'[1]H S42'!$BE$9:$CU$60,39,FALSE)</f>
        <v/>
      </c>
      <c r="AF2086" s="74" t="str">
        <f>VLOOKUP('[1]Cumul H'!$C2086,'[1]H S42'!$BE$9:$CU$60,40,FALSE)</f>
        <v/>
      </c>
      <c r="AG2086" s="74" t="str">
        <f>VLOOKUP('[1]Cumul H'!$C2086,'[1]H S42'!$BE$9:$CU$60,41,FALSE)</f>
        <v/>
      </c>
      <c r="AH2086" s="74" t="str">
        <f>VLOOKUP('[1]Cumul H'!$C2086,'[1]H S42'!$BE$9:$CU$60,42,FALSE)</f>
        <v/>
      </c>
      <c r="AI2086" s="74">
        <f>SUM('[1]Cumul H'!$AE2086:$AH2086)</f>
        <v>0</v>
      </c>
      <c r="AJ2086" s="72" t="str" cm="1">
        <f t="array" ref="AJ2086">IF(E2086="INTERIM",_xlfn.IFS(J2086="NON",$AK$2,J2086="OUI",$AK$3),"")</f>
        <v/>
      </c>
      <c r="AK2086" s="68" t="str">
        <f t="shared" si="320"/>
        <v/>
      </c>
      <c r="AL2086" s="68" t="str">
        <f>IF(V2086="","",IF(V2086-Tableau3[[#This Row],[Heure sans Majoration]]&lt;0,0,V2086-Tableau3[[#This Row],[Heure sans Majoration]]))</f>
        <v/>
      </c>
      <c r="AM2086" s="68" t="str">
        <f t="shared" si="329"/>
        <v/>
      </c>
      <c r="AN2086" s="68" t="str">
        <f t="shared" si="321"/>
        <v/>
      </c>
      <c r="AO2086" s="68" t="str">
        <f t="shared" si="322"/>
        <v/>
      </c>
      <c r="AP2086" s="72" t="str">
        <f>IF(C2086="","",IF(F2086=0,"",(V2086*Tableau3[[#This Row],[Salaire Horaire]]*Tableau3[[#This Row],[Coef Multi]])))</f>
        <v/>
      </c>
      <c r="AQ2086" s="72" t="str">
        <f>IF(C2086="","",IF(F2086=0,"",(Tableau3[[#This Row],[Heure avec majoration]]*Tableau3[[#This Row],[Salaire Horaire]]*Tableau3[[#This Row],[Coef Multi]]*25%)))</f>
        <v/>
      </c>
    </row>
    <row r="2087" spans="2:43" ht="15" thickBot="1" x14ac:dyDescent="0.35">
      <c r="B2087" s="73" t="s">
        <v>124</v>
      </c>
      <c r="C2087" s="74" t="str">
        <f>IF('[1]H S42'!BE28="","",'[1]H S42'!BE28)</f>
        <v/>
      </c>
      <c r="D2087" s="74" t="str">
        <f>IF(C2087="","",VLOOKUP(C2087,[1]!Tableau1[#All],5,FALSE))</f>
        <v/>
      </c>
      <c r="E2087" s="74" t="str">
        <f>IF(C2087="","",VLOOKUP(C2087,[1]!Tableau1[#All],11,FALSE))</f>
        <v/>
      </c>
      <c r="F2087" s="74" t="str">
        <f>IFERROR(IF(C2087="","",VLOOKUP(C2087,[1]!Tableau1[#All],12,FALSE)),"")</f>
        <v/>
      </c>
      <c r="G2087" s="74" t="str">
        <f>IFERROR(IF(C2087="","",VLOOKUP(C2087,[1]!Tableau1[#All],6,FALSE)),"")</f>
        <v/>
      </c>
      <c r="H2087" s="74" t="str">
        <f>IFERROR(IF(C2087="","",VLOOKUP(C2087,[1]!Tableau1[#All],13,FALSE)),"")</f>
        <v/>
      </c>
      <c r="I2087" s="74" t="str">
        <f>IFERROR(IF(C2087="","",VLOOKUP(C2087,[1]!Tableau1[#All],14,FALSE)),"")</f>
        <v/>
      </c>
      <c r="J2087" s="74" t="str">
        <f>IFERROR(IF(C2087="","",VLOOKUP(C2087,[1]!Tableau1[#All],8,FALSE)),"")</f>
        <v/>
      </c>
      <c r="K2087" s="75" t="str">
        <f>VLOOKUP('[1]Cumul H'!$C2087,'[1]H S01'!$BE$9:$CU$60,6,FALSE)</f>
        <v/>
      </c>
      <c r="L2087" s="75" t="str">
        <f>VLOOKUP('[1]Cumul H'!$C2087,'[1]H S42'!$BE$9:$CU$60,10,FALSE)</f>
        <v/>
      </c>
      <c r="M2087" s="75" t="str">
        <f>VLOOKUP('[1]Cumul H'!$C2087,'[1]H S42'!$BE$9:$CU$60,14,FALSE)</f>
        <v/>
      </c>
      <c r="N2087" s="75" t="str">
        <f>VLOOKUP('[1]Cumul H'!$C2087,'[1]H S42'!$BE$9:$CU$60,18,FALSE)</f>
        <v/>
      </c>
      <c r="O2087" s="75" t="str">
        <f>VLOOKUP('[1]Cumul H'!$C2087,'[1]H S42'!$BE$9:$CU$60,22,FALSE)</f>
        <v/>
      </c>
      <c r="P2087" s="75" t="str">
        <f>VLOOKUP('[1]Cumul H'!$C2087,'[1]H S42'!$BE$9:$CU$60,26,FALSE)</f>
        <v/>
      </c>
      <c r="Q2087" s="75" t="str">
        <f>VLOOKUP('[1]Cumul H'!$C2087,'[1]H S42'!$BE$9:$CU$60,30,FALSE)</f>
        <v/>
      </c>
      <c r="R2087" s="75" t="str">
        <f>VLOOKUP('[1]Cumul H'!$C2087,'[1]H S42'!$BE$9:$CU$60,34,FALSE)</f>
        <v/>
      </c>
      <c r="S2087" s="75" t="str">
        <f>VLOOKUP('[1]Cumul H'!$C2087,'[1]H S42'!$BE$9:$CU$60,33,FALSE)</f>
        <v/>
      </c>
      <c r="T2087" s="75" t="str">
        <f>VLOOKUP('[1]Cumul H'!$C2087,'[1]H S42'!$BE$9:$CU$60,35,FALSE)</f>
        <v/>
      </c>
      <c r="U2087" s="75" t="str">
        <f>VLOOKUP('[1]Cumul H'!$C2087,'[1]H S42'!$BE$9:$CU$60,36,FALSE)</f>
        <v/>
      </c>
      <c r="V2087" s="76" t="str">
        <f t="shared" si="323"/>
        <v/>
      </c>
      <c r="W2087" s="76" t="str" cm="1">
        <f t="array" ref="W2087">IFERROR(_xlfn.IFS(V2087="","",V2087=39,"",V2087&gt;39,V2087-39),"")</f>
        <v/>
      </c>
      <c r="X2087" s="76" t="str">
        <f t="shared" si="324"/>
        <v/>
      </c>
      <c r="Y2087" s="76" t="str">
        <f t="shared" si="325"/>
        <v/>
      </c>
      <c r="Z2087" s="76" t="str">
        <f t="shared" si="326"/>
        <v/>
      </c>
      <c r="AA2087" s="77" t="str">
        <f t="shared" si="327"/>
        <v/>
      </c>
      <c r="AB2087" s="76" t="str">
        <f t="shared" si="328"/>
        <v/>
      </c>
      <c r="AC2087" s="74" t="str">
        <f>VLOOKUP('[1]Cumul H'!$C2087,'[1]H S42'!$BE$9:$CU$60,37,FALSE)</f>
        <v/>
      </c>
      <c r="AD2087" s="74" t="str">
        <f>VLOOKUP('[1]Cumul H'!$C2087,'[1]H S42'!$BE$9:$CU$60,38,FALSE)</f>
        <v/>
      </c>
      <c r="AE2087" s="74" t="str">
        <f>VLOOKUP('[1]Cumul H'!$C2087,'[1]H S42'!$BE$9:$CU$60,39,FALSE)</f>
        <v/>
      </c>
      <c r="AF2087" s="74" t="str">
        <f>VLOOKUP('[1]Cumul H'!$C2087,'[1]H S42'!$BE$9:$CU$60,40,FALSE)</f>
        <v/>
      </c>
      <c r="AG2087" s="74" t="str">
        <f>VLOOKUP('[1]Cumul H'!$C2087,'[1]H S42'!$BE$9:$CU$60,41,FALSE)</f>
        <v/>
      </c>
      <c r="AH2087" s="74" t="str">
        <f>VLOOKUP('[1]Cumul H'!$C2087,'[1]H S42'!$BE$9:$CU$60,42,FALSE)</f>
        <v/>
      </c>
      <c r="AI2087" s="74">
        <f>SUM('[1]Cumul H'!$AE2087:$AH2087)</f>
        <v>0</v>
      </c>
      <c r="AJ2087" s="78" t="str" cm="1">
        <f t="array" ref="AJ2087">IF(E2087="INTERIM",_xlfn.IFS(J2087="NON",$AK$2,J2087="OUI",$AK$3),"")</f>
        <v/>
      </c>
      <c r="AK2087" s="74" t="str">
        <f t="shared" si="320"/>
        <v/>
      </c>
      <c r="AL2087" s="74" t="str">
        <f>IF(V2087="","",IF(V2087-Tableau3[[#This Row],[Heure sans Majoration]]&lt;0,0,V2087-Tableau3[[#This Row],[Heure sans Majoration]]))</f>
        <v/>
      </c>
      <c r="AM2087" s="74" t="str">
        <f t="shared" si="329"/>
        <v/>
      </c>
      <c r="AN2087" s="74" t="str">
        <f t="shared" si="321"/>
        <v/>
      </c>
      <c r="AO2087" s="74" t="str">
        <f t="shared" si="322"/>
        <v/>
      </c>
      <c r="AP2087" s="78" t="str">
        <f>IF(C2087="","",IF(F2087=0,"",(V2087*Tableau3[[#This Row],[Salaire Horaire]]*Tableau3[[#This Row],[Coef Multi]])))</f>
        <v/>
      </c>
      <c r="AQ2087" s="78" t="str">
        <f>IF(C2087="","",IF(F2087=0,"",(Tableau3[[#This Row],[Heure avec majoration]]*Tableau3[[#This Row],[Salaire Horaire]]*Tableau3[[#This Row],[Coef Multi]]*25%)))</f>
        <v/>
      </c>
    </row>
    <row r="2088" spans="2:43" ht="15" thickTop="1" x14ac:dyDescent="0.3">
      <c r="B2088" s="73" t="s">
        <v>124</v>
      </c>
      <c r="C2088" s="74" t="str">
        <f>IF('[1]H S42'!BE29="","",'[1]H S42'!BE29)</f>
        <v/>
      </c>
      <c r="D2088" s="74" t="str">
        <f>IF(C2088="","",VLOOKUP(C2088,[1]!Tableau1[#All],5,FALSE))</f>
        <v/>
      </c>
      <c r="E2088" s="74" t="str">
        <f>IF(C2088="","",VLOOKUP(C2088,[1]!Tableau1[#All],11,FALSE))</f>
        <v/>
      </c>
      <c r="F2088" s="74" t="str">
        <f>IFERROR(IF(C2088="","",VLOOKUP(C2088,[1]!Tableau1[#All],12,FALSE)),"")</f>
        <v/>
      </c>
      <c r="G2088" s="74" t="str">
        <f>IFERROR(IF(C2088="","",VLOOKUP(C2088,[1]!Tableau1[#All],6,FALSE)),"")</f>
        <v/>
      </c>
      <c r="H2088" s="74" t="str">
        <f>IFERROR(IF(C2088="","",VLOOKUP(C2088,[1]!Tableau1[#All],13,FALSE)),"")</f>
        <v/>
      </c>
      <c r="I2088" s="74" t="str">
        <f>IFERROR(IF(C2088="","",VLOOKUP(C2088,[1]!Tableau1[#All],14,FALSE)),"")</f>
        <v/>
      </c>
      <c r="J2088" s="74" t="str">
        <f>IFERROR(IF(C2088="","",VLOOKUP(C2088,[1]!Tableau1[#All],8,FALSE)),"")</f>
        <v/>
      </c>
      <c r="K2088" s="75" t="str">
        <f>VLOOKUP('[1]Cumul H'!$C2088,'[1]H S01'!$BE$9:$CU$60,6,FALSE)</f>
        <v/>
      </c>
      <c r="L2088" s="75" t="str">
        <f>VLOOKUP('[1]Cumul H'!$C2088,'[1]H S42'!$BE$9:$CU$60,10,FALSE)</f>
        <v/>
      </c>
      <c r="M2088" s="75" t="str">
        <f>VLOOKUP('[1]Cumul H'!$C2088,'[1]H S42'!$BE$9:$CU$60,14,FALSE)</f>
        <v/>
      </c>
      <c r="N2088" s="75" t="str">
        <f>VLOOKUP('[1]Cumul H'!$C2088,'[1]H S42'!$BE$9:$CU$60,18,FALSE)</f>
        <v/>
      </c>
      <c r="O2088" s="75" t="str">
        <f>VLOOKUP('[1]Cumul H'!$C2088,'[1]H S42'!$BE$9:$CU$60,22,FALSE)</f>
        <v/>
      </c>
      <c r="P2088" s="75" t="str">
        <f>VLOOKUP('[1]Cumul H'!$C2088,'[1]H S42'!$BE$9:$CU$60,26,FALSE)</f>
        <v/>
      </c>
      <c r="Q2088" s="75" t="str">
        <f>VLOOKUP('[1]Cumul H'!$C2088,'[1]H S42'!$BE$9:$CU$60,30,FALSE)</f>
        <v/>
      </c>
      <c r="R2088" s="75" t="str">
        <f>VLOOKUP('[1]Cumul H'!$C2088,'[1]H S42'!$BE$9:$CU$60,34,FALSE)</f>
        <v/>
      </c>
      <c r="S2088" s="75" t="str">
        <f>VLOOKUP('[1]Cumul H'!$C2088,'[1]H S42'!$BE$9:$CU$60,33,FALSE)</f>
        <v/>
      </c>
      <c r="T2088" s="75" t="str">
        <f>VLOOKUP('[1]Cumul H'!$C2088,'[1]H S42'!$BE$9:$CU$60,35,FALSE)</f>
        <v/>
      </c>
      <c r="U2088" s="75" t="str">
        <f>VLOOKUP('[1]Cumul H'!$C2088,'[1]H S42'!$BE$9:$CU$60,36,FALSE)</f>
        <v/>
      </c>
      <c r="V2088" s="76" t="str">
        <f t="shared" si="323"/>
        <v/>
      </c>
      <c r="W2088" s="76" t="str" cm="1">
        <f t="array" ref="W2088">IFERROR(_xlfn.IFS(V2088="","",V2088=39,"",V2088&gt;39,V2088-39),"")</f>
        <v/>
      </c>
      <c r="X2088" s="76" t="str">
        <f t="shared" si="324"/>
        <v/>
      </c>
      <c r="Y2088" s="76" t="str">
        <f t="shared" si="325"/>
        <v/>
      </c>
      <c r="Z2088" s="76" t="str">
        <f t="shared" si="326"/>
        <v/>
      </c>
      <c r="AA2088" s="77" t="str">
        <f t="shared" si="327"/>
        <v/>
      </c>
      <c r="AB2088" s="76" t="str">
        <f t="shared" si="328"/>
        <v/>
      </c>
      <c r="AC2088" s="74" t="str">
        <f>VLOOKUP('[1]Cumul H'!$C2088,'[1]H S42'!$BE$9:$CU$60,37,FALSE)</f>
        <v/>
      </c>
      <c r="AD2088" s="74" t="str">
        <f>VLOOKUP('[1]Cumul H'!$C2088,'[1]H S42'!$BE$9:$CU$60,38,FALSE)</f>
        <v/>
      </c>
      <c r="AE2088" s="74" t="str">
        <f>VLOOKUP('[1]Cumul H'!$C2088,'[1]H S42'!$BE$9:$CU$60,39,FALSE)</f>
        <v/>
      </c>
      <c r="AF2088" s="74" t="str">
        <f>VLOOKUP('[1]Cumul H'!$C2088,'[1]H S42'!$BE$9:$CU$60,40,FALSE)</f>
        <v/>
      </c>
      <c r="AG2088" s="74" t="str">
        <f>VLOOKUP('[1]Cumul H'!$C2088,'[1]H S42'!$BE$9:$CU$60,41,FALSE)</f>
        <v/>
      </c>
      <c r="AH2088" s="74" t="str">
        <f>VLOOKUP('[1]Cumul H'!$C2088,'[1]H S42'!$BE$9:$CU$60,42,FALSE)</f>
        <v/>
      </c>
      <c r="AI2088" s="74">
        <f>SUM('[1]Cumul H'!$AE2088:$AH2088)</f>
        <v>0</v>
      </c>
      <c r="AJ2088" s="72" t="str" cm="1">
        <f t="array" ref="AJ2088">IF(E2088="INTERIM",_xlfn.IFS(J2088="NON",$AK$2,J2088="OUI",$AK$3),"")</f>
        <v/>
      </c>
      <c r="AK2088" s="68" t="str">
        <f t="shared" si="320"/>
        <v/>
      </c>
      <c r="AL2088" s="68" t="str">
        <f>IF(V2088="","",IF(V2088-Tableau3[[#This Row],[Heure sans Majoration]]&lt;0,0,V2088-Tableau3[[#This Row],[Heure sans Majoration]]))</f>
        <v/>
      </c>
      <c r="AM2088" s="68" t="str">
        <f t="shared" si="329"/>
        <v/>
      </c>
      <c r="AN2088" s="68" t="str">
        <f t="shared" si="321"/>
        <v/>
      </c>
      <c r="AO2088" s="68" t="str">
        <f t="shared" si="322"/>
        <v/>
      </c>
      <c r="AP2088" s="72" t="str">
        <f>IF(C2088="","",IF(F2088=0,"",(V2088*Tableau3[[#This Row],[Salaire Horaire]]*Tableau3[[#This Row],[Coef Multi]])))</f>
        <v/>
      </c>
      <c r="AQ2088" s="72" t="str">
        <f>IF(C2088="","",IF(F2088=0,"",(Tableau3[[#This Row],[Heure avec majoration]]*Tableau3[[#This Row],[Salaire Horaire]]*Tableau3[[#This Row],[Coef Multi]]*25%)))</f>
        <v/>
      </c>
    </row>
    <row r="2089" spans="2:43" ht="15" thickBot="1" x14ac:dyDescent="0.35">
      <c r="B2089" s="73" t="s">
        <v>124</v>
      </c>
      <c r="C2089" s="74" t="str">
        <f>IF('[1]H S42'!BE30="","",'[1]H S42'!BE30)</f>
        <v/>
      </c>
      <c r="D2089" s="74" t="str">
        <f>IF(C2089="","",VLOOKUP(C2089,[1]!Tableau1[#All],5,FALSE))</f>
        <v/>
      </c>
      <c r="E2089" s="74" t="str">
        <f>IF(C2089="","",VLOOKUP(C2089,[1]!Tableau1[#All],11,FALSE))</f>
        <v/>
      </c>
      <c r="F2089" s="74" t="str">
        <f>IFERROR(IF(C2089="","",VLOOKUP(C2089,[1]!Tableau1[#All],12,FALSE)),"")</f>
        <v/>
      </c>
      <c r="G2089" s="74" t="str">
        <f>IFERROR(IF(C2089="","",VLOOKUP(C2089,[1]!Tableau1[#All],6,FALSE)),"")</f>
        <v/>
      </c>
      <c r="H2089" s="74" t="str">
        <f>IFERROR(IF(C2089="","",VLOOKUP(C2089,[1]!Tableau1[#All],13,FALSE)),"")</f>
        <v/>
      </c>
      <c r="I2089" s="74" t="str">
        <f>IFERROR(IF(C2089="","",VLOOKUP(C2089,[1]!Tableau1[#All],14,FALSE)),"")</f>
        <v/>
      </c>
      <c r="J2089" s="74" t="str">
        <f>IFERROR(IF(C2089="","",VLOOKUP(C2089,[1]!Tableau1[#All],8,FALSE)),"")</f>
        <v/>
      </c>
      <c r="K2089" s="75" t="str">
        <f>VLOOKUP('[1]Cumul H'!$C2089,'[1]H S01'!$BE$9:$CU$60,6,FALSE)</f>
        <v/>
      </c>
      <c r="L2089" s="75" t="str">
        <f>VLOOKUP('[1]Cumul H'!$C2089,'[1]H S42'!$BE$9:$CU$60,10,FALSE)</f>
        <v/>
      </c>
      <c r="M2089" s="75" t="str">
        <f>VLOOKUP('[1]Cumul H'!$C2089,'[1]H S42'!$BE$9:$CU$60,14,FALSE)</f>
        <v/>
      </c>
      <c r="N2089" s="75" t="str">
        <f>VLOOKUP('[1]Cumul H'!$C2089,'[1]H S42'!$BE$9:$CU$60,18,FALSE)</f>
        <v/>
      </c>
      <c r="O2089" s="75" t="str">
        <f>VLOOKUP('[1]Cumul H'!$C2089,'[1]H S42'!$BE$9:$CU$60,22,FALSE)</f>
        <v/>
      </c>
      <c r="P2089" s="75" t="str">
        <f>VLOOKUP('[1]Cumul H'!$C2089,'[1]H S42'!$BE$9:$CU$60,26,FALSE)</f>
        <v/>
      </c>
      <c r="Q2089" s="75" t="str">
        <f>VLOOKUP('[1]Cumul H'!$C2089,'[1]H S42'!$BE$9:$CU$60,30,FALSE)</f>
        <v/>
      </c>
      <c r="R2089" s="75" t="str">
        <f>VLOOKUP('[1]Cumul H'!$C2089,'[1]H S42'!$BE$9:$CU$60,34,FALSE)</f>
        <v/>
      </c>
      <c r="S2089" s="75" t="str">
        <f>VLOOKUP('[1]Cumul H'!$C2089,'[1]H S42'!$BE$9:$CU$60,33,FALSE)</f>
        <v/>
      </c>
      <c r="T2089" s="75" t="str">
        <f>VLOOKUP('[1]Cumul H'!$C2089,'[1]H S42'!$BE$9:$CU$60,35,FALSE)</f>
        <v/>
      </c>
      <c r="U2089" s="75" t="str">
        <f>VLOOKUP('[1]Cumul H'!$C2089,'[1]H S42'!$BE$9:$CU$60,36,FALSE)</f>
        <v/>
      </c>
      <c r="V2089" s="76" t="str">
        <f t="shared" si="323"/>
        <v/>
      </c>
      <c r="W2089" s="76" t="str" cm="1">
        <f t="array" ref="W2089">IFERROR(_xlfn.IFS(V2089="","",V2089=39,"",V2089&gt;39,V2089-39),"")</f>
        <v/>
      </c>
      <c r="X2089" s="76" t="str">
        <f t="shared" si="324"/>
        <v/>
      </c>
      <c r="Y2089" s="76" t="str">
        <f t="shared" si="325"/>
        <v/>
      </c>
      <c r="Z2089" s="76" t="str">
        <f t="shared" si="326"/>
        <v/>
      </c>
      <c r="AA2089" s="77" t="str">
        <f t="shared" si="327"/>
        <v/>
      </c>
      <c r="AB2089" s="76" t="str">
        <f t="shared" si="328"/>
        <v/>
      </c>
      <c r="AC2089" s="74" t="str">
        <f>VLOOKUP('[1]Cumul H'!$C2089,'[1]H S42'!$BE$9:$CU$60,37,FALSE)</f>
        <v/>
      </c>
      <c r="AD2089" s="74" t="str">
        <f>VLOOKUP('[1]Cumul H'!$C2089,'[1]H S42'!$BE$9:$CU$60,38,FALSE)</f>
        <v/>
      </c>
      <c r="AE2089" s="74" t="str">
        <f>VLOOKUP('[1]Cumul H'!$C2089,'[1]H S42'!$BE$9:$CU$60,39,FALSE)</f>
        <v/>
      </c>
      <c r="AF2089" s="74" t="str">
        <f>VLOOKUP('[1]Cumul H'!$C2089,'[1]H S42'!$BE$9:$CU$60,40,FALSE)</f>
        <v/>
      </c>
      <c r="AG2089" s="74" t="str">
        <f>VLOOKUP('[1]Cumul H'!$C2089,'[1]H S42'!$BE$9:$CU$60,41,FALSE)</f>
        <v/>
      </c>
      <c r="AH2089" s="74" t="str">
        <f>VLOOKUP('[1]Cumul H'!$C2089,'[1]H S42'!$BE$9:$CU$60,42,FALSE)</f>
        <v/>
      </c>
      <c r="AI2089" s="74">
        <f>SUM('[1]Cumul H'!$AE2089:$AH2089)</f>
        <v>0</v>
      </c>
      <c r="AJ2089" s="78" t="str" cm="1">
        <f t="array" ref="AJ2089">IF(E2089="INTERIM",_xlfn.IFS(J2089="NON",$AK$2,J2089="OUI",$AK$3),"")</f>
        <v/>
      </c>
      <c r="AK2089" s="74" t="str">
        <f t="shared" si="320"/>
        <v/>
      </c>
      <c r="AL2089" s="74" t="str">
        <f>IF(V2089="","",IF(V2089-Tableau3[[#This Row],[Heure sans Majoration]]&lt;0,0,V2089-Tableau3[[#This Row],[Heure sans Majoration]]))</f>
        <v/>
      </c>
      <c r="AM2089" s="74" t="str">
        <f t="shared" si="329"/>
        <v/>
      </c>
      <c r="AN2089" s="74" t="str">
        <f t="shared" si="321"/>
        <v/>
      </c>
      <c r="AO2089" s="74" t="str">
        <f t="shared" si="322"/>
        <v/>
      </c>
      <c r="AP2089" s="78" t="str">
        <f>IF(C2089="","",IF(F2089=0,"",(V2089*Tableau3[[#This Row],[Salaire Horaire]]*Tableau3[[#This Row],[Coef Multi]])))</f>
        <v/>
      </c>
      <c r="AQ2089" s="78" t="str">
        <f>IF(C2089="","",IF(F2089=0,"",(Tableau3[[#This Row],[Heure avec majoration]]*Tableau3[[#This Row],[Salaire Horaire]]*Tableau3[[#This Row],[Coef Multi]]*25%)))</f>
        <v/>
      </c>
    </row>
    <row r="2090" spans="2:43" ht="15" thickTop="1" x14ac:dyDescent="0.3">
      <c r="B2090" s="73" t="s">
        <v>124</v>
      </c>
      <c r="C2090" s="74" t="str">
        <f>IF('[1]H S42'!BE31="","",'[1]H S42'!BE31)</f>
        <v/>
      </c>
      <c r="D2090" s="74" t="str">
        <f>IF(C2090="","",VLOOKUP(C2090,[1]!Tableau1[#All],5,FALSE))</f>
        <v/>
      </c>
      <c r="E2090" s="74" t="str">
        <f>IF(C2090="","",VLOOKUP(C2090,[1]!Tableau1[#All],11,FALSE))</f>
        <v/>
      </c>
      <c r="F2090" s="74" t="str">
        <f>IFERROR(IF(C2090="","",VLOOKUP(C2090,[1]!Tableau1[#All],12,FALSE)),"")</f>
        <v/>
      </c>
      <c r="G2090" s="74" t="str">
        <f>IFERROR(IF(C2090="","",VLOOKUP(C2090,[1]!Tableau1[#All],6,FALSE)),"")</f>
        <v/>
      </c>
      <c r="H2090" s="74" t="str">
        <f>IFERROR(IF(C2090="","",VLOOKUP(C2090,[1]!Tableau1[#All],13,FALSE)),"")</f>
        <v/>
      </c>
      <c r="I2090" s="74" t="str">
        <f>IFERROR(IF(C2090="","",VLOOKUP(C2090,[1]!Tableau1[#All],14,FALSE)),"")</f>
        <v/>
      </c>
      <c r="J2090" s="74" t="str">
        <f>IFERROR(IF(C2090="","",VLOOKUP(C2090,[1]!Tableau1[#All],8,FALSE)),"")</f>
        <v/>
      </c>
      <c r="K2090" s="75" t="str">
        <f>VLOOKUP('[1]Cumul H'!$C2090,'[1]H S01'!$BE$9:$CU$60,6,FALSE)</f>
        <v/>
      </c>
      <c r="L2090" s="75" t="str">
        <f>VLOOKUP('[1]Cumul H'!$C2090,'[1]H S42'!$BE$9:$CU$60,10,FALSE)</f>
        <v/>
      </c>
      <c r="M2090" s="75" t="str">
        <f>VLOOKUP('[1]Cumul H'!$C2090,'[1]H S42'!$BE$9:$CU$60,14,FALSE)</f>
        <v/>
      </c>
      <c r="N2090" s="75" t="str">
        <f>VLOOKUP('[1]Cumul H'!$C2090,'[1]H S42'!$BE$9:$CU$60,18,FALSE)</f>
        <v/>
      </c>
      <c r="O2090" s="75" t="str">
        <f>VLOOKUP('[1]Cumul H'!$C2090,'[1]H S42'!$BE$9:$CU$60,22,FALSE)</f>
        <v/>
      </c>
      <c r="P2090" s="75" t="str">
        <f>VLOOKUP('[1]Cumul H'!$C2090,'[1]H S42'!$BE$9:$CU$60,26,FALSE)</f>
        <v/>
      </c>
      <c r="Q2090" s="75" t="str">
        <f>VLOOKUP('[1]Cumul H'!$C2090,'[1]H S42'!$BE$9:$CU$60,30,FALSE)</f>
        <v/>
      </c>
      <c r="R2090" s="75" t="str">
        <f>VLOOKUP('[1]Cumul H'!$C2090,'[1]H S42'!$BE$9:$CU$60,34,FALSE)</f>
        <v/>
      </c>
      <c r="S2090" s="75" t="str">
        <f>VLOOKUP('[1]Cumul H'!$C2090,'[1]H S42'!$BE$9:$CU$60,33,FALSE)</f>
        <v/>
      </c>
      <c r="T2090" s="75" t="str">
        <f>VLOOKUP('[1]Cumul H'!$C2090,'[1]H S42'!$BE$9:$CU$60,35,FALSE)</f>
        <v/>
      </c>
      <c r="U2090" s="75" t="str">
        <f>VLOOKUP('[1]Cumul H'!$C2090,'[1]H S42'!$BE$9:$CU$60,36,FALSE)</f>
        <v/>
      </c>
      <c r="V2090" s="76" t="str">
        <f t="shared" si="323"/>
        <v/>
      </c>
      <c r="W2090" s="76" t="str" cm="1">
        <f t="array" ref="W2090">IFERROR(_xlfn.IFS(V2090="","",V2090=39,"",V2090&gt;39,V2090-39),"")</f>
        <v/>
      </c>
      <c r="X2090" s="76" t="str">
        <f t="shared" si="324"/>
        <v/>
      </c>
      <c r="Y2090" s="76" t="str">
        <f t="shared" si="325"/>
        <v/>
      </c>
      <c r="Z2090" s="76" t="str">
        <f t="shared" si="326"/>
        <v/>
      </c>
      <c r="AA2090" s="77" t="str">
        <f t="shared" si="327"/>
        <v/>
      </c>
      <c r="AB2090" s="76" t="str">
        <f t="shared" si="328"/>
        <v/>
      </c>
      <c r="AC2090" s="74" t="str">
        <f>VLOOKUP('[1]Cumul H'!$C2090,'[1]H S42'!$BE$9:$CU$60,37,FALSE)</f>
        <v/>
      </c>
      <c r="AD2090" s="74" t="str">
        <f>VLOOKUP('[1]Cumul H'!$C2090,'[1]H S42'!$BE$9:$CU$60,38,FALSE)</f>
        <v/>
      </c>
      <c r="AE2090" s="74" t="str">
        <f>VLOOKUP('[1]Cumul H'!$C2090,'[1]H S42'!$BE$9:$CU$60,39,FALSE)</f>
        <v/>
      </c>
      <c r="AF2090" s="74" t="str">
        <f>VLOOKUP('[1]Cumul H'!$C2090,'[1]H S42'!$BE$9:$CU$60,40,FALSE)</f>
        <v/>
      </c>
      <c r="AG2090" s="74" t="str">
        <f>VLOOKUP('[1]Cumul H'!$C2090,'[1]H S42'!$BE$9:$CU$60,41,FALSE)</f>
        <v/>
      </c>
      <c r="AH2090" s="74" t="str">
        <f>VLOOKUP('[1]Cumul H'!$C2090,'[1]H S42'!$BE$9:$CU$60,42,FALSE)</f>
        <v/>
      </c>
      <c r="AI2090" s="74">
        <f>SUM('[1]Cumul H'!$AE2090:$AH2090)</f>
        <v>0</v>
      </c>
      <c r="AJ2090" s="72" t="str" cm="1">
        <f t="array" ref="AJ2090">IF(E2090="INTERIM",_xlfn.IFS(J2090="NON",$AK$2,J2090="OUI",$AK$3),"")</f>
        <v/>
      </c>
      <c r="AK2090" s="68" t="str">
        <f t="shared" si="320"/>
        <v/>
      </c>
      <c r="AL2090" s="68" t="str">
        <f>IF(V2090="","",IF(V2090-Tableau3[[#This Row],[Heure sans Majoration]]&lt;0,0,V2090-Tableau3[[#This Row],[Heure sans Majoration]]))</f>
        <v/>
      </c>
      <c r="AM2090" s="68" t="str">
        <f t="shared" si="329"/>
        <v/>
      </c>
      <c r="AN2090" s="68" t="str">
        <f t="shared" si="321"/>
        <v/>
      </c>
      <c r="AO2090" s="68" t="str">
        <f t="shared" si="322"/>
        <v/>
      </c>
      <c r="AP2090" s="72" t="str">
        <f>IF(C2090="","",IF(F2090=0,"",(V2090*Tableau3[[#This Row],[Salaire Horaire]]*Tableau3[[#This Row],[Coef Multi]])))</f>
        <v/>
      </c>
      <c r="AQ2090" s="72" t="str">
        <f>IF(C2090="","",IF(F2090=0,"",(Tableau3[[#This Row],[Heure avec majoration]]*Tableau3[[#This Row],[Salaire Horaire]]*Tableau3[[#This Row],[Coef Multi]]*25%)))</f>
        <v/>
      </c>
    </row>
    <row r="2091" spans="2:43" ht="15" thickBot="1" x14ac:dyDescent="0.35">
      <c r="B2091" s="73" t="s">
        <v>124</v>
      </c>
      <c r="C2091" s="74" t="str">
        <f>IF('[1]H S42'!BE32="","",'[1]H S42'!BE32)</f>
        <v/>
      </c>
      <c r="D2091" s="74" t="str">
        <f>IF(C2091="","",VLOOKUP(C2091,[1]!Tableau1[#All],5,FALSE))</f>
        <v/>
      </c>
      <c r="E2091" s="74" t="str">
        <f>IF(C2091="","",VLOOKUP(C2091,[1]!Tableau1[#All],11,FALSE))</f>
        <v/>
      </c>
      <c r="F2091" s="74" t="str">
        <f>IFERROR(IF(C2091="","",VLOOKUP(C2091,[1]!Tableau1[#All],12,FALSE)),"")</f>
        <v/>
      </c>
      <c r="G2091" s="74" t="str">
        <f>IFERROR(IF(C2091="","",VLOOKUP(C2091,[1]!Tableau1[#All],6,FALSE)),"")</f>
        <v/>
      </c>
      <c r="H2091" s="74" t="str">
        <f>IFERROR(IF(C2091="","",VLOOKUP(C2091,[1]!Tableau1[#All],13,FALSE)),"")</f>
        <v/>
      </c>
      <c r="I2091" s="74" t="str">
        <f>IFERROR(IF(C2091="","",VLOOKUP(C2091,[1]!Tableau1[#All],14,FALSE)),"")</f>
        <v/>
      </c>
      <c r="J2091" s="74" t="str">
        <f>IFERROR(IF(C2091="","",VLOOKUP(C2091,[1]!Tableau1[#All],8,FALSE)),"")</f>
        <v/>
      </c>
      <c r="K2091" s="75" t="str">
        <f>VLOOKUP('[1]Cumul H'!$C2091,'[1]H S01'!$BE$9:$CU$60,6,FALSE)</f>
        <v/>
      </c>
      <c r="L2091" s="75" t="str">
        <f>VLOOKUP('[1]Cumul H'!$C2091,'[1]H S42'!$BE$9:$CU$60,10,FALSE)</f>
        <v/>
      </c>
      <c r="M2091" s="75" t="str">
        <f>VLOOKUP('[1]Cumul H'!$C2091,'[1]H S42'!$BE$9:$CU$60,14,FALSE)</f>
        <v/>
      </c>
      <c r="N2091" s="75" t="str">
        <f>VLOOKUP('[1]Cumul H'!$C2091,'[1]H S42'!$BE$9:$CU$60,18,FALSE)</f>
        <v/>
      </c>
      <c r="O2091" s="75" t="str">
        <f>VLOOKUP('[1]Cumul H'!$C2091,'[1]H S42'!$BE$9:$CU$60,22,FALSE)</f>
        <v/>
      </c>
      <c r="P2091" s="75" t="str">
        <f>VLOOKUP('[1]Cumul H'!$C2091,'[1]H S42'!$BE$9:$CU$60,26,FALSE)</f>
        <v/>
      </c>
      <c r="Q2091" s="75" t="str">
        <f>VLOOKUP('[1]Cumul H'!$C2091,'[1]H S42'!$BE$9:$CU$60,30,FALSE)</f>
        <v/>
      </c>
      <c r="R2091" s="75" t="str">
        <f>VLOOKUP('[1]Cumul H'!$C2091,'[1]H S42'!$BE$9:$CU$60,34,FALSE)</f>
        <v/>
      </c>
      <c r="S2091" s="75" t="str">
        <f>VLOOKUP('[1]Cumul H'!$C2091,'[1]H S42'!$BE$9:$CU$60,33,FALSE)</f>
        <v/>
      </c>
      <c r="T2091" s="75" t="str">
        <f>VLOOKUP('[1]Cumul H'!$C2091,'[1]H S42'!$BE$9:$CU$60,35,FALSE)</f>
        <v/>
      </c>
      <c r="U2091" s="75" t="str">
        <f>VLOOKUP('[1]Cumul H'!$C2091,'[1]H S42'!$BE$9:$CU$60,36,FALSE)</f>
        <v/>
      </c>
      <c r="V2091" s="76" t="str">
        <f t="shared" si="323"/>
        <v/>
      </c>
      <c r="W2091" s="76" t="str" cm="1">
        <f t="array" ref="W2091">IFERROR(_xlfn.IFS(V2091="","",V2091=39,"",V2091&gt;39,V2091-39),"")</f>
        <v/>
      </c>
      <c r="X2091" s="76" t="str">
        <f t="shared" si="324"/>
        <v/>
      </c>
      <c r="Y2091" s="76" t="str">
        <f t="shared" si="325"/>
        <v/>
      </c>
      <c r="Z2091" s="76" t="str">
        <f t="shared" si="326"/>
        <v/>
      </c>
      <c r="AA2091" s="77" t="str">
        <f t="shared" si="327"/>
        <v/>
      </c>
      <c r="AB2091" s="76" t="str">
        <f t="shared" si="328"/>
        <v/>
      </c>
      <c r="AC2091" s="74" t="str">
        <f>VLOOKUP('[1]Cumul H'!$C2091,'[1]H S42'!$BE$9:$CU$60,37,FALSE)</f>
        <v/>
      </c>
      <c r="AD2091" s="74" t="str">
        <f>VLOOKUP('[1]Cumul H'!$C2091,'[1]H S42'!$BE$9:$CU$60,38,FALSE)</f>
        <v/>
      </c>
      <c r="AE2091" s="74" t="str">
        <f>VLOOKUP('[1]Cumul H'!$C2091,'[1]H S42'!$BE$9:$CU$60,39,FALSE)</f>
        <v/>
      </c>
      <c r="AF2091" s="74" t="str">
        <f>VLOOKUP('[1]Cumul H'!$C2091,'[1]H S42'!$BE$9:$CU$60,40,FALSE)</f>
        <v/>
      </c>
      <c r="AG2091" s="74" t="str">
        <f>VLOOKUP('[1]Cumul H'!$C2091,'[1]H S42'!$BE$9:$CU$60,41,FALSE)</f>
        <v/>
      </c>
      <c r="AH2091" s="74" t="str">
        <f>VLOOKUP('[1]Cumul H'!$C2091,'[1]H S42'!$BE$9:$CU$60,42,FALSE)</f>
        <v/>
      </c>
      <c r="AI2091" s="74">
        <f>SUM('[1]Cumul H'!$AE2091:$AH2091)</f>
        <v>0</v>
      </c>
      <c r="AJ2091" s="78" t="str" cm="1">
        <f t="array" ref="AJ2091">IF(E2091="INTERIM",_xlfn.IFS(J2091="NON",$AK$2,J2091="OUI",$AK$3),"")</f>
        <v/>
      </c>
      <c r="AK2091" s="74" t="str">
        <f t="shared" si="320"/>
        <v/>
      </c>
      <c r="AL2091" s="74" t="str">
        <f>IF(V2091="","",IF(V2091-Tableau3[[#This Row],[Heure sans Majoration]]&lt;0,0,V2091-Tableau3[[#This Row],[Heure sans Majoration]]))</f>
        <v/>
      </c>
      <c r="AM2091" s="74" t="str">
        <f t="shared" si="329"/>
        <v/>
      </c>
      <c r="AN2091" s="74" t="str">
        <f t="shared" si="321"/>
        <v/>
      </c>
      <c r="AO2091" s="74" t="str">
        <f t="shared" si="322"/>
        <v/>
      </c>
      <c r="AP2091" s="78" t="str">
        <f>IF(C2091="","",IF(F2091=0,"",(V2091*Tableau3[[#This Row],[Salaire Horaire]]*Tableau3[[#This Row],[Coef Multi]])))</f>
        <v/>
      </c>
      <c r="AQ2091" s="78" t="str">
        <f>IF(C2091="","",IF(F2091=0,"",(Tableau3[[#This Row],[Heure avec majoration]]*Tableau3[[#This Row],[Salaire Horaire]]*Tableau3[[#This Row],[Coef Multi]]*25%)))</f>
        <v/>
      </c>
    </row>
    <row r="2092" spans="2:43" ht="15" thickTop="1" x14ac:dyDescent="0.3">
      <c r="B2092" s="73" t="s">
        <v>124</v>
      </c>
      <c r="C2092" s="74" t="str">
        <f>IF('[1]H S42'!BE33="","",'[1]H S42'!BE33)</f>
        <v/>
      </c>
      <c r="D2092" s="74" t="str">
        <f>IF(C2092="","",VLOOKUP(C2092,[1]!Tableau1[#All],5,FALSE))</f>
        <v/>
      </c>
      <c r="E2092" s="74" t="str">
        <f>IF(C2092="","",VLOOKUP(C2092,[1]!Tableau1[#All],11,FALSE))</f>
        <v/>
      </c>
      <c r="F2092" s="74" t="str">
        <f>IFERROR(IF(C2092="","",VLOOKUP(C2092,[1]!Tableau1[#All],12,FALSE)),"")</f>
        <v/>
      </c>
      <c r="G2092" s="74" t="str">
        <f>IFERROR(IF(C2092="","",VLOOKUP(C2092,[1]!Tableau1[#All],6,FALSE)),"")</f>
        <v/>
      </c>
      <c r="H2092" s="74" t="str">
        <f>IFERROR(IF(C2092="","",VLOOKUP(C2092,[1]!Tableau1[#All],13,FALSE)),"")</f>
        <v/>
      </c>
      <c r="I2092" s="74" t="str">
        <f>IFERROR(IF(C2092="","",VLOOKUP(C2092,[1]!Tableau1[#All],14,FALSE)),"")</f>
        <v/>
      </c>
      <c r="J2092" s="74" t="str">
        <f>IFERROR(IF(C2092="","",VLOOKUP(C2092,[1]!Tableau1[#All],8,FALSE)),"")</f>
        <v/>
      </c>
      <c r="K2092" s="75" t="str">
        <f>VLOOKUP('[1]Cumul H'!$C2092,'[1]H S01'!$BE$9:$CU$60,6,FALSE)</f>
        <v/>
      </c>
      <c r="L2092" s="75" t="str">
        <f>VLOOKUP('[1]Cumul H'!$C2092,'[1]H S42'!$BE$9:$CU$60,10,FALSE)</f>
        <v/>
      </c>
      <c r="M2092" s="75" t="str">
        <f>VLOOKUP('[1]Cumul H'!$C2092,'[1]H S42'!$BE$9:$CU$60,14,FALSE)</f>
        <v/>
      </c>
      <c r="N2092" s="75" t="str">
        <f>VLOOKUP('[1]Cumul H'!$C2092,'[1]H S42'!$BE$9:$CU$60,18,FALSE)</f>
        <v/>
      </c>
      <c r="O2092" s="75" t="str">
        <f>VLOOKUP('[1]Cumul H'!$C2092,'[1]H S42'!$BE$9:$CU$60,22,FALSE)</f>
        <v/>
      </c>
      <c r="P2092" s="75" t="str">
        <f>VLOOKUP('[1]Cumul H'!$C2092,'[1]H S42'!$BE$9:$CU$60,26,FALSE)</f>
        <v/>
      </c>
      <c r="Q2092" s="75" t="str">
        <f>VLOOKUP('[1]Cumul H'!$C2092,'[1]H S42'!$BE$9:$CU$60,30,FALSE)</f>
        <v/>
      </c>
      <c r="R2092" s="75" t="str">
        <f>VLOOKUP('[1]Cumul H'!$C2092,'[1]H S42'!$BE$9:$CU$60,34,FALSE)</f>
        <v/>
      </c>
      <c r="S2092" s="75" t="str">
        <f>VLOOKUP('[1]Cumul H'!$C2092,'[1]H S42'!$BE$9:$CU$60,33,FALSE)</f>
        <v/>
      </c>
      <c r="T2092" s="75" t="str">
        <f>VLOOKUP('[1]Cumul H'!$C2092,'[1]H S42'!$BE$9:$CU$60,35,FALSE)</f>
        <v/>
      </c>
      <c r="U2092" s="75" t="str">
        <f>VLOOKUP('[1]Cumul H'!$C2092,'[1]H S42'!$BE$9:$CU$60,36,FALSE)</f>
        <v/>
      </c>
      <c r="V2092" s="76" t="str">
        <f t="shared" si="323"/>
        <v/>
      </c>
      <c r="W2092" s="76" t="str" cm="1">
        <f t="array" ref="W2092">IFERROR(_xlfn.IFS(V2092="","",V2092=39,"",V2092&gt;39,V2092-39),"")</f>
        <v/>
      </c>
      <c r="X2092" s="76" t="str">
        <f t="shared" si="324"/>
        <v/>
      </c>
      <c r="Y2092" s="76" t="str">
        <f t="shared" si="325"/>
        <v/>
      </c>
      <c r="Z2092" s="76" t="str">
        <f t="shared" si="326"/>
        <v/>
      </c>
      <c r="AA2092" s="77" t="str">
        <f t="shared" si="327"/>
        <v/>
      </c>
      <c r="AB2092" s="76" t="str">
        <f t="shared" si="328"/>
        <v/>
      </c>
      <c r="AC2092" s="74" t="str">
        <f>VLOOKUP('[1]Cumul H'!$C2092,'[1]H S42'!$BE$9:$CU$60,37,FALSE)</f>
        <v/>
      </c>
      <c r="AD2092" s="74" t="str">
        <f>VLOOKUP('[1]Cumul H'!$C2092,'[1]H S42'!$BE$9:$CU$60,38,FALSE)</f>
        <v/>
      </c>
      <c r="AE2092" s="74" t="str">
        <f>VLOOKUP('[1]Cumul H'!$C2092,'[1]H S42'!$BE$9:$CU$60,39,FALSE)</f>
        <v/>
      </c>
      <c r="AF2092" s="74" t="str">
        <f>VLOOKUP('[1]Cumul H'!$C2092,'[1]H S42'!$BE$9:$CU$60,40,FALSE)</f>
        <v/>
      </c>
      <c r="AG2092" s="74" t="str">
        <f>VLOOKUP('[1]Cumul H'!$C2092,'[1]H S42'!$BE$9:$CU$60,41,FALSE)</f>
        <v/>
      </c>
      <c r="AH2092" s="74" t="str">
        <f>VLOOKUP('[1]Cumul H'!$C2092,'[1]H S42'!$BE$9:$CU$60,42,FALSE)</f>
        <v/>
      </c>
      <c r="AI2092" s="74">
        <f>SUM('[1]Cumul H'!$AE2092:$AH2092)</f>
        <v>0</v>
      </c>
      <c r="AJ2092" s="72" t="str" cm="1">
        <f t="array" ref="AJ2092">IF(E2092="INTERIM",_xlfn.IFS(J2092="NON",$AK$2,J2092="OUI",$AK$3),"")</f>
        <v/>
      </c>
      <c r="AK2092" s="68" t="str">
        <f t="shared" si="320"/>
        <v/>
      </c>
      <c r="AL2092" s="68" t="str">
        <f>IF(V2092="","",IF(V2092-Tableau3[[#This Row],[Heure sans Majoration]]&lt;0,0,V2092-Tableau3[[#This Row],[Heure sans Majoration]]))</f>
        <v/>
      </c>
      <c r="AM2092" s="68" t="str">
        <f t="shared" si="329"/>
        <v/>
      </c>
      <c r="AN2092" s="68" t="str">
        <f t="shared" si="321"/>
        <v/>
      </c>
      <c r="AO2092" s="68" t="str">
        <f t="shared" si="322"/>
        <v/>
      </c>
      <c r="AP2092" s="72" t="str">
        <f>IF(C2092="","",IF(F2092=0,"",(V2092*Tableau3[[#This Row],[Salaire Horaire]]*Tableau3[[#This Row],[Coef Multi]])))</f>
        <v/>
      </c>
      <c r="AQ2092" s="72" t="str">
        <f>IF(C2092="","",IF(F2092=0,"",(Tableau3[[#This Row],[Heure avec majoration]]*Tableau3[[#This Row],[Salaire Horaire]]*Tableau3[[#This Row],[Coef Multi]]*25%)))</f>
        <v/>
      </c>
    </row>
    <row r="2093" spans="2:43" ht="15" thickBot="1" x14ac:dyDescent="0.35">
      <c r="B2093" s="73" t="s">
        <v>124</v>
      </c>
      <c r="C2093" s="74" t="str">
        <f>IF('[1]H S42'!BE34="","",'[1]H S42'!BE34)</f>
        <v/>
      </c>
      <c r="D2093" s="74" t="str">
        <f>IF(C2093="","",VLOOKUP(C2093,[1]!Tableau1[#All],5,FALSE))</f>
        <v/>
      </c>
      <c r="E2093" s="74" t="str">
        <f>IF(C2093="","",VLOOKUP(C2093,[1]!Tableau1[#All],11,FALSE))</f>
        <v/>
      </c>
      <c r="F2093" s="74" t="str">
        <f>IFERROR(IF(C2093="","",VLOOKUP(C2093,[1]!Tableau1[#All],12,FALSE)),"")</f>
        <v/>
      </c>
      <c r="G2093" s="74" t="str">
        <f>IFERROR(IF(C2093="","",VLOOKUP(C2093,[1]!Tableau1[#All],6,FALSE)),"")</f>
        <v/>
      </c>
      <c r="H2093" s="74" t="str">
        <f>IFERROR(IF(C2093="","",VLOOKUP(C2093,[1]!Tableau1[#All],13,FALSE)),"")</f>
        <v/>
      </c>
      <c r="I2093" s="74" t="str">
        <f>IFERROR(IF(C2093="","",VLOOKUP(C2093,[1]!Tableau1[#All],14,FALSE)),"")</f>
        <v/>
      </c>
      <c r="J2093" s="74" t="str">
        <f>IFERROR(IF(C2093="","",VLOOKUP(C2093,[1]!Tableau1[#All],8,FALSE)),"")</f>
        <v/>
      </c>
      <c r="K2093" s="75" t="str">
        <f>VLOOKUP('[1]Cumul H'!$C2093,'[1]H S01'!$BE$9:$CU$60,6,FALSE)</f>
        <v/>
      </c>
      <c r="L2093" s="75" t="str">
        <f>VLOOKUP('[1]Cumul H'!$C2093,'[1]H S42'!$BE$9:$CU$60,10,FALSE)</f>
        <v/>
      </c>
      <c r="M2093" s="75" t="str">
        <f>VLOOKUP('[1]Cumul H'!$C2093,'[1]H S42'!$BE$9:$CU$60,14,FALSE)</f>
        <v/>
      </c>
      <c r="N2093" s="75" t="str">
        <f>VLOOKUP('[1]Cumul H'!$C2093,'[1]H S42'!$BE$9:$CU$60,18,FALSE)</f>
        <v/>
      </c>
      <c r="O2093" s="75" t="str">
        <f>VLOOKUP('[1]Cumul H'!$C2093,'[1]H S42'!$BE$9:$CU$60,22,FALSE)</f>
        <v/>
      </c>
      <c r="P2093" s="75" t="str">
        <f>VLOOKUP('[1]Cumul H'!$C2093,'[1]H S42'!$BE$9:$CU$60,26,FALSE)</f>
        <v/>
      </c>
      <c r="Q2093" s="75" t="str">
        <f>VLOOKUP('[1]Cumul H'!$C2093,'[1]H S42'!$BE$9:$CU$60,30,FALSE)</f>
        <v/>
      </c>
      <c r="R2093" s="75" t="str">
        <f>VLOOKUP('[1]Cumul H'!$C2093,'[1]H S42'!$BE$9:$CU$60,34,FALSE)</f>
        <v/>
      </c>
      <c r="S2093" s="75" t="str">
        <f>VLOOKUP('[1]Cumul H'!$C2093,'[1]H S42'!$BE$9:$CU$60,33,FALSE)</f>
        <v/>
      </c>
      <c r="T2093" s="75" t="str">
        <f>VLOOKUP('[1]Cumul H'!$C2093,'[1]H S42'!$BE$9:$CU$60,35,FALSE)</f>
        <v/>
      </c>
      <c r="U2093" s="75" t="str">
        <f>VLOOKUP('[1]Cumul H'!$C2093,'[1]H S42'!$BE$9:$CU$60,36,FALSE)</f>
        <v/>
      </c>
      <c r="V2093" s="76" t="str">
        <f t="shared" si="323"/>
        <v/>
      </c>
      <c r="W2093" s="76" t="str" cm="1">
        <f t="array" ref="W2093">IFERROR(_xlfn.IFS(V2093="","",V2093=39,"",V2093&gt;39,V2093-39),"")</f>
        <v/>
      </c>
      <c r="X2093" s="76" t="str">
        <f t="shared" si="324"/>
        <v/>
      </c>
      <c r="Y2093" s="76" t="str">
        <f t="shared" si="325"/>
        <v/>
      </c>
      <c r="Z2093" s="76" t="str">
        <f t="shared" si="326"/>
        <v/>
      </c>
      <c r="AA2093" s="77" t="str">
        <f t="shared" si="327"/>
        <v/>
      </c>
      <c r="AB2093" s="76" t="str">
        <f t="shared" si="328"/>
        <v/>
      </c>
      <c r="AC2093" s="74" t="str">
        <f>VLOOKUP('[1]Cumul H'!$C2093,'[1]H S42'!$BE$9:$CU$60,37,FALSE)</f>
        <v/>
      </c>
      <c r="AD2093" s="74" t="str">
        <f>VLOOKUP('[1]Cumul H'!$C2093,'[1]H S42'!$BE$9:$CU$60,38,FALSE)</f>
        <v/>
      </c>
      <c r="AE2093" s="74" t="str">
        <f>VLOOKUP('[1]Cumul H'!$C2093,'[1]H S42'!$BE$9:$CU$60,39,FALSE)</f>
        <v/>
      </c>
      <c r="AF2093" s="74" t="str">
        <f>VLOOKUP('[1]Cumul H'!$C2093,'[1]H S42'!$BE$9:$CU$60,40,FALSE)</f>
        <v/>
      </c>
      <c r="AG2093" s="74" t="str">
        <f>VLOOKUP('[1]Cumul H'!$C2093,'[1]H S42'!$BE$9:$CU$60,41,FALSE)</f>
        <v/>
      </c>
      <c r="AH2093" s="74" t="str">
        <f>VLOOKUP('[1]Cumul H'!$C2093,'[1]H S42'!$BE$9:$CU$60,42,FALSE)</f>
        <v/>
      </c>
      <c r="AI2093" s="74">
        <f>SUM('[1]Cumul H'!$AE2093:$AH2093)</f>
        <v>0</v>
      </c>
      <c r="AJ2093" s="78" t="str" cm="1">
        <f t="array" ref="AJ2093">IF(E2093="INTERIM",_xlfn.IFS(J2093="NON",$AK$2,J2093="OUI",$AK$3),"")</f>
        <v/>
      </c>
      <c r="AK2093" s="74" t="str">
        <f t="shared" si="320"/>
        <v/>
      </c>
      <c r="AL2093" s="74" t="str">
        <f>IF(V2093="","",IF(V2093-Tableau3[[#This Row],[Heure sans Majoration]]&lt;0,0,V2093-Tableau3[[#This Row],[Heure sans Majoration]]))</f>
        <v/>
      </c>
      <c r="AM2093" s="74" t="str">
        <f t="shared" si="329"/>
        <v/>
      </c>
      <c r="AN2093" s="74" t="str">
        <f t="shared" si="321"/>
        <v/>
      </c>
      <c r="AO2093" s="74" t="str">
        <f t="shared" si="322"/>
        <v/>
      </c>
      <c r="AP2093" s="78" t="str">
        <f>IF(C2093="","",IF(F2093=0,"",(V2093*Tableau3[[#This Row],[Salaire Horaire]]*Tableau3[[#This Row],[Coef Multi]])))</f>
        <v/>
      </c>
      <c r="AQ2093" s="78" t="str">
        <f>IF(C2093="","",IF(F2093=0,"",(Tableau3[[#This Row],[Heure avec majoration]]*Tableau3[[#This Row],[Salaire Horaire]]*Tableau3[[#This Row],[Coef Multi]]*25%)))</f>
        <v/>
      </c>
    </row>
    <row r="2094" spans="2:43" ht="15" thickTop="1" x14ac:dyDescent="0.3">
      <c r="B2094" s="73" t="s">
        <v>124</v>
      </c>
      <c r="C2094" s="74" t="str">
        <f>IF('[1]H S42'!BE35="","",'[1]H S42'!BE35)</f>
        <v/>
      </c>
      <c r="D2094" s="74" t="str">
        <f>IF(C2094="","",VLOOKUP(C2094,[1]!Tableau1[#All],5,FALSE))</f>
        <v/>
      </c>
      <c r="E2094" s="74" t="str">
        <f>IF(C2094="","",VLOOKUP(C2094,[1]!Tableau1[#All],11,FALSE))</f>
        <v/>
      </c>
      <c r="F2094" s="74" t="str">
        <f>IFERROR(IF(C2094="","",VLOOKUP(C2094,[1]!Tableau1[#All],12,FALSE)),"")</f>
        <v/>
      </c>
      <c r="G2094" s="74" t="str">
        <f>IFERROR(IF(C2094="","",VLOOKUP(C2094,[1]!Tableau1[#All],6,FALSE)),"")</f>
        <v/>
      </c>
      <c r="H2094" s="74" t="str">
        <f>IFERROR(IF(C2094="","",VLOOKUP(C2094,[1]!Tableau1[#All],13,FALSE)),"")</f>
        <v/>
      </c>
      <c r="I2094" s="74" t="str">
        <f>IFERROR(IF(C2094="","",VLOOKUP(C2094,[1]!Tableau1[#All],14,FALSE)),"")</f>
        <v/>
      </c>
      <c r="J2094" s="74" t="str">
        <f>IFERROR(IF(C2094="","",VLOOKUP(C2094,[1]!Tableau1[#All],8,FALSE)),"")</f>
        <v/>
      </c>
      <c r="K2094" s="75" t="str">
        <f>VLOOKUP('[1]Cumul H'!$C2094,'[1]H S01'!$BE$9:$CU$60,6,FALSE)</f>
        <v/>
      </c>
      <c r="L2094" s="75" t="str">
        <f>VLOOKUP('[1]Cumul H'!$C2094,'[1]H S42'!$BE$9:$CU$60,10,FALSE)</f>
        <v/>
      </c>
      <c r="M2094" s="75" t="str">
        <f>VLOOKUP('[1]Cumul H'!$C2094,'[1]H S42'!$BE$9:$CU$60,14,FALSE)</f>
        <v/>
      </c>
      <c r="N2094" s="75" t="str">
        <f>VLOOKUP('[1]Cumul H'!$C2094,'[1]H S42'!$BE$9:$CU$60,18,FALSE)</f>
        <v/>
      </c>
      <c r="O2094" s="75" t="str">
        <f>VLOOKUP('[1]Cumul H'!$C2094,'[1]H S42'!$BE$9:$CU$60,22,FALSE)</f>
        <v/>
      </c>
      <c r="P2094" s="75" t="str">
        <f>VLOOKUP('[1]Cumul H'!$C2094,'[1]H S42'!$BE$9:$CU$60,26,FALSE)</f>
        <v/>
      </c>
      <c r="Q2094" s="75" t="str">
        <f>VLOOKUP('[1]Cumul H'!$C2094,'[1]H S42'!$BE$9:$CU$60,30,FALSE)</f>
        <v/>
      </c>
      <c r="R2094" s="75" t="str">
        <f>VLOOKUP('[1]Cumul H'!$C2094,'[1]H S42'!$BE$9:$CU$60,34,FALSE)</f>
        <v/>
      </c>
      <c r="S2094" s="75" t="str">
        <f>VLOOKUP('[1]Cumul H'!$C2094,'[1]H S42'!$BE$9:$CU$60,33,FALSE)</f>
        <v/>
      </c>
      <c r="T2094" s="75" t="str">
        <f>VLOOKUP('[1]Cumul H'!$C2094,'[1]H S42'!$BE$9:$CU$60,35,FALSE)</f>
        <v/>
      </c>
      <c r="U2094" s="75" t="str">
        <f>VLOOKUP('[1]Cumul H'!$C2094,'[1]H S42'!$BE$9:$CU$60,36,FALSE)</f>
        <v/>
      </c>
      <c r="V2094" s="76" t="str">
        <f t="shared" si="323"/>
        <v/>
      </c>
      <c r="W2094" s="76" t="str" cm="1">
        <f t="array" ref="W2094">IFERROR(_xlfn.IFS(V2094="","",V2094=39,"",V2094&gt;39,V2094-39),"")</f>
        <v/>
      </c>
      <c r="X2094" s="76" t="str">
        <f t="shared" si="324"/>
        <v/>
      </c>
      <c r="Y2094" s="76" t="str">
        <f t="shared" si="325"/>
        <v/>
      </c>
      <c r="Z2094" s="76" t="str">
        <f t="shared" si="326"/>
        <v/>
      </c>
      <c r="AA2094" s="77" t="str">
        <f t="shared" si="327"/>
        <v/>
      </c>
      <c r="AB2094" s="76" t="str">
        <f t="shared" si="328"/>
        <v/>
      </c>
      <c r="AC2094" s="74" t="str">
        <f>VLOOKUP('[1]Cumul H'!$C2094,'[1]H S42'!$BE$9:$CU$60,37,FALSE)</f>
        <v/>
      </c>
      <c r="AD2094" s="74" t="str">
        <f>VLOOKUP('[1]Cumul H'!$C2094,'[1]H S42'!$BE$9:$CU$60,38,FALSE)</f>
        <v/>
      </c>
      <c r="AE2094" s="74" t="str">
        <f>VLOOKUP('[1]Cumul H'!$C2094,'[1]H S42'!$BE$9:$CU$60,39,FALSE)</f>
        <v/>
      </c>
      <c r="AF2094" s="74" t="str">
        <f>VLOOKUP('[1]Cumul H'!$C2094,'[1]H S42'!$BE$9:$CU$60,40,FALSE)</f>
        <v/>
      </c>
      <c r="AG2094" s="74" t="str">
        <f>VLOOKUP('[1]Cumul H'!$C2094,'[1]H S42'!$BE$9:$CU$60,41,FALSE)</f>
        <v/>
      </c>
      <c r="AH2094" s="74" t="str">
        <f>VLOOKUP('[1]Cumul H'!$C2094,'[1]H S42'!$BE$9:$CU$60,42,FALSE)</f>
        <v/>
      </c>
      <c r="AI2094" s="74">
        <f>SUM('[1]Cumul H'!$AE2094:$AH2094)</f>
        <v>0</v>
      </c>
      <c r="AJ2094" s="72" t="str" cm="1">
        <f t="array" ref="AJ2094">IF(E2094="INTERIM",_xlfn.IFS(J2094="NON",$AK$2,J2094="OUI",$AK$3),"")</f>
        <v/>
      </c>
      <c r="AK2094" s="68" t="str">
        <f t="shared" si="320"/>
        <v/>
      </c>
      <c r="AL2094" s="68" t="str">
        <f>IF(V2094="","",IF(V2094-Tableau3[[#This Row],[Heure sans Majoration]]&lt;0,0,V2094-Tableau3[[#This Row],[Heure sans Majoration]]))</f>
        <v/>
      </c>
      <c r="AM2094" s="68" t="str">
        <f t="shared" si="329"/>
        <v/>
      </c>
      <c r="AN2094" s="68" t="str">
        <f t="shared" si="321"/>
        <v/>
      </c>
      <c r="AO2094" s="68" t="str">
        <f t="shared" si="322"/>
        <v/>
      </c>
      <c r="AP2094" s="72" t="str">
        <f>IF(C2094="","",IF(F2094=0,"",(V2094*Tableau3[[#This Row],[Salaire Horaire]]*Tableau3[[#This Row],[Coef Multi]])))</f>
        <v/>
      </c>
      <c r="AQ2094" s="72" t="str">
        <f>IF(C2094="","",IF(F2094=0,"",(Tableau3[[#This Row],[Heure avec majoration]]*Tableau3[[#This Row],[Salaire Horaire]]*Tableau3[[#This Row],[Coef Multi]]*25%)))</f>
        <v/>
      </c>
    </row>
    <row r="2095" spans="2:43" ht="15" thickBot="1" x14ac:dyDescent="0.35">
      <c r="B2095" s="73" t="s">
        <v>124</v>
      </c>
      <c r="C2095" s="74" t="str">
        <f>IF('[1]H S42'!BE36="","",'[1]H S42'!BE36)</f>
        <v/>
      </c>
      <c r="D2095" s="74" t="str">
        <f>IF(C2095="","",VLOOKUP(C2095,[1]!Tableau1[#All],5,FALSE))</f>
        <v/>
      </c>
      <c r="E2095" s="74" t="str">
        <f>IF(C2095="","",VLOOKUP(C2095,[1]!Tableau1[#All],11,FALSE))</f>
        <v/>
      </c>
      <c r="F2095" s="74" t="str">
        <f>IFERROR(IF(C2095="","",VLOOKUP(C2095,[1]!Tableau1[#All],12,FALSE)),"")</f>
        <v/>
      </c>
      <c r="G2095" s="74" t="str">
        <f>IFERROR(IF(C2095="","",VLOOKUP(C2095,[1]!Tableau1[#All],6,FALSE)),"")</f>
        <v/>
      </c>
      <c r="H2095" s="74" t="str">
        <f>IFERROR(IF(C2095="","",VLOOKUP(C2095,[1]!Tableau1[#All],13,FALSE)),"")</f>
        <v/>
      </c>
      <c r="I2095" s="74" t="str">
        <f>IFERROR(IF(C2095="","",VLOOKUP(C2095,[1]!Tableau1[#All],14,FALSE)),"")</f>
        <v/>
      </c>
      <c r="J2095" s="74" t="str">
        <f>IFERROR(IF(C2095="","",VLOOKUP(C2095,[1]!Tableau1[#All],8,FALSE)),"")</f>
        <v/>
      </c>
      <c r="K2095" s="75" t="str">
        <f>VLOOKUP('[1]Cumul H'!$C2095,'[1]H S01'!$BE$9:$CU$60,6,FALSE)</f>
        <v/>
      </c>
      <c r="L2095" s="75" t="str">
        <f>VLOOKUP('[1]Cumul H'!$C2095,'[1]H S42'!$BE$9:$CU$60,10,FALSE)</f>
        <v/>
      </c>
      <c r="M2095" s="75" t="str">
        <f>VLOOKUP('[1]Cumul H'!$C2095,'[1]H S42'!$BE$9:$CU$60,14,FALSE)</f>
        <v/>
      </c>
      <c r="N2095" s="75" t="str">
        <f>VLOOKUP('[1]Cumul H'!$C2095,'[1]H S42'!$BE$9:$CU$60,18,FALSE)</f>
        <v/>
      </c>
      <c r="O2095" s="75" t="str">
        <f>VLOOKUP('[1]Cumul H'!$C2095,'[1]H S42'!$BE$9:$CU$60,22,FALSE)</f>
        <v/>
      </c>
      <c r="P2095" s="75" t="str">
        <f>VLOOKUP('[1]Cumul H'!$C2095,'[1]H S42'!$BE$9:$CU$60,26,FALSE)</f>
        <v/>
      </c>
      <c r="Q2095" s="75" t="str">
        <f>VLOOKUP('[1]Cumul H'!$C2095,'[1]H S42'!$BE$9:$CU$60,30,FALSE)</f>
        <v/>
      </c>
      <c r="R2095" s="75" t="str">
        <f>VLOOKUP('[1]Cumul H'!$C2095,'[1]H S42'!$BE$9:$CU$60,34,FALSE)</f>
        <v/>
      </c>
      <c r="S2095" s="75" t="str">
        <f>VLOOKUP('[1]Cumul H'!$C2095,'[1]H S42'!$BE$9:$CU$60,33,FALSE)</f>
        <v/>
      </c>
      <c r="T2095" s="75" t="str">
        <f>VLOOKUP('[1]Cumul H'!$C2095,'[1]H S42'!$BE$9:$CU$60,35,FALSE)</f>
        <v/>
      </c>
      <c r="U2095" s="75" t="str">
        <f>VLOOKUP('[1]Cumul H'!$C2095,'[1]H S42'!$BE$9:$CU$60,36,FALSE)</f>
        <v/>
      </c>
      <c r="V2095" s="76" t="str">
        <f t="shared" si="323"/>
        <v/>
      </c>
      <c r="W2095" s="76" t="str" cm="1">
        <f t="array" ref="W2095">IFERROR(_xlfn.IFS(V2095="","",V2095=39,"",V2095&gt;39,V2095-39),"")</f>
        <v/>
      </c>
      <c r="X2095" s="76" t="str">
        <f t="shared" si="324"/>
        <v/>
      </c>
      <c r="Y2095" s="76" t="str">
        <f t="shared" si="325"/>
        <v/>
      </c>
      <c r="Z2095" s="76" t="str">
        <f t="shared" si="326"/>
        <v/>
      </c>
      <c r="AA2095" s="77" t="str">
        <f t="shared" si="327"/>
        <v/>
      </c>
      <c r="AB2095" s="76" t="str">
        <f t="shared" si="328"/>
        <v/>
      </c>
      <c r="AC2095" s="74" t="str">
        <f>VLOOKUP('[1]Cumul H'!$C2095,'[1]H S42'!$BE$9:$CU$60,37,FALSE)</f>
        <v/>
      </c>
      <c r="AD2095" s="74" t="str">
        <f>VLOOKUP('[1]Cumul H'!$C2095,'[1]H S42'!$BE$9:$CU$60,38,FALSE)</f>
        <v/>
      </c>
      <c r="AE2095" s="74" t="str">
        <f>VLOOKUP('[1]Cumul H'!$C2095,'[1]H S42'!$BE$9:$CU$60,39,FALSE)</f>
        <v/>
      </c>
      <c r="AF2095" s="74" t="str">
        <f>VLOOKUP('[1]Cumul H'!$C2095,'[1]H S42'!$BE$9:$CU$60,40,FALSE)</f>
        <v/>
      </c>
      <c r="AG2095" s="74" t="str">
        <f>VLOOKUP('[1]Cumul H'!$C2095,'[1]H S42'!$BE$9:$CU$60,41,FALSE)</f>
        <v/>
      </c>
      <c r="AH2095" s="74" t="str">
        <f>VLOOKUP('[1]Cumul H'!$C2095,'[1]H S42'!$BE$9:$CU$60,42,FALSE)</f>
        <v/>
      </c>
      <c r="AI2095" s="74">
        <f>SUM('[1]Cumul H'!$AE2095:$AH2095)</f>
        <v>0</v>
      </c>
      <c r="AJ2095" s="78" t="str" cm="1">
        <f t="array" ref="AJ2095">IF(E2095="INTERIM",_xlfn.IFS(J2095="NON",$AK$2,J2095="OUI",$AK$3),"")</f>
        <v/>
      </c>
      <c r="AK2095" s="74" t="str">
        <f t="shared" si="320"/>
        <v/>
      </c>
      <c r="AL2095" s="74" t="str">
        <f>IF(V2095="","",IF(V2095-Tableau3[[#This Row],[Heure sans Majoration]]&lt;0,0,V2095-Tableau3[[#This Row],[Heure sans Majoration]]))</f>
        <v/>
      </c>
      <c r="AM2095" s="74" t="str">
        <f t="shared" si="329"/>
        <v/>
      </c>
      <c r="AN2095" s="74" t="str">
        <f t="shared" si="321"/>
        <v/>
      </c>
      <c r="AO2095" s="74" t="str">
        <f t="shared" si="322"/>
        <v/>
      </c>
      <c r="AP2095" s="78" t="str">
        <f>IF(C2095="","",IF(F2095=0,"",(V2095*Tableau3[[#This Row],[Salaire Horaire]]*Tableau3[[#This Row],[Coef Multi]])))</f>
        <v/>
      </c>
      <c r="AQ2095" s="78" t="str">
        <f>IF(C2095="","",IF(F2095=0,"",(Tableau3[[#This Row],[Heure avec majoration]]*Tableau3[[#This Row],[Salaire Horaire]]*Tableau3[[#This Row],[Coef Multi]]*25%)))</f>
        <v/>
      </c>
    </row>
    <row r="2096" spans="2:43" ht="15" thickTop="1" x14ac:dyDescent="0.3">
      <c r="B2096" s="73" t="s">
        <v>124</v>
      </c>
      <c r="C2096" s="74" t="str">
        <f>IF('[1]H S42'!BE37="","",'[1]H S42'!BE37)</f>
        <v/>
      </c>
      <c r="D2096" s="74" t="str">
        <f>IF(C2096="","",VLOOKUP(C2096,[1]!Tableau1[#All],5,FALSE))</f>
        <v/>
      </c>
      <c r="E2096" s="74" t="str">
        <f>IF(C2096="","",VLOOKUP(C2096,[1]!Tableau1[#All],11,FALSE))</f>
        <v/>
      </c>
      <c r="F2096" s="74" t="str">
        <f>IFERROR(IF(C2096="","",VLOOKUP(C2096,[1]!Tableau1[#All],12,FALSE)),"")</f>
        <v/>
      </c>
      <c r="G2096" s="74" t="str">
        <f>IFERROR(IF(C2096="","",VLOOKUP(C2096,[1]!Tableau1[#All],6,FALSE)),"")</f>
        <v/>
      </c>
      <c r="H2096" s="74" t="str">
        <f>IFERROR(IF(C2096="","",VLOOKUP(C2096,[1]!Tableau1[#All],13,FALSE)),"")</f>
        <v/>
      </c>
      <c r="I2096" s="74" t="str">
        <f>IFERROR(IF(C2096="","",VLOOKUP(C2096,[1]!Tableau1[#All],14,FALSE)),"")</f>
        <v/>
      </c>
      <c r="J2096" s="74" t="str">
        <f>IFERROR(IF(C2096="","",VLOOKUP(C2096,[1]!Tableau1[#All],8,FALSE)),"")</f>
        <v/>
      </c>
      <c r="K2096" s="75" t="str">
        <f>VLOOKUP('[1]Cumul H'!$C2096,'[1]H S01'!$BE$9:$CU$60,6,FALSE)</f>
        <v/>
      </c>
      <c r="L2096" s="75" t="str">
        <f>VLOOKUP('[1]Cumul H'!$C2096,'[1]H S42'!$BE$9:$CU$60,10,FALSE)</f>
        <v/>
      </c>
      <c r="M2096" s="75" t="str">
        <f>VLOOKUP('[1]Cumul H'!$C2096,'[1]H S42'!$BE$9:$CU$60,14,FALSE)</f>
        <v/>
      </c>
      <c r="N2096" s="75" t="str">
        <f>VLOOKUP('[1]Cumul H'!$C2096,'[1]H S42'!$BE$9:$CU$60,18,FALSE)</f>
        <v/>
      </c>
      <c r="O2096" s="75" t="str">
        <f>VLOOKUP('[1]Cumul H'!$C2096,'[1]H S42'!$BE$9:$CU$60,22,FALSE)</f>
        <v/>
      </c>
      <c r="P2096" s="75" t="str">
        <f>VLOOKUP('[1]Cumul H'!$C2096,'[1]H S42'!$BE$9:$CU$60,26,FALSE)</f>
        <v/>
      </c>
      <c r="Q2096" s="75" t="str">
        <f>VLOOKUP('[1]Cumul H'!$C2096,'[1]H S42'!$BE$9:$CU$60,30,FALSE)</f>
        <v/>
      </c>
      <c r="R2096" s="75" t="str">
        <f>VLOOKUP('[1]Cumul H'!$C2096,'[1]H S42'!$BE$9:$CU$60,34,FALSE)</f>
        <v/>
      </c>
      <c r="S2096" s="75" t="str">
        <f>VLOOKUP('[1]Cumul H'!$C2096,'[1]H S42'!$BE$9:$CU$60,33,FALSE)</f>
        <v/>
      </c>
      <c r="T2096" s="75" t="str">
        <f>VLOOKUP('[1]Cumul H'!$C2096,'[1]H S42'!$BE$9:$CU$60,35,FALSE)</f>
        <v/>
      </c>
      <c r="U2096" s="75" t="str">
        <f>VLOOKUP('[1]Cumul H'!$C2096,'[1]H S42'!$BE$9:$CU$60,36,FALSE)</f>
        <v/>
      </c>
      <c r="V2096" s="76" t="str">
        <f t="shared" si="323"/>
        <v/>
      </c>
      <c r="W2096" s="76" t="str" cm="1">
        <f t="array" ref="W2096">IFERROR(_xlfn.IFS(V2096="","",V2096=39,"",V2096&gt;39,V2096-39),"")</f>
        <v/>
      </c>
      <c r="X2096" s="76" t="str">
        <f t="shared" si="324"/>
        <v/>
      </c>
      <c r="Y2096" s="76" t="str">
        <f t="shared" si="325"/>
        <v/>
      </c>
      <c r="Z2096" s="76" t="str">
        <f t="shared" si="326"/>
        <v/>
      </c>
      <c r="AA2096" s="77" t="str">
        <f t="shared" si="327"/>
        <v/>
      </c>
      <c r="AB2096" s="76" t="str">
        <f t="shared" si="328"/>
        <v/>
      </c>
      <c r="AC2096" s="74" t="str">
        <f>VLOOKUP('[1]Cumul H'!$C2096,'[1]H S42'!$BE$9:$CU$60,37,FALSE)</f>
        <v/>
      </c>
      <c r="AD2096" s="74" t="str">
        <f>VLOOKUP('[1]Cumul H'!$C2096,'[1]H S42'!$BE$9:$CU$60,38,FALSE)</f>
        <v/>
      </c>
      <c r="AE2096" s="74" t="str">
        <f>VLOOKUP('[1]Cumul H'!$C2096,'[1]H S42'!$BE$9:$CU$60,39,FALSE)</f>
        <v/>
      </c>
      <c r="AF2096" s="74" t="str">
        <f>VLOOKUP('[1]Cumul H'!$C2096,'[1]H S42'!$BE$9:$CU$60,40,FALSE)</f>
        <v/>
      </c>
      <c r="AG2096" s="74" t="str">
        <f>VLOOKUP('[1]Cumul H'!$C2096,'[1]H S42'!$BE$9:$CU$60,41,FALSE)</f>
        <v/>
      </c>
      <c r="AH2096" s="74" t="str">
        <f>VLOOKUP('[1]Cumul H'!$C2096,'[1]H S42'!$BE$9:$CU$60,42,FALSE)</f>
        <v/>
      </c>
      <c r="AI2096" s="74">
        <f>SUM('[1]Cumul H'!$AE2096:$AH2096)</f>
        <v>0</v>
      </c>
      <c r="AJ2096" s="72" t="str" cm="1">
        <f t="array" ref="AJ2096">IF(E2096="INTERIM",_xlfn.IFS(J2096="NON",$AK$2,J2096="OUI",$AK$3),"")</f>
        <v/>
      </c>
      <c r="AK2096" s="68" t="str">
        <f t="shared" si="320"/>
        <v/>
      </c>
      <c r="AL2096" s="68" t="str">
        <f>IF(V2096="","",IF(V2096-Tableau3[[#This Row],[Heure sans Majoration]]&lt;0,0,V2096-Tableau3[[#This Row],[Heure sans Majoration]]))</f>
        <v/>
      </c>
      <c r="AM2096" s="68" t="str">
        <f t="shared" si="329"/>
        <v/>
      </c>
      <c r="AN2096" s="68" t="str">
        <f t="shared" si="321"/>
        <v/>
      </c>
      <c r="AO2096" s="68" t="str">
        <f t="shared" si="322"/>
        <v/>
      </c>
      <c r="AP2096" s="72" t="str">
        <f>IF(C2096="","",IF(F2096=0,"",(V2096*Tableau3[[#This Row],[Salaire Horaire]]*Tableau3[[#This Row],[Coef Multi]])))</f>
        <v/>
      </c>
      <c r="AQ2096" s="72" t="str">
        <f>IF(C2096="","",IF(F2096=0,"",(Tableau3[[#This Row],[Heure avec majoration]]*Tableau3[[#This Row],[Salaire Horaire]]*Tableau3[[#This Row],[Coef Multi]]*25%)))</f>
        <v/>
      </c>
    </row>
    <row r="2097" spans="2:43" ht="15" thickBot="1" x14ac:dyDescent="0.35">
      <c r="B2097" s="73" t="s">
        <v>124</v>
      </c>
      <c r="C2097" s="74" t="str">
        <f>IF('[1]H S42'!BE38="","",'[1]H S42'!BE38)</f>
        <v/>
      </c>
      <c r="D2097" s="74" t="str">
        <f>IF(C2097="","",VLOOKUP(C2097,[1]!Tableau1[#All],5,FALSE))</f>
        <v/>
      </c>
      <c r="E2097" s="74" t="str">
        <f>IF(C2097="","",VLOOKUP(C2097,[1]!Tableau1[#All],11,FALSE))</f>
        <v/>
      </c>
      <c r="F2097" s="74" t="str">
        <f>IFERROR(IF(C2097="","",VLOOKUP(C2097,[1]!Tableau1[#All],12,FALSE)),"")</f>
        <v/>
      </c>
      <c r="G2097" s="74" t="str">
        <f>IFERROR(IF(C2097="","",VLOOKUP(C2097,[1]!Tableau1[#All],6,FALSE)),"")</f>
        <v/>
      </c>
      <c r="H2097" s="74" t="str">
        <f>IFERROR(IF(C2097="","",VLOOKUP(C2097,[1]!Tableau1[#All],13,FALSE)),"")</f>
        <v/>
      </c>
      <c r="I2097" s="74" t="str">
        <f>IFERROR(IF(C2097="","",VLOOKUP(C2097,[1]!Tableau1[#All],14,FALSE)),"")</f>
        <v/>
      </c>
      <c r="J2097" s="74" t="str">
        <f>IFERROR(IF(C2097="","",VLOOKUP(C2097,[1]!Tableau1[#All],8,FALSE)),"")</f>
        <v/>
      </c>
      <c r="K2097" s="75" t="str">
        <f>VLOOKUP('[1]Cumul H'!$C2097,'[1]H S01'!$BE$9:$CU$60,6,FALSE)</f>
        <v/>
      </c>
      <c r="L2097" s="75" t="str">
        <f>VLOOKUP('[1]Cumul H'!$C2097,'[1]H S42'!$BE$9:$CU$60,10,FALSE)</f>
        <v/>
      </c>
      <c r="M2097" s="75" t="str">
        <f>VLOOKUP('[1]Cumul H'!$C2097,'[1]H S42'!$BE$9:$CU$60,14,FALSE)</f>
        <v/>
      </c>
      <c r="N2097" s="75" t="str">
        <f>VLOOKUP('[1]Cumul H'!$C2097,'[1]H S42'!$BE$9:$CU$60,18,FALSE)</f>
        <v/>
      </c>
      <c r="O2097" s="75" t="str">
        <f>VLOOKUP('[1]Cumul H'!$C2097,'[1]H S42'!$BE$9:$CU$60,22,FALSE)</f>
        <v/>
      </c>
      <c r="P2097" s="75" t="str">
        <f>VLOOKUP('[1]Cumul H'!$C2097,'[1]H S42'!$BE$9:$CU$60,26,FALSE)</f>
        <v/>
      </c>
      <c r="Q2097" s="75" t="str">
        <f>VLOOKUP('[1]Cumul H'!$C2097,'[1]H S42'!$BE$9:$CU$60,30,FALSE)</f>
        <v/>
      </c>
      <c r="R2097" s="75" t="str">
        <f>VLOOKUP('[1]Cumul H'!$C2097,'[1]H S42'!$BE$9:$CU$60,34,FALSE)</f>
        <v/>
      </c>
      <c r="S2097" s="75" t="str">
        <f>VLOOKUP('[1]Cumul H'!$C2097,'[1]H S42'!$BE$9:$CU$60,33,FALSE)</f>
        <v/>
      </c>
      <c r="T2097" s="75" t="str">
        <f>VLOOKUP('[1]Cumul H'!$C2097,'[1]H S42'!$BE$9:$CU$60,35,FALSE)</f>
        <v/>
      </c>
      <c r="U2097" s="75" t="str">
        <f>VLOOKUP('[1]Cumul H'!$C2097,'[1]H S42'!$BE$9:$CU$60,36,FALSE)</f>
        <v/>
      </c>
      <c r="V2097" s="76" t="str">
        <f t="shared" si="323"/>
        <v/>
      </c>
      <c r="W2097" s="76" t="str" cm="1">
        <f t="array" ref="W2097">IFERROR(_xlfn.IFS(V2097="","",V2097=39,"",V2097&gt;39,V2097-39),"")</f>
        <v/>
      </c>
      <c r="X2097" s="76" t="str">
        <f t="shared" si="324"/>
        <v/>
      </c>
      <c r="Y2097" s="76" t="str">
        <f t="shared" si="325"/>
        <v/>
      </c>
      <c r="Z2097" s="76" t="str">
        <f t="shared" si="326"/>
        <v/>
      </c>
      <c r="AA2097" s="77" t="str">
        <f t="shared" si="327"/>
        <v/>
      </c>
      <c r="AB2097" s="76" t="str">
        <f t="shared" si="328"/>
        <v/>
      </c>
      <c r="AC2097" s="74" t="str">
        <f>VLOOKUP('[1]Cumul H'!$C2097,'[1]H S42'!$BE$9:$CU$60,37,FALSE)</f>
        <v/>
      </c>
      <c r="AD2097" s="74" t="str">
        <f>VLOOKUP('[1]Cumul H'!$C2097,'[1]H S42'!$BE$9:$CU$60,38,FALSE)</f>
        <v/>
      </c>
      <c r="AE2097" s="74" t="str">
        <f>VLOOKUP('[1]Cumul H'!$C2097,'[1]H S42'!$BE$9:$CU$60,39,FALSE)</f>
        <v/>
      </c>
      <c r="AF2097" s="74" t="str">
        <f>VLOOKUP('[1]Cumul H'!$C2097,'[1]H S42'!$BE$9:$CU$60,40,FALSE)</f>
        <v/>
      </c>
      <c r="AG2097" s="74" t="str">
        <f>VLOOKUP('[1]Cumul H'!$C2097,'[1]H S42'!$BE$9:$CU$60,41,FALSE)</f>
        <v/>
      </c>
      <c r="AH2097" s="74" t="str">
        <f>VLOOKUP('[1]Cumul H'!$C2097,'[1]H S42'!$BE$9:$CU$60,42,FALSE)</f>
        <v/>
      </c>
      <c r="AI2097" s="74">
        <f>SUM('[1]Cumul H'!$AE2097:$AH2097)</f>
        <v>0</v>
      </c>
      <c r="AJ2097" s="78" t="str" cm="1">
        <f t="array" ref="AJ2097">IF(E2097="INTERIM",_xlfn.IFS(J2097="NON",$AK$2,J2097="OUI",$AK$3),"")</f>
        <v/>
      </c>
      <c r="AK2097" s="74" t="str">
        <f t="shared" si="320"/>
        <v/>
      </c>
      <c r="AL2097" s="74" t="str">
        <f>IF(V2097="","",IF(V2097-Tableau3[[#This Row],[Heure sans Majoration]]&lt;0,0,V2097-Tableau3[[#This Row],[Heure sans Majoration]]))</f>
        <v/>
      </c>
      <c r="AM2097" s="74" t="str">
        <f t="shared" si="329"/>
        <v/>
      </c>
      <c r="AN2097" s="74" t="str">
        <f t="shared" si="321"/>
        <v/>
      </c>
      <c r="AO2097" s="74" t="str">
        <f t="shared" si="322"/>
        <v/>
      </c>
      <c r="AP2097" s="78" t="str">
        <f>IF(C2097="","",IF(F2097=0,"",(V2097*Tableau3[[#This Row],[Salaire Horaire]]*Tableau3[[#This Row],[Coef Multi]])))</f>
        <v/>
      </c>
      <c r="AQ2097" s="78" t="str">
        <f>IF(C2097="","",IF(F2097=0,"",(Tableau3[[#This Row],[Heure avec majoration]]*Tableau3[[#This Row],[Salaire Horaire]]*Tableau3[[#This Row],[Coef Multi]]*25%)))</f>
        <v/>
      </c>
    </row>
    <row r="2098" spans="2:43" ht="15" thickTop="1" x14ac:dyDescent="0.3">
      <c r="B2098" s="73" t="s">
        <v>124</v>
      </c>
      <c r="C2098" s="74" t="str">
        <f>IF('[1]H S42'!BE39="","",'[1]H S42'!BE39)</f>
        <v/>
      </c>
      <c r="D2098" s="74" t="str">
        <f>IF(C2098="","",VLOOKUP(C2098,[1]!Tableau1[#All],5,FALSE))</f>
        <v/>
      </c>
      <c r="E2098" s="74" t="str">
        <f>IF(C2098="","",VLOOKUP(C2098,[1]!Tableau1[#All],11,FALSE))</f>
        <v/>
      </c>
      <c r="F2098" s="74" t="str">
        <f>IFERROR(IF(C2098="","",VLOOKUP(C2098,[1]!Tableau1[#All],12,FALSE)),"")</f>
        <v/>
      </c>
      <c r="G2098" s="74" t="str">
        <f>IFERROR(IF(C2098="","",VLOOKUP(C2098,[1]!Tableau1[#All],6,FALSE)),"")</f>
        <v/>
      </c>
      <c r="H2098" s="74" t="str">
        <f>IFERROR(IF(C2098="","",VLOOKUP(C2098,[1]!Tableau1[#All],13,FALSE)),"")</f>
        <v/>
      </c>
      <c r="I2098" s="74" t="str">
        <f>IFERROR(IF(C2098="","",VLOOKUP(C2098,[1]!Tableau1[#All],14,FALSE)),"")</f>
        <v/>
      </c>
      <c r="J2098" s="74" t="str">
        <f>IFERROR(IF(C2098="","",VLOOKUP(C2098,[1]!Tableau1[#All],8,FALSE)),"")</f>
        <v/>
      </c>
      <c r="K2098" s="75" t="str">
        <f>VLOOKUP('[1]Cumul H'!$C2098,'[1]H S01'!$BE$9:$CU$60,6,FALSE)</f>
        <v/>
      </c>
      <c r="L2098" s="75" t="str">
        <f>VLOOKUP('[1]Cumul H'!$C2098,'[1]H S42'!$BE$9:$CU$60,10,FALSE)</f>
        <v/>
      </c>
      <c r="M2098" s="75" t="str">
        <f>VLOOKUP('[1]Cumul H'!$C2098,'[1]H S42'!$BE$9:$CU$60,14,FALSE)</f>
        <v/>
      </c>
      <c r="N2098" s="75" t="str">
        <f>VLOOKUP('[1]Cumul H'!$C2098,'[1]H S42'!$BE$9:$CU$60,18,FALSE)</f>
        <v/>
      </c>
      <c r="O2098" s="75" t="str">
        <f>VLOOKUP('[1]Cumul H'!$C2098,'[1]H S42'!$BE$9:$CU$60,22,FALSE)</f>
        <v/>
      </c>
      <c r="P2098" s="75" t="str">
        <f>VLOOKUP('[1]Cumul H'!$C2098,'[1]H S42'!$BE$9:$CU$60,26,FALSE)</f>
        <v/>
      </c>
      <c r="Q2098" s="75" t="str">
        <f>VLOOKUP('[1]Cumul H'!$C2098,'[1]H S42'!$BE$9:$CU$60,30,FALSE)</f>
        <v/>
      </c>
      <c r="R2098" s="75" t="str">
        <f>VLOOKUP('[1]Cumul H'!$C2098,'[1]H S42'!$BE$9:$CU$60,34,FALSE)</f>
        <v/>
      </c>
      <c r="S2098" s="75" t="str">
        <f>VLOOKUP('[1]Cumul H'!$C2098,'[1]H S42'!$BE$9:$CU$60,33,FALSE)</f>
        <v/>
      </c>
      <c r="T2098" s="75" t="str">
        <f>VLOOKUP('[1]Cumul H'!$C2098,'[1]H S42'!$BE$9:$CU$60,35,FALSE)</f>
        <v/>
      </c>
      <c r="U2098" s="75" t="str">
        <f>VLOOKUP('[1]Cumul H'!$C2098,'[1]H S42'!$BE$9:$CU$60,36,FALSE)</f>
        <v/>
      </c>
      <c r="V2098" s="76" t="str">
        <f t="shared" si="323"/>
        <v/>
      </c>
      <c r="W2098" s="76" t="str" cm="1">
        <f t="array" ref="W2098">IFERROR(_xlfn.IFS(V2098="","",V2098=39,"",V2098&gt;39,V2098-39),"")</f>
        <v/>
      </c>
      <c r="X2098" s="76" t="str">
        <f t="shared" si="324"/>
        <v/>
      </c>
      <c r="Y2098" s="76" t="str">
        <f t="shared" si="325"/>
        <v/>
      </c>
      <c r="Z2098" s="76" t="str">
        <f t="shared" si="326"/>
        <v/>
      </c>
      <c r="AA2098" s="77" t="str">
        <f t="shared" si="327"/>
        <v/>
      </c>
      <c r="AB2098" s="76" t="str">
        <f t="shared" si="328"/>
        <v/>
      </c>
      <c r="AC2098" s="74" t="str">
        <f>VLOOKUP('[1]Cumul H'!$C2098,'[1]H S42'!$BE$9:$CU$60,37,FALSE)</f>
        <v/>
      </c>
      <c r="AD2098" s="74" t="str">
        <f>VLOOKUP('[1]Cumul H'!$C2098,'[1]H S42'!$BE$9:$CU$60,38,FALSE)</f>
        <v/>
      </c>
      <c r="AE2098" s="74" t="str">
        <f>VLOOKUP('[1]Cumul H'!$C2098,'[1]H S42'!$BE$9:$CU$60,39,FALSE)</f>
        <v/>
      </c>
      <c r="AF2098" s="74" t="str">
        <f>VLOOKUP('[1]Cumul H'!$C2098,'[1]H S42'!$BE$9:$CU$60,40,FALSE)</f>
        <v/>
      </c>
      <c r="AG2098" s="74" t="str">
        <f>VLOOKUP('[1]Cumul H'!$C2098,'[1]H S42'!$BE$9:$CU$60,41,FALSE)</f>
        <v/>
      </c>
      <c r="AH2098" s="74" t="str">
        <f>VLOOKUP('[1]Cumul H'!$C2098,'[1]H S42'!$BE$9:$CU$60,42,FALSE)</f>
        <v/>
      </c>
      <c r="AI2098" s="74">
        <f>SUM('[1]Cumul H'!$AE2098:$AH2098)</f>
        <v>0</v>
      </c>
      <c r="AJ2098" s="72" t="str" cm="1">
        <f t="array" ref="AJ2098">IF(E2098="INTERIM",_xlfn.IFS(J2098="NON",$AK$2,J2098="OUI",$AK$3),"")</f>
        <v/>
      </c>
      <c r="AK2098" s="68" t="str">
        <f t="shared" si="320"/>
        <v/>
      </c>
      <c r="AL2098" s="68" t="str">
        <f>IF(V2098="","",IF(V2098-Tableau3[[#This Row],[Heure sans Majoration]]&lt;0,0,V2098-Tableau3[[#This Row],[Heure sans Majoration]]))</f>
        <v/>
      </c>
      <c r="AM2098" s="68" t="str">
        <f t="shared" si="329"/>
        <v/>
      </c>
      <c r="AN2098" s="68" t="str">
        <f t="shared" si="321"/>
        <v/>
      </c>
      <c r="AO2098" s="68" t="str">
        <f t="shared" si="322"/>
        <v/>
      </c>
      <c r="AP2098" s="72" t="str">
        <f>IF(C2098="","",IF(F2098=0,"",(V2098*Tableau3[[#This Row],[Salaire Horaire]]*Tableau3[[#This Row],[Coef Multi]])))</f>
        <v/>
      </c>
      <c r="AQ2098" s="72" t="str">
        <f>IF(C2098="","",IF(F2098=0,"",(Tableau3[[#This Row],[Heure avec majoration]]*Tableau3[[#This Row],[Salaire Horaire]]*Tableau3[[#This Row],[Coef Multi]]*25%)))</f>
        <v/>
      </c>
    </row>
    <row r="2099" spans="2:43" ht="15" thickBot="1" x14ac:dyDescent="0.35">
      <c r="B2099" s="73" t="s">
        <v>124</v>
      </c>
      <c r="C2099" s="74" t="str">
        <f>IF('[1]H S42'!BE40="","",'[1]H S42'!BE40)</f>
        <v/>
      </c>
      <c r="D2099" s="74" t="str">
        <f>IF(C2099="","",VLOOKUP(C2099,[1]!Tableau1[#All],5,FALSE))</f>
        <v/>
      </c>
      <c r="E2099" s="74" t="str">
        <f>IF(C2099="","",VLOOKUP(C2099,[1]!Tableau1[#All],11,FALSE))</f>
        <v/>
      </c>
      <c r="F2099" s="74" t="str">
        <f>IFERROR(IF(C2099="","",VLOOKUP(C2099,[1]!Tableau1[#All],12,FALSE)),"")</f>
        <v/>
      </c>
      <c r="G2099" s="74" t="str">
        <f>IFERROR(IF(C2099="","",VLOOKUP(C2099,[1]!Tableau1[#All],6,FALSE)),"")</f>
        <v/>
      </c>
      <c r="H2099" s="74" t="str">
        <f>IFERROR(IF(C2099="","",VLOOKUP(C2099,[1]!Tableau1[#All],13,FALSE)),"")</f>
        <v/>
      </c>
      <c r="I2099" s="74" t="str">
        <f>IFERROR(IF(C2099="","",VLOOKUP(C2099,[1]!Tableau1[#All],14,FALSE)),"")</f>
        <v/>
      </c>
      <c r="J2099" s="74" t="str">
        <f>IFERROR(IF(C2099="","",VLOOKUP(C2099,[1]!Tableau1[#All],8,FALSE)),"")</f>
        <v/>
      </c>
      <c r="K2099" s="75" t="str">
        <f>VLOOKUP('[1]Cumul H'!$C2099,'[1]H S01'!$BE$9:$CU$60,6,FALSE)</f>
        <v/>
      </c>
      <c r="L2099" s="75" t="str">
        <f>VLOOKUP('[1]Cumul H'!$C2099,'[1]H S42'!$BE$9:$CU$60,10,FALSE)</f>
        <v/>
      </c>
      <c r="M2099" s="75" t="str">
        <f>VLOOKUP('[1]Cumul H'!$C2099,'[1]H S42'!$BE$9:$CU$60,14,FALSE)</f>
        <v/>
      </c>
      <c r="N2099" s="75" t="str">
        <f>VLOOKUP('[1]Cumul H'!$C2099,'[1]H S42'!$BE$9:$CU$60,18,FALSE)</f>
        <v/>
      </c>
      <c r="O2099" s="75" t="str">
        <f>VLOOKUP('[1]Cumul H'!$C2099,'[1]H S42'!$BE$9:$CU$60,22,FALSE)</f>
        <v/>
      </c>
      <c r="P2099" s="75" t="str">
        <f>VLOOKUP('[1]Cumul H'!$C2099,'[1]H S42'!$BE$9:$CU$60,26,FALSE)</f>
        <v/>
      </c>
      <c r="Q2099" s="75" t="str">
        <f>VLOOKUP('[1]Cumul H'!$C2099,'[1]H S42'!$BE$9:$CU$60,30,FALSE)</f>
        <v/>
      </c>
      <c r="R2099" s="75" t="str">
        <f>VLOOKUP('[1]Cumul H'!$C2099,'[1]H S42'!$BE$9:$CU$60,34,FALSE)</f>
        <v/>
      </c>
      <c r="S2099" s="75" t="str">
        <f>VLOOKUP('[1]Cumul H'!$C2099,'[1]H S42'!$BE$9:$CU$60,33,FALSE)</f>
        <v/>
      </c>
      <c r="T2099" s="75" t="str">
        <f>VLOOKUP('[1]Cumul H'!$C2099,'[1]H S42'!$BE$9:$CU$60,35,FALSE)</f>
        <v/>
      </c>
      <c r="U2099" s="75" t="str">
        <f>VLOOKUP('[1]Cumul H'!$C2099,'[1]H S42'!$BE$9:$CU$60,36,FALSE)</f>
        <v/>
      </c>
      <c r="V2099" s="76" t="str">
        <f t="shared" si="323"/>
        <v/>
      </c>
      <c r="W2099" s="76" t="str" cm="1">
        <f t="array" ref="W2099">IFERROR(_xlfn.IFS(V2099="","",V2099=39,"",V2099&gt;39,V2099-39),"")</f>
        <v/>
      </c>
      <c r="X2099" s="76" t="str">
        <f t="shared" si="324"/>
        <v/>
      </c>
      <c r="Y2099" s="76" t="str">
        <f t="shared" si="325"/>
        <v/>
      </c>
      <c r="Z2099" s="76" t="str">
        <f t="shared" si="326"/>
        <v/>
      </c>
      <c r="AA2099" s="77" t="str">
        <f t="shared" si="327"/>
        <v/>
      </c>
      <c r="AB2099" s="76" t="str">
        <f t="shared" si="328"/>
        <v/>
      </c>
      <c r="AC2099" s="74" t="str">
        <f>VLOOKUP('[1]Cumul H'!$C2099,'[1]H S42'!$BE$9:$CU$60,37,FALSE)</f>
        <v/>
      </c>
      <c r="AD2099" s="74" t="str">
        <f>VLOOKUP('[1]Cumul H'!$C2099,'[1]H S42'!$BE$9:$CU$60,38,FALSE)</f>
        <v/>
      </c>
      <c r="AE2099" s="74" t="str">
        <f>VLOOKUP('[1]Cumul H'!$C2099,'[1]H S42'!$BE$9:$CU$60,39,FALSE)</f>
        <v/>
      </c>
      <c r="AF2099" s="74" t="str">
        <f>VLOOKUP('[1]Cumul H'!$C2099,'[1]H S42'!$BE$9:$CU$60,40,FALSE)</f>
        <v/>
      </c>
      <c r="AG2099" s="74" t="str">
        <f>VLOOKUP('[1]Cumul H'!$C2099,'[1]H S42'!$BE$9:$CU$60,41,FALSE)</f>
        <v/>
      </c>
      <c r="AH2099" s="74" t="str">
        <f>VLOOKUP('[1]Cumul H'!$C2099,'[1]H S42'!$BE$9:$CU$60,42,FALSE)</f>
        <v/>
      </c>
      <c r="AI2099" s="74">
        <f>SUM('[1]Cumul H'!$AE2099:$AH2099)</f>
        <v>0</v>
      </c>
      <c r="AJ2099" s="78" t="str" cm="1">
        <f t="array" ref="AJ2099">IF(E2099="INTERIM",_xlfn.IFS(J2099="NON",$AK$2,J2099="OUI",$AK$3),"")</f>
        <v/>
      </c>
      <c r="AK2099" s="74" t="str">
        <f t="shared" si="320"/>
        <v/>
      </c>
      <c r="AL2099" s="74" t="str">
        <f>IF(V2099="","",IF(V2099-Tableau3[[#This Row],[Heure sans Majoration]]&lt;0,0,V2099-Tableau3[[#This Row],[Heure sans Majoration]]))</f>
        <v/>
      </c>
      <c r="AM2099" s="74" t="str">
        <f t="shared" si="329"/>
        <v/>
      </c>
      <c r="AN2099" s="74" t="str">
        <f t="shared" si="321"/>
        <v/>
      </c>
      <c r="AO2099" s="74" t="str">
        <f t="shared" si="322"/>
        <v/>
      </c>
      <c r="AP2099" s="78" t="str">
        <f>IF(C2099="","",IF(F2099=0,"",(V2099*Tableau3[[#This Row],[Salaire Horaire]]*Tableau3[[#This Row],[Coef Multi]])))</f>
        <v/>
      </c>
      <c r="AQ2099" s="78" t="str">
        <f>IF(C2099="","",IF(F2099=0,"",(Tableau3[[#This Row],[Heure avec majoration]]*Tableau3[[#This Row],[Salaire Horaire]]*Tableau3[[#This Row],[Coef Multi]]*25%)))</f>
        <v/>
      </c>
    </row>
    <row r="2100" spans="2:43" ht="15" thickTop="1" x14ac:dyDescent="0.3">
      <c r="B2100" s="73" t="s">
        <v>124</v>
      </c>
      <c r="C2100" s="74" t="str">
        <f>IF('[1]H S42'!BE41="","",'[1]H S42'!BE41)</f>
        <v/>
      </c>
      <c r="D2100" s="74" t="str">
        <f>IF(C2100="","",VLOOKUP(C2100,[1]!Tableau1[#All],5,FALSE))</f>
        <v/>
      </c>
      <c r="E2100" s="74" t="str">
        <f>IF(C2100="","",VLOOKUP(C2100,[1]!Tableau1[#All],11,FALSE))</f>
        <v/>
      </c>
      <c r="F2100" s="74" t="str">
        <f>IFERROR(IF(C2100="","",VLOOKUP(C2100,[1]!Tableau1[#All],12,FALSE)),"")</f>
        <v/>
      </c>
      <c r="G2100" s="74" t="str">
        <f>IFERROR(IF(C2100="","",VLOOKUP(C2100,[1]!Tableau1[#All],6,FALSE)),"")</f>
        <v/>
      </c>
      <c r="H2100" s="74" t="str">
        <f>IFERROR(IF(C2100="","",VLOOKUP(C2100,[1]!Tableau1[#All],13,FALSE)),"")</f>
        <v/>
      </c>
      <c r="I2100" s="74" t="str">
        <f>IFERROR(IF(C2100="","",VLOOKUP(C2100,[1]!Tableau1[#All],14,FALSE)),"")</f>
        <v/>
      </c>
      <c r="J2100" s="74" t="str">
        <f>IFERROR(IF(C2100="","",VLOOKUP(C2100,[1]!Tableau1[#All],8,FALSE)),"")</f>
        <v/>
      </c>
      <c r="K2100" s="75" t="str">
        <f>VLOOKUP('[1]Cumul H'!$C2100,'[1]H S01'!$BE$9:$CU$60,6,FALSE)</f>
        <v/>
      </c>
      <c r="L2100" s="75" t="str">
        <f>VLOOKUP('[1]Cumul H'!$C2100,'[1]H S42'!$BE$9:$CU$60,10,FALSE)</f>
        <v/>
      </c>
      <c r="M2100" s="75" t="str">
        <f>VLOOKUP('[1]Cumul H'!$C2100,'[1]H S42'!$BE$9:$CU$60,14,FALSE)</f>
        <v/>
      </c>
      <c r="N2100" s="75" t="str">
        <f>VLOOKUP('[1]Cumul H'!$C2100,'[1]H S42'!$BE$9:$CU$60,18,FALSE)</f>
        <v/>
      </c>
      <c r="O2100" s="75" t="str">
        <f>VLOOKUP('[1]Cumul H'!$C2100,'[1]H S42'!$BE$9:$CU$60,22,FALSE)</f>
        <v/>
      </c>
      <c r="P2100" s="75" t="str">
        <f>VLOOKUP('[1]Cumul H'!$C2100,'[1]H S42'!$BE$9:$CU$60,26,FALSE)</f>
        <v/>
      </c>
      <c r="Q2100" s="75" t="str">
        <f>VLOOKUP('[1]Cumul H'!$C2100,'[1]H S42'!$BE$9:$CU$60,30,FALSE)</f>
        <v/>
      </c>
      <c r="R2100" s="75" t="str">
        <f>VLOOKUP('[1]Cumul H'!$C2100,'[1]H S42'!$BE$9:$CU$60,34,FALSE)</f>
        <v/>
      </c>
      <c r="S2100" s="75" t="str">
        <f>VLOOKUP('[1]Cumul H'!$C2100,'[1]H S42'!$BE$9:$CU$60,33,FALSE)</f>
        <v/>
      </c>
      <c r="T2100" s="75" t="str">
        <f>VLOOKUP('[1]Cumul H'!$C2100,'[1]H S42'!$BE$9:$CU$60,35,FALSE)</f>
        <v/>
      </c>
      <c r="U2100" s="75" t="str">
        <f>VLOOKUP('[1]Cumul H'!$C2100,'[1]H S42'!$BE$9:$CU$60,36,FALSE)</f>
        <v/>
      </c>
      <c r="V2100" s="76" t="str">
        <f t="shared" si="323"/>
        <v/>
      </c>
      <c r="W2100" s="76" t="str" cm="1">
        <f t="array" ref="W2100">IFERROR(_xlfn.IFS(V2100="","",V2100=39,"",V2100&gt;39,V2100-39),"")</f>
        <v/>
      </c>
      <c r="X2100" s="76" t="str">
        <f t="shared" si="324"/>
        <v/>
      </c>
      <c r="Y2100" s="76" t="str">
        <f t="shared" si="325"/>
        <v/>
      </c>
      <c r="Z2100" s="76" t="str">
        <f t="shared" si="326"/>
        <v/>
      </c>
      <c r="AA2100" s="77" t="str">
        <f t="shared" si="327"/>
        <v/>
      </c>
      <c r="AB2100" s="76" t="str">
        <f t="shared" si="328"/>
        <v/>
      </c>
      <c r="AC2100" s="74" t="str">
        <f>VLOOKUP('[1]Cumul H'!$C2100,'[1]H S42'!$BE$9:$CU$60,37,FALSE)</f>
        <v/>
      </c>
      <c r="AD2100" s="74" t="str">
        <f>VLOOKUP('[1]Cumul H'!$C2100,'[1]H S42'!$BE$9:$CU$60,38,FALSE)</f>
        <v/>
      </c>
      <c r="AE2100" s="74" t="str">
        <f>VLOOKUP('[1]Cumul H'!$C2100,'[1]H S42'!$BE$9:$CU$60,39,FALSE)</f>
        <v/>
      </c>
      <c r="AF2100" s="74" t="str">
        <f>VLOOKUP('[1]Cumul H'!$C2100,'[1]H S42'!$BE$9:$CU$60,40,FALSE)</f>
        <v/>
      </c>
      <c r="AG2100" s="74" t="str">
        <f>VLOOKUP('[1]Cumul H'!$C2100,'[1]H S42'!$BE$9:$CU$60,41,FALSE)</f>
        <v/>
      </c>
      <c r="AH2100" s="74" t="str">
        <f>VLOOKUP('[1]Cumul H'!$C2100,'[1]H S42'!$BE$9:$CU$60,42,FALSE)</f>
        <v/>
      </c>
      <c r="AI2100" s="74">
        <f>SUM('[1]Cumul H'!$AE2100:$AH2100)</f>
        <v>0</v>
      </c>
      <c r="AJ2100" s="72" t="str" cm="1">
        <f t="array" ref="AJ2100">IF(E2100="INTERIM",_xlfn.IFS(J2100="NON",$AK$2,J2100="OUI",$AK$3),"")</f>
        <v/>
      </c>
      <c r="AK2100" s="68" t="str">
        <f t="shared" si="320"/>
        <v/>
      </c>
      <c r="AL2100" s="68" t="str">
        <f>IF(V2100="","",IF(V2100-Tableau3[[#This Row],[Heure sans Majoration]]&lt;0,0,V2100-Tableau3[[#This Row],[Heure sans Majoration]]))</f>
        <v/>
      </c>
      <c r="AM2100" s="68" t="str">
        <f t="shared" si="329"/>
        <v/>
      </c>
      <c r="AN2100" s="68" t="str">
        <f t="shared" si="321"/>
        <v/>
      </c>
      <c r="AO2100" s="68" t="str">
        <f t="shared" si="322"/>
        <v/>
      </c>
      <c r="AP2100" s="72" t="str">
        <f>IF(C2100="","",IF(F2100=0,"",(V2100*Tableau3[[#This Row],[Salaire Horaire]]*Tableau3[[#This Row],[Coef Multi]])))</f>
        <v/>
      </c>
      <c r="AQ2100" s="72" t="str">
        <f>IF(C2100="","",IF(F2100=0,"",(Tableau3[[#This Row],[Heure avec majoration]]*Tableau3[[#This Row],[Salaire Horaire]]*Tableau3[[#This Row],[Coef Multi]]*25%)))</f>
        <v/>
      </c>
    </row>
    <row r="2101" spans="2:43" ht="15" thickBot="1" x14ac:dyDescent="0.35">
      <c r="B2101" s="73" t="s">
        <v>124</v>
      </c>
      <c r="C2101" s="74" t="str">
        <f>IF('[1]H S42'!BE42="","",'[1]H S42'!BE42)</f>
        <v/>
      </c>
      <c r="D2101" s="74" t="str">
        <f>IF(C2101="","",VLOOKUP(C2101,[1]!Tableau1[#All],5,FALSE))</f>
        <v/>
      </c>
      <c r="E2101" s="74" t="str">
        <f>IF(C2101="","",VLOOKUP(C2101,[1]!Tableau1[#All],11,FALSE))</f>
        <v/>
      </c>
      <c r="F2101" s="74" t="str">
        <f>IFERROR(IF(C2101="","",VLOOKUP(C2101,[1]!Tableau1[#All],12,FALSE)),"")</f>
        <v/>
      </c>
      <c r="G2101" s="74" t="str">
        <f>IFERROR(IF(C2101="","",VLOOKUP(C2101,[1]!Tableau1[#All],6,FALSE)),"")</f>
        <v/>
      </c>
      <c r="H2101" s="74" t="str">
        <f>IFERROR(IF(C2101="","",VLOOKUP(C2101,[1]!Tableau1[#All],13,FALSE)),"")</f>
        <v/>
      </c>
      <c r="I2101" s="74" t="str">
        <f>IFERROR(IF(C2101="","",VLOOKUP(C2101,[1]!Tableau1[#All],14,FALSE)),"")</f>
        <v/>
      </c>
      <c r="J2101" s="74" t="str">
        <f>IFERROR(IF(C2101="","",VLOOKUP(C2101,[1]!Tableau1[#All],8,FALSE)),"")</f>
        <v/>
      </c>
      <c r="K2101" s="75" t="str">
        <f>VLOOKUP('[1]Cumul H'!$C2101,'[1]H S01'!$BE$9:$CU$60,6,FALSE)</f>
        <v/>
      </c>
      <c r="L2101" s="75" t="str">
        <f>VLOOKUP('[1]Cumul H'!$C2101,'[1]H S42'!$BE$9:$CU$60,10,FALSE)</f>
        <v/>
      </c>
      <c r="M2101" s="75" t="str">
        <f>VLOOKUP('[1]Cumul H'!$C2101,'[1]H S42'!$BE$9:$CU$60,14,FALSE)</f>
        <v/>
      </c>
      <c r="N2101" s="75" t="str">
        <f>VLOOKUP('[1]Cumul H'!$C2101,'[1]H S42'!$BE$9:$CU$60,18,FALSE)</f>
        <v/>
      </c>
      <c r="O2101" s="75" t="str">
        <f>VLOOKUP('[1]Cumul H'!$C2101,'[1]H S42'!$BE$9:$CU$60,22,FALSE)</f>
        <v/>
      </c>
      <c r="P2101" s="75" t="str">
        <f>VLOOKUP('[1]Cumul H'!$C2101,'[1]H S42'!$BE$9:$CU$60,26,FALSE)</f>
        <v/>
      </c>
      <c r="Q2101" s="75" t="str">
        <f>VLOOKUP('[1]Cumul H'!$C2101,'[1]H S42'!$BE$9:$CU$60,30,FALSE)</f>
        <v/>
      </c>
      <c r="R2101" s="75" t="str">
        <f>VLOOKUP('[1]Cumul H'!$C2101,'[1]H S42'!$BE$9:$CU$60,34,FALSE)</f>
        <v/>
      </c>
      <c r="S2101" s="75" t="str">
        <f>VLOOKUP('[1]Cumul H'!$C2101,'[1]H S42'!$BE$9:$CU$60,33,FALSE)</f>
        <v/>
      </c>
      <c r="T2101" s="75" t="str">
        <f>VLOOKUP('[1]Cumul H'!$C2101,'[1]H S42'!$BE$9:$CU$60,35,FALSE)</f>
        <v/>
      </c>
      <c r="U2101" s="75" t="str">
        <f>VLOOKUP('[1]Cumul H'!$C2101,'[1]H S42'!$BE$9:$CU$60,36,FALSE)</f>
        <v/>
      </c>
      <c r="V2101" s="76" t="str">
        <f t="shared" si="323"/>
        <v/>
      </c>
      <c r="W2101" s="76" t="str" cm="1">
        <f t="array" ref="W2101">IFERROR(_xlfn.IFS(V2101="","",V2101=39,"",V2101&gt;39,V2101-39),"")</f>
        <v/>
      </c>
      <c r="X2101" s="76" t="str">
        <f t="shared" si="324"/>
        <v/>
      </c>
      <c r="Y2101" s="76" t="str">
        <f t="shared" si="325"/>
        <v/>
      </c>
      <c r="Z2101" s="76" t="str">
        <f t="shared" si="326"/>
        <v/>
      </c>
      <c r="AA2101" s="77" t="str">
        <f t="shared" si="327"/>
        <v/>
      </c>
      <c r="AB2101" s="76" t="str">
        <f t="shared" si="328"/>
        <v/>
      </c>
      <c r="AC2101" s="74" t="str">
        <f>VLOOKUP('[1]Cumul H'!$C2101,'[1]H S42'!$BE$9:$CU$60,37,FALSE)</f>
        <v/>
      </c>
      <c r="AD2101" s="74" t="str">
        <f>VLOOKUP('[1]Cumul H'!$C2101,'[1]H S42'!$BE$9:$CU$60,38,FALSE)</f>
        <v/>
      </c>
      <c r="AE2101" s="74" t="str">
        <f>VLOOKUP('[1]Cumul H'!$C2101,'[1]H S42'!$BE$9:$CU$60,39,FALSE)</f>
        <v/>
      </c>
      <c r="AF2101" s="74" t="str">
        <f>VLOOKUP('[1]Cumul H'!$C2101,'[1]H S42'!$BE$9:$CU$60,40,FALSE)</f>
        <v/>
      </c>
      <c r="AG2101" s="74" t="str">
        <f>VLOOKUP('[1]Cumul H'!$C2101,'[1]H S42'!$BE$9:$CU$60,41,FALSE)</f>
        <v/>
      </c>
      <c r="AH2101" s="74" t="str">
        <f>VLOOKUP('[1]Cumul H'!$C2101,'[1]H S42'!$BE$9:$CU$60,42,FALSE)</f>
        <v/>
      </c>
      <c r="AI2101" s="74">
        <f>SUM('[1]Cumul H'!$AE2101:$AH2101)</f>
        <v>0</v>
      </c>
      <c r="AJ2101" s="78" t="str" cm="1">
        <f t="array" ref="AJ2101">IF(E2101="INTERIM",_xlfn.IFS(J2101="NON",$AK$2,J2101="OUI",$AK$3),"")</f>
        <v/>
      </c>
      <c r="AK2101" s="74" t="str">
        <f t="shared" si="320"/>
        <v/>
      </c>
      <c r="AL2101" s="74" t="str">
        <f>IF(V2101="","",IF(V2101-Tableau3[[#This Row],[Heure sans Majoration]]&lt;0,0,V2101-Tableau3[[#This Row],[Heure sans Majoration]]))</f>
        <v/>
      </c>
      <c r="AM2101" s="74" t="str">
        <f t="shared" si="329"/>
        <v/>
      </c>
      <c r="AN2101" s="74" t="str">
        <f t="shared" si="321"/>
        <v/>
      </c>
      <c r="AO2101" s="74" t="str">
        <f t="shared" si="322"/>
        <v/>
      </c>
      <c r="AP2101" s="78" t="str">
        <f>IF(C2101="","",IF(F2101=0,"",(V2101*Tableau3[[#This Row],[Salaire Horaire]]*Tableau3[[#This Row],[Coef Multi]])))</f>
        <v/>
      </c>
      <c r="AQ2101" s="78" t="str">
        <f>IF(C2101="","",IF(F2101=0,"",(Tableau3[[#This Row],[Heure avec majoration]]*Tableau3[[#This Row],[Salaire Horaire]]*Tableau3[[#This Row],[Coef Multi]]*25%)))</f>
        <v/>
      </c>
    </row>
    <row r="2102" spans="2:43" ht="15" thickTop="1" x14ac:dyDescent="0.3">
      <c r="B2102" s="73" t="s">
        <v>124</v>
      </c>
      <c r="C2102" s="74" t="str">
        <f>IF('[1]H S42'!BE43="","",'[1]H S42'!BE43)</f>
        <v/>
      </c>
      <c r="D2102" s="74" t="str">
        <f>IF(C2102="","",VLOOKUP(C2102,[1]!Tableau1[#All],5,FALSE))</f>
        <v/>
      </c>
      <c r="E2102" s="74" t="str">
        <f>IF(C2102="","",VLOOKUP(C2102,[1]!Tableau1[#All],11,FALSE))</f>
        <v/>
      </c>
      <c r="F2102" s="74" t="str">
        <f>IFERROR(IF(C2102="","",VLOOKUP(C2102,[1]!Tableau1[#All],12,FALSE)),"")</f>
        <v/>
      </c>
      <c r="G2102" s="74" t="str">
        <f>IFERROR(IF(C2102="","",VLOOKUP(C2102,[1]!Tableau1[#All],6,FALSE)),"")</f>
        <v/>
      </c>
      <c r="H2102" s="74" t="str">
        <f>IFERROR(IF(C2102="","",VLOOKUP(C2102,[1]!Tableau1[#All],13,FALSE)),"")</f>
        <v/>
      </c>
      <c r="I2102" s="74" t="str">
        <f>IFERROR(IF(C2102="","",VLOOKUP(C2102,[1]!Tableau1[#All],14,FALSE)),"")</f>
        <v/>
      </c>
      <c r="J2102" s="74" t="str">
        <f>IFERROR(IF(C2102="","",VLOOKUP(C2102,[1]!Tableau1[#All],8,FALSE)),"")</f>
        <v/>
      </c>
      <c r="K2102" s="75" t="str">
        <f>VLOOKUP('[1]Cumul H'!$C2102,'[1]H S01'!$BE$9:$CU$60,6,FALSE)</f>
        <v/>
      </c>
      <c r="L2102" s="75" t="str">
        <f>VLOOKUP('[1]Cumul H'!$C2102,'[1]H S42'!$BE$9:$CU$60,10,FALSE)</f>
        <v/>
      </c>
      <c r="M2102" s="75" t="str">
        <f>VLOOKUP('[1]Cumul H'!$C2102,'[1]H S42'!$BE$9:$CU$60,14,FALSE)</f>
        <v/>
      </c>
      <c r="N2102" s="75" t="str">
        <f>VLOOKUP('[1]Cumul H'!$C2102,'[1]H S42'!$BE$9:$CU$60,18,FALSE)</f>
        <v/>
      </c>
      <c r="O2102" s="75" t="str">
        <f>VLOOKUP('[1]Cumul H'!$C2102,'[1]H S42'!$BE$9:$CU$60,22,FALSE)</f>
        <v/>
      </c>
      <c r="P2102" s="75" t="str">
        <f>VLOOKUP('[1]Cumul H'!$C2102,'[1]H S42'!$BE$9:$CU$60,26,FALSE)</f>
        <v/>
      </c>
      <c r="Q2102" s="75" t="str">
        <f>VLOOKUP('[1]Cumul H'!$C2102,'[1]H S42'!$BE$9:$CU$60,30,FALSE)</f>
        <v/>
      </c>
      <c r="R2102" s="75" t="str">
        <f>VLOOKUP('[1]Cumul H'!$C2102,'[1]H S42'!$BE$9:$CU$60,34,FALSE)</f>
        <v/>
      </c>
      <c r="S2102" s="75" t="str">
        <f>VLOOKUP('[1]Cumul H'!$C2102,'[1]H S42'!$BE$9:$CU$60,33,FALSE)</f>
        <v/>
      </c>
      <c r="T2102" s="75" t="str">
        <f>VLOOKUP('[1]Cumul H'!$C2102,'[1]H S42'!$BE$9:$CU$60,35,FALSE)</f>
        <v/>
      </c>
      <c r="U2102" s="75" t="str">
        <f>VLOOKUP('[1]Cumul H'!$C2102,'[1]H S42'!$BE$9:$CU$60,36,FALSE)</f>
        <v/>
      </c>
      <c r="V2102" s="76" t="str">
        <f t="shared" si="323"/>
        <v/>
      </c>
      <c r="W2102" s="76" t="str" cm="1">
        <f t="array" ref="W2102">IFERROR(_xlfn.IFS(V2102="","",V2102=39,"",V2102&gt;39,V2102-39),"")</f>
        <v/>
      </c>
      <c r="X2102" s="76" t="str">
        <f t="shared" si="324"/>
        <v/>
      </c>
      <c r="Y2102" s="76" t="str">
        <f t="shared" si="325"/>
        <v/>
      </c>
      <c r="Z2102" s="76" t="str">
        <f t="shared" si="326"/>
        <v/>
      </c>
      <c r="AA2102" s="77" t="str">
        <f t="shared" si="327"/>
        <v/>
      </c>
      <c r="AB2102" s="76" t="str">
        <f t="shared" si="328"/>
        <v/>
      </c>
      <c r="AC2102" s="74" t="str">
        <f>VLOOKUP('[1]Cumul H'!$C2102,'[1]H S42'!$BE$9:$CU$60,37,FALSE)</f>
        <v/>
      </c>
      <c r="AD2102" s="74" t="str">
        <f>VLOOKUP('[1]Cumul H'!$C2102,'[1]H S42'!$BE$9:$CU$60,38,FALSE)</f>
        <v/>
      </c>
      <c r="AE2102" s="74" t="str">
        <f>VLOOKUP('[1]Cumul H'!$C2102,'[1]H S42'!$BE$9:$CU$60,39,FALSE)</f>
        <v/>
      </c>
      <c r="AF2102" s="74" t="str">
        <f>VLOOKUP('[1]Cumul H'!$C2102,'[1]H S42'!$BE$9:$CU$60,40,FALSE)</f>
        <v/>
      </c>
      <c r="AG2102" s="74" t="str">
        <f>VLOOKUP('[1]Cumul H'!$C2102,'[1]H S42'!$BE$9:$CU$60,41,FALSE)</f>
        <v/>
      </c>
      <c r="AH2102" s="74" t="str">
        <f>VLOOKUP('[1]Cumul H'!$C2102,'[1]H S42'!$BE$9:$CU$60,42,FALSE)</f>
        <v/>
      </c>
      <c r="AI2102" s="74">
        <f>SUM('[1]Cumul H'!$AE2102:$AH2102)</f>
        <v>0</v>
      </c>
      <c r="AJ2102" s="72" t="str" cm="1">
        <f t="array" ref="AJ2102">IF(E2102="INTERIM",_xlfn.IFS(J2102="NON",$AK$2,J2102="OUI",$AK$3),"")</f>
        <v/>
      </c>
      <c r="AK2102" s="68" t="str">
        <f t="shared" si="320"/>
        <v/>
      </c>
      <c r="AL2102" s="68" t="str">
        <f>IF(V2102="","",IF(V2102-Tableau3[[#This Row],[Heure sans Majoration]]&lt;0,0,V2102-Tableau3[[#This Row],[Heure sans Majoration]]))</f>
        <v/>
      </c>
      <c r="AM2102" s="68" t="str">
        <f t="shared" si="329"/>
        <v/>
      </c>
      <c r="AN2102" s="68" t="str">
        <f t="shared" si="321"/>
        <v/>
      </c>
      <c r="AO2102" s="68" t="str">
        <f t="shared" si="322"/>
        <v/>
      </c>
      <c r="AP2102" s="72" t="str">
        <f>IF(C2102="","",IF(F2102=0,"",(V2102*Tableau3[[#This Row],[Salaire Horaire]]*Tableau3[[#This Row],[Coef Multi]])))</f>
        <v/>
      </c>
      <c r="AQ2102" s="72" t="str">
        <f>IF(C2102="","",IF(F2102=0,"",(Tableau3[[#This Row],[Heure avec majoration]]*Tableau3[[#This Row],[Salaire Horaire]]*Tableau3[[#This Row],[Coef Multi]]*25%)))</f>
        <v/>
      </c>
    </row>
    <row r="2103" spans="2:43" ht="15" thickBot="1" x14ac:dyDescent="0.35">
      <c r="B2103" s="73" t="s">
        <v>124</v>
      </c>
      <c r="C2103" s="74" t="str">
        <f>IF('[1]H S42'!BE44="","",'[1]H S42'!BE44)</f>
        <v/>
      </c>
      <c r="D2103" s="74" t="str">
        <f>IF(C2103="","",VLOOKUP(C2103,[1]!Tableau1[#All],5,FALSE))</f>
        <v/>
      </c>
      <c r="E2103" s="74" t="str">
        <f>IF(C2103="","",VLOOKUP(C2103,[1]!Tableau1[#All],11,FALSE))</f>
        <v/>
      </c>
      <c r="F2103" s="74" t="str">
        <f>IFERROR(IF(C2103="","",VLOOKUP(C2103,[1]!Tableau1[#All],12,FALSE)),"")</f>
        <v/>
      </c>
      <c r="G2103" s="74" t="str">
        <f>IFERROR(IF(C2103="","",VLOOKUP(C2103,[1]!Tableau1[#All],6,FALSE)),"")</f>
        <v/>
      </c>
      <c r="H2103" s="74" t="str">
        <f>IFERROR(IF(C2103="","",VLOOKUP(C2103,[1]!Tableau1[#All],13,FALSE)),"")</f>
        <v/>
      </c>
      <c r="I2103" s="74" t="str">
        <f>IFERROR(IF(C2103="","",VLOOKUP(C2103,[1]!Tableau1[#All],14,FALSE)),"")</f>
        <v/>
      </c>
      <c r="J2103" s="74" t="str">
        <f>IFERROR(IF(C2103="","",VLOOKUP(C2103,[1]!Tableau1[#All],8,FALSE)),"")</f>
        <v/>
      </c>
      <c r="K2103" s="75" t="str">
        <f>VLOOKUP('[1]Cumul H'!$C2103,'[1]H S01'!$BE$9:$CU$60,6,FALSE)</f>
        <v/>
      </c>
      <c r="L2103" s="75" t="str">
        <f>VLOOKUP('[1]Cumul H'!$C2103,'[1]H S42'!$BE$9:$CU$60,10,FALSE)</f>
        <v/>
      </c>
      <c r="M2103" s="75" t="str">
        <f>VLOOKUP('[1]Cumul H'!$C2103,'[1]H S42'!$BE$9:$CU$60,14,FALSE)</f>
        <v/>
      </c>
      <c r="N2103" s="75" t="str">
        <f>VLOOKUP('[1]Cumul H'!$C2103,'[1]H S42'!$BE$9:$CU$60,18,FALSE)</f>
        <v/>
      </c>
      <c r="O2103" s="75" t="str">
        <f>VLOOKUP('[1]Cumul H'!$C2103,'[1]H S42'!$BE$9:$CU$60,22,FALSE)</f>
        <v/>
      </c>
      <c r="P2103" s="75" t="str">
        <f>VLOOKUP('[1]Cumul H'!$C2103,'[1]H S42'!$BE$9:$CU$60,26,FALSE)</f>
        <v/>
      </c>
      <c r="Q2103" s="75" t="str">
        <f>VLOOKUP('[1]Cumul H'!$C2103,'[1]H S42'!$BE$9:$CU$60,30,FALSE)</f>
        <v/>
      </c>
      <c r="R2103" s="75" t="str">
        <f>VLOOKUP('[1]Cumul H'!$C2103,'[1]H S42'!$BE$9:$CU$60,34,FALSE)</f>
        <v/>
      </c>
      <c r="S2103" s="75" t="str">
        <f>VLOOKUP('[1]Cumul H'!$C2103,'[1]H S42'!$BE$9:$CU$60,33,FALSE)</f>
        <v/>
      </c>
      <c r="T2103" s="75" t="str">
        <f>VLOOKUP('[1]Cumul H'!$C2103,'[1]H S42'!$BE$9:$CU$60,35,FALSE)</f>
        <v/>
      </c>
      <c r="U2103" s="75" t="str">
        <f>VLOOKUP('[1]Cumul H'!$C2103,'[1]H S42'!$BE$9:$CU$60,36,FALSE)</f>
        <v/>
      </c>
      <c r="V2103" s="76" t="str">
        <f t="shared" si="323"/>
        <v/>
      </c>
      <c r="W2103" s="76" t="str" cm="1">
        <f t="array" ref="W2103">IFERROR(_xlfn.IFS(V2103="","",V2103=39,"",V2103&gt;39,V2103-39),"")</f>
        <v/>
      </c>
      <c r="X2103" s="76" t="str">
        <f t="shared" si="324"/>
        <v/>
      </c>
      <c r="Y2103" s="76" t="str">
        <f t="shared" si="325"/>
        <v/>
      </c>
      <c r="Z2103" s="76" t="str">
        <f t="shared" si="326"/>
        <v/>
      </c>
      <c r="AA2103" s="77" t="str">
        <f t="shared" si="327"/>
        <v/>
      </c>
      <c r="AB2103" s="76" t="str">
        <f t="shared" si="328"/>
        <v/>
      </c>
      <c r="AC2103" s="74" t="str">
        <f>VLOOKUP('[1]Cumul H'!$C2103,'[1]H S42'!$BE$9:$CU$60,37,FALSE)</f>
        <v/>
      </c>
      <c r="AD2103" s="74" t="str">
        <f>VLOOKUP('[1]Cumul H'!$C2103,'[1]H S42'!$BE$9:$CU$60,38,FALSE)</f>
        <v/>
      </c>
      <c r="AE2103" s="74" t="str">
        <f>VLOOKUP('[1]Cumul H'!$C2103,'[1]H S42'!$BE$9:$CU$60,39,FALSE)</f>
        <v/>
      </c>
      <c r="AF2103" s="74" t="str">
        <f>VLOOKUP('[1]Cumul H'!$C2103,'[1]H S42'!$BE$9:$CU$60,40,FALSE)</f>
        <v/>
      </c>
      <c r="AG2103" s="74" t="str">
        <f>VLOOKUP('[1]Cumul H'!$C2103,'[1]H S42'!$BE$9:$CU$60,41,FALSE)</f>
        <v/>
      </c>
      <c r="AH2103" s="74" t="str">
        <f>VLOOKUP('[1]Cumul H'!$C2103,'[1]H S42'!$BE$9:$CU$60,42,FALSE)</f>
        <v/>
      </c>
      <c r="AI2103" s="74">
        <f>SUM('[1]Cumul H'!$AE2103:$AH2103)</f>
        <v>0</v>
      </c>
      <c r="AJ2103" s="78" t="str" cm="1">
        <f t="array" ref="AJ2103">IF(E2103="INTERIM",_xlfn.IFS(J2103="NON",$AK$2,J2103="OUI",$AK$3),"")</f>
        <v/>
      </c>
      <c r="AK2103" s="74" t="str">
        <f t="shared" si="320"/>
        <v/>
      </c>
      <c r="AL2103" s="74" t="str">
        <f>IF(V2103="","",IF(V2103-Tableau3[[#This Row],[Heure sans Majoration]]&lt;0,0,V2103-Tableau3[[#This Row],[Heure sans Majoration]]))</f>
        <v/>
      </c>
      <c r="AM2103" s="74" t="str">
        <f t="shared" si="329"/>
        <v/>
      </c>
      <c r="AN2103" s="74" t="str">
        <f t="shared" si="321"/>
        <v/>
      </c>
      <c r="AO2103" s="74" t="str">
        <f t="shared" si="322"/>
        <v/>
      </c>
      <c r="AP2103" s="78" t="str">
        <f>IF(C2103="","",IF(F2103=0,"",(V2103*Tableau3[[#This Row],[Salaire Horaire]]*Tableau3[[#This Row],[Coef Multi]])))</f>
        <v/>
      </c>
      <c r="AQ2103" s="78" t="str">
        <f>IF(C2103="","",IF(F2103=0,"",(Tableau3[[#This Row],[Heure avec majoration]]*Tableau3[[#This Row],[Salaire Horaire]]*Tableau3[[#This Row],[Coef Multi]]*25%)))</f>
        <v/>
      </c>
    </row>
    <row r="2104" spans="2:43" ht="15" thickTop="1" x14ac:dyDescent="0.3">
      <c r="B2104" s="73" t="s">
        <v>124</v>
      </c>
      <c r="C2104" s="74" t="str">
        <f>IF('[1]H S42'!BE45="","",'[1]H S42'!BE45)</f>
        <v/>
      </c>
      <c r="D2104" s="74" t="str">
        <f>IF(C2104="","",VLOOKUP(C2104,[1]!Tableau1[#All],5,FALSE))</f>
        <v/>
      </c>
      <c r="E2104" s="74" t="str">
        <f>IF(C2104="","",VLOOKUP(C2104,[1]!Tableau1[#All],11,FALSE))</f>
        <v/>
      </c>
      <c r="F2104" s="74" t="str">
        <f>IFERROR(IF(C2104="","",VLOOKUP(C2104,[1]!Tableau1[#All],12,FALSE)),"")</f>
        <v/>
      </c>
      <c r="G2104" s="74" t="str">
        <f>IFERROR(IF(C2104="","",VLOOKUP(C2104,[1]!Tableau1[#All],6,FALSE)),"")</f>
        <v/>
      </c>
      <c r="H2104" s="74" t="str">
        <f>IFERROR(IF(C2104="","",VLOOKUP(C2104,[1]!Tableau1[#All],13,FALSE)),"")</f>
        <v/>
      </c>
      <c r="I2104" s="74" t="str">
        <f>IFERROR(IF(C2104="","",VLOOKUP(C2104,[1]!Tableau1[#All],14,FALSE)),"")</f>
        <v/>
      </c>
      <c r="J2104" s="74" t="str">
        <f>IFERROR(IF(C2104="","",VLOOKUP(C2104,[1]!Tableau1[#All],8,FALSE)),"")</f>
        <v/>
      </c>
      <c r="K2104" s="75" t="str">
        <f>VLOOKUP('[1]Cumul H'!$C2104,'[1]H S01'!$BE$9:$CU$60,6,FALSE)</f>
        <v/>
      </c>
      <c r="L2104" s="75" t="str">
        <f>VLOOKUP('[1]Cumul H'!$C2104,'[1]H S42'!$BE$9:$CU$60,10,FALSE)</f>
        <v/>
      </c>
      <c r="M2104" s="75" t="str">
        <f>VLOOKUP('[1]Cumul H'!$C2104,'[1]H S42'!$BE$9:$CU$60,14,FALSE)</f>
        <v/>
      </c>
      <c r="N2104" s="75" t="str">
        <f>VLOOKUP('[1]Cumul H'!$C2104,'[1]H S42'!$BE$9:$CU$60,18,FALSE)</f>
        <v/>
      </c>
      <c r="O2104" s="75" t="str">
        <f>VLOOKUP('[1]Cumul H'!$C2104,'[1]H S42'!$BE$9:$CU$60,22,FALSE)</f>
        <v/>
      </c>
      <c r="P2104" s="75" t="str">
        <f>VLOOKUP('[1]Cumul H'!$C2104,'[1]H S42'!$BE$9:$CU$60,26,FALSE)</f>
        <v/>
      </c>
      <c r="Q2104" s="75" t="str">
        <f>VLOOKUP('[1]Cumul H'!$C2104,'[1]H S42'!$BE$9:$CU$60,30,FALSE)</f>
        <v/>
      </c>
      <c r="R2104" s="75" t="str">
        <f>VLOOKUP('[1]Cumul H'!$C2104,'[1]H S42'!$BE$9:$CU$60,34,FALSE)</f>
        <v/>
      </c>
      <c r="S2104" s="75" t="str">
        <f>VLOOKUP('[1]Cumul H'!$C2104,'[1]H S42'!$BE$9:$CU$60,33,FALSE)</f>
        <v/>
      </c>
      <c r="T2104" s="75" t="str">
        <f>VLOOKUP('[1]Cumul H'!$C2104,'[1]H S42'!$BE$9:$CU$60,35,FALSE)</f>
        <v/>
      </c>
      <c r="U2104" s="75" t="str">
        <f>VLOOKUP('[1]Cumul H'!$C2104,'[1]H S42'!$BE$9:$CU$60,36,FALSE)</f>
        <v/>
      </c>
      <c r="V2104" s="76" t="str">
        <f t="shared" si="323"/>
        <v/>
      </c>
      <c r="W2104" s="76" t="str" cm="1">
        <f t="array" ref="W2104">IFERROR(_xlfn.IFS(V2104="","",V2104=39,"",V2104&gt;39,V2104-39),"")</f>
        <v/>
      </c>
      <c r="X2104" s="76" t="str">
        <f t="shared" si="324"/>
        <v/>
      </c>
      <c r="Y2104" s="76" t="str">
        <f t="shared" si="325"/>
        <v/>
      </c>
      <c r="Z2104" s="76" t="str">
        <f t="shared" si="326"/>
        <v/>
      </c>
      <c r="AA2104" s="77" t="str">
        <f t="shared" si="327"/>
        <v/>
      </c>
      <c r="AB2104" s="76" t="str">
        <f t="shared" si="328"/>
        <v/>
      </c>
      <c r="AC2104" s="74" t="str">
        <f>VLOOKUP('[1]Cumul H'!$C2104,'[1]H S42'!$BE$9:$CU$60,37,FALSE)</f>
        <v/>
      </c>
      <c r="AD2104" s="74" t="str">
        <f>VLOOKUP('[1]Cumul H'!$C2104,'[1]H S42'!$BE$9:$CU$60,38,FALSE)</f>
        <v/>
      </c>
      <c r="AE2104" s="74" t="str">
        <f>VLOOKUP('[1]Cumul H'!$C2104,'[1]H S42'!$BE$9:$CU$60,39,FALSE)</f>
        <v/>
      </c>
      <c r="AF2104" s="74" t="str">
        <f>VLOOKUP('[1]Cumul H'!$C2104,'[1]H S42'!$BE$9:$CU$60,40,FALSE)</f>
        <v/>
      </c>
      <c r="AG2104" s="74" t="str">
        <f>VLOOKUP('[1]Cumul H'!$C2104,'[1]H S42'!$BE$9:$CU$60,41,FALSE)</f>
        <v/>
      </c>
      <c r="AH2104" s="74" t="str">
        <f>VLOOKUP('[1]Cumul H'!$C2104,'[1]H S42'!$BE$9:$CU$60,42,FALSE)</f>
        <v/>
      </c>
      <c r="AI2104" s="74">
        <f>SUM('[1]Cumul H'!$AE2104:$AH2104)</f>
        <v>0</v>
      </c>
      <c r="AJ2104" s="72" t="str" cm="1">
        <f t="array" ref="AJ2104">IF(E2104="INTERIM",_xlfn.IFS(J2104="NON",$AK$2,J2104="OUI",$AK$3),"")</f>
        <v/>
      </c>
      <c r="AK2104" s="68" t="str">
        <f t="shared" si="320"/>
        <v/>
      </c>
      <c r="AL2104" s="68" t="str">
        <f>IF(V2104="","",IF(V2104-Tableau3[[#This Row],[Heure sans Majoration]]&lt;0,0,V2104-Tableau3[[#This Row],[Heure sans Majoration]]))</f>
        <v/>
      </c>
      <c r="AM2104" s="68" t="str">
        <f t="shared" si="329"/>
        <v/>
      </c>
      <c r="AN2104" s="68" t="str">
        <f t="shared" si="321"/>
        <v/>
      </c>
      <c r="AO2104" s="68" t="str">
        <f t="shared" si="322"/>
        <v/>
      </c>
      <c r="AP2104" s="72" t="str">
        <f>IF(C2104="","",IF(F2104=0,"",(V2104*Tableau3[[#This Row],[Salaire Horaire]]*Tableau3[[#This Row],[Coef Multi]])))</f>
        <v/>
      </c>
      <c r="AQ2104" s="72" t="str">
        <f>IF(C2104="","",IF(F2104=0,"",(Tableau3[[#This Row],[Heure avec majoration]]*Tableau3[[#This Row],[Salaire Horaire]]*Tableau3[[#This Row],[Coef Multi]]*25%)))</f>
        <v/>
      </c>
    </row>
    <row r="2105" spans="2:43" ht="15" thickBot="1" x14ac:dyDescent="0.35">
      <c r="B2105" s="73" t="s">
        <v>124</v>
      </c>
      <c r="C2105" s="74" t="str">
        <f>IF('[1]H S42'!BE46="","",'[1]H S42'!BE46)</f>
        <v/>
      </c>
      <c r="D2105" s="74" t="str">
        <f>IF(C2105="","",VLOOKUP(C2105,[1]!Tableau1[#All],5,FALSE))</f>
        <v/>
      </c>
      <c r="E2105" s="74" t="str">
        <f>IF(C2105="","",VLOOKUP(C2105,[1]!Tableau1[#All],11,FALSE))</f>
        <v/>
      </c>
      <c r="F2105" s="74" t="str">
        <f>IFERROR(IF(C2105="","",VLOOKUP(C2105,[1]!Tableau1[#All],12,FALSE)),"")</f>
        <v/>
      </c>
      <c r="G2105" s="74" t="str">
        <f>IFERROR(IF(C2105="","",VLOOKUP(C2105,[1]!Tableau1[#All],6,FALSE)),"")</f>
        <v/>
      </c>
      <c r="H2105" s="74" t="str">
        <f>IFERROR(IF(C2105="","",VLOOKUP(C2105,[1]!Tableau1[#All],13,FALSE)),"")</f>
        <v/>
      </c>
      <c r="I2105" s="74" t="str">
        <f>IFERROR(IF(C2105="","",VLOOKUP(C2105,[1]!Tableau1[#All],14,FALSE)),"")</f>
        <v/>
      </c>
      <c r="J2105" s="74" t="str">
        <f>IFERROR(IF(C2105="","",VLOOKUP(C2105,[1]!Tableau1[#All],8,FALSE)),"")</f>
        <v/>
      </c>
      <c r="K2105" s="75" t="str">
        <f>VLOOKUP('[1]Cumul H'!$C2105,'[1]H S01'!$BE$9:$CU$60,6,FALSE)</f>
        <v/>
      </c>
      <c r="L2105" s="75" t="str">
        <f>VLOOKUP('[1]Cumul H'!$C2105,'[1]H S42'!$BE$9:$CU$60,10,FALSE)</f>
        <v/>
      </c>
      <c r="M2105" s="75" t="str">
        <f>VLOOKUP('[1]Cumul H'!$C2105,'[1]H S42'!$BE$9:$CU$60,14,FALSE)</f>
        <v/>
      </c>
      <c r="N2105" s="75" t="str">
        <f>VLOOKUP('[1]Cumul H'!$C2105,'[1]H S42'!$BE$9:$CU$60,18,FALSE)</f>
        <v/>
      </c>
      <c r="O2105" s="75" t="str">
        <f>VLOOKUP('[1]Cumul H'!$C2105,'[1]H S42'!$BE$9:$CU$60,22,FALSE)</f>
        <v/>
      </c>
      <c r="P2105" s="75" t="str">
        <f>VLOOKUP('[1]Cumul H'!$C2105,'[1]H S42'!$BE$9:$CU$60,26,FALSE)</f>
        <v/>
      </c>
      <c r="Q2105" s="75" t="str">
        <f>VLOOKUP('[1]Cumul H'!$C2105,'[1]H S42'!$BE$9:$CU$60,30,FALSE)</f>
        <v/>
      </c>
      <c r="R2105" s="75" t="str">
        <f>VLOOKUP('[1]Cumul H'!$C2105,'[1]H S42'!$BE$9:$CU$60,34,FALSE)</f>
        <v/>
      </c>
      <c r="S2105" s="75" t="str">
        <f>VLOOKUP('[1]Cumul H'!$C2105,'[1]H S42'!$BE$9:$CU$60,33,FALSE)</f>
        <v/>
      </c>
      <c r="T2105" s="75" t="str">
        <f>VLOOKUP('[1]Cumul H'!$C2105,'[1]H S42'!$BE$9:$CU$60,35,FALSE)</f>
        <v/>
      </c>
      <c r="U2105" s="75" t="str">
        <f>VLOOKUP('[1]Cumul H'!$C2105,'[1]H S42'!$BE$9:$CU$60,36,FALSE)</f>
        <v/>
      </c>
      <c r="V2105" s="76" t="str">
        <f t="shared" si="323"/>
        <v/>
      </c>
      <c r="W2105" s="76" t="str" cm="1">
        <f t="array" ref="W2105">IFERROR(_xlfn.IFS(V2105="","",V2105=39,"",V2105&gt;39,V2105-39),"")</f>
        <v/>
      </c>
      <c r="X2105" s="76" t="str">
        <f t="shared" si="324"/>
        <v/>
      </c>
      <c r="Y2105" s="76" t="str">
        <f t="shared" si="325"/>
        <v/>
      </c>
      <c r="Z2105" s="76" t="str">
        <f t="shared" si="326"/>
        <v/>
      </c>
      <c r="AA2105" s="77" t="str">
        <f t="shared" si="327"/>
        <v/>
      </c>
      <c r="AB2105" s="76" t="str">
        <f t="shared" si="328"/>
        <v/>
      </c>
      <c r="AC2105" s="74" t="str">
        <f>VLOOKUP('[1]Cumul H'!$C2105,'[1]H S42'!$BE$9:$CU$60,37,FALSE)</f>
        <v/>
      </c>
      <c r="AD2105" s="74" t="str">
        <f>VLOOKUP('[1]Cumul H'!$C2105,'[1]H S42'!$BE$9:$CU$60,38,FALSE)</f>
        <v/>
      </c>
      <c r="AE2105" s="74" t="str">
        <f>VLOOKUP('[1]Cumul H'!$C2105,'[1]H S42'!$BE$9:$CU$60,39,FALSE)</f>
        <v/>
      </c>
      <c r="AF2105" s="74" t="str">
        <f>VLOOKUP('[1]Cumul H'!$C2105,'[1]H S42'!$BE$9:$CU$60,40,FALSE)</f>
        <v/>
      </c>
      <c r="AG2105" s="74" t="str">
        <f>VLOOKUP('[1]Cumul H'!$C2105,'[1]H S42'!$BE$9:$CU$60,41,FALSE)</f>
        <v/>
      </c>
      <c r="AH2105" s="74" t="str">
        <f>VLOOKUP('[1]Cumul H'!$C2105,'[1]H S42'!$BE$9:$CU$60,42,FALSE)</f>
        <v/>
      </c>
      <c r="AI2105" s="74">
        <f>SUM('[1]Cumul H'!$AE2105:$AH2105)</f>
        <v>0</v>
      </c>
      <c r="AJ2105" s="78" t="str" cm="1">
        <f t="array" ref="AJ2105">IF(E2105="INTERIM",_xlfn.IFS(J2105="NON",$AK$2,J2105="OUI",$AK$3),"")</f>
        <v/>
      </c>
      <c r="AK2105" s="74" t="str">
        <f t="shared" si="320"/>
        <v/>
      </c>
      <c r="AL2105" s="74" t="str">
        <f>IF(V2105="","",IF(V2105-Tableau3[[#This Row],[Heure sans Majoration]]&lt;0,0,V2105-Tableau3[[#This Row],[Heure sans Majoration]]))</f>
        <v/>
      </c>
      <c r="AM2105" s="74" t="str">
        <f t="shared" si="329"/>
        <v/>
      </c>
      <c r="AN2105" s="74" t="str">
        <f t="shared" si="321"/>
        <v/>
      </c>
      <c r="AO2105" s="74" t="str">
        <f t="shared" si="322"/>
        <v/>
      </c>
      <c r="AP2105" s="78" t="str">
        <f>IF(C2105="","",IF(F2105=0,"",(V2105*Tableau3[[#This Row],[Salaire Horaire]]*Tableau3[[#This Row],[Coef Multi]])))</f>
        <v/>
      </c>
      <c r="AQ2105" s="78" t="str">
        <f>IF(C2105="","",IF(F2105=0,"",(Tableau3[[#This Row],[Heure avec majoration]]*Tableau3[[#This Row],[Salaire Horaire]]*Tableau3[[#This Row],[Coef Multi]]*25%)))</f>
        <v/>
      </c>
    </row>
    <row r="2106" spans="2:43" ht="15" thickTop="1" x14ac:dyDescent="0.3">
      <c r="B2106" s="73" t="s">
        <v>124</v>
      </c>
      <c r="C2106" s="74" t="str">
        <f>IF('[1]H S42'!BE47="","",'[1]H S42'!BE47)</f>
        <v/>
      </c>
      <c r="D2106" s="74" t="str">
        <f>IF(C2106="","",VLOOKUP(C2106,[1]!Tableau1[#All],5,FALSE))</f>
        <v/>
      </c>
      <c r="E2106" s="74" t="str">
        <f>IF(C2106="","",VLOOKUP(C2106,[1]!Tableau1[#All],11,FALSE))</f>
        <v/>
      </c>
      <c r="F2106" s="74" t="str">
        <f>IFERROR(IF(C2106="","",VLOOKUP(C2106,[1]!Tableau1[#All],12,FALSE)),"")</f>
        <v/>
      </c>
      <c r="G2106" s="74" t="str">
        <f>IFERROR(IF(C2106="","",VLOOKUP(C2106,[1]!Tableau1[#All],6,FALSE)),"")</f>
        <v/>
      </c>
      <c r="H2106" s="74" t="str">
        <f>IFERROR(IF(C2106="","",VLOOKUP(C2106,[1]!Tableau1[#All],13,FALSE)),"")</f>
        <v/>
      </c>
      <c r="I2106" s="74" t="str">
        <f>IFERROR(IF(C2106="","",VLOOKUP(C2106,[1]!Tableau1[#All],14,FALSE)),"")</f>
        <v/>
      </c>
      <c r="J2106" s="74" t="str">
        <f>IFERROR(IF(C2106="","",VLOOKUP(C2106,[1]!Tableau1[#All],8,FALSE)),"")</f>
        <v/>
      </c>
      <c r="K2106" s="75" t="str">
        <f>VLOOKUP('[1]Cumul H'!$C2106,'[1]H S01'!$BE$9:$CU$60,6,FALSE)</f>
        <v/>
      </c>
      <c r="L2106" s="75" t="str">
        <f>VLOOKUP('[1]Cumul H'!$C2106,'[1]H S42'!$BE$9:$CU$60,10,FALSE)</f>
        <v/>
      </c>
      <c r="M2106" s="75" t="str">
        <f>VLOOKUP('[1]Cumul H'!$C2106,'[1]H S42'!$BE$9:$CU$60,14,FALSE)</f>
        <v/>
      </c>
      <c r="N2106" s="75" t="str">
        <f>VLOOKUP('[1]Cumul H'!$C2106,'[1]H S42'!$BE$9:$CU$60,18,FALSE)</f>
        <v/>
      </c>
      <c r="O2106" s="75" t="str">
        <f>VLOOKUP('[1]Cumul H'!$C2106,'[1]H S42'!$BE$9:$CU$60,22,FALSE)</f>
        <v/>
      </c>
      <c r="P2106" s="75" t="str">
        <f>VLOOKUP('[1]Cumul H'!$C2106,'[1]H S42'!$BE$9:$CU$60,26,FALSE)</f>
        <v/>
      </c>
      <c r="Q2106" s="75" t="str">
        <f>VLOOKUP('[1]Cumul H'!$C2106,'[1]H S42'!$BE$9:$CU$60,30,FALSE)</f>
        <v/>
      </c>
      <c r="R2106" s="75" t="str">
        <f>VLOOKUP('[1]Cumul H'!$C2106,'[1]H S42'!$BE$9:$CU$60,34,FALSE)</f>
        <v/>
      </c>
      <c r="S2106" s="75" t="str">
        <f>VLOOKUP('[1]Cumul H'!$C2106,'[1]H S42'!$BE$9:$CU$60,33,FALSE)</f>
        <v/>
      </c>
      <c r="T2106" s="75" t="str">
        <f>VLOOKUP('[1]Cumul H'!$C2106,'[1]H S42'!$BE$9:$CU$60,35,FALSE)</f>
        <v/>
      </c>
      <c r="U2106" s="75" t="str">
        <f>VLOOKUP('[1]Cumul H'!$C2106,'[1]H S42'!$BE$9:$CU$60,36,FALSE)</f>
        <v/>
      </c>
      <c r="V2106" s="76" t="str">
        <f t="shared" si="323"/>
        <v/>
      </c>
      <c r="W2106" s="76" t="str" cm="1">
        <f t="array" ref="W2106">IFERROR(_xlfn.IFS(V2106="","",V2106=39,"",V2106&gt;39,V2106-39),"")</f>
        <v/>
      </c>
      <c r="X2106" s="76" t="str">
        <f t="shared" si="324"/>
        <v/>
      </c>
      <c r="Y2106" s="76" t="str">
        <f t="shared" si="325"/>
        <v/>
      </c>
      <c r="Z2106" s="76" t="str">
        <f t="shared" si="326"/>
        <v/>
      </c>
      <c r="AA2106" s="77" t="str">
        <f t="shared" si="327"/>
        <v/>
      </c>
      <c r="AB2106" s="76" t="str">
        <f t="shared" si="328"/>
        <v/>
      </c>
      <c r="AC2106" s="74" t="str">
        <f>VLOOKUP('[1]Cumul H'!$C2106,'[1]H S42'!$BE$9:$CU$60,37,FALSE)</f>
        <v/>
      </c>
      <c r="AD2106" s="74" t="str">
        <f>VLOOKUP('[1]Cumul H'!$C2106,'[1]H S42'!$BE$9:$CU$60,38,FALSE)</f>
        <v/>
      </c>
      <c r="AE2106" s="74" t="str">
        <f>VLOOKUP('[1]Cumul H'!$C2106,'[1]H S42'!$BE$9:$CU$60,39,FALSE)</f>
        <v/>
      </c>
      <c r="AF2106" s="74" t="str">
        <f>VLOOKUP('[1]Cumul H'!$C2106,'[1]H S42'!$BE$9:$CU$60,40,FALSE)</f>
        <v/>
      </c>
      <c r="AG2106" s="74" t="str">
        <f>VLOOKUP('[1]Cumul H'!$C2106,'[1]H S42'!$BE$9:$CU$60,41,FALSE)</f>
        <v/>
      </c>
      <c r="AH2106" s="74" t="str">
        <f>VLOOKUP('[1]Cumul H'!$C2106,'[1]H S42'!$BE$9:$CU$60,42,FALSE)</f>
        <v/>
      </c>
      <c r="AI2106" s="74">
        <f>SUM('[1]Cumul H'!$AE2106:$AH2106)</f>
        <v>0</v>
      </c>
      <c r="AJ2106" s="72" t="str" cm="1">
        <f t="array" ref="AJ2106">IF(E2106="INTERIM",_xlfn.IFS(J2106="NON",$AK$2,J2106="OUI",$AK$3),"")</f>
        <v/>
      </c>
      <c r="AK2106" s="68" t="str">
        <f t="shared" si="320"/>
        <v/>
      </c>
      <c r="AL2106" s="68" t="str">
        <f>IF(V2106="","",IF(V2106-Tableau3[[#This Row],[Heure sans Majoration]]&lt;0,0,V2106-Tableau3[[#This Row],[Heure sans Majoration]]))</f>
        <v/>
      </c>
      <c r="AM2106" s="68" t="str">
        <f t="shared" si="329"/>
        <v/>
      </c>
      <c r="AN2106" s="68" t="str">
        <f t="shared" si="321"/>
        <v/>
      </c>
      <c r="AO2106" s="68" t="str">
        <f t="shared" si="322"/>
        <v/>
      </c>
      <c r="AP2106" s="72" t="str">
        <f>IF(C2106="","",IF(F2106=0,"",(V2106*Tableau3[[#This Row],[Salaire Horaire]]*Tableau3[[#This Row],[Coef Multi]])))</f>
        <v/>
      </c>
      <c r="AQ2106" s="72" t="str">
        <f>IF(C2106="","",IF(F2106=0,"",(Tableau3[[#This Row],[Heure avec majoration]]*Tableau3[[#This Row],[Salaire Horaire]]*Tableau3[[#This Row],[Coef Multi]]*25%)))</f>
        <v/>
      </c>
    </row>
    <row r="2107" spans="2:43" ht="15" thickBot="1" x14ac:dyDescent="0.35">
      <c r="B2107" s="73" t="s">
        <v>124</v>
      </c>
      <c r="C2107" s="74" t="str">
        <f>IF('[1]H S42'!BE48="","",'[1]H S42'!BE48)</f>
        <v/>
      </c>
      <c r="D2107" s="74" t="str">
        <f>IF(C2107="","",VLOOKUP(C2107,[1]!Tableau1[#All],5,FALSE))</f>
        <v/>
      </c>
      <c r="E2107" s="74" t="str">
        <f>IF(C2107="","",VLOOKUP(C2107,[1]!Tableau1[#All],11,FALSE))</f>
        <v/>
      </c>
      <c r="F2107" s="74" t="str">
        <f>IFERROR(IF(C2107="","",VLOOKUP(C2107,[1]!Tableau1[#All],12,FALSE)),"")</f>
        <v/>
      </c>
      <c r="G2107" s="74" t="str">
        <f>IFERROR(IF(C2107="","",VLOOKUP(C2107,[1]!Tableau1[#All],6,FALSE)),"")</f>
        <v/>
      </c>
      <c r="H2107" s="74" t="str">
        <f>IFERROR(IF(C2107="","",VLOOKUP(C2107,[1]!Tableau1[#All],13,FALSE)),"")</f>
        <v/>
      </c>
      <c r="I2107" s="74" t="str">
        <f>IFERROR(IF(C2107="","",VLOOKUP(C2107,[1]!Tableau1[#All],14,FALSE)),"")</f>
        <v/>
      </c>
      <c r="J2107" s="74" t="str">
        <f>IFERROR(IF(C2107="","",VLOOKUP(C2107,[1]!Tableau1[#All],8,FALSE)),"")</f>
        <v/>
      </c>
      <c r="K2107" s="75" t="str">
        <f>VLOOKUP('[1]Cumul H'!$C2107,'[1]H S01'!$BE$9:$CU$60,6,FALSE)</f>
        <v/>
      </c>
      <c r="L2107" s="75" t="str">
        <f>VLOOKUP('[1]Cumul H'!$C2107,'[1]H S42'!$BE$9:$CU$60,10,FALSE)</f>
        <v/>
      </c>
      <c r="M2107" s="75" t="str">
        <f>VLOOKUP('[1]Cumul H'!$C2107,'[1]H S42'!$BE$9:$CU$60,14,FALSE)</f>
        <v/>
      </c>
      <c r="N2107" s="75" t="str">
        <f>VLOOKUP('[1]Cumul H'!$C2107,'[1]H S42'!$BE$9:$CU$60,18,FALSE)</f>
        <v/>
      </c>
      <c r="O2107" s="75" t="str">
        <f>VLOOKUP('[1]Cumul H'!$C2107,'[1]H S42'!$BE$9:$CU$60,22,FALSE)</f>
        <v/>
      </c>
      <c r="P2107" s="75" t="str">
        <f>VLOOKUP('[1]Cumul H'!$C2107,'[1]H S42'!$BE$9:$CU$60,26,FALSE)</f>
        <v/>
      </c>
      <c r="Q2107" s="75" t="str">
        <f>VLOOKUP('[1]Cumul H'!$C2107,'[1]H S42'!$BE$9:$CU$60,30,FALSE)</f>
        <v/>
      </c>
      <c r="R2107" s="75" t="str">
        <f>VLOOKUP('[1]Cumul H'!$C2107,'[1]H S42'!$BE$9:$CU$60,34,FALSE)</f>
        <v/>
      </c>
      <c r="S2107" s="75" t="str">
        <f>VLOOKUP('[1]Cumul H'!$C2107,'[1]H S42'!$BE$9:$CU$60,33,FALSE)</f>
        <v/>
      </c>
      <c r="T2107" s="75" t="str">
        <f>VLOOKUP('[1]Cumul H'!$C2107,'[1]H S42'!$BE$9:$CU$60,35,FALSE)</f>
        <v/>
      </c>
      <c r="U2107" s="75" t="str">
        <f>VLOOKUP('[1]Cumul H'!$C2107,'[1]H S42'!$BE$9:$CU$60,36,FALSE)</f>
        <v/>
      </c>
      <c r="V2107" s="76" t="str">
        <f t="shared" si="323"/>
        <v/>
      </c>
      <c r="W2107" s="76" t="str" cm="1">
        <f t="array" ref="W2107">IFERROR(_xlfn.IFS(V2107="","",V2107=39,"",V2107&gt;39,V2107-39),"")</f>
        <v/>
      </c>
      <c r="X2107" s="76" t="str">
        <f t="shared" si="324"/>
        <v/>
      </c>
      <c r="Y2107" s="76" t="str">
        <f t="shared" si="325"/>
        <v/>
      </c>
      <c r="Z2107" s="76" t="str">
        <f t="shared" si="326"/>
        <v/>
      </c>
      <c r="AA2107" s="77" t="str">
        <f t="shared" si="327"/>
        <v/>
      </c>
      <c r="AB2107" s="76" t="str">
        <f t="shared" si="328"/>
        <v/>
      </c>
      <c r="AC2107" s="74" t="str">
        <f>VLOOKUP('[1]Cumul H'!$C2107,'[1]H S42'!$BE$9:$CU$60,37,FALSE)</f>
        <v/>
      </c>
      <c r="AD2107" s="74" t="str">
        <f>VLOOKUP('[1]Cumul H'!$C2107,'[1]H S42'!$BE$9:$CU$60,38,FALSE)</f>
        <v/>
      </c>
      <c r="AE2107" s="74" t="str">
        <f>VLOOKUP('[1]Cumul H'!$C2107,'[1]H S42'!$BE$9:$CU$60,39,FALSE)</f>
        <v/>
      </c>
      <c r="AF2107" s="74" t="str">
        <f>VLOOKUP('[1]Cumul H'!$C2107,'[1]H S42'!$BE$9:$CU$60,40,FALSE)</f>
        <v/>
      </c>
      <c r="AG2107" s="74" t="str">
        <f>VLOOKUP('[1]Cumul H'!$C2107,'[1]H S42'!$BE$9:$CU$60,41,FALSE)</f>
        <v/>
      </c>
      <c r="AH2107" s="74" t="str">
        <f>VLOOKUP('[1]Cumul H'!$C2107,'[1]H S42'!$BE$9:$CU$60,42,FALSE)</f>
        <v/>
      </c>
      <c r="AI2107" s="74">
        <f>SUM('[1]Cumul H'!$AE2107:$AH2107)</f>
        <v>0</v>
      </c>
      <c r="AJ2107" s="78" t="str" cm="1">
        <f t="array" ref="AJ2107">IF(E2107="INTERIM",_xlfn.IFS(J2107="NON",$AK$2,J2107="OUI",$AK$3),"")</f>
        <v/>
      </c>
      <c r="AK2107" s="74" t="str">
        <f t="shared" si="320"/>
        <v/>
      </c>
      <c r="AL2107" s="74" t="str">
        <f>IF(V2107="","",IF(V2107-Tableau3[[#This Row],[Heure sans Majoration]]&lt;0,0,V2107-Tableau3[[#This Row],[Heure sans Majoration]]))</f>
        <v/>
      </c>
      <c r="AM2107" s="74" t="str">
        <f t="shared" si="329"/>
        <v/>
      </c>
      <c r="AN2107" s="74" t="str">
        <f t="shared" si="321"/>
        <v/>
      </c>
      <c r="AO2107" s="74" t="str">
        <f t="shared" si="322"/>
        <v/>
      </c>
      <c r="AP2107" s="78" t="str">
        <f>IF(C2107="","",IF(F2107=0,"",(V2107*Tableau3[[#This Row],[Salaire Horaire]]*Tableau3[[#This Row],[Coef Multi]])))</f>
        <v/>
      </c>
      <c r="AQ2107" s="78" t="str">
        <f>IF(C2107="","",IF(F2107=0,"",(Tableau3[[#This Row],[Heure avec majoration]]*Tableau3[[#This Row],[Salaire Horaire]]*Tableau3[[#This Row],[Coef Multi]]*25%)))</f>
        <v/>
      </c>
    </row>
    <row r="2108" spans="2:43" ht="15" thickTop="1" x14ac:dyDescent="0.3">
      <c r="B2108" s="73" t="s">
        <v>124</v>
      </c>
      <c r="C2108" s="74" t="str">
        <f>IF('[1]H S42'!BE49="","",'[1]H S42'!BE49)</f>
        <v/>
      </c>
      <c r="D2108" s="74" t="str">
        <f>IF(C2108="","",VLOOKUP(C2108,[1]!Tableau1[#All],5,FALSE))</f>
        <v/>
      </c>
      <c r="E2108" s="74" t="str">
        <f>IF(C2108="","",VLOOKUP(C2108,[1]!Tableau1[#All],11,FALSE))</f>
        <v/>
      </c>
      <c r="F2108" s="74" t="str">
        <f>IFERROR(IF(C2108="","",VLOOKUP(C2108,[1]!Tableau1[#All],12,FALSE)),"")</f>
        <v/>
      </c>
      <c r="G2108" s="74" t="str">
        <f>IFERROR(IF(C2108="","",VLOOKUP(C2108,[1]!Tableau1[#All],6,FALSE)),"")</f>
        <v/>
      </c>
      <c r="H2108" s="74" t="str">
        <f>IFERROR(IF(C2108="","",VLOOKUP(C2108,[1]!Tableau1[#All],13,FALSE)),"")</f>
        <v/>
      </c>
      <c r="I2108" s="74" t="str">
        <f>IFERROR(IF(C2108="","",VLOOKUP(C2108,[1]!Tableau1[#All],14,FALSE)),"")</f>
        <v/>
      </c>
      <c r="J2108" s="74" t="str">
        <f>IFERROR(IF(C2108="","",VLOOKUP(C2108,[1]!Tableau1[#All],8,FALSE)),"")</f>
        <v/>
      </c>
      <c r="K2108" s="75" t="str">
        <f>VLOOKUP('[1]Cumul H'!$C2108,'[1]H S01'!$BE$9:$CU$60,6,FALSE)</f>
        <v/>
      </c>
      <c r="L2108" s="75" t="str">
        <f>VLOOKUP('[1]Cumul H'!$C2108,'[1]H S42'!$BE$9:$CU$60,10,FALSE)</f>
        <v/>
      </c>
      <c r="M2108" s="75" t="str">
        <f>VLOOKUP('[1]Cumul H'!$C2108,'[1]H S42'!$BE$9:$CU$60,14,FALSE)</f>
        <v/>
      </c>
      <c r="N2108" s="75" t="str">
        <f>VLOOKUP('[1]Cumul H'!$C2108,'[1]H S42'!$BE$9:$CU$60,18,FALSE)</f>
        <v/>
      </c>
      <c r="O2108" s="75" t="str">
        <f>VLOOKUP('[1]Cumul H'!$C2108,'[1]H S42'!$BE$9:$CU$60,22,FALSE)</f>
        <v/>
      </c>
      <c r="P2108" s="75" t="str">
        <f>VLOOKUP('[1]Cumul H'!$C2108,'[1]H S42'!$BE$9:$CU$60,26,FALSE)</f>
        <v/>
      </c>
      <c r="Q2108" s="75" t="str">
        <f>VLOOKUP('[1]Cumul H'!$C2108,'[1]H S42'!$BE$9:$CU$60,30,FALSE)</f>
        <v/>
      </c>
      <c r="R2108" s="75" t="str">
        <f>VLOOKUP('[1]Cumul H'!$C2108,'[1]H S42'!$BE$9:$CU$60,34,FALSE)</f>
        <v/>
      </c>
      <c r="S2108" s="75" t="str">
        <f>VLOOKUP('[1]Cumul H'!$C2108,'[1]H S42'!$BE$9:$CU$60,33,FALSE)</f>
        <v/>
      </c>
      <c r="T2108" s="75" t="str">
        <f>VLOOKUP('[1]Cumul H'!$C2108,'[1]H S42'!$BE$9:$CU$60,35,FALSE)</f>
        <v/>
      </c>
      <c r="U2108" s="75" t="str">
        <f>VLOOKUP('[1]Cumul H'!$C2108,'[1]H S42'!$BE$9:$CU$60,36,FALSE)</f>
        <v/>
      </c>
      <c r="V2108" s="76" t="str">
        <f t="shared" si="323"/>
        <v/>
      </c>
      <c r="W2108" s="76" t="str" cm="1">
        <f t="array" ref="W2108">IFERROR(_xlfn.IFS(V2108="","",V2108=39,"",V2108&gt;39,V2108-39),"")</f>
        <v/>
      </c>
      <c r="X2108" s="76" t="str">
        <f t="shared" si="324"/>
        <v/>
      </c>
      <c r="Y2108" s="76" t="str">
        <f t="shared" si="325"/>
        <v/>
      </c>
      <c r="Z2108" s="76" t="str">
        <f t="shared" si="326"/>
        <v/>
      </c>
      <c r="AA2108" s="77" t="str">
        <f t="shared" si="327"/>
        <v/>
      </c>
      <c r="AB2108" s="76" t="str">
        <f t="shared" si="328"/>
        <v/>
      </c>
      <c r="AC2108" s="74" t="str">
        <f>VLOOKUP('[1]Cumul H'!$C2108,'[1]H S42'!$BE$9:$CU$60,37,FALSE)</f>
        <v/>
      </c>
      <c r="AD2108" s="74" t="str">
        <f>VLOOKUP('[1]Cumul H'!$C2108,'[1]H S42'!$BE$9:$CU$60,38,FALSE)</f>
        <v/>
      </c>
      <c r="AE2108" s="74" t="str">
        <f>VLOOKUP('[1]Cumul H'!$C2108,'[1]H S42'!$BE$9:$CU$60,39,FALSE)</f>
        <v/>
      </c>
      <c r="AF2108" s="74" t="str">
        <f>VLOOKUP('[1]Cumul H'!$C2108,'[1]H S42'!$BE$9:$CU$60,40,FALSE)</f>
        <v/>
      </c>
      <c r="AG2108" s="74" t="str">
        <f>VLOOKUP('[1]Cumul H'!$C2108,'[1]H S42'!$BE$9:$CU$60,41,FALSE)</f>
        <v/>
      </c>
      <c r="AH2108" s="74" t="str">
        <f>VLOOKUP('[1]Cumul H'!$C2108,'[1]H S42'!$BE$9:$CU$60,42,FALSE)</f>
        <v/>
      </c>
      <c r="AI2108" s="74">
        <f>SUM('[1]Cumul H'!$AE2108:$AH2108)</f>
        <v>0</v>
      </c>
      <c r="AJ2108" s="72" t="str" cm="1">
        <f t="array" ref="AJ2108">IF(E2108="INTERIM",_xlfn.IFS(J2108="NON",$AK$2,J2108="OUI",$AK$3),"")</f>
        <v/>
      </c>
      <c r="AK2108" s="68" t="str">
        <f t="shared" si="320"/>
        <v/>
      </c>
      <c r="AL2108" s="68" t="str">
        <f>IF(V2108="","",IF(V2108-Tableau3[[#This Row],[Heure sans Majoration]]&lt;0,0,V2108-Tableau3[[#This Row],[Heure sans Majoration]]))</f>
        <v/>
      </c>
      <c r="AM2108" s="68" t="str">
        <f t="shared" si="329"/>
        <v/>
      </c>
      <c r="AN2108" s="68" t="str">
        <f t="shared" si="321"/>
        <v/>
      </c>
      <c r="AO2108" s="68" t="str">
        <f t="shared" si="322"/>
        <v/>
      </c>
      <c r="AP2108" s="72" t="str">
        <f>IF(C2108="","",IF(F2108=0,"",(V2108*Tableau3[[#This Row],[Salaire Horaire]]*Tableau3[[#This Row],[Coef Multi]])))</f>
        <v/>
      </c>
      <c r="AQ2108" s="72" t="str">
        <f>IF(C2108="","",IF(F2108=0,"",(Tableau3[[#This Row],[Heure avec majoration]]*Tableau3[[#This Row],[Salaire Horaire]]*Tableau3[[#This Row],[Coef Multi]]*25%)))</f>
        <v/>
      </c>
    </row>
    <row r="2109" spans="2:43" ht="15" thickBot="1" x14ac:dyDescent="0.35">
      <c r="B2109" s="73" t="s">
        <v>124</v>
      </c>
      <c r="C2109" s="74" t="str">
        <f>IF('[1]H S42'!BE50="","",'[1]H S42'!BE50)</f>
        <v/>
      </c>
      <c r="D2109" s="74" t="str">
        <f>IF(C2109="","",VLOOKUP(C2109,[1]!Tableau1[#All],5,FALSE))</f>
        <v/>
      </c>
      <c r="E2109" s="74" t="str">
        <f>IF(C2109="","",VLOOKUP(C2109,[1]!Tableau1[#All],11,FALSE))</f>
        <v/>
      </c>
      <c r="F2109" s="74" t="str">
        <f>IFERROR(IF(C2109="","",VLOOKUP(C2109,[1]!Tableau1[#All],12,FALSE)),"")</f>
        <v/>
      </c>
      <c r="G2109" s="74" t="str">
        <f>IFERROR(IF(C2109="","",VLOOKUP(C2109,[1]!Tableau1[#All],6,FALSE)),"")</f>
        <v/>
      </c>
      <c r="H2109" s="74" t="str">
        <f>IFERROR(IF(C2109="","",VLOOKUP(C2109,[1]!Tableau1[#All],13,FALSE)),"")</f>
        <v/>
      </c>
      <c r="I2109" s="74" t="str">
        <f>IFERROR(IF(C2109="","",VLOOKUP(C2109,[1]!Tableau1[#All],14,FALSE)),"")</f>
        <v/>
      </c>
      <c r="J2109" s="74" t="str">
        <f>IFERROR(IF(C2109="","",VLOOKUP(C2109,[1]!Tableau1[#All],8,FALSE)),"")</f>
        <v/>
      </c>
      <c r="K2109" s="75" t="str">
        <f>VLOOKUP('[1]Cumul H'!$C2109,'[1]H S01'!$BE$9:$CU$60,6,FALSE)</f>
        <v/>
      </c>
      <c r="L2109" s="75" t="str">
        <f>VLOOKUP('[1]Cumul H'!$C2109,'[1]H S42'!$BE$9:$CU$60,10,FALSE)</f>
        <v/>
      </c>
      <c r="M2109" s="75" t="str">
        <f>VLOOKUP('[1]Cumul H'!$C2109,'[1]H S42'!$BE$9:$CU$60,14,FALSE)</f>
        <v/>
      </c>
      <c r="N2109" s="75" t="str">
        <f>VLOOKUP('[1]Cumul H'!$C2109,'[1]H S42'!$BE$9:$CU$60,18,FALSE)</f>
        <v/>
      </c>
      <c r="O2109" s="75" t="str">
        <f>VLOOKUP('[1]Cumul H'!$C2109,'[1]H S42'!$BE$9:$CU$60,22,FALSE)</f>
        <v/>
      </c>
      <c r="P2109" s="75" t="str">
        <f>VLOOKUP('[1]Cumul H'!$C2109,'[1]H S42'!$BE$9:$CU$60,26,FALSE)</f>
        <v/>
      </c>
      <c r="Q2109" s="75" t="str">
        <f>VLOOKUP('[1]Cumul H'!$C2109,'[1]H S42'!$BE$9:$CU$60,30,FALSE)</f>
        <v/>
      </c>
      <c r="R2109" s="75" t="str">
        <f>VLOOKUP('[1]Cumul H'!$C2109,'[1]H S42'!$BE$9:$CU$60,34,FALSE)</f>
        <v/>
      </c>
      <c r="S2109" s="75" t="str">
        <f>VLOOKUP('[1]Cumul H'!$C2109,'[1]H S42'!$BE$9:$CU$60,33,FALSE)</f>
        <v/>
      </c>
      <c r="T2109" s="75" t="str">
        <f>VLOOKUP('[1]Cumul H'!$C2109,'[1]H S42'!$BE$9:$CU$60,35,FALSE)</f>
        <v/>
      </c>
      <c r="U2109" s="75" t="str">
        <f>VLOOKUP('[1]Cumul H'!$C2109,'[1]H S42'!$BE$9:$CU$60,36,FALSE)</f>
        <v/>
      </c>
      <c r="V2109" s="76" t="str">
        <f t="shared" si="323"/>
        <v/>
      </c>
      <c r="W2109" s="76" t="str" cm="1">
        <f t="array" ref="W2109">IFERROR(_xlfn.IFS(V2109="","",V2109=39,"",V2109&gt;39,V2109-39),"")</f>
        <v/>
      </c>
      <c r="X2109" s="76" t="str">
        <f t="shared" si="324"/>
        <v/>
      </c>
      <c r="Y2109" s="76" t="str">
        <f t="shared" si="325"/>
        <v/>
      </c>
      <c r="Z2109" s="76" t="str">
        <f t="shared" si="326"/>
        <v/>
      </c>
      <c r="AA2109" s="77" t="str">
        <f t="shared" si="327"/>
        <v/>
      </c>
      <c r="AB2109" s="76" t="str">
        <f t="shared" si="328"/>
        <v/>
      </c>
      <c r="AC2109" s="74" t="str">
        <f>VLOOKUP('[1]Cumul H'!$C2109,'[1]H S42'!$BE$9:$CU$60,37,FALSE)</f>
        <v/>
      </c>
      <c r="AD2109" s="74" t="str">
        <f>VLOOKUP('[1]Cumul H'!$C2109,'[1]H S42'!$BE$9:$CU$60,38,FALSE)</f>
        <v/>
      </c>
      <c r="AE2109" s="74" t="str">
        <f>VLOOKUP('[1]Cumul H'!$C2109,'[1]H S42'!$BE$9:$CU$60,39,FALSE)</f>
        <v/>
      </c>
      <c r="AF2109" s="74" t="str">
        <f>VLOOKUP('[1]Cumul H'!$C2109,'[1]H S42'!$BE$9:$CU$60,40,FALSE)</f>
        <v/>
      </c>
      <c r="AG2109" s="74" t="str">
        <f>VLOOKUP('[1]Cumul H'!$C2109,'[1]H S42'!$BE$9:$CU$60,41,FALSE)</f>
        <v/>
      </c>
      <c r="AH2109" s="74" t="str">
        <f>VLOOKUP('[1]Cumul H'!$C2109,'[1]H S42'!$BE$9:$CU$60,42,FALSE)</f>
        <v/>
      </c>
      <c r="AI2109" s="74">
        <f>SUM('[1]Cumul H'!$AE2109:$AH2109)</f>
        <v>0</v>
      </c>
      <c r="AJ2109" s="78" t="str" cm="1">
        <f t="array" ref="AJ2109">IF(E2109="INTERIM",_xlfn.IFS(J2109="NON",$AK$2,J2109="OUI",$AK$3),"")</f>
        <v/>
      </c>
      <c r="AK2109" s="74" t="str">
        <f t="shared" si="320"/>
        <v/>
      </c>
      <c r="AL2109" s="74" t="str">
        <f>IF(V2109="","",IF(V2109-Tableau3[[#This Row],[Heure sans Majoration]]&lt;0,0,V2109-Tableau3[[#This Row],[Heure sans Majoration]]))</f>
        <v/>
      </c>
      <c r="AM2109" s="74" t="str">
        <f t="shared" si="329"/>
        <v/>
      </c>
      <c r="AN2109" s="74" t="str">
        <f t="shared" si="321"/>
        <v/>
      </c>
      <c r="AO2109" s="74" t="str">
        <f t="shared" si="322"/>
        <v/>
      </c>
      <c r="AP2109" s="78" t="str">
        <f>IF(C2109="","",IF(F2109=0,"",(V2109*Tableau3[[#This Row],[Salaire Horaire]]*Tableau3[[#This Row],[Coef Multi]])))</f>
        <v/>
      </c>
      <c r="AQ2109" s="78" t="str">
        <f>IF(C2109="","",IF(F2109=0,"",(Tableau3[[#This Row],[Heure avec majoration]]*Tableau3[[#This Row],[Salaire Horaire]]*Tableau3[[#This Row],[Coef Multi]]*25%)))</f>
        <v/>
      </c>
    </row>
    <row r="2110" spans="2:43" ht="15" thickTop="1" x14ac:dyDescent="0.3">
      <c r="B2110" s="73" t="s">
        <v>124</v>
      </c>
      <c r="C2110" s="74" t="str">
        <f>IF('[1]H S42'!BE51="","",'[1]H S42'!BE51)</f>
        <v/>
      </c>
      <c r="D2110" s="74" t="str">
        <f>IF(C2110="","",VLOOKUP(C2110,[1]!Tableau1[#All],5,FALSE))</f>
        <v/>
      </c>
      <c r="E2110" s="74" t="str">
        <f>IF(C2110="","",VLOOKUP(C2110,[1]!Tableau1[#All],11,FALSE))</f>
        <v/>
      </c>
      <c r="F2110" s="74" t="str">
        <f>IFERROR(IF(C2110="","",VLOOKUP(C2110,[1]!Tableau1[#All],12,FALSE)),"")</f>
        <v/>
      </c>
      <c r="G2110" s="74" t="str">
        <f>IFERROR(IF(C2110="","",VLOOKUP(C2110,[1]!Tableau1[#All],6,FALSE)),"")</f>
        <v/>
      </c>
      <c r="H2110" s="74" t="str">
        <f>IFERROR(IF(C2110="","",VLOOKUP(C2110,[1]!Tableau1[#All],13,FALSE)),"")</f>
        <v/>
      </c>
      <c r="I2110" s="74" t="str">
        <f>IFERROR(IF(C2110="","",VLOOKUP(C2110,[1]!Tableau1[#All],14,FALSE)),"")</f>
        <v/>
      </c>
      <c r="J2110" s="74" t="str">
        <f>IFERROR(IF(C2110="","",VLOOKUP(C2110,[1]!Tableau1[#All],8,FALSE)),"")</f>
        <v/>
      </c>
      <c r="K2110" s="75" t="str">
        <f>VLOOKUP('[1]Cumul H'!$C2110,'[1]H S01'!$BE$9:$CU$60,6,FALSE)</f>
        <v/>
      </c>
      <c r="L2110" s="75" t="str">
        <f>VLOOKUP('[1]Cumul H'!$C2110,'[1]H S42'!$BE$9:$CU$60,10,FALSE)</f>
        <v/>
      </c>
      <c r="M2110" s="75" t="str">
        <f>VLOOKUP('[1]Cumul H'!$C2110,'[1]H S42'!$BE$9:$CU$60,14,FALSE)</f>
        <v/>
      </c>
      <c r="N2110" s="75" t="str">
        <f>VLOOKUP('[1]Cumul H'!$C2110,'[1]H S42'!$BE$9:$CU$60,18,FALSE)</f>
        <v/>
      </c>
      <c r="O2110" s="75" t="str">
        <f>VLOOKUP('[1]Cumul H'!$C2110,'[1]H S42'!$BE$9:$CU$60,22,FALSE)</f>
        <v/>
      </c>
      <c r="P2110" s="75" t="str">
        <f>VLOOKUP('[1]Cumul H'!$C2110,'[1]H S42'!$BE$9:$CU$60,26,FALSE)</f>
        <v/>
      </c>
      <c r="Q2110" s="75" t="str">
        <f>VLOOKUP('[1]Cumul H'!$C2110,'[1]H S42'!$BE$9:$CU$60,30,FALSE)</f>
        <v/>
      </c>
      <c r="R2110" s="75" t="str">
        <f>VLOOKUP('[1]Cumul H'!$C2110,'[1]H S42'!$BE$9:$CU$60,34,FALSE)</f>
        <v/>
      </c>
      <c r="S2110" s="75" t="str">
        <f>VLOOKUP('[1]Cumul H'!$C2110,'[1]H S42'!$BE$9:$CU$60,33,FALSE)</f>
        <v/>
      </c>
      <c r="T2110" s="75" t="str">
        <f>VLOOKUP('[1]Cumul H'!$C2110,'[1]H S42'!$BE$9:$CU$60,35,FALSE)</f>
        <v/>
      </c>
      <c r="U2110" s="75" t="str">
        <f>VLOOKUP('[1]Cumul H'!$C2110,'[1]H S42'!$BE$9:$CU$60,36,FALSE)</f>
        <v/>
      </c>
      <c r="V2110" s="76" t="str">
        <f t="shared" si="323"/>
        <v/>
      </c>
      <c r="W2110" s="76" t="str" cm="1">
        <f t="array" ref="W2110">IFERROR(_xlfn.IFS(V2110="","",V2110=39,"",V2110&gt;39,V2110-39),"")</f>
        <v/>
      </c>
      <c r="X2110" s="76" t="str">
        <f t="shared" si="324"/>
        <v/>
      </c>
      <c r="Y2110" s="76" t="str">
        <f t="shared" si="325"/>
        <v/>
      </c>
      <c r="Z2110" s="76" t="str">
        <f t="shared" si="326"/>
        <v/>
      </c>
      <c r="AA2110" s="77" t="str">
        <f t="shared" si="327"/>
        <v/>
      </c>
      <c r="AB2110" s="76" t="str">
        <f t="shared" si="328"/>
        <v/>
      </c>
      <c r="AC2110" s="74" t="str">
        <f>VLOOKUP('[1]Cumul H'!$C2110,'[1]H S42'!$BE$9:$CU$60,37,FALSE)</f>
        <v/>
      </c>
      <c r="AD2110" s="74" t="str">
        <f>VLOOKUP('[1]Cumul H'!$C2110,'[1]H S42'!$BE$9:$CU$60,38,FALSE)</f>
        <v/>
      </c>
      <c r="AE2110" s="74" t="str">
        <f>VLOOKUP('[1]Cumul H'!$C2110,'[1]H S42'!$BE$9:$CU$60,39,FALSE)</f>
        <v/>
      </c>
      <c r="AF2110" s="74" t="str">
        <f>VLOOKUP('[1]Cumul H'!$C2110,'[1]H S42'!$BE$9:$CU$60,40,FALSE)</f>
        <v/>
      </c>
      <c r="AG2110" s="74" t="str">
        <f>VLOOKUP('[1]Cumul H'!$C2110,'[1]H S42'!$BE$9:$CU$60,41,FALSE)</f>
        <v/>
      </c>
      <c r="AH2110" s="74" t="str">
        <f>VLOOKUP('[1]Cumul H'!$C2110,'[1]H S42'!$BE$9:$CU$60,42,FALSE)</f>
        <v/>
      </c>
      <c r="AI2110" s="74">
        <f>SUM('[1]Cumul H'!$AE2110:$AH2110)</f>
        <v>0</v>
      </c>
      <c r="AJ2110" s="72" t="str" cm="1">
        <f t="array" ref="AJ2110">IF(E2110="INTERIM",_xlfn.IFS(J2110="NON",$AK$2,J2110="OUI",$AK$3),"")</f>
        <v/>
      </c>
      <c r="AK2110" s="68" t="str">
        <f t="shared" si="320"/>
        <v/>
      </c>
      <c r="AL2110" s="68" t="str">
        <f>IF(V2110="","",IF(V2110-Tableau3[[#This Row],[Heure sans Majoration]]&lt;0,0,V2110-Tableau3[[#This Row],[Heure sans Majoration]]))</f>
        <v/>
      </c>
      <c r="AM2110" s="68" t="str">
        <f t="shared" si="329"/>
        <v/>
      </c>
      <c r="AN2110" s="68" t="str">
        <f t="shared" si="321"/>
        <v/>
      </c>
      <c r="AO2110" s="68" t="str">
        <f t="shared" si="322"/>
        <v/>
      </c>
      <c r="AP2110" s="72" t="str">
        <f>IF(C2110="","",IF(F2110=0,"",(V2110*Tableau3[[#This Row],[Salaire Horaire]]*Tableau3[[#This Row],[Coef Multi]])))</f>
        <v/>
      </c>
      <c r="AQ2110" s="72" t="str">
        <f>IF(C2110="","",IF(F2110=0,"",(Tableau3[[#This Row],[Heure avec majoration]]*Tableau3[[#This Row],[Salaire Horaire]]*Tableau3[[#This Row],[Coef Multi]]*25%)))</f>
        <v/>
      </c>
    </row>
    <row r="2111" spans="2:43" ht="15" thickBot="1" x14ac:dyDescent="0.35">
      <c r="B2111" s="73" t="s">
        <v>124</v>
      </c>
      <c r="C2111" s="74" t="str">
        <f>IF('[1]H S42'!BE52="","",'[1]H S42'!BE52)</f>
        <v/>
      </c>
      <c r="D2111" s="74" t="str">
        <f>IF(C2111="","",VLOOKUP(C2111,[1]!Tableau1[#All],5,FALSE))</f>
        <v/>
      </c>
      <c r="E2111" s="74" t="str">
        <f>IF(C2111="","",VLOOKUP(C2111,[1]!Tableau1[#All],11,FALSE))</f>
        <v/>
      </c>
      <c r="F2111" s="74" t="str">
        <f>IFERROR(IF(C2111="","",VLOOKUP(C2111,[1]!Tableau1[#All],12,FALSE)),"")</f>
        <v/>
      </c>
      <c r="G2111" s="74" t="str">
        <f>IFERROR(IF(C2111="","",VLOOKUP(C2111,[1]!Tableau1[#All],6,FALSE)),"")</f>
        <v/>
      </c>
      <c r="H2111" s="74" t="str">
        <f>IFERROR(IF(C2111="","",VLOOKUP(C2111,[1]!Tableau1[#All],13,FALSE)),"")</f>
        <v/>
      </c>
      <c r="I2111" s="74" t="str">
        <f>IFERROR(IF(C2111="","",VLOOKUP(C2111,[1]!Tableau1[#All],14,FALSE)),"")</f>
        <v/>
      </c>
      <c r="J2111" s="74" t="str">
        <f>IFERROR(IF(C2111="","",VLOOKUP(C2111,[1]!Tableau1[#All],8,FALSE)),"")</f>
        <v/>
      </c>
      <c r="K2111" s="75" t="str">
        <f>VLOOKUP('[1]Cumul H'!$C2111,'[1]H S01'!$BE$9:$CU$60,6,FALSE)</f>
        <v/>
      </c>
      <c r="L2111" s="75" t="str">
        <f>VLOOKUP('[1]Cumul H'!$C2111,'[1]H S42'!$BE$9:$CU$60,10,FALSE)</f>
        <v/>
      </c>
      <c r="M2111" s="75" t="str">
        <f>VLOOKUP('[1]Cumul H'!$C2111,'[1]H S42'!$BE$9:$CU$60,14,FALSE)</f>
        <v/>
      </c>
      <c r="N2111" s="75" t="str">
        <f>VLOOKUP('[1]Cumul H'!$C2111,'[1]H S42'!$BE$9:$CU$60,18,FALSE)</f>
        <v/>
      </c>
      <c r="O2111" s="75" t="str">
        <f>VLOOKUP('[1]Cumul H'!$C2111,'[1]H S42'!$BE$9:$CU$60,22,FALSE)</f>
        <v/>
      </c>
      <c r="P2111" s="75" t="str">
        <f>VLOOKUP('[1]Cumul H'!$C2111,'[1]H S42'!$BE$9:$CU$60,26,FALSE)</f>
        <v/>
      </c>
      <c r="Q2111" s="75" t="str">
        <f>VLOOKUP('[1]Cumul H'!$C2111,'[1]H S42'!$BE$9:$CU$60,30,FALSE)</f>
        <v/>
      </c>
      <c r="R2111" s="75" t="str">
        <f>VLOOKUP('[1]Cumul H'!$C2111,'[1]H S42'!$BE$9:$CU$60,34,FALSE)</f>
        <v/>
      </c>
      <c r="S2111" s="75" t="str">
        <f>VLOOKUP('[1]Cumul H'!$C2111,'[1]H S42'!$BE$9:$CU$60,33,FALSE)</f>
        <v/>
      </c>
      <c r="T2111" s="75" t="str">
        <f>VLOOKUP('[1]Cumul H'!$C2111,'[1]H S42'!$BE$9:$CU$60,35,FALSE)</f>
        <v/>
      </c>
      <c r="U2111" s="75" t="str">
        <f>VLOOKUP('[1]Cumul H'!$C2111,'[1]H S42'!$BE$9:$CU$60,36,FALSE)</f>
        <v/>
      </c>
      <c r="V2111" s="76" t="str">
        <f t="shared" si="323"/>
        <v/>
      </c>
      <c r="W2111" s="76" t="str" cm="1">
        <f t="array" ref="W2111">IFERROR(_xlfn.IFS(V2111="","",V2111=39,"",V2111&gt;39,V2111-39),"")</f>
        <v/>
      </c>
      <c r="X2111" s="76" t="str">
        <f t="shared" si="324"/>
        <v/>
      </c>
      <c r="Y2111" s="76" t="str">
        <f t="shared" si="325"/>
        <v/>
      </c>
      <c r="Z2111" s="76" t="str">
        <f t="shared" si="326"/>
        <v/>
      </c>
      <c r="AA2111" s="77" t="str">
        <f t="shared" si="327"/>
        <v/>
      </c>
      <c r="AB2111" s="76" t="str">
        <f t="shared" si="328"/>
        <v/>
      </c>
      <c r="AC2111" s="74" t="str">
        <f>VLOOKUP('[1]Cumul H'!$C2111,'[1]H S42'!$BE$9:$CU$60,37,FALSE)</f>
        <v/>
      </c>
      <c r="AD2111" s="74" t="str">
        <f>VLOOKUP('[1]Cumul H'!$C2111,'[1]H S42'!$BE$9:$CU$60,38,FALSE)</f>
        <v/>
      </c>
      <c r="AE2111" s="74" t="str">
        <f>VLOOKUP('[1]Cumul H'!$C2111,'[1]H S42'!$BE$9:$CU$60,39,FALSE)</f>
        <v/>
      </c>
      <c r="AF2111" s="74" t="str">
        <f>VLOOKUP('[1]Cumul H'!$C2111,'[1]H S42'!$BE$9:$CU$60,40,FALSE)</f>
        <v/>
      </c>
      <c r="AG2111" s="74" t="str">
        <f>VLOOKUP('[1]Cumul H'!$C2111,'[1]H S42'!$BE$9:$CU$60,41,FALSE)</f>
        <v/>
      </c>
      <c r="AH2111" s="74" t="str">
        <f>VLOOKUP('[1]Cumul H'!$C2111,'[1]H S42'!$BE$9:$CU$60,42,FALSE)</f>
        <v/>
      </c>
      <c r="AI2111" s="74">
        <f>SUM('[1]Cumul H'!$AE2111:$AH2111)</f>
        <v>0</v>
      </c>
      <c r="AJ2111" s="78" t="str" cm="1">
        <f t="array" ref="AJ2111">IF(E2111="INTERIM",_xlfn.IFS(J2111="NON",$AK$2,J2111="OUI",$AK$3),"")</f>
        <v/>
      </c>
      <c r="AK2111" s="74" t="str">
        <f t="shared" si="320"/>
        <v/>
      </c>
      <c r="AL2111" s="74" t="str">
        <f>IF(V2111="","",IF(V2111-Tableau3[[#This Row],[Heure sans Majoration]]&lt;0,0,V2111-Tableau3[[#This Row],[Heure sans Majoration]]))</f>
        <v/>
      </c>
      <c r="AM2111" s="74" t="str">
        <f t="shared" si="329"/>
        <v/>
      </c>
      <c r="AN2111" s="74" t="str">
        <f t="shared" si="321"/>
        <v/>
      </c>
      <c r="AO2111" s="74" t="str">
        <f t="shared" si="322"/>
        <v/>
      </c>
      <c r="AP2111" s="78" t="str">
        <f>IF(C2111="","",IF(F2111=0,"",(V2111*Tableau3[[#This Row],[Salaire Horaire]]*Tableau3[[#This Row],[Coef Multi]])))</f>
        <v/>
      </c>
      <c r="AQ2111" s="78" t="str">
        <f>IF(C2111="","",IF(F2111=0,"",(Tableau3[[#This Row],[Heure avec majoration]]*Tableau3[[#This Row],[Salaire Horaire]]*Tableau3[[#This Row],[Coef Multi]]*25%)))</f>
        <v/>
      </c>
    </row>
    <row r="2112" spans="2:43" ht="15" thickTop="1" x14ac:dyDescent="0.3">
      <c r="B2112" s="73" t="s">
        <v>124</v>
      </c>
      <c r="C2112" s="74" t="str">
        <f>IF('[1]H S42'!BE53="","",'[1]H S42'!BE53)</f>
        <v/>
      </c>
      <c r="D2112" s="74" t="str">
        <f>IF(C2112="","",VLOOKUP(C2112,[1]!Tableau1[#All],5,FALSE))</f>
        <v/>
      </c>
      <c r="E2112" s="74" t="str">
        <f>IF(C2112="","",VLOOKUP(C2112,[1]!Tableau1[#All],11,FALSE))</f>
        <v/>
      </c>
      <c r="F2112" s="74" t="str">
        <f>IFERROR(IF(C2112="","",VLOOKUP(C2112,[1]!Tableau1[#All],12,FALSE)),"")</f>
        <v/>
      </c>
      <c r="G2112" s="74" t="str">
        <f>IFERROR(IF(C2112="","",VLOOKUP(C2112,[1]!Tableau1[#All],6,FALSE)),"")</f>
        <v/>
      </c>
      <c r="H2112" s="74" t="str">
        <f>IFERROR(IF(C2112="","",VLOOKUP(C2112,[1]!Tableau1[#All],13,FALSE)),"")</f>
        <v/>
      </c>
      <c r="I2112" s="74" t="str">
        <f>IFERROR(IF(C2112="","",VLOOKUP(C2112,[1]!Tableau1[#All],14,FALSE)),"")</f>
        <v/>
      </c>
      <c r="J2112" s="74" t="str">
        <f>IFERROR(IF(C2112="","",VLOOKUP(C2112,[1]!Tableau1[#All],8,FALSE)),"")</f>
        <v/>
      </c>
      <c r="K2112" s="75" t="str">
        <f>VLOOKUP('[1]Cumul H'!$C2112,'[1]H S01'!$BE$9:$CU$60,6,FALSE)</f>
        <v/>
      </c>
      <c r="L2112" s="75" t="str">
        <f>VLOOKUP('[1]Cumul H'!$C2112,'[1]H S42'!$BE$9:$CU$60,10,FALSE)</f>
        <v/>
      </c>
      <c r="M2112" s="75" t="str">
        <f>VLOOKUP('[1]Cumul H'!$C2112,'[1]H S42'!$BE$9:$CU$60,14,FALSE)</f>
        <v/>
      </c>
      <c r="N2112" s="75" t="str">
        <f>VLOOKUP('[1]Cumul H'!$C2112,'[1]H S42'!$BE$9:$CU$60,18,FALSE)</f>
        <v/>
      </c>
      <c r="O2112" s="75" t="str">
        <f>VLOOKUP('[1]Cumul H'!$C2112,'[1]H S42'!$BE$9:$CU$60,22,FALSE)</f>
        <v/>
      </c>
      <c r="P2112" s="75" t="str">
        <f>VLOOKUP('[1]Cumul H'!$C2112,'[1]H S42'!$BE$9:$CU$60,26,FALSE)</f>
        <v/>
      </c>
      <c r="Q2112" s="75" t="str">
        <f>VLOOKUP('[1]Cumul H'!$C2112,'[1]H S42'!$BE$9:$CU$60,30,FALSE)</f>
        <v/>
      </c>
      <c r="R2112" s="75" t="str">
        <f>VLOOKUP('[1]Cumul H'!$C2112,'[1]H S42'!$BE$9:$CU$60,34,FALSE)</f>
        <v/>
      </c>
      <c r="S2112" s="75" t="str">
        <f>VLOOKUP('[1]Cumul H'!$C2112,'[1]H S42'!$BE$9:$CU$60,33,FALSE)</f>
        <v/>
      </c>
      <c r="T2112" s="75" t="str">
        <f>VLOOKUP('[1]Cumul H'!$C2112,'[1]H S42'!$BE$9:$CU$60,35,FALSE)</f>
        <v/>
      </c>
      <c r="U2112" s="75" t="str">
        <f>VLOOKUP('[1]Cumul H'!$C2112,'[1]H S42'!$BE$9:$CU$60,36,FALSE)</f>
        <v/>
      </c>
      <c r="V2112" s="76" t="str">
        <f t="shared" si="323"/>
        <v/>
      </c>
      <c r="W2112" s="76" t="str" cm="1">
        <f t="array" ref="W2112">IFERROR(_xlfn.IFS(V2112="","",V2112=39,"",V2112&gt;39,V2112-39),"")</f>
        <v/>
      </c>
      <c r="X2112" s="76" t="str">
        <f t="shared" si="324"/>
        <v/>
      </c>
      <c r="Y2112" s="76" t="str">
        <f t="shared" si="325"/>
        <v/>
      </c>
      <c r="Z2112" s="76" t="str">
        <f t="shared" si="326"/>
        <v/>
      </c>
      <c r="AA2112" s="77" t="str">
        <f t="shared" si="327"/>
        <v/>
      </c>
      <c r="AB2112" s="76" t="str">
        <f t="shared" si="328"/>
        <v/>
      </c>
      <c r="AC2112" s="74" t="str">
        <f>VLOOKUP('[1]Cumul H'!$C2112,'[1]H S42'!$BE$9:$CU$60,37,FALSE)</f>
        <v/>
      </c>
      <c r="AD2112" s="74" t="str">
        <f>VLOOKUP('[1]Cumul H'!$C2112,'[1]H S42'!$BE$9:$CU$60,38,FALSE)</f>
        <v/>
      </c>
      <c r="AE2112" s="74" t="str">
        <f>VLOOKUP('[1]Cumul H'!$C2112,'[1]H S42'!$BE$9:$CU$60,39,FALSE)</f>
        <v/>
      </c>
      <c r="AF2112" s="74" t="str">
        <f>VLOOKUP('[1]Cumul H'!$C2112,'[1]H S42'!$BE$9:$CU$60,40,FALSE)</f>
        <v/>
      </c>
      <c r="AG2112" s="74" t="str">
        <f>VLOOKUP('[1]Cumul H'!$C2112,'[1]H S42'!$BE$9:$CU$60,41,FALSE)</f>
        <v/>
      </c>
      <c r="AH2112" s="74" t="str">
        <f>VLOOKUP('[1]Cumul H'!$C2112,'[1]H S42'!$BE$9:$CU$60,42,FALSE)</f>
        <v/>
      </c>
      <c r="AI2112" s="74">
        <f>SUM('[1]Cumul H'!$AE2112:$AH2112)</f>
        <v>0</v>
      </c>
      <c r="AJ2112" s="72" t="str" cm="1">
        <f t="array" ref="AJ2112">IF(E2112="INTERIM",_xlfn.IFS(J2112="NON",$AK$2,J2112="OUI",$AK$3),"")</f>
        <v/>
      </c>
      <c r="AK2112" s="68" t="str">
        <f t="shared" si="320"/>
        <v/>
      </c>
      <c r="AL2112" s="68" t="str">
        <f>IF(V2112="","",IF(V2112-Tableau3[[#This Row],[Heure sans Majoration]]&lt;0,0,V2112-Tableau3[[#This Row],[Heure sans Majoration]]))</f>
        <v/>
      </c>
      <c r="AM2112" s="68" t="str">
        <f t="shared" si="329"/>
        <v/>
      </c>
      <c r="AN2112" s="68" t="str">
        <f t="shared" si="321"/>
        <v/>
      </c>
      <c r="AO2112" s="68" t="str">
        <f t="shared" si="322"/>
        <v/>
      </c>
      <c r="AP2112" s="72" t="str">
        <f>IF(C2112="","",IF(F2112=0,"",(V2112*Tableau3[[#This Row],[Salaire Horaire]]*Tableau3[[#This Row],[Coef Multi]])))</f>
        <v/>
      </c>
      <c r="AQ2112" s="72" t="str">
        <f>IF(C2112="","",IF(F2112=0,"",(Tableau3[[#This Row],[Heure avec majoration]]*Tableau3[[#This Row],[Salaire Horaire]]*Tableau3[[#This Row],[Coef Multi]]*25%)))</f>
        <v/>
      </c>
    </row>
    <row r="2113" spans="2:43" ht="15" thickBot="1" x14ac:dyDescent="0.35">
      <c r="B2113" s="73" t="s">
        <v>124</v>
      </c>
      <c r="C2113" s="74" t="str">
        <f>IF('[1]H S42'!BE54="","",'[1]H S42'!BE54)</f>
        <v/>
      </c>
      <c r="D2113" s="74" t="str">
        <f>IF(C2113="","",VLOOKUP(C2113,[1]!Tableau1[#All],5,FALSE))</f>
        <v/>
      </c>
      <c r="E2113" s="74" t="str">
        <f>IF(C2113="","",VLOOKUP(C2113,[1]!Tableau1[#All],11,FALSE))</f>
        <v/>
      </c>
      <c r="F2113" s="74" t="str">
        <f>IFERROR(IF(C2113="","",VLOOKUP(C2113,[1]!Tableau1[#All],12,FALSE)),"")</f>
        <v/>
      </c>
      <c r="G2113" s="74" t="str">
        <f>IFERROR(IF(C2113="","",VLOOKUP(C2113,[1]!Tableau1[#All],6,FALSE)),"")</f>
        <v/>
      </c>
      <c r="H2113" s="74" t="str">
        <f>IFERROR(IF(C2113="","",VLOOKUP(C2113,[1]!Tableau1[#All],13,FALSE)),"")</f>
        <v/>
      </c>
      <c r="I2113" s="74" t="str">
        <f>IFERROR(IF(C2113="","",VLOOKUP(C2113,[1]!Tableau1[#All],14,FALSE)),"")</f>
        <v/>
      </c>
      <c r="J2113" s="74" t="str">
        <f>IFERROR(IF(C2113="","",VLOOKUP(C2113,[1]!Tableau1[#All],8,FALSE)),"")</f>
        <v/>
      </c>
      <c r="K2113" s="75" t="str">
        <f>VLOOKUP('[1]Cumul H'!$C2113,'[1]H S01'!$BE$9:$CU$60,6,FALSE)</f>
        <v/>
      </c>
      <c r="L2113" s="75" t="str">
        <f>VLOOKUP('[1]Cumul H'!$C2113,'[1]H S42'!$BE$9:$CU$60,10,FALSE)</f>
        <v/>
      </c>
      <c r="M2113" s="75" t="str">
        <f>VLOOKUP('[1]Cumul H'!$C2113,'[1]H S42'!$BE$9:$CU$60,14,FALSE)</f>
        <v/>
      </c>
      <c r="N2113" s="75" t="str">
        <f>VLOOKUP('[1]Cumul H'!$C2113,'[1]H S42'!$BE$9:$CU$60,18,FALSE)</f>
        <v/>
      </c>
      <c r="O2113" s="75" t="str">
        <f>VLOOKUP('[1]Cumul H'!$C2113,'[1]H S42'!$BE$9:$CU$60,22,FALSE)</f>
        <v/>
      </c>
      <c r="P2113" s="75" t="str">
        <f>VLOOKUP('[1]Cumul H'!$C2113,'[1]H S42'!$BE$9:$CU$60,26,FALSE)</f>
        <v/>
      </c>
      <c r="Q2113" s="75" t="str">
        <f>VLOOKUP('[1]Cumul H'!$C2113,'[1]H S42'!$BE$9:$CU$60,30,FALSE)</f>
        <v/>
      </c>
      <c r="R2113" s="75" t="str">
        <f>VLOOKUP('[1]Cumul H'!$C2113,'[1]H S42'!$BE$9:$CU$60,34,FALSE)</f>
        <v/>
      </c>
      <c r="S2113" s="75" t="str">
        <f>VLOOKUP('[1]Cumul H'!$C2113,'[1]H S42'!$BE$9:$CU$60,33,FALSE)</f>
        <v/>
      </c>
      <c r="T2113" s="75" t="str">
        <f>VLOOKUP('[1]Cumul H'!$C2113,'[1]H S42'!$BE$9:$CU$60,35,FALSE)</f>
        <v/>
      </c>
      <c r="U2113" s="75" t="str">
        <f>VLOOKUP('[1]Cumul H'!$C2113,'[1]H S42'!$BE$9:$CU$60,36,FALSE)</f>
        <v/>
      </c>
      <c r="V2113" s="76" t="str">
        <f t="shared" si="323"/>
        <v/>
      </c>
      <c r="W2113" s="76" t="str" cm="1">
        <f t="array" ref="W2113">IFERROR(_xlfn.IFS(V2113="","",V2113=39,"",V2113&gt;39,V2113-39),"")</f>
        <v/>
      </c>
      <c r="X2113" s="76" t="str">
        <f t="shared" si="324"/>
        <v/>
      </c>
      <c r="Y2113" s="76" t="str">
        <f t="shared" si="325"/>
        <v/>
      </c>
      <c r="Z2113" s="76" t="str">
        <f t="shared" si="326"/>
        <v/>
      </c>
      <c r="AA2113" s="77" t="str">
        <f t="shared" si="327"/>
        <v/>
      </c>
      <c r="AB2113" s="76" t="str">
        <f t="shared" si="328"/>
        <v/>
      </c>
      <c r="AC2113" s="74" t="str">
        <f>VLOOKUP('[1]Cumul H'!$C2113,'[1]H S42'!$BE$9:$CU$60,37,FALSE)</f>
        <v/>
      </c>
      <c r="AD2113" s="74" t="str">
        <f>VLOOKUP('[1]Cumul H'!$C2113,'[1]H S42'!$BE$9:$CU$60,38,FALSE)</f>
        <v/>
      </c>
      <c r="AE2113" s="74" t="str">
        <f>VLOOKUP('[1]Cumul H'!$C2113,'[1]H S42'!$BE$9:$CU$60,39,FALSE)</f>
        <v/>
      </c>
      <c r="AF2113" s="74" t="str">
        <f>VLOOKUP('[1]Cumul H'!$C2113,'[1]H S42'!$BE$9:$CU$60,40,FALSE)</f>
        <v/>
      </c>
      <c r="AG2113" s="74" t="str">
        <f>VLOOKUP('[1]Cumul H'!$C2113,'[1]H S42'!$BE$9:$CU$60,41,FALSE)</f>
        <v/>
      </c>
      <c r="AH2113" s="74" t="str">
        <f>VLOOKUP('[1]Cumul H'!$C2113,'[1]H S42'!$BE$9:$CU$60,42,FALSE)</f>
        <v/>
      </c>
      <c r="AI2113" s="74">
        <f>SUM('[1]Cumul H'!$AE2113:$AH2113)</f>
        <v>0</v>
      </c>
      <c r="AJ2113" s="78" t="str" cm="1">
        <f t="array" ref="AJ2113">IF(E2113="INTERIM",_xlfn.IFS(J2113="NON",$AK$2,J2113="OUI",$AK$3),"")</f>
        <v/>
      </c>
      <c r="AK2113" s="74" t="str">
        <f t="shared" si="320"/>
        <v/>
      </c>
      <c r="AL2113" s="74" t="str">
        <f>IF(V2113="","",IF(V2113-Tableau3[[#This Row],[Heure sans Majoration]]&lt;0,0,V2113-Tableau3[[#This Row],[Heure sans Majoration]]))</f>
        <v/>
      </c>
      <c r="AM2113" s="74" t="str">
        <f t="shared" si="329"/>
        <v/>
      </c>
      <c r="AN2113" s="74" t="str">
        <f t="shared" si="321"/>
        <v/>
      </c>
      <c r="AO2113" s="74" t="str">
        <f t="shared" si="322"/>
        <v/>
      </c>
      <c r="AP2113" s="78" t="str">
        <f>IF(C2113="","",IF(F2113=0,"",(V2113*Tableau3[[#This Row],[Salaire Horaire]]*Tableau3[[#This Row],[Coef Multi]])))</f>
        <v/>
      </c>
      <c r="AQ2113" s="78" t="str">
        <f>IF(C2113="","",IF(F2113=0,"",(Tableau3[[#This Row],[Heure avec majoration]]*Tableau3[[#This Row],[Salaire Horaire]]*Tableau3[[#This Row],[Coef Multi]]*25%)))</f>
        <v/>
      </c>
    </row>
    <row r="2114" spans="2:43" ht="15" thickTop="1" x14ac:dyDescent="0.3">
      <c r="B2114" s="73" t="s">
        <v>124</v>
      </c>
      <c r="C2114" s="74" t="str">
        <f>IF('[1]H S42'!BE55="","",'[1]H S42'!BE55)</f>
        <v/>
      </c>
      <c r="D2114" s="74" t="str">
        <f>IF(C2114="","",VLOOKUP(C2114,[1]!Tableau1[#All],5,FALSE))</f>
        <v/>
      </c>
      <c r="E2114" s="74" t="str">
        <f>IF(C2114="","",VLOOKUP(C2114,[1]!Tableau1[#All],11,FALSE))</f>
        <v/>
      </c>
      <c r="F2114" s="74" t="str">
        <f>IFERROR(IF(C2114="","",VLOOKUP(C2114,[1]!Tableau1[#All],12,FALSE)),"")</f>
        <v/>
      </c>
      <c r="G2114" s="74" t="str">
        <f>IFERROR(IF(C2114="","",VLOOKUP(C2114,[1]!Tableau1[#All],6,FALSE)),"")</f>
        <v/>
      </c>
      <c r="H2114" s="74" t="str">
        <f>IFERROR(IF(C2114="","",VLOOKUP(C2114,[1]!Tableau1[#All],13,FALSE)),"")</f>
        <v/>
      </c>
      <c r="I2114" s="74" t="str">
        <f>IFERROR(IF(C2114="","",VLOOKUP(C2114,[1]!Tableau1[#All],14,FALSE)),"")</f>
        <v/>
      </c>
      <c r="J2114" s="74" t="str">
        <f>IFERROR(IF(C2114="","",VLOOKUP(C2114,[1]!Tableau1[#All],8,FALSE)),"")</f>
        <v/>
      </c>
      <c r="K2114" s="75" t="str">
        <f>VLOOKUP('[1]Cumul H'!$C2114,'[1]H S01'!$BE$9:$CU$60,6,FALSE)</f>
        <v/>
      </c>
      <c r="L2114" s="75" t="str">
        <f>VLOOKUP('[1]Cumul H'!$C2114,'[1]H S42'!$BE$9:$CU$60,10,FALSE)</f>
        <v/>
      </c>
      <c r="M2114" s="75" t="str">
        <f>VLOOKUP('[1]Cumul H'!$C2114,'[1]H S42'!$BE$9:$CU$60,14,FALSE)</f>
        <v/>
      </c>
      <c r="N2114" s="75" t="str">
        <f>VLOOKUP('[1]Cumul H'!$C2114,'[1]H S42'!$BE$9:$CU$60,18,FALSE)</f>
        <v/>
      </c>
      <c r="O2114" s="75" t="str">
        <f>VLOOKUP('[1]Cumul H'!$C2114,'[1]H S42'!$BE$9:$CU$60,22,FALSE)</f>
        <v/>
      </c>
      <c r="P2114" s="75" t="str">
        <f>VLOOKUP('[1]Cumul H'!$C2114,'[1]H S42'!$BE$9:$CU$60,26,FALSE)</f>
        <v/>
      </c>
      <c r="Q2114" s="75" t="str">
        <f>VLOOKUP('[1]Cumul H'!$C2114,'[1]H S42'!$BE$9:$CU$60,30,FALSE)</f>
        <v/>
      </c>
      <c r="R2114" s="75" t="str">
        <f>VLOOKUP('[1]Cumul H'!$C2114,'[1]H S42'!$BE$9:$CU$60,34,FALSE)</f>
        <v/>
      </c>
      <c r="S2114" s="75" t="str">
        <f>VLOOKUP('[1]Cumul H'!$C2114,'[1]H S42'!$BE$9:$CU$60,33,FALSE)</f>
        <v/>
      </c>
      <c r="T2114" s="75" t="str">
        <f>VLOOKUP('[1]Cumul H'!$C2114,'[1]H S42'!$BE$9:$CU$60,35,FALSE)</f>
        <v/>
      </c>
      <c r="U2114" s="75" t="str">
        <f>VLOOKUP('[1]Cumul H'!$C2114,'[1]H S42'!$BE$9:$CU$60,36,FALSE)</f>
        <v/>
      </c>
      <c r="V2114" s="76" t="str">
        <f t="shared" si="323"/>
        <v/>
      </c>
      <c r="W2114" s="76" t="str" cm="1">
        <f t="array" ref="W2114">IFERROR(_xlfn.IFS(V2114="","",V2114=39,"",V2114&gt;39,V2114-39),"")</f>
        <v/>
      </c>
      <c r="X2114" s="76" t="str">
        <f t="shared" si="324"/>
        <v/>
      </c>
      <c r="Y2114" s="76" t="str">
        <f t="shared" si="325"/>
        <v/>
      </c>
      <c r="Z2114" s="76" t="str">
        <f t="shared" si="326"/>
        <v/>
      </c>
      <c r="AA2114" s="77" t="str">
        <f t="shared" si="327"/>
        <v/>
      </c>
      <c r="AB2114" s="76" t="str">
        <f t="shared" si="328"/>
        <v/>
      </c>
      <c r="AC2114" s="74" t="str">
        <f>VLOOKUP('[1]Cumul H'!$C2114,'[1]H S42'!$BE$9:$CU$60,37,FALSE)</f>
        <v/>
      </c>
      <c r="AD2114" s="74" t="str">
        <f>VLOOKUP('[1]Cumul H'!$C2114,'[1]H S42'!$BE$9:$CU$60,38,FALSE)</f>
        <v/>
      </c>
      <c r="AE2114" s="74" t="str">
        <f>VLOOKUP('[1]Cumul H'!$C2114,'[1]H S42'!$BE$9:$CU$60,39,FALSE)</f>
        <v/>
      </c>
      <c r="AF2114" s="74" t="str">
        <f>VLOOKUP('[1]Cumul H'!$C2114,'[1]H S42'!$BE$9:$CU$60,40,FALSE)</f>
        <v/>
      </c>
      <c r="AG2114" s="74" t="str">
        <f>VLOOKUP('[1]Cumul H'!$C2114,'[1]H S42'!$BE$9:$CU$60,41,FALSE)</f>
        <v/>
      </c>
      <c r="AH2114" s="74" t="str">
        <f>VLOOKUP('[1]Cumul H'!$C2114,'[1]H S42'!$BE$9:$CU$60,42,FALSE)</f>
        <v/>
      </c>
      <c r="AI2114" s="74">
        <f>SUM('[1]Cumul H'!$AE2114:$AH2114)</f>
        <v>0</v>
      </c>
      <c r="AJ2114" s="72" t="str" cm="1">
        <f t="array" ref="AJ2114">IF(E2114="INTERIM",_xlfn.IFS(J2114="NON",$AK$2,J2114="OUI",$AK$3),"")</f>
        <v/>
      </c>
      <c r="AK2114" s="68" t="str">
        <f t="shared" si="320"/>
        <v/>
      </c>
      <c r="AL2114" s="68" t="str">
        <f>IF(V2114="","",IF(V2114-Tableau3[[#This Row],[Heure sans Majoration]]&lt;0,0,V2114-Tableau3[[#This Row],[Heure sans Majoration]]))</f>
        <v/>
      </c>
      <c r="AM2114" s="68" t="str">
        <f t="shared" si="329"/>
        <v/>
      </c>
      <c r="AN2114" s="68" t="str">
        <f t="shared" si="321"/>
        <v/>
      </c>
      <c r="AO2114" s="68" t="str">
        <f t="shared" si="322"/>
        <v/>
      </c>
      <c r="AP2114" s="72" t="str">
        <f>IF(C2114="","",IF(F2114=0,"",(V2114*Tableau3[[#This Row],[Salaire Horaire]]*Tableau3[[#This Row],[Coef Multi]])))</f>
        <v/>
      </c>
      <c r="AQ2114" s="72" t="str">
        <f>IF(C2114="","",IF(F2114=0,"",(Tableau3[[#This Row],[Heure avec majoration]]*Tableau3[[#This Row],[Salaire Horaire]]*Tableau3[[#This Row],[Coef Multi]]*25%)))</f>
        <v/>
      </c>
    </row>
    <row r="2115" spans="2:43" ht="15" thickBot="1" x14ac:dyDescent="0.35">
      <c r="B2115" s="73" t="s">
        <v>124</v>
      </c>
      <c r="C2115" s="74" t="str">
        <f>IF('[1]H S42'!BE56="","",'[1]H S42'!BE56)</f>
        <v/>
      </c>
      <c r="D2115" s="74" t="str">
        <f>IF(C2115="","",VLOOKUP(C2115,[1]!Tableau1[#All],5,FALSE))</f>
        <v/>
      </c>
      <c r="E2115" s="74" t="str">
        <f>IF(C2115="","",VLOOKUP(C2115,[1]!Tableau1[#All],11,FALSE))</f>
        <v/>
      </c>
      <c r="F2115" s="74" t="str">
        <f>IFERROR(IF(C2115="","",VLOOKUP(C2115,[1]!Tableau1[#All],12,FALSE)),"")</f>
        <v/>
      </c>
      <c r="G2115" s="74" t="str">
        <f>IFERROR(IF(C2115="","",VLOOKUP(C2115,[1]!Tableau1[#All],6,FALSE)),"")</f>
        <v/>
      </c>
      <c r="H2115" s="74" t="str">
        <f>IFERROR(IF(C2115="","",VLOOKUP(C2115,[1]!Tableau1[#All],13,FALSE)),"")</f>
        <v/>
      </c>
      <c r="I2115" s="74" t="str">
        <f>IFERROR(IF(C2115="","",VLOOKUP(C2115,[1]!Tableau1[#All],14,FALSE)),"")</f>
        <v/>
      </c>
      <c r="J2115" s="74" t="str">
        <f>IFERROR(IF(C2115="","",VLOOKUP(C2115,[1]!Tableau1[#All],8,FALSE)),"")</f>
        <v/>
      </c>
      <c r="K2115" s="75" t="str">
        <f>VLOOKUP('[1]Cumul H'!$C2115,'[1]H S01'!$BE$9:$CU$60,6,FALSE)</f>
        <v/>
      </c>
      <c r="L2115" s="75" t="str">
        <f>VLOOKUP('[1]Cumul H'!$C2115,'[1]H S42'!$BE$9:$CU$60,10,FALSE)</f>
        <v/>
      </c>
      <c r="M2115" s="75" t="str">
        <f>VLOOKUP('[1]Cumul H'!$C2115,'[1]H S42'!$BE$9:$CU$60,14,FALSE)</f>
        <v/>
      </c>
      <c r="N2115" s="75" t="str">
        <f>VLOOKUP('[1]Cumul H'!$C2115,'[1]H S42'!$BE$9:$CU$60,18,FALSE)</f>
        <v/>
      </c>
      <c r="O2115" s="75" t="str">
        <f>VLOOKUP('[1]Cumul H'!$C2115,'[1]H S42'!$BE$9:$CU$60,22,FALSE)</f>
        <v/>
      </c>
      <c r="P2115" s="75" t="str">
        <f>VLOOKUP('[1]Cumul H'!$C2115,'[1]H S42'!$BE$9:$CU$60,26,FALSE)</f>
        <v/>
      </c>
      <c r="Q2115" s="75" t="str">
        <f>VLOOKUP('[1]Cumul H'!$C2115,'[1]H S42'!$BE$9:$CU$60,30,FALSE)</f>
        <v/>
      </c>
      <c r="R2115" s="75" t="str">
        <f>VLOOKUP('[1]Cumul H'!$C2115,'[1]H S42'!$BE$9:$CU$60,34,FALSE)</f>
        <v/>
      </c>
      <c r="S2115" s="75" t="str">
        <f>VLOOKUP('[1]Cumul H'!$C2115,'[1]H S42'!$BE$9:$CU$60,33,FALSE)</f>
        <v/>
      </c>
      <c r="T2115" s="75" t="str">
        <f>VLOOKUP('[1]Cumul H'!$C2115,'[1]H S42'!$BE$9:$CU$60,35,FALSE)</f>
        <v/>
      </c>
      <c r="U2115" s="75" t="str">
        <f>VLOOKUP('[1]Cumul H'!$C2115,'[1]H S42'!$BE$9:$CU$60,36,FALSE)</f>
        <v/>
      </c>
      <c r="V2115" s="76" t="str">
        <f t="shared" si="323"/>
        <v/>
      </c>
      <c r="W2115" s="76" t="str" cm="1">
        <f t="array" ref="W2115">IFERROR(_xlfn.IFS(V2115="","",V2115=39,"",V2115&gt;39,V2115-39),"")</f>
        <v/>
      </c>
      <c r="X2115" s="76" t="str">
        <f t="shared" si="324"/>
        <v/>
      </c>
      <c r="Y2115" s="76" t="str">
        <f t="shared" si="325"/>
        <v/>
      </c>
      <c r="Z2115" s="76" t="str">
        <f t="shared" si="326"/>
        <v/>
      </c>
      <c r="AA2115" s="77" t="str">
        <f t="shared" si="327"/>
        <v/>
      </c>
      <c r="AB2115" s="76" t="str">
        <f t="shared" si="328"/>
        <v/>
      </c>
      <c r="AC2115" s="74" t="str">
        <f>VLOOKUP('[1]Cumul H'!$C2115,'[1]H S42'!$BE$9:$CU$60,37,FALSE)</f>
        <v/>
      </c>
      <c r="AD2115" s="74" t="str">
        <f>VLOOKUP('[1]Cumul H'!$C2115,'[1]H S42'!$BE$9:$CU$60,38,FALSE)</f>
        <v/>
      </c>
      <c r="AE2115" s="74" t="str">
        <f>VLOOKUP('[1]Cumul H'!$C2115,'[1]H S42'!$BE$9:$CU$60,39,FALSE)</f>
        <v/>
      </c>
      <c r="AF2115" s="74" t="str">
        <f>VLOOKUP('[1]Cumul H'!$C2115,'[1]H S42'!$BE$9:$CU$60,40,FALSE)</f>
        <v/>
      </c>
      <c r="AG2115" s="74" t="str">
        <f>VLOOKUP('[1]Cumul H'!$C2115,'[1]H S42'!$BE$9:$CU$60,41,FALSE)</f>
        <v/>
      </c>
      <c r="AH2115" s="74" t="str">
        <f>VLOOKUP('[1]Cumul H'!$C2115,'[1]H S42'!$BE$9:$CU$60,42,FALSE)</f>
        <v/>
      </c>
      <c r="AI2115" s="74">
        <f>SUM('[1]Cumul H'!$AE2115:$AH2115)</f>
        <v>0</v>
      </c>
      <c r="AJ2115" s="78" t="str" cm="1">
        <f t="array" ref="AJ2115">IF(E2115="INTERIM",_xlfn.IFS(J2115="NON",$AK$2,J2115="OUI",$AK$3),"")</f>
        <v/>
      </c>
      <c r="AK2115" s="74" t="str">
        <f t="shared" si="320"/>
        <v/>
      </c>
      <c r="AL2115" s="74" t="str">
        <f>IF(V2115="","",IF(V2115-Tableau3[[#This Row],[Heure sans Majoration]]&lt;0,0,V2115-Tableau3[[#This Row],[Heure sans Majoration]]))</f>
        <v/>
      </c>
      <c r="AM2115" s="74" t="str">
        <f t="shared" si="329"/>
        <v/>
      </c>
      <c r="AN2115" s="74" t="str">
        <f t="shared" si="321"/>
        <v/>
      </c>
      <c r="AO2115" s="74" t="str">
        <f t="shared" si="322"/>
        <v/>
      </c>
      <c r="AP2115" s="78" t="str">
        <f>IF(C2115="","",IF(F2115=0,"",(V2115*Tableau3[[#This Row],[Salaire Horaire]]*Tableau3[[#This Row],[Coef Multi]])))</f>
        <v/>
      </c>
      <c r="AQ2115" s="78" t="str">
        <f>IF(C2115="","",IF(F2115=0,"",(Tableau3[[#This Row],[Heure avec majoration]]*Tableau3[[#This Row],[Salaire Horaire]]*Tableau3[[#This Row],[Coef Multi]]*25%)))</f>
        <v/>
      </c>
    </row>
    <row r="2116" spans="2:43" ht="15" thickTop="1" x14ac:dyDescent="0.3">
      <c r="B2116" s="73" t="s">
        <v>124</v>
      </c>
      <c r="C2116" s="74" t="str">
        <f>IF('[1]H S42'!BE57="","",'[1]H S42'!BE57)</f>
        <v/>
      </c>
      <c r="D2116" s="74" t="str">
        <f>IF(C2116="","",VLOOKUP(C2116,[1]!Tableau1[#All],5,FALSE))</f>
        <v/>
      </c>
      <c r="E2116" s="74" t="str">
        <f>IF(C2116="","",VLOOKUP(C2116,[1]!Tableau1[#All],11,FALSE))</f>
        <v/>
      </c>
      <c r="F2116" s="74" t="str">
        <f>IFERROR(IF(C2116="","",VLOOKUP(C2116,[1]!Tableau1[#All],12,FALSE)),"")</f>
        <v/>
      </c>
      <c r="G2116" s="74" t="str">
        <f>IFERROR(IF(C2116="","",VLOOKUP(C2116,[1]!Tableau1[#All],6,FALSE)),"")</f>
        <v/>
      </c>
      <c r="H2116" s="74" t="str">
        <f>IFERROR(IF(C2116="","",VLOOKUP(C2116,[1]!Tableau1[#All],13,FALSE)),"")</f>
        <v/>
      </c>
      <c r="I2116" s="74" t="str">
        <f>IFERROR(IF(C2116="","",VLOOKUP(C2116,[1]!Tableau1[#All],14,FALSE)),"")</f>
        <v/>
      </c>
      <c r="J2116" s="74" t="str">
        <f>IFERROR(IF(C2116="","",VLOOKUP(C2116,[1]!Tableau1[#All],8,FALSE)),"")</f>
        <v/>
      </c>
      <c r="K2116" s="75" t="str">
        <f>VLOOKUP('[1]Cumul H'!$C2116,'[1]H S01'!$BE$9:$CU$60,6,FALSE)</f>
        <v/>
      </c>
      <c r="L2116" s="75" t="str">
        <f>VLOOKUP('[1]Cumul H'!$C2116,'[1]H S42'!$BE$9:$CU$60,10,FALSE)</f>
        <v/>
      </c>
      <c r="M2116" s="75" t="str">
        <f>VLOOKUP('[1]Cumul H'!$C2116,'[1]H S42'!$BE$9:$CU$60,14,FALSE)</f>
        <v/>
      </c>
      <c r="N2116" s="75" t="str">
        <f>VLOOKUP('[1]Cumul H'!$C2116,'[1]H S42'!$BE$9:$CU$60,18,FALSE)</f>
        <v/>
      </c>
      <c r="O2116" s="75" t="str">
        <f>VLOOKUP('[1]Cumul H'!$C2116,'[1]H S42'!$BE$9:$CU$60,22,FALSE)</f>
        <v/>
      </c>
      <c r="P2116" s="75" t="str">
        <f>VLOOKUP('[1]Cumul H'!$C2116,'[1]H S42'!$BE$9:$CU$60,26,FALSE)</f>
        <v/>
      </c>
      <c r="Q2116" s="75" t="str">
        <f>VLOOKUP('[1]Cumul H'!$C2116,'[1]H S42'!$BE$9:$CU$60,30,FALSE)</f>
        <v/>
      </c>
      <c r="R2116" s="75" t="str">
        <f>VLOOKUP('[1]Cumul H'!$C2116,'[1]H S42'!$BE$9:$CU$60,34,FALSE)</f>
        <v/>
      </c>
      <c r="S2116" s="75" t="str">
        <f>VLOOKUP('[1]Cumul H'!$C2116,'[1]H S42'!$BE$9:$CU$60,33,FALSE)</f>
        <v/>
      </c>
      <c r="T2116" s="75" t="str">
        <f>VLOOKUP('[1]Cumul H'!$C2116,'[1]H S42'!$BE$9:$CU$60,35,FALSE)</f>
        <v/>
      </c>
      <c r="U2116" s="75" t="str">
        <f>VLOOKUP('[1]Cumul H'!$C2116,'[1]H S42'!$BE$9:$CU$60,36,FALSE)</f>
        <v/>
      </c>
      <c r="V2116" s="76" t="str">
        <f t="shared" si="323"/>
        <v/>
      </c>
      <c r="W2116" s="76" t="str" cm="1">
        <f t="array" ref="W2116">IFERROR(_xlfn.IFS(V2116="","",V2116=39,"",V2116&gt;39,V2116-39),"")</f>
        <v/>
      </c>
      <c r="X2116" s="76" t="str">
        <f t="shared" si="324"/>
        <v/>
      </c>
      <c r="Y2116" s="76" t="str">
        <f t="shared" si="325"/>
        <v/>
      </c>
      <c r="Z2116" s="76" t="str">
        <f t="shared" si="326"/>
        <v/>
      </c>
      <c r="AA2116" s="77" t="str">
        <f t="shared" si="327"/>
        <v/>
      </c>
      <c r="AB2116" s="76" t="str">
        <f t="shared" si="328"/>
        <v/>
      </c>
      <c r="AC2116" s="74" t="str">
        <f>VLOOKUP('[1]Cumul H'!$C2116,'[1]H S42'!$BE$9:$CU$60,37,FALSE)</f>
        <v/>
      </c>
      <c r="AD2116" s="74" t="str">
        <f>VLOOKUP('[1]Cumul H'!$C2116,'[1]H S42'!$BE$9:$CU$60,38,FALSE)</f>
        <v/>
      </c>
      <c r="AE2116" s="74" t="str">
        <f>VLOOKUP('[1]Cumul H'!$C2116,'[1]H S42'!$BE$9:$CU$60,39,FALSE)</f>
        <v/>
      </c>
      <c r="AF2116" s="74" t="str">
        <f>VLOOKUP('[1]Cumul H'!$C2116,'[1]H S42'!$BE$9:$CU$60,40,FALSE)</f>
        <v/>
      </c>
      <c r="AG2116" s="74" t="str">
        <f>VLOOKUP('[1]Cumul H'!$C2116,'[1]H S42'!$BE$9:$CU$60,41,FALSE)</f>
        <v/>
      </c>
      <c r="AH2116" s="74" t="str">
        <f>VLOOKUP('[1]Cumul H'!$C2116,'[1]H S42'!$BE$9:$CU$60,42,FALSE)</f>
        <v/>
      </c>
      <c r="AI2116" s="74">
        <f>SUM('[1]Cumul H'!$AE2116:$AH2116)</f>
        <v>0</v>
      </c>
      <c r="AJ2116" s="72" t="str" cm="1">
        <f t="array" ref="AJ2116">IF(E2116="INTERIM",_xlfn.IFS(J2116="NON",$AK$2,J2116="OUI",$AK$3),"")</f>
        <v/>
      </c>
      <c r="AK2116" s="68" t="str">
        <f t="shared" si="320"/>
        <v/>
      </c>
      <c r="AL2116" s="68" t="str">
        <f>IF(V2116="","",IF(V2116-Tableau3[[#This Row],[Heure sans Majoration]]&lt;0,0,V2116-Tableau3[[#This Row],[Heure sans Majoration]]))</f>
        <v/>
      </c>
      <c r="AM2116" s="68" t="str">
        <f t="shared" si="329"/>
        <v/>
      </c>
      <c r="AN2116" s="68" t="str">
        <f t="shared" si="321"/>
        <v/>
      </c>
      <c r="AO2116" s="68" t="str">
        <f t="shared" si="322"/>
        <v/>
      </c>
      <c r="AP2116" s="72" t="str">
        <f>IF(C2116="","",IF(F2116=0,"",(V2116*Tableau3[[#This Row],[Salaire Horaire]]*Tableau3[[#This Row],[Coef Multi]])))</f>
        <v/>
      </c>
      <c r="AQ2116" s="72" t="str">
        <f>IF(C2116="","",IF(F2116=0,"",(Tableau3[[#This Row],[Heure avec majoration]]*Tableau3[[#This Row],[Salaire Horaire]]*Tableau3[[#This Row],[Coef Multi]]*25%)))</f>
        <v/>
      </c>
    </row>
    <row r="2117" spans="2:43" ht="15" thickBot="1" x14ac:dyDescent="0.35">
      <c r="B2117" s="73" t="s">
        <v>124</v>
      </c>
      <c r="C2117" s="74" t="str">
        <f>IF('[1]H S42'!BE58="","",'[1]H S42'!BE58)</f>
        <v/>
      </c>
      <c r="D2117" s="74" t="str">
        <f>IF(C2117="","",VLOOKUP(C2117,[1]!Tableau1[#All],5,FALSE))</f>
        <v/>
      </c>
      <c r="E2117" s="74" t="str">
        <f>IF(C2117="","",VLOOKUP(C2117,[1]!Tableau1[#All],11,FALSE))</f>
        <v/>
      </c>
      <c r="F2117" s="74" t="str">
        <f>IFERROR(IF(C2117="","",VLOOKUP(C2117,[1]!Tableau1[#All],12,FALSE)),"")</f>
        <v/>
      </c>
      <c r="G2117" s="74" t="str">
        <f>IFERROR(IF(C2117="","",VLOOKUP(C2117,[1]!Tableau1[#All],6,FALSE)),"")</f>
        <v/>
      </c>
      <c r="H2117" s="74" t="str">
        <f>IFERROR(IF(C2117="","",VLOOKUP(C2117,[1]!Tableau1[#All],13,FALSE)),"")</f>
        <v/>
      </c>
      <c r="I2117" s="74" t="str">
        <f>IFERROR(IF(C2117="","",VLOOKUP(C2117,[1]!Tableau1[#All],14,FALSE)),"")</f>
        <v/>
      </c>
      <c r="J2117" s="74" t="str">
        <f>IFERROR(IF(C2117="","",VLOOKUP(C2117,[1]!Tableau1[#All],8,FALSE)),"")</f>
        <v/>
      </c>
      <c r="K2117" s="75" t="str">
        <f>VLOOKUP('[1]Cumul H'!$C2117,'[1]H S01'!$BE$9:$CU$60,6,FALSE)</f>
        <v/>
      </c>
      <c r="L2117" s="75" t="str">
        <f>VLOOKUP('[1]Cumul H'!$C2117,'[1]H S42'!$BE$9:$CU$60,10,FALSE)</f>
        <v/>
      </c>
      <c r="M2117" s="75" t="str">
        <f>VLOOKUP('[1]Cumul H'!$C2117,'[1]H S42'!$BE$9:$CU$60,14,FALSE)</f>
        <v/>
      </c>
      <c r="N2117" s="75" t="str">
        <f>VLOOKUP('[1]Cumul H'!$C2117,'[1]H S42'!$BE$9:$CU$60,18,FALSE)</f>
        <v/>
      </c>
      <c r="O2117" s="75" t="str">
        <f>VLOOKUP('[1]Cumul H'!$C2117,'[1]H S42'!$BE$9:$CU$60,22,FALSE)</f>
        <v/>
      </c>
      <c r="P2117" s="75" t="str">
        <f>VLOOKUP('[1]Cumul H'!$C2117,'[1]H S42'!$BE$9:$CU$60,26,FALSE)</f>
        <v/>
      </c>
      <c r="Q2117" s="75" t="str">
        <f>VLOOKUP('[1]Cumul H'!$C2117,'[1]H S42'!$BE$9:$CU$60,30,FALSE)</f>
        <v/>
      </c>
      <c r="R2117" s="75" t="str">
        <f>VLOOKUP('[1]Cumul H'!$C2117,'[1]H S42'!$BE$9:$CU$60,34,FALSE)</f>
        <v/>
      </c>
      <c r="S2117" s="75" t="str">
        <f>VLOOKUP('[1]Cumul H'!$C2117,'[1]H S42'!$BE$9:$CU$60,33,FALSE)</f>
        <v/>
      </c>
      <c r="T2117" s="75" t="str">
        <f>VLOOKUP('[1]Cumul H'!$C2117,'[1]H S42'!$BE$9:$CU$60,35,FALSE)</f>
        <v/>
      </c>
      <c r="U2117" s="75" t="str">
        <f>VLOOKUP('[1]Cumul H'!$C2117,'[1]H S42'!$BE$9:$CU$60,36,FALSE)</f>
        <v/>
      </c>
      <c r="V2117" s="76" t="str">
        <f t="shared" si="323"/>
        <v/>
      </c>
      <c r="W2117" s="76" t="str" cm="1">
        <f t="array" ref="W2117">IFERROR(_xlfn.IFS(V2117="","",V2117=39,"",V2117&gt;39,V2117-39),"")</f>
        <v/>
      </c>
      <c r="X2117" s="76" t="str">
        <f t="shared" si="324"/>
        <v/>
      </c>
      <c r="Y2117" s="76" t="str">
        <f t="shared" si="325"/>
        <v/>
      </c>
      <c r="Z2117" s="76" t="str">
        <f t="shared" si="326"/>
        <v/>
      </c>
      <c r="AA2117" s="77" t="str">
        <f t="shared" si="327"/>
        <v/>
      </c>
      <c r="AB2117" s="76" t="str">
        <f t="shared" si="328"/>
        <v/>
      </c>
      <c r="AC2117" s="74" t="str">
        <f>VLOOKUP('[1]Cumul H'!$C2117,'[1]H S42'!$BE$9:$CU$60,37,FALSE)</f>
        <v/>
      </c>
      <c r="AD2117" s="74" t="str">
        <f>VLOOKUP('[1]Cumul H'!$C2117,'[1]H S42'!$BE$9:$CU$60,38,FALSE)</f>
        <v/>
      </c>
      <c r="AE2117" s="74" t="str">
        <f>VLOOKUP('[1]Cumul H'!$C2117,'[1]H S42'!$BE$9:$CU$60,39,FALSE)</f>
        <v/>
      </c>
      <c r="AF2117" s="74" t="str">
        <f>VLOOKUP('[1]Cumul H'!$C2117,'[1]H S42'!$BE$9:$CU$60,40,FALSE)</f>
        <v/>
      </c>
      <c r="AG2117" s="74" t="str">
        <f>VLOOKUP('[1]Cumul H'!$C2117,'[1]H S42'!$BE$9:$CU$60,41,FALSE)</f>
        <v/>
      </c>
      <c r="AH2117" s="74" t="str">
        <f>VLOOKUP('[1]Cumul H'!$C2117,'[1]H S42'!$BE$9:$CU$60,42,FALSE)</f>
        <v/>
      </c>
      <c r="AI2117" s="74">
        <f>SUM('[1]Cumul H'!$AE2117:$AH2117)</f>
        <v>0</v>
      </c>
      <c r="AJ2117" s="78" t="str" cm="1">
        <f t="array" ref="AJ2117">IF(E2117="INTERIM",_xlfn.IFS(J2117="NON",$AK$2,J2117="OUI",$AK$3),"")</f>
        <v/>
      </c>
      <c r="AK2117" s="74" t="str">
        <f t="shared" si="320"/>
        <v/>
      </c>
      <c r="AL2117" s="74" t="str">
        <f>IF(V2117="","",IF(V2117-Tableau3[[#This Row],[Heure sans Majoration]]&lt;0,0,V2117-Tableau3[[#This Row],[Heure sans Majoration]]))</f>
        <v/>
      </c>
      <c r="AM2117" s="74" t="str">
        <f t="shared" si="329"/>
        <v/>
      </c>
      <c r="AN2117" s="74" t="str">
        <f t="shared" si="321"/>
        <v/>
      </c>
      <c r="AO2117" s="74" t="str">
        <f t="shared" si="322"/>
        <v/>
      </c>
      <c r="AP2117" s="78" t="str">
        <f>IF(C2117="","",IF(F2117=0,"",(V2117*Tableau3[[#This Row],[Salaire Horaire]]*Tableau3[[#This Row],[Coef Multi]])))</f>
        <v/>
      </c>
      <c r="AQ2117" s="78" t="str">
        <f>IF(C2117="","",IF(F2117=0,"",(Tableau3[[#This Row],[Heure avec majoration]]*Tableau3[[#This Row],[Salaire Horaire]]*Tableau3[[#This Row],[Coef Multi]]*25%)))</f>
        <v/>
      </c>
    </row>
    <row r="2118" spans="2:43" ht="15" thickTop="1" x14ac:dyDescent="0.3">
      <c r="B2118" s="73" t="s">
        <v>124</v>
      </c>
      <c r="C2118" s="74" t="str">
        <f>IF('[1]H S42'!BE59="","",'[1]H S42'!BE59)</f>
        <v/>
      </c>
      <c r="D2118" s="74" t="str">
        <f>IF(C2118="","",VLOOKUP(C2118,[1]!Tableau1[#All],5,FALSE))</f>
        <v/>
      </c>
      <c r="E2118" s="74" t="str">
        <f>IF(C2118="","",VLOOKUP(C2118,[1]!Tableau1[#All],11,FALSE))</f>
        <v/>
      </c>
      <c r="F2118" s="74" t="str">
        <f>IFERROR(IF(C2118="","",VLOOKUP(C2118,[1]!Tableau1[#All],12,FALSE)),"")</f>
        <v/>
      </c>
      <c r="G2118" s="74" t="str">
        <f>IFERROR(IF(C2118="","",VLOOKUP(C2118,[1]!Tableau1[#All],6,FALSE)),"")</f>
        <v/>
      </c>
      <c r="H2118" s="74" t="str">
        <f>IFERROR(IF(C2118="","",VLOOKUP(C2118,[1]!Tableau1[#All],13,FALSE)),"")</f>
        <v/>
      </c>
      <c r="I2118" s="74" t="str">
        <f>IFERROR(IF(C2118="","",VLOOKUP(C2118,[1]!Tableau1[#All],14,FALSE)),"")</f>
        <v/>
      </c>
      <c r="J2118" s="74" t="str">
        <f>IFERROR(IF(C2118="","",VLOOKUP(C2118,[1]!Tableau1[#All],8,FALSE)),"")</f>
        <v/>
      </c>
      <c r="K2118" s="75" t="str">
        <f>VLOOKUP('[1]Cumul H'!$C2118,'[1]H S01'!$BE$9:$CU$60,6,FALSE)</f>
        <v/>
      </c>
      <c r="L2118" s="75" t="str">
        <f>VLOOKUP('[1]Cumul H'!$C2118,'[1]H S42'!$BE$9:$CU$60,10,FALSE)</f>
        <v/>
      </c>
      <c r="M2118" s="75" t="str">
        <f>VLOOKUP('[1]Cumul H'!$C2118,'[1]H S42'!$BE$9:$CU$60,14,FALSE)</f>
        <v/>
      </c>
      <c r="N2118" s="75" t="str">
        <f>VLOOKUP('[1]Cumul H'!$C2118,'[1]H S42'!$BE$9:$CU$60,18,FALSE)</f>
        <v/>
      </c>
      <c r="O2118" s="75" t="str">
        <f>VLOOKUP('[1]Cumul H'!$C2118,'[1]H S42'!$BE$9:$CU$60,22,FALSE)</f>
        <v/>
      </c>
      <c r="P2118" s="75" t="str">
        <f>VLOOKUP('[1]Cumul H'!$C2118,'[1]H S42'!$BE$9:$CU$60,26,FALSE)</f>
        <v/>
      </c>
      <c r="Q2118" s="75" t="str">
        <f>VLOOKUP('[1]Cumul H'!$C2118,'[1]H S42'!$BE$9:$CU$60,30,FALSE)</f>
        <v/>
      </c>
      <c r="R2118" s="75" t="str">
        <f>VLOOKUP('[1]Cumul H'!$C2118,'[1]H S42'!$BE$9:$CU$60,34,FALSE)</f>
        <v/>
      </c>
      <c r="S2118" s="75" t="str">
        <f>VLOOKUP('[1]Cumul H'!$C2118,'[1]H S42'!$BE$9:$CU$60,33,FALSE)</f>
        <v/>
      </c>
      <c r="T2118" s="75" t="str">
        <f>VLOOKUP('[1]Cumul H'!$C2118,'[1]H S42'!$BE$9:$CU$60,35,FALSE)</f>
        <v/>
      </c>
      <c r="U2118" s="75" t="str">
        <f>VLOOKUP('[1]Cumul H'!$C2118,'[1]H S42'!$BE$9:$CU$60,36,FALSE)</f>
        <v/>
      </c>
      <c r="V2118" s="76" t="str">
        <f t="shared" si="323"/>
        <v/>
      </c>
      <c r="W2118" s="76" t="str" cm="1">
        <f t="array" ref="W2118">IFERROR(_xlfn.IFS(V2118="","",V2118=39,"",V2118&gt;39,V2118-39),"")</f>
        <v/>
      </c>
      <c r="X2118" s="76" t="str">
        <f t="shared" si="324"/>
        <v/>
      </c>
      <c r="Y2118" s="76" t="str">
        <f t="shared" si="325"/>
        <v/>
      </c>
      <c r="Z2118" s="76" t="str">
        <f t="shared" si="326"/>
        <v/>
      </c>
      <c r="AA2118" s="77" t="str">
        <f t="shared" si="327"/>
        <v/>
      </c>
      <c r="AB2118" s="76" t="str">
        <f t="shared" si="328"/>
        <v/>
      </c>
      <c r="AC2118" s="74" t="str">
        <f>VLOOKUP('[1]Cumul H'!$C2118,'[1]H S42'!$BE$9:$CU$60,37,FALSE)</f>
        <v/>
      </c>
      <c r="AD2118" s="74" t="str">
        <f>VLOOKUP('[1]Cumul H'!$C2118,'[1]H S42'!$BE$9:$CU$60,38,FALSE)</f>
        <v/>
      </c>
      <c r="AE2118" s="74" t="str">
        <f>VLOOKUP('[1]Cumul H'!$C2118,'[1]H S42'!$BE$9:$CU$60,39,FALSE)</f>
        <v/>
      </c>
      <c r="AF2118" s="74" t="str">
        <f>VLOOKUP('[1]Cumul H'!$C2118,'[1]H S42'!$BE$9:$CU$60,40,FALSE)</f>
        <v/>
      </c>
      <c r="AG2118" s="74" t="str">
        <f>VLOOKUP('[1]Cumul H'!$C2118,'[1]H S42'!$BE$9:$CU$60,41,FALSE)</f>
        <v/>
      </c>
      <c r="AH2118" s="74" t="str">
        <f>VLOOKUP('[1]Cumul H'!$C2118,'[1]H S42'!$BE$9:$CU$60,42,FALSE)</f>
        <v/>
      </c>
      <c r="AI2118" s="74">
        <f>SUM('[1]Cumul H'!$AE2118:$AH2118)</f>
        <v>0</v>
      </c>
      <c r="AJ2118" s="72" t="str" cm="1">
        <f t="array" ref="AJ2118">IF(E2118="INTERIM",_xlfn.IFS(J2118="NON",$AK$2,J2118="OUI",$AK$3),"")</f>
        <v/>
      </c>
      <c r="AK2118" s="68" t="str">
        <f t="shared" si="320"/>
        <v/>
      </c>
      <c r="AL2118" s="68" t="str">
        <f>IF(V2118="","",IF(V2118-Tableau3[[#This Row],[Heure sans Majoration]]&lt;0,0,V2118-Tableau3[[#This Row],[Heure sans Majoration]]))</f>
        <v/>
      </c>
      <c r="AM2118" s="68" t="str">
        <f t="shared" si="329"/>
        <v/>
      </c>
      <c r="AN2118" s="68" t="str">
        <f t="shared" si="321"/>
        <v/>
      </c>
      <c r="AO2118" s="68" t="str">
        <f t="shared" si="322"/>
        <v/>
      </c>
      <c r="AP2118" s="72" t="str">
        <f>IF(C2118="","",IF(F2118=0,"",(V2118*Tableau3[[#This Row],[Salaire Horaire]]*Tableau3[[#This Row],[Coef Multi]])))</f>
        <v/>
      </c>
      <c r="AQ2118" s="72" t="str">
        <f>IF(C2118="","",IF(F2118=0,"",(Tableau3[[#This Row],[Heure avec majoration]]*Tableau3[[#This Row],[Salaire Horaire]]*Tableau3[[#This Row],[Coef Multi]]*25%)))</f>
        <v/>
      </c>
    </row>
    <row r="2119" spans="2:43" ht="15" thickBot="1" x14ac:dyDescent="0.35">
      <c r="B2119" s="73" t="s">
        <v>125</v>
      </c>
      <c r="C2119" s="74" t="str">
        <f>IF('[1]H S43'!BE10="","",'[1]H S43'!BE10)</f>
        <v/>
      </c>
      <c r="D2119" s="74" t="str">
        <f>IF(C2119="","",VLOOKUP(C2119,[1]!Tableau1[#All],5,FALSE))</f>
        <v/>
      </c>
      <c r="E2119" s="74" t="str">
        <f>IF(C2119="","",VLOOKUP(C2119,[1]!Tableau1[#All],11,FALSE))</f>
        <v/>
      </c>
      <c r="F2119" s="74" t="str">
        <f>IFERROR(IF(C2119="","",VLOOKUP(C2119,[1]!Tableau1[#All],12,FALSE)),"")</f>
        <v/>
      </c>
      <c r="G2119" s="74" t="str">
        <f>IFERROR(IF(C2119="","",VLOOKUP(C2119,[1]!Tableau1[#All],6,FALSE)),"")</f>
        <v/>
      </c>
      <c r="H2119" s="74" t="str">
        <f>IFERROR(IF(C2119="","",VLOOKUP(C2119,[1]!Tableau1[#All],13,FALSE)),"")</f>
        <v/>
      </c>
      <c r="I2119" s="74" t="str">
        <f>IFERROR(IF(C2119="","",VLOOKUP(C2119,[1]!Tableau1[#All],14,FALSE)),"")</f>
        <v/>
      </c>
      <c r="J2119" s="74" t="str">
        <f>IFERROR(IF(C2119="","",VLOOKUP(C2119,[1]!Tableau1[#All],8,FALSE)),"")</f>
        <v/>
      </c>
      <c r="K2119" s="75" t="str">
        <f>VLOOKUP('[1]Cumul H'!$C2119,'[1]H S43'!$BE$9:$CU$60,6,FALSE)</f>
        <v/>
      </c>
      <c r="L2119" s="75" t="str">
        <f>VLOOKUP('[1]Cumul H'!$C2119,'[1]H S43'!$BE$9:$CU$60,10,FALSE)</f>
        <v/>
      </c>
      <c r="M2119" s="75" t="str">
        <f>VLOOKUP('[1]Cumul H'!$C2119,'[1]H S43'!$BE$9:$CU$60,14,FALSE)</f>
        <v/>
      </c>
      <c r="N2119" s="75" t="str">
        <f>VLOOKUP('[1]Cumul H'!$C2119,'[1]H S43'!$BE$9:$CU$60,18,FALSE)</f>
        <v/>
      </c>
      <c r="O2119" s="75" t="str">
        <f>VLOOKUP('[1]Cumul H'!$C2119,'[1]H S43'!$BE$9:$CU$60,22,FALSE)</f>
        <v/>
      </c>
      <c r="P2119" s="75" t="str">
        <f>VLOOKUP('[1]Cumul H'!$C2119,'[1]H S43'!$BE$9:$CU$60,26,FALSE)</f>
        <v/>
      </c>
      <c r="Q2119" s="75" t="str">
        <f>VLOOKUP('[1]Cumul H'!$C2119,'[1]H S43'!$BE$9:$CU$60,30,FALSE)</f>
        <v/>
      </c>
      <c r="R2119" s="75" t="str">
        <f>VLOOKUP('[1]Cumul H'!$C2119,'[1]H S43'!$BE$9:$CU$60,34,FALSE)</f>
        <v/>
      </c>
      <c r="S2119" s="75" t="str">
        <f>VLOOKUP('[1]Cumul H'!$C2119,'[1]H S43'!$BE$9:$CU$60,33,FALSE)</f>
        <v/>
      </c>
      <c r="T2119" s="75" t="str">
        <f>VLOOKUP('[1]Cumul H'!$C2119,'[1]H S43'!$BE$9:$CU$60,35,FALSE)</f>
        <v/>
      </c>
      <c r="U2119" s="75" t="str">
        <f>VLOOKUP('[1]Cumul H'!$C2119,'[1]H S43'!$BE$9:$CU$60,36,FALSE)</f>
        <v/>
      </c>
      <c r="V2119" s="76" t="str">
        <f t="shared" si="323"/>
        <v/>
      </c>
      <c r="W2119" s="76" t="str" cm="1">
        <f t="array" ref="W2119">IFERROR(_xlfn.IFS(V2119="","",V2119=39,"",V2119&gt;39,V2119-39),"")</f>
        <v/>
      </c>
      <c r="X2119" s="76" t="str">
        <f t="shared" si="324"/>
        <v/>
      </c>
      <c r="Y2119" s="76" t="str">
        <f t="shared" si="325"/>
        <v/>
      </c>
      <c r="Z2119" s="76" t="str">
        <f t="shared" si="326"/>
        <v/>
      </c>
      <c r="AA2119" s="77" t="str">
        <f t="shared" si="327"/>
        <v/>
      </c>
      <c r="AB2119" s="76" t="str">
        <f t="shared" si="328"/>
        <v/>
      </c>
      <c r="AC2119" s="74" t="str">
        <f>VLOOKUP('[1]Cumul H'!$C2119,'[1]H S43'!$BE$9:$CU$60,37,FALSE)</f>
        <v/>
      </c>
      <c r="AD2119" s="74" t="str">
        <f>VLOOKUP('[1]Cumul H'!$C2119,'[1]H S43'!$BE$9:$CU$60,38,FALSE)</f>
        <v/>
      </c>
      <c r="AE2119" s="74" t="str">
        <f>VLOOKUP('[1]Cumul H'!$C2119,'[1]H S43'!$BE$9:$CU$60,39,FALSE)</f>
        <v/>
      </c>
      <c r="AF2119" s="74" t="str">
        <f>VLOOKUP('[1]Cumul H'!$C2119,'[1]H S43'!$BE$9:$CU$60,40,FALSE)</f>
        <v/>
      </c>
      <c r="AG2119" s="74" t="str">
        <f>VLOOKUP('[1]Cumul H'!$C2119,'[1]H S43'!$BE$9:$CU$60,41,FALSE)</f>
        <v/>
      </c>
      <c r="AH2119" s="74" t="str">
        <f>VLOOKUP('[1]Cumul H'!$C2119,'[1]H S43'!$BE$9:$CU$60,42,FALSE)</f>
        <v/>
      </c>
      <c r="AI2119" s="74">
        <f>SUM('[1]Cumul H'!$AE2119:$AH2119)</f>
        <v>0</v>
      </c>
      <c r="AJ2119" s="78" t="str" cm="1">
        <f t="array" ref="AJ2119">IF(E2119="INTERIM",_xlfn.IFS(J2119="NON",$AK$2,J2119="OUI",$AK$3),"")</f>
        <v/>
      </c>
      <c r="AK2119" s="74" t="str">
        <f t="shared" si="320"/>
        <v/>
      </c>
      <c r="AL2119" s="74" t="str">
        <f>IF(V2119="","",IF(V2119-Tableau3[[#This Row],[Heure sans Majoration]]&lt;0,0,V2119-Tableau3[[#This Row],[Heure sans Majoration]]))</f>
        <v/>
      </c>
      <c r="AM2119" s="74" t="str">
        <f t="shared" si="329"/>
        <v/>
      </c>
      <c r="AN2119" s="74" t="str">
        <f t="shared" si="321"/>
        <v/>
      </c>
      <c r="AO2119" s="74" t="str">
        <f t="shared" si="322"/>
        <v/>
      </c>
      <c r="AP2119" s="78" t="str">
        <f>IF(C2119="","",IF(F2119=0,"",(V2119*Tableau3[[#This Row],[Salaire Horaire]]*Tableau3[[#This Row],[Coef Multi]])))</f>
        <v/>
      </c>
      <c r="AQ2119" s="78" t="str">
        <f>IF(C2119="","",IF(F2119=0,"",(Tableau3[[#This Row],[Heure avec majoration]]*Tableau3[[#This Row],[Salaire Horaire]]*Tableau3[[#This Row],[Coef Multi]]*25%)))</f>
        <v/>
      </c>
    </row>
    <row r="2120" spans="2:43" ht="15" thickTop="1" x14ac:dyDescent="0.3">
      <c r="B2120" s="73" t="s">
        <v>125</v>
      </c>
      <c r="C2120" s="74" t="str">
        <f>IF('[1]H S43'!BE11="","",'[1]H S43'!BE11)</f>
        <v/>
      </c>
      <c r="D2120" s="74" t="str">
        <f>IF(C2120="","",VLOOKUP(C2120,[1]!Tableau1[#All],5,FALSE))</f>
        <v/>
      </c>
      <c r="E2120" s="74" t="str">
        <f>IF(C2120="","",VLOOKUP(C2120,[1]!Tableau1[#All],11,FALSE))</f>
        <v/>
      </c>
      <c r="F2120" s="74" t="str">
        <f>IFERROR(IF(C2120="","",VLOOKUP(C2120,[1]!Tableau1[#All],12,FALSE)),"")</f>
        <v/>
      </c>
      <c r="G2120" s="74" t="str">
        <f>IFERROR(IF(C2120="","",VLOOKUP(C2120,[1]!Tableau1[#All],6,FALSE)),"")</f>
        <v/>
      </c>
      <c r="H2120" s="74" t="str">
        <f>IFERROR(IF(C2120="","",VLOOKUP(C2120,[1]!Tableau1[#All],13,FALSE)),"")</f>
        <v/>
      </c>
      <c r="I2120" s="74" t="str">
        <f>IFERROR(IF(C2120="","",VLOOKUP(C2120,[1]!Tableau1[#All],14,FALSE)),"")</f>
        <v/>
      </c>
      <c r="J2120" s="74" t="str">
        <f>IFERROR(IF(C2120="","",VLOOKUP(C2120,[1]!Tableau1[#All],8,FALSE)),"")</f>
        <v/>
      </c>
      <c r="K2120" s="75" t="str">
        <f>VLOOKUP('[1]Cumul H'!$C2120,'[1]H S43'!$BE$9:$CU$60,6,FALSE)</f>
        <v/>
      </c>
      <c r="L2120" s="75" t="str">
        <f>VLOOKUP('[1]Cumul H'!$C2120,'[1]H S43'!$BE$9:$CU$60,10,FALSE)</f>
        <v/>
      </c>
      <c r="M2120" s="75" t="str">
        <f>VLOOKUP('[1]Cumul H'!$C2120,'[1]H S43'!$BE$9:$CU$60,14,FALSE)</f>
        <v/>
      </c>
      <c r="N2120" s="75" t="str">
        <f>VLOOKUP('[1]Cumul H'!$C2120,'[1]H S43'!$BE$9:$CU$60,18,FALSE)</f>
        <v/>
      </c>
      <c r="O2120" s="75" t="str">
        <f>VLOOKUP('[1]Cumul H'!$C2120,'[1]H S43'!$BE$9:$CU$60,22,FALSE)</f>
        <v/>
      </c>
      <c r="P2120" s="75" t="str">
        <f>VLOOKUP('[1]Cumul H'!$C2120,'[1]H S43'!$BE$9:$CU$60,26,FALSE)</f>
        <v/>
      </c>
      <c r="Q2120" s="75" t="str">
        <f>VLOOKUP('[1]Cumul H'!$C2120,'[1]H S43'!$BE$9:$CU$60,30,FALSE)</f>
        <v/>
      </c>
      <c r="R2120" s="75" t="str">
        <f>VLOOKUP('[1]Cumul H'!$C2120,'[1]H S43'!$BE$9:$CU$60,34,FALSE)</f>
        <v/>
      </c>
      <c r="S2120" s="75" t="str">
        <f>VLOOKUP('[1]Cumul H'!$C2120,'[1]H S43'!$BE$9:$CU$60,33,FALSE)</f>
        <v/>
      </c>
      <c r="T2120" s="75" t="str">
        <f>VLOOKUP('[1]Cumul H'!$C2120,'[1]H S43'!$BE$9:$CU$60,35,FALSE)</f>
        <v/>
      </c>
      <c r="U2120" s="75" t="str">
        <f>VLOOKUP('[1]Cumul H'!$C2120,'[1]H S43'!$BE$9:$CU$60,36,FALSE)</f>
        <v/>
      </c>
      <c r="V2120" s="76" t="str">
        <f t="shared" si="323"/>
        <v/>
      </c>
      <c r="W2120" s="76" t="str" cm="1">
        <f t="array" ref="W2120">IFERROR(_xlfn.IFS(V2120="","",V2120=39,"",V2120&gt;39,V2120-39),"")</f>
        <v/>
      </c>
      <c r="X2120" s="76" t="str">
        <f t="shared" si="324"/>
        <v/>
      </c>
      <c r="Y2120" s="76" t="str">
        <f t="shared" si="325"/>
        <v/>
      </c>
      <c r="Z2120" s="76" t="str">
        <f t="shared" si="326"/>
        <v/>
      </c>
      <c r="AA2120" s="77" t="str">
        <f t="shared" si="327"/>
        <v/>
      </c>
      <c r="AB2120" s="76" t="str">
        <f t="shared" si="328"/>
        <v/>
      </c>
      <c r="AC2120" s="74" t="str">
        <f>VLOOKUP('[1]Cumul H'!$C2120,'[1]H S43'!$BE$9:$CU$60,37,FALSE)</f>
        <v/>
      </c>
      <c r="AD2120" s="74" t="str">
        <f>VLOOKUP('[1]Cumul H'!$C2120,'[1]H S43'!$BE$9:$CU$60,38,FALSE)</f>
        <v/>
      </c>
      <c r="AE2120" s="74" t="str">
        <f>VLOOKUP('[1]Cumul H'!$C2120,'[1]H S43'!$BE$9:$CU$60,39,FALSE)</f>
        <v/>
      </c>
      <c r="AF2120" s="74" t="str">
        <f>VLOOKUP('[1]Cumul H'!$C2120,'[1]H S43'!$BE$9:$CU$60,40,FALSE)</f>
        <v/>
      </c>
      <c r="AG2120" s="74" t="str">
        <f>VLOOKUP('[1]Cumul H'!$C2120,'[1]H S43'!$BE$9:$CU$60,41,FALSE)</f>
        <v/>
      </c>
      <c r="AH2120" s="74" t="str">
        <f>VLOOKUP('[1]Cumul H'!$C2120,'[1]H S43'!$BE$9:$CU$60,42,FALSE)</f>
        <v/>
      </c>
      <c r="AI2120" s="74">
        <f>SUM('[1]Cumul H'!$AE2120:$AH2120)</f>
        <v>0</v>
      </c>
      <c r="AJ2120" s="72" t="str" cm="1">
        <f t="array" ref="AJ2120">IF(E2120="INTERIM",_xlfn.IFS(J2120="NON",$AK$2,J2120="OUI",$AK$3),"")</f>
        <v/>
      </c>
      <c r="AK2120" s="68" t="str">
        <f t="shared" si="320"/>
        <v/>
      </c>
      <c r="AL2120" s="68" t="str">
        <f>IF(V2120="","",IF(V2120-Tableau3[[#This Row],[Heure sans Majoration]]&lt;0,0,V2120-Tableau3[[#This Row],[Heure sans Majoration]]))</f>
        <v/>
      </c>
      <c r="AM2120" s="68" t="str">
        <f t="shared" si="329"/>
        <v/>
      </c>
      <c r="AN2120" s="68" t="str">
        <f t="shared" si="321"/>
        <v/>
      </c>
      <c r="AO2120" s="68" t="str">
        <f t="shared" si="322"/>
        <v/>
      </c>
      <c r="AP2120" s="72" t="str">
        <f>IF(C2120="","",IF(F2120=0,"",(V2120*Tableau3[[#This Row],[Salaire Horaire]]*Tableau3[[#This Row],[Coef Multi]])))</f>
        <v/>
      </c>
      <c r="AQ2120" s="72" t="str">
        <f>IF(C2120="","",IF(F2120=0,"",(Tableau3[[#This Row],[Heure avec majoration]]*Tableau3[[#This Row],[Salaire Horaire]]*Tableau3[[#This Row],[Coef Multi]]*25%)))</f>
        <v/>
      </c>
    </row>
    <row r="2121" spans="2:43" ht="15" thickBot="1" x14ac:dyDescent="0.35">
      <c r="B2121" s="73" t="s">
        <v>125</v>
      </c>
      <c r="C2121" s="74" t="str">
        <f>IF('[1]H S43'!BE12="","",'[1]H S43'!BE12)</f>
        <v/>
      </c>
      <c r="D2121" s="74" t="str">
        <f>IF(C2121="","",VLOOKUP(C2121,[1]!Tableau1[#All],5,FALSE))</f>
        <v/>
      </c>
      <c r="E2121" s="74" t="str">
        <f>IF(C2121="","",VLOOKUP(C2121,[1]!Tableau1[#All],11,FALSE))</f>
        <v/>
      </c>
      <c r="F2121" s="74" t="str">
        <f>IFERROR(IF(C2121="","",VLOOKUP(C2121,[1]!Tableau1[#All],12,FALSE)),"")</f>
        <v/>
      </c>
      <c r="G2121" s="74" t="str">
        <f>IFERROR(IF(C2121="","",VLOOKUP(C2121,[1]!Tableau1[#All],6,FALSE)),"")</f>
        <v/>
      </c>
      <c r="H2121" s="74" t="str">
        <f>IFERROR(IF(C2121="","",VLOOKUP(C2121,[1]!Tableau1[#All],13,FALSE)),"")</f>
        <v/>
      </c>
      <c r="I2121" s="74" t="str">
        <f>IFERROR(IF(C2121="","",VLOOKUP(C2121,[1]!Tableau1[#All],14,FALSE)),"")</f>
        <v/>
      </c>
      <c r="J2121" s="74" t="str">
        <f>IFERROR(IF(C2121="","",VLOOKUP(C2121,[1]!Tableau1[#All],8,FALSE)),"")</f>
        <v/>
      </c>
      <c r="K2121" s="75" t="str">
        <f>VLOOKUP('[1]Cumul H'!$C2121,'[1]H S43'!$BE$9:$CU$60,6,FALSE)</f>
        <v/>
      </c>
      <c r="L2121" s="75" t="str">
        <f>VLOOKUP('[1]Cumul H'!$C2121,'[1]H S43'!$BE$9:$CU$60,10,FALSE)</f>
        <v/>
      </c>
      <c r="M2121" s="75" t="str">
        <f>VLOOKUP('[1]Cumul H'!$C2121,'[1]H S43'!$BE$9:$CU$60,14,FALSE)</f>
        <v/>
      </c>
      <c r="N2121" s="75" t="str">
        <f>VLOOKUP('[1]Cumul H'!$C2121,'[1]H S43'!$BE$9:$CU$60,18,FALSE)</f>
        <v/>
      </c>
      <c r="O2121" s="75" t="str">
        <f>VLOOKUP('[1]Cumul H'!$C2121,'[1]H S43'!$BE$9:$CU$60,22,FALSE)</f>
        <v/>
      </c>
      <c r="P2121" s="75" t="str">
        <f>VLOOKUP('[1]Cumul H'!$C2121,'[1]H S43'!$BE$9:$CU$60,26,FALSE)</f>
        <v/>
      </c>
      <c r="Q2121" s="75" t="str">
        <f>VLOOKUP('[1]Cumul H'!$C2121,'[1]H S43'!$BE$9:$CU$60,30,FALSE)</f>
        <v/>
      </c>
      <c r="R2121" s="75" t="str">
        <f>VLOOKUP('[1]Cumul H'!$C2121,'[1]H S43'!$BE$9:$CU$60,34,FALSE)</f>
        <v/>
      </c>
      <c r="S2121" s="75" t="str">
        <f>VLOOKUP('[1]Cumul H'!$C2121,'[1]H S43'!$BE$9:$CU$60,33,FALSE)</f>
        <v/>
      </c>
      <c r="T2121" s="75" t="str">
        <f>VLOOKUP('[1]Cumul H'!$C2121,'[1]H S43'!$BE$9:$CU$60,35,FALSE)</f>
        <v/>
      </c>
      <c r="U2121" s="75" t="str">
        <f>VLOOKUP('[1]Cumul H'!$C2121,'[1]H S43'!$BE$9:$CU$60,36,FALSE)</f>
        <v/>
      </c>
      <c r="V2121" s="76" t="str">
        <f t="shared" si="323"/>
        <v/>
      </c>
      <c r="W2121" s="76" t="str" cm="1">
        <f t="array" ref="W2121">IFERROR(_xlfn.IFS(V2121="","",V2121=39,"",V2121&gt;39,V2121-39),"")</f>
        <v/>
      </c>
      <c r="X2121" s="76" t="str">
        <f t="shared" si="324"/>
        <v/>
      </c>
      <c r="Y2121" s="76" t="str">
        <f t="shared" si="325"/>
        <v/>
      </c>
      <c r="Z2121" s="76" t="str">
        <f t="shared" si="326"/>
        <v/>
      </c>
      <c r="AA2121" s="77" t="str">
        <f t="shared" si="327"/>
        <v/>
      </c>
      <c r="AB2121" s="76" t="str">
        <f t="shared" si="328"/>
        <v/>
      </c>
      <c r="AC2121" s="74" t="str">
        <f>VLOOKUP('[1]Cumul H'!$C2121,'[1]H S43'!$BE$9:$CU$60,37,FALSE)</f>
        <v/>
      </c>
      <c r="AD2121" s="74" t="str">
        <f>VLOOKUP('[1]Cumul H'!$C2121,'[1]H S43'!$BE$9:$CU$60,38,FALSE)</f>
        <v/>
      </c>
      <c r="AE2121" s="74" t="str">
        <f>VLOOKUP('[1]Cumul H'!$C2121,'[1]H S43'!$BE$9:$CU$60,39,FALSE)</f>
        <v/>
      </c>
      <c r="AF2121" s="74" t="str">
        <f>VLOOKUP('[1]Cumul H'!$C2121,'[1]H S43'!$BE$9:$CU$60,40,FALSE)</f>
        <v/>
      </c>
      <c r="AG2121" s="74" t="str">
        <f>VLOOKUP('[1]Cumul H'!$C2121,'[1]H S43'!$BE$9:$CU$60,41,FALSE)</f>
        <v/>
      </c>
      <c r="AH2121" s="74" t="str">
        <f>VLOOKUP('[1]Cumul H'!$C2121,'[1]H S43'!$BE$9:$CU$60,42,FALSE)</f>
        <v/>
      </c>
      <c r="AI2121" s="74">
        <f>SUM('[1]Cumul H'!$AE2121:$AH2121)</f>
        <v>0</v>
      </c>
      <c r="AJ2121" s="78" t="str" cm="1">
        <f t="array" ref="AJ2121">IF(E2121="INTERIM",_xlfn.IFS(J2121="NON",$AK$2,J2121="OUI",$AK$3),"")</f>
        <v/>
      </c>
      <c r="AK2121" s="74" t="str">
        <f t="shared" si="320"/>
        <v/>
      </c>
      <c r="AL2121" s="74" t="str">
        <f>IF(V2121="","",IF(V2121-Tableau3[[#This Row],[Heure sans Majoration]]&lt;0,0,V2121-Tableau3[[#This Row],[Heure sans Majoration]]))</f>
        <v/>
      </c>
      <c r="AM2121" s="74" t="str">
        <f t="shared" si="329"/>
        <v/>
      </c>
      <c r="AN2121" s="74" t="str">
        <f t="shared" si="321"/>
        <v/>
      </c>
      <c r="AO2121" s="74" t="str">
        <f t="shared" si="322"/>
        <v/>
      </c>
      <c r="AP2121" s="78" t="str">
        <f>IF(C2121="","",IF(F2121=0,"",(V2121*Tableau3[[#This Row],[Salaire Horaire]]*Tableau3[[#This Row],[Coef Multi]])))</f>
        <v/>
      </c>
      <c r="AQ2121" s="78" t="str">
        <f>IF(C2121="","",IF(F2121=0,"",(Tableau3[[#This Row],[Heure avec majoration]]*Tableau3[[#This Row],[Salaire Horaire]]*Tableau3[[#This Row],[Coef Multi]]*25%)))</f>
        <v/>
      </c>
    </row>
    <row r="2122" spans="2:43" ht="15" thickTop="1" x14ac:dyDescent="0.3">
      <c r="B2122" s="73" t="s">
        <v>125</v>
      </c>
      <c r="C2122" s="74" t="str">
        <f>IF('[1]H S43'!BE13="","",'[1]H S43'!BE13)</f>
        <v/>
      </c>
      <c r="D2122" s="74" t="str">
        <f>IF(C2122="","",VLOOKUP(C2122,[1]!Tableau1[#All],5,FALSE))</f>
        <v/>
      </c>
      <c r="E2122" s="74" t="str">
        <f>IF(C2122="","",VLOOKUP(C2122,[1]!Tableau1[#All],11,FALSE))</f>
        <v/>
      </c>
      <c r="F2122" s="74" t="str">
        <f>IFERROR(IF(C2122="","",VLOOKUP(C2122,[1]!Tableau1[#All],12,FALSE)),"")</f>
        <v/>
      </c>
      <c r="G2122" s="74" t="str">
        <f>IFERROR(IF(C2122="","",VLOOKUP(C2122,[1]!Tableau1[#All],6,FALSE)),"")</f>
        <v/>
      </c>
      <c r="H2122" s="74" t="str">
        <f>IFERROR(IF(C2122="","",VLOOKUP(C2122,[1]!Tableau1[#All],13,FALSE)),"")</f>
        <v/>
      </c>
      <c r="I2122" s="74" t="str">
        <f>IFERROR(IF(C2122="","",VLOOKUP(C2122,[1]!Tableau1[#All],14,FALSE)),"")</f>
        <v/>
      </c>
      <c r="J2122" s="74" t="str">
        <f>IFERROR(IF(C2122="","",VLOOKUP(C2122,[1]!Tableau1[#All],8,FALSE)),"")</f>
        <v/>
      </c>
      <c r="K2122" s="75" t="str">
        <f>VLOOKUP('[1]Cumul H'!$C2122,'[1]H S43'!$BE$9:$CU$60,6,FALSE)</f>
        <v/>
      </c>
      <c r="L2122" s="75" t="str">
        <f>VLOOKUP('[1]Cumul H'!$C2122,'[1]H S43'!$BE$9:$CU$60,10,FALSE)</f>
        <v/>
      </c>
      <c r="M2122" s="75" t="str">
        <f>VLOOKUP('[1]Cumul H'!$C2122,'[1]H S43'!$BE$9:$CU$60,14,FALSE)</f>
        <v/>
      </c>
      <c r="N2122" s="75" t="str">
        <f>VLOOKUP('[1]Cumul H'!$C2122,'[1]H S43'!$BE$9:$CU$60,18,FALSE)</f>
        <v/>
      </c>
      <c r="O2122" s="75" t="str">
        <f>VLOOKUP('[1]Cumul H'!$C2122,'[1]H S43'!$BE$9:$CU$60,22,FALSE)</f>
        <v/>
      </c>
      <c r="P2122" s="75" t="str">
        <f>VLOOKUP('[1]Cumul H'!$C2122,'[1]H S43'!$BE$9:$CU$60,26,FALSE)</f>
        <v/>
      </c>
      <c r="Q2122" s="75" t="str">
        <f>VLOOKUP('[1]Cumul H'!$C2122,'[1]H S43'!$BE$9:$CU$60,30,FALSE)</f>
        <v/>
      </c>
      <c r="R2122" s="75" t="str">
        <f>VLOOKUP('[1]Cumul H'!$C2122,'[1]H S43'!$BE$9:$CU$60,34,FALSE)</f>
        <v/>
      </c>
      <c r="S2122" s="75" t="str">
        <f>VLOOKUP('[1]Cumul H'!$C2122,'[1]H S43'!$BE$9:$CU$60,33,FALSE)</f>
        <v/>
      </c>
      <c r="T2122" s="75" t="str">
        <f>VLOOKUP('[1]Cumul H'!$C2122,'[1]H S43'!$BE$9:$CU$60,35,FALSE)</f>
        <v/>
      </c>
      <c r="U2122" s="75" t="str">
        <f>VLOOKUP('[1]Cumul H'!$C2122,'[1]H S43'!$BE$9:$CU$60,36,FALSE)</f>
        <v/>
      </c>
      <c r="V2122" s="76" t="str">
        <f t="shared" si="323"/>
        <v/>
      </c>
      <c r="W2122" s="76" t="str" cm="1">
        <f t="array" ref="W2122">IFERROR(_xlfn.IFS(V2122="","",V2122=39,"",V2122&gt;39,V2122-39),"")</f>
        <v/>
      </c>
      <c r="X2122" s="76" t="str">
        <f t="shared" si="324"/>
        <v/>
      </c>
      <c r="Y2122" s="76" t="str">
        <f t="shared" si="325"/>
        <v/>
      </c>
      <c r="Z2122" s="76" t="str">
        <f t="shared" si="326"/>
        <v/>
      </c>
      <c r="AA2122" s="77" t="str">
        <f t="shared" si="327"/>
        <v/>
      </c>
      <c r="AB2122" s="76" t="str">
        <f t="shared" si="328"/>
        <v/>
      </c>
      <c r="AC2122" s="74" t="str">
        <f>VLOOKUP('[1]Cumul H'!$C2122,'[1]H S43'!$BE$9:$CU$60,37,FALSE)</f>
        <v/>
      </c>
      <c r="AD2122" s="74" t="str">
        <f>VLOOKUP('[1]Cumul H'!$C2122,'[1]H S43'!$BE$9:$CU$60,38,FALSE)</f>
        <v/>
      </c>
      <c r="AE2122" s="74" t="str">
        <f>VLOOKUP('[1]Cumul H'!$C2122,'[1]H S43'!$BE$9:$CU$60,39,FALSE)</f>
        <v/>
      </c>
      <c r="AF2122" s="74" t="str">
        <f>VLOOKUP('[1]Cumul H'!$C2122,'[1]H S43'!$BE$9:$CU$60,40,FALSE)</f>
        <v/>
      </c>
      <c r="AG2122" s="74" t="str">
        <f>VLOOKUP('[1]Cumul H'!$C2122,'[1]H S43'!$BE$9:$CU$60,41,FALSE)</f>
        <v/>
      </c>
      <c r="AH2122" s="74" t="str">
        <f>VLOOKUP('[1]Cumul H'!$C2122,'[1]H S43'!$BE$9:$CU$60,42,FALSE)</f>
        <v/>
      </c>
      <c r="AI2122" s="74">
        <f>SUM('[1]Cumul H'!$AE2122:$AH2122)</f>
        <v>0</v>
      </c>
      <c r="AJ2122" s="72" t="str" cm="1">
        <f t="array" ref="AJ2122">IF(E2122="INTERIM",_xlfn.IFS(J2122="NON",$AK$2,J2122="OUI",$AK$3),"")</f>
        <v/>
      </c>
      <c r="AK2122" s="68" t="str">
        <f t="shared" si="320"/>
        <v/>
      </c>
      <c r="AL2122" s="68" t="str">
        <f>IF(V2122="","",IF(V2122-Tableau3[[#This Row],[Heure sans Majoration]]&lt;0,0,V2122-Tableau3[[#This Row],[Heure sans Majoration]]))</f>
        <v/>
      </c>
      <c r="AM2122" s="68" t="str">
        <f t="shared" si="329"/>
        <v/>
      </c>
      <c r="AN2122" s="68" t="str">
        <f t="shared" si="321"/>
        <v/>
      </c>
      <c r="AO2122" s="68" t="str">
        <f t="shared" si="322"/>
        <v/>
      </c>
      <c r="AP2122" s="72" t="str">
        <f>IF(C2122="","",IF(F2122=0,"",(V2122*Tableau3[[#This Row],[Salaire Horaire]]*Tableau3[[#This Row],[Coef Multi]])))</f>
        <v/>
      </c>
      <c r="AQ2122" s="72" t="str">
        <f>IF(C2122="","",IF(F2122=0,"",(Tableau3[[#This Row],[Heure avec majoration]]*Tableau3[[#This Row],[Salaire Horaire]]*Tableau3[[#This Row],[Coef Multi]]*25%)))</f>
        <v/>
      </c>
    </row>
    <row r="2123" spans="2:43" ht="15" thickBot="1" x14ac:dyDescent="0.35">
      <c r="B2123" s="73" t="s">
        <v>125</v>
      </c>
      <c r="C2123" s="74" t="str">
        <f>IF('[1]H S43'!BE14="","",'[1]H S43'!BE14)</f>
        <v/>
      </c>
      <c r="D2123" s="74" t="str">
        <f>IF(C2123="","",VLOOKUP(C2123,[1]!Tableau1[#All],5,FALSE))</f>
        <v/>
      </c>
      <c r="E2123" s="74" t="str">
        <f>IF(C2123="","",VLOOKUP(C2123,[1]!Tableau1[#All],11,FALSE))</f>
        <v/>
      </c>
      <c r="F2123" s="74" t="str">
        <f>IFERROR(IF(C2123="","",VLOOKUP(C2123,[1]!Tableau1[#All],12,FALSE)),"")</f>
        <v/>
      </c>
      <c r="G2123" s="74" t="str">
        <f>IFERROR(IF(C2123="","",VLOOKUP(C2123,[1]!Tableau1[#All],6,FALSE)),"")</f>
        <v/>
      </c>
      <c r="H2123" s="74" t="str">
        <f>IFERROR(IF(C2123="","",VLOOKUP(C2123,[1]!Tableau1[#All],13,FALSE)),"")</f>
        <v/>
      </c>
      <c r="I2123" s="74" t="str">
        <f>IFERROR(IF(C2123="","",VLOOKUP(C2123,[1]!Tableau1[#All],14,FALSE)),"")</f>
        <v/>
      </c>
      <c r="J2123" s="74" t="str">
        <f>IFERROR(IF(C2123="","",VLOOKUP(C2123,[1]!Tableau1[#All],8,FALSE)),"")</f>
        <v/>
      </c>
      <c r="K2123" s="75" t="str">
        <f>VLOOKUP('[1]Cumul H'!$C2123,'[1]H S43'!$BE$9:$CU$60,6,FALSE)</f>
        <v/>
      </c>
      <c r="L2123" s="75" t="str">
        <f>VLOOKUP('[1]Cumul H'!$C2123,'[1]H S43'!$BE$9:$CU$60,10,FALSE)</f>
        <v/>
      </c>
      <c r="M2123" s="75" t="str">
        <f>VLOOKUP('[1]Cumul H'!$C2123,'[1]H S43'!$BE$9:$CU$60,14,FALSE)</f>
        <v/>
      </c>
      <c r="N2123" s="75" t="str">
        <f>VLOOKUP('[1]Cumul H'!$C2123,'[1]H S43'!$BE$9:$CU$60,18,FALSE)</f>
        <v/>
      </c>
      <c r="O2123" s="75" t="str">
        <f>VLOOKUP('[1]Cumul H'!$C2123,'[1]H S43'!$BE$9:$CU$60,22,FALSE)</f>
        <v/>
      </c>
      <c r="P2123" s="75" t="str">
        <f>VLOOKUP('[1]Cumul H'!$C2123,'[1]H S43'!$BE$9:$CU$60,26,FALSE)</f>
        <v/>
      </c>
      <c r="Q2123" s="75" t="str">
        <f>VLOOKUP('[1]Cumul H'!$C2123,'[1]H S43'!$BE$9:$CU$60,30,FALSE)</f>
        <v/>
      </c>
      <c r="R2123" s="75" t="str">
        <f>VLOOKUP('[1]Cumul H'!$C2123,'[1]H S43'!$BE$9:$CU$60,34,FALSE)</f>
        <v/>
      </c>
      <c r="S2123" s="75" t="str">
        <f>VLOOKUP('[1]Cumul H'!$C2123,'[1]H S43'!$BE$9:$CU$60,33,FALSE)</f>
        <v/>
      </c>
      <c r="T2123" s="75" t="str">
        <f>VLOOKUP('[1]Cumul H'!$C2123,'[1]H S43'!$BE$9:$CU$60,35,FALSE)</f>
        <v/>
      </c>
      <c r="U2123" s="75" t="str">
        <f>VLOOKUP('[1]Cumul H'!$C2123,'[1]H S43'!$BE$9:$CU$60,36,FALSE)</f>
        <v/>
      </c>
      <c r="V2123" s="76" t="str">
        <f t="shared" si="323"/>
        <v/>
      </c>
      <c r="W2123" s="76" t="str" cm="1">
        <f t="array" ref="W2123">IFERROR(_xlfn.IFS(V2123="","",V2123=39,"",V2123&gt;39,V2123-39),"")</f>
        <v/>
      </c>
      <c r="X2123" s="76" t="str">
        <f t="shared" si="324"/>
        <v/>
      </c>
      <c r="Y2123" s="76" t="str">
        <f t="shared" si="325"/>
        <v/>
      </c>
      <c r="Z2123" s="76" t="str">
        <f t="shared" si="326"/>
        <v/>
      </c>
      <c r="AA2123" s="77" t="str">
        <f t="shared" si="327"/>
        <v/>
      </c>
      <c r="AB2123" s="76" t="str">
        <f t="shared" si="328"/>
        <v/>
      </c>
      <c r="AC2123" s="74" t="str">
        <f>VLOOKUP('[1]Cumul H'!$C2123,'[1]H S43'!$BE$9:$CU$60,37,FALSE)</f>
        <v/>
      </c>
      <c r="AD2123" s="74" t="str">
        <f>VLOOKUP('[1]Cumul H'!$C2123,'[1]H S43'!$BE$9:$CU$60,38,FALSE)</f>
        <v/>
      </c>
      <c r="AE2123" s="74" t="str">
        <f>VLOOKUP('[1]Cumul H'!$C2123,'[1]H S43'!$BE$9:$CU$60,39,FALSE)</f>
        <v/>
      </c>
      <c r="AF2123" s="74" t="str">
        <f>VLOOKUP('[1]Cumul H'!$C2123,'[1]H S43'!$BE$9:$CU$60,40,FALSE)</f>
        <v/>
      </c>
      <c r="AG2123" s="74" t="str">
        <f>VLOOKUP('[1]Cumul H'!$C2123,'[1]H S43'!$BE$9:$CU$60,41,FALSE)</f>
        <v/>
      </c>
      <c r="AH2123" s="74" t="str">
        <f>VLOOKUP('[1]Cumul H'!$C2123,'[1]H S43'!$BE$9:$CU$60,42,FALSE)</f>
        <v/>
      </c>
      <c r="AI2123" s="74">
        <f>SUM('[1]Cumul H'!$AE2123:$AH2123)</f>
        <v>0</v>
      </c>
      <c r="AJ2123" s="78" t="str" cm="1">
        <f t="array" ref="AJ2123">IF(E2123="INTERIM",_xlfn.IFS(J2123="NON",$AK$2,J2123="OUI",$AK$3),"")</f>
        <v/>
      </c>
      <c r="AK2123" s="74" t="str">
        <f t="shared" si="320"/>
        <v/>
      </c>
      <c r="AL2123" s="74" t="str">
        <f>IF(V2123="","",IF(V2123-Tableau3[[#This Row],[Heure sans Majoration]]&lt;0,0,V2123-Tableau3[[#This Row],[Heure sans Majoration]]))</f>
        <v/>
      </c>
      <c r="AM2123" s="74" t="str">
        <f t="shared" si="329"/>
        <v/>
      </c>
      <c r="AN2123" s="74" t="str">
        <f t="shared" si="321"/>
        <v/>
      </c>
      <c r="AO2123" s="74" t="str">
        <f t="shared" si="322"/>
        <v/>
      </c>
      <c r="AP2123" s="78" t="str">
        <f>IF(C2123="","",IF(F2123=0,"",(V2123*Tableau3[[#This Row],[Salaire Horaire]]*Tableau3[[#This Row],[Coef Multi]])))</f>
        <v/>
      </c>
      <c r="AQ2123" s="78" t="str">
        <f>IF(C2123="","",IF(F2123=0,"",(Tableau3[[#This Row],[Heure avec majoration]]*Tableau3[[#This Row],[Salaire Horaire]]*Tableau3[[#This Row],[Coef Multi]]*25%)))</f>
        <v/>
      </c>
    </row>
    <row r="2124" spans="2:43" ht="15" thickTop="1" x14ac:dyDescent="0.3">
      <c r="B2124" s="73" t="s">
        <v>125</v>
      </c>
      <c r="C2124" s="74" t="str">
        <f>IF('[1]H S43'!BE15="","",'[1]H S43'!BE15)</f>
        <v/>
      </c>
      <c r="D2124" s="74" t="str">
        <f>IF(C2124="","",VLOOKUP(C2124,[1]!Tableau1[#All],5,FALSE))</f>
        <v/>
      </c>
      <c r="E2124" s="74" t="str">
        <f>IF(C2124="","",VLOOKUP(C2124,[1]!Tableau1[#All],11,FALSE))</f>
        <v/>
      </c>
      <c r="F2124" s="74" t="str">
        <f>IFERROR(IF(C2124="","",VLOOKUP(C2124,[1]!Tableau1[#All],12,FALSE)),"")</f>
        <v/>
      </c>
      <c r="G2124" s="74" t="str">
        <f>IFERROR(IF(C2124="","",VLOOKUP(C2124,[1]!Tableau1[#All],6,FALSE)),"")</f>
        <v/>
      </c>
      <c r="H2124" s="74" t="str">
        <f>IFERROR(IF(C2124="","",VLOOKUP(C2124,[1]!Tableau1[#All],13,FALSE)),"")</f>
        <v/>
      </c>
      <c r="I2124" s="74" t="str">
        <f>IFERROR(IF(C2124="","",VLOOKUP(C2124,[1]!Tableau1[#All],14,FALSE)),"")</f>
        <v/>
      </c>
      <c r="J2124" s="74" t="str">
        <f>IFERROR(IF(C2124="","",VLOOKUP(C2124,[1]!Tableau1[#All],8,FALSE)),"")</f>
        <v/>
      </c>
      <c r="K2124" s="75" t="str">
        <f>VLOOKUP('[1]Cumul H'!$C2124,'[1]H S43'!$BE$9:$CU$60,6,FALSE)</f>
        <v/>
      </c>
      <c r="L2124" s="75" t="str">
        <f>VLOOKUP('[1]Cumul H'!$C2124,'[1]H S43'!$BE$9:$CU$60,10,FALSE)</f>
        <v/>
      </c>
      <c r="M2124" s="75" t="str">
        <f>VLOOKUP('[1]Cumul H'!$C2124,'[1]H S43'!$BE$9:$CU$60,14,FALSE)</f>
        <v/>
      </c>
      <c r="N2124" s="75" t="str">
        <f>VLOOKUP('[1]Cumul H'!$C2124,'[1]H S43'!$BE$9:$CU$60,18,FALSE)</f>
        <v/>
      </c>
      <c r="O2124" s="75" t="str">
        <f>VLOOKUP('[1]Cumul H'!$C2124,'[1]H S43'!$BE$9:$CU$60,22,FALSE)</f>
        <v/>
      </c>
      <c r="P2124" s="75" t="str">
        <f>VLOOKUP('[1]Cumul H'!$C2124,'[1]H S43'!$BE$9:$CU$60,26,FALSE)</f>
        <v/>
      </c>
      <c r="Q2124" s="75" t="str">
        <f>VLOOKUP('[1]Cumul H'!$C2124,'[1]H S43'!$BE$9:$CU$60,30,FALSE)</f>
        <v/>
      </c>
      <c r="R2124" s="75" t="str">
        <f>VLOOKUP('[1]Cumul H'!$C2124,'[1]H S43'!$BE$9:$CU$60,34,FALSE)</f>
        <v/>
      </c>
      <c r="S2124" s="75" t="str">
        <f>VLOOKUP('[1]Cumul H'!$C2124,'[1]H S43'!$BE$9:$CU$60,33,FALSE)</f>
        <v/>
      </c>
      <c r="T2124" s="75" t="str">
        <f>VLOOKUP('[1]Cumul H'!$C2124,'[1]H S43'!$BE$9:$CU$60,35,FALSE)</f>
        <v/>
      </c>
      <c r="U2124" s="75" t="str">
        <f>VLOOKUP('[1]Cumul H'!$C2124,'[1]H S43'!$BE$9:$CU$60,36,FALSE)</f>
        <v/>
      </c>
      <c r="V2124" s="76" t="str">
        <f t="shared" si="323"/>
        <v/>
      </c>
      <c r="W2124" s="76" t="str" cm="1">
        <f t="array" ref="W2124">IFERROR(_xlfn.IFS(V2124="","",V2124=39,"",V2124&gt;39,V2124-39),"")</f>
        <v/>
      </c>
      <c r="X2124" s="76" t="str">
        <f t="shared" si="324"/>
        <v/>
      </c>
      <c r="Y2124" s="76" t="str">
        <f t="shared" si="325"/>
        <v/>
      </c>
      <c r="Z2124" s="76" t="str">
        <f t="shared" si="326"/>
        <v/>
      </c>
      <c r="AA2124" s="77" t="str">
        <f t="shared" si="327"/>
        <v/>
      </c>
      <c r="AB2124" s="76" t="str">
        <f t="shared" si="328"/>
        <v/>
      </c>
      <c r="AC2124" s="74" t="str">
        <f>VLOOKUP('[1]Cumul H'!$C2124,'[1]H S43'!$BE$9:$CU$60,37,FALSE)</f>
        <v/>
      </c>
      <c r="AD2124" s="74" t="str">
        <f>VLOOKUP('[1]Cumul H'!$C2124,'[1]H S43'!$BE$9:$CU$60,38,FALSE)</f>
        <v/>
      </c>
      <c r="AE2124" s="74" t="str">
        <f>VLOOKUP('[1]Cumul H'!$C2124,'[1]H S43'!$BE$9:$CU$60,39,FALSE)</f>
        <v/>
      </c>
      <c r="AF2124" s="74" t="str">
        <f>VLOOKUP('[1]Cumul H'!$C2124,'[1]H S43'!$BE$9:$CU$60,40,FALSE)</f>
        <v/>
      </c>
      <c r="AG2124" s="74" t="str">
        <f>VLOOKUP('[1]Cumul H'!$C2124,'[1]H S43'!$BE$9:$CU$60,41,FALSE)</f>
        <v/>
      </c>
      <c r="AH2124" s="74" t="str">
        <f>VLOOKUP('[1]Cumul H'!$C2124,'[1]H S43'!$BE$9:$CU$60,42,FALSE)</f>
        <v/>
      </c>
      <c r="AI2124" s="74">
        <f>SUM('[1]Cumul H'!$AE2124:$AH2124)</f>
        <v>0</v>
      </c>
      <c r="AJ2124" s="72" t="str" cm="1">
        <f t="array" ref="AJ2124">IF(E2124="INTERIM",_xlfn.IFS(J2124="NON",$AK$2,J2124="OUI",$AK$3),"")</f>
        <v/>
      </c>
      <c r="AK2124" s="68" t="str">
        <f t="shared" si="320"/>
        <v/>
      </c>
      <c r="AL2124" s="68" t="str">
        <f>IF(V2124="","",IF(V2124-Tableau3[[#This Row],[Heure sans Majoration]]&lt;0,0,V2124-Tableau3[[#This Row],[Heure sans Majoration]]))</f>
        <v/>
      </c>
      <c r="AM2124" s="68" t="str">
        <f t="shared" si="329"/>
        <v/>
      </c>
      <c r="AN2124" s="68" t="str">
        <f t="shared" si="321"/>
        <v/>
      </c>
      <c r="AO2124" s="68" t="str">
        <f t="shared" si="322"/>
        <v/>
      </c>
      <c r="AP2124" s="72" t="str">
        <f>IF(C2124="","",IF(F2124=0,"",(V2124*Tableau3[[#This Row],[Salaire Horaire]]*Tableau3[[#This Row],[Coef Multi]])))</f>
        <v/>
      </c>
      <c r="AQ2124" s="72" t="str">
        <f>IF(C2124="","",IF(F2124=0,"",(Tableau3[[#This Row],[Heure avec majoration]]*Tableau3[[#This Row],[Salaire Horaire]]*Tableau3[[#This Row],[Coef Multi]]*25%)))</f>
        <v/>
      </c>
    </row>
    <row r="2125" spans="2:43" ht="15" thickBot="1" x14ac:dyDescent="0.35">
      <c r="B2125" s="73" t="s">
        <v>125</v>
      </c>
      <c r="C2125" s="74" t="str">
        <f>IF('[1]H S43'!BE16="","",'[1]H S43'!BE16)</f>
        <v/>
      </c>
      <c r="D2125" s="74" t="str">
        <f>IF(C2125="","",VLOOKUP(C2125,[1]!Tableau1[#All],5,FALSE))</f>
        <v/>
      </c>
      <c r="E2125" s="74" t="str">
        <f>IF(C2125="","",VLOOKUP(C2125,[1]!Tableau1[#All],11,FALSE))</f>
        <v/>
      </c>
      <c r="F2125" s="74" t="str">
        <f>IFERROR(IF(C2125="","",VLOOKUP(C2125,[1]!Tableau1[#All],12,FALSE)),"")</f>
        <v/>
      </c>
      <c r="G2125" s="74" t="str">
        <f>IFERROR(IF(C2125="","",VLOOKUP(C2125,[1]!Tableau1[#All],6,FALSE)),"")</f>
        <v/>
      </c>
      <c r="H2125" s="74" t="str">
        <f>IFERROR(IF(C2125="","",VLOOKUP(C2125,[1]!Tableau1[#All],13,FALSE)),"")</f>
        <v/>
      </c>
      <c r="I2125" s="74" t="str">
        <f>IFERROR(IF(C2125="","",VLOOKUP(C2125,[1]!Tableau1[#All],14,FALSE)),"")</f>
        <v/>
      </c>
      <c r="J2125" s="74" t="str">
        <f>IFERROR(IF(C2125="","",VLOOKUP(C2125,[1]!Tableau1[#All],8,FALSE)),"")</f>
        <v/>
      </c>
      <c r="K2125" s="75" t="str">
        <f>VLOOKUP('[1]Cumul H'!$C2125,'[1]H S43'!$BE$9:$CU$60,6,FALSE)</f>
        <v/>
      </c>
      <c r="L2125" s="75" t="str">
        <f>VLOOKUP('[1]Cumul H'!$C2125,'[1]H S43'!$BE$9:$CU$60,10,FALSE)</f>
        <v/>
      </c>
      <c r="M2125" s="75" t="str">
        <f>VLOOKUP('[1]Cumul H'!$C2125,'[1]H S43'!$BE$9:$CU$60,14,FALSE)</f>
        <v/>
      </c>
      <c r="N2125" s="75" t="str">
        <f>VLOOKUP('[1]Cumul H'!$C2125,'[1]H S43'!$BE$9:$CU$60,18,FALSE)</f>
        <v/>
      </c>
      <c r="O2125" s="75" t="str">
        <f>VLOOKUP('[1]Cumul H'!$C2125,'[1]H S43'!$BE$9:$CU$60,22,FALSE)</f>
        <v/>
      </c>
      <c r="P2125" s="75" t="str">
        <f>VLOOKUP('[1]Cumul H'!$C2125,'[1]H S43'!$BE$9:$CU$60,26,FALSE)</f>
        <v/>
      </c>
      <c r="Q2125" s="75" t="str">
        <f>VLOOKUP('[1]Cumul H'!$C2125,'[1]H S43'!$BE$9:$CU$60,30,FALSE)</f>
        <v/>
      </c>
      <c r="R2125" s="75" t="str">
        <f>VLOOKUP('[1]Cumul H'!$C2125,'[1]H S43'!$BE$9:$CU$60,34,FALSE)</f>
        <v/>
      </c>
      <c r="S2125" s="75" t="str">
        <f>VLOOKUP('[1]Cumul H'!$C2125,'[1]H S43'!$BE$9:$CU$60,33,FALSE)</f>
        <v/>
      </c>
      <c r="T2125" s="75" t="str">
        <f>VLOOKUP('[1]Cumul H'!$C2125,'[1]H S43'!$BE$9:$CU$60,35,FALSE)</f>
        <v/>
      </c>
      <c r="U2125" s="75" t="str">
        <f>VLOOKUP('[1]Cumul H'!$C2125,'[1]H S43'!$BE$9:$CU$60,36,FALSE)</f>
        <v/>
      </c>
      <c r="V2125" s="76" t="str">
        <f t="shared" si="323"/>
        <v/>
      </c>
      <c r="W2125" s="76" t="str" cm="1">
        <f t="array" ref="W2125">IFERROR(_xlfn.IFS(V2125="","",V2125=39,"",V2125&gt;39,V2125-39),"")</f>
        <v/>
      </c>
      <c r="X2125" s="76" t="str">
        <f t="shared" si="324"/>
        <v/>
      </c>
      <c r="Y2125" s="76" t="str">
        <f t="shared" si="325"/>
        <v/>
      </c>
      <c r="Z2125" s="76" t="str">
        <f t="shared" si="326"/>
        <v/>
      </c>
      <c r="AA2125" s="77" t="str">
        <f t="shared" si="327"/>
        <v/>
      </c>
      <c r="AB2125" s="76" t="str">
        <f t="shared" si="328"/>
        <v/>
      </c>
      <c r="AC2125" s="74" t="str">
        <f>VLOOKUP('[1]Cumul H'!$C2125,'[1]H S43'!$BE$9:$CU$60,37,FALSE)</f>
        <v/>
      </c>
      <c r="AD2125" s="74" t="str">
        <f>VLOOKUP('[1]Cumul H'!$C2125,'[1]H S43'!$BE$9:$CU$60,38,FALSE)</f>
        <v/>
      </c>
      <c r="AE2125" s="74" t="str">
        <f>VLOOKUP('[1]Cumul H'!$C2125,'[1]H S43'!$BE$9:$CU$60,39,FALSE)</f>
        <v/>
      </c>
      <c r="AF2125" s="74" t="str">
        <f>VLOOKUP('[1]Cumul H'!$C2125,'[1]H S43'!$BE$9:$CU$60,40,FALSE)</f>
        <v/>
      </c>
      <c r="AG2125" s="74" t="str">
        <f>VLOOKUP('[1]Cumul H'!$C2125,'[1]H S43'!$BE$9:$CU$60,41,FALSE)</f>
        <v/>
      </c>
      <c r="AH2125" s="74" t="str">
        <f>VLOOKUP('[1]Cumul H'!$C2125,'[1]H S43'!$BE$9:$CU$60,42,FALSE)</f>
        <v/>
      </c>
      <c r="AI2125" s="74">
        <f>SUM('[1]Cumul H'!$AE2125:$AH2125)</f>
        <v>0</v>
      </c>
      <c r="AJ2125" s="78" t="str" cm="1">
        <f t="array" ref="AJ2125">IF(E2125="INTERIM",_xlfn.IFS(J2125="NON",$AK$2,J2125="OUI",$AK$3),"")</f>
        <v/>
      </c>
      <c r="AK2125" s="74" t="str">
        <f t="shared" si="320"/>
        <v/>
      </c>
      <c r="AL2125" s="74" t="str">
        <f>IF(V2125="","",IF(V2125-Tableau3[[#This Row],[Heure sans Majoration]]&lt;0,0,V2125-Tableau3[[#This Row],[Heure sans Majoration]]))</f>
        <v/>
      </c>
      <c r="AM2125" s="74" t="str">
        <f t="shared" si="329"/>
        <v/>
      </c>
      <c r="AN2125" s="74" t="str">
        <f t="shared" si="321"/>
        <v/>
      </c>
      <c r="AO2125" s="74" t="str">
        <f t="shared" si="322"/>
        <v/>
      </c>
      <c r="AP2125" s="78" t="str">
        <f>IF(C2125="","",IF(F2125=0,"",(V2125*Tableau3[[#This Row],[Salaire Horaire]]*Tableau3[[#This Row],[Coef Multi]])))</f>
        <v/>
      </c>
      <c r="AQ2125" s="78" t="str">
        <f>IF(C2125="","",IF(F2125=0,"",(Tableau3[[#This Row],[Heure avec majoration]]*Tableau3[[#This Row],[Salaire Horaire]]*Tableau3[[#This Row],[Coef Multi]]*25%)))</f>
        <v/>
      </c>
    </row>
    <row r="2126" spans="2:43" ht="15" thickTop="1" x14ac:dyDescent="0.3">
      <c r="B2126" s="73" t="s">
        <v>125</v>
      </c>
      <c r="C2126" s="74" t="str">
        <f>IF('[1]H S43'!BE17="","",'[1]H S43'!BE17)</f>
        <v/>
      </c>
      <c r="D2126" s="74" t="str">
        <f>IF(C2126="","",VLOOKUP(C2126,[1]!Tableau1[#All],5,FALSE))</f>
        <v/>
      </c>
      <c r="E2126" s="74" t="str">
        <f>IF(C2126="","",VLOOKUP(C2126,[1]!Tableau1[#All],11,FALSE))</f>
        <v/>
      </c>
      <c r="F2126" s="74" t="str">
        <f>IFERROR(IF(C2126="","",VLOOKUP(C2126,[1]!Tableau1[#All],12,FALSE)),"")</f>
        <v/>
      </c>
      <c r="G2126" s="74" t="str">
        <f>IFERROR(IF(C2126="","",VLOOKUP(C2126,[1]!Tableau1[#All],6,FALSE)),"")</f>
        <v/>
      </c>
      <c r="H2126" s="74" t="str">
        <f>IFERROR(IF(C2126="","",VLOOKUP(C2126,[1]!Tableau1[#All],13,FALSE)),"")</f>
        <v/>
      </c>
      <c r="I2126" s="74" t="str">
        <f>IFERROR(IF(C2126="","",VLOOKUP(C2126,[1]!Tableau1[#All],14,FALSE)),"")</f>
        <v/>
      </c>
      <c r="J2126" s="74" t="str">
        <f>IFERROR(IF(C2126="","",VLOOKUP(C2126,[1]!Tableau1[#All],8,FALSE)),"")</f>
        <v/>
      </c>
      <c r="K2126" s="75" t="str">
        <f>VLOOKUP('[1]Cumul H'!$C2126,'[1]H S43'!$BE$9:$CU$60,6,FALSE)</f>
        <v/>
      </c>
      <c r="L2126" s="75" t="str">
        <f>VLOOKUP('[1]Cumul H'!$C2126,'[1]H S43'!$BE$9:$CU$60,10,FALSE)</f>
        <v/>
      </c>
      <c r="M2126" s="75" t="str">
        <f>VLOOKUP('[1]Cumul H'!$C2126,'[1]H S43'!$BE$9:$CU$60,14,FALSE)</f>
        <v/>
      </c>
      <c r="N2126" s="75" t="str">
        <f>VLOOKUP('[1]Cumul H'!$C2126,'[1]H S43'!$BE$9:$CU$60,18,FALSE)</f>
        <v/>
      </c>
      <c r="O2126" s="75" t="str">
        <f>VLOOKUP('[1]Cumul H'!$C2126,'[1]H S43'!$BE$9:$CU$60,22,FALSE)</f>
        <v/>
      </c>
      <c r="P2126" s="75" t="str">
        <f>VLOOKUP('[1]Cumul H'!$C2126,'[1]H S43'!$BE$9:$CU$60,26,FALSE)</f>
        <v/>
      </c>
      <c r="Q2126" s="75" t="str">
        <f>VLOOKUP('[1]Cumul H'!$C2126,'[1]H S43'!$BE$9:$CU$60,30,FALSE)</f>
        <v/>
      </c>
      <c r="R2126" s="75" t="str">
        <f>VLOOKUP('[1]Cumul H'!$C2126,'[1]H S43'!$BE$9:$CU$60,34,FALSE)</f>
        <v/>
      </c>
      <c r="S2126" s="75" t="str">
        <f>VLOOKUP('[1]Cumul H'!$C2126,'[1]H S43'!$BE$9:$CU$60,33,FALSE)</f>
        <v/>
      </c>
      <c r="T2126" s="75" t="str">
        <f>VLOOKUP('[1]Cumul H'!$C2126,'[1]H S43'!$BE$9:$CU$60,35,FALSE)</f>
        <v/>
      </c>
      <c r="U2126" s="75" t="str">
        <f>VLOOKUP('[1]Cumul H'!$C2126,'[1]H S43'!$BE$9:$CU$60,36,FALSE)</f>
        <v/>
      </c>
      <c r="V2126" s="76" t="str">
        <f t="shared" si="323"/>
        <v/>
      </c>
      <c r="W2126" s="76" t="str" cm="1">
        <f t="array" ref="W2126">IFERROR(_xlfn.IFS(V2126="","",V2126=39,"",V2126&gt;39,V2126-39),"")</f>
        <v/>
      </c>
      <c r="X2126" s="76" t="str">
        <f t="shared" si="324"/>
        <v/>
      </c>
      <c r="Y2126" s="76" t="str">
        <f t="shared" si="325"/>
        <v/>
      </c>
      <c r="Z2126" s="76" t="str">
        <f t="shared" si="326"/>
        <v/>
      </c>
      <c r="AA2126" s="77" t="str">
        <f t="shared" si="327"/>
        <v/>
      </c>
      <c r="AB2126" s="76" t="str">
        <f t="shared" si="328"/>
        <v/>
      </c>
      <c r="AC2126" s="74" t="str">
        <f>VLOOKUP('[1]Cumul H'!$C2126,'[1]H S43'!$BE$9:$CU$60,37,FALSE)</f>
        <v/>
      </c>
      <c r="AD2126" s="74" t="str">
        <f>VLOOKUP('[1]Cumul H'!$C2126,'[1]H S43'!$BE$9:$CU$60,38,FALSE)</f>
        <v/>
      </c>
      <c r="AE2126" s="74" t="str">
        <f>VLOOKUP('[1]Cumul H'!$C2126,'[1]H S43'!$BE$9:$CU$60,39,FALSE)</f>
        <v/>
      </c>
      <c r="AF2126" s="74" t="str">
        <f>VLOOKUP('[1]Cumul H'!$C2126,'[1]H S43'!$BE$9:$CU$60,40,FALSE)</f>
        <v/>
      </c>
      <c r="AG2126" s="74" t="str">
        <f>VLOOKUP('[1]Cumul H'!$C2126,'[1]H S43'!$BE$9:$CU$60,41,FALSE)</f>
        <v/>
      </c>
      <c r="AH2126" s="74" t="str">
        <f>VLOOKUP('[1]Cumul H'!$C2126,'[1]H S43'!$BE$9:$CU$60,42,FALSE)</f>
        <v/>
      </c>
      <c r="AI2126" s="74">
        <f>SUM('[1]Cumul H'!$AE2126:$AH2126)</f>
        <v>0</v>
      </c>
      <c r="AJ2126" s="72" t="str" cm="1">
        <f t="array" ref="AJ2126">IF(E2126="INTERIM",_xlfn.IFS(J2126="NON",$AK$2,J2126="OUI",$AK$3),"")</f>
        <v/>
      </c>
      <c r="AK2126" s="68" t="str">
        <f t="shared" ref="AK2126:AK2189" si="330">IF(V2126="","",IF(V2125&gt;35,35,V2126))</f>
        <v/>
      </c>
      <c r="AL2126" s="68" t="str">
        <f>IF(V2126="","",IF(V2126-Tableau3[[#This Row],[Heure sans Majoration]]&lt;0,0,V2126-Tableau3[[#This Row],[Heure sans Majoration]]))</f>
        <v/>
      </c>
      <c r="AM2126" s="68" t="str">
        <f t="shared" si="329"/>
        <v/>
      </c>
      <c r="AN2126" s="68" t="str">
        <f t="shared" ref="AN2126:AN2189" si="331">IFERROR(VLOOKUP(F2126,$AJ$5:$AN$11,4,FALSE),"")</f>
        <v/>
      </c>
      <c r="AO2126" s="68" t="str">
        <f t="shared" ref="AO2126:AO2189" si="332">IF(C2126="","",IF(F2126=0,"",IFERROR(VLOOKUP(F2126,$AJ$5:$AN$11,5,FALSE),"")*AB2126))</f>
        <v/>
      </c>
      <c r="AP2126" s="72" t="str">
        <f>IF(C2126="","",IF(F2126=0,"",(V2126*Tableau3[[#This Row],[Salaire Horaire]]*Tableau3[[#This Row],[Coef Multi]])))</f>
        <v/>
      </c>
      <c r="AQ2126" s="72" t="str">
        <f>IF(C2126="","",IF(F2126=0,"",(Tableau3[[#This Row],[Heure avec majoration]]*Tableau3[[#This Row],[Salaire Horaire]]*Tableau3[[#This Row],[Coef Multi]]*25%)))</f>
        <v/>
      </c>
    </row>
    <row r="2127" spans="2:43" ht="15" thickBot="1" x14ac:dyDescent="0.35">
      <c r="B2127" s="73" t="s">
        <v>125</v>
      </c>
      <c r="C2127" s="74" t="str">
        <f>IF('[1]H S43'!BE18="","",'[1]H S43'!BE18)</f>
        <v/>
      </c>
      <c r="D2127" s="74" t="str">
        <f>IF(C2127="","",VLOOKUP(C2127,[1]!Tableau1[#All],5,FALSE))</f>
        <v/>
      </c>
      <c r="E2127" s="74" t="str">
        <f>IF(C2127="","",VLOOKUP(C2127,[1]!Tableau1[#All],11,FALSE))</f>
        <v/>
      </c>
      <c r="F2127" s="74" t="str">
        <f>IFERROR(IF(C2127="","",VLOOKUP(C2127,[1]!Tableau1[#All],12,FALSE)),"")</f>
        <v/>
      </c>
      <c r="G2127" s="74" t="str">
        <f>IFERROR(IF(C2127="","",VLOOKUP(C2127,[1]!Tableau1[#All],6,FALSE)),"")</f>
        <v/>
      </c>
      <c r="H2127" s="74" t="str">
        <f>IFERROR(IF(C2127="","",VLOOKUP(C2127,[1]!Tableau1[#All],13,FALSE)),"")</f>
        <v/>
      </c>
      <c r="I2127" s="74" t="str">
        <f>IFERROR(IF(C2127="","",VLOOKUP(C2127,[1]!Tableau1[#All],14,FALSE)),"")</f>
        <v/>
      </c>
      <c r="J2127" s="74" t="str">
        <f>IFERROR(IF(C2127="","",VLOOKUP(C2127,[1]!Tableau1[#All],8,FALSE)),"")</f>
        <v/>
      </c>
      <c r="K2127" s="75" t="str">
        <f>VLOOKUP('[1]Cumul H'!$C2127,'[1]H S43'!$BE$9:$CU$60,6,FALSE)</f>
        <v/>
      </c>
      <c r="L2127" s="75" t="str">
        <f>VLOOKUP('[1]Cumul H'!$C2127,'[1]H S43'!$BE$9:$CU$60,10,FALSE)</f>
        <v/>
      </c>
      <c r="M2127" s="75" t="str">
        <f>VLOOKUP('[1]Cumul H'!$C2127,'[1]H S43'!$BE$9:$CU$60,14,FALSE)</f>
        <v/>
      </c>
      <c r="N2127" s="75" t="str">
        <f>VLOOKUP('[1]Cumul H'!$C2127,'[1]H S43'!$BE$9:$CU$60,18,FALSE)</f>
        <v/>
      </c>
      <c r="O2127" s="75" t="str">
        <f>VLOOKUP('[1]Cumul H'!$C2127,'[1]H S43'!$BE$9:$CU$60,22,FALSE)</f>
        <v/>
      </c>
      <c r="P2127" s="75" t="str">
        <f>VLOOKUP('[1]Cumul H'!$C2127,'[1]H S43'!$BE$9:$CU$60,26,FALSE)</f>
        <v/>
      </c>
      <c r="Q2127" s="75" t="str">
        <f>VLOOKUP('[1]Cumul H'!$C2127,'[1]H S43'!$BE$9:$CU$60,30,FALSE)</f>
        <v/>
      </c>
      <c r="R2127" s="75" t="str">
        <f>VLOOKUP('[1]Cumul H'!$C2127,'[1]H S43'!$BE$9:$CU$60,34,FALSE)</f>
        <v/>
      </c>
      <c r="S2127" s="75" t="str">
        <f>VLOOKUP('[1]Cumul H'!$C2127,'[1]H S43'!$BE$9:$CU$60,33,FALSE)</f>
        <v/>
      </c>
      <c r="T2127" s="75" t="str">
        <f>VLOOKUP('[1]Cumul H'!$C2127,'[1]H S43'!$BE$9:$CU$60,35,FALSE)</f>
        <v/>
      </c>
      <c r="U2127" s="75" t="str">
        <f>VLOOKUP('[1]Cumul H'!$C2127,'[1]H S43'!$BE$9:$CU$60,36,FALSE)</f>
        <v/>
      </c>
      <c r="V2127" s="76" t="str">
        <f t="shared" ref="V2127:V2190" si="333">IF(R2127="","",R2127*24)</f>
        <v/>
      </c>
      <c r="W2127" s="76" t="str" cm="1">
        <f t="array" ref="W2127">IFERROR(_xlfn.IFS(V2127="","",V2127=39,"",V2127&gt;39,V2127-39),"")</f>
        <v/>
      </c>
      <c r="X2127" s="76" t="str">
        <f t="shared" ref="X2127:X2190" si="334">IF(W2127="","",IF(W2127&lt;3,W2127*1.25,3*1.25))</f>
        <v/>
      </c>
      <c r="Y2127" s="76" t="str">
        <f t="shared" ref="Y2127:Y2190" si="335">IF(W2127="","",IF(W2127&gt;3,(W2127-3)*1.5,IF(W2127&lt;3,"")))</f>
        <v/>
      </c>
      <c r="Z2127" s="76" t="str">
        <f t="shared" ref="Z2127:Z2190" si="336">IF(W2127="","",SUM(X2127:Y2127))</f>
        <v/>
      </c>
      <c r="AA2127" s="77" t="str">
        <f t="shared" ref="AA2127:AA2190" si="337">IF(Z2127="","",Z2127/24)</f>
        <v/>
      </c>
      <c r="AB2127" s="76" t="str">
        <f t="shared" ref="AB2127:AB2190" si="338">IF(C2127="","",COUNTIF(K2127:Q2127,"&gt;0"))</f>
        <v/>
      </c>
      <c r="AC2127" s="74" t="str">
        <f>VLOOKUP('[1]Cumul H'!$C2127,'[1]H S43'!$BE$9:$CU$60,37,FALSE)</f>
        <v/>
      </c>
      <c r="AD2127" s="74" t="str">
        <f>VLOOKUP('[1]Cumul H'!$C2127,'[1]H S43'!$BE$9:$CU$60,38,FALSE)</f>
        <v/>
      </c>
      <c r="AE2127" s="74" t="str">
        <f>VLOOKUP('[1]Cumul H'!$C2127,'[1]H S43'!$BE$9:$CU$60,39,FALSE)</f>
        <v/>
      </c>
      <c r="AF2127" s="74" t="str">
        <f>VLOOKUP('[1]Cumul H'!$C2127,'[1]H S43'!$BE$9:$CU$60,40,FALSE)</f>
        <v/>
      </c>
      <c r="AG2127" s="74" t="str">
        <f>VLOOKUP('[1]Cumul H'!$C2127,'[1]H S43'!$BE$9:$CU$60,41,FALSE)</f>
        <v/>
      </c>
      <c r="AH2127" s="74" t="str">
        <f>VLOOKUP('[1]Cumul H'!$C2127,'[1]H S43'!$BE$9:$CU$60,42,FALSE)</f>
        <v/>
      </c>
      <c r="AI2127" s="74">
        <f>SUM('[1]Cumul H'!$AE2127:$AH2127)</f>
        <v>0</v>
      </c>
      <c r="AJ2127" s="78" t="str" cm="1">
        <f t="array" ref="AJ2127">IF(E2127="INTERIM",_xlfn.IFS(J2127="NON",$AK$2,J2127="OUI",$AK$3),"")</f>
        <v/>
      </c>
      <c r="AK2127" s="74" t="str">
        <f t="shared" si="330"/>
        <v/>
      </c>
      <c r="AL2127" s="74" t="str">
        <f>IF(V2127="","",IF(V2127-Tableau3[[#This Row],[Heure sans Majoration]]&lt;0,0,V2127-Tableau3[[#This Row],[Heure sans Majoration]]))</f>
        <v/>
      </c>
      <c r="AM2127" s="74" t="str">
        <f t="shared" ref="AM2127:AM2190" si="339">IF(E2127="","",IF(E2127="CDI","",IF(J2127="oui",VLOOKUP(F2127,$AJ$5:$AL$11,3,FALSE),VLOOKUP(F2127,$AJ$5:$AL$11,2,FALSE))))</f>
        <v/>
      </c>
      <c r="AN2127" s="74" t="str">
        <f t="shared" si="331"/>
        <v/>
      </c>
      <c r="AO2127" s="74" t="str">
        <f t="shared" si="332"/>
        <v/>
      </c>
      <c r="AP2127" s="78" t="str">
        <f>IF(C2127="","",IF(F2127=0,"",(V2127*Tableau3[[#This Row],[Salaire Horaire]]*Tableau3[[#This Row],[Coef Multi]])))</f>
        <v/>
      </c>
      <c r="AQ2127" s="78" t="str">
        <f>IF(C2127="","",IF(F2127=0,"",(Tableau3[[#This Row],[Heure avec majoration]]*Tableau3[[#This Row],[Salaire Horaire]]*Tableau3[[#This Row],[Coef Multi]]*25%)))</f>
        <v/>
      </c>
    </row>
    <row r="2128" spans="2:43" ht="15" thickTop="1" x14ac:dyDescent="0.3">
      <c r="B2128" s="73" t="s">
        <v>125</v>
      </c>
      <c r="C2128" s="74" t="str">
        <f>IF('[1]H S43'!BE19="","",'[1]H S43'!BE19)</f>
        <v/>
      </c>
      <c r="D2128" s="74" t="str">
        <f>IF(C2128="","",VLOOKUP(C2128,[1]!Tableau1[#All],5,FALSE))</f>
        <v/>
      </c>
      <c r="E2128" s="74" t="str">
        <f>IF(C2128="","",VLOOKUP(C2128,[1]!Tableau1[#All],11,FALSE))</f>
        <v/>
      </c>
      <c r="F2128" s="74" t="str">
        <f>IFERROR(IF(C2128="","",VLOOKUP(C2128,[1]!Tableau1[#All],12,FALSE)),"")</f>
        <v/>
      </c>
      <c r="G2128" s="74" t="str">
        <f>IFERROR(IF(C2128="","",VLOOKUP(C2128,[1]!Tableau1[#All],6,FALSE)),"")</f>
        <v/>
      </c>
      <c r="H2128" s="74" t="str">
        <f>IFERROR(IF(C2128="","",VLOOKUP(C2128,[1]!Tableau1[#All],13,FALSE)),"")</f>
        <v/>
      </c>
      <c r="I2128" s="74" t="str">
        <f>IFERROR(IF(C2128="","",VLOOKUP(C2128,[1]!Tableau1[#All],14,FALSE)),"")</f>
        <v/>
      </c>
      <c r="J2128" s="74" t="str">
        <f>IFERROR(IF(C2128="","",VLOOKUP(C2128,[1]!Tableau1[#All],8,FALSE)),"")</f>
        <v/>
      </c>
      <c r="K2128" s="75" t="str">
        <f>VLOOKUP('[1]Cumul H'!$C2128,'[1]H S43'!$BE$9:$CU$60,6,FALSE)</f>
        <v/>
      </c>
      <c r="L2128" s="75" t="str">
        <f>VLOOKUP('[1]Cumul H'!$C2128,'[1]H S43'!$BE$9:$CU$60,10,FALSE)</f>
        <v/>
      </c>
      <c r="M2128" s="75" t="str">
        <f>VLOOKUP('[1]Cumul H'!$C2128,'[1]H S43'!$BE$9:$CU$60,14,FALSE)</f>
        <v/>
      </c>
      <c r="N2128" s="75" t="str">
        <f>VLOOKUP('[1]Cumul H'!$C2128,'[1]H S43'!$BE$9:$CU$60,18,FALSE)</f>
        <v/>
      </c>
      <c r="O2128" s="75" t="str">
        <f>VLOOKUP('[1]Cumul H'!$C2128,'[1]H S43'!$BE$9:$CU$60,22,FALSE)</f>
        <v/>
      </c>
      <c r="P2128" s="75" t="str">
        <f>VLOOKUP('[1]Cumul H'!$C2128,'[1]H S43'!$BE$9:$CU$60,26,FALSE)</f>
        <v/>
      </c>
      <c r="Q2128" s="75" t="str">
        <f>VLOOKUP('[1]Cumul H'!$C2128,'[1]H S43'!$BE$9:$CU$60,30,FALSE)</f>
        <v/>
      </c>
      <c r="R2128" s="75" t="str">
        <f>VLOOKUP('[1]Cumul H'!$C2128,'[1]H S43'!$BE$9:$CU$60,34,FALSE)</f>
        <v/>
      </c>
      <c r="S2128" s="75" t="str">
        <f>VLOOKUP('[1]Cumul H'!$C2128,'[1]H S43'!$BE$9:$CU$60,33,FALSE)</f>
        <v/>
      </c>
      <c r="T2128" s="75" t="str">
        <f>VLOOKUP('[1]Cumul H'!$C2128,'[1]H S43'!$BE$9:$CU$60,35,FALSE)</f>
        <v/>
      </c>
      <c r="U2128" s="75" t="str">
        <f>VLOOKUP('[1]Cumul H'!$C2128,'[1]H S43'!$BE$9:$CU$60,36,FALSE)</f>
        <v/>
      </c>
      <c r="V2128" s="76" t="str">
        <f t="shared" si="333"/>
        <v/>
      </c>
      <c r="W2128" s="76" t="str" cm="1">
        <f t="array" ref="W2128">IFERROR(_xlfn.IFS(V2128="","",V2128=39,"",V2128&gt;39,V2128-39),"")</f>
        <v/>
      </c>
      <c r="X2128" s="76" t="str">
        <f t="shared" si="334"/>
        <v/>
      </c>
      <c r="Y2128" s="76" t="str">
        <f t="shared" si="335"/>
        <v/>
      </c>
      <c r="Z2128" s="76" t="str">
        <f t="shared" si="336"/>
        <v/>
      </c>
      <c r="AA2128" s="77" t="str">
        <f t="shared" si="337"/>
        <v/>
      </c>
      <c r="AB2128" s="76" t="str">
        <f t="shared" si="338"/>
        <v/>
      </c>
      <c r="AC2128" s="74" t="str">
        <f>VLOOKUP('[1]Cumul H'!$C2128,'[1]H S43'!$BE$9:$CU$60,37,FALSE)</f>
        <v/>
      </c>
      <c r="AD2128" s="74" t="str">
        <f>VLOOKUP('[1]Cumul H'!$C2128,'[1]H S43'!$BE$9:$CU$60,38,FALSE)</f>
        <v/>
      </c>
      <c r="AE2128" s="74" t="str">
        <f>VLOOKUP('[1]Cumul H'!$C2128,'[1]H S43'!$BE$9:$CU$60,39,FALSE)</f>
        <v/>
      </c>
      <c r="AF2128" s="74" t="str">
        <f>VLOOKUP('[1]Cumul H'!$C2128,'[1]H S43'!$BE$9:$CU$60,40,FALSE)</f>
        <v/>
      </c>
      <c r="AG2128" s="74" t="str">
        <f>VLOOKUP('[1]Cumul H'!$C2128,'[1]H S43'!$BE$9:$CU$60,41,FALSE)</f>
        <v/>
      </c>
      <c r="AH2128" s="74" t="str">
        <f>VLOOKUP('[1]Cumul H'!$C2128,'[1]H S43'!$BE$9:$CU$60,42,FALSE)</f>
        <v/>
      </c>
      <c r="AI2128" s="74">
        <f>SUM('[1]Cumul H'!$AE2128:$AH2128)</f>
        <v>0</v>
      </c>
      <c r="AJ2128" s="72" t="str" cm="1">
        <f t="array" ref="AJ2128">IF(E2128="INTERIM",_xlfn.IFS(J2128="NON",$AK$2,J2128="OUI",$AK$3),"")</f>
        <v/>
      </c>
      <c r="AK2128" s="68" t="str">
        <f t="shared" si="330"/>
        <v/>
      </c>
      <c r="AL2128" s="68" t="str">
        <f>IF(V2128="","",IF(V2128-Tableau3[[#This Row],[Heure sans Majoration]]&lt;0,0,V2128-Tableau3[[#This Row],[Heure sans Majoration]]))</f>
        <v/>
      </c>
      <c r="AM2128" s="68" t="str">
        <f t="shared" si="339"/>
        <v/>
      </c>
      <c r="AN2128" s="68" t="str">
        <f t="shared" si="331"/>
        <v/>
      </c>
      <c r="AO2128" s="68" t="str">
        <f t="shared" si="332"/>
        <v/>
      </c>
      <c r="AP2128" s="72" t="str">
        <f>IF(C2128="","",IF(F2128=0,"",(V2128*Tableau3[[#This Row],[Salaire Horaire]]*Tableau3[[#This Row],[Coef Multi]])))</f>
        <v/>
      </c>
      <c r="AQ2128" s="72" t="str">
        <f>IF(C2128="","",IF(F2128=0,"",(Tableau3[[#This Row],[Heure avec majoration]]*Tableau3[[#This Row],[Salaire Horaire]]*Tableau3[[#This Row],[Coef Multi]]*25%)))</f>
        <v/>
      </c>
    </row>
    <row r="2129" spans="2:43" ht="15" thickBot="1" x14ac:dyDescent="0.35">
      <c r="B2129" s="73" t="s">
        <v>125</v>
      </c>
      <c r="C2129" s="74" t="str">
        <f>IF('[1]H S43'!BE20="","",'[1]H S43'!BE20)</f>
        <v/>
      </c>
      <c r="D2129" s="74" t="str">
        <f>IF(C2129="","",VLOOKUP(C2129,[1]!Tableau1[#All],5,FALSE))</f>
        <v/>
      </c>
      <c r="E2129" s="74" t="str">
        <f>IF(C2129="","",VLOOKUP(C2129,[1]!Tableau1[#All],11,FALSE))</f>
        <v/>
      </c>
      <c r="F2129" s="74" t="str">
        <f>IFERROR(IF(C2129="","",VLOOKUP(C2129,[1]!Tableau1[#All],12,FALSE)),"")</f>
        <v/>
      </c>
      <c r="G2129" s="74" t="str">
        <f>IFERROR(IF(C2129="","",VLOOKUP(C2129,[1]!Tableau1[#All],6,FALSE)),"")</f>
        <v/>
      </c>
      <c r="H2129" s="74" t="str">
        <f>IFERROR(IF(C2129="","",VLOOKUP(C2129,[1]!Tableau1[#All],13,FALSE)),"")</f>
        <v/>
      </c>
      <c r="I2129" s="74" t="str">
        <f>IFERROR(IF(C2129="","",VLOOKUP(C2129,[1]!Tableau1[#All],14,FALSE)),"")</f>
        <v/>
      </c>
      <c r="J2129" s="74" t="str">
        <f>IFERROR(IF(C2129="","",VLOOKUP(C2129,[1]!Tableau1[#All],8,FALSE)),"")</f>
        <v/>
      </c>
      <c r="K2129" s="75" t="str">
        <f>VLOOKUP('[1]Cumul H'!$C2129,'[1]H S43'!$BE$9:$CU$60,6,FALSE)</f>
        <v/>
      </c>
      <c r="L2129" s="75" t="str">
        <f>VLOOKUP('[1]Cumul H'!$C2129,'[1]H S43'!$BE$9:$CU$60,10,FALSE)</f>
        <v/>
      </c>
      <c r="M2129" s="75" t="str">
        <f>VLOOKUP('[1]Cumul H'!$C2129,'[1]H S43'!$BE$9:$CU$60,14,FALSE)</f>
        <v/>
      </c>
      <c r="N2129" s="75" t="str">
        <f>VLOOKUP('[1]Cumul H'!$C2129,'[1]H S43'!$BE$9:$CU$60,18,FALSE)</f>
        <v/>
      </c>
      <c r="O2129" s="75" t="str">
        <f>VLOOKUP('[1]Cumul H'!$C2129,'[1]H S43'!$BE$9:$CU$60,22,FALSE)</f>
        <v/>
      </c>
      <c r="P2129" s="75" t="str">
        <f>VLOOKUP('[1]Cumul H'!$C2129,'[1]H S43'!$BE$9:$CU$60,26,FALSE)</f>
        <v/>
      </c>
      <c r="Q2129" s="75" t="str">
        <f>VLOOKUP('[1]Cumul H'!$C2129,'[1]H S43'!$BE$9:$CU$60,30,FALSE)</f>
        <v/>
      </c>
      <c r="R2129" s="75" t="str">
        <f>VLOOKUP('[1]Cumul H'!$C2129,'[1]H S43'!$BE$9:$CU$60,34,FALSE)</f>
        <v/>
      </c>
      <c r="S2129" s="75" t="str">
        <f>VLOOKUP('[1]Cumul H'!$C2129,'[1]H S43'!$BE$9:$CU$60,33,FALSE)</f>
        <v/>
      </c>
      <c r="T2129" s="75" t="str">
        <f>VLOOKUP('[1]Cumul H'!$C2129,'[1]H S43'!$BE$9:$CU$60,35,FALSE)</f>
        <v/>
      </c>
      <c r="U2129" s="75" t="str">
        <f>VLOOKUP('[1]Cumul H'!$C2129,'[1]H S43'!$BE$9:$CU$60,36,FALSE)</f>
        <v/>
      </c>
      <c r="V2129" s="76" t="str">
        <f t="shared" si="333"/>
        <v/>
      </c>
      <c r="W2129" s="76" t="str" cm="1">
        <f t="array" ref="W2129">IFERROR(_xlfn.IFS(V2129="","",V2129=39,"",V2129&gt;39,V2129-39),"")</f>
        <v/>
      </c>
      <c r="X2129" s="76" t="str">
        <f t="shared" si="334"/>
        <v/>
      </c>
      <c r="Y2129" s="76" t="str">
        <f t="shared" si="335"/>
        <v/>
      </c>
      <c r="Z2129" s="76" t="str">
        <f t="shared" si="336"/>
        <v/>
      </c>
      <c r="AA2129" s="77" t="str">
        <f t="shared" si="337"/>
        <v/>
      </c>
      <c r="AB2129" s="76" t="str">
        <f t="shared" si="338"/>
        <v/>
      </c>
      <c r="AC2129" s="74" t="str">
        <f>VLOOKUP('[1]Cumul H'!$C2129,'[1]H S43'!$BE$9:$CU$60,37,FALSE)</f>
        <v/>
      </c>
      <c r="AD2129" s="74" t="str">
        <f>VLOOKUP('[1]Cumul H'!$C2129,'[1]H S43'!$BE$9:$CU$60,38,FALSE)</f>
        <v/>
      </c>
      <c r="AE2129" s="74" t="str">
        <f>VLOOKUP('[1]Cumul H'!$C2129,'[1]H S43'!$BE$9:$CU$60,39,FALSE)</f>
        <v/>
      </c>
      <c r="AF2129" s="74" t="str">
        <f>VLOOKUP('[1]Cumul H'!$C2129,'[1]H S43'!$BE$9:$CU$60,40,FALSE)</f>
        <v/>
      </c>
      <c r="AG2129" s="74" t="str">
        <f>VLOOKUP('[1]Cumul H'!$C2129,'[1]H S43'!$BE$9:$CU$60,41,FALSE)</f>
        <v/>
      </c>
      <c r="AH2129" s="74" t="str">
        <f>VLOOKUP('[1]Cumul H'!$C2129,'[1]H S43'!$BE$9:$CU$60,42,FALSE)</f>
        <v/>
      </c>
      <c r="AI2129" s="74">
        <f>SUM('[1]Cumul H'!$AE2129:$AH2129)</f>
        <v>0</v>
      </c>
      <c r="AJ2129" s="78" t="str" cm="1">
        <f t="array" ref="AJ2129">IF(E2129="INTERIM",_xlfn.IFS(J2129="NON",$AK$2,J2129="OUI",$AK$3),"")</f>
        <v/>
      </c>
      <c r="AK2129" s="74" t="str">
        <f t="shared" si="330"/>
        <v/>
      </c>
      <c r="AL2129" s="74" t="str">
        <f>IF(V2129="","",IF(V2129-Tableau3[[#This Row],[Heure sans Majoration]]&lt;0,0,V2129-Tableau3[[#This Row],[Heure sans Majoration]]))</f>
        <v/>
      </c>
      <c r="AM2129" s="74" t="str">
        <f t="shared" si="339"/>
        <v/>
      </c>
      <c r="AN2129" s="74" t="str">
        <f t="shared" si="331"/>
        <v/>
      </c>
      <c r="AO2129" s="74" t="str">
        <f t="shared" si="332"/>
        <v/>
      </c>
      <c r="AP2129" s="78" t="str">
        <f>IF(C2129="","",IF(F2129=0,"",(V2129*Tableau3[[#This Row],[Salaire Horaire]]*Tableau3[[#This Row],[Coef Multi]])))</f>
        <v/>
      </c>
      <c r="AQ2129" s="78" t="str">
        <f>IF(C2129="","",IF(F2129=0,"",(Tableau3[[#This Row],[Heure avec majoration]]*Tableau3[[#This Row],[Salaire Horaire]]*Tableau3[[#This Row],[Coef Multi]]*25%)))</f>
        <v/>
      </c>
    </row>
    <row r="2130" spans="2:43" ht="15" thickTop="1" x14ac:dyDescent="0.3">
      <c r="B2130" s="73" t="s">
        <v>125</v>
      </c>
      <c r="C2130" s="74" t="str">
        <f>IF('[1]H S43'!BE21="","",'[1]H S43'!BE21)</f>
        <v/>
      </c>
      <c r="D2130" s="74" t="str">
        <f>IF(C2130="","",VLOOKUP(C2130,[1]!Tableau1[#All],5,FALSE))</f>
        <v/>
      </c>
      <c r="E2130" s="74" t="str">
        <f>IF(C2130="","",VLOOKUP(C2130,[1]!Tableau1[#All],11,FALSE))</f>
        <v/>
      </c>
      <c r="F2130" s="74" t="str">
        <f>IFERROR(IF(C2130="","",VLOOKUP(C2130,[1]!Tableau1[#All],12,FALSE)),"")</f>
        <v/>
      </c>
      <c r="G2130" s="74" t="str">
        <f>IFERROR(IF(C2130="","",VLOOKUP(C2130,[1]!Tableau1[#All],6,FALSE)),"")</f>
        <v/>
      </c>
      <c r="H2130" s="74" t="str">
        <f>IFERROR(IF(C2130="","",VLOOKUP(C2130,[1]!Tableau1[#All],13,FALSE)),"")</f>
        <v/>
      </c>
      <c r="I2130" s="74" t="str">
        <f>IFERROR(IF(C2130="","",VLOOKUP(C2130,[1]!Tableau1[#All],14,FALSE)),"")</f>
        <v/>
      </c>
      <c r="J2130" s="74" t="str">
        <f>IFERROR(IF(C2130="","",VLOOKUP(C2130,[1]!Tableau1[#All],8,FALSE)),"")</f>
        <v/>
      </c>
      <c r="K2130" s="75" t="str">
        <f>VLOOKUP('[1]Cumul H'!$C2130,'[1]H S43'!$BE$9:$CU$60,6,FALSE)</f>
        <v/>
      </c>
      <c r="L2130" s="75" t="str">
        <f>VLOOKUP('[1]Cumul H'!$C2130,'[1]H S43'!$BE$9:$CU$60,10,FALSE)</f>
        <v/>
      </c>
      <c r="M2130" s="75" t="str">
        <f>VLOOKUP('[1]Cumul H'!$C2130,'[1]H S43'!$BE$9:$CU$60,14,FALSE)</f>
        <v/>
      </c>
      <c r="N2130" s="75" t="str">
        <f>VLOOKUP('[1]Cumul H'!$C2130,'[1]H S43'!$BE$9:$CU$60,18,FALSE)</f>
        <v/>
      </c>
      <c r="O2130" s="75" t="str">
        <f>VLOOKUP('[1]Cumul H'!$C2130,'[1]H S43'!$BE$9:$CU$60,22,FALSE)</f>
        <v/>
      </c>
      <c r="P2130" s="75" t="str">
        <f>VLOOKUP('[1]Cumul H'!$C2130,'[1]H S43'!$BE$9:$CU$60,26,FALSE)</f>
        <v/>
      </c>
      <c r="Q2130" s="75" t="str">
        <f>VLOOKUP('[1]Cumul H'!$C2130,'[1]H S43'!$BE$9:$CU$60,30,FALSE)</f>
        <v/>
      </c>
      <c r="R2130" s="75" t="str">
        <f>VLOOKUP('[1]Cumul H'!$C2130,'[1]H S43'!$BE$9:$CU$60,34,FALSE)</f>
        <v/>
      </c>
      <c r="S2130" s="75" t="str">
        <f>VLOOKUP('[1]Cumul H'!$C2130,'[1]H S43'!$BE$9:$CU$60,33,FALSE)</f>
        <v/>
      </c>
      <c r="T2130" s="75" t="str">
        <f>VLOOKUP('[1]Cumul H'!$C2130,'[1]H S43'!$BE$9:$CU$60,35,FALSE)</f>
        <v/>
      </c>
      <c r="U2130" s="75" t="str">
        <f>VLOOKUP('[1]Cumul H'!$C2130,'[1]H S43'!$BE$9:$CU$60,36,FALSE)</f>
        <v/>
      </c>
      <c r="V2130" s="76" t="str">
        <f t="shared" si="333"/>
        <v/>
      </c>
      <c r="W2130" s="76" t="str" cm="1">
        <f t="array" ref="W2130">IFERROR(_xlfn.IFS(V2130="","",V2130=39,"",V2130&gt;39,V2130-39),"")</f>
        <v/>
      </c>
      <c r="X2130" s="76" t="str">
        <f t="shared" si="334"/>
        <v/>
      </c>
      <c r="Y2130" s="76" t="str">
        <f t="shared" si="335"/>
        <v/>
      </c>
      <c r="Z2130" s="76" t="str">
        <f t="shared" si="336"/>
        <v/>
      </c>
      <c r="AA2130" s="77" t="str">
        <f t="shared" si="337"/>
        <v/>
      </c>
      <c r="AB2130" s="76" t="str">
        <f t="shared" si="338"/>
        <v/>
      </c>
      <c r="AC2130" s="74" t="str">
        <f>VLOOKUP('[1]Cumul H'!$C2130,'[1]H S43'!$BE$9:$CU$60,37,FALSE)</f>
        <v/>
      </c>
      <c r="AD2130" s="74" t="str">
        <f>VLOOKUP('[1]Cumul H'!$C2130,'[1]H S43'!$BE$9:$CU$60,38,FALSE)</f>
        <v/>
      </c>
      <c r="AE2130" s="74" t="str">
        <f>VLOOKUP('[1]Cumul H'!$C2130,'[1]H S43'!$BE$9:$CU$60,39,FALSE)</f>
        <v/>
      </c>
      <c r="AF2130" s="74" t="str">
        <f>VLOOKUP('[1]Cumul H'!$C2130,'[1]H S43'!$BE$9:$CU$60,40,FALSE)</f>
        <v/>
      </c>
      <c r="AG2130" s="74" t="str">
        <f>VLOOKUP('[1]Cumul H'!$C2130,'[1]H S43'!$BE$9:$CU$60,41,FALSE)</f>
        <v/>
      </c>
      <c r="AH2130" s="74" t="str">
        <f>VLOOKUP('[1]Cumul H'!$C2130,'[1]H S43'!$BE$9:$CU$60,42,FALSE)</f>
        <v/>
      </c>
      <c r="AI2130" s="74">
        <f>SUM('[1]Cumul H'!$AE2130:$AH2130)</f>
        <v>0</v>
      </c>
      <c r="AJ2130" s="72" t="str" cm="1">
        <f t="array" ref="AJ2130">IF(E2130="INTERIM",_xlfn.IFS(J2130="NON",$AK$2,J2130="OUI",$AK$3),"")</f>
        <v/>
      </c>
      <c r="AK2130" s="68" t="str">
        <f t="shared" si="330"/>
        <v/>
      </c>
      <c r="AL2130" s="68" t="str">
        <f>IF(V2130="","",IF(V2130-Tableau3[[#This Row],[Heure sans Majoration]]&lt;0,0,V2130-Tableau3[[#This Row],[Heure sans Majoration]]))</f>
        <v/>
      </c>
      <c r="AM2130" s="68" t="str">
        <f t="shared" si="339"/>
        <v/>
      </c>
      <c r="AN2130" s="68" t="str">
        <f t="shared" si="331"/>
        <v/>
      </c>
      <c r="AO2130" s="68" t="str">
        <f t="shared" si="332"/>
        <v/>
      </c>
      <c r="AP2130" s="72" t="str">
        <f>IF(C2130="","",IF(F2130=0,"",(V2130*Tableau3[[#This Row],[Salaire Horaire]]*Tableau3[[#This Row],[Coef Multi]])))</f>
        <v/>
      </c>
      <c r="AQ2130" s="72" t="str">
        <f>IF(C2130="","",IF(F2130=0,"",(Tableau3[[#This Row],[Heure avec majoration]]*Tableau3[[#This Row],[Salaire Horaire]]*Tableau3[[#This Row],[Coef Multi]]*25%)))</f>
        <v/>
      </c>
    </row>
    <row r="2131" spans="2:43" ht="15" thickBot="1" x14ac:dyDescent="0.35">
      <c r="B2131" s="73" t="s">
        <v>125</v>
      </c>
      <c r="C2131" s="74" t="str">
        <f>IF('[1]H S43'!BE22="","",'[1]H S43'!BE22)</f>
        <v/>
      </c>
      <c r="D2131" s="74" t="str">
        <f>IF(C2131="","",VLOOKUP(C2131,[1]!Tableau1[#All],5,FALSE))</f>
        <v/>
      </c>
      <c r="E2131" s="74" t="str">
        <f>IF(C2131="","",VLOOKUP(C2131,[1]!Tableau1[#All],11,FALSE))</f>
        <v/>
      </c>
      <c r="F2131" s="74" t="str">
        <f>IFERROR(IF(C2131="","",VLOOKUP(C2131,[1]!Tableau1[#All],12,FALSE)),"")</f>
        <v/>
      </c>
      <c r="G2131" s="74" t="str">
        <f>IFERROR(IF(C2131="","",VLOOKUP(C2131,[1]!Tableau1[#All],6,FALSE)),"")</f>
        <v/>
      </c>
      <c r="H2131" s="74" t="str">
        <f>IFERROR(IF(C2131="","",VLOOKUP(C2131,[1]!Tableau1[#All],13,FALSE)),"")</f>
        <v/>
      </c>
      <c r="I2131" s="74" t="str">
        <f>IFERROR(IF(C2131="","",VLOOKUP(C2131,[1]!Tableau1[#All],14,FALSE)),"")</f>
        <v/>
      </c>
      <c r="J2131" s="74" t="str">
        <f>IFERROR(IF(C2131="","",VLOOKUP(C2131,[1]!Tableau1[#All],8,FALSE)),"")</f>
        <v/>
      </c>
      <c r="K2131" s="75" t="str">
        <f>VLOOKUP('[1]Cumul H'!$C2131,'[1]H S43'!$BE$9:$CU$60,6,FALSE)</f>
        <v/>
      </c>
      <c r="L2131" s="75" t="str">
        <f>VLOOKUP('[1]Cumul H'!$C2131,'[1]H S43'!$BE$9:$CU$60,10,FALSE)</f>
        <v/>
      </c>
      <c r="M2131" s="75" t="str">
        <f>VLOOKUP('[1]Cumul H'!$C2131,'[1]H S43'!$BE$9:$CU$60,14,FALSE)</f>
        <v/>
      </c>
      <c r="N2131" s="75" t="str">
        <f>VLOOKUP('[1]Cumul H'!$C2131,'[1]H S43'!$BE$9:$CU$60,18,FALSE)</f>
        <v/>
      </c>
      <c r="O2131" s="75" t="str">
        <f>VLOOKUP('[1]Cumul H'!$C2131,'[1]H S43'!$BE$9:$CU$60,22,FALSE)</f>
        <v/>
      </c>
      <c r="P2131" s="75" t="str">
        <f>VLOOKUP('[1]Cumul H'!$C2131,'[1]H S43'!$BE$9:$CU$60,26,FALSE)</f>
        <v/>
      </c>
      <c r="Q2131" s="75" t="str">
        <f>VLOOKUP('[1]Cumul H'!$C2131,'[1]H S43'!$BE$9:$CU$60,30,FALSE)</f>
        <v/>
      </c>
      <c r="R2131" s="75" t="str">
        <f>VLOOKUP('[1]Cumul H'!$C2131,'[1]H S43'!$BE$9:$CU$60,34,FALSE)</f>
        <v/>
      </c>
      <c r="S2131" s="75" t="str">
        <f>VLOOKUP('[1]Cumul H'!$C2131,'[1]H S43'!$BE$9:$CU$60,33,FALSE)</f>
        <v/>
      </c>
      <c r="T2131" s="75" t="str">
        <f>VLOOKUP('[1]Cumul H'!$C2131,'[1]H S43'!$BE$9:$CU$60,35,FALSE)</f>
        <v/>
      </c>
      <c r="U2131" s="75" t="str">
        <f>VLOOKUP('[1]Cumul H'!$C2131,'[1]H S43'!$BE$9:$CU$60,36,FALSE)</f>
        <v/>
      </c>
      <c r="V2131" s="76" t="str">
        <f t="shared" si="333"/>
        <v/>
      </c>
      <c r="W2131" s="76" t="str" cm="1">
        <f t="array" ref="W2131">IFERROR(_xlfn.IFS(V2131="","",V2131=39,"",V2131&gt;39,V2131-39),"")</f>
        <v/>
      </c>
      <c r="X2131" s="76" t="str">
        <f t="shared" si="334"/>
        <v/>
      </c>
      <c r="Y2131" s="76" t="str">
        <f t="shared" si="335"/>
        <v/>
      </c>
      <c r="Z2131" s="76" t="str">
        <f t="shared" si="336"/>
        <v/>
      </c>
      <c r="AA2131" s="77" t="str">
        <f t="shared" si="337"/>
        <v/>
      </c>
      <c r="AB2131" s="76" t="str">
        <f t="shared" si="338"/>
        <v/>
      </c>
      <c r="AC2131" s="74" t="str">
        <f>VLOOKUP('[1]Cumul H'!$C2131,'[1]H S43'!$BE$9:$CU$60,37,FALSE)</f>
        <v/>
      </c>
      <c r="AD2131" s="74" t="str">
        <f>VLOOKUP('[1]Cumul H'!$C2131,'[1]H S43'!$BE$9:$CU$60,38,FALSE)</f>
        <v/>
      </c>
      <c r="AE2131" s="74" t="str">
        <f>VLOOKUP('[1]Cumul H'!$C2131,'[1]H S43'!$BE$9:$CU$60,39,FALSE)</f>
        <v/>
      </c>
      <c r="AF2131" s="74" t="str">
        <f>VLOOKUP('[1]Cumul H'!$C2131,'[1]H S43'!$BE$9:$CU$60,40,FALSE)</f>
        <v/>
      </c>
      <c r="AG2131" s="74" t="str">
        <f>VLOOKUP('[1]Cumul H'!$C2131,'[1]H S43'!$BE$9:$CU$60,41,FALSE)</f>
        <v/>
      </c>
      <c r="AH2131" s="74" t="str">
        <f>VLOOKUP('[1]Cumul H'!$C2131,'[1]H S43'!$BE$9:$CU$60,42,FALSE)</f>
        <v/>
      </c>
      <c r="AI2131" s="74">
        <f>SUM('[1]Cumul H'!$AE2131:$AH2131)</f>
        <v>0</v>
      </c>
      <c r="AJ2131" s="78" t="str" cm="1">
        <f t="array" ref="AJ2131">IF(E2131="INTERIM",_xlfn.IFS(J2131="NON",$AK$2,J2131="OUI",$AK$3),"")</f>
        <v/>
      </c>
      <c r="AK2131" s="74" t="str">
        <f t="shared" si="330"/>
        <v/>
      </c>
      <c r="AL2131" s="74" t="str">
        <f>IF(V2131="","",IF(V2131-Tableau3[[#This Row],[Heure sans Majoration]]&lt;0,0,V2131-Tableau3[[#This Row],[Heure sans Majoration]]))</f>
        <v/>
      </c>
      <c r="AM2131" s="74" t="str">
        <f t="shared" si="339"/>
        <v/>
      </c>
      <c r="AN2131" s="74" t="str">
        <f t="shared" si="331"/>
        <v/>
      </c>
      <c r="AO2131" s="74" t="str">
        <f t="shared" si="332"/>
        <v/>
      </c>
      <c r="AP2131" s="78" t="str">
        <f>IF(C2131="","",IF(F2131=0,"",(V2131*Tableau3[[#This Row],[Salaire Horaire]]*Tableau3[[#This Row],[Coef Multi]])))</f>
        <v/>
      </c>
      <c r="AQ2131" s="78" t="str">
        <f>IF(C2131="","",IF(F2131=0,"",(Tableau3[[#This Row],[Heure avec majoration]]*Tableau3[[#This Row],[Salaire Horaire]]*Tableau3[[#This Row],[Coef Multi]]*25%)))</f>
        <v/>
      </c>
    </row>
    <row r="2132" spans="2:43" ht="15" thickTop="1" x14ac:dyDescent="0.3">
      <c r="B2132" s="73" t="s">
        <v>125</v>
      </c>
      <c r="C2132" s="74" t="str">
        <f>IF('[1]H S43'!BE23="","",'[1]H S43'!BE23)</f>
        <v/>
      </c>
      <c r="D2132" s="74" t="str">
        <f>IF(C2132="","",VLOOKUP(C2132,[1]!Tableau1[#All],5,FALSE))</f>
        <v/>
      </c>
      <c r="E2132" s="74" t="str">
        <f>IF(C2132="","",VLOOKUP(C2132,[1]!Tableau1[#All],11,FALSE))</f>
        <v/>
      </c>
      <c r="F2132" s="74" t="str">
        <f>IFERROR(IF(C2132="","",VLOOKUP(C2132,[1]!Tableau1[#All],12,FALSE)),"")</f>
        <v/>
      </c>
      <c r="G2132" s="74" t="str">
        <f>IFERROR(IF(C2132="","",VLOOKUP(C2132,[1]!Tableau1[#All],6,FALSE)),"")</f>
        <v/>
      </c>
      <c r="H2132" s="74" t="str">
        <f>IFERROR(IF(C2132="","",VLOOKUP(C2132,[1]!Tableau1[#All],13,FALSE)),"")</f>
        <v/>
      </c>
      <c r="I2132" s="74" t="str">
        <f>IFERROR(IF(C2132="","",VLOOKUP(C2132,[1]!Tableau1[#All],14,FALSE)),"")</f>
        <v/>
      </c>
      <c r="J2132" s="74" t="str">
        <f>IFERROR(IF(C2132="","",VLOOKUP(C2132,[1]!Tableau1[#All],8,FALSE)),"")</f>
        <v/>
      </c>
      <c r="K2132" s="75" t="str">
        <f>VLOOKUP('[1]Cumul H'!$C2132,'[1]H S43'!$BE$9:$CU$60,6,FALSE)</f>
        <v/>
      </c>
      <c r="L2132" s="75" t="str">
        <f>VLOOKUP('[1]Cumul H'!$C2132,'[1]H S43'!$BE$9:$CU$60,10,FALSE)</f>
        <v/>
      </c>
      <c r="M2132" s="75" t="str">
        <f>VLOOKUP('[1]Cumul H'!$C2132,'[1]H S43'!$BE$9:$CU$60,14,FALSE)</f>
        <v/>
      </c>
      <c r="N2132" s="75" t="str">
        <f>VLOOKUP('[1]Cumul H'!$C2132,'[1]H S43'!$BE$9:$CU$60,18,FALSE)</f>
        <v/>
      </c>
      <c r="O2132" s="75" t="str">
        <f>VLOOKUP('[1]Cumul H'!$C2132,'[1]H S43'!$BE$9:$CU$60,22,FALSE)</f>
        <v/>
      </c>
      <c r="P2132" s="75" t="str">
        <f>VLOOKUP('[1]Cumul H'!$C2132,'[1]H S43'!$BE$9:$CU$60,26,FALSE)</f>
        <v/>
      </c>
      <c r="Q2132" s="75" t="str">
        <f>VLOOKUP('[1]Cumul H'!$C2132,'[1]H S43'!$BE$9:$CU$60,30,FALSE)</f>
        <v/>
      </c>
      <c r="R2132" s="75" t="str">
        <f>VLOOKUP('[1]Cumul H'!$C2132,'[1]H S43'!$BE$9:$CU$60,34,FALSE)</f>
        <v/>
      </c>
      <c r="S2132" s="75" t="str">
        <f>VLOOKUP('[1]Cumul H'!$C2132,'[1]H S43'!$BE$9:$CU$60,33,FALSE)</f>
        <v/>
      </c>
      <c r="T2132" s="75" t="str">
        <f>VLOOKUP('[1]Cumul H'!$C2132,'[1]H S43'!$BE$9:$CU$60,35,FALSE)</f>
        <v/>
      </c>
      <c r="U2132" s="75" t="str">
        <f>VLOOKUP('[1]Cumul H'!$C2132,'[1]H S43'!$BE$9:$CU$60,36,FALSE)</f>
        <v/>
      </c>
      <c r="V2132" s="76" t="str">
        <f t="shared" si="333"/>
        <v/>
      </c>
      <c r="W2132" s="76" t="str" cm="1">
        <f t="array" ref="W2132">IFERROR(_xlfn.IFS(V2132="","",V2132=39,"",V2132&gt;39,V2132-39),"")</f>
        <v/>
      </c>
      <c r="X2132" s="76" t="str">
        <f t="shared" si="334"/>
        <v/>
      </c>
      <c r="Y2132" s="76" t="str">
        <f t="shared" si="335"/>
        <v/>
      </c>
      <c r="Z2132" s="76" t="str">
        <f t="shared" si="336"/>
        <v/>
      </c>
      <c r="AA2132" s="77" t="str">
        <f t="shared" si="337"/>
        <v/>
      </c>
      <c r="AB2132" s="76" t="str">
        <f t="shared" si="338"/>
        <v/>
      </c>
      <c r="AC2132" s="74" t="str">
        <f>VLOOKUP('[1]Cumul H'!$C2132,'[1]H S43'!$BE$9:$CU$60,37,FALSE)</f>
        <v/>
      </c>
      <c r="AD2132" s="74" t="str">
        <f>VLOOKUP('[1]Cumul H'!$C2132,'[1]H S43'!$BE$9:$CU$60,38,FALSE)</f>
        <v/>
      </c>
      <c r="AE2132" s="74" t="str">
        <f>VLOOKUP('[1]Cumul H'!$C2132,'[1]H S43'!$BE$9:$CU$60,39,FALSE)</f>
        <v/>
      </c>
      <c r="AF2132" s="74" t="str">
        <f>VLOOKUP('[1]Cumul H'!$C2132,'[1]H S43'!$BE$9:$CU$60,40,FALSE)</f>
        <v/>
      </c>
      <c r="AG2132" s="74" t="str">
        <f>VLOOKUP('[1]Cumul H'!$C2132,'[1]H S43'!$BE$9:$CU$60,41,FALSE)</f>
        <v/>
      </c>
      <c r="AH2132" s="74" t="str">
        <f>VLOOKUP('[1]Cumul H'!$C2132,'[1]H S43'!$BE$9:$CU$60,42,FALSE)</f>
        <v/>
      </c>
      <c r="AI2132" s="74">
        <f>SUM('[1]Cumul H'!$AE2132:$AH2132)</f>
        <v>0</v>
      </c>
      <c r="AJ2132" s="72" t="str" cm="1">
        <f t="array" ref="AJ2132">IF(E2132="INTERIM",_xlfn.IFS(J2132="NON",$AK$2,J2132="OUI",$AK$3),"")</f>
        <v/>
      </c>
      <c r="AK2132" s="68" t="str">
        <f t="shared" si="330"/>
        <v/>
      </c>
      <c r="AL2132" s="68" t="str">
        <f>IF(V2132="","",IF(V2132-Tableau3[[#This Row],[Heure sans Majoration]]&lt;0,0,V2132-Tableau3[[#This Row],[Heure sans Majoration]]))</f>
        <v/>
      </c>
      <c r="AM2132" s="68" t="str">
        <f t="shared" si="339"/>
        <v/>
      </c>
      <c r="AN2132" s="68" t="str">
        <f t="shared" si="331"/>
        <v/>
      </c>
      <c r="AO2132" s="68" t="str">
        <f t="shared" si="332"/>
        <v/>
      </c>
      <c r="AP2132" s="72" t="str">
        <f>IF(C2132="","",IF(F2132=0,"",(V2132*Tableau3[[#This Row],[Salaire Horaire]]*Tableau3[[#This Row],[Coef Multi]])))</f>
        <v/>
      </c>
      <c r="AQ2132" s="72" t="str">
        <f>IF(C2132="","",IF(F2132=0,"",(Tableau3[[#This Row],[Heure avec majoration]]*Tableau3[[#This Row],[Salaire Horaire]]*Tableau3[[#This Row],[Coef Multi]]*25%)))</f>
        <v/>
      </c>
    </row>
    <row r="2133" spans="2:43" ht="15" thickBot="1" x14ac:dyDescent="0.35">
      <c r="B2133" s="73" t="s">
        <v>125</v>
      </c>
      <c r="C2133" s="74" t="str">
        <f>IF('[1]H S43'!BE24="","",'[1]H S43'!BE24)</f>
        <v/>
      </c>
      <c r="D2133" s="74" t="str">
        <f>IF(C2133="","",VLOOKUP(C2133,[1]!Tableau1[#All],5,FALSE))</f>
        <v/>
      </c>
      <c r="E2133" s="74" t="str">
        <f>IF(C2133="","",VLOOKUP(C2133,[1]!Tableau1[#All],11,FALSE))</f>
        <v/>
      </c>
      <c r="F2133" s="74" t="str">
        <f>IFERROR(IF(C2133="","",VLOOKUP(C2133,[1]!Tableau1[#All],12,FALSE)),"")</f>
        <v/>
      </c>
      <c r="G2133" s="74" t="str">
        <f>IFERROR(IF(C2133="","",VLOOKUP(C2133,[1]!Tableau1[#All],6,FALSE)),"")</f>
        <v/>
      </c>
      <c r="H2133" s="74" t="str">
        <f>IFERROR(IF(C2133="","",VLOOKUP(C2133,[1]!Tableau1[#All],13,FALSE)),"")</f>
        <v/>
      </c>
      <c r="I2133" s="74" t="str">
        <f>IFERROR(IF(C2133="","",VLOOKUP(C2133,[1]!Tableau1[#All],14,FALSE)),"")</f>
        <v/>
      </c>
      <c r="J2133" s="74" t="str">
        <f>IFERROR(IF(C2133="","",VLOOKUP(C2133,[1]!Tableau1[#All],8,FALSE)),"")</f>
        <v/>
      </c>
      <c r="K2133" s="75" t="str">
        <f>VLOOKUP('[1]Cumul H'!$C2133,'[1]H S43'!$BE$9:$CU$60,6,FALSE)</f>
        <v/>
      </c>
      <c r="L2133" s="75" t="str">
        <f>VLOOKUP('[1]Cumul H'!$C2133,'[1]H S43'!$BE$9:$CU$60,10,FALSE)</f>
        <v/>
      </c>
      <c r="M2133" s="75" t="str">
        <f>VLOOKUP('[1]Cumul H'!$C2133,'[1]H S43'!$BE$9:$CU$60,14,FALSE)</f>
        <v/>
      </c>
      <c r="N2133" s="75" t="str">
        <f>VLOOKUP('[1]Cumul H'!$C2133,'[1]H S43'!$BE$9:$CU$60,18,FALSE)</f>
        <v/>
      </c>
      <c r="O2133" s="75" t="str">
        <f>VLOOKUP('[1]Cumul H'!$C2133,'[1]H S43'!$BE$9:$CU$60,22,FALSE)</f>
        <v/>
      </c>
      <c r="P2133" s="75" t="str">
        <f>VLOOKUP('[1]Cumul H'!$C2133,'[1]H S43'!$BE$9:$CU$60,26,FALSE)</f>
        <v/>
      </c>
      <c r="Q2133" s="75" t="str">
        <f>VLOOKUP('[1]Cumul H'!$C2133,'[1]H S43'!$BE$9:$CU$60,30,FALSE)</f>
        <v/>
      </c>
      <c r="R2133" s="75" t="str">
        <f>VLOOKUP('[1]Cumul H'!$C2133,'[1]H S43'!$BE$9:$CU$60,34,FALSE)</f>
        <v/>
      </c>
      <c r="S2133" s="75" t="str">
        <f>VLOOKUP('[1]Cumul H'!$C2133,'[1]H S43'!$BE$9:$CU$60,33,FALSE)</f>
        <v/>
      </c>
      <c r="T2133" s="75" t="str">
        <f>VLOOKUP('[1]Cumul H'!$C2133,'[1]H S43'!$BE$9:$CU$60,35,FALSE)</f>
        <v/>
      </c>
      <c r="U2133" s="75" t="str">
        <f>VLOOKUP('[1]Cumul H'!$C2133,'[1]H S43'!$BE$9:$CU$60,36,FALSE)</f>
        <v/>
      </c>
      <c r="V2133" s="76" t="str">
        <f t="shared" si="333"/>
        <v/>
      </c>
      <c r="W2133" s="76" t="str" cm="1">
        <f t="array" ref="W2133">IFERROR(_xlfn.IFS(V2133="","",V2133=39,"",V2133&gt;39,V2133-39),"")</f>
        <v/>
      </c>
      <c r="X2133" s="76" t="str">
        <f t="shared" si="334"/>
        <v/>
      </c>
      <c r="Y2133" s="76" t="str">
        <f t="shared" si="335"/>
        <v/>
      </c>
      <c r="Z2133" s="76" t="str">
        <f t="shared" si="336"/>
        <v/>
      </c>
      <c r="AA2133" s="77" t="str">
        <f t="shared" si="337"/>
        <v/>
      </c>
      <c r="AB2133" s="76" t="str">
        <f t="shared" si="338"/>
        <v/>
      </c>
      <c r="AC2133" s="74" t="str">
        <f>VLOOKUP('[1]Cumul H'!$C2133,'[1]H S43'!$BE$9:$CU$60,37,FALSE)</f>
        <v/>
      </c>
      <c r="AD2133" s="74" t="str">
        <f>VLOOKUP('[1]Cumul H'!$C2133,'[1]H S43'!$BE$9:$CU$60,38,FALSE)</f>
        <v/>
      </c>
      <c r="AE2133" s="74" t="str">
        <f>VLOOKUP('[1]Cumul H'!$C2133,'[1]H S43'!$BE$9:$CU$60,39,FALSE)</f>
        <v/>
      </c>
      <c r="AF2133" s="74" t="str">
        <f>VLOOKUP('[1]Cumul H'!$C2133,'[1]H S43'!$BE$9:$CU$60,40,FALSE)</f>
        <v/>
      </c>
      <c r="AG2133" s="74" t="str">
        <f>VLOOKUP('[1]Cumul H'!$C2133,'[1]H S43'!$BE$9:$CU$60,41,FALSE)</f>
        <v/>
      </c>
      <c r="AH2133" s="74" t="str">
        <f>VLOOKUP('[1]Cumul H'!$C2133,'[1]H S43'!$BE$9:$CU$60,42,FALSE)</f>
        <v/>
      </c>
      <c r="AI2133" s="74">
        <f>SUM('[1]Cumul H'!$AE2133:$AH2133)</f>
        <v>0</v>
      </c>
      <c r="AJ2133" s="78" t="str" cm="1">
        <f t="array" ref="AJ2133">IF(E2133="INTERIM",_xlfn.IFS(J2133="NON",$AK$2,J2133="OUI",$AK$3),"")</f>
        <v/>
      </c>
      <c r="AK2133" s="74" t="str">
        <f t="shared" si="330"/>
        <v/>
      </c>
      <c r="AL2133" s="74" t="str">
        <f>IF(V2133="","",IF(V2133-Tableau3[[#This Row],[Heure sans Majoration]]&lt;0,0,V2133-Tableau3[[#This Row],[Heure sans Majoration]]))</f>
        <v/>
      </c>
      <c r="AM2133" s="74" t="str">
        <f t="shared" si="339"/>
        <v/>
      </c>
      <c r="AN2133" s="74" t="str">
        <f t="shared" si="331"/>
        <v/>
      </c>
      <c r="AO2133" s="74" t="str">
        <f t="shared" si="332"/>
        <v/>
      </c>
      <c r="AP2133" s="78" t="str">
        <f>IF(C2133="","",IF(F2133=0,"",(V2133*Tableau3[[#This Row],[Salaire Horaire]]*Tableau3[[#This Row],[Coef Multi]])))</f>
        <v/>
      </c>
      <c r="AQ2133" s="78" t="str">
        <f>IF(C2133="","",IF(F2133=0,"",(Tableau3[[#This Row],[Heure avec majoration]]*Tableau3[[#This Row],[Salaire Horaire]]*Tableau3[[#This Row],[Coef Multi]]*25%)))</f>
        <v/>
      </c>
    </row>
    <row r="2134" spans="2:43" ht="15" thickTop="1" x14ac:dyDescent="0.3">
      <c r="B2134" s="73" t="s">
        <v>125</v>
      </c>
      <c r="C2134" s="74" t="str">
        <f>IF('[1]H S43'!BE25="","",'[1]H S43'!BE25)</f>
        <v/>
      </c>
      <c r="D2134" s="74" t="str">
        <f>IF(C2134="","",VLOOKUP(C2134,[1]!Tableau1[#All],5,FALSE))</f>
        <v/>
      </c>
      <c r="E2134" s="74" t="str">
        <f>IF(C2134="","",VLOOKUP(C2134,[1]!Tableau1[#All],11,FALSE))</f>
        <v/>
      </c>
      <c r="F2134" s="74" t="str">
        <f>IFERROR(IF(C2134="","",VLOOKUP(C2134,[1]!Tableau1[#All],12,FALSE)),"")</f>
        <v/>
      </c>
      <c r="G2134" s="74" t="str">
        <f>IFERROR(IF(C2134="","",VLOOKUP(C2134,[1]!Tableau1[#All],6,FALSE)),"")</f>
        <v/>
      </c>
      <c r="H2134" s="74" t="str">
        <f>IFERROR(IF(C2134="","",VLOOKUP(C2134,[1]!Tableau1[#All],13,FALSE)),"")</f>
        <v/>
      </c>
      <c r="I2134" s="74" t="str">
        <f>IFERROR(IF(C2134="","",VLOOKUP(C2134,[1]!Tableau1[#All],14,FALSE)),"")</f>
        <v/>
      </c>
      <c r="J2134" s="74" t="str">
        <f>IFERROR(IF(C2134="","",VLOOKUP(C2134,[1]!Tableau1[#All],8,FALSE)),"")</f>
        <v/>
      </c>
      <c r="K2134" s="75" t="str">
        <f>VLOOKUP('[1]Cumul H'!$C2134,'[1]H S43'!$BE$9:$CU$60,6,FALSE)</f>
        <v/>
      </c>
      <c r="L2134" s="75" t="str">
        <f>VLOOKUP('[1]Cumul H'!$C2134,'[1]H S43'!$BE$9:$CU$60,10,FALSE)</f>
        <v/>
      </c>
      <c r="M2134" s="75" t="str">
        <f>VLOOKUP('[1]Cumul H'!$C2134,'[1]H S43'!$BE$9:$CU$60,14,FALSE)</f>
        <v/>
      </c>
      <c r="N2134" s="75" t="str">
        <f>VLOOKUP('[1]Cumul H'!$C2134,'[1]H S43'!$BE$9:$CU$60,18,FALSE)</f>
        <v/>
      </c>
      <c r="O2134" s="75" t="str">
        <f>VLOOKUP('[1]Cumul H'!$C2134,'[1]H S43'!$BE$9:$CU$60,22,FALSE)</f>
        <v/>
      </c>
      <c r="P2134" s="75" t="str">
        <f>VLOOKUP('[1]Cumul H'!$C2134,'[1]H S43'!$BE$9:$CU$60,26,FALSE)</f>
        <v/>
      </c>
      <c r="Q2134" s="75" t="str">
        <f>VLOOKUP('[1]Cumul H'!$C2134,'[1]H S43'!$BE$9:$CU$60,30,FALSE)</f>
        <v/>
      </c>
      <c r="R2134" s="75" t="str">
        <f>VLOOKUP('[1]Cumul H'!$C2134,'[1]H S43'!$BE$9:$CU$60,34,FALSE)</f>
        <v/>
      </c>
      <c r="S2134" s="75" t="str">
        <f>VLOOKUP('[1]Cumul H'!$C2134,'[1]H S43'!$BE$9:$CU$60,33,FALSE)</f>
        <v/>
      </c>
      <c r="T2134" s="75" t="str">
        <f>VLOOKUP('[1]Cumul H'!$C2134,'[1]H S43'!$BE$9:$CU$60,35,FALSE)</f>
        <v/>
      </c>
      <c r="U2134" s="75" t="str">
        <f>VLOOKUP('[1]Cumul H'!$C2134,'[1]H S43'!$BE$9:$CU$60,36,FALSE)</f>
        <v/>
      </c>
      <c r="V2134" s="76" t="str">
        <f t="shared" si="333"/>
        <v/>
      </c>
      <c r="W2134" s="76" t="str" cm="1">
        <f t="array" ref="W2134">IFERROR(_xlfn.IFS(V2134="","",V2134=39,"",V2134&gt;39,V2134-39),"")</f>
        <v/>
      </c>
      <c r="X2134" s="76" t="str">
        <f t="shared" si="334"/>
        <v/>
      </c>
      <c r="Y2134" s="76" t="str">
        <f t="shared" si="335"/>
        <v/>
      </c>
      <c r="Z2134" s="76" t="str">
        <f t="shared" si="336"/>
        <v/>
      </c>
      <c r="AA2134" s="77" t="str">
        <f t="shared" si="337"/>
        <v/>
      </c>
      <c r="AB2134" s="76" t="str">
        <f t="shared" si="338"/>
        <v/>
      </c>
      <c r="AC2134" s="74" t="str">
        <f>VLOOKUP('[1]Cumul H'!$C2134,'[1]H S43'!$BE$9:$CU$60,37,FALSE)</f>
        <v/>
      </c>
      <c r="AD2134" s="74" t="str">
        <f>VLOOKUP('[1]Cumul H'!$C2134,'[1]H S43'!$BE$9:$CU$60,38,FALSE)</f>
        <v/>
      </c>
      <c r="AE2134" s="74" t="str">
        <f>VLOOKUP('[1]Cumul H'!$C2134,'[1]H S43'!$BE$9:$CU$60,39,FALSE)</f>
        <v/>
      </c>
      <c r="AF2134" s="74" t="str">
        <f>VLOOKUP('[1]Cumul H'!$C2134,'[1]H S43'!$BE$9:$CU$60,40,FALSE)</f>
        <v/>
      </c>
      <c r="AG2134" s="74" t="str">
        <f>VLOOKUP('[1]Cumul H'!$C2134,'[1]H S43'!$BE$9:$CU$60,41,FALSE)</f>
        <v/>
      </c>
      <c r="AH2134" s="74" t="str">
        <f>VLOOKUP('[1]Cumul H'!$C2134,'[1]H S43'!$BE$9:$CU$60,42,FALSE)</f>
        <v/>
      </c>
      <c r="AI2134" s="74">
        <f>SUM('[1]Cumul H'!$AE2134:$AH2134)</f>
        <v>0</v>
      </c>
      <c r="AJ2134" s="72" t="str" cm="1">
        <f t="array" ref="AJ2134">IF(E2134="INTERIM",_xlfn.IFS(J2134="NON",$AK$2,J2134="OUI",$AK$3),"")</f>
        <v/>
      </c>
      <c r="AK2134" s="68" t="str">
        <f t="shared" si="330"/>
        <v/>
      </c>
      <c r="AL2134" s="68" t="str">
        <f>IF(V2134="","",IF(V2134-Tableau3[[#This Row],[Heure sans Majoration]]&lt;0,0,V2134-Tableau3[[#This Row],[Heure sans Majoration]]))</f>
        <v/>
      </c>
      <c r="AM2134" s="68" t="str">
        <f t="shared" si="339"/>
        <v/>
      </c>
      <c r="AN2134" s="68" t="str">
        <f t="shared" si="331"/>
        <v/>
      </c>
      <c r="AO2134" s="68" t="str">
        <f t="shared" si="332"/>
        <v/>
      </c>
      <c r="AP2134" s="72" t="str">
        <f>IF(C2134="","",IF(F2134=0,"",(V2134*Tableau3[[#This Row],[Salaire Horaire]]*Tableau3[[#This Row],[Coef Multi]])))</f>
        <v/>
      </c>
      <c r="AQ2134" s="72" t="str">
        <f>IF(C2134="","",IF(F2134=0,"",(Tableau3[[#This Row],[Heure avec majoration]]*Tableau3[[#This Row],[Salaire Horaire]]*Tableau3[[#This Row],[Coef Multi]]*25%)))</f>
        <v/>
      </c>
    </row>
    <row r="2135" spans="2:43" ht="15" thickBot="1" x14ac:dyDescent="0.35">
      <c r="B2135" s="73" t="s">
        <v>125</v>
      </c>
      <c r="C2135" s="74" t="str">
        <f>IF('[1]H S43'!BE26="","",'[1]H S43'!BE26)</f>
        <v/>
      </c>
      <c r="D2135" s="74" t="str">
        <f>IF(C2135="","",VLOOKUP(C2135,[1]!Tableau1[#All],5,FALSE))</f>
        <v/>
      </c>
      <c r="E2135" s="74" t="str">
        <f>IF(C2135="","",VLOOKUP(C2135,[1]!Tableau1[#All],11,FALSE))</f>
        <v/>
      </c>
      <c r="F2135" s="74" t="str">
        <f>IFERROR(IF(C2135="","",VLOOKUP(C2135,[1]!Tableau1[#All],12,FALSE)),"")</f>
        <v/>
      </c>
      <c r="G2135" s="74" t="str">
        <f>IFERROR(IF(C2135="","",VLOOKUP(C2135,[1]!Tableau1[#All],6,FALSE)),"")</f>
        <v/>
      </c>
      <c r="H2135" s="74" t="str">
        <f>IFERROR(IF(C2135="","",VLOOKUP(C2135,[1]!Tableau1[#All],13,FALSE)),"")</f>
        <v/>
      </c>
      <c r="I2135" s="74" t="str">
        <f>IFERROR(IF(C2135="","",VLOOKUP(C2135,[1]!Tableau1[#All],14,FALSE)),"")</f>
        <v/>
      </c>
      <c r="J2135" s="74" t="str">
        <f>IFERROR(IF(C2135="","",VLOOKUP(C2135,[1]!Tableau1[#All],8,FALSE)),"")</f>
        <v/>
      </c>
      <c r="K2135" s="75" t="str">
        <f>VLOOKUP('[1]Cumul H'!$C2135,'[1]H S43'!$BE$9:$CU$60,6,FALSE)</f>
        <v/>
      </c>
      <c r="L2135" s="75" t="str">
        <f>VLOOKUP('[1]Cumul H'!$C2135,'[1]H S43'!$BE$9:$CU$60,10,FALSE)</f>
        <v/>
      </c>
      <c r="M2135" s="75" t="str">
        <f>VLOOKUP('[1]Cumul H'!$C2135,'[1]H S43'!$BE$9:$CU$60,14,FALSE)</f>
        <v/>
      </c>
      <c r="N2135" s="75" t="str">
        <f>VLOOKUP('[1]Cumul H'!$C2135,'[1]H S43'!$BE$9:$CU$60,18,FALSE)</f>
        <v/>
      </c>
      <c r="O2135" s="75" t="str">
        <f>VLOOKUP('[1]Cumul H'!$C2135,'[1]H S43'!$BE$9:$CU$60,22,FALSE)</f>
        <v/>
      </c>
      <c r="P2135" s="75" t="str">
        <f>VLOOKUP('[1]Cumul H'!$C2135,'[1]H S43'!$BE$9:$CU$60,26,FALSE)</f>
        <v/>
      </c>
      <c r="Q2135" s="75" t="str">
        <f>VLOOKUP('[1]Cumul H'!$C2135,'[1]H S43'!$BE$9:$CU$60,30,FALSE)</f>
        <v/>
      </c>
      <c r="R2135" s="75" t="str">
        <f>VLOOKUP('[1]Cumul H'!$C2135,'[1]H S43'!$BE$9:$CU$60,34,FALSE)</f>
        <v/>
      </c>
      <c r="S2135" s="75" t="str">
        <f>VLOOKUP('[1]Cumul H'!$C2135,'[1]H S43'!$BE$9:$CU$60,33,FALSE)</f>
        <v/>
      </c>
      <c r="T2135" s="75" t="str">
        <f>VLOOKUP('[1]Cumul H'!$C2135,'[1]H S43'!$BE$9:$CU$60,35,FALSE)</f>
        <v/>
      </c>
      <c r="U2135" s="75" t="str">
        <f>VLOOKUP('[1]Cumul H'!$C2135,'[1]H S43'!$BE$9:$CU$60,36,FALSE)</f>
        <v/>
      </c>
      <c r="V2135" s="76" t="str">
        <f t="shared" si="333"/>
        <v/>
      </c>
      <c r="W2135" s="76" t="str" cm="1">
        <f t="array" ref="W2135">IFERROR(_xlfn.IFS(V2135="","",V2135=39,"",V2135&gt;39,V2135-39),"")</f>
        <v/>
      </c>
      <c r="X2135" s="76" t="str">
        <f t="shared" si="334"/>
        <v/>
      </c>
      <c r="Y2135" s="76" t="str">
        <f t="shared" si="335"/>
        <v/>
      </c>
      <c r="Z2135" s="76" t="str">
        <f t="shared" si="336"/>
        <v/>
      </c>
      <c r="AA2135" s="77" t="str">
        <f t="shared" si="337"/>
        <v/>
      </c>
      <c r="AB2135" s="76" t="str">
        <f t="shared" si="338"/>
        <v/>
      </c>
      <c r="AC2135" s="74" t="str">
        <f>VLOOKUP('[1]Cumul H'!$C2135,'[1]H S43'!$BE$9:$CU$60,37,FALSE)</f>
        <v/>
      </c>
      <c r="AD2135" s="74" t="str">
        <f>VLOOKUP('[1]Cumul H'!$C2135,'[1]H S43'!$BE$9:$CU$60,38,FALSE)</f>
        <v/>
      </c>
      <c r="AE2135" s="74" t="str">
        <f>VLOOKUP('[1]Cumul H'!$C2135,'[1]H S43'!$BE$9:$CU$60,39,FALSE)</f>
        <v/>
      </c>
      <c r="AF2135" s="74" t="str">
        <f>VLOOKUP('[1]Cumul H'!$C2135,'[1]H S43'!$BE$9:$CU$60,40,FALSE)</f>
        <v/>
      </c>
      <c r="AG2135" s="74" t="str">
        <f>VLOOKUP('[1]Cumul H'!$C2135,'[1]H S43'!$BE$9:$CU$60,41,FALSE)</f>
        <v/>
      </c>
      <c r="AH2135" s="74" t="str">
        <f>VLOOKUP('[1]Cumul H'!$C2135,'[1]H S43'!$BE$9:$CU$60,42,FALSE)</f>
        <v/>
      </c>
      <c r="AI2135" s="74">
        <f>SUM('[1]Cumul H'!$AE2135:$AH2135)</f>
        <v>0</v>
      </c>
      <c r="AJ2135" s="78" t="str" cm="1">
        <f t="array" ref="AJ2135">IF(E2135="INTERIM",_xlfn.IFS(J2135="NON",$AK$2,J2135="OUI",$AK$3),"")</f>
        <v/>
      </c>
      <c r="AK2135" s="74" t="str">
        <f t="shared" si="330"/>
        <v/>
      </c>
      <c r="AL2135" s="74" t="str">
        <f>IF(V2135="","",IF(V2135-Tableau3[[#This Row],[Heure sans Majoration]]&lt;0,0,V2135-Tableau3[[#This Row],[Heure sans Majoration]]))</f>
        <v/>
      </c>
      <c r="AM2135" s="74" t="str">
        <f t="shared" si="339"/>
        <v/>
      </c>
      <c r="AN2135" s="74" t="str">
        <f t="shared" si="331"/>
        <v/>
      </c>
      <c r="AO2135" s="74" t="str">
        <f t="shared" si="332"/>
        <v/>
      </c>
      <c r="AP2135" s="78" t="str">
        <f>IF(C2135="","",IF(F2135=0,"",(V2135*Tableau3[[#This Row],[Salaire Horaire]]*Tableau3[[#This Row],[Coef Multi]])))</f>
        <v/>
      </c>
      <c r="AQ2135" s="78" t="str">
        <f>IF(C2135="","",IF(F2135=0,"",(Tableau3[[#This Row],[Heure avec majoration]]*Tableau3[[#This Row],[Salaire Horaire]]*Tableau3[[#This Row],[Coef Multi]]*25%)))</f>
        <v/>
      </c>
    </row>
    <row r="2136" spans="2:43" ht="15" thickTop="1" x14ac:dyDescent="0.3">
      <c r="B2136" s="73" t="s">
        <v>125</v>
      </c>
      <c r="C2136" s="74" t="str">
        <f>IF('[1]H S43'!BE27="","",'[1]H S43'!BE27)</f>
        <v/>
      </c>
      <c r="D2136" s="74" t="str">
        <f>IF(C2136="","",VLOOKUP(C2136,[1]!Tableau1[#All],5,FALSE))</f>
        <v/>
      </c>
      <c r="E2136" s="74" t="str">
        <f>IF(C2136="","",VLOOKUP(C2136,[1]!Tableau1[#All],11,FALSE))</f>
        <v/>
      </c>
      <c r="F2136" s="74" t="str">
        <f>IFERROR(IF(C2136="","",VLOOKUP(C2136,[1]!Tableau1[#All],12,FALSE)),"")</f>
        <v/>
      </c>
      <c r="G2136" s="74" t="str">
        <f>IFERROR(IF(C2136="","",VLOOKUP(C2136,[1]!Tableau1[#All],6,FALSE)),"")</f>
        <v/>
      </c>
      <c r="H2136" s="74" t="str">
        <f>IFERROR(IF(C2136="","",VLOOKUP(C2136,[1]!Tableau1[#All],13,FALSE)),"")</f>
        <v/>
      </c>
      <c r="I2136" s="74" t="str">
        <f>IFERROR(IF(C2136="","",VLOOKUP(C2136,[1]!Tableau1[#All],14,FALSE)),"")</f>
        <v/>
      </c>
      <c r="J2136" s="74" t="str">
        <f>IFERROR(IF(C2136="","",VLOOKUP(C2136,[1]!Tableau1[#All],8,FALSE)),"")</f>
        <v/>
      </c>
      <c r="K2136" s="75" t="str">
        <f>VLOOKUP('[1]Cumul H'!$C2136,'[1]H S43'!$BE$9:$CU$60,6,FALSE)</f>
        <v/>
      </c>
      <c r="L2136" s="75" t="str">
        <f>VLOOKUP('[1]Cumul H'!$C2136,'[1]H S43'!$BE$9:$CU$60,10,FALSE)</f>
        <v/>
      </c>
      <c r="M2136" s="75" t="str">
        <f>VLOOKUP('[1]Cumul H'!$C2136,'[1]H S43'!$BE$9:$CU$60,14,FALSE)</f>
        <v/>
      </c>
      <c r="N2136" s="75" t="str">
        <f>VLOOKUP('[1]Cumul H'!$C2136,'[1]H S43'!$BE$9:$CU$60,18,FALSE)</f>
        <v/>
      </c>
      <c r="O2136" s="75" t="str">
        <f>VLOOKUP('[1]Cumul H'!$C2136,'[1]H S43'!$BE$9:$CU$60,22,FALSE)</f>
        <v/>
      </c>
      <c r="P2136" s="75" t="str">
        <f>VLOOKUP('[1]Cumul H'!$C2136,'[1]H S43'!$BE$9:$CU$60,26,FALSE)</f>
        <v/>
      </c>
      <c r="Q2136" s="75" t="str">
        <f>VLOOKUP('[1]Cumul H'!$C2136,'[1]H S43'!$BE$9:$CU$60,30,FALSE)</f>
        <v/>
      </c>
      <c r="R2136" s="75" t="str">
        <f>VLOOKUP('[1]Cumul H'!$C2136,'[1]H S43'!$BE$9:$CU$60,34,FALSE)</f>
        <v/>
      </c>
      <c r="S2136" s="75" t="str">
        <f>VLOOKUP('[1]Cumul H'!$C2136,'[1]H S43'!$BE$9:$CU$60,33,FALSE)</f>
        <v/>
      </c>
      <c r="T2136" s="75" t="str">
        <f>VLOOKUP('[1]Cumul H'!$C2136,'[1]H S43'!$BE$9:$CU$60,35,FALSE)</f>
        <v/>
      </c>
      <c r="U2136" s="75" t="str">
        <f>VLOOKUP('[1]Cumul H'!$C2136,'[1]H S43'!$BE$9:$CU$60,36,FALSE)</f>
        <v/>
      </c>
      <c r="V2136" s="76" t="str">
        <f t="shared" si="333"/>
        <v/>
      </c>
      <c r="W2136" s="76" t="str" cm="1">
        <f t="array" ref="W2136">IFERROR(_xlfn.IFS(V2136="","",V2136=39,"",V2136&gt;39,V2136-39),"")</f>
        <v/>
      </c>
      <c r="X2136" s="76" t="str">
        <f t="shared" si="334"/>
        <v/>
      </c>
      <c r="Y2136" s="76" t="str">
        <f t="shared" si="335"/>
        <v/>
      </c>
      <c r="Z2136" s="76" t="str">
        <f t="shared" si="336"/>
        <v/>
      </c>
      <c r="AA2136" s="77" t="str">
        <f t="shared" si="337"/>
        <v/>
      </c>
      <c r="AB2136" s="76" t="str">
        <f t="shared" si="338"/>
        <v/>
      </c>
      <c r="AC2136" s="74" t="str">
        <f>VLOOKUP('[1]Cumul H'!$C2136,'[1]H S43'!$BE$9:$CU$60,37,FALSE)</f>
        <v/>
      </c>
      <c r="AD2136" s="74" t="str">
        <f>VLOOKUP('[1]Cumul H'!$C2136,'[1]H S43'!$BE$9:$CU$60,38,FALSE)</f>
        <v/>
      </c>
      <c r="AE2136" s="74" t="str">
        <f>VLOOKUP('[1]Cumul H'!$C2136,'[1]H S43'!$BE$9:$CU$60,39,FALSE)</f>
        <v/>
      </c>
      <c r="AF2136" s="74" t="str">
        <f>VLOOKUP('[1]Cumul H'!$C2136,'[1]H S43'!$BE$9:$CU$60,40,FALSE)</f>
        <v/>
      </c>
      <c r="AG2136" s="74" t="str">
        <f>VLOOKUP('[1]Cumul H'!$C2136,'[1]H S43'!$BE$9:$CU$60,41,FALSE)</f>
        <v/>
      </c>
      <c r="AH2136" s="74" t="str">
        <f>VLOOKUP('[1]Cumul H'!$C2136,'[1]H S43'!$BE$9:$CU$60,42,FALSE)</f>
        <v/>
      </c>
      <c r="AI2136" s="74">
        <f>SUM('[1]Cumul H'!$AE2136:$AH2136)</f>
        <v>0</v>
      </c>
      <c r="AJ2136" s="72" t="str" cm="1">
        <f t="array" ref="AJ2136">IF(E2136="INTERIM",_xlfn.IFS(J2136="NON",$AK$2,J2136="OUI",$AK$3),"")</f>
        <v/>
      </c>
      <c r="AK2136" s="68" t="str">
        <f t="shared" si="330"/>
        <v/>
      </c>
      <c r="AL2136" s="68" t="str">
        <f>IF(V2136="","",IF(V2136-Tableau3[[#This Row],[Heure sans Majoration]]&lt;0,0,V2136-Tableau3[[#This Row],[Heure sans Majoration]]))</f>
        <v/>
      </c>
      <c r="AM2136" s="68" t="str">
        <f t="shared" si="339"/>
        <v/>
      </c>
      <c r="AN2136" s="68" t="str">
        <f t="shared" si="331"/>
        <v/>
      </c>
      <c r="AO2136" s="68" t="str">
        <f t="shared" si="332"/>
        <v/>
      </c>
      <c r="AP2136" s="72" t="str">
        <f>IF(C2136="","",IF(F2136=0,"",(V2136*Tableau3[[#This Row],[Salaire Horaire]]*Tableau3[[#This Row],[Coef Multi]])))</f>
        <v/>
      </c>
      <c r="AQ2136" s="72" t="str">
        <f>IF(C2136="","",IF(F2136=0,"",(Tableau3[[#This Row],[Heure avec majoration]]*Tableau3[[#This Row],[Salaire Horaire]]*Tableau3[[#This Row],[Coef Multi]]*25%)))</f>
        <v/>
      </c>
    </row>
    <row r="2137" spans="2:43" ht="15" thickBot="1" x14ac:dyDescent="0.35">
      <c r="B2137" s="73" t="s">
        <v>125</v>
      </c>
      <c r="C2137" s="74" t="str">
        <f>IF('[1]H S43'!BE28="","",'[1]H S43'!BE28)</f>
        <v/>
      </c>
      <c r="D2137" s="74" t="str">
        <f>IF(C2137="","",VLOOKUP(C2137,[1]!Tableau1[#All],5,FALSE))</f>
        <v/>
      </c>
      <c r="E2137" s="74" t="str">
        <f>IF(C2137="","",VLOOKUP(C2137,[1]!Tableau1[#All],11,FALSE))</f>
        <v/>
      </c>
      <c r="F2137" s="74" t="str">
        <f>IFERROR(IF(C2137="","",VLOOKUP(C2137,[1]!Tableau1[#All],12,FALSE)),"")</f>
        <v/>
      </c>
      <c r="G2137" s="74" t="str">
        <f>IFERROR(IF(C2137="","",VLOOKUP(C2137,[1]!Tableau1[#All],6,FALSE)),"")</f>
        <v/>
      </c>
      <c r="H2137" s="74" t="str">
        <f>IFERROR(IF(C2137="","",VLOOKUP(C2137,[1]!Tableau1[#All],13,FALSE)),"")</f>
        <v/>
      </c>
      <c r="I2137" s="74" t="str">
        <f>IFERROR(IF(C2137="","",VLOOKUP(C2137,[1]!Tableau1[#All],14,FALSE)),"")</f>
        <v/>
      </c>
      <c r="J2137" s="74" t="str">
        <f>IFERROR(IF(C2137="","",VLOOKUP(C2137,[1]!Tableau1[#All],8,FALSE)),"")</f>
        <v/>
      </c>
      <c r="K2137" s="75" t="str">
        <f>VLOOKUP('[1]Cumul H'!$C2137,'[1]H S43'!$BE$9:$CU$60,6,FALSE)</f>
        <v/>
      </c>
      <c r="L2137" s="75" t="str">
        <f>VLOOKUP('[1]Cumul H'!$C2137,'[1]H S43'!$BE$9:$CU$60,10,FALSE)</f>
        <v/>
      </c>
      <c r="M2137" s="75" t="str">
        <f>VLOOKUP('[1]Cumul H'!$C2137,'[1]H S43'!$BE$9:$CU$60,14,FALSE)</f>
        <v/>
      </c>
      <c r="N2137" s="75" t="str">
        <f>VLOOKUP('[1]Cumul H'!$C2137,'[1]H S43'!$BE$9:$CU$60,18,FALSE)</f>
        <v/>
      </c>
      <c r="O2137" s="75" t="str">
        <f>VLOOKUP('[1]Cumul H'!$C2137,'[1]H S43'!$BE$9:$CU$60,22,FALSE)</f>
        <v/>
      </c>
      <c r="P2137" s="75" t="str">
        <f>VLOOKUP('[1]Cumul H'!$C2137,'[1]H S43'!$BE$9:$CU$60,26,FALSE)</f>
        <v/>
      </c>
      <c r="Q2137" s="75" t="str">
        <f>VLOOKUP('[1]Cumul H'!$C2137,'[1]H S43'!$BE$9:$CU$60,30,FALSE)</f>
        <v/>
      </c>
      <c r="R2137" s="75" t="str">
        <f>VLOOKUP('[1]Cumul H'!$C2137,'[1]H S43'!$BE$9:$CU$60,34,FALSE)</f>
        <v/>
      </c>
      <c r="S2137" s="75" t="str">
        <f>VLOOKUP('[1]Cumul H'!$C2137,'[1]H S43'!$BE$9:$CU$60,33,FALSE)</f>
        <v/>
      </c>
      <c r="T2137" s="75" t="str">
        <f>VLOOKUP('[1]Cumul H'!$C2137,'[1]H S43'!$BE$9:$CU$60,35,FALSE)</f>
        <v/>
      </c>
      <c r="U2137" s="75" t="str">
        <f>VLOOKUP('[1]Cumul H'!$C2137,'[1]H S43'!$BE$9:$CU$60,36,FALSE)</f>
        <v/>
      </c>
      <c r="V2137" s="76" t="str">
        <f t="shared" si="333"/>
        <v/>
      </c>
      <c r="W2137" s="76" t="str" cm="1">
        <f t="array" ref="W2137">IFERROR(_xlfn.IFS(V2137="","",V2137=39,"",V2137&gt;39,V2137-39),"")</f>
        <v/>
      </c>
      <c r="X2137" s="76" t="str">
        <f t="shared" si="334"/>
        <v/>
      </c>
      <c r="Y2137" s="76" t="str">
        <f t="shared" si="335"/>
        <v/>
      </c>
      <c r="Z2137" s="76" t="str">
        <f t="shared" si="336"/>
        <v/>
      </c>
      <c r="AA2137" s="77" t="str">
        <f t="shared" si="337"/>
        <v/>
      </c>
      <c r="AB2137" s="76" t="str">
        <f t="shared" si="338"/>
        <v/>
      </c>
      <c r="AC2137" s="74" t="str">
        <f>VLOOKUP('[1]Cumul H'!$C2137,'[1]H S43'!$BE$9:$CU$60,37,FALSE)</f>
        <v/>
      </c>
      <c r="AD2137" s="74" t="str">
        <f>VLOOKUP('[1]Cumul H'!$C2137,'[1]H S43'!$BE$9:$CU$60,38,FALSE)</f>
        <v/>
      </c>
      <c r="AE2137" s="74" t="str">
        <f>VLOOKUP('[1]Cumul H'!$C2137,'[1]H S43'!$BE$9:$CU$60,39,FALSE)</f>
        <v/>
      </c>
      <c r="AF2137" s="74" t="str">
        <f>VLOOKUP('[1]Cumul H'!$C2137,'[1]H S43'!$BE$9:$CU$60,40,FALSE)</f>
        <v/>
      </c>
      <c r="AG2137" s="74" t="str">
        <f>VLOOKUP('[1]Cumul H'!$C2137,'[1]H S43'!$BE$9:$CU$60,41,FALSE)</f>
        <v/>
      </c>
      <c r="AH2137" s="74" t="str">
        <f>VLOOKUP('[1]Cumul H'!$C2137,'[1]H S43'!$BE$9:$CU$60,42,FALSE)</f>
        <v/>
      </c>
      <c r="AI2137" s="74">
        <f>SUM('[1]Cumul H'!$AE2137:$AH2137)</f>
        <v>0</v>
      </c>
      <c r="AJ2137" s="78" t="str" cm="1">
        <f t="array" ref="AJ2137">IF(E2137="INTERIM",_xlfn.IFS(J2137="NON",$AK$2,J2137="OUI",$AK$3),"")</f>
        <v/>
      </c>
      <c r="AK2137" s="74" t="str">
        <f t="shared" si="330"/>
        <v/>
      </c>
      <c r="AL2137" s="74" t="str">
        <f>IF(V2137="","",IF(V2137-Tableau3[[#This Row],[Heure sans Majoration]]&lt;0,0,V2137-Tableau3[[#This Row],[Heure sans Majoration]]))</f>
        <v/>
      </c>
      <c r="AM2137" s="74" t="str">
        <f t="shared" si="339"/>
        <v/>
      </c>
      <c r="AN2137" s="74" t="str">
        <f t="shared" si="331"/>
        <v/>
      </c>
      <c r="AO2137" s="74" t="str">
        <f t="shared" si="332"/>
        <v/>
      </c>
      <c r="AP2137" s="78" t="str">
        <f>IF(C2137="","",IF(F2137=0,"",(V2137*Tableau3[[#This Row],[Salaire Horaire]]*Tableau3[[#This Row],[Coef Multi]])))</f>
        <v/>
      </c>
      <c r="AQ2137" s="78" t="str">
        <f>IF(C2137="","",IF(F2137=0,"",(Tableau3[[#This Row],[Heure avec majoration]]*Tableau3[[#This Row],[Salaire Horaire]]*Tableau3[[#This Row],[Coef Multi]]*25%)))</f>
        <v/>
      </c>
    </row>
    <row r="2138" spans="2:43" ht="15" thickTop="1" x14ac:dyDescent="0.3">
      <c r="B2138" s="73" t="s">
        <v>125</v>
      </c>
      <c r="C2138" s="74" t="str">
        <f>IF('[1]H S43'!BE29="","",'[1]H S43'!BE29)</f>
        <v/>
      </c>
      <c r="D2138" s="74" t="str">
        <f>IF(C2138="","",VLOOKUP(C2138,[1]!Tableau1[#All],5,FALSE))</f>
        <v/>
      </c>
      <c r="E2138" s="74" t="str">
        <f>IF(C2138="","",VLOOKUP(C2138,[1]!Tableau1[#All],11,FALSE))</f>
        <v/>
      </c>
      <c r="F2138" s="74" t="str">
        <f>IFERROR(IF(C2138="","",VLOOKUP(C2138,[1]!Tableau1[#All],12,FALSE)),"")</f>
        <v/>
      </c>
      <c r="G2138" s="74" t="str">
        <f>IFERROR(IF(C2138="","",VLOOKUP(C2138,[1]!Tableau1[#All],6,FALSE)),"")</f>
        <v/>
      </c>
      <c r="H2138" s="74" t="str">
        <f>IFERROR(IF(C2138="","",VLOOKUP(C2138,[1]!Tableau1[#All],13,FALSE)),"")</f>
        <v/>
      </c>
      <c r="I2138" s="74" t="str">
        <f>IFERROR(IF(C2138="","",VLOOKUP(C2138,[1]!Tableau1[#All],14,FALSE)),"")</f>
        <v/>
      </c>
      <c r="J2138" s="74" t="str">
        <f>IFERROR(IF(C2138="","",VLOOKUP(C2138,[1]!Tableau1[#All],8,FALSE)),"")</f>
        <v/>
      </c>
      <c r="K2138" s="75" t="str">
        <f>VLOOKUP('[1]Cumul H'!$C2138,'[1]H S43'!$BE$9:$CU$60,6,FALSE)</f>
        <v/>
      </c>
      <c r="L2138" s="75" t="str">
        <f>VLOOKUP('[1]Cumul H'!$C2138,'[1]H S43'!$BE$9:$CU$60,10,FALSE)</f>
        <v/>
      </c>
      <c r="M2138" s="75" t="str">
        <f>VLOOKUP('[1]Cumul H'!$C2138,'[1]H S43'!$BE$9:$CU$60,14,FALSE)</f>
        <v/>
      </c>
      <c r="N2138" s="75" t="str">
        <f>VLOOKUP('[1]Cumul H'!$C2138,'[1]H S43'!$BE$9:$CU$60,18,FALSE)</f>
        <v/>
      </c>
      <c r="O2138" s="75" t="str">
        <f>VLOOKUP('[1]Cumul H'!$C2138,'[1]H S43'!$BE$9:$CU$60,22,FALSE)</f>
        <v/>
      </c>
      <c r="P2138" s="75" t="str">
        <f>VLOOKUP('[1]Cumul H'!$C2138,'[1]H S43'!$BE$9:$CU$60,26,FALSE)</f>
        <v/>
      </c>
      <c r="Q2138" s="75" t="str">
        <f>VLOOKUP('[1]Cumul H'!$C2138,'[1]H S43'!$BE$9:$CU$60,30,FALSE)</f>
        <v/>
      </c>
      <c r="R2138" s="75" t="str">
        <f>VLOOKUP('[1]Cumul H'!$C2138,'[1]H S43'!$BE$9:$CU$60,34,FALSE)</f>
        <v/>
      </c>
      <c r="S2138" s="75" t="str">
        <f>VLOOKUP('[1]Cumul H'!$C2138,'[1]H S43'!$BE$9:$CU$60,33,FALSE)</f>
        <v/>
      </c>
      <c r="T2138" s="75" t="str">
        <f>VLOOKUP('[1]Cumul H'!$C2138,'[1]H S43'!$BE$9:$CU$60,35,FALSE)</f>
        <v/>
      </c>
      <c r="U2138" s="75" t="str">
        <f>VLOOKUP('[1]Cumul H'!$C2138,'[1]H S43'!$BE$9:$CU$60,36,FALSE)</f>
        <v/>
      </c>
      <c r="V2138" s="76" t="str">
        <f t="shared" si="333"/>
        <v/>
      </c>
      <c r="W2138" s="76" t="str" cm="1">
        <f t="array" ref="W2138">IFERROR(_xlfn.IFS(V2138="","",V2138=39,"",V2138&gt;39,V2138-39),"")</f>
        <v/>
      </c>
      <c r="X2138" s="76" t="str">
        <f t="shared" si="334"/>
        <v/>
      </c>
      <c r="Y2138" s="76" t="str">
        <f t="shared" si="335"/>
        <v/>
      </c>
      <c r="Z2138" s="76" t="str">
        <f t="shared" si="336"/>
        <v/>
      </c>
      <c r="AA2138" s="77" t="str">
        <f t="shared" si="337"/>
        <v/>
      </c>
      <c r="AB2138" s="76" t="str">
        <f t="shared" si="338"/>
        <v/>
      </c>
      <c r="AC2138" s="74" t="str">
        <f>VLOOKUP('[1]Cumul H'!$C2138,'[1]H S43'!$BE$9:$CU$60,37,FALSE)</f>
        <v/>
      </c>
      <c r="AD2138" s="74" t="str">
        <f>VLOOKUP('[1]Cumul H'!$C2138,'[1]H S43'!$BE$9:$CU$60,38,FALSE)</f>
        <v/>
      </c>
      <c r="AE2138" s="74" t="str">
        <f>VLOOKUP('[1]Cumul H'!$C2138,'[1]H S43'!$BE$9:$CU$60,39,FALSE)</f>
        <v/>
      </c>
      <c r="AF2138" s="74" t="str">
        <f>VLOOKUP('[1]Cumul H'!$C2138,'[1]H S43'!$BE$9:$CU$60,40,FALSE)</f>
        <v/>
      </c>
      <c r="AG2138" s="74" t="str">
        <f>VLOOKUP('[1]Cumul H'!$C2138,'[1]H S43'!$BE$9:$CU$60,41,FALSE)</f>
        <v/>
      </c>
      <c r="AH2138" s="74" t="str">
        <f>VLOOKUP('[1]Cumul H'!$C2138,'[1]H S43'!$BE$9:$CU$60,42,FALSE)</f>
        <v/>
      </c>
      <c r="AI2138" s="74">
        <f>SUM('[1]Cumul H'!$AE2138:$AH2138)</f>
        <v>0</v>
      </c>
      <c r="AJ2138" s="72" t="str" cm="1">
        <f t="array" ref="AJ2138">IF(E2138="INTERIM",_xlfn.IFS(J2138="NON",$AK$2,J2138="OUI",$AK$3),"")</f>
        <v/>
      </c>
      <c r="AK2138" s="68" t="str">
        <f t="shared" si="330"/>
        <v/>
      </c>
      <c r="AL2138" s="68" t="str">
        <f>IF(V2138="","",IF(V2138-Tableau3[[#This Row],[Heure sans Majoration]]&lt;0,0,V2138-Tableau3[[#This Row],[Heure sans Majoration]]))</f>
        <v/>
      </c>
      <c r="AM2138" s="68" t="str">
        <f t="shared" si="339"/>
        <v/>
      </c>
      <c r="AN2138" s="68" t="str">
        <f t="shared" si="331"/>
        <v/>
      </c>
      <c r="AO2138" s="68" t="str">
        <f t="shared" si="332"/>
        <v/>
      </c>
      <c r="AP2138" s="72" t="str">
        <f>IF(C2138="","",IF(F2138=0,"",(V2138*Tableau3[[#This Row],[Salaire Horaire]]*Tableau3[[#This Row],[Coef Multi]])))</f>
        <v/>
      </c>
      <c r="AQ2138" s="72" t="str">
        <f>IF(C2138="","",IF(F2138=0,"",(Tableau3[[#This Row],[Heure avec majoration]]*Tableau3[[#This Row],[Salaire Horaire]]*Tableau3[[#This Row],[Coef Multi]]*25%)))</f>
        <v/>
      </c>
    </row>
    <row r="2139" spans="2:43" ht="15" thickBot="1" x14ac:dyDescent="0.35">
      <c r="B2139" s="73" t="s">
        <v>125</v>
      </c>
      <c r="C2139" s="74" t="str">
        <f>IF('[1]H S43'!BE30="","",'[1]H S43'!BE30)</f>
        <v/>
      </c>
      <c r="D2139" s="74" t="str">
        <f>IF(C2139="","",VLOOKUP(C2139,[1]!Tableau1[#All],5,FALSE))</f>
        <v/>
      </c>
      <c r="E2139" s="74" t="str">
        <f>IF(C2139="","",VLOOKUP(C2139,[1]!Tableau1[#All],11,FALSE))</f>
        <v/>
      </c>
      <c r="F2139" s="74" t="str">
        <f>IFERROR(IF(C2139="","",VLOOKUP(C2139,[1]!Tableau1[#All],12,FALSE)),"")</f>
        <v/>
      </c>
      <c r="G2139" s="74" t="str">
        <f>IFERROR(IF(C2139="","",VLOOKUP(C2139,[1]!Tableau1[#All],6,FALSE)),"")</f>
        <v/>
      </c>
      <c r="H2139" s="74" t="str">
        <f>IFERROR(IF(C2139="","",VLOOKUP(C2139,[1]!Tableau1[#All],13,FALSE)),"")</f>
        <v/>
      </c>
      <c r="I2139" s="74" t="str">
        <f>IFERROR(IF(C2139="","",VLOOKUP(C2139,[1]!Tableau1[#All],14,FALSE)),"")</f>
        <v/>
      </c>
      <c r="J2139" s="74" t="str">
        <f>IFERROR(IF(C2139="","",VLOOKUP(C2139,[1]!Tableau1[#All],8,FALSE)),"")</f>
        <v/>
      </c>
      <c r="K2139" s="75" t="str">
        <f>VLOOKUP('[1]Cumul H'!$C2139,'[1]H S43'!$BE$9:$CU$60,6,FALSE)</f>
        <v/>
      </c>
      <c r="L2139" s="75" t="str">
        <f>VLOOKUP('[1]Cumul H'!$C2139,'[1]H S43'!$BE$9:$CU$60,10,FALSE)</f>
        <v/>
      </c>
      <c r="M2139" s="75" t="str">
        <f>VLOOKUP('[1]Cumul H'!$C2139,'[1]H S43'!$BE$9:$CU$60,14,FALSE)</f>
        <v/>
      </c>
      <c r="N2139" s="75" t="str">
        <f>VLOOKUP('[1]Cumul H'!$C2139,'[1]H S43'!$BE$9:$CU$60,18,FALSE)</f>
        <v/>
      </c>
      <c r="O2139" s="75" t="str">
        <f>VLOOKUP('[1]Cumul H'!$C2139,'[1]H S43'!$BE$9:$CU$60,22,FALSE)</f>
        <v/>
      </c>
      <c r="P2139" s="75" t="str">
        <f>VLOOKUP('[1]Cumul H'!$C2139,'[1]H S43'!$BE$9:$CU$60,26,FALSE)</f>
        <v/>
      </c>
      <c r="Q2139" s="75" t="str">
        <f>VLOOKUP('[1]Cumul H'!$C2139,'[1]H S43'!$BE$9:$CU$60,30,FALSE)</f>
        <v/>
      </c>
      <c r="R2139" s="75" t="str">
        <f>VLOOKUP('[1]Cumul H'!$C2139,'[1]H S43'!$BE$9:$CU$60,34,FALSE)</f>
        <v/>
      </c>
      <c r="S2139" s="75" t="str">
        <f>VLOOKUP('[1]Cumul H'!$C2139,'[1]H S43'!$BE$9:$CU$60,33,FALSE)</f>
        <v/>
      </c>
      <c r="T2139" s="75" t="str">
        <f>VLOOKUP('[1]Cumul H'!$C2139,'[1]H S43'!$BE$9:$CU$60,35,FALSE)</f>
        <v/>
      </c>
      <c r="U2139" s="75" t="str">
        <f>VLOOKUP('[1]Cumul H'!$C2139,'[1]H S43'!$BE$9:$CU$60,36,FALSE)</f>
        <v/>
      </c>
      <c r="V2139" s="76" t="str">
        <f t="shared" si="333"/>
        <v/>
      </c>
      <c r="W2139" s="76" t="str" cm="1">
        <f t="array" ref="W2139">IFERROR(_xlfn.IFS(V2139="","",V2139=39,"",V2139&gt;39,V2139-39),"")</f>
        <v/>
      </c>
      <c r="X2139" s="76" t="str">
        <f t="shared" si="334"/>
        <v/>
      </c>
      <c r="Y2139" s="76" t="str">
        <f t="shared" si="335"/>
        <v/>
      </c>
      <c r="Z2139" s="76" t="str">
        <f t="shared" si="336"/>
        <v/>
      </c>
      <c r="AA2139" s="77" t="str">
        <f t="shared" si="337"/>
        <v/>
      </c>
      <c r="AB2139" s="76" t="str">
        <f t="shared" si="338"/>
        <v/>
      </c>
      <c r="AC2139" s="74" t="str">
        <f>VLOOKUP('[1]Cumul H'!$C2139,'[1]H S43'!$BE$9:$CU$60,37,FALSE)</f>
        <v/>
      </c>
      <c r="AD2139" s="74" t="str">
        <f>VLOOKUP('[1]Cumul H'!$C2139,'[1]H S43'!$BE$9:$CU$60,38,FALSE)</f>
        <v/>
      </c>
      <c r="AE2139" s="74" t="str">
        <f>VLOOKUP('[1]Cumul H'!$C2139,'[1]H S43'!$BE$9:$CU$60,39,FALSE)</f>
        <v/>
      </c>
      <c r="AF2139" s="74" t="str">
        <f>VLOOKUP('[1]Cumul H'!$C2139,'[1]H S43'!$BE$9:$CU$60,40,FALSE)</f>
        <v/>
      </c>
      <c r="AG2139" s="74" t="str">
        <f>VLOOKUP('[1]Cumul H'!$C2139,'[1]H S43'!$BE$9:$CU$60,41,FALSE)</f>
        <v/>
      </c>
      <c r="AH2139" s="74" t="str">
        <f>VLOOKUP('[1]Cumul H'!$C2139,'[1]H S43'!$BE$9:$CU$60,42,FALSE)</f>
        <v/>
      </c>
      <c r="AI2139" s="74">
        <f>SUM('[1]Cumul H'!$AE2139:$AH2139)</f>
        <v>0</v>
      </c>
      <c r="AJ2139" s="78" t="str" cm="1">
        <f t="array" ref="AJ2139">IF(E2139="INTERIM",_xlfn.IFS(J2139="NON",$AK$2,J2139="OUI",$AK$3),"")</f>
        <v/>
      </c>
      <c r="AK2139" s="74" t="str">
        <f t="shared" si="330"/>
        <v/>
      </c>
      <c r="AL2139" s="74" t="str">
        <f>IF(V2139="","",IF(V2139-Tableau3[[#This Row],[Heure sans Majoration]]&lt;0,0,V2139-Tableau3[[#This Row],[Heure sans Majoration]]))</f>
        <v/>
      </c>
      <c r="AM2139" s="74" t="str">
        <f t="shared" si="339"/>
        <v/>
      </c>
      <c r="AN2139" s="74" t="str">
        <f t="shared" si="331"/>
        <v/>
      </c>
      <c r="AO2139" s="74" t="str">
        <f t="shared" si="332"/>
        <v/>
      </c>
      <c r="AP2139" s="78" t="str">
        <f>IF(C2139="","",IF(F2139=0,"",(V2139*Tableau3[[#This Row],[Salaire Horaire]]*Tableau3[[#This Row],[Coef Multi]])))</f>
        <v/>
      </c>
      <c r="AQ2139" s="78" t="str">
        <f>IF(C2139="","",IF(F2139=0,"",(Tableau3[[#This Row],[Heure avec majoration]]*Tableau3[[#This Row],[Salaire Horaire]]*Tableau3[[#This Row],[Coef Multi]]*25%)))</f>
        <v/>
      </c>
    </row>
    <row r="2140" spans="2:43" ht="15" thickTop="1" x14ac:dyDescent="0.3">
      <c r="B2140" s="73" t="s">
        <v>125</v>
      </c>
      <c r="C2140" s="74" t="str">
        <f>IF('[1]H S43'!BE31="","",'[1]H S43'!BE31)</f>
        <v/>
      </c>
      <c r="D2140" s="74" t="str">
        <f>IF(C2140="","",VLOOKUP(C2140,[1]!Tableau1[#All],5,FALSE))</f>
        <v/>
      </c>
      <c r="E2140" s="74" t="str">
        <f>IF(C2140="","",VLOOKUP(C2140,[1]!Tableau1[#All],11,FALSE))</f>
        <v/>
      </c>
      <c r="F2140" s="74" t="str">
        <f>IFERROR(IF(C2140="","",VLOOKUP(C2140,[1]!Tableau1[#All],12,FALSE)),"")</f>
        <v/>
      </c>
      <c r="G2140" s="74" t="str">
        <f>IFERROR(IF(C2140="","",VLOOKUP(C2140,[1]!Tableau1[#All],6,FALSE)),"")</f>
        <v/>
      </c>
      <c r="H2140" s="74" t="str">
        <f>IFERROR(IF(C2140="","",VLOOKUP(C2140,[1]!Tableau1[#All],13,FALSE)),"")</f>
        <v/>
      </c>
      <c r="I2140" s="74" t="str">
        <f>IFERROR(IF(C2140="","",VLOOKUP(C2140,[1]!Tableau1[#All],14,FALSE)),"")</f>
        <v/>
      </c>
      <c r="J2140" s="74" t="str">
        <f>IFERROR(IF(C2140="","",VLOOKUP(C2140,[1]!Tableau1[#All],8,FALSE)),"")</f>
        <v/>
      </c>
      <c r="K2140" s="75" t="str">
        <f>VLOOKUP('[1]Cumul H'!$C2140,'[1]H S43'!$BE$9:$CU$60,6,FALSE)</f>
        <v/>
      </c>
      <c r="L2140" s="75" t="str">
        <f>VLOOKUP('[1]Cumul H'!$C2140,'[1]H S43'!$BE$9:$CU$60,10,FALSE)</f>
        <v/>
      </c>
      <c r="M2140" s="75" t="str">
        <f>VLOOKUP('[1]Cumul H'!$C2140,'[1]H S43'!$BE$9:$CU$60,14,FALSE)</f>
        <v/>
      </c>
      <c r="N2140" s="75" t="str">
        <f>VLOOKUP('[1]Cumul H'!$C2140,'[1]H S43'!$BE$9:$CU$60,18,FALSE)</f>
        <v/>
      </c>
      <c r="O2140" s="75" t="str">
        <f>VLOOKUP('[1]Cumul H'!$C2140,'[1]H S43'!$BE$9:$CU$60,22,FALSE)</f>
        <v/>
      </c>
      <c r="P2140" s="75" t="str">
        <f>VLOOKUP('[1]Cumul H'!$C2140,'[1]H S43'!$BE$9:$CU$60,26,FALSE)</f>
        <v/>
      </c>
      <c r="Q2140" s="75" t="str">
        <f>VLOOKUP('[1]Cumul H'!$C2140,'[1]H S43'!$BE$9:$CU$60,30,FALSE)</f>
        <v/>
      </c>
      <c r="R2140" s="75" t="str">
        <f>VLOOKUP('[1]Cumul H'!$C2140,'[1]H S43'!$BE$9:$CU$60,34,FALSE)</f>
        <v/>
      </c>
      <c r="S2140" s="75" t="str">
        <f>VLOOKUP('[1]Cumul H'!$C2140,'[1]H S43'!$BE$9:$CU$60,33,FALSE)</f>
        <v/>
      </c>
      <c r="T2140" s="75" t="str">
        <f>VLOOKUP('[1]Cumul H'!$C2140,'[1]H S43'!$BE$9:$CU$60,35,FALSE)</f>
        <v/>
      </c>
      <c r="U2140" s="75" t="str">
        <f>VLOOKUP('[1]Cumul H'!$C2140,'[1]H S43'!$BE$9:$CU$60,36,FALSE)</f>
        <v/>
      </c>
      <c r="V2140" s="76" t="str">
        <f t="shared" si="333"/>
        <v/>
      </c>
      <c r="W2140" s="76" t="str" cm="1">
        <f t="array" ref="W2140">IFERROR(_xlfn.IFS(V2140="","",V2140=39,"",V2140&gt;39,V2140-39),"")</f>
        <v/>
      </c>
      <c r="X2140" s="76" t="str">
        <f t="shared" si="334"/>
        <v/>
      </c>
      <c r="Y2140" s="76" t="str">
        <f t="shared" si="335"/>
        <v/>
      </c>
      <c r="Z2140" s="76" t="str">
        <f t="shared" si="336"/>
        <v/>
      </c>
      <c r="AA2140" s="77" t="str">
        <f t="shared" si="337"/>
        <v/>
      </c>
      <c r="AB2140" s="76" t="str">
        <f t="shared" si="338"/>
        <v/>
      </c>
      <c r="AC2140" s="74" t="str">
        <f>VLOOKUP('[1]Cumul H'!$C2140,'[1]H S43'!$BE$9:$CU$60,37,FALSE)</f>
        <v/>
      </c>
      <c r="AD2140" s="74" t="str">
        <f>VLOOKUP('[1]Cumul H'!$C2140,'[1]H S43'!$BE$9:$CU$60,38,FALSE)</f>
        <v/>
      </c>
      <c r="AE2140" s="74" t="str">
        <f>VLOOKUP('[1]Cumul H'!$C2140,'[1]H S43'!$BE$9:$CU$60,39,FALSE)</f>
        <v/>
      </c>
      <c r="AF2140" s="74" t="str">
        <f>VLOOKUP('[1]Cumul H'!$C2140,'[1]H S43'!$BE$9:$CU$60,40,FALSE)</f>
        <v/>
      </c>
      <c r="AG2140" s="74" t="str">
        <f>VLOOKUP('[1]Cumul H'!$C2140,'[1]H S43'!$BE$9:$CU$60,41,FALSE)</f>
        <v/>
      </c>
      <c r="AH2140" s="74" t="str">
        <f>VLOOKUP('[1]Cumul H'!$C2140,'[1]H S43'!$BE$9:$CU$60,42,FALSE)</f>
        <v/>
      </c>
      <c r="AI2140" s="74">
        <f>SUM('[1]Cumul H'!$AE2140:$AH2140)</f>
        <v>0</v>
      </c>
      <c r="AJ2140" s="72" t="str" cm="1">
        <f t="array" ref="AJ2140">IF(E2140="INTERIM",_xlfn.IFS(J2140="NON",$AK$2,J2140="OUI",$AK$3),"")</f>
        <v/>
      </c>
      <c r="AK2140" s="68" t="str">
        <f t="shared" si="330"/>
        <v/>
      </c>
      <c r="AL2140" s="68" t="str">
        <f>IF(V2140="","",IF(V2140-Tableau3[[#This Row],[Heure sans Majoration]]&lt;0,0,V2140-Tableau3[[#This Row],[Heure sans Majoration]]))</f>
        <v/>
      </c>
      <c r="AM2140" s="68" t="str">
        <f t="shared" si="339"/>
        <v/>
      </c>
      <c r="AN2140" s="68" t="str">
        <f t="shared" si="331"/>
        <v/>
      </c>
      <c r="AO2140" s="68" t="str">
        <f t="shared" si="332"/>
        <v/>
      </c>
      <c r="AP2140" s="72" t="str">
        <f>IF(C2140="","",IF(F2140=0,"",(V2140*Tableau3[[#This Row],[Salaire Horaire]]*Tableau3[[#This Row],[Coef Multi]])))</f>
        <v/>
      </c>
      <c r="AQ2140" s="72" t="str">
        <f>IF(C2140="","",IF(F2140=0,"",(Tableau3[[#This Row],[Heure avec majoration]]*Tableau3[[#This Row],[Salaire Horaire]]*Tableau3[[#This Row],[Coef Multi]]*25%)))</f>
        <v/>
      </c>
    </row>
    <row r="2141" spans="2:43" ht="15" thickBot="1" x14ac:dyDescent="0.35">
      <c r="B2141" s="73" t="s">
        <v>125</v>
      </c>
      <c r="C2141" s="74" t="str">
        <f>IF('[1]H S43'!BE32="","",'[1]H S43'!BE32)</f>
        <v/>
      </c>
      <c r="D2141" s="74" t="str">
        <f>IF(C2141="","",VLOOKUP(C2141,[1]!Tableau1[#All],5,FALSE))</f>
        <v/>
      </c>
      <c r="E2141" s="74" t="str">
        <f>IF(C2141="","",VLOOKUP(C2141,[1]!Tableau1[#All],11,FALSE))</f>
        <v/>
      </c>
      <c r="F2141" s="74" t="str">
        <f>IFERROR(IF(C2141="","",VLOOKUP(C2141,[1]!Tableau1[#All],12,FALSE)),"")</f>
        <v/>
      </c>
      <c r="G2141" s="74" t="str">
        <f>IFERROR(IF(C2141="","",VLOOKUP(C2141,[1]!Tableau1[#All],6,FALSE)),"")</f>
        <v/>
      </c>
      <c r="H2141" s="74" t="str">
        <f>IFERROR(IF(C2141="","",VLOOKUP(C2141,[1]!Tableau1[#All],13,FALSE)),"")</f>
        <v/>
      </c>
      <c r="I2141" s="74" t="str">
        <f>IFERROR(IF(C2141="","",VLOOKUP(C2141,[1]!Tableau1[#All],14,FALSE)),"")</f>
        <v/>
      </c>
      <c r="J2141" s="74" t="str">
        <f>IFERROR(IF(C2141="","",VLOOKUP(C2141,[1]!Tableau1[#All],8,FALSE)),"")</f>
        <v/>
      </c>
      <c r="K2141" s="75" t="str">
        <f>VLOOKUP('[1]Cumul H'!$C2141,'[1]H S43'!$BE$9:$CU$60,6,FALSE)</f>
        <v/>
      </c>
      <c r="L2141" s="75" t="str">
        <f>VLOOKUP('[1]Cumul H'!$C2141,'[1]H S43'!$BE$9:$CU$60,10,FALSE)</f>
        <v/>
      </c>
      <c r="M2141" s="75" t="str">
        <f>VLOOKUP('[1]Cumul H'!$C2141,'[1]H S43'!$BE$9:$CU$60,14,FALSE)</f>
        <v/>
      </c>
      <c r="N2141" s="75" t="str">
        <f>VLOOKUP('[1]Cumul H'!$C2141,'[1]H S43'!$BE$9:$CU$60,18,FALSE)</f>
        <v/>
      </c>
      <c r="O2141" s="75" t="str">
        <f>VLOOKUP('[1]Cumul H'!$C2141,'[1]H S43'!$BE$9:$CU$60,22,FALSE)</f>
        <v/>
      </c>
      <c r="P2141" s="75" t="str">
        <f>VLOOKUP('[1]Cumul H'!$C2141,'[1]H S43'!$BE$9:$CU$60,26,FALSE)</f>
        <v/>
      </c>
      <c r="Q2141" s="75" t="str">
        <f>VLOOKUP('[1]Cumul H'!$C2141,'[1]H S43'!$BE$9:$CU$60,30,FALSE)</f>
        <v/>
      </c>
      <c r="R2141" s="75" t="str">
        <f>VLOOKUP('[1]Cumul H'!$C2141,'[1]H S43'!$BE$9:$CU$60,34,FALSE)</f>
        <v/>
      </c>
      <c r="S2141" s="75" t="str">
        <f>VLOOKUP('[1]Cumul H'!$C2141,'[1]H S43'!$BE$9:$CU$60,33,FALSE)</f>
        <v/>
      </c>
      <c r="T2141" s="75" t="str">
        <f>VLOOKUP('[1]Cumul H'!$C2141,'[1]H S43'!$BE$9:$CU$60,35,FALSE)</f>
        <v/>
      </c>
      <c r="U2141" s="75" t="str">
        <f>VLOOKUP('[1]Cumul H'!$C2141,'[1]H S43'!$BE$9:$CU$60,36,FALSE)</f>
        <v/>
      </c>
      <c r="V2141" s="76" t="str">
        <f t="shared" si="333"/>
        <v/>
      </c>
      <c r="W2141" s="76" t="str" cm="1">
        <f t="array" ref="W2141">IFERROR(_xlfn.IFS(V2141="","",V2141=39,"",V2141&gt;39,V2141-39),"")</f>
        <v/>
      </c>
      <c r="X2141" s="76" t="str">
        <f t="shared" si="334"/>
        <v/>
      </c>
      <c r="Y2141" s="76" t="str">
        <f t="shared" si="335"/>
        <v/>
      </c>
      <c r="Z2141" s="76" t="str">
        <f t="shared" si="336"/>
        <v/>
      </c>
      <c r="AA2141" s="77" t="str">
        <f t="shared" si="337"/>
        <v/>
      </c>
      <c r="AB2141" s="76" t="str">
        <f t="shared" si="338"/>
        <v/>
      </c>
      <c r="AC2141" s="74" t="str">
        <f>VLOOKUP('[1]Cumul H'!$C2141,'[1]H S43'!$BE$9:$CU$60,37,FALSE)</f>
        <v/>
      </c>
      <c r="AD2141" s="74" t="str">
        <f>VLOOKUP('[1]Cumul H'!$C2141,'[1]H S43'!$BE$9:$CU$60,38,FALSE)</f>
        <v/>
      </c>
      <c r="AE2141" s="74" t="str">
        <f>VLOOKUP('[1]Cumul H'!$C2141,'[1]H S43'!$BE$9:$CU$60,39,FALSE)</f>
        <v/>
      </c>
      <c r="AF2141" s="74" t="str">
        <f>VLOOKUP('[1]Cumul H'!$C2141,'[1]H S43'!$BE$9:$CU$60,40,FALSE)</f>
        <v/>
      </c>
      <c r="AG2141" s="74" t="str">
        <f>VLOOKUP('[1]Cumul H'!$C2141,'[1]H S43'!$BE$9:$CU$60,41,FALSE)</f>
        <v/>
      </c>
      <c r="AH2141" s="74" t="str">
        <f>VLOOKUP('[1]Cumul H'!$C2141,'[1]H S43'!$BE$9:$CU$60,42,FALSE)</f>
        <v/>
      </c>
      <c r="AI2141" s="74">
        <f>SUM('[1]Cumul H'!$AE2141:$AH2141)</f>
        <v>0</v>
      </c>
      <c r="AJ2141" s="78" t="str" cm="1">
        <f t="array" ref="AJ2141">IF(E2141="INTERIM",_xlfn.IFS(J2141="NON",$AK$2,J2141="OUI",$AK$3),"")</f>
        <v/>
      </c>
      <c r="AK2141" s="74" t="str">
        <f t="shared" si="330"/>
        <v/>
      </c>
      <c r="AL2141" s="74" t="str">
        <f>IF(V2141="","",IF(V2141-Tableau3[[#This Row],[Heure sans Majoration]]&lt;0,0,V2141-Tableau3[[#This Row],[Heure sans Majoration]]))</f>
        <v/>
      </c>
      <c r="AM2141" s="74" t="str">
        <f t="shared" si="339"/>
        <v/>
      </c>
      <c r="AN2141" s="74" t="str">
        <f t="shared" si="331"/>
        <v/>
      </c>
      <c r="AO2141" s="74" t="str">
        <f t="shared" si="332"/>
        <v/>
      </c>
      <c r="AP2141" s="78" t="str">
        <f>IF(C2141="","",IF(F2141=0,"",(V2141*Tableau3[[#This Row],[Salaire Horaire]]*Tableau3[[#This Row],[Coef Multi]])))</f>
        <v/>
      </c>
      <c r="AQ2141" s="78" t="str">
        <f>IF(C2141="","",IF(F2141=0,"",(Tableau3[[#This Row],[Heure avec majoration]]*Tableau3[[#This Row],[Salaire Horaire]]*Tableau3[[#This Row],[Coef Multi]]*25%)))</f>
        <v/>
      </c>
    </row>
    <row r="2142" spans="2:43" ht="15" thickTop="1" x14ac:dyDescent="0.3">
      <c r="B2142" s="73" t="s">
        <v>125</v>
      </c>
      <c r="C2142" s="74" t="str">
        <f>IF('[1]H S43'!BE33="","",'[1]H S43'!BE33)</f>
        <v/>
      </c>
      <c r="D2142" s="74" t="str">
        <f>IF(C2142="","",VLOOKUP(C2142,[1]!Tableau1[#All],5,FALSE))</f>
        <v/>
      </c>
      <c r="E2142" s="74" t="str">
        <f>IF(C2142="","",VLOOKUP(C2142,[1]!Tableau1[#All],11,FALSE))</f>
        <v/>
      </c>
      <c r="F2142" s="74" t="str">
        <f>IFERROR(IF(C2142="","",VLOOKUP(C2142,[1]!Tableau1[#All],12,FALSE)),"")</f>
        <v/>
      </c>
      <c r="G2142" s="74" t="str">
        <f>IFERROR(IF(C2142="","",VLOOKUP(C2142,[1]!Tableau1[#All],6,FALSE)),"")</f>
        <v/>
      </c>
      <c r="H2142" s="74" t="str">
        <f>IFERROR(IF(C2142="","",VLOOKUP(C2142,[1]!Tableau1[#All],13,FALSE)),"")</f>
        <v/>
      </c>
      <c r="I2142" s="74" t="str">
        <f>IFERROR(IF(C2142="","",VLOOKUP(C2142,[1]!Tableau1[#All],14,FALSE)),"")</f>
        <v/>
      </c>
      <c r="J2142" s="74" t="str">
        <f>IFERROR(IF(C2142="","",VLOOKUP(C2142,[1]!Tableau1[#All],8,FALSE)),"")</f>
        <v/>
      </c>
      <c r="K2142" s="75" t="str">
        <f>VLOOKUP('[1]Cumul H'!$C2142,'[1]H S43'!$BE$9:$CU$60,6,FALSE)</f>
        <v/>
      </c>
      <c r="L2142" s="75" t="str">
        <f>VLOOKUP('[1]Cumul H'!$C2142,'[1]H S43'!$BE$9:$CU$60,10,FALSE)</f>
        <v/>
      </c>
      <c r="M2142" s="75" t="str">
        <f>VLOOKUP('[1]Cumul H'!$C2142,'[1]H S43'!$BE$9:$CU$60,14,FALSE)</f>
        <v/>
      </c>
      <c r="N2142" s="75" t="str">
        <f>VLOOKUP('[1]Cumul H'!$C2142,'[1]H S43'!$BE$9:$CU$60,18,FALSE)</f>
        <v/>
      </c>
      <c r="O2142" s="75" t="str">
        <f>VLOOKUP('[1]Cumul H'!$C2142,'[1]H S43'!$BE$9:$CU$60,22,FALSE)</f>
        <v/>
      </c>
      <c r="P2142" s="75" t="str">
        <f>VLOOKUP('[1]Cumul H'!$C2142,'[1]H S43'!$BE$9:$CU$60,26,FALSE)</f>
        <v/>
      </c>
      <c r="Q2142" s="75" t="str">
        <f>VLOOKUP('[1]Cumul H'!$C2142,'[1]H S43'!$BE$9:$CU$60,30,FALSE)</f>
        <v/>
      </c>
      <c r="R2142" s="75" t="str">
        <f>VLOOKUP('[1]Cumul H'!$C2142,'[1]H S43'!$BE$9:$CU$60,34,FALSE)</f>
        <v/>
      </c>
      <c r="S2142" s="75" t="str">
        <f>VLOOKUP('[1]Cumul H'!$C2142,'[1]H S43'!$BE$9:$CU$60,33,FALSE)</f>
        <v/>
      </c>
      <c r="T2142" s="75" t="str">
        <f>VLOOKUP('[1]Cumul H'!$C2142,'[1]H S43'!$BE$9:$CU$60,35,FALSE)</f>
        <v/>
      </c>
      <c r="U2142" s="75" t="str">
        <f>VLOOKUP('[1]Cumul H'!$C2142,'[1]H S43'!$BE$9:$CU$60,36,FALSE)</f>
        <v/>
      </c>
      <c r="V2142" s="76" t="str">
        <f t="shared" si="333"/>
        <v/>
      </c>
      <c r="W2142" s="76" t="str" cm="1">
        <f t="array" ref="W2142">IFERROR(_xlfn.IFS(V2142="","",V2142=39,"",V2142&gt;39,V2142-39),"")</f>
        <v/>
      </c>
      <c r="X2142" s="76" t="str">
        <f t="shared" si="334"/>
        <v/>
      </c>
      <c r="Y2142" s="76" t="str">
        <f t="shared" si="335"/>
        <v/>
      </c>
      <c r="Z2142" s="76" t="str">
        <f t="shared" si="336"/>
        <v/>
      </c>
      <c r="AA2142" s="77" t="str">
        <f t="shared" si="337"/>
        <v/>
      </c>
      <c r="AB2142" s="76" t="str">
        <f t="shared" si="338"/>
        <v/>
      </c>
      <c r="AC2142" s="74" t="str">
        <f>VLOOKUP('[1]Cumul H'!$C2142,'[1]H S43'!$BE$9:$CU$60,37,FALSE)</f>
        <v/>
      </c>
      <c r="AD2142" s="74" t="str">
        <f>VLOOKUP('[1]Cumul H'!$C2142,'[1]H S43'!$BE$9:$CU$60,38,FALSE)</f>
        <v/>
      </c>
      <c r="AE2142" s="74" t="str">
        <f>VLOOKUP('[1]Cumul H'!$C2142,'[1]H S43'!$BE$9:$CU$60,39,FALSE)</f>
        <v/>
      </c>
      <c r="AF2142" s="74" t="str">
        <f>VLOOKUP('[1]Cumul H'!$C2142,'[1]H S43'!$BE$9:$CU$60,40,FALSE)</f>
        <v/>
      </c>
      <c r="AG2142" s="74" t="str">
        <f>VLOOKUP('[1]Cumul H'!$C2142,'[1]H S43'!$BE$9:$CU$60,41,FALSE)</f>
        <v/>
      </c>
      <c r="AH2142" s="74" t="str">
        <f>VLOOKUP('[1]Cumul H'!$C2142,'[1]H S43'!$BE$9:$CU$60,42,FALSE)</f>
        <v/>
      </c>
      <c r="AI2142" s="74">
        <f>SUM('[1]Cumul H'!$AE2142:$AH2142)</f>
        <v>0</v>
      </c>
      <c r="AJ2142" s="72" t="str" cm="1">
        <f t="array" ref="AJ2142">IF(E2142="INTERIM",_xlfn.IFS(J2142="NON",$AK$2,J2142="OUI",$AK$3),"")</f>
        <v/>
      </c>
      <c r="AK2142" s="68" t="str">
        <f t="shared" si="330"/>
        <v/>
      </c>
      <c r="AL2142" s="68" t="str">
        <f>IF(V2142="","",IF(V2142-Tableau3[[#This Row],[Heure sans Majoration]]&lt;0,0,V2142-Tableau3[[#This Row],[Heure sans Majoration]]))</f>
        <v/>
      </c>
      <c r="AM2142" s="68" t="str">
        <f t="shared" si="339"/>
        <v/>
      </c>
      <c r="AN2142" s="68" t="str">
        <f t="shared" si="331"/>
        <v/>
      </c>
      <c r="AO2142" s="68" t="str">
        <f t="shared" si="332"/>
        <v/>
      </c>
      <c r="AP2142" s="72" t="str">
        <f>IF(C2142="","",IF(F2142=0,"",(V2142*Tableau3[[#This Row],[Salaire Horaire]]*Tableau3[[#This Row],[Coef Multi]])))</f>
        <v/>
      </c>
      <c r="AQ2142" s="72" t="str">
        <f>IF(C2142="","",IF(F2142=0,"",(Tableau3[[#This Row],[Heure avec majoration]]*Tableau3[[#This Row],[Salaire Horaire]]*Tableau3[[#This Row],[Coef Multi]]*25%)))</f>
        <v/>
      </c>
    </row>
    <row r="2143" spans="2:43" ht="15" thickBot="1" x14ac:dyDescent="0.35">
      <c r="B2143" s="73" t="s">
        <v>125</v>
      </c>
      <c r="C2143" s="74" t="str">
        <f>IF('[1]H S43'!BE34="","",'[1]H S43'!BE34)</f>
        <v/>
      </c>
      <c r="D2143" s="74" t="str">
        <f>IF(C2143="","",VLOOKUP(C2143,[1]!Tableau1[#All],5,FALSE))</f>
        <v/>
      </c>
      <c r="E2143" s="74" t="str">
        <f>IF(C2143="","",VLOOKUP(C2143,[1]!Tableau1[#All],11,FALSE))</f>
        <v/>
      </c>
      <c r="F2143" s="74" t="str">
        <f>IFERROR(IF(C2143="","",VLOOKUP(C2143,[1]!Tableau1[#All],12,FALSE)),"")</f>
        <v/>
      </c>
      <c r="G2143" s="74" t="str">
        <f>IFERROR(IF(C2143="","",VLOOKUP(C2143,[1]!Tableau1[#All],6,FALSE)),"")</f>
        <v/>
      </c>
      <c r="H2143" s="74" t="str">
        <f>IFERROR(IF(C2143="","",VLOOKUP(C2143,[1]!Tableau1[#All],13,FALSE)),"")</f>
        <v/>
      </c>
      <c r="I2143" s="74" t="str">
        <f>IFERROR(IF(C2143="","",VLOOKUP(C2143,[1]!Tableau1[#All],14,FALSE)),"")</f>
        <v/>
      </c>
      <c r="J2143" s="74" t="str">
        <f>IFERROR(IF(C2143="","",VLOOKUP(C2143,[1]!Tableau1[#All],8,FALSE)),"")</f>
        <v/>
      </c>
      <c r="K2143" s="75" t="str">
        <f>VLOOKUP('[1]Cumul H'!$C2143,'[1]H S43'!$BE$9:$CU$60,6,FALSE)</f>
        <v/>
      </c>
      <c r="L2143" s="75" t="str">
        <f>VLOOKUP('[1]Cumul H'!$C2143,'[1]H S43'!$BE$9:$CU$60,10,FALSE)</f>
        <v/>
      </c>
      <c r="M2143" s="75" t="str">
        <f>VLOOKUP('[1]Cumul H'!$C2143,'[1]H S43'!$BE$9:$CU$60,14,FALSE)</f>
        <v/>
      </c>
      <c r="N2143" s="75" t="str">
        <f>VLOOKUP('[1]Cumul H'!$C2143,'[1]H S43'!$BE$9:$CU$60,18,FALSE)</f>
        <v/>
      </c>
      <c r="O2143" s="75" t="str">
        <f>VLOOKUP('[1]Cumul H'!$C2143,'[1]H S43'!$BE$9:$CU$60,22,FALSE)</f>
        <v/>
      </c>
      <c r="P2143" s="75" t="str">
        <f>VLOOKUP('[1]Cumul H'!$C2143,'[1]H S43'!$BE$9:$CU$60,26,FALSE)</f>
        <v/>
      </c>
      <c r="Q2143" s="75" t="str">
        <f>VLOOKUP('[1]Cumul H'!$C2143,'[1]H S43'!$BE$9:$CU$60,30,FALSE)</f>
        <v/>
      </c>
      <c r="R2143" s="75" t="str">
        <f>VLOOKUP('[1]Cumul H'!$C2143,'[1]H S43'!$BE$9:$CU$60,34,FALSE)</f>
        <v/>
      </c>
      <c r="S2143" s="75" t="str">
        <f>VLOOKUP('[1]Cumul H'!$C2143,'[1]H S43'!$BE$9:$CU$60,33,FALSE)</f>
        <v/>
      </c>
      <c r="T2143" s="75" t="str">
        <f>VLOOKUP('[1]Cumul H'!$C2143,'[1]H S43'!$BE$9:$CU$60,35,FALSE)</f>
        <v/>
      </c>
      <c r="U2143" s="75" t="str">
        <f>VLOOKUP('[1]Cumul H'!$C2143,'[1]H S43'!$BE$9:$CU$60,36,FALSE)</f>
        <v/>
      </c>
      <c r="V2143" s="76" t="str">
        <f t="shared" si="333"/>
        <v/>
      </c>
      <c r="W2143" s="76" t="str" cm="1">
        <f t="array" ref="W2143">IFERROR(_xlfn.IFS(V2143="","",V2143=39,"",V2143&gt;39,V2143-39),"")</f>
        <v/>
      </c>
      <c r="X2143" s="76" t="str">
        <f t="shared" si="334"/>
        <v/>
      </c>
      <c r="Y2143" s="76" t="str">
        <f t="shared" si="335"/>
        <v/>
      </c>
      <c r="Z2143" s="76" t="str">
        <f t="shared" si="336"/>
        <v/>
      </c>
      <c r="AA2143" s="77" t="str">
        <f t="shared" si="337"/>
        <v/>
      </c>
      <c r="AB2143" s="76" t="str">
        <f t="shared" si="338"/>
        <v/>
      </c>
      <c r="AC2143" s="74" t="str">
        <f>VLOOKUP('[1]Cumul H'!$C2143,'[1]H S43'!$BE$9:$CU$60,37,FALSE)</f>
        <v/>
      </c>
      <c r="AD2143" s="74" t="str">
        <f>VLOOKUP('[1]Cumul H'!$C2143,'[1]H S43'!$BE$9:$CU$60,38,FALSE)</f>
        <v/>
      </c>
      <c r="AE2143" s="74" t="str">
        <f>VLOOKUP('[1]Cumul H'!$C2143,'[1]H S43'!$BE$9:$CU$60,39,FALSE)</f>
        <v/>
      </c>
      <c r="AF2143" s="74" t="str">
        <f>VLOOKUP('[1]Cumul H'!$C2143,'[1]H S43'!$BE$9:$CU$60,40,FALSE)</f>
        <v/>
      </c>
      <c r="AG2143" s="74" t="str">
        <f>VLOOKUP('[1]Cumul H'!$C2143,'[1]H S43'!$BE$9:$CU$60,41,FALSE)</f>
        <v/>
      </c>
      <c r="AH2143" s="74" t="str">
        <f>VLOOKUP('[1]Cumul H'!$C2143,'[1]H S43'!$BE$9:$CU$60,42,FALSE)</f>
        <v/>
      </c>
      <c r="AI2143" s="74">
        <f>SUM('[1]Cumul H'!$AE2143:$AH2143)</f>
        <v>0</v>
      </c>
      <c r="AJ2143" s="78" t="str" cm="1">
        <f t="array" ref="AJ2143">IF(E2143="INTERIM",_xlfn.IFS(J2143="NON",$AK$2,J2143="OUI",$AK$3),"")</f>
        <v/>
      </c>
      <c r="AK2143" s="74" t="str">
        <f t="shared" si="330"/>
        <v/>
      </c>
      <c r="AL2143" s="74" t="str">
        <f>IF(V2143="","",IF(V2143-Tableau3[[#This Row],[Heure sans Majoration]]&lt;0,0,V2143-Tableau3[[#This Row],[Heure sans Majoration]]))</f>
        <v/>
      </c>
      <c r="AM2143" s="74" t="str">
        <f t="shared" si="339"/>
        <v/>
      </c>
      <c r="AN2143" s="74" t="str">
        <f t="shared" si="331"/>
        <v/>
      </c>
      <c r="AO2143" s="74" t="str">
        <f t="shared" si="332"/>
        <v/>
      </c>
      <c r="AP2143" s="78" t="str">
        <f>IF(C2143="","",IF(F2143=0,"",(V2143*Tableau3[[#This Row],[Salaire Horaire]]*Tableau3[[#This Row],[Coef Multi]])))</f>
        <v/>
      </c>
      <c r="AQ2143" s="78" t="str">
        <f>IF(C2143="","",IF(F2143=0,"",(Tableau3[[#This Row],[Heure avec majoration]]*Tableau3[[#This Row],[Salaire Horaire]]*Tableau3[[#This Row],[Coef Multi]]*25%)))</f>
        <v/>
      </c>
    </row>
    <row r="2144" spans="2:43" ht="15" thickTop="1" x14ac:dyDescent="0.3">
      <c r="B2144" s="73" t="s">
        <v>125</v>
      </c>
      <c r="C2144" s="74" t="str">
        <f>IF('[1]H S43'!BE35="","",'[1]H S43'!BE35)</f>
        <v/>
      </c>
      <c r="D2144" s="74" t="str">
        <f>IF(C2144="","",VLOOKUP(C2144,[1]!Tableau1[#All],5,FALSE))</f>
        <v/>
      </c>
      <c r="E2144" s="74" t="str">
        <f>IF(C2144="","",VLOOKUP(C2144,[1]!Tableau1[#All],11,FALSE))</f>
        <v/>
      </c>
      <c r="F2144" s="74" t="str">
        <f>IFERROR(IF(C2144="","",VLOOKUP(C2144,[1]!Tableau1[#All],12,FALSE)),"")</f>
        <v/>
      </c>
      <c r="G2144" s="74" t="str">
        <f>IFERROR(IF(C2144="","",VLOOKUP(C2144,[1]!Tableau1[#All],6,FALSE)),"")</f>
        <v/>
      </c>
      <c r="H2144" s="74" t="str">
        <f>IFERROR(IF(C2144="","",VLOOKUP(C2144,[1]!Tableau1[#All],13,FALSE)),"")</f>
        <v/>
      </c>
      <c r="I2144" s="74" t="str">
        <f>IFERROR(IF(C2144="","",VLOOKUP(C2144,[1]!Tableau1[#All],14,FALSE)),"")</f>
        <v/>
      </c>
      <c r="J2144" s="74" t="str">
        <f>IFERROR(IF(C2144="","",VLOOKUP(C2144,[1]!Tableau1[#All],8,FALSE)),"")</f>
        <v/>
      </c>
      <c r="K2144" s="75" t="str">
        <f>VLOOKUP('[1]Cumul H'!$C2144,'[1]H S43'!$BE$9:$CU$60,6,FALSE)</f>
        <v/>
      </c>
      <c r="L2144" s="75" t="str">
        <f>VLOOKUP('[1]Cumul H'!$C2144,'[1]H S43'!$BE$9:$CU$60,10,FALSE)</f>
        <v/>
      </c>
      <c r="M2144" s="75" t="str">
        <f>VLOOKUP('[1]Cumul H'!$C2144,'[1]H S43'!$BE$9:$CU$60,14,FALSE)</f>
        <v/>
      </c>
      <c r="N2144" s="75" t="str">
        <f>VLOOKUP('[1]Cumul H'!$C2144,'[1]H S43'!$BE$9:$CU$60,18,FALSE)</f>
        <v/>
      </c>
      <c r="O2144" s="75" t="str">
        <f>VLOOKUP('[1]Cumul H'!$C2144,'[1]H S43'!$BE$9:$CU$60,22,FALSE)</f>
        <v/>
      </c>
      <c r="P2144" s="75" t="str">
        <f>VLOOKUP('[1]Cumul H'!$C2144,'[1]H S43'!$BE$9:$CU$60,26,FALSE)</f>
        <v/>
      </c>
      <c r="Q2144" s="75" t="str">
        <f>VLOOKUP('[1]Cumul H'!$C2144,'[1]H S43'!$BE$9:$CU$60,30,FALSE)</f>
        <v/>
      </c>
      <c r="R2144" s="75" t="str">
        <f>VLOOKUP('[1]Cumul H'!$C2144,'[1]H S43'!$BE$9:$CU$60,34,FALSE)</f>
        <v/>
      </c>
      <c r="S2144" s="75" t="str">
        <f>VLOOKUP('[1]Cumul H'!$C2144,'[1]H S43'!$BE$9:$CU$60,33,FALSE)</f>
        <v/>
      </c>
      <c r="T2144" s="75" t="str">
        <f>VLOOKUP('[1]Cumul H'!$C2144,'[1]H S43'!$BE$9:$CU$60,35,FALSE)</f>
        <v/>
      </c>
      <c r="U2144" s="75" t="str">
        <f>VLOOKUP('[1]Cumul H'!$C2144,'[1]H S43'!$BE$9:$CU$60,36,FALSE)</f>
        <v/>
      </c>
      <c r="V2144" s="76" t="str">
        <f t="shared" si="333"/>
        <v/>
      </c>
      <c r="W2144" s="76" t="str" cm="1">
        <f t="array" ref="W2144">IFERROR(_xlfn.IFS(V2144="","",V2144=39,"",V2144&gt;39,V2144-39),"")</f>
        <v/>
      </c>
      <c r="X2144" s="76" t="str">
        <f t="shared" si="334"/>
        <v/>
      </c>
      <c r="Y2144" s="76" t="str">
        <f t="shared" si="335"/>
        <v/>
      </c>
      <c r="Z2144" s="76" t="str">
        <f t="shared" si="336"/>
        <v/>
      </c>
      <c r="AA2144" s="77" t="str">
        <f t="shared" si="337"/>
        <v/>
      </c>
      <c r="AB2144" s="76" t="str">
        <f t="shared" si="338"/>
        <v/>
      </c>
      <c r="AC2144" s="74" t="str">
        <f>VLOOKUP('[1]Cumul H'!$C2144,'[1]H S43'!$BE$9:$CU$60,37,FALSE)</f>
        <v/>
      </c>
      <c r="AD2144" s="74" t="str">
        <f>VLOOKUP('[1]Cumul H'!$C2144,'[1]H S43'!$BE$9:$CU$60,38,FALSE)</f>
        <v/>
      </c>
      <c r="AE2144" s="74" t="str">
        <f>VLOOKUP('[1]Cumul H'!$C2144,'[1]H S43'!$BE$9:$CU$60,39,FALSE)</f>
        <v/>
      </c>
      <c r="AF2144" s="74" t="str">
        <f>VLOOKUP('[1]Cumul H'!$C2144,'[1]H S43'!$BE$9:$CU$60,40,FALSE)</f>
        <v/>
      </c>
      <c r="AG2144" s="74" t="str">
        <f>VLOOKUP('[1]Cumul H'!$C2144,'[1]H S43'!$BE$9:$CU$60,41,FALSE)</f>
        <v/>
      </c>
      <c r="AH2144" s="74" t="str">
        <f>VLOOKUP('[1]Cumul H'!$C2144,'[1]H S43'!$BE$9:$CU$60,42,FALSE)</f>
        <v/>
      </c>
      <c r="AI2144" s="74">
        <f>SUM('[1]Cumul H'!$AE2144:$AH2144)</f>
        <v>0</v>
      </c>
      <c r="AJ2144" s="72" t="str" cm="1">
        <f t="array" ref="AJ2144">IF(E2144="INTERIM",_xlfn.IFS(J2144="NON",$AK$2,J2144="OUI",$AK$3),"")</f>
        <v/>
      </c>
      <c r="AK2144" s="68" t="str">
        <f t="shared" si="330"/>
        <v/>
      </c>
      <c r="AL2144" s="68" t="str">
        <f>IF(V2144="","",IF(V2144-Tableau3[[#This Row],[Heure sans Majoration]]&lt;0,0,V2144-Tableau3[[#This Row],[Heure sans Majoration]]))</f>
        <v/>
      </c>
      <c r="AM2144" s="68" t="str">
        <f t="shared" si="339"/>
        <v/>
      </c>
      <c r="AN2144" s="68" t="str">
        <f t="shared" si="331"/>
        <v/>
      </c>
      <c r="AO2144" s="68" t="str">
        <f t="shared" si="332"/>
        <v/>
      </c>
      <c r="AP2144" s="72" t="str">
        <f>IF(C2144="","",IF(F2144=0,"",(V2144*Tableau3[[#This Row],[Salaire Horaire]]*Tableau3[[#This Row],[Coef Multi]])))</f>
        <v/>
      </c>
      <c r="AQ2144" s="72" t="str">
        <f>IF(C2144="","",IF(F2144=0,"",(Tableau3[[#This Row],[Heure avec majoration]]*Tableau3[[#This Row],[Salaire Horaire]]*Tableau3[[#This Row],[Coef Multi]]*25%)))</f>
        <v/>
      </c>
    </row>
    <row r="2145" spans="2:43" ht="15" thickBot="1" x14ac:dyDescent="0.35">
      <c r="B2145" s="73" t="s">
        <v>125</v>
      </c>
      <c r="C2145" s="74" t="str">
        <f>IF('[1]H S43'!BE36="","",'[1]H S43'!BE36)</f>
        <v/>
      </c>
      <c r="D2145" s="74" t="str">
        <f>IF(C2145="","",VLOOKUP(C2145,[1]!Tableau1[#All],5,FALSE))</f>
        <v/>
      </c>
      <c r="E2145" s="74" t="str">
        <f>IF(C2145="","",VLOOKUP(C2145,[1]!Tableau1[#All],11,FALSE))</f>
        <v/>
      </c>
      <c r="F2145" s="74" t="str">
        <f>IFERROR(IF(C2145="","",VLOOKUP(C2145,[1]!Tableau1[#All],12,FALSE)),"")</f>
        <v/>
      </c>
      <c r="G2145" s="74" t="str">
        <f>IFERROR(IF(C2145="","",VLOOKUP(C2145,[1]!Tableau1[#All],6,FALSE)),"")</f>
        <v/>
      </c>
      <c r="H2145" s="74" t="str">
        <f>IFERROR(IF(C2145="","",VLOOKUP(C2145,[1]!Tableau1[#All],13,FALSE)),"")</f>
        <v/>
      </c>
      <c r="I2145" s="74" t="str">
        <f>IFERROR(IF(C2145="","",VLOOKUP(C2145,[1]!Tableau1[#All],14,FALSE)),"")</f>
        <v/>
      </c>
      <c r="J2145" s="74" t="str">
        <f>IFERROR(IF(C2145="","",VLOOKUP(C2145,[1]!Tableau1[#All],8,FALSE)),"")</f>
        <v/>
      </c>
      <c r="K2145" s="75" t="str">
        <f>VLOOKUP('[1]Cumul H'!$C2145,'[1]H S43'!$BE$9:$CU$60,6,FALSE)</f>
        <v/>
      </c>
      <c r="L2145" s="75" t="str">
        <f>VLOOKUP('[1]Cumul H'!$C2145,'[1]H S43'!$BE$9:$CU$60,10,FALSE)</f>
        <v/>
      </c>
      <c r="M2145" s="75" t="str">
        <f>VLOOKUP('[1]Cumul H'!$C2145,'[1]H S43'!$BE$9:$CU$60,14,FALSE)</f>
        <v/>
      </c>
      <c r="N2145" s="75" t="str">
        <f>VLOOKUP('[1]Cumul H'!$C2145,'[1]H S43'!$BE$9:$CU$60,18,FALSE)</f>
        <v/>
      </c>
      <c r="O2145" s="75" t="str">
        <f>VLOOKUP('[1]Cumul H'!$C2145,'[1]H S43'!$BE$9:$CU$60,22,FALSE)</f>
        <v/>
      </c>
      <c r="P2145" s="75" t="str">
        <f>VLOOKUP('[1]Cumul H'!$C2145,'[1]H S43'!$BE$9:$CU$60,26,FALSE)</f>
        <v/>
      </c>
      <c r="Q2145" s="75" t="str">
        <f>VLOOKUP('[1]Cumul H'!$C2145,'[1]H S43'!$BE$9:$CU$60,30,FALSE)</f>
        <v/>
      </c>
      <c r="R2145" s="75" t="str">
        <f>VLOOKUP('[1]Cumul H'!$C2145,'[1]H S43'!$BE$9:$CU$60,34,FALSE)</f>
        <v/>
      </c>
      <c r="S2145" s="75" t="str">
        <f>VLOOKUP('[1]Cumul H'!$C2145,'[1]H S43'!$BE$9:$CU$60,33,FALSE)</f>
        <v/>
      </c>
      <c r="T2145" s="75" t="str">
        <f>VLOOKUP('[1]Cumul H'!$C2145,'[1]H S43'!$BE$9:$CU$60,35,FALSE)</f>
        <v/>
      </c>
      <c r="U2145" s="75" t="str">
        <f>VLOOKUP('[1]Cumul H'!$C2145,'[1]H S43'!$BE$9:$CU$60,36,FALSE)</f>
        <v/>
      </c>
      <c r="V2145" s="76" t="str">
        <f t="shared" si="333"/>
        <v/>
      </c>
      <c r="W2145" s="76" t="str" cm="1">
        <f t="array" ref="W2145">IFERROR(_xlfn.IFS(V2145="","",V2145=39,"",V2145&gt;39,V2145-39),"")</f>
        <v/>
      </c>
      <c r="X2145" s="76" t="str">
        <f t="shared" si="334"/>
        <v/>
      </c>
      <c r="Y2145" s="76" t="str">
        <f t="shared" si="335"/>
        <v/>
      </c>
      <c r="Z2145" s="76" t="str">
        <f t="shared" si="336"/>
        <v/>
      </c>
      <c r="AA2145" s="77" t="str">
        <f t="shared" si="337"/>
        <v/>
      </c>
      <c r="AB2145" s="76" t="str">
        <f t="shared" si="338"/>
        <v/>
      </c>
      <c r="AC2145" s="74" t="str">
        <f>VLOOKUP('[1]Cumul H'!$C2145,'[1]H S43'!$BE$9:$CU$60,37,FALSE)</f>
        <v/>
      </c>
      <c r="AD2145" s="74" t="str">
        <f>VLOOKUP('[1]Cumul H'!$C2145,'[1]H S43'!$BE$9:$CU$60,38,FALSE)</f>
        <v/>
      </c>
      <c r="AE2145" s="74" t="str">
        <f>VLOOKUP('[1]Cumul H'!$C2145,'[1]H S43'!$BE$9:$CU$60,39,FALSE)</f>
        <v/>
      </c>
      <c r="AF2145" s="74" t="str">
        <f>VLOOKUP('[1]Cumul H'!$C2145,'[1]H S43'!$BE$9:$CU$60,40,FALSE)</f>
        <v/>
      </c>
      <c r="AG2145" s="74" t="str">
        <f>VLOOKUP('[1]Cumul H'!$C2145,'[1]H S43'!$BE$9:$CU$60,41,FALSE)</f>
        <v/>
      </c>
      <c r="AH2145" s="74" t="str">
        <f>VLOOKUP('[1]Cumul H'!$C2145,'[1]H S43'!$BE$9:$CU$60,42,FALSE)</f>
        <v/>
      </c>
      <c r="AI2145" s="74">
        <f>SUM('[1]Cumul H'!$AE2145:$AH2145)</f>
        <v>0</v>
      </c>
      <c r="AJ2145" s="78" t="str" cm="1">
        <f t="array" ref="AJ2145">IF(E2145="INTERIM",_xlfn.IFS(J2145="NON",$AK$2,J2145="OUI",$AK$3),"")</f>
        <v/>
      </c>
      <c r="AK2145" s="74" t="str">
        <f t="shared" si="330"/>
        <v/>
      </c>
      <c r="AL2145" s="74" t="str">
        <f>IF(V2145="","",IF(V2145-Tableau3[[#This Row],[Heure sans Majoration]]&lt;0,0,V2145-Tableau3[[#This Row],[Heure sans Majoration]]))</f>
        <v/>
      </c>
      <c r="AM2145" s="74" t="str">
        <f t="shared" si="339"/>
        <v/>
      </c>
      <c r="AN2145" s="74" t="str">
        <f t="shared" si="331"/>
        <v/>
      </c>
      <c r="AO2145" s="74" t="str">
        <f t="shared" si="332"/>
        <v/>
      </c>
      <c r="AP2145" s="78" t="str">
        <f>IF(C2145="","",IF(F2145=0,"",(V2145*Tableau3[[#This Row],[Salaire Horaire]]*Tableau3[[#This Row],[Coef Multi]])))</f>
        <v/>
      </c>
      <c r="AQ2145" s="78" t="str">
        <f>IF(C2145="","",IF(F2145=0,"",(Tableau3[[#This Row],[Heure avec majoration]]*Tableau3[[#This Row],[Salaire Horaire]]*Tableau3[[#This Row],[Coef Multi]]*25%)))</f>
        <v/>
      </c>
    </row>
    <row r="2146" spans="2:43" ht="15" thickTop="1" x14ac:dyDescent="0.3">
      <c r="B2146" s="73" t="s">
        <v>125</v>
      </c>
      <c r="C2146" s="74" t="str">
        <f>IF('[1]H S43'!BE37="","",'[1]H S43'!BE37)</f>
        <v/>
      </c>
      <c r="D2146" s="74" t="str">
        <f>IF(C2146="","",VLOOKUP(C2146,[1]!Tableau1[#All],5,FALSE))</f>
        <v/>
      </c>
      <c r="E2146" s="74" t="str">
        <f>IF(C2146="","",VLOOKUP(C2146,[1]!Tableau1[#All],11,FALSE))</f>
        <v/>
      </c>
      <c r="F2146" s="74" t="str">
        <f>IFERROR(IF(C2146="","",VLOOKUP(C2146,[1]!Tableau1[#All],12,FALSE)),"")</f>
        <v/>
      </c>
      <c r="G2146" s="74" t="str">
        <f>IFERROR(IF(C2146="","",VLOOKUP(C2146,[1]!Tableau1[#All],6,FALSE)),"")</f>
        <v/>
      </c>
      <c r="H2146" s="74" t="str">
        <f>IFERROR(IF(C2146="","",VLOOKUP(C2146,[1]!Tableau1[#All],13,FALSE)),"")</f>
        <v/>
      </c>
      <c r="I2146" s="74" t="str">
        <f>IFERROR(IF(C2146="","",VLOOKUP(C2146,[1]!Tableau1[#All],14,FALSE)),"")</f>
        <v/>
      </c>
      <c r="J2146" s="74" t="str">
        <f>IFERROR(IF(C2146="","",VLOOKUP(C2146,[1]!Tableau1[#All],8,FALSE)),"")</f>
        <v/>
      </c>
      <c r="K2146" s="75" t="str">
        <f>VLOOKUP('[1]Cumul H'!$C2146,'[1]H S43'!$BE$9:$CU$60,6,FALSE)</f>
        <v/>
      </c>
      <c r="L2146" s="75" t="str">
        <f>VLOOKUP('[1]Cumul H'!$C2146,'[1]H S43'!$BE$9:$CU$60,10,FALSE)</f>
        <v/>
      </c>
      <c r="M2146" s="75" t="str">
        <f>VLOOKUP('[1]Cumul H'!$C2146,'[1]H S43'!$BE$9:$CU$60,14,FALSE)</f>
        <v/>
      </c>
      <c r="N2146" s="75" t="str">
        <f>VLOOKUP('[1]Cumul H'!$C2146,'[1]H S43'!$BE$9:$CU$60,18,FALSE)</f>
        <v/>
      </c>
      <c r="O2146" s="75" t="str">
        <f>VLOOKUP('[1]Cumul H'!$C2146,'[1]H S43'!$BE$9:$CU$60,22,FALSE)</f>
        <v/>
      </c>
      <c r="P2146" s="75" t="str">
        <f>VLOOKUP('[1]Cumul H'!$C2146,'[1]H S43'!$BE$9:$CU$60,26,FALSE)</f>
        <v/>
      </c>
      <c r="Q2146" s="75" t="str">
        <f>VLOOKUP('[1]Cumul H'!$C2146,'[1]H S43'!$BE$9:$CU$60,30,FALSE)</f>
        <v/>
      </c>
      <c r="R2146" s="75" t="str">
        <f>VLOOKUP('[1]Cumul H'!$C2146,'[1]H S43'!$BE$9:$CU$60,34,FALSE)</f>
        <v/>
      </c>
      <c r="S2146" s="75" t="str">
        <f>VLOOKUP('[1]Cumul H'!$C2146,'[1]H S43'!$BE$9:$CU$60,33,FALSE)</f>
        <v/>
      </c>
      <c r="T2146" s="75" t="str">
        <f>VLOOKUP('[1]Cumul H'!$C2146,'[1]H S43'!$BE$9:$CU$60,35,FALSE)</f>
        <v/>
      </c>
      <c r="U2146" s="75" t="str">
        <f>VLOOKUP('[1]Cumul H'!$C2146,'[1]H S43'!$BE$9:$CU$60,36,FALSE)</f>
        <v/>
      </c>
      <c r="V2146" s="76" t="str">
        <f t="shared" si="333"/>
        <v/>
      </c>
      <c r="W2146" s="76" t="str" cm="1">
        <f t="array" ref="W2146">IFERROR(_xlfn.IFS(V2146="","",V2146=39,"",V2146&gt;39,V2146-39),"")</f>
        <v/>
      </c>
      <c r="X2146" s="76" t="str">
        <f t="shared" si="334"/>
        <v/>
      </c>
      <c r="Y2146" s="76" t="str">
        <f t="shared" si="335"/>
        <v/>
      </c>
      <c r="Z2146" s="76" t="str">
        <f t="shared" si="336"/>
        <v/>
      </c>
      <c r="AA2146" s="77" t="str">
        <f t="shared" si="337"/>
        <v/>
      </c>
      <c r="AB2146" s="76" t="str">
        <f t="shared" si="338"/>
        <v/>
      </c>
      <c r="AC2146" s="74" t="str">
        <f>VLOOKUP('[1]Cumul H'!$C2146,'[1]H S43'!$BE$9:$CU$60,37,FALSE)</f>
        <v/>
      </c>
      <c r="AD2146" s="74" t="str">
        <f>VLOOKUP('[1]Cumul H'!$C2146,'[1]H S43'!$BE$9:$CU$60,38,FALSE)</f>
        <v/>
      </c>
      <c r="AE2146" s="74" t="str">
        <f>VLOOKUP('[1]Cumul H'!$C2146,'[1]H S43'!$BE$9:$CU$60,39,FALSE)</f>
        <v/>
      </c>
      <c r="AF2146" s="74" t="str">
        <f>VLOOKUP('[1]Cumul H'!$C2146,'[1]H S43'!$BE$9:$CU$60,40,FALSE)</f>
        <v/>
      </c>
      <c r="AG2146" s="74" t="str">
        <f>VLOOKUP('[1]Cumul H'!$C2146,'[1]H S43'!$BE$9:$CU$60,41,FALSE)</f>
        <v/>
      </c>
      <c r="AH2146" s="74" t="str">
        <f>VLOOKUP('[1]Cumul H'!$C2146,'[1]H S43'!$BE$9:$CU$60,42,FALSE)</f>
        <v/>
      </c>
      <c r="AI2146" s="74">
        <f>SUM('[1]Cumul H'!$AE2146:$AH2146)</f>
        <v>0</v>
      </c>
      <c r="AJ2146" s="72" t="str" cm="1">
        <f t="array" ref="AJ2146">IF(E2146="INTERIM",_xlfn.IFS(J2146="NON",$AK$2,J2146="OUI",$AK$3),"")</f>
        <v/>
      </c>
      <c r="AK2146" s="68" t="str">
        <f t="shared" si="330"/>
        <v/>
      </c>
      <c r="AL2146" s="68" t="str">
        <f>IF(V2146="","",IF(V2146-Tableau3[[#This Row],[Heure sans Majoration]]&lt;0,0,V2146-Tableau3[[#This Row],[Heure sans Majoration]]))</f>
        <v/>
      </c>
      <c r="AM2146" s="68" t="str">
        <f t="shared" si="339"/>
        <v/>
      </c>
      <c r="AN2146" s="68" t="str">
        <f t="shared" si="331"/>
        <v/>
      </c>
      <c r="AO2146" s="68" t="str">
        <f t="shared" si="332"/>
        <v/>
      </c>
      <c r="AP2146" s="72" t="str">
        <f>IF(C2146="","",IF(F2146=0,"",(V2146*Tableau3[[#This Row],[Salaire Horaire]]*Tableau3[[#This Row],[Coef Multi]])))</f>
        <v/>
      </c>
      <c r="AQ2146" s="72" t="str">
        <f>IF(C2146="","",IF(F2146=0,"",(Tableau3[[#This Row],[Heure avec majoration]]*Tableau3[[#This Row],[Salaire Horaire]]*Tableau3[[#This Row],[Coef Multi]]*25%)))</f>
        <v/>
      </c>
    </row>
    <row r="2147" spans="2:43" ht="15" thickBot="1" x14ac:dyDescent="0.35">
      <c r="B2147" s="73" t="s">
        <v>125</v>
      </c>
      <c r="C2147" s="74" t="str">
        <f>IF('[1]H S43'!BE38="","",'[1]H S43'!BE38)</f>
        <v/>
      </c>
      <c r="D2147" s="74" t="str">
        <f>IF(C2147="","",VLOOKUP(C2147,[1]!Tableau1[#All],5,FALSE))</f>
        <v/>
      </c>
      <c r="E2147" s="74" t="str">
        <f>IF(C2147="","",VLOOKUP(C2147,[1]!Tableau1[#All],11,FALSE))</f>
        <v/>
      </c>
      <c r="F2147" s="74" t="str">
        <f>IFERROR(IF(C2147="","",VLOOKUP(C2147,[1]!Tableau1[#All],12,FALSE)),"")</f>
        <v/>
      </c>
      <c r="G2147" s="74" t="str">
        <f>IFERROR(IF(C2147="","",VLOOKUP(C2147,[1]!Tableau1[#All],6,FALSE)),"")</f>
        <v/>
      </c>
      <c r="H2147" s="74" t="str">
        <f>IFERROR(IF(C2147="","",VLOOKUP(C2147,[1]!Tableau1[#All],13,FALSE)),"")</f>
        <v/>
      </c>
      <c r="I2147" s="74" t="str">
        <f>IFERROR(IF(C2147="","",VLOOKUP(C2147,[1]!Tableau1[#All],14,FALSE)),"")</f>
        <v/>
      </c>
      <c r="J2147" s="74" t="str">
        <f>IFERROR(IF(C2147="","",VLOOKUP(C2147,[1]!Tableau1[#All],8,FALSE)),"")</f>
        <v/>
      </c>
      <c r="K2147" s="75" t="str">
        <f>VLOOKUP('[1]Cumul H'!$C2147,'[1]H S43'!$BE$9:$CU$60,6,FALSE)</f>
        <v/>
      </c>
      <c r="L2147" s="75" t="str">
        <f>VLOOKUP('[1]Cumul H'!$C2147,'[1]H S43'!$BE$9:$CU$60,10,FALSE)</f>
        <v/>
      </c>
      <c r="M2147" s="75" t="str">
        <f>VLOOKUP('[1]Cumul H'!$C2147,'[1]H S43'!$BE$9:$CU$60,14,FALSE)</f>
        <v/>
      </c>
      <c r="N2147" s="75" t="str">
        <f>VLOOKUP('[1]Cumul H'!$C2147,'[1]H S43'!$BE$9:$CU$60,18,FALSE)</f>
        <v/>
      </c>
      <c r="O2147" s="75" t="str">
        <f>VLOOKUP('[1]Cumul H'!$C2147,'[1]H S43'!$BE$9:$CU$60,22,FALSE)</f>
        <v/>
      </c>
      <c r="P2147" s="75" t="str">
        <f>VLOOKUP('[1]Cumul H'!$C2147,'[1]H S43'!$BE$9:$CU$60,26,FALSE)</f>
        <v/>
      </c>
      <c r="Q2147" s="75" t="str">
        <f>VLOOKUP('[1]Cumul H'!$C2147,'[1]H S43'!$BE$9:$CU$60,30,FALSE)</f>
        <v/>
      </c>
      <c r="R2147" s="75" t="str">
        <f>VLOOKUP('[1]Cumul H'!$C2147,'[1]H S43'!$BE$9:$CU$60,34,FALSE)</f>
        <v/>
      </c>
      <c r="S2147" s="75" t="str">
        <f>VLOOKUP('[1]Cumul H'!$C2147,'[1]H S43'!$BE$9:$CU$60,33,FALSE)</f>
        <v/>
      </c>
      <c r="T2147" s="75" t="str">
        <f>VLOOKUP('[1]Cumul H'!$C2147,'[1]H S43'!$BE$9:$CU$60,35,FALSE)</f>
        <v/>
      </c>
      <c r="U2147" s="75" t="str">
        <f>VLOOKUP('[1]Cumul H'!$C2147,'[1]H S43'!$BE$9:$CU$60,36,FALSE)</f>
        <v/>
      </c>
      <c r="V2147" s="76" t="str">
        <f t="shared" si="333"/>
        <v/>
      </c>
      <c r="W2147" s="76" t="str" cm="1">
        <f t="array" ref="W2147">IFERROR(_xlfn.IFS(V2147="","",V2147=39,"",V2147&gt;39,V2147-39),"")</f>
        <v/>
      </c>
      <c r="X2147" s="76" t="str">
        <f t="shared" si="334"/>
        <v/>
      </c>
      <c r="Y2147" s="76" t="str">
        <f t="shared" si="335"/>
        <v/>
      </c>
      <c r="Z2147" s="76" t="str">
        <f t="shared" si="336"/>
        <v/>
      </c>
      <c r="AA2147" s="77" t="str">
        <f t="shared" si="337"/>
        <v/>
      </c>
      <c r="AB2147" s="76" t="str">
        <f t="shared" si="338"/>
        <v/>
      </c>
      <c r="AC2147" s="74" t="str">
        <f>VLOOKUP('[1]Cumul H'!$C2147,'[1]H S43'!$BE$9:$CU$60,37,FALSE)</f>
        <v/>
      </c>
      <c r="AD2147" s="74" t="str">
        <f>VLOOKUP('[1]Cumul H'!$C2147,'[1]H S43'!$BE$9:$CU$60,38,FALSE)</f>
        <v/>
      </c>
      <c r="AE2147" s="74" t="str">
        <f>VLOOKUP('[1]Cumul H'!$C2147,'[1]H S43'!$BE$9:$CU$60,39,FALSE)</f>
        <v/>
      </c>
      <c r="AF2147" s="74" t="str">
        <f>VLOOKUP('[1]Cumul H'!$C2147,'[1]H S43'!$BE$9:$CU$60,40,FALSE)</f>
        <v/>
      </c>
      <c r="AG2147" s="74" t="str">
        <f>VLOOKUP('[1]Cumul H'!$C2147,'[1]H S43'!$BE$9:$CU$60,41,FALSE)</f>
        <v/>
      </c>
      <c r="AH2147" s="74" t="str">
        <f>VLOOKUP('[1]Cumul H'!$C2147,'[1]H S43'!$BE$9:$CU$60,42,FALSE)</f>
        <v/>
      </c>
      <c r="AI2147" s="74">
        <f>SUM('[1]Cumul H'!$AE2147:$AH2147)</f>
        <v>0</v>
      </c>
      <c r="AJ2147" s="78" t="str" cm="1">
        <f t="array" ref="AJ2147">IF(E2147="INTERIM",_xlfn.IFS(J2147="NON",$AK$2,J2147="OUI",$AK$3),"")</f>
        <v/>
      </c>
      <c r="AK2147" s="74" t="str">
        <f t="shared" si="330"/>
        <v/>
      </c>
      <c r="AL2147" s="74" t="str">
        <f>IF(V2147="","",IF(V2147-Tableau3[[#This Row],[Heure sans Majoration]]&lt;0,0,V2147-Tableau3[[#This Row],[Heure sans Majoration]]))</f>
        <v/>
      </c>
      <c r="AM2147" s="74" t="str">
        <f t="shared" si="339"/>
        <v/>
      </c>
      <c r="AN2147" s="74" t="str">
        <f t="shared" si="331"/>
        <v/>
      </c>
      <c r="AO2147" s="74" t="str">
        <f t="shared" si="332"/>
        <v/>
      </c>
      <c r="AP2147" s="78" t="str">
        <f>IF(C2147="","",IF(F2147=0,"",(V2147*Tableau3[[#This Row],[Salaire Horaire]]*Tableau3[[#This Row],[Coef Multi]])))</f>
        <v/>
      </c>
      <c r="AQ2147" s="78" t="str">
        <f>IF(C2147="","",IF(F2147=0,"",(Tableau3[[#This Row],[Heure avec majoration]]*Tableau3[[#This Row],[Salaire Horaire]]*Tableau3[[#This Row],[Coef Multi]]*25%)))</f>
        <v/>
      </c>
    </row>
    <row r="2148" spans="2:43" ht="15" thickTop="1" x14ac:dyDescent="0.3">
      <c r="B2148" s="73" t="s">
        <v>125</v>
      </c>
      <c r="C2148" s="74" t="str">
        <f>IF('[1]H S43'!BE39="","",'[1]H S43'!BE39)</f>
        <v/>
      </c>
      <c r="D2148" s="74" t="str">
        <f>IF(C2148="","",VLOOKUP(C2148,[1]!Tableau1[#All],5,FALSE))</f>
        <v/>
      </c>
      <c r="E2148" s="74" t="str">
        <f>IF(C2148="","",VLOOKUP(C2148,[1]!Tableau1[#All],11,FALSE))</f>
        <v/>
      </c>
      <c r="F2148" s="74" t="str">
        <f>IFERROR(IF(C2148="","",VLOOKUP(C2148,[1]!Tableau1[#All],12,FALSE)),"")</f>
        <v/>
      </c>
      <c r="G2148" s="74" t="str">
        <f>IFERROR(IF(C2148="","",VLOOKUP(C2148,[1]!Tableau1[#All],6,FALSE)),"")</f>
        <v/>
      </c>
      <c r="H2148" s="74" t="str">
        <f>IFERROR(IF(C2148="","",VLOOKUP(C2148,[1]!Tableau1[#All],13,FALSE)),"")</f>
        <v/>
      </c>
      <c r="I2148" s="74" t="str">
        <f>IFERROR(IF(C2148="","",VLOOKUP(C2148,[1]!Tableau1[#All],14,FALSE)),"")</f>
        <v/>
      </c>
      <c r="J2148" s="74" t="str">
        <f>IFERROR(IF(C2148="","",VLOOKUP(C2148,[1]!Tableau1[#All],8,FALSE)),"")</f>
        <v/>
      </c>
      <c r="K2148" s="75" t="str">
        <f>VLOOKUP('[1]Cumul H'!$C2148,'[1]H S43'!$BE$9:$CU$60,6,FALSE)</f>
        <v/>
      </c>
      <c r="L2148" s="75" t="str">
        <f>VLOOKUP('[1]Cumul H'!$C2148,'[1]H S43'!$BE$9:$CU$60,10,FALSE)</f>
        <v/>
      </c>
      <c r="M2148" s="75" t="str">
        <f>VLOOKUP('[1]Cumul H'!$C2148,'[1]H S43'!$BE$9:$CU$60,14,FALSE)</f>
        <v/>
      </c>
      <c r="N2148" s="75" t="str">
        <f>VLOOKUP('[1]Cumul H'!$C2148,'[1]H S43'!$BE$9:$CU$60,18,FALSE)</f>
        <v/>
      </c>
      <c r="O2148" s="75" t="str">
        <f>VLOOKUP('[1]Cumul H'!$C2148,'[1]H S43'!$BE$9:$CU$60,22,FALSE)</f>
        <v/>
      </c>
      <c r="P2148" s="75" t="str">
        <f>VLOOKUP('[1]Cumul H'!$C2148,'[1]H S43'!$BE$9:$CU$60,26,FALSE)</f>
        <v/>
      </c>
      <c r="Q2148" s="75" t="str">
        <f>VLOOKUP('[1]Cumul H'!$C2148,'[1]H S43'!$BE$9:$CU$60,30,FALSE)</f>
        <v/>
      </c>
      <c r="R2148" s="75" t="str">
        <f>VLOOKUP('[1]Cumul H'!$C2148,'[1]H S43'!$BE$9:$CU$60,34,FALSE)</f>
        <v/>
      </c>
      <c r="S2148" s="75" t="str">
        <f>VLOOKUP('[1]Cumul H'!$C2148,'[1]H S43'!$BE$9:$CU$60,33,FALSE)</f>
        <v/>
      </c>
      <c r="T2148" s="75" t="str">
        <f>VLOOKUP('[1]Cumul H'!$C2148,'[1]H S43'!$BE$9:$CU$60,35,FALSE)</f>
        <v/>
      </c>
      <c r="U2148" s="75" t="str">
        <f>VLOOKUP('[1]Cumul H'!$C2148,'[1]H S43'!$BE$9:$CU$60,36,FALSE)</f>
        <v/>
      </c>
      <c r="V2148" s="76" t="str">
        <f t="shared" si="333"/>
        <v/>
      </c>
      <c r="W2148" s="76" t="str" cm="1">
        <f t="array" ref="W2148">IFERROR(_xlfn.IFS(V2148="","",V2148=39,"",V2148&gt;39,V2148-39),"")</f>
        <v/>
      </c>
      <c r="X2148" s="76" t="str">
        <f t="shared" si="334"/>
        <v/>
      </c>
      <c r="Y2148" s="76" t="str">
        <f t="shared" si="335"/>
        <v/>
      </c>
      <c r="Z2148" s="76" t="str">
        <f t="shared" si="336"/>
        <v/>
      </c>
      <c r="AA2148" s="77" t="str">
        <f t="shared" si="337"/>
        <v/>
      </c>
      <c r="AB2148" s="76" t="str">
        <f t="shared" si="338"/>
        <v/>
      </c>
      <c r="AC2148" s="74" t="str">
        <f>VLOOKUP('[1]Cumul H'!$C2148,'[1]H S43'!$BE$9:$CU$60,37,FALSE)</f>
        <v/>
      </c>
      <c r="AD2148" s="74" t="str">
        <f>VLOOKUP('[1]Cumul H'!$C2148,'[1]H S43'!$BE$9:$CU$60,38,FALSE)</f>
        <v/>
      </c>
      <c r="AE2148" s="74" t="str">
        <f>VLOOKUP('[1]Cumul H'!$C2148,'[1]H S43'!$BE$9:$CU$60,39,FALSE)</f>
        <v/>
      </c>
      <c r="AF2148" s="74" t="str">
        <f>VLOOKUP('[1]Cumul H'!$C2148,'[1]H S43'!$BE$9:$CU$60,40,FALSE)</f>
        <v/>
      </c>
      <c r="AG2148" s="74" t="str">
        <f>VLOOKUP('[1]Cumul H'!$C2148,'[1]H S43'!$BE$9:$CU$60,41,FALSE)</f>
        <v/>
      </c>
      <c r="AH2148" s="74" t="str">
        <f>VLOOKUP('[1]Cumul H'!$C2148,'[1]H S43'!$BE$9:$CU$60,42,FALSE)</f>
        <v/>
      </c>
      <c r="AI2148" s="74">
        <f>SUM('[1]Cumul H'!$AE2148:$AH2148)</f>
        <v>0</v>
      </c>
      <c r="AJ2148" s="72" t="str" cm="1">
        <f t="array" ref="AJ2148">IF(E2148="INTERIM",_xlfn.IFS(J2148="NON",$AK$2,J2148="OUI",$AK$3),"")</f>
        <v/>
      </c>
      <c r="AK2148" s="68" t="str">
        <f t="shared" si="330"/>
        <v/>
      </c>
      <c r="AL2148" s="68" t="str">
        <f>IF(V2148="","",IF(V2148-Tableau3[[#This Row],[Heure sans Majoration]]&lt;0,0,V2148-Tableau3[[#This Row],[Heure sans Majoration]]))</f>
        <v/>
      </c>
      <c r="AM2148" s="68" t="str">
        <f t="shared" si="339"/>
        <v/>
      </c>
      <c r="AN2148" s="68" t="str">
        <f t="shared" si="331"/>
        <v/>
      </c>
      <c r="AO2148" s="68" t="str">
        <f t="shared" si="332"/>
        <v/>
      </c>
      <c r="AP2148" s="72" t="str">
        <f>IF(C2148="","",IF(F2148=0,"",(V2148*Tableau3[[#This Row],[Salaire Horaire]]*Tableau3[[#This Row],[Coef Multi]])))</f>
        <v/>
      </c>
      <c r="AQ2148" s="72" t="str">
        <f>IF(C2148="","",IF(F2148=0,"",(Tableau3[[#This Row],[Heure avec majoration]]*Tableau3[[#This Row],[Salaire Horaire]]*Tableau3[[#This Row],[Coef Multi]]*25%)))</f>
        <v/>
      </c>
    </row>
    <row r="2149" spans="2:43" ht="15" thickBot="1" x14ac:dyDescent="0.35">
      <c r="B2149" s="73" t="s">
        <v>125</v>
      </c>
      <c r="C2149" s="74" t="str">
        <f>IF('[1]H S43'!BE40="","",'[1]H S43'!BE40)</f>
        <v/>
      </c>
      <c r="D2149" s="74" t="str">
        <f>IF(C2149="","",VLOOKUP(C2149,[1]!Tableau1[#All],5,FALSE))</f>
        <v/>
      </c>
      <c r="E2149" s="74" t="str">
        <f>IF(C2149="","",VLOOKUP(C2149,[1]!Tableau1[#All],11,FALSE))</f>
        <v/>
      </c>
      <c r="F2149" s="74" t="str">
        <f>IFERROR(IF(C2149="","",VLOOKUP(C2149,[1]!Tableau1[#All],12,FALSE)),"")</f>
        <v/>
      </c>
      <c r="G2149" s="74" t="str">
        <f>IFERROR(IF(C2149="","",VLOOKUP(C2149,[1]!Tableau1[#All],6,FALSE)),"")</f>
        <v/>
      </c>
      <c r="H2149" s="74" t="str">
        <f>IFERROR(IF(C2149="","",VLOOKUP(C2149,[1]!Tableau1[#All],13,FALSE)),"")</f>
        <v/>
      </c>
      <c r="I2149" s="74" t="str">
        <f>IFERROR(IF(C2149="","",VLOOKUP(C2149,[1]!Tableau1[#All],14,FALSE)),"")</f>
        <v/>
      </c>
      <c r="J2149" s="74" t="str">
        <f>IFERROR(IF(C2149="","",VLOOKUP(C2149,[1]!Tableau1[#All],8,FALSE)),"")</f>
        <v/>
      </c>
      <c r="K2149" s="75" t="str">
        <f>VLOOKUP('[1]Cumul H'!$C2149,'[1]H S43'!$BE$9:$CU$60,6,FALSE)</f>
        <v/>
      </c>
      <c r="L2149" s="75" t="str">
        <f>VLOOKUP('[1]Cumul H'!$C2149,'[1]H S43'!$BE$9:$CU$60,10,FALSE)</f>
        <v/>
      </c>
      <c r="M2149" s="75" t="str">
        <f>VLOOKUP('[1]Cumul H'!$C2149,'[1]H S43'!$BE$9:$CU$60,14,FALSE)</f>
        <v/>
      </c>
      <c r="N2149" s="75" t="str">
        <f>VLOOKUP('[1]Cumul H'!$C2149,'[1]H S43'!$BE$9:$CU$60,18,FALSE)</f>
        <v/>
      </c>
      <c r="O2149" s="75" t="str">
        <f>VLOOKUP('[1]Cumul H'!$C2149,'[1]H S43'!$BE$9:$CU$60,22,FALSE)</f>
        <v/>
      </c>
      <c r="P2149" s="75" t="str">
        <f>VLOOKUP('[1]Cumul H'!$C2149,'[1]H S43'!$BE$9:$CU$60,26,FALSE)</f>
        <v/>
      </c>
      <c r="Q2149" s="75" t="str">
        <f>VLOOKUP('[1]Cumul H'!$C2149,'[1]H S43'!$BE$9:$CU$60,30,FALSE)</f>
        <v/>
      </c>
      <c r="R2149" s="75" t="str">
        <f>VLOOKUP('[1]Cumul H'!$C2149,'[1]H S43'!$BE$9:$CU$60,34,FALSE)</f>
        <v/>
      </c>
      <c r="S2149" s="75" t="str">
        <f>VLOOKUP('[1]Cumul H'!$C2149,'[1]H S43'!$BE$9:$CU$60,33,FALSE)</f>
        <v/>
      </c>
      <c r="T2149" s="75" t="str">
        <f>VLOOKUP('[1]Cumul H'!$C2149,'[1]H S43'!$BE$9:$CU$60,35,FALSE)</f>
        <v/>
      </c>
      <c r="U2149" s="75" t="str">
        <f>VLOOKUP('[1]Cumul H'!$C2149,'[1]H S43'!$BE$9:$CU$60,36,FALSE)</f>
        <v/>
      </c>
      <c r="V2149" s="76" t="str">
        <f t="shared" si="333"/>
        <v/>
      </c>
      <c r="W2149" s="76" t="str" cm="1">
        <f t="array" ref="W2149">IFERROR(_xlfn.IFS(V2149="","",V2149=39,"",V2149&gt;39,V2149-39),"")</f>
        <v/>
      </c>
      <c r="X2149" s="76" t="str">
        <f t="shared" si="334"/>
        <v/>
      </c>
      <c r="Y2149" s="76" t="str">
        <f t="shared" si="335"/>
        <v/>
      </c>
      <c r="Z2149" s="76" t="str">
        <f t="shared" si="336"/>
        <v/>
      </c>
      <c r="AA2149" s="77" t="str">
        <f t="shared" si="337"/>
        <v/>
      </c>
      <c r="AB2149" s="76" t="str">
        <f t="shared" si="338"/>
        <v/>
      </c>
      <c r="AC2149" s="74" t="str">
        <f>VLOOKUP('[1]Cumul H'!$C2149,'[1]H S43'!$BE$9:$CU$60,37,FALSE)</f>
        <v/>
      </c>
      <c r="AD2149" s="74" t="str">
        <f>VLOOKUP('[1]Cumul H'!$C2149,'[1]H S43'!$BE$9:$CU$60,38,FALSE)</f>
        <v/>
      </c>
      <c r="AE2149" s="74" t="str">
        <f>VLOOKUP('[1]Cumul H'!$C2149,'[1]H S43'!$BE$9:$CU$60,39,FALSE)</f>
        <v/>
      </c>
      <c r="AF2149" s="74" t="str">
        <f>VLOOKUP('[1]Cumul H'!$C2149,'[1]H S43'!$BE$9:$CU$60,40,FALSE)</f>
        <v/>
      </c>
      <c r="AG2149" s="74" t="str">
        <f>VLOOKUP('[1]Cumul H'!$C2149,'[1]H S43'!$BE$9:$CU$60,41,FALSE)</f>
        <v/>
      </c>
      <c r="AH2149" s="74" t="str">
        <f>VLOOKUP('[1]Cumul H'!$C2149,'[1]H S43'!$BE$9:$CU$60,42,FALSE)</f>
        <v/>
      </c>
      <c r="AI2149" s="74">
        <f>SUM('[1]Cumul H'!$AE2149:$AH2149)</f>
        <v>0</v>
      </c>
      <c r="AJ2149" s="78" t="str" cm="1">
        <f t="array" ref="AJ2149">IF(E2149="INTERIM",_xlfn.IFS(J2149="NON",$AK$2,J2149="OUI",$AK$3),"")</f>
        <v/>
      </c>
      <c r="AK2149" s="74" t="str">
        <f t="shared" si="330"/>
        <v/>
      </c>
      <c r="AL2149" s="74" t="str">
        <f>IF(V2149="","",IF(V2149-Tableau3[[#This Row],[Heure sans Majoration]]&lt;0,0,V2149-Tableau3[[#This Row],[Heure sans Majoration]]))</f>
        <v/>
      </c>
      <c r="AM2149" s="74" t="str">
        <f t="shared" si="339"/>
        <v/>
      </c>
      <c r="AN2149" s="74" t="str">
        <f t="shared" si="331"/>
        <v/>
      </c>
      <c r="AO2149" s="74" t="str">
        <f t="shared" si="332"/>
        <v/>
      </c>
      <c r="AP2149" s="78" t="str">
        <f>IF(C2149="","",IF(F2149=0,"",(V2149*Tableau3[[#This Row],[Salaire Horaire]]*Tableau3[[#This Row],[Coef Multi]])))</f>
        <v/>
      </c>
      <c r="AQ2149" s="78" t="str">
        <f>IF(C2149="","",IF(F2149=0,"",(Tableau3[[#This Row],[Heure avec majoration]]*Tableau3[[#This Row],[Salaire Horaire]]*Tableau3[[#This Row],[Coef Multi]]*25%)))</f>
        <v/>
      </c>
    </row>
    <row r="2150" spans="2:43" ht="15" thickTop="1" x14ac:dyDescent="0.3">
      <c r="B2150" s="73" t="s">
        <v>125</v>
      </c>
      <c r="C2150" s="74" t="str">
        <f>IF('[1]H S43'!BE41="","",'[1]H S43'!BE41)</f>
        <v/>
      </c>
      <c r="D2150" s="74" t="str">
        <f>IF(C2150="","",VLOOKUP(C2150,[1]!Tableau1[#All],5,FALSE))</f>
        <v/>
      </c>
      <c r="E2150" s="74" t="str">
        <f>IF(C2150="","",VLOOKUP(C2150,[1]!Tableau1[#All],11,FALSE))</f>
        <v/>
      </c>
      <c r="F2150" s="74" t="str">
        <f>IFERROR(IF(C2150="","",VLOOKUP(C2150,[1]!Tableau1[#All],12,FALSE)),"")</f>
        <v/>
      </c>
      <c r="G2150" s="74" t="str">
        <f>IFERROR(IF(C2150="","",VLOOKUP(C2150,[1]!Tableau1[#All],6,FALSE)),"")</f>
        <v/>
      </c>
      <c r="H2150" s="74" t="str">
        <f>IFERROR(IF(C2150="","",VLOOKUP(C2150,[1]!Tableau1[#All],13,FALSE)),"")</f>
        <v/>
      </c>
      <c r="I2150" s="74" t="str">
        <f>IFERROR(IF(C2150="","",VLOOKUP(C2150,[1]!Tableau1[#All],14,FALSE)),"")</f>
        <v/>
      </c>
      <c r="J2150" s="74" t="str">
        <f>IFERROR(IF(C2150="","",VLOOKUP(C2150,[1]!Tableau1[#All],8,FALSE)),"")</f>
        <v/>
      </c>
      <c r="K2150" s="75" t="str">
        <f>VLOOKUP('[1]Cumul H'!$C2150,'[1]H S43'!$BE$9:$CU$60,6,FALSE)</f>
        <v/>
      </c>
      <c r="L2150" s="75" t="str">
        <f>VLOOKUP('[1]Cumul H'!$C2150,'[1]H S43'!$BE$9:$CU$60,10,FALSE)</f>
        <v/>
      </c>
      <c r="M2150" s="75" t="str">
        <f>VLOOKUP('[1]Cumul H'!$C2150,'[1]H S43'!$BE$9:$CU$60,14,FALSE)</f>
        <v/>
      </c>
      <c r="N2150" s="75" t="str">
        <f>VLOOKUP('[1]Cumul H'!$C2150,'[1]H S43'!$BE$9:$CU$60,18,FALSE)</f>
        <v/>
      </c>
      <c r="O2150" s="75" t="str">
        <f>VLOOKUP('[1]Cumul H'!$C2150,'[1]H S43'!$BE$9:$CU$60,22,FALSE)</f>
        <v/>
      </c>
      <c r="P2150" s="75" t="str">
        <f>VLOOKUP('[1]Cumul H'!$C2150,'[1]H S43'!$BE$9:$CU$60,26,FALSE)</f>
        <v/>
      </c>
      <c r="Q2150" s="75" t="str">
        <f>VLOOKUP('[1]Cumul H'!$C2150,'[1]H S43'!$BE$9:$CU$60,30,FALSE)</f>
        <v/>
      </c>
      <c r="R2150" s="75" t="str">
        <f>VLOOKUP('[1]Cumul H'!$C2150,'[1]H S43'!$BE$9:$CU$60,34,FALSE)</f>
        <v/>
      </c>
      <c r="S2150" s="75" t="str">
        <f>VLOOKUP('[1]Cumul H'!$C2150,'[1]H S43'!$BE$9:$CU$60,33,FALSE)</f>
        <v/>
      </c>
      <c r="T2150" s="75" t="str">
        <f>VLOOKUP('[1]Cumul H'!$C2150,'[1]H S43'!$BE$9:$CU$60,35,FALSE)</f>
        <v/>
      </c>
      <c r="U2150" s="75" t="str">
        <f>VLOOKUP('[1]Cumul H'!$C2150,'[1]H S43'!$BE$9:$CU$60,36,FALSE)</f>
        <v/>
      </c>
      <c r="V2150" s="76" t="str">
        <f t="shared" si="333"/>
        <v/>
      </c>
      <c r="W2150" s="76" t="str" cm="1">
        <f t="array" ref="W2150">IFERROR(_xlfn.IFS(V2150="","",V2150=39,"",V2150&gt;39,V2150-39),"")</f>
        <v/>
      </c>
      <c r="X2150" s="76" t="str">
        <f t="shared" si="334"/>
        <v/>
      </c>
      <c r="Y2150" s="76" t="str">
        <f t="shared" si="335"/>
        <v/>
      </c>
      <c r="Z2150" s="76" t="str">
        <f t="shared" si="336"/>
        <v/>
      </c>
      <c r="AA2150" s="77" t="str">
        <f t="shared" si="337"/>
        <v/>
      </c>
      <c r="AB2150" s="76" t="str">
        <f t="shared" si="338"/>
        <v/>
      </c>
      <c r="AC2150" s="74" t="str">
        <f>VLOOKUP('[1]Cumul H'!$C2150,'[1]H S43'!$BE$9:$CU$60,37,FALSE)</f>
        <v/>
      </c>
      <c r="AD2150" s="74" t="str">
        <f>VLOOKUP('[1]Cumul H'!$C2150,'[1]H S43'!$BE$9:$CU$60,38,FALSE)</f>
        <v/>
      </c>
      <c r="AE2150" s="74" t="str">
        <f>VLOOKUP('[1]Cumul H'!$C2150,'[1]H S43'!$BE$9:$CU$60,39,FALSE)</f>
        <v/>
      </c>
      <c r="AF2150" s="74" t="str">
        <f>VLOOKUP('[1]Cumul H'!$C2150,'[1]H S43'!$BE$9:$CU$60,40,FALSE)</f>
        <v/>
      </c>
      <c r="AG2150" s="74" t="str">
        <f>VLOOKUP('[1]Cumul H'!$C2150,'[1]H S43'!$BE$9:$CU$60,41,FALSE)</f>
        <v/>
      </c>
      <c r="AH2150" s="74" t="str">
        <f>VLOOKUP('[1]Cumul H'!$C2150,'[1]H S43'!$BE$9:$CU$60,42,FALSE)</f>
        <v/>
      </c>
      <c r="AI2150" s="74">
        <f>SUM('[1]Cumul H'!$AE2150:$AH2150)</f>
        <v>0</v>
      </c>
      <c r="AJ2150" s="72" t="str" cm="1">
        <f t="array" ref="AJ2150">IF(E2150="INTERIM",_xlfn.IFS(J2150="NON",$AK$2,J2150="OUI",$AK$3),"")</f>
        <v/>
      </c>
      <c r="AK2150" s="68" t="str">
        <f t="shared" si="330"/>
        <v/>
      </c>
      <c r="AL2150" s="68" t="str">
        <f>IF(V2150="","",IF(V2150-Tableau3[[#This Row],[Heure sans Majoration]]&lt;0,0,V2150-Tableau3[[#This Row],[Heure sans Majoration]]))</f>
        <v/>
      </c>
      <c r="AM2150" s="68" t="str">
        <f t="shared" si="339"/>
        <v/>
      </c>
      <c r="AN2150" s="68" t="str">
        <f t="shared" si="331"/>
        <v/>
      </c>
      <c r="AO2150" s="68" t="str">
        <f t="shared" si="332"/>
        <v/>
      </c>
      <c r="AP2150" s="72" t="str">
        <f>IF(C2150="","",IF(F2150=0,"",(V2150*Tableau3[[#This Row],[Salaire Horaire]]*Tableau3[[#This Row],[Coef Multi]])))</f>
        <v/>
      </c>
      <c r="AQ2150" s="72" t="str">
        <f>IF(C2150="","",IF(F2150=0,"",(Tableau3[[#This Row],[Heure avec majoration]]*Tableau3[[#This Row],[Salaire Horaire]]*Tableau3[[#This Row],[Coef Multi]]*25%)))</f>
        <v/>
      </c>
    </row>
    <row r="2151" spans="2:43" ht="15" thickBot="1" x14ac:dyDescent="0.35">
      <c r="B2151" s="73" t="s">
        <v>125</v>
      </c>
      <c r="C2151" s="74" t="str">
        <f>IF('[1]H S43'!BE42="","",'[1]H S43'!BE42)</f>
        <v/>
      </c>
      <c r="D2151" s="74" t="str">
        <f>IF(C2151="","",VLOOKUP(C2151,[1]!Tableau1[#All],5,FALSE))</f>
        <v/>
      </c>
      <c r="E2151" s="74" t="str">
        <f>IF(C2151="","",VLOOKUP(C2151,[1]!Tableau1[#All],11,FALSE))</f>
        <v/>
      </c>
      <c r="F2151" s="74" t="str">
        <f>IFERROR(IF(C2151="","",VLOOKUP(C2151,[1]!Tableau1[#All],12,FALSE)),"")</f>
        <v/>
      </c>
      <c r="G2151" s="74" t="str">
        <f>IFERROR(IF(C2151="","",VLOOKUP(C2151,[1]!Tableau1[#All],6,FALSE)),"")</f>
        <v/>
      </c>
      <c r="H2151" s="74" t="str">
        <f>IFERROR(IF(C2151="","",VLOOKUP(C2151,[1]!Tableau1[#All],13,FALSE)),"")</f>
        <v/>
      </c>
      <c r="I2151" s="74" t="str">
        <f>IFERROR(IF(C2151="","",VLOOKUP(C2151,[1]!Tableau1[#All],14,FALSE)),"")</f>
        <v/>
      </c>
      <c r="J2151" s="74" t="str">
        <f>IFERROR(IF(C2151="","",VLOOKUP(C2151,[1]!Tableau1[#All],8,FALSE)),"")</f>
        <v/>
      </c>
      <c r="K2151" s="75" t="str">
        <f>VLOOKUP('[1]Cumul H'!$C2151,'[1]H S43'!$BE$9:$CU$60,6,FALSE)</f>
        <v/>
      </c>
      <c r="L2151" s="75" t="str">
        <f>VLOOKUP('[1]Cumul H'!$C2151,'[1]H S43'!$BE$9:$CU$60,10,FALSE)</f>
        <v/>
      </c>
      <c r="M2151" s="75" t="str">
        <f>VLOOKUP('[1]Cumul H'!$C2151,'[1]H S43'!$BE$9:$CU$60,14,FALSE)</f>
        <v/>
      </c>
      <c r="N2151" s="75" t="str">
        <f>VLOOKUP('[1]Cumul H'!$C2151,'[1]H S43'!$BE$9:$CU$60,18,FALSE)</f>
        <v/>
      </c>
      <c r="O2151" s="75" t="str">
        <f>VLOOKUP('[1]Cumul H'!$C2151,'[1]H S43'!$BE$9:$CU$60,22,FALSE)</f>
        <v/>
      </c>
      <c r="P2151" s="75" t="str">
        <f>VLOOKUP('[1]Cumul H'!$C2151,'[1]H S43'!$BE$9:$CU$60,26,FALSE)</f>
        <v/>
      </c>
      <c r="Q2151" s="75" t="str">
        <f>VLOOKUP('[1]Cumul H'!$C2151,'[1]H S43'!$BE$9:$CU$60,30,FALSE)</f>
        <v/>
      </c>
      <c r="R2151" s="75" t="str">
        <f>VLOOKUP('[1]Cumul H'!$C2151,'[1]H S43'!$BE$9:$CU$60,34,FALSE)</f>
        <v/>
      </c>
      <c r="S2151" s="75" t="str">
        <f>VLOOKUP('[1]Cumul H'!$C2151,'[1]H S43'!$BE$9:$CU$60,33,FALSE)</f>
        <v/>
      </c>
      <c r="T2151" s="75" t="str">
        <f>VLOOKUP('[1]Cumul H'!$C2151,'[1]H S43'!$BE$9:$CU$60,35,FALSE)</f>
        <v/>
      </c>
      <c r="U2151" s="75" t="str">
        <f>VLOOKUP('[1]Cumul H'!$C2151,'[1]H S43'!$BE$9:$CU$60,36,FALSE)</f>
        <v/>
      </c>
      <c r="V2151" s="76" t="str">
        <f t="shared" si="333"/>
        <v/>
      </c>
      <c r="W2151" s="76" t="str" cm="1">
        <f t="array" ref="W2151">IFERROR(_xlfn.IFS(V2151="","",V2151=39,"",V2151&gt;39,V2151-39),"")</f>
        <v/>
      </c>
      <c r="X2151" s="76" t="str">
        <f t="shared" si="334"/>
        <v/>
      </c>
      <c r="Y2151" s="76" t="str">
        <f t="shared" si="335"/>
        <v/>
      </c>
      <c r="Z2151" s="76" t="str">
        <f t="shared" si="336"/>
        <v/>
      </c>
      <c r="AA2151" s="77" t="str">
        <f t="shared" si="337"/>
        <v/>
      </c>
      <c r="AB2151" s="76" t="str">
        <f t="shared" si="338"/>
        <v/>
      </c>
      <c r="AC2151" s="74" t="str">
        <f>VLOOKUP('[1]Cumul H'!$C2151,'[1]H S43'!$BE$9:$CU$60,37,FALSE)</f>
        <v/>
      </c>
      <c r="AD2151" s="74" t="str">
        <f>VLOOKUP('[1]Cumul H'!$C2151,'[1]H S43'!$BE$9:$CU$60,38,FALSE)</f>
        <v/>
      </c>
      <c r="AE2151" s="74" t="str">
        <f>VLOOKUP('[1]Cumul H'!$C2151,'[1]H S43'!$BE$9:$CU$60,39,FALSE)</f>
        <v/>
      </c>
      <c r="AF2151" s="74" t="str">
        <f>VLOOKUP('[1]Cumul H'!$C2151,'[1]H S43'!$BE$9:$CU$60,40,FALSE)</f>
        <v/>
      </c>
      <c r="AG2151" s="74" t="str">
        <f>VLOOKUP('[1]Cumul H'!$C2151,'[1]H S43'!$BE$9:$CU$60,41,FALSE)</f>
        <v/>
      </c>
      <c r="AH2151" s="74" t="str">
        <f>VLOOKUP('[1]Cumul H'!$C2151,'[1]H S43'!$BE$9:$CU$60,42,FALSE)</f>
        <v/>
      </c>
      <c r="AI2151" s="74">
        <f>SUM('[1]Cumul H'!$AE2151:$AH2151)</f>
        <v>0</v>
      </c>
      <c r="AJ2151" s="78" t="str" cm="1">
        <f t="array" ref="AJ2151">IF(E2151="INTERIM",_xlfn.IFS(J2151="NON",$AK$2,J2151="OUI",$AK$3),"")</f>
        <v/>
      </c>
      <c r="AK2151" s="74" t="str">
        <f t="shared" si="330"/>
        <v/>
      </c>
      <c r="AL2151" s="74" t="str">
        <f>IF(V2151="","",IF(V2151-Tableau3[[#This Row],[Heure sans Majoration]]&lt;0,0,V2151-Tableau3[[#This Row],[Heure sans Majoration]]))</f>
        <v/>
      </c>
      <c r="AM2151" s="74" t="str">
        <f t="shared" si="339"/>
        <v/>
      </c>
      <c r="AN2151" s="74" t="str">
        <f t="shared" si="331"/>
        <v/>
      </c>
      <c r="AO2151" s="74" t="str">
        <f t="shared" si="332"/>
        <v/>
      </c>
      <c r="AP2151" s="78" t="str">
        <f>IF(C2151="","",IF(F2151=0,"",(V2151*Tableau3[[#This Row],[Salaire Horaire]]*Tableau3[[#This Row],[Coef Multi]])))</f>
        <v/>
      </c>
      <c r="AQ2151" s="78" t="str">
        <f>IF(C2151="","",IF(F2151=0,"",(Tableau3[[#This Row],[Heure avec majoration]]*Tableau3[[#This Row],[Salaire Horaire]]*Tableau3[[#This Row],[Coef Multi]]*25%)))</f>
        <v/>
      </c>
    </row>
    <row r="2152" spans="2:43" ht="15" thickTop="1" x14ac:dyDescent="0.3">
      <c r="B2152" s="73" t="s">
        <v>125</v>
      </c>
      <c r="C2152" s="74" t="str">
        <f>IF('[1]H S43'!BE43="","",'[1]H S43'!BE43)</f>
        <v/>
      </c>
      <c r="D2152" s="74" t="str">
        <f>IF(C2152="","",VLOOKUP(C2152,[1]!Tableau1[#All],5,FALSE))</f>
        <v/>
      </c>
      <c r="E2152" s="74" t="str">
        <f>IF(C2152="","",VLOOKUP(C2152,[1]!Tableau1[#All],11,FALSE))</f>
        <v/>
      </c>
      <c r="F2152" s="74" t="str">
        <f>IFERROR(IF(C2152="","",VLOOKUP(C2152,[1]!Tableau1[#All],12,FALSE)),"")</f>
        <v/>
      </c>
      <c r="G2152" s="74" t="str">
        <f>IFERROR(IF(C2152="","",VLOOKUP(C2152,[1]!Tableau1[#All],6,FALSE)),"")</f>
        <v/>
      </c>
      <c r="H2152" s="74" t="str">
        <f>IFERROR(IF(C2152="","",VLOOKUP(C2152,[1]!Tableau1[#All],13,FALSE)),"")</f>
        <v/>
      </c>
      <c r="I2152" s="74" t="str">
        <f>IFERROR(IF(C2152="","",VLOOKUP(C2152,[1]!Tableau1[#All],14,FALSE)),"")</f>
        <v/>
      </c>
      <c r="J2152" s="74" t="str">
        <f>IFERROR(IF(C2152="","",VLOOKUP(C2152,[1]!Tableau1[#All],8,FALSE)),"")</f>
        <v/>
      </c>
      <c r="K2152" s="75" t="str">
        <f>VLOOKUP('[1]Cumul H'!$C2152,'[1]H S43'!$BE$9:$CU$60,6,FALSE)</f>
        <v/>
      </c>
      <c r="L2152" s="75" t="str">
        <f>VLOOKUP('[1]Cumul H'!$C2152,'[1]H S43'!$BE$9:$CU$60,10,FALSE)</f>
        <v/>
      </c>
      <c r="M2152" s="75" t="str">
        <f>VLOOKUP('[1]Cumul H'!$C2152,'[1]H S43'!$BE$9:$CU$60,14,FALSE)</f>
        <v/>
      </c>
      <c r="N2152" s="75" t="str">
        <f>VLOOKUP('[1]Cumul H'!$C2152,'[1]H S43'!$BE$9:$CU$60,18,FALSE)</f>
        <v/>
      </c>
      <c r="O2152" s="75" t="str">
        <f>VLOOKUP('[1]Cumul H'!$C2152,'[1]H S43'!$BE$9:$CU$60,22,FALSE)</f>
        <v/>
      </c>
      <c r="P2152" s="75" t="str">
        <f>VLOOKUP('[1]Cumul H'!$C2152,'[1]H S43'!$BE$9:$CU$60,26,FALSE)</f>
        <v/>
      </c>
      <c r="Q2152" s="75" t="str">
        <f>VLOOKUP('[1]Cumul H'!$C2152,'[1]H S43'!$BE$9:$CU$60,30,FALSE)</f>
        <v/>
      </c>
      <c r="R2152" s="75" t="str">
        <f>VLOOKUP('[1]Cumul H'!$C2152,'[1]H S43'!$BE$9:$CU$60,34,FALSE)</f>
        <v/>
      </c>
      <c r="S2152" s="75" t="str">
        <f>VLOOKUP('[1]Cumul H'!$C2152,'[1]H S43'!$BE$9:$CU$60,33,FALSE)</f>
        <v/>
      </c>
      <c r="T2152" s="75" t="str">
        <f>VLOOKUP('[1]Cumul H'!$C2152,'[1]H S43'!$BE$9:$CU$60,35,FALSE)</f>
        <v/>
      </c>
      <c r="U2152" s="75" t="str">
        <f>VLOOKUP('[1]Cumul H'!$C2152,'[1]H S43'!$BE$9:$CU$60,36,FALSE)</f>
        <v/>
      </c>
      <c r="V2152" s="76" t="str">
        <f t="shared" si="333"/>
        <v/>
      </c>
      <c r="W2152" s="76" t="str" cm="1">
        <f t="array" ref="W2152">IFERROR(_xlfn.IFS(V2152="","",V2152=39,"",V2152&gt;39,V2152-39),"")</f>
        <v/>
      </c>
      <c r="X2152" s="76" t="str">
        <f t="shared" si="334"/>
        <v/>
      </c>
      <c r="Y2152" s="76" t="str">
        <f t="shared" si="335"/>
        <v/>
      </c>
      <c r="Z2152" s="76" t="str">
        <f t="shared" si="336"/>
        <v/>
      </c>
      <c r="AA2152" s="77" t="str">
        <f t="shared" si="337"/>
        <v/>
      </c>
      <c r="AB2152" s="76" t="str">
        <f t="shared" si="338"/>
        <v/>
      </c>
      <c r="AC2152" s="74" t="str">
        <f>VLOOKUP('[1]Cumul H'!$C2152,'[1]H S43'!$BE$9:$CU$60,37,FALSE)</f>
        <v/>
      </c>
      <c r="AD2152" s="74" t="str">
        <f>VLOOKUP('[1]Cumul H'!$C2152,'[1]H S43'!$BE$9:$CU$60,38,FALSE)</f>
        <v/>
      </c>
      <c r="AE2152" s="74" t="str">
        <f>VLOOKUP('[1]Cumul H'!$C2152,'[1]H S43'!$BE$9:$CU$60,39,FALSE)</f>
        <v/>
      </c>
      <c r="AF2152" s="74" t="str">
        <f>VLOOKUP('[1]Cumul H'!$C2152,'[1]H S43'!$BE$9:$CU$60,40,FALSE)</f>
        <v/>
      </c>
      <c r="AG2152" s="74" t="str">
        <f>VLOOKUP('[1]Cumul H'!$C2152,'[1]H S43'!$BE$9:$CU$60,41,FALSE)</f>
        <v/>
      </c>
      <c r="AH2152" s="74" t="str">
        <f>VLOOKUP('[1]Cumul H'!$C2152,'[1]H S43'!$BE$9:$CU$60,42,FALSE)</f>
        <v/>
      </c>
      <c r="AI2152" s="74">
        <f>SUM('[1]Cumul H'!$AE2152:$AH2152)</f>
        <v>0</v>
      </c>
      <c r="AJ2152" s="72" t="str" cm="1">
        <f t="array" ref="AJ2152">IF(E2152="INTERIM",_xlfn.IFS(J2152="NON",$AK$2,J2152="OUI",$AK$3),"")</f>
        <v/>
      </c>
      <c r="AK2152" s="68" t="str">
        <f t="shared" si="330"/>
        <v/>
      </c>
      <c r="AL2152" s="68" t="str">
        <f>IF(V2152="","",IF(V2152-Tableau3[[#This Row],[Heure sans Majoration]]&lt;0,0,V2152-Tableau3[[#This Row],[Heure sans Majoration]]))</f>
        <v/>
      </c>
      <c r="AM2152" s="68" t="str">
        <f t="shared" si="339"/>
        <v/>
      </c>
      <c r="AN2152" s="68" t="str">
        <f t="shared" si="331"/>
        <v/>
      </c>
      <c r="AO2152" s="68" t="str">
        <f t="shared" si="332"/>
        <v/>
      </c>
      <c r="AP2152" s="72" t="str">
        <f>IF(C2152="","",IF(F2152=0,"",(V2152*Tableau3[[#This Row],[Salaire Horaire]]*Tableau3[[#This Row],[Coef Multi]])))</f>
        <v/>
      </c>
      <c r="AQ2152" s="72" t="str">
        <f>IF(C2152="","",IF(F2152=0,"",(Tableau3[[#This Row],[Heure avec majoration]]*Tableau3[[#This Row],[Salaire Horaire]]*Tableau3[[#This Row],[Coef Multi]]*25%)))</f>
        <v/>
      </c>
    </row>
    <row r="2153" spans="2:43" ht="15" thickBot="1" x14ac:dyDescent="0.35">
      <c r="B2153" s="73" t="s">
        <v>125</v>
      </c>
      <c r="C2153" s="74" t="str">
        <f>IF('[1]H S43'!BE44="","",'[1]H S43'!BE44)</f>
        <v/>
      </c>
      <c r="D2153" s="74" t="str">
        <f>IF(C2153="","",VLOOKUP(C2153,[1]!Tableau1[#All],5,FALSE))</f>
        <v/>
      </c>
      <c r="E2153" s="74" t="str">
        <f>IF(C2153="","",VLOOKUP(C2153,[1]!Tableau1[#All],11,FALSE))</f>
        <v/>
      </c>
      <c r="F2153" s="74" t="str">
        <f>IFERROR(IF(C2153="","",VLOOKUP(C2153,[1]!Tableau1[#All],12,FALSE)),"")</f>
        <v/>
      </c>
      <c r="G2153" s="74" t="str">
        <f>IFERROR(IF(C2153="","",VLOOKUP(C2153,[1]!Tableau1[#All],6,FALSE)),"")</f>
        <v/>
      </c>
      <c r="H2153" s="74" t="str">
        <f>IFERROR(IF(C2153="","",VLOOKUP(C2153,[1]!Tableau1[#All],13,FALSE)),"")</f>
        <v/>
      </c>
      <c r="I2153" s="74" t="str">
        <f>IFERROR(IF(C2153="","",VLOOKUP(C2153,[1]!Tableau1[#All],14,FALSE)),"")</f>
        <v/>
      </c>
      <c r="J2153" s="74" t="str">
        <f>IFERROR(IF(C2153="","",VLOOKUP(C2153,[1]!Tableau1[#All],8,FALSE)),"")</f>
        <v/>
      </c>
      <c r="K2153" s="75" t="str">
        <f>VLOOKUP('[1]Cumul H'!$C2153,'[1]H S43'!$BE$9:$CU$60,6,FALSE)</f>
        <v/>
      </c>
      <c r="L2153" s="75" t="str">
        <f>VLOOKUP('[1]Cumul H'!$C2153,'[1]H S43'!$BE$9:$CU$60,10,FALSE)</f>
        <v/>
      </c>
      <c r="M2153" s="75" t="str">
        <f>VLOOKUP('[1]Cumul H'!$C2153,'[1]H S43'!$BE$9:$CU$60,14,FALSE)</f>
        <v/>
      </c>
      <c r="N2153" s="75" t="str">
        <f>VLOOKUP('[1]Cumul H'!$C2153,'[1]H S43'!$BE$9:$CU$60,18,FALSE)</f>
        <v/>
      </c>
      <c r="O2153" s="75" t="str">
        <f>VLOOKUP('[1]Cumul H'!$C2153,'[1]H S43'!$BE$9:$CU$60,22,FALSE)</f>
        <v/>
      </c>
      <c r="P2153" s="75" t="str">
        <f>VLOOKUP('[1]Cumul H'!$C2153,'[1]H S43'!$BE$9:$CU$60,26,FALSE)</f>
        <v/>
      </c>
      <c r="Q2153" s="75" t="str">
        <f>VLOOKUP('[1]Cumul H'!$C2153,'[1]H S43'!$BE$9:$CU$60,30,FALSE)</f>
        <v/>
      </c>
      <c r="R2153" s="75" t="str">
        <f>VLOOKUP('[1]Cumul H'!$C2153,'[1]H S43'!$BE$9:$CU$60,34,FALSE)</f>
        <v/>
      </c>
      <c r="S2153" s="75" t="str">
        <f>VLOOKUP('[1]Cumul H'!$C2153,'[1]H S43'!$BE$9:$CU$60,33,FALSE)</f>
        <v/>
      </c>
      <c r="T2153" s="75" t="str">
        <f>VLOOKUP('[1]Cumul H'!$C2153,'[1]H S43'!$BE$9:$CU$60,35,FALSE)</f>
        <v/>
      </c>
      <c r="U2153" s="75" t="str">
        <f>VLOOKUP('[1]Cumul H'!$C2153,'[1]H S43'!$BE$9:$CU$60,36,FALSE)</f>
        <v/>
      </c>
      <c r="V2153" s="76" t="str">
        <f t="shared" si="333"/>
        <v/>
      </c>
      <c r="W2153" s="76" t="str" cm="1">
        <f t="array" ref="W2153">IFERROR(_xlfn.IFS(V2153="","",V2153=39,"",V2153&gt;39,V2153-39),"")</f>
        <v/>
      </c>
      <c r="X2153" s="76" t="str">
        <f t="shared" si="334"/>
        <v/>
      </c>
      <c r="Y2153" s="76" t="str">
        <f t="shared" si="335"/>
        <v/>
      </c>
      <c r="Z2153" s="76" t="str">
        <f t="shared" si="336"/>
        <v/>
      </c>
      <c r="AA2153" s="77" t="str">
        <f t="shared" si="337"/>
        <v/>
      </c>
      <c r="AB2153" s="76" t="str">
        <f t="shared" si="338"/>
        <v/>
      </c>
      <c r="AC2153" s="74" t="str">
        <f>VLOOKUP('[1]Cumul H'!$C2153,'[1]H S43'!$BE$9:$CU$60,37,FALSE)</f>
        <v/>
      </c>
      <c r="AD2153" s="74" t="str">
        <f>VLOOKUP('[1]Cumul H'!$C2153,'[1]H S43'!$BE$9:$CU$60,38,FALSE)</f>
        <v/>
      </c>
      <c r="AE2153" s="74" t="str">
        <f>VLOOKUP('[1]Cumul H'!$C2153,'[1]H S43'!$BE$9:$CU$60,39,FALSE)</f>
        <v/>
      </c>
      <c r="AF2153" s="74" t="str">
        <f>VLOOKUP('[1]Cumul H'!$C2153,'[1]H S43'!$BE$9:$CU$60,40,FALSE)</f>
        <v/>
      </c>
      <c r="AG2153" s="74" t="str">
        <f>VLOOKUP('[1]Cumul H'!$C2153,'[1]H S43'!$BE$9:$CU$60,41,FALSE)</f>
        <v/>
      </c>
      <c r="AH2153" s="74" t="str">
        <f>VLOOKUP('[1]Cumul H'!$C2153,'[1]H S43'!$BE$9:$CU$60,42,FALSE)</f>
        <v/>
      </c>
      <c r="AI2153" s="74">
        <f>SUM('[1]Cumul H'!$AE2153:$AH2153)</f>
        <v>0</v>
      </c>
      <c r="AJ2153" s="78" t="str" cm="1">
        <f t="array" ref="AJ2153">IF(E2153="INTERIM",_xlfn.IFS(J2153="NON",$AK$2,J2153="OUI",$AK$3),"")</f>
        <v/>
      </c>
      <c r="AK2153" s="74" t="str">
        <f t="shared" si="330"/>
        <v/>
      </c>
      <c r="AL2153" s="74" t="str">
        <f>IF(V2153="","",IF(V2153-Tableau3[[#This Row],[Heure sans Majoration]]&lt;0,0,V2153-Tableau3[[#This Row],[Heure sans Majoration]]))</f>
        <v/>
      </c>
      <c r="AM2153" s="74" t="str">
        <f t="shared" si="339"/>
        <v/>
      </c>
      <c r="AN2153" s="74" t="str">
        <f t="shared" si="331"/>
        <v/>
      </c>
      <c r="AO2153" s="74" t="str">
        <f t="shared" si="332"/>
        <v/>
      </c>
      <c r="AP2153" s="78" t="str">
        <f>IF(C2153="","",IF(F2153=0,"",(V2153*Tableau3[[#This Row],[Salaire Horaire]]*Tableau3[[#This Row],[Coef Multi]])))</f>
        <v/>
      </c>
      <c r="AQ2153" s="78" t="str">
        <f>IF(C2153="","",IF(F2153=0,"",(Tableau3[[#This Row],[Heure avec majoration]]*Tableau3[[#This Row],[Salaire Horaire]]*Tableau3[[#This Row],[Coef Multi]]*25%)))</f>
        <v/>
      </c>
    </row>
    <row r="2154" spans="2:43" ht="15" thickTop="1" x14ac:dyDescent="0.3">
      <c r="B2154" s="73" t="s">
        <v>125</v>
      </c>
      <c r="C2154" s="74" t="str">
        <f>IF('[1]H S43'!BE45="","",'[1]H S43'!BE45)</f>
        <v/>
      </c>
      <c r="D2154" s="74" t="str">
        <f>IF(C2154="","",VLOOKUP(C2154,[1]!Tableau1[#All],5,FALSE))</f>
        <v/>
      </c>
      <c r="E2154" s="74" t="str">
        <f>IF(C2154="","",VLOOKUP(C2154,[1]!Tableau1[#All],11,FALSE))</f>
        <v/>
      </c>
      <c r="F2154" s="74" t="str">
        <f>IFERROR(IF(C2154="","",VLOOKUP(C2154,[1]!Tableau1[#All],12,FALSE)),"")</f>
        <v/>
      </c>
      <c r="G2154" s="74" t="str">
        <f>IFERROR(IF(C2154="","",VLOOKUP(C2154,[1]!Tableau1[#All],6,FALSE)),"")</f>
        <v/>
      </c>
      <c r="H2154" s="74" t="str">
        <f>IFERROR(IF(C2154="","",VLOOKUP(C2154,[1]!Tableau1[#All],13,FALSE)),"")</f>
        <v/>
      </c>
      <c r="I2154" s="74" t="str">
        <f>IFERROR(IF(C2154="","",VLOOKUP(C2154,[1]!Tableau1[#All],14,FALSE)),"")</f>
        <v/>
      </c>
      <c r="J2154" s="74" t="str">
        <f>IFERROR(IF(C2154="","",VLOOKUP(C2154,[1]!Tableau1[#All],8,FALSE)),"")</f>
        <v/>
      </c>
      <c r="K2154" s="75" t="str">
        <f>VLOOKUP('[1]Cumul H'!$C2154,'[1]H S43'!$BE$9:$CU$60,6,FALSE)</f>
        <v/>
      </c>
      <c r="L2154" s="75" t="str">
        <f>VLOOKUP('[1]Cumul H'!$C2154,'[1]H S43'!$BE$9:$CU$60,10,FALSE)</f>
        <v/>
      </c>
      <c r="M2154" s="75" t="str">
        <f>VLOOKUP('[1]Cumul H'!$C2154,'[1]H S43'!$BE$9:$CU$60,14,FALSE)</f>
        <v/>
      </c>
      <c r="N2154" s="75" t="str">
        <f>VLOOKUP('[1]Cumul H'!$C2154,'[1]H S43'!$BE$9:$CU$60,18,FALSE)</f>
        <v/>
      </c>
      <c r="O2154" s="75" t="str">
        <f>VLOOKUP('[1]Cumul H'!$C2154,'[1]H S43'!$BE$9:$CU$60,22,FALSE)</f>
        <v/>
      </c>
      <c r="P2154" s="75" t="str">
        <f>VLOOKUP('[1]Cumul H'!$C2154,'[1]H S43'!$BE$9:$CU$60,26,FALSE)</f>
        <v/>
      </c>
      <c r="Q2154" s="75" t="str">
        <f>VLOOKUP('[1]Cumul H'!$C2154,'[1]H S43'!$BE$9:$CU$60,30,FALSE)</f>
        <v/>
      </c>
      <c r="R2154" s="75" t="str">
        <f>VLOOKUP('[1]Cumul H'!$C2154,'[1]H S43'!$BE$9:$CU$60,34,FALSE)</f>
        <v/>
      </c>
      <c r="S2154" s="75" t="str">
        <f>VLOOKUP('[1]Cumul H'!$C2154,'[1]H S43'!$BE$9:$CU$60,33,FALSE)</f>
        <v/>
      </c>
      <c r="T2154" s="75" t="str">
        <f>VLOOKUP('[1]Cumul H'!$C2154,'[1]H S43'!$BE$9:$CU$60,35,FALSE)</f>
        <v/>
      </c>
      <c r="U2154" s="75" t="str">
        <f>VLOOKUP('[1]Cumul H'!$C2154,'[1]H S43'!$BE$9:$CU$60,36,FALSE)</f>
        <v/>
      </c>
      <c r="V2154" s="76" t="str">
        <f t="shared" si="333"/>
        <v/>
      </c>
      <c r="W2154" s="76" t="str" cm="1">
        <f t="array" ref="W2154">IFERROR(_xlfn.IFS(V2154="","",V2154=39,"",V2154&gt;39,V2154-39),"")</f>
        <v/>
      </c>
      <c r="X2154" s="76" t="str">
        <f t="shared" si="334"/>
        <v/>
      </c>
      <c r="Y2154" s="76" t="str">
        <f t="shared" si="335"/>
        <v/>
      </c>
      <c r="Z2154" s="76" t="str">
        <f t="shared" si="336"/>
        <v/>
      </c>
      <c r="AA2154" s="77" t="str">
        <f t="shared" si="337"/>
        <v/>
      </c>
      <c r="AB2154" s="76" t="str">
        <f t="shared" si="338"/>
        <v/>
      </c>
      <c r="AC2154" s="74" t="str">
        <f>VLOOKUP('[1]Cumul H'!$C2154,'[1]H S43'!$BE$9:$CU$60,37,FALSE)</f>
        <v/>
      </c>
      <c r="AD2154" s="74" t="str">
        <f>VLOOKUP('[1]Cumul H'!$C2154,'[1]H S43'!$BE$9:$CU$60,38,FALSE)</f>
        <v/>
      </c>
      <c r="AE2154" s="74" t="str">
        <f>VLOOKUP('[1]Cumul H'!$C2154,'[1]H S43'!$BE$9:$CU$60,39,FALSE)</f>
        <v/>
      </c>
      <c r="AF2154" s="74" t="str">
        <f>VLOOKUP('[1]Cumul H'!$C2154,'[1]H S43'!$BE$9:$CU$60,40,FALSE)</f>
        <v/>
      </c>
      <c r="AG2154" s="74" t="str">
        <f>VLOOKUP('[1]Cumul H'!$C2154,'[1]H S43'!$BE$9:$CU$60,41,FALSE)</f>
        <v/>
      </c>
      <c r="AH2154" s="74" t="str">
        <f>VLOOKUP('[1]Cumul H'!$C2154,'[1]H S43'!$BE$9:$CU$60,42,FALSE)</f>
        <v/>
      </c>
      <c r="AI2154" s="74">
        <f>SUM('[1]Cumul H'!$AE2154:$AH2154)</f>
        <v>0</v>
      </c>
      <c r="AJ2154" s="72" t="str" cm="1">
        <f t="array" ref="AJ2154">IF(E2154="INTERIM",_xlfn.IFS(J2154="NON",$AK$2,J2154="OUI",$AK$3),"")</f>
        <v/>
      </c>
      <c r="AK2154" s="68" t="str">
        <f t="shared" si="330"/>
        <v/>
      </c>
      <c r="AL2154" s="68" t="str">
        <f>IF(V2154="","",IF(V2154-Tableau3[[#This Row],[Heure sans Majoration]]&lt;0,0,V2154-Tableau3[[#This Row],[Heure sans Majoration]]))</f>
        <v/>
      </c>
      <c r="AM2154" s="68" t="str">
        <f t="shared" si="339"/>
        <v/>
      </c>
      <c r="AN2154" s="68" t="str">
        <f t="shared" si="331"/>
        <v/>
      </c>
      <c r="AO2154" s="68" t="str">
        <f t="shared" si="332"/>
        <v/>
      </c>
      <c r="AP2154" s="72" t="str">
        <f>IF(C2154="","",IF(F2154=0,"",(V2154*Tableau3[[#This Row],[Salaire Horaire]]*Tableau3[[#This Row],[Coef Multi]])))</f>
        <v/>
      </c>
      <c r="AQ2154" s="72" t="str">
        <f>IF(C2154="","",IF(F2154=0,"",(Tableau3[[#This Row],[Heure avec majoration]]*Tableau3[[#This Row],[Salaire Horaire]]*Tableau3[[#This Row],[Coef Multi]]*25%)))</f>
        <v/>
      </c>
    </row>
    <row r="2155" spans="2:43" ht="15" thickBot="1" x14ac:dyDescent="0.35">
      <c r="B2155" s="73" t="s">
        <v>125</v>
      </c>
      <c r="C2155" s="74" t="str">
        <f>IF('[1]H S43'!BE46="","",'[1]H S43'!BE46)</f>
        <v/>
      </c>
      <c r="D2155" s="74" t="str">
        <f>IF(C2155="","",VLOOKUP(C2155,[1]!Tableau1[#All],5,FALSE))</f>
        <v/>
      </c>
      <c r="E2155" s="74" t="str">
        <f>IF(C2155="","",VLOOKUP(C2155,[1]!Tableau1[#All],11,FALSE))</f>
        <v/>
      </c>
      <c r="F2155" s="74" t="str">
        <f>IFERROR(IF(C2155="","",VLOOKUP(C2155,[1]!Tableau1[#All],12,FALSE)),"")</f>
        <v/>
      </c>
      <c r="G2155" s="74" t="str">
        <f>IFERROR(IF(C2155="","",VLOOKUP(C2155,[1]!Tableau1[#All],6,FALSE)),"")</f>
        <v/>
      </c>
      <c r="H2155" s="74" t="str">
        <f>IFERROR(IF(C2155="","",VLOOKUP(C2155,[1]!Tableau1[#All],13,FALSE)),"")</f>
        <v/>
      </c>
      <c r="I2155" s="74" t="str">
        <f>IFERROR(IF(C2155="","",VLOOKUP(C2155,[1]!Tableau1[#All],14,FALSE)),"")</f>
        <v/>
      </c>
      <c r="J2155" s="74" t="str">
        <f>IFERROR(IF(C2155="","",VLOOKUP(C2155,[1]!Tableau1[#All],8,FALSE)),"")</f>
        <v/>
      </c>
      <c r="K2155" s="75" t="str">
        <f>VLOOKUP('[1]Cumul H'!$C2155,'[1]H S43'!$BE$9:$CU$60,6,FALSE)</f>
        <v/>
      </c>
      <c r="L2155" s="75" t="str">
        <f>VLOOKUP('[1]Cumul H'!$C2155,'[1]H S43'!$BE$9:$CU$60,10,FALSE)</f>
        <v/>
      </c>
      <c r="M2155" s="75" t="str">
        <f>VLOOKUP('[1]Cumul H'!$C2155,'[1]H S43'!$BE$9:$CU$60,14,FALSE)</f>
        <v/>
      </c>
      <c r="N2155" s="75" t="str">
        <f>VLOOKUP('[1]Cumul H'!$C2155,'[1]H S43'!$BE$9:$CU$60,18,FALSE)</f>
        <v/>
      </c>
      <c r="O2155" s="75" t="str">
        <f>VLOOKUP('[1]Cumul H'!$C2155,'[1]H S43'!$BE$9:$CU$60,22,FALSE)</f>
        <v/>
      </c>
      <c r="P2155" s="75" t="str">
        <f>VLOOKUP('[1]Cumul H'!$C2155,'[1]H S43'!$BE$9:$CU$60,26,FALSE)</f>
        <v/>
      </c>
      <c r="Q2155" s="75" t="str">
        <f>VLOOKUP('[1]Cumul H'!$C2155,'[1]H S43'!$BE$9:$CU$60,30,FALSE)</f>
        <v/>
      </c>
      <c r="R2155" s="75" t="str">
        <f>VLOOKUP('[1]Cumul H'!$C2155,'[1]H S43'!$BE$9:$CU$60,34,FALSE)</f>
        <v/>
      </c>
      <c r="S2155" s="75" t="str">
        <f>VLOOKUP('[1]Cumul H'!$C2155,'[1]H S43'!$BE$9:$CU$60,33,FALSE)</f>
        <v/>
      </c>
      <c r="T2155" s="75" t="str">
        <f>VLOOKUP('[1]Cumul H'!$C2155,'[1]H S43'!$BE$9:$CU$60,35,FALSE)</f>
        <v/>
      </c>
      <c r="U2155" s="75" t="str">
        <f>VLOOKUP('[1]Cumul H'!$C2155,'[1]H S43'!$BE$9:$CU$60,36,FALSE)</f>
        <v/>
      </c>
      <c r="V2155" s="76" t="str">
        <f t="shared" si="333"/>
        <v/>
      </c>
      <c r="W2155" s="76" t="str" cm="1">
        <f t="array" ref="W2155">IFERROR(_xlfn.IFS(V2155="","",V2155=39,"",V2155&gt;39,V2155-39),"")</f>
        <v/>
      </c>
      <c r="X2155" s="76" t="str">
        <f t="shared" si="334"/>
        <v/>
      </c>
      <c r="Y2155" s="76" t="str">
        <f t="shared" si="335"/>
        <v/>
      </c>
      <c r="Z2155" s="76" t="str">
        <f t="shared" si="336"/>
        <v/>
      </c>
      <c r="AA2155" s="77" t="str">
        <f t="shared" si="337"/>
        <v/>
      </c>
      <c r="AB2155" s="76" t="str">
        <f t="shared" si="338"/>
        <v/>
      </c>
      <c r="AC2155" s="74" t="str">
        <f>VLOOKUP('[1]Cumul H'!$C2155,'[1]H S43'!$BE$9:$CU$60,37,FALSE)</f>
        <v/>
      </c>
      <c r="AD2155" s="74" t="str">
        <f>VLOOKUP('[1]Cumul H'!$C2155,'[1]H S43'!$BE$9:$CU$60,38,FALSE)</f>
        <v/>
      </c>
      <c r="AE2155" s="74" t="str">
        <f>VLOOKUP('[1]Cumul H'!$C2155,'[1]H S43'!$BE$9:$CU$60,39,FALSE)</f>
        <v/>
      </c>
      <c r="AF2155" s="74" t="str">
        <f>VLOOKUP('[1]Cumul H'!$C2155,'[1]H S43'!$BE$9:$CU$60,40,FALSE)</f>
        <v/>
      </c>
      <c r="AG2155" s="74" t="str">
        <f>VLOOKUP('[1]Cumul H'!$C2155,'[1]H S43'!$BE$9:$CU$60,41,FALSE)</f>
        <v/>
      </c>
      <c r="AH2155" s="74" t="str">
        <f>VLOOKUP('[1]Cumul H'!$C2155,'[1]H S43'!$BE$9:$CU$60,42,FALSE)</f>
        <v/>
      </c>
      <c r="AI2155" s="74">
        <f>SUM('[1]Cumul H'!$AE2155:$AH2155)</f>
        <v>0</v>
      </c>
      <c r="AJ2155" s="78" t="str" cm="1">
        <f t="array" ref="AJ2155">IF(E2155="INTERIM",_xlfn.IFS(J2155="NON",$AK$2,J2155="OUI",$AK$3),"")</f>
        <v/>
      </c>
      <c r="AK2155" s="74" t="str">
        <f t="shared" si="330"/>
        <v/>
      </c>
      <c r="AL2155" s="74" t="str">
        <f>IF(V2155="","",IF(V2155-Tableau3[[#This Row],[Heure sans Majoration]]&lt;0,0,V2155-Tableau3[[#This Row],[Heure sans Majoration]]))</f>
        <v/>
      </c>
      <c r="AM2155" s="74" t="str">
        <f t="shared" si="339"/>
        <v/>
      </c>
      <c r="AN2155" s="74" t="str">
        <f t="shared" si="331"/>
        <v/>
      </c>
      <c r="AO2155" s="74" t="str">
        <f t="shared" si="332"/>
        <v/>
      </c>
      <c r="AP2155" s="78" t="str">
        <f>IF(C2155="","",IF(F2155=0,"",(V2155*Tableau3[[#This Row],[Salaire Horaire]]*Tableau3[[#This Row],[Coef Multi]])))</f>
        <v/>
      </c>
      <c r="AQ2155" s="78" t="str">
        <f>IF(C2155="","",IF(F2155=0,"",(Tableau3[[#This Row],[Heure avec majoration]]*Tableau3[[#This Row],[Salaire Horaire]]*Tableau3[[#This Row],[Coef Multi]]*25%)))</f>
        <v/>
      </c>
    </row>
    <row r="2156" spans="2:43" ht="15" thickTop="1" x14ac:dyDescent="0.3">
      <c r="B2156" s="73" t="s">
        <v>125</v>
      </c>
      <c r="C2156" s="74" t="str">
        <f>IF('[1]H S43'!BE47="","",'[1]H S43'!BE47)</f>
        <v/>
      </c>
      <c r="D2156" s="74" t="str">
        <f>IF(C2156="","",VLOOKUP(C2156,[1]!Tableau1[#All],5,FALSE))</f>
        <v/>
      </c>
      <c r="E2156" s="74" t="str">
        <f>IF(C2156="","",VLOOKUP(C2156,[1]!Tableau1[#All],11,FALSE))</f>
        <v/>
      </c>
      <c r="F2156" s="74" t="str">
        <f>IFERROR(IF(C2156="","",VLOOKUP(C2156,[1]!Tableau1[#All],12,FALSE)),"")</f>
        <v/>
      </c>
      <c r="G2156" s="74" t="str">
        <f>IFERROR(IF(C2156="","",VLOOKUP(C2156,[1]!Tableau1[#All],6,FALSE)),"")</f>
        <v/>
      </c>
      <c r="H2156" s="74" t="str">
        <f>IFERROR(IF(C2156="","",VLOOKUP(C2156,[1]!Tableau1[#All],13,FALSE)),"")</f>
        <v/>
      </c>
      <c r="I2156" s="74" t="str">
        <f>IFERROR(IF(C2156="","",VLOOKUP(C2156,[1]!Tableau1[#All],14,FALSE)),"")</f>
        <v/>
      </c>
      <c r="J2156" s="74" t="str">
        <f>IFERROR(IF(C2156="","",VLOOKUP(C2156,[1]!Tableau1[#All],8,FALSE)),"")</f>
        <v/>
      </c>
      <c r="K2156" s="75" t="str">
        <f>VLOOKUP('[1]Cumul H'!$C2156,'[1]H S43'!$BE$9:$CU$60,6,FALSE)</f>
        <v/>
      </c>
      <c r="L2156" s="75" t="str">
        <f>VLOOKUP('[1]Cumul H'!$C2156,'[1]H S43'!$BE$9:$CU$60,10,FALSE)</f>
        <v/>
      </c>
      <c r="M2156" s="75" t="str">
        <f>VLOOKUP('[1]Cumul H'!$C2156,'[1]H S43'!$BE$9:$CU$60,14,FALSE)</f>
        <v/>
      </c>
      <c r="N2156" s="75" t="str">
        <f>VLOOKUP('[1]Cumul H'!$C2156,'[1]H S43'!$BE$9:$CU$60,18,FALSE)</f>
        <v/>
      </c>
      <c r="O2156" s="75" t="str">
        <f>VLOOKUP('[1]Cumul H'!$C2156,'[1]H S43'!$BE$9:$CU$60,22,FALSE)</f>
        <v/>
      </c>
      <c r="P2156" s="75" t="str">
        <f>VLOOKUP('[1]Cumul H'!$C2156,'[1]H S43'!$BE$9:$CU$60,26,FALSE)</f>
        <v/>
      </c>
      <c r="Q2156" s="75" t="str">
        <f>VLOOKUP('[1]Cumul H'!$C2156,'[1]H S43'!$BE$9:$CU$60,30,FALSE)</f>
        <v/>
      </c>
      <c r="R2156" s="75" t="str">
        <f>VLOOKUP('[1]Cumul H'!$C2156,'[1]H S43'!$BE$9:$CU$60,34,FALSE)</f>
        <v/>
      </c>
      <c r="S2156" s="75" t="str">
        <f>VLOOKUP('[1]Cumul H'!$C2156,'[1]H S43'!$BE$9:$CU$60,33,FALSE)</f>
        <v/>
      </c>
      <c r="T2156" s="75" t="str">
        <f>VLOOKUP('[1]Cumul H'!$C2156,'[1]H S43'!$BE$9:$CU$60,35,FALSE)</f>
        <v/>
      </c>
      <c r="U2156" s="75" t="str">
        <f>VLOOKUP('[1]Cumul H'!$C2156,'[1]H S43'!$BE$9:$CU$60,36,FALSE)</f>
        <v/>
      </c>
      <c r="V2156" s="76" t="str">
        <f t="shared" si="333"/>
        <v/>
      </c>
      <c r="W2156" s="76" t="str" cm="1">
        <f t="array" ref="W2156">IFERROR(_xlfn.IFS(V2156="","",V2156=39,"",V2156&gt;39,V2156-39),"")</f>
        <v/>
      </c>
      <c r="X2156" s="76" t="str">
        <f t="shared" si="334"/>
        <v/>
      </c>
      <c r="Y2156" s="76" t="str">
        <f t="shared" si="335"/>
        <v/>
      </c>
      <c r="Z2156" s="76" t="str">
        <f t="shared" si="336"/>
        <v/>
      </c>
      <c r="AA2156" s="77" t="str">
        <f t="shared" si="337"/>
        <v/>
      </c>
      <c r="AB2156" s="76" t="str">
        <f t="shared" si="338"/>
        <v/>
      </c>
      <c r="AC2156" s="74" t="str">
        <f>VLOOKUP('[1]Cumul H'!$C2156,'[1]H S43'!$BE$9:$CU$60,37,FALSE)</f>
        <v/>
      </c>
      <c r="AD2156" s="74" t="str">
        <f>VLOOKUP('[1]Cumul H'!$C2156,'[1]H S43'!$BE$9:$CU$60,38,FALSE)</f>
        <v/>
      </c>
      <c r="AE2156" s="74" t="str">
        <f>VLOOKUP('[1]Cumul H'!$C2156,'[1]H S43'!$BE$9:$CU$60,39,FALSE)</f>
        <v/>
      </c>
      <c r="AF2156" s="74" t="str">
        <f>VLOOKUP('[1]Cumul H'!$C2156,'[1]H S43'!$BE$9:$CU$60,40,FALSE)</f>
        <v/>
      </c>
      <c r="AG2156" s="74" t="str">
        <f>VLOOKUP('[1]Cumul H'!$C2156,'[1]H S43'!$BE$9:$CU$60,41,FALSE)</f>
        <v/>
      </c>
      <c r="AH2156" s="74" t="str">
        <f>VLOOKUP('[1]Cumul H'!$C2156,'[1]H S43'!$BE$9:$CU$60,42,FALSE)</f>
        <v/>
      </c>
      <c r="AI2156" s="74">
        <f>SUM('[1]Cumul H'!$AE2156:$AH2156)</f>
        <v>0</v>
      </c>
      <c r="AJ2156" s="72" t="str" cm="1">
        <f t="array" ref="AJ2156">IF(E2156="INTERIM",_xlfn.IFS(J2156="NON",$AK$2,J2156="OUI",$AK$3),"")</f>
        <v/>
      </c>
      <c r="AK2156" s="68" t="str">
        <f t="shared" si="330"/>
        <v/>
      </c>
      <c r="AL2156" s="68" t="str">
        <f>IF(V2156="","",IF(V2156-Tableau3[[#This Row],[Heure sans Majoration]]&lt;0,0,V2156-Tableau3[[#This Row],[Heure sans Majoration]]))</f>
        <v/>
      </c>
      <c r="AM2156" s="68" t="str">
        <f t="shared" si="339"/>
        <v/>
      </c>
      <c r="AN2156" s="68" t="str">
        <f t="shared" si="331"/>
        <v/>
      </c>
      <c r="AO2156" s="68" t="str">
        <f t="shared" si="332"/>
        <v/>
      </c>
      <c r="AP2156" s="72" t="str">
        <f>IF(C2156="","",IF(F2156=0,"",(V2156*Tableau3[[#This Row],[Salaire Horaire]]*Tableau3[[#This Row],[Coef Multi]])))</f>
        <v/>
      </c>
      <c r="AQ2156" s="72" t="str">
        <f>IF(C2156="","",IF(F2156=0,"",(Tableau3[[#This Row],[Heure avec majoration]]*Tableau3[[#This Row],[Salaire Horaire]]*Tableau3[[#This Row],[Coef Multi]]*25%)))</f>
        <v/>
      </c>
    </row>
    <row r="2157" spans="2:43" ht="15" thickBot="1" x14ac:dyDescent="0.35">
      <c r="B2157" s="73" t="s">
        <v>125</v>
      </c>
      <c r="C2157" s="74" t="str">
        <f>IF('[1]H S43'!BE48="","",'[1]H S43'!BE48)</f>
        <v/>
      </c>
      <c r="D2157" s="74" t="str">
        <f>IF(C2157="","",VLOOKUP(C2157,[1]!Tableau1[#All],5,FALSE))</f>
        <v/>
      </c>
      <c r="E2157" s="74" t="str">
        <f>IF(C2157="","",VLOOKUP(C2157,[1]!Tableau1[#All],11,FALSE))</f>
        <v/>
      </c>
      <c r="F2157" s="74" t="str">
        <f>IFERROR(IF(C2157="","",VLOOKUP(C2157,[1]!Tableau1[#All],12,FALSE)),"")</f>
        <v/>
      </c>
      <c r="G2157" s="74" t="str">
        <f>IFERROR(IF(C2157="","",VLOOKUP(C2157,[1]!Tableau1[#All],6,FALSE)),"")</f>
        <v/>
      </c>
      <c r="H2157" s="74" t="str">
        <f>IFERROR(IF(C2157="","",VLOOKUP(C2157,[1]!Tableau1[#All],13,FALSE)),"")</f>
        <v/>
      </c>
      <c r="I2157" s="74" t="str">
        <f>IFERROR(IF(C2157="","",VLOOKUP(C2157,[1]!Tableau1[#All],14,FALSE)),"")</f>
        <v/>
      </c>
      <c r="J2157" s="74" t="str">
        <f>IFERROR(IF(C2157="","",VLOOKUP(C2157,[1]!Tableau1[#All],8,FALSE)),"")</f>
        <v/>
      </c>
      <c r="K2157" s="75" t="str">
        <f>VLOOKUP('[1]Cumul H'!$C2157,'[1]H S43'!$BE$9:$CU$60,6,FALSE)</f>
        <v/>
      </c>
      <c r="L2157" s="75" t="str">
        <f>VLOOKUP('[1]Cumul H'!$C2157,'[1]H S43'!$BE$9:$CU$60,10,FALSE)</f>
        <v/>
      </c>
      <c r="M2157" s="75" t="str">
        <f>VLOOKUP('[1]Cumul H'!$C2157,'[1]H S43'!$BE$9:$CU$60,14,FALSE)</f>
        <v/>
      </c>
      <c r="N2157" s="75" t="str">
        <f>VLOOKUP('[1]Cumul H'!$C2157,'[1]H S43'!$BE$9:$CU$60,18,FALSE)</f>
        <v/>
      </c>
      <c r="O2157" s="75" t="str">
        <f>VLOOKUP('[1]Cumul H'!$C2157,'[1]H S43'!$BE$9:$CU$60,22,FALSE)</f>
        <v/>
      </c>
      <c r="P2157" s="75" t="str">
        <f>VLOOKUP('[1]Cumul H'!$C2157,'[1]H S43'!$BE$9:$CU$60,26,FALSE)</f>
        <v/>
      </c>
      <c r="Q2157" s="75" t="str">
        <f>VLOOKUP('[1]Cumul H'!$C2157,'[1]H S43'!$BE$9:$CU$60,30,FALSE)</f>
        <v/>
      </c>
      <c r="R2157" s="75" t="str">
        <f>VLOOKUP('[1]Cumul H'!$C2157,'[1]H S43'!$BE$9:$CU$60,34,FALSE)</f>
        <v/>
      </c>
      <c r="S2157" s="75" t="str">
        <f>VLOOKUP('[1]Cumul H'!$C2157,'[1]H S43'!$BE$9:$CU$60,33,FALSE)</f>
        <v/>
      </c>
      <c r="T2157" s="75" t="str">
        <f>VLOOKUP('[1]Cumul H'!$C2157,'[1]H S43'!$BE$9:$CU$60,35,FALSE)</f>
        <v/>
      </c>
      <c r="U2157" s="75" t="str">
        <f>VLOOKUP('[1]Cumul H'!$C2157,'[1]H S43'!$BE$9:$CU$60,36,FALSE)</f>
        <v/>
      </c>
      <c r="V2157" s="76" t="str">
        <f t="shared" si="333"/>
        <v/>
      </c>
      <c r="W2157" s="76" t="str" cm="1">
        <f t="array" ref="W2157">IFERROR(_xlfn.IFS(V2157="","",V2157=39,"",V2157&gt;39,V2157-39),"")</f>
        <v/>
      </c>
      <c r="X2157" s="76" t="str">
        <f t="shared" si="334"/>
        <v/>
      </c>
      <c r="Y2157" s="76" t="str">
        <f t="shared" si="335"/>
        <v/>
      </c>
      <c r="Z2157" s="76" t="str">
        <f t="shared" si="336"/>
        <v/>
      </c>
      <c r="AA2157" s="77" t="str">
        <f t="shared" si="337"/>
        <v/>
      </c>
      <c r="AB2157" s="76" t="str">
        <f t="shared" si="338"/>
        <v/>
      </c>
      <c r="AC2157" s="74" t="str">
        <f>VLOOKUP('[1]Cumul H'!$C2157,'[1]H S43'!$BE$9:$CU$60,37,FALSE)</f>
        <v/>
      </c>
      <c r="AD2157" s="74" t="str">
        <f>VLOOKUP('[1]Cumul H'!$C2157,'[1]H S43'!$BE$9:$CU$60,38,FALSE)</f>
        <v/>
      </c>
      <c r="AE2157" s="74" t="str">
        <f>VLOOKUP('[1]Cumul H'!$C2157,'[1]H S43'!$BE$9:$CU$60,39,FALSE)</f>
        <v/>
      </c>
      <c r="AF2157" s="74" t="str">
        <f>VLOOKUP('[1]Cumul H'!$C2157,'[1]H S43'!$BE$9:$CU$60,40,FALSE)</f>
        <v/>
      </c>
      <c r="AG2157" s="74" t="str">
        <f>VLOOKUP('[1]Cumul H'!$C2157,'[1]H S43'!$BE$9:$CU$60,41,FALSE)</f>
        <v/>
      </c>
      <c r="AH2157" s="74" t="str">
        <f>VLOOKUP('[1]Cumul H'!$C2157,'[1]H S43'!$BE$9:$CU$60,42,FALSE)</f>
        <v/>
      </c>
      <c r="AI2157" s="74">
        <f>SUM('[1]Cumul H'!$AE2157:$AH2157)</f>
        <v>0</v>
      </c>
      <c r="AJ2157" s="78" t="str" cm="1">
        <f t="array" ref="AJ2157">IF(E2157="INTERIM",_xlfn.IFS(J2157="NON",$AK$2,J2157="OUI",$AK$3),"")</f>
        <v/>
      </c>
      <c r="AK2157" s="74" t="str">
        <f t="shared" si="330"/>
        <v/>
      </c>
      <c r="AL2157" s="74" t="str">
        <f>IF(V2157="","",IF(V2157-Tableau3[[#This Row],[Heure sans Majoration]]&lt;0,0,V2157-Tableau3[[#This Row],[Heure sans Majoration]]))</f>
        <v/>
      </c>
      <c r="AM2157" s="74" t="str">
        <f t="shared" si="339"/>
        <v/>
      </c>
      <c r="AN2157" s="74" t="str">
        <f t="shared" si="331"/>
        <v/>
      </c>
      <c r="AO2157" s="74" t="str">
        <f t="shared" si="332"/>
        <v/>
      </c>
      <c r="AP2157" s="78" t="str">
        <f>IF(C2157="","",IF(F2157=0,"",(V2157*Tableau3[[#This Row],[Salaire Horaire]]*Tableau3[[#This Row],[Coef Multi]])))</f>
        <v/>
      </c>
      <c r="AQ2157" s="78" t="str">
        <f>IF(C2157="","",IF(F2157=0,"",(Tableau3[[#This Row],[Heure avec majoration]]*Tableau3[[#This Row],[Salaire Horaire]]*Tableau3[[#This Row],[Coef Multi]]*25%)))</f>
        <v/>
      </c>
    </row>
    <row r="2158" spans="2:43" ht="15" thickTop="1" x14ac:dyDescent="0.3">
      <c r="B2158" s="73" t="s">
        <v>125</v>
      </c>
      <c r="C2158" s="74" t="str">
        <f>IF('[1]H S43'!BE49="","",'[1]H S43'!BE49)</f>
        <v/>
      </c>
      <c r="D2158" s="74" t="str">
        <f>IF(C2158="","",VLOOKUP(C2158,[1]!Tableau1[#All],5,FALSE))</f>
        <v/>
      </c>
      <c r="E2158" s="74" t="str">
        <f>IF(C2158="","",VLOOKUP(C2158,[1]!Tableau1[#All],11,FALSE))</f>
        <v/>
      </c>
      <c r="F2158" s="74" t="str">
        <f>IFERROR(IF(C2158="","",VLOOKUP(C2158,[1]!Tableau1[#All],12,FALSE)),"")</f>
        <v/>
      </c>
      <c r="G2158" s="74" t="str">
        <f>IFERROR(IF(C2158="","",VLOOKUP(C2158,[1]!Tableau1[#All],6,FALSE)),"")</f>
        <v/>
      </c>
      <c r="H2158" s="74" t="str">
        <f>IFERROR(IF(C2158="","",VLOOKUP(C2158,[1]!Tableau1[#All],13,FALSE)),"")</f>
        <v/>
      </c>
      <c r="I2158" s="74" t="str">
        <f>IFERROR(IF(C2158="","",VLOOKUP(C2158,[1]!Tableau1[#All],14,FALSE)),"")</f>
        <v/>
      </c>
      <c r="J2158" s="74" t="str">
        <f>IFERROR(IF(C2158="","",VLOOKUP(C2158,[1]!Tableau1[#All],8,FALSE)),"")</f>
        <v/>
      </c>
      <c r="K2158" s="75" t="str">
        <f>VLOOKUP('[1]Cumul H'!$C2158,'[1]H S43'!$BE$9:$CU$60,6,FALSE)</f>
        <v/>
      </c>
      <c r="L2158" s="75" t="str">
        <f>VLOOKUP('[1]Cumul H'!$C2158,'[1]H S43'!$BE$9:$CU$60,10,FALSE)</f>
        <v/>
      </c>
      <c r="M2158" s="75" t="str">
        <f>VLOOKUP('[1]Cumul H'!$C2158,'[1]H S43'!$BE$9:$CU$60,14,FALSE)</f>
        <v/>
      </c>
      <c r="N2158" s="75" t="str">
        <f>VLOOKUP('[1]Cumul H'!$C2158,'[1]H S43'!$BE$9:$CU$60,18,FALSE)</f>
        <v/>
      </c>
      <c r="O2158" s="75" t="str">
        <f>VLOOKUP('[1]Cumul H'!$C2158,'[1]H S43'!$BE$9:$CU$60,22,FALSE)</f>
        <v/>
      </c>
      <c r="P2158" s="75" t="str">
        <f>VLOOKUP('[1]Cumul H'!$C2158,'[1]H S43'!$BE$9:$CU$60,26,FALSE)</f>
        <v/>
      </c>
      <c r="Q2158" s="75" t="str">
        <f>VLOOKUP('[1]Cumul H'!$C2158,'[1]H S43'!$BE$9:$CU$60,30,FALSE)</f>
        <v/>
      </c>
      <c r="R2158" s="75" t="str">
        <f>VLOOKUP('[1]Cumul H'!$C2158,'[1]H S43'!$BE$9:$CU$60,34,FALSE)</f>
        <v/>
      </c>
      <c r="S2158" s="75" t="str">
        <f>VLOOKUP('[1]Cumul H'!$C2158,'[1]H S43'!$BE$9:$CU$60,33,FALSE)</f>
        <v/>
      </c>
      <c r="T2158" s="75" t="str">
        <f>VLOOKUP('[1]Cumul H'!$C2158,'[1]H S43'!$BE$9:$CU$60,35,FALSE)</f>
        <v/>
      </c>
      <c r="U2158" s="75" t="str">
        <f>VLOOKUP('[1]Cumul H'!$C2158,'[1]H S43'!$BE$9:$CU$60,36,FALSE)</f>
        <v/>
      </c>
      <c r="V2158" s="76" t="str">
        <f t="shared" si="333"/>
        <v/>
      </c>
      <c r="W2158" s="76" t="str" cm="1">
        <f t="array" ref="W2158">IFERROR(_xlfn.IFS(V2158="","",V2158=39,"",V2158&gt;39,V2158-39),"")</f>
        <v/>
      </c>
      <c r="X2158" s="76" t="str">
        <f t="shared" si="334"/>
        <v/>
      </c>
      <c r="Y2158" s="76" t="str">
        <f t="shared" si="335"/>
        <v/>
      </c>
      <c r="Z2158" s="76" t="str">
        <f t="shared" si="336"/>
        <v/>
      </c>
      <c r="AA2158" s="77" t="str">
        <f t="shared" si="337"/>
        <v/>
      </c>
      <c r="AB2158" s="76" t="str">
        <f t="shared" si="338"/>
        <v/>
      </c>
      <c r="AC2158" s="74" t="str">
        <f>VLOOKUP('[1]Cumul H'!$C2158,'[1]H S43'!$BE$9:$CU$60,37,FALSE)</f>
        <v/>
      </c>
      <c r="AD2158" s="74" t="str">
        <f>VLOOKUP('[1]Cumul H'!$C2158,'[1]H S43'!$BE$9:$CU$60,38,FALSE)</f>
        <v/>
      </c>
      <c r="AE2158" s="74" t="str">
        <f>VLOOKUP('[1]Cumul H'!$C2158,'[1]H S43'!$BE$9:$CU$60,39,FALSE)</f>
        <v/>
      </c>
      <c r="AF2158" s="74" t="str">
        <f>VLOOKUP('[1]Cumul H'!$C2158,'[1]H S43'!$BE$9:$CU$60,40,FALSE)</f>
        <v/>
      </c>
      <c r="AG2158" s="74" t="str">
        <f>VLOOKUP('[1]Cumul H'!$C2158,'[1]H S43'!$BE$9:$CU$60,41,FALSE)</f>
        <v/>
      </c>
      <c r="AH2158" s="74" t="str">
        <f>VLOOKUP('[1]Cumul H'!$C2158,'[1]H S43'!$BE$9:$CU$60,42,FALSE)</f>
        <v/>
      </c>
      <c r="AI2158" s="74">
        <f>SUM('[1]Cumul H'!$AE2158:$AH2158)</f>
        <v>0</v>
      </c>
      <c r="AJ2158" s="72" t="str" cm="1">
        <f t="array" ref="AJ2158">IF(E2158="INTERIM",_xlfn.IFS(J2158="NON",$AK$2,J2158="OUI",$AK$3),"")</f>
        <v/>
      </c>
      <c r="AK2158" s="68" t="str">
        <f t="shared" si="330"/>
        <v/>
      </c>
      <c r="AL2158" s="68" t="str">
        <f>IF(V2158="","",IF(V2158-Tableau3[[#This Row],[Heure sans Majoration]]&lt;0,0,V2158-Tableau3[[#This Row],[Heure sans Majoration]]))</f>
        <v/>
      </c>
      <c r="AM2158" s="68" t="str">
        <f t="shared" si="339"/>
        <v/>
      </c>
      <c r="AN2158" s="68" t="str">
        <f t="shared" si="331"/>
        <v/>
      </c>
      <c r="AO2158" s="68" t="str">
        <f t="shared" si="332"/>
        <v/>
      </c>
      <c r="AP2158" s="72" t="str">
        <f>IF(C2158="","",IF(F2158=0,"",(V2158*Tableau3[[#This Row],[Salaire Horaire]]*Tableau3[[#This Row],[Coef Multi]])))</f>
        <v/>
      </c>
      <c r="AQ2158" s="72" t="str">
        <f>IF(C2158="","",IF(F2158=0,"",(Tableau3[[#This Row],[Heure avec majoration]]*Tableau3[[#This Row],[Salaire Horaire]]*Tableau3[[#This Row],[Coef Multi]]*25%)))</f>
        <v/>
      </c>
    </row>
    <row r="2159" spans="2:43" ht="15" thickBot="1" x14ac:dyDescent="0.35">
      <c r="B2159" s="73" t="s">
        <v>125</v>
      </c>
      <c r="C2159" s="74" t="str">
        <f>IF('[1]H S43'!BE50="","",'[1]H S43'!BE50)</f>
        <v/>
      </c>
      <c r="D2159" s="74" t="str">
        <f>IF(C2159="","",VLOOKUP(C2159,[1]!Tableau1[#All],5,FALSE))</f>
        <v/>
      </c>
      <c r="E2159" s="74" t="str">
        <f>IF(C2159="","",VLOOKUP(C2159,[1]!Tableau1[#All],11,FALSE))</f>
        <v/>
      </c>
      <c r="F2159" s="74" t="str">
        <f>IFERROR(IF(C2159="","",VLOOKUP(C2159,[1]!Tableau1[#All],12,FALSE)),"")</f>
        <v/>
      </c>
      <c r="G2159" s="74" t="str">
        <f>IFERROR(IF(C2159="","",VLOOKUP(C2159,[1]!Tableau1[#All],6,FALSE)),"")</f>
        <v/>
      </c>
      <c r="H2159" s="74" t="str">
        <f>IFERROR(IF(C2159="","",VLOOKUP(C2159,[1]!Tableau1[#All],13,FALSE)),"")</f>
        <v/>
      </c>
      <c r="I2159" s="74" t="str">
        <f>IFERROR(IF(C2159="","",VLOOKUP(C2159,[1]!Tableau1[#All],14,FALSE)),"")</f>
        <v/>
      </c>
      <c r="J2159" s="74" t="str">
        <f>IFERROR(IF(C2159="","",VLOOKUP(C2159,[1]!Tableau1[#All],8,FALSE)),"")</f>
        <v/>
      </c>
      <c r="K2159" s="75" t="str">
        <f>VLOOKUP('[1]Cumul H'!$C2159,'[1]H S43'!$BE$9:$CU$60,6,FALSE)</f>
        <v/>
      </c>
      <c r="L2159" s="75" t="str">
        <f>VLOOKUP('[1]Cumul H'!$C2159,'[1]H S43'!$BE$9:$CU$60,10,FALSE)</f>
        <v/>
      </c>
      <c r="M2159" s="75" t="str">
        <f>VLOOKUP('[1]Cumul H'!$C2159,'[1]H S43'!$BE$9:$CU$60,14,FALSE)</f>
        <v/>
      </c>
      <c r="N2159" s="75" t="str">
        <f>VLOOKUP('[1]Cumul H'!$C2159,'[1]H S43'!$BE$9:$CU$60,18,FALSE)</f>
        <v/>
      </c>
      <c r="O2159" s="75" t="str">
        <f>VLOOKUP('[1]Cumul H'!$C2159,'[1]H S43'!$BE$9:$CU$60,22,FALSE)</f>
        <v/>
      </c>
      <c r="P2159" s="75" t="str">
        <f>VLOOKUP('[1]Cumul H'!$C2159,'[1]H S43'!$BE$9:$CU$60,26,FALSE)</f>
        <v/>
      </c>
      <c r="Q2159" s="75" t="str">
        <f>VLOOKUP('[1]Cumul H'!$C2159,'[1]H S43'!$BE$9:$CU$60,30,FALSE)</f>
        <v/>
      </c>
      <c r="R2159" s="75" t="str">
        <f>VLOOKUP('[1]Cumul H'!$C2159,'[1]H S43'!$BE$9:$CU$60,34,FALSE)</f>
        <v/>
      </c>
      <c r="S2159" s="75" t="str">
        <f>VLOOKUP('[1]Cumul H'!$C2159,'[1]H S43'!$BE$9:$CU$60,33,FALSE)</f>
        <v/>
      </c>
      <c r="T2159" s="75" t="str">
        <f>VLOOKUP('[1]Cumul H'!$C2159,'[1]H S43'!$BE$9:$CU$60,35,FALSE)</f>
        <v/>
      </c>
      <c r="U2159" s="75" t="str">
        <f>VLOOKUP('[1]Cumul H'!$C2159,'[1]H S43'!$BE$9:$CU$60,36,FALSE)</f>
        <v/>
      </c>
      <c r="V2159" s="76" t="str">
        <f t="shared" si="333"/>
        <v/>
      </c>
      <c r="W2159" s="76" t="str" cm="1">
        <f t="array" ref="W2159">IFERROR(_xlfn.IFS(V2159="","",V2159=39,"",V2159&gt;39,V2159-39),"")</f>
        <v/>
      </c>
      <c r="X2159" s="76" t="str">
        <f t="shared" si="334"/>
        <v/>
      </c>
      <c r="Y2159" s="76" t="str">
        <f t="shared" si="335"/>
        <v/>
      </c>
      <c r="Z2159" s="76" t="str">
        <f t="shared" si="336"/>
        <v/>
      </c>
      <c r="AA2159" s="77" t="str">
        <f t="shared" si="337"/>
        <v/>
      </c>
      <c r="AB2159" s="76" t="str">
        <f t="shared" si="338"/>
        <v/>
      </c>
      <c r="AC2159" s="74" t="str">
        <f>VLOOKUP('[1]Cumul H'!$C2159,'[1]H S43'!$BE$9:$CU$60,37,FALSE)</f>
        <v/>
      </c>
      <c r="AD2159" s="74" t="str">
        <f>VLOOKUP('[1]Cumul H'!$C2159,'[1]H S43'!$BE$9:$CU$60,38,FALSE)</f>
        <v/>
      </c>
      <c r="AE2159" s="74" t="str">
        <f>VLOOKUP('[1]Cumul H'!$C2159,'[1]H S43'!$BE$9:$CU$60,39,FALSE)</f>
        <v/>
      </c>
      <c r="AF2159" s="74" t="str">
        <f>VLOOKUP('[1]Cumul H'!$C2159,'[1]H S43'!$BE$9:$CU$60,40,FALSE)</f>
        <v/>
      </c>
      <c r="AG2159" s="74" t="str">
        <f>VLOOKUP('[1]Cumul H'!$C2159,'[1]H S43'!$BE$9:$CU$60,41,FALSE)</f>
        <v/>
      </c>
      <c r="AH2159" s="74" t="str">
        <f>VLOOKUP('[1]Cumul H'!$C2159,'[1]H S43'!$BE$9:$CU$60,42,FALSE)</f>
        <v/>
      </c>
      <c r="AI2159" s="74">
        <f>SUM('[1]Cumul H'!$AE2159:$AH2159)</f>
        <v>0</v>
      </c>
      <c r="AJ2159" s="78" t="str" cm="1">
        <f t="array" ref="AJ2159">IF(E2159="INTERIM",_xlfn.IFS(J2159="NON",$AK$2,J2159="OUI",$AK$3),"")</f>
        <v/>
      </c>
      <c r="AK2159" s="74" t="str">
        <f t="shared" si="330"/>
        <v/>
      </c>
      <c r="AL2159" s="74" t="str">
        <f>IF(V2159="","",IF(V2159-Tableau3[[#This Row],[Heure sans Majoration]]&lt;0,0,V2159-Tableau3[[#This Row],[Heure sans Majoration]]))</f>
        <v/>
      </c>
      <c r="AM2159" s="74" t="str">
        <f t="shared" si="339"/>
        <v/>
      </c>
      <c r="AN2159" s="74" t="str">
        <f t="shared" si="331"/>
        <v/>
      </c>
      <c r="AO2159" s="74" t="str">
        <f t="shared" si="332"/>
        <v/>
      </c>
      <c r="AP2159" s="78" t="str">
        <f>IF(C2159="","",IF(F2159=0,"",(V2159*Tableau3[[#This Row],[Salaire Horaire]]*Tableau3[[#This Row],[Coef Multi]])))</f>
        <v/>
      </c>
      <c r="AQ2159" s="78" t="str">
        <f>IF(C2159="","",IF(F2159=0,"",(Tableau3[[#This Row],[Heure avec majoration]]*Tableau3[[#This Row],[Salaire Horaire]]*Tableau3[[#This Row],[Coef Multi]]*25%)))</f>
        <v/>
      </c>
    </row>
    <row r="2160" spans="2:43" ht="15" thickTop="1" x14ac:dyDescent="0.3">
      <c r="B2160" s="73" t="s">
        <v>125</v>
      </c>
      <c r="C2160" s="74" t="str">
        <f>IF('[1]H S43'!BE51="","",'[1]H S43'!BE51)</f>
        <v/>
      </c>
      <c r="D2160" s="74" t="str">
        <f>IF(C2160="","",VLOOKUP(C2160,[1]!Tableau1[#All],5,FALSE))</f>
        <v/>
      </c>
      <c r="E2160" s="74" t="str">
        <f>IF(C2160="","",VLOOKUP(C2160,[1]!Tableau1[#All],11,FALSE))</f>
        <v/>
      </c>
      <c r="F2160" s="74" t="str">
        <f>IFERROR(IF(C2160="","",VLOOKUP(C2160,[1]!Tableau1[#All],12,FALSE)),"")</f>
        <v/>
      </c>
      <c r="G2160" s="74" t="str">
        <f>IFERROR(IF(C2160="","",VLOOKUP(C2160,[1]!Tableau1[#All],6,FALSE)),"")</f>
        <v/>
      </c>
      <c r="H2160" s="74" t="str">
        <f>IFERROR(IF(C2160="","",VLOOKUP(C2160,[1]!Tableau1[#All],13,FALSE)),"")</f>
        <v/>
      </c>
      <c r="I2160" s="74" t="str">
        <f>IFERROR(IF(C2160="","",VLOOKUP(C2160,[1]!Tableau1[#All],14,FALSE)),"")</f>
        <v/>
      </c>
      <c r="J2160" s="74" t="str">
        <f>IFERROR(IF(C2160="","",VLOOKUP(C2160,[1]!Tableau1[#All],8,FALSE)),"")</f>
        <v/>
      </c>
      <c r="K2160" s="75" t="str">
        <f>VLOOKUP('[1]Cumul H'!$C2160,'[1]H S43'!$BE$9:$CU$60,6,FALSE)</f>
        <v/>
      </c>
      <c r="L2160" s="75" t="str">
        <f>VLOOKUP('[1]Cumul H'!$C2160,'[1]H S43'!$BE$9:$CU$60,10,FALSE)</f>
        <v/>
      </c>
      <c r="M2160" s="75" t="str">
        <f>VLOOKUP('[1]Cumul H'!$C2160,'[1]H S43'!$BE$9:$CU$60,14,FALSE)</f>
        <v/>
      </c>
      <c r="N2160" s="75" t="str">
        <f>VLOOKUP('[1]Cumul H'!$C2160,'[1]H S43'!$BE$9:$CU$60,18,FALSE)</f>
        <v/>
      </c>
      <c r="O2160" s="75" t="str">
        <f>VLOOKUP('[1]Cumul H'!$C2160,'[1]H S43'!$BE$9:$CU$60,22,FALSE)</f>
        <v/>
      </c>
      <c r="P2160" s="75" t="str">
        <f>VLOOKUP('[1]Cumul H'!$C2160,'[1]H S43'!$BE$9:$CU$60,26,FALSE)</f>
        <v/>
      </c>
      <c r="Q2160" s="75" t="str">
        <f>VLOOKUP('[1]Cumul H'!$C2160,'[1]H S43'!$BE$9:$CU$60,30,FALSE)</f>
        <v/>
      </c>
      <c r="R2160" s="75" t="str">
        <f>VLOOKUP('[1]Cumul H'!$C2160,'[1]H S43'!$BE$9:$CU$60,34,FALSE)</f>
        <v/>
      </c>
      <c r="S2160" s="75" t="str">
        <f>VLOOKUP('[1]Cumul H'!$C2160,'[1]H S43'!$BE$9:$CU$60,33,FALSE)</f>
        <v/>
      </c>
      <c r="T2160" s="75" t="str">
        <f>VLOOKUP('[1]Cumul H'!$C2160,'[1]H S43'!$BE$9:$CU$60,35,FALSE)</f>
        <v/>
      </c>
      <c r="U2160" s="75" t="str">
        <f>VLOOKUP('[1]Cumul H'!$C2160,'[1]H S43'!$BE$9:$CU$60,36,FALSE)</f>
        <v/>
      </c>
      <c r="V2160" s="76" t="str">
        <f t="shared" si="333"/>
        <v/>
      </c>
      <c r="W2160" s="76" t="str" cm="1">
        <f t="array" ref="W2160">IFERROR(_xlfn.IFS(V2160="","",V2160=39,"",V2160&gt;39,V2160-39),"")</f>
        <v/>
      </c>
      <c r="X2160" s="76" t="str">
        <f t="shared" si="334"/>
        <v/>
      </c>
      <c r="Y2160" s="76" t="str">
        <f t="shared" si="335"/>
        <v/>
      </c>
      <c r="Z2160" s="76" t="str">
        <f t="shared" si="336"/>
        <v/>
      </c>
      <c r="AA2160" s="77" t="str">
        <f t="shared" si="337"/>
        <v/>
      </c>
      <c r="AB2160" s="76" t="str">
        <f t="shared" si="338"/>
        <v/>
      </c>
      <c r="AC2160" s="74" t="str">
        <f>VLOOKUP('[1]Cumul H'!$C2160,'[1]H S43'!$BE$9:$CU$60,37,FALSE)</f>
        <v/>
      </c>
      <c r="AD2160" s="74" t="str">
        <f>VLOOKUP('[1]Cumul H'!$C2160,'[1]H S43'!$BE$9:$CU$60,38,FALSE)</f>
        <v/>
      </c>
      <c r="AE2160" s="74" t="str">
        <f>VLOOKUP('[1]Cumul H'!$C2160,'[1]H S43'!$BE$9:$CU$60,39,FALSE)</f>
        <v/>
      </c>
      <c r="AF2160" s="74" t="str">
        <f>VLOOKUP('[1]Cumul H'!$C2160,'[1]H S43'!$BE$9:$CU$60,40,FALSE)</f>
        <v/>
      </c>
      <c r="AG2160" s="74" t="str">
        <f>VLOOKUP('[1]Cumul H'!$C2160,'[1]H S43'!$BE$9:$CU$60,41,FALSE)</f>
        <v/>
      </c>
      <c r="AH2160" s="74" t="str">
        <f>VLOOKUP('[1]Cumul H'!$C2160,'[1]H S43'!$BE$9:$CU$60,42,FALSE)</f>
        <v/>
      </c>
      <c r="AI2160" s="74">
        <f>SUM('[1]Cumul H'!$AE2160:$AH2160)</f>
        <v>0</v>
      </c>
      <c r="AJ2160" s="72" t="str" cm="1">
        <f t="array" ref="AJ2160">IF(E2160="INTERIM",_xlfn.IFS(J2160="NON",$AK$2,J2160="OUI",$AK$3),"")</f>
        <v/>
      </c>
      <c r="AK2160" s="68" t="str">
        <f t="shared" si="330"/>
        <v/>
      </c>
      <c r="AL2160" s="68" t="str">
        <f>IF(V2160="","",IF(V2160-Tableau3[[#This Row],[Heure sans Majoration]]&lt;0,0,V2160-Tableau3[[#This Row],[Heure sans Majoration]]))</f>
        <v/>
      </c>
      <c r="AM2160" s="68" t="str">
        <f t="shared" si="339"/>
        <v/>
      </c>
      <c r="AN2160" s="68" t="str">
        <f t="shared" si="331"/>
        <v/>
      </c>
      <c r="AO2160" s="68" t="str">
        <f t="shared" si="332"/>
        <v/>
      </c>
      <c r="AP2160" s="72" t="str">
        <f>IF(C2160="","",IF(F2160=0,"",(V2160*Tableau3[[#This Row],[Salaire Horaire]]*Tableau3[[#This Row],[Coef Multi]])))</f>
        <v/>
      </c>
      <c r="AQ2160" s="72" t="str">
        <f>IF(C2160="","",IF(F2160=0,"",(Tableau3[[#This Row],[Heure avec majoration]]*Tableau3[[#This Row],[Salaire Horaire]]*Tableau3[[#This Row],[Coef Multi]]*25%)))</f>
        <v/>
      </c>
    </row>
    <row r="2161" spans="2:43" ht="15" thickBot="1" x14ac:dyDescent="0.35">
      <c r="B2161" s="73" t="s">
        <v>125</v>
      </c>
      <c r="C2161" s="74" t="str">
        <f>IF('[1]H S43'!BE52="","",'[1]H S43'!BE52)</f>
        <v/>
      </c>
      <c r="D2161" s="74" t="str">
        <f>IF(C2161="","",VLOOKUP(C2161,[1]!Tableau1[#All],5,FALSE))</f>
        <v/>
      </c>
      <c r="E2161" s="74" t="str">
        <f>IF(C2161="","",VLOOKUP(C2161,[1]!Tableau1[#All],11,FALSE))</f>
        <v/>
      </c>
      <c r="F2161" s="74" t="str">
        <f>IFERROR(IF(C2161="","",VLOOKUP(C2161,[1]!Tableau1[#All],12,FALSE)),"")</f>
        <v/>
      </c>
      <c r="G2161" s="74" t="str">
        <f>IFERROR(IF(C2161="","",VLOOKUP(C2161,[1]!Tableau1[#All],6,FALSE)),"")</f>
        <v/>
      </c>
      <c r="H2161" s="74" t="str">
        <f>IFERROR(IF(C2161="","",VLOOKUP(C2161,[1]!Tableau1[#All],13,FALSE)),"")</f>
        <v/>
      </c>
      <c r="I2161" s="74" t="str">
        <f>IFERROR(IF(C2161="","",VLOOKUP(C2161,[1]!Tableau1[#All],14,FALSE)),"")</f>
        <v/>
      </c>
      <c r="J2161" s="74" t="str">
        <f>IFERROR(IF(C2161="","",VLOOKUP(C2161,[1]!Tableau1[#All],8,FALSE)),"")</f>
        <v/>
      </c>
      <c r="K2161" s="75" t="str">
        <f>VLOOKUP('[1]Cumul H'!$C2161,'[1]H S43'!$BE$9:$CU$60,6,FALSE)</f>
        <v/>
      </c>
      <c r="L2161" s="75" t="str">
        <f>VLOOKUP('[1]Cumul H'!$C2161,'[1]H S43'!$BE$9:$CU$60,10,FALSE)</f>
        <v/>
      </c>
      <c r="M2161" s="75" t="str">
        <f>VLOOKUP('[1]Cumul H'!$C2161,'[1]H S43'!$BE$9:$CU$60,14,FALSE)</f>
        <v/>
      </c>
      <c r="N2161" s="75" t="str">
        <f>VLOOKUP('[1]Cumul H'!$C2161,'[1]H S43'!$BE$9:$CU$60,18,FALSE)</f>
        <v/>
      </c>
      <c r="O2161" s="75" t="str">
        <f>VLOOKUP('[1]Cumul H'!$C2161,'[1]H S43'!$BE$9:$CU$60,22,FALSE)</f>
        <v/>
      </c>
      <c r="P2161" s="75" t="str">
        <f>VLOOKUP('[1]Cumul H'!$C2161,'[1]H S43'!$BE$9:$CU$60,26,FALSE)</f>
        <v/>
      </c>
      <c r="Q2161" s="75" t="str">
        <f>VLOOKUP('[1]Cumul H'!$C2161,'[1]H S43'!$BE$9:$CU$60,30,FALSE)</f>
        <v/>
      </c>
      <c r="R2161" s="75" t="str">
        <f>VLOOKUP('[1]Cumul H'!$C2161,'[1]H S43'!$BE$9:$CU$60,34,FALSE)</f>
        <v/>
      </c>
      <c r="S2161" s="75" t="str">
        <f>VLOOKUP('[1]Cumul H'!$C2161,'[1]H S43'!$BE$9:$CU$60,33,FALSE)</f>
        <v/>
      </c>
      <c r="T2161" s="75" t="str">
        <f>VLOOKUP('[1]Cumul H'!$C2161,'[1]H S43'!$BE$9:$CU$60,35,FALSE)</f>
        <v/>
      </c>
      <c r="U2161" s="75" t="str">
        <f>VLOOKUP('[1]Cumul H'!$C2161,'[1]H S43'!$BE$9:$CU$60,36,FALSE)</f>
        <v/>
      </c>
      <c r="V2161" s="76" t="str">
        <f t="shared" si="333"/>
        <v/>
      </c>
      <c r="W2161" s="76" t="str" cm="1">
        <f t="array" ref="W2161">IFERROR(_xlfn.IFS(V2161="","",V2161=39,"",V2161&gt;39,V2161-39),"")</f>
        <v/>
      </c>
      <c r="X2161" s="76" t="str">
        <f t="shared" si="334"/>
        <v/>
      </c>
      <c r="Y2161" s="76" t="str">
        <f t="shared" si="335"/>
        <v/>
      </c>
      <c r="Z2161" s="76" t="str">
        <f t="shared" si="336"/>
        <v/>
      </c>
      <c r="AA2161" s="77" t="str">
        <f t="shared" si="337"/>
        <v/>
      </c>
      <c r="AB2161" s="76" t="str">
        <f t="shared" si="338"/>
        <v/>
      </c>
      <c r="AC2161" s="74" t="str">
        <f>VLOOKUP('[1]Cumul H'!$C2161,'[1]H S43'!$BE$9:$CU$60,37,FALSE)</f>
        <v/>
      </c>
      <c r="AD2161" s="74" t="str">
        <f>VLOOKUP('[1]Cumul H'!$C2161,'[1]H S43'!$BE$9:$CU$60,38,FALSE)</f>
        <v/>
      </c>
      <c r="AE2161" s="74" t="str">
        <f>VLOOKUP('[1]Cumul H'!$C2161,'[1]H S43'!$BE$9:$CU$60,39,FALSE)</f>
        <v/>
      </c>
      <c r="AF2161" s="74" t="str">
        <f>VLOOKUP('[1]Cumul H'!$C2161,'[1]H S43'!$BE$9:$CU$60,40,FALSE)</f>
        <v/>
      </c>
      <c r="AG2161" s="74" t="str">
        <f>VLOOKUP('[1]Cumul H'!$C2161,'[1]H S43'!$BE$9:$CU$60,41,FALSE)</f>
        <v/>
      </c>
      <c r="AH2161" s="74" t="str">
        <f>VLOOKUP('[1]Cumul H'!$C2161,'[1]H S43'!$BE$9:$CU$60,42,FALSE)</f>
        <v/>
      </c>
      <c r="AI2161" s="74">
        <f>SUM('[1]Cumul H'!$AE2161:$AH2161)</f>
        <v>0</v>
      </c>
      <c r="AJ2161" s="78" t="str" cm="1">
        <f t="array" ref="AJ2161">IF(E2161="INTERIM",_xlfn.IFS(J2161="NON",$AK$2,J2161="OUI",$AK$3),"")</f>
        <v/>
      </c>
      <c r="AK2161" s="74" t="str">
        <f t="shared" si="330"/>
        <v/>
      </c>
      <c r="AL2161" s="74" t="str">
        <f>IF(V2161="","",IF(V2161-Tableau3[[#This Row],[Heure sans Majoration]]&lt;0,0,V2161-Tableau3[[#This Row],[Heure sans Majoration]]))</f>
        <v/>
      </c>
      <c r="AM2161" s="74" t="str">
        <f t="shared" si="339"/>
        <v/>
      </c>
      <c r="AN2161" s="74" t="str">
        <f t="shared" si="331"/>
        <v/>
      </c>
      <c r="AO2161" s="74" t="str">
        <f t="shared" si="332"/>
        <v/>
      </c>
      <c r="AP2161" s="78" t="str">
        <f>IF(C2161="","",IF(F2161=0,"",(V2161*Tableau3[[#This Row],[Salaire Horaire]]*Tableau3[[#This Row],[Coef Multi]])))</f>
        <v/>
      </c>
      <c r="AQ2161" s="78" t="str">
        <f>IF(C2161="","",IF(F2161=0,"",(Tableau3[[#This Row],[Heure avec majoration]]*Tableau3[[#This Row],[Salaire Horaire]]*Tableau3[[#This Row],[Coef Multi]]*25%)))</f>
        <v/>
      </c>
    </row>
    <row r="2162" spans="2:43" ht="15" thickTop="1" x14ac:dyDescent="0.3">
      <c r="B2162" s="73" t="s">
        <v>125</v>
      </c>
      <c r="C2162" s="74" t="str">
        <f>IF('[1]H S43'!BE53="","",'[1]H S43'!BE53)</f>
        <v/>
      </c>
      <c r="D2162" s="74" t="str">
        <f>IF(C2162="","",VLOOKUP(C2162,[1]!Tableau1[#All],5,FALSE))</f>
        <v/>
      </c>
      <c r="E2162" s="74" t="str">
        <f>IF(C2162="","",VLOOKUP(C2162,[1]!Tableau1[#All],11,FALSE))</f>
        <v/>
      </c>
      <c r="F2162" s="74" t="str">
        <f>IFERROR(IF(C2162="","",VLOOKUP(C2162,[1]!Tableau1[#All],12,FALSE)),"")</f>
        <v/>
      </c>
      <c r="G2162" s="74" t="str">
        <f>IFERROR(IF(C2162="","",VLOOKUP(C2162,[1]!Tableau1[#All],6,FALSE)),"")</f>
        <v/>
      </c>
      <c r="H2162" s="74" t="str">
        <f>IFERROR(IF(C2162="","",VLOOKUP(C2162,[1]!Tableau1[#All],13,FALSE)),"")</f>
        <v/>
      </c>
      <c r="I2162" s="74" t="str">
        <f>IFERROR(IF(C2162="","",VLOOKUP(C2162,[1]!Tableau1[#All],14,FALSE)),"")</f>
        <v/>
      </c>
      <c r="J2162" s="74" t="str">
        <f>IFERROR(IF(C2162="","",VLOOKUP(C2162,[1]!Tableau1[#All],8,FALSE)),"")</f>
        <v/>
      </c>
      <c r="K2162" s="75" t="str">
        <f>VLOOKUP('[1]Cumul H'!$C2162,'[1]H S43'!$BE$9:$CU$60,6,FALSE)</f>
        <v/>
      </c>
      <c r="L2162" s="75" t="str">
        <f>VLOOKUP('[1]Cumul H'!$C2162,'[1]H S43'!$BE$9:$CU$60,10,FALSE)</f>
        <v/>
      </c>
      <c r="M2162" s="75" t="str">
        <f>VLOOKUP('[1]Cumul H'!$C2162,'[1]H S43'!$BE$9:$CU$60,14,FALSE)</f>
        <v/>
      </c>
      <c r="N2162" s="75" t="str">
        <f>VLOOKUP('[1]Cumul H'!$C2162,'[1]H S43'!$BE$9:$CU$60,18,FALSE)</f>
        <v/>
      </c>
      <c r="O2162" s="75" t="str">
        <f>VLOOKUP('[1]Cumul H'!$C2162,'[1]H S43'!$BE$9:$CU$60,22,FALSE)</f>
        <v/>
      </c>
      <c r="P2162" s="75" t="str">
        <f>VLOOKUP('[1]Cumul H'!$C2162,'[1]H S43'!$BE$9:$CU$60,26,FALSE)</f>
        <v/>
      </c>
      <c r="Q2162" s="75" t="str">
        <f>VLOOKUP('[1]Cumul H'!$C2162,'[1]H S43'!$BE$9:$CU$60,30,FALSE)</f>
        <v/>
      </c>
      <c r="R2162" s="75" t="str">
        <f>VLOOKUP('[1]Cumul H'!$C2162,'[1]H S43'!$BE$9:$CU$60,34,FALSE)</f>
        <v/>
      </c>
      <c r="S2162" s="75" t="str">
        <f>VLOOKUP('[1]Cumul H'!$C2162,'[1]H S43'!$BE$9:$CU$60,33,FALSE)</f>
        <v/>
      </c>
      <c r="T2162" s="75" t="str">
        <f>VLOOKUP('[1]Cumul H'!$C2162,'[1]H S43'!$BE$9:$CU$60,35,FALSE)</f>
        <v/>
      </c>
      <c r="U2162" s="75" t="str">
        <f>VLOOKUP('[1]Cumul H'!$C2162,'[1]H S43'!$BE$9:$CU$60,36,FALSE)</f>
        <v/>
      </c>
      <c r="V2162" s="76" t="str">
        <f t="shared" si="333"/>
        <v/>
      </c>
      <c r="W2162" s="76" t="str" cm="1">
        <f t="array" ref="W2162">IFERROR(_xlfn.IFS(V2162="","",V2162=39,"",V2162&gt;39,V2162-39),"")</f>
        <v/>
      </c>
      <c r="X2162" s="76" t="str">
        <f t="shared" si="334"/>
        <v/>
      </c>
      <c r="Y2162" s="76" t="str">
        <f t="shared" si="335"/>
        <v/>
      </c>
      <c r="Z2162" s="76" t="str">
        <f t="shared" si="336"/>
        <v/>
      </c>
      <c r="AA2162" s="77" t="str">
        <f t="shared" si="337"/>
        <v/>
      </c>
      <c r="AB2162" s="76" t="str">
        <f t="shared" si="338"/>
        <v/>
      </c>
      <c r="AC2162" s="74" t="str">
        <f>VLOOKUP('[1]Cumul H'!$C2162,'[1]H S43'!$BE$9:$CU$60,37,FALSE)</f>
        <v/>
      </c>
      <c r="AD2162" s="74" t="str">
        <f>VLOOKUP('[1]Cumul H'!$C2162,'[1]H S43'!$BE$9:$CU$60,38,FALSE)</f>
        <v/>
      </c>
      <c r="AE2162" s="74" t="str">
        <f>VLOOKUP('[1]Cumul H'!$C2162,'[1]H S43'!$BE$9:$CU$60,39,FALSE)</f>
        <v/>
      </c>
      <c r="AF2162" s="74" t="str">
        <f>VLOOKUP('[1]Cumul H'!$C2162,'[1]H S43'!$BE$9:$CU$60,40,FALSE)</f>
        <v/>
      </c>
      <c r="AG2162" s="74" t="str">
        <f>VLOOKUP('[1]Cumul H'!$C2162,'[1]H S43'!$BE$9:$CU$60,41,FALSE)</f>
        <v/>
      </c>
      <c r="AH2162" s="74" t="str">
        <f>VLOOKUP('[1]Cumul H'!$C2162,'[1]H S43'!$BE$9:$CU$60,42,FALSE)</f>
        <v/>
      </c>
      <c r="AI2162" s="74">
        <f>SUM('[1]Cumul H'!$AE2162:$AH2162)</f>
        <v>0</v>
      </c>
      <c r="AJ2162" s="72" t="str" cm="1">
        <f t="array" ref="AJ2162">IF(E2162="INTERIM",_xlfn.IFS(J2162="NON",$AK$2,J2162="OUI",$AK$3),"")</f>
        <v/>
      </c>
      <c r="AK2162" s="68" t="str">
        <f t="shared" si="330"/>
        <v/>
      </c>
      <c r="AL2162" s="68" t="str">
        <f>IF(V2162="","",IF(V2162-Tableau3[[#This Row],[Heure sans Majoration]]&lt;0,0,V2162-Tableau3[[#This Row],[Heure sans Majoration]]))</f>
        <v/>
      </c>
      <c r="AM2162" s="68" t="str">
        <f t="shared" si="339"/>
        <v/>
      </c>
      <c r="AN2162" s="68" t="str">
        <f t="shared" si="331"/>
        <v/>
      </c>
      <c r="AO2162" s="68" t="str">
        <f t="shared" si="332"/>
        <v/>
      </c>
      <c r="AP2162" s="72" t="str">
        <f>IF(C2162="","",IF(F2162=0,"",(V2162*Tableau3[[#This Row],[Salaire Horaire]]*Tableau3[[#This Row],[Coef Multi]])))</f>
        <v/>
      </c>
      <c r="AQ2162" s="72" t="str">
        <f>IF(C2162="","",IF(F2162=0,"",(Tableau3[[#This Row],[Heure avec majoration]]*Tableau3[[#This Row],[Salaire Horaire]]*Tableau3[[#This Row],[Coef Multi]]*25%)))</f>
        <v/>
      </c>
    </row>
    <row r="2163" spans="2:43" ht="15" thickBot="1" x14ac:dyDescent="0.35">
      <c r="B2163" s="73" t="s">
        <v>125</v>
      </c>
      <c r="C2163" s="74" t="str">
        <f>IF('[1]H S43'!BE54="","",'[1]H S43'!BE54)</f>
        <v/>
      </c>
      <c r="D2163" s="74" t="str">
        <f>IF(C2163="","",VLOOKUP(C2163,[1]!Tableau1[#All],5,FALSE))</f>
        <v/>
      </c>
      <c r="E2163" s="74" t="str">
        <f>IF(C2163="","",VLOOKUP(C2163,[1]!Tableau1[#All],11,FALSE))</f>
        <v/>
      </c>
      <c r="F2163" s="74" t="str">
        <f>IFERROR(IF(C2163="","",VLOOKUP(C2163,[1]!Tableau1[#All],12,FALSE)),"")</f>
        <v/>
      </c>
      <c r="G2163" s="74" t="str">
        <f>IFERROR(IF(C2163="","",VLOOKUP(C2163,[1]!Tableau1[#All],6,FALSE)),"")</f>
        <v/>
      </c>
      <c r="H2163" s="74" t="str">
        <f>IFERROR(IF(C2163="","",VLOOKUP(C2163,[1]!Tableau1[#All],13,FALSE)),"")</f>
        <v/>
      </c>
      <c r="I2163" s="74" t="str">
        <f>IFERROR(IF(C2163="","",VLOOKUP(C2163,[1]!Tableau1[#All],14,FALSE)),"")</f>
        <v/>
      </c>
      <c r="J2163" s="74" t="str">
        <f>IFERROR(IF(C2163="","",VLOOKUP(C2163,[1]!Tableau1[#All],8,FALSE)),"")</f>
        <v/>
      </c>
      <c r="K2163" s="75" t="str">
        <f>VLOOKUP('[1]Cumul H'!$C2163,'[1]H S43'!$BE$9:$CU$60,6,FALSE)</f>
        <v/>
      </c>
      <c r="L2163" s="75" t="str">
        <f>VLOOKUP('[1]Cumul H'!$C2163,'[1]H S43'!$BE$9:$CU$60,10,FALSE)</f>
        <v/>
      </c>
      <c r="M2163" s="75" t="str">
        <f>VLOOKUP('[1]Cumul H'!$C2163,'[1]H S43'!$BE$9:$CU$60,14,FALSE)</f>
        <v/>
      </c>
      <c r="N2163" s="75" t="str">
        <f>VLOOKUP('[1]Cumul H'!$C2163,'[1]H S43'!$BE$9:$CU$60,18,FALSE)</f>
        <v/>
      </c>
      <c r="O2163" s="75" t="str">
        <f>VLOOKUP('[1]Cumul H'!$C2163,'[1]H S43'!$BE$9:$CU$60,22,FALSE)</f>
        <v/>
      </c>
      <c r="P2163" s="75" t="str">
        <f>VLOOKUP('[1]Cumul H'!$C2163,'[1]H S43'!$BE$9:$CU$60,26,FALSE)</f>
        <v/>
      </c>
      <c r="Q2163" s="75" t="str">
        <f>VLOOKUP('[1]Cumul H'!$C2163,'[1]H S43'!$BE$9:$CU$60,30,FALSE)</f>
        <v/>
      </c>
      <c r="R2163" s="75" t="str">
        <f>VLOOKUP('[1]Cumul H'!$C2163,'[1]H S43'!$BE$9:$CU$60,34,FALSE)</f>
        <v/>
      </c>
      <c r="S2163" s="75" t="str">
        <f>VLOOKUP('[1]Cumul H'!$C2163,'[1]H S43'!$BE$9:$CU$60,33,FALSE)</f>
        <v/>
      </c>
      <c r="T2163" s="75" t="str">
        <f>VLOOKUP('[1]Cumul H'!$C2163,'[1]H S43'!$BE$9:$CU$60,35,FALSE)</f>
        <v/>
      </c>
      <c r="U2163" s="75" t="str">
        <f>VLOOKUP('[1]Cumul H'!$C2163,'[1]H S43'!$BE$9:$CU$60,36,FALSE)</f>
        <v/>
      </c>
      <c r="V2163" s="76" t="str">
        <f t="shared" si="333"/>
        <v/>
      </c>
      <c r="W2163" s="76" t="str" cm="1">
        <f t="array" ref="W2163">IFERROR(_xlfn.IFS(V2163="","",V2163=39,"",V2163&gt;39,V2163-39),"")</f>
        <v/>
      </c>
      <c r="X2163" s="76" t="str">
        <f t="shared" si="334"/>
        <v/>
      </c>
      <c r="Y2163" s="76" t="str">
        <f t="shared" si="335"/>
        <v/>
      </c>
      <c r="Z2163" s="76" t="str">
        <f t="shared" si="336"/>
        <v/>
      </c>
      <c r="AA2163" s="77" t="str">
        <f t="shared" si="337"/>
        <v/>
      </c>
      <c r="AB2163" s="76" t="str">
        <f t="shared" si="338"/>
        <v/>
      </c>
      <c r="AC2163" s="74" t="str">
        <f>VLOOKUP('[1]Cumul H'!$C2163,'[1]H S43'!$BE$9:$CU$60,37,FALSE)</f>
        <v/>
      </c>
      <c r="AD2163" s="74" t="str">
        <f>VLOOKUP('[1]Cumul H'!$C2163,'[1]H S43'!$BE$9:$CU$60,38,FALSE)</f>
        <v/>
      </c>
      <c r="AE2163" s="74" t="str">
        <f>VLOOKUP('[1]Cumul H'!$C2163,'[1]H S43'!$BE$9:$CU$60,39,FALSE)</f>
        <v/>
      </c>
      <c r="AF2163" s="74" t="str">
        <f>VLOOKUP('[1]Cumul H'!$C2163,'[1]H S43'!$BE$9:$CU$60,40,FALSE)</f>
        <v/>
      </c>
      <c r="AG2163" s="74" t="str">
        <f>VLOOKUP('[1]Cumul H'!$C2163,'[1]H S43'!$BE$9:$CU$60,41,FALSE)</f>
        <v/>
      </c>
      <c r="AH2163" s="74" t="str">
        <f>VLOOKUP('[1]Cumul H'!$C2163,'[1]H S43'!$BE$9:$CU$60,42,FALSE)</f>
        <v/>
      </c>
      <c r="AI2163" s="74">
        <f>SUM('[1]Cumul H'!$AE2163:$AH2163)</f>
        <v>0</v>
      </c>
      <c r="AJ2163" s="78" t="str" cm="1">
        <f t="array" ref="AJ2163">IF(E2163="INTERIM",_xlfn.IFS(J2163="NON",$AK$2,J2163="OUI",$AK$3),"")</f>
        <v/>
      </c>
      <c r="AK2163" s="74" t="str">
        <f t="shared" si="330"/>
        <v/>
      </c>
      <c r="AL2163" s="74" t="str">
        <f>IF(V2163="","",IF(V2163-Tableau3[[#This Row],[Heure sans Majoration]]&lt;0,0,V2163-Tableau3[[#This Row],[Heure sans Majoration]]))</f>
        <v/>
      </c>
      <c r="AM2163" s="74" t="str">
        <f t="shared" si="339"/>
        <v/>
      </c>
      <c r="AN2163" s="74" t="str">
        <f t="shared" si="331"/>
        <v/>
      </c>
      <c r="AO2163" s="74" t="str">
        <f t="shared" si="332"/>
        <v/>
      </c>
      <c r="AP2163" s="78" t="str">
        <f>IF(C2163="","",IF(F2163=0,"",(V2163*Tableau3[[#This Row],[Salaire Horaire]]*Tableau3[[#This Row],[Coef Multi]])))</f>
        <v/>
      </c>
      <c r="AQ2163" s="78" t="str">
        <f>IF(C2163="","",IF(F2163=0,"",(Tableau3[[#This Row],[Heure avec majoration]]*Tableau3[[#This Row],[Salaire Horaire]]*Tableau3[[#This Row],[Coef Multi]]*25%)))</f>
        <v/>
      </c>
    </row>
    <row r="2164" spans="2:43" ht="15" thickTop="1" x14ac:dyDescent="0.3">
      <c r="B2164" s="73" t="s">
        <v>125</v>
      </c>
      <c r="C2164" s="74" t="str">
        <f>IF('[1]H S43'!BE55="","",'[1]H S43'!BE55)</f>
        <v/>
      </c>
      <c r="D2164" s="74" t="str">
        <f>IF(C2164="","",VLOOKUP(C2164,[1]!Tableau1[#All],5,FALSE))</f>
        <v/>
      </c>
      <c r="E2164" s="74" t="str">
        <f>IF(C2164="","",VLOOKUP(C2164,[1]!Tableau1[#All],11,FALSE))</f>
        <v/>
      </c>
      <c r="F2164" s="74" t="str">
        <f>IFERROR(IF(C2164="","",VLOOKUP(C2164,[1]!Tableau1[#All],12,FALSE)),"")</f>
        <v/>
      </c>
      <c r="G2164" s="74" t="str">
        <f>IFERROR(IF(C2164="","",VLOOKUP(C2164,[1]!Tableau1[#All],6,FALSE)),"")</f>
        <v/>
      </c>
      <c r="H2164" s="74" t="str">
        <f>IFERROR(IF(C2164="","",VLOOKUP(C2164,[1]!Tableau1[#All],13,FALSE)),"")</f>
        <v/>
      </c>
      <c r="I2164" s="74" t="str">
        <f>IFERROR(IF(C2164="","",VLOOKUP(C2164,[1]!Tableau1[#All],14,FALSE)),"")</f>
        <v/>
      </c>
      <c r="J2164" s="74" t="str">
        <f>IFERROR(IF(C2164="","",VLOOKUP(C2164,[1]!Tableau1[#All],8,FALSE)),"")</f>
        <v/>
      </c>
      <c r="K2164" s="75" t="str">
        <f>VLOOKUP('[1]Cumul H'!$C2164,'[1]H S43'!$BE$9:$CU$60,6,FALSE)</f>
        <v/>
      </c>
      <c r="L2164" s="75" t="str">
        <f>VLOOKUP('[1]Cumul H'!$C2164,'[1]H S43'!$BE$9:$CU$60,10,FALSE)</f>
        <v/>
      </c>
      <c r="M2164" s="75" t="str">
        <f>VLOOKUP('[1]Cumul H'!$C2164,'[1]H S43'!$BE$9:$CU$60,14,FALSE)</f>
        <v/>
      </c>
      <c r="N2164" s="75" t="str">
        <f>VLOOKUP('[1]Cumul H'!$C2164,'[1]H S43'!$BE$9:$CU$60,18,FALSE)</f>
        <v/>
      </c>
      <c r="O2164" s="75" t="str">
        <f>VLOOKUP('[1]Cumul H'!$C2164,'[1]H S43'!$BE$9:$CU$60,22,FALSE)</f>
        <v/>
      </c>
      <c r="P2164" s="75" t="str">
        <f>VLOOKUP('[1]Cumul H'!$C2164,'[1]H S43'!$BE$9:$CU$60,26,FALSE)</f>
        <v/>
      </c>
      <c r="Q2164" s="75" t="str">
        <f>VLOOKUP('[1]Cumul H'!$C2164,'[1]H S43'!$BE$9:$CU$60,30,FALSE)</f>
        <v/>
      </c>
      <c r="R2164" s="75" t="str">
        <f>VLOOKUP('[1]Cumul H'!$C2164,'[1]H S43'!$BE$9:$CU$60,34,FALSE)</f>
        <v/>
      </c>
      <c r="S2164" s="75" t="str">
        <f>VLOOKUP('[1]Cumul H'!$C2164,'[1]H S43'!$BE$9:$CU$60,33,FALSE)</f>
        <v/>
      </c>
      <c r="T2164" s="75" t="str">
        <f>VLOOKUP('[1]Cumul H'!$C2164,'[1]H S43'!$BE$9:$CU$60,35,FALSE)</f>
        <v/>
      </c>
      <c r="U2164" s="75" t="str">
        <f>VLOOKUP('[1]Cumul H'!$C2164,'[1]H S43'!$BE$9:$CU$60,36,FALSE)</f>
        <v/>
      </c>
      <c r="V2164" s="76" t="str">
        <f t="shared" si="333"/>
        <v/>
      </c>
      <c r="W2164" s="76" t="str" cm="1">
        <f t="array" ref="W2164">IFERROR(_xlfn.IFS(V2164="","",V2164=39,"",V2164&gt;39,V2164-39),"")</f>
        <v/>
      </c>
      <c r="X2164" s="76" t="str">
        <f t="shared" si="334"/>
        <v/>
      </c>
      <c r="Y2164" s="76" t="str">
        <f t="shared" si="335"/>
        <v/>
      </c>
      <c r="Z2164" s="76" t="str">
        <f t="shared" si="336"/>
        <v/>
      </c>
      <c r="AA2164" s="77" t="str">
        <f t="shared" si="337"/>
        <v/>
      </c>
      <c r="AB2164" s="76" t="str">
        <f t="shared" si="338"/>
        <v/>
      </c>
      <c r="AC2164" s="74" t="str">
        <f>VLOOKUP('[1]Cumul H'!$C2164,'[1]H S43'!$BE$9:$CU$60,37,FALSE)</f>
        <v/>
      </c>
      <c r="AD2164" s="74" t="str">
        <f>VLOOKUP('[1]Cumul H'!$C2164,'[1]H S43'!$BE$9:$CU$60,38,FALSE)</f>
        <v/>
      </c>
      <c r="AE2164" s="74" t="str">
        <f>VLOOKUP('[1]Cumul H'!$C2164,'[1]H S43'!$BE$9:$CU$60,39,FALSE)</f>
        <v/>
      </c>
      <c r="AF2164" s="74" t="str">
        <f>VLOOKUP('[1]Cumul H'!$C2164,'[1]H S43'!$BE$9:$CU$60,40,FALSE)</f>
        <v/>
      </c>
      <c r="AG2164" s="74" t="str">
        <f>VLOOKUP('[1]Cumul H'!$C2164,'[1]H S43'!$BE$9:$CU$60,41,FALSE)</f>
        <v/>
      </c>
      <c r="AH2164" s="74" t="str">
        <f>VLOOKUP('[1]Cumul H'!$C2164,'[1]H S43'!$BE$9:$CU$60,42,FALSE)</f>
        <v/>
      </c>
      <c r="AI2164" s="74">
        <f>SUM('[1]Cumul H'!$AE2164:$AH2164)</f>
        <v>0</v>
      </c>
      <c r="AJ2164" s="72" t="str" cm="1">
        <f t="array" ref="AJ2164">IF(E2164="INTERIM",_xlfn.IFS(J2164="NON",$AK$2,J2164="OUI",$AK$3),"")</f>
        <v/>
      </c>
      <c r="AK2164" s="68" t="str">
        <f t="shared" si="330"/>
        <v/>
      </c>
      <c r="AL2164" s="68" t="str">
        <f>IF(V2164="","",IF(V2164-Tableau3[[#This Row],[Heure sans Majoration]]&lt;0,0,V2164-Tableau3[[#This Row],[Heure sans Majoration]]))</f>
        <v/>
      </c>
      <c r="AM2164" s="68" t="str">
        <f t="shared" si="339"/>
        <v/>
      </c>
      <c r="AN2164" s="68" t="str">
        <f t="shared" si="331"/>
        <v/>
      </c>
      <c r="AO2164" s="68" t="str">
        <f t="shared" si="332"/>
        <v/>
      </c>
      <c r="AP2164" s="72" t="str">
        <f>IF(C2164="","",IF(F2164=0,"",(V2164*Tableau3[[#This Row],[Salaire Horaire]]*Tableau3[[#This Row],[Coef Multi]])))</f>
        <v/>
      </c>
      <c r="AQ2164" s="72" t="str">
        <f>IF(C2164="","",IF(F2164=0,"",(Tableau3[[#This Row],[Heure avec majoration]]*Tableau3[[#This Row],[Salaire Horaire]]*Tableau3[[#This Row],[Coef Multi]]*25%)))</f>
        <v/>
      </c>
    </row>
    <row r="2165" spans="2:43" ht="15" thickBot="1" x14ac:dyDescent="0.35">
      <c r="B2165" s="73" t="s">
        <v>125</v>
      </c>
      <c r="C2165" s="74" t="str">
        <f>IF('[1]H S43'!BE56="","",'[1]H S43'!BE56)</f>
        <v/>
      </c>
      <c r="D2165" s="74" t="str">
        <f>IF(C2165="","",VLOOKUP(C2165,[1]!Tableau1[#All],5,FALSE))</f>
        <v/>
      </c>
      <c r="E2165" s="74" t="str">
        <f>IF(C2165="","",VLOOKUP(C2165,[1]!Tableau1[#All],11,FALSE))</f>
        <v/>
      </c>
      <c r="F2165" s="74" t="str">
        <f>IFERROR(IF(C2165="","",VLOOKUP(C2165,[1]!Tableau1[#All],12,FALSE)),"")</f>
        <v/>
      </c>
      <c r="G2165" s="74" t="str">
        <f>IFERROR(IF(C2165="","",VLOOKUP(C2165,[1]!Tableau1[#All],6,FALSE)),"")</f>
        <v/>
      </c>
      <c r="H2165" s="74" t="str">
        <f>IFERROR(IF(C2165="","",VLOOKUP(C2165,[1]!Tableau1[#All],13,FALSE)),"")</f>
        <v/>
      </c>
      <c r="I2165" s="74" t="str">
        <f>IFERROR(IF(C2165="","",VLOOKUP(C2165,[1]!Tableau1[#All],14,FALSE)),"")</f>
        <v/>
      </c>
      <c r="J2165" s="74" t="str">
        <f>IFERROR(IF(C2165="","",VLOOKUP(C2165,[1]!Tableau1[#All],8,FALSE)),"")</f>
        <v/>
      </c>
      <c r="K2165" s="75" t="str">
        <f>VLOOKUP('[1]Cumul H'!$C2165,'[1]H S43'!$BE$9:$CU$60,6,FALSE)</f>
        <v/>
      </c>
      <c r="L2165" s="75" t="str">
        <f>VLOOKUP('[1]Cumul H'!$C2165,'[1]H S43'!$BE$9:$CU$60,10,FALSE)</f>
        <v/>
      </c>
      <c r="M2165" s="75" t="str">
        <f>VLOOKUP('[1]Cumul H'!$C2165,'[1]H S43'!$BE$9:$CU$60,14,FALSE)</f>
        <v/>
      </c>
      <c r="N2165" s="75" t="str">
        <f>VLOOKUP('[1]Cumul H'!$C2165,'[1]H S43'!$BE$9:$CU$60,18,FALSE)</f>
        <v/>
      </c>
      <c r="O2165" s="75" t="str">
        <f>VLOOKUP('[1]Cumul H'!$C2165,'[1]H S43'!$BE$9:$CU$60,22,FALSE)</f>
        <v/>
      </c>
      <c r="P2165" s="75" t="str">
        <f>VLOOKUP('[1]Cumul H'!$C2165,'[1]H S43'!$BE$9:$CU$60,26,FALSE)</f>
        <v/>
      </c>
      <c r="Q2165" s="75" t="str">
        <f>VLOOKUP('[1]Cumul H'!$C2165,'[1]H S43'!$BE$9:$CU$60,30,FALSE)</f>
        <v/>
      </c>
      <c r="R2165" s="75" t="str">
        <f>VLOOKUP('[1]Cumul H'!$C2165,'[1]H S43'!$BE$9:$CU$60,34,FALSE)</f>
        <v/>
      </c>
      <c r="S2165" s="75" t="str">
        <f>VLOOKUP('[1]Cumul H'!$C2165,'[1]H S43'!$BE$9:$CU$60,33,FALSE)</f>
        <v/>
      </c>
      <c r="T2165" s="75" t="str">
        <f>VLOOKUP('[1]Cumul H'!$C2165,'[1]H S43'!$BE$9:$CU$60,35,FALSE)</f>
        <v/>
      </c>
      <c r="U2165" s="75" t="str">
        <f>VLOOKUP('[1]Cumul H'!$C2165,'[1]H S43'!$BE$9:$CU$60,36,FALSE)</f>
        <v/>
      </c>
      <c r="V2165" s="76" t="str">
        <f t="shared" si="333"/>
        <v/>
      </c>
      <c r="W2165" s="76" t="str" cm="1">
        <f t="array" ref="W2165">IFERROR(_xlfn.IFS(V2165="","",V2165=39,"",V2165&gt;39,V2165-39),"")</f>
        <v/>
      </c>
      <c r="X2165" s="76" t="str">
        <f t="shared" si="334"/>
        <v/>
      </c>
      <c r="Y2165" s="76" t="str">
        <f t="shared" si="335"/>
        <v/>
      </c>
      <c r="Z2165" s="76" t="str">
        <f t="shared" si="336"/>
        <v/>
      </c>
      <c r="AA2165" s="77" t="str">
        <f t="shared" si="337"/>
        <v/>
      </c>
      <c r="AB2165" s="76" t="str">
        <f t="shared" si="338"/>
        <v/>
      </c>
      <c r="AC2165" s="74" t="str">
        <f>VLOOKUP('[1]Cumul H'!$C2165,'[1]H S43'!$BE$9:$CU$60,37,FALSE)</f>
        <v/>
      </c>
      <c r="AD2165" s="74" t="str">
        <f>VLOOKUP('[1]Cumul H'!$C2165,'[1]H S43'!$BE$9:$CU$60,38,FALSE)</f>
        <v/>
      </c>
      <c r="AE2165" s="74" t="str">
        <f>VLOOKUP('[1]Cumul H'!$C2165,'[1]H S43'!$BE$9:$CU$60,39,FALSE)</f>
        <v/>
      </c>
      <c r="AF2165" s="74" t="str">
        <f>VLOOKUP('[1]Cumul H'!$C2165,'[1]H S43'!$BE$9:$CU$60,40,FALSE)</f>
        <v/>
      </c>
      <c r="AG2165" s="74" t="str">
        <f>VLOOKUP('[1]Cumul H'!$C2165,'[1]H S43'!$BE$9:$CU$60,41,FALSE)</f>
        <v/>
      </c>
      <c r="AH2165" s="74" t="str">
        <f>VLOOKUP('[1]Cumul H'!$C2165,'[1]H S43'!$BE$9:$CU$60,42,FALSE)</f>
        <v/>
      </c>
      <c r="AI2165" s="74">
        <f>SUM('[1]Cumul H'!$AE2165:$AH2165)</f>
        <v>0</v>
      </c>
      <c r="AJ2165" s="78" t="str" cm="1">
        <f t="array" ref="AJ2165">IF(E2165="INTERIM",_xlfn.IFS(J2165="NON",$AK$2,J2165="OUI",$AK$3),"")</f>
        <v/>
      </c>
      <c r="AK2165" s="74" t="str">
        <f t="shared" si="330"/>
        <v/>
      </c>
      <c r="AL2165" s="74" t="str">
        <f>IF(V2165="","",IF(V2165-Tableau3[[#This Row],[Heure sans Majoration]]&lt;0,0,V2165-Tableau3[[#This Row],[Heure sans Majoration]]))</f>
        <v/>
      </c>
      <c r="AM2165" s="74" t="str">
        <f t="shared" si="339"/>
        <v/>
      </c>
      <c r="AN2165" s="74" t="str">
        <f t="shared" si="331"/>
        <v/>
      </c>
      <c r="AO2165" s="74" t="str">
        <f t="shared" si="332"/>
        <v/>
      </c>
      <c r="AP2165" s="78" t="str">
        <f>IF(C2165="","",IF(F2165=0,"",(V2165*Tableau3[[#This Row],[Salaire Horaire]]*Tableau3[[#This Row],[Coef Multi]])))</f>
        <v/>
      </c>
      <c r="AQ2165" s="78" t="str">
        <f>IF(C2165="","",IF(F2165=0,"",(Tableau3[[#This Row],[Heure avec majoration]]*Tableau3[[#This Row],[Salaire Horaire]]*Tableau3[[#This Row],[Coef Multi]]*25%)))</f>
        <v/>
      </c>
    </row>
    <row r="2166" spans="2:43" ht="15" thickTop="1" x14ac:dyDescent="0.3">
      <c r="B2166" s="73" t="s">
        <v>125</v>
      </c>
      <c r="C2166" s="74" t="str">
        <f>IF('[1]H S43'!BE57="","",'[1]H S43'!BE57)</f>
        <v/>
      </c>
      <c r="D2166" s="74" t="str">
        <f>IF(C2166="","",VLOOKUP(C2166,[1]!Tableau1[#All],5,FALSE))</f>
        <v/>
      </c>
      <c r="E2166" s="74" t="str">
        <f>IF(C2166="","",VLOOKUP(C2166,[1]!Tableau1[#All],11,FALSE))</f>
        <v/>
      </c>
      <c r="F2166" s="74" t="str">
        <f>IFERROR(IF(C2166="","",VLOOKUP(C2166,[1]!Tableau1[#All],12,FALSE)),"")</f>
        <v/>
      </c>
      <c r="G2166" s="74" t="str">
        <f>IFERROR(IF(C2166="","",VLOOKUP(C2166,[1]!Tableau1[#All],6,FALSE)),"")</f>
        <v/>
      </c>
      <c r="H2166" s="74" t="str">
        <f>IFERROR(IF(C2166="","",VLOOKUP(C2166,[1]!Tableau1[#All],13,FALSE)),"")</f>
        <v/>
      </c>
      <c r="I2166" s="74" t="str">
        <f>IFERROR(IF(C2166="","",VLOOKUP(C2166,[1]!Tableau1[#All],14,FALSE)),"")</f>
        <v/>
      </c>
      <c r="J2166" s="74" t="str">
        <f>IFERROR(IF(C2166="","",VLOOKUP(C2166,[1]!Tableau1[#All],8,FALSE)),"")</f>
        <v/>
      </c>
      <c r="K2166" s="75" t="str">
        <f>VLOOKUP('[1]Cumul H'!$C2166,'[1]H S43'!$BE$9:$CU$60,6,FALSE)</f>
        <v/>
      </c>
      <c r="L2166" s="75" t="str">
        <f>VLOOKUP('[1]Cumul H'!$C2166,'[1]H S43'!$BE$9:$CU$60,10,FALSE)</f>
        <v/>
      </c>
      <c r="M2166" s="75" t="str">
        <f>VLOOKUP('[1]Cumul H'!$C2166,'[1]H S43'!$BE$9:$CU$60,14,FALSE)</f>
        <v/>
      </c>
      <c r="N2166" s="75" t="str">
        <f>VLOOKUP('[1]Cumul H'!$C2166,'[1]H S43'!$BE$9:$CU$60,18,FALSE)</f>
        <v/>
      </c>
      <c r="O2166" s="75" t="str">
        <f>VLOOKUP('[1]Cumul H'!$C2166,'[1]H S43'!$BE$9:$CU$60,22,FALSE)</f>
        <v/>
      </c>
      <c r="P2166" s="75" t="str">
        <f>VLOOKUP('[1]Cumul H'!$C2166,'[1]H S43'!$BE$9:$CU$60,26,FALSE)</f>
        <v/>
      </c>
      <c r="Q2166" s="75" t="str">
        <f>VLOOKUP('[1]Cumul H'!$C2166,'[1]H S43'!$BE$9:$CU$60,30,FALSE)</f>
        <v/>
      </c>
      <c r="R2166" s="75" t="str">
        <f>VLOOKUP('[1]Cumul H'!$C2166,'[1]H S43'!$BE$9:$CU$60,34,FALSE)</f>
        <v/>
      </c>
      <c r="S2166" s="75" t="str">
        <f>VLOOKUP('[1]Cumul H'!$C2166,'[1]H S43'!$BE$9:$CU$60,33,FALSE)</f>
        <v/>
      </c>
      <c r="T2166" s="75" t="str">
        <f>VLOOKUP('[1]Cumul H'!$C2166,'[1]H S43'!$BE$9:$CU$60,35,FALSE)</f>
        <v/>
      </c>
      <c r="U2166" s="75" t="str">
        <f>VLOOKUP('[1]Cumul H'!$C2166,'[1]H S43'!$BE$9:$CU$60,36,FALSE)</f>
        <v/>
      </c>
      <c r="V2166" s="76" t="str">
        <f t="shared" si="333"/>
        <v/>
      </c>
      <c r="W2166" s="76" t="str" cm="1">
        <f t="array" ref="W2166">IFERROR(_xlfn.IFS(V2166="","",V2166=39,"",V2166&gt;39,V2166-39),"")</f>
        <v/>
      </c>
      <c r="X2166" s="76" t="str">
        <f t="shared" si="334"/>
        <v/>
      </c>
      <c r="Y2166" s="76" t="str">
        <f t="shared" si="335"/>
        <v/>
      </c>
      <c r="Z2166" s="76" t="str">
        <f t="shared" si="336"/>
        <v/>
      </c>
      <c r="AA2166" s="77" t="str">
        <f t="shared" si="337"/>
        <v/>
      </c>
      <c r="AB2166" s="76" t="str">
        <f t="shared" si="338"/>
        <v/>
      </c>
      <c r="AC2166" s="74" t="str">
        <f>VLOOKUP('[1]Cumul H'!$C2166,'[1]H S43'!$BE$9:$CU$60,37,FALSE)</f>
        <v/>
      </c>
      <c r="AD2166" s="74" t="str">
        <f>VLOOKUP('[1]Cumul H'!$C2166,'[1]H S43'!$BE$9:$CU$60,38,FALSE)</f>
        <v/>
      </c>
      <c r="AE2166" s="74" t="str">
        <f>VLOOKUP('[1]Cumul H'!$C2166,'[1]H S43'!$BE$9:$CU$60,39,FALSE)</f>
        <v/>
      </c>
      <c r="AF2166" s="74" t="str">
        <f>VLOOKUP('[1]Cumul H'!$C2166,'[1]H S43'!$BE$9:$CU$60,40,FALSE)</f>
        <v/>
      </c>
      <c r="AG2166" s="74" t="str">
        <f>VLOOKUP('[1]Cumul H'!$C2166,'[1]H S43'!$BE$9:$CU$60,41,FALSE)</f>
        <v/>
      </c>
      <c r="AH2166" s="74" t="str">
        <f>VLOOKUP('[1]Cumul H'!$C2166,'[1]H S43'!$BE$9:$CU$60,42,FALSE)</f>
        <v/>
      </c>
      <c r="AI2166" s="74">
        <f>SUM('[1]Cumul H'!$AE2166:$AH2166)</f>
        <v>0</v>
      </c>
      <c r="AJ2166" s="72" t="str" cm="1">
        <f t="array" ref="AJ2166">IF(E2166="INTERIM",_xlfn.IFS(J2166="NON",$AK$2,J2166="OUI",$AK$3),"")</f>
        <v/>
      </c>
      <c r="AK2166" s="68" t="str">
        <f t="shared" si="330"/>
        <v/>
      </c>
      <c r="AL2166" s="68" t="str">
        <f>IF(V2166="","",IF(V2166-Tableau3[[#This Row],[Heure sans Majoration]]&lt;0,0,V2166-Tableau3[[#This Row],[Heure sans Majoration]]))</f>
        <v/>
      </c>
      <c r="AM2166" s="68" t="str">
        <f t="shared" si="339"/>
        <v/>
      </c>
      <c r="AN2166" s="68" t="str">
        <f t="shared" si="331"/>
        <v/>
      </c>
      <c r="AO2166" s="68" t="str">
        <f t="shared" si="332"/>
        <v/>
      </c>
      <c r="AP2166" s="72" t="str">
        <f>IF(C2166="","",IF(F2166=0,"",(V2166*Tableau3[[#This Row],[Salaire Horaire]]*Tableau3[[#This Row],[Coef Multi]])))</f>
        <v/>
      </c>
      <c r="AQ2166" s="72" t="str">
        <f>IF(C2166="","",IF(F2166=0,"",(Tableau3[[#This Row],[Heure avec majoration]]*Tableau3[[#This Row],[Salaire Horaire]]*Tableau3[[#This Row],[Coef Multi]]*25%)))</f>
        <v/>
      </c>
    </row>
    <row r="2167" spans="2:43" ht="15" thickBot="1" x14ac:dyDescent="0.35">
      <c r="B2167" s="73" t="s">
        <v>125</v>
      </c>
      <c r="C2167" s="74" t="str">
        <f>IF('[1]H S43'!BE58="","",'[1]H S43'!BE58)</f>
        <v/>
      </c>
      <c r="D2167" s="74" t="str">
        <f>IF(C2167="","",VLOOKUP(C2167,[1]!Tableau1[#All],5,FALSE))</f>
        <v/>
      </c>
      <c r="E2167" s="74" t="str">
        <f>IF(C2167="","",VLOOKUP(C2167,[1]!Tableau1[#All],11,FALSE))</f>
        <v/>
      </c>
      <c r="F2167" s="74" t="str">
        <f>IFERROR(IF(C2167="","",VLOOKUP(C2167,[1]!Tableau1[#All],12,FALSE)),"")</f>
        <v/>
      </c>
      <c r="G2167" s="74" t="str">
        <f>IFERROR(IF(C2167="","",VLOOKUP(C2167,[1]!Tableau1[#All],6,FALSE)),"")</f>
        <v/>
      </c>
      <c r="H2167" s="74" t="str">
        <f>IFERROR(IF(C2167="","",VLOOKUP(C2167,[1]!Tableau1[#All],13,FALSE)),"")</f>
        <v/>
      </c>
      <c r="I2167" s="74" t="str">
        <f>IFERROR(IF(C2167="","",VLOOKUP(C2167,[1]!Tableau1[#All],14,FALSE)),"")</f>
        <v/>
      </c>
      <c r="J2167" s="74" t="str">
        <f>IFERROR(IF(C2167="","",VLOOKUP(C2167,[1]!Tableau1[#All],8,FALSE)),"")</f>
        <v/>
      </c>
      <c r="K2167" s="75" t="str">
        <f>VLOOKUP('[1]Cumul H'!$C2167,'[1]H S43'!$BE$9:$CU$60,6,FALSE)</f>
        <v/>
      </c>
      <c r="L2167" s="75" t="str">
        <f>VLOOKUP('[1]Cumul H'!$C2167,'[1]H S43'!$BE$9:$CU$60,10,FALSE)</f>
        <v/>
      </c>
      <c r="M2167" s="75" t="str">
        <f>VLOOKUP('[1]Cumul H'!$C2167,'[1]H S43'!$BE$9:$CU$60,14,FALSE)</f>
        <v/>
      </c>
      <c r="N2167" s="75" t="str">
        <f>VLOOKUP('[1]Cumul H'!$C2167,'[1]H S43'!$BE$9:$CU$60,18,FALSE)</f>
        <v/>
      </c>
      <c r="O2167" s="75" t="str">
        <f>VLOOKUP('[1]Cumul H'!$C2167,'[1]H S43'!$BE$9:$CU$60,22,FALSE)</f>
        <v/>
      </c>
      <c r="P2167" s="75" t="str">
        <f>VLOOKUP('[1]Cumul H'!$C2167,'[1]H S43'!$BE$9:$CU$60,26,FALSE)</f>
        <v/>
      </c>
      <c r="Q2167" s="75" t="str">
        <f>VLOOKUP('[1]Cumul H'!$C2167,'[1]H S43'!$BE$9:$CU$60,30,FALSE)</f>
        <v/>
      </c>
      <c r="R2167" s="75" t="str">
        <f>VLOOKUP('[1]Cumul H'!$C2167,'[1]H S43'!$BE$9:$CU$60,34,FALSE)</f>
        <v/>
      </c>
      <c r="S2167" s="75" t="str">
        <f>VLOOKUP('[1]Cumul H'!$C2167,'[1]H S43'!$BE$9:$CU$60,33,FALSE)</f>
        <v/>
      </c>
      <c r="T2167" s="75" t="str">
        <f>VLOOKUP('[1]Cumul H'!$C2167,'[1]H S43'!$BE$9:$CU$60,35,FALSE)</f>
        <v/>
      </c>
      <c r="U2167" s="75" t="str">
        <f>VLOOKUP('[1]Cumul H'!$C2167,'[1]H S43'!$BE$9:$CU$60,36,FALSE)</f>
        <v/>
      </c>
      <c r="V2167" s="76" t="str">
        <f t="shared" si="333"/>
        <v/>
      </c>
      <c r="W2167" s="76" t="str" cm="1">
        <f t="array" ref="W2167">IFERROR(_xlfn.IFS(V2167="","",V2167=39,"",V2167&gt;39,V2167-39),"")</f>
        <v/>
      </c>
      <c r="X2167" s="76" t="str">
        <f t="shared" si="334"/>
        <v/>
      </c>
      <c r="Y2167" s="76" t="str">
        <f t="shared" si="335"/>
        <v/>
      </c>
      <c r="Z2167" s="76" t="str">
        <f t="shared" si="336"/>
        <v/>
      </c>
      <c r="AA2167" s="77" t="str">
        <f t="shared" si="337"/>
        <v/>
      </c>
      <c r="AB2167" s="76" t="str">
        <f t="shared" si="338"/>
        <v/>
      </c>
      <c r="AC2167" s="74" t="str">
        <f>VLOOKUP('[1]Cumul H'!$C2167,'[1]H S43'!$BE$9:$CU$60,37,FALSE)</f>
        <v/>
      </c>
      <c r="AD2167" s="74" t="str">
        <f>VLOOKUP('[1]Cumul H'!$C2167,'[1]H S43'!$BE$9:$CU$60,38,FALSE)</f>
        <v/>
      </c>
      <c r="AE2167" s="74" t="str">
        <f>VLOOKUP('[1]Cumul H'!$C2167,'[1]H S43'!$BE$9:$CU$60,39,FALSE)</f>
        <v/>
      </c>
      <c r="AF2167" s="74" t="str">
        <f>VLOOKUP('[1]Cumul H'!$C2167,'[1]H S43'!$BE$9:$CU$60,40,FALSE)</f>
        <v/>
      </c>
      <c r="AG2167" s="74" t="str">
        <f>VLOOKUP('[1]Cumul H'!$C2167,'[1]H S43'!$BE$9:$CU$60,41,FALSE)</f>
        <v/>
      </c>
      <c r="AH2167" s="74" t="str">
        <f>VLOOKUP('[1]Cumul H'!$C2167,'[1]H S43'!$BE$9:$CU$60,42,FALSE)</f>
        <v/>
      </c>
      <c r="AI2167" s="74">
        <f>SUM('[1]Cumul H'!$AE2167:$AH2167)</f>
        <v>0</v>
      </c>
      <c r="AJ2167" s="78" t="str" cm="1">
        <f t="array" ref="AJ2167">IF(E2167="INTERIM",_xlfn.IFS(J2167="NON",$AK$2,J2167="OUI",$AK$3),"")</f>
        <v/>
      </c>
      <c r="AK2167" s="74" t="str">
        <f t="shared" si="330"/>
        <v/>
      </c>
      <c r="AL2167" s="74" t="str">
        <f>IF(V2167="","",IF(V2167-Tableau3[[#This Row],[Heure sans Majoration]]&lt;0,0,V2167-Tableau3[[#This Row],[Heure sans Majoration]]))</f>
        <v/>
      </c>
      <c r="AM2167" s="74" t="str">
        <f t="shared" si="339"/>
        <v/>
      </c>
      <c r="AN2167" s="74" t="str">
        <f t="shared" si="331"/>
        <v/>
      </c>
      <c r="AO2167" s="74" t="str">
        <f t="shared" si="332"/>
        <v/>
      </c>
      <c r="AP2167" s="78" t="str">
        <f>IF(C2167="","",IF(F2167=0,"",(V2167*Tableau3[[#This Row],[Salaire Horaire]]*Tableau3[[#This Row],[Coef Multi]])))</f>
        <v/>
      </c>
      <c r="AQ2167" s="78" t="str">
        <f>IF(C2167="","",IF(F2167=0,"",(Tableau3[[#This Row],[Heure avec majoration]]*Tableau3[[#This Row],[Salaire Horaire]]*Tableau3[[#This Row],[Coef Multi]]*25%)))</f>
        <v/>
      </c>
    </row>
    <row r="2168" spans="2:43" ht="15" thickTop="1" x14ac:dyDescent="0.3">
      <c r="B2168" s="73" t="s">
        <v>125</v>
      </c>
      <c r="C2168" s="74" t="str">
        <f>IF('[1]H S43'!BE59="","",'[1]H S43'!BE59)</f>
        <v/>
      </c>
      <c r="D2168" s="74" t="str">
        <f>IF(C2168="","",VLOOKUP(C2168,[1]!Tableau1[#All],5,FALSE))</f>
        <v/>
      </c>
      <c r="E2168" s="74" t="str">
        <f>IF(C2168="","",VLOOKUP(C2168,[1]!Tableau1[#All],11,FALSE))</f>
        <v/>
      </c>
      <c r="F2168" s="74" t="str">
        <f>IFERROR(IF(C2168="","",VLOOKUP(C2168,[1]!Tableau1[#All],12,FALSE)),"")</f>
        <v/>
      </c>
      <c r="G2168" s="74" t="str">
        <f>IFERROR(IF(C2168="","",VLOOKUP(C2168,[1]!Tableau1[#All],6,FALSE)),"")</f>
        <v/>
      </c>
      <c r="H2168" s="74" t="str">
        <f>IFERROR(IF(C2168="","",VLOOKUP(C2168,[1]!Tableau1[#All],13,FALSE)),"")</f>
        <v/>
      </c>
      <c r="I2168" s="74" t="str">
        <f>IFERROR(IF(C2168="","",VLOOKUP(C2168,[1]!Tableau1[#All],14,FALSE)),"")</f>
        <v/>
      </c>
      <c r="J2168" s="74" t="str">
        <f>IFERROR(IF(C2168="","",VLOOKUP(C2168,[1]!Tableau1[#All],8,FALSE)),"")</f>
        <v/>
      </c>
      <c r="K2168" s="75" t="str">
        <f>VLOOKUP('[1]Cumul H'!$C2168,'[1]H S43'!$BE$9:$CU$60,6,FALSE)</f>
        <v/>
      </c>
      <c r="L2168" s="75" t="str">
        <f>VLOOKUP('[1]Cumul H'!$C2168,'[1]H S43'!$BE$9:$CU$60,10,FALSE)</f>
        <v/>
      </c>
      <c r="M2168" s="75" t="str">
        <f>VLOOKUP('[1]Cumul H'!$C2168,'[1]H S43'!$BE$9:$CU$60,14,FALSE)</f>
        <v/>
      </c>
      <c r="N2168" s="75" t="str">
        <f>VLOOKUP('[1]Cumul H'!$C2168,'[1]H S43'!$BE$9:$CU$60,18,FALSE)</f>
        <v/>
      </c>
      <c r="O2168" s="75" t="str">
        <f>VLOOKUP('[1]Cumul H'!$C2168,'[1]H S43'!$BE$9:$CU$60,22,FALSE)</f>
        <v/>
      </c>
      <c r="P2168" s="75" t="str">
        <f>VLOOKUP('[1]Cumul H'!$C2168,'[1]H S43'!$BE$9:$CU$60,26,FALSE)</f>
        <v/>
      </c>
      <c r="Q2168" s="75" t="str">
        <f>VLOOKUP('[1]Cumul H'!$C2168,'[1]H S43'!$BE$9:$CU$60,30,FALSE)</f>
        <v/>
      </c>
      <c r="R2168" s="75" t="str">
        <f>VLOOKUP('[1]Cumul H'!$C2168,'[1]H S43'!$BE$9:$CU$60,34,FALSE)</f>
        <v/>
      </c>
      <c r="S2168" s="75" t="str">
        <f>VLOOKUP('[1]Cumul H'!$C2168,'[1]H S43'!$BE$9:$CU$60,33,FALSE)</f>
        <v/>
      </c>
      <c r="T2168" s="75" t="str">
        <f>VLOOKUP('[1]Cumul H'!$C2168,'[1]H S43'!$BE$9:$CU$60,35,FALSE)</f>
        <v/>
      </c>
      <c r="U2168" s="75" t="str">
        <f>VLOOKUP('[1]Cumul H'!$C2168,'[1]H S43'!$BE$9:$CU$60,36,FALSE)</f>
        <v/>
      </c>
      <c r="V2168" s="76" t="str">
        <f t="shared" si="333"/>
        <v/>
      </c>
      <c r="W2168" s="76" t="str" cm="1">
        <f t="array" ref="W2168">IFERROR(_xlfn.IFS(V2168="","",V2168=39,"",V2168&gt;39,V2168-39),"")</f>
        <v/>
      </c>
      <c r="X2168" s="76" t="str">
        <f t="shared" si="334"/>
        <v/>
      </c>
      <c r="Y2168" s="76" t="str">
        <f t="shared" si="335"/>
        <v/>
      </c>
      <c r="Z2168" s="76" t="str">
        <f t="shared" si="336"/>
        <v/>
      </c>
      <c r="AA2168" s="77" t="str">
        <f t="shared" si="337"/>
        <v/>
      </c>
      <c r="AB2168" s="76" t="str">
        <f t="shared" si="338"/>
        <v/>
      </c>
      <c r="AC2168" s="74" t="str">
        <f>VLOOKUP('[1]Cumul H'!$C2168,'[1]H S43'!$BE$9:$CU$60,37,FALSE)</f>
        <v/>
      </c>
      <c r="AD2168" s="74" t="str">
        <f>VLOOKUP('[1]Cumul H'!$C2168,'[1]H S43'!$BE$9:$CU$60,38,FALSE)</f>
        <v/>
      </c>
      <c r="AE2168" s="74" t="str">
        <f>VLOOKUP('[1]Cumul H'!$C2168,'[1]H S43'!$BE$9:$CU$60,39,FALSE)</f>
        <v/>
      </c>
      <c r="AF2168" s="74" t="str">
        <f>VLOOKUP('[1]Cumul H'!$C2168,'[1]H S43'!$BE$9:$CU$60,40,FALSE)</f>
        <v/>
      </c>
      <c r="AG2168" s="74" t="str">
        <f>VLOOKUP('[1]Cumul H'!$C2168,'[1]H S43'!$BE$9:$CU$60,41,FALSE)</f>
        <v/>
      </c>
      <c r="AH2168" s="74" t="str">
        <f>VLOOKUP('[1]Cumul H'!$C2168,'[1]H S43'!$BE$9:$CU$60,42,FALSE)</f>
        <v/>
      </c>
      <c r="AI2168" s="74">
        <f>SUM('[1]Cumul H'!$AE2168:$AH2168)</f>
        <v>0</v>
      </c>
      <c r="AJ2168" s="72" t="str" cm="1">
        <f t="array" ref="AJ2168">IF(E2168="INTERIM",_xlfn.IFS(J2168="NON",$AK$2,J2168="OUI",$AK$3),"")</f>
        <v/>
      </c>
      <c r="AK2168" s="68" t="str">
        <f t="shared" si="330"/>
        <v/>
      </c>
      <c r="AL2168" s="68" t="str">
        <f>IF(V2168="","",IF(V2168-Tableau3[[#This Row],[Heure sans Majoration]]&lt;0,0,V2168-Tableau3[[#This Row],[Heure sans Majoration]]))</f>
        <v/>
      </c>
      <c r="AM2168" s="68" t="str">
        <f t="shared" si="339"/>
        <v/>
      </c>
      <c r="AN2168" s="68" t="str">
        <f t="shared" si="331"/>
        <v/>
      </c>
      <c r="AO2168" s="68" t="str">
        <f t="shared" si="332"/>
        <v/>
      </c>
      <c r="AP2168" s="72" t="str">
        <f>IF(C2168="","",IF(F2168=0,"",(V2168*Tableau3[[#This Row],[Salaire Horaire]]*Tableau3[[#This Row],[Coef Multi]])))</f>
        <v/>
      </c>
      <c r="AQ2168" s="72" t="str">
        <f>IF(C2168="","",IF(F2168=0,"",(Tableau3[[#This Row],[Heure avec majoration]]*Tableau3[[#This Row],[Salaire Horaire]]*Tableau3[[#This Row],[Coef Multi]]*25%)))</f>
        <v/>
      </c>
    </row>
    <row r="2169" spans="2:43" ht="15" thickBot="1" x14ac:dyDescent="0.35">
      <c r="B2169" s="73" t="s">
        <v>126</v>
      </c>
      <c r="C2169" s="74" t="str">
        <f>IF('[1]H S44'!BE10="","",'[1]H S44'!BE10)</f>
        <v/>
      </c>
      <c r="D2169" s="74" t="str">
        <f>IF(C2169="","",VLOOKUP(C2169,[1]!Tableau1[#All],5,FALSE))</f>
        <v/>
      </c>
      <c r="E2169" s="74" t="str">
        <f>IF(C2169="","",VLOOKUP(C2169,[1]!Tableau1[#All],11,FALSE))</f>
        <v/>
      </c>
      <c r="F2169" s="74" t="str">
        <f>IFERROR(IF(C2169="","",VLOOKUP(C2169,[1]!Tableau1[#All],12,FALSE)),"")</f>
        <v/>
      </c>
      <c r="G2169" s="74" t="str">
        <f>IFERROR(IF(C2169="","",VLOOKUP(C2169,[1]!Tableau1[#All],6,FALSE)),"")</f>
        <v/>
      </c>
      <c r="H2169" s="74" t="str">
        <f>IFERROR(IF(C2169="","",VLOOKUP(C2169,[1]!Tableau1[#All],13,FALSE)),"")</f>
        <v/>
      </c>
      <c r="I2169" s="74" t="str">
        <f>IFERROR(IF(C2169="","",VLOOKUP(C2169,[1]!Tableau1[#All],14,FALSE)),"")</f>
        <v/>
      </c>
      <c r="J2169" s="74" t="str">
        <f>IFERROR(IF(C2169="","",VLOOKUP(C2169,[1]!Tableau1[#All],8,FALSE)),"")</f>
        <v/>
      </c>
      <c r="K2169" s="75" t="str">
        <f>VLOOKUP('[1]Cumul H'!$C2169,'[1]H S44'!$BE$9:$CU$60,6,FALSE)</f>
        <v/>
      </c>
      <c r="L2169" s="75" t="str">
        <f>VLOOKUP('[1]Cumul H'!$C2169,'[1]H S44'!$BE$9:$CU$60,10,FALSE)</f>
        <v/>
      </c>
      <c r="M2169" s="75" t="str">
        <f>VLOOKUP('[1]Cumul H'!$C2169,'[1]H S44'!$BE$9:$CU$60,14,FALSE)</f>
        <v/>
      </c>
      <c r="N2169" s="75" t="str">
        <f>VLOOKUP('[1]Cumul H'!$C2169,'[1]H S44'!$BE$9:$CU$60,18,FALSE)</f>
        <v/>
      </c>
      <c r="O2169" s="75" t="str">
        <f>VLOOKUP('[1]Cumul H'!$C2169,'[1]H S44'!$BE$9:$CU$60,22,FALSE)</f>
        <v/>
      </c>
      <c r="P2169" s="75" t="str">
        <f>VLOOKUP('[1]Cumul H'!$C2169,'[1]H S44'!$BE$9:$CU$60,26,FALSE)</f>
        <v/>
      </c>
      <c r="Q2169" s="75" t="str">
        <f>VLOOKUP('[1]Cumul H'!$C2169,'[1]H S44'!$BE$9:$CU$60,30,FALSE)</f>
        <v/>
      </c>
      <c r="R2169" s="75" t="str">
        <f>VLOOKUP('[1]Cumul H'!$C2169,'[1]H S44'!$BE$9:$CU$60,34,FALSE)</f>
        <v/>
      </c>
      <c r="S2169" s="75" t="str">
        <f>VLOOKUP('[1]Cumul H'!$C2169,'[1]H S44'!$BE$9:$CU$60,33,FALSE)</f>
        <v/>
      </c>
      <c r="T2169" s="75" t="str">
        <f>VLOOKUP('[1]Cumul H'!$C2169,'[1]H S44'!$BE$9:$CU$60,35,FALSE)</f>
        <v/>
      </c>
      <c r="U2169" s="75" t="str">
        <f>VLOOKUP('[1]Cumul H'!$C2169,'[1]H S44'!$BE$9:$CU$60,36,FALSE)</f>
        <v/>
      </c>
      <c r="V2169" s="76" t="str">
        <f t="shared" si="333"/>
        <v/>
      </c>
      <c r="W2169" s="76" t="str" cm="1">
        <f t="array" ref="W2169">IFERROR(_xlfn.IFS(V2169="","",V2169=39,"",V2169&gt;39,V2169-39),"")</f>
        <v/>
      </c>
      <c r="X2169" s="76" t="str">
        <f t="shared" si="334"/>
        <v/>
      </c>
      <c r="Y2169" s="76" t="str">
        <f t="shared" si="335"/>
        <v/>
      </c>
      <c r="Z2169" s="76" t="str">
        <f t="shared" si="336"/>
        <v/>
      </c>
      <c r="AA2169" s="77" t="str">
        <f t="shared" si="337"/>
        <v/>
      </c>
      <c r="AB2169" s="76" t="str">
        <f t="shared" si="338"/>
        <v/>
      </c>
      <c r="AC2169" s="74" t="str">
        <f>VLOOKUP('[1]Cumul H'!$C2169,'[1]H S44'!$BE$9:$CU$60,37,FALSE)</f>
        <v/>
      </c>
      <c r="AD2169" s="74" t="str">
        <f>VLOOKUP('[1]Cumul H'!$C2169,'[1]H S44'!$BE$9:$CU$60,38,FALSE)</f>
        <v/>
      </c>
      <c r="AE2169" s="74" t="str">
        <f>VLOOKUP('[1]Cumul H'!$C2169,'[1]H S44'!$BE$9:$CU$60,39,FALSE)</f>
        <v/>
      </c>
      <c r="AF2169" s="74" t="str">
        <f>VLOOKUP('[1]Cumul H'!$C2169,'[1]H S44'!$BE$9:$CU$60,40,FALSE)</f>
        <v/>
      </c>
      <c r="AG2169" s="74" t="str">
        <f>VLOOKUP('[1]Cumul H'!$C2169,'[1]H S44'!$BE$9:$CU$60,41,FALSE)</f>
        <v/>
      </c>
      <c r="AH2169" s="74" t="str">
        <f>VLOOKUP('[1]Cumul H'!$C2169,'[1]H S44'!$BE$9:$CU$60,42,FALSE)</f>
        <v/>
      </c>
      <c r="AI2169" s="74">
        <f>SUM('[1]Cumul H'!$AE2169:$AH2169)</f>
        <v>0</v>
      </c>
      <c r="AJ2169" s="78" t="str" cm="1">
        <f t="array" ref="AJ2169">IF(E2169="INTERIM",_xlfn.IFS(J2169="NON",$AK$2,J2169="OUI",$AK$3),"")</f>
        <v/>
      </c>
      <c r="AK2169" s="74" t="str">
        <f t="shared" si="330"/>
        <v/>
      </c>
      <c r="AL2169" s="74" t="str">
        <f>IF(V2169="","",IF(V2169-Tableau3[[#This Row],[Heure sans Majoration]]&lt;0,0,V2169-Tableau3[[#This Row],[Heure sans Majoration]]))</f>
        <v/>
      </c>
      <c r="AM2169" s="74" t="str">
        <f t="shared" si="339"/>
        <v/>
      </c>
      <c r="AN2169" s="74" t="str">
        <f t="shared" si="331"/>
        <v/>
      </c>
      <c r="AO2169" s="74" t="str">
        <f t="shared" si="332"/>
        <v/>
      </c>
      <c r="AP2169" s="78" t="str">
        <f>IF(C2169="","",IF(F2169=0,"",(V2169*Tableau3[[#This Row],[Salaire Horaire]]*Tableau3[[#This Row],[Coef Multi]])))</f>
        <v/>
      </c>
      <c r="AQ2169" s="78" t="str">
        <f>IF(C2169="","",IF(F2169=0,"",(Tableau3[[#This Row],[Heure avec majoration]]*Tableau3[[#This Row],[Salaire Horaire]]*Tableau3[[#This Row],[Coef Multi]]*25%)))</f>
        <v/>
      </c>
    </row>
    <row r="2170" spans="2:43" ht="15" thickTop="1" x14ac:dyDescent="0.3">
      <c r="B2170" s="73" t="s">
        <v>126</v>
      </c>
      <c r="C2170" s="74" t="str">
        <f>IF('[1]H S44'!BE11="","",'[1]H S44'!BE11)</f>
        <v/>
      </c>
      <c r="D2170" s="74" t="str">
        <f>IF(C2170="","",VLOOKUP(C2170,[1]!Tableau1[#All],5,FALSE))</f>
        <v/>
      </c>
      <c r="E2170" s="74" t="str">
        <f>IF(C2170="","",VLOOKUP(C2170,[1]!Tableau1[#All],11,FALSE))</f>
        <v/>
      </c>
      <c r="F2170" s="74" t="str">
        <f>IFERROR(IF(C2170="","",VLOOKUP(C2170,[1]!Tableau1[#All],12,FALSE)),"")</f>
        <v/>
      </c>
      <c r="G2170" s="74" t="str">
        <f>IFERROR(IF(C2170="","",VLOOKUP(C2170,[1]!Tableau1[#All],6,FALSE)),"")</f>
        <v/>
      </c>
      <c r="H2170" s="74" t="str">
        <f>IFERROR(IF(C2170="","",VLOOKUP(C2170,[1]!Tableau1[#All],13,FALSE)),"")</f>
        <v/>
      </c>
      <c r="I2170" s="74" t="str">
        <f>IFERROR(IF(C2170="","",VLOOKUP(C2170,[1]!Tableau1[#All],14,FALSE)),"")</f>
        <v/>
      </c>
      <c r="J2170" s="74" t="str">
        <f>IFERROR(IF(C2170="","",VLOOKUP(C2170,[1]!Tableau1[#All],8,FALSE)),"")</f>
        <v/>
      </c>
      <c r="K2170" s="75" t="str">
        <f>VLOOKUP('[1]Cumul H'!$C2170,'[1]H S44'!$BE$9:$CU$60,6,FALSE)</f>
        <v/>
      </c>
      <c r="L2170" s="75" t="str">
        <f>VLOOKUP('[1]Cumul H'!$C2170,'[1]H S44'!$BE$9:$CU$60,10,FALSE)</f>
        <v/>
      </c>
      <c r="M2170" s="75" t="str">
        <f>VLOOKUP('[1]Cumul H'!$C2170,'[1]H S44'!$BE$9:$CU$60,14,FALSE)</f>
        <v/>
      </c>
      <c r="N2170" s="75" t="str">
        <f>VLOOKUP('[1]Cumul H'!$C2170,'[1]H S44'!$BE$9:$CU$60,18,FALSE)</f>
        <v/>
      </c>
      <c r="O2170" s="75" t="str">
        <f>VLOOKUP('[1]Cumul H'!$C2170,'[1]H S44'!$BE$9:$CU$60,22,FALSE)</f>
        <v/>
      </c>
      <c r="P2170" s="75" t="str">
        <f>VLOOKUP('[1]Cumul H'!$C2170,'[1]H S44'!$BE$9:$CU$60,26,FALSE)</f>
        <v/>
      </c>
      <c r="Q2170" s="75" t="str">
        <f>VLOOKUP('[1]Cumul H'!$C2170,'[1]H S44'!$BE$9:$CU$60,30,FALSE)</f>
        <v/>
      </c>
      <c r="R2170" s="75" t="str">
        <f>VLOOKUP('[1]Cumul H'!$C2170,'[1]H S44'!$BE$9:$CU$60,34,FALSE)</f>
        <v/>
      </c>
      <c r="S2170" s="75" t="str">
        <f>VLOOKUP('[1]Cumul H'!$C2170,'[1]H S44'!$BE$9:$CU$60,33,FALSE)</f>
        <v/>
      </c>
      <c r="T2170" s="75" t="str">
        <f>VLOOKUP('[1]Cumul H'!$C2170,'[1]H S44'!$BE$9:$CU$60,35,FALSE)</f>
        <v/>
      </c>
      <c r="U2170" s="75" t="str">
        <f>VLOOKUP('[1]Cumul H'!$C2170,'[1]H S44'!$BE$9:$CU$60,36,FALSE)</f>
        <v/>
      </c>
      <c r="V2170" s="76" t="str">
        <f t="shared" si="333"/>
        <v/>
      </c>
      <c r="W2170" s="76" t="str" cm="1">
        <f t="array" ref="W2170">IFERROR(_xlfn.IFS(V2170="","",V2170=39,"",V2170&gt;39,V2170-39),"")</f>
        <v/>
      </c>
      <c r="X2170" s="76" t="str">
        <f t="shared" si="334"/>
        <v/>
      </c>
      <c r="Y2170" s="76" t="str">
        <f t="shared" si="335"/>
        <v/>
      </c>
      <c r="Z2170" s="76" t="str">
        <f t="shared" si="336"/>
        <v/>
      </c>
      <c r="AA2170" s="77" t="str">
        <f t="shared" si="337"/>
        <v/>
      </c>
      <c r="AB2170" s="76" t="str">
        <f t="shared" si="338"/>
        <v/>
      </c>
      <c r="AC2170" s="74" t="str">
        <f>VLOOKUP('[1]Cumul H'!$C2170,'[1]H S44'!$BE$9:$CU$60,37,FALSE)</f>
        <v/>
      </c>
      <c r="AD2170" s="74" t="str">
        <f>VLOOKUP('[1]Cumul H'!$C2170,'[1]H S44'!$BE$9:$CU$60,38,FALSE)</f>
        <v/>
      </c>
      <c r="AE2170" s="74" t="str">
        <f>VLOOKUP('[1]Cumul H'!$C2170,'[1]H S44'!$BE$9:$CU$60,39,FALSE)</f>
        <v/>
      </c>
      <c r="AF2170" s="74" t="str">
        <f>VLOOKUP('[1]Cumul H'!$C2170,'[1]H S44'!$BE$9:$CU$60,40,FALSE)</f>
        <v/>
      </c>
      <c r="AG2170" s="74" t="str">
        <f>VLOOKUP('[1]Cumul H'!$C2170,'[1]H S44'!$BE$9:$CU$60,41,FALSE)</f>
        <v/>
      </c>
      <c r="AH2170" s="74" t="str">
        <f>VLOOKUP('[1]Cumul H'!$C2170,'[1]H S44'!$BE$9:$CU$60,42,FALSE)</f>
        <v/>
      </c>
      <c r="AI2170" s="74">
        <f>SUM('[1]Cumul H'!$AE2170:$AH2170)</f>
        <v>0</v>
      </c>
      <c r="AJ2170" s="72" t="str" cm="1">
        <f t="array" ref="AJ2170">IF(E2170="INTERIM",_xlfn.IFS(J2170="NON",$AK$2,J2170="OUI",$AK$3),"")</f>
        <v/>
      </c>
      <c r="AK2170" s="68" t="str">
        <f t="shared" si="330"/>
        <v/>
      </c>
      <c r="AL2170" s="68" t="str">
        <f>IF(V2170="","",IF(V2170-Tableau3[[#This Row],[Heure sans Majoration]]&lt;0,0,V2170-Tableau3[[#This Row],[Heure sans Majoration]]))</f>
        <v/>
      </c>
      <c r="AM2170" s="68" t="str">
        <f t="shared" si="339"/>
        <v/>
      </c>
      <c r="AN2170" s="68" t="str">
        <f t="shared" si="331"/>
        <v/>
      </c>
      <c r="AO2170" s="68" t="str">
        <f t="shared" si="332"/>
        <v/>
      </c>
      <c r="AP2170" s="72" t="str">
        <f>IF(C2170="","",IF(F2170=0,"",(V2170*Tableau3[[#This Row],[Salaire Horaire]]*Tableau3[[#This Row],[Coef Multi]])))</f>
        <v/>
      </c>
      <c r="AQ2170" s="72" t="str">
        <f>IF(C2170="","",IF(F2170=0,"",(Tableau3[[#This Row],[Heure avec majoration]]*Tableau3[[#This Row],[Salaire Horaire]]*Tableau3[[#This Row],[Coef Multi]]*25%)))</f>
        <v/>
      </c>
    </row>
    <row r="2171" spans="2:43" ht="15" thickBot="1" x14ac:dyDescent="0.35">
      <c r="B2171" s="73" t="s">
        <v>126</v>
      </c>
      <c r="C2171" s="74" t="str">
        <f>IF('[1]H S44'!BE12="","",'[1]H S44'!BE12)</f>
        <v/>
      </c>
      <c r="D2171" s="74" t="str">
        <f>IF(C2171="","",VLOOKUP(C2171,[1]!Tableau1[#All],5,FALSE))</f>
        <v/>
      </c>
      <c r="E2171" s="74" t="str">
        <f>IF(C2171="","",VLOOKUP(C2171,[1]!Tableau1[#All],11,FALSE))</f>
        <v/>
      </c>
      <c r="F2171" s="74" t="str">
        <f>IFERROR(IF(C2171="","",VLOOKUP(C2171,[1]!Tableau1[#All],12,FALSE)),"")</f>
        <v/>
      </c>
      <c r="G2171" s="74" t="str">
        <f>IFERROR(IF(C2171="","",VLOOKUP(C2171,[1]!Tableau1[#All],6,FALSE)),"")</f>
        <v/>
      </c>
      <c r="H2171" s="74" t="str">
        <f>IFERROR(IF(C2171="","",VLOOKUP(C2171,[1]!Tableau1[#All],13,FALSE)),"")</f>
        <v/>
      </c>
      <c r="I2171" s="74" t="str">
        <f>IFERROR(IF(C2171="","",VLOOKUP(C2171,[1]!Tableau1[#All],14,FALSE)),"")</f>
        <v/>
      </c>
      <c r="J2171" s="74" t="str">
        <f>IFERROR(IF(C2171="","",VLOOKUP(C2171,[1]!Tableau1[#All],8,FALSE)),"")</f>
        <v/>
      </c>
      <c r="K2171" s="75" t="str">
        <f>VLOOKUP('[1]Cumul H'!$C2171,'[1]H S44'!$BE$9:$CU$60,6,FALSE)</f>
        <v/>
      </c>
      <c r="L2171" s="75" t="str">
        <f>VLOOKUP('[1]Cumul H'!$C2171,'[1]H S44'!$BE$9:$CU$60,10,FALSE)</f>
        <v/>
      </c>
      <c r="M2171" s="75" t="str">
        <f>VLOOKUP('[1]Cumul H'!$C2171,'[1]H S44'!$BE$9:$CU$60,14,FALSE)</f>
        <v/>
      </c>
      <c r="N2171" s="75" t="str">
        <f>VLOOKUP('[1]Cumul H'!$C2171,'[1]H S44'!$BE$9:$CU$60,18,FALSE)</f>
        <v/>
      </c>
      <c r="O2171" s="75" t="str">
        <f>VLOOKUP('[1]Cumul H'!$C2171,'[1]H S44'!$BE$9:$CU$60,22,FALSE)</f>
        <v/>
      </c>
      <c r="P2171" s="75" t="str">
        <f>VLOOKUP('[1]Cumul H'!$C2171,'[1]H S44'!$BE$9:$CU$60,26,FALSE)</f>
        <v/>
      </c>
      <c r="Q2171" s="75" t="str">
        <f>VLOOKUP('[1]Cumul H'!$C2171,'[1]H S44'!$BE$9:$CU$60,30,FALSE)</f>
        <v/>
      </c>
      <c r="R2171" s="75" t="str">
        <f>VLOOKUP('[1]Cumul H'!$C2171,'[1]H S44'!$BE$9:$CU$60,34,FALSE)</f>
        <v/>
      </c>
      <c r="S2171" s="75" t="str">
        <f>VLOOKUP('[1]Cumul H'!$C2171,'[1]H S44'!$BE$9:$CU$60,33,FALSE)</f>
        <v/>
      </c>
      <c r="T2171" s="75" t="str">
        <f>VLOOKUP('[1]Cumul H'!$C2171,'[1]H S44'!$BE$9:$CU$60,35,FALSE)</f>
        <v/>
      </c>
      <c r="U2171" s="75" t="str">
        <f>VLOOKUP('[1]Cumul H'!$C2171,'[1]H S44'!$BE$9:$CU$60,36,FALSE)</f>
        <v/>
      </c>
      <c r="V2171" s="76" t="str">
        <f t="shared" si="333"/>
        <v/>
      </c>
      <c r="W2171" s="76" t="str" cm="1">
        <f t="array" ref="W2171">IFERROR(_xlfn.IFS(V2171="","",V2171=39,"",V2171&gt;39,V2171-39),"")</f>
        <v/>
      </c>
      <c r="X2171" s="76" t="str">
        <f t="shared" si="334"/>
        <v/>
      </c>
      <c r="Y2171" s="76" t="str">
        <f t="shared" si="335"/>
        <v/>
      </c>
      <c r="Z2171" s="76" t="str">
        <f t="shared" si="336"/>
        <v/>
      </c>
      <c r="AA2171" s="77" t="str">
        <f t="shared" si="337"/>
        <v/>
      </c>
      <c r="AB2171" s="76" t="str">
        <f t="shared" si="338"/>
        <v/>
      </c>
      <c r="AC2171" s="74" t="str">
        <f>VLOOKUP('[1]Cumul H'!$C2171,'[1]H S44'!$BE$9:$CU$60,37,FALSE)</f>
        <v/>
      </c>
      <c r="AD2171" s="74" t="str">
        <f>VLOOKUP('[1]Cumul H'!$C2171,'[1]H S44'!$BE$9:$CU$60,38,FALSE)</f>
        <v/>
      </c>
      <c r="AE2171" s="74" t="str">
        <f>VLOOKUP('[1]Cumul H'!$C2171,'[1]H S44'!$BE$9:$CU$60,39,FALSE)</f>
        <v/>
      </c>
      <c r="AF2171" s="74" t="str">
        <f>VLOOKUP('[1]Cumul H'!$C2171,'[1]H S44'!$BE$9:$CU$60,40,FALSE)</f>
        <v/>
      </c>
      <c r="AG2171" s="74" t="str">
        <f>VLOOKUP('[1]Cumul H'!$C2171,'[1]H S44'!$BE$9:$CU$60,41,FALSE)</f>
        <v/>
      </c>
      <c r="AH2171" s="74" t="str">
        <f>VLOOKUP('[1]Cumul H'!$C2171,'[1]H S44'!$BE$9:$CU$60,42,FALSE)</f>
        <v/>
      </c>
      <c r="AI2171" s="74">
        <f>SUM('[1]Cumul H'!$AE2171:$AH2171)</f>
        <v>0</v>
      </c>
      <c r="AJ2171" s="78" t="str" cm="1">
        <f t="array" ref="AJ2171">IF(E2171="INTERIM",_xlfn.IFS(J2171="NON",$AK$2,J2171="OUI",$AK$3),"")</f>
        <v/>
      </c>
      <c r="AK2171" s="74" t="str">
        <f t="shared" si="330"/>
        <v/>
      </c>
      <c r="AL2171" s="74" t="str">
        <f>IF(V2171="","",IF(V2171-Tableau3[[#This Row],[Heure sans Majoration]]&lt;0,0,V2171-Tableau3[[#This Row],[Heure sans Majoration]]))</f>
        <v/>
      </c>
      <c r="AM2171" s="74" t="str">
        <f t="shared" si="339"/>
        <v/>
      </c>
      <c r="AN2171" s="74" t="str">
        <f t="shared" si="331"/>
        <v/>
      </c>
      <c r="AO2171" s="74" t="str">
        <f t="shared" si="332"/>
        <v/>
      </c>
      <c r="AP2171" s="78" t="str">
        <f>IF(C2171="","",IF(F2171=0,"",(V2171*Tableau3[[#This Row],[Salaire Horaire]]*Tableau3[[#This Row],[Coef Multi]])))</f>
        <v/>
      </c>
      <c r="AQ2171" s="78" t="str">
        <f>IF(C2171="","",IF(F2171=0,"",(Tableau3[[#This Row],[Heure avec majoration]]*Tableau3[[#This Row],[Salaire Horaire]]*Tableau3[[#This Row],[Coef Multi]]*25%)))</f>
        <v/>
      </c>
    </row>
    <row r="2172" spans="2:43" ht="15" thickTop="1" x14ac:dyDescent="0.3">
      <c r="B2172" s="73" t="s">
        <v>126</v>
      </c>
      <c r="C2172" s="74" t="str">
        <f>IF('[1]H S44'!BE13="","",'[1]H S44'!BE13)</f>
        <v/>
      </c>
      <c r="D2172" s="74" t="str">
        <f>IF(C2172="","",VLOOKUP(C2172,[1]!Tableau1[#All],5,FALSE))</f>
        <v/>
      </c>
      <c r="E2172" s="74" t="str">
        <f>IF(C2172="","",VLOOKUP(C2172,[1]!Tableau1[#All],11,FALSE))</f>
        <v/>
      </c>
      <c r="F2172" s="74" t="str">
        <f>IFERROR(IF(C2172="","",VLOOKUP(C2172,[1]!Tableau1[#All],12,FALSE)),"")</f>
        <v/>
      </c>
      <c r="G2172" s="74" t="str">
        <f>IFERROR(IF(C2172="","",VLOOKUP(C2172,[1]!Tableau1[#All],6,FALSE)),"")</f>
        <v/>
      </c>
      <c r="H2172" s="74" t="str">
        <f>IFERROR(IF(C2172="","",VLOOKUP(C2172,[1]!Tableau1[#All],13,FALSE)),"")</f>
        <v/>
      </c>
      <c r="I2172" s="74" t="str">
        <f>IFERROR(IF(C2172="","",VLOOKUP(C2172,[1]!Tableau1[#All],14,FALSE)),"")</f>
        <v/>
      </c>
      <c r="J2172" s="74" t="str">
        <f>IFERROR(IF(C2172="","",VLOOKUP(C2172,[1]!Tableau1[#All],8,FALSE)),"")</f>
        <v/>
      </c>
      <c r="K2172" s="75" t="str">
        <f>VLOOKUP('[1]Cumul H'!$C2172,'[1]H S44'!$BE$9:$CU$60,6,FALSE)</f>
        <v/>
      </c>
      <c r="L2172" s="75" t="str">
        <f>VLOOKUP('[1]Cumul H'!$C2172,'[1]H S44'!$BE$9:$CU$60,10,FALSE)</f>
        <v/>
      </c>
      <c r="M2172" s="75" t="str">
        <f>VLOOKUP('[1]Cumul H'!$C2172,'[1]H S44'!$BE$9:$CU$60,14,FALSE)</f>
        <v/>
      </c>
      <c r="N2172" s="75" t="str">
        <f>VLOOKUP('[1]Cumul H'!$C2172,'[1]H S44'!$BE$9:$CU$60,18,FALSE)</f>
        <v/>
      </c>
      <c r="O2172" s="75" t="str">
        <f>VLOOKUP('[1]Cumul H'!$C2172,'[1]H S44'!$BE$9:$CU$60,22,FALSE)</f>
        <v/>
      </c>
      <c r="P2172" s="75" t="str">
        <f>VLOOKUP('[1]Cumul H'!$C2172,'[1]H S44'!$BE$9:$CU$60,26,FALSE)</f>
        <v/>
      </c>
      <c r="Q2172" s="75" t="str">
        <f>VLOOKUP('[1]Cumul H'!$C2172,'[1]H S44'!$BE$9:$CU$60,30,FALSE)</f>
        <v/>
      </c>
      <c r="R2172" s="75" t="str">
        <f>VLOOKUP('[1]Cumul H'!$C2172,'[1]H S44'!$BE$9:$CU$60,34,FALSE)</f>
        <v/>
      </c>
      <c r="S2172" s="75" t="str">
        <f>VLOOKUP('[1]Cumul H'!$C2172,'[1]H S44'!$BE$9:$CU$60,33,FALSE)</f>
        <v/>
      </c>
      <c r="T2172" s="75" t="str">
        <f>VLOOKUP('[1]Cumul H'!$C2172,'[1]H S44'!$BE$9:$CU$60,35,FALSE)</f>
        <v/>
      </c>
      <c r="U2172" s="75" t="str">
        <f>VLOOKUP('[1]Cumul H'!$C2172,'[1]H S44'!$BE$9:$CU$60,36,FALSE)</f>
        <v/>
      </c>
      <c r="V2172" s="76" t="str">
        <f t="shared" si="333"/>
        <v/>
      </c>
      <c r="W2172" s="76" t="str" cm="1">
        <f t="array" ref="W2172">IFERROR(_xlfn.IFS(V2172="","",V2172=39,"",V2172&gt;39,V2172-39),"")</f>
        <v/>
      </c>
      <c r="X2172" s="76" t="str">
        <f t="shared" si="334"/>
        <v/>
      </c>
      <c r="Y2172" s="76" t="str">
        <f t="shared" si="335"/>
        <v/>
      </c>
      <c r="Z2172" s="76" t="str">
        <f t="shared" si="336"/>
        <v/>
      </c>
      <c r="AA2172" s="77" t="str">
        <f t="shared" si="337"/>
        <v/>
      </c>
      <c r="AB2172" s="76" t="str">
        <f t="shared" si="338"/>
        <v/>
      </c>
      <c r="AC2172" s="74" t="str">
        <f>VLOOKUP('[1]Cumul H'!$C2172,'[1]H S44'!$BE$9:$CU$60,37,FALSE)</f>
        <v/>
      </c>
      <c r="AD2172" s="74" t="str">
        <f>VLOOKUP('[1]Cumul H'!$C2172,'[1]H S44'!$BE$9:$CU$60,38,FALSE)</f>
        <v/>
      </c>
      <c r="AE2172" s="74" t="str">
        <f>VLOOKUP('[1]Cumul H'!$C2172,'[1]H S44'!$BE$9:$CU$60,39,FALSE)</f>
        <v/>
      </c>
      <c r="AF2172" s="74" t="str">
        <f>VLOOKUP('[1]Cumul H'!$C2172,'[1]H S44'!$BE$9:$CU$60,40,FALSE)</f>
        <v/>
      </c>
      <c r="AG2172" s="74" t="str">
        <f>VLOOKUP('[1]Cumul H'!$C2172,'[1]H S44'!$BE$9:$CU$60,41,FALSE)</f>
        <v/>
      </c>
      <c r="AH2172" s="74" t="str">
        <f>VLOOKUP('[1]Cumul H'!$C2172,'[1]H S44'!$BE$9:$CU$60,42,FALSE)</f>
        <v/>
      </c>
      <c r="AI2172" s="74">
        <f>SUM('[1]Cumul H'!$AE2172:$AH2172)</f>
        <v>0</v>
      </c>
      <c r="AJ2172" s="72" t="str" cm="1">
        <f t="array" ref="AJ2172">IF(E2172="INTERIM",_xlfn.IFS(J2172="NON",$AK$2,J2172="OUI",$AK$3),"")</f>
        <v/>
      </c>
      <c r="AK2172" s="68" t="str">
        <f t="shared" si="330"/>
        <v/>
      </c>
      <c r="AL2172" s="68" t="str">
        <f>IF(V2172="","",IF(V2172-Tableau3[[#This Row],[Heure sans Majoration]]&lt;0,0,V2172-Tableau3[[#This Row],[Heure sans Majoration]]))</f>
        <v/>
      </c>
      <c r="AM2172" s="68" t="str">
        <f t="shared" si="339"/>
        <v/>
      </c>
      <c r="AN2172" s="68" t="str">
        <f t="shared" si="331"/>
        <v/>
      </c>
      <c r="AO2172" s="68" t="str">
        <f t="shared" si="332"/>
        <v/>
      </c>
      <c r="AP2172" s="72" t="str">
        <f>IF(C2172="","",IF(F2172=0,"",(V2172*Tableau3[[#This Row],[Salaire Horaire]]*Tableau3[[#This Row],[Coef Multi]])))</f>
        <v/>
      </c>
      <c r="AQ2172" s="72" t="str">
        <f>IF(C2172="","",IF(F2172=0,"",(Tableau3[[#This Row],[Heure avec majoration]]*Tableau3[[#This Row],[Salaire Horaire]]*Tableau3[[#This Row],[Coef Multi]]*25%)))</f>
        <v/>
      </c>
    </row>
    <row r="2173" spans="2:43" ht="15" thickBot="1" x14ac:dyDescent="0.35">
      <c r="B2173" s="73" t="s">
        <v>126</v>
      </c>
      <c r="C2173" s="74" t="str">
        <f>IF('[1]H S44'!BE14="","",'[1]H S44'!BE14)</f>
        <v/>
      </c>
      <c r="D2173" s="74" t="str">
        <f>IF(C2173="","",VLOOKUP(C2173,[1]!Tableau1[#All],5,FALSE))</f>
        <v/>
      </c>
      <c r="E2173" s="74" t="str">
        <f>IF(C2173="","",VLOOKUP(C2173,[1]!Tableau1[#All],11,FALSE))</f>
        <v/>
      </c>
      <c r="F2173" s="74" t="str">
        <f>IFERROR(IF(C2173="","",VLOOKUP(C2173,[1]!Tableau1[#All],12,FALSE)),"")</f>
        <v/>
      </c>
      <c r="G2173" s="74" t="str">
        <f>IFERROR(IF(C2173="","",VLOOKUP(C2173,[1]!Tableau1[#All],6,FALSE)),"")</f>
        <v/>
      </c>
      <c r="H2173" s="74" t="str">
        <f>IFERROR(IF(C2173="","",VLOOKUP(C2173,[1]!Tableau1[#All],13,FALSE)),"")</f>
        <v/>
      </c>
      <c r="I2173" s="74" t="str">
        <f>IFERROR(IF(C2173="","",VLOOKUP(C2173,[1]!Tableau1[#All],14,FALSE)),"")</f>
        <v/>
      </c>
      <c r="J2173" s="74" t="str">
        <f>IFERROR(IF(C2173="","",VLOOKUP(C2173,[1]!Tableau1[#All],8,FALSE)),"")</f>
        <v/>
      </c>
      <c r="K2173" s="75" t="str">
        <f>VLOOKUP('[1]Cumul H'!$C2173,'[1]H S44'!$BE$9:$CU$60,6,FALSE)</f>
        <v/>
      </c>
      <c r="L2173" s="75" t="str">
        <f>VLOOKUP('[1]Cumul H'!$C2173,'[1]H S44'!$BE$9:$CU$60,10,FALSE)</f>
        <v/>
      </c>
      <c r="M2173" s="75" t="str">
        <f>VLOOKUP('[1]Cumul H'!$C2173,'[1]H S44'!$BE$9:$CU$60,14,FALSE)</f>
        <v/>
      </c>
      <c r="N2173" s="75" t="str">
        <f>VLOOKUP('[1]Cumul H'!$C2173,'[1]H S44'!$BE$9:$CU$60,18,FALSE)</f>
        <v/>
      </c>
      <c r="O2173" s="75" t="str">
        <f>VLOOKUP('[1]Cumul H'!$C2173,'[1]H S44'!$BE$9:$CU$60,22,FALSE)</f>
        <v/>
      </c>
      <c r="P2173" s="75" t="str">
        <f>VLOOKUP('[1]Cumul H'!$C2173,'[1]H S44'!$BE$9:$CU$60,26,FALSE)</f>
        <v/>
      </c>
      <c r="Q2173" s="75" t="str">
        <f>VLOOKUP('[1]Cumul H'!$C2173,'[1]H S44'!$BE$9:$CU$60,30,FALSE)</f>
        <v/>
      </c>
      <c r="R2173" s="75" t="str">
        <f>VLOOKUP('[1]Cumul H'!$C2173,'[1]H S44'!$BE$9:$CU$60,34,FALSE)</f>
        <v/>
      </c>
      <c r="S2173" s="75" t="str">
        <f>VLOOKUP('[1]Cumul H'!$C2173,'[1]H S44'!$BE$9:$CU$60,33,FALSE)</f>
        <v/>
      </c>
      <c r="T2173" s="75" t="str">
        <f>VLOOKUP('[1]Cumul H'!$C2173,'[1]H S44'!$BE$9:$CU$60,35,FALSE)</f>
        <v/>
      </c>
      <c r="U2173" s="75" t="str">
        <f>VLOOKUP('[1]Cumul H'!$C2173,'[1]H S44'!$BE$9:$CU$60,36,FALSE)</f>
        <v/>
      </c>
      <c r="V2173" s="76" t="str">
        <f t="shared" si="333"/>
        <v/>
      </c>
      <c r="W2173" s="76" t="str" cm="1">
        <f t="array" ref="W2173">IFERROR(_xlfn.IFS(V2173="","",V2173=39,"",V2173&gt;39,V2173-39),"")</f>
        <v/>
      </c>
      <c r="X2173" s="76" t="str">
        <f t="shared" si="334"/>
        <v/>
      </c>
      <c r="Y2173" s="76" t="str">
        <f t="shared" si="335"/>
        <v/>
      </c>
      <c r="Z2173" s="76" t="str">
        <f t="shared" si="336"/>
        <v/>
      </c>
      <c r="AA2173" s="77" t="str">
        <f t="shared" si="337"/>
        <v/>
      </c>
      <c r="AB2173" s="76" t="str">
        <f t="shared" si="338"/>
        <v/>
      </c>
      <c r="AC2173" s="74" t="str">
        <f>VLOOKUP('[1]Cumul H'!$C2173,'[1]H S44'!$BE$9:$CU$60,37,FALSE)</f>
        <v/>
      </c>
      <c r="AD2173" s="74" t="str">
        <f>VLOOKUP('[1]Cumul H'!$C2173,'[1]H S44'!$BE$9:$CU$60,38,FALSE)</f>
        <v/>
      </c>
      <c r="AE2173" s="74" t="str">
        <f>VLOOKUP('[1]Cumul H'!$C2173,'[1]H S44'!$BE$9:$CU$60,39,FALSE)</f>
        <v/>
      </c>
      <c r="AF2173" s="74" t="str">
        <f>VLOOKUP('[1]Cumul H'!$C2173,'[1]H S44'!$BE$9:$CU$60,40,FALSE)</f>
        <v/>
      </c>
      <c r="AG2173" s="74" t="str">
        <f>VLOOKUP('[1]Cumul H'!$C2173,'[1]H S44'!$BE$9:$CU$60,41,FALSE)</f>
        <v/>
      </c>
      <c r="AH2173" s="74" t="str">
        <f>VLOOKUP('[1]Cumul H'!$C2173,'[1]H S44'!$BE$9:$CU$60,42,FALSE)</f>
        <v/>
      </c>
      <c r="AI2173" s="74">
        <f>SUM('[1]Cumul H'!$AE2173:$AH2173)</f>
        <v>0</v>
      </c>
      <c r="AJ2173" s="78" t="str" cm="1">
        <f t="array" ref="AJ2173">IF(E2173="INTERIM",_xlfn.IFS(J2173="NON",$AK$2,J2173="OUI",$AK$3),"")</f>
        <v/>
      </c>
      <c r="AK2173" s="74" t="str">
        <f t="shared" si="330"/>
        <v/>
      </c>
      <c r="AL2173" s="74" t="str">
        <f>IF(V2173="","",IF(V2173-Tableau3[[#This Row],[Heure sans Majoration]]&lt;0,0,V2173-Tableau3[[#This Row],[Heure sans Majoration]]))</f>
        <v/>
      </c>
      <c r="AM2173" s="74" t="str">
        <f t="shared" si="339"/>
        <v/>
      </c>
      <c r="AN2173" s="74" t="str">
        <f t="shared" si="331"/>
        <v/>
      </c>
      <c r="AO2173" s="74" t="str">
        <f t="shared" si="332"/>
        <v/>
      </c>
      <c r="AP2173" s="78" t="str">
        <f>IF(C2173="","",IF(F2173=0,"",(V2173*Tableau3[[#This Row],[Salaire Horaire]]*Tableau3[[#This Row],[Coef Multi]])))</f>
        <v/>
      </c>
      <c r="AQ2173" s="78" t="str">
        <f>IF(C2173="","",IF(F2173=0,"",(Tableau3[[#This Row],[Heure avec majoration]]*Tableau3[[#This Row],[Salaire Horaire]]*Tableau3[[#This Row],[Coef Multi]]*25%)))</f>
        <v/>
      </c>
    </row>
    <row r="2174" spans="2:43" ht="15" thickTop="1" x14ac:dyDescent="0.3">
      <c r="B2174" s="73" t="s">
        <v>126</v>
      </c>
      <c r="C2174" s="74" t="str">
        <f>IF('[1]H S44'!BE15="","",'[1]H S44'!BE15)</f>
        <v/>
      </c>
      <c r="D2174" s="74" t="str">
        <f>IF(C2174="","",VLOOKUP(C2174,[1]!Tableau1[#All],5,FALSE))</f>
        <v/>
      </c>
      <c r="E2174" s="74" t="str">
        <f>IF(C2174="","",VLOOKUP(C2174,[1]!Tableau1[#All],11,FALSE))</f>
        <v/>
      </c>
      <c r="F2174" s="74" t="str">
        <f>IFERROR(IF(C2174="","",VLOOKUP(C2174,[1]!Tableau1[#All],12,FALSE)),"")</f>
        <v/>
      </c>
      <c r="G2174" s="74" t="str">
        <f>IFERROR(IF(C2174="","",VLOOKUP(C2174,[1]!Tableau1[#All],6,FALSE)),"")</f>
        <v/>
      </c>
      <c r="H2174" s="74" t="str">
        <f>IFERROR(IF(C2174="","",VLOOKUP(C2174,[1]!Tableau1[#All],13,FALSE)),"")</f>
        <v/>
      </c>
      <c r="I2174" s="74" t="str">
        <f>IFERROR(IF(C2174="","",VLOOKUP(C2174,[1]!Tableau1[#All],14,FALSE)),"")</f>
        <v/>
      </c>
      <c r="J2174" s="74" t="str">
        <f>IFERROR(IF(C2174="","",VLOOKUP(C2174,[1]!Tableau1[#All],8,FALSE)),"")</f>
        <v/>
      </c>
      <c r="K2174" s="75" t="str">
        <f>VLOOKUP('[1]Cumul H'!$C2174,'[1]H S44'!$BE$9:$CU$60,6,FALSE)</f>
        <v/>
      </c>
      <c r="L2174" s="75" t="str">
        <f>VLOOKUP('[1]Cumul H'!$C2174,'[1]H S44'!$BE$9:$CU$60,10,FALSE)</f>
        <v/>
      </c>
      <c r="M2174" s="75" t="str">
        <f>VLOOKUP('[1]Cumul H'!$C2174,'[1]H S44'!$BE$9:$CU$60,14,FALSE)</f>
        <v/>
      </c>
      <c r="N2174" s="75" t="str">
        <f>VLOOKUP('[1]Cumul H'!$C2174,'[1]H S44'!$BE$9:$CU$60,18,FALSE)</f>
        <v/>
      </c>
      <c r="O2174" s="75" t="str">
        <f>VLOOKUP('[1]Cumul H'!$C2174,'[1]H S44'!$BE$9:$CU$60,22,FALSE)</f>
        <v/>
      </c>
      <c r="P2174" s="75" t="str">
        <f>VLOOKUP('[1]Cumul H'!$C2174,'[1]H S44'!$BE$9:$CU$60,26,FALSE)</f>
        <v/>
      </c>
      <c r="Q2174" s="75" t="str">
        <f>VLOOKUP('[1]Cumul H'!$C2174,'[1]H S44'!$BE$9:$CU$60,30,FALSE)</f>
        <v/>
      </c>
      <c r="R2174" s="75" t="str">
        <f>VLOOKUP('[1]Cumul H'!$C2174,'[1]H S44'!$BE$9:$CU$60,34,FALSE)</f>
        <v/>
      </c>
      <c r="S2174" s="75" t="str">
        <f>VLOOKUP('[1]Cumul H'!$C2174,'[1]H S44'!$BE$9:$CU$60,33,FALSE)</f>
        <v/>
      </c>
      <c r="T2174" s="75" t="str">
        <f>VLOOKUP('[1]Cumul H'!$C2174,'[1]H S44'!$BE$9:$CU$60,35,FALSE)</f>
        <v/>
      </c>
      <c r="U2174" s="75" t="str">
        <f>VLOOKUP('[1]Cumul H'!$C2174,'[1]H S44'!$BE$9:$CU$60,36,FALSE)</f>
        <v/>
      </c>
      <c r="V2174" s="76" t="str">
        <f t="shared" si="333"/>
        <v/>
      </c>
      <c r="W2174" s="76" t="str" cm="1">
        <f t="array" ref="W2174">IFERROR(_xlfn.IFS(V2174="","",V2174=39,"",V2174&gt;39,V2174-39),"")</f>
        <v/>
      </c>
      <c r="X2174" s="76" t="str">
        <f t="shared" si="334"/>
        <v/>
      </c>
      <c r="Y2174" s="76" t="str">
        <f t="shared" si="335"/>
        <v/>
      </c>
      <c r="Z2174" s="76" t="str">
        <f t="shared" si="336"/>
        <v/>
      </c>
      <c r="AA2174" s="77" t="str">
        <f t="shared" si="337"/>
        <v/>
      </c>
      <c r="AB2174" s="76" t="str">
        <f t="shared" si="338"/>
        <v/>
      </c>
      <c r="AC2174" s="74" t="str">
        <f>VLOOKUP('[1]Cumul H'!$C2174,'[1]H S44'!$BE$9:$CU$60,37,FALSE)</f>
        <v/>
      </c>
      <c r="AD2174" s="74" t="str">
        <f>VLOOKUP('[1]Cumul H'!$C2174,'[1]H S44'!$BE$9:$CU$60,38,FALSE)</f>
        <v/>
      </c>
      <c r="AE2174" s="74" t="str">
        <f>VLOOKUP('[1]Cumul H'!$C2174,'[1]H S44'!$BE$9:$CU$60,39,FALSE)</f>
        <v/>
      </c>
      <c r="AF2174" s="74" t="str">
        <f>VLOOKUP('[1]Cumul H'!$C2174,'[1]H S44'!$BE$9:$CU$60,40,FALSE)</f>
        <v/>
      </c>
      <c r="AG2174" s="74" t="str">
        <f>VLOOKUP('[1]Cumul H'!$C2174,'[1]H S44'!$BE$9:$CU$60,41,FALSE)</f>
        <v/>
      </c>
      <c r="AH2174" s="74" t="str">
        <f>VLOOKUP('[1]Cumul H'!$C2174,'[1]H S44'!$BE$9:$CU$60,42,FALSE)</f>
        <v/>
      </c>
      <c r="AI2174" s="74">
        <f>SUM('[1]Cumul H'!$AE2174:$AH2174)</f>
        <v>0</v>
      </c>
      <c r="AJ2174" s="72" t="str" cm="1">
        <f t="array" ref="AJ2174">IF(E2174="INTERIM",_xlfn.IFS(J2174="NON",$AK$2,J2174="OUI",$AK$3),"")</f>
        <v/>
      </c>
      <c r="AK2174" s="68" t="str">
        <f t="shared" si="330"/>
        <v/>
      </c>
      <c r="AL2174" s="68" t="str">
        <f>IF(V2174="","",IF(V2174-Tableau3[[#This Row],[Heure sans Majoration]]&lt;0,0,V2174-Tableau3[[#This Row],[Heure sans Majoration]]))</f>
        <v/>
      </c>
      <c r="AM2174" s="68" t="str">
        <f t="shared" si="339"/>
        <v/>
      </c>
      <c r="AN2174" s="68" t="str">
        <f t="shared" si="331"/>
        <v/>
      </c>
      <c r="AO2174" s="68" t="str">
        <f t="shared" si="332"/>
        <v/>
      </c>
      <c r="AP2174" s="72" t="str">
        <f>IF(C2174="","",IF(F2174=0,"",(V2174*Tableau3[[#This Row],[Salaire Horaire]]*Tableau3[[#This Row],[Coef Multi]])))</f>
        <v/>
      </c>
      <c r="AQ2174" s="72" t="str">
        <f>IF(C2174="","",IF(F2174=0,"",(Tableau3[[#This Row],[Heure avec majoration]]*Tableau3[[#This Row],[Salaire Horaire]]*Tableau3[[#This Row],[Coef Multi]]*25%)))</f>
        <v/>
      </c>
    </row>
    <row r="2175" spans="2:43" ht="15" thickBot="1" x14ac:dyDescent="0.35">
      <c r="B2175" s="73" t="s">
        <v>126</v>
      </c>
      <c r="C2175" s="74" t="str">
        <f>IF('[1]H S44'!BE16="","",'[1]H S44'!BE16)</f>
        <v/>
      </c>
      <c r="D2175" s="74" t="str">
        <f>IF(C2175="","",VLOOKUP(C2175,[1]!Tableau1[#All],5,FALSE))</f>
        <v/>
      </c>
      <c r="E2175" s="74" t="str">
        <f>IF(C2175="","",VLOOKUP(C2175,[1]!Tableau1[#All],11,FALSE))</f>
        <v/>
      </c>
      <c r="F2175" s="74" t="str">
        <f>IFERROR(IF(C2175="","",VLOOKUP(C2175,[1]!Tableau1[#All],12,FALSE)),"")</f>
        <v/>
      </c>
      <c r="G2175" s="74" t="str">
        <f>IFERROR(IF(C2175="","",VLOOKUP(C2175,[1]!Tableau1[#All],6,FALSE)),"")</f>
        <v/>
      </c>
      <c r="H2175" s="74" t="str">
        <f>IFERROR(IF(C2175="","",VLOOKUP(C2175,[1]!Tableau1[#All],13,FALSE)),"")</f>
        <v/>
      </c>
      <c r="I2175" s="74" t="str">
        <f>IFERROR(IF(C2175="","",VLOOKUP(C2175,[1]!Tableau1[#All],14,FALSE)),"")</f>
        <v/>
      </c>
      <c r="J2175" s="74" t="str">
        <f>IFERROR(IF(C2175="","",VLOOKUP(C2175,[1]!Tableau1[#All],8,FALSE)),"")</f>
        <v/>
      </c>
      <c r="K2175" s="75" t="str">
        <f>VLOOKUP('[1]Cumul H'!$C2175,'[1]H S44'!$BE$9:$CU$60,6,FALSE)</f>
        <v/>
      </c>
      <c r="L2175" s="75" t="str">
        <f>VLOOKUP('[1]Cumul H'!$C2175,'[1]H S44'!$BE$9:$CU$60,10,FALSE)</f>
        <v/>
      </c>
      <c r="M2175" s="75" t="str">
        <f>VLOOKUP('[1]Cumul H'!$C2175,'[1]H S44'!$BE$9:$CU$60,14,FALSE)</f>
        <v/>
      </c>
      <c r="N2175" s="75" t="str">
        <f>VLOOKUP('[1]Cumul H'!$C2175,'[1]H S44'!$BE$9:$CU$60,18,FALSE)</f>
        <v/>
      </c>
      <c r="O2175" s="75" t="str">
        <f>VLOOKUP('[1]Cumul H'!$C2175,'[1]H S44'!$BE$9:$CU$60,22,FALSE)</f>
        <v/>
      </c>
      <c r="P2175" s="75" t="str">
        <f>VLOOKUP('[1]Cumul H'!$C2175,'[1]H S44'!$BE$9:$CU$60,26,FALSE)</f>
        <v/>
      </c>
      <c r="Q2175" s="75" t="str">
        <f>VLOOKUP('[1]Cumul H'!$C2175,'[1]H S44'!$BE$9:$CU$60,30,FALSE)</f>
        <v/>
      </c>
      <c r="R2175" s="75" t="str">
        <f>VLOOKUP('[1]Cumul H'!$C2175,'[1]H S44'!$BE$9:$CU$60,34,FALSE)</f>
        <v/>
      </c>
      <c r="S2175" s="75" t="str">
        <f>VLOOKUP('[1]Cumul H'!$C2175,'[1]H S44'!$BE$9:$CU$60,33,FALSE)</f>
        <v/>
      </c>
      <c r="T2175" s="75" t="str">
        <f>VLOOKUP('[1]Cumul H'!$C2175,'[1]H S44'!$BE$9:$CU$60,35,FALSE)</f>
        <v/>
      </c>
      <c r="U2175" s="75" t="str">
        <f>VLOOKUP('[1]Cumul H'!$C2175,'[1]H S44'!$BE$9:$CU$60,36,FALSE)</f>
        <v/>
      </c>
      <c r="V2175" s="76" t="str">
        <f t="shared" si="333"/>
        <v/>
      </c>
      <c r="W2175" s="76" t="str" cm="1">
        <f t="array" ref="W2175">IFERROR(_xlfn.IFS(V2175="","",V2175=39,"",V2175&gt;39,V2175-39),"")</f>
        <v/>
      </c>
      <c r="X2175" s="76" t="str">
        <f t="shared" si="334"/>
        <v/>
      </c>
      <c r="Y2175" s="76" t="str">
        <f t="shared" si="335"/>
        <v/>
      </c>
      <c r="Z2175" s="76" t="str">
        <f t="shared" si="336"/>
        <v/>
      </c>
      <c r="AA2175" s="77" t="str">
        <f t="shared" si="337"/>
        <v/>
      </c>
      <c r="AB2175" s="76" t="str">
        <f t="shared" si="338"/>
        <v/>
      </c>
      <c r="AC2175" s="74" t="str">
        <f>VLOOKUP('[1]Cumul H'!$C2175,'[1]H S44'!$BE$9:$CU$60,37,FALSE)</f>
        <v/>
      </c>
      <c r="AD2175" s="74" t="str">
        <f>VLOOKUP('[1]Cumul H'!$C2175,'[1]H S44'!$BE$9:$CU$60,38,FALSE)</f>
        <v/>
      </c>
      <c r="AE2175" s="74" t="str">
        <f>VLOOKUP('[1]Cumul H'!$C2175,'[1]H S44'!$BE$9:$CU$60,39,FALSE)</f>
        <v/>
      </c>
      <c r="AF2175" s="74" t="str">
        <f>VLOOKUP('[1]Cumul H'!$C2175,'[1]H S44'!$BE$9:$CU$60,40,FALSE)</f>
        <v/>
      </c>
      <c r="AG2175" s="74" t="str">
        <f>VLOOKUP('[1]Cumul H'!$C2175,'[1]H S44'!$BE$9:$CU$60,41,FALSE)</f>
        <v/>
      </c>
      <c r="AH2175" s="74" t="str">
        <f>VLOOKUP('[1]Cumul H'!$C2175,'[1]H S44'!$BE$9:$CU$60,42,FALSE)</f>
        <v/>
      </c>
      <c r="AI2175" s="74">
        <f>SUM('[1]Cumul H'!$AE2175:$AH2175)</f>
        <v>0</v>
      </c>
      <c r="AJ2175" s="78" t="str" cm="1">
        <f t="array" ref="AJ2175">IF(E2175="INTERIM",_xlfn.IFS(J2175="NON",$AK$2,J2175="OUI",$AK$3),"")</f>
        <v/>
      </c>
      <c r="AK2175" s="74" t="str">
        <f t="shared" si="330"/>
        <v/>
      </c>
      <c r="AL2175" s="74" t="str">
        <f>IF(V2175="","",IF(V2175-Tableau3[[#This Row],[Heure sans Majoration]]&lt;0,0,V2175-Tableau3[[#This Row],[Heure sans Majoration]]))</f>
        <v/>
      </c>
      <c r="AM2175" s="74" t="str">
        <f t="shared" si="339"/>
        <v/>
      </c>
      <c r="AN2175" s="74" t="str">
        <f t="shared" si="331"/>
        <v/>
      </c>
      <c r="AO2175" s="74" t="str">
        <f t="shared" si="332"/>
        <v/>
      </c>
      <c r="AP2175" s="78" t="str">
        <f>IF(C2175="","",IF(F2175=0,"",(V2175*Tableau3[[#This Row],[Salaire Horaire]]*Tableau3[[#This Row],[Coef Multi]])))</f>
        <v/>
      </c>
      <c r="AQ2175" s="78" t="str">
        <f>IF(C2175="","",IF(F2175=0,"",(Tableau3[[#This Row],[Heure avec majoration]]*Tableau3[[#This Row],[Salaire Horaire]]*Tableau3[[#This Row],[Coef Multi]]*25%)))</f>
        <v/>
      </c>
    </row>
    <row r="2176" spans="2:43" ht="15" thickTop="1" x14ac:dyDescent="0.3">
      <c r="B2176" s="73" t="s">
        <v>126</v>
      </c>
      <c r="C2176" s="74" t="str">
        <f>IF('[1]H S44'!BE17="","",'[1]H S44'!BE17)</f>
        <v/>
      </c>
      <c r="D2176" s="74" t="str">
        <f>IF(C2176="","",VLOOKUP(C2176,[1]!Tableau1[#All],5,FALSE))</f>
        <v/>
      </c>
      <c r="E2176" s="74" t="str">
        <f>IF(C2176="","",VLOOKUP(C2176,[1]!Tableau1[#All],11,FALSE))</f>
        <v/>
      </c>
      <c r="F2176" s="74" t="str">
        <f>IFERROR(IF(C2176="","",VLOOKUP(C2176,[1]!Tableau1[#All],12,FALSE)),"")</f>
        <v/>
      </c>
      <c r="G2176" s="74" t="str">
        <f>IFERROR(IF(C2176="","",VLOOKUP(C2176,[1]!Tableau1[#All],6,FALSE)),"")</f>
        <v/>
      </c>
      <c r="H2176" s="74" t="str">
        <f>IFERROR(IF(C2176="","",VLOOKUP(C2176,[1]!Tableau1[#All],13,FALSE)),"")</f>
        <v/>
      </c>
      <c r="I2176" s="74" t="str">
        <f>IFERROR(IF(C2176="","",VLOOKUP(C2176,[1]!Tableau1[#All],14,FALSE)),"")</f>
        <v/>
      </c>
      <c r="J2176" s="74" t="str">
        <f>IFERROR(IF(C2176="","",VLOOKUP(C2176,[1]!Tableau1[#All],8,FALSE)),"")</f>
        <v/>
      </c>
      <c r="K2176" s="75" t="str">
        <f>VLOOKUP('[1]Cumul H'!$C2176,'[1]H S44'!$BE$9:$CU$60,6,FALSE)</f>
        <v/>
      </c>
      <c r="L2176" s="75" t="str">
        <f>VLOOKUP('[1]Cumul H'!$C2176,'[1]H S44'!$BE$9:$CU$60,10,FALSE)</f>
        <v/>
      </c>
      <c r="M2176" s="75" t="str">
        <f>VLOOKUP('[1]Cumul H'!$C2176,'[1]H S44'!$BE$9:$CU$60,14,FALSE)</f>
        <v/>
      </c>
      <c r="N2176" s="75" t="str">
        <f>VLOOKUP('[1]Cumul H'!$C2176,'[1]H S44'!$BE$9:$CU$60,18,FALSE)</f>
        <v/>
      </c>
      <c r="O2176" s="75" t="str">
        <f>VLOOKUP('[1]Cumul H'!$C2176,'[1]H S44'!$BE$9:$CU$60,22,FALSE)</f>
        <v/>
      </c>
      <c r="P2176" s="75" t="str">
        <f>VLOOKUP('[1]Cumul H'!$C2176,'[1]H S44'!$BE$9:$CU$60,26,FALSE)</f>
        <v/>
      </c>
      <c r="Q2176" s="75" t="str">
        <f>VLOOKUP('[1]Cumul H'!$C2176,'[1]H S44'!$BE$9:$CU$60,30,FALSE)</f>
        <v/>
      </c>
      <c r="R2176" s="75" t="str">
        <f>VLOOKUP('[1]Cumul H'!$C2176,'[1]H S44'!$BE$9:$CU$60,34,FALSE)</f>
        <v/>
      </c>
      <c r="S2176" s="75" t="str">
        <f>VLOOKUP('[1]Cumul H'!$C2176,'[1]H S44'!$BE$9:$CU$60,33,FALSE)</f>
        <v/>
      </c>
      <c r="T2176" s="75" t="str">
        <f>VLOOKUP('[1]Cumul H'!$C2176,'[1]H S44'!$BE$9:$CU$60,35,FALSE)</f>
        <v/>
      </c>
      <c r="U2176" s="75" t="str">
        <f>VLOOKUP('[1]Cumul H'!$C2176,'[1]H S44'!$BE$9:$CU$60,36,FALSE)</f>
        <v/>
      </c>
      <c r="V2176" s="76" t="str">
        <f t="shared" si="333"/>
        <v/>
      </c>
      <c r="W2176" s="76" t="str" cm="1">
        <f t="array" ref="W2176">IFERROR(_xlfn.IFS(V2176="","",V2176=39,"",V2176&gt;39,V2176-39),"")</f>
        <v/>
      </c>
      <c r="X2176" s="76" t="str">
        <f t="shared" si="334"/>
        <v/>
      </c>
      <c r="Y2176" s="76" t="str">
        <f t="shared" si="335"/>
        <v/>
      </c>
      <c r="Z2176" s="76" t="str">
        <f t="shared" si="336"/>
        <v/>
      </c>
      <c r="AA2176" s="77" t="str">
        <f t="shared" si="337"/>
        <v/>
      </c>
      <c r="AB2176" s="76" t="str">
        <f t="shared" si="338"/>
        <v/>
      </c>
      <c r="AC2176" s="74" t="str">
        <f>VLOOKUP('[1]Cumul H'!$C2176,'[1]H S44'!$BE$9:$CU$60,37,FALSE)</f>
        <v/>
      </c>
      <c r="AD2176" s="74" t="str">
        <f>VLOOKUP('[1]Cumul H'!$C2176,'[1]H S44'!$BE$9:$CU$60,38,FALSE)</f>
        <v/>
      </c>
      <c r="AE2176" s="74" t="str">
        <f>VLOOKUP('[1]Cumul H'!$C2176,'[1]H S44'!$BE$9:$CU$60,39,FALSE)</f>
        <v/>
      </c>
      <c r="AF2176" s="74" t="str">
        <f>VLOOKUP('[1]Cumul H'!$C2176,'[1]H S44'!$BE$9:$CU$60,40,FALSE)</f>
        <v/>
      </c>
      <c r="AG2176" s="74" t="str">
        <f>VLOOKUP('[1]Cumul H'!$C2176,'[1]H S44'!$BE$9:$CU$60,41,FALSE)</f>
        <v/>
      </c>
      <c r="AH2176" s="74" t="str">
        <f>VLOOKUP('[1]Cumul H'!$C2176,'[1]H S44'!$BE$9:$CU$60,42,FALSE)</f>
        <v/>
      </c>
      <c r="AI2176" s="74">
        <f>SUM('[1]Cumul H'!$AE2176:$AH2176)</f>
        <v>0</v>
      </c>
      <c r="AJ2176" s="72" t="str" cm="1">
        <f t="array" ref="AJ2176">IF(E2176="INTERIM",_xlfn.IFS(J2176="NON",$AK$2,J2176="OUI",$AK$3),"")</f>
        <v/>
      </c>
      <c r="AK2176" s="68" t="str">
        <f t="shared" si="330"/>
        <v/>
      </c>
      <c r="AL2176" s="68" t="str">
        <f>IF(V2176="","",IF(V2176-Tableau3[[#This Row],[Heure sans Majoration]]&lt;0,0,V2176-Tableau3[[#This Row],[Heure sans Majoration]]))</f>
        <v/>
      </c>
      <c r="AM2176" s="68" t="str">
        <f t="shared" si="339"/>
        <v/>
      </c>
      <c r="AN2176" s="68" t="str">
        <f t="shared" si="331"/>
        <v/>
      </c>
      <c r="AO2176" s="68" t="str">
        <f t="shared" si="332"/>
        <v/>
      </c>
      <c r="AP2176" s="72" t="str">
        <f>IF(C2176="","",IF(F2176=0,"",(V2176*Tableau3[[#This Row],[Salaire Horaire]]*Tableau3[[#This Row],[Coef Multi]])))</f>
        <v/>
      </c>
      <c r="AQ2176" s="72" t="str">
        <f>IF(C2176="","",IF(F2176=0,"",(Tableau3[[#This Row],[Heure avec majoration]]*Tableau3[[#This Row],[Salaire Horaire]]*Tableau3[[#This Row],[Coef Multi]]*25%)))</f>
        <v/>
      </c>
    </row>
    <row r="2177" spans="2:43" ht="15" thickBot="1" x14ac:dyDescent="0.35">
      <c r="B2177" s="73" t="s">
        <v>126</v>
      </c>
      <c r="C2177" s="74" t="str">
        <f>IF('[1]H S44'!BE18="","",'[1]H S44'!BE18)</f>
        <v/>
      </c>
      <c r="D2177" s="74" t="str">
        <f>IF(C2177="","",VLOOKUP(C2177,[1]!Tableau1[#All],5,FALSE))</f>
        <v/>
      </c>
      <c r="E2177" s="74" t="str">
        <f>IF(C2177="","",VLOOKUP(C2177,[1]!Tableau1[#All],11,FALSE))</f>
        <v/>
      </c>
      <c r="F2177" s="74" t="str">
        <f>IFERROR(IF(C2177="","",VLOOKUP(C2177,[1]!Tableau1[#All],12,FALSE)),"")</f>
        <v/>
      </c>
      <c r="G2177" s="74" t="str">
        <f>IFERROR(IF(C2177="","",VLOOKUP(C2177,[1]!Tableau1[#All],6,FALSE)),"")</f>
        <v/>
      </c>
      <c r="H2177" s="74" t="str">
        <f>IFERROR(IF(C2177="","",VLOOKUP(C2177,[1]!Tableau1[#All],13,FALSE)),"")</f>
        <v/>
      </c>
      <c r="I2177" s="74" t="str">
        <f>IFERROR(IF(C2177="","",VLOOKUP(C2177,[1]!Tableau1[#All],14,FALSE)),"")</f>
        <v/>
      </c>
      <c r="J2177" s="74" t="str">
        <f>IFERROR(IF(C2177="","",VLOOKUP(C2177,[1]!Tableau1[#All],8,FALSE)),"")</f>
        <v/>
      </c>
      <c r="K2177" s="75" t="str">
        <f>VLOOKUP('[1]Cumul H'!$C2177,'[1]H S44'!$BE$9:$CU$60,6,FALSE)</f>
        <v/>
      </c>
      <c r="L2177" s="75" t="str">
        <f>VLOOKUP('[1]Cumul H'!$C2177,'[1]H S44'!$BE$9:$CU$60,10,FALSE)</f>
        <v/>
      </c>
      <c r="M2177" s="75" t="str">
        <f>VLOOKUP('[1]Cumul H'!$C2177,'[1]H S44'!$BE$9:$CU$60,14,FALSE)</f>
        <v/>
      </c>
      <c r="N2177" s="75" t="str">
        <f>VLOOKUP('[1]Cumul H'!$C2177,'[1]H S44'!$BE$9:$CU$60,18,FALSE)</f>
        <v/>
      </c>
      <c r="O2177" s="75" t="str">
        <f>VLOOKUP('[1]Cumul H'!$C2177,'[1]H S44'!$BE$9:$CU$60,22,FALSE)</f>
        <v/>
      </c>
      <c r="P2177" s="75" t="str">
        <f>VLOOKUP('[1]Cumul H'!$C2177,'[1]H S44'!$BE$9:$CU$60,26,FALSE)</f>
        <v/>
      </c>
      <c r="Q2177" s="75" t="str">
        <f>VLOOKUP('[1]Cumul H'!$C2177,'[1]H S44'!$BE$9:$CU$60,30,FALSE)</f>
        <v/>
      </c>
      <c r="R2177" s="75" t="str">
        <f>VLOOKUP('[1]Cumul H'!$C2177,'[1]H S44'!$BE$9:$CU$60,34,FALSE)</f>
        <v/>
      </c>
      <c r="S2177" s="75" t="str">
        <f>VLOOKUP('[1]Cumul H'!$C2177,'[1]H S44'!$BE$9:$CU$60,33,FALSE)</f>
        <v/>
      </c>
      <c r="T2177" s="75" t="str">
        <f>VLOOKUP('[1]Cumul H'!$C2177,'[1]H S44'!$BE$9:$CU$60,35,FALSE)</f>
        <v/>
      </c>
      <c r="U2177" s="75" t="str">
        <f>VLOOKUP('[1]Cumul H'!$C2177,'[1]H S44'!$BE$9:$CU$60,36,FALSE)</f>
        <v/>
      </c>
      <c r="V2177" s="76" t="str">
        <f t="shared" si="333"/>
        <v/>
      </c>
      <c r="W2177" s="76" t="str" cm="1">
        <f t="array" ref="W2177">IFERROR(_xlfn.IFS(V2177="","",V2177=39,"",V2177&gt;39,V2177-39),"")</f>
        <v/>
      </c>
      <c r="X2177" s="76" t="str">
        <f t="shared" si="334"/>
        <v/>
      </c>
      <c r="Y2177" s="76" t="str">
        <f t="shared" si="335"/>
        <v/>
      </c>
      <c r="Z2177" s="76" t="str">
        <f t="shared" si="336"/>
        <v/>
      </c>
      <c r="AA2177" s="77" t="str">
        <f t="shared" si="337"/>
        <v/>
      </c>
      <c r="AB2177" s="76" t="str">
        <f t="shared" si="338"/>
        <v/>
      </c>
      <c r="AC2177" s="74" t="str">
        <f>VLOOKUP('[1]Cumul H'!$C2177,'[1]H S44'!$BE$9:$CU$60,37,FALSE)</f>
        <v/>
      </c>
      <c r="AD2177" s="74" t="str">
        <f>VLOOKUP('[1]Cumul H'!$C2177,'[1]H S44'!$BE$9:$CU$60,38,FALSE)</f>
        <v/>
      </c>
      <c r="AE2177" s="74" t="str">
        <f>VLOOKUP('[1]Cumul H'!$C2177,'[1]H S44'!$BE$9:$CU$60,39,FALSE)</f>
        <v/>
      </c>
      <c r="AF2177" s="74" t="str">
        <f>VLOOKUP('[1]Cumul H'!$C2177,'[1]H S44'!$BE$9:$CU$60,40,FALSE)</f>
        <v/>
      </c>
      <c r="AG2177" s="74" t="str">
        <f>VLOOKUP('[1]Cumul H'!$C2177,'[1]H S44'!$BE$9:$CU$60,41,FALSE)</f>
        <v/>
      </c>
      <c r="AH2177" s="74" t="str">
        <f>VLOOKUP('[1]Cumul H'!$C2177,'[1]H S44'!$BE$9:$CU$60,42,FALSE)</f>
        <v/>
      </c>
      <c r="AI2177" s="74">
        <f>SUM('[1]Cumul H'!$AE2177:$AH2177)</f>
        <v>0</v>
      </c>
      <c r="AJ2177" s="78" t="str" cm="1">
        <f t="array" ref="AJ2177">IF(E2177="INTERIM",_xlfn.IFS(J2177="NON",$AK$2,J2177="OUI",$AK$3),"")</f>
        <v/>
      </c>
      <c r="AK2177" s="74" t="str">
        <f t="shared" si="330"/>
        <v/>
      </c>
      <c r="AL2177" s="74" t="str">
        <f>IF(V2177="","",IF(V2177-Tableau3[[#This Row],[Heure sans Majoration]]&lt;0,0,V2177-Tableau3[[#This Row],[Heure sans Majoration]]))</f>
        <v/>
      </c>
      <c r="AM2177" s="74" t="str">
        <f t="shared" si="339"/>
        <v/>
      </c>
      <c r="AN2177" s="74" t="str">
        <f t="shared" si="331"/>
        <v/>
      </c>
      <c r="AO2177" s="74" t="str">
        <f t="shared" si="332"/>
        <v/>
      </c>
      <c r="AP2177" s="78" t="str">
        <f>IF(C2177="","",IF(F2177=0,"",(V2177*Tableau3[[#This Row],[Salaire Horaire]]*Tableau3[[#This Row],[Coef Multi]])))</f>
        <v/>
      </c>
      <c r="AQ2177" s="78" t="str">
        <f>IF(C2177="","",IF(F2177=0,"",(Tableau3[[#This Row],[Heure avec majoration]]*Tableau3[[#This Row],[Salaire Horaire]]*Tableau3[[#This Row],[Coef Multi]]*25%)))</f>
        <v/>
      </c>
    </row>
    <row r="2178" spans="2:43" ht="15" thickTop="1" x14ac:dyDescent="0.3">
      <c r="B2178" s="73" t="s">
        <v>126</v>
      </c>
      <c r="C2178" s="74" t="str">
        <f>IF('[1]H S44'!BE19="","",'[1]H S44'!BE19)</f>
        <v/>
      </c>
      <c r="D2178" s="74" t="str">
        <f>IF(C2178="","",VLOOKUP(C2178,[1]!Tableau1[#All],5,FALSE))</f>
        <v/>
      </c>
      <c r="E2178" s="74" t="str">
        <f>IF(C2178="","",VLOOKUP(C2178,[1]!Tableau1[#All],11,FALSE))</f>
        <v/>
      </c>
      <c r="F2178" s="74" t="str">
        <f>IFERROR(IF(C2178="","",VLOOKUP(C2178,[1]!Tableau1[#All],12,FALSE)),"")</f>
        <v/>
      </c>
      <c r="G2178" s="74" t="str">
        <f>IFERROR(IF(C2178="","",VLOOKUP(C2178,[1]!Tableau1[#All],6,FALSE)),"")</f>
        <v/>
      </c>
      <c r="H2178" s="74" t="str">
        <f>IFERROR(IF(C2178="","",VLOOKUP(C2178,[1]!Tableau1[#All],13,FALSE)),"")</f>
        <v/>
      </c>
      <c r="I2178" s="74" t="str">
        <f>IFERROR(IF(C2178="","",VLOOKUP(C2178,[1]!Tableau1[#All],14,FALSE)),"")</f>
        <v/>
      </c>
      <c r="J2178" s="74" t="str">
        <f>IFERROR(IF(C2178="","",VLOOKUP(C2178,[1]!Tableau1[#All],8,FALSE)),"")</f>
        <v/>
      </c>
      <c r="K2178" s="75" t="str">
        <f>VLOOKUP('[1]Cumul H'!$C2178,'[1]H S44'!$BE$9:$CU$60,6,FALSE)</f>
        <v/>
      </c>
      <c r="L2178" s="75" t="str">
        <f>VLOOKUP('[1]Cumul H'!$C2178,'[1]H S44'!$BE$9:$CU$60,10,FALSE)</f>
        <v/>
      </c>
      <c r="M2178" s="75" t="str">
        <f>VLOOKUP('[1]Cumul H'!$C2178,'[1]H S44'!$BE$9:$CU$60,14,FALSE)</f>
        <v/>
      </c>
      <c r="N2178" s="75" t="str">
        <f>VLOOKUP('[1]Cumul H'!$C2178,'[1]H S44'!$BE$9:$CU$60,18,FALSE)</f>
        <v/>
      </c>
      <c r="O2178" s="75" t="str">
        <f>VLOOKUP('[1]Cumul H'!$C2178,'[1]H S44'!$BE$9:$CU$60,22,FALSE)</f>
        <v/>
      </c>
      <c r="P2178" s="75" t="str">
        <f>VLOOKUP('[1]Cumul H'!$C2178,'[1]H S44'!$BE$9:$CU$60,26,FALSE)</f>
        <v/>
      </c>
      <c r="Q2178" s="75" t="str">
        <f>VLOOKUP('[1]Cumul H'!$C2178,'[1]H S44'!$BE$9:$CU$60,30,FALSE)</f>
        <v/>
      </c>
      <c r="R2178" s="75" t="str">
        <f>VLOOKUP('[1]Cumul H'!$C2178,'[1]H S44'!$BE$9:$CU$60,34,FALSE)</f>
        <v/>
      </c>
      <c r="S2178" s="75" t="str">
        <f>VLOOKUP('[1]Cumul H'!$C2178,'[1]H S44'!$BE$9:$CU$60,33,FALSE)</f>
        <v/>
      </c>
      <c r="T2178" s="75" t="str">
        <f>VLOOKUP('[1]Cumul H'!$C2178,'[1]H S44'!$BE$9:$CU$60,35,FALSE)</f>
        <v/>
      </c>
      <c r="U2178" s="75" t="str">
        <f>VLOOKUP('[1]Cumul H'!$C2178,'[1]H S44'!$BE$9:$CU$60,36,FALSE)</f>
        <v/>
      </c>
      <c r="V2178" s="76" t="str">
        <f t="shared" si="333"/>
        <v/>
      </c>
      <c r="W2178" s="76" t="str" cm="1">
        <f t="array" ref="W2178">IFERROR(_xlfn.IFS(V2178="","",V2178=39,"",V2178&gt;39,V2178-39),"")</f>
        <v/>
      </c>
      <c r="X2178" s="76" t="str">
        <f t="shared" si="334"/>
        <v/>
      </c>
      <c r="Y2178" s="76" t="str">
        <f t="shared" si="335"/>
        <v/>
      </c>
      <c r="Z2178" s="76" t="str">
        <f t="shared" si="336"/>
        <v/>
      </c>
      <c r="AA2178" s="77" t="str">
        <f t="shared" si="337"/>
        <v/>
      </c>
      <c r="AB2178" s="76" t="str">
        <f t="shared" si="338"/>
        <v/>
      </c>
      <c r="AC2178" s="74" t="str">
        <f>VLOOKUP('[1]Cumul H'!$C2178,'[1]H S44'!$BE$9:$CU$60,37,FALSE)</f>
        <v/>
      </c>
      <c r="AD2178" s="74" t="str">
        <f>VLOOKUP('[1]Cumul H'!$C2178,'[1]H S44'!$BE$9:$CU$60,38,FALSE)</f>
        <v/>
      </c>
      <c r="AE2178" s="74" t="str">
        <f>VLOOKUP('[1]Cumul H'!$C2178,'[1]H S44'!$BE$9:$CU$60,39,FALSE)</f>
        <v/>
      </c>
      <c r="AF2178" s="74" t="str">
        <f>VLOOKUP('[1]Cumul H'!$C2178,'[1]H S44'!$BE$9:$CU$60,40,FALSE)</f>
        <v/>
      </c>
      <c r="AG2178" s="74" t="str">
        <f>VLOOKUP('[1]Cumul H'!$C2178,'[1]H S44'!$BE$9:$CU$60,41,FALSE)</f>
        <v/>
      </c>
      <c r="AH2178" s="74" t="str">
        <f>VLOOKUP('[1]Cumul H'!$C2178,'[1]H S44'!$BE$9:$CU$60,42,FALSE)</f>
        <v/>
      </c>
      <c r="AI2178" s="74">
        <f>SUM('[1]Cumul H'!$AE2178:$AH2178)</f>
        <v>0</v>
      </c>
      <c r="AJ2178" s="72" t="str" cm="1">
        <f t="array" ref="AJ2178">IF(E2178="INTERIM",_xlfn.IFS(J2178="NON",$AK$2,J2178="OUI",$AK$3),"")</f>
        <v/>
      </c>
      <c r="AK2178" s="68" t="str">
        <f t="shared" si="330"/>
        <v/>
      </c>
      <c r="AL2178" s="68" t="str">
        <f>IF(V2178="","",IF(V2178-Tableau3[[#This Row],[Heure sans Majoration]]&lt;0,0,V2178-Tableau3[[#This Row],[Heure sans Majoration]]))</f>
        <v/>
      </c>
      <c r="AM2178" s="68" t="str">
        <f t="shared" si="339"/>
        <v/>
      </c>
      <c r="AN2178" s="68" t="str">
        <f t="shared" si="331"/>
        <v/>
      </c>
      <c r="AO2178" s="68" t="str">
        <f t="shared" si="332"/>
        <v/>
      </c>
      <c r="AP2178" s="72" t="str">
        <f>IF(C2178="","",IF(F2178=0,"",(V2178*Tableau3[[#This Row],[Salaire Horaire]]*Tableau3[[#This Row],[Coef Multi]])))</f>
        <v/>
      </c>
      <c r="AQ2178" s="72" t="str">
        <f>IF(C2178="","",IF(F2178=0,"",(Tableau3[[#This Row],[Heure avec majoration]]*Tableau3[[#This Row],[Salaire Horaire]]*Tableau3[[#This Row],[Coef Multi]]*25%)))</f>
        <v/>
      </c>
    </row>
    <row r="2179" spans="2:43" ht="15" thickBot="1" x14ac:dyDescent="0.35">
      <c r="B2179" s="73" t="s">
        <v>126</v>
      </c>
      <c r="C2179" s="74" t="str">
        <f>IF('[1]H S44'!BE20="","",'[1]H S44'!BE20)</f>
        <v/>
      </c>
      <c r="D2179" s="74" t="str">
        <f>IF(C2179="","",VLOOKUP(C2179,[1]!Tableau1[#All],5,FALSE))</f>
        <v/>
      </c>
      <c r="E2179" s="74" t="str">
        <f>IF(C2179="","",VLOOKUP(C2179,[1]!Tableau1[#All],11,FALSE))</f>
        <v/>
      </c>
      <c r="F2179" s="74" t="str">
        <f>IFERROR(IF(C2179="","",VLOOKUP(C2179,[1]!Tableau1[#All],12,FALSE)),"")</f>
        <v/>
      </c>
      <c r="G2179" s="74" t="str">
        <f>IFERROR(IF(C2179="","",VLOOKUP(C2179,[1]!Tableau1[#All],6,FALSE)),"")</f>
        <v/>
      </c>
      <c r="H2179" s="74" t="str">
        <f>IFERROR(IF(C2179="","",VLOOKUP(C2179,[1]!Tableau1[#All],13,FALSE)),"")</f>
        <v/>
      </c>
      <c r="I2179" s="74" t="str">
        <f>IFERROR(IF(C2179="","",VLOOKUP(C2179,[1]!Tableau1[#All],14,FALSE)),"")</f>
        <v/>
      </c>
      <c r="J2179" s="74" t="str">
        <f>IFERROR(IF(C2179="","",VLOOKUP(C2179,[1]!Tableau1[#All],8,FALSE)),"")</f>
        <v/>
      </c>
      <c r="K2179" s="75" t="str">
        <f>VLOOKUP('[1]Cumul H'!$C2179,'[1]H S44'!$BE$9:$CU$60,6,FALSE)</f>
        <v/>
      </c>
      <c r="L2179" s="75" t="str">
        <f>VLOOKUP('[1]Cumul H'!$C2179,'[1]H S44'!$BE$9:$CU$60,10,FALSE)</f>
        <v/>
      </c>
      <c r="M2179" s="75" t="str">
        <f>VLOOKUP('[1]Cumul H'!$C2179,'[1]H S44'!$BE$9:$CU$60,14,FALSE)</f>
        <v/>
      </c>
      <c r="N2179" s="75" t="str">
        <f>VLOOKUP('[1]Cumul H'!$C2179,'[1]H S44'!$BE$9:$CU$60,18,FALSE)</f>
        <v/>
      </c>
      <c r="O2179" s="75" t="str">
        <f>VLOOKUP('[1]Cumul H'!$C2179,'[1]H S44'!$BE$9:$CU$60,22,FALSE)</f>
        <v/>
      </c>
      <c r="P2179" s="75" t="str">
        <f>VLOOKUP('[1]Cumul H'!$C2179,'[1]H S44'!$BE$9:$CU$60,26,FALSE)</f>
        <v/>
      </c>
      <c r="Q2179" s="75" t="str">
        <f>VLOOKUP('[1]Cumul H'!$C2179,'[1]H S44'!$BE$9:$CU$60,30,FALSE)</f>
        <v/>
      </c>
      <c r="R2179" s="75" t="str">
        <f>VLOOKUP('[1]Cumul H'!$C2179,'[1]H S44'!$BE$9:$CU$60,34,FALSE)</f>
        <v/>
      </c>
      <c r="S2179" s="75" t="str">
        <f>VLOOKUP('[1]Cumul H'!$C2179,'[1]H S44'!$BE$9:$CU$60,33,FALSE)</f>
        <v/>
      </c>
      <c r="T2179" s="75" t="str">
        <f>VLOOKUP('[1]Cumul H'!$C2179,'[1]H S44'!$BE$9:$CU$60,35,FALSE)</f>
        <v/>
      </c>
      <c r="U2179" s="75" t="str">
        <f>VLOOKUP('[1]Cumul H'!$C2179,'[1]H S44'!$BE$9:$CU$60,36,FALSE)</f>
        <v/>
      </c>
      <c r="V2179" s="76" t="str">
        <f t="shared" si="333"/>
        <v/>
      </c>
      <c r="W2179" s="76" t="str" cm="1">
        <f t="array" ref="W2179">IFERROR(_xlfn.IFS(V2179="","",V2179=39,"",V2179&gt;39,V2179-39),"")</f>
        <v/>
      </c>
      <c r="X2179" s="76" t="str">
        <f t="shared" si="334"/>
        <v/>
      </c>
      <c r="Y2179" s="76" t="str">
        <f t="shared" si="335"/>
        <v/>
      </c>
      <c r="Z2179" s="76" t="str">
        <f t="shared" si="336"/>
        <v/>
      </c>
      <c r="AA2179" s="77" t="str">
        <f t="shared" si="337"/>
        <v/>
      </c>
      <c r="AB2179" s="76" t="str">
        <f t="shared" si="338"/>
        <v/>
      </c>
      <c r="AC2179" s="74" t="str">
        <f>VLOOKUP('[1]Cumul H'!$C2179,'[1]H S44'!$BE$9:$CU$60,37,FALSE)</f>
        <v/>
      </c>
      <c r="AD2179" s="74" t="str">
        <f>VLOOKUP('[1]Cumul H'!$C2179,'[1]H S44'!$BE$9:$CU$60,38,FALSE)</f>
        <v/>
      </c>
      <c r="AE2179" s="74" t="str">
        <f>VLOOKUP('[1]Cumul H'!$C2179,'[1]H S44'!$BE$9:$CU$60,39,FALSE)</f>
        <v/>
      </c>
      <c r="AF2179" s="74" t="str">
        <f>VLOOKUP('[1]Cumul H'!$C2179,'[1]H S44'!$BE$9:$CU$60,40,FALSE)</f>
        <v/>
      </c>
      <c r="AG2179" s="74" t="str">
        <f>VLOOKUP('[1]Cumul H'!$C2179,'[1]H S44'!$BE$9:$CU$60,41,FALSE)</f>
        <v/>
      </c>
      <c r="AH2179" s="74" t="str">
        <f>VLOOKUP('[1]Cumul H'!$C2179,'[1]H S44'!$BE$9:$CU$60,42,FALSE)</f>
        <v/>
      </c>
      <c r="AI2179" s="74">
        <f>SUM('[1]Cumul H'!$AE2179:$AH2179)</f>
        <v>0</v>
      </c>
      <c r="AJ2179" s="78" t="str" cm="1">
        <f t="array" ref="AJ2179">IF(E2179="INTERIM",_xlfn.IFS(J2179="NON",$AK$2,J2179="OUI",$AK$3),"")</f>
        <v/>
      </c>
      <c r="AK2179" s="74" t="str">
        <f t="shared" si="330"/>
        <v/>
      </c>
      <c r="AL2179" s="74" t="str">
        <f>IF(V2179="","",IF(V2179-Tableau3[[#This Row],[Heure sans Majoration]]&lt;0,0,V2179-Tableau3[[#This Row],[Heure sans Majoration]]))</f>
        <v/>
      </c>
      <c r="AM2179" s="74" t="str">
        <f t="shared" si="339"/>
        <v/>
      </c>
      <c r="AN2179" s="74" t="str">
        <f t="shared" si="331"/>
        <v/>
      </c>
      <c r="AO2179" s="74" t="str">
        <f t="shared" si="332"/>
        <v/>
      </c>
      <c r="AP2179" s="78" t="str">
        <f>IF(C2179="","",IF(F2179=0,"",(V2179*Tableau3[[#This Row],[Salaire Horaire]]*Tableau3[[#This Row],[Coef Multi]])))</f>
        <v/>
      </c>
      <c r="AQ2179" s="78" t="str">
        <f>IF(C2179="","",IF(F2179=0,"",(Tableau3[[#This Row],[Heure avec majoration]]*Tableau3[[#This Row],[Salaire Horaire]]*Tableau3[[#This Row],[Coef Multi]]*25%)))</f>
        <v/>
      </c>
    </row>
    <row r="2180" spans="2:43" ht="15" thickTop="1" x14ac:dyDescent="0.3">
      <c r="B2180" s="73" t="s">
        <v>126</v>
      </c>
      <c r="C2180" s="74" t="str">
        <f>IF('[1]H S44'!BE21="","",'[1]H S44'!BE21)</f>
        <v/>
      </c>
      <c r="D2180" s="74" t="str">
        <f>IF(C2180="","",VLOOKUP(C2180,[1]!Tableau1[#All],5,FALSE))</f>
        <v/>
      </c>
      <c r="E2180" s="74" t="str">
        <f>IF(C2180="","",VLOOKUP(C2180,[1]!Tableau1[#All],11,FALSE))</f>
        <v/>
      </c>
      <c r="F2180" s="74" t="str">
        <f>IFERROR(IF(C2180="","",VLOOKUP(C2180,[1]!Tableau1[#All],12,FALSE)),"")</f>
        <v/>
      </c>
      <c r="G2180" s="74" t="str">
        <f>IFERROR(IF(C2180="","",VLOOKUP(C2180,[1]!Tableau1[#All],6,FALSE)),"")</f>
        <v/>
      </c>
      <c r="H2180" s="74" t="str">
        <f>IFERROR(IF(C2180="","",VLOOKUP(C2180,[1]!Tableau1[#All],13,FALSE)),"")</f>
        <v/>
      </c>
      <c r="I2180" s="74" t="str">
        <f>IFERROR(IF(C2180="","",VLOOKUP(C2180,[1]!Tableau1[#All],14,FALSE)),"")</f>
        <v/>
      </c>
      <c r="J2180" s="74" t="str">
        <f>IFERROR(IF(C2180="","",VLOOKUP(C2180,[1]!Tableau1[#All],8,FALSE)),"")</f>
        <v/>
      </c>
      <c r="K2180" s="75" t="str">
        <f>VLOOKUP('[1]Cumul H'!$C2180,'[1]H S44'!$BE$9:$CU$60,6,FALSE)</f>
        <v/>
      </c>
      <c r="L2180" s="75" t="str">
        <f>VLOOKUP('[1]Cumul H'!$C2180,'[1]H S44'!$BE$9:$CU$60,10,FALSE)</f>
        <v/>
      </c>
      <c r="M2180" s="75" t="str">
        <f>VLOOKUP('[1]Cumul H'!$C2180,'[1]H S44'!$BE$9:$CU$60,14,FALSE)</f>
        <v/>
      </c>
      <c r="N2180" s="75" t="str">
        <f>VLOOKUP('[1]Cumul H'!$C2180,'[1]H S44'!$BE$9:$CU$60,18,FALSE)</f>
        <v/>
      </c>
      <c r="O2180" s="75" t="str">
        <f>VLOOKUP('[1]Cumul H'!$C2180,'[1]H S44'!$BE$9:$CU$60,22,FALSE)</f>
        <v/>
      </c>
      <c r="P2180" s="75" t="str">
        <f>VLOOKUP('[1]Cumul H'!$C2180,'[1]H S44'!$BE$9:$CU$60,26,FALSE)</f>
        <v/>
      </c>
      <c r="Q2180" s="75" t="str">
        <f>VLOOKUP('[1]Cumul H'!$C2180,'[1]H S44'!$BE$9:$CU$60,30,FALSE)</f>
        <v/>
      </c>
      <c r="R2180" s="75" t="str">
        <f>VLOOKUP('[1]Cumul H'!$C2180,'[1]H S44'!$BE$9:$CU$60,34,FALSE)</f>
        <v/>
      </c>
      <c r="S2180" s="75" t="str">
        <f>VLOOKUP('[1]Cumul H'!$C2180,'[1]H S44'!$BE$9:$CU$60,33,FALSE)</f>
        <v/>
      </c>
      <c r="T2180" s="75" t="str">
        <f>VLOOKUP('[1]Cumul H'!$C2180,'[1]H S44'!$BE$9:$CU$60,35,FALSE)</f>
        <v/>
      </c>
      <c r="U2180" s="75" t="str">
        <f>VLOOKUP('[1]Cumul H'!$C2180,'[1]H S44'!$BE$9:$CU$60,36,FALSE)</f>
        <v/>
      </c>
      <c r="V2180" s="76" t="str">
        <f t="shared" si="333"/>
        <v/>
      </c>
      <c r="W2180" s="76" t="str" cm="1">
        <f t="array" ref="W2180">IFERROR(_xlfn.IFS(V2180="","",V2180=39,"",V2180&gt;39,V2180-39),"")</f>
        <v/>
      </c>
      <c r="X2180" s="76" t="str">
        <f t="shared" si="334"/>
        <v/>
      </c>
      <c r="Y2180" s="76" t="str">
        <f t="shared" si="335"/>
        <v/>
      </c>
      <c r="Z2180" s="76" t="str">
        <f t="shared" si="336"/>
        <v/>
      </c>
      <c r="AA2180" s="77" t="str">
        <f t="shared" si="337"/>
        <v/>
      </c>
      <c r="AB2180" s="76" t="str">
        <f t="shared" si="338"/>
        <v/>
      </c>
      <c r="AC2180" s="74" t="str">
        <f>VLOOKUP('[1]Cumul H'!$C2180,'[1]H S44'!$BE$9:$CU$60,37,FALSE)</f>
        <v/>
      </c>
      <c r="AD2180" s="74" t="str">
        <f>VLOOKUP('[1]Cumul H'!$C2180,'[1]H S44'!$BE$9:$CU$60,38,FALSE)</f>
        <v/>
      </c>
      <c r="AE2180" s="74" t="str">
        <f>VLOOKUP('[1]Cumul H'!$C2180,'[1]H S44'!$BE$9:$CU$60,39,FALSE)</f>
        <v/>
      </c>
      <c r="AF2180" s="74" t="str">
        <f>VLOOKUP('[1]Cumul H'!$C2180,'[1]H S44'!$BE$9:$CU$60,40,FALSE)</f>
        <v/>
      </c>
      <c r="AG2180" s="74" t="str">
        <f>VLOOKUP('[1]Cumul H'!$C2180,'[1]H S44'!$BE$9:$CU$60,41,FALSE)</f>
        <v/>
      </c>
      <c r="AH2180" s="74" t="str">
        <f>VLOOKUP('[1]Cumul H'!$C2180,'[1]H S44'!$BE$9:$CU$60,42,FALSE)</f>
        <v/>
      </c>
      <c r="AI2180" s="74">
        <f>SUM('[1]Cumul H'!$AE2180:$AH2180)</f>
        <v>0</v>
      </c>
      <c r="AJ2180" s="72" t="str" cm="1">
        <f t="array" ref="AJ2180">IF(E2180="INTERIM",_xlfn.IFS(J2180="NON",$AK$2,J2180="OUI",$AK$3),"")</f>
        <v/>
      </c>
      <c r="AK2180" s="68" t="str">
        <f t="shared" si="330"/>
        <v/>
      </c>
      <c r="AL2180" s="68" t="str">
        <f>IF(V2180="","",IF(V2180-Tableau3[[#This Row],[Heure sans Majoration]]&lt;0,0,V2180-Tableau3[[#This Row],[Heure sans Majoration]]))</f>
        <v/>
      </c>
      <c r="AM2180" s="68" t="str">
        <f t="shared" si="339"/>
        <v/>
      </c>
      <c r="AN2180" s="68" t="str">
        <f t="shared" si="331"/>
        <v/>
      </c>
      <c r="AO2180" s="68" t="str">
        <f t="shared" si="332"/>
        <v/>
      </c>
      <c r="AP2180" s="72" t="str">
        <f>IF(C2180="","",IF(F2180=0,"",(V2180*Tableau3[[#This Row],[Salaire Horaire]]*Tableau3[[#This Row],[Coef Multi]])))</f>
        <v/>
      </c>
      <c r="AQ2180" s="72" t="str">
        <f>IF(C2180="","",IF(F2180=0,"",(Tableau3[[#This Row],[Heure avec majoration]]*Tableau3[[#This Row],[Salaire Horaire]]*Tableau3[[#This Row],[Coef Multi]]*25%)))</f>
        <v/>
      </c>
    </row>
    <row r="2181" spans="2:43" ht="15" thickBot="1" x14ac:dyDescent="0.35">
      <c r="B2181" s="73" t="s">
        <v>126</v>
      </c>
      <c r="C2181" s="74" t="str">
        <f>IF('[1]H S44'!BE22="","",'[1]H S44'!BE22)</f>
        <v/>
      </c>
      <c r="D2181" s="74" t="str">
        <f>IF(C2181="","",VLOOKUP(C2181,[1]!Tableau1[#All],5,FALSE))</f>
        <v/>
      </c>
      <c r="E2181" s="74" t="str">
        <f>IF(C2181="","",VLOOKUP(C2181,[1]!Tableau1[#All],11,FALSE))</f>
        <v/>
      </c>
      <c r="F2181" s="74" t="str">
        <f>IFERROR(IF(C2181="","",VLOOKUP(C2181,[1]!Tableau1[#All],12,FALSE)),"")</f>
        <v/>
      </c>
      <c r="G2181" s="74" t="str">
        <f>IFERROR(IF(C2181="","",VLOOKUP(C2181,[1]!Tableau1[#All],6,FALSE)),"")</f>
        <v/>
      </c>
      <c r="H2181" s="74" t="str">
        <f>IFERROR(IF(C2181="","",VLOOKUP(C2181,[1]!Tableau1[#All],13,FALSE)),"")</f>
        <v/>
      </c>
      <c r="I2181" s="74" t="str">
        <f>IFERROR(IF(C2181="","",VLOOKUP(C2181,[1]!Tableau1[#All],14,FALSE)),"")</f>
        <v/>
      </c>
      <c r="J2181" s="74" t="str">
        <f>IFERROR(IF(C2181="","",VLOOKUP(C2181,[1]!Tableau1[#All],8,FALSE)),"")</f>
        <v/>
      </c>
      <c r="K2181" s="75" t="str">
        <f>VLOOKUP('[1]Cumul H'!$C2181,'[1]H S44'!$BE$9:$CU$60,6,FALSE)</f>
        <v/>
      </c>
      <c r="L2181" s="75" t="str">
        <f>VLOOKUP('[1]Cumul H'!$C2181,'[1]H S44'!$BE$9:$CU$60,10,FALSE)</f>
        <v/>
      </c>
      <c r="M2181" s="75" t="str">
        <f>VLOOKUP('[1]Cumul H'!$C2181,'[1]H S44'!$BE$9:$CU$60,14,FALSE)</f>
        <v/>
      </c>
      <c r="N2181" s="75" t="str">
        <f>VLOOKUP('[1]Cumul H'!$C2181,'[1]H S44'!$BE$9:$CU$60,18,FALSE)</f>
        <v/>
      </c>
      <c r="O2181" s="75" t="str">
        <f>VLOOKUP('[1]Cumul H'!$C2181,'[1]H S44'!$BE$9:$CU$60,22,FALSE)</f>
        <v/>
      </c>
      <c r="P2181" s="75" t="str">
        <f>VLOOKUP('[1]Cumul H'!$C2181,'[1]H S44'!$BE$9:$CU$60,26,FALSE)</f>
        <v/>
      </c>
      <c r="Q2181" s="75" t="str">
        <f>VLOOKUP('[1]Cumul H'!$C2181,'[1]H S44'!$BE$9:$CU$60,30,FALSE)</f>
        <v/>
      </c>
      <c r="R2181" s="75" t="str">
        <f>VLOOKUP('[1]Cumul H'!$C2181,'[1]H S44'!$BE$9:$CU$60,34,FALSE)</f>
        <v/>
      </c>
      <c r="S2181" s="75" t="str">
        <f>VLOOKUP('[1]Cumul H'!$C2181,'[1]H S44'!$BE$9:$CU$60,33,FALSE)</f>
        <v/>
      </c>
      <c r="T2181" s="75" t="str">
        <f>VLOOKUP('[1]Cumul H'!$C2181,'[1]H S44'!$BE$9:$CU$60,35,FALSE)</f>
        <v/>
      </c>
      <c r="U2181" s="75" t="str">
        <f>VLOOKUP('[1]Cumul H'!$C2181,'[1]H S44'!$BE$9:$CU$60,36,FALSE)</f>
        <v/>
      </c>
      <c r="V2181" s="76" t="str">
        <f t="shared" si="333"/>
        <v/>
      </c>
      <c r="W2181" s="76" t="str" cm="1">
        <f t="array" ref="W2181">IFERROR(_xlfn.IFS(V2181="","",V2181=39,"",V2181&gt;39,V2181-39),"")</f>
        <v/>
      </c>
      <c r="X2181" s="76" t="str">
        <f t="shared" si="334"/>
        <v/>
      </c>
      <c r="Y2181" s="76" t="str">
        <f t="shared" si="335"/>
        <v/>
      </c>
      <c r="Z2181" s="76" t="str">
        <f t="shared" si="336"/>
        <v/>
      </c>
      <c r="AA2181" s="77" t="str">
        <f t="shared" si="337"/>
        <v/>
      </c>
      <c r="AB2181" s="76" t="str">
        <f t="shared" si="338"/>
        <v/>
      </c>
      <c r="AC2181" s="74" t="str">
        <f>VLOOKUP('[1]Cumul H'!$C2181,'[1]H S44'!$BE$9:$CU$60,37,FALSE)</f>
        <v/>
      </c>
      <c r="AD2181" s="74" t="str">
        <f>VLOOKUP('[1]Cumul H'!$C2181,'[1]H S44'!$BE$9:$CU$60,38,FALSE)</f>
        <v/>
      </c>
      <c r="AE2181" s="74" t="str">
        <f>VLOOKUP('[1]Cumul H'!$C2181,'[1]H S44'!$BE$9:$CU$60,39,FALSE)</f>
        <v/>
      </c>
      <c r="AF2181" s="74" t="str">
        <f>VLOOKUP('[1]Cumul H'!$C2181,'[1]H S44'!$BE$9:$CU$60,40,FALSE)</f>
        <v/>
      </c>
      <c r="AG2181" s="74" t="str">
        <f>VLOOKUP('[1]Cumul H'!$C2181,'[1]H S44'!$BE$9:$CU$60,41,FALSE)</f>
        <v/>
      </c>
      <c r="AH2181" s="74" t="str">
        <f>VLOOKUP('[1]Cumul H'!$C2181,'[1]H S44'!$BE$9:$CU$60,42,FALSE)</f>
        <v/>
      </c>
      <c r="AI2181" s="74">
        <f>SUM('[1]Cumul H'!$AE2181:$AH2181)</f>
        <v>0</v>
      </c>
      <c r="AJ2181" s="78" t="str" cm="1">
        <f t="array" ref="AJ2181">IF(E2181="INTERIM",_xlfn.IFS(J2181="NON",$AK$2,J2181="OUI",$AK$3),"")</f>
        <v/>
      </c>
      <c r="AK2181" s="74" t="str">
        <f t="shared" si="330"/>
        <v/>
      </c>
      <c r="AL2181" s="74" t="str">
        <f>IF(V2181="","",IF(V2181-Tableau3[[#This Row],[Heure sans Majoration]]&lt;0,0,V2181-Tableau3[[#This Row],[Heure sans Majoration]]))</f>
        <v/>
      </c>
      <c r="AM2181" s="74" t="str">
        <f t="shared" si="339"/>
        <v/>
      </c>
      <c r="AN2181" s="74" t="str">
        <f t="shared" si="331"/>
        <v/>
      </c>
      <c r="AO2181" s="74" t="str">
        <f t="shared" si="332"/>
        <v/>
      </c>
      <c r="AP2181" s="78" t="str">
        <f>IF(C2181="","",IF(F2181=0,"",(V2181*Tableau3[[#This Row],[Salaire Horaire]]*Tableau3[[#This Row],[Coef Multi]])))</f>
        <v/>
      </c>
      <c r="AQ2181" s="78" t="str">
        <f>IF(C2181="","",IF(F2181=0,"",(Tableau3[[#This Row],[Heure avec majoration]]*Tableau3[[#This Row],[Salaire Horaire]]*Tableau3[[#This Row],[Coef Multi]]*25%)))</f>
        <v/>
      </c>
    </row>
    <row r="2182" spans="2:43" ht="15" thickTop="1" x14ac:dyDescent="0.3">
      <c r="B2182" s="73" t="s">
        <v>126</v>
      </c>
      <c r="C2182" s="74" t="str">
        <f>IF('[1]H S44'!BE23="","",'[1]H S44'!BE23)</f>
        <v/>
      </c>
      <c r="D2182" s="74" t="str">
        <f>IF(C2182="","",VLOOKUP(C2182,[1]!Tableau1[#All],5,FALSE))</f>
        <v/>
      </c>
      <c r="E2182" s="74" t="str">
        <f>IF(C2182="","",VLOOKUP(C2182,[1]!Tableau1[#All],11,FALSE))</f>
        <v/>
      </c>
      <c r="F2182" s="74" t="str">
        <f>IFERROR(IF(C2182="","",VLOOKUP(C2182,[1]!Tableau1[#All],12,FALSE)),"")</f>
        <v/>
      </c>
      <c r="G2182" s="74" t="str">
        <f>IFERROR(IF(C2182="","",VLOOKUP(C2182,[1]!Tableau1[#All],6,FALSE)),"")</f>
        <v/>
      </c>
      <c r="H2182" s="74" t="str">
        <f>IFERROR(IF(C2182="","",VLOOKUP(C2182,[1]!Tableau1[#All],13,FALSE)),"")</f>
        <v/>
      </c>
      <c r="I2182" s="74" t="str">
        <f>IFERROR(IF(C2182="","",VLOOKUP(C2182,[1]!Tableau1[#All],14,FALSE)),"")</f>
        <v/>
      </c>
      <c r="J2182" s="74" t="str">
        <f>IFERROR(IF(C2182="","",VLOOKUP(C2182,[1]!Tableau1[#All],8,FALSE)),"")</f>
        <v/>
      </c>
      <c r="K2182" s="75" t="str">
        <f>VLOOKUP('[1]Cumul H'!$C2182,'[1]H S44'!$BE$9:$CU$60,6,FALSE)</f>
        <v/>
      </c>
      <c r="L2182" s="75" t="str">
        <f>VLOOKUP('[1]Cumul H'!$C2182,'[1]H S44'!$BE$9:$CU$60,10,FALSE)</f>
        <v/>
      </c>
      <c r="M2182" s="75" t="str">
        <f>VLOOKUP('[1]Cumul H'!$C2182,'[1]H S44'!$BE$9:$CU$60,14,FALSE)</f>
        <v/>
      </c>
      <c r="N2182" s="75" t="str">
        <f>VLOOKUP('[1]Cumul H'!$C2182,'[1]H S44'!$BE$9:$CU$60,18,FALSE)</f>
        <v/>
      </c>
      <c r="O2182" s="75" t="str">
        <f>VLOOKUP('[1]Cumul H'!$C2182,'[1]H S44'!$BE$9:$CU$60,22,FALSE)</f>
        <v/>
      </c>
      <c r="P2182" s="75" t="str">
        <f>VLOOKUP('[1]Cumul H'!$C2182,'[1]H S44'!$BE$9:$CU$60,26,FALSE)</f>
        <v/>
      </c>
      <c r="Q2182" s="75" t="str">
        <f>VLOOKUP('[1]Cumul H'!$C2182,'[1]H S44'!$BE$9:$CU$60,30,FALSE)</f>
        <v/>
      </c>
      <c r="R2182" s="75" t="str">
        <f>VLOOKUP('[1]Cumul H'!$C2182,'[1]H S44'!$BE$9:$CU$60,34,FALSE)</f>
        <v/>
      </c>
      <c r="S2182" s="75" t="str">
        <f>VLOOKUP('[1]Cumul H'!$C2182,'[1]H S44'!$BE$9:$CU$60,33,FALSE)</f>
        <v/>
      </c>
      <c r="T2182" s="75" t="str">
        <f>VLOOKUP('[1]Cumul H'!$C2182,'[1]H S44'!$BE$9:$CU$60,35,FALSE)</f>
        <v/>
      </c>
      <c r="U2182" s="75" t="str">
        <f>VLOOKUP('[1]Cumul H'!$C2182,'[1]H S44'!$BE$9:$CU$60,36,FALSE)</f>
        <v/>
      </c>
      <c r="V2182" s="76" t="str">
        <f t="shared" si="333"/>
        <v/>
      </c>
      <c r="W2182" s="76" t="str" cm="1">
        <f t="array" ref="W2182">IFERROR(_xlfn.IFS(V2182="","",V2182=39,"",V2182&gt;39,V2182-39),"")</f>
        <v/>
      </c>
      <c r="X2182" s="76" t="str">
        <f t="shared" si="334"/>
        <v/>
      </c>
      <c r="Y2182" s="76" t="str">
        <f t="shared" si="335"/>
        <v/>
      </c>
      <c r="Z2182" s="76" t="str">
        <f t="shared" si="336"/>
        <v/>
      </c>
      <c r="AA2182" s="77" t="str">
        <f t="shared" si="337"/>
        <v/>
      </c>
      <c r="AB2182" s="76" t="str">
        <f t="shared" si="338"/>
        <v/>
      </c>
      <c r="AC2182" s="74" t="str">
        <f>VLOOKUP('[1]Cumul H'!$C2182,'[1]H S44'!$BE$9:$CU$60,37,FALSE)</f>
        <v/>
      </c>
      <c r="AD2182" s="74" t="str">
        <f>VLOOKUP('[1]Cumul H'!$C2182,'[1]H S44'!$BE$9:$CU$60,38,FALSE)</f>
        <v/>
      </c>
      <c r="AE2182" s="74" t="str">
        <f>VLOOKUP('[1]Cumul H'!$C2182,'[1]H S44'!$BE$9:$CU$60,39,FALSE)</f>
        <v/>
      </c>
      <c r="AF2182" s="74" t="str">
        <f>VLOOKUP('[1]Cumul H'!$C2182,'[1]H S44'!$BE$9:$CU$60,40,FALSE)</f>
        <v/>
      </c>
      <c r="AG2182" s="74" t="str">
        <f>VLOOKUP('[1]Cumul H'!$C2182,'[1]H S44'!$BE$9:$CU$60,41,FALSE)</f>
        <v/>
      </c>
      <c r="AH2182" s="74" t="str">
        <f>VLOOKUP('[1]Cumul H'!$C2182,'[1]H S44'!$BE$9:$CU$60,42,FALSE)</f>
        <v/>
      </c>
      <c r="AI2182" s="74">
        <f>SUM('[1]Cumul H'!$AE2182:$AH2182)</f>
        <v>0</v>
      </c>
      <c r="AJ2182" s="72" t="str" cm="1">
        <f t="array" ref="AJ2182">IF(E2182="INTERIM",_xlfn.IFS(J2182="NON",$AK$2,J2182="OUI",$AK$3),"")</f>
        <v/>
      </c>
      <c r="AK2182" s="68" t="str">
        <f t="shared" si="330"/>
        <v/>
      </c>
      <c r="AL2182" s="68" t="str">
        <f>IF(V2182="","",IF(V2182-Tableau3[[#This Row],[Heure sans Majoration]]&lt;0,0,V2182-Tableau3[[#This Row],[Heure sans Majoration]]))</f>
        <v/>
      </c>
      <c r="AM2182" s="68" t="str">
        <f t="shared" si="339"/>
        <v/>
      </c>
      <c r="AN2182" s="68" t="str">
        <f t="shared" si="331"/>
        <v/>
      </c>
      <c r="AO2182" s="68" t="str">
        <f t="shared" si="332"/>
        <v/>
      </c>
      <c r="AP2182" s="72" t="str">
        <f>IF(C2182="","",IF(F2182=0,"",(V2182*Tableau3[[#This Row],[Salaire Horaire]]*Tableau3[[#This Row],[Coef Multi]])))</f>
        <v/>
      </c>
      <c r="AQ2182" s="72" t="str">
        <f>IF(C2182="","",IF(F2182=0,"",(Tableau3[[#This Row],[Heure avec majoration]]*Tableau3[[#This Row],[Salaire Horaire]]*Tableau3[[#This Row],[Coef Multi]]*25%)))</f>
        <v/>
      </c>
    </row>
    <row r="2183" spans="2:43" ht="15" thickBot="1" x14ac:dyDescent="0.35">
      <c r="B2183" s="73" t="s">
        <v>126</v>
      </c>
      <c r="C2183" s="74" t="str">
        <f>IF('[1]H S44'!BE24="","",'[1]H S44'!BE24)</f>
        <v/>
      </c>
      <c r="D2183" s="74" t="str">
        <f>IF(C2183="","",VLOOKUP(C2183,[1]!Tableau1[#All],5,FALSE))</f>
        <v/>
      </c>
      <c r="E2183" s="74" t="str">
        <f>IF(C2183="","",VLOOKUP(C2183,[1]!Tableau1[#All],11,FALSE))</f>
        <v/>
      </c>
      <c r="F2183" s="74" t="str">
        <f>IFERROR(IF(C2183="","",VLOOKUP(C2183,[1]!Tableau1[#All],12,FALSE)),"")</f>
        <v/>
      </c>
      <c r="G2183" s="74" t="str">
        <f>IFERROR(IF(C2183="","",VLOOKUP(C2183,[1]!Tableau1[#All],6,FALSE)),"")</f>
        <v/>
      </c>
      <c r="H2183" s="74" t="str">
        <f>IFERROR(IF(C2183="","",VLOOKUP(C2183,[1]!Tableau1[#All],13,FALSE)),"")</f>
        <v/>
      </c>
      <c r="I2183" s="74" t="str">
        <f>IFERROR(IF(C2183="","",VLOOKUP(C2183,[1]!Tableau1[#All],14,FALSE)),"")</f>
        <v/>
      </c>
      <c r="J2183" s="74" t="str">
        <f>IFERROR(IF(C2183="","",VLOOKUP(C2183,[1]!Tableau1[#All],8,FALSE)),"")</f>
        <v/>
      </c>
      <c r="K2183" s="75" t="str">
        <f>VLOOKUP('[1]Cumul H'!$C2183,'[1]H S44'!$BE$9:$CU$60,6,FALSE)</f>
        <v/>
      </c>
      <c r="L2183" s="75" t="str">
        <f>VLOOKUP('[1]Cumul H'!$C2183,'[1]H S44'!$BE$9:$CU$60,10,FALSE)</f>
        <v/>
      </c>
      <c r="M2183" s="75" t="str">
        <f>VLOOKUP('[1]Cumul H'!$C2183,'[1]H S44'!$BE$9:$CU$60,14,FALSE)</f>
        <v/>
      </c>
      <c r="N2183" s="75" t="str">
        <f>VLOOKUP('[1]Cumul H'!$C2183,'[1]H S44'!$BE$9:$CU$60,18,FALSE)</f>
        <v/>
      </c>
      <c r="O2183" s="75" t="str">
        <f>VLOOKUP('[1]Cumul H'!$C2183,'[1]H S44'!$BE$9:$CU$60,22,FALSE)</f>
        <v/>
      </c>
      <c r="P2183" s="75" t="str">
        <f>VLOOKUP('[1]Cumul H'!$C2183,'[1]H S44'!$BE$9:$CU$60,26,FALSE)</f>
        <v/>
      </c>
      <c r="Q2183" s="75" t="str">
        <f>VLOOKUP('[1]Cumul H'!$C2183,'[1]H S44'!$BE$9:$CU$60,30,FALSE)</f>
        <v/>
      </c>
      <c r="R2183" s="75" t="str">
        <f>VLOOKUP('[1]Cumul H'!$C2183,'[1]H S44'!$BE$9:$CU$60,34,FALSE)</f>
        <v/>
      </c>
      <c r="S2183" s="75" t="str">
        <f>VLOOKUP('[1]Cumul H'!$C2183,'[1]H S44'!$BE$9:$CU$60,33,FALSE)</f>
        <v/>
      </c>
      <c r="T2183" s="75" t="str">
        <f>VLOOKUP('[1]Cumul H'!$C2183,'[1]H S44'!$BE$9:$CU$60,35,FALSE)</f>
        <v/>
      </c>
      <c r="U2183" s="75" t="str">
        <f>VLOOKUP('[1]Cumul H'!$C2183,'[1]H S44'!$BE$9:$CU$60,36,FALSE)</f>
        <v/>
      </c>
      <c r="V2183" s="76" t="str">
        <f t="shared" si="333"/>
        <v/>
      </c>
      <c r="W2183" s="76" t="str" cm="1">
        <f t="array" ref="W2183">IFERROR(_xlfn.IFS(V2183="","",V2183=39,"",V2183&gt;39,V2183-39),"")</f>
        <v/>
      </c>
      <c r="X2183" s="76" t="str">
        <f t="shared" si="334"/>
        <v/>
      </c>
      <c r="Y2183" s="76" t="str">
        <f t="shared" si="335"/>
        <v/>
      </c>
      <c r="Z2183" s="76" t="str">
        <f t="shared" si="336"/>
        <v/>
      </c>
      <c r="AA2183" s="77" t="str">
        <f t="shared" si="337"/>
        <v/>
      </c>
      <c r="AB2183" s="76" t="str">
        <f t="shared" si="338"/>
        <v/>
      </c>
      <c r="AC2183" s="74" t="str">
        <f>VLOOKUP('[1]Cumul H'!$C2183,'[1]H S44'!$BE$9:$CU$60,37,FALSE)</f>
        <v/>
      </c>
      <c r="AD2183" s="74" t="str">
        <f>VLOOKUP('[1]Cumul H'!$C2183,'[1]H S44'!$BE$9:$CU$60,38,FALSE)</f>
        <v/>
      </c>
      <c r="AE2183" s="74" t="str">
        <f>VLOOKUP('[1]Cumul H'!$C2183,'[1]H S44'!$BE$9:$CU$60,39,FALSE)</f>
        <v/>
      </c>
      <c r="AF2183" s="74" t="str">
        <f>VLOOKUP('[1]Cumul H'!$C2183,'[1]H S44'!$BE$9:$CU$60,40,FALSE)</f>
        <v/>
      </c>
      <c r="AG2183" s="74" t="str">
        <f>VLOOKUP('[1]Cumul H'!$C2183,'[1]H S44'!$BE$9:$CU$60,41,FALSE)</f>
        <v/>
      </c>
      <c r="AH2183" s="74" t="str">
        <f>VLOOKUP('[1]Cumul H'!$C2183,'[1]H S44'!$BE$9:$CU$60,42,FALSE)</f>
        <v/>
      </c>
      <c r="AI2183" s="74">
        <f>SUM('[1]Cumul H'!$AE2183:$AH2183)</f>
        <v>0</v>
      </c>
      <c r="AJ2183" s="78" t="str" cm="1">
        <f t="array" ref="AJ2183">IF(E2183="INTERIM",_xlfn.IFS(J2183="NON",$AK$2,J2183="OUI",$AK$3),"")</f>
        <v/>
      </c>
      <c r="AK2183" s="74" t="str">
        <f t="shared" si="330"/>
        <v/>
      </c>
      <c r="AL2183" s="74" t="str">
        <f>IF(V2183="","",IF(V2183-Tableau3[[#This Row],[Heure sans Majoration]]&lt;0,0,V2183-Tableau3[[#This Row],[Heure sans Majoration]]))</f>
        <v/>
      </c>
      <c r="AM2183" s="74" t="str">
        <f t="shared" si="339"/>
        <v/>
      </c>
      <c r="AN2183" s="74" t="str">
        <f t="shared" si="331"/>
        <v/>
      </c>
      <c r="AO2183" s="74" t="str">
        <f t="shared" si="332"/>
        <v/>
      </c>
      <c r="AP2183" s="78" t="str">
        <f>IF(C2183="","",IF(F2183=0,"",(V2183*Tableau3[[#This Row],[Salaire Horaire]]*Tableau3[[#This Row],[Coef Multi]])))</f>
        <v/>
      </c>
      <c r="AQ2183" s="78" t="str">
        <f>IF(C2183="","",IF(F2183=0,"",(Tableau3[[#This Row],[Heure avec majoration]]*Tableau3[[#This Row],[Salaire Horaire]]*Tableau3[[#This Row],[Coef Multi]]*25%)))</f>
        <v/>
      </c>
    </row>
    <row r="2184" spans="2:43" ht="15" thickTop="1" x14ac:dyDescent="0.3">
      <c r="B2184" s="73" t="s">
        <v>126</v>
      </c>
      <c r="C2184" s="74" t="str">
        <f>IF('[1]H S44'!BE25="","",'[1]H S44'!BE25)</f>
        <v/>
      </c>
      <c r="D2184" s="74" t="str">
        <f>IF(C2184="","",VLOOKUP(C2184,[1]!Tableau1[#All],5,FALSE))</f>
        <v/>
      </c>
      <c r="E2184" s="74" t="str">
        <f>IF(C2184="","",VLOOKUP(C2184,[1]!Tableau1[#All],11,FALSE))</f>
        <v/>
      </c>
      <c r="F2184" s="74" t="str">
        <f>IFERROR(IF(C2184="","",VLOOKUP(C2184,[1]!Tableau1[#All],12,FALSE)),"")</f>
        <v/>
      </c>
      <c r="G2184" s="74" t="str">
        <f>IFERROR(IF(C2184="","",VLOOKUP(C2184,[1]!Tableau1[#All],6,FALSE)),"")</f>
        <v/>
      </c>
      <c r="H2184" s="74" t="str">
        <f>IFERROR(IF(C2184="","",VLOOKUP(C2184,[1]!Tableau1[#All],13,FALSE)),"")</f>
        <v/>
      </c>
      <c r="I2184" s="74" t="str">
        <f>IFERROR(IF(C2184="","",VLOOKUP(C2184,[1]!Tableau1[#All],14,FALSE)),"")</f>
        <v/>
      </c>
      <c r="J2184" s="74" t="str">
        <f>IFERROR(IF(C2184="","",VLOOKUP(C2184,[1]!Tableau1[#All],8,FALSE)),"")</f>
        <v/>
      </c>
      <c r="K2184" s="75" t="str">
        <f>VLOOKUP('[1]Cumul H'!$C2184,'[1]H S44'!$BE$9:$CU$60,6,FALSE)</f>
        <v/>
      </c>
      <c r="L2184" s="75" t="str">
        <f>VLOOKUP('[1]Cumul H'!$C2184,'[1]H S44'!$BE$9:$CU$60,10,FALSE)</f>
        <v/>
      </c>
      <c r="M2184" s="75" t="str">
        <f>VLOOKUP('[1]Cumul H'!$C2184,'[1]H S44'!$BE$9:$CU$60,14,FALSE)</f>
        <v/>
      </c>
      <c r="N2184" s="75" t="str">
        <f>VLOOKUP('[1]Cumul H'!$C2184,'[1]H S44'!$BE$9:$CU$60,18,FALSE)</f>
        <v/>
      </c>
      <c r="O2184" s="75" t="str">
        <f>VLOOKUP('[1]Cumul H'!$C2184,'[1]H S44'!$BE$9:$CU$60,22,FALSE)</f>
        <v/>
      </c>
      <c r="P2184" s="75" t="str">
        <f>VLOOKUP('[1]Cumul H'!$C2184,'[1]H S44'!$BE$9:$CU$60,26,FALSE)</f>
        <v/>
      </c>
      <c r="Q2184" s="75" t="str">
        <f>VLOOKUP('[1]Cumul H'!$C2184,'[1]H S44'!$BE$9:$CU$60,30,FALSE)</f>
        <v/>
      </c>
      <c r="R2184" s="75" t="str">
        <f>VLOOKUP('[1]Cumul H'!$C2184,'[1]H S44'!$BE$9:$CU$60,34,FALSE)</f>
        <v/>
      </c>
      <c r="S2184" s="75" t="str">
        <f>VLOOKUP('[1]Cumul H'!$C2184,'[1]H S44'!$BE$9:$CU$60,33,FALSE)</f>
        <v/>
      </c>
      <c r="T2184" s="75" t="str">
        <f>VLOOKUP('[1]Cumul H'!$C2184,'[1]H S44'!$BE$9:$CU$60,35,FALSE)</f>
        <v/>
      </c>
      <c r="U2184" s="75" t="str">
        <f>VLOOKUP('[1]Cumul H'!$C2184,'[1]H S44'!$BE$9:$CU$60,36,FALSE)</f>
        <v/>
      </c>
      <c r="V2184" s="76" t="str">
        <f t="shared" si="333"/>
        <v/>
      </c>
      <c r="W2184" s="76" t="str" cm="1">
        <f t="array" ref="W2184">IFERROR(_xlfn.IFS(V2184="","",V2184=39,"",V2184&gt;39,V2184-39),"")</f>
        <v/>
      </c>
      <c r="X2184" s="76" t="str">
        <f t="shared" si="334"/>
        <v/>
      </c>
      <c r="Y2184" s="76" t="str">
        <f t="shared" si="335"/>
        <v/>
      </c>
      <c r="Z2184" s="76" t="str">
        <f t="shared" si="336"/>
        <v/>
      </c>
      <c r="AA2184" s="77" t="str">
        <f t="shared" si="337"/>
        <v/>
      </c>
      <c r="AB2184" s="76" t="str">
        <f t="shared" si="338"/>
        <v/>
      </c>
      <c r="AC2184" s="74" t="str">
        <f>VLOOKUP('[1]Cumul H'!$C2184,'[1]H S44'!$BE$9:$CU$60,37,FALSE)</f>
        <v/>
      </c>
      <c r="AD2184" s="74" t="str">
        <f>VLOOKUP('[1]Cumul H'!$C2184,'[1]H S44'!$BE$9:$CU$60,38,FALSE)</f>
        <v/>
      </c>
      <c r="AE2184" s="74" t="str">
        <f>VLOOKUP('[1]Cumul H'!$C2184,'[1]H S44'!$BE$9:$CU$60,39,FALSE)</f>
        <v/>
      </c>
      <c r="AF2184" s="74" t="str">
        <f>VLOOKUP('[1]Cumul H'!$C2184,'[1]H S44'!$BE$9:$CU$60,40,FALSE)</f>
        <v/>
      </c>
      <c r="AG2184" s="74" t="str">
        <f>VLOOKUP('[1]Cumul H'!$C2184,'[1]H S44'!$BE$9:$CU$60,41,FALSE)</f>
        <v/>
      </c>
      <c r="AH2184" s="74" t="str">
        <f>VLOOKUP('[1]Cumul H'!$C2184,'[1]H S44'!$BE$9:$CU$60,42,FALSE)</f>
        <v/>
      </c>
      <c r="AI2184" s="74">
        <f>SUM('[1]Cumul H'!$AE2184:$AH2184)</f>
        <v>0</v>
      </c>
      <c r="AJ2184" s="72" t="str" cm="1">
        <f t="array" ref="AJ2184">IF(E2184="INTERIM",_xlfn.IFS(J2184="NON",$AK$2,J2184="OUI",$AK$3),"")</f>
        <v/>
      </c>
      <c r="AK2184" s="68" t="str">
        <f t="shared" si="330"/>
        <v/>
      </c>
      <c r="AL2184" s="68" t="str">
        <f>IF(V2184="","",IF(V2184-Tableau3[[#This Row],[Heure sans Majoration]]&lt;0,0,V2184-Tableau3[[#This Row],[Heure sans Majoration]]))</f>
        <v/>
      </c>
      <c r="AM2184" s="68" t="str">
        <f t="shared" si="339"/>
        <v/>
      </c>
      <c r="AN2184" s="68" t="str">
        <f t="shared" si="331"/>
        <v/>
      </c>
      <c r="AO2184" s="68" t="str">
        <f t="shared" si="332"/>
        <v/>
      </c>
      <c r="AP2184" s="72" t="str">
        <f>IF(C2184="","",IF(F2184=0,"",(V2184*Tableau3[[#This Row],[Salaire Horaire]]*Tableau3[[#This Row],[Coef Multi]])))</f>
        <v/>
      </c>
      <c r="AQ2184" s="72" t="str">
        <f>IF(C2184="","",IF(F2184=0,"",(Tableau3[[#This Row],[Heure avec majoration]]*Tableau3[[#This Row],[Salaire Horaire]]*Tableau3[[#This Row],[Coef Multi]]*25%)))</f>
        <v/>
      </c>
    </row>
    <row r="2185" spans="2:43" ht="15" thickBot="1" x14ac:dyDescent="0.35">
      <c r="B2185" s="73" t="s">
        <v>126</v>
      </c>
      <c r="C2185" s="74" t="str">
        <f>IF('[1]H S44'!BE26="","",'[1]H S44'!BE26)</f>
        <v/>
      </c>
      <c r="D2185" s="74" t="str">
        <f>IF(C2185="","",VLOOKUP(C2185,[1]!Tableau1[#All],5,FALSE))</f>
        <v/>
      </c>
      <c r="E2185" s="74" t="str">
        <f>IF(C2185="","",VLOOKUP(C2185,[1]!Tableau1[#All],11,FALSE))</f>
        <v/>
      </c>
      <c r="F2185" s="74" t="str">
        <f>IFERROR(IF(C2185="","",VLOOKUP(C2185,[1]!Tableau1[#All],12,FALSE)),"")</f>
        <v/>
      </c>
      <c r="G2185" s="74" t="str">
        <f>IFERROR(IF(C2185="","",VLOOKUP(C2185,[1]!Tableau1[#All],6,FALSE)),"")</f>
        <v/>
      </c>
      <c r="H2185" s="74" t="str">
        <f>IFERROR(IF(C2185="","",VLOOKUP(C2185,[1]!Tableau1[#All],13,FALSE)),"")</f>
        <v/>
      </c>
      <c r="I2185" s="74" t="str">
        <f>IFERROR(IF(C2185="","",VLOOKUP(C2185,[1]!Tableau1[#All],14,FALSE)),"")</f>
        <v/>
      </c>
      <c r="J2185" s="74" t="str">
        <f>IFERROR(IF(C2185="","",VLOOKUP(C2185,[1]!Tableau1[#All],8,FALSE)),"")</f>
        <v/>
      </c>
      <c r="K2185" s="75" t="str">
        <f>VLOOKUP('[1]Cumul H'!$C2185,'[1]H S44'!$BE$9:$CU$60,6,FALSE)</f>
        <v/>
      </c>
      <c r="L2185" s="75" t="str">
        <f>VLOOKUP('[1]Cumul H'!$C2185,'[1]H S44'!$BE$9:$CU$60,10,FALSE)</f>
        <v/>
      </c>
      <c r="M2185" s="75" t="str">
        <f>VLOOKUP('[1]Cumul H'!$C2185,'[1]H S44'!$BE$9:$CU$60,14,FALSE)</f>
        <v/>
      </c>
      <c r="N2185" s="75" t="str">
        <f>VLOOKUP('[1]Cumul H'!$C2185,'[1]H S44'!$BE$9:$CU$60,18,FALSE)</f>
        <v/>
      </c>
      <c r="O2185" s="75" t="str">
        <f>VLOOKUP('[1]Cumul H'!$C2185,'[1]H S44'!$BE$9:$CU$60,22,FALSE)</f>
        <v/>
      </c>
      <c r="P2185" s="75" t="str">
        <f>VLOOKUP('[1]Cumul H'!$C2185,'[1]H S44'!$BE$9:$CU$60,26,FALSE)</f>
        <v/>
      </c>
      <c r="Q2185" s="75" t="str">
        <f>VLOOKUP('[1]Cumul H'!$C2185,'[1]H S44'!$BE$9:$CU$60,30,FALSE)</f>
        <v/>
      </c>
      <c r="R2185" s="75" t="str">
        <f>VLOOKUP('[1]Cumul H'!$C2185,'[1]H S44'!$BE$9:$CU$60,34,FALSE)</f>
        <v/>
      </c>
      <c r="S2185" s="75" t="str">
        <f>VLOOKUP('[1]Cumul H'!$C2185,'[1]H S44'!$BE$9:$CU$60,33,FALSE)</f>
        <v/>
      </c>
      <c r="T2185" s="75" t="str">
        <f>VLOOKUP('[1]Cumul H'!$C2185,'[1]H S44'!$BE$9:$CU$60,35,FALSE)</f>
        <v/>
      </c>
      <c r="U2185" s="75" t="str">
        <f>VLOOKUP('[1]Cumul H'!$C2185,'[1]H S44'!$BE$9:$CU$60,36,FALSE)</f>
        <v/>
      </c>
      <c r="V2185" s="76" t="str">
        <f t="shared" si="333"/>
        <v/>
      </c>
      <c r="W2185" s="76" t="str" cm="1">
        <f t="array" ref="W2185">IFERROR(_xlfn.IFS(V2185="","",V2185=39,"",V2185&gt;39,V2185-39),"")</f>
        <v/>
      </c>
      <c r="X2185" s="76" t="str">
        <f t="shared" si="334"/>
        <v/>
      </c>
      <c r="Y2185" s="76" t="str">
        <f t="shared" si="335"/>
        <v/>
      </c>
      <c r="Z2185" s="76" t="str">
        <f t="shared" si="336"/>
        <v/>
      </c>
      <c r="AA2185" s="77" t="str">
        <f t="shared" si="337"/>
        <v/>
      </c>
      <c r="AB2185" s="76" t="str">
        <f t="shared" si="338"/>
        <v/>
      </c>
      <c r="AC2185" s="74" t="str">
        <f>VLOOKUP('[1]Cumul H'!$C2185,'[1]H S44'!$BE$9:$CU$60,37,FALSE)</f>
        <v/>
      </c>
      <c r="AD2185" s="74" t="str">
        <f>VLOOKUP('[1]Cumul H'!$C2185,'[1]H S44'!$BE$9:$CU$60,38,FALSE)</f>
        <v/>
      </c>
      <c r="AE2185" s="74" t="str">
        <f>VLOOKUP('[1]Cumul H'!$C2185,'[1]H S44'!$BE$9:$CU$60,39,FALSE)</f>
        <v/>
      </c>
      <c r="AF2185" s="74" t="str">
        <f>VLOOKUP('[1]Cumul H'!$C2185,'[1]H S44'!$BE$9:$CU$60,40,FALSE)</f>
        <v/>
      </c>
      <c r="AG2185" s="74" t="str">
        <f>VLOOKUP('[1]Cumul H'!$C2185,'[1]H S44'!$BE$9:$CU$60,41,FALSE)</f>
        <v/>
      </c>
      <c r="AH2185" s="74" t="str">
        <f>VLOOKUP('[1]Cumul H'!$C2185,'[1]H S44'!$BE$9:$CU$60,42,FALSE)</f>
        <v/>
      </c>
      <c r="AI2185" s="74">
        <f>SUM('[1]Cumul H'!$AE2185:$AH2185)</f>
        <v>0</v>
      </c>
      <c r="AJ2185" s="78" t="str" cm="1">
        <f t="array" ref="AJ2185">IF(E2185="INTERIM",_xlfn.IFS(J2185="NON",$AK$2,J2185="OUI",$AK$3),"")</f>
        <v/>
      </c>
      <c r="AK2185" s="74" t="str">
        <f t="shared" si="330"/>
        <v/>
      </c>
      <c r="AL2185" s="74" t="str">
        <f>IF(V2185="","",IF(V2185-Tableau3[[#This Row],[Heure sans Majoration]]&lt;0,0,V2185-Tableau3[[#This Row],[Heure sans Majoration]]))</f>
        <v/>
      </c>
      <c r="AM2185" s="74" t="str">
        <f t="shared" si="339"/>
        <v/>
      </c>
      <c r="AN2185" s="74" t="str">
        <f t="shared" si="331"/>
        <v/>
      </c>
      <c r="AO2185" s="74" t="str">
        <f t="shared" si="332"/>
        <v/>
      </c>
      <c r="AP2185" s="78" t="str">
        <f>IF(C2185="","",IF(F2185=0,"",(V2185*Tableau3[[#This Row],[Salaire Horaire]]*Tableau3[[#This Row],[Coef Multi]])))</f>
        <v/>
      </c>
      <c r="AQ2185" s="78" t="str">
        <f>IF(C2185="","",IF(F2185=0,"",(Tableau3[[#This Row],[Heure avec majoration]]*Tableau3[[#This Row],[Salaire Horaire]]*Tableau3[[#This Row],[Coef Multi]]*25%)))</f>
        <v/>
      </c>
    </row>
    <row r="2186" spans="2:43" ht="15" thickTop="1" x14ac:dyDescent="0.3">
      <c r="B2186" s="73" t="s">
        <v>126</v>
      </c>
      <c r="C2186" s="74" t="str">
        <f>IF('[1]H S44'!BE27="","",'[1]H S44'!BE27)</f>
        <v/>
      </c>
      <c r="D2186" s="74" t="str">
        <f>IF(C2186="","",VLOOKUP(C2186,[1]!Tableau1[#All],5,FALSE))</f>
        <v/>
      </c>
      <c r="E2186" s="74" t="str">
        <f>IF(C2186="","",VLOOKUP(C2186,[1]!Tableau1[#All],11,FALSE))</f>
        <v/>
      </c>
      <c r="F2186" s="74" t="str">
        <f>IFERROR(IF(C2186="","",VLOOKUP(C2186,[1]!Tableau1[#All],12,FALSE)),"")</f>
        <v/>
      </c>
      <c r="G2186" s="74" t="str">
        <f>IFERROR(IF(C2186="","",VLOOKUP(C2186,[1]!Tableau1[#All],6,FALSE)),"")</f>
        <v/>
      </c>
      <c r="H2186" s="74" t="str">
        <f>IFERROR(IF(C2186="","",VLOOKUP(C2186,[1]!Tableau1[#All],13,FALSE)),"")</f>
        <v/>
      </c>
      <c r="I2186" s="74" t="str">
        <f>IFERROR(IF(C2186="","",VLOOKUP(C2186,[1]!Tableau1[#All],14,FALSE)),"")</f>
        <v/>
      </c>
      <c r="J2186" s="74" t="str">
        <f>IFERROR(IF(C2186="","",VLOOKUP(C2186,[1]!Tableau1[#All],8,FALSE)),"")</f>
        <v/>
      </c>
      <c r="K2186" s="75" t="str">
        <f>VLOOKUP('[1]Cumul H'!$C2186,'[1]H S44'!$BE$9:$CU$60,6,FALSE)</f>
        <v/>
      </c>
      <c r="L2186" s="75" t="str">
        <f>VLOOKUP('[1]Cumul H'!$C2186,'[1]H S44'!$BE$9:$CU$60,10,FALSE)</f>
        <v/>
      </c>
      <c r="M2186" s="75" t="str">
        <f>VLOOKUP('[1]Cumul H'!$C2186,'[1]H S44'!$BE$9:$CU$60,14,FALSE)</f>
        <v/>
      </c>
      <c r="N2186" s="75" t="str">
        <f>VLOOKUP('[1]Cumul H'!$C2186,'[1]H S44'!$BE$9:$CU$60,18,FALSE)</f>
        <v/>
      </c>
      <c r="O2186" s="75" t="str">
        <f>VLOOKUP('[1]Cumul H'!$C2186,'[1]H S44'!$BE$9:$CU$60,22,FALSE)</f>
        <v/>
      </c>
      <c r="P2186" s="75" t="str">
        <f>VLOOKUP('[1]Cumul H'!$C2186,'[1]H S44'!$BE$9:$CU$60,26,FALSE)</f>
        <v/>
      </c>
      <c r="Q2186" s="75" t="str">
        <f>VLOOKUP('[1]Cumul H'!$C2186,'[1]H S44'!$BE$9:$CU$60,30,FALSE)</f>
        <v/>
      </c>
      <c r="R2186" s="75" t="str">
        <f>VLOOKUP('[1]Cumul H'!$C2186,'[1]H S44'!$BE$9:$CU$60,34,FALSE)</f>
        <v/>
      </c>
      <c r="S2186" s="75" t="str">
        <f>VLOOKUP('[1]Cumul H'!$C2186,'[1]H S44'!$BE$9:$CU$60,33,FALSE)</f>
        <v/>
      </c>
      <c r="T2186" s="75" t="str">
        <f>VLOOKUP('[1]Cumul H'!$C2186,'[1]H S44'!$BE$9:$CU$60,35,FALSE)</f>
        <v/>
      </c>
      <c r="U2186" s="75" t="str">
        <f>VLOOKUP('[1]Cumul H'!$C2186,'[1]H S44'!$BE$9:$CU$60,36,FALSE)</f>
        <v/>
      </c>
      <c r="V2186" s="76" t="str">
        <f t="shared" si="333"/>
        <v/>
      </c>
      <c r="W2186" s="76" t="str" cm="1">
        <f t="array" ref="W2186">IFERROR(_xlfn.IFS(V2186="","",V2186=39,"",V2186&gt;39,V2186-39),"")</f>
        <v/>
      </c>
      <c r="X2186" s="76" t="str">
        <f t="shared" si="334"/>
        <v/>
      </c>
      <c r="Y2186" s="76" t="str">
        <f t="shared" si="335"/>
        <v/>
      </c>
      <c r="Z2186" s="76" t="str">
        <f t="shared" si="336"/>
        <v/>
      </c>
      <c r="AA2186" s="77" t="str">
        <f t="shared" si="337"/>
        <v/>
      </c>
      <c r="AB2186" s="76" t="str">
        <f t="shared" si="338"/>
        <v/>
      </c>
      <c r="AC2186" s="74" t="str">
        <f>VLOOKUP('[1]Cumul H'!$C2186,'[1]H S44'!$BE$9:$CU$60,37,FALSE)</f>
        <v/>
      </c>
      <c r="AD2186" s="74" t="str">
        <f>VLOOKUP('[1]Cumul H'!$C2186,'[1]H S44'!$BE$9:$CU$60,38,FALSE)</f>
        <v/>
      </c>
      <c r="AE2186" s="74" t="str">
        <f>VLOOKUP('[1]Cumul H'!$C2186,'[1]H S44'!$BE$9:$CU$60,39,FALSE)</f>
        <v/>
      </c>
      <c r="AF2186" s="74" t="str">
        <f>VLOOKUP('[1]Cumul H'!$C2186,'[1]H S44'!$BE$9:$CU$60,40,FALSE)</f>
        <v/>
      </c>
      <c r="AG2186" s="74" t="str">
        <f>VLOOKUP('[1]Cumul H'!$C2186,'[1]H S44'!$BE$9:$CU$60,41,FALSE)</f>
        <v/>
      </c>
      <c r="AH2186" s="74" t="str">
        <f>VLOOKUP('[1]Cumul H'!$C2186,'[1]H S44'!$BE$9:$CU$60,42,FALSE)</f>
        <v/>
      </c>
      <c r="AI2186" s="74">
        <f>SUM('[1]Cumul H'!$AE2186:$AH2186)</f>
        <v>0</v>
      </c>
      <c r="AJ2186" s="72" t="str" cm="1">
        <f t="array" ref="AJ2186">IF(E2186="INTERIM",_xlfn.IFS(J2186="NON",$AK$2,J2186="OUI",$AK$3),"")</f>
        <v/>
      </c>
      <c r="AK2186" s="68" t="str">
        <f t="shared" si="330"/>
        <v/>
      </c>
      <c r="AL2186" s="68" t="str">
        <f>IF(V2186="","",IF(V2186-Tableau3[[#This Row],[Heure sans Majoration]]&lt;0,0,V2186-Tableau3[[#This Row],[Heure sans Majoration]]))</f>
        <v/>
      </c>
      <c r="AM2186" s="68" t="str">
        <f t="shared" si="339"/>
        <v/>
      </c>
      <c r="AN2186" s="68" t="str">
        <f t="shared" si="331"/>
        <v/>
      </c>
      <c r="AO2186" s="68" t="str">
        <f t="shared" si="332"/>
        <v/>
      </c>
      <c r="AP2186" s="72" t="str">
        <f>IF(C2186="","",IF(F2186=0,"",(V2186*Tableau3[[#This Row],[Salaire Horaire]]*Tableau3[[#This Row],[Coef Multi]])))</f>
        <v/>
      </c>
      <c r="AQ2186" s="72" t="str">
        <f>IF(C2186="","",IF(F2186=0,"",(Tableau3[[#This Row],[Heure avec majoration]]*Tableau3[[#This Row],[Salaire Horaire]]*Tableau3[[#This Row],[Coef Multi]]*25%)))</f>
        <v/>
      </c>
    </row>
    <row r="2187" spans="2:43" ht="15" thickBot="1" x14ac:dyDescent="0.35">
      <c r="B2187" s="73" t="s">
        <v>126</v>
      </c>
      <c r="C2187" s="74" t="str">
        <f>IF('[1]H S44'!BE28="","",'[1]H S44'!BE28)</f>
        <v/>
      </c>
      <c r="D2187" s="74" t="str">
        <f>IF(C2187="","",VLOOKUP(C2187,[1]!Tableau1[#All],5,FALSE))</f>
        <v/>
      </c>
      <c r="E2187" s="74" t="str">
        <f>IF(C2187="","",VLOOKUP(C2187,[1]!Tableau1[#All],11,FALSE))</f>
        <v/>
      </c>
      <c r="F2187" s="74" t="str">
        <f>IFERROR(IF(C2187="","",VLOOKUP(C2187,[1]!Tableau1[#All],12,FALSE)),"")</f>
        <v/>
      </c>
      <c r="G2187" s="74" t="str">
        <f>IFERROR(IF(C2187="","",VLOOKUP(C2187,[1]!Tableau1[#All],6,FALSE)),"")</f>
        <v/>
      </c>
      <c r="H2187" s="74" t="str">
        <f>IFERROR(IF(C2187="","",VLOOKUP(C2187,[1]!Tableau1[#All],13,FALSE)),"")</f>
        <v/>
      </c>
      <c r="I2187" s="74" t="str">
        <f>IFERROR(IF(C2187="","",VLOOKUP(C2187,[1]!Tableau1[#All],14,FALSE)),"")</f>
        <v/>
      </c>
      <c r="J2187" s="74" t="str">
        <f>IFERROR(IF(C2187="","",VLOOKUP(C2187,[1]!Tableau1[#All],8,FALSE)),"")</f>
        <v/>
      </c>
      <c r="K2187" s="75" t="str">
        <f>VLOOKUP('[1]Cumul H'!$C2187,'[1]H S44'!$BE$9:$CU$60,6,FALSE)</f>
        <v/>
      </c>
      <c r="L2187" s="75" t="str">
        <f>VLOOKUP('[1]Cumul H'!$C2187,'[1]H S44'!$BE$9:$CU$60,10,FALSE)</f>
        <v/>
      </c>
      <c r="M2187" s="75" t="str">
        <f>VLOOKUP('[1]Cumul H'!$C2187,'[1]H S44'!$BE$9:$CU$60,14,FALSE)</f>
        <v/>
      </c>
      <c r="N2187" s="75" t="str">
        <f>VLOOKUP('[1]Cumul H'!$C2187,'[1]H S44'!$BE$9:$CU$60,18,FALSE)</f>
        <v/>
      </c>
      <c r="O2187" s="75" t="str">
        <f>VLOOKUP('[1]Cumul H'!$C2187,'[1]H S44'!$BE$9:$CU$60,22,FALSE)</f>
        <v/>
      </c>
      <c r="P2187" s="75" t="str">
        <f>VLOOKUP('[1]Cumul H'!$C2187,'[1]H S44'!$BE$9:$CU$60,26,FALSE)</f>
        <v/>
      </c>
      <c r="Q2187" s="75" t="str">
        <f>VLOOKUP('[1]Cumul H'!$C2187,'[1]H S44'!$BE$9:$CU$60,30,FALSE)</f>
        <v/>
      </c>
      <c r="R2187" s="75" t="str">
        <f>VLOOKUP('[1]Cumul H'!$C2187,'[1]H S44'!$BE$9:$CU$60,34,FALSE)</f>
        <v/>
      </c>
      <c r="S2187" s="75" t="str">
        <f>VLOOKUP('[1]Cumul H'!$C2187,'[1]H S44'!$BE$9:$CU$60,33,FALSE)</f>
        <v/>
      </c>
      <c r="T2187" s="75" t="str">
        <f>VLOOKUP('[1]Cumul H'!$C2187,'[1]H S44'!$BE$9:$CU$60,35,FALSE)</f>
        <v/>
      </c>
      <c r="U2187" s="75" t="str">
        <f>VLOOKUP('[1]Cumul H'!$C2187,'[1]H S44'!$BE$9:$CU$60,36,FALSE)</f>
        <v/>
      </c>
      <c r="V2187" s="76" t="str">
        <f t="shared" si="333"/>
        <v/>
      </c>
      <c r="W2187" s="76" t="str" cm="1">
        <f t="array" ref="W2187">IFERROR(_xlfn.IFS(V2187="","",V2187=39,"",V2187&gt;39,V2187-39),"")</f>
        <v/>
      </c>
      <c r="X2187" s="76" t="str">
        <f t="shared" si="334"/>
        <v/>
      </c>
      <c r="Y2187" s="76" t="str">
        <f t="shared" si="335"/>
        <v/>
      </c>
      <c r="Z2187" s="76" t="str">
        <f t="shared" si="336"/>
        <v/>
      </c>
      <c r="AA2187" s="77" t="str">
        <f t="shared" si="337"/>
        <v/>
      </c>
      <c r="AB2187" s="76" t="str">
        <f t="shared" si="338"/>
        <v/>
      </c>
      <c r="AC2187" s="74" t="str">
        <f>VLOOKUP('[1]Cumul H'!$C2187,'[1]H S44'!$BE$9:$CU$60,37,FALSE)</f>
        <v/>
      </c>
      <c r="AD2187" s="74" t="str">
        <f>VLOOKUP('[1]Cumul H'!$C2187,'[1]H S44'!$BE$9:$CU$60,38,FALSE)</f>
        <v/>
      </c>
      <c r="AE2187" s="74" t="str">
        <f>VLOOKUP('[1]Cumul H'!$C2187,'[1]H S44'!$BE$9:$CU$60,39,FALSE)</f>
        <v/>
      </c>
      <c r="AF2187" s="74" t="str">
        <f>VLOOKUP('[1]Cumul H'!$C2187,'[1]H S44'!$BE$9:$CU$60,40,FALSE)</f>
        <v/>
      </c>
      <c r="AG2187" s="74" t="str">
        <f>VLOOKUP('[1]Cumul H'!$C2187,'[1]H S44'!$BE$9:$CU$60,41,FALSE)</f>
        <v/>
      </c>
      <c r="AH2187" s="74" t="str">
        <f>VLOOKUP('[1]Cumul H'!$C2187,'[1]H S44'!$BE$9:$CU$60,42,FALSE)</f>
        <v/>
      </c>
      <c r="AI2187" s="74">
        <f>SUM('[1]Cumul H'!$AE2187:$AH2187)</f>
        <v>0</v>
      </c>
      <c r="AJ2187" s="78" t="str" cm="1">
        <f t="array" ref="AJ2187">IF(E2187="INTERIM",_xlfn.IFS(J2187="NON",$AK$2,J2187="OUI",$AK$3),"")</f>
        <v/>
      </c>
      <c r="AK2187" s="74" t="str">
        <f t="shared" si="330"/>
        <v/>
      </c>
      <c r="AL2187" s="74" t="str">
        <f>IF(V2187="","",IF(V2187-Tableau3[[#This Row],[Heure sans Majoration]]&lt;0,0,V2187-Tableau3[[#This Row],[Heure sans Majoration]]))</f>
        <v/>
      </c>
      <c r="AM2187" s="74" t="str">
        <f t="shared" si="339"/>
        <v/>
      </c>
      <c r="AN2187" s="74" t="str">
        <f t="shared" si="331"/>
        <v/>
      </c>
      <c r="AO2187" s="74" t="str">
        <f t="shared" si="332"/>
        <v/>
      </c>
      <c r="AP2187" s="78" t="str">
        <f>IF(C2187="","",IF(F2187=0,"",(V2187*Tableau3[[#This Row],[Salaire Horaire]]*Tableau3[[#This Row],[Coef Multi]])))</f>
        <v/>
      </c>
      <c r="AQ2187" s="78" t="str">
        <f>IF(C2187="","",IF(F2187=0,"",(Tableau3[[#This Row],[Heure avec majoration]]*Tableau3[[#This Row],[Salaire Horaire]]*Tableau3[[#This Row],[Coef Multi]]*25%)))</f>
        <v/>
      </c>
    </row>
    <row r="2188" spans="2:43" ht="15" thickTop="1" x14ac:dyDescent="0.3">
      <c r="B2188" s="73" t="s">
        <v>126</v>
      </c>
      <c r="C2188" s="74" t="str">
        <f>IF('[1]H S44'!BE29="","",'[1]H S44'!BE29)</f>
        <v/>
      </c>
      <c r="D2188" s="74" t="str">
        <f>IF(C2188="","",VLOOKUP(C2188,[1]!Tableau1[#All],5,FALSE))</f>
        <v/>
      </c>
      <c r="E2188" s="74" t="str">
        <f>IF(C2188="","",VLOOKUP(C2188,[1]!Tableau1[#All],11,FALSE))</f>
        <v/>
      </c>
      <c r="F2188" s="74" t="str">
        <f>IFERROR(IF(C2188="","",VLOOKUP(C2188,[1]!Tableau1[#All],12,FALSE)),"")</f>
        <v/>
      </c>
      <c r="G2188" s="74" t="str">
        <f>IFERROR(IF(C2188="","",VLOOKUP(C2188,[1]!Tableau1[#All],6,FALSE)),"")</f>
        <v/>
      </c>
      <c r="H2188" s="74" t="str">
        <f>IFERROR(IF(C2188="","",VLOOKUP(C2188,[1]!Tableau1[#All],13,FALSE)),"")</f>
        <v/>
      </c>
      <c r="I2188" s="74" t="str">
        <f>IFERROR(IF(C2188="","",VLOOKUP(C2188,[1]!Tableau1[#All],14,FALSE)),"")</f>
        <v/>
      </c>
      <c r="J2188" s="74" t="str">
        <f>IFERROR(IF(C2188="","",VLOOKUP(C2188,[1]!Tableau1[#All],8,FALSE)),"")</f>
        <v/>
      </c>
      <c r="K2188" s="75" t="str">
        <f>VLOOKUP('[1]Cumul H'!$C2188,'[1]H S44'!$BE$9:$CU$60,6,FALSE)</f>
        <v/>
      </c>
      <c r="L2188" s="75" t="str">
        <f>VLOOKUP('[1]Cumul H'!$C2188,'[1]H S44'!$BE$9:$CU$60,10,FALSE)</f>
        <v/>
      </c>
      <c r="M2188" s="75" t="str">
        <f>VLOOKUP('[1]Cumul H'!$C2188,'[1]H S44'!$BE$9:$CU$60,14,FALSE)</f>
        <v/>
      </c>
      <c r="N2188" s="75" t="str">
        <f>VLOOKUP('[1]Cumul H'!$C2188,'[1]H S44'!$BE$9:$CU$60,18,FALSE)</f>
        <v/>
      </c>
      <c r="O2188" s="75" t="str">
        <f>VLOOKUP('[1]Cumul H'!$C2188,'[1]H S44'!$BE$9:$CU$60,22,FALSE)</f>
        <v/>
      </c>
      <c r="P2188" s="75" t="str">
        <f>VLOOKUP('[1]Cumul H'!$C2188,'[1]H S44'!$BE$9:$CU$60,26,FALSE)</f>
        <v/>
      </c>
      <c r="Q2188" s="75" t="str">
        <f>VLOOKUP('[1]Cumul H'!$C2188,'[1]H S44'!$BE$9:$CU$60,30,FALSE)</f>
        <v/>
      </c>
      <c r="R2188" s="75" t="str">
        <f>VLOOKUP('[1]Cumul H'!$C2188,'[1]H S44'!$BE$9:$CU$60,34,FALSE)</f>
        <v/>
      </c>
      <c r="S2188" s="75" t="str">
        <f>VLOOKUP('[1]Cumul H'!$C2188,'[1]H S44'!$BE$9:$CU$60,33,FALSE)</f>
        <v/>
      </c>
      <c r="T2188" s="75" t="str">
        <f>VLOOKUP('[1]Cumul H'!$C2188,'[1]H S44'!$BE$9:$CU$60,35,FALSE)</f>
        <v/>
      </c>
      <c r="U2188" s="75" t="str">
        <f>VLOOKUP('[1]Cumul H'!$C2188,'[1]H S44'!$BE$9:$CU$60,36,FALSE)</f>
        <v/>
      </c>
      <c r="V2188" s="76" t="str">
        <f t="shared" si="333"/>
        <v/>
      </c>
      <c r="W2188" s="76" t="str" cm="1">
        <f t="array" ref="W2188">IFERROR(_xlfn.IFS(V2188="","",V2188=39,"",V2188&gt;39,V2188-39),"")</f>
        <v/>
      </c>
      <c r="X2188" s="76" t="str">
        <f t="shared" si="334"/>
        <v/>
      </c>
      <c r="Y2188" s="76" t="str">
        <f t="shared" si="335"/>
        <v/>
      </c>
      <c r="Z2188" s="76" t="str">
        <f t="shared" si="336"/>
        <v/>
      </c>
      <c r="AA2188" s="77" t="str">
        <f t="shared" si="337"/>
        <v/>
      </c>
      <c r="AB2188" s="76" t="str">
        <f t="shared" si="338"/>
        <v/>
      </c>
      <c r="AC2188" s="74" t="str">
        <f>VLOOKUP('[1]Cumul H'!$C2188,'[1]H S44'!$BE$9:$CU$60,37,FALSE)</f>
        <v/>
      </c>
      <c r="AD2188" s="74" t="str">
        <f>VLOOKUP('[1]Cumul H'!$C2188,'[1]H S44'!$BE$9:$CU$60,38,FALSE)</f>
        <v/>
      </c>
      <c r="AE2188" s="74" t="str">
        <f>VLOOKUP('[1]Cumul H'!$C2188,'[1]H S44'!$BE$9:$CU$60,39,FALSE)</f>
        <v/>
      </c>
      <c r="AF2188" s="74" t="str">
        <f>VLOOKUP('[1]Cumul H'!$C2188,'[1]H S44'!$BE$9:$CU$60,40,FALSE)</f>
        <v/>
      </c>
      <c r="AG2188" s="74" t="str">
        <f>VLOOKUP('[1]Cumul H'!$C2188,'[1]H S44'!$BE$9:$CU$60,41,FALSE)</f>
        <v/>
      </c>
      <c r="AH2188" s="74" t="str">
        <f>VLOOKUP('[1]Cumul H'!$C2188,'[1]H S44'!$BE$9:$CU$60,42,FALSE)</f>
        <v/>
      </c>
      <c r="AI2188" s="74">
        <f>SUM('[1]Cumul H'!$AE2188:$AH2188)</f>
        <v>0</v>
      </c>
      <c r="AJ2188" s="72" t="str" cm="1">
        <f t="array" ref="AJ2188">IF(E2188="INTERIM",_xlfn.IFS(J2188="NON",$AK$2,J2188="OUI",$AK$3),"")</f>
        <v/>
      </c>
      <c r="AK2188" s="68" t="str">
        <f t="shared" si="330"/>
        <v/>
      </c>
      <c r="AL2188" s="68" t="str">
        <f>IF(V2188="","",IF(V2188-Tableau3[[#This Row],[Heure sans Majoration]]&lt;0,0,V2188-Tableau3[[#This Row],[Heure sans Majoration]]))</f>
        <v/>
      </c>
      <c r="AM2188" s="68" t="str">
        <f t="shared" si="339"/>
        <v/>
      </c>
      <c r="AN2188" s="68" t="str">
        <f t="shared" si="331"/>
        <v/>
      </c>
      <c r="AO2188" s="68" t="str">
        <f t="shared" si="332"/>
        <v/>
      </c>
      <c r="AP2188" s="72" t="str">
        <f>IF(C2188="","",IF(F2188=0,"",(V2188*Tableau3[[#This Row],[Salaire Horaire]]*Tableau3[[#This Row],[Coef Multi]])))</f>
        <v/>
      </c>
      <c r="AQ2188" s="72" t="str">
        <f>IF(C2188="","",IF(F2188=0,"",(Tableau3[[#This Row],[Heure avec majoration]]*Tableau3[[#This Row],[Salaire Horaire]]*Tableau3[[#This Row],[Coef Multi]]*25%)))</f>
        <v/>
      </c>
    </row>
    <row r="2189" spans="2:43" ht="15" thickBot="1" x14ac:dyDescent="0.35">
      <c r="B2189" s="73" t="s">
        <v>126</v>
      </c>
      <c r="C2189" s="74" t="str">
        <f>IF('[1]H S44'!BE30="","",'[1]H S44'!BE30)</f>
        <v/>
      </c>
      <c r="D2189" s="74" t="str">
        <f>IF(C2189="","",VLOOKUP(C2189,[1]!Tableau1[#All],5,FALSE))</f>
        <v/>
      </c>
      <c r="E2189" s="74" t="str">
        <f>IF(C2189="","",VLOOKUP(C2189,[1]!Tableau1[#All],11,FALSE))</f>
        <v/>
      </c>
      <c r="F2189" s="74" t="str">
        <f>IFERROR(IF(C2189="","",VLOOKUP(C2189,[1]!Tableau1[#All],12,FALSE)),"")</f>
        <v/>
      </c>
      <c r="G2189" s="74" t="str">
        <f>IFERROR(IF(C2189="","",VLOOKUP(C2189,[1]!Tableau1[#All],6,FALSE)),"")</f>
        <v/>
      </c>
      <c r="H2189" s="74" t="str">
        <f>IFERROR(IF(C2189="","",VLOOKUP(C2189,[1]!Tableau1[#All],13,FALSE)),"")</f>
        <v/>
      </c>
      <c r="I2189" s="74" t="str">
        <f>IFERROR(IF(C2189="","",VLOOKUP(C2189,[1]!Tableau1[#All],14,FALSE)),"")</f>
        <v/>
      </c>
      <c r="J2189" s="74" t="str">
        <f>IFERROR(IF(C2189="","",VLOOKUP(C2189,[1]!Tableau1[#All],8,FALSE)),"")</f>
        <v/>
      </c>
      <c r="K2189" s="75" t="str">
        <f>VLOOKUP('[1]Cumul H'!$C2189,'[1]H S44'!$BE$9:$CU$60,6,FALSE)</f>
        <v/>
      </c>
      <c r="L2189" s="75" t="str">
        <f>VLOOKUP('[1]Cumul H'!$C2189,'[1]H S44'!$BE$9:$CU$60,10,FALSE)</f>
        <v/>
      </c>
      <c r="M2189" s="75" t="str">
        <f>VLOOKUP('[1]Cumul H'!$C2189,'[1]H S44'!$BE$9:$CU$60,14,FALSE)</f>
        <v/>
      </c>
      <c r="N2189" s="75" t="str">
        <f>VLOOKUP('[1]Cumul H'!$C2189,'[1]H S44'!$BE$9:$CU$60,18,FALSE)</f>
        <v/>
      </c>
      <c r="O2189" s="75" t="str">
        <f>VLOOKUP('[1]Cumul H'!$C2189,'[1]H S44'!$BE$9:$CU$60,22,FALSE)</f>
        <v/>
      </c>
      <c r="P2189" s="75" t="str">
        <f>VLOOKUP('[1]Cumul H'!$C2189,'[1]H S44'!$BE$9:$CU$60,26,FALSE)</f>
        <v/>
      </c>
      <c r="Q2189" s="75" t="str">
        <f>VLOOKUP('[1]Cumul H'!$C2189,'[1]H S44'!$BE$9:$CU$60,30,FALSE)</f>
        <v/>
      </c>
      <c r="R2189" s="75" t="str">
        <f>VLOOKUP('[1]Cumul H'!$C2189,'[1]H S44'!$BE$9:$CU$60,34,FALSE)</f>
        <v/>
      </c>
      <c r="S2189" s="75" t="str">
        <f>VLOOKUP('[1]Cumul H'!$C2189,'[1]H S44'!$BE$9:$CU$60,33,FALSE)</f>
        <v/>
      </c>
      <c r="T2189" s="75" t="str">
        <f>VLOOKUP('[1]Cumul H'!$C2189,'[1]H S44'!$BE$9:$CU$60,35,FALSE)</f>
        <v/>
      </c>
      <c r="U2189" s="75" t="str">
        <f>VLOOKUP('[1]Cumul H'!$C2189,'[1]H S44'!$BE$9:$CU$60,36,FALSE)</f>
        <v/>
      </c>
      <c r="V2189" s="76" t="str">
        <f t="shared" si="333"/>
        <v/>
      </c>
      <c r="W2189" s="76" t="str" cm="1">
        <f t="array" ref="W2189">IFERROR(_xlfn.IFS(V2189="","",V2189=39,"",V2189&gt;39,V2189-39),"")</f>
        <v/>
      </c>
      <c r="X2189" s="76" t="str">
        <f t="shared" si="334"/>
        <v/>
      </c>
      <c r="Y2189" s="76" t="str">
        <f t="shared" si="335"/>
        <v/>
      </c>
      <c r="Z2189" s="76" t="str">
        <f t="shared" si="336"/>
        <v/>
      </c>
      <c r="AA2189" s="77" t="str">
        <f t="shared" si="337"/>
        <v/>
      </c>
      <c r="AB2189" s="76" t="str">
        <f t="shared" si="338"/>
        <v/>
      </c>
      <c r="AC2189" s="74" t="str">
        <f>VLOOKUP('[1]Cumul H'!$C2189,'[1]H S44'!$BE$9:$CU$60,37,FALSE)</f>
        <v/>
      </c>
      <c r="AD2189" s="74" t="str">
        <f>VLOOKUP('[1]Cumul H'!$C2189,'[1]H S44'!$BE$9:$CU$60,38,FALSE)</f>
        <v/>
      </c>
      <c r="AE2189" s="74" t="str">
        <f>VLOOKUP('[1]Cumul H'!$C2189,'[1]H S44'!$BE$9:$CU$60,39,FALSE)</f>
        <v/>
      </c>
      <c r="AF2189" s="74" t="str">
        <f>VLOOKUP('[1]Cumul H'!$C2189,'[1]H S44'!$BE$9:$CU$60,40,FALSE)</f>
        <v/>
      </c>
      <c r="AG2189" s="74" t="str">
        <f>VLOOKUP('[1]Cumul H'!$C2189,'[1]H S44'!$BE$9:$CU$60,41,FALSE)</f>
        <v/>
      </c>
      <c r="AH2189" s="74" t="str">
        <f>VLOOKUP('[1]Cumul H'!$C2189,'[1]H S44'!$BE$9:$CU$60,42,FALSE)</f>
        <v/>
      </c>
      <c r="AI2189" s="74">
        <f>SUM('[1]Cumul H'!$AE2189:$AH2189)</f>
        <v>0</v>
      </c>
      <c r="AJ2189" s="78" t="str" cm="1">
        <f t="array" ref="AJ2189">IF(E2189="INTERIM",_xlfn.IFS(J2189="NON",$AK$2,J2189="OUI",$AK$3),"")</f>
        <v/>
      </c>
      <c r="AK2189" s="74" t="str">
        <f t="shared" si="330"/>
        <v/>
      </c>
      <c r="AL2189" s="74" t="str">
        <f>IF(V2189="","",IF(V2189-Tableau3[[#This Row],[Heure sans Majoration]]&lt;0,0,V2189-Tableau3[[#This Row],[Heure sans Majoration]]))</f>
        <v/>
      </c>
      <c r="AM2189" s="74" t="str">
        <f t="shared" si="339"/>
        <v/>
      </c>
      <c r="AN2189" s="74" t="str">
        <f t="shared" si="331"/>
        <v/>
      </c>
      <c r="AO2189" s="74" t="str">
        <f t="shared" si="332"/>
        <v/>
      </c>
      <c r="AP2189" s="78" t="str">
        <f>IF(C2189="","",IF(F2189=0,"",(V2189*Tableau3[[#This Row],[Salaire Horaire]]*Tableau3[[#This Row],[Coef Multi]])))</f>
        <v/>
      </c>
      <c r="AQ2189" s="78" t="str">
        <f>IF(C2189="","",IF(F2189=0,"",(Tableau3[[#This Row],[Heure avec majoration]]*Tableau3[[#This Row],[Salaire Horaire]]*Tableau3[[#This Row],[Coef Multi]]*25%)))</f>
        <v/>
      </c>
    </row>
    <row r="2190" spans="2:43" ht="15" thickTop="1" x14ac:dyDescent="0.3">
      <c r="B2190" s="73" t="s">
        <v>126</v>
      </c>
      <c r="C2190" s="74" t="str">
        <f>IF('[1]H S44'!BE31="","",'[1]H S44'!BE31)</f>
        <v/>
      </c>
      <c r="D2190" s="74" t="str">
        <f>IF(C2190="","",VLOOKUP(C2190,[1]!Tableau1[#All],5,FALSE))</f>
        <v/>
      </c>
      <c r="E2190" s="74" t="str">
        <f>IF(C2190="","",VLOOKUP(C2190,[1]!Tableau1[#All],11,FALSE))</f>
        <v/>
      </c>
      <c r="F2190" s="74" t="str">
        <f>IFERROR(IF(C2190="","",VLOOKUP(C2190,[1]!Tableau1[#All],12,FALSE)),"")</f>
        <v/>
      </c>
      <c r="G2190" s="74" t="str">
        <f>IFERROR(IF(C2190="","",VLOOKUP(C2190,[1]!Tableau1[#All],6,FALSE)),"")</f>
        <v/>
      </c>
      <c r="H2190" s="74" t="str">
        <f>IFERROR(IF(C2190="","",VLOOKUP(C2190,[1]!Tableau1[#All],13,FALSE)),"")</f>
        <v/>
      </c>
      <c r="I2190" s="74" t="str">
        <f>IFERROR(IF(C2190="","",VLOOKUP(C2190,[1]!Tableau1[#All],14,FALSE)),"")</f>
        <v/>
      </c>
      <c r="J2190" s="74" t="str">
        <f>IFERROR(IF(C2190="","",VLOOKUP(C2190,[1]!Tableau1[#All],8,FALSE)),"")</f>
        <v/>
      </c>
      <c r="K2190" s="75" t="str">
        <f>VLOOKUP('[1]Cumul H'!$C2190,'[1]H S44'!$BE$9:$CU$60,6,FALSE)</f>
        <v/>
      </c>
      <c r="L2190" s="75" t="str">
        <f>VLOOKUP('[1]Cumul H'!$C2190,'[1]H S44'!$BE$9:$CU$60,10,FALSE)</f>
        <v/>
      </c>
      <c r="M2190" s="75" t="str">
        <f>VLOOKUP('[1]Cumul H'!$C2190,'[1]H S44'!$BE$9:$CU$60,14,FALSE)</f>
        <v/>
      </c>
      <c r="N2190" s="75" t="str">
        <f>VLOOKUP('[1]Cumul H'!$C2190,'[1]H S44'!$BE$9:$CU$60,18,FALSE)</f>
        <v/>
      </c>
      <c r="O2190" s="75" t="str">
        <f>VLOOKUP('[1]Cumul H'!$C2190,'[1]H S44'!$BE$9:$CU$60,22,FALSE)</f>
        <v/>
      </c>
      <c r="P2190" s="75" t="str">
        <f>VLOOKUP('[1]Cumul H'!$C2190,'[1]H S44'!$BE$9:$CU$60,26,FALSE)</f>
        <v/>
      </c>
      <c r="Q2190" s="75" t="str">
        <f>VLOOKUP('[1]Cumul H'!$C2190,'[1]H S44'!$BE$9:$CU$60,30,FALSE)</f>
        <v/>
      </c>
      <c r="R2190" s="75" t="str">
        <f>VLOOKUP('[1]Cumul H'!$C2190,'[1]H S44'!$BE$9:$CU$60,34,FALSE)</f>
        <v/>
      </c>
      <c r="S2190" s="75" t="str">
        <f>VLOOKUP('[1]Cumul H'!$C2190,'[1]H S44'!$BE$9:$CU$60,33,FALSE)</f>
        <v/>
      </c>
      <c r="T2190" s="75" t="str">
        <f>VLOOKUP('[1]Cumul H'!$C2190,'[1]H S44'!$BE$9:$CU$60,35,FALSE)</f>
        <v/>
      </c>
      <c r="U2190" s="75" t="str">
        <f>VLOOKUP('[1]Cumul H'!$C2190,'[1]H S44'!$BE$9:$CU$60,36,FALSE)</f>
        <v/>
      </c>
      <c r="V2190" s="76" t="str">
        <f t="shared" si="333"/>
        <v/>
      </c>
      <c r="W2190" s="76" t="str" cm="1">
        <f t="array" ref="W2190">IFERROR(_xlfn.IFS(V2190="","",V2190=39,"",V2190&gt;39,V2190-39),"")</f>
        <v/>
      </c>
      <c r="X2190" s="76" t="str">
        <f t="shared" si="334"/>
        <v/>
      </c>
      <c r="Y2190" s="76" t="str">
        <f t="shared" si="335"/>
        <v/>
      </c>
      <c r="Z2190" s="76" t="str">
        <f t="shared" si="336"/>
        <v/>
      </c>
      <c r="AA2190" s="77" t="str">
        <f t="shared" si="337"/>
        <v/>
      </c>
      <c r="AB2190" s="76" t="str">
        <f t="shared" si="338"/>
        <v/>
      </c>
      <c r="AC2190" s="74" t="str">
        <f>VLOOKUP('[1]Cumul H'!$C2190,'[1]H S44'!$BE$9:$CU$60,37,FALSE)</f>
        <v/>
      </c>
      <c r="AD2190" s="74" t="str">
        <f>VLOOKUP('[1]Cumul H'!$C2190,'[1]H S44'!$BE$9:$CU$60,38,FALSE)</f>
        <v/>
      </c>
      <c r="AE2190" s="74" t="str">
        <f>VLOOKUP('[1]Cumul H'!$C2190,'[1]H S44'!$BE$9:$CU$60,39,FALSE)</f>
        <v/>
      </c>
      <c r="AF2190" s="74" t="str">
        <f>VLOOKUP('[1]Cumul H'!$C2190,'[1]H S44'!$BE$9:$CU$60,40,FALSE)</f>
        <v/>
      </c>
      <c r="AG2190" s="74" t="str">
        <f>VLOOKUP('[1]Cumul H'!$C2190,'[1]H S44'!$BE$9:$CU$60,41,FALSE)</f>
        <v/>
      </c>
      <c r="AH2190" s="74" t="str">
        <f>VLOOKUP('[1]Cumul H'!$C2190,'[1]H S44'!$BE$9:$CU$60,42,FALSE)</f>
        <v/>
      </c>
      <c r="AI2190" s="74">
        <f>SUM('[1]Cumul H'!$AE2190:$AH2190)</f>
        <v>0</v>
      </c>
      <c r="AJ2190" s="72" t="str" cm="1">
        <f t="array" ref="AJ2190">IF(E2190="INTERIM",_xlfn.IFS(J2190="NON",$AK$2,J2190="OUI",$AK$3),"")</f>
        <v/>
      </c>
      <c r="AK2190" s="68" t="str">
        <f t="shared" ref="AK2190:AK2253" si="340">IF(V2190="","",IF(V2189&gt;35,35,V2190))</f>
        <v/>
      </c>
      <c r="AL2190" s="68" t="str">
        <f>IF(V2190="","",IF(V2190-Tableau3[[#This Row],[Heure sans Majoration]]&lt;0,0,V2190-Tableau3[[#This Row],[Heure sans Majoration]]))</f>
        <v/>
      </c>
      <c r="AM2190" s="68" t="str">
        <f t="shared" si="339"/>
        <v/>
      </c>
      <c r="AN2190" s="68" t="str">
        <f t="shared" ref="AN2190:AN2253" si="341">IFERROR(VLOOKUP(F2190,$AJ$5:$AN$11,4,FALSE),"")</f>
        <v/>
      </c>
      <c r="AO2190" s="68" t="str">
        <f t="shared" ref="AO2190:AO2253" si="342">IF(C2190="","",IF(F2190=0,"",IFERROR(VLOOKUP(F2190,$AJ$5:$AN$11,5,FALSE),"")*AB2190))</f>
        <v/>
      </c>
      <c r="AP2190" s="72" t="str">
        <f>IF(C2190="","",IF(F2190=0,"",(V2190*Tableau3[[#This Row],[Salaire Horaire]]*Tableau3[[#This Row],[Coef Multi]])))</f>
        <v/>
      </c>
      <c r="AQ2190" s="72" t="str">
        <f>IF(C2190="","",IF(F2190=0,"",(Tableau3[[#This Row],[Heure avec majoration]]*Tableau3[[#This Row],[Salaire Horaire]]*Tableau3[[#This Row],[Coef Multi]]*25%)))</f>
        <v/>
      </c>
    </row>
    <row r="2191" spans="2:43" ht="15" thickBot="1" x14ac:dyDescent="0.35">
      <c r="B2191" s="73" t="s">
        <v>126</v>
      </c>
      <c r="C2191" s="74" t="str">
        <f>IF('[1]H S44'!BE32="","",'[1]H S44'!BE32)</f>
        <v/>
      </c>
      <c r="D2191" s="74" t="str">
        <f>IF(C2191="","",VLOOKUP(C2191,[1]!Tableau1[#All],5,FALSE))</f>
        <v/>
      </c>
      <c r="E2191" s="74" t="str">
        <f>IF(C2191="","",VLOOKUP(C2191,[1]!Tableau1[#All],11,FALSE))</f>
        <v/>
      </c>
      <c r="F2191" s="74" t="str">
        <f>IFERROR(IF(C2191="","",VLOOKUP(C2191,[1]!Tableau1[#All],12,FALSE)),"")</f>
        <v/>
      </c>
      <c r="G2191" s="74" t="str">
        <f>IFERROR(IF(C2191="","",VLOOKUP(C2191,[1]!Tableau1[#All],6,FALSE)),"")</f>
        <v/>
      </c>
      <c r="H2191" s="74" t="str">
        <f>IFERROR(IF(C2191="","",VLOOKUP(C2191,[1]!Tableau1[#All],13,FALSE)),"")</f>
        <v/>
      </c>
      <c r="I2191" s="74" t="str">
        <f>IFERROR(IF(C2191="","",VLOOKUP(C2191,[1]!Tableau1[#All],14,FALSE)),"")</f>
        <v/>
      </c>
      <c r="J2191" s="74" t="str">
        <f>IFERROR(IF(C2191="","",VLOOKUP(C2191,[1]!Tableau1[#All],8,FALSE)),"")</f>
        <v/>
      </c>
      <c r="K2191" s="75" t="str">
        <f>VLOOKUP('[1]Cumul H'!$C2191,'[1]H S44'!$BE$9:$CU$60,6,FALSE)</f>
        <v/>
      </c>
      <c r="L2191" s="75" t="str">
        <f>VLOOKUP('[1]Cumul H'!$C2191,'[1]H S44'!$BE$9:$CU$60,10,FALSE)</f>
        <v/>
      </c>
      <c r="M2191" s="75" t="str">
        <f>VLOOKUP('[1]Cumul H'!$C2191,'[1]H S44'!$BE$9:$CU$60,14,FALSE)</f>
        <v/>
      </c>
      <c r="N2191" s="75" t="str">
        <f>VLOOKUP('[1]Cumul H'!$C2191,'[1]H S44'!$BE$9:$CU$60,18,FALSE)</f>
        <v/>
      </c>
      <c r="O2191" s="75" t="str">
        <f>VLOOKUP('[1]Cumul H'!$C2191,'[1]H S44'!$BE$9:$CU$60,22,FALSE)</f>
        <v/>
      </c>
      <c r="P2191" s="75" t="str">
        <f>VLOOKUP('[1]Cumul H'!$C2191,'[1]H S44'!$BE$9:$CU$60,26,FALSE)</f>
        <v/>
      </c>
      <c r="Q2191" s="75" t="str">
        <f>VLOOKUP('[1]Cumul H'!$C2191,'[1]H S44'!$BE$9:$CU$60,30,FALSE)</f>
        <v/>
      </c>
      <c r="R2191" s="75" t="str">
        <f>VLOOKUP('[1]Cumul H'!$C2191,'[1]H S44'!$BE$9:$CU$60,34,FALSE)</f>
        <v/>
      </c>
      <c r="S2191" s="75" t="str">
        <f>VLOOKUP('[1]Cumul H'!$C2191,'[1]H S44'!$BE$9:$CU$60,33,FALSE)</f>
        <v/>
      </c>
      <c r="T2191" s="75" t="str">
        <f>VLOOKUP('[1]Cumul H'!$C2191,'[1]H S44'!$BE$9:$CU$60,35,FALSE)</f>
        <v/>
      </c>
      <c r="U2191" s="75" t="str">
        <f>VLOOKUP('[1]Cumul H'!$C2191,'[1]H S44'!$BE$9:$CU$60,36,FALSE)</f>
        <v/>
      </c>
      <c r="V2191" s="76" t="str">
        <f t="shared" ref="V2191:V2254" si="343">IF(R2191="","",R2191*24)</f>
        <v/>
      </c>
      <c r="W2191" s="76" t="str" cm="1">
        <f t="array" ref="W2191">IFERROR(_xlfn.IFS(V2191="","",V2191=39,"",V2191&gt;39,V2191-39),"")</f>
        <v/>
      </c>
      <c r="X2191" s="76" t="str">
        <f t="shared" ref="X2191:X2254" si="344">IF(W2191="","",IF(W2191&lt;3,W2191*1.25,3*1.25))</f>
        <v/>
      </c>
      <c r="Y2191" s="76" t="str">
        <f t="shared" ref="Y2191:Y2254" si="345">IF(W2191="","",IF(W2191&gt;3,(W2191-3)*1.5,IF(W2191&lt;3,"")))</f>
        <v/>
      </c>
      <c r="Z2191" s="76" t="str">
        <f t="shared" ref="Z2191:Z2254" si="346">IF(W2191="","",SUM(X2191:Y2191))</f>
        <v/>
      </c>
      <c r="AA2191" s="77" t="str">
        <f t="shared" ref="AA2191:AA2254" si="347">IF(Z2191="","",Z2191/24)</f>
        <v/>
      </c>
      <c r="AB2191" s="76" t="str">
        <f t="shared" ref="AB2191:AB2254" si="348">IF(C2191="","",COUNTIF(K2191:Q2191,"&gt;0"))</f>
        <v/>
      </c>
      <c r="AC2191" s="74" t="str">
        <f>VLOOKUP('[1]Cumul H'!$C2191,'[1]H S44'!$BE$9:$CU$60,37,FALSE)</f>
        <v/>
      </c>
      <c r="AD2191" s="74" t="str">
        <f>VLOOKUP('[1]Cumul H'!$C2191,'[1]H S44'!$BE$9:$CU$60,38,FALSE)</f>
        <v/>
      </c>
      <c r="AE2191" s="74" t="str">
        <f>VLOOKUP('[1]Cumul H'!$C2191,'[1]H S44'!$BE$9:$CU$60,39,FALSE)</f>
        <v/>
      </c>
      <c r="AF2191" s="74" t="str">
        <f>VLOOKUP('[1]Cumul H'!$C2191,'[1]H S44'!$BE$9:$CU$60,40,FALSE)</f>
        <v/>
      </c>
      <c r="AG2191" s="74" t="str">
        <f>VLOOKUP('[1]Cumul H'!$C2191,'[1]H S44'!$BE$9:$CU$60,41,FALSE)</f>
        <v/>
      </c>
      <c r="AH2191" s="74" t="str">
        <f>VLOOKUP('[1]Cumul H'!$C2191,'[1]H S44'!$BE$9:$CU$60,42,FALSE)</f>
        <v/>
      </c>
      <c r="AI2191" s="74">
        <f>SUM('[1]Cumul H'!$AE2191:$AH2191)</f>
        <v>0</v>
      </c>
      <c r="AJ2191" s="78" t="str" cm="1">
        <f t="array" ref="AJ2191">IF(E2191="INTERIM",_xlfn.IFS(J2191="NON",$AK$2,J2191="OUI",$AK$3),"")</f>
        <v/>
      </c>
      <c r="AK2191" s="74" t="str">
        <f t="shared" si="340"/>
        <v/>
      </c>
      <c r="AL2191" s="74" t="str">
        <f>IF(V2191="","",IF(V2191-Tableau3[[#This Row],[Heure sans Majoration]]&lt;0,0,V2191-Tableau3[[#This Row],[Heure sans Majoration]]))</f>
        <v/>
      </c>
      <c r="AM2191" s="74" t="str">
        <f t="shared" ref="AM2191:AM2254" si="349">IF(E2191="","",IF(E2191="CDI","",IF(J2191="oui",VLOOKUP(F2191,$AJ$5:$AL$11,3,FALSE),VLOOKUP(F2191,$AJ$5:$AL$11,2,FALSE))))</f>
        <v/>
      </c>
      <c r="AN2191" s="74" t="str">
        <f t="shared" si="341"/>
        <v/>
      </c>
      <c r="AO2191" s="74" t="str">
        <f t="shared" si="342"/>
        <v/>
      </c>
      <c r="AP2191" s="78" t="str">
        <f>IF(C2191="","",IF(F2191=0,"",(V2191*Tableau3[[#This Row],[Salaire Horaire]]*Tableau3[[#This Row],[Coef Multi]])))</f>
        <v/>
      </c>
      <c r="AQ2191" s="78" t="str">
        <f>IF(C2191="","",IF(F2191=0,"",(Tableau3[[#This Row],[Heure avec majoration]]*Tableau3[[#This Row],[Salaire Horaire]]*Tableau3[[#This Row],[Coef Multi]]*25%)))</f>
        <v/>
      </c>
    </row>
    <row r="2192" spans="2:43" ht="15" thickTop="1" x14ac:dyDescent="0.3">
      <c r="B2192" s="73" t="s">
        <v>126</v>
      </c>
      <c r="C2192" s="74" t="str">
        <f>IF('[1]H S44'!BE33="","",'[1]H S44'!BE33)</f>
        <v/>
      </c>
      <c r="D2192" s="74" t="str">
        <f>IF(C2192="","",VLOOKUP(C2192,[1]!Tableau1[#All],5,FALSE))</f>
        <v/>
      </c>
      <c r="E2192" s="74" t="str">
        <f>IF(C2192="","",VLOOKUP(C2192,[1]!Tableau1[#All],11,FALSE))</f>
        <v/>
      </c>
      <c r="F2192" s="74" t="str">
        <f>IFERROR(IF(C2192="","",VLOOKUP(C2192,[1]!Tableau1[#All],12,FALSE)),"")</f>
        <v/>
      </c>
      <c r="G2192" s="74" t="str">
        <f>IFERROR(IF(C2192="","",VLOOKUP(C2192,[1]!Tableau1[#All],6,FALSE)),"")</f>
        <v/>
      </c>
      <c r="H2192" s="74" t="str">
        <f>IFERROR(IF(C2192="","",VLOOKUP(C2192,[1]!Tableau1[#All],13,FALSE)),"")</f>
        <v/>
      </c>
      <c r="I2192" s="74" t="str">
        <f>IFERROR(IF(C2192="","",VLOOKUP(C2192,[1]!Tableau1[#All],14,FALSE)),"")</f>
        <v/>
      </c>
      <c r="J2192" s="74" t="str">
        <f>IFERROR(IF(C2192="","",VLOOKUP(C2192,[1]!Tableau1[#All],8,FALSE)),"")</f>
        <v/>
      </c>
      <c r="K2192" s="75" t="str">
        <f>VLOOKUP('[1]Cumul H'!$C2192,'[1]H S44'!$BE$9:$CU$60,6,FALSE)</f>
        <v/>
      </c>
      <c r="L2192" s="75" t="str">
        <f>VLOOKUP('[1]Cumul H'!$C2192,'[1]H S44'!$BE$9:$CU$60,10,FALSE)</f>
        <v/>
      </c>
      <c r="M2192" s="75" t="str">
        <f>VLOOKUP('[1]Cumul H'!$C2192,'[1]H S44'!$BE$9:$CU$60,14,FALSE)</f>
        <v/>
      </c>
      <c r="N2192" s="75" t="str">
        <f>VLOOKUP('[1]Cumul H'!$C2192,'[1]H S44'!$BE$9:$CU$60,18,FALSE)</f>
        <v/>
      </c>
      <c r="O2192" s="75" t="str">
        <f>VLOOKUP('[1]Cumul H'!$C2192,'[1]H S44'!$BE$9:$CU$60,22,FALSE)</f>
        <v/>
      </c>
      <c r="P2192" s="75" t="str">
        <f>VLOOKUP('[1]Cumul H'!$C2192,'[1]H S44'!$BE$9:$CU$60,26,FALSE)</f>
        <v/>
      </c>
      <c r="Q2192" s="75" t="str">
        <f>VLOOKUP('[1]Cumul H'!$C2192,'[1]H S44'!$BE$9:$CU$60,30,FALSE)</f>
        <v/>
      </c>
      <c r="R2192" s="75" t="str">
        <f>VLOOKUP('[1]Cumul H'!$C2192,'[1]H S44'!$BE$9:$CU$60,34,FALSE)</f>
        <v/>
      </c>
      <c r="S2192" s="75" t="str">
        <f>VLOOKUP('[1]Cumul H'!$C2192,'[1]H S44'!$BE$9:$CU$60,33,FALSE)</f>
        <v/>
      </c>
      <c r="T2192" s="75" t="str">
        <f>VLOOKUP('[1]Cumul H'!$C2192,'[1]H S44'!$BE$9:$CU$60,35,FALSE)</f>
        <v/>
      </c>
      <c r="U2192" s="75" t="str">
        <f>VLOOKUP('[1]Cumul H'!$C2192,'[1]H S44'!$BE$9:$CU$60,36,FALSE)</f>
        <v/>
      </c>
      <c r="V2192" s="76" t="str">
        <f t="shared" si="343"/>
        <v/>
      </c>
      <c r="W2192" s="76" t="str" cm="1">
        <f t="array" ref="W2192">IFERROR(_xlfn.IFS(V2192="","",V2192=39,"",V2192&gt;39,V2192-39),"")</f>
        <v/>
      </c>
      <c r="X2192" s="76" t="str">
        <f t="shared" si="344"/>
        <v/>
      </c>
      <c r="Y2192" s="76" t="str">
        <f t="shared" si="345"/>
        <v/>
      </c>
      <c r="Z2192" s="76" t="str">
        <f t="shared" si="346"/>
        <v/>
      </c>
      <c r="AA2192" s="77" t="str">
        <f t="shared" si="347"/>
        <v/>
      </c>
      <c r="AB2192" s="76" t="str">
        <f t="shared" si="348"/>
        <v/>
      </c>
      <c r="AC2192" s="74" t="str">
        <f>VLOOKUP('[1]Cumul H'!$C2192,'[1]H S44'!$BE$9:$CU$60,37,FALSE)</f>
        <v/>
      </c>
      <c r="AD2192" s="74" t="str">
        <f>VLOOKUP('[1]Cumul H'!$C2192,'[1]H S44'!$BE$9:$CU$60,38,FALSE)</f>
        <v/>
      </c>
      <c r="AE2192" s="74" t="str">
        <f>VLOOKUP('[1]Cumul H'!$C2192,'[1]H S44'!$BE$9:$CU$60,39,FALSE)</f>
        <v/>
      </c>
      <c r="AF2192" s="74" t="str">
        <f>VLOOKUP('[1]Cumul H'!$C2192,'[1]H S44'!$BE$9:$CU$60,40,FALSE)</f>
        <v/>
      </c>
      <c r="AG2192" s="74" t="str">
        <f>VLOOKUP('[1]Cumul H'!$C2192,'[1]H S44'!$BE$9:$CU$60,41,FALSE)</f>
        <v/>
      </c>
      <c r="AH2192" s="74" t="str">
        <f>VLOOKUP('[1]Cumul H'!$C2192,'[1]H S44'!$BE$9:$CU$60,42,FALSE)</f>
        <v/>
      </c>
      <c r="AI2192" s="74">
        <f>SUM('[1]Cumul H'!$AE2192:$AH2192)</f>
        <v>0</v>
      </c>
      <c r="AJ2192" s="72" t="str" cm="1">
        <f t="array" ref="AJ2192">IF(E2192="INTERIM",_xlfn.IFS(J2192="NON",$AK$2,J2192="OUI",$AK$3),"")</f>
        <v/>
      </c>
      <c r="AK2192" s="68" t="str">
        <f t="shared" si="340"/>
        <v/>
      </c>
      <c r="AL2192" s="68" t="str">
        <f>IF(V2192="","",IF(V2192-Tableau3[[#This Row],[Heure sans Majoration]]&lt;0,0,V2192-Tableau3[[#This Row],[Heure sans Majoration]]))</f>
        <v/>
      </c>
      <c r="AM2192" s="68" t="str">
        <f t="shared" si="349"/>
        <v/>
      </c>
      <c r="AN2192" s="68" t="str">
        <f t="shared" si="341"/>
        <v/>
      </c>
      <c r="AO2192" s="68" t="str">
        <f t="shared" si="342"/>
        <v/>
      </c>
      <c r="AP2192" s="72" t="str">
        <f>IF(C2192="","",IF(F2192=0,"",(V2192*Tableau3[[#This Row],[Salaire Horaire]]*Tableau3[[#This Row],[Coef Multi]])))</f>
        <v/>
      </c>
      <c r="AQ2192" s="72" t="str">
        <f>IF(C2192="","",IF(F2192=0,"",(Tableau3[[#This Row],[Heure avec majoration]]*Tableau3[[#This Row],[Salaire Horaire]]*Tableau3[[#This Row],[Coef Multi]]*25%)))</f>
        <v/>
      </c>
    </row>
    <row r="2193" spans="2:43" ht="15" thickBot="1" x14ac:dyDescent="0.35">
      <c r="B2193" s="73" t="s">
        <v>126</v>
      </c>
      <c r="C2193" s="74" t="str">
        <f>IF('[1]H S44'!BE34="","",'[1]H S44'!BE34)</f>
        <v/>
      </c>
      <c r="D2193" s="74" t="str">
        <f>IF(C2193="","",VLOOKUP(C2193,[1]!Tableau1[#All],5,FALSE))</f>
        <v/>
      </c>
      <c r="E2193" s="74" t="str">
        <f>IF(C2193="","",VLOOKUP(C2193,[1]!Tableau1[#All],11,FALSE))</f>
        <v/>
      </c>
      <c r="F2193" s="74" t="str">
        <f>IFERROR(IF(C2193="","",VLOOKUP(C2193,[1]!Tableau1[#All],12,FALSE)),"")</f>
        <v/>
      </c>
      <c r="G2193" s="74" t="str">
        <f>IFERROR(IF(C2193="","",VLOOKUP(C2193,[1]!Tableau1[#All],6,FALSE)),"")</f>
        <v/>
      </c>
      <c r="H2193" s="74" t="str">
        <f>IFERROR(IF(C2193="","",VLOOKUP(C2193,[1]!Tableau1[#All],13,FALSE)),"")</f>
        <v/>
      </c>
      <c r="I2193" s="74" t="str">
        <f>IFERROR(IF(C2193="","",VLOOKUP(C2193,[1]!Tableau1[#All],14,FALSE)),"")</f>
        <v/>
      </c>
      <c r="J2193" s="74" t="str">
        <f>IFERROR(IF(C2193="","",VLOOKUP(C2193,[1]!Tableau1[#All],8,FALSE)),"")</f>
        <v/>
      </c>
      <c r="K2193" s="75" t="str">
        <f>VLOOKUP('[1]Cumul H'!$C2193,'[1]H S44'!$BE$9:$CU$60,6,FALSE)</f>
        <v/>
      </c>
      <c r="L2193" s="75" t="str">
        <f>VLOOKUP('[1]Cumul H'!$C2193,'[1]H S44'!$BE$9:$CU$60,10,FALSE)</f>
        <v/>
      </c>
      <c r="M2193" s="75" t="str">
        <f>VLOOKUP('[1]Cumul H'!$C2193,'[1]H S44'!$BE$9:$CU$60,14,FALSE)</f>
        <v/>
      </c>
      <c r="N2193" s="75" t="str">
        <f>VLOOKUP('[1]Cumul H'!$C2193,'[1]H S44'!$BE$9:$CU$60,18,FALSE)</f>
        <v/>
      </c>
      <c r="O2193" s="75" t="str">
        <f>VLOOKUP('[1]Cumul H'!$C2193,'[1]H S44'!$BE$9:$CU$60,22,FALSE)</f>
        <v/>
      </c>
      <c r="P2193" s="75" t="str">
        <f>VLOOKUP('[1]Cumul H'!$C2193,'[1]H S44'!$BE$9:$CU$60,26,FALSE)</f>
        <v/>
      </c>
      <c r="Q2193" s="75" t="str">
        <f>VLOOKUP('[1]Cumul H'!$C2193,'[1]H S44'!$BE$9:$CU$60,30,FALSE)</f>
        <v/>
      </c>
      <c r="R2193" s="75" t="str">
        <f>VLOOKUP('[1]Cumul H'!$C2193,'[1]H S44'!$BE$9:$CU$60,34,FALSE)</f>
        <v/>
      </c>
      <c r="S2193" s="75" t="str">
        <f>VLOOKUP('[1]Cumul H'!$C2193,'[1]H S44'!$BE$9:$CU$60,33,FALSE)</f>
        <v/>
      </c>
      <c r="T2193" s="75" t="str">
        <f>VLOOKUP('[1]Cumul H'!$C2193,'[1]H S44'!$BE$9:$CU$60,35,FALSE)</f>
        <v/>
      </c>
      <c r="U2193" s="75" t="str">
        <f>VLOOKUP('[1]Cumul H'!$C2193,'[1]H S44'!$BE$9:$CU$60,36,FALSE)</f>
        <v/>
      </c>
      <c r="V2193" s="76" t="str">
        <f t="shared" si="343"/>
        <v/>
      </c>
      <c r="W2193" s="76" t="str" cm="1">
        <f t="array" ref="W2193">IFERROR(_xlfn.IFS(V2193="","",V2193=39,"",V2193&gt;39,V2193-39),"")</f>
        <v/>
      </c>
      <c r="X2193" s="76" t="str">
        <f t="shared" si="344"/>
        <v/>
      </c>
      <c r="Y2193" s="76" t="str">
        <f t="shared" si="345"/>
        <v/>
      </c>
      <c r="Z2193" s="76" t="str">
        <f t="shared" si="346"/>
        <v/>
      </c>
      <c r="AA2193" s="77" t="str">
        <f t="shared" si="347"/>
        <v/>
      </c>
      <c r="AB2193" s="76" t="str">
        <f t="shared" si="348"/>
        <v/>
      </c>
      <c r="AC2193" s="74" t="str">
        <f>VLOOKUP('[1]Cumul H'!$C2193,'[1]H S44'!$BE$9:$CU$60,37,FALSE)</f>
        <v/>
      </c>
      <c r="AD2193" s="74" t="str">
        <f>VLOOKUP('[1]Cumul H'!$C2193,'[1]H S44'!$BE$9:$CU$60,38,FALSE)</f>
        <v/>
      </c>
      <c r="AE2193" s="74" t="str">
        <f>VLOOKUP('[1]Cumul H'!$C2193,'[1]H S44'!$BE$9:$CU$60,39,FALSE)</f>
        <v/>
      </c>
      <c r="AF2193" s="74" t="str">
        <f>VLOOKUP('[1]Cumul H'!$C2193,'[1]H S44'!$BE$9:$CU$60,40,FALSE)</f>
        <v/>
      </c>
      <c r="AG2193" s="74" t="str">
        <f>VLOOKUP('[1]Cumul H'!$C2193,'[1]H S44'!$BE$9:$CU$60,41,FALSE)</f>
        <v/>
      </c>
      <c r="AH2193" s="74" t="str">
        <f>VLOOKUP('[1]Cumul H'!$C2193,'[1]H S44'!$BE$9:$CU$60,42,FALSE)</f>
        <v/>
      </c>
      <c r="AI2193" s="74">
        <f>SUM('[1]Cumul H'!$AE2193:$AH2193)</f>
        <v>0</v>
      </c>
      <c r="AJ2193" s="78" t="str" cm="1">
        <f t="array" ref="AJ2193">IF(E2193="INTERIM",_xlfn.IFS(J2193="NON",$AK$2,J2193="OUI",$AK$3),"")</f>
        <v/>
      </c>
      <c r="AK2193" s="74" t="str">
        <f t="shared" si="340"/>
        <v/>
      </c>
      <c r="AL2193" s="74" t="str">
        <f>IF(V2193="","",IF(V2193-Tableau3[[#This Row],[Heure sans Majoration]]&lt;0,0,V2193-Tableau3[[#This Row],[Heure sans Majoration]]))</f>
        <v/>
      </c>
      <c r="AM2193" s="74" t="str">
        <f t="shared" si="349"/>
        <v/>
      </c>
      <c r="AN2193" s="74" t="str">
        <f t="shared" si="341"/>
        <v/>
      </c>
      <c r="AO2193" s="74" t="str">
        <f t="shared" si="342"/>
        <v/>
      </c>
      <c r="AP2193" s="78" t="str">
        <f>IF(C2193="","",IF(F2193=0,"",(V2193*Tableau3[[#This Row],[Salaire Horaire]]*Tableau3[[#This Row],[Coef Multi]])))</f>
        <v/>
      </c>
      <c r="AQ2193" s="78" t="str">
        <f>IF(C2193="","",IF(F2193=0,"",(Tableau3[[#This Row],[Heure avec majoration]]*Tableau3[[#This Row],[Salaire Horaire]]*Tableau3[[#This Row],[Coef Multi]]*25%)))</f>
        <v/>
      </c>
    </row>
    <row r="2194" spans="2:43" ht="15" thickTop="1" x14ac:dyDescent="0.3">
      <c r="B2194" s="73" t="s">
        <v>126</v>
      </c>
      <c r="C2194" s="74" t="str">
        <f>IF('[1]H S44'!BE35="","",'[1]H S44'!BE35)</f>
        <v/>
      </c>
      <c r="D2194" s="74" t="str">
        <f>IF(C2194="","",VLOOKUP(C2194,[1]!Tableau1[#All],5,FALSE))</f>
        <v/>
      </c>
      <c r="E2194" s="74" t="str">
        <f>IF(C2194="","",VLOOKUP(C2194,[1]!Tableau1[#All],11,FALSE))</f>
        <v/>
      </c>
      <c r="F2194" s="74" t="str">
        <f>IFERROR(IF(C2194="","",VLOOKUP(C2194,[1]!Tableau1[#All],12,FALSE)),"")</f>
        <v/>
      </c>
      <c r="G2194" s="74" t="str">
        <f>IFERROR(IF(C2194="","",VLOOKUP(C2194,[1]!Tableau1[#All],6,FALSE)),"")</f>
        <v/>
      </c>
      <c r="H2194" s="74" t="str">
        <f>IFERROR(IF(C2194="","",VLOOKUP(C2194,[1]!Tableau1[#All],13,FALSE)),"")</f>
        <v/>
      </c>
      <c r="I2194" s="74" t="str">
        <f>IFERROR(IF(C2194="","",VLOOKUP(C2194,[1]!Tableau1[#All],14,FALSE)),"")</f>
        <v/>
      </c>
      <c r="J2194" s="74" t="str">
        <f>IFERROR(IF(C2194="","",VLOOKUP(C2194,[1]!Tableau1[#All],8,FALSE)),"")</f>
        <v/>
      </c>
      <c r="K2194" s="75" t="str">
        <f>VLOOKUP('[1]Cumul H'!$C2194,'[1]H S44'!$BE$9:$CU$60,6,FALSE)</f>
        <v/>
      </c>
      <c r="L2194" s="75" t="str">
        <f>VLOOKUP('[1]Cumul H'!$C2194,'[1]H S44'!$BE$9:$CU$60,10,FALSE)</f>
        <v/>
      </c>
      <c r="M2194" s="75" t="str">
        <f>VLOOKUP('[1]Cumul H'!$C2194,'[1]H S44'!$BE$9:$CU$60,14,FALSE)</f>
        <v/>
      </c>
      <c r="N2194" s="75" t="str">
        <f>VLOOKUP('[1]Cumul H'!$C2194,'[1]H S44'!$BE$9:$CU$60,18,FALSE)</f>
        <v/>
      </c>
      <c r="O2194" s="75" t="str">
        <f>VLOOKUP('[1]Cumul H'!$C2194,'[1]H S44'!$BE$9:$CU$60,22,FALSE)</f>
        <v/>
      </c>
      <c r="P2194" s="75" t="str">
        <f>VLOOKUP('[1]Cumul H'!$C2194,'[1]H S44'!$BE$9:$CU$60,26,FALSE)</f>
        <v/>
      </c>
      <c r="Q2194" s="75" t="str">
        <f>VLOOKUP('[1]Cumul H'!$C2194,'[1]H S44'!$BE$9:$CU$60,30,FALSE)</f>
        <v/>
      </c>
      <c r="R2194" s="75" t="str">
        <f>VLOOKUP('[1]Cumul H'!$C2194,'[1]H S44'!$BE$9:$CU$60,34,FALSE)</f>
        <v/>
      </c>
      <c r="S2194" s="75" t="str">
        <f>VLOOKUP('[1]Cumul H'!$C2194,'[1]H S44'!$BE$9:$CU$60,33,FALSE)</f>
        <v/>
      </c>
      <c r="T2194" s="75" t="str">
        <f>VLOOKUP('[1]Cumul H'!$C2194,'[1]H S44'!$BE$9:$CU$60,35,FALSE)</f>
        <v/>
      </c>
      <c r="U2194" s="75" t="str">
        <f>VLOOKUP('[1]Cumul H'!$C2194,'[1]H S44'!$BE$9:$CU$60,36,FALSE)</f>
        <v/>
      </c>
      <c r="V2194" s="76" t="str">
        <f t="shared" si="343"/>
        <v/>
      </c>
      <c r="W2194" s="76" t="str" cm="1">
        <f t="array" ref="W2194">IFERROR(_xlfn.IFS(V2194="","",V2194=39,"",V2194&gt;39,V2194-39),"")</f>
        <v/>
      </c>
      <c r="X2194" s="76" t="str">
        <f t="shared" si="344"/>
        <v/>
      </c>
      <c r="Y2194" s="76" t="str">
        <f t="shared" si="345"/>
        <v/>
      </c>
      <c r="Z2194" s="76" t="str">
        <f t="shared" si="346"/>
        <v/>
      </c>
      <c r="AA2194" s="77" t="str">
        <f t="shared" si="347"/>
        <v/>
      </c>
      <c r="AB2194" s="76" t="str">
        <f t="shared" si="348"/>
        <v/>
      </c>
      <c r="AC2194" s="74" t="str">
        <f>VLOOKUP('[1]Cumul H'!$C2194,'[1]H S44'!$BE$9:$CU$60,37,FALSE)</f>
        <v/>
      </c>
      <c r="AD2194" s="74" t="str">
        <f>VLOOKUP('[1]Cumul H'!$C2194,'[1]H S44'!$BE$9:$CU$60,38,FALSE)</f>
        <v/>
      </c>
      <c r="AE2194" s="74" t="str">
        <f>VLOOKUP('[1]Cumul H'!$C2194,'[1]H S44'!$BE$9:$CU$60,39,FALSE)</f>
        <v/>
      </c>
      <c r="AF2194" s="74" t="str">
        <f>VLOOKUP('[1]Cumul H'!$C2194,'[1]H S44'!$BE$9:$CU$60,40,FALSE)</f>
        <v/>
      </c>
      <c r="AG2194" s="74" t="str">
        <f>VLOOKUP('[1]Cumul H'!$C2194,'[1]H S44'!$BE$9:$CU$60,41,FALSE)</f>
        <v/>
      </c>
      <c r="AH2194" s="74" t="str">
        <f>VLOOKUP('[1]Cumul H'!$C2194,'[1]H S44'!$BE$9:$CU$60,42,FALSE)</f>
        <v/>
      </c>
      <c r="AI2194" s="74">
        <f>SUM('[1]Cumul H'!$AE2194:$AH2194)</f>
        <v>0</v>
      </c>
      <c r="AJ2194" s="72" t="str" cm="1">
        <f t="array" ref="AJ2194">IF(E2194="INTERIM",_xlfn.IFS(J2194="NON",$AK$2,J2194="OUI",$AK$3),"")</f>
        <v/>
      </c>
      <c r="AK2194" s="68" t="str">
        <f t="shared" si="340"/>
        <v/>
      </c>
      <c r="AL2194" s="68" t="str">
        <f>IF(V2194="","",IF(V2194-Tableau3[[#This Row],[Heure sans Majoration]]&lt;0,0,V2194-Tableau3[[#This Row],[Heure sans Majoration]]))</f>
        <v/>
      </c>
      <c r="AM2194" s="68" t="str">
        <f t="shared" si="349"/>
        <v/>
      </c>
      <c r="AN2194" s="68" t="str">
        <f t="shared" si="341"/>
        <v/>
      </c>
      <c r="AO2194" s="68" t="str">
        <f t="shared" si="342"/>
        <v/>
      </c>
      <c r="AP2194" s="72" t="str">
        <f>IF(C2194="","",IF(F2194=0,"",(V2194*Tableau3[[#This Row],[Salaire Horaire]]*Tableau3[[#This Row],[Coef Multi]])))</f>
        <v/>
      </c>
      <c r="AQ2194" s="72" t="str">
        <f>IF(C2194="","",IF(F2194=0,"",(Tableau3[[#This Row],[Heure avec majoration]]*Tableau3[[#This Row],[Salaire Horaire]]*Tableau3[[#This Row],[Coef Multi]]*25%)))</f>
        <v/>
      </c>
    </row>
    <row r="2195" spans="2:43" ht="15" thickBot="1" x14ac:dyDescent="0.35">
      <c r="B2195" s="73" t="s">
        <v>126</v>
      </c>
      <c r="C2195" s="74" t="str">
        <f>IF('[1]H S44'!BE36="","",'[1]H S44'!BE36)</f>
        <v/>
      </c>
      <c r="D2195" s="74" t="str">
        <f>IF(C2195="","",VLOOKUP(C2195,[1]!Tableau1[#All],5,FALSE))</f>
        <v/>
      </c>
      <c r="E2195" s="74" t="str">
        <f>IF(C2195="","",VLOOKUP(C2195,[1]!Tableau1[#All],11,FALSE))</f>
        <v/>
      </c>
      <c r="F2195" s="74" t="str">
        <f>IFERROR(IF(C2195="","",VLOOKUP(C2195,[1]!Tableau1[#All],12,FALSE)),"")</f>
        <v/>
      </c>
      <c r="G2195" s="74" t="str">
        <f>IFERROR(IF(C2195="","",VLOOKUP(C2195,[1]!Tableau1[#All],6,FALSE)),"")</f>
        <v/>
      </c>
      <c r="H2195" s="74" t="str">
        <f>IFERROR(IF(C2195="","",VLOOKUP(C2195,[1]!Tableau1[#All],13,FALSE)),"")</f>
        <v/>
      </c>
      <c r="I2195" s="74" t="str">
        <f>IFERROR(IF(C2195="","",VLOOKUP(C2195,[1]!Tableau1[#All],14,FALSE)),"")</f>
        <v/>
      </c>
      <c r="J2195" s="74" t="str">
        <f>IFERROR(IF(C2195="","",VLOOKUP(C2195,[1]!Tableau1[#All],8,FALSE)),"")</f>
        <v/>
      </c>
      <c r="K2195" s="75" t="str">
        <f>VLOOKUP('[1]Cumul H'!$C2195,'[1]H S44'!$BE$9:$CU$60,6,FALSE)</f>
        <v/>
      </c>
      <c r="L2195" s="75" t="str">
        <f>VLOOKUP('[1]Cumul H'!$C2195,'[1]H S44'!$BE$9:$CU$60,10,FALSE)</f>
        <v/>
      </c>
      <c r="M2195" s="75" t="str">
        <f>VLOOKUP('[1]Cumul H'!$C2195,'[1]H S44'!$BE$9:$CU$60,14,FALSE)</f>
        <v/>
      </c>
      <c r="N2195" s="75" t="str">
        <f>VLOOKUP('[1]Cumul H'!$C2195,'[1]H S44'!$BE$9:$CU$60,18,FALSE)</f>
        <v/>
      </c>
      <c r="O2195" s="75" t="str">
        <f>VLOOKUP('[1]Cumul H'!$C2195,'[1]H S44'!$BE$9:$CU$60,22,FALSE)</f>
        <v/>
      </c>
      <c r="P2195" s="75" t="str">
        <f>VLOOKUP('[1]Cumul H'!$C2195,'[1]H S44'!$BE$9:$CU$60,26,FALSE)</f>
        <v/>
      </c>
      <c r="Q2195" s="75" t="str">
        <f>VLOOKUP('[1]Cumul H'!$C2195,'[1]H S44'!$BE$9:$CU$60,30,FALSE)</f>
        <v/>
      </c>
      <c r="R2195" s="75" t="str">
        <f>VLOOKUP('[1]Cumul H'!$C2195,'[1]H S44'!$BE$9:$CU$60,34,FALSE)</f>
        <v/>
      </c>
      <c r="S2195" s="75" t="str">
        <f>VLOOKUP('[1]Cumul H'!$C2195,'[1]H S44'!$BE$9:$CU$60,33,FALSE)</f>
        <v/>
      </c>
      <c r="T2195" s="75" t="str">
        <f>VLOOKUP('[1]Cumul H'!$C2195,'[1]H S44'!$BE$9:$CU$60,35,FALSE)</f>
        <v/>
      </c>
      <c r="U2195" s="75" t="str">
        <f>VLOOKUP('[1]Cumul H'!$C2195,'[1]H S44'!$BE$9:$CU$60,36,FALSE)</f>
        <v/>
      </c>
      <c r="V2195" s="76" t="str">
        <f t="shared" si="343"/>
        <v/>
      </c>
      <c r="W2195" s="76" t="str" cm="1">
        <f t="array" ref="W2195">IFERROR(_xlfn.IFS(V2195="","",V2195=39,"",V2195&gt;39,V2195-39),"")</f>
        <v/>
      </c>
      <c r="X2195" s="76" t="str">
        <f t="shared" si="344"/>
        <v/>
      </c>
      <c r="Y2195" s="76" t="str">
        <f t="shared" si="345"/>
        <v/>
      </c>
      <c r="Z2195" s="76" t="str">
        <f t="shared" si="346"/>
        <v/>
      </c>
      <c r="AA2195" s="77" t="str">
        <f t="shared" si="347"/>
        <v/>
      </c>
      <c r="AB2195" s="76" t="str">
        <f t="shared" si="348"/>
        <v/>
      </c>
      <c r="AC2195" s="74" t="str">
        <f>VLOOKUP('[1]Cumul H'!$C2195,'[1]H S44'!$BE$9:$CU$60,37,FALSE)</f>
        <v/>
      </c>
      <c r="AD2195" s="74" t="str">
        <f>VLOOKUP('[1]Cumul H'!$C2195,'[1]H S44'!$BE$9:$CU$60,38,FALSE)</f>
        <v/>
      </c>
      <c r="AE2195" s="74" t="str">
        <f>VLOOKUP('[1]Cumul H'!$C2195,'[1]H S44'!$BE$9:$CU$60,39,FALSE)</f>
        <v/>
      </c>
      <c r="AF2195" s="74" t="str">
        <f>VLOOKUP('[1]Cumul H'!$C2195,'[1]H S44'!$BE$9:$CU$60,40,FALSE)</f>
        <v/>
      </c>
      <c r="AG2195" s="74" t="str">
        <f>VLOOKUP('[1]Cumul H'!$C2195,'[1]H S44'!$BE$9:$CU$60,41,FALSE)</f>
        <v/>
      </c>
      <c r="AH2195" s="74" t="str">
        <f>VLOOKUP('[1]Cumul H'!$C2195,'[1]H S44'!$BE$9:$CU$60,42,FALSE)</f>
        <v/>
      </c>
      <c r="AI2195" s="74">
        <f>SUM('[1]Cumul H'!$AE2195:$AH2195)</f>
        <v>0</v>
      </c>
      <c r="AJ2195" s="78" t="str" cm="1">
        <f t="array" ref="AJ2195">IF(E2195="INTERIM",_xlfn.IFS(J2195="NON",$AK$2,J2195="OUI",$AK$3),"")</f>
        <v/>
      </c>
      <c r="AK2195" s="74" t="str">
        <f t="shared" si="340"/>
        <v/>
      </c>
      <c r="AL2195" s="74" t="str">
        <f>IF(V2195="","",IF(V2195-Tableau3[[#This Row],[Heure sans Majoration]]&lt;0,0,V2195-Tableau3[[#This Row],[Heure sans Majoration]]))</f>
        <v/>
      </c>
      <c r="AM2195" s="74" t="str">
        <f t="shared" si="349"/>
        <v/>
      </c>
      <c r="AN2195" s="74" t="str">
        <f t="shared" si="341"/>
        <v/>
      </c>
      <c r="AO2195" s="74" t="str">
        <f t="shared" si="342"/>
        <v/>
      </c>
      <c r="AP2195" s="78" t="str">
        <f>IF(C2195="","",IF(F2195=0,"",(V2195*Tableau3[[#This Row],[Salaire Horaire]]*Tableau3[[#This Row],[Coef Multi]])))</f>
        <v/>
      </c>
      <c r="AQ2195" s="78" t="str">
        <f>IF(C2195="","",IF(F2195=0,"",(Tableau3[[#This Row],[Heure avec majoration]]*Tableau3[[#This Row],[Salaire Horaire]]*Tableau3[[#This Row],[Coef Multi]]*25%)))</f>
        <v/>
      </c>
    </row>
    <row r="2196" spans="2:43" ht="15" thickTop="1" x14ac:dyDescent="0.3">
      <c r="B2196" s="73" t="s">
        <v>126</v>
      </c>
      <c r="C2196" s="74" t="str">
        <f>IF('[1]H S44'!BE37="","",'[1]H S44'!BE37)</f>
        <v/>
      </c>
      <c r="D2196" s="74" t="str">
        <f>IF(C2196="","",VLOOKUP(C2196,[1]!Tableau1[#All],5,FALSE))</f>
        <v/>
      </c>
      <c r="E2196" s="74" t="str">
        <f>IF(C2196="","",VLOOKUP(C2196,[1]!Tableau1[#All],11,FALSE))</f>
        <v/>
      </c>
      <c r="F2196" s="74" t="str">
        <f>IFERROR(IF(C2196="","",VLOOKUP(C2196,[1]!Tableau1[#All],12,FALSE)),"")</f>
        <v/>
      </c>
      <c r="G2196" s="74" t="str">
        <f>IFERROR(IF(C2196="","",VLOOKUP(C2196,[1]!Tableau1[#All],6,FALSE)),"")</f>
        <v/>
      </c>
      <c r="H2196" s="74" t="str">
        <f>IFERROR(IF(C2196="","",VLOOKUP(C2196,[1]!Tableau1[#All],13,FALSE)),"")</f>
        <v/>
      </c>
      <c r="I2196" s="74" t="str">
        <f>IFERROR(IF(C2196="","",VLOOKUP(C2196,[1]!Tableau1[#All],14,FALSE)),"")</f>
        <v/>
      </c>
      <c r="J2196" s="74" t="str">
        <f>IFERROR(IF(C2196="","",VLOOKUP(C2196,[1]!Tableau1[#All],8,FALSE)),"")</f>
        <v/>
      </c>
      <c r="K2196" s="75" t="str">
        <f>VLOOKUP('[1]Cumul H'!$C2196,'[1]H S44'!$BE$9:$CU$60,6,FALSE)</f>
        <v/>
      </c>
      <c r="L2196" s="75" t="str">
        <f>VLOOKUP('[1]Cumul H'!$C2196,'[1]H S44'!$BE$9:$CU$60,10,FALSE)</f>
        <v/>
      </c>
      <c r="M2196" s="75" t="str">
        <f>VLOOKUP('[1]Cumul H'!$C2196,'[1]H S44'!$BE$9:$CU$60,14,FALSE)</f>
        <v/>
      </c>
      <c r="N2196" s="75" t="str">
        <f>VLOOKUP('[1]Cumul H'!$C2196,'[1]H S44'!$BE$9:$CU$60,18,FALSE)</f>
        <v/>
      </c>
      <c r="O2196" s="75" t="str">
        <f>VLOOKUP('[1]Cumul H'!$C2196,'[1]H S44'!$BE$9:$CU$60,22,FALSE)</f>
        <v/>
      </c>
      <c r="P2196" s="75" t="str">
        <f>VLOOKUP('[1]Cumul H'!$C2196,'[1]H S44'!$BE$9:$CU$60,26,FALSE)</f>
        <v/>
      </c>
      <c r="Q2196" s="75" t="str">
        <f>VLOOKUP('[1]Cumul H'!$C2196,'[1]H S44'!$BE$9:$CU$60,30,FALSE)</f>
        <v/>
      </c>
      <c r="R2196" s="75" t="str">
        <f>VLOOKUP('[1]Cumul H'!$C2196,'[1]H S44'!$BE$9:$CU$60,34,FALSE)</f>
        <v/>
      </c>
      <c r="S2196" s="75" t="str">
        <f>VLOOKUP('[1]Cumul H'!$C2196,'[1]H S44'!$BE$9:$CU$60,33,FALSE)</f>
        <v/>
      </c>
      <c r="T2196" s="75" t="str">
        <f>VLOOKUP('[1]Cumul H'!$C2196,'[1]H S44'!$BE$9:$CU$60,35,FALSE)</f>
        <v/>
      </c>
      <c r="U2196" s="75" t="str">
        <f>VLOOKUP('[1]Cumul H'!$C2196,'[1]H S44'!$BE$9:$CU$60,36,FALSE)</f>
        <v/>
      </c>
      <c r="V2196" s="76" t="str">
        <f t="shared" si="343"/>
        <v/>
      </c>
      <c r="W2196" s="76" t="str" cm="1">
        <f t="array" ref="W2196">IFERROR(_xlfn.IFS(V2196="","",V2196=39,"",V2196&gt;39,V2196-39),"")</f>
        <v/>
      </c>
      <c r="X2196" s="76" t="str">
        <f t="shared" si="344"/>
        <v/>
      </c>
      <c r="Y2196" s="76" t="str">
        <f t="shared" si="345"/>
        <v/>
      </c>
      <c r="Z2196" s="76" t="str">
        <f t="shared" si="346"/>
        <v/>
      </c>
      <c r="AA2196" s="77" t="str">
        <f t="shared" si="347"/>
        <v/>
      </c>
      <c r="AB2196" s="76" t="str">
        <f t="shared" si="348"/>
        <v/>
      </c>
      <c r="AC2196" s="74" t="str">
        <f>VLOOKUP('[1]Cumul H'!$C2196,'[1]H S44'!$BE$9:$CU$60,37,FALSE)</f>
        <v/>
      </c>
      <c r="AD2196" s="74" t="str">
        <f>VLOOKUP('[1]Cumul H'!$C2196,'[1]H S44'!$BE$9:$CU$60,38,FALSE)</f>
        <v/>
      </c>
      <c r="AE2196" s="74" t="str">
        <f>VLOOKUP('[1]Cumul H'!$C2196,'[1]H S44'!$BE$9:$CU$60,39,FALSE)</f>
        <v/>
      </c>
      <c r="AF2196" s="74" t="str">
        <f>VLOOKUP('[1]Cumul H'!$C2196,'[1]H S44'!$BE$9:$CU$60,40,FALSE)</f>
        <v/>
      </c>
      <c r="AG2196" s="74" t="str">
        <f>VLOOKUP('[1]Cumul H'!$C2196,'[1]H S44'!$BE$9:$CU$60,41,FALSE)</f>
        <v/>
      </c>
      <c r="AH2196" s="74" t="str">
        <f>VLOOKUP('[1]Cumul H'!$C2196,'[1]H S44'!$BE$9:$CU$60,42,FALSE)</f>
        <v/>
      </c>
      <c r="AI2196" s="74">
        <f>SUM('[1]Cumul H'!$AE2196:$AH2196)</f>
        <v>0</v>
      </c>
      <c r="AJ2196" s="72" t="str" cm="1">
        <f t="array" ref="AJ2196">IF(E2196="INTERIM",_xlfn.IFS(J2196="NON",$AK$2,J2196="OUI",$AK$3),"")</f>
        <v/>
      </c>
      <c r="AK2196" s="68" t="str">
        <f t="shared" si="340"/>
        <v/>
      </c>
      <c r="AL2196" s="68" t="str">
        <f>IF(V2196="","",IF(V2196-Tableau3[[#This Row],[Heure sans Majoration]]&lt;0,0,V2196-Tableau3[[#This Row],[Heure sans Majoration]]))</f>
        <v/>
      </c>
      <c r="AM2196" s="68" t="str">
        <f t="shared" si="349"/>
        <v/>
      </c>
      <c r="AN2196" s="68" t="str">
        <f t="shared" si="341"/>
        <v/>
      </c>
      <c r="AO2196" s="68" t="str">
        <f t="shared" si="342"/>
        <v/>
      </c>
      <c r="AP2196" s="72" t="str">
        <f>IF(C2196="","",IF(F2196=0,"",(V2196*Tableau3[[#This Row],[Salaire Horaire]]*Tableau3[[#This Row],[Coef Multi]])))</f>
        <v/>
      </c>
      <c r="AQ2196" s="72" t="str">
        <f>IF(C2196="","",IF(F2196=0,"",(Tableau3[[#This Row],[Heure avec majoration]]*Tableau3[[#This Row],[Salaire Horaire]]*Tableau3[[#This Row],[Coef Multi]]*25%)))</f>
        <v/>
      </c>
    </row>
    <row r="2197" spans="2:43" ht="15" thickBot="1" x14ac:dyDescent="0.35">
      <c r="B2197" s="73" t="s">
        <v>126</v>
      </c>
      <c r="C2197" s="74" t="str">
        <f>IF('[1]H S44'!BE38="","",'[1]H S44'!BE38)</f>
        <v/>
      </c>
      <c r="D2197" s="74" t="str">
        <f>IF(C2197="","",VLOOKUP(C2197,[1]!Tableau1[#All],5,FALSE))</f>
        <v/>
      </c>
      <c r="E2197" s="74" t="str">
        <f>IF(C2197="","",VLOOKUP(C2197,[1]!Tableau1[#All],11,FALSE))</f>
        <v/>
      </c>
      <c r="F2197" s="74" t="str">
        <f>IFERROR(IF(C2197="","",VLOOKUP(C2197,[1]!Tableau1[#All],12,FALSE)),"")</f>
        <v/>
      </c>
      <c r="G2197" s="74" t="str">
        <f>IFERROR(IF(C2197="","",VLOOKUP(C2197,[1]!Tableau1[#All],6,FALSE)),"")</f>
        <v/>
      </c>
      <c r="H2197" s="74" t="str">
        <f>IFERROR(IF(C2197="","",VLOOKUP(C2197,[1]!Tableau1[#All],13,FALSE)),"")</f>
        <v/>
      </c>
      <c r="I2197" s="74" t="str">
        <f>IFERROR(IF(C2197="","",VLOOKUP(C2197,[1]!Tableau1[#All],14,FALSE)),"")</f>
        <v/>
      </c>
      <c r="J2197" s="74" t="str">
        <f>IFERROR(IF(C2197="","",VLOOKUP(C2197,[1]!Tableau1[#All],8,FALSE)),"")</f>
        <v/>
      </c>
      <c r="K2197" s="75" t="str">
        <f>VLOOKUP('[1]Cumul H'!$C2197,'[1]H S44'!$BE$9:$CU$60,6,FALSE)</f>
        <v/>
      </c>
      <c r="L2197" s="75" t="str">
        <f>VLOOKUP('[1]Cumul H'!$C2197,'[1]H S44'!$BE$9:$CU$60,10,FALSE)</f>
        <v/>
      </c>
      <c r="M2197" s="75" t="str">
        <f>VLOOKUP('[1]Cumul H'!$C2197,'[1]H S44'!$BE$9:$CU$60,14,FALSE)</f>
        <v/>
      </c>
      <c r="N2197" s="75" t="str">
        <f>VLOOKUP('[1]Cumul H'!$C2197,'[1]H S44'!$BE$9:$CU$60,18,FALSE)</f>
        <v/>
      </c>
      <c r="O2197" s="75" t="str">
        <f>VLOOKUP('[1]Cumul H'!$C2197,'[1]H S44'!$BE$9:$CU$60,22,FALSE)</f>
        <v/>
      </c>
      <c r="P2197" s="75" t="str">
        <f>VLOOKUP('[1]Cumul H'!$C2197,'[1]H S44'!$BE$9:$CU$60,26,FALSE)</f>
        <v/>
      </c>
      <c r="Q2197" s="75" t="str">
        <f>VLOOKUP('[1]Cumul H'!$C2197,'[1]H S44'!$BE$9:$CU$60,30,FALSE)</f>
        <v/>
      </c>
      <c r="R2197" s="75" t="str">
        <f>VLOOKUP('[1]Cumul H'!$C2197,'[1]H S44'!$BE$9:$CU$60,34,FALSE)</f>
        <v/>
      </c>
      <c r="S2197" s="75" t="str">
        <f>VLOOKUP('[1]Cumul H'!$C2197,'[1]H S44'!$BE$9:$CU$60,33,FALSE)</f>
        <v/>
      </c>
      <c r="T2197" s="75" t="str">
        <f>VLOOKUP('[1]Cumul H'!$C2197,'[1]H S44'!$BE$9:$CU$60,35,FALSE)</f>
        <v/>
      </c>
      <c r="U2197" s="75" t="str">
        <f>VLOOKUP('[1]Cumul H'!$C2197,'[1]H S44'!$BE$9:$CU$60,36,FALSE)</f>
        <v/>
      </c>
      <c r="V2197" s="76" t="str">
        <f t="shared" si="343"/>
        <v/>
      </c>
      <c r="W2197" s="76" t="str" cm="1">
        <f t="array" ref="W2197">IFERROR(_xlfn.IFS(V2197="","",V2197=39,"",V2197&gt;39,V2197-39),"")</f>
        <v/>
      </c>
      <c r="X2197" s="76" t="str">
        <f t="shared" si="344"/>
        <v/>
      </c>
      <c r="Y2197" s="76" t="str">
        <f t="shared" si="345"/>
        <v/>
      </c>
      <c r="Z2197" s="76" t="str">
        <f t="shared" si="346"/>
        <v/>
      </c>
      <c r="AA2197" s="77" t="str">
        <f t="shared" si="347"/>
        <v/>
      </c>
      <c r="AB2197" s="76" t="str">
        <f t="shared" si="348"/>
        <v/>
      </c>
      <c r="AC2197" s="74" t="str">
        <f>VLOOKUP('[1]Cumul H'!$C2197,'[1]H S44'!$BE$9:$CU$60,37,FALSE)</f>
        <v/>
      </c>
      <c r="AD2197" s="74" t="str">
        <f>VLOOKUP('[1]Cumul H'!$C2197,'[1]H S44'!$BE$9:$CU$60,38,FALSE)</f>
        <v/>
      </c>
      <c r="AE2197" s="74" t="str">
        <f>VLOOKUP('[1]Cumul H'!$C2197,'[1]H S44'!$BE$9:$CU$60,39,FALSE)</f>
        <v/>
      </c>
      <c r="AF2197" s="74" t="str">
        <f>VLOOKUP('[1]Cumul H'!$C2197,'[1]H S44'!$BE$9:$CU$60,40,FALSE)</f>
        <v/>
      </c>
      <c r="AG2197" s="74" t="str">
        <f>VLOOKUP('[1]Cumul H'!$C2197,'[1]H S44'!$BE$9:$CU$60,41,FALSE)</f>
        <v/>
      </c>
      <c r="AH2197" s="74" t="str">
        <f>VLOOKUP('[1]Cumul H'!$C2197,'[1]H S44'!$BE$9:$CU$60,42,FALSE)</f>
        <v/>
      </c>
      <c r="AI2197" s="74">
        <f>SUM('[1]Cumul H'!$AE2197:$AH2197)</f>
        <v>0</v>
      </c>
      <c r="AJ2197" s="78" t="str" cm="1">
        <f t="array" ref="AJ2197">IF(E2197="INTERIM",_xlfn.IFS(J2197="NON",$AK$2,J2197="OUI",$AK$3),"")</f>
        <v/>
      </c>
      <c r="AK2197" s="74" t="str">
        <f t="shared" si="340"/>
        <v/>
      </c>
      <c r="AL2197" s="74" t="str">
        <f>IF(V2197="","",IF(V2197-Tableau3[[#This Row],[Heure sans Majoration]]&lt;0,0,V2197-Tableau3[[#This Row],[Heure sans Majoration]]))</f>
        <v/>
      </c>
      <c r="AM2197" s="74" t="str">
        <f t="shared" si="349"/>
        <v/>
      </c>
      <c r="AN2197" s="74" t="str">
        <f t="shared" si="341"/>
        <v/>
      </c>
      <c r="AO2197" s="74" t="str">
        <f t="shared" si="342"/>
        <v/>
      </c>
      <c r="AP2197" s="78" t="str">
        <f>IF(C2197="","",IF(F2197=0,"",(V2197*Tableau3[[#This Row],[Salaire Horaire]]*Tableau3[[#This Row],[Coef Multi]])))</f>
        <v/>
      </c>
      <c r="AQ2197" s="78" t="str">
        <f>IF(C2197="","",IF(F2197=0,"",(Tableau3[[#This Row],[Heure avec majoration]]*Tableau3[[#This Row],[Salaire Horaire]]*Tableau3[[#This Row],[Coef Multi]]*25%)))</f>
        <v/>
      </c>
    </row>
    <row r="2198" spans="2:43" ht="15" thickTop="1" x14ac:dyDescent="0.3">
      <c r="B2198" s="73" t="s">
        <v>126</v>
      </c>
      <c r="C2198" s="74" t="str">
        <f>IF('[1]H S44'!BE39="","",'[1]H S44'!BE39)</f>
        <v/>
      </c>
      <c r="D2198" s="74" t="str">
        <f>IF(C2198="","",VLOOKUP(C2198,[1]!Tableau1[#All],5,FALSE))</f>
        <v/>
      </c>
      <c r="E2198" s="74" t="str">
        <f>IF(C2198="","",VLOOKUP(C2198,[1]!Tableau1[#All],11,FALSE))</f>
        <v/>
      </c>
      <c r="F2198" s="74" t="str">
        <f>IFERROR(IF(C2198="","",VLOOKUP(C2198,[1]!Tableau1[#All],12,FALSE)),"")</f>
        <v/>
      </c>
      <c r="G2198" s="74" t="str">
        <f>IFERROR(IF(C2198="","",VLOOKUP(C2198,[1]!Tableau1[#All],6,FALSE)),"")</f>
        <v/>
      </c>
      <c r="H2198" s="74" t="str">
        <f>IFERROR(IF(C2198="","",VLOOKUP(C2198,[1]!Tableau1[#All],13,FALSE)),"")</f>
        <v/>
      </c>
      <c r="I2198" s="74" t="str">
        <f>IFERROR(IF(C2198="","",VLOOKUP(C2198,[1]!Tableau1[#All],14,FALSE)),"")</f>
        <v/>
      </c>
      <c r="J2198" s="74" t="str">
        <f>IFERROR(IF(C2198="","",VLOOKUP(C2198,[1]!Tableau1[#All],8,FALSE)),"")</f>
        <v/>
      </c>
      <c r="K2198" s="75" t="str">
        <f>VLOOKUP('[1]Cumul H'!$C2198,'[1]H S44'!$BE$9:$CU$60,6,FALSE)</f>
        <v/>
      </c>
      <c r="L2198" s="75" t="str">
        <f>VLOOKUP('[1]Cumul H'!$C2198,'[1]H S44'!$BE$9:$CU$60,10,FALSE)</f>
        <v/>
      </c>
      <c r="M2198" s="75" t="str">
        <f>VLOOKUP('[1]Cumul H'!$C2198,'[1]H S44'!$BE$9:$CU$60,14,FALSE)</f>
        <v/>
      </c>
      <c r="N2198" s="75" t="str">
        <f>VLOOKUP('[1]Cumul H'!$C2198,'[1]H S44'!$BE$9:$CU$60,18,FALSE)</f>
        <v/>
      </c>
      <c r="O2198" s="75" t="str">
        <f>VLOOKUP('[1]Cumul H'!$C2198,'[1]H S44'!$BE$9:$CU$60,22,FALSE)</f>
        <v/>
      </c>
      <c r="P2198" s="75" t="str">
        <f>VLOOKUP('[1]Cumul H'!$C2198,'[1]H S44'!$BE$9:$CU$60,26,FALSE)</f>
        <v/>
      </c>
      <c r="Q2198" s="75" t="str">
        <f>VLOOKUP('[1]Cumul H'!$C2198,'[1]H S44'!$BE$9:$CU$60,30,FALSE)</f>
        <v/>
      </c>
      <c r="R2198" s="75" t="str">
        <f>VLOOKUP('[1]Cumul H'!$C2198,'[1]H S44'!$BE$9:$CU$60,34,FALSE)</f>
        <v/>
      </c>
      <c r="S2198" s="75" t="str">
        <f>VLOOKUP('[1]Cumul H'!$C2198,'[1]H S44'!$BE$9:$CU$60,33,FALSE)</f>
        <v/>
      </c>
      <c r="T2198" s="75" t="str">
        <f>VLOOKUP('[1]Cumul H'!$C2198,'[1]H S44'!$BE$9:$CU$60,35,FALSE)</f>
        <v/>
      </c>
      <c r="U2198" s="75" t="str">
        <f>VLOOKUP('[1]Cumul H'!$C2198,'[1]H S44'!$BE$9:$CU$60,36,FALSE)</f>
        <v/>
      </c>
      <c r="V2198" s="76" t="str">
        <f t="shared" si="343"/>
        <v/>
      </c>
      <c r="W2198" s="76" t="str" cm="1">
        <f t="array" ref="W2198">IFERROR(_xlfn.IFS(V2198="","",V2198=39,"",V2198&gt;39,V2198-39),"")</f>
        <v/>
      </c>
      <c r="X2198" s="76" t="str">
        <f t="shared" si="344"/>
        <v/>
      </c>
      <c r="Y2198" s="76" t="str">
        <f t="shared" si="345"/>
        <v/>
      </c>
      <c r="Z2198" s="76" t="str">
        <f t="shared" si="346"/>
        <v/>
      </c>
      <c r="AA2198" s="77" t="str">
        <f t="shared" si="347"/>
        <v/>
      </c>
      <c r="AB2198" s="76" t="str">
        <f t="shared" si="348"/>
        <v/>
      </c>
      <c r="AC2198" s="74" t="str">
        <f>VLOOKUP('[1]Cumul H'!$C2198,'[1]H S44'!$BE$9:$CU$60,37,FALSE)</f>
        <v/>
      </c>
      <c r="AD2198" s="74" t="str">
        <f>VLOOKUP('[1]Cumul H'!$C2198,'[1]H S44'!$BE$9:$CU$60,38,FALSE)</f>
        <v/>
      </c>
      <c r="AE2198" s="74" t="str">
        <f>VLOOKUP('[1]Cumul H'!$C2198,'[1]H S44'!$BE$9:$CU$60,39,FALSE)</f>
        <v/>
      </c>
      <c r="AF2198" s="74" t="str">
        <f>VLOOKUP('[1]Cumul H'!$C2198,'[1]H S44'!$BE$9:$CU$60,40,FALSE)</f>
        <v/>
      </c>
      <c r="AG2198" s="74" t="str">
        <f>VLOOKUP('[1]Cumul H'!$C2198,'[1]H S44'!$BE$9:$CU$60,41,FALSE)</f>
        <v/>
      </c>
      <c r="AH2198" s="74" t="str">
        <f>VLOOKUP('[1]Cumul H'!$C2198,'[1]H S44'!$BE$9:$CU$60,42,FALSE)</f>
        <v/>
      </c>
      <c r="AI2198" s="74">
        <f>SUM('[1]Cumul H'!$AE2198:$AH2198)</f>
        <v>0</v>
      </c>
      <c r="AJ2198" s="72" t="str" cm="1">
        <f t="array" ref="AJ2198">IF(E2198="INTERIM",_xlfn.IFS(J2198="NON",$AK$2,J2198="OUI",$AK$3),"")</f>
        <v/>
      </c>
      <c r="AK2198" s="68" t="str">
        <f t="shared" si="340"/>
        <v/>
      </c>
      <c r="AL2198" s="68" t="str">
        <f>IF(V2198="","",IF(V2198-Tableau3[[#This Row],[Heure sans Majoration]]&lt;0,0,V2198-Tableau3[[#This Row],[Heure sans Majoration]]))</f>
        <v/>
      </c>
      <c r="AM2198" s="68" t="str">
        <f t="shared" si="349"/>
        <v/>
      </c>
      <c r="AN2198" s="68" t="str">
        <f t="shared" si="341"/>
        <v/>
      </c>
      <c r="AO2198" s="68" t="str">
        <f t="shared" si="342"/>
        <v/>
      </c>
      <c r="AP2198" s="72" t="str">
        <f>IF(C2198="","",IF(F2198=0,"",(V2198*Tableau3[[#This Row],[Salaire Horaire]]*Tableau3[[#This Row],[Coef Multi]])))</f>
        <v/>
      </c>
      <c r="AQ2198" s="72" t="str">
        <f>IF(C2198="","",IF(F2198=0,"",(Tableau3[[#This Row],[Heure avec majoration]]*Tableau3[[#This Row],[Salaire Horaire]]*Tableau3[[#This Row],[Coef Multi]]*25%)))</f>
        <v/>
      </c>
    </row>
    <row r="2199" spans="2:43" ht="15" thickBot="1" x14ac:dyDescent="0.35">
      <c r="B2199" s="73" t="s">
        <v>126</v>
      </c>
      <c r="C2199" s="74" t="str">
        <f>IF('[1]H S44'!BE40="","",'[1]H S44'!BE40)</f>
        <v/>
      </c>
      <c r="D2199" s="74" t="str">
        <f>IF(C2199="","",VLOOKUP(C2199,[1]!Tableau1[#All],5,FALSE))</f>
        <v/>
      </c>
      <c r="E2199" s="74" t="str">
        <f>IF(C2199="","",VLOOKUP(C2199,[1]!Tableau1[#All],11,FALSE))</f>
        <v/>
      </c>
      <c r="F2199" s="74" t="str">
        <f>IFERROR(IF(C2199="","",VLOOKUP(C2199,[1]!Tableau1[#All],12,FALSE)),"")</f>
        <v/>
      </c>
      <c r="G2199" s="74" t="str">
        <f>IFERROR(IF(C2199="","",VLOOKUP(C2199,[1]!Tableau1[#All],6,FALSE)),"")</f>
        <v/>
      </c>
      <c r="H2199" s="74" t="str">
        <f>IFERROR(IF(C2199="","",VLOOKUP(C2199,[1]!Tableau1[#All],13,FALSE)),"")</f>
        <v/>
      </c>
      <c r="I2199" s="74" t="str">
        <f>IFERROR(IF(C2199="","",VLOOKUP(C2199,[1]!Tableau1[#All],14,FALSE)),"")</f>
        <v/>
      </c>
      <c r="J2199" s="74" t="str">
        <f>IFERROR(IF(C2199="","",VLOOKUP(C2199,[1]!Tableau1[#All],8,FALSE)),"")</f>
        <v/>
      </c>
      <c r="K2199" s="75" t="str">
        <f>VLOOKUP('[1]Cumul H'!$C2199,'[1]H S44'!$BE$9:$CU$60,6,FALSE)</f>
        <v/>
      </c>
      <c r="L2199" s="75" t="str">
        <f>VLOOKUP('[1]Cumul H'!$C2199,'[1]H S44'!$BE$9:$CU$60,10,FALSE)</f>
        <v/>
      </c>
      <c r="M2199" s="75" t="str">
        <f>VLOOKUP('[1]Cumul H'!$C2199,'[1]H S44'!$BE$9:$CU$60,14,FALSE)</f>
        <v/>
      </c>
      <c r="N2199" s="75" t="str">
        <f>VLOOKUP('[1]Cumul H'!$C2199,'[1]H S44'!$BE$9:$CU$60,18,FALSE)</f>
        <v/>
      </c>
      <c r="O2199" s="75" t="str">
        <f>VLOOKUP('[1]Cumul H'!$C2199,'[1]H S44'!$BE$9:$CU$60,22,FALSE)</f>
        <v/>
      </c>
      <c r="P2199" s="75" t="str">
        <f>VLOOKUP('[1]Cumul H'!$C2199,'[1]H S44'!$BE$9:$CU$60,26,FALSE)</f>
        <v/>
      </c>
      <c r="Q2199" s="75" t="str">
        <f>VLOOKUP('[1]Cumul H'!$C2199,'[1]H S44'!$BE$9:$CU$60,30,FALSE)</f>
        <v/>
      </c>
      <c r="R2199" s="75" t="str">
        <f>VLOOKUP('[1]Cumul H'!$C2199,'[1]H S44'!$BE$9:$CU$60,34,FALSE)</f>
        <v/>
      </c>
      <c r="S2199" s="75" t="str">
        <f>VLOOKUP('[1]Cumul H'!$C2199,'[1]H S44'!$BE$9:$CU$60,33,FALSE)</f>
        <v/>
      </c>
      <c r="T2199" s="75" t="str">
        <f>VLOOKUP('[1]Cumul H'!$C2199,'[1]H S44'!$BE$9:$CU$60,35,FALSE)</f>
        <v/>
      </c>
      <c r="U2199" s="75" t="str">
        <f>VLOOKUP('[1]Cumul H'!$C2199,'[1]H S44'!$BE$9:$CU$60,36,FALSE)</f>
        <v/>
      </c>
      <c r="V2199" s="76" t="str">
        <f t="shared" si="343"/>
        <v/>
      </c>
      <c r="W2199" s="76" t="str" cm="1">
        <f t="array" ref="W2199">IFERROR(_xlfn.IFS(V2199="","",V2199=39,"",V2199&gt;39,V2199-39),"")</f>
        <v/>
      </c>
      <c r="X2199" s="76" t="str">
        <f t="shared" si="344"/>
        <v/>
      </c>
      <c r="Y2199" s="76" t="str">
        <f t="shared" si="345"/>
        <v/>
      </c>
      <c r="Z2199" s="76" t="str">
        <f t="shared" si="346"/>
        <v/>
      </c>
      <c r="AA2199" s="77" t="str">
        <f t="shared" si="347"/>
        <v/>
      </c>
      <c r="AB2199" s="76" t="str">
        <f t="shared" si="348"/>
        <v/>
      </c>
      <c r="AC2199" s="74" t="str">
        <f>VLOOKUP('[1]Cumul H'!$C2199,'[1]H S44'!$BE$9:$CU$60,37,FALSE)</f>
        <v/>
      </c>
      <c r="AD2199" s="74" t="str">
        <f>VLOOKUP('[1]Cumul H'!$C2199,'[1]H S44'!$BE$9:$CU$60,38,FALSE)</f>
        <v/>
      </c>
      <c r="AE2199" s="74" t="str">
        <f>VLOOKUP('[1]Cumul H'!$C2199,'[1]H S44'!$BE$9:$CU$60,39,FALSE)</f>
        <v/>
      </c>
      <c r="AF2199" s="74" t="str">
        <f>VLOOKUP('[1]Cumul H'!$C2199,'[1]H S44'!$BE$9:$CU$60,40,FALSE)</f>
        <v/>
      </c>
      <c r="AG2199" s="74" t="str">
        <f>VLOOKUP('[1]Cumul H'!$C2199,'[1]H S44'!$BE$9:$CU$60,41,FALSE)</f>
        <v/>
      </c>
      <c r="AH2199" s="74" t="str">
        <f>VLOOKUP('[1]Cumul H'!$C2199,'[1]H S44'!$BE$9:$CU$60,42,FALSE)</f>
        <v/>
      </c>
      <c r="AI2199" s="74">
        <f>SUM('[1]Cumul H'!$AE2199:$AH2199)</f>
        <v>0</v>
      </c>
      <c r="AJ2199" s="78" t="str" cm="1">
        <f t="array" ref="AJ2199">IF(E2199="INTERIM",_xlfn.IFS(J2199="NON",$AK$2,J2199="OUI",$AK$3),"")</f>
        <v/>
      </c>
      <c r="AK2199" s="74" t="str">
        <f t="shared" si="340"/>
        <v/>
      </c>
      <c r="AL2199" s="74" t="str">
        <f>IF(V2199="","",IF(V2199-Tableau3[[#This Row],[Heure sans Majoration]]&lt;0,0,V2199-Tableau3[[#This Row],[Heure sans Majoration]]))</f>
        <v/>
      </c>
      <c r="AM2199" s="74" t="str">
        <f t="shared" si="349"/>
        <v/>
      </c>
      <c r="AN2199" s="74" t="str">
        <f t="shared" si="341"/>
        <v/>
      </c>
      <c r="AO2199" s="74" t="str">
        <f t="shared" si="342"/>
        <v/>
      </c>
      <c r="AP2199" s="78" t="str">
        <f>IF(C2199="","",IF(F2199=0,"",(V2199*Tableau3[[#This Row],[Salaire Horaire]]*Tableau3[[#This Row],[Coef Multi]])))</f>
        <v/>
      </c>
      <c r="AQ2199" s="78" t="str">
        <f>IF(C2199="","",IF(F2199=0,"",(Tableau3[[#This Row],[Heure avec majoration]]*Tableau3[[#This Row],[Salaire Horaire]]*Tableau3[[#This Row],[Coef Multi]]*25%)))</f>
        <v/>
      </c>
    </row>
    <row r="2200" spans="2:43" ht="15" thickTop="1" x14ac:dyDescent="0.3">
      <c r="B2200" s="73" t="s">
        <v>126</v>
      </c>
      <c r="C2200" s="74" t="str">
        <f>IF('[1]H S44'!BE41="","",'[1]H S44'!BE41)</f>
        <v/>
      </c>
      <c r="D2200" s="74" t="str">
        <f>IF(C2200="","",VLOOKUP(C2200,[1]!Tableau1[#All],5,FALSE))</f>
        <v/>
      </c>
      <c r="E2200" s="74" t="str">
        <f>IF(C2200="","",VLOOKUP(C2200,[1]!Tableau1[#All],11,FALSE))</f>
        <v/>
      </c>
      <c r="F2200" s="74" t="str">
        <f>IFERROR(IF(C2200="","",VLOOKUP(C2200,[1]!Tableau1[#All],12,FALSE)),"")</f>
        <v/>
      </c>
      <c r="G2200" s="74" t="str">
        <f>IFERROR(IF(C2200="","",VLOOKUP(C2200,[1]!Tableau1[#All],6,FALSE)),"")</f>
        <v/>
      </c>
      <c r="H2200" s="74" t="str">
        <f>IFERROR(IF(C2200="","",VLOOKUP(C2200,[1]!Tableau1[#All],13,FALSE)),"")</f>
        <v/>
      </c>
      <c r="I2200" s="74" t="str">
        <f>IFERROR(IF(C2200="","",VLOOKUP(C2200,[1]!Tableau1[#All],14,FALSE)),"")</f>
        <v/>
      </c>
      <c r="J2200" s="74" t="str">
        <f>IFERROR(IF(C2200="","",VLOOKUP(C2200,[1]!Tableau1[#All],8,FALSE)),"")</f>
        <v/>
      </c>
      <c r="K2200" s="75" t="str">
        <f>VLOOKUP('[1]Cumul H'!$C2200,'[1]H S44'!$BE$9:$CU$60,6,FALSE)</f>
        <v/>
      </c>
      <c r="L2200" s="75" t="str">
        <f>VLOOKUP('[1]Cumul H'!$C2200,'[1]H S44'!$BE$9:$CU$60,10,FALSE)</f>
        <v/>
      </c>
      <c r="M2200" s="75" t="str">
        <f>VLOOKUP('[1]Cumul H'!$C2200,'[1]H S44'!$BE$9:$CU$60,14,FALSE)</f>
        <v/>
      </c>
      <c r="N2200" s="75" t="str">
        <f>VLOOKUP('[1]Cumul H'!$C2200,'[1]H S44'!$BE$9:$CU$60,18,FALSE)</f>
        <v/>
      </c>
      <c r="O2200" s="75" t="str">
        <f>VLOOKUP('[1]Cumul H'!$C2200,'[1]H S44'!$BE$9:$CU$60,22,FALSE)</f>
        <v/>
      </c>
      <c r="P2200" s="75" t="str">
        <f>VLOOKUP('[1]Cumul H'!$C2200,'[1]H S44'!$BE$9:$CU$60,26,FALSE)</f>
        <v/>
      </c>
      <c r="Q2200" s="75" t="str">
        <f>VLOOKUP('[1]Cumul H'!$C2200,'[1]H S44'!$BE$9:$CU$60,30,FALSE)</f>
        <v/>
      </c>
      <c r="R2200" s="75" t="str">
        <f>VLOOKUP('[1]Cumul H'!$C2200,'[1]H S44'!$BE$9:$CU$60,34,FALSE)</f>
        <v/>
      </c>
      <c r="S2200" s="75" t="str">
        <f>VLOOKUP('[1]Cumul H'!$C2200,'[1]H S44'!$BE$9:$CU$60,33,FALSE)</f>
        <v/>
      </c>
      <c r="T2200" s="75" t="str">
        <f>VLOOKUP('[1]Cumul H'!$C2200,'[1]H S44'!$BE$9:$CU$60,35,FALSE)</f>
        <v/>
      </c>
      <c r="U2200" s="75" t="str">
        <f>VLOOKUP('[1]Cumul H'!$C2200,'[1]H S44'!$BE$9:$CU$60,36,FALSE)</f>
        <v/>
      </c>
      <c r="V2200" s="76" t="str">
        <f t="shared" si="343"/>
        <v/>
      </c>
      <c r="W2200" s="76" t="str" cm="1">
        <f t="array" ref="W2200">IFERROR(_xlfn.IFS(V2200="","",V2200=39,"",V2200&gt;39,V2200-39),"")</f>
        <v/>
      </c>
      <c r="X2200" s="76" t="str">
        <f t="shared" si="344"/>
        <v/>
      </c>
      <c r="Y2200" s="76" t="str">
        <f t="shared" si="345"/>
        <v/>
      </c>
      <c r="Z2200" s="76" t="str">
        <f t="shared" si="346"/>
        <v/>
      </c>
      <c r="AA2200" s="77" t="str">
        <f t="shared" si="347"/>
        <v/>
      </c>
      <c r="AB2200" s="76" t="str">
        <f t="shared" si="348"/>
        <v/>
      </c>
      <c r="AC2200" s="74" t="str">
        <f>VLOOKUP('[1]Cumul H'!$C2200,'[1]H S44'!$BE$9:$CU$60,37,FALSE)</f>
        <v/>
      </c>
      <c r="AD2200" s="74" t="str">
        <f>VLOOKUP('[1]Cumul H'!$C2200,'[1]H S44'!$BE$9:$CU$60,38,FALSE)</f>
        <v/>
      </c>
      <c r="AE2200" s="74" t="str">
        <f>VLOOKUP('[1]Cumul H'!$C2200,'[1]H S44'!$BE$9:$CU$60,39,FALSE)</f>
        <v/>
      </c>
      <c r="AF2200" s="74" t="str">
        <f>VLOOKUP('[1]Cumul H'!$C2200,'[1]H S44'!$BE$9:$CU$60,40,FALSE)</f>
        <v/>
      </c>
      <c r="AG2200" s="74" t="str">
        <f>VLOOKUP('[1]Cumul H'!$C2200,'[1]H S44'!$BE$9:$CU$60,41,FALSE)</f>
        <v/>
      </c>
      <c r="AH2200" s="74" t="str">
        <f>VLOOKUP('[1]Cumul H'!$C2200,'[1]H S44'!$BE$9:$CU$60,42,FALSE)</f>
        <v/>
      </c>
      <c r="AI2200" s="74">
        <f>SUM('[1]Cumul H'!$AE2200:$AH2200)</f>
        <v>0</v>
      </c>
      <c r="AJ2200" s="72" t="str" cm="1">
        <f t="array" ref="AJ2200">IF(E2200="INTERIM",_xlfn.IFS(J2200="NON",$AK$2,J2200="OUI",$AK$3),"")</f>
        <v/>
      </c>
      <c r="AK2200" s="68" t="str">
        <f t="shared" si="340"/>
        <v/>
      </c>
      <c r="AL2200" s="68" t="str">
        <f>IF(V2200="","",IF(V2200-Tableau3[[#This Row],[Heure sans Majoration]]&lt;0,0,V2200-Tableau3[[#This Row],[Heure sans Majoration]]))</f>
        <v/>
      </c>
      <c r="AM2200" s="68" t="str">
        <f t="shared" si="349"/>
        <v/>
      </c>
      <c r="AN2200" s="68" t="str">
        <f t="shared" si="341"/>
        <v/>
      </c>
      <c r="AO2200" s="68" t="str">
        <f t="shared" si="342"/>
        <v/>
      </c>
      <c r="AP2200" s="72" t="str">
        <f>IF(C2200="","",IF(F2200=0,"",(V2200*Tableau3[[#This Row],[Salaire Horaire]]*Tableau3[[#This Row],[Coef Multi]])))</f>
        <v/>
      </c>
      <c r="AQ2200" s="72" t="str">
        <f>IF(C2200="","",IF(F2200=0,"",(Tableau3[[#This Row],[Heure avec majoration]]*Tableau3[[#This Row],[Salaire Horaire]]*Tableau3[[#This Row],[Coef Multi]]*25%)))</f>
        <v/>
      </c>
    </row>
    <row r="2201" spans="2:43" ht="15" thickBot="1" x14ac:dyDescent="0.35">
      <c r="B2201" s="73" t="s">
        <v>126</v>
      </c>
      <c r="C2201" s="74" t="str">
        <f>IF('[1]H S44'!BE42="","",'[1]H S44'!BE42)</f>
        <v/>
      </c>
      <c r="D2201" s="74" t="str">
        <f>IF(C2201="","",VLOOKUP(C2201,[1]!Tableau1[#All],5,FALSE))</f>
        <v/>
      </c>
      <c r="E2201" s="74" t="str">
        <f>IF(C2201="","",VLOOKUP(C2201,[1]!Tableau1[#All],11,FALSE))</f>
        <v/>
      </c>
      <c r="F2201" s="74" t="str">
        <f>IFERROR(IF(C2201="","",VLOOKUP(C2201,[1]!Tableau1[#All],12,FALSE)),"")</f>
        <v/>
      </c>
      <c r="G2201" s="74" t="str">
        <f>IFERROR(IF(C2201="","",VLOOKUP(C2201,[1]!Tableau1[#All],6,FALSE)),"")</f>
        <v/>
      </c>
      <c r="H2201" s="74" t="str">
        <f>IFERROR(IF(C2201="","",VLOOKUP(C2201,[1]!Tableau1[#All],13,FALSE)),"")</f>
        <v/>
      </c>
      <c r="I2201" s="74" t="str">
        <f>IFERROR(IF(C2201="","",VLOOKUP(C2201,[1]!Tableau1[#All],14,FALSE)),"")</f>
        <v/>
      </c>
      <c r="J2201" s="74" t="str">
        <f>IFERROR(IF(C2201="","",VLOOKUP(C2201,[1]!Tableau1[#All],8,FALSE)),"")</f>
        <v/>
      </c>
      <c r="K2201" s="75" t="str">
        <f>VLOOKUP('[1]Cumul H'!$C2201,'[1]H S44'!$BE$9:$CU$60,6,FALSE)</f>
        <v/>
      </c>
      <c r="L2201" s="75" t="str">
        <f>VLOOKUP('[1]Cumul H'!$C2201,'[1]H S44'!$BE$9:$CU$60,10,FALSE)</f>
        <v/>
      </c>
      <c r="M2201" s="75" t="str">
        <f>VLOOKUP('[1]Cumul H'!$C2201,'[1]H S44'!$BE$9:$CU$60,14,FALSE)</f>
        <v/>
      </c>
      <c r="N2201" s="75" t="str">
        <f>VLOOKUP('[1]Cumul H'!$C2201,'[1]H S44'!$BE$9:$CU$60,18,FALSE)</f>
        <v/>
      </c>
      <c r="O2201" s="75" t="str">
        <f>VLOOKUP('[1]Cumul H'!$C2201,'[1]H S44'!$BE$9:$CU$60,22,FALSE)</f>
        <v/>
      </c>
      <c r="P2201" s="75" t="str">
        <f>VLOOKUP('[1]Cumul H'!$C2201,'[1]H S44'!$BE$9:$CU$60,26,FALSE)</f>
        <v/>
      </c>
      <c r="Q2201" s="75" t="str">
        <f>VLOOKUP('[1]Cumul H'!$C2201,'[1]H S44'!$BE$9:$CU$60,30,FALSE)</f>
        <v/>
      </c>
      <c r="R2201" s="75" t="str">
        <f>VLOOKUP('[1]Cumul H'!$C2201,'[1]H S44'!$BE$9:$CU$60,34,FALSE)</f>
        <v/>
      </c>
      <c r="S2201" s="75" t="str">
        <f>VLOOKUP('[1]Cumul H'!$C2201,'[1]H S44'!$BE$9:$CU$60,33,FALSE)</f>
        <v/>
      </c>
      <c r="T2201" s="75" t="str">
        <f>VLOOKUP('[1]Cumul H'!$C2201,'[1]H S44'!$BE$9:$CU$60,35,FALSE)</f>
        <v/>
      </c>
      <c r="U2201" s="75" t="str">
        <f>VLOOKUP('[1]Cumul H'!$C2201,'[1]H S44'!$BE$9:$CU$60,36,FALSE)</f>
        <v/>
      </c>
      <c r="V2201" s="76" t="str">
        <f t="shared" si="343"/>
        <v/>
      </c>
      <c r="W2201" s="76" t="str" cm="1">
        <f t="array" ref="W2201">IFERROR(_xlfn.IFS(V2201="","",V2201=39,"",V2201&gt;39,V2201-39),"")</f>
        <v/>
      </c>
      <c r="X2201" s="76" t="str">
        <f t="shared" si="344"/>
        <v/>
      </c>
      <c r="Y2201" s="76" t="str">
        <f t="shared" si="345"/>
        <v/>
      </c>
      <c r="Z2201" s="76" t="str">
        <f t="shared" si="346"/>
        <v/>
      </c>
      <c r="AA2201" s="77" t="str">
        <f t="shared" si="347"/>
        <v/>
      </c>
      <c r="AB2201" s="76" t="str">
        <f t="shared" si="348"/>
        <v/>
      </c>
      <c r="AC2201" s="74" t="str">
        <f>VLOOKUP('[1]Cumul H'!$C2201,'[1]H S44'!$BE$9:$CU$60,37,FALSE)</f>
        <v/>
      </c>
      <c r="AD2201" s="74" t="str">
        <f>VLOOKUP('[1]Cumul H'!$C2201,'[1]H S44'!$BE$9:$CU$60,38,FALSE)</f>
        <v/>
      </c>
      <c r="AE2201" s="74" t="str">
        <f>VLOOKUP('[1]Cumul H'!$C2201,'[1]H S44'!$BE$9:$CU$60,39,FALSE)</f>
        <v/>
      </c>
      <c r="AF2201" s="74" t="str">
        <f>VLOOKUP('[1]Cumul H'!$C2201,'[1]H S44'!$BE$9:$CU$60,40,FALSE)</f>
        <v/>
      </c>
      <c r="AG2201" s="74" t="str">
        <f>VLOOKUP('[1]Cumul H'!$C2201,'[1]H S44'!$BE$9:$CU$60,41,FALSE)</f>
        <v/>
      </c>
      <c r="AH2201" s="74" t="str">
        <f>VLOOKUP('[1]Cumul H'!$C2201,'[1]H S44'!$BE$9:$CU$60,42,FALSE)</f>
        <v/>
      </c>
      <c r="AI2201" s="74">
        <f>SUM('[1]Cumul H'!$AE2201:$AH2201)</f>
        <v>0</v>
      </c>
      <c r="AJ2201" s="78" t="str" cm="1">
        <f t="array" ref="AJ2201">IF(E2201="INTERIM",_xlfn.IFS(J2201="NON",$AK$2,J2201="OUI",$AK$3),"")</f>
        <v/>
      </c>
      <c r="AK2201" s="74" t="str">
        <f t="shared" si="340"/>
        <v/>
      </c>
      <c r="AL2201" s="74" t="str">
        <f>IF(V2201="","",IF(V2201-Tableau3[[#This Row],[Heure sans Majoration]]&lt;0,0,V2201-Tableau3[[#This Row],[Heure sans Majoration]]))</f>
        <v/>
      </c>
      <c r="AM2201" s="74" t="str">
        <f t="shared" si="349"/>
        <v/>
      </c>
      <c r="AN2201" s="74" t="str">
        <f t="shared" si="341"/>
        <v/>
      </c>
      <c r="AO2201" s="74" t="str">
        <f t="shared" si="342"/>
        <v/>
      </c>
      <c r="AP2201" s="78" t="str">
        <f>IF(C2201="","",IF(F2201=0,"",(V2201*Tableau3[[#This Row],[Salaire Horaire]]*Tableau3[[#This Row],[Coef Multi]])))</f>
        <v/>
      </c>
      <c r="AQ2201" s="78" t="str">
        <f>IF(C2201="","",IF(F2201=0,"",(Tableau3[[#This Row],[Heure avec majoration]]*Tableau3[[#This Row],[Salaire Horaire]]*Tableau3[[#This Row],[Coef Multi]]*25%)))</f>
        <v/>
      </c>
    </row>
    <row r="2202" spans="2:43" ht="15" thickTop="1" x14ac:dyDescent="0.3">
      <c r="B2202" s="73" t="s">
        <v>126</v>
      </c>
      <c r="C2202" s="74" t="str">
        <f>IF('[1]H S44'!BE43="","",'[1]H S44'!BE43)</f>
        <v/>
      </c>
      <c r="D2202" s="74" t="str">
        <f>IF(C2202="","",VLOOKUP(C2202,[1]!Tableau1[#All],5,FALSE))</f>
        <v/>
      </c>
      <c r="E2202" s="74" t="str">
        <f>IF(C2202="","",VLOOKUP(C2202,[1]!Tableau1[#All],11,FALSE))</f>
        <v/>
      </c>
      <c r="F2202" s="74" t="str">
        <f>IFERROR(IF(C2202="","",VLOOKUP(C2202,[1]!Tableau1[#All],12,FALSE)),"")</f>
        <v/>
      </c>
      <c r="G2202" s="74" t="str">
        <f>IFERROR(IF(C2202="","",VLOOKUP(C2202,[1]!Tableau1[#All],6,FALSE)),"")</f>
        <v/>
      </c>
      <c r="H2202" s="74" t="str">
        <f>IFERROR(IF(C2202="","",VLOOKUP(C2202,[1]!Tableau1[#All],13,FALSE)),"")</f>
        <v/>
      </c>
      <c r="I2202" s="74" t="str">
        <f>IFERROR(IF(C2202="","",VLOOKUP(C2202,[1]!Tableau1[#All],14,FALSE)),"")</f>
        <v/>
      </c>
      <c r="J2202" s="74" t="str">
        <f>IFERROR(IF(C2202="","",VLOOKUP(C2202,[1]!Tableau1[#All],8,FALSE)),"")</f>
        <v/>
      </c>
      <c r="K2202" s="75" t="str">
        <f>VLOOKUP('[1]Cumul H'!$C2202,'[1]H S44'!$BE$9:$CU$60,6,FALSE)</f>
        <v/>
      </c>
      <c r="L2202" s="75" t="str">
        <f>VLOOKUP('[1]Cumul H'!$C2202,'[1]H S44'!$BE$9:$CU$60,10,FALSE)</f>
        <v/>
      </c>
      <c r="M2202" s="75" t="str">
        <f>VLOOKUP('[1]Cumul H'!$C2202,'[1]H S44'!$BE$9:$CU$60,14,FALSE)</f>
        <v/>
      </c>
      <c r="N2202" s="75" t="str">
        <f>VLOOKUP('[1]Cumul H'!$C2202,'[1]H S44'!$BE$9:$CU$60,18,FALSE)</f>
        <v/>
      </c>
      <c r="O2202" s="75" t="str">
        <f>VLOOKUP('[1]Cumul H'!$C2202,'[1]H S44'!$BE$9:$CU$60,22,FALSE)</f>
        <v/>
      </c>
      <c r="P2202" s="75" t="str">
        <f>VLOOKUP('[1]Cumul H'!$C2202,'[1]H S44'!$BE$9:$CU$60,26,FALSE)</f>
        <v/>
      </c>
      <c r="Q2202" s="75" t="str">
        <f>VLOOKUP('[1]Cumul H'!$C2202,'[1]H S44'!$BE$9:$CU$60,30,FALSE)</f>
        <v/>
      </c>
      <c r="R2202" s="75" t="str">
        <f>VLOOKUP('[1]Cumul H'!$C2202,'[1]H S44'!$BE$9:$CU$60,34,FALSE)</f>
        <v/>
      </c>
      <c r="S2202" s="75" t="str">
        <f>VLOOKUP('[1]Cumul H'!$C2202,'[1]H S44'!$BE$9:$CU$60,33,FALSE)</f>
        <v/>
      </c>
      <c r="T2202" s="75" t="str">
        <f>VLOOKUP('[1]Cumul H'!$C2202,'[1]H S44'!$BE$9:$CU$60,35,FALSE)</f>
        <v/>
      </c>
      <c r="U2202" s="75" t="str">
        <f>VLOOKUP('[1]Cumul H'!$C2202,'[1]H S44'!$BE$9:$CU$60,36,FALSE)</f>
        <v/>
      </c>
      <c r="V2202" s="76" t="str">
        <f t="shared" si="343"/>
        <v/>
      </c>
      <c r="W2202" s="76" t="str" cm="1">
        <f t="array" ref="W2202">IFERROR(_xlfn.IFS(V2202="","",V2202=39,"",V2202&gt;39,V2202-39),"")</f>
        <v/>
      </c>
      <c r="X2202" s="76" t="str">
        <f t="shared" si="344"/>
        <v/>
      </c>
      <c r="Y2202" s="76" t="str">
        <f t="shared" si="345"/>
        <v/>
      </c>
      <c r="Z2202" s="76" t="str">
        <f t="shared" si="346"/>
        <v/>
      </c>
      <c r="AA2202" s="77" t="str">
        <f t="shared" si="347"/>
        <v/>
      </c>
      <c r="AB2202" s="76" t="str">
        <f t="shared" si="348"/>
        <v/>
      </c>
      <c r="AC2202" s="74" t="str">
        <f>VLOOKUP('[1]Cumul H'!$C2202,'[1]H S44'!$BE$9:$CU$60,37,FALSE)</f>
        <v/>
      </c>
      <c r="AD2202" s="74" t="str">
        <f>VLOOKUP('[1]Cumul H'!$C2202,'[1]H S44'!$BE$9:$CU$60,38,FALSE)</f>
        <v/>
      </c>
      <c r="AE2202" s="74" t="str">
        <f>VLOOKUP('[1]Cumul H'!$C2202,'[1]H S44'!$BE$9:$CU$60,39,FALSE)</f>
        <v/>
      </c>
      <c r="AF2202" s="74" t="str">
        <f>VLOOKUP('[1]Cumul H'!$C2202,'[1]H S44'!$BE$9:$CU$60,40,FALSE)</f>
        <v/>
      </c>
      <c r="AG2202" s="74" t="str">
        <f>VLOOKUP('[1]Cumul H'!$C2202,'[1]H S44'!$BE$9:$CU$60,41,FALSE)</f>
        <v/>
      </c>
      <c r="AH2202" s="74" t="str">
        <f>VLOOKUP('[1]Cumul H'!$C2202,'[1]H S44'!$BE$9:$CU$60,42,FALSE)</f>
        <v/>
      </c>
      <c r="AI2202" s="74">
        <f>SUM('[1]Cumul H'!$AE2202:$AH2202)</f>
        <v>0</v>
      </c>
      <c r="AJ2202" s="72" t="str" cm="1">
        <f t="array" ref="AJ2202">IF(E2202="INTERIM",_xlfn.IFS(J2202="NON",$AK$2,J2202="OUI",$AK$3),"")</f>
        <v/>
      </c>
      <c r="AK2202" s="68" t="str">
        <f t="shared" si="340"/>
        <v/>
      </c>
      <c r="AL2202" s="68" t="str">
        <f>IF(V2202="","",IF(V2202-Tableau3[[#This Row],[Heure sans Majoration]]&lt;0,0,V2202-Tableau3[[#This Row],[Heure sans Majoration]]))</f>
        <v/>
      </c>
      <c r="AM2202" s="68" t="str">
        <f t="shared" si="349"/>
        <v/>
      </c>
      <c r="AN2202" s="68" t="str">
        <f t="shared" si="341"/>
        <v/>
      </c>
      <c r="AO2202" s="68" t="str">
        <f t="shared" si="342"/>
        <v/>
      </c>
      <c r="AP2202" s="72" t="str">
        <f>IF(C2202="","",IF(F2202=0,"",(V2202*Tableau3[[#This Row],[Salaire Horaire]]*Tableau3[[#This Row],[Coef Multi]])))</f>
        <v/>
      </c>
      <c r="AQ2202" s="72" t="str">
        <f>IF(C2202="","",IF(F2202=0,"",(Tableau3[[#This Row],[Heure avec majoration]]*Tableau3[[#This Row],[Salaire Horaire]]*Tableau3[[#This Row],[Coef Multi]]*25%)))</f>
        <v/>
      </c>
    </row>
    <row r="2203" spans="2:43" ht="15" thickBot="1" x14ac:dyDescent="0.35">
      <c r="B2203" s="73" t="s">
        <v>126</v>
      </c>
      <c r="C2203" s="74" t="str">
        <f>IF('[1]H S44'!BE44="","",'[1]H S44'!BE44)</f>
        <v/>
      </c>
      <c r="D2203" s="74" t="str">
        <f>IF(C2203="","",VLOOKUP(C2203,[1]!Tableau1[#All],5,FALSE))</f>
        <v/>
      </c>
      <c r="E2203" s="74" t="str">
        <f>IF(C2203="","",VLOOKUP(C2203,[1]!Tableau1[#All],11,FALSE))</f>
        <v/>
      </c>
      <c r="F2203" s="74" t="str">
        <f>IFERROR(IF(C2203="","",VLOOKUP(C2203,[1]!Tableau1[#All],12,FALSE)),"")</f>
        <v/>
      </c>
      <c r="G2203" s="74" t="str">
        <f>IFERROR(IF(C2203="","",VLOOKUP(C2203,[1]!Tableau1[#All],6,FALSE)),"")</f>
        <v/>
      </c>
      <c r="H2203" s="74" t="str">
        <f>IFERROR(IF(C2203="","",VLOOKUP(C2203,[1]!Tableau1[#All],13,FALSE)),"")</f>
        <v/>
      </c>
      <c r="I2203" s="74" t="str">
        <f>IFERROR(IF(C2203="","",VLOOKUP(C2203,[1]!Tableau1[#All],14,FALSE)),"")</f>
        <v/>
      </c>
      <c r="J2203" s="74" t="str">
        <f>IFERROR(IF(C2203="","",VLOOKUP(C2203,[1]!Tableau1[#All],8,FALSE)),"")</f>
        <v/>
      </c>
      <c r="K2203" s="75" t="str">
        <f>VLOOKUP('[1]Cumul H'!$C2203,'[1]H S44'!$BE$9:$CU$60,6,FALSE)</f>
        <v/>
      </c>
      <c r="L2203" s="75" t="str">
        <f>VLOOKUP('[1]Cumul H'!$C2203,'[1]H S44'!$BE$9:$CU$60,10,FALSE)</f>
        <v/>
      </c>
      <c r="M2203" s="75" t="str">
        <f>VLOOKUP('[1]Cumul H'!$C2203,'[1]H S44'!$BE$9:$CU$60,14,FALSE)</f>
        <v/>
      </c>
      <c r="N2203" s="75" t="str">
        <f>VLOOKUP('[1]Cumul H'!$C2203,'[1]H S44'!$BE$9:$CU$60,18,FALSE)</f>
        <v/>
      </c>
      <c r="O2203" s="75" t="str">
        <f>VLOOKUP('[1]Cumul H'!$C2203,'[1]H S44'!$BE$9:$CU$60,22,FALSE)</f>
        <v/>
      </c>
      <c r="P2203" s="75" t="str">
        <f>VLOOKUP('[1]Cumul H'!$C2203,'[1]H S44'!$BE$9:$CU$60,26,FALSE)</f>
        <v/>
      </c>
      <c r="Q2203" s="75" t="str">
        <f>VLOOKUP('[1]Cumul H'!$C2203,'[1]H S44'!$BE$9:$CU$60,30,FALSE)</f>
        <v/>
      </c>
      <c r="R2203" s="75" t="str">
        <f>VLOOKUP('[1]Cumul H'!$C2203,'[1]H S44'!$BE$9:$CU$60,34,FALSE)</f>
        <v/>
      </c>
      <c r="S2203" s="75" t="str">
        <f>VLOOKUP('[1]Cumul H'!$C2203,'[1]H S44'!$BE$9:$CU$60,33,FALSE)</f>
        <v/>
      </c>
      <c r="T2203" s="75" t="str">
        <f>VLOOKUP('[1]Cumul H'!$C2203,'[1]H S44'!$BE$9:$CU$60,35,FALSE)</f>
        <v/>
      </c>
      <c r="U2203" s="75" t="str">
        <f>VLOOKUP('[1]Cumul H'!$C2203,'[1]H S44'!$BE$9:$CU$60,36,FALSE)</f>
        <v/>
      </c>
      <c r="V2203" s="76" t="str">
        <f t="shared" si="343"/>
        <v/>
      </c>
      <c r="W2203" s="76" t="str" cm="1">
        <f t="array" ref="W2203">IFERROR(_xlfn.IFS(V2203="","",V2203=39,"",V2203&gt;39,V2203-39),"")</f>
        <v/>
      </c>
      <c r="X2203" s="76" t="str">
        <f t="shared" si="344"/>
        <v/>
      </c>
      <c r="Y2203" s="76" t="str">
        <f t="shared" si="345"/>
        <v/>
      </c>
      <c r="Z2203" s="76" t="str">
        <f t="shared" si="346"/>
        <v/>
      </c>
      <c r="AA2203" s="77" t="str">
        <f t="shared" si="347"/>
        <v/>
      </c>
      <c r="AB2203" s="76" t="str">
        <f t="shared" si="348"/>
        <v/>
      </c>
      <c r="AC2203" s="74" t="str">
        <f>VLOOKUP('[1]Cumul H'!$C2203,'[1]H S44'!$BE$9:$CU$60,37,FALSE)</f>
        <v/>
      </c>
      <c r="AD2203" s="74" t="str">
        <f>VLOOKUP('[1]Cumul H'!$C2203,'[1]H S44'!$BE$9:$CU$60,38,FALSE)</f>
        <v/>
      </c>
      <c r="AE2203" s="74" t="str">
        <f>VLOOKUP('[1]Cumul H'!$C2203,'[1]H S44'!$BE$9:$CU$60,39,FALSE)</f>
        <v/>
      </c>
      <c r="AF2203" s="74" t="str">
        <f>VLOOKUP('[1]Cumul H'!$C2203,'[1]H S44'!$BE$9:$CU$60,40,FALSE)</f>
        <v/>
      </c>
      <c r="AG2203" s="74" t="str">
        <f>VLOOKUP('[1]Cumul H'!$C2203,'[1]H S44'!$BE$9:$CU$60,41,FALSE)</f>
        <v/>
      </c>
      <c r="AH2203" s="74" t="str">
        <f>VLOOKUP('[1]Cumul H'!$C2203,'[1]H S44'!$BE$9:$CU$60,42,FALSE)</f>
        <v/>
      </c>
      <c r="AI2203" s="74">
        <f>SUM('[1]Cumul H'!$AE2203:$AH2203)</f>
        <v>0</v>
      </c>
      <c r="AJ2203" s="78" t="str" cm="1">
        <f t="array" ref="AJ2203">IF(E2203="INTERIM",_xlfn.IFS(J2203="NON",$AK$2,J2203="OUI",$AK$3),"")</f>
        <v/>
      </c>
      <c r="AK2203" s="74" t="str">
        <f t="shared" si="340"/>
        <v/>
      </c>
      <c r="AL2203" s="74" t="str">
        <f>IF(V2203="","",IF(V2203-Tableau3[[#This Row],[Heure sans Majoration]]&lt;0,0,V2203-Tableau3[[#This Row],[Heure sans Majoration]]))</f>
        <v/>
      </c>
      <c r="AM2203" s="74" t="str">
        <f t="shared" si="349"/>
        <v/>
      </c>
      <c r="AN2203" s="74" t="str">
        <f t="shared" si="341"/>
        <v/>
      </c>
      <c r="AO2203" s="74" t="str">
        <f t="shared" si="342"/>
        <v/>
      </c>
      <c r="AP2203" s="78" t="str">
        <f>IF(C2203="","",IF(F2203=0,"",(V2203*Tableau3[[#This Row],[Salaire Horaire]]*Tableau3[[#This Row],[Coef Multi]])))</f>
        <v/>
      </c>
      <c r="AQ2203" s="78" t="str">
        <f>IF(C2203="","",IF(F2203=0,"",(Tableau3[[#This Row],[Heure avec majoration]]*Tableau3[[#This Row],[Salaire Horaire]]*Tableau3[[#This Row],[Coef Multi]]*25%)))</f>
        <v/>
      </c>
    </row>
    <row r="2204" spans="2:43" ht="15" thickTop="1" x14ac:dyDescent="0.3">
      <c r="B2204" s="73" t="s">
        <v>126</v>
      </c>
      <c r="C2204" s="74" t="str">
        <f>IF('[1]H S44'!BE45="","",'[1]H S44'!BE45)</f>
        <v/>
      </c>
      <c r="D2204" s="74" t="str">
        <f>IF(C2204="","",VLOOKUP(C2204,[1]!Tableau1[#All],5,FALSE))</f>
        <v/>
      </c>
      <c r="E2204" s="74" t="str">
        <f>IF(C2204="","",VLOOKUP(C2204,[1]!Tableau1[#All],11,FALSE))</f>
        <v/>
      </c>
      <c r="F2204" s="74" t="str">
        <f>IFERROR(IF(C2204="","",VLOOKUP(C2204,[1]!Tableau1[#All],12,FALSE)),"")</f>
        <v/>
      </c>
      <c r="G2204" s="74" t="str">
        <f>IFERROR(IF(C2204="","",VLOOKUP(C2204,[1]!Tableau1[#All],6,FALSE)),"")</f>
        <v/>
      </c>
      <c r="H2204" s="74" t="str">
        <f>IFERROR(IF(C2204="","",VLOOKUP(C2204,[1]!Tableau1[#All],13,FALSE)),"")</f>
        <v/>
      </c>
      <c r="I2204" s="74" t="str">
        <f>IFERROR(IF(C2204="","",VLOOKUP(C2204,[1]!Tableau1[#All],14,FALSE)),"")</f>
        <v/>
      </c>
      <c r="J2204" s="74" t="str">
        <f>IFERROR(IF(C2204="","",VLOOKUP(C2204,[1]!Tableau1[#All],8,FALSE)),"")</f>
        <v/>
      </c>
      <c r="K2204" s="75" t="str">
        <f>VLOOKUP('[1]Cumul H'!$C2204,'[1]H S44'!$BE$9:$CU$60,6,FALSE)</f>
        <v/>
      </c>
      <c r="L2204" s="75" t="str">
        <f>VLOOKUP('[1]Cumul H'!$C2204,'[1]H S44'!$BE$9:$CU$60,10,FALSE)</f>
        <v/>
      </c>
      <c r="M2204" s="75" t="str">
        <f>VLOOKUP('[1]Cumul H'!$C2204,'[1]H S44'!$BE$9:$CU$60,14,FALSE)</f>
        <v/>
      </c>
      <c r="N2204" s="75" t="str">
        <f>VLOOKUP('[1]Cumul H'!$C2204,'[1]H S44'!$BE$9:$CU$60,18,FALSE)</f>
        <v/>
      </c>
      <c r="O2204" s="75" t="str">
        <f>VLOOKUP('[1]Cumul H'!$C2204,'[1]H S44'!$BE$9:$CU$60,22,FALSE)</f>
        <v/>
      </c>
      <c r="P2204" s="75" t="str">
        <f>VLOOKUP('[1]Cumul H'!$C2204,'[1]H S44'!$BE$9:$CU$60,26,FALSE)</f>
        <v/>
      </c>
      <c r="Q2204" s="75" t="str">
        <f>VLOOKUP('[1]Cumul H'!$C2204,'[1]H S44'!$BE$9:$CU$60,30,FALSE)</f>
        <v/>
      </c>
      <c r="R2204" s="75" t="str">
        <f>VLOOKUP('[1]Cumul H'!$C2204,'[1]H S44'!$BE$9:$CU$60,34,FALSE)</f>
        <v/>
      </c>
      <c r="S2204" s="75" t="str">
        <f>VLOOKUP('[1]Cumul H'!$C2204,'[1]H S44'!$BE$9:$CU$60,33,FALSE)</f>
        <v/>
      </c>
      <c r="T2204" s="75" t="str">
        <f>VLOOKUP('[1]Cumul H'!$C2204,'[1]H S44'!$BE$9:$CU$60,35,FALSE)</f>
        <v/>
      </c>
      <c r="U2204" s="75" t="str">
        <f>VLOOKUP('[1]Cumul H'!$C2204,'[1]H S44'!$BE$9:$CU$60,36,FALSE)</f>
        <v/>
      </c>
      <c r="V2204" s="76" t="str">
        <f t="shared" si="343"/>
        <v/>
      </c>
      <c r="W2204" s="76" t="str" cm="1">
        <f t="array" ref="W2204">IFERROR(_xlfn.IFS(V2204="","",V2204=39,"",V2204&gt;39,V2204-39),"")</f>
        <v/>
      </c>
      <c r="X2204" s="76" t="str">
        <f t="shared" si="344"/>
        <v/>
      </c>
      <c r="Y2204" s="76" t="str">
        <f t="shared" si="345"/>
        <v/>
      </c>
      <c r="Z2204" s="76" t="str">
        <f t="shared" si="346"/>
        <v/>
      </c>
      <c r="AA2204" s="77" t="str">
        <f t="shared" si="347"/>
        <v/>
      </c>
      <c r="AB2204" s="76" t="str">
        <f t="shared" si="348"/>
        <v/>
      </c>
      <c r="AC2204" s="74" t="str">
        <f>VLOOKUP('[1]Cumul H'!$C2204,'[1]H S44'!$BE$9:$CU$60,37,FALSE)</f>
        <v/>
      </c>
      <c r="AD2204" s="74" t="str">
        <f>VLOOKUP('[1]Cumul H'!$C2204,'[1]H S44'!$BE$9:$CU$60,38,FALSE)</f>
        <v/>
      </c>
      <c r="AE2204" s="74" t="str">
        <f>VLOOKUP('[1]Cumul H'!$C2204,'[1]H S44'!$BE$9:$CU$60,39,FALSE)</f>
        <v/>
      </c>
      <c r="AF2204" s="74" t="str">
        <f>VLOOKUP('[1]Cumul H'!$C2204,'[1]H S44'!$BE$9:$CU$60,40,FALSE)</f>
        <v/>
      </c>
      <c r="AG2204" s="74" t="str">
        <f>VLOOKUP('[1]Cumul H'!$C2204,'[1]H S44'!$BE$9:$CU$60,41,FALSE)</f>
        <v/>
      </c>
      <c r="AH2204" s="74" t="str">
        <f>VLOOKUP('[1]Cumul H'!$C2204,'[1]H S44'!$BE$9:$CU$60,42,FALSE)</f>
        <v/>
      </c>
      <c r="AI2204" s="74">
        <f>SUM('[1]Cumul H'!$AE2204:$AH2204)</f>
        <v>0</v>
      </c>
      <c r="AJ2204" s="72" t="str" cm="1">
        <f t="array" ref="AJ2204">IF(E2204="INTERIM",_xlfn.IFS(J2204="NON",$AK$2,J2204="OUI",$AK$3),"")</f>
        <v/>
      </c>
      <c r="AK2204" s="68" t="str">
        <f t="shared" si="340"/>
        <v/>
      </c>
      <c r="AL2204" s="68" t="str">
        <f>IF(V2204="","",IF(V2204-Tableau3[[#This Row],[Heure sans Majoration]]&lt;0,0,V2204-Tableau3[[#This Row],[Heure sans Majoration]]))</f>
        <v/>
      </c>
      <c r="AM2204" s="68" t="str">
        <f t="shared" si="349"/>
        <v/>
      </c>
      <c r="AN2204" s="68" t="str">
        <f t="shared" si="341"/>
        <v/>
      </c>
      <c r="AO2204" s="68" t="str">
        <f t="shared" si="342"/>
        <v/>
      </c>
      <c r="AP2204" s="72" t="str">
        <f>IF(C2204="","",IF(F2204=0,"",(V2204*Tableau3[[#This Row],[Salaire Horaire]]*Tableau3[[#This Row],[Coef Multi]])))</f>
        <v/>
      </c>
      <c r="AQ2204" s="72" t="str">
        <f>IF(C2204="","",IF(F2204=0,"",(Tableau3[[#This Row],[Heure avec majoration]]*Tableau3[[#This Row],[Salaire Horaire]]*Tableau3[[#This Row],[Coef Multi]]*25%)))</f>
        <v/>
      </c>
    </row>
    <row r="2205" spans="2:43" ht="15" thickBot="1" x14ac:dyDescent="0.35">
      <c r="B2205" s="73" t="s">
        <v>126</v>
      </c>
      <c r="C2205" s="74" t="str">
        <f>IF('[1]H S44'!BE46="","",'[1]H S44'!BE46)</f>
        <v/>
      </c>
      <c r="D2205" s="74" t="str">
        <f>IF(C2205="","",VLOOKUP(C2205,[1]!Tableau1[#All],5,FALSE))</f>
        <v/>
      </c>
      <c r="E2205" s="74" t="str">
        <f>IF(C2205="","",VLOOKUP(C2205,[1]!Tableau1[#All],11,FALSE))</f>
        <v/>
      </c>
      <c r="F2205" s="74" t="str">
        <f>IFERROR(IF(C2205="","",VLOOKUP(C2205,[1]!Tableau1[#All],12,FALSE)),"")</f>
        <v/>
      </c>
      <c r="G2205" s="74" t="str">
        <f>IFERROR(IF(C2205="","",VLOOKUP(C2205,[1]!Tableau1[#All],6,FALSE)),"")</f>
        <v/>
      </c>
      <c r="H2205" s="74" t="str">
        <f>IFERROR(IF(C2205="","",VLOOKUP(C2205,[1]!Tableau1[#All],13,FALSE)),"")</f>
        <v/>
      </c>
      <c r="I2205" s="74" t="str">
        <f>IFERROR(IF(C2205="","",VLOOKUP(C2205,[1]!Tableau1[#All],14,FALSE)),"")</f>
        <v/>
      </c>
      <c r="J2205" s="74" t="str">
        <f>IFERROR(IF(C2205="","",VLOOKUP(C2205,[1]!Tableau1[#All],8,FALSE)),"")</f>
        <v/>
      </c>
      <c r="K2205" s="75" t="str">
        <f>VLOOKUP('[1]Cumul H'!$C2205,'[1]H S44'!$BE$9:$CU$60,6,FALSE)</f>
        <v/>
      </c>
      <c r="L2205" s="75" t="str">
        <f>VLOOKUP('[1]Cumul H'!$C2205,'[1]H S44'!$BE$9:$CU$60,10,FALSE)</f>
        <v/>
      </c>
      <c r="M2205" s="75" t="str">
        <f>VLOOKUP('[1]Cumul H'!$C2205,'[1]H S44'!$BE$9:$CU$60,14,FALSE)</f>
        <v/>
      </c>
      <c r="N2205" s="75" t="str">
        <f>VLOOKUP('[1]Cumul H'!$C2205,'[1]H S44'!$BE$9:$CU$60,18,FALSE)</f>
        <v/>
      </c>
      <c r="O2205" s="75" t="str">
        <f>VLOOKUP('[1]Cumul H'!$C2205,'[1]H S44'!$BE$9:$CU$60,22,FALSE)</f>
        <v/>
      </c>
      <c r="P2205" s="75" t="str">
        <f>VLOOKUP('[1]Cumul H'!$C2205,'[1]H S44'!$BE$9:$CU$60,26,FALSE)</f>
        <v/>
      </c>
      <c r="Q2205" s="75" t="str">
        <f>VLOOKUP('[1]Cumul H'!$C2205,'[1]H S44'!$BE$9:$CU$60,30,FALSE)</f>
        <v/>
      </c>
      <c r="R2205" s="75" t="str">
        <f>VLOOKUP('[1]Cumul H'!$C2205,'[1]H S44'!$BE$9:$CU$60,34,FALSE)</f>
        <v/>
      </c>
      <c r="S2205" s="75" t="str">
        <f>VLOOKUP('[1]Cumul H'!$C2205,'[1]H S44'!$BE$9:$CU$60,33,FALSE)</f>
        <v/>
      </c>
      <c r="T2205" s="75" t="str">
        <f>VLOOKUP('[1]Cumul H'!$C2205,'[1]H S44'!$BE$9:$CU$60,35,FALSE)</f>
        <v/>
      </c>
      <c r="U2205" s="75" t="str">
        <f>VLOOKUP('[1]Cumul H'!$C2205,'[1]H S44'!$BE$9:$CU$60,36,FALSE)</f>
        <v/>
      </c>
      <c r="V2205" s="76" t="str">
        <f t="shared" si="343"/>
        <v/>
      </c>
      <c r="W2205" s="76" t="str" cm="1">
        <f t="array" ref="W2205">IFERROR(_xlfn.IFS(V2205="","",V2205=39,"",V2205&gt;39,V2205-39),"")</f>
        <v/>
      </c>
      <c r="X2205" s="76" t="str">
        <f t="shared" si="344"/>
        <v/>
      </c>
      <c r="Y2205" s="76" t="str">
        <f t="shared" si="345"/>
        <v/>
      </c>
      <c r="Z2205" s="76" t="str">
        <f t="shared" si="346"/>
        <v/>
      </c>
      <c r="AA2205" s="77" t="str">
        <f t="shared" si="347"/>
        <v/>
      </c>
      <c r="AB2205" s="76" t="str">
        <f t="shared" si="348"/>
        <v/>
      </c>
      <c r="AC2205" s="74" t="str">
        <f>VLOOKUP('[1]Cumul H'!$C2205,'[1]H S44'!$BE$9:$CU$60,37,FALSE)</f>
        <v/>
      </c>
      <c r="AD2205" s="74" t="str">
        <f>VLOOKUP('[1]Cumul H'!$C2205,'[1]H S44'!$BE$9:$CU$60,38,FALSE)</f>
        <v/>
      </c>
      <c r="AE2205" s="74" t="str">
        <f>VLOOKUP('[1]Cumul H'!$C2205,'[1]H S44'!$BE$9:$CU$60,39,FALSE)</f>
        <v/>
      </c>
      <c r="AF2205" s="74" t="str">
        <f>VLOOKUP('[1]Cumul H'!$C2205,'[1]H S44'!$BE$9:$CU$60,40,FALSE)</f>
        <v/>
      </c>
      <c r="AG2205" s="74" t="str">
        <f>VLOOKUP('[1]Cumul H'!$C2205,'[1]H S44'!$BE$9:$CU$60,41,FALSE)</f>
        <v/>
      </c>
      <c r="AH2205" s="74" t="str">
        <f>VLOOKUP('[1]Cumul H'!$C2205,'[1]H S44'!$BE$9:$CU$60,42,FALSE)</f>
        <v/>
      </c>
      <c r="AI2205" s="74">
        <f>SUM('[1]Cumul H'!$AE2205:$AH2205)</f>
        <v>0</v>
      </c>
      <c r="AJ2205" s="78" t="str" cm="1">
        <f t="array" ref="AJ2205">IF(E2205="INTERIM",_xlfn.IFS(J2205="NON",$AK$2,J2205="OUI",$AK$3),"")</f>
        <v/>
      </c>
      <c r="AK2205" s="74" t="str">
        <f t="shared" si="340"/>
        <v/>
      </c>
      <c r="AL2205" s="74" t="str">
        <f>IF(V2205="","",IF(V2205-Tableau3[[#This Row],[Heure sans Majoration]]&lt;0,0,V2205-Tableau3[[#This Row],[Heure sans Majoration]]))</f>
        <v/>
      </c>
      <c r="AM2205" s="74" t="str">
        <f t="shared" si="349"/>
        <v/>
      </c>
      <c r="AN2205" s="74" t="str">
        <f t="shared" si="341"/>
        <v/>
      </c>
      <c r="AO2205" s="74" t="str">
        <f t="shared" si="342"/>
        <v/>
      </c>
      <c r="AP2205" s="78" t="str">
        <f>IF(C2205="","",IF(F2205=0,"",(V2205*Tableau3[[#This Row],[Salaire Horaire]]*Tableau3[[#This Row],[Coef Multi]])))</f>
        <v/>
      </c>
      <c r="AQ2205" s="78" t="str">
        <f>IF(C2205="","",IF(F2205=0,"",(Tableau3[[#This Row],[Heure avec majoration]]*Tableau3[[#This Row],[Salaire Horaire]]*Tableau3[[#This Row],[Coef Multi]]*25%)))</f>
        <v/>
      </c>
    </row>
    <row r="2206" spans="2:43" ht="15" thickTop="1" x14ac:dyDescent="0.3">
      <c r="B2206" s="73" t="s">
        <v>126</v>
      </c>
      <c r="C2206" s="74" t="str">
        <f>IF('[1]H S44'!BE47="","",'[1]H S44'!BE47)</f>
        <v/>
      </c>
      <c r="D2206" s="74" t="str">
        <f>IF(C2206="","",VLOOKUP(C2206,[1]!Tableau1[#All],5,FALSE))</f>
        <v/>
      </c>
      <c r="E2206" s="74" t="str">
        <f>IF(C2206="","",VLOOKUP(C2206,[1]!Tableau1[#All],11,FALSE))</f>
        <v/>
      </c>
      <c r="F2206" s="74" t="str">
        <f>IFERROR(IF(C2206="","",VLOOKUP(C2206,[1]!Tableau1[#All],12,FALSE)),"")</f>
        <v/>
      </c>
      <c r="G2206" s="74" t="str">
        <f>IFERROR(IF(C2206="","",VLOOKUP(C2206,[1]!Tableau1[#All],6,FALSE)),"")</f>
        <v/>
      </c>
      <c r="H2206" s="74" t="str">
        <f>IFERROR(IF(C2206="","",VLOOKUP(C2206,[1]!Tableau1[#All],13,FALSE)),"")</f>
        <v/>
      </c>
      <c r="I2206" s="74" t="str">
        <f>IFERROR(IF(C2206="","",VLOOKUP(C2206,[1]!Tableau1[#All],14,FALSE)),"")</f>
        <v/>
      </c>
      <c r="J2206" s="74" t="str">
        <f>IFERROR(IF(C2206="","",VLOOKUP(C2206,[1]!Tableau1[#All],8,FALSE)),"")</f>
        <v/>
      </c>
      <c r="K2206" s="75" t="str">
        <f>VLOOKUP('[1]Cumul H'!$C2206,'[1]H S44'!$BE$9:$CU$60,6,FALSE)</f>
        <v/>
      </c>
      <c r="L2206" s="75" t="str">
        <f>VLOOKUP('[1]Cumul H'!$C2206,'[1]H S44'!$BE$9:$CU$60,10,FALSE)</f>
        <v/>
      </c>
      <c r="M2206" s="75" t="str">
        <f>VLOOKUP('[1]Cumul H'!$C2206,'[1]H S44'!$BE$9:$CU$60,14,FALSE)</f>
        <v/>
      </c>
      <c r="N2206" s="75" t="str">
        <f>VLOOKUP('[1]Cumul H'!$C2206,'[1]H S44'!$BE$9:$CU$60,18,FALSE)</f>
        <v/>
      </c>
      <c r="O2206" s="75" t="str">
        <f>VLOOKUP('[1]Cumul H'!$C2206,'[1]H S44'!$BE$9:$CU$60,22,FALSE)</f>
        <v/>
      </c>
      <c r="P2206" s="75" t="str">
        <f>VLOOKUP('[1]Cumul H'!$C2206,'[1]H S44'!$BE$9:$CU$60,26,FALSE)</f>
        <v/>
      </c>
      <c r="Q2206" s="75" t="str">
        <f>VLOOKUP('[1]Cumul H'!$C2206,'[1]H S44'!$BE$9:$CU$60,30,FALSE)</f>
        <v/>
      </c>
      <c r="R2206" s="75" t="str">
        <f>VLOOKUP('[1]Cumul H'!$C2206,'[1]H S44'!$BE$9:$CU$60,34,FALSE)</f>
        <v/>
      </c>
      <c r="S2206" s="75" t="str">
        <f>VLOOKUP('[1]Cumul H'!$C2206,'[1]H S44'!$BE$9:$CU$60,33,FALSE)</f>
        <v/>
      </c>
      <c r="T2206" s="75" t="str">
        <f>VLOOKUP('[1]Cumul H'!$C2206,'[1]H S44'!$BE$9:$CU$60,35,FALSE)</f>
        <v/>
      </c>
      <c r="U2206" s="75" t="str">
        <f>VLOOKUP('[1]Cumul H'!$C2206,'[1]H S44'!$BE$9:$CU$60,36,FALSE)</f>
        <v/>
      </c>
      <c r="V2206" s="76" t="str">
        <f t="shared" si="343"/>
        <v/>
      </c>
      <c r="W2206" s="76" t="str" cm="1">
        <f t="array" ref="W2206">IFERROR(_xlfn.IFS(V2206="","",V2206=39,"",V2206&gt;39,V2206-39),"")</f>
        <v/>
      </c>
      <c r="X2206" s="76" t="str">
        <f t="shared" si="344"/>
        <v/>
      </c>
      <c r="Y2206" s="76" t="str">
        <f t="shared" si="345"/>
        <v/>
      </c>
      <c r="Z2206" s="76" t="str">
        <f t="shared" si="346"/>
        <v/>
      </c>
      <c r="AA2206" s="77" t="str">
        <f t="shared" si="347"/>
        <v/>
      </c>
      <c r="AB2206" s="76" t="str">
        <f t="shared" si="348"/>
        <v/>
      </c>
      <c r="AC2206" s="74" t="str">
        <f>VLOOKUP('[1]Cumul H'!$C2206,'[1]H S44'!$BE$9:$CU$60,37,FALSE)</f>
        <v/>
      </c>
      <c r="AD2206" s="74" t="str">
        <f>VLOOKUP('[1]Cumul H'!$C2206,'[1]H S44'!$BE$9:$CU$60,38,FALSE)</f>
        <v/>
      </c>
      <c r="AE2206" s="74" t="str">
        <f>VLOOKUP('[1]Cumul H'!$C2206,'[1]H S44'!$BE$9:$CU$60,39,FALSE)</f>
        <v/>
      </c>
      <c r="AF2206" s="74" t="str">
        <f>VLOOKUP('[1]Cumul H'!$C2206,'[1]H S44'!$BE$9:$CU$60,40,FALSE)</f>
        <v/>
      </c>
      <c r="AG2206" s="74" t="str">
        <f>VLOOKUP('[1]Cumul H'!$C2206,'[1]H S44'!$BE$9:$CU$60,41,FALSE)</f>
        <v/>
      </c>
      <c r="AH2206" s="74" t="str">
        <f>VLOOKUP('[1]Cumul H'!$C2206,'[1]H S44'!$BE$9:$CU$60,42,FALSE)</f>
        <v/>
      </c>
      <c r="AI2206" s="74">
        <f>SUM('[1]Cumul H'!$AE2206:$AH2206)</f>
        <v>0</v>
      </c>
      <c r="AJ2206" s="72" t="str" cm="1">
        <f t="array" ref="AJ2206">IF(E2206="INTERIM",_xlfn.IFS(J2206="NON",$AK$2,J2206="OUI",$AK$3),"")</f>
        <v/>
      </c>
      <c r="AK2206" s="68" t="str">
        <f t="shared" si="340"/>
        <v/>
      </c>
      <c r="AL2206" s="68" t="str">
        <f>IF(V2206="","",IF(V2206-Tableau3[[#This Row],[Heure sans Majoration]]&lt;0,0,V2206-Tableau3[[#This Row],[Heure sans Majoration]]))</f>
        <v/>
      </c>
      <c r="AM2206" s="68" t="str">
        <f t="shared" si="349"/>
        <v/>
      </c>
      <c r="AN2206" s="68" t="str">
        <f t="shared" si="341"/>
        <v/>
      </c>
      <c r="AO2206" s="68" t="str">
        <f t="shared" si="342"/>
        <v/>
      </c>
      <c r="AP2206" s="72" t="str">
        <f>IF(C2206="","",IF(F2206=0,"",(V2206*Tableau3[[#This Row],[Salaire Horaire]]*Tableau3[[#This Row],[Coef Multi]])))</f>
        <v/>
      </c>
      <c r="AQ2206" s="72" t="str">
        <f>IF(C2206="","",IF(F2206=0,"",(Tableau3[[#This Row],[Heure avec majoration]]*Tableau3[[#This Row],[Salaire Horaire]]*Tableau3[[#This Row],[Coef Multi]]*25%)))</f>
        <v/>
      </c>
    </row>
    <row r="2207" spans="2:43" ht="15" thickBot="1" x14ac:dyDescent="0.35">
      <c r="B2207" s="73" t="s">
        <v>126</v>
      </c>
      <c r="C2207" s="74" t="str">
        <f>IF('[1]H S44'!BE48="","",'[1]H S44'!BE48)</f>
        <v/>
      </c>
      <c r="D2207" s="74" t="str">
        <f>IF(C2207="","",VLOOKUP(C2207,[1]!Tableau1[#All],5,FALSE))</f>
        <v/>
      </c>
      <c r="E2207" s="74" t="str">
        <f>IF(C2207="","",VLOOKUP(C2207,[1]!Tableau1[#All],11,FALSE))</f>
        <v/>
      </c>
      <c r="F2207" s="74" t="str">
        <f>IFERROR(IF(C2207="","",VLOOKUP(C2207,[1]!Tableau1[#All],12,FALSE)),"")</f>
        <v/>
      </c>
      <c r="G2207" s="74" t="str">
        <f>IFERROR(IF(C2207="","",VLOOKUP(C2207,[1]!Tableau1[#All],6,FALSE)),"")</f>
        <v/>
      </c>
      <c r="H2207" s="74" t="str">
        <f>IFERROR(IF(C2207="","",VLOOKUP(C2207,[1]!Tableau1[#All],13,FALSE)),"")</f>
        <v/>
      </c>
      <c r="I2207" s="74" t="str">
        <f>IFERROR(IF(C2207="","",VLOOKUP(C2207,[1]!Tableau1[#All],14,FALSE)),"")</f>
        <v/>
      </c>
      <c r="J2207" s="74" t="str">
        <f>IFERROR(IF(C2207="","",VLOOKUP(C2207,[1]!Tableau1[#All],8,FALSE)),"")</f>
        <v/>
      </c>
      <c r="K2207" s="75" t="str">
        <f>VLOOKUP('[1]Cumul H'!$C2207,'[1]H S44'!$BE$9:$CU$60,6,FALSE)</f>
        <v/>
      </c>
      <c r="L2207" s="75" t="str">
        <f>VLOOKUP('[1]Cumul H'!$C2207,'[1]H S44'!$BE$9:$CU$60,10,FALSE)</f>
        <v/>
      </c>
      <c r="M2207" s="75" t="str">
        <f>VLOOKUP('[1]Cumul H'!$C2207,'[1]H S44'!$BE$9:$CU$60,14,FALSE)</f>
        <v/>
      </c>
      <c r="N2207" s="75" t="str">
        <f>VLOOKUP('[1]Cumul H'!$C2207,'[1]H S44'!$BE$9:$CU$60,18,FALSE)</f>
        <v/>
      </c>
      <c r="O2207" s="75" t="str">
        <f>VLOOKUP('[1]Cumul H'!$C2207,'[1]H S44'!$BE$9:$CU$60,22,FALSE)</f>
        <v/>
      </c>
      <c r="P2207" s="75" t="str">
        <f>VLOOKUP('[1]Cumul H'!$C2207,'[1]H S44'!$BE$9:$CU$60,26,FALSE)</f>
        <v/>
      </c>
      <c r="Q2207" s="75" t="str">
        <f>VLOOKUP('[1]Cumul H'!$C2207,'[1]H S44'!$BE$9:$CU$60,30,FALSE)</f>
        <v/>
      </c>
      <c r="R2207" s="75" t="str">
        <f>VLOOKUP('[1]Cumul H'!$C2207,'[1]H S44'!$BE$9:$CU$60,34,FALSE)</f>
        <v/>
      </c>
      <c r="S2207" s="75" t="str">
        <f>VLOOKUP('[1]Cumul H'!$C2207,'[1]H S44'!$BE$9:$CU$60,33,FALSE)</f>
        <v/>
      </c>
      <c r="T2207" s="75" t="str">
        <f>VLOOKUP('[1]Cumul H'!$C2207,'[1]H S44'!$BE$9:$CU$60,35,FALSE)</f>
        <v/>
      </c>
      <c r="U2207" s="75" t="str">
        <f>VLOOKUP('[1]Cumul H'!$C2207,'[1]H S44'!$BE$9:$CU$60,36,FALSE)</f>
        <v/>
      </c>
      <c r="V2207" s="76" t="str">
        <f t="shared" si="343"/>
        <v/>
      </c>
      <c r="W2207" s="76" t="str" cm="1">
        <f t="array" ref="W2207">IFERROR(_xlfn.IFS(V2207="","",V2207=39,"",V2207&gt;39,V2207-39),"")</f>
        <v/>
      </c>
      <c r="X2207" s="76" t="str">
        <f t="shared" si="344"/>
        <v/>
      </c>
      <c r="Y2207" s="76" t="str">
        <f t="shared" si="345"/>
        <v/>
      </c>
      <c r="Z2207" s="76" t="str">
        <f t="shared" si="346"/>
        <v/>
      </c>
      <c r="AA2207" s="77" t="str">
        <f t="shared" si="347"/>
        <v/>
      </c>
      <c r="AB2207" s="76" t="str">
        <f t="shared" si="348"/>
        <v/>
      </c>
      <c r="AC2207" s="74" t="str">
        <f>VLOOKUP('[1]Cumul H'!$C2207,'[1]H S44'!$BE$9:$CU$60,37,FALSE)</f>
        <v/>
      </c>
      <c r="AD2207" s="74" t="str">
        <f>VLOOKUP('[1]Cumul H'!$C2207,'[1]H S44'!$BE$9:$CU$60,38,FALSE)</f>
        <v/>
      </c>
      <c r="AE2207" s="74" t="str">
        <f>VLOOKUP('[1]Cumul H'!$C2207,'[1]H S44'!$BE$9:$CU$60,39,FALSE)</f>
        <v/>
      </c>
      <c r="AF2207" s="74" t="str">
        <f>VLOOKUP('[1]Cumul H'!$C2207,'[1]H S44'!$BE$9:$CU$60,40,FALSE)</f>
        <v/>
      </c>
      <c r="AG2207" s="74" t="str">
        <f>VLOOKUP('[1]Cumul H'!$C2207,'[1]H S44'!$BE$9:$CU$60,41,FALSE)</f>
        <v/>
      </c>
      <c r="AH2207" s="74" t="str">
        <f>VLOOKUP('[1]Cumul H'!$C2207,'[1]H S44'!$BE$9:$CU$60,42,FALSE)</f>
        <v/>
      </c>
      <c r="AI2207" s="74">
        <f>SUM('[1]Cumul H'!$AE2207:$AH2207)</f>
        <v>0</v>
      </c>
      <c r="AJ2207" s="78" t="str" cm="1">
        <f t="array" ref="AJ2207">IF(E2207="INTERIM",_xlfn.IFS(J2207="NON",$AK$2,J2207="OUI",$AK$3),"")</f>
        <v/>
      </c>
      <c r="AK2207" s="74" t="str">
        <f t="shared" si="340"/>
        <v/>
      </c>
      <c r="AL2207" s="74" t="str">
        <f>IF(V2207="","",IF(V2207-Tableau3[[#This Row],[Heure sans Majoration]]&lt;0,0,V2207-Tableau3[[#This Row],[Heure sans Majoration]]))</f>
        <v/>
      </c>
      <c r="AM2207" s="74" t="str">
        <f t="shared" si="349"/>
        <v/>
      </c>
      <c r="AN2207" s="74" t="str">
        <f t="shared" si="341"/>
        <v/>
      </c>
      <c r="AO2207" s="74" t="str">
        <f t="shared" si="342"/>
        <v/>
      </c>
      <c r="AP2207" s="78" t="str">
        <f>IF(C2207="","",IF(F2207=0,"",(V2207*Tableau3[[#This Row],[Salaire Horaire]]*Tableau3[[#This Row],[Coef Multi]])))</f>
        <v/>
      </c>
      <c r="AQ2207" s="78" t="str">
        <f>IF(C2207="","",IF(F2207=0,"",(Tableau3[[#This Row],[Heure avec majoration]]*Tableau3[[#This Row],[Salaire Horaire]]*Tableau3[[#This Row],[Coef Multi]]*25%)))</f>
        <v/>
      </c>
    </row>
    <row r="2208" spans="2:43" ht="15" thickTop="1" x14ac:dyDescent="0.3">
      <c r="B2208" s="73" t="s">
        <v>126</v>
      </c>
      <c r="C2208" s="74" t="str">
        <f>IF('[1]H S44'!BE49="","",'[1]H S44'!BE49)</f>
        <v/>
      </c>
      <c r="D2208" s="74" t="str">
        <f>IF(C2208="","",VLOOKUP(C2208,[1]!Tableau1[#All],5,FALSE))</f>
        <v/>
      </c>
      <c r="E2208" s="74" t="str">
        <f>IF(C2208="","",VLOOKUP(C2208,[1]!Tableau1[#All],11,FALSE))</f>
        <v/>
      </c>
      <c r="F2208" s="74" t="str">
        <f>IFERROR(IF(C2208="","",VLOOKUP(C2208,[1]!Tableau1[#All],12,FALSE)),"")</f>
        <v/>
      </c>
      <c r="G2208" s="74" t="str">
        <f>IFERROR(IF(C2208="","",VLOOKUP(C2208,[1]!Tableau1[#All],6,FALSE)),"")</f>
        <v/>
      </c>
      <c r="H2208" s="74" t="str">
        <f>IFERROR(IF(C2208="","",VLOOKUP(C2208,[1]!Tableau1[#All],13,FALSE)),"")</f>
        <v/>
      </c>
      <c r="I2208" s="74" t="str">
        <f>IFERROR(IF(C2208="","",VLOOKUP(C2208,[1]!Tableau1[#All],14,FALSE)),"")</f>
        <v/>
      </c>
      <c r="J2208" s="74" t="str">
        <f>IFERROR(IF(C2208="","",VLOOKUP(C2208,[1]!Tableau1[#All],8,FALSE)),"")</f>
        <v/>
      </c>
      <c r="K2208" s="75" t="str">
        <f>VLOOKUP('[1]Cumul H'!$C2208,'[1]H S44'!$BE$9:$CU$60,6,FALSE)</f>
        <v/>
      </c>
      <c r="L2208" s="75" t="str">
        <f>VLOOKUP('[1]Cumul H'!$C2208,'[1]H S44'!$BE$9:$CU$60,10,FALSE)</f>
        <v/>
      </c>
      <c r="M2208" s="75" t="str">
        <f>VLOOKUP('[1]Cumul H'!$C2208,'[1]H S44'!$BE$9:$CU$60,14,FALSE)</f>
        <v/>
      </c>
      <c r="N2208" s="75" t="str">
        <f>VLOOKUP('[1]Cumul H'!$C2208,'[1]H S44'!$BE$9:$CU$60,18,FALSE)</f>
        <v/>
      </c>
      <c r="O2208" s="75" t="str">
        <f>VLOOKUP('[1]Cumul H'!$C2208,'[1]H S44'!$BE$9:$CU$60,22,FALSE)</f>
        <v/>
      </c>
      <c r="P2208" s="75" t="str">
        <f>VLOOKUP('[1]Cumul H'!$C2208,'[1]H S44'!$BE$9:$CU$60,26,FALSE)</f>
        <v/>
      </c>
      <c r="Q2208" s="75" t="str">
        <f>VLOOKUP('[1]Cumul H'!$C2208,'[1]H S44'!$BE$9:$CU$60,30,FALSE)</f>
        <v/>
      </c>
      <c r="R2208" s="75" t="str">
        <f>VLOOKUP('[1]Cumul H'!$C2208,'[1]H S44'!$BE$9:$CU$60,34,FALSE)</f>
        <v/>
      </c>
      <c r="S2208" s="75" t="str">
        <f>VLOOKUP('[1]Cumul H'!$C2208,'[1]H S44'!$BE$9:$CU$60,33,FALSE)</f>
        <v/>
      </c>
      <c r="T2208" s="75" t="str">
        <f>VLOOKUP('[1]Cumul H'!$C2208,'[1]H S44'!$BE$9:$CU$60,35,FALSE)</f>
        <v/>
      </c>
      <c r="U2208" s="75" t="str">
        <f>VLOOKUP('[1]Cumul H'!$C2208,'[1]H S44'!$BE$9:$CU$60,36,FALSE)</f>
        <v/>
      </c>
      <c r="V2208" s="76" t="str">
        <f t="shared" si="343"/>
        <v/>
      </c>
      <c r="W2208" s="76" t="str" cm="1">
        <f t="array" ref="W2208">IFERROR(_xlfn.IFS(V2208="","",V2208=39,"",V2208&gt;39,V2208-39),"")</f>
        <v/>
      </c>
      <c r="X2208" s="76" t="str">
        <f t="shared" si="344"/>
        <v/>
      </c>
      <c r="Y2208" s="76" t="str">
        <f t="shared" si="345"/>
        <v/>
      </c>
      <c r="Z2208" s="76" t="str">
        <f t="shared" si="346"/>
        <v/>
      </c>
      <c r="AA2208" s="77" t="str">
        <f t="shared" si="347"/>
        <v/>
      </c>
      <c r="AB2208" s="76" t="str">
        <f t="shared" si="348"/>
        <v/>
      </c>
      <c r="AC2208" s="74" t="str">
        <f>VLOOKUP('[1]Cumul H'!$C2208,'[1]H S44'!$BE$9:$CU$60,37,FALSE)</f>
        <v/>
      </c>
      <c r="AD2208" s="74" t="str">
        <f>VLOOKUP('[1]Cumul H'!$C2208,'[1]H S44'!$BE$9:$CU$60,38,FALSE)</f>
        <v/>
      </c>
      <c r="AE2208" s="74" t="str">
        <f>VLOOKUP('[1]Cumul H'!$C2208,'[1]H S44'!$BE$9:$CU$60,39,FALSE)</f>
        <v/>
      </c>
      <c r="AF2208" s="74" t="str">
        <f>VLOOKUP('[1]Cumul H'!$C2208,'[1]H S44'!$BE$9:$CU$60,40,FALSE)</f>
        <v/>
      </c>
      <c r="AG2208" s="74" t="str">
        <f>VLOOKUP('[1]Cumul H'!$C2208,'[1]H S44'!$BE$9:$CU$60,41,FALSE)</f>
        <v/>
      </c>
      <c r="AH2208" s="74" t="str">
        <f>VLOOKUP('[1]Cumul H'!$C2208,'[1]H S44'!$BE$9:$CU$60,42,FALSE)</f>
        <v/>
      </c>
      <c r="AI2208" s="74">
        <f>SUM('[1]Cumul H'!$AE2208:$AH2208)</f>
        <v>0</v>
      </c>
      <c r="AJ2208" s="72" t="str" cm="1">
        <f t="array" ref="AJ2208">IF(E2208="INTERIM",_xlfn.IFS(J2208="NON",$AK$2,J2208="OUI",$AK$3),"")</f>
        <v/>
      </c>
      <c r="AK2208" s="68" t="str">
        <f t="shared" si="340"/>
        <v/>
      </c>
      <c r="AL2208" s="68" t="str">
        <f>IF(V2208="","",IF(V2208-Tableau3[[#This Row],[Heure sans Majoration]]&lt;0,0,V2208-Tableau3[[#This Row],[Heure sans Majoration]]))</f>
        <v/>
      </c>
      <c r="AM2208" s="68" t="str">
        <f t="shared" si="349"/>
        <v/>
      </c>
      <c r="AN2208" s="68" t="str">
        <f t="shared" si="341"/>
        <v/>
      </c>
      <c r="AO2208" s="68" t="str">
        <f t="shared" si="342"/>
        <v/>
      </c>
      <c r="AP2208" s="72" t="str">
        <f>IF(C2208="","",IF(F2208=0,"",(V2208*Tableau3[[#This Row],[Salaire Horaire]]*Tableau3[[#This Row],[Coef Multi]])))</f>
        <v/>
      </c>
      <c r="AQ2208" s="72" t="str">
        <f>IF(C2208="","",IF(F2208=0,"",(Tableau3[[#This Row],[Heure avec majoration]]*Tableau3[[#This Row],[Salaire Horaire]]*Tableau3[[#This Row],[Coef Multi]]*25%)))</f>
        <v/>
      </c>
    </row>
    <row r="2209" spans="2:43" ht="15" thickBot="1" x14ac:dyDescent="0.35">
      <c r="B2209" s="73" t="s">
        <v>126</v>
      </c>
      <c r="C2209" s="74" t="str">
        <f>IF('[1]H S44'!BE50="","",'[1]H S44'!BE50)</f>
        <v/>
      </c>
      <c r="D2209" s="74" t="str">
        <f>IF(C2209="","",VLOOKUP(C2209,[1]!Tableau1[#All],5,FALSE))</f>
        <v/>
      </c>
      <c r="E2209" s="74" t="str">
        <f>IF(C2209="","",VLOOKUP(C2209,[1]!Tableau1[#All],11,FALSE))</f>
        <v/>
      </c>
      <c r="F2209" s="74" t="str">
        <f>IFERROR(IF(C2209="","",VLOOKUP(C2209,[1]!Tableau1[#All],12,FALSE)),"")</f>
        <v/>
      </c>
      <c r="G2209" s="74" t="str">
        <f>IFERROR(IF(C2209="","",VLOOKUP(C2209,[1]!Tableau1[#All],6,FALSE)),"")</f>
        <v/>
      </c>
      <c r="H2209" s="74" t="str">
        <f>IFERROR(IF(C2209="","",VLOOKUP(C2209,[1]!Tableau1[#All],13,FALSE)),"")</f>
        <v/>
      </c>
      <c r="I2209" s="74" t="str">
        <f>IFERROR(IF(C2209="","",VLOOKUP(C2209,[1]!Tableau1[#All],14,FALSE)),"")</f>
        <v/>
      </c>
      <c r="J2209" s="74" t="str">
        <f>IFERROR(IF(C2209="","",VLOOKUP(C2209,[1]!Tableau1[#All],8,FALSE)),"")</f>
        <v/>
      </c>
      <c r="K2209" s="75" t="str">
        <f>VLOOKUP('[1]Cumul H'!$C2209,'[1]H S44'!$BE$9:$CU$60,6,FALSE)</f>
        <v/>
      </c>
      <c r="L2209" s="75" t="str">
        <f>VLOOKUP('[1]Cumul H'!$C2209,'[1]H S44'!$BE$9:$CU$60,10,FALSE)</f>
        <v/>
      </c>
      <c r="M2209" s="75" t="str">
        <f>VLOOKUP('[1]Cumul H'!$C2209,'[1]H S44'!$BE$9:$CU$60,14,FALSE)</f>
        <v/>
      </c>
      <c r="N2209" s="75" t="str">
        <f>VLOOKUP('[1]Cumul H'!$C2209,'[1]H S44'!$BE$9:$CU$60,18,FALSE)</f>
        <v/>
      </c>
      <c r="O2209" s="75" t="str">
        <f>VLOOKUP('[1]Cumul H'!$C2209,'[1]H S44'!$BE$9:$CU$60,22,FALSE)</f>
        <v/>
      </c>
      <c r="P2209" s="75" t="str">
        <f>VLOOKUP('[1]Cumul H'!$C2209,'[1]H S44'!$BE$9:$CU$60,26,FALSE)</f>
        <v/>
      </c>
      <c r="Q2209" s="75" t="str">
        <f>VLOOKUP('[1]Cumul H'!$C2209,'[1]H S44'!$BE$9:$CU$60,30,FALSE)</f>
        <v/>
      </c>
      <c r="R2209" s="75" t="str">
        <f>VLOOKUP('[1]Cumul H'!$C2209,'[1]H S44'!$BE$9:$CU$60,34,FALSE)</f>
        <v/>
      </c>
      <c r="S2209" s="75" t="str">
        <f>VLOOKUP('[1]Cumul H'!$C2209,'[1]H S44'!$BE$9:$CU$60,33,FALSE)</f>
        <v/>
      </c>
      <c r="T2209" s="75" t="str">
        <f>VLOOKUP('[1]Cumul H'!$C2209,'[1]H S44'!$BE$9:$CU$60,35,FALSE)</f>
        <v/>
      </c>
      <c r="U2209" s="75" t="str">
        <f>VLOOKUP('[1]Cumul H'!$C2209,'[1]H S44'!$BE$9:$CU$60,36,FALSE)</f>
        <v/>
      </c>
      <c r="V2209" s="76" t="str">
        <f t="shared" si="343"/>
        <v/>
      </c>
      <c r="W2209" s="76" t="str" cm="1">
        <f t="array" ref="W2209">IFERROR(_xlfn.IFS(V2209="","",V2209=39,"",V2209&gt;39,V2209-39),"")</f>
        <v/>
      </c>
      <c r="X2209" s="76" t="str">
        <f t="shared" si="344"/>
        <v/>
      </c>
      <c r="Y2209" s="76" t="str">
        <f t="shared" si="345"/>
        <v/>
      </c>
      <c r="Z2209" s="76" t="str">
        <f t="shared" si="346"/>
        <v/>
      </c>
      <c r="AA2209" s="77" t="str">
        <f t="shared" si="347"/>
        <v/>
      </c>
      <c r="AB2209" s="76" t="str">
        <f t="shared" si="348"/>
        <v/>
      </c>
      <c r="AC2209" s="74" t="str">
        <f>VLOOKUP('[1]Cumul H'!$C2209,'[1]H S44'!$BE$9:$CU$60,37,FALSE)</f>
        <v/>
      </c>
      <c r="AD2209" s="74" t="str">
        <f>VLOOKUP('[1]Cumul H'!$C2209,'[1]H S44'!$BE$9:$CU$60,38,FALSE)</f>
        <v/>
      </c>
      <c r="AE2209" s="74" t="str">
        <f>VLOOKUP('[1]Cumul H'!$C2209,'[1]H S44'!$BE$9:$CU$60,39,FALSE)</f>
        <v/>
      </c>
      <c r="AF2209" s="74" t="str">
        <f>VLOOKUP('[1]Cumul H'!$C2209,'[1]H S44'!$BE$9:$CU$60,40,FALSE)</f>
        <v/>
      </c>
      <c r="AG2209" s="74" t="str">
        <f>VLOOKUP('[1]Cumul H'!$C2209,'[1]H S44'!$BE$9:$CU$60,41,FALSE)</f>
        <v/>
      </c>
      <c r="AH2209" s="74" t="str">
        <f>VLOOKUP('[1]Cumul H'!$C2209,'[1]H S44'!$BE$9:$CU$60,42,FALSE)</f>
        <v/>
      </c>
      <c r="AI2209" s="74">
        <f>SUM('[1]Cumul H'!$AE2209:$AH2209)</f>
        <v>0</v>
      </c>
      <c r="AJ2209" s="78" t="str" cm="1">
        <f t="array" ref="AJ2209">IF(E2209="INTERIM",_xlfn.IFS(J2209="NON",$AK$2,J2209="OUI",$AK$3),"")</f>
        <v/>
      </c>
      <c r="AK2209" s="74" t="str">
        <f t="shared" si="340"/>
        <v/>
      </c>
      <c r="AL2209" s="74" t="str">
        <f>IF(V2209="","",IF(V2209-Tableau3[[#This Row],[Heure sans Majoration]]&lt;0,0,V2209-Tableau3[[#This Row],[Heure sans Majoration]]))</f>
        <v/>
      </c>
      <c r="AM2209" s="74" t="str">
        <f t="shared" si="349"/>
        <v/>
      </c>
      <c r="AN2209" s="74" t="str">
        <f t="shared" si="341"/>
        <v/>
      </c>
      <c r="AO2209" s="74" t="str">
        <f t="shared" si="342"/>
        <v/>
      </c>
      <c r="AP2209" s="78" t="str">
        <f>IF(C2209="","",IF(F2209=0,"",(V2209*Tableau3[[#This Row],[Salaire Horaire]]*Tableau3[[#This Row],[Coef Multi]])))</f>
        <v/>
      </c>
      <c r="AQ2209" s="78" t="str">
        <f>IF(C2209="","",IF(F2209=0,"",(Tableau3[[#This Row],[Heure avec majoration]]*Tableau3[[#This Row],[Salaire Horaire]]*Tableau3[[#This Row],[Coef Multi]]*25%)))</f>
        <v/>
      </c>
    </row>
    <row r="2210" spans="2:43" ht="15" thickTop="1" x14ac:dyDescent="0.3">
      <c r="B2210" s="73" t="s">
        <v>126</v>
      </c>
      <c r="C2210" s="74" t="str">
        <f>IF('[1]H S44'!BE51="","",'[1]H S44'!BE51)</f>
        <v/>
      </c>
      <c r="D2210" s="74" t="str">
        <f>IF(C2210="","",VLOOKUP(C2210,[1]!Tableau1[#All],5,FALSE))</f>
        <v/>
      </c>
      <c r="E2210" s="74" t="str">
        <f>IF(C2210="","",VLOOKUP(C2210,[1]!Tableau1[#All],11,FALSE))</f>
        <v/>
      </c>
      <c r="F2210" s="74" t="str">
        <f>IFERROR(IF(C2210="","",VLOOKUP(C2210,[1]!Tableau1[#All],12,FALSE)),"")</f>
        <v/>
      </c>
      <c r="G2210" s="74" t="str">
        <f>IFERROR(IF(C2210="","",VLOOKUP(C2210,[1]!Tableau1[#All],6,FALSE)),"")</f>
        <v/>
      </c>
      <c r="H2210" s="74" t="str">
        <f>IFERROR(IF(C2210="","",VLOOKUP(C2210,[1]!Tableau1[#All],13,FALSE)),"")</f>
        <v/>
      </c>
      <c r="I2210" s="74" t="str">
        <f>IFERROR(IF(C2210="","",VLOOKUP(C2210,[1]!Tableau1[#All],14,FALSE)),"")</f>
        <v/>
      </c>
      <c r="J2210" s="74" t="str">
        <f>IFERROR(IF(C2210="","",VLOOKUP(C2210,[1]!Tableau1[#All],8,FALSE)),"")</f>
        <v/>
      </c>
      <c r="K2210" s="75" t="str">
        <f>VLOOKUP('[1]Cumul H'!$C2210,'[1]H S44'!$BE$9:$CU$60,6,FALSE)</f>
        <v/>
      </c>
      <c r="L2210" s="75" t="str">
        <f>VLOOKUP('[1]Cumul H'!$C2210,'[1]H S44'!$BE$9:$CU$60,10,FALSE)</f>
        <v/>
      </c>
      <c r="M2210" s="75" t="str">
        <f>VLOOKUP('[1]Cumul H'!$C2210,'[1]H S44'!$BE$9:$CU$60,14,FALSE)</f>
        <v/>
      </c>
      <c r="N2210" s="75" t="str">
        <f>VLOOKUP('[1]Cumul H'!$C2210,'[1]H S44'!$BE$9:$CU$60,18,FALSE)</f>
        <v/>
      </c>
      <c r="O2210" s="75" t="str">
        <f>VLOOKUP('[1]Cumul H'!$C2210,'[1]H S44'!$BE$9:$CU$60,22,FALSE)</f>
        <v/>
      </c>
      <c r="P2210" s="75" t="str">
        <f>VLOOKUP('[1]Cumul H'!$C2210,'[1]H S44'!$BE$9:$CU$60,26,FALSE)</f>
        <v/>
      </c>
      <c r="Q2210" s="75" t="str">
        <f>VLOOKUP('[1]Cumul H'!$C2210,'[1]H S44'!$BE$9:$CU$60,30,FALSE)</f>
        <v/>
      </c>
      <c r="R2210" s="75" t="str">
        <f>VLOOKUP('[1]Cumul H'!$C2210,'[1]H S44'!$BE$9:$CU$60,34,FALSE)</f>
        <v/>
      </c>
      <c r="S2210" s="75" t="str">
        <f>VLOOKUP('[1]Cumul H'!$C2210,'[1]H S44'!$BE$9:$CU$60,33,FALSE)</f>
        <v/>
      </c>
      <c r="T2210" s="75" t="str">
        <f>VLOOKUP('[1]Cumul H'!$C2210,'[1]H S44'!$BE$9:$CU$60,35,FALSE)</f>
        <v/>
      </c>
      <c r="U2210" s="75" t="str">
        <f>VLOOKUP('[1]Cumul H'!$C2210,'[1]H S44'!$BE$9:$CU$60,36,FALSE)</f>
        <v/>
      </c>
      <c r="V2210" s="76" t="str">
        <f t="shared" si="343"/>
        <v/>
      </c>
      <c r="W2210" s="76" t="str" cm="1">
        <f t="array" ref="W2210">IFERROR(_xlfn.IFS(V2210="","",V2210=39,"",V2210&gt;39,V2210-39),"")</f>
        <v/>
      </c>
      <c r="X2210" s="76" t="str">
        <f t="shared" si="344"/>
        <v/>
      </c>
      <c r="Y2210" s="76" t="str">
        <f t="shared" si="345"/>
        <v/>
      </c>
      <c r="Z2210" s="76" t="str">
        <f t="shared" si="346"/>
        <v/>
      </c>
      <c r="AA2210" s="77" t="str">
        <f t="shared" si="347"/>
        <v/>
      </c>
      <c r="AB2210" s="76" t="str">
        <f t="shared" si="348"/>
        <v/>
      </c>
      <c r="AC2210" s="74" t="str">
        <f>VLOOKUP('[1]Cumul H'!$C2210,'[1]H S44'!$BE$9:$CU$60,37,FALSE)</f>
        <v/>
      </c>
      <c r="AD2210" s="74" t="str">
        <f>VLOOKUP('[1]Cumul H'!$C2210,'[1]H S44'!$BE$9:$CU$60,38,FALSE)</f>
        <v/>
      </c>
      <c r="AE2210" s="74" t="str">
        <f>VLOOKUP('[1]Cumul H'!$C2210,'[1]H S44'!$BE$9:$CU$60,39,FALSE)</f>
        <v/>
      </c>
      <c r="AF2210" s="74" t="str">
        <f>VLOOKUP('[1]Cumul H'!$C2210,'[1]H S44'!$BE$9:$CU$60,40,FALSE)</f>
        <v/>
      </c>
      <c r="AG2210" s="74" t="str">
        <f>VLOOKUP('[1]Cumul H'!$C2210,'[1]H S44'!$BE$9:$CU$60,41,FALSE)</f>
        <v/>
      </c>
      <c r="AH2210" s="74" t="str">
        <f>VLOOKUP('[1]Cumul H'!$C2210,'[1]H S44'!$BE$9:$CU$60,42,FALSE)</f>
        <v/>
      </c>
      <c r="AI2210" s="74">
        <f>SUM('[1]Cumul H'!$AE2210:$AH2210)</f>
        <v>0</v>
      </c>
      <c r="AJ2210" s="72" t="str" cm="1">
        <f t="array" ref="AJ2210">IF(E2210="INTERIM",_xlfn.IFS(J2210="NON",$AK$2,J2210="OUI",$AK$3),"")</f>
        <v/>
      </c>
      <c r="AK2210" s="68" t="str">
        <f t="shared" si="340"/>
        <v/>
      </c>
      <c r="AL2210" s="68" t="str">
        <f>IF(V2210="","",IF(V2210-Tableau3[[#This Row],[Heure sans Majoration]]&lt;0,0,V2210-Tableau3[[#This Row],[Heure sans Majoration]]))</f>
        <v/>
      </c>
      <c r="AM2210" s="68" t="str">
        <f t="shared" si="349"/>
        <v/>
      </c>
      <c r="AN2210" s="68" t="str">
        <f t="shared" si="341"/>
        <v/>
      </c>
      <c r="AO2210" s="68" t="str">
        <f t="shared" si="342"/>
        <v/>
      </c>
      <c r="AP2210" s="72" t="str">
        <f>IF(C2210="","",IF(F2210=0,"",(V2210*Tableau3[[#This Row],[Salaire Horaire]]*Tableau3[[#This Row],[Coef Multi]])))</f>
        <v/>
      </c>
      <c r="AQ2210" s="72" t="str">
        <f>IF(C2210="","",IF(F2210=0,"",(Tableau3[[#This Row],[Heure avec majoration]]*Tableau3[[#This Row],[Salaire Horaire]]*Tableau3[[#This Row],[Coef Multi]]*25%)))</f>
        <v/>
      </c>
    </row>
    <row r="2211" spans="2:43" ht="15" thickBot="1" x14ac:dyDescent="0.35">
      <c r="B2211" s="73" t="s">
        <v>126</v>
      </c>
      <c r="C2211" s="74" t="str">
        <f>IF('[1]H S44'!BE52="","",'[1]H S44'!BE52)</f>
        <v/>
      </c>
      <c r="D2211" s="74" t="str">
        <f>IF(C2211="","",VLOOKUP(C2211,[1]!Tableau1[#All],5,FALSE))</f>
        <v/>
      </c>
      <c r="E2211" s="74" t="str">
        <f>IF(C2211="","",VLOOKUP(C2211,[1]!Tableau1[#All],11,FALSE))</f>
        <v/>
      </c>
      <c r="F2211" s="74" t="str">
        <f>IFERROR(IF(C2211="","",VLOOKUP(C2211,[1]!Tableau1[#All],12,FALSE)),"")</f>
        <v/>
      </c>
      <c r="G2211" s="74" t="str">
        <f>IFERROR(IF(C2211="","",VLOOKUP(C2211,[1]!Tableau1[#All],6,FALSE)),"")</f>
        <v/>
      </c>
      <c r="H2211" s="74" t="str">
        <f>IFERROR(IF(C2211="","",VLOOKUP(C2211,[1]!Tableau1[#All],13,FALSE)),"")</f>
        <v/>
      </c>
      <c r="I2211" s="74" t="str">
        <f>IFERROR(IF(C2211="","",VLOOKUP(C2211,[1]!Tableau1[#All],14,FALSE)),"")</f>
        <v/>
      </c>
      <c r="J2211" s="74" t="str">
        <f>IFERROR(IF(C2211="","",VLOOKUP(C2211,[1]!Tableau1[#All],8,FALSE)),"")</f>
        <v/>
      </c>
      <c r="K2211" s="75" t="str">
        <f>VLOOKUP('[1]Cumul H'!$C2211,'[1]H S44'!$BE$9:$CU$60,6,FALSE)</f>
        <v/>
      </c>
      <c r="L2211" s="75" t="str">
        <f>VLOOKUP('[1]Cumul H'!$C2211,'[1]H S44'!$BE$9:$CU$60,10,FALSE)</f>
        <v/>
      </c>
      <c r="M2211" s="75" t="str">
        <f>VLOOKUP('[1]Cumul H'!$C2211,'[1]H S44'!$BE$9:$CU$60,14,FALSE)</f>
        <v/>
      </c>
      <c r="N2211" s="75" t="str">
        <f>VLOOKUP('[1]Cumul H'!$C2211,'[1]H S44'!$BE$9:$CU$60,18,FALSE)</f>
        <v/>
      </c>
      <c r="O2211" s="75" t="str">
        <f>VLOOKUP('[1]Cumul H'!$C2211,'[1]H S44'!$BE$9:$CU$60,22,FALSE)</f>
        <v/>
      </c>
      <c r="P2211" s="75" t="str">
        <f>VLOOKUP('[1]Cumul H'!$C2211,'[1]H S44'!$BE$9:$CU$60,26,FALSE)</f>
        <v/>
      </c>
      <c r="Q2211" s="75" t="str">
        <f>VLOOKUP('[1]Cumul H'!$C2211,'[1]H S44'!$BE$9:$CU$60,30,FALSE)</f>
        <v/>
      </c>
      <c r="R2211" s="75" t="str">
        <f>VLOOKUP('[1]Cumul H'!$C2211,'[1]H S44'!$BE$9:$CU$60,34,FALSE)</f>
        <v/>
      </c>
      <c r="S2211" s="75" t="str">
        <f>VLOOKUP('[1]Cumul H'!$C2211,'[1]H S44'!$BE$9:$CU$60,33,FALSE)</f>
        <v/>
      </c>
      <c r="T2211" s="75" t="str">
        <f>VLOOKUP('[1]Cumul H'!$C2211,'[1]H S44'!$BE$9:$CU$60,35,FALSE)</f>
        <v/>
      </c>
      <c r="U2211" s="75" t="str">
        <f>VLOOKUP('[1]Cumul H'!$C2211,'[1]H S44'!$BE$9:$CU$60,36,FALSE)</f>
        <v/>
      </c>
      <c r="V2211" s="76" t="str">
        <f t="shared" si="343"/>
        <v/>
      </c>
      <c r="W2211" s="76" t="str" cm="1">
        <f t="array" ref="W2211">IFERROR(_xlfn.IFS(V2211="","",V2211=39,"",V2211&gt;39,V2211-39),"")</f>
        <v/>
      </c>
      <c r="X2211" s="76" t="str">
        <f t="shared" si="344"/>
        <v/>
      </c>
      <c r="Y2211" s="76" t="str">
        <f t="shared" si="345"/>
        <v/>
      </c>
      <c r="Z2211" s="76" t="str">
        <f t="shared" si="346"/>
        <v/>
      </c>
      <c r="AA2211" s="77" t="str">
        <f t="shared" si="347"/>
        <v/>
      </c>
      <c r="AB2211" s="76" t="str">
        <f t="shared" si="348"/>
        <v/>
      </c>
      <c r="AC2211" s="74" t="str">
        <f>VLOOKUP('[1]Cumul H'!$C2211,'[1]H S44'!$BE$9:$CU$60,37,FALSE)</f>
        <v/>
      </c>
      <c r="AD2211" s="74" t="str">
        <f>VLOOKUP('[1]Cumul H'!$C2211,'[1]H S44'!$BE$9:$CU$60,38,FALSE)</f>
        <v/>
      </c>
      <c r="AE2211" s="74" t="str">
        <f>VLOOKUP('[1]Cumul H'!$C2211,'[1]H S44'!$BE$9:$CU$60,39,FALSE)</f>
        <v/>
      </c>
      <c r="AF2211" s="74" t="str">
        <f>VLOOKUP('[1]Cumul H'!$C2211,'[1]H S44'!$BE$9:$CU$60,40,FALSE)</f>
        <v/>
      </c>
      <c r="AG2211" s="74" t="str">
        <f>VLOOKUP('[1]Cumul H'!$C2211,'[1]H S44'!$BE$9:$CU$60,41,FALSE)</f>
        <v/>
      </c>
      <c r="AH2211" s="74" t="str">
        <f>VLOOKUP('[1]Cumul H'!$C2211,'[1]H S44'!$BE$9:$CU$60,42,FALSE)</f>
        <v/>
      </c>
      <c r="AI2211" s="74">
        <f>SUM('[1]Cumul H'!$AE2211:$AH2211)</f>
        <v>0</v>
      </c>
      <c r="AJ2211" s="78" t="str" cm="1">
        <f t="array" ref="AJ2211">IF(E2211="INTERIM",_xlfn.IFS(J2211="NON",$AK$2,J2211="OUI",$AK$3),"")</f>
        <v/>
      </c>
      <c r="AK2211" s="74" t="str">
        <f t="shared" si="340"/>
        <v/>
      </c>
      <c r="AL2211" s="74" t="str">
        <f>IF(V2211="","",IF(V2211-Tableau3[[#This Row],[Heure sans Majoration]]&lt;0,0,V2211-Tableau3[[#This Row],[Heure sans Majoration]]))</f>
        <v/>
      </c>
      <c r="AM2211" s="74" t="str">
        <f t="shared" si="349"/>
        <v/>
      </c>
      <c r="AN2211" s="74" t="str">
        <f t="shared" si="341"/>
        <v/>
      </c>
      <c r="AO2211" s="74" t="str">
        <f t="shared" si="342"/>
        <v/>
      </c>
      <c r="AP2211" s="78" t="str">
        <f>IF(C2211="","",IF(F2211=0,"",(V2211*Tableau3[[#This Row],[Salaire Horaire]]*Tableau3[[#This Row],[Coef Multi]])))</f>
        <v/>
      </c>
      <c r="AQ2211" s="78" t="str">
        <f>IF(C2211="","",IF(F2211=0,"",(Tableau3[[#This Row],[Heure avec majoration]]*Tableau3[[#This Row],[Salaire Horaire]]*Tableau3[[#This Row],[Coef Multi]]*25%)))</f>
        <v/>
      </c>
    </row>
    <row r="2212" spans="2:43" ht="15" thickTop="1" x14ac:dyDescent="0.3">
      <c r="B2212" s="73" t="s">
        <v>126</v>
      </c>
      <c r="C2212" s="74" t="str">
        <f>IF('[1]H S44'!BE53="","",'[1]H S44'!BE53)</f>
        <v/>
      </c>
      <c r="D2212" s="74" t="str">
        <f>IF(C2212="","",VLOOKUP(C2212,[1]!Tableau1[#All],5,FALSE))</f>
        <v/>
      </c>
      <c r="E2212" s="74" t="str">
        <f>IF(C2212="","",VLOOKUP(C2212,[1]!Tableau1[#All],11,FALSE))</f>
        <v/>
      </c>
      <c r="F2212" s="74" t="str">
        <f>IFERROR(IF(C2212="","",VLOOKUP(C2212,[1]!Tableau1[#All],12,FALSE)),"")</f>
        <v/>
      </c>
      <c r="G2212" s="74" t="str">
        <f>IFERROR(IF(C2212="","",VLOOKUP(C2212,[1]!Tableau1[#All],6,FALSE)),"")</f>
        <v/>
      </c>
      <c r="H2212" s="74" t="str">
        <f>IFERROR(IF(C2212="","",VLOOKUP(C2212,[1]!Tableau1[#All],13,FALSE)),"")</f>
        <v/>
      </c>
      <c r="I2212" s="74" t="str">
        <f>IFERROR(IF(C2212="","",VLOOKUP(C2212,[1]!Tableau1[#All],14,FALSE)),"")</f>
        <v/>
      </c>
      <c r="J2212" s="74" t="str">
        <f>IFERROR(IF(C2212="","",VLOOKUP(C2212,[1]!Tableau1[#All],8,FALSE)),"")</f>
        <v/>
      </c>
      <c r="K2212" s="75" t="str">
        <f>VLOOKUP('[1]Cumul H'!$C2212,'[1]H S44'!$BE$9:$CU$60,6,FALSE)</f>
        <v/>
      </c>
      <c r="L2212" s="75" t="str">
        <f>VLOOKUP('[1]Cumul H'!$C2212,'[1]H S44'!$BE$9:$CU$60,10,FALSE)</f>
        <v/>
      </c>
      <c r="M2212" s="75" t="str">
        <f>VLOOKUP('[1]Cumul H'!$C2212,'[1]H S44'!$BE$9:$CU$60,14,FALSE)</f>
        <v/>
      </c>
      <c r="N2212" s="75" t="str">
        <f>VLOOKUP('[1]Cumul H'!$C2212,'[1]H S44'!$BE$9:$CU$60,18,FALSE)</f>
        <v/>
      </c>
      <c r="O2212" s="75" t="str">
        <f>VLOOKUP('[1]Cumul H'!$C2212,'[1]H S44'!$BE$9:$CU$60,22,FALSE)</f>
        <v/>
      </c>
      <c r="P2212" s="75" t="str">
        <f>VLOOKUP('[1]Cumul H'!$C2212,'[1]H S44'!$BE$9:$CU$60,26,FALSE)</f>
        <v/>
      </c>
      <c r="Q2212" s="75" t="str">
        <f>VLOOKUP('[1]Cumul H'!$C2212,'[1]H S44'!$BE$9:$CU$60,30,FALSE)</f>
        <v/>
      </c>
      <c r="R2212" s="75" t="str">
        <f>VLOOKUP('[1]Cumul H'!$C2212,'[1]H S44'!$BE$9:$CU$60,34,FALSE)</f>
        <v/>
      </c>
      <c r="S2212" s="75" t="str">
        <f>VLOOKUP('[1]Cumul H'!$C2212,'[1]H S44'!$BE$9:$CU$60,33,FALSE)</f>
        <v/>
      </c>
      <c r="T2212" s="75" t="str">
        <f>VLOOKUP('[1]Cumul H'!$C2212,'[1]H S44'!$BE$9:$CU$60,35,FALSE)</f>
        <v/>
      </c>
      <c r="U2212" s="75" t="str">
        <f>VLOOKUP('[1]Cumul H'!$C2212,'[1]H S44'!$BE$9:$CU$60,36,FALSE)</f>
        <v/>
      </c>
      <c r="V2212" s="76" t="str">
        <f t="shared" si="343"/>
        <v/>
      </c>
      <c r="W2212" s="76" t="str" cm="1">
        <f t="array" ref="W2212">IFERROR(_xlfn.IFS(V2212="","",V2212=39,"",V2212&gt;39,V2212-39),"")</f>
        <v/>
      </c>
      <c r="X2212" s="76" t="str">
        <f t="shared" si="344"/>
        <v/>
      </c>
      <c r="Y2212" s="76" t="str">
        <f t="shared" si="345"/>
        <v/>
      </c>
      <c r="Z2212" s="76" t="str">
        <f t="shared" si="346"/>
        <v/>
      </c>
      <c r="AA2212" s="77" t="str">
        <f t="shared" si="347"/>
        <v/>
      </c>
      <c r="AB2212" s="76" t="str">
        <f t="shared" si="348"/>
        <v/>
      </c>
      <c r="AC2212" s="74" t="str">
        <f>VLOOKUP('[1]Cumul H'!$C2212,'[1]H S44'!$BE$9:$CU$60,37,FALSE)</f>
        <v/>
      </c>
      <c r="AD2212" s="74" t="str">
        <f>VLOOKUP('[1]Cumul H'!$C2212,'[1]H S44'!$BE$9:$CU$60,38,FALSE)</f>
        <v/>
      </c>
      <c r="AE2212" s="74" t="str">
        <f>VLOOKUP('[1]Cumul H'!$C2212,'[1]H S44'!$BE$9:$CU$60,39,FALSE)</f>
        <v/>
      </c>
      <c r="AF2212" s="74" t="str">
        <f>VLOOKUP('[1]Cumul H'!$C2212,'[1]H S44'!$BE$9:$CU$60,40,FALSE)</f>
        <v/>
      </c>
      <c r="AG2212" s="74" t="str">
        <f>VLOOKUP('[1]Cumul H'!$C2212,'[1]H S44'!$BE$9:$CU$60,41,FALSE)</f>
        <v/>
      </c>
      <c r="AH2212" s="74" t="str">
        <f>VLOOKUP('[1]Cumul H'!$C2212,'[1]H S44'!$BE$9:$CU$60,42,FALSE)</f>
        <v/>
      </c>
      <c r="AI2212" s="74">
        <f>SUM('[1]Cumul H'!$AE2212:$AH2212)</f>
        <v>0</v>
      </c>
      <c r="AJ2212" s="72" t="str" cm="1">
        <f t="array" ref="AJ2212">IF(E2212="INTERIM",_xlfn.IFS(J2212="NON",$AK$2,J2212="OUI",$AK$3),"")</f>
        <v/>
      </c>
      <c r="AK2212" s="68" t="str">
        <f t="shared" si="340"/>
        <v/>
      </c>
      <c r="AL2212" s="68" t="str">
        <f>IF(V2212="","",IF(V2212-Tableau3[[#This Row],[Heure sans Majoration]]&lt;0,0,V2212-Tableau3[[#This Row],[Heure sans Majoration]]))</f>
        <v/>
      </c>
      <c r="AM2212" s="68" t="str">
        <f t="shared" si="349"/>
        <v/>
      </c>
      <c r="AN2212" s="68" t="str">
        <f t="shared" si="341"/>
        <v/>
      </c>
      <c r="AO2212" s="68" t="str">
        <f t="shared" si="342"/>
        <v/>
      </c>
      <c r="AP2212" s="72" t="str">
        <f>IF(C2212="","",IF(F2212=0,"",(V2212*Tableau3[[#This Row],[Salaire Horaire]]*Tableau3[[#This Row],[Coef Multi]])))</f>
        <v/>
      </c>
      <c r="AQ2212" s="72" t="str">
        <f>IF(C2212="","",IF(F2212=0,"",(Tableau3[[#This Row],[Heure avec majoration]]*Tableau3[[#This Row],[Salaire Horaire]]*Tableau3[[#This Row],[Coef Multi]]*25%)))</f>
        <v/>
      </c>
    </row>
    <row r="2213" spans="2:43" ht="15" thickBot="1" x14ac:dyDescent="0.35">
      <c r="B2213" s="73" t="s">
        <v>126</v>
      </c>
      <c r="C2213" s="74" t="str">
        <f>IF('[1]H S44'!BE54="","",'[1]H S44'!BE54)</f>
        <v/>
      </c>
      <c r="D2213" s="74" t="str">
        <f>IF(C2213="","",VLOOKUP(C2213,[1]!Tableau1[#All],5,FALSE))</f>
        <v/>
      </c>
      <c r="E2213" s="74" t="str">
        <f>IF(C2213="","",VLOOKUP(C2213,[1]!Tableau1[#All],11,FALSE))</f>
        <v/>
      </c>
      <c r="F2213" s="74" t="str">
        <f>IFERROR(IF(C2213="","",VLOOKUP(C2213,[1]!Tableau1[#All],12,FALSE)),"")</f>
        <v/>
      </c>
      <c r="G2213" s="74" t="str">
        <f>IFERROR(IF(C2213="","",VLOOKUP(C2213,[1]!Tableau1[#All],6,FALSE)),"")</f>
        <v/>
      </c>
      <c r="H2213" s="74" t="str">
        <f>IFERROR(IF(C2213="","",VLOOKUP(C2213,[1]!Tableau1[#All],13,FALSE)),"")</f>
        <v/>
      </c>
      <c r="I2213" s="74" t="str">
        <f>IFERROR(IF(C2213="","",VLOOKUP(C2213,[1]!Tableau1[#All],14,FALSE)),"")</f>
        <v/>
      </c>
      <c r="J2213" s="74" t="str">
        <f>IFERROR(IF(C2213="","",VLOOKUP(C2213,[1]!Tableau1[#All],8,FALSE)),"")</f>
        <v/>
      </c>
      <c r="K2213" s="75" t="str">
        <f>VLOOKUP('[1]Cumul H'!$C2213,'[1]H S44'!$BE$9:$CU$60,6,FALSE)</f>
        <v/>
      </c>
      <c r="L2213" s="75" t="str">
        <f>VLOOKUP('[1]Cumul H'!$C2213,'[1]H S44'!$BE$9:$CU$60,10,FALSE)</f>
        <v/>
      </c>
      <c r="M2213" s="75" t="str">
        <f>VLOOKUP('[1]Cumul H'!$C2213,'[1]H S44'!$BE$9:$CU$60,14,FALSE)</f>
        <v/>
      </c>
      <c r="N2213" s="75" t="str">
        <f>VLOOKUP('[1]Cumul H'!$C2213,'[1]H S44'!$BE$9:$CU$60,18,FALSE)</f>
        <v/>
      </c>
      <c r="O2213" s="75" t="str">
        <f>VLOOKUP('[1]Cumul H'!$C2213,'[1]H S44'!$BE$9:$CU$60,22,FALSE)</f>
        <v/>
      </c>
      <c r="P2213" s="75" t="str">
        <f>VLOOKUP('[1]Cumul H'!$C2213,'[1]H S44'!$BE$9:$CU$60,26,FALSE)</f>
        <v/>
      </c>
      <c r="Q2213" s="75" t="str">
        <f>VLOOKUP('[1]Cumul H'!$C2213,'[1]H S44'!$BE$9:$CU$60,30,FALSE)</f>
        <v/>
      </c>
      <c r="R2213" s="75" t="str">
        <f>VLOOKUP('[1]Cumul H'!$C2213,'[1]H S44'!$BE$9:$CU$60,34,FALSE)</f>
        <v/>
      </c>
      <c r="S2213" s="75" t="str">
        <f>VLOOKUP('[1]Cumul H'!$C2213,'[1]H S44'!$BE$9:$CU$60,33,FALSE)</f>
        <v/>
      </c>
      <c r="T2213" s="75" t="str">
        <f>VLOOKUP('[1]Cumul H'!$C2213,'[1]H S44'!$BE$9:$CU$60,35,FALSE)</f>
        <v/>
      </c>
      <c r="U2213" s="75" t="str">
        <f>VLOOKUP('[1]Cumul H'!$C2213,'[1]H S44'!$BE$9:$CU$60,36,FALSE)</f>
        <v/>
      </c>
      <c r="V2213" s="76" t="str">
        <f t="shared" si="343"/>
        <v/>
      </c>
      <c r="W2213" s="76" t="str" cm="1">
        <f t="array" ref="W2213">IFERROR(_xlfn.IFS(V2213="","",V2213=39,"",V2213&gt;39,V2213-39),"")</f>
        <v/>
      </c>
      <c r="X2213" s="76" t="str">
        <f t="shared" si="344"/>
        <v/>
      </c>
      <c r="Y2213" s="76" t="str">
        <f t="shared" si="345"/>
        <v/>
      </c>
      <c r="Z2213" s="76" t="str">
        <f t="shared" si="346"/>
        <v/>
      </c>
      <c r="AA2213" s="77" t="str">
        <f t="shared" si="347"/>
        <v/>
      </c>
      <c r="AB2213" s="76" t="str">
        <f t="shared" si="348"/>
        <v/>
      </c>
      <c r="AC2213" s="74" t="str">
        <f>VLOOKUP('[1]Cumul H'!$C2213,'[1]H S44'!$BE$9:$CU$60,37,FALSE)</f>
        <v/>
      </c>
      <c r="AD2213" s="74" t="str">
        <f>VLOOKUP('[1]Cumul H'!$C2213,'[1]H S44'!$BE$9:$CU$60,38,FALSE)</f>
        <v/>
      </c>
      <c r="AE2213" s="74" t="str">
        <f>VLOOKUP('[1]Cumul H'!$C2213,'[1]H S44'!$BE$9:$CU$60,39,FALSE)</f>
        <v/>
      </c>
      <c r="AF2213" s="74" t="str">
        <f>VLOOKUP('[1]Cumul H'!$C2213,'[1]H S44'!$BE$9:$CU$60,40,FALSE)</f>
        <v/>
      </c>
      <c r="AG2213" s="74" t="str">
        <f>VLOOKUP('[1]Cumul H'!$C2213,'[1]H S44'!$BE$9:$CU$60,41,FALSE)</f>
        <v/>
      </c>
      <c r="AH2213" s="74" t="str">
        <f>VLOOKUP('[1]Cumul H'!$C2213,'[1]H S44'!$BE$9:$CU$60,42,FALSE)</f>
        <v/>
      </c>
      <c r="AI2213" s="74">
        <f>SUM('[1]Cumul H'!$AE2213:$AH2213)</f>
        <v>0</v>
      </c>
      <c r="AJ2213" s="78" t="str" cm="1">
        <f t="array" ref="AJ2213">IF(E2213="INTERIM",_xlfn.IFS(J2213="NON",$AK$2,J2213="OUI",$AK$3),"")</f>
        <v/>
      </c>
      <c r="AK2213" s="74" t="str">
        <f t="shared" si="340"/>
        <v/>
      </c>
      <c r="AL2213" s="74" t="str">
        <f>IF(V2213="","",IF(V2213-Tableau3[[#This Row],[Heure sans Majoration]]&lt;0,0,V2213-Tableau3[[#This Row],[Heure sans Majoration]]))</f>
        <v/>
      </c>
      <c r="AM2213" s="74" t="str">
        <f t="shared" si="349"/>
        <v/>
      </c>
      <c r="AN2213" s="74" t="str">
        <f t="shared" si="341"/>
        <v/>
      </c>
      <c r="AO2213" s="74" t="str">
        <f t="shared" si="342"/>
        <v/>
      </c>
      <c r="AP2213" s="78" t="str">
        <f>IF(C2213="","",IF(F2213=0,"",(V2213*Tableau3[[#This Row],[Salaire Horaire]]*Tableau3[[#This Row],[Coef Multi]])))</f>
        <v/>
      </c>
      <c r="AQ2213" s="78" t="str">
        <f>IF(C2213="","",IF(F2213=0,"",(Tableau3[[#This Row],[Heure avec majoration]]*Tableau3[[#This Row],[Salaire Horaire]]*Tableau3[[#This Row],[Coef Multi]]*25%)))</f>
        <v/>
      </c>
    </row>
    <row r="2214" spans="2:43" ht="15" thickTop="1" x14ac:dyDescent="0.3">
      <c r="B2214" s="73" t="s">
        <v>126</v>
      </c>
      <c r="C2214" s="74" t="str">
        <f>IF('[1]H S44'!BE55="","",'[1]H S44'!BE55)</f>
        <v/>
      </c>
      <c r="D2214" s="74" t="str">
        <f>IF(C2214="","",VLOOKUP(C2214,[1]!Tableau1[#All],5,FALSE))</f>
        <v/>
      </c>
      <c r="E2214" s="74" t="str">
        <f>IF(C2214="","",VLOOKUP(C2214,[1]!Tableau1[#All],11,FALSE))</f>
        <v/>
      </c>
      <c r="F2214" s="74" t="str">
        <f>IFERROR(IF(C2214="","",VLOOKUP(C2214,[1]!Tableau1[#All],12,FALSE)),"")</f>
        <v/>
      </c>
      <c r="G2214" s="74" t="str">
        <f>IFERROR(IF(C2214="","",VLOOKUP(C2214,[1]!Tableau1[#All],6,FALSE)),"")</f>
        <v/>
      </c>
      <c r="H2214" s="74" t="str">
        <f>IFERROR(IF(C2214="","",VLOOKUP(C2214,[1]!Tableau1[#All],13,FALSE)),"")</f>
        <v/>
      </c>
      <c r="I2214" s="74" t="str">
        <f>IFERROR(IF(C2214="","",VLOOKUP(C2214,[1]!Tableau1[#All],14,FALSE)),"")</f>
        <v/>
      </c>
      <c r="J2214" s="74" t="str">
        <f>IFERROR(IF(C2214="","",VLOOKUP(C2214,[1]!Tableau1[#All],8,FALSE)),"")</f>
        <v/>
      </c>
      <c r="K2214" s="75" t="str">
        <f>VLOOKUP('[1]Cumul H'!$C2214,'[1]H S44'!$BE$9:$CU$60,6,FALSE)</f>
        <v/>
      </c>
      <c r="L2214" s="75" t="str">
        <f>VLOOKUP('[1]Cumul H'!$C2214,'[1]H S44'!$BE$9:$CU$60,10,FALSE)</f>
        <v/>
      </c>
      <c r="M2214" s="75" t="str">
        <f>VLOOKUP('[1]Cumul H'!$C2214,'[1]H S44'!$BE$9:$CU$60,14,FALSE)</f>
        <v/>
      </c>
      <c r="N2214" s="75" t="str">
        <f>VLOOKUP('[1]Cumul H'!$C2214,'[1]H S44'!$BE$9:$CU$60,18,FALSE)</f>
        <v/>
      </c>
      <c r="O2214" s="75" t="str">
        <f>VLOOKUP('[1]Cumul H'!$C2214,'[1]H S44'!$BE$9:$CU$60,22,FALSE)</f>
        <v/>
      </c>
      <c r="P2214" s="75" t="str">
        <f>VLOOKUP('[1]Cumul H'!$C2214,'[1]H S44'!$BE$9:$CU$60,26,FALSE)</f>
        <v/>
      </c>
      <c r="Q2214" s="75" t="str">
        <f>VLOOKUP('[1]Cumul H'!$C2214,'[1]H S44'!$BE$9:$CU$60,30,FALSE)</f>
        <v/>
      </c>
      <c r="R2214" s="75" t="str">
        <f>VLOOKUP('[1]Cumul H'!$C2214,'[1]H S44'!$BE$9:$CU$60,34,FALSE)</f>
        <v/>
      </c>
      <c r="S2214" s="75" t="str">
        <f>VLOOKUP('[1]Cumul H'!$C2214,'[1]H S44'!$BE$9:$CU$60,33,FALSE)</f>
        <v/>
      </c>
      <c r="T2214" s="75" t="str">
        <f>VLOOKUP('[1]Cumul H'!$C2214,'[1]H S44'!$BE$9:$CU$60,35,FALSE)</f>
        <v/>
      </c>
      <c r="U2214" s="75" t="str">
        <f>VLOOKUP('[1]Cumul H'!$C2214,'[1]H S44'!$BE$9:$CU$60,36,FALSE)</f>
        <v/>
      </c>
      <c r="V2214" s="76" t="str">
        <f t="shared" si="343"/>
        <v/>
      </c>
      <c r="W2214" s="76" t="str" cm="1">
        <f t="array" ref="W2214">IFERROR(_xlfn.IFS(V2214="","",V2214=39,"",V2214&gt;39,V2214-39),"")</f>
        <v/>
      </c>
      <c r="X2214" s="76" t="str">
        <f t="shared" si="344"/>
        <v/>
      </c>
      <c r="Y2214" s="76" t="str">
        <f t="shared" si="345"/>
        <v/>
      </c>
      <c r="Z2214" s="76" t="str">
        <f t="shared" si="346"/>
        <v/>
      </c>
      <c r="AA2214" s="77" t="str">
        <f t="shared" si="347"/>
        <v/>
      </c>
      <c r="AB2214" s="76" t="str">
        <f t="shared" si="348"/>
        <v/>
      </c>
      <c r="AC2214" s="74" t="str">
        <f>VLOOKUP('[1]Cumul H'!$C2214,'[1]H S44'!$BE$9:$CU$60,37,FALSE)</f>
        <v/>
      </c>
      <c r="AD2214" s="74" t="str">
        <f>VLOOKUP('[1]Cumul H'!$C2214,'[1]H S44'!$BE$9:$CU$60,38,FALSE)</f>
        <v/>
      </c>
      <c r="AE2214" s="74" t="str">
        <f>VLOOKUP('[1]Cumul H'!$C2214,'[1]H S44'!$BE$9:$CU$60,39,FALSE)</f>
        <v/>
      </c>
      <c r="AF2214" s="74" t="str">
        <f>VLOOKUP('[1]Cumul H'!$C2214,'[1]H S44'!$BE$9:$CU$60,40,FALSE)</f>
        <v/>
      </c>
      <c r="AG2214" s="74" t="str">
        <f>VLOOKUP('[1]Cumul H'!$C2214,'[1]H S44'!$BE$9:$CU$60,41,FALSE)</f>
        <v/>
      </c>
      <c r="AH2214" s="74" t="str">
        <f>VLOOKUP('[1]Cumul H'!$C2214,'[1]H S44'!$BE$9:$CU$60,42,FALSE)</f>
        <v/>
      </c>
      <c r="AI2214" s="74">
        <f>SUM('[1]Cumul H'!$AE2214:$AH2214)</f>
        <v>0</v>
      </c>
      <c r="AJ2214" s="72" t="str" cm="1">
        <f t="array" ref="AJ2214">IF(E2214="INTERIM",_xlfn.IFS(J2214="NON",$AK$2,J2214="OUI",$AK$3),"")</f>
        <v/>
      </c>
      <c r="AK2214" s="68" t="str">
        <f t="shared" si="340"/>
        <v/>
      </c>
      <c r="AL2214" s="68" t="str">
        <f>IF(V2214="","",IF(V2214-Tableau3[[#This Row],[Heure sans Majoration]]&lt;0,0,V2214-Tableau3[[#This Row],[Heure sans Majoration]]))</f>
        <v/>
      </c>
      <c r="AM2214" s="68" t="str">
        <f t="shared" si="349"/>
        <v/>
      </c>
      <c r="AN2214" s="68" t="str">
        <f t="shared" si="341"/>
        <v/>
      </c>
      <c r="AO2214" s="68" t="str">
        <f t="shared" si="342"/>
        <v/>
      </c>
      <c r="AP2214" s="72" t="str">
        <f>IF(C2214="","",IF(F2214=0,"",(V2214*Tableau3[[#This Row],[Salaire Horaire]]*Tableau3[[#This Row],[Coef Multi]])))</f>
        <v/>
      </c>
      <c r="AQ2214" s="72" t="str">
        <f>IF(C2214="","",IF(F2214=0,"",(Tableau3[[#This Row],[Heure avec majoration]]*Tableau3[[#This Row],[Salaire Horaire]]*Tableau3[[#This Row],[Coef Multi]]*25%)))</f>
        <v/>
      </c>
    </row>
    <row r="2215" spans="2:43" ht="15" thickBot="1" x14ac:dyDescent="0.35">
      <c r="B2215" s="73" t="s">
        <v>126</v>
      </c>
      <c r="C2215" s="74" t="str">
        <f>IF('[1]H S44'!BE56="","",'[1]H S44'!BE56)</f>
        <v/>
      </c>
      <c r="D2215" s="74" t="str">
        <f>IF(C2215="","",VLOOKUP(C2215,[1]!Tableau1[#All],5,FALSE))</f>
        <v/>
      </c>
      <c r="E2215" s="74" t="str">
        <f>IF(C2215="","",VLOOKUP(C2215,[1]!Tableau1[#All],11,FALSE))</f>
        <v/>
      </c>
      <c r="F2215" s="74" t="str">
        <f>IFERROR(IF(C2215="","",VLOOKUP(C2215,[1]!Tableau1[#All],12,FALSE)),"")</f>
        <v/>
      </c>
      <c r="G2215" s="74" t="str">
        <f>IFERROR(IF(C2215="","",VLOOKUP(C2215,[1]!Tableau1[#All],6,FALSE)),"")</f>
        <v/>
      </c>
      <c r="H2215" s="74" t="str">
        <f>IFERROR(IF(C2215="","",VLOOKUP(C2215,[1]!Tableau1[#All],13,FALSE)),"")</f>
        <v/>
      </c>
      <c r="I2215" s="74" t="str">
        <f>IFERROR(IF(C2215="","",VLOOKUP(C2215,[1]!Tableau1[#All],14,FALSE)),"")</f>
        <v/>
      </c>
      <c r="J2215" s="74" t="str">
        <f>IFERROR(IF(C2215="","",VLOOKUP(C2215,[1]!Tableau1[#All],8,FALSE)),"")</f>
        <v/>
      </c>
      <c r="K2215" s="75" t="str">
        <f>VLOOKUP('[1]Cumul H'!$C2215,'[1]H S44'!$BE$9:$CU$60,6,FALSE)</f>
        <v/>
      </c>
      <c r="L2215" s="75" t="str">
        <f>VLOOKUP('[1]Cumul H'!$C2215,'[1]H S44'!$BE$9:$CU$60,10,FALSE)</f>
        <v/>
      </c>
      <c r="M2215" s="75" t="str">
        <f>VLOOKUP('[1]Cumul H'!$C2215,'[1]H S44'!$BE$9:$CU$60,14,FALSE)</f>
        <v/>
      </c>
      <c r="N2215" s="75" t="str">
        <f>VLOOKUP('[1]Cumul H'!$C2215,'[1]H S44'!$BE$9:$CU$60,18,FALSE)</f>
        <v/>
      </c>
      <c r="O2215" s="75" t="str">
        <f>VLOOKUP('[1]Cumul H'!$C2215,'[1]H S44'!$BE$9:$CU$60,22,FALSE)</f>
        <v/>
      </c>
      <c r="P2215" s="75" t="str">
        <f>VLOOKUP('[1]Cumul H'!$C2215,'[1]H S44'!$BE$9:$CU$60,26,FALSE)</f>
        <v/>
      </c>
      <c r="Q2215" s="75" t="str">
        <f>VLOOKUP('[1]Cumul H'!$C2215,'[1]H S44'!$BE$9:$CU$60,30,FALSE)</f>
        <v/>
      </c>
      <c r="R2215" s="75" t="str">
        <f>VLOOKUP('[1]Cumul H'!$C2215,'[1]H S44'!$BE$9:$CU$60,34,FALSE)</f>
        <v/>
      </c>
      <c r="S2215" s="75" t="str">
        <f>VLOOKUP('[1]Cumul H'!$C2215,'[1]H S44'!$BE$9:$CU$60,33,FALSE)</f>
        <v/>
      </c>
      <c r="T2215" s="75" t="str">
        <f>VLOOKUP('[1]Cumul H'!$C2215,'[1]H S44'!$BE$9:$CU$60,35,FALSE)</f>
        <v/>
      </c>
      <c r="U2215" s="75" t="str">
        <f>VLOOKUP('[1]Cumul H'!$C2215,'[1]H S44'!$BE$9:$CU$60,36,FALSE)</f>
        <v/>
      </c>
      <c r="V2215" s="76" t="str">
        <f t="shared" si="343"/>
        <v/>
      </c>
      <c r="W2215" s="76" t="str" cm="1">
        <f t="array" ref="W2215">IFERROR(_xlfn.IFS(V2215="","",V2215=39,"",V2215&gt;39,V2215-39),"")</f>
        <v/>
      </c>
      <c r="X2215" s="76" t="str">
        <f t="shared" si="344"/>
        <v/>
      </c>
      <c r="Y2215" s="76" t="str">
        <f t="shared" si="345"/>
        <v/>
      </c>
      <c r="Z2215" s="76" t="str">
        <f t="shared" si="346"/>
        <v/>
      </c>
      <c r="AA2215" s="77" t="str">
        <f t="shared" si="347"/>
        <v/>
      </c>
      <c r="AB2215" s="76" t="str">
        <f t="shared" si="348"/>
        <v/>
      </c>
      <c r="AC2215" s="74" t="str">
        <f>VLOOKUP('[1]Cumul H'!$C2215,'[1]H S44'!$BE$9:$CU$60,37,FALSE)</f>
        <v/>
      </c>
      <c r="AD2215" s="74" t="str">
        <f>VLOOKUP('[1]Cumul H'!$C2215,'[1]H S44'!$BE$9:$CU$60,38,FALSE)</f>
        <v/>
      </c>
      <c r="AE2215" s="74" t="str">
        <f>VLOOKUP('[1]Cumul H'!$C2215,'[1]H S44'!$BE$9:$CU$60,39,FALSE)</f>
        <v/>
      </c>
      <c r="AF2215" s="74" t="str">
        <f>VLOOKUP('[1]Cumul H'!$C2215,'[1]H S44'!$BE$9:$CU$60,40,FALSE)</f>
        <v/>
      </c>
      <c r="AG2215" s="74" t="str">
        <f>VLOOKUP('[1]Cumul H'!$C2215,'[1]H S44'!$BE$9:$CU$60,41,FALSE)</f>
        <v/>
      </c>
      <c r="AH2215" s="74" t="str">
        <f>VLOOKUP('[1]Cumul H'!$C2215,'[1]H S44'!$BE$9:$CU$60,42,FALSE)</f>
        <v/>
      </c>
      <c r="AI2215" s="74">
        <f>SUM('[1]Cumul H'!$AE2215:$AH2215)</f>
        <v>0</v>
      </c>
      <c r="AJ2215" s="78" t="str" cm="1">
        <f t="array" ref="AJ2215">IF(E2215="INTERIM",_xlfn.IFS(J2215="NON",$AK$2,J2215="OUI",$AK$3),"")</f>
        <v/>
      </c>
      <c r="AK2215" s="74" t="str">
        <f t="shared" si="340"/>
        <v/>
      </c>
      <c r="AL2215" s="74" t="str">
        <f>IF(V2215="","",IF(V2215-Tableau3[[#This Row],[Heure sans Majoration]]&lt;0,0,V2215-Tableau3[[#This Row],[Heure sans Majoration]]))</f>
        <v/>
      </c>
      <c r="AM2215" s="74" t="str">
        <f t="shared" si="349"/>
        <v/>
      </c>
      <c r="AN2215" s="74" t="str">
        <f t="shared" si="341"/>
        <v/>
      </c>
      <c r="AO2215" s="74" t="str">
        <f t="shared" si="342"/>
        <v/>
      </c>
      <c r="AP2215" s="78" t="str">
        <f>IF(C2215="","",IF(F2215=0,"",(V2215*Tableau3[[#This Row],[Salaire Horaire]]*Tableau3[[#This Row],[Coef Multi]])))</f>
        <v/>
      </c>
      <c r="AQ2215" s="78" t="str">
        <f>IF(C2215="","",IF(F2215=0,"",(Tableau3[[#This Row],[Heure avec majoration]]*Tableau3[[#This Row],[Salaire Horaire]]*Tableau3[[#This Row],[Coef Multi]]*25%)))</f>
        <v/>
      </c>
    </row>
    <row r="2216" spans="2:43" ht="15" thickTop="1" x14ac:dyDescent="0.3">
      <c r="B2216" s="73" t="s">
        <v>126</v>
      </c>
      <c r="C2216" s="74" t="str">
        <f>IF('[1]H S44'!BE57="","",'[1]H S44'!BE57)</f>
        <v/>
      </c>
      <c r="D2216" s="74" t="str">
        <f>IF(C2216="","",VLOOKUP(C2216,[1]!Tableau1[#All],5,FALSE))</f>
        <v/>
      </c>
      <c r="E2216" s="74" t="str">
        <f>IF(C2216="","",VLOOKUP(C2216,[1]!Tableau1[#All],11,FALSE))</f>
        <v/>
      </c>
      <c r="F2216" s="74" t="str">
        <f>IFERROR(IF(C2216="","",VLOOKUP(C2216,[1]!Tableau1[#All],12,FALSE)),"")</f>
        <v/>
      </c>
      <c r="G2216" s="74" t="str">
        <f>IFERROR(IF(C2216="","",VLOOKUP(C2216,[1]!Tableau1[#All],6,FALSE)),"")</f>
        <v/>
      </c>
      <c r="H2216" s="74" t="str">
        <f>IFERROR(IF(C2216="","",VLOOKUP(C2216,[1]!Tableau1[#All],13,FALSE)),"")</f>
        <v/>
      </c>
      <c r="I2216" s="74" t="str">
        <f>IFERROR(IF(C2216="","",VLOOKUP(C2216,[1]!Tableau1[#All],14,FALSE)),"")</f>
        <v/>
      </c>
      <c r="J2216" s="74" t="str">
        <f>IFERROR(IF(C2216="","",VLOOKUP(C2216,[1]!Tableau1[#All],8,FALSE)),"")</f>
        <v/>
      </c>
      <c r="K2216" s="75" t="str">
        <f>VLOOKUP('[1]Cumul H'!$C2216,'[1]H S44'!$BE$9:$CU$60,6,FALSE)</f>
        <v/>
      </c>
      <c r="L2216" s="75" t="str">
        <f>VLOOKUP('[1]Cumul H'!$C2216,'[1]H S44'!$BE$9:$CU$60,10,FALSE)</f>
        <v/>
      </c>
      <c r="M2216" s="75" t="str">
        <f>VLOOKUP('[1]Cumul H'!$C2216,'[1]H S44'!$BE$9:$CU$60,14,FALSE)</f>
        <v/>
      </c>
      <c r="N2216" s="75" t="str">
        <f>VLOOKUP('[1]Cumul H'!$C2216,'[1]H S44'!$BE$9:$CU$60,18,FALSE)</f>
        <v/>
      </c>
      <c r="O2216" s="75" t="str">
        <f>VLOOKUP('[1]Cumul H'!$C2216,'[1]H S44'!$BE$9:$CU$60,22,FALSE)</f>
        <v/>
      </c>
      <c r="P2216" s="75" t="str">
        <f>VLOOKUP('[1]Cumul H'!$C2216,'[1]H S44'!$BE$9:$CU$60,26,FALSE)</f>
        <v/>
      </c>
      <c r="Q2216" s="75" t="str">
        <f>VLOOKUP('[1]Cumul H'!$C2216,'[1]H S44'!$BE$9:$CU$60,30,FALSE)</f>
        <v/>
      </c>
      <c r="R2216" s="75" t="str">
        <f>VLOOKUP('[1]Cumul H'!$C2216,'[1]H S44'!$BE$9:$CU$60,34,FALSE)</f>
        <v/>
      </c>
      <c r="S2216" s="75" t="str">
        <f>VLOOKUP('[1]Cumul H'!$C2216,'[1]H S44'!$BE$9:$CU$60,33,FALSE)</f>
        <v/>
      </c>
      <c r="T2216" s="75" t="str">
        <f>VLOOKUP('[1]Cumul H'!$C2216,'[1]H S44'!$BE$9:$CU$60,35,FALSE)</f>
        <v/>
      </c>
      <c r="U2216" s="75" t="str">
        <f>VLOOKUP('[1]Cumul H'!$C2216,'[1]H S44'!$BE$9:$CU$60,36,FALSE)</f>
        <v/>
      </c>
      <c r="V2216" s="76" t="str">
        <f t="shared" si="343"/>
        <v/>
      </c>
      <c r="W2216" s="76" t="str" cm="1">
        <f t="array" ref="W2216">IFERROR(_xlfn.IFS(V2216="","",V2216=39,"",V2216&gt;39,V2216-39),"")</f>
        <v/>
      </c>
      <c r="X2216" s="76" t="str">
        <f t="shared" si="344"/>
        <v/>
      </c>
      <c r="Y2216" s="76" t="str">
        <f t="shared" si="345"/>
        <v/>
      </c>
      <c r="Z2216" s="76" t="str">
        <f t="shared" si="346"/>
        <v/>
      </c>
      <c r="AA2216" s="77" t="str">
        <f t="shared" si="347"/>
        <v/>
      </c>
      <c r="AB2216" s="76" t="str">
        <f t="shared" si="348"/>
        <v/>
      </c>
      <c r="AC2216" s="74" t="str">
        <f>VLOOKUP('[1]Cumul H'!$C2216,'[1]H S44'!$BE$9:$CU$60,37,FALSE)</f>
        <v/>
      </c>
      <c r="AD2216" s="74" t="str">
        <f>VLOOKUP('[1]Cumul H'!$C2216,'[1]H S44'!$BE$9:$CU$60,38,FALSE)</f>
        <v/>
      </c>
      <c r="AE2216" s="74" t="str">
        <f>VLOOKUP('[1]Cumul H'!$C2216,'[1]H S44'!$BE$9:$CU$60,39,FALSE)</f>
        <v/>
      </c>
      <c r="AF2216" s="74" t="str">
        <f>VLOOKUP('[1]Cumul H'!$C2216,'[1]H S44'!$BE$9:$CU$60,40,FALSE)</f>
        <v/>
      </c>
      <c r="AG2216" s="74" t="str">
        <f>VLOOKUP('[1]Cumul H'!$C2216,'[1]H S44'!$BE$9:$CU$60,41,FALSE)</f>
        <v/>
      </c>
      <c r="AH2216" s="74" t="str">
        <f>VLOOKUP('[1]Cumul H'!$C2216,'[1]H S44'!$BE$9:$CU$60,42,FALSE)</f>
        <v/>
      </c>
      <c r="AI2216" s="74">
        <f>SUM('[1]Cumul H'!$AE2216:$AH2216)</f>
        <v>0</v>
      </c>
      <c r="AJ2216" s="72" t="str" cm="1">
        <f t="array" ref="AJ2216">IF(E2216="INTERIM",_xlfn.IFS(J2216="NON",$AK$2,J2216="OUI",$AK$3),"")</f>
        <v/>
      </c>
      <c r="AK2216" s="68" t="str">
        <f t="shared" si="340"/>
        <v/>
      </c>
      <c r="AL2216" s="68" t="str">
        <f>IF(V2216="","",IF(V2216-Tableau3[[#This Row],[Heure sans Majoration]]&lt;0,0,V2216-Tableau3[[#This Row],[Heure sans Majoration]]))</f>
        <v/>
      </c>
      <c r="AM2216" s="68" t="str">
        <f t="shared" si="349"/>
        <v/>
      </c>
      <c r="AN2216" s="68" t="str">
        <f t="shared" si="341"/>
        <v/>
      </c>
      <c r="AO2216" s="68" t="str">
        <f t="shared" si="342"/>
        <v/>
      </c>
      <c r="AP2216" s="72" t="str">
        <f>IF(C2216="","",IF(F2216=0,"",(V2216*Tableau3[[#This Row],[Salaire Horaire]]*Tableau3[[#This Row],[Coef Multi]])))</f>
        <v/>
      </c>
      <c r="AQ2216" s="72" t="str">
        <f>IF(C2216="","",IF(F2216=0,"",(Tableau3[[#This Row],[Heure avec majoration]]*Tableau3[[#This Row],[Salaire Horaire]]*Tableau3[[#This Row],[Coef Multi]]*25%)))</f>
        <v/>
      </c>
    </row>
    <row r="2217" spans="2:43" ht="15" thickBot="1" x14ac:dyDescent="0.35">
      <c r="B2217" s="73" t="s">
        <v>126</v>
      </c>
      <c r="C2217" s="74" t="str">
        <f>IF('[1]H S44'!BE58="","",'[1]H S44'!BE58)</f>
        <v/>
      </c>
      <c r="D2217" s="74" t="str">
        <f>IF(C2217="","",VLOOKUP(C2217,[1]!Tableau1[#All],5,FALSE))</f>
        <v/>
      </c>
      <c r="E2217" s="74" t="str">
        <f>IF(C2217="","",VLOOKUP(C2217,[1]!Tableau1[#All],11,FALSE))</f>
        <v/>
      </c>
      <c r="F2217" s="74" t="str">
        <f>IFERROR(IF(C2217="","",VLOOKUP(C2217,[1]!Tableau1[#All],12,FALSE)),"")</f>
        <v/>
      </c>
      <c r="G2217" s="74" t="str">
        <f>IFERROR(IF(C2217="","",VLOOKUP(C2217,[1]!Tableau1[#All],6,FALSE)),"")</f>
        <v/>
      </c>
      <c r="H2217" s="74" t="str">
        <f>IFERROR(IF(C2217="","",VLOOKUP(C2217,[1]!Tableau1[#All],13,FALSE)),"")</f>
        <v/>
      </c>
      <c r="I2217" s="74" t="str">
        <f>IFERROR(IF(C2217="","",VLOOKUP(C2217,[1]!Tableau1[#All],14,FALSE)),"")</f>
        <v/>
      </c>
      <c r="J2217" s="74" t="str">
        <f>IFERROR(IF(C2217="","",VLOOKUP(C2217,[1]!Tableau1[#All],8,FALSE)),"")</f>
        <v/>
      </c>
      <c r="K2217" s="75" t="str">
        <f>VLOOKUP('[1]Cumul H'!$C2217,'[1]H S44'!$BE$9:$CU$60,6,FALSE)</f>
        <v/>
      </c>
      <c r="L2217" s="75" t="str">
        <f>VLOOKUP('[1]Cumul H'!$C2217,'[1]H S44'!$BE$9:$CU$60,10,FALSE)</f>
        <v/>
      </c>
      <c r="M2217" s="75" t="str">
        <f>VLOOKUP('[1]Cumul H'!$C2217,'[1]H S44'!$BE$9:$CU$60,14,FALSE)</f>
        <v/>
      </c>
      <c r="N2217" s="75" t="str">
        <f>VLOOKUP('[1]Cumul H'!$C2217,'[1]H S44'!$BE$9:$CU$60,18,FALSE)</f>
        <v/>
      </c>
      <c r="O2217" s="75" t="str">
        <f>VLOOKUP('[1]Cumul H'!$C2217,'[1]H S44'!$BE$9:$CU$60,22,FALSE)</f>
        <v/>
      </c>
      <c r="P2217" s="75" t="str">
        <f>VLOOKUP('[1]Cumul H'!$C2217,'[1]H S44'!$BE$9:$CU$60,26,FALSE)</f>
        <v/>
      </c>
      <c r="Q2217" s="75" t="str">
        <f>VLOOKUP('[1]Cumul H'!$C2217,'[1]H S44'!$BE$9:$CU$60,30,FALSE)</f>
        <v/>
      </c>
      <c r="R2217" s="75" t="str">
        <f>VLOOKUP('[1]Cumul H'!$C2217,'[1]H S44'!$BE$9:$CU$60,34,FALSE)</f>
        <v/>
      </c>
      <c r="S2217" s="75" t="str">
        <f>VLOOKUP('[1]Cumul H'!$C2217,'[1]H S44'!$BE$9:$CU$60,33,FALSE)</f>
        <v/>
      </c>
      <c r="T2217" s="75" t="str">
        <f>VLOOKUP('[1]Cumul H'!$C2217,'[1]H S44'!$BE$9:$CU$60,35,FALSE)</f>
        <v/>
      </c>
      <c r="U2217" s="75" t="str">
        <f>VLOOKUP('[1]Cumul H'!$C2217,'[1]H S44'!$BE$9:$CU$60,36,FALSE)</f>
        <v/>
      </c>
      <c r="V2217" s="76" t="str">
        <f t="shared" si="343"/>
        <v/>
      </c>
      <c r="W2217" s="76" t="str" cm="1">
        <f t="array" ref="W2217">IFERROR(_xlfn.IFS(V2217="","",V2217=39,"",V2217&gt;39,V2217-39),"")</f>
        <v/>
      </c>
      <c r="X2217" s="76" t="str">
        <f t="shared" si="344"/>
        <v/>
      </c>
      <c r="Y2217" s="76" t="str">
        <f t="shared" si="345"/>
        <v/>
      </c>
      <c r="Z2217" s="76" t="str">
        <f t="shared" si="346"/>
        <v/>
      </c>
      <c r="AA2217" s="77" t="str">
        <f t="shared" si="347"/>
        <v/>
      </c>
      <c r="AB2217" s="76" t="str">
        <f t="shared" si="348"/>
        <v/>
      </c>
      <c r="AC2217" s="74" t="str">
        <f>VLOOKUP('[1]Cumul H'!$C2217,'[1]H S44'!$BE$9:$CU$60,37,FALSE)</f>
        <v/>
      </c>
      <c r="AD2217" s="74" t="str">
        <f>VLOOKUP('[1]Cumul H'!$C2217,'[1]H S44'!$BE$9:$CU$60,38,FALSE)</f>
        <v/>
      </c>
      <c r="AE2217" s="74" t="str">
        <f>VLOOKUP('[1]Cumul H'!$C2217,'[1]H S44'!$BE$9:$CU$60,39,FALSE)</f>
        <v/>
      </c>
      <c r="AF2217" s="74" t="str">
        <f>VLOOKUP('[1]Cumul H'!$C2217,'[1]H S44'!$BE$9:$CU$60,40,FALSE)</f>
        <v/>
      </c>
      <c r="AG2217" s="74" t="str">
        <f>VLOOKUP('[1]Cumul H'!$C2217,'[1]H S44'!$BE$9:$CU$60,41,FALSE)</f>
        <v/>
      </c>
      <c r="AH2217" s="74" t="str">
        <f>VLOOKUP('[1]Cumul H'!$C2217,'[1]H S44'!$BE$9:$CU$60,42,FALSE)</f>
        <v/>
      </c>
      <c r="AI2217" s="74">
        <f>SUM('[1]Cumul H'!$AE2217:$AH2217)</f>
        <v>0</v>
      </c>
      <c r="AJ2217" s="78" t="str" cm="1">
        <f t="array" ref="AJ2217">IF(E2217="INTERIM",_xlfn.IFS(J2217="NON",$AK$2,J2217="OUI",$AK$3),"")</f>
        <v/>
      </c>
      <c r="AK2217" s="74" t="str">
        <f t="shared" si="340"/>
        <v/>
      </c>
      <c r="AL2217" s="74" t="str">
        <f>IF(V2217="","",IF(V2217-Tableau3[[#This Row],[Heure sans Majoration]]&lt;0,0,V2217-Tableau3[[#This Row],[Heure sans Majoration]]))</f>
        <v/>
      </c>
      <c r="AM2217" s="74" t="str">
        <f t="shared" si="349"/>
        <v/>
      </c>
      <c r="AN2217" s="74" t="str">
        <f t="shared" si="341"/>
        <v/>
      </c>
      <c r="AO2217" s="74" t="str">
        <f t="shared" si="342"/>
        <v/>
      </c>
      <c r="AP2217" s="78" t="str">
        <f>IF(C2217="","",IF(F2217=0,"",(V2217*Tableau3[[#This Row],[Salaire Horaire]]*Tableau3[[#This Row],[Coef Multi]])))</f>
        <v/>
      </c>
      <c r="AQ2217" s="78" t="str">
        <f>IF(C2217="","",IF(F2217=0,"",(Tableau3[[#This Row],[Heure avec majoration]]*Tableau3[[#This Row],[Salaire Horaire]]*Tableau3[[#This Row],[Coef Multi]]*25%)))</f>
        <v/>
      </c>
    </row>
    <row r="2218" spans="2:43" ht="15" thickTop="1" x14ac:dyDescent="0.3">
      <c r="B2218" s="73" t="s">
        <v>126</v>
      </c>
      <c r="C2218" s="74" t="str">
        <f>IF('[1]H S44'!BE59="","",'[1]H S44'!BE59)</f>
        <v/>
      </c>
      <c r="D2218" s="74" t="str">
        <f>IF(C2218="","",VLOOKUP(C2218,[1]!Tableau1[#All],5,FALSE))</f>
        <v/>
      </c>
      <c r="E2218" s="74" t="str">
        <f>IF(C2218="","",VLOOKUP(C2218,[1]!Tableau1[#All],11,FALSE))</f>
        <v/>
      </c>
      <c r="F2218" s="74" t="str">
        <f>IFERROR(IF(C2218="","",VLOOKUP(C2218,[1]!Tableau1[#All],12,FALSE)),"")</f>
        <v/>
      </c>
      <c r="G2218" s="74" t="str">
        <f>IFERROR(IF(C2218="","",VLOOKUP(C2218,[1]!Tableau1[#All],6,FALSE)),"")</f>
        <v/>
      </c>
      <c r="H2218" s="74" t="str">
        <f>IFERROR(IF(C2218="","",VLOOKUP(C2218,[1]!Tableau1[#All],13,FALSE)),"")</f>
        <v/>
      </c>
      <c r="I2218" s="74" t="str">
        <f>IFERROR(IF(C2218="","",VLOOKUP(C2218,[1]!Tableau1[#All],14,FALSE)),"")</f>
        <v/>
      </c>
      <c r="J2218" s="74" t="str">
        <f>IFERROR(IF(C2218="","",VLOOKUP(C2218,[1]!Tableau1[#All],8,FALSE)),"")</f>
        <v/>
      </c>
      <c r="K2218" s="75" t="str">
        <f>VLOOKUP('[1]Cumul H'!$C2218,'[1]H S44'!$BE$9:$CU$60,6,FALSE)</f>
        <v/>
      </c>
      <c r="L2218" s="75" t="str">
        <f>VLOOKUP('[1]Cumul H'!$C2218,'[1]H S44'!$BE$9:$CU$60,10,FALSE)</f>
        <v/>
      </c>
      <c r="M2218" s="75" t="str">
        <f>VLOOKUP('[1]Cumul H'!$C2218,'[1]H S44'!$BE$9:$CU$60,14,FALSE)</f>
        <v/>
      </c>
      <c r="N2218" s="75" t="str">
        <f>VLOOKUP('[1]Cumul H'!$C2218,'[1]H S44'!$BE$9:$CU$60,18,FALSE)</f>
        <v/>
      </c>
      <c r="O2218" s="75" t="str">
        <f>VLOOKUP('[1]Cumul H'!$C2218,'[1]H S44'!$BE$9:$CU$60,22,FALSE)</f>
        <v/>
      </c>
      <c r="P2218" s="75" t="str">
        <f>VLOOKUP('[1]Cumul H'!$C2218,'[1]H S44'!$BE$9:$CU$60,26,FALSE)</f>
        <v/>
      </c>
      <c r="Q2218" s="75" t="str">
        <f>VLOOKUP('[1]Cumul H'!$C2218,'[1]H S44'!$BE$9:$CU$60,30,FALSE)</f>
        <v/>
      </c>
      <c r="R2218" s="75" t="str">
        <f>VLOOKUP('[1]Cumul H'!$C2218,'[1]H S44'!$BE$9:$CU$60,34,FALSE)</f>
        <v/>
      </c>
      <c r="S2218" s="75" t="str">
        <f>VLOOKUP('[1]Cumul H'!$C2218,'[1]H S44'!$BE$9:$CU$60,33,FALSE)</f>
        <v/>
      </c>
      <c r="T2218" s="75" t="str">
        <f>VLOOKUP('[1]Cumul H'!$C2218,'[1]H S44'!$BE$9:$CU$60,35,FALSE)</f>
        <v/>
      </c>
      <c r="U2218" s="75" t="str">
        <f>VLOOKUP('[1]Cumul H'!$C2218,'[1]H S44'!$BE$9:$CU$60,36,FALSE)</f>
        <v/>
      </c>
      <c r="V2218" s="76" t="str">
        <f t="shared" si="343"/>
        <v/>
      </c>
      <c r="W2218" s="76" t="str" cm="1">
        <f t="array" ref="W2218">IFERROR(_xlfn.IFS(V2218="","",V2218=39,"",V2218&gt;39,V2218-39),"")</f>
        <v/>
      </c>
      <c r="X2218" s="76" t="str">
        <f t="shared" si="344"/>
        <v/>
      </c>
      <c r="Y2218" s="76" t="str">
        <f t="shared" si="345"/>
        <v/>
      </c>
      <c r="Z2218" s="76" t="str">
        <f t="shared" si="346"/>
        <v/>
      </c>
      <c r="AA2218" s="77" t="str">
        <f t="shared" si="347"/>
        <v/>
      </c>
      <c r="AB2218" s="76" t="str">
        <f t="shared" si="348"/>
        <v/>
      </c>
      <c r="AC2218" s="74" t="str">
        <f>VLOOKUP('[1]Cumul H'!$C2218,'[1]H S44'!$BE$9:$CU$60,37,FALSE)</f>
        <v/>
      </c>
      <c r="AD2218" s="74" t="str">
        <f>VLOOKUP('[1]Cumul H'!$C2218,'[1]H S44'!$BE$9:$CU$60,38,FALSE)</f>
        <v/>
      </c>
      <c r="AE2218" s="74" t="str">
        <f>VLOOKUP('[1]Cumul H'!$C2218,'[1]H S44'!$BE$9:$CU$60,39,FALSE)</f>
        <v/>
      </c>
      <c r="AF2218" s="74" t="str">
        <f>VLOOKUP('[1]Cumul H'!$C2218,'[1]H S44'!$BE$9:$CU$60,40,FALSE)</f>
        <v/>
      </c>
      <c r="AG2218" s="74" t="str">
        <f>VLOOKUP('[1]Cumul H'!$C2218,'[1]H S44'!$BE$9:$CU$60,41,FALSE)</f>
        <v/>
      </c>
      <c r="AH2218" s="74" t="str">
        <f>VLOOKUP('[1]Cumul H'!$C2218,'[1]H S44'!$BE$9:$CU$60,42,FALSE)</f>
        <v/>
      </c>
      <c r="AI2218" s="74">
        <f>SUM('[1]Cumul H'!$AE2218:$AH2218)</f>
        <v>0</v>
      </c>
      <c r="AJ2218" s="72" t="str" cm="1">
        <f t="array" ref="AJ2218">IF(E2218="INTERIM",_xlfn.IFS(J2218="NON",$AK$2,J2218="OUI",$AK$3),"")</f>
        <v/>
      </c>
      <c r="AK2218" s="68" t="str">
        <f t="shared" si="340"/>
        <v/>
      </c>
      <c r="AL2218" s="68" t="str">
        <f>IF(V2218="","",IF(V2218-Tableau3[[#This Row],[Heure sans Majoration]]&lt;0,0,V2218-Tableau3[[#This Row],[Heure sans Majoration]]))</f>
        <v/>
      </c>
      <c r="AM2218" s="68" t="str">
        <f t="shared" si="349"/>
        <v/>
      </c>
      <c r="AN2218" s="68" t="str">
        <f t="shared" si="341"/>
        <v/>
      </c>
      <c r="AO2218" s="68" t="str">
        <f t="shared" si="342"/>
        <v/>
      </c>
      <c r="AP2218" s="72" t="str">
        <f>IF(C2218="","",IF(F2218=0,"",(V2218*Tableau3[[#This Row],[Salaire Horaire]]*Tableau3[[#This Row],[Coef Multi]])))</f>
        <v/>
      </c>
      <c r="AQ2218" s="72" t="str">
        <f>IF(C2218="","",IF(F2218=0,"",(Tableau3[[#This Row],[Heure avec majoration]]*Tableau3[[#This Row],[Salaire Horaire]]*Tableau3[[#This Row],[Coef Multi]]*25%)))</f>
        <v/>
      </c>
    </row>
    <row r="2219" spans="2:43" ht="15" thickBot="1" x14ac:dyDescent="0.35">
      <c r="B2219" s="73" t="s">
        <v>127</v>
      </c>
      <c r="C2219" s="74" t="str">
        <f>IF('[1]H S45'!BE10="","",'[1]H S45'!BE10)</f>
        <v/>
      </c>
      <c r="D2219" s="74" t="str">
        <f>IF(C2219="","",VLOOKUP(C2219,[1]!Tableau1[#All],5,FALSE))</f>
        <v/>
      </c>
      <c r="E2219" s="74" t="str">
        <f>IF(C2219="","",VLOOKUP(C2219,[1]!Tableau1[#All],11,FALSE))</f>
        <v/>
      </c>
      <c r="F2219" s="74" t="str">
        <f>IFERROR(IF(C2219="","",VLOOKUP(C2219,[1]!Tableau1[#All],12,FALSE)),"")</f>
        <v/>
      </c>
      <c r="G2219" s="74" t="str">
        <f>IFERROR(IF(C2219="","",VLOOKUP(C2219,[1]!Tableau1[#All],6,FALSE)),"")</f>
        <v/>
      </c>
      <c r="H2219" s="74" t="str">
        <f>IFERROR(IF(C2219="","",VLOOKUP(C2219,[1]!Tableau1[#All],13,FALSE)),"")</f>
        <v/>
      </c>
      <c r="I2219" s="74" t="str">
        <f>IFERROR(IF(C2219="","",VLOOKUP(C2219,[1]!Tableau1[#All],14,FALSE)),"")</f>
        <v/>
      </c>
      <c r="J2219" s="74" t="str">
        <f>IFERROR(IF(C2219="","",VLOOKUP(C2219,[1]!Tableau1[#All],8,FALSE)),"")</f>
        <v/>
      </c>
      <c r="K2219" s="75" t="str">
        <f>VLOOKUP('[1]Cumul H'!$C2219,'[1]H S45'!$BE$9:$CU$60,6,FALSE)</f>
        <v/>
      </c>
      <c r="L2219" s="75" t="str">
        <f>VLOOKUP('[1]Cumul H'!$C2219,'[1]H S45'!$BE$9:$CU$60,10,FALSE)</f>
        <v/>
      </c>
      <c r="M2219" s="75" t="str">
        <f>VLOOKUP('[1]Cumul H'!$C2219,'[1]H S45'!$BE$9:$CU$60,14,FALSE)</f>
        <v/>
      </c>
      <c r="N2219" s="75" t="str">
        <f>VLOOKUP('[1]Cumul H'!$C2219,'[1]H S45'!$BE$9:$CU$60,18,FALSE)</f>
        <v/>
      </c>
      <c r="O2219" s="75" t="str">
        <f>VLOOKUP('[1]Cumul H'!$C2219,'[1]H S45'!$BE$9:$CU$60,22,FALSE)</f>
        <v/>
      </c>
      <c r="P2219" s="75" t="str">
        <f>VLOOKUP('[1]Cumul H'!$C2219,'[1]H S45'!$BE$9:$CU$60,26,FALSE)</f>
        <v/>
      </c>
      <c r="Q2219" s="75" t="str">
        <f>VLOOKUP('[1]Cumul H'!$C2219,'[1]H S45'!$BE$9:$CU$60,30,FALSE)</f>
        <v/>
      </c>
      <c r="R2219" s="75" t="str">
        <f>VLOOKUP('[1]Cumul H'!$C2219,'[1]H S45'!$BE$9:$CU$60,34,FALSE)</f>
        <v/>
      </c>
      <c r="S2219" s="75" t="str">
        <f>VLOOKUP('[1]Cumul H'!$C2219,'[1]H S45'!$BE$9:$CU$60,33,FALSE)</f>
        <v/>
      </c>
      <c r="T2219" s="75" t="str">
        <f>VLOOKUP('[1]Cumul H'!$C2219,'[1]H S45'!$BE$9:$CU$60,35,FALSE)</f>
        <v/>
      </c>
      <c r="U2219" s="75" t="str">
        <f>VLOOKUP('[1]Cumul H'!$C2219,'[1]H S45'!$BE$9:$CU$60,36,FALSE)</f>
        <v/>
      </c>
      <c r="V2219" s="76" t="str">
        <f t="shared" si="343"/>
        <v/>
      </c>
      <c r="W2219" s="76" t="str" cm="1">
        <f t="array" ref="W2219">IFERROR(_xlfn.IFS(V2219="","",V2219=39,"",V2219&gt;39,V2219-39),"")</f>
        <v/>
      </c>
      <c r="X2219" s="76" t="str">
        <f t="shared" si="344"/>
        <v/>
      </c>
      <c r="Y2219" s="76" t="str">
        <f t="shared" si="345"/>
        <v/>
      </c>
      <c r="Z2219" s="76" t="str">
        <f t="shared" si="346"/>
        <v/>
      </c>
      <c r="AA2219" s="77" t="str">
        <f t="shared" si="347"/>
        <v/>
      </c>
      <c r="AB2219" s="76" t="str">
        <f t="shared" si="348"/>
        <v/>
      </c>
      <c r="AC2219" s="74" t="str">
        <f>VLOOKUP('[1]Cumul H'!$C2219,'[1]H S45'!$BE$9:$CU$60,37,FALSE)</f>
        <v/>
      </c>
      <c r="AD2219" s="74" t="str">
        <f>VLOOKUP('[1]Cumul H'!$C2219,'[1]H S45'!$BE$9:$CU$60,38,FALSE)</f>
        <v/>
      </c>
      <c r="AE2219" s="74" t="str">
        <f>VLOOKUP('[1]Cumul H'!$C2219,'[1]H S45'!$BE$9:$CU$60,39,FALSE)</f>
        <v/>
      </c>
      <c r="AF2219" s="74" t="str">
        <f>VLOOKUP('[1]Cumul H'!$C2219,'[1]H S45'!$BE$9:$CU$60,40,FALSE)</f>
        <v/>
      </c>
      <c r="AG2219" s="74" t="str">
        <f>VLOOKUP('[1]Cumul H'!$C2219,'[1]H S45'!$BE$9:$CU$60,41,FALSE)</f>
        <v/>
      </c>
      <c r="AH2219" s="74" t="str">
        <f>VLOOKUP('[1]Cumul H'!$C2219,'[1]H S45'!$BE$9:$CU$60,42,FALSE)</f>
        <v/>
      </c>
      <c r="AI2219" s="74">
        <f>SUM('[1]Cumul H'!$AE2219:$AH2219)</f>
        <v>0</v>
      </c>
      <c r="AJ2219" s="78" t="str" cm="1">
        <f t="array" ref="AJ2219">IF(E2219="INTERIM",_xlfn.IFS(J2219="NON",$AK$2,J2219="OUI",$AK$3),"")</f>
        <v/>
      </c>
      <c r="AK2219" s="74" t="str">
        <f t="shared" si="340"/>
        <v/>
      </c>
      <c r="AL2219" s="74" t="str">
        <f>IF(V2219="","",IF(V2219-Tableau3[[#This Row],[Heure sans Majoration]]&lt;0,0,V2219-Tableau3[[#This Row],[Heure sans Majoration]]))</f>
        <v/>
      </c>
      <c r="AM2219" s="74" t="str">
        <f t="shared" si="349"/>
        <v/>
      </c>
      <c r="AN2219" s="74" t="str">
        <f t="shared" si="341"/>
        <v/>
      </c>
      <c r="AO2219" s="74" t="str">
        <f t="shared" si="342"/>
        <v/>
      </c>
      <c r="AP2219" s="78" t="str">
        <f>IF(C2219="","",IF(F2219=0,"",(V2219*Tableau3[[#This Row],[Salaire Horaire]]*Tableau3[[#This Row],[Coef Multi]])))</f>
        <v/>
      </c>
      <c r="AQ2219" s="78" t="str">
        <f>IF(C2219="","",IF(F2219=0,"",(Tableau3[[#This Row],[Heure avec majoration]]*Tableau3[[#This Row],[Salaire Horaire]]*Tableau3[[#This Row],[Coef Multi]]*25%)))</f>
        <v/>
      </c>
    </row>
    <row r="2220" spans="2:43" ht="15" thickTop="1" x14ac:dyDescent="0.3">
      <c r="B2220" s="73" t="s">
        <v>127</v>
      </c>
      <c r="C2220" s="74" t="str">
        <f>IF('[1]H S45'!BE11="","",'[1]H S45'!BE11)</f>
        <v/>
      </c>
      <c r="D2220" s="74" t="str">
        <f>IF(C2220="","",VLOOKUP(C2220,[1]!Tableau1[#All],5,FALSE))</f>
        <v/>
      </c>
      <c r="E2220" s="74" t="str">
        <f>IF(C2220="","",VLOOKUP(C2220,[1]!Tableau1[#All],11,FALSE))</f>
        <v/>
      </c>
      <c r="F2220" s="74" t="str">
        <f>IFERROR(IF(C2220="","",VLOOKUP(C2220,[1]!Tableau1[#All],12,FALSE)),"")</f>
        <v/>
      </c>
      <c r="G2220" s="74" t="str">
        <f>IFERROR(IF(C2220="","",VLOOKUP(C2220,[1]!Tableau1[#All],6,FALSE)),"")</f>
        <v/>
      </c>
      <c r="H2220" s="74" t="str">
        <f>IFERROR(IF(C2220="","",VLOOKUP(C2220,[1]!Tableau1[#All],13,FALSE)),"")</f>
        <v/>
      </c>
      <c r="I2220" s="74" t="str">
        <f>IFERROR(IF(C2220="","",VLOOKUP(C2220,[1]!Tableau1[#All],14,FALSE)),"")</f>
        <v/>
      </c>
      <c r="J2220" s="74" t="str">
        <f>IFERROR(IF(C2220="","",VLOOKUP(C2220,[1]!Tableau1[#All],8,FALSE)),"")</f>
        <v/>
      </c>
      <c r="K2220" s="75" t="str">
        <f>VLOOKUP('[1]Cumul H'!$C2220,'[1]H S45'!$BE$9:$CU$60,6,FALSE)</f>
        <v/>
      </c>
      <c r="L2220" s="75" t="str">
        <f>VLOOKUP('[1]Cumul H'!$C2220,'[1]H S45'!$BE$9:$CU$60,10,FALSE)</f>
        <v/>
      </c>
      <c r="M2220" s="75" t="str">
        <f>VLOOKUP('[1]Cumul H'!$C2220,'[1]H S45'!$BE$9:$CU$60,14,FALSE)</f>
        <v/>
      </c>
      <c r="N2220" s="75" t="str">
        <f>VLOOKUP('[1]Cumul H'!$C2220,'[1]H S45'!$BE$9:$CU$60,18,FALSE)</f>
        <v/>
      </c>
      <c r="O2220" s="75" t="str">
        <f>VLOOKUP('[1]Cumul H'!$C2220,'[1]H S45'!$BE$9:$CU$60,22,FALSE)</f>
        <v/>
      </c>
      <c r="P2220" s="75" t="str">
        <f>VLOOKUP('[1]Cumul H'!$C2220,'[1]H S45'!$BE$9:$CU$60,26,FALSE)</f>
        <v/>
      </c>
      <c r="Q2220" s="75" t="str">
        <f>VLOOKUP('[1]Cumul H'!$C2220,'[1]H S45'!$BE$9:$CU$60,30,FALSE)</f>
        <v/>
      </c>
      <c r="R2220" s="75" t="str">
        <f>VLOOKUP('[1]Cumul H'!$C2220,'[1]H S45'!$BE$9:$CU$60,34,FALSE)</f>
        <v/>
      </c>
      <c r="S2220" s="75" t="str">
        <f>VLOOKUP('[1]Cumul H'!$C2220,'[1]H S45'!$BE$9:$CU$60,33,FALSE)</f>
        <v/>
      </c>
      <c r="T2220" s="75" t="str">
        <f>VLOOKUP('[1]Cumul H'!$C2220,'[1]H S45'!$BE$9:$CU$60,35,FALSE)</f>
        <v/>
      </c>
      <c r="U2220" s="75" t="str">
        <f>VLOOKUP('[1]Cumul H'!$C2220,'[1]H S45'!$BE$9:$CU$60,36,FALSE)</f>
        <v/>
      </c>
      <c r="V2220" s="76" t="str">
        <f t="shared" si="343"/>
        <v/>
      </c>
      <c r="W2220" s="76" t="str" cm="1">
        <f t="array" ref="W2220">IFERROR(_xlfn.IFS(V2220="","",V2220=39,"",V2220&gt;39,V2220-39),"")</f>
        <v/>
      </c>
      <c r="X2220" s="76" t="str">
        <f t="shared" si="344"/>
        <v/>
      </c>
      <c r="Y2220" s="76" t="str">
        <f t="shared" si="345"/>
        <v/>
      </c>
      <c r="Z2220" s="76" t="str">
        <f t="shared" si="346"/>
        <v/>
      </c>
      <c r="AA2220" s="77" t="str">
        <f t="shared" si="347"/>
        <v/>
      </c>
      <c r="AB2220" s="76" t="str">
        <f t="shared" si="348"/>
        <v/>
      </c>
      <c r="AC2220" s="74" t="str">
        <f>VLOOKUP('[1]Cumul H'!$C2220,'[1]H S45'!$BE$9:$CU$60,37,FALSE)</f>
        <v/>
      </c>
      <c r="AD2220" s="74" t="str">
        <f>VLOOKUP('[1]Cumul H'!$C2220,'[1]H S45'!$BE$9:$CU$60,38,FALSE)</f>
        <v/>
      </c>
      <c r="AE2220" s="74" t="str">
        <f>VLOOKUP('[1]Cumul H'!$C2220,'[1]H S45'!$BE$9:$CU$60,39,FALSE)</f>
        <v/>
      </c>
      <c r="AF2220" s="74" t="str">
        <f>VLOOKUP('[1]Cumul H'!$C2220,'[1]H S45'!$BE$9:$CU$60,40,FALSE)</f>
        <v/>
      </c>
      <c r="AG2220" s="74" t="str">
        <f>VLOOKUP('[1]Cumul H'!$C2220,'[1]H S45'!$BE$9:$CU$60,41,FALSE)</f>
        <v/>
      </c>
      <c r="AH2220" s="74" t="str">
        <f>VLOOKUP('[1]Cumul H'!$C2220,'[1]H S45'!$BE$9:$CU$60,42,FALSE)</f>
        <v/>
      </c>
      <c r="AI2220" s="74">
        <f>SUM('[1]Cumul H'!$AE2220:$AH2220)</f>
        <v>0</v>
      </c>
      <c r="AJ2220" s="72" t="str" cm="1">
        <f t="array" ref="AJ2220">IF(E2220="INTERIM",_xlfn.IFS(J2220="NON",$AK$2,J2220="OUI",$AK$3),"")</f>
        <v/>
      </c>
      <c r="AK2220" s="68" t="str">
        <f t="shared" si="340"/>
        <v/>
      </c>
      <c r="AL2220" s="68" t="str">
        <f>IF(V2220="","",IF(V2220-Tableau3[[#This Row],[Heure sans Majoration]]&lt;0,0,V2220-Tableau3[[#This Row],[Heure sans Majoration]]))</f>
        <v/>
      </c>
      <c r="AM2220" s="68" t="str">
        <f t="shared" si="349"/>
        <v/>
      </c>
      <c r="AN2220" s="68" t="str">
        <f t="shared" si="341"/>
        <v/>
      </c>
      <c r="AO2220" s="68" t="str">
        <f t="shared" si="342"/>
        <v/>
      </c>
      <c r="AP2220" s="72" t="str">
        <f>IF(C2220="","",IF(F2220=0,"",(V2220*Tableau3[[#This Row],[Salaire Horaire]]*Tableau3[[#This Row],[Coef Multi]])))</f>
        <v/>
      </c>
      <c r="AQ2220" s="72" t="str">
        <f>IF(C2220="","",IF(F2220=0,"",(Tableau3[[#This Row],[Heure avec majoration]]*Tableau3[[#This Row],[Salaire Horaire]]*Tableau3[[#This Row],[Coef Multi]]*25%)))</f>
        <v/>
      </c>
    </row>
    <row r="2221" spans="2:43" ht="15" thickBot="1" x14ac:dyDescent="0.35">
      <c r="B2221" s="73" t="s">
        <v>127</v>
      </c>
      <c r="C2221" s="74" t="str">
        <f>IF('[1]H S45'!BE12="","",'[1]H S45'!BE12)</f>
        <v/>
      </c>
      <c r="D2221" s="74" t="str">
        <f>IF(C2221="","",VLOOKUP(C2221,[1]!Tableau1[#All],5,FALSE))</f>
        <v/>
      </c>
      <c r="E2221" s="74" t="str">
        <f>IF(C2221="","",VLOOKUP(C2221,[1]!Tableau1[#All],11,FALSE))</f>
        <v/>
      </c>
      <c r="F2221" s="74" t="str">
        <f>IFERROR(IF(C2221="","",VLOOKUP(C2221,[1]!Tableau1[#All],12,FALSE)),"")</f>
        <v/>
      </c>
      <c r="G2221" s="74" t="str">
        <f>IFERROR(IF(C2221="","",VLOOKUP(C2221,[1]!Tableau1[#All],6,FALSE)),"")</f>
        <v/>
      </c>
      <c r="H2221" s="74" t="str">
        <f>IFERROR(IF(C2221="","",VLOOKUP(C2221,[1]!Tableau1[#All],13,FALSE)),"")</f>
        <v/>
      </c>
      <c r="I2221" s="74" t="str">
        <f>IFERROR(IF(C2221="","",VLOOKUP(C2221,[1]!Tableau1[#All],14,FALSE)),"")</f>
        <v/>
      </c>
      <c r="J2221" s="74" t="str">
        <f>IFERROR(IF(C2221="","",VLOOKUP(C2221,[1]!Tableau1[#All],8,FALSE)),"")</f>
        <v/>
      </c>
      <c r="K2221" s="75" t="str">
        <f>VLOOKUP('[1]Cumul H'!$C2221,'[1]H S45'!$BE$9:$CU$60,6,FALSE)</f>
        <v/>
      </c>
      <c r="L2221" s="75" t="str">
        <f>VLOOKUP('[1]Cumul H'!$C2221,'[1]H S45'!$BE$9:$CU$60,10,FALSE)</f>
        <v/>
      </c>
      <c r="M2221" s="75" t="str">
        <f>VLOOKUP('[1]Cumul H'!$C2221,'[1]H S45'!$BE$9:$CU$60,14,FALSE)</f>
        <v/>
      </c>
      <c r="N2221" s="75" t="str">
        <f>VLOOKUP('[1]Cumul H'!$C2221,'[1]H S45'!$BE$9:$CU$60,18,FALSE)</f>
        <v/>
      </c>
      <c r="O2221" s="75" t="str">
        <f>VLOOKUP('[1]Cumul H'!$C2221,'[1]H S45'!$BE$9:$CU$60,22,FALSE)</f>
        <v/>
      </c>
      <c r="P2221" s="75" t="str">
        <f>VLOOKUP('[1]Cumul H'!$C2221,'[1]H S45'!$BE$9:$CU$60,26,FALSE)</f>
        <v/>
      </c>
      <c r="Q2221" s="75" t="str">
        <f>VLOOKUP('[1]Cumul H'!$C2221,'[1]H S45'!$BE$9:$CU$60,30,FALSE)</f>
        <v/>
      </c>
      <c r="R2221" s="75" t="str">
        <f>VLOOKUP('[1]Cumul H'!$C2221,'[1]H S45'!$BE$9:$CU$60,34,FALSE)</f>
        <v/>
      </c>
      <c r="S2221" s="75" t="str">
        <f>VLOOKUP('[1]Cumul H'!$C2221,'[1]H S45'!$BE$9:$CU$60,33,FALSE)</f>
        <v/>
      </c>
      <c r="T2221" s="75" t="str">
        <f>VLOOKUP('[1]Cumul H'!$C2221,'[1]H S45'!$BE$9:$CU$60,35,FALSE)</f>
        <v/>
      </c>
      <c r="U2221" s="75" t="str">
        <f>VLOOKUP('[1]Cumul H'!$C2221,'[1]H S45'!$BE$9:$CU$60,36,FALSE)</f>
        <v/>
      </c>
      <c r="V2221" s="76" t="str">
        <f t="shared" si="343"/>
        <v/>
      </c>
      <c r="W2221" s="76" t="str" cm="1">
        <f t="array" ref="W2221">IFERROR(_xlfn.IFS(V2221="","",V2221=39,"",V2221&gt;39,V2221-39),"")</f>
        <v/>
      </c>
      <c r="X2221" s="76" t="str">
        <f t="shared" si="344"/>
        <v/>
      </c>
      <c r="Y2221" s="76" t="str">
        <f t="shared" si="345"/>
        <v/>
      </c>
      <c r="Z2221" s="76" t="str">
        <f t="shared" si="346"/>
        <v/>
      </c>
      <c r="AA2221" s="77" t="str">
        <f t="shared" si="347"/>
        <v/>
      </c>
      <c r="AB2221" s="76" t="str">
        <f t="shared" si="348"/>
        <v/>
      </c>
      <c r="AC2221" s="74" t="str">
        <f>VLOOKUP('[1]Cumul H'!$C2221,'[1]H S45'!$BE$9:$CU$60,37,FALSE)</f>
        <v/>
      </c>
      <c r="AD2221" s="74" t="str">
        <f>VLOOKUP('[1]Cumul H'!$C2221,'[1]H S45'!$BE$9:$CU$60,38,FALSE)</f>
        <v/>
      </c>
      <c r="AE2221" s="74" t="str">
        <f>VLOOKUP('[1]Cumul H'!$C2221,'[1]H S45'!$BE$9:$CU$60,39,FALSE)</f>
        <v/>
      </c>
      <c r="AF2221" s="74" t="str">
        <f>VLOOKUP('[1]Cumul H'!$C2221,'[1]H S45'!$BE$9:$CU$60,40,FALSE)</f>
        <v/>
      </c>
      <c r="AG2221" s="74" t="str">
        <f>VLOOKUP('[1]Cumul H'!$C2221,'[1]H S45'!$BE$9:$CU$60,41,FALSE)</f>
        <v/>
      </c>
      <c r="AH2221" s="74" t="str">
        <f>VLOOKUP('[1]Cumul H'!$C2221,'[1]H S45'!$BE$9:$CU$60,42,FALSE)</f>
        <v/>
      </c>
      <c r="AI2221" s="74">
        <f>SUM('[1]Cumul H'!$AE2221:$AH2221)</f>
        <v>0</v>
      </c>
      <c r="AJ2221" s="78" t="str" cm="1">
        <f t="array" ref="AJ2221">IF(E2221="INTERIM",_xlfn.IFS(J2221="NON",$AK$2,J2221="OUI",$AK$3),"")</f>
        <v/>
      </c>
      <c r="AK2221" s="74" t="str">
        <f t="shared" si="340"/>
        <v/>
      </c>
      <c r="AL2221" s="74" t="str">
        <f>IF(V2221="","",IF(V2221-Tableau3[[#This Row],[Heure sans Majoration]]&lt;0,0,V2221-Tableau3[[#This Row],[Heure sans Majoration]]))</f>
        <v/>
      </c>
      <c r="AM2221" s="74" t="str">
        <f t="shared" si="349"/>
        <v/>
      </c>
      <c r="AN2221" s="74" t="str">
        <f t="shared" si="341"/>
        <v/>
      </c>
      <c r="AO2221" s="74" t="str">
        <f t="shared" si="342"/>
        <v/>
      </c>
      <c r="AP2221" s="78" t="str">
        <f>IF(C2221="","",IF(F2221=0,"",(V2221*Tableau3[[#This Row],[Salaire Horaire]]*Tableau3[[#This Row],[Coef Multi]])))</f>
        <v/>
      </c>
      <c r="AQ2221" s="78" t="str">
        <f>IF(C2221="","",IF(F2221=0,"",(Tableau3[[#This Row],[Heure avec majoration]]*Tableau3[[#This Row],[Salaire Horaire]]*Tableau3[[#This Row],[Coef Multi]]*25%)))</f>
        <v/>
      </c>
    </row>
    <row r="2222" spans="2:43" ht="15" thickTop="1" x14ac:dyDescent="0.3">
      <c r="B2222" s="73" t="s">
        <v>127</v>
      </c>
      <c r="C2222" s="74" t="str">
        <f>IF('[1]H S45'!BE13="","",'[1]H S45'!BE13)</f>
        <v/>
      </c>
      <c r="D2222" s="74" t="str">
        <f>IF(C2222="","",VLOOKUP(C2222,[1]!Tableau1[#All],5,FALSE))</f>
        <v/>
      </c>
      <c r="E2222" s="74" t="str">
        <f>IF(C2222="","",VLOOKUP(C2222,[1]!Tableau1[#All],11,FALSE))</f>
        <v/>
      </c>
      <c r="F2222" s="74" t="str">
        <f>IFERROR(IF(C2222="","",VLOOKUP(C2222,[1]!Tableau1[#All],12,FALSE)),"")</f>
        <v/>
      </c>
      <c r="G2222" s="74" t="str">
        <f>IFERROR(IF(C2222="","",VLOOKUP(C2222,[1]!Tableau1[#All],6,FALSE)),"")</f>
        <v/>
      </c>
      <c r="H2222" s="74" t="str">
        <f>IFERROR(IF(C2222="","",VLOOKUP(C2222,[1]!Tableau1[#All],13,FALSE)),"")</f>
        <v/>
      </c>
      <c r="I2222" s="74" t="str">
        <f>IFERROR(IF(C2222="","",VLOOKUP(C2222,[1]!Tableau1[#All],14,FALSE)),"")</f>
        <v/>
      </c>
      <c r="J2222" s="74" t="str">
        <f>IFERROR(IF(C2222="","",VLOOKUP(C2222,[1]!Tableau1[#All],8,FALSE)),"")</f>
        <v/>
      </c>
      <c r="K2222" s="75" t="str">
        <f>VLOOKUP('[1]Cumul H'!$C2222,'[1]H S45'!$BE$9:$CU$60,6,FALSE)</f>
        <v/>
      </c>
      <c r="L2222" s="75" t="str">
        <f>VLOOKUP('[1]Cumul H'!$C2222,'[1]H S45'!$BE$9:$CU$60,10,FALSE)</f>
        <v/>
      </c>
      <c r="M2222" s="75" t="str">
        <f>VLOOKUP('[1]Cumul H'!$C2222,'[1]H S45'!$BE$9:$CU$60,14,FALSE)</f>
        <v/>
      </c>
      <c r="N2222" s="75" t="str">
        <f>VLOOKUP('[1]Cumul H'!$C2222,'[1]H S45'!$BE$9:$CU$60,18,FALSE)</f>
        <v/>
      </c>
      <c r="O2222" s="75" t="str">
        <f>VLOOKUP('[1]Cumul H'!$C2222,'[1]H S45'!$BE$9:$CU$60,22,FALSE)</f>
        <v/>
      </c>
      <c r="P2222" s="75" t="str">
        <f>VLOOKUP('[1]Cumul H'!$C2222,'[1]H S45'!$BE$9:$CU$60,26,FALSE)</f>
        <v/>
      </c>
      <c r="Q2222" s="75" t="str">
        <f>VLOOKUP('[1]Cumul H'!$C2222,'[1]H S45'!$BE$9:$CU$60,30,FALSE)</f>
        <v/>
      </c>
      <c r="R2222" s="75" t="str">
        <f>VLOOKUP('[1]Cumul H'!$C2222,'[1]H S45'!$BE$9:$CU$60,34,FALSE)</f>
        <v/>
      </c>
      <c r="S2222" s="75" t="str">
        <f>VLOOKUP('[1]Cumul H'!$C2222,'[1]H S45'!$BE$9:$CU$60,33,FALSE)</f>
        <v/>
      </c>
      <c r="T2222" s="75" t="str">
        <f>VLOOKUP('[1]Cumul H'!$C2222,'[1]H S45'!$BE$9:$CU$60,35,FALSE)</f>
        <v/>
      </c>
      <c r="U2222" s="75" t="str">
        <f>VLOOKUP('[1]Cumul H'!$C2222,'[1]H S45'!$BE$9:$CU$60,36,FALSE)</f>
        <v/>
      </c>
      <c r="V2222" s="76" t="str">
        <f t="shared" si="343"/>
        <v/>
      </c>
      <c r="W2222" s="76" t="str" cm="1">
        <f t="array" ref="W2222">IFERROR(_xlfn.IFS(V2222="","",V2222=39,"",V2222&gt;39,V2222-39),"")</f>
        <v/>
      </c>
      <c r="X2222" s="76" t="str">
        <f t="shared" si="344"/>
        <v/>
      </c>
      <c r="Y2222" s="76" t="str">
        <f t="shared" si="345"/>
        <v/>
      </c>
      <c r="Z2222" s="76" t="str">
        <f t="shared" si="346"/>
        <v/>
      </c>
      <c r="AA2222" s="77" t="str">
        <f t="shared" si="347"/>
        <v/>
      </c>
      <c r="AB2222" s="76" t="str">
        <f t="shared" si="348"/>
        <v/>
      </c>
      <c r="AC2222" s="74" t="str">
        <f>VLOOKUP('[1]Cumul H'!$C2222,'[1]H S45'!$BE$9:$CU$60,37,FALSE)</f>
        <v/>
      </c>
      <c r="AD2222" s="74" t="str">
        <f>VLOOKUP('[1]Cumul H'!$C2222,'[1]H S45'!$BE$9:$CU$60,38,FALSE)</f>
        <v/>
      </c>
      <c r="AE2222" s="74" t="str">
        <f>VLOOKUP('[1]Cumul H'!$C2222,'[1]H S45'!$BE$9:$CU$60,39,FALSE)</f>
        <v/>
      </c>
      <c r="AF2222" s="74" t="str">
        <f>VLOOKUP('[1]Cumul H'!$C2222,'[1]H S45'!$BE$9:$CU$60,40,FALSE)</f>
        <v/>
      </c>
      <c r="AG2222" s="74" t="str">
        <f>VLOOKUP('[1]Cumul H'!$C2222,'[1]H S45'!$BE$9:$CU$60,41,FALSE)</f>
        <v/>
      </c>
      <c r="AH2222" s="74" t="str">
        <f>VLOOKUP('[1]Cumul H'!$C2222,'[1]H S45'!$BE$9:$CU$60,42,FALSE)</f>
        <v/>
      </c>
      <c r="AI2222" s="74">
        <f>SUM('[1]Cumul H'!$AE2222:$AH2222)</f>
        <v>0</v>
      </c>
      <c r="AJ2222" s="72" t="str" cm="1">
        <f t="array" ref="AJ2222">IF(E2222="INTERIM",_xlfn.IFS(J2222="NON",$AK$2,J2222="OUI",$AK$3),"")</f>
        <v/>
      </c>
      <c r="AK2222" s="68" t="str">
        <f t="shared" si="340"/>
        <v/>
      </c>
      <c r="AL2222" s="68" t="str">
        <f>IF(V2222="","",IF(V2222-Tableau3[[#This Row],[Heure sans Majoration]]&lt;0,0,V2222-Tableau3[[#This Row],[Heure sans Majoration]]))</f>
        <v/>
      </c>
      <c r="AM2222" s="68" t="str">
        <f t="shared" si="349"/>
        <v/>
      </c>
      <c r="AN2222" s="68" t="str">
        <f t="shared" si="341"/>
        <v/>
      </c>
      <c r="AO2222" s="68" t="str">
        <f t="shared" si="342"/>
        <v/>
      </c>
      <c r="AP2222" s="72" t="str">
        <f>IF(C2222="","",IF(F2222=0,"",(V2222*Tableau3[[#This Row],[Salaire Horaire]]*Tableau3[[#This Row],[Coef Multi]])))</f>
        <v/>
      </c>
      <c r="AQ2222" s="72" t="str">
        <f>IF(C2222="","",IF(F2222=0,"",(Tableau3[[#This Row],[Heure avec majoration]]*Tableau3[[#This Row],[Salaire Horaire]]*Tableau3[[#This Row],[Coef Multi]]*25%)))</f>
        <v/>
      </c>
    </row>
    <row r="2223" spans="2:43" ht="15" thickBot="1" x14ac:dyDescent="0.35">
      <c r="B2223" s="73" t="s">
        <v>127</v>
      </c>
      <c r="C2223" s="74" t="str">
        <f>IF('[1]H S45'!BE14="","",'[1]H S45'!BE14)</f>
        <v/>
      </c>
      <c r="D2223" s="74" t="str">
        <f>IF(C2223="","",VLOOKUP(C2223,[1]!Tableau1[#All],5,FALSE))</f>
        <v/>
      </c>
      <c r="E2223" s="74" t="str">
        <f>IF(C2223="","",VLOOKUP(C2223,[1]!Tableau1[#All],11,FALSE))</f>
        <v/>
      </c>
      <c r="F2223" s="74" t="str">
        <f>IFERROR(IF(C2223="","",VLOOKUP(C2223,[1]!Tableau1[#All],12,FALSE)),"")</f>
        <v/>
      </c>
      <c r="G2223" s="74" t="str">
        <f>IFERROR(IF(C2223="","",VLOOKUP(C2223,[1]!Tableau1[#All],6,FALSE)),"")</f>
        <v/>
      </c>
      <c r="H2223" s="74" t="str">
        <f>IFERROR(IF(C2223="","",VLOOKUP(C2223,[1]!Tableau1[#All],13,FALSE)),"")</f>
        <v/>
      </c>
      <c r="I2223" s="74" t="str">
        <f>IFERROR(IF(C2223="","",VLOOKUP(C2223,[1]!Tableau1[#All],14,FALSE)),"")</f>
        <v/>
      </c>
      <c r="J2223" s="74" t="str">
        <f>IFERROR(IF(C2223="","",VLOOKUP(C2223,[1]!Tableau1[#All],8,FALSE)),"")</f>
        <v/>
      </c>
      <c r="K2223" s="75" t="str">
        <f>VLOOKUP('[1]Cumul H'!$C2223,'[1]H S45'!$BE$9:$CU$60,6,FALSE)</f>
        <v/>
      </c>
      <c r="L2223" s="75" t="str">
        <f>VLOOKUP('[1]Cumul H'!$C2223,'[1]H S45'!$BE$9:$CU$60,10,FALSE)</f>
        <v/>
      </c>
      <c r="M2223" s="75" t="str">
        <f>VLOOKUP('[1]Cumul H'!$C2223,'[1]H S45'!$BE$9:$CU$60,14,FALSE)</f>
        <v/>
      </c>
      <c r="N2223" s="75" t="str">
        <f>VLOOKUP('[1]Cumul H'!$C2223,'[1]H S45'!$BE$9:$CU$60,18,FALSE)</f>
        <v/>
      </c>
      <c r="O2223" s="75" t="str">
        <f>VLOOKUP('[1]Cumul H'!$C2223,'[1]H S45'!$BE$9:$CU$60,22,FALSE)</f>
        <v/>
      </c>
      <c r="P2223" s="75" t="str">
        <f>VLOOKUP('[1]Cumul H'!$C2223,'[1]H S45'!$BE$9:$CU$60,26,FALSE)</f>
        <v/>
      </c>
      <c r="Q2223" s="75" t="str">
        <f>VLOOKUP('[1]Cumul H'!$C2223,'[1]H S45'!$BE$9:$CU$60,30,FALSE)</f>
        <v/>
      </c>
      <c r="R2223" s="75" t="str">
        <f>VLOOKUP('[1]Cumul H'!$C2223,'[1]H S45'!$BE$9:$CU$60,34,FALSE)</f>
        <v/>
      </c>
      <c r="S2223" s="75" t="str">
        <f>VLOOKUP('[1]Cumul H'!$C2223,'[1]H S45'!$BE$9:$CU$60,33,FALSE)</f>
        <v/>
      </c>
      <c r="T2223" s="75" t="str">
        <f>VLOOKUP('[1]Cumul H'!$C2223,'[1]H S45'!$BE$9:$CU$60,35,FALSE)</f>
        <v/>
      </c>
      <c r="U2223" s="75" t="str">
        <f>VLOOKUP('[1]Cumul H'!$C2223,'[1]H S45'!$BE$9:$CU$60,36,FALSE)</f>
        <v/>
      </c>
      <c r="V2223" s="76" t="str">
        <f t="shared" si="343"/>
        <v/>
      </c>
      <c r="W2223" s="76" t="str" cm="1">
        <f t="array" ref="W2223">IFERROR(_xlfn.IFS(V2223="","",V2223=39,"",V2223&gt;39,V2223-39),"")</f>
        <v/>
      </c>
      <c r="X2223" s="76" t="str">
        <f t="shared" si="344"/>
        <v/>
      </c>
      <c r="Y2223" s="76" t="str">
        <f t="shared" si="345"/>
        <v/>
      </c>
      <c r="Z2223" s="76" t="str">
        <f t="shared" si="346"/>
        <v/>
      </c>
      <c r="AA2223" s="77" t="str">
        <f t="shared" si="347"/>
        <v/>
      </c>
      <c r="AB2223" s="76" t="str">
        <f t="shared" si="348"/>
        <v/>
      </c>
      <c r="AC2223" s="74" t="str">
        <f>VLOOKUP('[1]Cumul H'!$C2223,'[1]H S45'!$BE$9:$CU$60,37,FALSE)</f>
        <v/>
      </c>
      <c r="AD2223" s="74" t="str">
        <f>VLOOKUP('[1]Cumul H'!$C2223,'[1]H S45'!$BE$9:$CU$60,38,FALSE)</f>
        <v/>
      </c>
      <c r="AE2223" s="74" t="str">
        <f>VLOOKUP('[1]Cumul H'!$C2223,'[1]H S45'!$BE$9:$CU$60,39,FALSE)</f>
        <v/>
      </c>
      <c r="AF2223" s="74" t="str">
        <f>VLOOKUP('[1]Cumul H'!$C2223,'[1]H S45'!$BE$9:$CU$60,40,FALSE)</f>
        <v/>
      </c>
      <c r="AG2223" s="74" t="str">
        <f>VLOOKUP('[1]Cumul H'!$C2223,'[1]H S45'!$BE$9:$CU$60,41,FALSE)</f>
        <v/>
      </c>
      <c r="AH2223" s="74" t="str">
        <f>VLOOKUP('[1]Cumul H'!$C2223,'[1]H S45'!$BE$9:$CU$60,42,FALSE)</f>
        <v/>
      </c>
      <c r="AI2223" s="74">
        <f>SUM('[1]Cumul H'!$AE2223:$AH2223)</f>
        <v>0</v>
      </c>
      <c r="AJ2223" s="78" t="str" cm="1">
        <f t="array" ref="AJ2223">IF(E2223="INTERIM",_xlfn.IFS(J2223="NON",$AK$2,J2223="OUI",$AK$3),"")</f>
        <v/>
      </c>
      <c r="AK2223" s="74" t="str">
        <f t="shared" si="340"/>
        <v/>
      </c>
      <c r="AL2223" s="74" t="str">
        <f>IF(V2223="","",IF(V2223-Tableau3[[#This Row],[Heure sans Majoration]]&lt;0,0,V2223-Tableau3[[#This Row],[Heure sans Majoration]]))</f>
        <v/>
      </c>
      <c r="AM2223" s="74" t="str">
        <f t="shared" si="349"/>
        <v/>
      </c>
      <c r="AN2223" s="74" t="str">
        <f t="shared" si="341"/>
        <v/>
      </c>
      <c r="AO2223" s="74" t="str">
        <f t="shared" si="342"/>
        <v/>
      </c>
      <c r="AP2223" s="78" t="str">
        <f>IF(C2223="","",IF(F2223=0,"",(V2223*Tableau3[[#This Row],[Salaire Horaire]]*Tableau3[[#This Row],[Coef Multi]])))</f>
        <v/>
      </c>
      <c r="AQ2223" s="78" t="str">
        <f>IF(C2223="","",IF(F2223=0,"",(Tableau3[[#This Row],[Heure avec majoration]]*Tableau3[[#This Row],[Salaire Horaire]]*Tableau3[[#This Row],[Coef Multi]]*25%)))</f>
        <v/>
      </c>
    </row>
    <row r="2224" spans="2:43" ht="15" thickTop="1" x14ac:dyDescent="0.3">
      <c r="B2224" s="73" t="s">
        <v>127</v>
      </c>
      <c r="C2224" s="74" t="str">
        <f>IF('[1]H S45'!BE15="","",'[1]H S45'!BE15)</f>
        <v/>
      </c>
      <c r="D2224" s="74" t="str">
        <f>IF(C2224="","",VLOOKUP(C2224,[1]!Tableau1[#All],5,FALSE))</f>
        <v/>
      </c>
      <c r="E2224" s="74" t="str">
        <f>IF(C2224="","",VLOOKUP(C2224,[1]!Tableau1[#All],11,FALSE))</f>
        <v/>
      </c>
      <c r="F2224" s="74" t="str">
        <f>IFERROR(IF(C2224="","",VLOOKUP(C2224,[1]!Tableau1[#All],12,FALSE)),"")</f>
        <v/>
      </c>
      <c r="G2224" s="74" t="str">
        <f>IFERROR(IF(C2224="","",VLOOKUP(C2224,[1]!Tableau1[#All],6,FALSE)),"")</f>
        <v/>
      </c>
      <c r="H2224" s="74" t="str">
        <f>IFERROR(IF(C2224="","",VLOOKUP(C2224,[1]!Tableau1[#All],13,FALSE)),"")</f>
        <v/>
      </c>
      <c r="I2224" s="74" t="str">
        <f>IFERROR(IF(C2224="","",VLOOKUP(C2224,[1]!Tableau1[#All],14,FALSE)),"")</f>
        <v/>
      </c>
      <c r="J2224" s="74" t="str">
        <f>IFERROR(IF(C2224="","",VLOOKUP(C2224,[1]!Tableau1[#All],8,FALSE)),"")</f>
        <v/>
      </c>
      <c r="K2224" s="75" t="str">
        <f>VLOOKUP('[1]Cumul H'!$C2224,'[1]H S45'!$BE$9:$CU$60,6,FALSE)</f>
        <v/>
      </c>
      <c r="L2224" s="75" t="str">
        <f>VLOOKUP('[1]Cumul H'!$C2224,'[1]H S45'!$BE$9:$CU$60,10,FALSE)</f>
        <v/>
      </c>
      <c r="M2224" s="75" t="str">
        <f>VLOOKUP('[1]Cumul H'!$C2224,'[1]H S45'!$BE$9:$CU$60,14,FALSE)</f>
        <v/>
      </c>
      <c r="N2224" s="75" t="str">
        <f>VLOOKUP('[1]Cumul H'!$C2224,'[1]H S45'!$BE$9:$CU$60,18,FALSE)</f>
        <v/>
      </c>
      <c r="O2224" s="75" t="str">
        <f>VLOOKUP('[1]Cumul H'!$C2224,'[1]H S45'!$BE$9:$CU$60,22,FALSE)</f>
        <v/>
      </c>
      <c r="P2224" s="75" t="str">
        <f>VLOOKUP('[1]Cumul H'!$C2224,'[1]H S45'!$BE$9:$CU$60,26,FALSE)</f>
        <v/>
      </c>
      <c r="Q2224" s="75" t="str">
        <f>VLOOKUP('[1]Cumul H'!$C2224,'[1]H S45'!$BE$9:$CU$60,30,FALSE)</f>
        <v/>
      </c>
      <c r="R2224" s="75" t="str">
        <f>VLOOKUP('[1]Cumul H'!$C2224,'[1]H S45'!$BE$9:$CU$60,34,FALSE)</f>
        <v/>
      </c>
      <c r="S2224" s="75" t="str">
        <f>VLOOKUP('[1]Cumul H'!$C2224,'[1]H S45'!$BE$9:$CU$60,33,FALSE)</f>
        <v/>
      </c>
      <c r="T2224" s="75" t="str">
        <f>VLOOKUP('[1]Cumul H'!$C2224,'[1]H S45'!$BE$9:$CU$60,35,FALSE)</f>
        <v/>
      </c>
      <c r="U2224" s="75" t="str">
        <f>VLOOKUP('[1]Cumul H'!$C2224,'[1]H S45'!$BE$9:$CU$60,36,FALSE)</f>
        <v/>
      </c>
      <c r="V2224" s="76" t="str">
        <f t="shared" si="343"/>
        <v/>
      </c>
      <c r="W2224" s="76" t="str" cm="1">
        <f t="array" ref="W2224">IFERROR(_xlfn.IFS(V2224="","",V2224=39,"",V2224&gt;39,V2224-39),"")</f>
        <v/>
      </c>
      <c r="X2224" s="76" t="str">
        <f t="shared" si="344"/>
        <v/>
      </c>
      <c r="Y2224" s="76" t="str">
        <f t="shared" si="345"/>
        <v/>
      </c>
      <c r="Z2224" s="76" t="str">
        <f t="shared" si="346"/>
        <v/>
      </c>
      <c r="AA2224" s="77" t="str">
        <f t="shared" si="347"/>
        <v/>
      </c>
      <c r="AB2224" s="76" t="str">
        <f t="shared" si="348"/>
        <v/>
      </c>
      <c r="AC2224" s="74" t="str">
        <f>VLOOKUP('[1]Cumul H'!$C2224,'[1]H S45'!$BE$9:$CU$60,37,FALSE)</f>
        <v/>
      </c>
      <c r="AD2224" s="74" t="str">
        <f>VLOOKUP('[1]Cumul H'!$C2224,'[1]H S45'!$BE$9:$CU$60,38,FALSE)</f>
        <v/>
      </c>
      <c r="AE2224" s="74" t="str">
        <f>VLOOKUP('[1]Cumul H'!$C2224,'[1]H S45'!$BE$9:$CU$60,39,FALSE)</f>
        <v/>
      </c>
      <c r="AF2224" s="74" t="str">
        <f>VLOOKUP('[1]Cumul H'!$C2224,'[1]H S45'!$BE$9:$CU$60,40,FALSE)</f>
        <v/>
      </c>
      <c r="AG2224" s="74" t="str">
        <f>VLOOKUP('[1]Cumul H'!$C2224,'[1]H S45'!$BE$9:$CU$60,41,FALSE)</f>
        <v/>
      </c>
      <c r="AH2224" s="74" t="str">
        <f>VLOOKUP('[1]Cumul H'!$C2224,'[1]H S45'!$BE$9:$CU$60,42,FALSE)</f>
        <v/>
      </c>
      <c r="AI2224" s="74">
        <f>SUM('[1]Cumul H'!$AE2224:$AH2224)</f>
        <v>0</v>
      </c>
      <c r="AJ2224" s="72" t="str" cm="1">
        <f t="array" ref="AJ2224">IF(E2224="INTERIM",_xlfn.IFS(J2224="NON",$AK$2,J2224="OUI",$AK$3),"")</f>
        <v/>
      </c>
      <c r="AK2224" s="68" t="str">
        <f t="shared" si="340"/>
        <v/>
      </c>
      <c r="AL2224" s="68" t="str">
        <f>IF(V2224="","",IF(V2224-Tableau3[[#This Row],[Heure sans Majoration]]&lt;0,0,V2224-Tableau3[[#This Row],[Heure sans Majoration]]))</f>
        <v/>
      </c>
      <c r="AM2224" s="68" t="str">
        <f t="shared" si="349"/>
        <v/>
      </c>
      <c r="AN2224" s="68" t="str">
        <f t="shared" si="341"/>
        <v/>
      </c>
      <c r="AO2224" s="68" t="str">
        <f t="shared" si="342"/>
        <v/>
      </c>
      <c r="AP2224" s="72" t="str">
        <f>IF(C2224="","",IF(F2224=0,"",(V2224*Tableau3[[#This Row],[Salaire Horaire]]*Tableau3[[#This Row],[Coef Multi]])))</f>
        <v/>
      </c>
      <c r="AQ2224" s="72" t="str">
        <f>IF(C2224="","",IF(F2224=0,"",(Tableau3[[#This Row],[Heure avec majoration]]*Tableau3[[#This Row],[Salaire Horaire]]*Tableau3[[#This Row],[Coef Multi]]*25%)))</f>
        <v/>
      </c>
    </row>
    <row r="2225" spans="2:43" ht="15" thickBot="1" x14ac:dyDescent="0.35">
      <c r="B2225" s="73" t="s">
        <v>127</v>
      </c>
      <c r="C2225" s="74" t="str">
        <f>IF('[1]H S45'!BE16="","",'[1]H S45'!BE16)</f>
        <v/>
      </c>
      <c r="D2225" s="74" t="str">
        <f>IF(C2225="","",VLOOKUP(C2225,[1]!Tableau1[#All],5,FALSE))</f>
        <v/>
      </c>
      <c r="E2225" s="74" t="str">
        <f>IF(C2225="","",VLOOKUP(C2225,[1]!Tableau1[#All],11,FALSE))</f>
        <v/>
      </c>
      <c r="F2225" s="74" t="str">
        <f>IFERROR(IF(C2225="","",VLOOKUP(C2225,[1]!Tableau1[#All],12,FALSE)),"")</f>
        <v/>
      </c>
      <c r="G2225" s="74" t="str">
        <f>IFERROR(IF(C2225="","",VLOOKUP(C2225,[1]!Tableau1[#All],6,FALSE)),"")</f>
        <v/>
      </c>
      <c r="H2225" s="74" t="str">
        <f>IFERROR(IF(C2225="","",VLOOKUP(C2225,[1]!Tableau1[#All],13,FALSE)),"")</f>
        <v/>
      </c>
      <c r="I2225" s="74" t="str">
        <f>IFERROR(IF(C2225="","",VLOOKUP(C2225,[1]!Tableau1[#All],14,FALSE)),"")</f>
        <v/>
      </c>
      <c r="J2225" s="74" t="str">
        <f>IFERROR(IF(C2225="","",VLOOKUP(C2225,[1]!Tableau1[#All],8,FALSE)),"")</f>
        <v/>
      </c>
      <c r="K2225" s="75" t="str">
        <f>VLOOKUP('[1]Cumul H'!$C2225,'[1]H S45'!$BE$9:$CU$60,6,FALSE)</f>
        <v/>
      </c>
      <c r="L2225" s="75" t="str">
        <f>VLOOKUP('[1]Cumul H'!$C2225,'[1]H S45'!$BE$9:$CU$60,10,FALSE)</f>
        <v/>
      </c>
      <c r="M2225" s="75" t="str">
        <f>VLOOKUP('[1]Cumul H'!$C2225,'[1]H S45'!$BE$9:$CU$60,14,FALSE)</f>
        <v/>
      </c>
      <c r="N2225" s="75" t="str">
        <f>VLOOKUP('[1]Cumul H'!$C2225,'[1]H S45'!$BE$9:$CU$60,18,FALSE)</f>
        <v/>
      </c>
      <c r="O2225" s="75" t="str">
        <f>VLOOKUP('[1]Cumul H'!$C2225,'[1]H S45'!$BE$9:$CU$60,22,FALSE)</f>
        <v/>
      </c>
      <c r="P2225" s="75" t="str">
        <f>VLOOKUP('[1]Cumul H'!$C2225,'[1]H S45'!$BE$9:$CU$60,26,FALSE)</f>
        <v/>
      </c>
      <c r="Q2225" s="75" t="str">
        <f>VLOOKUP('[1]Cumul H'!$C2225,'[1]H S45'!$BE$9:$CU$60,30,FALSE)</f>
        <v/>
      </c>
      <c r="R2225" s="75" t="str">
        <f>VLOOKUP('[1]Cumul H'!$C2225,'[1]H S45'!$BE$9:$CU$60,34,FALSE)</f>
        <v/>
      </c>
      <c r="S2225" s="75" t="str">
        <f>VLOOKUP('[1]Cumul H'!$C2225,'[1]H S45'!$BE$9:$CU$60,33,FALSE)</f>
        <v/>
      </c>
      <c r="T2225" s="75" t="str">
        <f>VLOOKUP('[1]Cumul H'!$C2225,'[1]H S45'!$BE$9:$CU$60,35,FALSE)</f>
        <v/>
      </c>
      <c r="U2225" s="75" t="str">
        <f>VLOOKUP('[1]Cumul H'!$C2225,'[1]H S45'!$BE$9:$CU$60,36,FALSE)</f>
        <v/>
      </c>
      <c r="V2225" s="76" t="str">
        <f t="shared" si="343"/>
        <v/>
      </c>
      <c r="W2225" s="76" t="str" cm="1">
        <f t="array" ref="W2225">IFERROR(_xlfn.IFS(V2225="","",V2225=39,"",V2225&gt;39,V2225-39),"")</f>
        <v/>
      </c>
      <c r="X2225" s="76" t="str">
        <f t="shared" si="344"/>
        <v/>
      </c>
      <c r="Y2225" s="76" t="str">
        <f t="shared" si="345"/>
        <v/>
      </c>
      <c r="Z2225" s="76" t="str">
        <f t="shared" si="346"/>
        <v/>
      </c>
      <c r="AA2225" s="77" t="str">
        <f t="shared" si="347"/>
        <v/>
      </c>
      <c r="AB2225" s="76" t="str">
        <f t="shared" si="348"/>
        <v/>
      </c>
      <c r="AC2225" s="74" t="str">
        <f>VLOOKUP('[1]Cumul H'!$C2225,'[1]H S45'!$BE$9:$CU$60,37,FALSE)</f>
        <v/>
      </c>
      <c r="AD2225" s="74" t="str">
        <f>VLOOKUP('[1]Cumul H'!$C2225,'[1]H S45'!$BE$9:$CU$60,38,FALSE)</f>
        <v/>
      </c>
      <c r="AE2225" s="74" t="str">
        <f>VLOOKUP('[1]Cumul H'!$C2225,'[1]H S45'!$BE$9:$CU$60,39,FALSE)</f>
        <v/>
      </c>
      <c r="AF2225" s="74" t="str">
        <f>VLOOKUP('[1]Cumul H'!$C2225,'[1]H S45'!$BE$9:$CU$60,40,FALSE)</f>
        <v/>
      </c>
      <c r="AG2225" s="74" t="str">
        <f>VLOOKUP('[1]Cumul H'!$C2225,'[1]H S45'!$BE$9:$CU$60,41,FALSE)</f>
        <v/>
      </c>
      <c r="AH2225" s="74" t="str">
        <f>VLOOKUP('[1]Cumul H'!$C2225,'[1]H S45'!$BE$9:$CU$60,42,FALSE)</f>
        <v/>
      </c>
      <c r="AI2225" s="74">
        <f>SUM('[1]Cumul H'!$AE2225:$AH2225)</f>
        <v>0</v>
      </c>
      <c r="AJ2225" s="78" t="str" cm="1">
        <f t="array" ref="AJ2225">IF(E2225="INTERIM",_xlfn.IFS(J2225="NON",$AK$2,J2225="OUI",$AK$3),"")</f>
        <v/>
      </c>
      <c r="AK2225" s="74" t="str">
        <f t="shared" si="340"/>
        <v/>
      </c>
      <c r="AL2225" s="74" t="str">
        <f>IF(V2225="","",IF(V2225-Tableau3[[#This Row],[Heure sans Majoration]]&lt;0,0,V2225-Tableau3[[#This Row],[Heure sans Majoration]]))</f>
        <v/>
      </c>
      <c r="AM2225" s="74" t="str">
        <f t="shared" si="349"/>
        <v/>
      </c>
      <c r="AN2225" s="74" t="str">
        <f t="shared" si="341"/>
        <v/>
      </c>
      <c r="AO2225" s="74" t="str">
        <f t="shared" si="342"/>
        <v/>
      </c>
      <c r="AP2225" s="78" t="str">
        <f>IF(C2225="","",IF(F2225=0,"",(V2225*Tableau3[[#This Row],[Salaire Horaire]]*Tableau3[[#This Row],[Coef Multi]])))</f>
        <v/>
      </c>
      <c r="AQ2225" s="78" t="str">
        <f>IF(C2225="","",IF(F2225=0,"",(Tableau3[[#This Row],[Heure avec majoration]]*Tableau3[[#This Row],[Salaire Horaire]]*Tableau3[[#This Row],[Coef Multi]]*25%)))</f>
        <v/>
      </c>
    </row>
    <row r="2226" spans="2:43" ht="15" thickTop="1" x14ac:dyDescent="0.3">
      <c r="B2226" s="73" t="s">
        <v>127</v>
      </c>
      <c r="C2226" s="74" t="str">
        <f>IF('[1]H S45'!BE17="","",'[1]H S45'!BE17)</f>
        <v/>
      </c>
      <c r="D2226" s="74" t="str">
        <f>IF(C2226="","",VLOOKUP(C2226,[1]!Tableau1[#All],5,FALSE))</f>
        <v/>
      </c>
      <c r="E2226" s="74" t="str">
        <f>IF(C2226="","",VLOOKUP(C2226,[1]!Tableau1[#All],11,FALSE))</f>
        <v/>
      </c>
      <c r="F2226" s="74" t="str">
        <f>IFERROR(IF(C2226="","",VLOOKUP(C2226,[1]!Tableau1[#All],12,FALSE)),"")</f>
        <v/>
      </c>
      <c r="G2226" s="74" t="str">
        <f>IFERROR(IF(C2226="","",VLOOKUP(C2226,[1]!Tableau1[#All],6,FALSE)),"")</f>
        <v/>
      </c>
      <c r="H2226" s="74" t="str">
        <f>IFERROR(IF(C2226="","",VLOOKUP(C2226,[1]!Tableau1[#All],13,FALSE)),"")</f>
        <v/>
      </c>
      <c r="I2226" s="74" t="str">
        <f>IFERROR(IF(C2226="","",VLOOKUP(C2226,[1]!Tableau1[#All],14,FALSE)),"")</f>
        <v/>
      </c>
      <c r="J2226" s="74" t="str">
        <f>IFERROR(IF(C2226="","",VLOOKUP(C2226,[1]!Tableau1[#All],8,FALSE)),"")</f>
        <v/>
      </c>
      <c r="K2226" s="75" t="str">
        <f>VLOOKUP('[1]Cumul H'!$C2226,'[1]H S45'!$BE$9:$CU$60,6,FALSE)</f>
        <v/>
      </c>
      <c r="L2226" s="75" t="str">
        <f>VLOOKUP('[1]Cumul H'!$C2226,'[1]H S45'!$BE$9:$CU$60,10,FALSE)</f>
        <v/>
      </c>
      <c r="M2226" s="75" t="str">
        <f>VLOOKUP('[1]Cumul H'!$C2226,'[1]H S45'!$BE$9:$CU$60,14,FALSE)</f>
        <v/>
      </c>
      <c r="N2226" s="75" t="str">
        <f>VLOOKUP('[1]Cumul H'!$C2226,'[1]H S45'!$BE$9:$CU$60,18,FALSE)</f>
        <v/>
      </c>
      <c r="O2226" s="75" t="str">
        <f>VLOOKUP('[1]Cumul H'!$C2226,'[1]H S45'!$BE$9:$CU$60,22,FALSE)</f>
        <v/>
      </c>
      <c r="P2226" s="75" t="str">
        <f>VLOOKUP('[1]Cumul H'!$C2226,'[1]H S45'!$BE$9:$CU$60,26,FALSE)</f>
        <v/>
      </c>
      <c r="Q2226" s="75" t="str">
        <f>VLOOKUP('[1]Cumul H'!$C2226,'[1]H S45'!$BE$9:$CU$60,30,FALSE)</f>
        <v/>
      </c>
      <c r="R2226" s="75" t="str">
        <f>VLOOKUP('[1]Cumul H'!$C2226,'[1]H S45'!$BE$9:$CU$60,34,FALSE)</f>
        <v/>
      </c>
      <c r="S2226" s="75" t="str">
        <f>VLOOKUP('[1]Cumul H'!$C2226,'[1]H S45'!$BE$9:$CU$60,33,FALSE)</f>
        <v/>
      </c>
      <c r="T2226" s="75" t="str">
        <f>VLOOKUP('[1]Cumul H'!$C2226,'[1]H S45'!$BE$9:$CU$60,35,FALSE)</f>
        <v/>
      </c>
      <c r="U2226" s="75" t="str">
        <f>VLOOKUP('[1]Cumul H'!$C2226,'[1]H S45'!$BE$9:$CU$60,36,FALSE)</f>
        <v/>
      </c>
      <c r="V2226" s="76" t="str">
        <f t="shared" si="343"/>
        <v/>
      </c>
      <c r="W2226" s="76" t="str" cm="1">
        <f t="array" ref="W2226">IFERROR(_xlfn.IFS(V2226="","",V2226=39,"",V2226&gt;39,V2226-39),"")</f>
        <v/>
      </c>
      <c r="X2226" s="76" t="str">
        <f t="shared" si="344"/>
        <v/>
      </c>
      <c r="Y2226" s="76" t="str">
        <f t="shared" si="345"/>
        <v/>
      </c>
      <c r="Z2226" s="76" t="str">
        <f t="shared" si="346"/>
        <v/>
      </c>
      <c r="AA2226" s="77" t="str">
        <f t="shared" si="347"/>
        <v/>
      </c>
      <c r="AB2226" s="76" t="str">
        <f t="shared" si="348"/>
        <v/>
      </c>
      <c r="AC2226" s="74" t="str">
        <f>VLOOKUP('[1]Cumul H'!$C2226,'[1]H S45'!$BE$9:$CU$60,37,FALSE)</f>
        <v/>
      </c>
      <c r="AD2226" s="74" t="str">
        <f>VLOOKUP('[1]Cumul H'!$C2226,'[1]H S45'!$BE$9:$CU$60,38,FALSE)</f>
        <v/>
      </c>
      <c r="AE2226" s="74" t="str">
        <f>VLOOKUP('[1]Cumul H'!$C2226,'[1]H S45'!$BE$9:$CU$60,39,FALSE)</f>
        <v/>
      </c>
      <c r="AF2226" s="74" t="str">
        <f>VLOOKUP('[1]Cumul H'!$C2226,'[1]H S45'!$BE$9:$CU$60,40,FALSE)</f>
        <v/>
      </c>
      <c r="AG2226" s="74" t="str">
        <f>VLOOKUP('[1]Cumul H'!$C2226,'[1]H S45'!$BE$9:$CU$60,41,FALSE)</f>
        <v/>
      </c>
      <c r="AH2226" s="74" t="str">
        <f>VLOOKUP('[1]Cumul H'!$C2226,'[1]H S45'!$BE$9:$CU$60,42,FALSE)</f>
        <v/>
      </c>
      <c r="AI2226" s="74">
        <f>SUM('[1]Cumul H'!$AE2226:$AH2226)</f>
        <v>0</v>
      </c>
      <c r="AJ2226" s="72" t="str" cm="1">
        <f t="array" ref="AJ2226">IF(E2226="INTERIM",_xlfn.IFS(J2226="NON",$AK$2,J2226="OUI",$AK$3),"")</f>
        <v/>
      </c>
      <c r="AK2226" s="68" t="str">
        <f t="shared" si="340"/>
        <v/>
      </c>
      <c r="AL2226" s="68" t="str">
        <f>IF(V2226="","",IF(V2226-Tableau3[[#This Row],[Heure sans Majoration]]&lt;0,0,V2226-Tableau3[[#This Row],[Heure sans Majoration]]))</f>
        <v/>
      </c>
      <c r="AM2226" s="68" t="str">
        <f t="shared" si="349"/>
        <v/>
      </c>
      <c r="AN2226" s="68" t="str">
        <f t="shared" si="341"/>
        <v/>
      </c>
      <c r="AO2226" s="68" t="str">
        <f t="shared" si="342"/>
        <v/>
      </c>
      <c r="AP2226" s="72" t="str">
        <f>IF(C2226="","",IF(F2226=0,"",(V2226*Tableau3[[#This Row],[Salaire Horaire]]*Tableau3[[#This Row],[Coef Multi]])))</f>
        <v/>
      </c>
      <c r="AQ2226" s="72" t="str">
        <f>IF(C2226="","",IF(F2226=0,"",(Tableau3[[#This Row],[Heure avec majoration]]*Tableau3[[#This Row],[Salaire Horaire]]*Tableau3[[#This Row],[Coef Multi]]*25%)))</f>
        <v/>
      </c>
    </row>
    <row r="2227" spans="2:43" ht="15" thickBot="1" x14ac:dyDescent="0.35">
      <c r="B2227" s="73" t="s">
        <v>127</v>
      </c>
      <c r="C2227" s="74" t="str">
        <f>IF('[1]H S45'!BE18="","",'[1]H S45'!BE18)</f>
        <v/>
      </c>
      <c r="D2227" s="74" t="str">
        <f>IF(C2227="","",VLOOKUP(C2227,[1]!Tableau1[#All],5,FALSE))</f>
        <v/>
      </c>
      <c r="E2227" s="74" t="str">
        <f>IF(C2227="","",VLOOKUP(C2227,[1]!Tableau1[#All],11,FALSE))</f>
        <v/>
      </c>
      <c r="F2227" s="74" t="str">
        <f>IFERROR(IF(C2227="","",VLOOKUP(C2227,[1]!Tableau1[#All],12,FALSE)),"")</f>
        <v/>
      </c>
      <c r="G2227" s="74" t="str">
        <f>IFERROR(IF(C2227="","",VLOOKUP(C2227,[1]!Tableau1[#All],6,FALSE)),"")</f>
        <v/>
      </c>
      <c r="H2227" s="74" t="str">
        <f>IFERROR(IF(C2227="","",VLOOKUP(C2227,[1]!Tableau1[#All],13,FALSE)),"")</f>
        <v/>
      </c>
      <c r="I2227" s="74" t="str">
        <f>IFERROR(IF(C2227="","",VLOOKUP(C2227,[1]!Tableau1[#All],14,FALSE)),"")</f>
        <v/>
      </c>
      <c r="J2227" s="74" t="str">
        <f>IFERROR(IF(C2227="","",VLOOKUP(C2227,[1]!Tableau1[#All],8,FALSE)),"")</f>
        <v/>
      </c>
      <c r="K2227" s="75" t="str">
        <f>VLOOKUP('[1]Cumul H'!$C2227,'[1]H S45'!$BE$9:$CU$60,6,FALSE)</f>
        <v/>
      </c>
      <c r="L2227" s="75" t="str">
        <f>VLOOKUP('[1]Cumul H'!$C2227,'[1]H S45'!$BE$9:$CU$60,10,FALSE)</f>
        <v/>
      </c>
      <c r="M2227" s="75" t="str">
        <f>VLOOKUP('[1]Cumul H'!$C2227,'[1]H S45'!$BE$9:$CU$60,14,FALSE)</f>
        <v/>
      </c>
      <c r="N2227" s="75" t="str">
        <f>VLOOKUP('[1]Cumul H'!$C2227,'[1]H S45'!$BE$9:$CU$60,18,FALSE)</f>
        <v/>
      </c>
      <c r="O2227" s="75" t="str">
        <f>VLOOKUP('[1]Cumul H'!$C2227,'[1]H S45'!$BE$9:$CU$60,22,FALSE)</f>
        <v/>
      </c>
      <c r="P2227" s="75" t="str">
        <f>VLOOKUP('[1]Cumul H'!$C2227,'[1]H S45'!$BE$9:$CU$60,26,FALSE)</f>
        <v/>
      </c>
      <c r="Q2227" s="75" t="str">
        <f>VLOOKUP('[1]Cumul H'!$C2227,'[1]H S45'!$BE$9:$CU$60,30,FALSE)</f>
        <v/>
      </c>
      <c r="R2227" s="75" t="str">
        <f>VLOOKUP('[1]Cumul H'!$C2227,'[1]H S45'!$BE$9:$CU$60,34,FALSE)</f>
        <v/>
      </c>
      <c r="S2227" s="75" t="str">
        <f>VLOOKUP('[1]Cumul H'!$C2227,'[1]H S45'!$BE$9:$CU$60,33,FALSE)</f>
        <v/>
      </c>
      <c r="T2227" s="75" t="str">
        <f>VLOOKUP('[1]Cumul H'!$C2227,'[1]H S45'!$BE$9:$CU$60,35,FALSE)</f>
        <v/>
      </c>
      <c r="U2227" s="75" t="str">
        <f>VLOOKUP('[1]Cumul H'!$C2227,'[1]H S45'!$BE$9:$CU$60,36,FALSE)</f>
        <v/>
      </c>
      <c r="V2227" s="76" t="str">
        <f t="shared" si="343"/>
        <v/>
      </c>
      <c r="W2227" s="76" t="str" cm="1">
        <f t="array" ref="W2227">IFERROR(_xlfn.IFS(V2227="","",V2227=39,"",V2227&gt;39,V2227-39),"")</f>
        <v/>
      </c>
      <c r="X2227" s="76" t="str">
        <f t="shared" si="344"/>
        <v/>
      </c>
      <c r="Y2227" s="76" t="str">
        <f t="shared" si="345"/>
        <v/>
      </c>
      <c r="Z2227" s="76" t="str">
        <f t="shared" si="346"/>
        <v/>
      </c>
      <c r="AA2227" s="77" t="str">
        <f t="shared" si="347"/>
        <v/>
      </c>
      <c r="AB2227" s="76" t="str">
        <f t="shared" si="348"/>
        <v/>
      </c>
      <c r="AC2227" s="74" t="str">
        <f>VLOOKUP('[1]Cumul H'!$C2227,'[1]H S45'!$BE$9:$CU$60,37,FALSE)</f>
        <v/>
      </c>
      <c r="AD2227" s="74" t="str">
        <f>VLOOKUP('[1]Cumul H'!$C2227,'[1]H S45'!$BE$9:$CU$60,38,FALSE)</f>
        <v/>
      </c>
      <c r="AE2227" s="74" t="str">
        <f>VLOOKUP('[1]Cumul H'!$C2227,'[1]H S45'!$BE$9:$CU$60,39,FALSE)</f>
        <v/>
      </c>
      <c r="AF2227" s="74" t="str">
        <f>VLOOKUP('[1]Cumul H'!$C2227,'[1]H S45'!$BE$9:$CU$60,40,FALSE)</f>
        <v/>
      </c>
      <c r="AG2227" s="74" t="str">
        <f>VLOOKUP('[1]Cumul H'!$C2227,'[1]H S45'!$BE$9:$CU$60,41,FALSE)</f>
        <v/>
      </c>
      <c r="AH2227" s="74" t="str">
        <f>VLOOKUP('[1]Cumul H'!$C2227,'[1]H S45'!$BE$9:$CU$60,42,FALSE)</f>
        <v/>
      </c>
      <c r="AI2227" s="74">
        <f>SUM('[1]Cumul H'!$AE2227:$AH2227)</f>
        <v>0</v>
      </c>
      <c r="AJ2227" s="78" t="str" cm="1">
        <f t="array" ref="AJ2227">IF(E2227="INTERIM",_xlfn.IFS(J2227="NON",$AK$2,J2227="OUI",$AK$3),"")</f>
        <v/>
      </c>
      <c r="AK2227" s="74" t="str">
        <f t="shared" si="340"/>
        <v/>
      </c>
      <c r="AL2227" s="74" t="str">
        <f>IF(V2227="","",IF(V2227-Tableau3[[#This Row],[Heure sans Majoration]]&lt;0,0,V2227-Tableau3[[#This Row],[Heure sans Majoration]]))</f>
        <v/>
      </c>
      <c r="AM2227" s="74" t="str">
        <f t="shared" si="349"/>
        <v/>
      </c>
      <c r="AN2227" s="74" t="str">
        <f t="shared" si="341"/>
        <v/>
      </c>
      <c r="AO2227" s="74" t="str">
        <f t="shared" si="342"/>
        <v/>
      </c>
      <c r="AP2227" s="78" t="str">
        <f>IF(C2227="","",IF(F2227=0,"",(V2227*Tableau3[[#This Row],[Salaire Horaire]]*Tableau3[[#This Row],[Coef Multi]])))</f>
        <v/>
      </c>
      <c r="AQ2227" s="78" t="str">
        <f>IF(C2227="","",IF(F2227=0,"",(Tableau3[[#This Row],[Heure avec majoration]]*Tableau3[[#This Row],[Salaire Horaire]]*Tableau3[[#This Row],[Coef Multi]]*25%)))</f>
        <v/>
      </c>
    </row>
    <row r="2228" spans="2:43" ht="15" thickTop="1" x14ac:dyDescent="0.3">
      <c r="B2228" s="73" t="s">
        <v>127</v>
      </c>
      <c r="C2228" s="74" t="str">
        <f>IF('[1]H S45'!BE19="","",'[1]H S45'!BE19)</f>
        <v/>
      </c>
      <c r="D2228" s="74" t="str">
        <f>IF(C2228="","",VLOOKUP(C2228,[1]!Tableau1[#All],5,FALSE))</f>
        <v/>
      </c>
      <c r="E2228" s="74" t="str">
        <f>IF(C2228="","",VLOOKUP(C2228,[1]!Tableau1[#All],11,FALSE))</f>
        <v/>
      </c>
      <c r="F2228" s="74" t="str">
        <f>IFERROR(IF(C2228="","",VLOOKUP(C2228,[1]!Tableau1[#All],12,FALSE)),"")</f>
        <v/>
      </c>
      <c r="G2228" s="74" t="str">
        <f>IFERROR(IF(C2228="","",VLOOKUP(C2228,[1]!Tableau1[#All],6,FALSE)),"")</f>
        <v/>
      </c>
      <c r="H2228" s="74" t="str">
        <f>IFERROR(IF(C2228="","",VLOOKUP(C2228,[1]!Tableau1[#All],13,FALSE)),"")</f>
        <v/>
      </c>
      <c r="I2228" s="74" t="str">
        <f>IFERROR(IF(C2228="","",VLOOKUP(C2228,[1]!Tableau1[#All],14,FALSE)),"")</f>
        <v/>
      </c>
      <c r="J2228" s="74" t="str">
        <f>IFERROR(IF(C2228="","",VLOOKUP(C2228,[1]!Tableau1[#All],8,FALSE)),"")</f>
        <v/>
      </c>
      <c r="K2228" s="75" t="str">
        <f>VLOOKUP('[1]Cumul H'!$C2228,'[1]H S45'!$BE$9:$CU$60,6,FALSE)</f>
        <v/>
      </c>
      <c r="L2228" s="75" t="str">
        <f>VLOOKUP('[1]Cumul H'!$C2228,'[1]H S45'!$BE$9:$CU$60,10,FALSE)</f>
        <v/>
      </c>
      <c r="M2228" s="75" t="str">
        <f>VLOOKUP('[1]Cumul H'!$C2228,'[1]H S45'!$BE$9:$CU$60,14,FALSE)</f>
        <v/>
      </c>
      <c r="N2228" s="75" t="str">
        <f>VLOOKUP('[1]Cumul H'!$C2228,'[1]H S45'!$BE$9:$CU$60,18,FALSE)</f>
        <v/>
      </c>
      <c r="O2228" s="75" t="str">
        <f>VLOOKUP('[1]Cumul H'!$C2228,'[1]H S45'!$BE$9:$CU$60,22,FALSE)</f>
        <v/>
      </c>
      <c r="P2228" s="75" t="str">
        <f>VLOOKUP('[1]Cumul H'!$C2228,'[1]H S45'!$BE$9:$CU$60,26,FALSE)</f>
        <v/>
      </c>
      <c r="Q2228" s="75" t="str">
        <f>VLOOKUP('[1]Cumul H'!$C2228,'[1]H S45'!$BE$9:$CU$60,30,FALSE)</f>
        <v/>
      </c>
      <c r="R2228" s="75" t="str">
        <f>VLOOKUP('[1]Cumul H'!$C2228,'[1]H S45'!$BE$9:$CU$60,34,FALSE)</f>
        <v/>
      </c>
      <c r="S2228" s="75" t="str">
        <f>VLOOKUP('[1]Cumul H'!$C2228,'[1]H S45'!$BE$9:$CU$60,33,FALSE)</f>
        <v/>
      </c>
      <c r="T2228" s="75" t="str">
        <f>VLOOKUP('[1]Cumul H'!$C2228,'[1]H S45'!$BE$9:$CU$60,35,FALSE)</f>
        <v/>
      </c>
      <c r="U2228" s="75" t="str">
        <f>VLOOKUP('[1]Cumul H'!$C2228,'[1]H S45'!$BE$9:$CU$60,36,FALSE)</f>
        <v/>
      </c>
      <c r="V2228" s="76" t="str">
        <f t="shared" si="343"/>
        <v/>
      </c>
      <c r="W2228" s="76" t="str" cm="1">
        <f t="array" ref="W2228">IFERROR(_xlfn.IFS(V2228="","",V2228=39,"",V2228&gt;39,V2228-39),"")</f>
        <v/>
      </c>
      <c r="X2228" s="76" t="str">
        <f t="shared" si="344"/>
        <v/>
      </c>
      <c r="Y2228" s="76" t="str">
        <f t="shared" si="345"/>
        <v/>
      </c>
      <c r="Z2228" s="76" t="str">
        <f t="shared" si="346"/>
        <v/>
      </c>
      <c r="AA2228" s="77" t="str">
        <f t="shared" si="347"/>
        <v/>
      </c>
      <c r="AB2228" s="76" t="str">
        <f t="shared" si="348"/>
        <v/>
      </c>
      <c r="AC2228" s="74" t="str">
        <f>VLOOKUP('[1]Cumul H'!$C2228,'[1]H S45'!$BE$9:$CU$60,37,FALSE)</f>
        <v/>
      </c>
      <c r="AD2228" s="74" t="str">
        <f>VLOOKUP('[1]Cumul H'!$C2228,'[1]H S45'!$BE$9:$CU$60,38,FALSE)</f>
        <v/>
      </c>
      <c r="AE2228" s="74" t="str">
        <f>VLOOKUP('[1]Cumul H'!$C2228,'[1]H S45'!$BE$9:$CU$60,39,FALSE)</f>
        <v/>
      </c>
      <c r="AF2228" s="74" t="str">
        <f>VLOOKUP('[1]Cumul H'!$C2228,'[1]H S45'!$BE$9:$CU$60,40,FALSE)</f>
        <v/>
      </c>
      <c r="AG2228" s="74" t="str">
        <f>VLOOKUP('[1]Cumul H'!$C2228,'[1]H S45'!$BE$9:$CU$60,41,FALSE)</f>
        <v/>
      </c>
      <c r="AH2228" s="74" t="str">
        <f>VLOOKUP('[1]Cumul H'!$C2228,'[1]H S45'!$BE$9:$CU$60,42,FALSE)</f>
        <v/>
      </c>
      <c r="AI2228" s="74">
        <f>SUM('[1]Cumul H'!$AE2228:$AH2228)</f>
        <v>0</v>
      </c>
      <c r="AJ2228" s="72" t="str" cm="1">
        <f t="array" ref="AJ2228">IF(E2228="INTERIM",_xlfn.IFS(J2228="NON",$AK$2,J2228="OUI",$AK$3),"")</f>
        <v/>
      </c>
      <c r="AK2228" s="68" t="str">
        <f t="shared" si="340"/>
        <v/>
      </c>
      <c r="AL2228" s="68" t="str">
        <f>IF(V2228="","",IF(V2228-Tableau3[[#This Row],[Heure sans Majoration]]&lt;0,0,V2228-Tableau3[[#This Row],[Heure sans Majoration]]))</f>
        <v/>
      </c>
      <c r="AM2228" s="68" t="str">
        <f t="shared" si="349"/>
        <v/>
      </c>
      <c r="AN2228" s="68" t="str">
        <f t="shared" si="341"/>
        <v/>
      </c>
      <c r="AO2228" s="68" t="str">
        <f t="shared" si="342"/>
        <v/>
      </c>
      <c r="AP2228" s="72" t="str">
        <f>IF(C2228="","",IF(F2228=0,"",(V2228*Tableau3[[#This Row],[Salaire Horaire]]*Tableau3[[#This Row],[Coef Multi]])))</f>
        <v/>
      </c>
      <c r="AQ2228" s="72" t="str">
        <f>IF(C2228="","",IF(F2228=0,"",(Tableau3[[#This Row],[Heure avec majoration]]*Tableau3[[#This Row],[Salaire Horaire]]*Tableau3[[#This Row],[Coef Multi]]*25%)))</f>
        <v/>
      </c>
    </row>
    <row r="2229" spans="2:43" ht="15" thickBot="1" x14ac:dyDescent="0.35">
      <c r="B2229" s="73" t="s">
        <v>127</v>
      </c>
      <c r="C2229" s="74" t="str">
        <f>IF('[1]H S45'!BE20="","",'[1]H S45'!BE20)</f>
        <v/>
      </c>
      <c r="D2229" s="74" t="str">
        <f>IF(C2229="","",VLOOKUP(C2229,[1]!Tableau1[#All],5,FALSE))</f>
        <v/>
      </c>
      <c r="E2229" s="74" t="str">
        <f>IF(C2229="","",VLOOKUP(C2229,[1]!Tableau1[#All],11,FALSE))</f>
        <v/>
      </c>
      <c r="F2229" s="74" t="str">
        <f>IFERROR(IF(C2229="","",VLOOKUP(C2229,[1]!Tableau1[#All],12,FALSE)),"")</f>
        <v/>
      </c>
      <c r="G2229" s="74" t="str">
        <f>IFERROR(IF(C2229="","",VLOOKUP(C2229,[1]!Tableau1[#All],6,FALSE)),"")</f>
        <v/>
      </c>
      <c r="H2229" s="74" t="str">
        <f>IFERROR(IF(C2229="","",VLOOKUP(C2229,[1]!Tableau1[#All],13,FALSE)),"")</f>
        <v/>
      </c>
      <c r="I2229" s="74" t="str">
        <f>IFERROR(IF(C2229="","",VLOOKUP(C2229,[1]!Tableau1[#All],14,FALSE)),"")</f>
        <v/>
      </c>
      <c r="J2229" s="74" t="str">
        <f>IFERROR(IF(C2229="","",VLOOKUP(C2229,[1]!Tableau1[#All],8,FALSE)),"")</f>
        <v/>
      </c>
      <c r="K2229" s="75" t="str">
        <f>VLOOKUP('[1]Cumul H'!$C2229,'[1]H S45'!$BE$9:$CU$60,6,FALSE)</f>
        <v/>
      </c>
      <c r="L2229" s="75" t="str">
        <f>VLOOKUP('[1]Cumul H'!$C2229,'[1]H S45'!$BE$9:$CU$60,10,FALSE)</f>
        <v/>
      </c>
      <c r="M2229" s="75" t="str">
        <f>VLOOKUP('[1]Cumul H'!$C2229,'[1]H S45'!$BE$9:$CU$60,14,FALSE)</f>
        <v/>
      </c>
      <c r="N2229" s="75" t="str">
        <f>VLOOKUP('[1]Cumul H'!$C2229,'[1]H S45'!$BE$9:$CU$60,18,FALSE)</f>
        <v/>
      </c>
      <c r="O2229" s="75" t="str">
        <f>VLOOKUP('[1]Cumul H'!$C2229,'[1]H S45'!$BE$9:$CU$60,22,FALSE)</f>
        <v/>
      </c>
      <c r="P2229" s="75" t="str">
        <f>VLOOKUP('[1]Cumul H'!$C2229,'[1]H S45'!$BE$9:$CU$60,26,FALSE)</f>
        <v/>
      </c>
      <c r="Q2229" s="75" t="str">
        <f>VLOOKUP('[1]Cumul H'!$C2229,'[1]H S45'!$BE$9:$CU$60,30,FALSE)</f>
        <v/>
      </c>
      <c r="R2229" s="75" t="str">
        <f>VLOOKUP('[1]Cumul H'!$C2229,'[1]H S45'!$BE$9:$CU$60,34,FALSE)</f>
        <v/>
      </c>
      <c r="S2229" s="75" t="str">
        <f>VLOOKUP('[1]Cumul H'!$C2229,'[1]H S45'!$BE$9:$CU$60,33,FALSE)</f>
        <v/>
      </c>
      <c r="T2229" s="75" t="str">
        <f>VLOOKUP('[1]Cumul H'!$C2229,'[1]H S45'!$BE$9:$CU$60,35,FALSE)</f>
        <v/>
      </c>
      <c r="U2229" s="75" t="str">
        <f>VLOOKUP('[1]Cumul H'!$C2229,'[1]H S45'!$BE$9:$CU$60,36,FALSE)</f>
        <v/>
      </c>
      <c r="V2229" s="76" t="str">
        <f t="shared" si="343"/>
        <v/>
      </c>
      <c r="W2229" s="76" t="str" cm="1">
        <f t="array" ref="W2229">IFERROR(_xlfn.IFS(V2229="","",V2229=39,"",V2229&gt;39,V2229-39),"")</f>
        <v/>
      </c>
      <c r="X2229" s="76" t="str">
        <f t="shared" si="344"/>
        <v/>
      </c>
      <c r="Y2229" s="76" t="str">
        <f t="shared" si="345"/>
        <v/>
      </c>
      <c r="Z2229" s="76" t="str">
        <f t="shared" si="346"/>
        <v/>
      </c>
      <c r="AA2229" s="77" t="str">
        <f t="shared" si="347"/>
        <v/>
      </c>
      <c r="AB2229" s="76" t="str">
        <f t="shared" si="348"/>
        <v/>
      </c>
      <c r="AC2229" s="74" t="str">
        <f>VLOOKUP('[1]Cumul H'!$C2229,'[1]H S45'!$BE$9:$CU$60,37,FALSE)</f>
        <v/>
      </c>
      <c r="AD2229" s="74" t="str">
        <f>VLOOKUP('[1]Cumul H'!$C2229,'[1]H S45'!$BE$9:$CU$60,38,FALSE)</f>
        <v/>
      </c>
      <c r="AE2229" s="74" t="str">
        <f>VLOOKUP('[1]Cumul H'!$C2229,'[1]H S45'!$BE$9:$CU$60,39,FALSE)</f>
        <v/>
      </c>
      <c r="AF2229" s="74" t="str">
        <f>VLOOKUP('[1]Cumul H'!$C2229,'[1]H S45'!$BE$9:$CU$60,40,FALSE)</f>
        <v/>
      </c>
      <c r="AG2229" s="74" t="str">
        <f>VLOOKUP('[1]Cumul H'!$C2229,'[1]H S45'!$BE$9:$CU$60,41,FALSE)</f>
        <v/>
      </c>
      <c r="AH2229" s="74" t="str">
        <f>VLOOKUP('[1]Cumul H'!$C2229,'[1]H S45'!$BE$9:$CU$60,42,FALSE)</f>
        <v/>
      </c>
      <c r="AI2229" s="74">
        <f>SUM('[1]Cumul H'!$AE2229:$AH2229)</f>
        <v>0</v>
      </c>
      <c r="AJ2229" s="78" t="str" cm="1">
        <f t="array" ref="AJ2229">IF(E2229="INTERIM",_xlfn.IFS(J2229="NON",$AK$2,J2229="OUI",$AK$3),"")</f>
        <v/>
      </c>
      <c r="AK2229" s="74" t="str">
        <f t="shared" si="340"/>
        <v/>
      </c>
      <c r="AL2229" s="74" t="str">
        <f>IF(V2229="","",IF(V2229-Tableau3[[#This Row],[Heure sans Majoration]]&lt;0,0,V2229-Tableau3[[#This Row],[Heure sans Majoration]]))</f>
        <v/>
      </c>
      <c r="AM2229" s="74" t="str">
        <f t="shared" si="349"/>
        <v/>
      </c>
      <c r="AN2229" s="74" t="str">
        <f t="shared" si="341"/>
        <v/>
      </c>
      <c r="AO2229" s="74" t="str">
        <f t="shared" si="342"/>
        <v/>
      </c>
      <c r="AP2229" s="78" t="str">
        <f>IF(C2229="","",IF(F2229=0,"",(V2229*Tableau3[[#This Row],[Salaire Horaire]]*Tableau3[[#This Row],[Coef Multi]])))</f>
        <v/>
      </c>
      <c r="AQ2229" s="78" t="str">
        <f>IF(C2229="","",IF(F2229=0,"",(Tableau3[[#This Row],[Heure avec majoration]]*Tableau3[[#This Row],[Salaire Horaire]]*Tableau3[[#This Row],[Coef Multi]]*25%)))</f>
        <v/>
      </c>
    </row>
    <row r="2230" spans="2:43" ht="15" thickTop="1" x14ac:dyDescent="0.3">
      <c r="B2230" s="73" t="s">
        <v>127</v>
      </c>
      <c r="C2230" s="74" t="str">
        <f>IF('[1]H S45'!BE21="","",'[1]H S45'!BE21)</f>
        <v/>
      </c>
      <c r="D2230" s="74" t="str">
        <f>IF(C2230="","",VLOOKUP(C2230,[1]!Tableau1[#All],5,FALSE))</f>
        <v/>
      </c>
      <c r="E2230" s="74" t="str">
        <f>IF(C2230="","",VLOOKUP(C2230,[1]!Tableau1[#All],11,FALSE))</f>
        <v/>
      </c>
      <c r="F2230" s="74" t="str">
        <f>IFERROR(IF(C2230="","",VLOOKUP(C2230,[1]!Tableau1[#All],12,FALSE)),"")</f>
        <v/>
      </c>
      <c r="G2230" s="74" t="str">
        <f>IFERROR(IF(C2230="","",VLOOKUP(C2230,[1]!Tableau1[#All],6,FALSE)),"")</f>
        <v/>
      </c>
      <c r="H2230" s="74" t="str">
        <f>IFERROR(IF(C2230="","",VLOOKUP(C2230,[1]!Tableau1[#All],13,FALSE)),"")</f>
        <v/>
      </c>
      <c r="I2230" s="74" t="str">
        <f>IFERROR(IF(C2230="","",VLOOKUP(C2230,[1]!Tableau1[#All],14,FALSE)),"")</f>
        <v/>
      </c>
      <c r="J2230" s="74" t="str">
        <f>IFERROR(IF(C2230="","",VLOOKUP(C2230,[1]!Tableau1[#All],8,FALSE)),"")</f>
        <v/>
      </c>
      <c r="K2230" s="75" t="str">
        <f>VLOOKUP('[1]Cumul H'!$C2230,'[1]H S45'!$BE$9:$CU$60,6,FALSE)</f>
        <v/>
      </c>
      <c r="L2230" s="75" t="str">
        <f>VLOOKUP('[1]Cumul H'!$C2230,'[1]H S45'!$BE$9:$CU$60,10,FALSE)</f>
        <v/>
      </c>
      <c r="M2230" s="75" t="str">
        <f>VLOOKUP('[1]Cumul H'!$C2230,'[1]H S45'!$BE$9:$CU$60,14,FALSE)</f>
        <v/>
      </c>
      <c r="N2230" s="75" t="str">
        <f>VLOOKUP('[1]Cumul H'!$C2230,'[1]H S45'!$BE$9:$CU$60,18,FALSE)</f>
        <v/>
      </c>
      <c r="O2230" s="75" t="str">
        <f>VLOOKUP('[1]Cumul H'!$C2230,'[1]H S45'!$BE$9:$CU$60,22,FALSE)</f>
        <v/>
      </c>
      <c r="P2230" s="75" t="str">
        <f>VLOOKUP('[1]Cumul H'!$C2230,'[1]H S45'!$BE$9:$CU$60,26,FALSE)</f>
        <v/>
      </c>
      <c r="Q2230" s="75" t="str">
        <f>VLOOKUP('[1]Cumul H'!$C2230,'[1]H S45'!$BE$9:$CU$60,30,FALSE)</f>
        <v/>
      </c>
      <c r="R2230" s="75" t="str">
        <f>VLOOKUP('[1]Cumul H'!$C2230,'[1]H S45'!$BE$9:$CU$60,34,FALSE)</f>
        <v/>
      </c>
      <c r="S2230" s="75" t="str">
        <f>VLOOKUP('[1]Cumul H'!$C2230,'[1]H S45'!$BE$9:$CU$60,33,FALSE)</f>
        <v/>
      </c>
      <c r="T2230" s="75" t="str">
        <f>VLOOKUP('[1]Cumul H'!$C2230,'[1]H S45'!$BE$9:$CU$60,35,FALSE)</f>
        <v/>
      </c>
      <c r="U2230" s="75" t="str">
        <f>VLOOKUP('[1]Cumul H'!$C2230,'[1]H S45'!$BE$9:$CU$60,36,FALSE)</f>
        <v/>
      </c>
      <c r="V2230" s="76" t="str">
        <f t="shared" si="343"/>
        <v/>
      </c>
      <c r="W2230" s="76" t="str" cm="1">
        <f t="array" ref="W2230">IFERROR(_xlfn.IFS(V2230="","",V2230=39,"",V2230&gt;39,V2230-39),"")</f>
        <v/>
      </c>
      <c r="X2230" s="76" t="str">
        <f t="shared" si="344"/>
        <v/>
      </c>
      <c r="Y2230" s="76" t="str">
        <f t="shared" si="345"/>
        <v/>
      </c>
      <c r="Z2230" s="76" t="str">
        <f t="shared" si="346"/>
        <v/>
      </c>
      <c r="AA2230" s="77" t="str">
        <f t="shared" si="347"/>
        <v/>
      </c>
      <c r="AB2230" s="76" t="str">
        <f t="shared" si="348"/>
        <v/>
      </c>
      <c r="AC2230" s="74" t="str">
        <f>VLOOKUP('[1]Cumul H'!$C2230,'[1]H S45'!$BE$9:$CU$60,37,FALSE)</f>
        <v/>
      </c>
      <c r="AD2230" s="74" t="str">
        <f>VLOOKUP('[1]Cumul H'!$C2230,'[1]H S45'!$BE$9:$CU$60,38,FALSE)</f>
        <v/>
      </c>
      <c r="AE2230" s="74" t="str">
        <f>VLOOKUP('[1]Cumul H'!$C2230,'[1]H S45'!$BE$9:$CU$60,39,FALSE)</f>
        <v/>
      </c>
      <c r="AF2230" s="74" t="str">
        <f>VLOOKUP('[1]Cumul H'!$C2230,'[1]H S45'!$BE$9:$CU$60,40,FALSE)</f>
        <v/>
      </c>
      <c r="AG2230" s="74" t="str">
        <f>VLOOKUP('[1]Cumul H'!$C2230,'[1]H S45'!$BE$9:$CU$60,41,FALSE)</f>
        <v/>
      </c>
      <c r="AH2230" s="74" t="str">
        <f>VLOOKUP('[1]Cumul H'!$C2230,'[1]H S45'!$BE$9:$CU$60,42,FALSE)</f>
        <v/>
      </c>
      <c r="AI2230" s="74">
        <f>SUM('[1]Cumul H'!$AE2230:$AH2230)</f>
        <v>0</v>
      </c>
      <c r="AJ2230" s="72" t="str" cm="1">
        <f t="array" ref="AJ2230">IF(E2230="INTERIM",_xlfn.IFS(J2230="NON",$AK$2,J2230="OUI",$AK$3),"")</f>
        <v/>
      </c>
      <c r="AK2230" s="68" t="str">
        <f t="shared" si="340"/>
        <v/>
      </c>
      <c r="AL2230" s="68" t="str">
        <f>IF(V2230="","",IF(V2230-Tableau3[[#This Row],[Heure sans Majoration]]&lt;0,0,V2230-Tableau3[[#This Row],[Heure sans Majoration]]))</f>
        <v/>
      </c>
      <c r="AM2230" s="68" t="str">
        <f t="shared" si="349"/>
        <v/>
      </c>
      <c r="AN2230" s="68" t="str">
        <f t="shared" si="341"/>
        <v/>
      </c>
      <c r="AO2230" s="68" t="str">
        <f t="shared" si="342"/>
        <v/>
      </c>
      <c r="AP2230" s="72" t="str">
        <f>IF(C2230="","",IF(F2230=0,"",(V2230*Tableau3[[#This Row],[Salaire Horaire]]*Tableau3[[#This Row],[Coef Multi]])))</f>
        <v/>
      </c>
      <c r="AQ2230" s="72" t="str">
        <f>IF(C2230="","",IF(F2230=0,"",(Tableau3[[#This Row],[Heure avec majoration]]*Tableau3[[#This Row],[Salaire Horaire]]*Tableau3[[#This Row],[Coef Multi]]*25%)))</f>
        <v/>
      </c>
    </row>
    <row r="2231" spans="2:43" ht="15" thickBot="1" x14ac:dyDescent="0.35">
      <c r="B2231" s="73" t="s">
        <v>127</v>
      </c>
      <c r="C2231" s="74" t="str">
        <f>IF('[1]H S45'!BE22="","",'[1]H S45'!BE22)</f>
        <v/>
      </c>
      <c r="D2231" s="74" t="str">
        <f>IF(C2231="","",VLOOKUP(C2231,[1]!Tableau1[#All],5,FALSE))</f>
        <v/>
      </c>
      <c r="E2231" s="74" t="str">
        <f>IF(C2231="","",VLOOKUP(C2231,[1]!Tableau1[#All],11,FALSE))</f>
        <v/>
      </c>
      <c r="F2231" s="74" t="str">
        <f>IFERROR(IF(C2231="","",VLOOKUP(C2231,[1]!Tableau1[#All],12,FALSE)),"")</f>
        <v/>
      </c>
      <c r="G2231" s="74" t="str">
        <f>IFERROR(IF(C2231="","",VLOOKUP(C2231,[1]!Tableau1[#All],6,FALSE)),"")</f>
        <v/>
      </c>
      <c r="H2231" s="74" t="str">
        <f>IFERROR(IF(C2231="","",VLOOKUP(C2231,[1]!Tableau1[#All],13,FALSE)),"")</f>
        <v/>
      </c>
      <c r="I2231" s="74" t="str">
        <f>IFERROR(IF(C2231="","",VLOOKUP(C2231,[1]!Tableau1[#All],14,FALSE)),"")</f>
        <v/>
      </c>
      <c r="J2231" s="74" t="str">
        <f>IFERROR(IF(C2231="","",VLOOKUP(C2231,[1]!Tableau1[#All],8,FALSE)),"")</f>
        <v/>
      </c>
      <c r="K2231" s="75" t="str">
        <f>VLOOKUP('[1]Cumul H'!$C2231,'[1]H S45'!$BE$9:$CU$60,6,FALSE)</f>
        <v/>
      </c>
      <c r="L2231" s="75" t="str">
        <f>VLOOKUP('[1]Cumul H'!$C2231,'[1]H S45'!$BE$9:$CU$60,10,FALSE)</f>
        <v/>
      </c>
      <c r="M2231" s="75" t="str">
        <f>VLOOKUP('[1]Cumul H'!$C2231,'[1]H S45'!$BE$9:$CU$60,14,FALSE)</f>
        <v/>
      </c>
      <c r="N2231" s="75" t="str">
        <f>VLOOKUP('[1]Cumul H'!$C2231,'[1]H S45'!$BE$9:$CU$60,18,FALSE)</f>
        <v/>
      </c>
      <c r="O2231" s="75" t="str">
        <f>VLOOKUP('[1]Cumul H'!$C2231,'[1]H S45'!$BE$9:$CU$60,22,FALSE)</f>
        <v/>
      </c>
      <c r="P2231" s="75" t="str">
        <f>VLOOKUP('[1]Cumul H'!$C2231,'[1]H S45'!$BE$9:$CU$60,26,FALSE)</f>
        <v/>
      </c>
      <c r="Q2231" s="75" t="str">
        <f>VLOOKUP('[1]Cumul H'!$C2231,'[1]H S45'!$BE$9:$CU$60,30,FALSE)</f>
        <v/>
      </c>
      <c r="R2231" s="75" t="str">
        <f>VLOOKUP('[1]Cumul H'!$C2231,'[1]H S45'!$BE$9:$CU$60,34,FALSE)</f>
        <v/>
      </c>
      <c r="S2231" s="75" t="str">
        <f>VLOOKUP('[1]Cumul H'!$C2231,'[1]H S45'!$BE$9:$CU$60,33,FALSE)</f>
        <v/>
      </c>
      <c r="T2231" s="75" t="str">
        <f>VLOOKUP('[1]Cumul H'!$C2231,'[1]H S45'!$BE$9:$CU$60,35,FALSE)</f>
        <v/>
      </c>
      <c r="U2231" s="75" t="str">
        <f>VLOOKUP('[1]Cumul H'!$C2231,'[1]H S45'!$BE$9:$CU$60,36,FALSE)</f>
        <v/>
      </c>
      <c r="V2231" s="76" t="str">
        <f t="shared" si="343"/>
        <v/>
      </c>
      <c r="W2231" s="76" t="str" cm="1">
        <f t="array" ref="W2231">IFERROR(_xlfn.IFS(V2231="","",V2231=39,"",V2231&gt;39,V2231-39),"")</f>
        <v/>
      </c>
      <c r="X2231" s="76" t="str">
        <f t="shared" si="344"/>
        <v/>
      </c>
      <c r="Y2231" s="76" t="str">
        <f t="shared" si="345"/>
        <v/>
      </c>
      <c r="Z2231" s="76" t="str">
        <f t="shared" si="346"/>
        <v/>
      </c>
      <c r="AA2231" s="77" t="str">
        <f t="shared" si="347"/>
        <v/>
      </c>
      <c r="AB2231" s="76" t="str">
        <f t="shared" si="348"/>
        <v/>
      </c>
      <c r="AC2231" s="74" t="str">
        <f>VLOOKUP('[1]Cumul H'!$C2231,'[1]H S45'!$BE$9:$CU$60,37,FALSE)</f>
        <v/>
      </c>
      <c r="AD2231" s="74" t="str">
        <f>VLOOKUP('[1]Cumul H'!$C2231,'[1]H S45'!$BE$9:$CU$60,38,FALSE)</f>
        <v/>
      </c>
      <c r="AE2231" s="74" t="str">
        <f>VLOOKUP('[1]Cumul H'!$C2231,'[1]H S45'!$BE$9:$CU$60,39,FALSE)</f>
        <v/>
      </c>
      <c r="AF2231" s="74" t="str">
        <f>VLOOKUP('[1]Cumul H'!$C2231,'[1]H S45'!$BE$9:$CU$60,40,FALSE)</f>
        <v/>
      </c>
      <c r="AG2231" s="74" t="str">
        <f>VLOOKUP('[1]Cumul H'!$C2231,'[1]H S45'!$BE$9:$CU$60,41,FALSE)</f>
        <v/>
      </c>
      <c r="AH2231" s="74" t="str">
        <f>VLOOKUP('[1]Cumul H'!$C2231,'[1]H S45'!$BE$9:$CU$60,42,FALSE)</f>
        <v/>
      </c>
      <c r="AI2231" s="74">
        <f>SUM('[1]Cumul H'!$AE2231:$AH2231)</f>
        <v>0</v>
      </c>
      <c r="AJ2231" s="78" t="str" cm="1">
        <f t="array" ref="AJ2231">IF(E2231="INTERIM",_xlfn.IFS(J2231="NON",$AK$2,J2231="OUI",$AK$3),"")</f>
        <v/>
      </c>
      <c r="AK2231" s="74" t="str">
        <f t="shared" si="340"/>
        <v/>
      </c>
      <c r="AL2231" s="74" t="str">
        <f>IF(V2231="","",IF(V2231-Tableau3[[#This Row],[Heure sans Majoration]]&lt;0,0,V2231-Tableau3[[#This Row],[Heure sans Majoration]]))</f>
        <v/>
      </c>
      <c r="AM2231" s="74" t="str">
        <f t="shared" si="349"/>
        <v/>
      </c>
      <c r="AN2231" s="74" t="str">
        <f t="shared" si="341"/>
        <v/>
      </c>
      <c r="AO2231" s="74" t="str">
        <f t="shared" si="342"/>
        <v/>
      </c>
      <c r="AP2231" s="78" t="str">
        <f>IF(C2231="","",IF(F2231=0,"",(V2231*Tableau3[[#This Row],[Salaire Horaire]]*Tableau3[[#This Row],[Coef Multi]])))</f>
        <v/>
      </c>
      <c r="AQ2231" s="78" t="str">
        <f>IF(C2231="","",IF(F2231=0,"",(Tableau3[[#This Row],[Heure avec majoration]]*Tableau3[[#This Row],[Salaire Horaire]]*Tableau3[[#This Row],[Coef Multi]]*25%)))</f>
        <v/>
      </c>
    </row>
    <row r="2232" spans="2:43" ht="15" thickTop="1" x14ac:dyDescent="0.3">
      <c r="B2232" s="73" t="s">
        <v>127</v>
      </c>
      <c r="C2232" s="74" t="str">
        <f>IF('[1]H S45'!BE23="","",'[1]H S45'!BE23)</f>
        <v/>
      </c>
      <c r="D2232" s="74" t="str">
        <f>IF(C2232="","",VLOOKUP(C2232,[1]!Tableau1[#All],5,FALSE))</f>
        <v/>
      </c>
      <c r="E2232" s="74" t="str">
        <f>IF(C2232="","",VLOOKUP(C2232,[1]!Tableau1[#All],11,FALSE))</f>
        <v/>
      </c>
      <c r="F2232" s="74" t="str">
        <f>IFERROR(IF(C2232="","",VLOOKUP(C2232,[1]!Tableau1[#All],12,FALSE)),"")</f>
        <v/>
      </c>
      <c r="G2232" s="74" t="str">
        <f>IFERROR(IF(C2232="","",VLOOKUP(C2232,[1]!Tableau1[#All],6,FALSE)),"")</f>
        <v/>
      </c>
      <c r="H2232" s="74" t="str">
        <f>IFERROR(IF(C2232="","",VLOOKUP(C2232,[1]!Tableau1[#All],13,FALSE)),"")</f>
        <v/>
      </c>
      <c r="I2232" s="74" t="str">
        <f>IFERROR(IF(C2232="","",VLOOKUP(C2232,[1]!Tableau1[#All],14,FALSE)),"")</f>
        <v/>
      </c>
      <c r="J2232" s="74" t="str">
        <f>IFERROR(IF(C2232="","",VLOOKUP(C2232,[1]!Tableau1[#All],8,FALSE)),"")</f>
        <v/>
      </c>
      <c r="K2232" s="75" t="str">
        <f>VLOOKUP('[1]Cumul H'!$C2232,'[1]H S45'!$BE$9:$CU$60,6,FALSE)</f>
        <v/>
      </c>
      <c r="L2232" s="75" t="str">
        <f>VLOOKUP('[1]Cumul H'!$C2232,'[1]H S45'!$BE$9:$CU$60,10,FALSE)</f>
        <v/>
      </c>
      <c r="M2232" s="75" t="str">
        <f>VLOOKUP('[1]Cumul H'!$C2232,'[1]H S45'!$BE$9:$CU$60,14,FALSE)</f>
        <v/>
      </c>
      <c r="N2232" s="75" t="str">
        <f>VLOOKUP('[1]Cumul H'!$C2232,'[1]H S45'!$BE$9:$CU$60,18,FALSE)</f>
        <v/>
      </c>
      <c r="O2232" s="75" t="str">
        <f>VLOOKUP('[1]Cumul H'!$C2232,'[1]H S45'!$BE$9:$CU$60,22,FALSE)</f>
        <v/>
      </c>
      <c r="P2232" s="75" t="str">
        <f>VLOOKUP('[1]Cumul H'!$C2232,'[1]H S45'!$BE$9:$CU$60,26,FALSE)</f>
        <v/>
      </c>
      <c r="Q2232" s="75" t="str">
        <f>VLOOKUP('[1]Cumul H'!$C2232,'[1]H S45'!$BE$9:$CU$60,30,FALSE)</f>
        <v/>
      </c>
      <c r="R2232" s="75" t="str">
        <f>VLOOKUP('[1]Cumul H'!$C2232,'[1]H S45'!$BE$9:$CU$60,34,FALSE)</f>
        <v/>
      </c>
      <c r="S2232" s="75" t="str">
        <f>VLOOKUP('[1]Cumul H'!$C2232,'[1]H S45'!$BE$9:$CU$60,33,FALSE)</f>
        <v/>
      </c>
      <c r="T2232" s="75" t="str">
        <f>VLOOKUP('[1]Cumul H'!$C2232,'[1]H S45'!$BE$9:$CU$60,35,FALSE)</f>
        <v/>
      </c>
      <c r="U2232" s="75" t="str">
        <f>VLOOKUP('[1]Cumul H'!$C2232,'[1]H S45'!$BE$9:$CU$60,36,FALSE)</f>
        <v/>
      </c>
      <c r="V2232" s="76" t="str">
        <f t="shared" si="343"/>
        <v/>
      </c>
      <c r="W2232" s="76" t="str" cm="1">
        <f t="array" ref="W2232">IFERROR(_xlfn.IFS(V2232="","",V2232=39,"",V2232&gt;39,V2232-39),"")</f>
        <v/>
      </c>
      <c r="X2232" s="76" t="str">
        <f t="shared" si="344"/>
        <v/>
      </c>
      <c r="Y2232" s="76" t="str">
        <f t="shared" si="345"/>
        <v/>
      </c>
      <c r="Z2232" s="76" t="str">
        <f t="shared" si="346"/>
        <v/>
      </c>
      <c r="AA2232" s="77" t="str">
        <f t="shared" si="347"/>
        <v/>
      </c>
      <c r="AB2232" s="76" t="str">
        <f t="shared" si="348"/>
        <v/>
      </c>
      <c r="AC2232" s="74" t="str">
        <f>VLOOKUP('[1]Cumul H'!$C2232,'[1]H S45'!$BE$9:$CU$60,37,FALSE)</f>
        <v/>
      </c>
      <c r="AD2232" s="74" t="str">
        <f>VLOOKUP('[1]Cumul H'!$C2232,'[1]H S45'!$BE$9:$CU$60,38,FALSE)</f>
        <v/>
      </c>
      <c r="AE2232" s="74" t="str">
        <f>VLOOKUP('[1]Cumul H'!$C2232,'[1]H S45'!$BE$9:$CU$60,39,FALSE)</f>
        <v/>
      </c>
      <c r="AF2232" s="74" t="str">
        <f>VLOOKUP('[1]Cumul H'!$C2232,'[1]H S45'!$BE$9:$CU$60,40,FALSE)</f>
        <v/>
      </c>
      <c r="AG2232" s="74" t="str">
        <f>VLOOKUP('[1]Cumul H'!$C2232,'[1]H S45'!$BE$9:$CU$60,41,FALSE)</f>
        <v/>
      </c>
      <c r="AH2232" s="74" t="str">
        <f>VLOOKUP('[1]Cumul H'!$C2232,'[1]H S45'!$BE$9:$CU$60,42,FALSE)</f>
        <v/>
      </c>
      <c r="AI2232" s="74">
        <f>SUM('[1]Cumul H'!$AE2232:$AH2232)</f>
        <v>0</v>
      </c>
      <c r="AJ2232" s="72" t="str" cm="1">
        <f t="array" ref="AJ2232">IF(E2232="INTERIM",_xlfn.IFS(J2232="NON",$AK$2,J2232="OUI",$AK$3),"")</f>
        <v/>
      </c>
      <c r="AK2232" s="68" t="str">
        <f t="shared" si="340"/>
        <v/>
      </c>
      <c r="AL2232" s="68" t="str">
        <f>IF(V2232="","",IF(V2232-Tableau3[[#This Row],[Heure sans Majoration]]&lt;0,0,V2232-Tableau3[[#This Row],[Heure sans Majoration]]))</f>
        <v/>
      </c>
      <c r="AM2232" s="68" t="str">
        <f t="shared" si="349"/>
        <v/>
      </c>
      <c r="AN2232" s="68" t="str">
        <f t="shared" si="341"/>
        <v/>
      </c>
      <c r="AO2232" s="68" t="str">
        <f t="shared" si="342"/>
        <v/>
      </c>
      <c r="AP2232" s="72" t="str">
        <f>IF(C2232="","",IF(F2232=0,"",(V2232*Tableau3[[#This Row],[Salaire Horaire]]*Tableau3[[#This Row],[Coef Multi]])))</f>
        <v/>
      </c>
      <c r="AQ2232" s="72" t="str">
        <f>IF(C2232="","",IF(F2232=0,"",(Tableau3[[#This Row],[Heure avec majoration]]*Tableau3[[#This Row],[Salaire Horaire]]*Tableau3[[#This Row],[Coef Multi]]*25%)))</f>
        <v/>
      </c>
    </row>
    <row r="2233" spans="2:43" ht="15" thickBot="1" x14ac:dyDescent="0.35">
      <c r="B2233" s="73" t="s">
        <v>127</v>
      </c>
      <c r="C2233" s="74" t="str">
        <f>IF('[1]H S45'!BE24="","",'[1]H S45'!BE24)</f>
        <v/>
      </c>
      <c r="D2233" s="74" t="str">
        <f>IF(C2233="","",VLOOKUP(C2233,[1]!Tableau1[#All],5,FALSE))</f>
        <v/>
      </c>
      <c r="E2233" s="74" t="str">
        <f>IF(C2233="","",VLOOKUP(C2233,[1]!Tableau1[#All],11,FALSE))</f>
        <v/>
      </c>
      <c r="F2233" s="74" t="str">
        <f>IFERROR(IF(C2233="","",VLOOKUP(C2233,[1]!Tableau1[#All],12,FALSE)),"")</f>
        <v/>
      </c>
      <c r="G2233" s="74" t="str">
        <f>IFERROR(IF(C2233="","",VLOOKUP(C2233,[1]!Tableau1[#All],6,FALSE)),"")</f>
        <v/>
      </c>
      <c r="H2233" s="74" t="str">
        <f>IFERROR(IF(C2233="","",VLOOKUP(C2233,[1]!Tableau1[#All],13,FALSE)),"")</f>
        <v/>
      </c>
      <c r="I2233" s="74" t="str">
        <f>IFERROR(IF(C2233="","",VLOOKUP(C2233,[1]!Tableau1[#All],14,FALSE)),"")</f>
        <v/>
      </c>
      <c r="J2233" s="74" t="str">
        <f>IFERROR(IF(C2233="","",VLOOKUP(C2233,[1]!Tableau1[#All],8,FALSE)),"")</f>
        <v/>
      </c>
      <c r="K2233" s="75" t="str">
        <f>VLOOKUP('[1]Cumul H'!$C2233,'[1]H S45'!$BE$9:$CU$60,6,FALSE)</f>
        <v/>
      </c>
      <c r="L2233" s="75" t="str">
        <f>VLOOKUP('[1]Cumul H'!$C2233,'[1]H S45'!$BE$9:$CU$60,10,FALSE)</f>
        <v/>
      </c>
      <c r="M2233" s="75" t="str">
        <f>VLOOKUP('[1]Cumul H'!$C2233,'[1]H S45'!$BE$9:$CU$60,14,FALSE)</f>
        <v/>
      </c>
      <c r="N2233" s="75" t="str">
        <f>VLOOKUP('[1]Cumul H'!$C2233,'[1]H S45'!$BE$9:$CU$60,18,FALSE)</f>
        <v/>
      </c>
      <c r="O2233" s="75" t="str">
        <f>VLOOKUP('[1]Cumul H'!$C2233,'[1]H S45'!$BE$9:$CU$60,22,FALSE)</f>
        <v/>
      </c>
      <c r="P2233" s="75" t="str">
        <f>VLOOKUP('[1]Cumul H'!$C2233,'[1]H S45'!$BE$9:$CU$60,26,FALSE)</f>
        <v/>
      </c>
      <c r="Q2233" s="75" t="str">
        <f>VLOOKUP('[1]Cumul H'!$C2233,'[1]H S45'!$BE$9:$CU$60,30,FALSE)</f>
        <v/>
      </c>
      <c r="R2233" s="75" t="str">
        <f>VLOOKUP('[1]Cumul H'!$C2233,'[1]H S45'!$BE$9:$CU$60,34,FALSE)</f>
        <v/>
      </c>
      <c r="S2233" s="75" t="str">
        <f>VLOOKUP('[1]Cumul H'!$C2233,'[1]H S45'!$BE$9:$CU$60,33,FALSE)</f>
        <v/>
      </c>
      <c r="T2233" s="75" t="str">
        <f>VLOOKUP('[1]Cumul H'!$C2233,'[1]H S45'!$BE$9:$CU$60,35,FALSE)</f>
        <v/>
      </c>
      <c r="U2233" s="75" t="str">
        <f>VLOOKUP('[1]Cumul H'!$C2233,'[1]H S45'!$BE$9:$CU$60,36,FALSE)</f>
        <v/>
      </c>
      <c r="V2233" s="76" t="str">
        <f t="shared" si="343"/>
        <v/>
      </c>
      <c r="W2233" s="76" t="str" cm="1">
        <f t="array" ref="W2233">IFERROR(_xlfn.IFS(V2233="","",V2233=39,"",V2233&gt;39,V2233-39),"")</f>
        <v/>
      </c>
      <c r="X2233" s="76" t="str">
        <f t="shared" si="344"/>
        <v/>
      </c>
      <c r="Y2233" s="76" t="str">
        <f t="shared" si="345"/>
        <v/>
      </c>
      <c r="Z2233" s="76" t="str">
        <f t="shared" si="346"/>
        <v/>
      </c>
      <c r="AA2233" s="77" t="str">
        <f t="shared" si="347"/>
        <v/>
      </c>
      <c r="AB2233" s="76" t="str">
        <f t="shared" si="348"/>
        <v/>
      </c>
      <c r="AC2233" s="74" t="str">
        <f>VLOOKUP('[1]Cumul H'!$C2233,'[1]H S45'!$BE$9:$CU$60,37,FALSE)</f>
        <v/>
      </c>
      <c r="AD2233" s="74" t="str">
        <f>VLOOKUP('[1]Cumul H'!$C2233,'[1]H S45'!$BE$9:$CU$60,38,FALSE)</f>
        <v/>
      </c>
      <c r="AE2233" s="74" t="str">
        <f>VLOOKUP('[1]Cumul H'!$C2233,'[1]H S45'!$BE$9:$CU$60,39,FALSE)</f>
        <v/>
      </c>
      <c r="AF2233" s="74" t="str">
        <f>VLOOKUP('[1]Cumul H'!$C2233,'[1]H S45'!$BE$9:$CU$60,40,FALSE)</f>
        <v/>
      </c>
      <c r="AG2233" s="74" t="str">
        <f>VLOOKUP('[1]Cumul H'!$C2233,'[1]H S45'!$BE$9:$CU$60,41,FALSE)</f>
        <v/>
      </c>
      <c r="AH2233" s="74" t="str">
        <f>VLOOKUP('[1]Cumul H'!$C2233,'[1]H S45'!$BE$9:$CU$60,42,FALSE)</f>
        <v/>
      </c>
      <c r="AI2233" s="74">
        <f>SUM('[1]Cumul H'!$AE2233:$AH2233)</f>
        <v>0</v>
      </c>
      <c r="AJ2233" s="78" t="str" cm="1">
        <f t="array" ref="AJ2233">IF(E2233="INTERIM",_xlfn.IFS(J2233="NON",$AK$2,J2233="OUI",$AK$3),"")</f>
        <v/>
      </c>
      <c r="AK2233" s="74" t="str">
        <f t="shared" si="340"/>
        <v/>
      </c>
      <c r="AL2233" s="74" t="str">
        <f>IF(V2233="","",IF(V2233-Tableau3[[#This Row],[Heure sans Majoration]]&lt;0,0,V2233-Tableau3[[#This Row],[Heure sans Majoration]]))</f>
        <v/>
      </c>
      <c r="AM2233" s="74" t="str">
        <f t="shared" si="349"/>
        <v/>
      </c>
      <c r="AN2233" s="74" t="str">
        <f t="shared" si="341"/>
        <v/>
      </c>
      <c r="AO2233" s="74" t="str">
        <f t="shared" si="342"/>
        <v/>
      </c>
      <c r="AP2233" s="78" t="str">
        <f>IF(C2233="","",IF(F2233=0,"",(V2233*Tableau3[[#This Row],[Salaire Horaire]]*Tableau3[[#This Row],[Coef Multi]])))</f>
        <v/>
      </c>
      <c r="AQ2233" s="78" t="str">
        <f>IF(C2233="","",IF(F2233=0,"",(Tableau3[[#This Row],[Heure avec majoration]]*Tableau3[[#This Row],[Salaire Horaire]]*Tableau3[[#This Row],[Coef Multi]]*25%)))</f>
        <v/>
      </c>
    </row>
    <row r="2234" spans="2:43" ht="15" thickTop="1" x14ac:dyDescent="0.3">
      <c r="B2234" s="73" t="s">
        <v>127</v>
      </c>
      <c r="C2234" s="74" t="str">
        <f>IF('[1]H S45'!BE25="","",'[1]H S45'!BE25)</f>
        <v/>
      </c>
      <c r="D2234" s="74" t="str">
        <f>IF(C2234="","",VLOOKUP(C2234,[1]!Tableau1[#All],5,FALSE))</f>
        <v/>
      </c>
      <c r="E2234" s="74" t="str">
        <f>IF(C2234="","",VLOOKUP(C2234,[1]!Tableau1[#All],11,FALSE))</f>
        <v/>
      </c>
      <c r="F2234" s="74" t="str">
        <f>IFERROR(IF(C2234="","",VLOOKUP(C2234,[1]!Tableau1[#All],12,FALSE)),"")</f>
        <v/>
      </c>
      <c r="G2234" s="74" t="str">
        <f>IFERROR(IF(C2234="","",VLOOKUP(C2234,[1]!Tableau1[#All],6,FALSE)),"")</f>
        <v/>
      </c>
      <c r="H2234" s="74" t="str">
        <f>IFERROR(IF(C2234="","",VLOOKUP(C2234,[1]!Tableau1[#All],13,FALSE)),"")</f>
        <v/>
      </c>
      <c r="I2234" s="74" t="str">
        <f>IFERROR(IF(C2234="","",VLOOKUP(C2234,[1]!Tableau1[#All],14,FALSE)),"")</f>
        <v/>
      </c>
      <c r="J2234" s="74" t="str">
        <f>IFERROR(IF(C2234="","",VLOOKUP(C2234,[1]!Tableau1[#All],8,FALSE)),"")</f>
        <v/>
      </c>
      <c r="K2234" s="75" t="str">
        <f>VLOOKUP('[1]Cumul H'!$C2234,'[1]H S45'!$BE$9:$CU$60,6,FALSE)</f>
        <v/>
      </c>
      <c r="L2234" s="75" t="str">
        <f>VLOOKUP('[1]Cumul H'!$C2234,'[1]H S45'!$BE$9:$CU$60,10,FALSE)</f>
        <v/>
      </c>
      <c r="M2234" s="75" t="str">
        <f>VLOOKUP('[1]Cumul H'!$C2234,'[1]H S45'!$BE$9:$CU$60,14,FALSE)</f>
        <v/>
      </c>
      <c r="N2234" s="75" t="str">
        <f>VLOOKUP('[1]Cumul H'!$C2234,'[1]H S45'!$BE$9:$CU$60,18,FALSE)</f>
        <v/>
      </c>
      <c r="O2234" s="75" t="str">
        <f>VLOOKUP('[1]Cumul H'!$C2234,'[1]H S45'!$BE$9:$CU$60,22,FALSE)</f>
        <v/>
      </c>
      <c r="P2234" s="75" t="str">
        <f>VLOOKUP('[1]Cumul H'!$C2234,'[1]H S45'!$BE$9:$CU$60,26,FALSE)</f>
        <v/>
      </c>
      <c r="Q2234" s="75" t="str">
        <f>VLOOKUP('[1]Cumul H'!$C2234,'[1]H S45'!$BE$9:$CU$60,30,FALSE)</f>
        <v/>
      </c>
      <c r="R2234" s="75" t="str">
        <f>VLOOKUP('[1]Cumul H'!$C2234,'[1]H S45'!$BE$9:$CU$60,34,FALSE)</f>
        <v/>
      </c>
      <c r="S2234" s="75" t="str">
        <f>VLOOKUP('[1]Cumul H'!$C2234,'[1]H S45'!$BE$9:$CU$60,33,FALSE)</f>
        <v/>
      </c>
      <c r="T2234" s="75" t="str">
        <f>VLOOKUP('[1]Cumul H'!$C2234,'[1]H S45'!$BE$9:$CU$60,35,FALSE)</f>
        <v/>
      </c>
      <c r="U2234" s="75" t="str">
        <f>VLOOKUP('[1]Cumul H'!$C2234,'[1]H S45'!$BE$9:$CU$60,36,FALSE)</f>
        <v/>
      </c>
      <c r="V2234" s="76" t="str">
        <f t="shared" si="343"/>
        <v/>
      </c>
      <c r="W2234" s="76" t="str" cm="1">
        <f t="array" ref="W2234">IFERROR(_xlfn.IFS(V2234="","",V2234=39,"",V2234&gt;39,V2234-39),"")</f>
        <v/>
      </c>
      <c r="X2234" s="76" t="str">
        <f t="shared" si="344"/>
        <v/>
      </c>
      <c r="Y2234" s="76" t="str">
        <f t="shared" si="345"/>
        <v/>
      </c>
      <c r="Z2234" s="76" t="str">
        <f t="shared" si="346"/>
        <v/>
      </c>
      <c r="AA2234" s="77" t="str">
        <f t="shared" si="347"/>
        <v/>
      </c>
      <c r="AB2234" s="76" t="str">
        <f t="shared" si="348"/>
        <v/>
      </c>
      <c r="AC2234" s="74" t="str">
        <f>VLOOKUP('[1]Cumul H'!$C2234,'[1]H S45'!$BE$9:$CU$60,37,FALSE)</f>
        <v/>
      </c>
      <c r="AD2234" s="74" t="str">
        <f>VLOOKUP('[1]Cumul H'!$C2234,'[1]H S45'!$BE$9:$CU$60,38,FALSE)</f>
        <v/>
      </c>
      <c r="AE2234" s="74" t="str">
        <f>VLOOKUP('[1]Cumul H'!$C2234,'[1]H S45'!$BE$9:$CU$60,39,FALSE)</f>
        <v/>
      </c>
      <c r="AF2234" s="74" t="str">
        <f>VLOOKUP('[1]Cumul H'!$C2234,'[1]H S45'!$BE$9:$CU$60,40,FALSE)</f>
        <v/>
      </c>
      <c r="AG2234" s="74" t="str">
        <f>VLOOKUP('[1]Cumul H'!$C2234,'[1]H S45'!$BE$9:$CU$60,41,FALSE)</f>
        <v/>
      </c>
      <c r="AH2234" s="74" t="str">
        <f>VLOOKUP('[1]Cumul H'!$C2234,'[1]H S45'!$BE$9:$CU$60,42,FALSE)</f>
        <v/>
      </c>
      <c r="AI2234" s="74">
        <f>SUM('[1]Cumul H'!$AE2234:$AH2234)</f>
        <v>0</v>
      </c>
      <c r="AJ2234" s="72" t="str" cm="1">
        <f t="array" ref="AJ2234">IF(E2234="INTERIM",_xlfn.IFS(J2234="NON",$AK$2,J2234="OUI",$AK$3),"")</f>
        <v/>
      </c>
      <c r="AK2234" s="68" t="str">
        <f t="shared" si="340"/>
        <v/>
      </c>
      <c r="AL2234" s="68" t="str">
        <f>IF(V2234="","",IF(V2234-Tableau3[[#This Row],[Heure sans Majoration]]&lt;0,0,V2234-Tableau3[[#This Row],[Heure sans Majoration]]))</f>
        <v/>
      </c>
      <c r="AM2234" s="68" t="str">
        <f t="shared" si="349"/>
        <v/>
      </c>
      <c r="AN2234" s="68" t="str">
        <f t="shared" si="341"/>
        <v/>
      </c>
      <c r="AO2234" s="68" t="str">
        <f t="shared" si="342"/>
        <v/>
      </c>
      <c r="AP2234" s="72" t="str">
        <f>IF(C2234="","",IF(F2234=0,"",(V2234*Tableau3[[#This Row],[Salaire Horaire]]*Tableau3[[#This Row],[Coef Multi]])))</f>
        <v/>
      </c>
      <c r="AQ2234" s="72" t="str">
        <f>IF(C2234="","",IF(F2234=0,"",(Tableau3[[#This Row],[Heure avec majoration]]*Tableau3[[#This Row],[Salaire Horaire]]*Tableau3[[#This Row],[Coef Multi]]*25%)))</f>
        <v/>
      </c>
    </row>
    <row r="2235" spans="2:43" ht="15" thickBot="1" x14ac:dyDescent="0.35">
      <c r="B2235" s="73" t="s">
        <v>127</v>
      </c>
      <c r="C2235" s="74" t="str">
        <f>IF('[1]H S45'!BE26="","",'[1]H S45'!BE26)</f>
        <v/>
      </c>
      <c r="D2235" s="74" t="str">
        <f>IF(C2235="","",VLOOKUP(C2235,[1]!Tableau1[#All],5,FALSE))</f>
        <v/>
      </c>
      <c r="E2235" s="74" t="str">
        <f>IF(C2235="","",VLOOKUP(C2235,[1]!Tableau1[#All],11,FALSE))</f>
        <v/>
      </c>
      <c r="F2235" s="74" t="str">
        <f>IFERROR(IF(C2235="","",VLOOKUP(C2235,[1]!Tableau1[#All],12,FALSE)),"")</f>
        <v/>
      </c>
      <c r="G2235" s="74" t="str">
        <f>IFERROR(IF(C2235="","",VLOOKUP(C2235,[1]!Tableau1[#All],6,FALSE)),"")</f>
        <v/>
      </c>
      <c r="H2235" s="74" t="str">
        <f>IFERROR(IF(C2235="","",VLOOKUP(C2235,[1]!Tableau1[#All],13,FALSE)),"")</f>
        <v/>
      </c>
      <c r="I2235" s="74" t="str">
        <f>IFERROR(IF(C2235="","",VLOOKUP(C2235,[1]!Tableau1[#All],14,FALSE)),"")</f>
        <v/>
      </c>
      <c r="J2235" s="74" t="str">
        <f>IFERROR(IF(C2235="","",VLOOKUP(C2235,[1]!Tableau1[#All],8,FALSE)),"")</f>
        <v/>
      </c>
      <c r="K2235" s="75" t="str">
        <f>VLOOKUP('[1]Cumul H'!$C2235,'[1]H S45'!$BE$9:$CU$60,6,FALSE)</f>
        <v/>
      </c>
      <c r="L2235" s="75" t="str">
        <f>VLOOKUP('[1]Cumul H'!$C2235,'[1]H S45'!$BE$9:$CU$60,10,FALSE)</f>
        <v/>
      </c>
      <c r="M2235" s="75" t="str">
        <f>VLOOKUP('[1]Cumul H'!$C2235,'[1]H S45'!$BE$9:$CU$60,14,FALSE)</f>
        <v/>
      </c>
      <c r="N2235" s="75" t="str">
        <f>VLOOKUP('[1]Cumul H'!$C2235,'[1]H S45'!$BE$9:$CU$60,18,FALSE)</f>
        <v/>
      </c>
      <c r="O2235" s="75" t="str">
        <f>VLOOKUP('[1]Cumul H'!$C2235,'[1]H S45'!$BE$9:$CU$60,22,FALSE)</f>
        <v/>
      </c>
      <c r="P2235" s="75" t="str">
        <f>VLOOKUP('[1]Cumul H'!$C2235,'[1]H S45'!$BE$9:$CU$60,26,FALSE)</f>
        <v/>
      </c>
      <c r="Q2235" s="75" t="str">
        <f>VLOOKUP('[1]Cumul H'!$C2235,'[1]H S45'!$BE$9:$CU$60,30,FALSE)</f>
        <v/>
      </c>
      <c r="R2235" s="75" t="str">
        <f>VLOOKUP('[1]Cumul H'!$C2235,'[1]H S45'!$BE$9:$CU$60,34,FALSE)</f>
        <v/>
      </c>
      <c r="S2235" s="75" t="str">
        <f>VLOOKUP('[1]Cumul H'!$C2235,'[1]H S45'!$BE$9:$CU$60,33,FALSE)</f>
        <v/>
      </c>
      <c r="T2235" s="75" t="str">
        <f>VLOOKUP('[1]Cumul H'!$C2235,'[1]H S45'!$BE$9:$CU$60,35,FALSE)</f>
        <v/>
      </c>
      <c r="U2235" s="75" t="str">
        <f>VLOOKUP('[1]Cumul H'!$C2235,'[1]H S45'!$BE$9:$CU$60,36,FALSE)</f>
        <v/>
      </c>
      <c r="V2235" s="76" t="str">
        <f t="shared" si="343"/>
        <v/>
      </c>
      <c r="W2235" s="76" t="str" cm="1">
        <f t="array" ref="W2235">IFERROR(_xlfn.IFS(V2235="","",V2235=39,"",V2235&gt;39,V2235-39),"")</f>
        <v/>
      </c>
      <c r="X2235" s="76" t="str">
        <f t="shared" si="344"/>
        <v/>
      </c>
      <c r="Y2235" s="76" t="str">
        <f t="shared" si="345"/>
        <v/>
      </c>
      <c r="Z2235" s="76" t="str">
        <f t="shared" si="346"/>
        <v/>
      </c>
      <c r="AA2235" s="77" t="str">
        <f t="shared" si="347"/>
        <v/>
      </c>
      <c r="AB2235" s="76" t="str">
        <f t="shared" si="348"/>
        <v/>
      </c>
      <c r="AC2235" s="74" t="str">
        <f>VLOOKUP('[1]Cumul H'!$C2235,'[1]H S45'!$BE$9:$CU$60,37,FALSE)</f>
        <v/>
      </c>
      <c r="AD2235" s="74" t="str">
        <f>VLOOKUP('[1]Cumul H'!$C2235,'[1]H S45'!$BE$9:$CU$60,38,FALSE)</f>
        <v/>
      </c>
      <c r="AE2235" s="74" t="str">
        <f>VLOOKUP('[1]Cumul H'!$C2235,'[1]H S45'!$BE$9:$CU$60,39,FALSE)</f>
        <v/>
      </c>
      <c r="AF2235" s="74" t="str">
        <f>VLOOKUP('[1]Cumul H'!$C2235,'[1]H S45'!$BE$9:$CU$60,40,FALSE)</f>
        <v/>
      </c>
      <c r="AG2235" s="74" t="str">
        <f>VLOOKUP('[1]Cumul H'!$C2235,'[1]H S45'!$BE$9:$CU$60,41,FALSE)</f>
        <v/>
      </c>
      <c r="AH2235" s="74" t="str">
        <f>VLOOKUP('[1]Cumul H'!$C2235,'[1]H S45'!$BE$9:$CU$60,42,FALSE)</f>
        <v/>
      </c>
      <c r="AI2235" s="74">
        <f>SUM('[1]Cumul H'!$AE2235:$AH2235)</f>
        <v>0</v>
      </c>
      <c r="AJ2235" s="78" t="str" cm="1">
        <f t="array" ref="AJ2235">IF(E2235="INTERIM",_xlfn.IFS(J2235="NON",$AK$2,J2235="OUI",$AK$3),"")</f>
        <v/>
      </c>
      <c r="AK2235" s="74" t="str">
        <f t="shared" si="340"/>
        <v/>
      </c>
      <c r="AL2235" s="74" t="str">
        <f>IF(V2235="","",IF(V2235-Tableau3[[#This Row],[Heure sans Majoration]]&lt;0,0,V2235-Tableau3[[#This Row],[Heure sans Majoration]]))</f>
        <v/>
      </c>
      <c r="AM2235" s="74" t="str">
        <f t="shared" si="349"/>
        <v/>
      </c>
      <c r="AN2235" s="74" t="str">
        <f t="shared" si="341"/>
        <v/>
      </c>
      <c r="AO2235" s="74" t="str">
        <f t="shared" si="342"/>
        <v/>
      </c>
      <c r="AP2235" s="78" t="str">
        <f>IF(C2235="","",IF(F2235=0,"",(V2235*Tableau3[[#This Row],[Salaire Horaire]]*Tableau3[[#This Row],[Coef Multi]])))</f>
        <v/>
      </c>
      <c r="AQ2235" s="78" t="str">
        <f>IF(C2235="","",IF(F2235=0,"",(Tableau3[[#This Row],[Heure avec majoration]]*Tableau3[[#This Row],[Salaire Horaire]]*Tableau3[[#This Row],[Coef Multi]]*25%)))</f>
        <v/>
      </c>
    </row>
    <row r="2236" spans="2:43" ht="15" thickTop="1" x14ac:dyDescent="0.3">
      <c r="B2236" s="73" t="s">
        <v>127</v>
      </c>
      <c r="C2236" s="74" t="str">
        <f>IF('[1]H S45'!BE27="","",'[1]H S45'!BE27)</f>
        <v/>
      </c>
      <c r="D2236" s="74" t="str">
        <f>IF(C2236="","",VLOOKUP(C2236,[1]!Tableau1[#All],5,FALSE))</f>
        <v/>
      </c>
      <c r="E2236" s="74" t="str">
        <f>IF(C2236="","",VLOOKUP(C2236,[1]!Tableau1[#All],11,FALSE))</f>
        <v/>
      </c>
      <c r="F2236" s="74" t="str">
        <f>IFERROR(IF(C2236="","",VLOOKUP(C2236,[1]!Tableau1[#All],12,FALSE)),"")</f>
        <v/>
      </c>
      <c r="G2236" s="74" t="str">
        <f>IFERROR(IF(C2236="","",VLOOKUP(C2236,[1]!Tableau1[#All],6,FALSE)),"")</f>
        <v/>
      </c>
      <c r="H2236" s="74" t="str">
        <f>IFERROR(IF(C2236="","",VLOOKUP(C2236,[1]!Tableau1[#All],13,FALSE)),"")</f>
        <v/>
      </c>
      <c r="I2236" s="74" t="str">
        <f>IFERROR(IF(C2236="","",VLOOKUP(C2236,[1]!Tableau1[#All],14,FALSE)),"")</f>
        <v/>
      </c>
      <c r="J2236" s="74" t="str">
        <f>IFERROR(IF(C2236="","",VLOOKUP(C2236,[1]!Tableau1[#All],8,FALSE)),"")</f>
        <v/>
      </c>
      <c r="K2236" s="75" t="str">
        <f>VLOOKUP('[1]Cumul H'!$C2236,'[1]H S45'!$BE$9:$CU$60,6,FALSE)</f>
        <v/>
      </c>
      <c r="L2236" s="75" t="str">
        <f>VLOOKUP('[1]Cumul H'!$C2236,'[1]H S45'!$BE$9:$CU$60,10,FALSE)</f>
        <v/>
      </c>
      <c r="M2236" s="75" t="str">
        <f>VLOOKUP('[1]Cumul H'!$C2236,'[1]H S45'!$BE$9:$CU$60,14,FALSE)</f>
        <v/>
      </c>
      <c r="N2236" s="75" t="str">
        <f>VLOOKUP('[1]Cumul H'!$C2236,'[1]H S45'!$BE$9:$CU$60,18,FALSE)</f>
        <v/>
      </c>
      <c r="O2236" s="75" t="str">
        <f>VLOOKUP('[1]Cumul H'!$C2236,'[1]H S45'!$BE$9:$CU$60,22,FALSE)</f>
        <v/>
      </c>
      <c r="P2236" s="75" t="str">
        <f>VLOOKUP('[1]Cumul H'!$C2236,'[1]H S45'!$BE$9:$CU$60,26,FALSE)</f>
        <v/>
      </c>
      <c r="Q2236" s="75" t="str">
        <f>VLOOKUP('[1]Cumul H'!$C2236,'[1]H S45'!$BE$9:$CU$60,30,FALSE)</f>
        <v/>
      </c>
      <c r="R2236" s="75" t="str">
        <f>VLOOKUP('[1]Cumul H'!$C2236,'[1]H S45'!$BE$9:$CU$60,34,FALSE)</f>
        <v/>
      </c>
      <c r="S2236" s="75" t="str">
        <f>VLOOKUP('[1]Cumul H'!$C2236,'[1]H S45'!$BE$9:$CU$60,33,FALSE)</f>
        <v/>
      </c>
      <c r="T2236" s="75" t="str">
        <f>VLOOKUP('[1]Cumul H'!$C2236,'[1]H S45'!$BE$9:$CU$60,35,FALSE)</f>
        <v/>
      </c>
      <c r="U2236" s="75" t="str">
        <f>VLOOKUP('[1]Cumul H'!$C2236,'[1]H S45'!$BE$9:$CU$60,36,FALSE)</f>
        <v/>
      </c>
      <c r="V2236" s="76" t="str">
        <f t="shared" si="343"/>
        <v/>
      </c>
      <c r="W2236" s="76" t="str" cm="1">
        <f t="array" ref="W2236">IFERROR(_xlfn.IFS(V2236="","",V2236=39,"",V2236&gt;39,V2236-39),"")</f>
        <v/>
      </c>
      <c r="X2236" s="76" t="str">
        <f t="shared" si="344"/>
        <v/>
      </c>
      <c r="Y2236" s="76" t="str">
        <f t="shared" si="345"/>
        <v/>
      </c>
      <c r="Z2236" s="76" t="str">
        <f t="shared" si="346"/>
        <v/>
      </c>
      <c r="AA2236" s="77" t="str">
        <f t="shared" si="347"/>
        <v/>
      </c>
      <c r="AB2236" s="76" t="str">
        <f t="shared" si="348"/>
        <v/>
      </c>
      <c r="AC2236" s="74" t="str">
        <f>VLOOKUP('[1]Cumul H'!$C2236,'[1]H S45'!$BE$9:$CU$60,37,FALSE)</f>
        <v/>
      </c>
      <c r="AD2236" s="74" t="str">
        <f>VLOOKUP('[1]Cumul H'!$C2236,'[1]H S45'!$BE$9:$CU$60,38,FALSE)</f>
        <v/>
      </c>
      <c r="AE2236" s="74" t="str">
        <f>VLOOKUP('[1]Cumul H'!$C2236,'[1]H S45'!$BE$9:$CU$60,39,FALSE)</f>
        <v/>
      </c>
      <c r="AF2236" s="74" t="str">
        <f>VLOOKUP('[1]Cumul H'!$C2236,'[1]H S45'!$BE$9:$CU$60,40,FALSE)</f>
        <v/>
      </c>
      <c r="AG2236" s="74" t="str">
        <f>VLOOKUP('[1]Cumul H'!$C2236,'[1]H S45'!$BE$9:$CU$60,41,FALSE)</f>
        <v/>
      </c>
      <c r="AH2236" s="74" t="str">
        <f>VLOOKUP('[1]Cumul H'!$C2236,'[1]H S45'!$BE$9:$CU$60,42,FALSE)</f>
        <v/>
      </c>
      <c r="AI2236" s="74">
        <f>SUM('[1]Cumul H'!$AE2236:$AH2236)</f>
        <v>0</v>
      </c>
      <c r="AJ2236" s="72" t="str" cm="1">
        <f t="array" ref="AJ2236">IF(E2236="INTERIM",_xlfn.IFS(J2236="NON",$AK$2,J2236="OUI",$AK$3),"")</f>
        <v/>
      </c>
      <c r="AK2236" s="68" t="str">
        <f t="shared" si="340"/>
        <v/>
      </c>
      <c r="AL2236" s="68" t="str">
        <f>IF(V2236="","",IF(V2236-Tableau3[[#This Row],[Heure sans Majoration]]&lt;0,0,V2236-Tableau3[[#This Row],[Heure sans Majoration]]))</f>
        <v/>
      </c>
      <c r="AM2236" s="68" t="str">
        <f t="shared" si="349"/>
        <v/>
      </c>
      <c r="AN2236" s="68" t="str">
        <f t="shared" si="341"/>
        <v/>
      </c>
      <c r="AO2236" s="68" t="str">
        <f t="shared" si="342"/>
        <v/>
      </c>
      <c r="AP2236" s="72" t="str">
        <f>IF(C2236="","",IF(F2236=0,"",(V2236*Tableau3[[#This Row],[Salaire Horaire]]*Tableau3[[#This Row],[Coef Multi]])))</f>
        <v/>
      </c>
      <c r="AQ2236" s="72" t="str">
        <f>IF(C2236="","",IF(F2236=0,"",(Tableau3[[#This Row],[Heure avec majoration]]*Tableau3[[#This Row],[Salaire Horaire]]*Tableau3[[#This Row],[Coef Multi]]*25%)))</f>
        <v/>
      </c>
    </row>
    <row r="2237" spans="2:43" ht="15" thickBot="1" x14ac:dyDescent="0.35">
      <c r="B2237" s="73" t="s">
        <v>127</v>
      </c>
      <c r="C2237" s="74" t="str">
        <f>IF('[1]H S45'!BE28="","",'[1]H S45'!BE28)</f>
        <v/>
      </c>
      <c r="D2237" s="74" t="str">
        <f>IF(C2237="","",VLOOKUP(C2237,[1]!Tableau1[#All],5,FALSE))</f>
        <v/>
      </c>
      <c r="E2237" s="74" t="str">
        <f>IF(C2237="","",VLOOKUP(C2237,[1]!Tableau1[#All],11,FALSE))</f>
        <v/>
      </c>
      <c r="F2237" s="74" t="str">
        <f>IFERROR(IF(C2237="","",VLOOKUP(C2237,[1]!Tableau1[#All],12,FALSE)),"")</f>
        <v/>
      </c>
      <c r="G2237" s="74" t="str">
        <f>IFERROR(IF(C2237="","",VLOOKUP(C2237,[1]!Tableau1[#All],6,FALSE)),"")</f>
        <v/>
      </c>
      <c r="H2237" s="74" t="str">
        <f>IFERROR(IF(C2237="","",VLOOKUP(C2237,[1]!Tableau1[#All],13,FALSE)),"")</f>
        <v/>
      </c>
      <c r="I2237" s="74" t="str">
        <f>IFERROR(IF(C2237="","",VLOOKUP(C2237,[1]!Tableau1[#All],14,FALSE)),"")</f>
        <v/>
      </c>
      <c r="J2237" s="74" t="str">
        <f>IFERROR(IF(C2237="","",VLOOKUP(C2237,[1]!Tableau1[#All],8,FALSE)),"")</f>
        <v/>
      </c>
      <c r="K2237" s="75" t="str">
        <f>VLOOKUP('[1]Cumul H'!$C2237,'[1]H S45'!$BE$9:$CU$60,6,FALSE)</f>
        <v/>
      </c>
      <c r="L2237" s="75" t="str">
        <f>VLOOKUP('[1]Cumul H'!$C2237,'[1]H S45'!$BE$9:$CU$60,10,FALSE)</f>
        <v/>
      </c>
      <c r="M2237" s="75" t="str">
        <f>VLOOKUP('[1]Cumul H'!$C2237,'[1]H S45'!$BE$9:$CU$60,14,FALSE)</f>
        <v/>
      </c>
      <c r="N2237" s="75" t="str">
        <f>VLOOKUP('[1]Cumul H'!$C2237,'[1]H S45'!$BE$9:$CU$60,18,FALSE)</f>
        <v/>
      </c>
      <c r="O2237" s="75" t="str">
        <f>VLOOKUP('[1]Cumul H'!$C2237,'[1]H S45'!$BE$9:$CU$60,22,FALSE)</f>
        <v/>
      </c>
      <c r="P2237" s="75" t="str">
        <f>VLOOKUP('[1]Cumul H'!$C2237,'[1]H S45'!$BE$9:$CU$60,26,FALSE)</f>
        <v/>
      </c>
      <c r="Q2237" s="75" t="str">
        <f>VLOOKUP('[1]Cumul H'!$C2237,'[1]H S45'!$BE$9:$CU$60,30,FALSE)</f>
        <v/>
      </c>
      <c r="R2237" s="75" t="str">
        <f>VLOOKUP('[1]Cumul H'!$C2237,'[1]H S45'!$BE$9:$CU$60,34,FALSE)</f>
        <v/>
      </c>
      <c r="S2237" s="75" t="str">
        <f>VLOOKUP('[1]Cumul H'!$C2237,'[1]H S45'!$BE$9:$CU$60,33,FALSE)</f>
        <v/>
      </c>
      <c r="T2237" s="75" t="str">
        <f>VLOOKUP('[1]Cumul H'!$C2237,'[1]H S45'!$BE$9:$CU$60,35,FALSE)</f>
        <v/>
      </c>
      <c r="U2237" s="75" t="str">
        <f>VLOOKUP('[1]Cumul H'!$C2237,'[1]H S45'!$BE$9:$CU$60,36,FALSE)</f>
        <v/>
      </c>
      <c r="V2237" s="76" t="str">
        <f t="shared" si="343"/>
        <v/>
      </c>
      <c r="W2237" s="76" t="str" cm="1">
        <f t="array" ref="W2237">IFERROR(_xlfn.IFS(V2237="","",V2237=39,"",V2237&gt;39,V2237-39),"")</f>
        <v/>
      </c>
      <c r="X2237" s="76" t="str">
        <f t="shared" si="344"/>
        <v/>
      </c>
      <c r="Y2237" s="76" t="str">
        <f t="shared" si="345"/>
        <v/>
      </c>
      <c r="Z2237" s="76" t="str">
        <f t="shared" si="346"/>
        <v/>
      </c>
      <c r="AA2237" s="77" t="str">
        <f t="shared" si="347"/>
        <v/>
      </c>
      <c r="AB2237" s="76" t="str">
        <f t="shared" si="348"/>
        <v/>
      </c>
      <c r="AC2237" s="74" t="str">
        <f>VLOOKUP('[1]Cumul H'!$C2237,'[1]H S45'!$BE$9:$CU$60,37,FALSE)</f>
        <v/>
      </c>
      <c r="AD2237" s="74" t="str">
        <f>VLOOKUP('[1]Cumul H'!$C2237,'[1]H S45'!$BE$9:$CU$60,38,FALSE)</f>
        <v/>
      </c>
      <c r="AE2237" s="74" t="str">
        <f>VLOOKUP('[1]Cumul H'!$C2237,'[1]H S45'!$BE$9:$CU$60,39,FALSE)</f>
        <v/>
      </c>
      <c r="AF2237" s="74" t="str">
        <f>VLOOKUP('[1]Cumul H'!$C2237,'[1]H S45'!$BE$9:$CU$60,40,FALSE)</f>
        <v/>
      </c>
      <c r="AG2237" s="74" t="str">
        <f>VLOOKUP('[1]Cumul H'!$C2237,'[1]H S45'!$BE$9:$CU$60,41,FALSE)</f>
        <v/>
      </c>
      <c r="AH2237" s="74" t="str">
        <f>VLOOKUP('[1]Cumul H'!$C2237,'[1]H S45'!$BE$9:$CU$60,42,FALSE)</f>
        <v/>
      </c>
      <c r="AI2237" s="74">
        <f>SUM('[1]Cumul H'!$AE2237:$AH2237)</f>
        <v>0</v>
      </c>
      <c r="AJ2237" s="78" t="str" cm="1">
        <f t="array" ref="AJ2237">IF(E2237="INTERIM",_xlfn.IFS(J2237="NON",$AK$2,J2237="OUI",$AK$3),"")</f>
        <v/>
      </c>
      <c r="AK2237" s="74" t="str">
        <f t="shared" si="340"/>
        <v/>
      </c>
      <c r="AL2237" s="74" t="str">
        <f>IF(V2237="","",IF(V2237-Tableau3[[#This Row],[Heure sans Majoration]]&lt;0,0,V2237-Tableau3[[#This Row],[Heure sans Majoration]]))</f>
        <v/>
      </c>
      <c r="AM2237" s="74" t="str">
        <f t="shared" si="349"/>
        <v/>
      </c>
      <c r="AN2237" s="74" t="str">
        <f t="shared" si="341"/>
        <v/>
      </c>
      <c r="AO2237" s="74" t="str">
        <f t="shared" si="342"/>
        <v/>
      </c>
      <c r="AP2237" s="78" t="str">
        <f>IF(C2237="","",IF(F2237=0,"",(V2237*Tableau3[[#This Row],[Salaire Horaire]]*Tableau3[[#This Row],[Coef Multi]])))</f>
        <v/>
      </c>
      <c r="AQ2237" s="78" t="str">
        <f>IF(C2237="","",IF(F2237=0,"",(Tableau3[[#This Row],[Heure avec majoration]]*Tableau3[[#This Row],[Salaire Horaire]]*Tableau3[[#This Row],[Coef Multi]]*25%)))</f>
        <v/>
      </c>
    </row>
    <row r="2238" spans="2:43" ht="15" thickTop="1" x14ac:dyDescent="0.3">
      <c r="B2238" s="73" t="s">
        <v>127</v>
      </c>
      <c r="C2238" s="74" t="str">
        <f>IF('[1]H S45'!BE29="","",'[1]H S45'!BE29)</f>
        <v/>
      </c>
      <c r="D2238" s="74" t="str">
        <f>IF(C2238="","",VLOOKUP(C2238,[1]!Tableau1[#All],5,FALSE))</f>
        <v/>
      </c>
      <c r="E2238" s="74" t="str">
        <f>IF(C2238="","",VLOOKUP(C2238,[1]!Tableau1[#All],11,FALSE))</f>
        <v/>
      </c>
      <c r="F2238" s="74" t="str">
        <f>IFERROR(IF(C2238="","",VLOOKUP(C2238,[1]!Tableau1[#All],12,FALSE)),"")</f>
        <v/>
      </c>
      <c r="G2238" s="74" t="str">
        <f>IFERROR(IF(C2238="","",VLOOKUP(C2238,[1]!Tableau1[#All],6,FALSE)),"")</f>
        <v/>
      </c>
      <c r="H2238" s="74" t="str">
        <f>IFERROR(IF(C2238="","",VLOOKUP(C2238,[1]!Tableau1[#All],13,FALSE)),"")</f>
        <v/>
      </c>
      <c r="I2238" s="74" t="str">
        <f>IFERROR(IF(C2238="","",VLOOKUP(C2238,[1]!Tableau1[#All],14,FALSE)),"")</f>
        <v/>
      </c>
      <c r="J2238" s="74" t="str">
        <f>IFERROR(IF(C2238="","",VLOOKUP(C2238,[1]!Tableau1[#All],8,FALSE)),"")</f>
        <v/>
      </c>
      <c r="K2238" s="75" t="str">
        <f>VLOOKUP('[1]Cumul H'!$C2238,'[1]H S45'!$BE$9:$CU$60,6,FALSE)</f>
        <v/>
      </c>
      <c r="L2238" s="75" t="str">
        <f>VLOOKUP('[1]Cumul H'!$C2238,'[1]H S45'!$BE$9:$CU$60,10,FALSE)</f>
        <v/>
      </c>
      <c r="M2238" s="75" t="str">
        <f>VLOOKUP('[1]Cumul H'!$C2238,'[1]H S45'!$BE$9:$CU$60,14,FALSE)</f>
        <v/>
      </c>
      <c r="N2238" s="75" t="str">
        <f>VLOOKUP('[1]Cumul H'!$C2238,'[1]H S45'!$BE$9:$CU$60,18,FALSE)</f>
        <v/>
      </c>
      <c r="O2238" s="75" t="str">
        <f>VLOOKUP('[1]Cumul H'!$C2238,'[1]H S45'!$BE$9:$CU$60,22,FALSE)</f>
        <v/>
      </c>
      <c r="P2238" s="75" t="str">
        <f>VLOOKUP('[1]Cumul H'!$C2238,'[1]H S45'!$BE$9:$CU$60,26,FALSE)</f>
        <v/>
      </c>
      <c r="Q2238" s="75" t="str">
        <f>VLOOKUP('[1]Cumul H'!$C2238,'[1]H S45'!$BE$9:$CU$60,30,FALSE)</f>
        <v/>
      </c>
      <c r="R2238" s="75" t="str">
        <f>VLOOKUP('[1]Cumul H'!$C2238,'[1]H S45'!$BE$9:$CU$60,34,FALSE)</f>
        <v/>
      </c>
      <c r="S2238" s="75" t="str">
        <f>VLOOKUP('[1]Cumul H'!$C2238,'[1]H S45'!$BE$9:$CU$60,33,FALSE)</f>
        <v/>
      </c>
      <c r="T2238" s="75" t="str">
        <f>VLOOKUP('[1]Cumul H'!$C2238,'[1]H S45'!$BE$9:$CU$60,35,FALSE)</f>
        <v/>
      </c>
      <c r="U2238" s="75" t="str">
        <f>VLOOKUP('[1]Cumul H'!$C2238,'[1]H S45'!$BE$9:$CU$60,36,FALSE)</f>
        <v/>
      </c>
      <c r="V2238" s="76" t="str">
        <f t="shared" si="343"/>
        <v/>
      </c>
      <c r="W2238" s="76" t="str" cm="1">
        <f t="array" ref="W2238">IFERROR(_xlfn.IFS(V2238="","",V2238=39,"",V2238&gt;39,V2238-39),"")</f>
        <v/>
      </c>
      <c r="X2238" s="76" t="str">
        <f t="shared" si="344"/>
        <v/>
      </c>
      <c r="Y2238" s="76" t="str">
        <f t="shared" si="345"/>
        <v/>
      </c>
      <c r="Z2238" s="76" t="str">
        <f t="shared" si="346"/>
        <v/>
      </c>
      <c r="AA2238" s="77" t="str">
        <f t="shared" si="347"/>
        <v/>
      </c>
      <c r="AB2238" s="76" t="str">
        <f t="shared" si="348"/>
        <v/>
      </c>
      <c r="AC2238" s="74" t="str">
        <f>VLOOKUP('[1]Cumul H'!$C2238,'[1]H S45'!$BE$9:$CU$60,37,FALSE)</f>
        <v/>
      </c>
      <c r="AD2238" s="74" t="str">
        <f>VLOOKUP('[1]Cumul H'!$C2238,'[1]H S45'!$BE$9:$CU$60,38,FALSE)</f>
        <v/>
      </c>
      <c r="AE2238" s="74" t="str">
        <f>VLOOKUP('[1]Cumul H'!$C2238,'[1]H S45'!$BE$9:$CU$60,39,FALSE)</f>
        <v/>
      </c>
      <c r="AF2238" s="74" t="str">
        <f>VLOOKUP('[1]Cumul H'!$C2238,'[1]H S45'!$BE$9:$CU$60,40,FALSE)</f>
        <v/>
      </c>
      <c r="AG2238" s="74" t="str">
        <f>VLOOKUP('[1]Cumul H'!$C2238,'[1]H S45'!$BE$9:$CU$60,41,FALSE)</f>
        <v/>
      </c>
      <c r="AH2238" s="74" t="str">
        <f>VLOOKUP('[1]Cumul H'!$C2238,'[1]H S45'!$BE$9:$CU$60,42,FALSE)</f>
        <v/>
      </c>
      <c r="AI2238" s="74">
        <f>SUM('[1]Cumul H'!$AE2238:$AH2238)</f>
        <v>0</v>
      </c>
      <c r="AJ2238" s="72" t="str" cm="1">
        <f t="array" ref="AJ2238">IF(E2238="INTERIM",_xlfn.IFS(J2238="NON",$AK$2,J2238="OUI",$AK$3),"")</f>
        <v/>
      </c>
      <c r="AK2238" s="68" t="str">
        <f t="shared" si="340"/>
        <v/>
      </c>
      <c r="AL2238" s="68" t="str">
        <f>IF(V2238="","",IF(V2238-Tableau3[[#This Row],[Heure sans Majoration]]&lt;0,0,V2238-Tableau3[[#This Row],[Heure sans Majoration]]))</f>
        <v/>
      </c>
      <c r="AM2238" s="68" t="str">
        <f t="shared" si="349"/>
        <v/>
      </c>
      <c r="AN2238" s="68" t="str">
        <f t="shared" si="341"/>
        <v/>
      </c>
      <c r="AO2238" s="68" t="str">
        <f t="shared" si="342"/>
        <v/>
      </c>
      <c r="AP2238" s="72" t="str">
        <f>IF(C2238="","",IF(F2238=0,"",(V2238*Tableau3[[#This Row],[Salaire Horaire]]*Tableau3[[#This Row],[Coef Multi]])))</f>
        <v/>
      </c>
      <c r="AQ2238" s="72" t="str">
        <f>IF(C2238="","",IF(F2238=0,"",(Tableau3[[#This Row],[Heure avec majoration]]*Tableau3[[#This Row],[Salaire Horaire]]*Tableau3[[#This Row],[Coef Multi]]*25%)))</f>
        <v/>
      </c>
    </row>
    <row r="2239" spans="2:43" ht="15" thickBot="1" x14ac:dyDescent="0.35">
      <c r="B2239" s="73" t="s">
        <v>127</v>
      </c>
      <c r="C2239" s="74" t="str">
        <f>IF('[1]H S45'!BE30="","",'[1]H S45'!BE30)</f>
        <v/>
      </c>
      <c r="D2239" s="74" t="str">
        <f>IF(C2239="","",VLOOKUP(C2239,[1]!Tableau1[#All],5,FALSE))</f>
        <v/>
      </c>
      <c r="E2239" s="74" t="str">
        <f>IF(C2239="","",VLOOKUP(C2239,[1]!Tableau1[#All],11,FALSE))</f>
        <v/>
      </c>
      <c r="F2239" s="74" t="str">
        <f>IFERROR(IF(C2239="","",VLOOKUP(C2239,[1]!Tableau1[#All],12,FALSE)),"")</f>
        <v/>
      </c>
      <c r="G2239" s="74" t="str">
        <f>IFERROR(IF(C2239="","",VLOOKUP(C2239,[1]!Tableau1[#All],6,FALSE)),"")</f>
        <v/>
      </c>
      <c r="H2239" s="74" t="str">
        <f>IFERROR(IF(C2239="","",VLOOKUP(C2239,[1]!Tableau1[#All],13,FALSE)),"")</f>
        <v/>
      </c>
      <c r="I2239" s="74" t="str">
        <f>IFERROR(IF(C2239="","",VLOOKUP(C2239,[1]!Tableau1[#All],14,FALSE)),"")</f>
        <v/>
      </c>
      <c r="J2239" s="74" t="str">
        <f>IFERROR(IF(C2239="","",VLOOKUP(C2239,[1]!Tableau1[#All],8,FALSE)),"")</f>
        <v/>
      </c>
      <c r="K2239" s="75" t="str">
        <f>VLOOKUP('[1]Cumul H'!$C2239,'[1]H S45'!$BE$9:$CU$60,6,FALSE)</f>
        <v/>
      </c>
      <c r="L2239" s="75" t="str">
        <f>VLOOKUP('[1]Cumul H'!$C2239,'[1]H S45'!$BE$9:$CU$60,10,FALSE)</f>
        <v/>
      </c>
      <c r="M2239" s="75" t="str">
        <f>VLOOKUP('[1]Cumul H'!$C2239,'[1]H S45'!$BE$9:$CU$60,14,FALSE)</f>
        <v/>
      </c>
      <c r="N2239" s="75" t="str">
        <f>VLOOKUP('[1]Cumul H'!$C2239,'[1]H S45'!$BE$9:$CU$60,18,FALSE)</f>
        <v/>
      </c>
      <c r="O2239" s="75" t="str">
        <f>VLOOKUP('[1]Cumul H'!$C2239,'[1]H S45'!$BE$9:$CU$60,22,FALSE)</f>
        <v/>
      </c>
      <c r="P2239" s="75" t="str">
        <f>VLOOKUP('[1]Cumul H'!$C2239,'[1]H S45'!$BE$9:$CU$60,26,FALSE)</f>
        <v/>
      </c>
      <c r="Q2239" s="75" t="str">
        <f>VLOOKUP('[1]Cumul H'!$C2239,'[1]H S45'!$BE$9:$CU$60,30,FALSE)</f>
        <v/>
      </c>
      <c r="R2239" s="75" t="str">
        <f>VLOOKUP('[1]Cumul H'!$C2239,'[1]H S45'!$BE$9:$CU$60,34,FALSE)</f>
        <v/>
      </c>
      <c r="S2239" s="75" t="str">
        <f>VLOOKUP('[1]Cumul H'!$C2239,'[1]H S45'!$BE$9:$CU$60,33,FALSE)</f>
        <v/>
      </c>
      <c r="T2239" s="75" t="str">
        <f>VLOOKUP('[1]Cumul H'!$C2239,'[1]H S45'!$BE$9:$CU$60,35,FALSE)</f>
        <v/>
      </c>
      <c r="U2239" s="75" t="str">
        <f>VLOOKUP('[1]Cumul H'!$C2239,'[1]H S45'!$BE$9:$CU$60,36,FALSE)</f>
        <v/>
      </c>
      <c r="V2239" s="76" t="str">
        <f t="shared" si="343"/>
        <v/>
      </c>
      <c r="W2239" s="76" t="str" cm="1">
        <f t="array" ref="W2239">IFERROR(_xlfn.IFS(V2239="","",V2239=39,"",V2239&gt;39,V2239-39),"")</f>
        <v/>
      </c>
      <c r="X2239" s="76" t="str">
        <f t="shared" si="344"/>
        <v/>
      </c>
      <c r="Y2239" s="76" t="str">
        <f t="shared" si="345"/>
        <v/>
      </c>
      <c r="Z2239" s="76" t="str">
        <f t="shared" si="346"/>
        <v/>
      </c>
      <c r="AA2239" s="77" t="str">
        <f t="shared" si="347"/>
        <v/>
      </c>
      <c r="AB2239" s="76" t="str">
        <f t="shared" si="348"/>
        <v/>
      </c>
      <c r="AC2239" s="74" t="str">
        <f>VLOOKUP('[1]Cumul H'!$C2239,'[1]H S45'!$BE$9:$CU$60,37,FALSE)</f>
        <v/>
      </c>
      <c r="AD2239" s="74" t="str">
        <f>VLOOKUP('[1]Cumul H'!$C2239,'[1]H S45'!$BE$9:$CU$60,38,FALSE)</f>
        <v/>
      </c>
      <c r="AE2239" s="74" t="str">
        <f>VLOOKUP('[1]Cumul H'!$C2239,'[1]H S45'!$BE$9:$CU$60,39,FALSE)</f>
        <v/>
      </c>
      <c r="AF2239" s="74" t="str">
        <f>VLOOKUP('[1]Cumul H'!$C2239,'[1]H S45'!$BE$9:$CU$60,40,FALSE)</f>
        <v/>
      </c>
      <c r="AG2239" s="74" t="str">
        <f>VLOOKUP('[1]Cumul H'!$C2239,'[1]H S45'!$BE$9:$CU$60,41,FALSE)</f>
        <v/>
      </c>
      <c r="AH2239" s="74" t="str">
        <f>VLOOKUP('[1]Cumul H'!$C2239,'[1]H S45'!$BE$9:$CU$60,42,FALSE)</f>
        <v/>
      </c>
      <c r="AI2239" s="74">
        <f>SUM('[1]Cumul H'!$AE2239:$AH2239)</f>
        <v>0</v>
      </c>
      <c r="AJ2239" s="78" t="str" cm="1">
        <f t="array" ref="AJ2239">IF(E2239="INTERIM",_xlfn.IFS(J2239="NON",$AK$2,J2239="OUI",$AK$3),"")</f>
        <v/>
      </c>
      <c r="AK2239" s="74" t="str">
        <f t="shared" si="340"/>
        <v/>
      </c>
      <c r="AL2239" s="74" t="str">
        <f>IF(V2239="","",IF(V2239-Tableau3[[#This Row],[Heure sans Majoration]]&lt;0,0,V2239-Tableau3[[#This Row],[Heure sans Majoration]]))</f>
        <v/>
      </c>
      <c r="AM2239" s="74" t="str">
        <f t="shared" si="349"/>
        <v/>
      </c>
      <c r="AN2239" s="74" t="str">
        <f t="shared" si="341"/>
        <v/>
      </c>
      <c r="AO2239" s="74" t="str">
        <f t="shared" si="342"/>
        <v/>
      </c>
      <c r="AP2239" s="78" t="str">
        <f>IF(C2239="","",IF(F2239=0,"",(V2239*Tableau3[[#This Row],[Salaire Horaire]]*Tableau3[[#This Row],[Coef Multi]])))</f>
        <v/>
      </c>
      <c r="AQ2239" s="78" t="str">
        <f>IF(C2239="","",IF(F2239=0,"",(Tableau3[[#This Row],[Heure avec majoration]]*Tableau3[[#This Row],[Salaire Horaire]]*Tableau3[[#This Row],[Coef Multi]]*25%)))</f>
        <v/>
      </c>
    </row>
    <row r="2240" spans="2:43" ht="15" thickTop="1" x14ac:dyDescent="0.3">
      <c r="B2240" s="73" t="s">
        <v>127</v>
      </c>
      <c r="C2240" s="74" t="str">
        <f>IF('[1]H S45'!BE31="","",'[1]H S45'!BE31)</f>
        <v/>
      </c>
      <c r="D2240" s="74" t="str">
        <f>IF(C2240="","",VLOOKUP(C2240,[1]!Tableau1[#All],5,FALSE))</f>
        <v/>
      </c>
      <c r="E2240" s="74" t="str">
        <f>IF(C2240="","",VLOOKUP(C2240,[1]!Tableau1[#All],11,FALSE))</f>
        <v/>
      </c>
      <c r="F2240" s="74" t="str">
        <f>IFERROR(IF(C2240="","",VLOOKUP(C2240,[1]!Tableau1[#All],12,FALSE)),"")</f>
        <v/>
      </c>
      <c r="G2240" s="74" t="str">
        <f>IFERROR(IF(C2240="","",VLOOKUP(C2240,[1]!Tableau1[#All],6,FALSE)),"")</f>
        <v/>
      </c>
      <c r="H2240" s="74" t="str">
        <f>IFERROR(IF(C2240="","",VLOOKUP(C2240,[1]!Tableau1[#All],13,FALSE)),"")</f>
        <v/>
      </c>
      <c r="I2240" s="74" t="str">
        <f>IFERROR(IF(C2240="","",VLOOKUP(C2240,[1]!Tableau1[#All],14,FALSE)),"")</f>
        <v/>
      </c>
      <c r="J2240" s="74" t="str">
        <f>IFERROR(IF(C2240="","",VLOOKUP(C2240,[1]!Tableau1[#All],8,FALSE)),"")</f>
        <v/>
      </c>
      <c r="K2240" s="75" t="str">
        <f>VLOOKUP('[1]Cumul H'!$C2240,'[1]H S45'!$BE$9:$CU$60,6,FALSE)</f>
        <v/>
      </c>
      <c r="L2240" s="75" t="str">
        <f>VLOOKUP('[1]Cumul H'!$C2240,'[1]H S45'!$BE$9:$CU$60,10,FALSE)</f>
        <v/>
      </c>
      <c r="M2240" s="75" t="str">
        <f>VLOOKUP('[1]Cumul H'!$C2240,'[1]H S45'!$BE$9:$CU$60,14,FALSE)</f>
        <v/>
      </c>
      <c r="N2240" s="75" t="str">
        <f>VLOOKUP('[1]Cumul H'!$C2240,'[1]H S45'!$BE$9:$CU$60,18,FALSE)</f>
        <v/>
      </c>
      <c r="O2240" s="75" t="str">
        <f>VLOOKUP('[1]Cumul H'!$C2240,'[1]H S45'!$BE$9:$CU$60,22,FALSE)</f>
        <v/>
      </c>
      <c r="P2240" s="75" t="str">
        <f>VLOOKUP('[1]Cumul H'!$C2240,'[1]H S45'!$BE$9:$CU$60,26,FALSE)</f>
        <v/>
      </c>
      <c r="Q2240" s="75" t="str">
        <f>VLOOKUP('[1]Cumul H'!$C2240,'[1]H S45'!$BE$9:$CU$60,30,FALSE)</f>
        <v/>
      </c>
      <c r="R2240" s="75" t="str">
        <f>VLOOKUP('[1]Cumul H'!$C2240,'[1]H S45'!$BE$9:$CU$60,34,FALSE)</f>
        <v/>
      </c>
      <c r="S2240" s="75" t="str">
        <f>VLOOKUP('[1]Cumul H'!$C2240,'[1]H S45'!$BE$9:$CU$60,33,FALSE)</f>
        <v/>
      </c>
      <c r="T2240" s="75" t="str">
        <f>VLOOKUP('[1]Cumul H'!$C2240,'[1]H S45'!$BE$9:$CU$60,35,FALSE)</f>
        <v/>
      </c>
      <c r="U2240" s="75" t="str">
        <f>VLOOKUP('[1]Cumul H'!$C2240,'[1]H S45'!$BE$9:$CU$60,36,FALSE)</f>
        <v/>
      </c>
      <c r="V2240" s="76" t="str">
        <f t="shared" si="343"/>
        <v/>
      </c>
      <c r="W2240" s="76" t="str" cm="1">
        <f t="array" ref="W2240">IFERROR(_xlfn.IFS(V2240="","",V2240=39,"",V2240&gt;39,V2240-39),"")</f>
        <v/>
      </c>
      <c r="X2240" s="76" t="str">
        <f t="shared" si="344"/>
        <v/>
      </c>
      <c r="Y2240" s="76" t="str">
        <f t="shared" si="345"/>
        <v/>
      </c>
      <c r="Z2240" s="76" t="str">
        <f t="shared" si="346"/>
        <v/>
      </c>
      <c r="AA2240" s="77" t="str">
        <f t="shared" si="347"/>
        <v/>
      </c>
      <c r="AB2240" s="76" t="str">
        <f t="shared" si="348"/>
        <v/>
      </c>
      <c r="AC2240" s="74" t="str">
        <f>VLOOKUP('[1]Cumul H'!$C2240,'[1]H S45'!$BE$9:$CU$60,37,FALSE)</f>
        <v/>
      </c>
      <c r="AD2240" s="74" t="str">
        <f>VLOOKUP('[1]Cumul H'!$C2240,'[1]H S45'!$BE$9:$CU$60,38,FALSE)</f>
        <v/>
      </c>
      <c r="AE2240" s="74" t="str">
        <f>VLOOKUP('[1]Cumul H'!$C2240,'[1]H S45'!$BE$9:$CU$60,39,FALSE)</f>
        <v/>
      </c>
      <c r="AF2240" s="74" t="str">
        <f>VLOOKUP('[1]Cumul H'!$C2240,'[1]H S45'!$BE$9:$CU$60,40,FALSE)</f>
        <v/>
      </c>
      <c r="AG2240" s="74" t="str">
        <f>VLOOKUP('[1]Cumul H'!$C2240,'[1]H S45'!$BE$9:$CU$60,41,FALSE)</f>
        <v/>
      </c>
      <c r="AH2240" s="74" t="str">
        <f>VLOOKUP('[1]Cumul H'!$C2240,'[1]H S45'!$BE$9:$CU$60,42,FALSE)</f>
        <v/>
      </c>
      <c r="AI2240" s="74">
        <f>SUM('[1]Cumul H'!$AE2240:$AH2240)</f>
        <v>0</v>
      </c>
      <c r="AJ2240" s="72" t="str" cm="1">
        <f t="array" ref="AJ2240">IF(E2240="INTERIM",_xlfn.IFS(J2240="NON",$AK$2,J2240="OUI",$AK$3),"")</f>
        <v/>
      </c>
      <c r="AK2240" s="68" t="str">
        <f t="shared" si="340"/>
        <v/>
      </c>
      <c r="AL2240" s="68" t="str">
        <f>IF(V2240="","",IF(V2240-Tableau3[[#This Row],[Heure sans Majoration]]&lt;0,0,V2240-Tableau3[[#This Row],[Heure sans Majoration]]))</f>
        <v/>
      </c>
      <c r="AM2240" s="68" t="str">
        <f t="shared" si="349"/>
        <v/>
      </c>
      <c r="AN2240" s="68" t="str">
        <f t="shared" si="341"/>
        <v/>
      </c>
      <c r="AO2240" s="68" t="str">
        <f t="shared" si="342"/>
        <v/>
      </c>
      <c r="AP2240" s="72" t="str">
        <f>IF(C2240="","",IF(F2240=0,"",(V2240*Tableau3[[#This Row],[Salaire Horaire]]*Tableau3[[#This Row],[Coef Multi]])))</f>
        <v/>
      </c>
      <c r="AQ2240" s="72" t="str">
        <f>IF(C2240="","",IF(F2240=0,"",(Tableau3[[#This Row],[Heure avec majoration]]*Tableau3[[#This Row],[Salaire Horaire]]*Tableau3[[#This Row],[Coef Multi]]*25%)))</f>
        <v/>
      </c>
    </row>
    <row r="2241" spans="2:43" ht="15" thickBot="1" x14ac:dyDescent="0.35">
      <c r="B2241" s="73" t="s">
        <v>127</v>
      </c>
      <c r="C2241" s="74" t="str">
        <f>IF('[1]H S45'!BE32="","",'[1]H S45'!BE32)</f>
        <v/>
      </c>
      <c r="D2241" s="74" t="str">
        <f>IF(C2241="","",VLOOKUP(C2241,[1]!Tableau1[#All],5,FALSE))</f>
        <v/>
      </c>
      <c r="E2241" s="74" t="str">
        <f>IF(C2241="","",VLOOKUP(C2241,[1]!Tableau1[#All],11,FALSE))</f>
        <v/>
      </c>
      <c r="F2241" s="74" t="str">
        <f>IFERROR(IF(C2241="","",VLOOKUP(C2241,[1]!Tableau1[#All],12,FALSE)),"")</f>
        <v/>
      </c>
      <c r="G2241" s="74" t="str">
        <f>IFERROR(IF(C2241="","",VLOOKUP(C2241,[1]!Tableau1[#All],6,FALSE)),"")</f>
        <v/>
      </c>
      <c r="H2241" s="74" t="str">
        <f>IFERROR(IF(C2241="","",VLOOKUP(C2241,[1]!Tableau1[#All],13,FALSE)),"")</f>
        <v/>
      </c>
      <c r="I2241" s="74" t="str">
        <f>IFERROR(IF(C2241="","",VLOOKUP(C2241,[1]!Tableau1[#All],14,FALSE)),"")</f>
        <v/>
      </c>
      <c r="J2241" s="74" t="str">
        <f>IFERROR(IF(C2241="","",VLOOKUP(C2241,[1]!Tableau1[#All],8,FALSE)),"")</f>
        <v/>
      </c>
      <c r="K2241" s="75" t="str">
        <f>VLOOKUP('[1]Cumul H'!$C2241,'[1]H S45'!$BE$9:$CU$60,6,FALSE)</f>
        <v/>
      </c>
      <c r="L2241" s="75" t="str">
        <f>VLOOKUP('[1]Cumul H'!$C2241,'[1]H S45'!$BE$9:$CU$60,10,FALSE)</f>
        <v/>
      </c>
      <c r="M2241" s="75" t="str">
        <f>VLOOKUP('[1]Cumul H'!$C2241,'[1]H S45'!$BE$9:$CU$60,14,FALSE)</f>
        <v/>
      </c>
      <c r="N2241" s="75" t="str">
        <f>VLOOKUP('[1]Cumul H'!$C2241,'[1]H S45'!$BE$9:$CU$60,18,FALSE)</f>
        <v/>
      </c>
      <c r="O2241" s="75" t="str">
        <f>VLOOKUP('[1]Cumul H'!$C2241,'[1]H S45'!$BE$9:$CU$60,22,FALSE)</f>
        <v/>
      </c>
      <c r="P2241" s="75" t="str">
        <f>VLOOKUP('[1]Cumul H'!$C2241,'[1]H S45'!$BE$9:$CU$60,26,FALSE)</f>
        <v/>
      </c>
      <c r="Q2241" s="75" t="str">
        <f>VLOOKUP('[1]Cumul H'!$C2241,'[1]H S45'!$BE$9:$CU$60,30,FALSE)</f>
        <v/>
      </c>
      <c r="R2241" s="75" t="str">
        <f>VLOOKUP('[1]Cumul H'!$C2241,'[1]H S45'!$BE$9:$CU$60,34,FALSE)</f>
        <v/>
      </c>
      <c r="S2241" s="75" t="str">
        <f>VLOOKUP('[1]Cumul H'!$C2241,'[1]H S45'!$BE$9:$CU$60,33,FALSE)</f>
        <v/>
      </c>
      <c r="T2241" s="75" t="str">
        <f>VLOOKUP('[1]Cumul H'!$C2241,'[1]H S45'!$BE$9:$CU$60,35,FALSE)</f>
        <v/>
      </c>
      <c r="U2241" s="75" t="str">
        <f>VLOOKUP('[1]Cumul H'!$C2241,'[1]H S45'!$BE$9:$CU$60,36,FALSE)</f>
        <v/>
      </c>
      <c r="V2241" s="76" t="str">
        <f t="shared" si="343"/>
        <v/>
      </c>
      <c r="W2241" s="76" t="str" cm="1">
        <f t="array" ref="W2241">IFERROR(_xlfn.IFS(V2241="","",V2241=39,"",V2241&gt;39,V2241-39),"")</f>
        <v/>
      </c>
      <c r="X2241" s="76" t="str">
        <f t="shared" si="344"/>
        <v/>
      </c>
      <c r="Y2241" s="76" t="str">
        <f t="shared" si="345"/>
        <v/>
      </c>
      <c r="Z2241" s="76" t="str">
        <f t="shared" si="346"/>
        <v/>
      </c>
      <c r="AA2241" s="77" t="str">
        <f t="shared" si="347"/>
        <v/>
      </c>
      <c r="AB2241" s="76" t="str">
        <f t="shared" si="348"/>
        <v/>
      </c>
      <c r="AC2241" s="74" t="str">
        <f>VLOOKUP('[1]Cumul H'!$C2241,'[1]H S45'!$BE$9:$CU$60,37,FALSE)</f>
        <v/>
      </c>
      <c r="AD2241" s="74" t="str">
        <f>VLOOKUP('[1]Cumul H'!$C2241,'[1]H S45'!$BE$9:$CU$60,38,FALSE)</f>
        <v/>
      </c>
      <c r="AE2241" s="74" t="str">
        <f>VLOOKUP('[1]Cumul H'!$C2241,'[1]H S45'!$BE$9:$CU$60,39,FALSE)</f>
        <v/>
      </c>
      <c r="AF2241" s="74" t="str">
        <f>VLOOKUP('[1]Cumul H'!$C2241,'[1]H S45'!$BE$9:$CU$60,40,FALSE)</f>
        <v/>
      </c>
      <c r="AG2241" s="74" t="str">
        <f>VLOOKUP('[1]Cumul H'!$C2241,'[1]H S45'!$BE$9:$CU$60,41,FALSE)</f>
        <v/>
      </c>
      <c r="AH2241" s="74" t="str">
        <f>VLOOKUP('[1]Cumul H'!$C2241,'[1]H S45'!$BE$9:$CU$60,42,FALSE)</f>
        <v/>
      </c>
      <c r="AI2241" s="74">
        <f>SUM('[1]Cumul H'!$AE2241:$AH2241)</f>
        <v>0</v>
      </c>
      <c r="AJ2241" s="78" t="str" cm="1">
        <f t="array" ref="AJ2241">IF(E2241="INTERIM",_xlfn.IFS(J2241="NON",$AK$2,J2241="OUI",$AK$3),"")</f>
        <v/>
      </c>
      <c r="AK2241" s="74" t="str">
        <f t="shared" si="340"/>
        <v/>
      </c>
      <c r="AL2241" s="74" t="str">
        <f>IF(V2241="","",IF(V2241-Tableau3[[#This Row],[Heure sans Majoration]]&lt;0,0,V2241-Tableau3[[#This Row],[Heure sans Majoration]]))</f>
        <v/>
      </c>
      <c r="AM2241" s="74" t="str">
        <f t="shared" si="349"/>
        <v/>
      </c>
      <c r="AN2241" s="74" t="str">
        <f t="shared" si="341"/>
        <v/>
      </c>
      <c r="AO2241" s="74" t="str">
        <f t="shared" si="342"/>
        <v/>
      </c>
      <c r="AP2241" s="78" t="str">
        <f>IF(C2241="","",IF(F2241=0,"",(V2241*Tableau3[[#This Row],[Salaire Horaire]]*Tableau3[[#This Row],[Coef Multi]])))</f>
        <v/>
      </c>
      <c r="AQ2241" s="78" t="str">
        <f>IF(C2241="","",IF(F2241=0,"",(Tableau3[[#This Row],[Heure avec majoration]]*Tableau3[[#This Row],[Salaire Horaire]]*Tableau3[[#This Row],[Coef Multi]]*25%)))</f>
        <v/>
      </c>
    </row>
    <row r="2242" spans="2:43" ht="15" thickTop="1" x14ac:dyDescent="0.3">
      <c r="B2242" s="73" t="s">
        <v>127</v>
      </c>
      <c r="C2242" s="74" t="str">
        <f>IF('[1]H S45'!BE33="","",'[1]H S45'!BE33)</f>
        <v/>
      </c>
      <c r="D2242" s="74" t="str">
        <f>IF(C2242="","",VLOOKUP(C2242,[1]!Tableau1[#All],5,FALSE))</f>
        <v/>
      </c>
      <c r="E2242" s="74" t="str">
        <f>IF(C2242="","",VLOOKUP(C2242,[1]!Tableau1[#All],11,FALSE))</f>
        <v/>
      </c>
      <c r="F2242" s="74" t="str">
        <f>IFERROR(IF(C2242="","",VLOOKUP(C2242,[1]!Tableau1[#All],12,FALSE)),"")</f>
        <v/>
      </c>
      <c r="G2242" s="74" t="str">
        <f>IFERROR(IF(C2242="","",VLOOKUP(C2242,[1]!Tableau1[#All],6,FALSE)),"")</f>
        <v/>
      </c>
      <c r="H2242" s="74" t="str">
        <f>IFERROR(IF(C2242="","",VLOOKUP(C2242,[1]!Tableau1[#All],13,FALSE)),"")</f>
        <v/>
      </c>
      <c r="I2242" s="74" t="str">
        <f>IFERROR(IF(C2242="","",VLOOKUP(C2242,[1]!Tableau1[#All],14,FALSE)),"")</f>
        <v/>
      </c>
      <c r="J2242" s="74" t="str">
        <f>IFERROR(IF(C2242="","",VLOOKUP(C2242,[1]!Tableau1[#All],8,FALSE)),"")</f>
        <v/>
      </c>
      <c r="K2242" s="75" t="str">
        <f>VLOOKUP('[1]Cumul H'!$C2242,'[1]H S45'!$BE$9:$CU$60,6,FALSE)</f>
        <v/>
      </c>
      <c r="L2242" s="75" t="str">
        <f>VLOOKUP('[1]Cumul H'!$C2242,'[1]H S45'!$BE$9:$CU$60,10,FALSE)</f>
        <v/>
      </c>
      <c r="M2242" s="75" t="str">
        <f>VLOOKUP('[1]Cumul H'!$C2242,'[1]H S45'!$BE$9:$CU$60,14,FALSE)</f>
        <v/>
      </c>
      <c r="N2242" s="75" t="str">
        <f>VLOOKUP('[1]Cumul H'!$C2242,'[1]H S45'!$BE$9:$CU$60,18,FALSE)</f>
        <v/>
      </c>
      <c r="O2242" s="75" t="str">
        <f>VLOOKUP('[1]Cumul H'!$C2242,'[1]H S45'!$BE$9:$CU$60,22,FALSE)</f>
        <v/>
      </c>
      <c r="P2242" s="75" t="str">
        <f>VLOOKUP('[1]Cumul H'!$C2242,'[1]H S45'!$BE$9:$CU$60,26,FALSE)</f>
        <v/>
      </c>
      <c r="Q2242" s="75" t="str">
        <f>VLOOKUP('[1]Cumul H'!$C2242,'[1]H S45'!$BE$9:$CU$60,30,FALSE)</f>
        <v/>
      </c>
      <c r="R2242" s="75" t="str">
        <f>VLOOKUP('[1]Cumul H'!$C2242,'[1]H S45'!$BE$9:$CU$60,34,FALSE)</f>
        <v/>
      </c>
      <c r="S2242" s="75" t="str">
        <f>VLOOKUP('[1]Cumul H'!$C2242,'[1]H S45'!$BE$9:$CU$60,33,FALSE)</f>
        <v/>
      </c>
      <c r="T2242" s="75" t="str">
        <f>VLOOKUP('[1]Cumul H'!$C2242,'[1]H S45'!$BE$9:$CU$60,35,FALSE)</f>
        <v/>
      </c>
      <c r="U2242" s="75" t="str">
        <f>VLOOKUP('[1]Cumul H'!$C2242,'[1]H S45'!$BE$9:$CU$60,36,FALSE)</f>
        <v/>
      </c>
      <c r="V2242" s="76" t="str">
        <f t="shared" si="343"/>
        <v/>
      </c>
      <c r="W2242" s="76" t="str" cm="1">
        <f t="array" ref="W2242">IFERROR(_xlfn.IFS(V2242="","",V2242=39,"",V2242&gt;39,V2242-39),"")</f>
        <v/>
      </c>
      <c r="X2242" s="76" t="str">
        <f t="shared" si="344"/>
        <v/>
      </c>
      <c r="Y2242" s="76" t="str">
        <f t="shared" si="345"/>
        <v/>
      </c>
      <c r="Z2242" s="76" t="str">
        <f t="shared" si="346"/>
        <v/>
      </c>
      <c r="AA2242" s="77" t="str">
        <f t="shared" si="347"/>
        <v/>
      </c>
      <c r="AB2242" s="76" t="str">
        <f t="shared" si="348"/>
        <v/>
      </c>
      <c r="AC2242" s="74" t="str">
        <f>VLOOKUP('[1]Cumul H'!$C2242,'[1]H S45'!$BE$9:$CU$60,37,FALSE)</f>
        <v/>
      </c>
      <c r="AD2242" s="74" t="str">
        <f>VLOOKUP('[1]Cumul H'!$C2242,'[1]H S45'!$BE$9:$CU$60,38,FALSE)</f>
        <v/>
      </c>
      <c r="AE2242" s="74" t="str">
        <f>VLOOKUP('[1]Cumul H'!$C2242,'[1]H S45'!$BE$9:$CU$60,39,FALSE)</f>
        <v/>
      </c>
      <c r="AF2242" s="74" t="str">
        <f>VLOOKUP('[1]Cumul H'!$C2242,'[1]H S45'!$BE$9:$CU$60,40,FALSE)</f>
        <v/>
      </c>
      <c r="AG2242" s="74" t="str">
        <f>VLOOKUP('[1]Cumul H'!$C2242,'[1]H S45'!$BE$9:$CU$60,41,FALSE)</f>
        <v/>
      </c>
      <c r="AH2242" s="74" t="str">
        <f>VLOOKUP('[1]Cumul H'!$C2242,'[1]H S45'!$BE$9:$CU$60,42,FALSE)</f>
        <v/>
      </c>
      <c r="AI2242" s="74">
        <f>SUM('[1]Cumul H'!$AE2242:$AH2242)</f>
        <v>0</v>
      </c>
      <c r="AJ2242" s="72" t="str" cm="1">
        <f t="array" ref="AJ2242">IF(E2242="INTERIM",_xlfn.IFS(J2242="NON",$AK$2,J2242="OUI",$AK$3),"")</f>
        <v/>
      </c>
      <c r="AK2242" s="68" t="str">
        <f t="shared" si="340"/>
        <v/>
      </c>
      <c r="AL2242" s="68" t="str">
        <f>IF(V2242="","",IF(V2242-Tableau3[[#This Row],[Heure sans Majoration]]&lt;0,0,V2242-Tableau3[[#This Row],[Heure sans Majoration]]))</f>
        <v/>
      </c>
      <c r="AM2242" s="68" t="str">
        <f t="shared" si="349"/>
        <v/>
      </c>
      <c r="AN2242" s="68" t="str">
        <f t="shared" si="341"/>
        <v/>
      </c>
      <c r="AO2242" s="68" t="str">
        <f t="shared" si="342"/>
        <v/>
      </c>
      <c r="AP2242" s="72" t="str">
        <f>IF(C2242="","",IF(F2242=0,"",(V2242*Tableau3[[#This Row],[Salaire Horaire]]*Tableau3[[#This Row],[Coef Multi]])))</f>
        <v/>
      </c>
      <c r="AQ2242" s="72" t="str">
        <f>IF(C2242="","",IF(F2242=0,"",(Tableau3[[#This Row],[Heure avec majoration]]*Tableau3[[#This Row],[Salaire Horaire]]*Tableau3[[#This Row],[Coef Multi]]*25%)))</f>
        <v/>
      </c>
    </row>
    <row r="2243" spans="2:43" ht="15" thickBot="1" x14ac:dyDescent="0.35">
      <c r="B2243" s="73" t="s">
        <v>127</v>
      </c>
      <c r="C2243" s="74" t="str">
        <f>IF('[1]H S45'!BE34="","",'[1]H S45'!BE34)</f>
        <v/>
      </c>
      <c r="D2243" s="74" t="str">
        <f>IF(C2243="","",VLOOKUP(C2243,[1]!Tableau1[#All],5,FALSE))</f>
        <v/>
      </c>
      <c r="E2243" s="74" t="str">
        <f>IF(C2243="","",VLOOKUP(C2243,[1]!Tableau1[#All],11,FALSE))</f>
        <v/>
      </c>
      <c r="F2243" s="74" t="str">
        <f>IFERROR(IF(C2243="","",VLOOKUP(C2243,[1]!Tableau1[#All],12,FALSE)),"")</f>
        <v/>
      </c>
      <c r="G2243" s="74" t="str">
        <f>IFERROR(IF(C2243="","",VLOOKUP(C2243,[1]!Tableau1[#All],6,FALSE)),"")</f>
        <v/>
      </c>
      <c r="H2243" s="74" t="str">
        <f>IFERROR(IF(C2243="","",VLOOKUP(C2243,[1]!Tableau1[#All],13,FALSE)),"")</f>
        <v/>
      </c>
      <c r="I2243" s="74" t="str">
        <f>IFERROR(IF(C2243="","",VLOOKUP(C2243,[1]!Tableau1[#All],14,FALSE)),"")</f>
        <v/>
      </c>
      <c r="J2243" s="74" t="str">
        <f>IFERROR(IF(C2243="","",VLOOKUP(C2243,[1]!Tableau1[#All],8,FALSE)),"")</f>
        <v/>
      </c>
      <c r="K2243" s="75" t="str">
        <f>VLOOKUP('[1]Cumul H'!$C2243,'[1]H S45'!$BE$9:$CU$60,6,FALSE)</f>
        <v/>
      </c>
      <c r="L2243" s="75" t="str">
        <f>VLOOKUP('[1]Cumul H'!$C2243,'[1]H S45'!$BE$9:$CU$60,10,FALSE)</f>
        <v/>
      </c>
      <c r="M2243" s="75" t="str">
        <f>VLOOKUP('[1]Cumul H'!$C2243,'[1]H S45'!$BE$9:$CU$60,14,FALSE)</f>
        <v/>
      </c>
      <c r="N2243" s="75" t="str">
        <f>VLOOKUP('[1]Cumul H'!$C2243,'[1]H S45'!$BE$9:$CU$60,18,FALSE)</f>
        <v/>
      </c>
      <c r="O2243" s="75" t="str">
        <f>VLOOKUP('[1]Cumul H'!$C2243,'[1]H S45'!$BE$9:$CU$60,22,FALSE)</f>
        <v/>
      </c>
      <c r="P2243" s="75" t="str">
        <f>VLOOKUP('[1]Cumul H'!$C2243,'[1]H S45'!$BE$9:$CU$60,26,FALSE)</f>
        <v/>
      </c>
      <c r="Q2243" s="75" t="str">
        <f>VLOOKUP('[1]Cumul H'!$C2243,'[1]H S45'!$BE$9:$CU$60,30,FALSE)</f>
        <v/>
      </c>
      <c r="R2243" s="75" t="str">
        <f>VLOOKUP('[1]Cumul H'!$C2243,'[1]H S45'!$BE$9:$CU$60,34,FALSE)</f>
        <v/>
      </c>
      <c r="S2243" s="75" t="str">
        <f>VLOOKUP('[1]Cumul H'!$C2243,'[1]H S45'!$BE$9:$CU$60,33,FALSE)</f>
        <v/>
      </c>
      <c r="T2243" s="75" t="str">
        <f>VLOOKUP('[1]Cumul H'!$C2243,'[1]H S45'!$BE$9:$CU$60,35,FALSE)</f>
        <v/>
      </c>
      <c r="U2243" s="75" t="str">
        <f>VLOOKUP('[1]Cumul H'!$C2243,'[1]H S45'!$BE$9:$CU$60,36,FALSE)</f>
        <v/>
      </c>
      <c r="V2243" s="76" t="str">
        <f t="shared" si="343"/>
        <v/>
      </c>
      <c r="W2243" s="76" t="str" cm="1">
        <f t="array" ref="W2243">IFERROR(_xlfn.IFS(V2243="","",V2243=39,"",V2243&gt;39,V2243-39),"")</f>
        <v/>
      </c>
      <c r="X2243" s="76" t="str">
        <f t="shared" si="344"/>
        <v/>
      </c>
      <c r="Y2243" s="76" t="str">
        <f t="shared" si="345"/>
        <v/>
      </c>
      <c r="Z2243" s="76" t="str">
        <f t="shared" si="346"/>
        <v/>
      </c>
      <c r="AA2243" s="77" t="str">
        <f t="shared" si="347"/>
        <v/>
      </c>
      <c r="AB2243" s="76" t="str">
        <f t="shared" si="348"/>
        <v/>
      </c>
      <c r="AC2243" s="74" t="str">
        <f>VLOOKUP('[1]Cumul H'!$C2243,'[1]H S45'!$BE$9:$CU$60,37,FALSE)</f>
        <v/>
      </c>
      <c r="AD2243" s="74" t="str">
        <f>VLOOKUP('[1]Cumul H'!$C2243,'[1]H S45'!$BE$9:$CU$60,38,FALSE)</f>
        <v/>
      </c>
      <c r="AE2243" s="74" t="str">
        <f>VLOOKUP('[1]Cumul H'!$C2243,'[1]H S45'!$BE$9:$CU$60,39,FALSE)</f>
        <v/>
      </c>
      <c r="AF2243" s="74" t="str">
        <f>VLOOKUP('[1]Cumul H'!$C2243,'[1]H S45'!$BE$9:$CU$60,40,FALSE)</f>
        <v/>
      </c>
      <c r="AG2243" s="74" t="str">
        <f>VLOOKUP('[1]Cumul H'!$C2243,'[1]H S45'!$BE$9:$CU$60,41,FALSE)</f>
        <v/>
      </c>
      <c r="AH2243" s="74" t="str">
        <f>VLOOKUP('[1]Cumul H'!$C2243,'[1]H S45'!$BE$9:$CU$60,42,FALSE)</f>
        <v/>
      </c>
      <c r="AI2243" s="74">
        <f>SUM('[1]Cumul H'!$AE2243:$AH2243)</f>
        <v>0</v>
      </c>
      <c r="AJ2243" s="78" t="str" cm="1">
        <f t="array" ref="AJ2243">IF(E2243="INTERIM",_xlfn.IFS(J2243="NON",$AK$2,J2243="OUI",$AK$3),"")</f>
        <v/>
      </c>
      <c r="AK2243" s="74" t="str">
        <f t="shared" si="340"/>
        <v/>
      </c>
      <c r="AL2243" s="74" t="str">
        <f>IF(V2243="","",IF(V2243-Tableau3[[#This Row],[Heure sans Majoration]]&lt;0,0,V2243-Tableau3[[#This Row],[Heure sans Majoration]]))</f>
        <v/>
      </c>
      <c r="AM2243" s="74" t="str">
        <f t="shared" si="349"/>
        <v/>
      </c>
      <c r="AN2243" s="74" t="str">
        <f t="shared" si="341"/>
        <v/>
      </c>
      <c r="AO2243" s="74" t="str">
        <f t="shared" si="342"/>
        <v/>
      </c>
      <c r="AP2243" s="78" t="str">
        <f>IF(C2243="","",IF(F2243=0,"",(V2243*Tableau3[[#This Row],[Salaire Horaire]]*Tableau3[[#This Row],[Coef Multi]])))</f>
        <v/>
      </c>
      <c r="AQ2243" s="78" t="str">
        <f>IF(C2243="","",IF(F2243=0,"",(Tableau3[[#This Row],[Heure avec majoration]]*Tableau3[[#This Row],[Salaire Horaire]]*Tableau3[[#This Row],[Coef Multi]]*25%)))</f>
        <v/>
      </c>
    </row>
    <row r="2244" spans="2:43" ht="15" thickTop="1" x14ac:dyDescent="0.3">
      <c r="B2244" s="73" t="s">
        <v>127</v>
      </c>
      <c r="C2244" s="74" t="str">
        <f>IF('[1]H S45'!BE35="","",'[1]H S45'!BE35)</f>
        <v/>
      </c>
      <c r="D2244" s="74" t="str">
        <f>IF(C2244="","",VLOOKUP(C2244,[1]!Tableau1[#All],5,FALSE))</f>
        <v/>
      </c>
      <c r="E2244" s="74" t="str">
        <f>IF(C2244="","",VLOOKUP(C2244,[1]!Tableau1[#All],11,FALSE))</f>
        <v/>
      </c>
      <c r="F2244" s="74" t="str">
        <f>IFERROR(IF(C2244="","",VLOOKUP(C2244,[1]!Tableau1[#All],12,FALSE)),"")</f>
        <v/>
      </c>
      <c r="G2244" s="74" t="str">
        <f>IFERROR(IF(C2244="","",VLOOKUP(C2244,[1]!Tableau1[#All],6,FALSE)),"")</f>
        <v/>
      </c>
      <c r="H2244" s="74" t="str">
        <f>IFERROR(IF(C2244="","",VLOOKUP(C2244,[1]!Tableau1[#All],13,FALSE)),"")</f>
        <v/>
      </c>
      <c r="I2244" s="74" t="str">
        <f>IFERROR(IF(C2244="","",VLOOKUP(C2244,[1]!Tableau1[#All],14,FALSE)),"")</f>
        <v/>
      </c>
      <c r="J2244" s="74" t="str">
        <f>IFERROR(IF(C2244="","",VLOOKUP(C2244,[1]!Tableau1[#All],8,FALSE)),"")</f>
        <v/>
      </c>
      <c r="K2244" s="75" t="str">
        <f>VLOOKUP('[1]Cumul H'!$C2244,'[1]H S45'!$BE$9:$CU$60,6,FALSE)</f>
        <v/>
      </c>
      <c r="L2244" s="75" t="str">
        <f>VLOOKUP('[1]Cumul H'!$C2244,'[1]H S45'!$BE$9:$CU$60,10,FALSE)</f>
        <v/>
      </c>
      <c r="M2244" s="75" t="str">
        <f>VLOOKUP('[1]Cumul H'!$C2244,'[1]H S45'!$BE$9:$CU$60,14,FALSE)</f>
        <v/>
      </c>
      <c r="N2244" s="75" t="str">
        <f>VLOOKUP('[1]Cumul H'!$C2244,'[1]H S45'!$BE$9:$CU$60,18,FALSE)</f>
        <v/>
      </c>
      <c r="O2244" s="75" t="str">
        <f>VLOOKUP('[1]Cumul H'!$C2244,'[1]H S45'!$BE$9:$CU$60,22,FALSE)</f>
        <v/>
      </c>
      <c r="P2244" s="75" t="str">
        <f>VLOOKUP('[1]Cumul H'!$C2244,'[1]H S45'!$BE$9:$CU$60,26,FALSE)</f>
        <v/>
      </c>
      <c r="Q2244" s="75" t="str">
        <f>VLOOKUP('[1]Cumul H'!$C2244,'[1]H S45'!$BE$9:$CU$60,30,FALSE)</f>
        <v/>
      </c>
      <c r="R2244" s="75" t="str">
        <f>VLOOKUP('[1]Cumul H'!$C2244,'[1]H S45'!$BE$9:$CU$60,34,FALSE)</f>
        <v/>
      </c>
      <c r="S2244" s="75" t="str">
        <f>VLOOKUP('[1]Cumul H'!$C2244,'[1]H S45'!$BE$9:$CU$60,33,FALSE)</f>
        <v/>
      </c>
      <c r="T2244" s="75" t="str">
        <f>VLOOKUP('[1]Cumul H'!$C2244,'[1]H S45'!$BE$9:$CU$60,35,FALSE)</f>
        <v/>
      </c>
      <c r="U2244" s="75" t="str">
        <f>VLOOKUP('[1]Cumul H'!$C2244,'[1]H S45'!$BE$9:$CU$60,36,FALSE)</f>
        <v/>
      </c>
      <c r="V2244" s="76" t="str">
        <f t="shared" si="343"/>
        <v/>
      </c>
      <c r="W2244" s="76" t="str" cm="1">
        <f t="array" ref="W2244">IFERROR(_xlfn.IFS(V2244="","",V2244=39,"",V2244&gt;39,V2244-39),"")</f>
        <v/>
      </c>
      <c r="X2244" s="76" t="str">
        <f t="shared" si="344"/>
        <v/>
      </c>
      <c r="Y2244" s="76" t="str">
        <f t="shared" si="345"/>
        <v/>
      </c>
      <c r="Z2244" s="76" t="str">
        <f t="shared" si="346"/>
        <v/>
      </c>
      <c r="AA2244" s="77" t="str">
        <f t="shared" si="347"/>
        <v/>
      </c>
      <c r="AB2244" s="76" t="str">
        <f t="shared" si="348"/>
        <v/>
      </c>
      <c r="AC2244" s="74" t="str">
        <f>VLOOKUP('[1]Cumul H'!$C2244,'[1]H S45'!$BE$9:$CU$60,37,FALSE)</f>
        <v/>
      </c>
      <c r="AD2244" s="74" t="str">
        <f>VLOOKUP('[1]Cumul H'!$C2244,'[1]H S45'!$BE$9:$CU$60,38,FALSE)</f>
        <v/>
      </c>
      <c r="AE2244" s="74" t="str">
        <f>VLOOKUP('[1]Cumul H'!$C2244,'[1]H S45'!$BE$9:$CU$60,39,FALSE)</f>
        <v/>
      </c>
      <c r="AF2244" s="74" t="str">
        <f>VLOOKUP('[1]Cumul H'!$C2244,'[1]H S45'!$BE$9:$CU$60,40,FALSE)</f>
        <v/>
      </c>
      <c r="AG2244" s="74" t="str">
        <f>VLOOKUP('[1]Cumul H'!$C2244,'[1]H S45'!$BE$9:$CU$60,41,FALSE)</f>
        <v/>
      </c>
      <c r="AH2244" s="74" t="str">
        <f>VLOOKUP('[1]Cumul H'!$C2244,'[1]H S45'!$BE$9:$CU$60,42,FALSE)</f>
        <v/>
      </c>
      <c r="AI2244" s="74">
        <f>SUM('[1]Cumul H'!$AE2244:$AH2244)</f>
        <v>0</v>
      </c>
      <c r="AJ2244" s="72" t="str" cm="1">
        <f t="array" ref="AJ2244">IF(E2244="INTERIM",_xlfn.IFS(J2244="NON",$AK$2,J2244="OUI",$AK$3),"")</f>
        <v/>
      </c>
      <c r="AK2244" s="68" t="str">
        <f t="shared" si="340"/>
        <v/>
      </c>
      <c r="AL2244" s="68" t="str">
        <f>IF(V2244="","",IF(V2244-Tableau3[[#This Row],[Heure sans Majoration]]&lt;0,0,V2244-Tableau3[[#This Row],[Heure sans Majoration]]))</f>
        <v/>
      </c>
      <c r="AM2244" s="68" t="str">
        <f t="shared" si="349"/>
        <v/>
      </c>
      <c r="AN2244" s="68" t="str">
        <f t="shared" si="341"/>
        <v/>
      </c>
      <c r="AO2244" s="68" t="str">
        <f t="shared" si="342"/>
        <v/>
      </c>
      <c r="AP2244" s="72" t="str">
        <f>IF(C2244="","",IF(F2244=0,"",(V2244*Tableau3[[#This Row],[Salaire Horaire]]*Tableau3[[#This Row],[Coef Multi]])))</f>
        <v/>
      </c>
      <c r="AQ2244" s="72" t="str">
        <f>IF(C2244="","",IF(F2244=0,"",(Tableau3[[#This Row],[Heure avec majoration]]*Tableau3[[#This Row],[Salaire Horaire]]*Tableau3[[#This Row],[Coef Multi]]*25%)))</f>
        <v/>
      </c>
    </row>
    <row r="2245" spans="2:43" ht="15" thickBot="1" x14ac:dyDescent="0.35">
      <c r="B2245" s="73" t="s">
        <v>127</v>
      </c>
      <c r="C2245" s="74" t="str">
        <f>IF('[1]H S45'!BE36="","",'[1]H S45'!BE36)</f>
        <v/>
      </c>
      <c r="D2245" s="74" t="str">
        <f>IF(C2245="","",VLOOKUP(C2245,[1]!Tableau1[#All],5,FALSE))</f>
        <v/>
      </c>
      <c r="E2245" s="74" t="str">
        <f>IF(C2245="","",VLOOKUP(C2245,[1]!Tableau1[#All],11,FALSE))</f>
        <v/>
      </c>
      <c r="F2245" s="74" t="str">
        <f>IFERROR(IF(C2245="","",VLOOKUP(C2245,[1]!Tableau1[#All],12,FALSE)),"")</f>
        <v/>
      </c>
      <c r="G2245" s="74" t="str">
        <f>IFERROR(IF(C2245="","",VLOOKUP(C2245,[1]!Tableau1[#All],6,FALSE)),"")</f>
        <v/>
      </c>
      <c r="H2245" s="74" t="str">
        <f>IFERROR(IF(C2245="","",VLOOKUP(C2245,[1]!Tableau1[#All],13,FALSE)),"")</f>
        <v/>
      </c>
      <c r="I2245" s="74" t="str">
        <f>IFERROR(IF(C2245="","",VLOOKUP(C2245,[1]!Tableau1[#All],14,FALSE)),"")</f>
        <v/>
      </c>
      <c r="J2245" s="74" t="str">
        <f>IFERROR(IF(C2245="","",VLOOKUP(C2245,[1]!Tableau1[#All],8,FALSE)),"")</f>
        <v/>
      </c>
      <c r="K2245" s="75" t="str">
        <f>VLOOKUP('[1]Cumul H'!$C2245,'[1]H S45'!$BE$9:$CU$60,6,FALSE)</f>
        <v/>
      </c>
      <c r="L2245" s="75" t="str">
        <f>VLOOKUP('[1]Cumul H'!$C2245,'[1]H S45'!$BE$9:$CU$60,10,FALSE)</f>
        <v/>
      </c>
      <c r="M2245" s="75" t="str">
        <f>VLOOKUP('[1]Cumul H'!$C2245,'[1]H S45'!$BE$9:$CU$60,14,FALSE)</f>
        <v/>
      </c>
      <c r="N2245" s="75" t="str">
        <f>VLOOKUP('[1]Cumul H'!$C2245,'[1]H S45'!$BE$9:$CU$60,18,FALSE)</f>
        <v/>
      </c>
      <c r="O2245" s="75" t="str">
        <f>VLOOKUP('[1]Cumul H'!$C2245,'[1]H S45'!$BE$9:$CU$60,22,FALSE)</f>
        <v/>
      </c>
      <c r="P2245" s="75" t="str">
        <f>VLOOKUP('[1]Cumul H'!$C2245,'[1]H S45'!$BE$9:$CU$60,26,FALSE)</f>
        <v/>
      </c>
      <c r="Q2245" s="75" t="str">
        <f>VLOOKUP('[1]Cumul H'!$C2245,'[1]H S45'!$BE$9:$CU$60,30,FALSE)</f>
        <v/>
      </c>
      <c r="R2245" s="75" t="str">
        <f>VLOOKUP('[1]Cumul H'!$C2245,'[1]H S45'!$BE$9:$CU$60,34,FALSE)</f>
        <v/>
      </c>
      <c r="S2245" s="75" t="str">
        <f>VLOOKUP('[1]Cumul H'!$C2245,'[1]H S45'!$BE$9:$CU$60,33,FALSE)</f>
        <v/>
      </c>
      <c r="T2245" s="75" t="str">
        <f>VLOOKUP('[1]Cumul H'!$C2245,'[1]H S45'!$BE$9:$CU$60,35,FALSE)</f>
        <v/>
      </c>
      <c r="U2245" s="75" t="str">
        <f>VLOOKUP('[1]Cumul H'!$C2245,'[1]H S45'!$BE$9:$CU$60,36,FALSE)</f>
        <v/>
      </c>
      <c r="V2245" s="76" t="str">
        <f t="shared" si="343"/>
        <v/>
      </c>
      <c r="W2245" s="76" t="str" cm="1">
        <f t="array" ref="W2245">IFERROR(_xlfn.IFS(V2245="","",V2245=39,"",V2245&gt;39,V2245-39),"")</f>
        <v/>
      </c>
      <c r="X2245" s="76" t="str">
        <f t="shared" si="344"/>
        <v/>
      </c>
      <c r="Y2245" s="76" t="str">
        <f t="shared" si="345"/>
        <v/>
      </c>
      <c r="Z2245" s="76" t="str">
        <f t="shared" si="346"/>
        <v/>
      </c>
      <c r="AA2245" s="77" t="str">
        <f t="shared" si="347"/>
        <v/>
      </c>
      <c r="AB2245" s="76" t="str">
        <f t="shared" si="348"/>
        <v/>
      </c>
      <c r="AC2245" s="74" t="str">
        <f>VLOOKUP('[1]Cumul H'!$C2245,'[1]H S45'!$BE$9:$CU$60,37,FALSE)</f>
        <v/>
      </c>
      <c r="AD2245" s="74" t="str">
        <f>VLOOKUP('[1]Cumul H'!$C2245,'[1]H S45'!$BE$9:$CU$60,38,FALSE)</f>
        <v/>
      </c>
      <c r="AE2245" s="74" t="str">
        <f>VLOOKUP('[1]Cumul H'!$C2245,'[1]H S45'!$BE$9:$CU$60,39,FALSE)</f>
        <v/>
      </c>
      <c r="AF2245" s="74" t="str">
        <f>VLOOKUP('[1]Cumul H'!$C2245,'[1]H S45'!$BE$9:$CU$60,40,FALSE)</f>
        <v/>
      </c>
      <c r="AG2245" s="74" t="str">
        <f>VLOOKUP('[1]Cumul H'!$C2245,'[1]H S45'!$BE$9:$CU$60,41,FALSE)</f>
        <v/>
      </c>
      <c r="AH2245" s="74" t="str">
        <f>VLOOKUP('[1]Cumul H'!$C2245,'[1]H S45'!$BE$9:$CU$60,42,FALSE)</f>
        <v/>
      </c>
      <c r="AI2245" s="74">
        <f>SUM('[1]Cumul H'!$AE2245:$AH2245)</f>
        <v>0</v>
      </c>
      <c r="AJ2245" s="78" t="str" cm="1">
        <f t="array" ref="AJ2245">IF(E2245="INTERIM",_xlfn.IFS(J2245="NON",$AK$2,J2245="OUI",$AK$3),"")</f>
        <v/>
      </c>
      <c r="AK2245" s="74" t="str">
        <f t="shared" si="340"/>
        <v/>
      </c>
      <c r="AL2245" s="74" t="str">
        <f>IF(V2245="","",IF(V2245-Tableau3[[#This Row],[Heure sans Majoration]]&lt;0,0,V2245-Tableau3[[#This Row],[Heure sans Majoration]]))</f>
        <v/>
      </c>
      <c r="AM2245" s="74" t="str">
        <f t="shared" si="349"/>
        <v/>
      </c>
      <c r="AN2245" s="74" t="str">
        <f t="shared" si="341"/>
        <v/>
      </c>
      <c r="AO2245" s="74" t="str">
        <f t="shared" si="342"/>
        <v/>
      </c>
      <c r="AP2245" s="78" t="str">
        <f>IF(C2245="","",IF(F2245=0,"",(V2245*Tableau3[[#This Row],[Salaire Horaire]]*Tableau3[[#This Row],[Coef Multi]])))</f>
        <v/>
      </c>
      <c r="AQ2245" s="78" t="str">
        <f>IF(C2245="","",IF(F2245=0,"",(Tableau3[[#This Row],[Heure avec majoration]]*Tableau3[[#This Row],[Salaire Horaire]]*Tableau3[[#This Row],[Coef Multi]]*25%)))</f>
        <v/>
      </c>
    </row>
    <row r="2246" spans="2:43" ht="15" thickTop="1" x14ac:dyDescent="0.3">
      <c r="B2246" s="73" t="s">
        <v>127</v>
      </c>
      <c r="C2246" s="74" t="str">
        <f>IF('[1]H S45'!BE37="","",'[1]H S45'!BE37)</f>
        <v/>
      </c>
      <c r="D2246" s="74" t="str">
        <f>IF(C2246="","",VLOOKUP(C2246,[1]!Tableau1[#All],5,FALSE))</f>
        <v/>
      </c>
      <c r="E2246" s="74" t="str">
        <f>IF(C2246="","",VLOOKUP(C2246,[1]!Tableau1[#All],11,FALSE))</f>
        <v/>
      </c>
      <c r="F2246" s="74" t="str">
        <f>IFERROR(IF(C2246="","",VLOOKUP(C2246,[1]!Tableau1[#All],12,FALSE)),"")</f>
        <v/>
      </c>
      <c r="G2246" s="74" t="str">
        <f>IFERROR(IF(C2246="","",VLOOKUP(C2246,[1]!Tableau1[#All],6,FALSE)),"")</f>
        <v/>
      </c>
      <c r="H2246" s="74" t="str">
        <f>IFERROR(IF(C2246="","",VLOOKUP(C2246,[1]!Tableau1[#All],13,FALSE)),"")</f>
        <v/>
      </c>
      <c r="I2246" s="74" t="str">
        <f>IFERROR(IF(C2246="","",VLOOKUP(C2246,[1]!Tableau1[#All],14,FALSE)),"")</f>
        <v/>
      </c>
      <c r="J2246" s="74" t="str">
        <f>IFERROR(IF(C2246="","",VLOOKUP(C2246,[1]!Tableau1[#All],8,FALSE)),"")</f>
        <v/>
      </c>
      <c r="K2246" s="75" t="str">
        <f>VLOOKUP('[1]Cumul H'!$C2246,'[1]H S45'!$BE$9:$CU$60,6,FALSE)</f>
        <v/>
      </c>
      <c r="L2246" s="75" t="str">
        <f>VLOOKUP('[1]Cumul H'!$C2246,'[1]H S45'!$BE$9:$CU$60,10,FALSE)</f>
        <v/>
      </c>
      <c r="M2246" s="75" t="str">
        <f>VLOOKUP('[1]Cumul H'!$C2246,'[1]H S45'!$BE$9:$CU$60,14,FALSE)</f>
        <v/>
      </c>
      <c r="N2246" s="75" t="str">
        <f>VLOOKUP('[1]Cumul H'!$C2246,'[1]H S45'!$BE$9:$CU$60,18,FALSE)</f>
        <v/>
      </c>
      <c r="O2246" s="75" t="str">
        <f>VLOOKUP('[1]Cumul H'!$C2246,'[1]H S45'!$BE$9:$CU$60,22,FALSE)</f>
        <v/>
      </c>
      <c r="P2246" s="75" t="str">
        <f>VLOOKUP('[1]Cumul H'!$C2246,'[1]H S45'!$BE$9:$CU$60,26,FALSE)</f>
        <v/>
      </c>
      <c r="Q2246" s="75" t="str">
        <f>VLOOKUP('[1]Cumul H'!$C2246,'[1]H S45'!$BE$9:$CU$60,30,FALSE)</f>
        <v/>
      </c>
      <c r="R2246" s="75" t="str">
        <f>VLOOKUP('[1]Cumul H'!$C2246,'[1]H S45'!$BE$9:$CU$60,34,FALSE)</f>
        <v/>
      </c>
      <c r="S2246" s="75" t="str">
        <f>VLOOKUP('[1]Cumul H'!$C2246,'[1]H S45'!$BE$9:$CU$60,33,FALSE)</f>
        <v/>
      </c>
      <c r="T2246" s="75" t="str">
        <f>VLOOKUP('[1]Cumul H'!$C2246,'[1]H S45'!$BE$9:$CU$60,35,FALSE)</f>
        <v/>
      </c>
      <c r="U2246" s="75" t="str">
        <f>VLOOKUP('[1]Cumul H'!$C2246,'[1]H S45'!$BE$9:$CU$60,36,FALSE)</f>
        <v/>
      </c>
      <c r="V2246" s="76" t="str">
        <f t="shared" si="343"/>
        <v/>
      </c>
      <c r="W2246" s="76" t="str" cm="1">
        <f t="array" ref="W2246">IFERROR(_xlfn.IFS(V2246="","",V2246=39,"",V2246&gt;39,V2246-39),"")</f>
        <v/>
      </c>
      <c r="X2246" s="76" t="str">
        <f t="shared" si="344"/>
        <v/>
      </c>
      <c r="Y2246" s="76" t="str">
        <f t="shared" si="345"/>
        <v/>
      </c>
      <c r="Z2246" s="76" t="str">
        <f t="shared" si="346"/>
        <v/>
      </c>
      <c r="AA2246" s="77" t="str">
        <f t="shared" si="347"/>
        <v/>
      </c>
      <c r="AB2246" s="76" t="str">
        <f t="shared" si="348"/>
        <v/>
      </c>
      <c r="AC2246" s="74" t="str">
        <f>VLOOKUP('[1]Cumul H'!$C2246,'[1]H S45'!$BE$9:$CU$60,37,FALSE)</f>
        <v/>
      </c>
      <c r="AD2246" s="74" t="str">
        <f>VLOOKUP('[1]Cumul H'!$C2246,'[1]H S45'!$BE$9:$CU$60,38,FALSE)</f>
        <v/>
      </c>
      <c r="AE2246" s="74" t="str">
        <f>VLOOKUP('[1]Cumul H'!$C2246,'[1]H S45'!$BE$9:$CU$60,39,FALSE)</f>
        <v/>
      </c>
      <c r="AF2246" s="74" t="str">
        <f>VLOOKUP('[1]Cumul H'!$C2246,'[1]H S45'!$BE$9:$CU$60,40,FALSE)</f>
        <v/>
      </c>
      <c r="AG2246" s="74" t="str">
        <f>VLOOKUP('[1]Cumul H'!$C2246,'[1]H S45'!$BE$9:$CU$60,41,FALSE)</f>
        <v/>
      </c>
      <c r="AH2246" s="74" t="str">
        <f>VLOOKUP('[1]Cumul H'!$C2246,'[1]H S45'!$BE$9:$CU$60,42,FALSE)</f>
        <v/>
      </c>
      <c r="AI2246" s="74">
        <f>SUM('[1]Cumul H'!$AE2246:$AH2246)</f>
        <v>0</v>
      </c>
      <c r="AJ2246" s="72" t="str" cm="1">
        <f t="array" ref="AJ2246">IF(E2246="INTERIM",_xlfn.IFS(J2246="NON",$AK$2,J2246="OUI",$AK$3),"")</f>
        <v/>
      </c>
      <c r="AK2246" s="68" t="str">
        <f t="shared" si="340"/>
        <v/>
      </c>
      <c r="AL2246" s="68" t="str">
        <f>IF(V2246="","",IF(V2246-Tableau3[[#This Row],[Heure sans Majoration]]&lt;0,0,V2246-Tableau3[[#This Row],[Heure sans Majoration]]))</f>
        <v/>
      </c>
      <c r="AM2246" s="68" t="str">
        <f t="shared" si="349"/>
        <v/>
      </c>
      <c r="AN2246" s="68" t="str">
        <f t="shared" si="341"/>
        <v/>
      </c>
      <c r="AO2246" s="68" t="str">
        <f t="shared" si="342"/>
        <v/>
      </c>
      <c r="AP2246" s="72" t="str">
        <f>IF(C2246="","",IF(F2246=0,"",(V2246*Tableau3[[#This Row],[Salaire Horaire]]*Tableau3[[#This Row],[Coef Multi]])))</f>
        <v/>
      </c>
      <c r="AQ2246" s="72" t="str">
        <f>IF(C2246="","",IF(F2246=0,"",(Tableau3[[#This Row],[Heure avec majoration]]*Tableau3[[#This Row],[Salaire Horaire]]*Tableau3[[#This Row],[Coef Multi]]*25%)))</f>
        <v/>
      </c>
    </row>
    <row r="2247" spans="2:43" ht="15" thickBot="1" x14ac:dyDescent="0.35">
      <c r="B2247" s="73" t="s">
        <v>127</v>
      </c>
      <c r="C2247" s="74" t="str">
        <f>IF('[1]H S45'!BE38="","",'[1]H S45'!BE38)</f>
        <v/>
      </c>
      <c r="D2247" s="74" t="str">
        <f>IF(C2247="","",VLOOKUP(C2247,[1]!Tableau1[#All],5,FALSE))</f>
        <v/>
      </c>
      <c r="E2247" s="74" t="str">
        <f>IF(C2247="","",VLOOKUP(C2247,[1]!Tableau1[#All],11,FALSE))</f>
        <v/>
      </c>
      <c r="F2247" s="74" t="str">
        <f>IFERROR(IF(C2247="","",VLOOKUP(C2247,[1]!Tableau1[#All],12,FALSE)),"")</f>
        <v/>
      </c>
      <c r="G2247" s="74" t="str">
        <f>IFERROR(IF(C2247="","",VLOOKUP(C2247,[1]!Tableau1[#All],6,FALSE)),"")</f>
        <v/>
      </c>
      <c r="H2247" s="74" t="str">
        <f>IFERROR(IF(C2247="","",VLOOKUP(C2247,[1]!Tableau1[#All],13,FALSE)),"")</f>
        <v/>
      </c>
      <c r="I2247" s="74" t="str">
        <f>IFERROR(IF(C2247="","",VLOOKUP(C2247,[1]!Tableau1[#All],14,FALSE)),"")</f>
        <v/>
      </c>
      <c r="J2247" s="74" t="str">
        <f>IFERROR(IF(C2247="","",VLOOKUP(C2247,[1]!Tableau1[#All],8,FALSE)),"")</f>
        <v/>
      </c>
      <c r="K2247" s="75" t="str">
        <f>VLOOKUP('[1]Cumul H'!$C2247,'[1]H S45'!$BE$9:$CU$60,6,FALSE)</f>
        <v/>
      </c>
      <c r="L2247" s="75" t="str">
        <f>VLOOKUP('[1]Cumul H'!$C2247,'[1]H S45'!$BE$9:$CU$60,10,FALSE)</f>
        <v/>
      </c>
      <c r="M2247" s="75" t="str">
        <f>VLOOKUP('[1]Cumul H'!$C2247,'[1]H S45'!$BE$9:$CU$60,14,FALSE)</f>
        <v/>
      </c>
      <c r="N2247" s="75" t="str">
        <f>VLOOKUP('[1]Cumul H'!$C2247,'[1]H S45'!$BE$9:$CU$60,18,FALSE)</f>
        <v/>
      </c>
      <c r="O2247" s="75" t="str">
        <f>VLOOKUP('[1]Cumul H'!$C2247,'[1]H S45'!$BE$9:$CU$60,22,FALSE)</f>
        <v/>
      </c>
      <c r="P2247" s="75" t="str">
        <f>VLOOKUP('[1]Cumul H'!$C2247,'[1]H S45'!$BE$9:$CU$60,26,FALSE)</f>
        <v/>
      </c>
      <c r="Q2247" s="75" t="str">
        <f>VLOOKUP('[1]Cumul H'!$C2247,'[1]H S45'!$BE$9:$CU$60,30,FALSE)</f>
        <v/>
      </c>
      <c r="R2247" s="75" t="str">
        <f>VLOOKUP('[1]Cumul H'!$C2247,'[1]H S45'!$BE$9:$CU$60,34,FALSE)</f>
        <v/>
      </c>
      <c r="S2247" s="75" t="str">
        <f>VLOOKUP('[1]Cumul H'!$C2247,'[1]H S45'!$BE$9:$CU$60,33,FALSE)</f>
        <v/>
      </c>
      <c r="T2247" s="75" t="str">
        <f>VLOOKUP('[1]Cumul H'!$C2247,'[1]H S45'!$BE$9:$CU$60,35,FALSE)</f>
        <v/>
      </c>
      <c r="U2247" s="75" t="str">
        <f>VLOOKUP('[1]Cumul H'!$C2247,'[1]H S45'!$BE$9:$CU$60,36,FALSE)</f>
        <v/>
      </c>
      <c r="V2247" s="76" t="str">
        <f t="shared" si="343"/>
        <v/>
      </c>
      <c r="W2247" s="76" t="str" cm="1">
        <f t="array" ref="W2247">IFERROR(_xlfn.IFS(V2247="","",V2247=39,"",V2247&gt;39,V2247-39),"")</f>
        <v/>
      </c>
      <c r="X2247" s="76" t="str">
        <f t="shared" si="344"/>
        <v/>
      </c>
      <c r="Y2247" s="76" t="str">
        <f t="shared" si="345"/>
        <v/>
      </c>
      <c r="Z2247" s="76" t="str">
        <f t="shared" si="346"/>
        <v/>
      </c>
      <c r="AA2247" s="77" t="str">
        <f t="shared" si="347"/>
        <v/>
      </c>
      <c r="AB2247" s="76" t="str">
        <f t="shared" si="348"/>
        <v/>
      </c>
      <c r="AC2247" s="74" t="str">
        <f>VLOOKUP('[1]Cumul H'!$C2247,'[1]H S45'!$BE$9:$CU$60,37,FALSE)</f>
        <v/>
      </c>
      <c r="AD2247" s="74" t="str">
        <f>VLOOKUP('[1]Cumul H'!$C2247,'[1]H S45'!$BE$9:$CU$60,38,FALSE)</f>
        <v/>
      </c>
      <c r="AE2247" s="74" t="str">
        <f>VLOOKUP('[1]Cumul H'!$C2247,'[1]H S45'!$BE$9:$CU$60,39,FALSE)</f>
        <v/>
      </c>
      <c r="AF2247" s="74" t="str">
        <f>VLOOKUP('[1]Cumul H'!$C2247,'[1]H S45'!$BE$9:$CU$60,40,FALSE)</f>
        <v/>
      </c>
      <c r="AG2247" s="74" t="str">
        <f>VLOOKUP('[1]Cumul H'!$C2247,'[1]H S45'!$BE$9:$CU$60,41,FALSE)</f>
        <v/>
      </c>
      <c r="AH2247" s="74" t="str">
        <f>VLOOKUP('[1]Cumul H'!$C2247,'[1]H S45'!$BE$9:$CU$60,42,FALSE)</f>
        <v/>
      </c>
      <c r="AI2247" s="74">
        <f>SUM('[1]Cumul H'!$AE2247:$AH2247)</f>
        <v>0</v>
      </c>
      <c r="AJ2247" s="78" t="str" cm="1">
        <f t="array" ref="AJ2247">IF(E2247="INTERIM",_xlfn.IFS(J2247="NON",$AK$2,J2247="OUI",$AK$3),"")</f>
        <v/>
      </c>
      <c r="AK2247" s="74" t="str">
        <f t="shared" si="340"/>
        <v/>
      </c>
      <c r="AL2247" s="74" t="str">
        <f>IF(V2247="","",IF(V2247-Tableau3[[#This Row],[Heure sans Majoration]]&lt;0,0,V2247-Tableau3[[#This Row],[Heure sans Majoration]]))</f>
        <v/>
      </c>
      <c r="AM2247" s="74" t="str">
        <f t="shared" si="349"/>
        <v/>
      </c>
      <c r="AN2247" s="74" t="str">
        <f t="shared" si="341"/>
        <v/>
      </c>
      <c r="AO2247" s="74" t="str">
        <f t="shared" si="342"/>
        <v/>
      </c>
      <c r="AP2247" s="78" t="str">
        <f>IF(C2247="","",IF(F2247=0,"",(V2247*Tableau3[[#This Row],[Salaire Horaire]]*Tableau3[[#This Row],[Coef Multi]])))</f>
        <v/>
      </c>
      <c r="AQ2247" s="78" t="str">
        <f>IF(C2247="","",IF(F2247=0,"",(Tableau3[[#This Row],[Heure avec majoration]]*Tableau3[[#This Row],[Salaire Horaire]]*Tableau3[[#This Row],[Coef Multi]]*25%)))</f>
        <v/>
      </c>
    </row>
    <row r="2248" spans="2:43" ht="15" thickTop="1" x14ac:dyDescent="0.3">
      <c r="B2248" s="73" t="s">
        <v>127</v>
      </c>
      <c r="C2248" s="74" t="str">
        <f>IF('[1]H S45'!BE39="","",'[1]H S45'!BE39)</f>
        <v/>
      </c>
      <c r="D2248" s="74" t="str">
        <f>IF(C2248="","",VLOOKUP(C2248,[1]!Tableau1[#All],5,FALSE))</f>
        <v/>
      </c>
      <c r="E2248" s="74" t="str">
        <f>IF(C2248="","",VLOOKUP(C2248,[1]!Tableau1[#All],11,FALSE))</f>
        <v/>
      </c>
      <c r="F2248" s="74" t="str">
        <f>IFERROR(IF(C2248="","",VLOOKUP(C2248,[1]!Tableau1[#All],12,FALSE)),"")</f>
        <v/>
      </c>
      <c r="G2248" s="74" t="str">
        <f>IFERROR(IF(C2248="","",VLOOKUP(C2248,[1]!Tableau1[#All],6,FALSE)),"")</f>
        <v/>
      </c>
      <c r="H2248" s="74" t="str">
        <f>IFERROR(IF(C2248="","",VLOOKUP(C2248,[1]!Tableau1[#All],13,FALSE)),"")</f>
        <v/>
      </c>
      <c r="I2248" s="74" t="str">
        <f>IFERROR(IF(C2248="","",VLOOKUP(C2248,[1]!Tableau1[#All],14,FALSE)),"")</f>
        <v/>
      </c>
      <c r="J2248" s="74" t="str">
        <f>IFERROR(IF(C2248="","",VLOOKUP(C2248,[1]!Tableau1[#All],8,FALSE)),"")</f>
        <v/>
      </c>
      <c r="K2248" s="75" t="str">
        <f>VLOOKUP('[1]Cumul H'!$C2248,'[1]H S45'!$BE$9:$CU$60,6,FALSE)</f>
        <v/>
      </c>
      <c r="L2248" s="75" t="str">
        <f>VLOOKUP('[1]Cumul H'!$C2248,'[1]H S45'!$BE$9:$CU$60,10,FALSE)</f>
        <v/>
      </c>
      <c r="M2248" s="75" t="str">
        <f>VLOOKUP('[1]Cumul H'!$C2248,'[1]H S45'!$BE$9:$CU$60,14,FALSE)</f>
        <v/>
      </c>
      <c r="N2248" s="75" t="str">
        <f>VLOOKUP('[1]Cumul H'!$C2248,'[1]H S45'!$BE$9:$CU$60,18,FALSE)</f>
        <v/>
      </c>
      <c r="O2248" s="75" t="str">
        <f>VLOOKUP('[1]Cumul H'!$C2248,'[1]H S45'!$BE$9:$CU$60,22,FALSE)</f>
        <v/>
      </c>
      <c r="P2248" s="75" t="str">
        <f>VLOOKUP('[1]Cumul H'!$C2248,'[1]H S45'!$BE$9:$CU$60,26,FALSE)</f>
        <v/>
      </c>
      <c r="Q2248" s="75" t="str">
        <f>VLOOKUP('[1]Cumul H'!$C2248,'[1]H S45'!$BE$9:$CU$60,30,FALSE)</f>
        <v/>
      </c>
      <c r="R2248" s="75" t="str">
        <f>VLOOKUP('[1]Cumul H'!$C2248,'[1]H S45'!$BE$9:$CU$60,34,FALSE)</f>
        <v/>
      </c>
      <c r="S2248" s="75" t="str">
        <f>VLOOKUP('[1]Cumul H'!$C2248,'[1]H S45'!$BE$9:$CU$60,33,FALSE)</f>
        <v/>
      </c>
      <c r="T2248" s="75" t="str">
        <f>VLOOKUP('[1]Cumul H'!$C2248,'[1]H S45'!$BE$9:$CU$60,35,FALSE)</f>
        <v/>
      </c>
      <c r="U2248" s="75" t="str">
        <f>VLOOKUP('[1]Cumul H'!$C2248,'[1]H S45'!$BE$9:$CU$60,36,FALSE)</f>
        <v/>
      </c>
      <c r="V2248" s="76" t="str">
        <f t="shared" si="343"/>
        <v/>
      </c>
      <c r="W2248" s="76" t="str" cm="1">
        <f t="array" ref="W2248">IFERROR(_xlfn.IFS(V2248="","",V2248=39,"",V2248&gt;39,V2248-39),"")</f>
        <v/>
      </c>
      <c r="X2248" s="76" t="str">
        <f t="shared" si="344"/>
        <v/>
      </c>
      <c r="Y2248" s="76" t="str">
        <f t="shared" si="345"/>
        <v/>
      </c>
      <c r="Z2248" s="76" t="str">
        <f t="shared" si="346"/>
        <v/>
      </c>
      <c r="AA2248" s="77" t="str">
        <f t="shared" si="347"/>
        <v/>
      </c>
      <c r="AB2248" s="76" t="str">
        <f t="shared" si="348"/>
        <v/>
      </c>
      <c r="AC2248" s="74" t="str">
        <f>VLOOKUP('[1]Cumul H'!$C2248,'[1]H S45'!$BE$9:$CU$60,37,FALSE)</f>
        <v/>
      </c>
      <c r="AD2248" s="74" t="str">
        <f>VLOOKUP('[1]Cumul H'!$C2248,'[1]H S45'!$BE$9:$CU$60,38,FALSE)</f>
        <v/>
      </c>
      <c r="AE2248" s="74" t="str">
        <f>VLOOKUP('[1]Cumul H'!$C2248,'[1]H S45'!$BE$9:$CU$60,39,FALSE)</f>
        <v/>
      </c>
      <c r="AF2248" s="74" t="str">
        <f>VLOOKUP('[1]Cumul H'!$C2248,'[1]H S45'!$BE$9:$CU$60,40,FALSE)</f>
        <v/>
      </c>
      <c r="AG2248" s="74" t="str">
        <f>VLOOKUP('[1]Cumul H'!$C2248,'[1]H S45'!$BE$9:$CU$60,41,FALSE)</f>
        <v/>
      </c>
      <c r="AH2248" s="74" t="str">
        <f>VLOOKUP('[1]Cumul H'!$C2248,'[1]H S45'!$BE$9:$CU$60,42,FALSE)</f>
        <v/>
      </c>
      <c r="AI2248" s="74">
        <f>SUM('[1]Cumul H'!$AE2248:$AH2248)</f>
        <v>0</v>
      </c>
      <c r="AJ2248" s="72" t="str" cm="1">
        <f t="array" ref="AJ2248">IF(E2248="INTERIM",_xlfn.IFS(J2248="NON",$AK$2,J2248="OUI",$AK$3),"")</f>
        <v/>
      </c>
      <c r="AK2248" s="68" t="str">
        <f t="shared" si="340"/>
        <v/>
      </c>
      <c r="AL2248" s="68" t="str">
        <f>IF(V2248="","",IF(V2248-Tableau3[[#This Row],[Heure sans Majoration]]&lt;0,0,V2248-Tableau3[[#This Row],[Heure sans Majoration]]))</f>
        <v/>
      </c>
      <c r="AM2248" s="68" t="str">
        <f t="shared" si="349"/>
        <v/>
      </c>
      <c r="AN2248" s="68" t="str">
        <f t="shared" si="341"/>
        <v/>
      </c>
      <c r="AO2248" s="68" t="str">
        <f t="shared" si="342"/>
        <v/>
      </c>
      <c r="AP2248" s="72" t="str">
        <f>IF(C2248="","",IF(F2248=0,"",(V2248*Tableau3[[#This Row],[Salaire Horaire]]*Tableau3[[#This Row],[Coef Multi]])))</f>
        <v/>
      </c>
      <c r="AQ2248" s="72" t="str">
        <f>IF(C2248="","",IF(F2248=0,"",(Tableau3[[#This Row],[Heure avec majoration]]*Tableau3[[#This Row],[Salaire Horaire]]*Tableau3[[#This Row],[Coef Multi]]*25%)))</f>
        <v/>
      </c>
    </row>
    <row r="2249" spans="2:43" ht="15" thickBot="1" x14ac:dyDescent="0.35">
      <c r="B2249" s="73" t="s">
        <v>127</v>
      </c>
      <c r="C2249" s="74" t="str">
        <f>IF('[1]H S45'!BE40="","",'[1]H S45'!BE40)</f>
        <v/>
      </c>
      <c r="D2249" s="74" t="str">
        <f>IF(C2249="","",VLOOKUP(C2249,[1]!Tableau1[#All],5,FALSE))</f>
        <v/>
      </c>
      <c r="E2249" s="74" t="str">
        <f>IF(C2249="","",VLOOKUP(C2249,[1]!Tableau1[#All],11,FALSE))</f>
        <v/>
      </c>
      <c r="F2249" s="74" t="str">
        <f>IFERROR(IF(C2249="","",VLOOKUP(C2249,[1]!Tableau1[#All],12,FALSE)),"")</f>
        <v/>
      </c>
      <c r="G2249" s="74" t="str">
        <f>IFERROR(IF(C2249="","",VLOOKUP(C2249,[1]!Tableau1[#All],6,FALSE)),"")</f>
        <v/>
      </c>
      <c r="H2249" s="74" t="str">
        <f>IFERROR(IF(C2249="","",VLOOKUP(C2249,[1]!Tableau1[#All],13,FALSE)),"")</f>
        <v/>
      </c>
      <c r="I2249" s="74" t="str">
        <f>IFERROR(IF(C2249="","",VLOOKUP(C2249,[1]!Tableau1[#All],14,FALSE)),"")</f>
        <v/>
      </c>
      <c r="J2249" s="74" t="str">
        <f>IFERROR(IF(C2249="","",VLOOKUP(C2249,[1]!Tableau1[#All],8,FALSE)),"")</f>
        <v/>
      </c>
      <c r="K2249" s="75" t="str">
        <f>VLOOKUP('[1]Cumul H'!$C2249,'[1]H S45'!$BE$9:$CU$60,6,FALSE)</f>
        <v/>
      </c>
      <c r="L2249" s="75" t="str">
        <f>VLOOKUP('[1]Cumul H'!$C2249,'[1]H S45'!$BE$9:$CU$60,10,FALSE)</f>
        <v/>
      </c>
      <c r="M2249" s="75" t="str">
        <f>VLOOKUP('[1]Cumul H'!$C2249,'[1]H S45'!$BE$9:$CU$60,14,FALSE)</f>
        <v/>
      </c>
      <c r="N2249" s="75" t="str">
        <f>VLOOKUP('[1]Cumul H'!$C2249,'[1]H S45'!$BE$9:$CU$60,18,FALSE)</f>
        <v/>
      </c>
      <c r="O2249" s="75" t="str">
        <f>VLOOKUP('[1]Cumul H'!$C2249,'[1]H S45'!$BE$9:$CU$60,22,FALSE)</f>
        <v/>
      </c>
      <c r="P2249" s="75" t="str">
        <f>VLOOKUP('[1]Cumul H'!$C2249,'[1]H S45'!$BE$9:$CU$60,26,FALSE)</f>
        <v/>
      </c>
      <c r="Q2249" s="75" t="str">
        <f>VLOOKUP('[1]Cumul H'!$C2249,'[1]H S45'!$BE$9:$CU$60,30,FALSE)</f>
        <v/>
      </c>
      <c r="R2249" s="75" t="str">
        <f>VLOOKUP('[1]Cumul H'!$C2249,'[1]H S45'!$BE$9:$CU$60,34,FALSE)</f>
        <v/>
      </c>
      <c r="S2249" s="75" t="str">
        <f>VLOOKUP('[1]Cumul H'!$C2249,'[1]H S45'!$BE$9:$CU$60,33,FALSE)</f>
        <v/>
      </c>
      <c r="T2249" s="75" t="str">
        <f>VLOOKUP('[1]Cumul H'!$C2249,'[1]H S45'!$BE$9:$CU$60,35,FALSE)</f>
        <v/>
      </c>
      <c r="U2249" s="75" t="str">
        <f>VLOOKUP('[1]Cumul H'!$C2249,'[1]H S45'!$BE$9:$CU$60,36,FALSE)</f>
        <v/>
      </c>
      <c r="V2249" s="76" t="str">
        <f t="shared" si="343"/>
        <v/>
      </c>
      <c r="W2249" s="76" t="str" cm="1">
        <f t="array" ref="W2249">IFERROR(_xlfn.IFS(V2249="","",V2249=39,"",V2249&gt;39,V2249-39),"")</f>
        <v/>
      </c>
      <c r="X2249" s="76" t="str">
        <f t="shared" si="344"/>
        <v/>
      </c>
      <c r="Y2249" s="76" t="str">
        <f t="shared" si="345"/>
        <v/>
      </c>
      <c r="Z2249" s="76" t="str">
        <f t="shared" si="346"/>
        <v/>
      </c>
      <c r="AA2249" s="77" t="str">
        <f t="shared" si="347"/>
        <v/>
      </c>
      <c r="AB2249" s="76" t="str">
        <f t="shared" si="348"/>
        <v/>
      </c>
      <c r="AC2249" s="74" t="str">
        <f>VLOOKUP('[1]Cumul H'!$C2249,'[1]H S45'!$BE$9:$CU$60,37,FALSE)</f>
        <v/>
      </c>
      <c r="AD2249" s="74" t="str">
        <f>VLOOKUP('[1]Cumul H'!$C2249,'[1]H S45'!$BE$9:$CU$60,38,FALSE)</f>
        <v/>
      </c>
      <c r="AE2249" s="74" t="str">
        <f>VLOOKUP('[1]Cumul H'!$C2249,'[1]H S45'!$BE$9:$CU$60,39,FALSE)</f>
        <v/>
      </c>
      <c r="AF2249" s="74" t="str">
        <f>VLOOKUP('[1]Cumul H'!$C2249,'[1]H S45'!$BE$9:$CU$60,40,FALSE)</f>
        <v/>
      </c>
      <c r="AG2249" s="74" t="str">
        <f>VLOOKUP('[1]Cumul H'!$C2249,'[1]H S45'!$BE$9:$CU$60,41,FALSE)</f>
        <v/>
      </c>
      <c r="AH2249" s="74" t="str">
        <f>VLOOKUP('[1]Cumul H'!$C2249,'[1]H S45'!$BE$9:$CU$60,42,FALSE)</f>
        <v/>
      </c>
      <c r="AI2249" s="74">
        <f>SUM('[1]Cumul H'!$AE2249:$AH2249)</f>
        <v>0</v>
      </c>
      <c r="AJ2249" s="78" t="str" cm="1">
        <f t="array" ref="AJ2249">IF(E2249="INTERIM",_xlfn.IFS(J2249="NON",$AK$2,J2249="OUI",$AK$3),"")</f>
        <v/>
      </c>
      <c r="AK2249" s="74" t="str">
        <f t="shared" si="340"/>
        <v/>
      </c>
      <c r="AL2249" s="74" t="str">
        <f>IF(V2249="","",IF(V2249-Tableau3[[#This Row],[Heure sans Majoration]]&lt;0,0,V2249-Tableau3[[#This Row],[Heure sans Majoration]]))</f>
        <v/>
      </c>
      <c r="AM2249" s="74" t="str">
        <f t="shared" si="349"/>
        <v/>
      </c>
      <c r="AN2249" s="74" t="str">
        <f t="shared" si="341"/>
        <v/>
      </c>
      <c r="AO2249" s="74" t="str">
        <f t="shared" si="342"/>
        <v/>
      </c>
      <c r="AP2249" s="78" t="str">
        <f>IF(C2249="","",IF(F2249=0,"",(V2249*Tableau3[[#This Row],[Salaire Horaire]]*Tableau3[[#This Row],[Coef Multi]])))</f>
        <v/>
      </c>
      <c r="AQ2249" s="78" t="str">
        <f>IF(C2249="","",IF(F2249=0,"",(Tableau3[[#This Row],[Heure avec majoration]]*Tableau3[[#This Row],[Salaire Horaire]]*Tableau3[[#This Row],[Coef Multi]]*25%)))</f>
        <v/>
      </c>
    </row>
    <row r="2250" spans="2:43" ht="15" thickTop="1" x14ac:dyDescent="0.3">
      <c r="B2250" s="73" t="s">
        <v>127</v>
      </c>
      <c r="C2250" s="74" t="str">
        <f>IF('[1]H S45'!BE41="","",'[1]H S45'!BE41)</f>
        <v/>
      </c>
      <c r="D2250" s="74" t="str">
        <f>IF(C2250="","",VLOOKUP(C2250,[1]!Tableau1[#All],5,FALSE))</f>
        <v/>
      </c>
      <c r="E2250" s="74" t="str">
        <f>IF(C2250="","",VLOOKUP(C2250,[1]!Tableau1[#All],11,FALSE))</f>
        <v/>
      </c>
      <c r="F2250" s="74" t="str">
        <f>IFERROR(IF(C2250="","",VLOOKUP(C2250,[1]!Tableau1[#All],12,FALSE)),"")</f>
        <v/>
      </c>
      <c r="G2250" s="74" t="str">
        <f>IFERROR(IF(C2250="","",VLOOKUP(C2250,[1]!Tableau1[#All],6,FALSE)),"")</f>
        <v/>
      </c>
      <c r="H2250" s="74" t="str">
        <f>IFERROR(IF(C2250="","",VLOOKUP(C2250,[1]!Tableau1[#All],13,FALSE)),"")</f>
        <v/>
      </c>
      <c r="I2250" s="74" t="str">
        <f>IFERROR(IF(C2250="","",VLOOKUP(C2250,[1]!Tableau1[#All],14,FALSE)),"")</f>
        <v/>
      </c>
      <c r="J2250" s="74" t="str">
        <f>IFERROR(IF(C2250="","",VLOOKUP(C2250,[1]!Tableau1[#All],8,FALSE)),"")</f>
        <v/>
      </c>
      <c r="K2250" s="75" t="str">
        <f>VLOOKUP('[1]Cumul H'!$C2250,'[1]H S45'!$BE$9:$CU$60,6,FALSE)</f>
        <v/>
      </c>
      <c r="L2250" s="75" t="str">
        <f>VLOOKUP('[1]Cumul H'!$C2250,'[1]H S45'!$BE$9:$CU$60,10,FALSE)</f>
        <v/>
      </c>
      <c r="M2250" s="75" t="str">
        <f>VLOOKUP('[1]Cumul H'!$C2250,'[1]H S45'!$BE$9:$CU$60,14,FALSE)</f>
        <v/>
      </c>
      <c r="N2250" s="75" t="str">
        <f>VLOOKUP('[1]Cumul H'!$C2250,'[1]H S45'!$BE$9:$CU$60,18,FALSE)</f>
        <v/>
      </c>
      <c r="O2250" s="75" t="str">
        <f>VLOOKUP('[1]Cumul H'!$C2250,'[1]H S45'!$BE$9:$CU$60,22,FALSE)</f>
        <v/>
      </c>
      <c r="P2250" s="75" t="str">
        <f>VLOOKUP('[1]Cumul H'!$C2250,'[1]H S45'!$BE$9:$CU$60,26,FALSE)</f>
        <v/>
      </c>
      <c r="Q2250" s="75" t="str">
        <f>VLOOKUP('[1]Cumul H'!$C2250,'[1]H S45'!$BE$9:$CU$60,30,FALSE)</f>
        <v/>
      </c>
      <c r="R2250" s="75" t="str">
        <f>VLOOKUP('[1]Cumul H'!$C2250,'[1]H S45'!$BE$9:$CU$60,34,FALSE)</f>
        <v/>
      </c>
      <c r="S2250" s="75" t="str">
        <f>VLOOKUP('[1]Cumul H'!$C2250,'[1]H S45'!$BE$9:$CU$60,33,FALSE)</f>
        <v/>
      </c>
      <c r="T2250" s="75" t="str">
        <f>VLOOKUP('[1]Cumul H'!$C2250,'[1]H S45'!$BE$9:$CU$60,35,FALSE)</f>
        <v/>
      </c>
      <c r="U2250" s="75" t="str">
        <f>VLOOKUP('[1]Cumul H'!$C2250,'[1]H S45'!$BE$9:$CU$60,36,FALSE)</f>
        <v/>
      </c>
      <c r="V2250" s="76" t="str">
        <f t="shared" si="343"/>
        <v/>
      </c>
      <c r="W2250" s="76" t="str" cm="1">
        <f t="array" ref="W2250">IFERROR(_xlfn.IFS(V2250="","",V2250=39,"",V2250&gt;39,V2250-39),"")</f>
        <v/>
      </c>
      <c r="X2250" s="76" t="str">
        <f t="shared" si="344"/>
        <v/>
      </c>
      <c r="Y2250" s="76" t="str">
        <f t="shared" si="345"/>
        <v/>
      </c>
      <c r="Z2250" s="76" t="str">
        <f t="shared" si="346"/>
        <v/>
      </c>
      <c r="AA2250" s="77" t="str">
        <f t="shared" si="347"/>
        <v/>
      </c>
      <c r="AB2250" s="76" t="str">
        <f t="shared" si="348"/>
        <v/>
      </c>
      <c r="AC2250" s="74" t="str">
        <f>VLOOKUP('[1]Cumul H'!$C2250,'[1]H S45'!$BE$9:$CU$60,37,FALSE)</f>
        <v/>
      </c>
      <c r="AD2250" s="74" t="str">
        <f>VLOOKUP('[1]Cumul H'!$C2250,'[1]H S45'!$BE$9:$CU$60,38,FALSE)</f>
        <v/>
      </c>
      <c r="AE2250" s="74" t="str">
        <f>VLOOKUP('[1]Cumul H'!$C2250,'[1]H S45'!$BE$9:$CU$60,39,FALSE)</f>
        <v/>
      </c>
      <c r="AF2250" s="74" t="str">
        <f>VLOOKUP('[1]Cumul H'!$C2250,'[1]H S45'!$BE$9:$CU$60,40,FALSE)</f>
        <v/>
      </c>
      <c r="AG2250" s="74" t="str">
        <f>VLOOKUP('[1]Cumul H'!$C2250,'[1]H S45'!$BE$9:$CU$60,41,FALSE)</f>
        <v/>
      </c>
      <c r="AH2250" s="74" t="str">
        <f>VLOOKUP('[1]Cumul H'!$C2250,'[1]H S45'!$BE$9:$CU$60,42,FALSE)</f>
        <v/>
      </c>
      <c r="AI2250" s="74">
        <f>SUM('[1]Cumul H'!$AE2250:$AH2250)</f>
        <v>0</v>
      </c>
      <c r="AJ2250" s="72" t="str" cm="1">
        <f t="array" ref="AJ2250">IF(E2250="INTERIM",_xlfn.IFS(J2250="NON",$AK$2,J2250="OUI",$AK$3),"")</f>
        <v/>
      </c>
      <c r="AK2250" s="68" t="str">
        <f t="shared" si="340"/>
        <v/>
      </c>
      <c r="AL2250" s="68" t="str">
        <f>IF(V2250="","",IF(V2250-Tableau3[[#This Row],[Heure sans Majoration]]&lt;0,0,V2250-Tableau3[[#This Row],[Heure sans Majoration]]))</f>
        <v/>
      </c>
      <c r="AM2250" s="68" t="str">
        <f t="shared" si="349"/>
        <v/>
      </c>
      <c r="AN2250" s="68" t="str">
        <f t="shared" si="341"/>
        <v/>
      </c>
      <c r="AO2250" s="68" t="str">
        <f t="shared" si="342"/>
        <v/>
      </c>
      <c r="AP2250" s="72" t="str">
        <f>IF(C2250="","",IF(F2250=0,"",(V2250*Tableau3[[#This Row],[Salaire Horaire]]*Tableau3[[#This Row],[Coef Multi]])))</f>
        <v/>
      </c>
      <c r="AQ2250" s="72" t="str">
        <f>IF(C2250="","",IF(F2250=0,"",(Tableau3[[#This Row],[Heure avec majoration]]*Tableau3[[#This Row],[Salaire Horaire]]*Tableau3[[#This Row],[Coef Multi]]*25%)))</f>
        <v/>
      </c>
    </row>
    <row r="2251" spans="2:43" ht="15" thickBot="1" x14ac:dyDescent="0.35">
      <c r="B2251" s="73" t="s">
        <v>127</v>
      </c>
      <c r="C2251" s="74" t="str">
        <f>IF('[1]H S45'!BE42="","",'[1]H S45'!BE42)</f>
        <v/>
      </c>
      <c r="D2251" s="74" t="str">
        <f>IF(C2251="","",VLOOKUP(C2251,[1]!Tableau1[#All],5,FALSE))</f>
        <v/>
      </c>
      <c r="E2251" s="74" t="str">
        <f>IF(C2251="","",VLOOKUP(C2251,[1]!Tableau1[#All],11,FALSE))</f>
        <v/>
      </c>
      <c r="F2251" s="74" t="str">
        <f>IFERROR(IF(C2251="","",VLOOKUP(C2251,[1]!Tableau1[#All],12,FALSE)),"")</f>
        <v/>
      </c>
      <c r="G2251" s="74" t="str">
        <f>IFERROR(IF(C2251="","",VLOOKUP(C2251,[1]!Tableau1[#All],6,FALSE)),"")</f>
        <v/>
      </c>
      <c r="H2251" s="74" t="str">
        <f>IFERROR(IF(C2251="","",VLOOKUP(C2251,[1]!Tableau1[#All],13,FALSE)),"")</f>
        <v/>
      </c>
      <c r="I2251" s="74" t="str">
        <f>IFERROR(IF(C2251="","",VLOOKUP(C2251,[1]!Tableau1[#All],14,FALSE)),"")</f>
        <v/>
      </c>
      <c r="J2251" s="74" t="str">
        <f>IFERROR(IF(C2251="","",VLOOKUP(C2251,[1]!Tableau1[#All],8,FALSE)),"")</f>
        <v/>
      </c>
      <c r="K2251" s="75" t="str">
        <f>VLOOKUP('[1]Cumul H'!$C2251,'[1]H S45'!$BE$9:$CU$60,6,FALSE)</f>
        <v/>
      </c>
      <c r="L2251" s="75" t="str">
        <f>VLOOKUP('[1]Cumul H'!$C2251,'[1]H S45'!$BE$9:$CU$60,10,FALSE)</f>
        <v/>
      </c>
      <c r="M2251" s="75" t="str">
        <f>VLOOKUP('[1]Cumul H'!$C2251,'[1]H S45'!$BE$9:$CU$60,14,FALSE)</f>
        <v/>
      </c>
      <c r="N2251" s="75" t="str">
        <f>VLOOKUP('[1]Cumul H'!$C2251,'[1]H S45'!$BE$9:$CU$60,18,FALSE)</f>
        <v/>
      </c>
      <c r="O2251" s="75" t="str">
        <f>VLOOKUP('[1]Cumul H'!$C2251,'[1]H S45'!$BE$9:$CU$60,22,FALSE)</f>
        <v/>
      </c>
      <c r="P2251" s="75" t="str">
        <f>VLOOKUP('[1]Cumul H'!$C2251,'[1]H S45'!$BE$9:$CU$60,26,FALSE)</f>
        <v/>
      </c>
      <c r="Q2251" s="75" t="str">
        <f>VLOOKUP('[1]Cumul H'!$C2251,'[1]H S45'!$BE$9:$CU$60,30,FALSE)</f>
        <v/>
      </c>
      <c r="R2251" s="75" t="str">
        <f>VLOOKUP('[1]Cumul H'!$C2251,'[1]H S45'!$BE$9:$CU$60,34,FALSE)</f>
        <v/>
      </c>
      <c r="S2251" s="75" t="str">
        <f>VLOOKUP('[1]Cumul H'!$C2251,'[1]H S45'!$BE$9:$CU$60,33,FALSE)</f>
        <v/>
      </c>
      <c r="T2251" s="75" t="str">
        <f>VLOOKUP('[1]Cumul H'!$C2251,'[1]H S45'!$BE$9:$CU$60,35,FALSE)</f>
        <v/>
      </c>
      <c r="U2251" s="75" t="str">
        <f>VLOOKUP('[1]Cumul H'!$C2251,'[1]H S45'!$BE$9:$CU$60,36,FALSE)</f>
        <v/>
      </c>
      <c r="V2251" s="76" t="str">
        <f t="shared" si="343"/>
        <v/>
      </c>
      <c r="W2251" s="76" t="str" cm="1">
        <f t="array" ref="W2251">IFERROR(_xlfn.IFS(V2251="","",V2251=39,"",V2251&gt;39,V2251-39),"")</f>
        <v/>
      </c>
      <c r="X2251" s="76" t="str">
        <f t="shared" si="344"/>
        <v/>
      </c>
      <c r="Y2251" s="76" t="str">
        <f t="shared" si="345"/>
        <v/>
      </c>
      <c r="Z2251" s="76" t="str">
        <f t="shared" si="346"/>
        <v/>
      </c>
      <c r="AA2251" s="77" t="str">
        <f t="shared" si="347"/>
        <v/>
      </c>
      <c r="AB2251" s="76" t="str">
        <f t="shared" si="348"/>
        <v/>
      </c>
      <c r="AC2251" s="74" t="str">
        <f>VLOOKUP('[1]Cumul H'!$C2251,'[1]H S45'!$BE$9:$CU$60,37,FALSE)</f>
        <v/>
      </c>
      <c r="AD2251" s="74" t="str">
        <f>VLOOKUP('[1]Cumul H'!$C2251,'[1]H S45'!$BE$9:$CU$60,38,FALSE)</f>
        <v/>
      </c>
      <c r="AE2251" s="74" t="str">
        <f>VLOOKUP('[1]Cumul H'!$C2251,'[1]H S45'!$BE$9:$CU$60,39,FALSE)</f>
        <v/>
      </c>
      <c r="AF2251" s="74" t="str">
        <f>VLOOKUP('[1]Cumul H'!$C2251,'[1]H S45'!$BE$9:$CU$60,40,FALSE)</f>
        <v/>
      </c>
      <c r="AG2251" s="74" t="str">
        <f>VLOOKUP('[1]Cumul H'!$C2251,'[1]H S45'!$BE$9:$CU$60,41,FALSE)</f>
        <v/>
      </c>
      <c r="AH2251" s="74" t="str">
        <f>VLOOKUP('[1]Cumul H'!$C2251,'[1]H S45'!$BE$9:$CU$60,42,FALSE)</f>
        <v/>
      </c>
      <c r="AI2251" s="74">
        <f>SUM('[1]Cumul H'!$AE2251:$AH2251)</f>
        <v>0</v>
      </c>
      <c r="AJ2251" s="78" t="str" cm="1">
        <f t="array" ref="AJ2251">IF(E2251="INTERIM",_xlfn.IFS(J2251="NON",$AK$2,J2251="OUI",$AK$3),"")</f>
        <v/>
      </c>
      <c r="AK2251" s="74" t="str">
        <f t="shared" si="340"/>
        <v/>
      </c>
      <c r="AL2251" s="74" t="str">
        <f>IF(V2251="","",IF(V2251-Tableau3[[#This Row],[Heure sans Majoration]]&lt;0,0,V2251-Tableau3[[#This Row],[Heure sans Majoration]]))</f>
        <v/>
      </c>
      <c r="AM2251" s="74" t="str">
        <f t="shared" si="349"/>
        <v/>
      </c>
      <c r="AN2251" s="74" t="str">
        <f t="shared" si="341"/>
        <v/>
      </c>
      <c r="AO2251" s="74" t="str">
        <f t="shared" si="342"/>
        <v/>
      </c>
      <c r="AP2251" s="78" t="str">
        <f>IF(C2251="","",IF(F2251=0,"",(V2251*Tableau3[[#This Row],[Salaire Horaire]]*Tableau3[[#This Row],[Coef Multi]])))</f>
        <v/>
      </c>
      <c r="AQ2251" s="78" t="str">
        <f>IF(C2251="","",IF(F2251=0,"",(Tableau3[[#This Row],[Heure avec majoration]]*Tableau3[[#This Row],[Salaire Horaire]]*Tableau3[[#This Row],[Coef Multi]]*25%)))</f>
        <v/>
      </c>
    </row>
    <row r="2252" spans="2:43" ht="15" thickTop="1" x14ac:dyDescent="0.3">
      <c r="B2252" s="73" t="s">
        <v>127</v>
      </c>
      <c r="C2252" s="74" t="str">
        <f>IF('[1]H S45'!BE43="","",'[1]H S45'!BE43)</f>
        <v/>
      </c>
      <c r="D2252" s="74" t="str">
        <f>IF(C2252="","",VLOOKUP(C2252,[1]!Tableau1[#All],5,FALSE))</f>
        <v/>
      </c>
      <c r="E2252" s="74" t="str">
        <f>IF(C2252="","",VLOOKUP(C2252,[1]!Tableau1[#All],11,FALSE))</f>
        <v/>
      </c>
      <c r="F2252" s="74" t="str">
        <f>IFERROR(IF(C2252="","",VLOOKUP(C2252,[1]!Tableau1[#All],12,FALSE)),"")</f>
        <v/>
      </c>
      <c r="G2252" s="74" t="str">
        <f>IFERROR(IF(C2252="","",VLOOKUP(C2252,[1]!Tableau1[#All],6,FALSE)),"")</f>
        <v/>
      </c>
      <c r="H2252" s="74" t="str">
        <f>IFERROR(IF(C2252="","",VLOOKUP(C2252,[1]!Tableau1[#All],13,FALSE)),"")</f>
        <v/>
      </c>
      <c r="I2252" s="74" t="str">
        <f>IFERROR(IF(C2252="","",VLOOKUP(C2252,[1]!Tableau1[#All],14,FALSE)),"")</f>
        <v/>
      </c>
      <c r="J2252" s="74" t="str">
        <f>IFERROR(IF(C2252="","",VLOOKUP(C2252,[1]!Tableau1[#All],8,FALSE)),"")</f>
        <v/>
      </c>
      <c r="K2252" s="75" t="str">
        <f>VLOOKUP('[1]Cumul H'!$C2252,'[1]H S45'!$BE$9:$CU$60,6,FALSE)</f>
        <v/>
      </c>
      <c r="L2252" s="75" t="str">
        <f>VLOOKUP('[1]Cumul H'!$C2252,'[1]H S45'!$BE$9:$CU$60,10,FALSE)</f>
        <v/>
      </c>
      <c r="M2252" s="75" t="str">
        <f>VLOOKUP('[1]Cumul H'!$C2252,'[1]H S45'!$BE$9:$CU$60,14,FALSE)</f>
        <v/>
      </c>
      <c r="N2252" s="75" t="str">
        <f>VLOOKUP('[1]Cumul H'!$C2252,'[1]H S45'!$BE$9:$CU$60,18,FALSE)</f>
        <v/>
      </c>
      <c r="O2252" s="75" t="str">
        <f>VLOOKUP('[1]Cumul H'!$C2252,'[1]H S45'!$BE$9:$CU$60,22,FALSE)</f>
        <v/>
      </c>
      <c r="P2252" s="75" t="str">
        <f>VLOOKUP('[1]Cumul H'!$C2252,'[1]H S45'!$BE$9:$CU$60,26,FALSE)</f>
        <v/>
      </c>
      <c r="Q2252" s="75" t="str">
        <f>VLOOKUP('[1]Cumul H'!$C2252,'[1]H S45'!$BE$9:$CU$60,30,FALSE)</f>
        <v/>
      </c>
      <c r="R2252" s="75" t="str">
        <f>VLOOKUP('[1]Cumul H'!$C2252,'[1]H S45'!$BE$9:$CU$60,34,FALSE)</f>
        <v/>
      </c>
      <c r="S2252" s="75" t="str">
        <f>VLOOKUP('[1]Cumul H'!$C2252,'[1]H S45'!$BE$9:$CU$60,33,FALSE)</f>
        <v/>
      </c>
      <c r="T2252" s="75" t="str">
        <f>VLOOKUP('[1]Cumul H'!$C2252,'[1]H S45'!$BE$9:$CU$60,35,FALSE)</f>
        <v/>
      </c>
      <c r="U2252" s="75" t="str">
        <f>VLOOKUP('[1]Cumul H'!$C2252,'[1]H S45'!$BE$9:$CU$60,36,FALSE)</f>
        <v/>
      </c>
      <c r="V2252" s="76" t="str">
        <f t="shared" si="343"/>
        <v/>
      </c>
      <c r="W2252" s="76" t="str" cm="1">
        <f t="array" ref="W2252">IFERROR(_xlfn.IFS(V2252="","",V2252=39,"",V2252&gt;39,V2252-39),"")</f>
        <v/>
      </c>
      <c r="X2252" s="76" t="str">
        <f t="shared" si="344"/>
        <v/>
      </c>
      <c r="Y2252" s="76" t="str">
        <f t="shared" si="345"/>
        <v/>
      </c>
      <c r="Z2252" s="76" t="str">
        <f t="shared" si="346"/>
        <v/>
      </c>
      <c r="AA2252" s="77" t="str">
        <f t="shared" si="347"/>
        <v/>
      </c>
      <c r="AB2252" s="76" t="str">
        <f t="shared" si="348"/>
        <v/>
      </c>
      <c r="AC2252" s="74" t="str">
        <f>VLOOKUP('[1]Cumul H'!$C2252,'[1]H S45'!$BE$9:$CU$60,37,FALSE)</f>
        <v/>
      </c>
      <c r="AD2252" s="74" t="str">
        <f>VLOOKUP('[1]Cumul H'!$C2252,'[1]H S45'!$BE$9:$CU$60,38,FALSE)</f>
        <v/>
      </c>
      <c r="AE2252" s="74" t="str">
        <f>VLOOKUP('[1]Cumul H'!$C2252,'[1]H S45'!$BE$9:$CU$60,39,FALSE)</f>
        <v/>
      </c>
      <c r="AF2252" s="74" t="str">
        <f>VLOOKUP('[1]Cumul H'!$C2252,'[1]H S45'!$BE$9:$CU$60,40,FALSE)</f>
        <v/>
      </c>
      <c r="AG2252" s="74" t="str">
        <f>VLOOKUP('[1]Cumul H'!$C2252,'[1]H S45'!$BE$9:$CU$60,41,FALSE)</f>
        <v/>
      </c>
      <c r="AH2252" s="74" t="str">
        <f>VLOOKUP('[1]Cumul H'!$C2252,'[1]H S45'!$BE$9:$CU$60,42,FALSE)</f>
        <v/>
      </c>
      <c r="AI2252" s="74">
        <f>SUM('[1]Cumul H'!$AE2252:$AH2252)</f>
        <v>0</v>
      </c>
      <c r="AJ2252" s="72" t="str" cm="1">
        <f t="array" ref="AJ2252">IF(E2252="INTERIM",_xlfn.IFS(J2252="NON",$AK$2,J2252="OUI",$AK$3),"")</f>
        <v/>
      </c>
      <c r="AK2252" s="68" t="str">
        <f t="shared" si="340"/>
        <v/>
      </c>
      <c r="AL2252" s="68" t="str">
        <f>IF(V2252="","",IF(V2252-Tableau3[[#This Row],[Heure sans Majoration]]&lt;0,0,V2252-Tableau3[[#This Row],[Heure sans Majoration]]))</f>
        <v/>
      </c>
      <c r="AM2252" s="68" t="str">
        <f t="shared" si="349"/>
        <v/>
      </c>
      <c r="AN2252" s="68" t="str">
        <f t="shared" si="341"/>
        <v/>
      </c>
      <c r="AO2252" s="68" t="str">
        <f t="shared" si="342"/>
        <v/>
      </c>
      <c r="AP2252" s="72" t="str">
        <f>IF(C2252="","",IF(F2252=0,"",(V2252*Tableau3[[#This Row],[Salaire Horaire]]*Tableau3[[#This Row],[Coef Multi]])))</f>
        <v/>
      </c>
      <c r="AQ2252" s="72" t="str">
        <f>IF(C2252="","",IF(F2252=0,"",(Tableau3[[#This Row],[Heure avec majoration]]*Tableau3[[#This Row],[Salaire Horaire]]*Tableau3[[#This Row],[Coef Multi]]*25%)))</f>
        <v/>
      </c>
    </row>
    <row r="2253" spans="2:43" ht="15" thickBot="1" x14ac:dyDescent="0.35">
      <c r="B2253" s="73" t="s">
        <v>127</v>
      </c>
      <c r="C2253" s="74" t="str">
        <f>IF('[1]H S45'!BE44="","",'[1]H S45'!BE44)</f>
        <v/>
      </c>
      <c r="D2253" s="74" t="str">
        <f>IF(C2253="","",VLOOKUP(C2253,[1]!Tableau1[#All],5,FALSE))</f>
        <v/>
      </c>
      <c r="E2253" s="74" t="str">
        <f>IF(C2253="","",VLOOKUP(C2253,[1]!Tableau1[#All],11,FALSE))</f>
        <v/>
      </c>
      <c r="F2253" s="74" t="str">
        <f>IFERROR(IF(C2253="","",VLOOKUP(C2253,[1]!Tableau1[#All],12,FALSE)),"")</f>
        <v/>
      </c>
      <c r="G2253" s="74" t="str">
        <f>IFERROR(IF(C2253="","",VLOOKUP(C2253,[1]!Tableau1[#All],6,FALSE)),"")</f>
        <v/>
      </c>
      <c r="H2253" s="74" t="str">
        <f>IFERROR(IF(C2253="","",VLOOKUP(C2253,[1]!Tableau1[#All],13,FALSE)),"")</f>
        <v/>
      </c>
      <c r="I2253" s="74" t="str">
        <f>IFERROR(IF(C2253="","",VLOOKUP(C2253,[1]!Tableau1[#All],14,FALSE)),"")</f>
        <v/>
      </c>
      <c r="J2253" s="74" t="str">
        <f>IFERROR(IF(C2253="","",VLOOKUP(C2253,[1]!Tableau1[#All],8,FALSE)),"")</f>
        <v/>
      </c>
      <c r="K2253" s="75" t="str">
        <f>VLOOKUP('[1]Cumul H'!$C2253,'[1]H S45'!$BE$9:$CU$60,6,FALSE)</f>
        <v/>
      </c>
      <c r="L2253" s="75" t="str">
        <f>VLOOKUP('[1]Cumul H'!$C2253,'[1]H S45'!$BE$9:$CU$60,10,FALSE)</f>
        <v/>
      </c>
      <c r="M2253" s="75" t="str">
        <f>VLOOKUP('[1]Cumul H'!$C2253,'[1]H S45'!$BE$9:$CU$60,14,FALSE)</f>
        <v/>
      </c>
      <c r="N2253" s="75" t="str">
        <f>VLOOKUP('[1]Cumul H'!$C2253,'[1]H S45'!$BE$9:$CU$60,18,FALSE)</f>
        <v/>
      </c>
      <c r="O2253" s="75" t="str">
        <f>VLOOKUP('[1]Cumul H'!$C2253,'[1]H S45'!$BE$9:$CU$60,22,FALSE)</f>
        <v/>
      </c>
      <c r="P2253" s="75" t="str">
        <f>VLOOKUP('[1]Cumul H'!$C2253,'[1]H S45'!$BE$9:$CU$60,26,FALSE)</f>
        <v/>
      </c>
      <c r="Q2253" s="75" t="str">
        <f>VLOOKUP('[1]Cumul H'!$C2253,'[1]H S45'!$BE$9:$CU$60,30,FALSE)</f>
        <v/>
      </c>
      <c r="R2253" s="75" t="str">
        <f>VLOOKUP('[1]Cumul H'!$C2253,'[1]H S45'!$BE$9:$CU$60,34,FALSE)</f>
        <v/>
      </c>
      <c r="S2253" s="75" t="str">
        <f>VLOOKUP('[1]Cumul H'!$C2253,'[1]H S45'!$BE$9:$CU$60,33,FALSE)</f>
        <v/>
      </c>
      <c r="T2253" s="75" t="str">
        <f>VLOOKUP('[1]Cumul H'!$C2253,'[1]H S45'!$BE$9:$CU$60,35,FALSE)</f>
        <v/>
      </c>
      <c r="U2253" s="75" t="str">
        <f>VLOOKUP('[1]Cumul H'!$C2253,'[1]H S45'!$BE$9:$CU$60,36,FALSE)</f>
        <v/>
      </c>
      <c r="V2253" s="76" t="str">
        <f t="shared" si="343"/>
        <v/>
      </c>
      <c r="W2253" s="76" t="str" cm="1">
        <f t="array" ref="W2253">IFERROR(_xlfn.IFS(V2253="","",V2253=39,"",V2253&gt;39,V2253-39),"")</f>
        <v/>
      </c>
      <c r="X2253" s="76" t="str">
        <f t="shared" si="344"/>
        <v/>
      </c>
      <c r="Y2253" s="76" t="str">
        <f t="shared" si="345"/>
        <v/>
      </c>
      <c r="Z2253" s="76" t="str">
        <f t="shared" si="346"/>
        <v/>
      </c>
      <c r="AA2253" s="77" t="str">
        <f t="shared" si="347"/>
        <v/>
      </c>
      <c r="AB2253" s="76" t="str">
        <f t="shared" si="348"/>
        <v/>
      </c>
      <c r="AC2253" s="74" t="str">
        <f>VLOOKUP('[1]Cumul H'!$C2253,'[1]H S45'!$BE$9:$CU$60,37,FALSE)</f>
        <v/>
      </c>
      <c r="AD2253" s="74" t="str">
        <f>VLOOKUP('[1]Cumul H'!$C2253,'[1]H S45'!$BE$9:$CU$60,38,FALSE)</f>
        <v/>
      </c>
      <c r="AE2253" s="74" t="str">
        <f>VLOOKUP('[1]Cumul H'!$C2253,'[1]H S45'!$BE$9:$CU$60,39,FALSE)</f>
        <v/>
      </c>
      <c r="AF2253" s="74" t="str">
        <f>VLOOKUP('[1]Cumul H'!$C2253,'[1]H S45'!$BE$9:$CU$60,40,FALSE)</f>
        <v/>
      </c>
      <c r="AG2253" s="74" t="str">
        <f>VLOOKUP('[1]Cumul H'!$C2253,'[1]H S45'!$BE$9:$CU$60,41,FALSE)</f>
        <v/>
      </c>
      <c r="AH2253" s="74" t="str">
        <f>VLOOKUP('[1]Cumul H'!$C2253,'[1]H S45'!$BE$9:$CU$60,42,FALSE)</f>
        <v/>
      </c>
      <c r="AI2253" s="74">
        <f>SUM('[1]Cumul H'!$AE2253:$AH2253)</f>
        <v>0</v>
      </c>
      <c r="AJ2253" s="78" t="str" cm="1">
        <f t="array" ref="AJ2253">IF(E2253="INTERIM",_xlfn.IFS(J2253="NON",$AK$2,J2253="OUI",$AK$3),"")</f>
        <v/>
      </c>
      <c r="AK2253" s="74" t="str">
        <f t="shared" si="340"/>
        <v/>
      </c>
      <c r="AL2253" s="74" t="str">
        <f>IF(V2253="","",IF(V2253-Tableau3[[#This Row],[Heure sans Majoration]]&lt;0,0,V2253-Tableau3[[#This Row],[Heure sans Majoration]]))</f>
        <v/>
      </c>
      <c r="AM2253" s="74" t="str">
        <f t="shared" si="349"/>
        <v/>
      </c>
      <c r="AN2253" s="74" t="str">
        <f t="shared" si="341"/>
        <v/>
      </c>
      <c r="AO2253" s="74" t="str">
        <f t="shared" si="342"/>
        <v/>
      </c>
      <c r="AP2253" s="78" t="str">
        <f>IF(C2253="","",IF(F2253=0,"",(V2253*Tableau3[[#This Row],[Salaire Horaire]]*Tableau3[[#This Row],[Coef Multi]])))</f>
        <v/>
      </c>
      <c r="AQ2253" s="78" t="str">
        <f>IF(C2253="","",IF(F2253=0,"",(Tableau3[[#This Row],[Heure avec majoration]]*Tableau3[[#This Row],[Salaire Horaire]]*Tableau3[[#This Row],[Coef Multi]]*25%)))</f>
        <v/>
      </c>
    </row>
    <row r="2254" spans="2:43" ht="15" thickTop="1" x14ac:dyDescent="0.3">
      <c r="B2254" s="73" t="s">
        <v>127</v>
      </c>
      <c r="C2254" s="74" t="str">
        <f>IF('[1]H S45'!BE45="","",'[1]H S45'!BE45)</f>
        <v/>
      </c>
      <c r="D2254" s="74" t="str">
        <f>IF(C2254="","",VLOOKUP(C2254,[1]!Tableau1[#All],5,FALSE))</f>
        <v/>
      </c>
      <c r="E2254" s="74" t="str">
        <f>IF(C2254="","",VLOOKUP(C2254,[1]!Tableau1[#All],11,FALSE))</f>
        <v/>
      </c>
      <c r="F2254" s="74" t="str">
        <f>IFERROR(IF(C2254="","",VLOOKUP(C2254,[1]!Tableau1[#All],12,FALSE)),"")</f>
        <v/>
      </c>
      <c r="G2254" s="74" t="str">
        <f>IFERROR(IF(C2254="","",VLOOKUP(C2254,[1]!Tableau1[#All],6,FALSE)),"")</f>
        <v/>
      </c>
      <c r="H2254" s="74" t="str">
        <f>IFERROR(IF(C2254="","",VLOOKUP(C2254,[1]!Tableau1[#All],13,FALSE)),"")</f>
        <v/>
      </c>
      <c r="I2254" s="74" t="str">
        <f>IFERROR(IF(C2254="","",VLOOKUP(C2254,[1]!Tableau1[#All],14,FALSE)),"")</f>
        <v/>
      </c>
      <c r="J2254" s="74" t="str">
        <f>IFERROR(IF(C2254="","",VLOOKUP(C2254,[1]!Tableau1[#All],8,FALSE)),"")</f>
        <v/>
      </c>
      <c r="K2254" s="75" t="str">
        <f>VLOOKUP('[1]Cumul H'!$C2254,'[1]H S45'!$BE$9:$CU$60,6,FALSE)</f>
        <v/>
      </c>
      <c r="L2254" s="75" t="str">
        <f>VLOOKUP('[1]Cumul H'!$C2254,'[1]H S45'!$BE$9:$CU$60,10,FALSE)</f>
        <v/>
      </c>
      <c r="M2254" s="75" t="str">
        <f>VLOOKUP('[1]Cumul H'!$C2254,'[1]H S45'!$BE$9:$CU$60,14,FALSE)</f>
        <v/>
      </c>
      <c r="N2254" s="75" t="str">
        <f>VLOOKUP('[1]Cumul H'!$C2254,'[1]H S45'!$BE$9:$CU$60,18,FALSE)</f>
        <v/>
      </c>
      <c r="O2254" s="75" t="str">
        <f>VLOOKUP('[1]Cumul H'!$C2254,'[1]H S45'!$BE$9:$CU$60,22,FALSE)</f>
        <v/>
      </c>
      <c r="P2254" s="75" t="str">
        <f>VLOOKUP('[1]Cumul H'!$C2254,'[1]H S45'!$BE$9:$CU$60,26,FALSE)</f>
        <v/>
      </c>
      <c r="Q2254" s="75" t="str">
        <f>VLOOKUP('[1]Cumul H'!$C2254,'[1]H S45'!$BE$9:$CU$60,30,FALSE)</f>
        <v/>
      </c>
      <c r="R2254" s="75" t="str">
        <f>VLOOKUP('[1]Cumul H'!$C2254,'[1]H S45'!$BE$9:$CU$60,34,FALSE)</f>
        <v/>
      </c>
      <c r="S2254" s="75" t="str">
        <f>VLOOKUP('[1]Cumul H'!$C2254,'[1]H S45'!$BE$9:$CU$60,33,FALSE)</f>
        <v/>
      </c>
      <c r="T2254" s="75" t="str">
        <f>VLOOKUP('[1]Cumul H'!$C2254,'[1]H S45'!$BE$9:$CU$60,35,FALSE)</f>
        <v/>
      </c>
      <c r="U2254" s="75" t="str">
        <f>VLOOKUP('[1]Cumul H'!$C2254,'[1]H S45'!$BE$9:$CU$60,36,FALSE)</f>
        <v/>
      </c>
      <c r="V2254" s="76" t="str">
        <f t="shared" si="343"/>
        <v/>
      </c>
      <c r="W2254" s="76" t="str" cm="1">
        <f t="array" ref="W2254">IFERROR(_xlfn.IFS(V2254="","",V2254=39,"",V2254&gt;39,V2254-39),"")</f>
        <v/>
      </c>
      <c r="X2254" s="76" t="str">
        <f t="shared" si="344"/>
        <v/>
      </c>
      <c r="Y2254" s="76" t="str">
        <f t="shared" si="345"/>
        <v/>
      </c>
      <c r="Z2254" s="76" t="str">
        <f t="shared" si="346"/>
        <v/>
      </c>
      <c r="AA2254" s="77" t="str">
        <f t="shared" si="347"/>
        <v/>
      </c>
      <c r="AB2254" s="76" t="str">
        <f t="shared" si="348"/>
        <v/>
      </c>
      <c r="AC2254" s="74" t="str">
        <f>VLOOKUP('[1]Cumul H'!$C2254,'[1]H S45'!$BE$9:$CU$60,37,FALSE)</f>
        <v/>
      </c>
      <c r="AD2254" s="74" t="str">
        <f>VLOOKUP('[1]Cumul H'!$C2254,'[1]H S45'!$BE$9:$CU$60,38,FALSE)</f>
        <v/>
      </c>
      <c r="AE2254" s="74" t="str">
        <f>VLOOKUP('[1]Cumul H'!$C2254,'[1]H S45'!$BE$9:$CU$60,39,FALSE)</f>
        <v/>
      </c>
      <c r="AF2254" s="74" t="str">
        <f>VLOOKUP('[1]Cumul H'!$C2254,'[1]H S45'!$BE$9:$CU$60,40,FALSE)</f>
        <v/>
      </c>
      <c r="AG2254" s="74" t="str">
        <f>VLOOKUP('[1]Cumul H'!$C2254,'[1]H S45'!$BE$9:$CU$60,41,FALSE)</f>
        <v/>
      </c>
      <c r="AH2254" s="74" t="str">
        <f>VLOOKUP('[1]Cumul H'!$C2254,'[1]H S45'!$BE$9:$CU$60,42,FALSE)</f>
        <v/>
      </c>
      <c r="AI2254" s="74">
        <f>SUM('[1]Cumul H'!$AE2254:$AH2254)</f>
        <v>0</v>
      </c>
      <c r="AJ2254" s="72" t="str" cm="1">
        <f t="array" ref="AJ2254">IF(E2254="INTERIM",_xlfn.IFS(J2254="NON",$AK$2,J2254="OUI",$AK$3),"")</f>
        <v/>
      </c>
      <c r="AK2254" s="68" t="str">
        <f t="shared" ref="AK2254:AK2317" si="350">IF(V2254="","",IF(V2253&gt;35,35,V2254))</f>
        <v/>
      </c>
      <c r="AL2254" s="68" t="str">
        <f>IF(V2254="","",IF(V2254-Tableau3[[#This Row],[Heure sans Majoration]]&lt;0,0,V2254-Tableau3[[#This Row],[Heure sans Majoration]]))</f>
        <v/>
      </c>
      <c r="AM2254" s="68" t="str">
        <f t="shared" si="349"/>
        <v/>
      </c>
      <c r="AN2254" s="68" t="str">
        <f t="shared" ref="AN2254:AN2317" si="351">IFERROR(VLOOKUP(F2254,$AJ$5:$AN$11,4,FALSE),"")</f>
        <v/>
      </c>
      <c r="AO2254" s="68" t="str">
        <f t="shared" ref="AO2254:AO2317" si="352">IF(C2254="","",IF(F2254=0,"",IFERROR(VLOOKUP(F2254,$AJ$5:$AN$11,5,FALSE),"")*AB2254))</f>
        <v/>
      </c>
      <c r="AP2254" s="72" t="str">
        <f>IF(C2254="","",IF(F2254=0,"",(V2254*Tableau3[[#This Row],[Salaire Horaire]]*Tableau3[[#This Row],[Coef Multi]])))</f>
        <v/>
      </c>
      <c r="AQ2254" s="72" t="str">
        <f>IF(C2254="","",IF(F2254=0,"",(Tableau3[[#This Row],[Heure avec majoration]]*Tableau3[[#This Row],[Salaire Horaire]]*Tableau3[[#This Row],[Coef Multi]]*25%)))</f>
        <v/>
      </c>
    </row>
    <row r="2255" spans="2:43" ht="15" thickBot="1" x14ac:dyDescent="0.35">
      <c r="B2255" s="73" t="s">
        <v>127</v>
      </c>
      <c r="C2255" s="74" t="str">
        <f>IF('[1]H S45'!BE46="","",'[1]H S45'!BE46)</f>
        <v/>
      </c>
      <c r="D2255" s="74" t="str">
        <f>IF(C2255="","",VLOOKUP(C2255,[1]!Tableau1[#All],5,FALSE))</f>
        <v/>
      </c>
      <c r="E2255" s="74" t="str">
        <f>IF(C2255="","",VLOOKUP(C2255,[1]!Tableau1[#All],11,FALSE))</f>
        <v/>
      </c>
      <c r="F2255" s="74" t="str">
        <f>IFERROR(IF(C2255="","",VLOOKUP(C2255,[1]!Tableau1[#All],12,FALSE)),"")</f>
        <v/>
      </c>
      <c r="G2255" s="74" t="str">
        <f>IFERROR(IF(C2255="","",VLOOKUP(C2255,[1]!Tableau1[#All],6,FALSE)),"")</f>
        <v/>
      </c>
      <c r="H2255" s="74" t="str">
        <f>IFERROR(IF(C2255="","",VLOOKUP(C2255,[1]!Tableau1[#All],13,FALSE)),"")</f>
        <v/>
      </c>
      <c r="I2255" s="74" t="str">
        <f>IFERROR(IF(C2255="","",VLOOKUP(C2255,[1]!Tableau1[#All],14,FALSE)),"")</f>
        <v/>
      </c>
      <c r="J2255" s="74" t="str">
        <f>IFERROR(IF(C2255="","",VLOOKUP(C2255,[1]!Tableau1[#All],8,FALSE)),"")</f>
        <v/>
      </c>
      <c r="K2255" s="75" t="str">
        <f>VLOOKUP('[1]Cumul H'!$C2255,'[1]H S45'!$BE$9:$CU$60,6,FALSE)</f>
        <v/>
      </c>
      <c r="L2255" s="75" t="str">
        <f>VLOOKUP('[1]Cumul H'!$C2255,'[1]H S45'!$BE$9:$CU$60,10,FALSE)</f>
        <v/>
      </c>
      <c r="M2255" s="75" t="str">
        <f>VLOOKUP('[1]Cumul H'!$C2255,'[1]H S45'!$BE$9:$CU$60,14,FALSE)</f>
        <v/>
      </c>
      <c r="N2255" s="75" t="str">
        <f>VLOOKUP('[1]Cumul H'!$C2255,'[1]H S45'!$BE$9:$CU$60,18,FALSE)</f>
        <v/>
      </c>
      <c r="O2255" s="75" t="str">
        <f>VLOOKUP('[1]Cumul H'!$C2255,'[1]H S45'!$BE$9:$CU$60,22,FALSE)</f>
        <v/>
      </c>
      <c r="P2255" s="75" t="str">
        <f>VLOOKUP('[1]Cumul H'!$C2255,'[1]H S45'!$BE$9:$CU$60,26,FALSE)</f>
        <v/>
      </c>
      <c r="Q2255" s="75" t="str">
        <f>VLOOKUP('[1]Cumul H'!$C2255,'[1]H S45'!$BE$9:$CU$60,30,FALSE)</f>
        <v/>
      </c>
      <c r="R2255" s="75" t="str">
        <f>VLOOKUP('[1]Cumul H'!$C2255,'[1]H S45'!$BE$9:$CU$60,34,FALSE)</f>
        <v/>
      </c>
      <c r="S2255" s="75" t="str">
        <f>VLOOKUP('[1]Cumul H'!$C2255,'[1]H S45'!$BE$9:$CU$60,33,FALSE)</f>
        <v/>
      </c>
      <c r="T2255" s="75" t="str">
        <f>VLOOKUP('[1]Cumul H'!$C2255,'[1]H S45'!$BE$9:$CU$60,35,FALSE)</f>
        <v/>
      </c>
      <c r="U2255" s="75" t="str">
        <f>VLOOKUP('[1]Cumul H'!$C2255,'[1]H S45'!$BE$9:$CU$60,36,FALSE)</f>
        <v/>
      </c>
      <c r="V2255" s="76" t="str">
        <f t="shared" ref="V2255:V2318" si="353">IF(R2255="","",R2255*24)</f>
        <v/>
      </c>
      <c r="W2255" s="76" t="str" cm="1">
        <f t="array" ref="W2255">IFERROR(_xlfn.IFS(V2255="","",V2255=39,"",V2255&gt;39,V2255-39),"")</f>
        <v/>
      </c>
      <c r="X2255" s="76" t="str">
        <f t="shared" ref="X2255:X2318" si="354">IF(W2255="","",IF(W2255&lt;3,W2255*1.25,3*1.25))</f>
        <v/>
      </c>
      <c r="Y2255" s="76" t="str">
        <f t="shared" ref="Y2255:Y2318" si="355">IF(W2255="","",IF(W2255&gt;3,(W2255-3)*1.5,IF(W2255&lt;3,"")))</f>
        <v/>
      </c>
      <c r="Z2255" s="76" t="str">
        <f t="shared" ref="Z2255:Z2318" si="356">IF(W2255="","",SUM(X2255:Y2255))</f>
        <v/>
      </c>
      <c r="AA2255" s="77" t="str">
        <f t="shared" ref="AA2255:AA2318" si="357">IF(Z2255="","",Z2255/24)</f>
        <v/>
      </c>
      <c r="AB2255" s="76" t="str">
        <f t="shared" ref="AB2255:AB2318" si="358">IF(C2255="","",COUNTIF(K2255:Q2255,"&gt;0"))</f>
        <v/>
      </c>
      <c r="AC2255" s="74" t="str">
        <f>VLOOKUP('[1]Cumul H'!$C2255,'[1]H S45'!$BE$9:$CU$60,37,FALSE)</f>
        <v/>
      </c>
      <c r="AD2255" s="74" t="str">
        <f>VLOOKUP('[1]Cumul H'!$C2255,'[1]H S45'!$BE$9:$CU$60,38,FALSE)</f>
        <v/>
      </c>
      <c r="AE2255" s="74" t="str">
        <f>VLOOKUP('[1]Cumul H'!$C2255,'[1]H S45'!$BE$9:$CU$60,39,FALSE)</f>
        <v/>
      </c>
      <c r="AF2255" s="74" t="str">
        <f>VLOOKUP('[1]Cumul H'!$C2255,'[1]H S45'!$BE$9:$CU$60,40,FALSE)</f>
        <v/>
      </c>
      <c r="AG2255" s="74" t="str">
        <f>VLOOKUP('[1]Cumul H'!$C2255,'[1]H S45'!$BE$9:$CU$60,41,FALSE)</f>
        <v/>
      </c>
      <c r="AH2255" s="74" t="str">
        <f>VLOOKUP('[1]Cumul H'!$C2255,'[1]H S45'!$BE$9:$CU$60,42,FALSE)</f>
        <v/>
      </c>
      <c r="AI2255" s="74">
        <f>SUM('[1]Cumul H'!$AE2255:$AH2255)</f>
        <v>0</v>
      </c>
      <c r="AJ2255" s="78" t="str" cm="1">
        <f t="array" ref="AJ2255">IF(E2255="INTERIM",_xlfn.IFS(J2255="NON",$AK$2,J2255="OUI",$AK$3),"")</f>
        <v/>
      </c>
      <c r="AK2255" s="74" t="str">
        <f t="shared" si="350"/>
        <v/>
      </c>
      <c r="AL2255" s="74" t="str">
        <f>IF(V2255="","",IF(V2255-Tableau3[[#This Row],[Heure sans Majoration]]&lt;0,0,V2255-Tableau3[[#This Row],[Heure sans Majoration]]))</f>
        <v/>
      </c>
      <c r="AM2255" s="74" t="str">
        <f t="shared" ref="AM2255:AM2318" si="359">IF(E2255="","",IF(E2255="CDI","",IF(J2255="oui",VLOOKUP(F2255,$AJ$5:$AL$11,3,FALSE),VLOOKUP(F2255,$AJ$5:$AL$11,2,FALSE))))</f>
        <v/>
      </c>
      <c r="AN2255" s="74" t="str">
        <f t="shared" si="351"/>
        <v/>
      </c>
      <c r="AO2255" s="74" t="str">
        <f t="shared" si="352"/>
        <v/>
      </c>
      <c r="AP2255" s="78" t="str">
        <f>IF(C2255="","",IF(F2255=0,"",(V2255*Tableau3[[#This Row],[Salaire Horaire]]*Tableau3[[#This Row],[Coef Multi]])))</f>
        <v/>
      </c>
      <c r="AQ2255" s="78" t="str">
        <f>IF(C2255="","",IF(F2255=0,"",(Tableau3[[#This Row],[Heure avec majoration]]*Tableau3[[#This Row],[Salaire Horaire]]*Tableau3[[#This Row],[Coef Multi]]*25%)))</f>
        <v/>
      </c>
    </row>
    <row r="2256" spans="2:43" ht="15" thickTop="1" x14ac:dyDescent="0.3">
      <c r="B2256" s="73" t="s">
        <v>127</v>
      </c>
      <c r="C2256" s="74" t="str">
        <f>IF('[1]H S45'!BE47="","",'[1]H S45'!BE47)</f>
        <v/>
      </c>
      <c r="D2256" s="74" t="str">
        <f>IF(C2256="","",VLOOKUP(C2256,[1]!Tableau1[#All],5,FALSE))</f>
        <v/>
      </c>
      <c r="E2256" s="74" t="str">
        <f>IF(C2256="","",VLOOKUP(C2256,[1]!Tableau1[#All],11,FALSE))</f>
        <v/>
      </c>
      <c r="F2256" s="74" t="str">
        <f>IFERROR(IF(C2256="","",VLOOKUP(C2256,[1]!Tableau1[#All],12,FALSE)),"")</f>
        <v/>
      </c>
      <c r="G2256" s="74" t="str">
        <f>IFERROR(IF(C2256="","",VLOOKUP(C2256,[1]!Tableau1[#All],6,FALSE)),"")</f>
        <v/>
      </c>
      <c r="H2256" s="74" t="str">
        <f>IFERROR(IF(C2256="","",VLOOKUP(C2256,[1]!Tableau1[#All],13,FALSE)),"")</f>
        <v/>
      </c>
      <c r="I2256" s="74" t="str">
        <f>IFERROR(IF(C2256="","",VLOOKUP(C2256,[1]!Tableau1[#All],14,FALSE)),"")</f>
        <v/>
      </c>
      <c r="J2256" s="74" t="str">
        <f>IFERROR(IF(C2256="","",VLOOKUP(C2256,[1]!Tableau1[#All],8,FALSE)),"")</f>
        <v/>
      </c>
      <c r="K2256" s="75" t="str">
        <f>VLOOKUP('[1]Cumul H'!$C2256,'[1]H S45'!$BE$9:$CU$60,6,FALSE)</f>
        <v/>
      </c>
      <c r="L2256" s="75" t="str">
        <f>VLOOKUP('[1]Cumul H'!$C2256,'[1]H S45'!$BE$9:$CU$60,10,FALSE)</f>
        <v/>
      </c>
      <c r="M2256" s="75" t="str">
        <f>VLOOKUP('[1]Cumul H'!$C2256,'[1]H S45'!$BE$9:$CU$60,14,FALSE)</f>
        <v/>
      </c>
      <c r="N2256" s="75" t="str">
        <f>VLOOKUP('[1]Cumul H'!$C2256,'[1]H S45'!$BE$9:$CU$60,18,FALSE)</f>
        <v/>
      </c>
      <c r="O2256" s="75" t="str">
        <f>VLOOKUP('[1]Cumul H'!$C2256,'[1]H S45'!$BE$9:$CU$60,22,FALSE)</f>
        <v/>
      </c>
      <c r="P2256" s="75" t="str">
        <f>VLOOKUP('[1]Cumul H'!$C2256,'[1]H S45'!$BE$9:$CU$60,26,FALSE)</f>
        <v/>
      </c>
      <c r="Q2256" s="75" t="str">
        <f>VLOOKUP('[1]Cumul H'!$C2256,'[1]H S45'!$BE$9:$CU$60,30,FALSE)</f>
        <v/>
      </c>
      <c r="R2256" s="75" t="str">
        <f>VLOOKUP('[1]Cumul H'!$C2256,'[1]H S45'!$BE$9:$CU$60,34,FALSE)</f>
        <v/>
      </c>
      <c r="S2256" s="75" t="str">
        <f>VLOOKUP('[1]Cumul H'!$C2256,'[1]H S45'!$BE$9:$CU$60,33,FALSE)</f>
        <v/>
      </c>
      <c r="T2256" s="75" t="str">
        <f>VLOOKUP('[1]Cumul H'!$C2256,'[1]H S45'!$BE$9:$CU$60,35,FALSE)</f>
        <v/>
      </c>
      <c r="U2256" s="75" t="str">
        <f>VLOOKUP('[1]Cumul H'!$C2256,'[1]H S45'!$BE$9:$CU$60,36,FALSE)</f>
        <v/>
      </c>
      <c r="V2256" s="76" t="str">
        <f t="shared" si="353"/>
        <v/>
      </c>
      <c r="W2256" s="76" t="str" cm="1">
        <f t="array" ref="W2256">IFERROR(_xlfn.IFS(V2256="","",V2256=39,"",V2256&gt;39,V2256-39),"")</f>
        <v/>
      </c>
      <c r="X2256" s="76" t="str">
        <f t="shared" si="354"/>
        <v/>
      </c>
      <c r="Y2256" s="76" t="str">
        <f t="shared" si="355"/>
        <v/>
      </c>
      <c r="Z2256" s="76" t="str">
        <f t="shared" si="356"/>
        <v/>
      </c>
      <c r="AA2256" s="77" t="str">
        <f t="shared" si="357"/>
        <v/>
      </c>
      <c r="AB2256" s="76" t="str">
        <f t="shared" si="358"/>
        <v/>
      </c>
      <c r="AC2256" s="74" t="str">
        <f>VLOOKUP('[1]Cumul H'!$C2256,'[1]H S45'!$BE$9:$CU$60,37,FALSE)</f>
        <v/>
      </c>
      <c r="AD2256" s="74" t="str">
        <f>VLOOKUP('[1]Cumul H'!$C2256,'[1]H S45'!$BE$9:$CU$60,38,FALSE)</f>
        <v/>
      </c>
      <c r="AE2256" s="74" t="str">
        <f>VLOOKUP('[1]Cumul H'!$C2256,'[1]H S45'!$BE$9:$CU$60,39,FALSE)</f>
        <v/>
      </c>
      <c r="AF2256" s="74" t="str">
        <f>VLOOKUP('[1]Cumul H'!$C2256,'[1]H S45'!$BE$9:$CU$60,40,FALSE)</f>
        <v/>
      </c>
      <c r="AG2256" s="74" t="str">
        <f>VLOOKUP('[1]Cumul H'!$C2256,'[1]H S45'!$BE$9:$CU$60,41,FALSE)</f>
        <v/>
      </c>
      <c r="AH2256" s="74" t="str">
        <f>VLOOKUP('[1]Cumul H'!$C2256,'[1]H S45'!$BE$9:$CU$60,42,FALSE)</f>
        <v/>
      </c>
      <c r="AI2256" s="74">
        <f>SUM('[1]Cumul H'!$AE2256:$AH2256)</f>
        <v>0</v>
      </c>
      <c r="AJ2256" s="72" t="str" cm="1">
        <f t="array" ref="AJ2256">IF(E2256="INTERIM",_xlfn.IFS(J2256="NON",$AK$2,J2256="OUI",$AK$3),"")</f>
        <v/>
      </c>
      <c r="AK2256" s="68" t="str">
        <f t="shared" si="350"/>
        <v/>
      </c>
      <c r="AL2256" s="68" t="str">
        <f>IF(V2256="","",IF(V2256-Tableau3[[#This Row],[Heure sans Majoration]]&lt;0,0,V2256-Tableau3[[#This Row],[Heure sans Majoration]]))</f>
        <v/>
      </c>
      <c r="AM2256" s="68" t="str">
        <f t="shared" si="359"/>
        <v/>
      </c>
      <c r="AN2256" s="68" t="str">
        <f t="shared" si="351"/>
        <v/>
      </c>
      <c r="AO2256" s="68" t="str">
        <f t="shared" si="352"/>
        <v/>
      </c>
      <c r="AP2256" s="72" t="str">
        <f>IF(C2256="","",IF(F2256=0,"",(V2256*Tableau3[[#This Row],[Salaire Horaire]]*Tableau3[[#This Row],[Coef Multi]])))</f>
        <v/>
      </c>
      <c r="AQ2256" s="72" t="str">
        <f>IF(C2256="","",IF(F2256=0,"",(Tableau3[[#This Row],[Heure avec majoration]]*Tableau3[[#This Row],[Salaire Horaire]]*Tableau3[[#This Row],[Coef Multi]]*25%)))</f>
        <v/>
      </c>
    </row>
    <row r="2257" spans="2:43" ht="15" thickBot="1" x14ac:dyDescent="0.35">
      <c r="B2257" s="73" t="s">
        <v>127</v>
      </c>
      <c r="C2257" s="74" t="str">
        <f>IF('[1]H S45'!BE48="","",'[1]H S45'!BE48)</f>
        <v/>
      </c>
      <c r="D2257" s="74" t="str">
        <f>IF(C2257="","",VLOOKUP(C2257,[1]!Tableau1[#All],5,FALSE))</f>
        <v/>
      </c>
      <c r="E2257" s="74" t="str">
        <f>IF(C2257="","",VLOOKUP(C2257,[1]!Tableau1[#All],11,FALSE))</f>
        <v/>
      </c>
      <c r="F2257" s="74" t="str">
        <f>IFERROR(IF(C2257="","",VLOOKUP(C2257,[1]!Tableau1[#All],12,FALSE)),"")</f>
        <v/>
      </c>
      <c r="G2257" s="74" t="str">
        <f>IFERROR(IF(C2257="","",VLOOKUP(C2257,[1]!Tableau1[#All],6,FALSE)),"")</f>
        <v/>
      </c>
      <c r="H2257" s="74" t="str">
        <f>IFERROR(IF(C2257="","",VLOOKUP(C2257,[1]!Tableau1[#All],13,FALSE)),"")</f>
        <v/>
      </c>
      <c r="I2257" s="74" t="str">
        <f>IFERROR(IF(C2257="","",VLOOKUP(C2257,[1]!Tableau1[#All],14,FALSE)),"")</f>
        <v/>
      </c>
      <c r="J2257" s="74" t="str">
        <f>IFERROR(IF(C2257="","",VLOOKUP(C2257,[1]!Tableau1[#All],8,FALSE)),"")</f>
        <v/>
      </c>
      <c r="K2257" s="75" t="str">
        <f>VLOOKUP('[1]Cumul H'!$C2257,'[1]H S45'!$BE$9:$CU$60,6,FALSE)</f>
        <v/>
      </c>
      <c r="L2257" s="75" t="str">
        <f>VLOOKUP('[1]Cumul H'!$C2257,'[1]H S45'!$BE$9:$CU$60,10,FALSE)</f>
        <v/>
      </c>
      <c r="M2257" s="75" t="str">
        <f>VLOOKUP('[1]Cumul H'!$C2257,'[1]H S45'!$BE$9:$CU$60,14,FALSE)</f>
        <v/>
      </c>
      <c r="N2257" s="75" t="str">
        <f>VLOOKUP('[1]Cumul H'!$C2257,'[1]H S45'!$BE$9:$CU$60,18,FALSE)</f>
        <v/>
      </c>
      <c r="O2257" s="75" t="str">
        <f>VLOOKUP('[1]Cumul H'!$C2257,'[1]H S45'!$BE$9:$CU$60,22,FALSE)</f>
        <v/>
      </c>
      <c r="P2257" s="75" t="str">
        <f>VLOOKUP('[1]Cumul H'!$C2257,'[1]H S45'!$BE$9:$CU$60,26,FALSE)</f>
        <v/>
      </c>
      <c r="Q2257" s="75" t="str">
        <f>VLOOKUP('[1]Cumul H'!$C2257,'[1]H S45'!$BE$9:$CU$60,30,FALSE)</f>
        <v/>
      </c>
      <c r="R2257" s="75" t="str">
        <f>VLOOKUP('[1]Cumul H'!$C2257,'[1]H S45'!$BE$9:$CU$60,34,FALSE)</f>
        <v/>
      </c>
      <c r="S2257" s="75" t="str">
        <f>VLOOKUP('[1]Cumul H'!$C2257,'[1]H S45'!$BE$9:$CU$60,33,FALSE)</f>
        <v/>
      </c>
      <c r="T2257" s="75" t="str">
        <f>VLOOKUP('[1]Cumul H'!$C2257,'[1]H S45'!$BE$9:$CU$60,35,FALSE)</f>
        <v/>
      </c>
      <c r="U2257" s="75" t="str">
        <f>VLOOKUP('[1]Cumul H'!$C2257,'[1]H S45'!$BE$9:$CU$60,36,FALSE)</f>
        <v/>
      </c>
      <c r="V2257" s="76" t="str">
        <f t="shared" si="353"/>
        <v/>
      </c>
      <c r="W2257" s="76" t="str" cm="1">
        <f t="array" ref="W2257">IFERROR(_xlfn.IFS(V2257="","",V2257=39,"",V2257&gt;39,V2257-39),"")</f>
        <v/>
      </c>
      <c r="X2257" s="76" t="str">
        <f t="shared" si="354"/>
        <v/>
      </c>
      <c r="Y2257" s="76" t="str">
        <f t="shared" si="355"/>
        <v/>
      </c>
      <c r="Z2257" s="76" t="str">
        <f t="shared" si="356"/>
        <v/>
      </c>
      <c r="AA2257" s="77" t="str">
        <f t="shared" si="357"/>
        <v/>
      </c>
      <c r="AB2257" s="76" t="str">
        <f t="shared" si="358"/>
        <v/>
      </c>
      <c r="AC2257" s="74" t="str">
        <f>VLOOKUP('[1]Cumul H'!$C2257,'[1]H S45'!$BE$9:$CU$60,37,FALSE)</f>
        <v/>
      </c>
      <c r="AD2257" s="74" t="str">
        <f>VLOOKUP('[1]Cumul H'!$C2257,'[1]H S45'!$BE$9:$CU$60,38,FALSE)</f>
        <v/>
      </c>
      <c r="AE2257" s="74" t="str">
        <f>VLOOKUP('[1]Cumul H'!$C2257,'[1]H S45'!$BE$9:$CU$60,39,FALSE)</f>
        <v/>
      </c>
      <c r="AF2257" s="74" t="str">
        <f>VLOOKUP('[1]Cumul H'!$C2257,'[1]H S45'!$BE$9:$CU$60,40,FALSE)</f>
        <v/>
      </c>
      <c r="AG2257" s="74" t="str">
        <f>VLOOKUP('[1]Cumul H'!$C2257,'[1]H S45'!$BE$9:$CU$60,41,FALSE)</f>
        <v/>
      </c>
      <c r="AH2257" s="74" t="str">
        <f>VLOOKUP('[1]Cumul H'!$C2257,'[1]H S45'!$BE$9:$CU$60,42,FALSE)</f>
        <v/>
      </c>
      <c r="AI2257" s="74">
        <f>SUM('[1]Cumul H'!$AE2257:$AH2257)</f>
        <v>0</v>
      </c>
      <c r="AJ2257" s="78" t="str" cm="1">
        <f t="array" ref="AJ2257">IF(E2257="INTERIM",_xlfn.IFS(J2257="NON",$AK$2,J2257="OUI",$AK$3),"")</f>
        <v/>
      </c>
      <c r="AK2257" s="74" t="str">
        <f t="shared" si="350"/>
        <v/>
      </c>
      <c r="AL2257" s="74" t="str">
        <f>IF(V2257="","",IF(V2257-Tableau3[[#This Row],[Heure sans Majoration]]&lt;0,0,V2257-Tableau3[[#This Row],[Heure sans Majoration]]))</f>
        <v/>
      </c>
      <c r="AM2257" s="74" t="str">
        <f t="shared" si="359"/>
        <v/>
      </c>
      <c r="AN2257" s="74" t="str">
        <f t="shared" si="351"/>
        <v/>
      </c>
      <c r="AO2257" s="74" t="str">
        <f t="shared" si="352"/>
        <v/>
      </c>
      <c r="AP2257" s="78" t="str">
        <f>IF(C2257="","",IF(F2257=0,"",(V2257*Tableau3[[#This Row],[Salaire Horaire]]*Tableau3[[#This Row],[Coef Multi]])))</f>
        <v/>
      </c>
      <c r="AQ2257" s="78" t="str">
        <f>IF(C2257="","",IF(F2257=0,"",(Tableau3[[#This Row],[Heure avec majoration]]*Tableau3[[#This Row],[Salaire Horaire]]*Tableau3[[#This Row],[Coef Multi]]*25%)))</f>
        <v/>
      </c>
    </row>
    <row r="2258" spans="2:43" ht="15" thickTop="1" x14ac:dyDescent="0.3">
      <c r="B2258" s="73" t="s">
        <v>127</v>
      </c>
      <c r="C2258" s="74" t="str">
        <f>IF('[1]H S45'!BE49="","",'[1]H S45'!BE49)</f>
        <v/>
      </c>
      <c r="D2258" s="74" t="str">
        <f>IF(C2258="","",VLOOKUP(C2258,[1]!Tableau1[#All],5,FALSE))</f>
        <v/>
      </c>
      <c r="E2258" s="74" t="str">
        <f>IF(C2258="","",VLOOKUP(C2258,[1]!Tableau1[#All],11,FALSE))</f>
        <v/>
      </c>
      <c r="F2258" s="74" t="str">
        <f>IFERROR(IF(C2258="","",VLOOKUP(C2258,[1]!Tableau1[#All],12,FALSE)),"")</f>
        <v/>
      </c>
      <c r="G2258" s="74" t="str">
        <f>IFERROR(IF(C2258="","",VLOOKUP(C2258,[1]!Tableau1[#All],6,FALSE)),"")</f>
        <v/>
      </c>
      <c r="H2258" s="74" t="str">
        <f>IFERROR(IF(C2258="","",VLOOKUP(C2258,[1]!Tableau1[#All],13,FALSE)),"")</f>
        <v/>
      </c>
      <c r="I2258" s="74" t="str">
        <f>IFERROR(IF(C2258="","",VLOOKUP(C2258,[1]!Tableau1[#All],14,FALSE)),"")</f>
        <v/>
      </c>
      <c r="J2258" s="74" t="str">
        <f>IFERROR(IF(C2258="","",VLOOKUP(C2258,[1]!Tableau1[#All],8,FALSE)),"")</f>
        <v/>
      </c>
      <c r="K2258" s="75" t="str">
        <f>VLOOKUP('[1]Cumul H'!$C2258,'[1]H S45'!$BE$9:$CU$60,6,FALSE)</f>
        <v/>
      </c>
      <c r="L2258" s="75" t="str">
        <f>VLOOKUP('[1]Cumul H'!$C2258,'[1]H S45'!$BE$9:$CU$60,10,FALSE)</f>
        <v/>
      </c>
      <c r="M2258" s="75" t="str">
        <f>VLOOKUP('[1]Cumul H'!$C2258,'[1]H S45'!$BE$9:$CU$60,14,FALSE)</f>
        <v/>
      </c>
      <c r="N2258" s="75" t="str">
        <f>VLOOKUP('[1]Cumul H'!$C2258,'[1]H S45'!$BE$9:$CU$60,18,FALSE)</f>
        <v/>
      </c>
      <c r="O2258" s="75" t="str">
        <f>VLOOKUP('[1]Cumul H'!$C2258,'[1]H S45'!$BE$9:$CU$60,22,FALSE)</f>
        <v/>
      </c>
      <c r="P2258" s="75" t="str">
        <f>VLOOKUP('[1]Cumul H'!$C2258,'[1]H S45'!$BE$9:$CU$60,26,FALSE)</f>
        <v/>
      </c>
      <c r="Q2258" s="75" t="str">
        <f>VLOOKUP('[1]Cumul H'!$C2258,'[1]H S45'!$BE$9:$CU$60,30,FALSE)</f>
        <v/>
      </c>
      <c r="R2258" s="75" t="str">
        <f>VLOOKUP('[1]Cumul H'!$C2258,'[1]H S45'!$BE$9:$CU$60,34,FALSE)</f>
        <v/>
      </c>
      <c r="S2258" s="75" t="str">
        <f>VLOOKUP('[1]Cumul H'!$C2258,'[1]H S45'!$BE$9:$CU$60,33,FALSE)</f>
        <v/>
      </c>
      <c r="T2258" s="75" t="str">
        <f>VLOOKUP('[1]Cumul H'!$C2258,'[1]H S45'!$BE$9:$CU$60,35,FALSE)</f>
        <v/>
      </c>
      <c r="U2258" s="75" t="str">
        <f>VLOOKUP('[1]Cumul H'!$C2258,'[1]H S45'!$BE$9:$CU$60,36,FALSE)</f>
        <v/>
      </c>
      <c r="V2258" s="76" t="str">
        <f t="shared" si="353"/>
        <v/>
      </c>
      <c r="W2258" s="76" t="str" cm="1">
        <f t="array" ref="W2258">IFERROR(_xlfn.IFS(V2258="","",V2258=39,"",V2258&gt;39,V2258-39),"")</f>
        <v/>
      </c>
      <c r="X2258" s="76" t="str">
        <f t="shared" si="354"/>
        <v/>
      </c>
      <c r="Y2258" s="76" t="str">
        <f t="shared" si="355"/>
        <v/>
      </c>
      <c r="Z2258" s="76" t="str">
        <f t="shared" si="356"/>
        <v/>
      </c>
      <c r="AA2258" s="77" t="str">
        <f t="shared" si="357"/>
        <v/>
      </c>
      <c r="AB2258" s="76" t="str">
        <f t="shared" si="358"/>
        <v/>
      </c>
      <c r="AC2258" s="74" t="str">
        <f>VLOOKUP('[1]Cumul H'!$C2258,'[1]H S45'!$BE$9:$CU$60,37,FALSE)</f>
        <v/>
      </c>
      <c r="AD2258" s="74" t="str">
        <f>VLOOKUP('[1]Cumul H'!$C2258,'[1]H S45'!$BE$9:$CU$60,38,FALSE)</f>
        <v/>
      </c>
      <c r="AE2258" s="74" t="str">
        <f>VLOOKUP('[1]Cumul H'!$C2258,'[1]H S45'!$BE$9:$CU$60,39,FALSE)</f>
        <v/>
      </c>
      <c r="AF2258" s="74" t="str">
        <f>VLOOKUP('[1]Cumul H'!$C2258,'[1]H S45'!$BE$9:$CU$60,40,FALSE)</f>
        <v/>
      </c>
      <c r="AG2258" s="74" t="str">
        <f>VLOOKUP('[1]Cumul H'!$C2258,'[1]H S45'!$BE$9:$CU$60,41,FALSE)</f>
        <v/>
      </c>
      <c r="AH2258" s="74" t="str">
        <f>VLOOKUP('[1]Cumul H'!$C2258,'[1]H S45'!$BE$9:$CU$60,42,FALSE)</f>
        <v/>
      </c>
      <c r="AI2258" s="74">
        <f>SUM('[1]Cumul H'!$AE2258:$AH2258)</f>
        <v>0</v>
      </c>
      <c r="AJ2258" s="72" t="str" cm="1">
        <f t="array" ref="AJ2258">IF(E2258="INTERIM",_xlfn.IFS(J2258="NON",$AK$2,J2258="OUI",$AK$3),"")</f>
        <v/>
      </c>
      <c r="AK2258" s="68" t="str">
        <f t="shared" si="350"/>
        <v/>
      </c>
      <c r="AL2258" s="68" t="str">
        <f>IF(V2258="","",IF(V2258-Tableau3[[#This Row],[Heure sans Majoration]]&lt;0,0,V2258-Tableau3[[#This Row],[Heure sans Majoration]]))</f>
        <v/>
      </c>
      <c r="AM2258" s="68" t="str">
        <f t="shared" si="359"/>
        <v/>
      </c>
      <c r="AN2258" s="68" t="str">
        <f t="shared" si="351"/>
        <v/>
      </c>
      <c r="AO2258" s="68" t="str">
        <f t="shared" si="352"/>
        <v/>
      </c>
      <c r="AP2258" s="72" t="str">
        <f>IF(C2258="","",IF(F2258=0,"",(V2258*Tableau3[[#This Row],[Salaire Horaire]]*Tableau3[[#This Row],[Coef Multi]])))</f>
        <v/>
      </c>
      <c r="AQ2258" s="72" t="str">
        <f>IF(C2258="","",IF(F2258=0,"",(Tableau3[[#This Row],[Heure avec majoration]]*Tableau3[[#This Row],[Salaire Horaire]]*Tableau3[[#This Row],[Coef Multi]]*25%)))</f>
        <v/>
      </c>
    </row>
    <row r="2259" spans="2:43" ht="15" thickBot="1" x14ac:dyDescent="0.35">
      <c r="B2259" s="73" t="s">
        <v>127</v>
      </c>
      <c r="C2259" s="74" t="str">
        <f>IF('[1]H S45'!BE50="","",'[1]H S45'!BE50)</f>
        <v/>
      </c>
      <c r="D2259" s="74" t="str">
        <f>IF(C2259="","",VLOOKUP(C2259,[1]!Tableau1[#All],5,FALSE))</f>
        <v/>
      </c>
      <c r="E2259" s="74" t="str">
        <f>IF(C2259="","",VLOOKUP(C2259,[1]!Tableau1[#All],11,FALSE))</f>
        <v/>
      </c>
      <c r="F2259" s="74" t="str">
        <f>IFERROR(IF(C2259="","",VLOOKUP(C2259,[1]!Tableau1[#All],12,FALSE)),"")</f>
        <v/>
      </c>
      <c r="G2259" s="74" t="str">
        <f>IFERROR(IF(C2259="","",VLOOKUP(C2259,[1]!Tableau1[#All],6,FALSE)),"")</f>
        <v/>
      </c>
      <c r="H2259" s="74" t="str">
        <f>IFERROR(IF(C2259="","",VLOOKUP(C2259,[1]!Tableau1[#All],13,FALSE)),"")</f>
        <v/>
      </c>
      <c r="I2259" s="74" t="str">
        <f>IFERROR(IF(C2259="","",VLOOKUP(C2259,[1]!Tableau1[#All],14,FALSE)),"")</f>
        <v/>
      </c>
      <c r="J2259" s="74" t="str">
        <f>IFERROR(IF(C2259="","",VLOOKUP(C2259,[1]!Tableau1[#All],8,FALSE)),"")</f>
        <v/>
      </c>
      <c r="K2259" s="75" t="str">
        <f>VLOOKUP('[1]Cumul H'!$C2259,'[1]H S45'!$BE$9:$CU$60,6,FALSE)</f>
        <v/>
      </c>
      <c r="L2259" s="75" t="str">
        <f>VLOOKUP('[1]Cumul H'!$C2259,'[1]H S45'!$BE$9:$CU$60,10,FALSE)</f>
        <v/>
      </c>
      <c r="M2259" s="75" t="str">
        <f>VLOOKUP('[1]Cumul H'!$C2259,'[1]H S45'!$BE$9:$CU$60,14,FALSE)</f>
        <v/>
      </c>
      <c r="N2259" s="75" t="str">
        <f>VLOOKUP('[1]Cumul H'!$C2259,'[1]H S45'!$BE$9:$CU$60,18,FALSE)</f>
        <v/>
      </c>
      <c r="O2259" s="75" t="str">
        <f>VLOOKUP('[1]Cumul H'!$C2259,'[1]H S45'!$BE$9:$CU$60,22,FALSE)</f>
        <v/>
      </c>
      <c r="P2259" s="75" t="str">
        <f>VLOOKUP('[1]Cumul H'!$C2259,'[1]H S45'!$BE$9:$CU$60,26,FALSE)</f>
        <v/>
      </c>
      <c r="Q2259" s="75" t="str">
        <f>VLOOKUP('[1]Cumul H'!$C2259,'[1]H S45'!$BE$9:$CU$60,30,FALSE)</f>
        <v/>
      </c>
      <c r="R2259" s="75" t="str">
        <f>VLOOKUP('[1]Cumul H'!$C2259,'[1]H S45'!$BE$9:$CU$60,34,FALSE)</f>
        <v/>
      </c>
      <c r="S2259" s="75" t="str">
        <f>VLOOKUP('[1]Cumul H'!$C2259,'[1]H S45'!$BE$9:$CU$60,33,FALSE)</f>
        <v/>
      </c>
      <c r="T2259" s="75" t="str">
        <f>VLOOKUP('[1]Cumul H'!$C2259,'[1]H S45'!$BE$9:$CU$60,35,FALSE)</f>
        <v/>
      </c>
      <c r="U2259" s="75" t="str">
        <f>VLOOKUP('[1]Cumul H'!$C2259,'[1]H S45'!$BE$9:$CU$60,36,FALSE)</f>
        <v/>
      </c>
      <c r="V2259" s="76" t="str">
        <f t="shared" si="353"/>
        <v/>
      </c>
      <c r="W2259" s="76" t="str" cm="1">
        <f t="array" ref="W2259">IFERROR(_xlfn.IFS(V2259="","",V2259=39,"",V2259&gt;39,V2259-39),"")</f>
        <v/>
      </c>
      <c r="X2259" s="76" t="str">
        <f t="shared" si="354"/>
        <v/>
      </c>
      <c r="Y2259" s="76" t="str">
        <f t="shared" si="355"/>
        <v/>
      </c>
      <c r="Z2259" s="76" t="str">
        <f t="shared" si="356"/>
        <v/>
      </c>
      <c r="AA2259" s="77" t="str">
        <f t="shared" si="357"/>
        <v/>
      </c>
      <c r="AB2259" s="76" t="str">
        <f t="shared" si="358"/>
        <v/>
      </c>
      <c r="AC2259" s="74" t="str">
        <f>VLOOKUP('[1]Cumul H'!$C2259,'[1]H S45'!$BE$9:$CU$60,37,FALSE)</f>
        <v/>
      </c>
      <c r="AD2259" s="74" t="str">
        <f>VLOOKUP('[1]Cumul H'!$C2259,'[1]H S45'!$BE$9:$CU$60,38,FALSE)</f>
        <v/>
      </c>
      <c r="AE2259" s="74" t="str">
        <f>VLOOKUP('[1]Cumul H'!$C2259,'[1]H S45'!$BE$9:$CU$60,39,FALSE)</f>
        <v/>
      </c>
      <c r="AF2259" s="74" t="str">
        <f>VLOOKUP('[1]Cumul H'!$C2259,'[1]H S45'!$BE$9:$CU$60,40,FALSE)</f>
        <v/>
      </c>
      <c r="AG2259" s="74" t="str">
        <f>VLOOKUP('[1]Cumul H'!$C2259,'[1]H S45'!$BE$9:$CU$60,41,FALSE)</f>
        <v/>
      </c>
      <c r="AH2259" s="74" t="str">
        <f>VLOOKUP('[1]Cumul H'!$C2259,'[1]H S45'!$BE$9:$CU$60,42,FALSE)</f>
        <v/>
      </c>
      <c r="AI2259" s="74">
        <f>SUM('[1]Cumul H'!$AE2259:$AH2259)</f>
        <v>0</v>
      </c>
      <c r="AJ2259" s="78" t="str" cm="1">
        <f t="array" ref="AJ2259">IF(E2259="INTERIM",_xlfn.IFS(J2259="NON",$AK$2,J2259="OUI",$AK$3),"")</f>
        <v/>
      </c>
      <c r="AK2259" s="74" t="str">
        <f t="shared" si="350"/>
        <v/>
      </c>
      <c r="AL2259" s="74" t="str">
        <f>IF(V2259="","",IF(V2259-Tableau3[[#This Row],[Heure sans Majoration]]&lt;0,0,V2259-Tableau3[[#This Row],[Heure sans Majoration]]))</f>
        <v/>
      </c>
      <c r="AM2259" s="74" t="str">
        <f t="shared" si="359"/>
        <v/>
      </c>
      <c r="AN2259" s="74" t="str">
        <f t="shared" si="351"/>
        <v/>
      </c>
      <c r="AO2259" s="74" t="str">
        <f t="shared" si="352"/>
        <v/>
      </c>
      <c r="AP2259" s="78" t="str">
        <f>IF(C2259="","",IF(F2259=0,"",(V2259*Tableau3[[#This Row],[Salaire Horaire]]*Tableau3[[#This Row],[Coef Multi]])))</f>
        <v/>
      </c>
      <c r="AQ2259" s="78" t="str">
        <f>IF(C2259="","",IF(F2259=0,"",(Tableau3[[#This Row],[Heure avec majoration]]*Tableau3[[#This Row],[Salaire Horaire]]*Tableau3[[#This Row],[Coef Multi]]*25%)))</f>
        <v/>
      </c>
    </row>
    <row r="2260" spans="2:43" ht="15" thickTop="1" x14ac:dyDescent="0.3">
      <c r="B2260" s="73" t="s">
        <v>127</v>
      </c>
      <c r="C2260" s="74" t="str">
        <f>IF('[1]H S45'!BE51="","",'[1]H S45'!BE51)</f>
        <v/>
      </c>
      <c r="D2260" s="74" t="str">
        <f>IF(C2260="","",VLOOKUP(C2260,[1]!Tableau1[#All],5,FALSE))</f>
        <v/>
      </c>
      <c r="E2260" s="74" t="str">
        <f>IF(C2260="","",VLOOKUP(C2260,[1]!Tableau1[#All],11,FALSE))</f>
        <v/>
      </c>
      <c r="F2260" s="74" t="str">
        <f>IFERROR(IF(C2260="","",VLOOKUP(C2260,[1]!Tableau1[#All],12,FALSE)),"")</f>
        <v/>
      </c>
      <c r="G2260" s="74" t="str">
        <f>IFERROR(IF(C2260="","",VLOOKUP(C2260,[1]!Tableau1[#All],6,FALSE)),"")</f>
        <v/>
      </c>
      <c r="H2260" s="74" t="str">
        <f>IFERROR(IF(C2260="","",VLOOKUP(C2260,[1]!Tableau1[#All],13,FALSE)),"")</f>
        <v/>
      </c>
      <c r="I2260" s="74" t="str">
        <f>IFERROR(IF(C2260="","",VLOOKUP(C2260,[1]!Tableau1[#All],14,FALSE)),"")</f>
        <v/>
      </c>
      <c r="J2260" s="74" t="str">
        <f>IFERROR(IF(C2260="","",VLOOKUP(C2260,[1]!Tableau1[#All],8,FALSE)),"")</f>
        <v/>
      </c>
      <c r="K2260" s="75" t="str">
        <f>VLOOKUP('[1]Cumul H'!$C2260,'[1]H S45'!$BE$9:$CU$60,6,FALSE)</f>
        <v/>
      </c>
      <c r="L2260" s="75" t="str">
        <f>VLOOKUP('[1]Cumul H'!$C2260,'[1]H S45'!$BE$9:$CU$60,10,FALSE)</f>
        <v/>
      </c>
      <c r="M2260" s="75" t="str">
        <f>VLOOKUP('[1]Cumul H'!$C2260,'[1]H S45'!$BE$9:$CU$60,14,FALSE)</f>
        <v/>
      </c>
      <c r="N2260" s="75" t="str">
        <f>VLOOKUP('[1]Cumul H'!$C2260,'[1]H S45'!$BE$9:$CU$60,18,FALSE)</f>
        <v/>
      </c>
      <c r="O2260" s="75" t="str">
        <f>VLOOKUP('[1]Cumul H'!$C2260,'[1]H S45'!$BE$9:$CU$60,22,FALSE)</f>
        <v/>
      </c>
      <c r="P2260" s="75" t="str">
        <f>VLOOKUP('[1]Cumul H'!$C2260,'[1]H S45'!$BE$9:$CU$60,26,FALSE)</f>
        <v/>
      </c>
      <c r="Q2260" s="75" t="str">
        <f>VLOOKUP('[1]Cumul H'!$C2260,'[1]H S45'!$BE$9:$CU$60,30,FALSE)</f>
        <v/>
      </c>
      <c r="R2260" s="75" t="str">
        <f>VLOOKUP('[1]Cumul H'!$C2260,'[1]H S45'!$BE$9:$CU$60,34,FALSE)</f>
        <v/>
      </c>
      <c r="S2260" s="75" t="str">
        <f>VLOOKUP('[1]Cumul H'!$C2260,'[1]H S45'!$BE$9:$CU$60,33,FALSE)</f>
        <v/>
      </c>
      <c r="T2260" s="75" t="str">
        <f>VLOOKUP('[1]Cumul H'!$C2260,'[1]H S45'!$BE$9:$CU$60,35,FALSE)</f>
        <v/>
      </c>
      <c r="U2260" s="75" t="str">
        <f>VLOOKUP('[1]Cumul H'!$C2260,'[1]H S45'!$BE$9:$CU$60,36,FALSE)</f>
        <v/>
      </c>
      <c r="V2260" s="76" t="str">
        <f t="shared" si="353"/>
        <v/>
      </c>
      <c r="W2260" s="76" t="str" cm="1">
        <f t="array" ref="W2260">IFERROR(_xlfn.IFS(V2260="","",V2260=39,"",V2260&gt;39,V2260-39),"")</f>
        <v/>
      </c>
      <c r="X2260" s="76" t="str">
        <f t="shared" si="354"/>
        <v/>
      </c>
      <c r="Y2260" s="76" t="str">
        <f t="shared" si="355"/>
        <v/>
      </c>
      <c r="Z2260" s="76" t="str">
        <f t="shared" si="356"/>
        <v/>
      </c>
      <c r="AA2260" s="77" t="str">
        <f t="shared" si="357"/>
        <v/>
      </c>
      <c r="AB2260" s="76" t="str">
        <f t="shared" si="358"/>
        <v/>
      </c>
      <c r="AC2260" s="74" t="str">
        <f>VLOOKUP('[1]Cumul H'!$C2260,'[1]H S45'!$BE$9:$CU$60,37,FALSE)</f>
        <v/>
      </c>
      <c r="AD2260" s="74" t="str">
        <f>VLOOKUP('[1]Cumul H'!$C2260,'[1]H S45'!$BE$9:$CU$60,38,FALSE)</f>
        <v/>
      </c>
      <c r="AE2260" s="74" t="str">
        <f>VLOOKUP('[1]Cumul H'!$C2260,'[1]H S45'!$BE$9:$CU$60,39,FALSE)</f>
        <v/>
      </c>
      <c r="AF2260" s="74" t="str">
        <f>VLOOKUP('[1]Cumul H'!$C2260,'[1]H S45'!$BE$9:$CU$60,40,FALSE)</f>
        <v/>
      </c>
      <c r="AG2260" s="74" t="str">
        <f>VLOOKUP('[1]Cumul H'!$C2260,'[1]H S45'!$BE$9:$CU$60,41,FALSE)</f>
        <v/>
      </c>
      <c r="AH2260" s="74" t="str">
        <f>VLOOKUP('[1]Cumul H'!$C2260,'[1]H S45'!$BE$9:$CU$60,42,FALSE)</f>
        <v/>
      </c>
      <c r="AI2260" s="74">
        <f>SUM('[1]Cumul H'!$AE2260:$AH2260)</f>
        <v>0</v>
      </c>
      <c r="AJ2260" s="72" t="str" cm="1">
        <f t="array" ref="AJ2260">IF(E2260="INTERIM",_xlfn.IFS(J2260="NON",$AK$2,J2260="OUI",$AK$3),"")</f>
        <v/>
      </c>
      <c r="AK2260" s="68" t="str">
        <f t="shared" si="350"/>
        <v/>
      </c>
      <c r="AL2260" s="68" t="str">
        <f>IF(V2260="","",IF(V2260-Tableau3[[#This Row],[Heure sans Majoration]]&lt;0,0,V2260-Tableau3[[#This Row],[Heure sans Majoration]]))</f>
        <v/>
      </c>
      <c r="AM2260" s="68" t="str">
        <f t="shared" si="359"/>
        <v/>
      </c>
      <c r="AN2260" s="68" t="str">
        <f t="shared" si="351"/>
        <v/>
      </c>
      <c r="AO2260" s="68" t="str">
        <f t="shared" si="352"/>
        <v/>
      </c>
      <c r="AP2260" s="72" t="str">
        <f>IF(C2260="","",IF(F2260=0,"",(V2260*Tableau3[[#This Row],[Salaire Horaire]]*Tableau3[[#This Row],[Coef Multi]])))</f>
        <v/>
      </c>
      <c r="AQ2260" s="72" t="str">
        <f>IF(C2260="","",IF(F2260=0,"",(Tableau3[[#This Row],[Heure avec majoration]]*Tableau3[[#This Row],[Salaire Horaire]]*Tableau3[[#This Row],[Coef Multi]]*25%)))</f>
        <v/>
      </c>
    </row>
    <row r="2261" spans="2:43" ht="15" thickBot="1" x14ac:dyDescent="0.35">
      <c r="B2261" s="73" t="s">
        <v>127</v>
      </c>
      <c r="C2261" s="74" t="str">
        <f>IF('[1]H S45'!BE52="","",'[1]H S45'!BE52)</f>
        <v/>
      </c>
      <c r="D2261" s="74" t="str">
        <f>IF(C2261="","",VLOOKUP(C2261,[1]!Tableau1[#All],5,FALSE))</f>
        <v/>
      </c>
      <c r="E2261" s="74" t="str">
        <f>IF(C2261="","",VLOOKUP(C2261,[1]!Tableau1[#All],11,FALSE))</f>
        <v/>
      </c>
      <c r="F2261" s="74" t="str">
        <f>IFERROR(IF(C2261="","",VLOOKUP(C2261,[1]!Tableau1[#All],12,FALSE)),"")</f>
        <v/>
      </c>
      <c r="G2261" s="74" t="str">
        <f>IFERROR(IF(C2261="","",VLOOKUP(C2261,[1]!Tableau1[#All],6,FALSE)),"")</f>
        <v/>
      </c>
      <c r="H2261" s="74" t="str">
        <f>IFERROR(IF(C2261="","",VLOOKUP(C2261,[1]!Tableau1[#All],13,FALSE)),"")</f>
        <v/>
      </c>
      <c r="I2261" s="74" t="str">
        <f>IFERROR(IF(C2261="","",VLOOKUP(C2261,[1]!Tableau1[#All],14,FALSE)),"")</f>
        <v/>
      </c>
      <c r="J2261" s="74" t="str">
        <f>IFERROR(IF(C2261="","",VLOOKUP(C2261,[1]!Tableau1[#All],8,FALSE)),"")</f>
        <v/>
      </c>
      <c r="K2261" s="75" t="str">
        <f>VLOOKUP('[1]Cumul H'!$C2261,'[1]H S45'!$BE$9:$CU$60,6,FALSE)</f>
        <v/>
      </c>
      <c r="L2261" s="75" t="str">
        <f>VLOOKUP('[1]Cumul H'!$C2261,'[1]H S45'!$BE$9:$CU$60,10,FALSE)</f>
        <v/>
      </c>
      <c r="M2261" s="75" t="str">
        <f>VLOOKUP('[1]Cumul H'!$C2261,'[1]H S45'!$BE$9:$CU$60,14,FALSE)</f>
        <v/>
      </c>
      <c r="N2261" s="75" t="str">
        <f>VLOOKUP('[1]Cumul H'!$C2261,'[1]H S45'!$BE$9:$CU$60,18,FALSE)</f>
        <v/>
      </c>
      <c r="O2261" s="75" t="str">
        <f>VLOOKUP('[1]Cumul H'!$C2261,'[1]H S45'!$BE$9:$CU$60,22,FALSE)</f>
        <v/>
      </c>
      <c r="P2261" s="75" t="str">
        <f>VLOOKUP('[1]Cumul H'!$C2261,'[1]H S45'!$BE$9:$CU$60,26,FALSE)</f>
        <v/>
      </c>
      <c r="Q2261" s="75" t="str">
        <f>VLOOKUP('[1]Cumul H'!$C2261,'[1]H S45'!$BE$9:$CU$60,30,FALSE)</f>
        <v/>
      </c>
      <c r="R2261" s="75" t="str">
        <f>VLOOKUP('[1]Cumul H'!$C2261,'[1]H S45'!$BE$9:$CU$60,34,FALSE)</f>
        <v/>
      </c>
      <c r="S2261" s="75" t="str">
        <f>VLOOKUP('[1]Cumul H'!$C2261,'[1]H S45'!$BE$9:$CU$60,33,FALSE)</f>
        <v/>
      </c>
      <c r="T2261" s="75" t="str">
        <f>VLOOKUP('[1]Cumul H'!$C2261,'[1]H S45'!$BE$9:$CU$60,35,FALSE)</f>
        <v/>
      </c>
      <c r="U2261" s="75" t="str">
        <f>VLOOKUP('[1]Cumul H'!$C2261,'[1]H S45'!$BE$9:$CU$60,36,FALSE)</f>
        <v/>
      </c>
      <c r="V2261" s="76" t="str">
        <f t="shared" si="353"/>
        <v/>
      </c>
      <c r="W2261" s="76" t="str" cm="1">
        <f t="array" ref="W2261">IFERROR(_xlfn.IFS(V2261="","",V2261=39,"",V2261&gt;39,V2261-39),"")</f>
        <v/>
      </c>
      <c r="X2261" s="76" t="str">
        <f t="shared" si="354"/>
        <v/>
      </c>
      <c r="Y2261" s="76" t="str">
        <f t="shared" si="355"/>
        <v/>
      </c>
      <c r="Z2261" s="76" t="str">
        <f t="shared" si="356"/>
        <v/>
      </c>
      <c r="AA2261" s="77" t="str">
        <f t="shared" si="357"/>
        <v/>
      </c>
      <c r="AB2261" s="76" t="str">
        <f t="shared" si="358"/>
        <v/>
      </c>
      <c r="AC2261" s="74" t="str">
        <f>VLOOKUP('[1]Cumul H'!$C2261,'[1]H S45'!$BE$9:$CU$60,37,FALSE)</f>
        <v/>
      </c>
      <c r="AD2261" s="74" t="str">
        <f>VLOOKUP('[1]Cumul H'!$C2261,'[1]H S45'!$BE$9:$CU$60,38,FALSE)</f>
        <v/>
      </c>
      <c r="AE2261" s="74" t="str">
        <f>VLOOKUP('[1]Cumul H'!$C2261,'[1]H S45'!$BE$9:$CU$60,39,FALSE)</f>
        <v/>
      </c>
      <c r="AF2261" s="74" t="str">
        <f>VLOOKUP('[1]Cumul H'!$C2261,'[1]H S45'!$BE$9:$CU$60,40,FALSE)</f>
        <v/>
      </c>
      <c r="AG2261" s="74" t="str">
        <f>VLOOKUP('[1]Cumul H'!$C2261,'[1]H S45'!$BE$9:$CU$60,41,FALSE)</f>
        <v/>
      </c>
      <c r="AH2261" s="74" t="str">
        <f>VLOOKUP('[1]Cumul H'!$C2261,'[1]H S45'!$BE$9:$CU$60,42,FALSE)</f>
        <v/>
      </c>
      <c r="AI2261" s="74">
        <f>SUM('[1]Cumul H'!$AE2261:$AH2261)</f>
        <v>0</v>
      </c>
      <c r="AJ2261" s="78" t="str" cm="1">
        <f t="array" ref="AJ2261">IF(E2261="INTERIM",_xlfn.IFS(J2261="NON",$AK$2,J2261="OUI",$AK$3),"")</f>
        <v/>
      </c>
      <c r="AK2261" s="74" t="str">
        <f t="shared" si="350"/>
        <v/>
      </c>
      <c r="AL2261" s="74" t="str">
        <f>IF(V2261="","",IF(V2261-Tableau3[[#This Row],[Heure sans Majoration]]&lt;0,0,V2261-Tableau3[[#This Row],[Heure sans Majoration]]))</f>
        <v/>
      </c>
      <c r="AM2261" s="74" t="str">
        <f t="shared" si="359"/>
        <v/>
      </c>
      <c r="AN2261" s="74" t="str">
        <f t="shared" si="351"/>
        <v/>
      </c>
      <c r="AO2261" s="74" t="str">
        <f t="shared" si="352"/>
        <v/>
      </c>
      <c r="AP2261" s="78" t="str">
        <f>IF(C2261="","",IF(F2261=0,"",(V2261*Tableau3[[#This Row],[Salaire Horaire]]*Tableau3[[#This Row],[Coef Multi]])))</f>
        <v/>
      </c>
      <c r="AQ2261" s="78" t="str">
        <f>IF(C2261="","",IF(F2261=0,"",(Tableau3[[#This Row],[Heure avec majoration]]*Tableau3[[#This Row],[Salaire Horaire]]*Tableau3[[#This Row],[Coef Multi]]*25%)))</f>
        <v/>
      </c>
    </row>
    <row r="2262" spans="2:43" ht="15" thickTop="1" x14ac:dyDescent="0.3">
      <c r="B2262" s="73" t="s">
        <v>127</v>
      </c>
      <c r="C2262" s="74" t="str">
        <f>IF('[1]H S45'!BE53="","",'[1]H S45'!BE53)</f>
        <v/>
      </c>
      <c r="D2262" s="74" t="str">
        <f>IF(C2262="","",VLOOKUP(C2262,[1]!Tableau1[#All],5,FALSE))</f>
        <v/>
      </c>
      <c r="E2262" s="74" t="str">
        <f>IF(C2262="","",VLOOKUP(C2262,[1]!Tableau1[#All],11,FALSE))</f>
        <v/>
      </c>
      <c r="F2262" s="74" t="str">
        <f>IFERROR(IF(C2262="","",VLOOKUP(C2262,[1]!Tableau1[#All],12,FALSE)),"")</f>
        <v/>
      </c>
      <c r="G2262" s="74" t="str">
        <f>IFERROR(IF(C2262="","",VLOOKUP(C2262,[1]!Tableau1[#All],6,FALSE)),"")</f>
        <v/>
      </c>
      <c r="H2262" s="74" t="str">
        <f>IFERROR(IF(C2262="","",VLOOKUP(C2262,[1]!Tableau1[#All],13,FALSE)),"")</f>
        <v/>
      </c>
      <c r="I2262" s="74" t="str">
        <f>IFERROR(IF(C2262="","",VLOOKUP(C2262,[1]!Tableau1[#All],14,FALSE)),"")</f>
        <v/>
      </c>
      <c r="J2262" s="74" t="str">
        <f>IFERROR(IF(C2262="","",VLOOKUP(C2262,[1]!Tableau1[#All],8,FALSE)),"")</f>
        <v/>
      </c>
      <c r="K2262" s="75" t="str">
        <f>VLOOKUP('[1]Cumul H'!$C2262,'[1]H S45'!$BE$9:$CU$60,6,FALSE)</f>
        <v/>
      </c>
      <c r="L2262" s="75" t="str">
        <f>VLOOKUP('[1]Cumul H'!$C2262,'[1]H S45'!$BE$9:$CU$60,10,FALSE)</f>
        <v/>
      </c>
      <c r="M2262" s="75" t="str">
        <f>VLOOKUP('[1]Cumul H'!$C2262,'[1]H S45'!$BE$9:$CU$60,14,FALSE)</f>
        <v/>
      </c>
      <c r="N2262" s="75" t="str">
        <f>VLOOKUP('[1]Cumul H'!$C2262,'[1]H S45'!$BE$9:$CU$60,18,FALSE)</f>
        <v/>
      </c>
      <c r="O2262" s="75" t="str">
        <f>VLOOKUP('[1]Cumul H'!$C2262,'[1]H S45'!$BE$9:$CU$60,22,FALSE)</f>
        <v/>
      </c>
      <c r="P2262" s="75" t="str">
        <f>VLOOKUP('[1]Cumul H'!$C2262,'[1]H S45'!$BE$9:$CU$60,26,FALSE)</f>
        <v/>
      </c>
      <c r="Q2262" s="75" t="str">
        <f>VLOOKUP('[1]Cumul H'!$C2262,'[1]H S45'!$BE$9:$CU$60,30,FALSE)</f>
        <v/>
      </c>
      <c r="R2262" s="75" t="str">
        <f>VLOOKUP('[1]Cumul H'!$C2262,'[1]H S45'!$BE$9:$CU$60,34,FALSE)</f>
        <v/>
      </c>
      <c r="S2262" s="75" t="str">
        <f>VLOOKUP('[1]Cumul H'!$C2262,'[1]H S45'!$BE$9:$CU$60,33,FALSE)</f>
        <v/>
      </c>
      <c r="T2262" s="75" t="str">
        <f>VLOOKUP('[1]Cumul H'!$C2262,'[1]H S45'!$BE$9:$CU$60,35,FALSE)</f>
        <v/>
      </c>
      <c r="U2262" s="75" t="str">
        <f>VLOOKUP('[1]Cumul H'!$C2262,'[1]H S45'!$BE$9:$CU$60,36,FALSE)</f>
        <v/>
      </c>
      <c r="V2262" s="76" t="str">
        <f t="shared" si="353"/>
        <v/>
      </c>
      <c r="W2262" s="76" t="str" cm="1">
        <f t="array" ref="W2262">IFERROR(_xlfn.IFS(V2262="","",V2262=39,"",V2262&gt;39,V2262-39),"")</f>
        <v/>
      </c>
      <c r="X2262" s="76" t="str">
        <f t="shared" si="354"/>
        <v/>
      </c>
      <c r="Y2262" s="76" t="str">
        <f t="shared" si="355"/>
        <v/>
      </c>
      <c r="Z2262" s="76" t="str">
        <f t="shared" si="356"/>
        <v/>
      </c>
      <c r="AA2262" s="77" t="str">
        <f t="shared" si="357"/>
        <v/>
      </c>
      <c r="AB2262" s="76" t="str">
        <f t="shared" si="358"/>
        <v/>
      </c>
      <c r="AC2262" s="74" t="str">
        <f>VLOOKUP('[1]Cumul H'!$C2262,'[1]H S45'!$BE$9:$CU$60,37,FALSE)</f>
        <v/>
      </c>
      <c r="AD2262" s="74" t="str">
        <f>VLOOKUP('[1]Cumul H'!$C2262,'[1]H S45'!$BE$9:$CU$60,38,FALSE)</f>
        <v/>
      </c>
      <c r="AE2262" s="74" t="str">
        <f>VLOOKUP('[1]Cumul H'!$C2262,'[1]H S45'!$BE$9:$CU$60,39,FALSE)</f>
        <v/>
      </c>
      <c r="AF2262" s="74" t="str">
        <f>VLOOKUP('[1]Cumul H'!$C2262,'[1]H S45'!$BE$9:$CU$60,40,FALSE)</f>
        <v/>
      </c>
      <c r="AG2262" s="74" t="str">
        <f>VLOOKUP('[1]Cumul H'!$C2262,'[1]H S45'!$BE$9:$CU$60,41,FALSE)</f>
        <v/>
      </c>
      <c r="AH2262" s="74" t="str">
        <f>VLOOKUP('[1]Cumul H'!$C2262,'[1]H S45'!$BE$9:$CU$60,42,FALSE)</f>
        <v/>
      </c>
      <c r="AI2262" s="74">
        <f>SUM('[1]Cumul H'!$AE2262:$AH2262)</f>
        <v>0</v>
      </c>
      <c r="AJ2262" s="72" t="str" cm="1">
        <f t="array" ref="AJ2262">IF(E2262="INTERIM",_xlfn.IFS(J2262="NON",$AK$2,J2262="OUI",$AK$3),"")</f>
        <v/>
      </c>
      <c r="AK2262" s="68" t="str">
        <f t="shared" si="350"/>
        <v/>
      </c>
      <c r="AL2262" s="68" t="str">
        <f>IF(V2262="","",IF(V2262-Tableau3[[#This Row],[Heure sans Majoration]]&lt;0,0,V2262-Tableau3[[#This Row],[Heure sans Majoration]]))</f>
        <v/>
      </c>
      <c r="AM2262" s="68" t="str">
        <f t="shared" si="359"/>
        <v/>
      </c>
      <c r="AN2262" s="68" t="str">
        <f t="shared" si="351"/>
        <v/>
      </c>
      <c r="AO2262" s="68" t="str">
        <f t="shared" si="352"/>
        <v/>
      </c>
      <c r="AP2262" s="72" t="str">
        <f>IF(C2262="","",IF(F2262=0,"",(V2262*Tableau3[[#This Row],[Salaire Horaire]]*Tableau3[[#This Row],[Coef Multi]])))</f>
        <v/>
      </c>
      <c r="AQ2262" s="72" t="str">
        <f>IF(C2262="","",IF(F2262=0,"",(Tableau3[[#This Row],[Heure avec majoration]]*Tableau3[[#This Row],[Salaire Horaire]]*Tableau3[[#This Row],[Coef Multi]]*25%)))</f>
        <v/>
      </c>
    </row>
    <row r="2263" spans="2:43" ht="15" thickBot="1" x14ac:dyDescent="0.35">
      <c r="B2263" s="73" t="s">
        <v>127</v>
      </c>
      <c r="C2263" s="74" t="str">
        <f>IF('[1]H S45'!BE54="","",'[1]H S45'!BE54)</f>
        <v/>
      </c>
      <c r="D2263" s="74" t="str">
        <f>IF(C2263="","",VLOOKUP(C2263,[1]!Tableau1[#All],5,FALSE))</f>
        <v/>
      </c>
      <c r="E2263" s="74" t="str">
        <f>IF(C2263="","",VLOOKUP(C2263,[1]!Tableau1[#All],11,FALSE))</f>
        <v/>
      </c>
      <c r="F2263" s="74" t="str">
        <f>IFERROR(IF(C2263="","",VLOOKUP(C2263,[1]!Tableau1[#All],12,FALSE)),"")</f>
        <v/>
      </c>
      <c r="G2263" s="74" t="str">
        <f>IFERROR(IF(C2263="","",VLOOKUP(C2263,[1]!Tableau1[#All],6,FALSE)),"")</f>
        <v/>
      </c>
      <c r="H2263" s="74" t="str">
        <f>IFERROR(IF(C2263="","",VLOOKUP(C2263,[1]!Tableau1[#All],13,FALSE)),"")</f>
        <v/>
      </c>
      <c r="I2263" s="74" t="str">
        <f>IFERROR(IF(C2263="","",VLOOKUP(C2263,[1]!Tableau1[#All],14,FALSE)),"")</f>
        <v/>
      </c>
      <c r="J2263" s="74" t="str">
        <f>IFERROR(IF(C2263="","",VLOOKUP(C2263,[1]!Tableau1[#All],8,FALSE)),"")</f>
        <v/>
      </c>
      <c r="K2263" s="75" t="str">
        <f>VLOOKUP('[1]Cumul H'!$C2263,'[1]H S45'!$BE$9:$CU$60,6,FALSE)</f>
        <v/>
      </c>
      <c r="L2263" s="75" t="str">
        <f>VLOOKUP('[1]Cumul H'!$C2263,'[1]H S45'!$BE$9:$CU$60,10,FALSE)</f>
        <v/>
      </c>
      <c r="M2263" s="75" t="str">
        <f>VLOOKUP('[1]Cumul H'!$C2263,'[1]H S45'!$BE$9:$CU$60,14,FALSE)</f>
        <v/>
      </c>
      <c r="N2263" s="75" t="str">
        <f>VLOOKUP('[1]Cumul H'!$C2263,'[1]H S45'!$BE$9:$CU$60,18,FALSE)</f>
        <v/>
      </c>
      <c r="O2263" s="75" t="str">
        <f>VLOOKUP('[1]Cumul H'!$C2263,'[1]H S45'!$BE$9:$CU$60,22,FALSE)</f>
        <v/>
      </c>
      <c r="P2263" s="75" t="str">
        <f>VLOOKUP('[1]Cumul H'!$C2263,'[1]H S45'!$BE$9:$CU$60,26,FALSE)</f>
        <v/>
      </c>
      <c r="Q2263" s="75" t="str">
        <f>VLOOKUP('[1]Cumul H'!$C2263,'[1]H S45'!$BE$9:$CU$60,30,FALSE)</f>
        <v/>
      </c>
      <c r="R2263" s="75" t="str">
        <f>VLOOKUP('[1]Cumul H'!$C2263,'[1]H S45'!$BE$9:$CU$60,34,FALSE)</f>
        <v/>
      </c>
      <c r="S2263" s="75" t="str">
        <f>VLOOKUP('[1]Cumul H'!$C2263,'[1]H S45'!$BE$9:$CU$60,33,FALSE)</f>
        <v/>
      </c>
      <c r="T2263" s="75" t="str">
        <f>VLOOKUP('[1]Cumul H'!$C2263,'[1]H S45'!$BE$9:$CU$60,35,FALSE)</f>
        <v/>
      </c>
      <c r="U2263" s="75" t="str">
        <f>VLOOKUP('[1]Cumul H'!$C2263,'[1]H S45'!$BE$9:$CU$60,36,FALSE)</f>
        <v/>
      </c>
      <c r="V2263" s="76" t="str">
        <f t="shared" si="353"/>
        <v/>
      </c>
      <c r="W2263" s="76" t="str" cm="1">
        <f t="array" ref="W2263">IFERROR(_xlfn.IFS(V2263="","",V2263=39,"",V2263&gt;39,V2263-39),"")</f>
        <v/>
      </c>
      <c r="X2263" s="76" t="str">
        <f t="shared" si="354"/>
        <v/>
      </c>
      <c r="Y2263" s="76" t="str">
        <f t="shared" si="355"/>
        <v/>
      </c>
      <c r="Z2263" s="76" t="str">
        <f t="shared" si="356"/>
        <v/>
      </c>
      <c r="AA2263" s="77" t="str">
        <f t="shared" si="357"/>
        <v/>
      </c>
      <c r="AB2263" s="76" t="str">
        <f t="shared" si="358"/>
        <v/>
      </c>
      <c r="AC2263" s="74" t="str">
        <f>VLOOKUP('[1]Cumul H'!$C2263,'[1]H S45'!$BE$9:$CU$60,37,FALSE)</f>
        <v/>
      </c>
      <c r="AD2263" s="74" t="str">
        <f>VLOOKUP('[1]Cumul H'!$C2263,'[1]H S45'!$BE$9:$CU$60,38,FALSE)</f>
        <v/>
      </c>
      <c r="AE2263" s="74" t="str">
        <f>VLOOKUP('[1]Cumul H'!$C2263,'[1]H S45'!$BE$9:$CU$60,39,FALSE)</f>
        <v/>
      </c>
      <c r="AF2263" s="74" t="str">
        <f>VLOOKUP('[1]Cumul H'!$C2263,'[1]H S45'!$BE$9:$CU$60,40,FALSE)</f>
        <v/>
      </c>
      <c r="AG2263" s="74" t="str">
        <f>VLOOKUP('[1]Cumul H'!$C2263,'[1]H S45'!$BE$9:$CU$60,41,FALSE)</f>
        <v/>
      </c>
      <c r="AH2263" s="74" t="str">
        <f>VLOOKUP('[1]Cumul H'!$C2263,'[1]H S45'!$BE$9:$CU$60,42,FALSE)</f>
        <v/>
      </c>
      <c r="AI2263" s="74">
        <f>SUM('[1]Cumul H'!$AE2263:$AH2263)</f>
        <v>0</v>
      </c>
      <c r="AJ2263" s="78" t="str" cm="1">
        <f t="array" ref="AJ2263">IF(E2263="INTERIM",_xlfn.IFS(J2263="NON",$AK$2,J2263="OUI",$AK$3),"")</f>
        <v/>
      </c>
      <c r="AK2263" s="74" t="str">
        <f t="shared" si="350"/>
        <v/>
      </c>
      <c r="AL2263" s="74" t="str">
        <f>IF(V2263="","",IF(V2263-Tableau3[[#This Row],[Heure sans Majoration]]&lt;0,0,V2263-Tableau3[[#This Row],[Heure sans Majoration]]))</f>
        <v/>
      </c>
      <c r="AM2263" s="74" t="str">
        <f t="shared" si="359"/>
        <v/>
      </c>
      <c r="AN2263" s="74" t="str">
        <f t="shared" si="351"/>
        <v/>
      </c>
      <c r="AO2263" s="74" t="str">
        <f t="shared" si="352"/>
        <v/>
      </c>
      <c r="AP2263" s="78" t="str">
        <f>IF(C2263="","",IF(F2263=0,"",(V2263*Tableau3[[#This Row],[Salaire Horaire]]*Tableau3[[#This Row],[Coef Multi]])))</f>
        <v/>
      </c>
      <c r="AQ2263" s="78" t="str">
        <f>IF(C2263="","",IF(F2263=0,"",(Tableau3[[#This Row],[Heure avec majoration]]*Tableau3[[#This Row],[Salaire Horaire]]*Tableau3[[#This Row],[Coef Multi]]*25%)))</f>
        <v/>
      </c>
    </row>
    <row r="2264" spans="2:43" ht="15" thickTop="1" x14ac:dyDescent="0.3">
      <c r="B2264" s="73" t="s">
        <v>127</v>
      </c>
      <c r="C2264" s="74" t="str">
        <f>IF('[1]H S45'!BE55="","",'[1]H S45'!BE55)</f>
        <v/>
      </c>
      <c r="D2264" s="74" t="str">
        <f>IF(C2264="","",VLOOKUP(C2264,[1]!Tableau1[#All],5,FALSE))</f>
        <v/>
      </c>
      <c r="E2264" s="74" t="str">
        <f>IF(C2264="","",VLOOKUP(C2264,[1]!Tableau1[#All],11,FALSE))</f>
        <v/>
      </c>
      <c r="F2264" s="74" t="str">
        <f>IFERROR(IF(C2264="","",VLOOKUP(C2264,[1]!Tableau1[#All],12,FALSE)),"")</f>
        <v/>
      </c>
      <c r="G2264" s="74" t="str">
        <f>IFERROR(IF(C2264="","",VLOOKUP(C2264,[1]!Tableau1[#All],6,FALSE)),"")</f>
        <v/>
      </c>
      <c r="H2264" s="74" t="str">
        <f>IFERROR(IF(C2264="","",VLOOKUP(C2264,[1]!Tableau1[#All],13,FALSE)),"")</f>
        <v/>
      </c>
      <c r="I2264" s="74" t="str">
        <f>IFERROR(IF(C2264="","",VLOOKUP(C2264,[1]!Tableau1[#All],14,FALSE)),"")</f>
        <v/>
      </c>
      <c r="J2264" s="74" t="str">
        <f>IFERROR(IF(C2264="","",VLOOKUP(C2264,[1]!Tableau1[#All],8,FALSE)),"")</f>
        <v/>
      </c>
      <c r="K2264" s="75" t="str">
        <f>VLOOKUP('[1]Cumul H'!$C2264,'[1]H S45'!$BE$9:$CU$60,6,FALSE)</f>
        <v/>
      </c>
      <c r="L2264" s="75" t="str">
        <f>VLOOKUP('[1]Cumul H'!$C2264,'[1]H S45'!$BE$9:$CU$60,10,FALSE)</f>
        <v/>
      </c>
      <c r="M2264" s="75" t="str">
        <f>VLOOKUP('[1]Cumul H'!$C2264,'[1]H S45'!$BE$9:$CU$60,14,FALSE)</f>
        <v/>
      </c>
      <c r="N2264" s="75" t="str">
        <f>VLOOKUP('[1]Cumul H'!$C2264,'[1]H S45'!$BE$9:$CU$60,18,FALSE)</f>
        <v/>
      </c>
      <c r="O2264" s="75" t="str">
        <f>VLOOKUP('[1]Cumul H'!$C2264,'[1]H S45'!$BE$9:$CU$60,22,FALSE)</f>
        <v/>
      </c>
      <c r="P2264" s="75" t="str">
        <f>VLOOKUP('[1]Cumul H'!$C2264,'[1]H S45'!$BE$9:$CU$60,26,FALSE)</f>
        <v/>
      </c>
      <c r="Q2264" s="75" t="str">
        <f>VLOOKUP('[1]Cumul H'!$C2264,'[1]H S45'!$BE$9:$CU$60,30,FALSE)</f>
        <v/>
      </c>
      <c r="R2264" s="75" t="str">
        <f>VLOOKUP('[1]Cumul H'!$C2264,'[1]H S45'!$BE$9:$CU$60,34,FALSE)</f>
        <v/>
      </c>
      <c r="S2264" s="75" t="str">
        <f>VLOOKUP('[1]Cumul H'!$C2264,'[1]H S45'!$BE$9:$CU$60,33,FALSE)</f>
        <v/>
      </c>
      <c r="T2264" s="75" t="str">
        <f>VLOOKUP('[1]Cumul H'!$C2264,'[1]H S45'!$BE$9:$CU$60,35,FALSE)</f>
        <v/>
      </c>
      <c r="U2264" s="75" t="str">
        <f>VLOOKUP('[1]Cumul H'!$C2264,'[1]H S45'!$BE$9:$CU$60,36,FALSE)</f>
        <v/>
      </c>
      <c r="V2264" s="76" t="str">
        <f t="shared" si="353"/>
        <v/>
      </c>
      <c r="W2264" s="76" t="str" cm="1">
        <f t="array" ref="W2264">IFERROR(_xlfn.IFS(V2264="","",V2264=39,"",V2264&gt;39,V2264-39),"")</f>
        <v/>
      </c>
      <c r="X2264" s="76" t="str">
        <f t="shared" si="354"/>
        <v/>
      </c>
      <c r="Y2264" s="76" t="str">
        <f t="shared" si="355"/>
        <v/>
      </c>
      <c r="Z2264" s="76" t="str">
        <f t="shared" si="356"/>
        <v/>
      </c>
      <c r="AA2264" s="77" t="str">
        <f t="shared" si="357"/>
        <v/>
      </c>
      <c r="AB2264" s="76" t="str">
        <f t="shared" si="358"/>
        <v/>
      </c>
      <c r="AC2264" s="74" t="str">
        <f>VLOOKUP('[1]Cumul H'!$C2264,'[1]H S45'!$BE$9:$CU$60,37,FALSE)</f>
        <v/>
      </c>
      <c r="AD2264" s="74" t="str">
        <f>VLOOKUP('[1]Cumul H'!$C2264,'[1]H S45'!$BE$9:$CU$60,38,FALSE)</f>
        <v/>
      </c>
      <c r="AE2264" s="74" t="str">
        <f>VLOOKUP('[1]Cumul H'!$C2264,'[1]H S45'!$BE$9:$CU$60,39,FALSE)</f>
        <v/>
      </c>
      <c r="AF2264" s="74" t="str">
        <f>VLOOKUP('[1]Cumul H'!$C2264,'[1]H S45'!$BE$9:$CU$60,40,FALSE)</f>
        <v/>
      </c>
      <c r="AG2264" s="74" t="str">
        <f>VLOOKUP('[1]Cumul H'!$C2264,'[1]H S45'!$BE$9:$CU$60,41,FALSE)</f>
        <v/>
      </c>
      <c r="AH2264" s="74" t="str">
        <f>VLOOKUP('[1]Cumul H'!$C2264,'[1]H S45'!$BE$9:$CU$60,42,FALSE)</f>
        <v/>
      </c>
      <c r="AI2264" s="74">
        <f>SUM('[1]Cumul H'!$AE2264:$AH2264)</f>
        <v>0</v>
      </c>
      <c r="AJ2264" s="72" t="str" cm="1">
        <f t="array" ref="AJ2264">IF(E2264="INTERIM",_xlfn.IFS(J2264="NON",$AK$2,J2264="OUI",$AK$3),"")</f>
        <v/>
      </c>
      <c r="AK2264" s="68" t="str">
        <f t="shared" si="350"/>
        <v/>
      </c>
      <c r="AL2264" s="68" t="str">
        <f>IF(V2264="","",IF(V2264-Tableau3[[#This Row],[Heure sans Majoration]]&lt;0,0,V2264-Tableau3[[#This Row],[Heure sans Majoration]]))</f>
        <v/>
      </c>
      <c r="AM2264" s="68" t="str">
        <f t="shared" si="359"/>
        <v/>
      </c>
      <c r="AN2264" s="68" t="str">
        <f t="shared" si="351"/>
        <v/>
      </c>
      <c r="AO2264" s="68" t="str">
        <f t="shared" si="352"/>
        <v/>
      </c>
      <c r="AP2264" s="72" t="str">
        <f>IF(C2264="","",IF(F2264=0,"",(V2264*Tableau3[[#This Row],[Salaire Horaire]]*Tableau3[[#This Row],[Coef Multi]])))</f>
        <v/>
      </c>
      <c r="AQ2264" s="72" t="str">
        <f>IF(C2264="","",IF(F2264=0,"",(Tableau3[[#This Row],[Heure avec majoration]]*Tableau3[[#This Row],[Salaire Horaire]]*Tableau3[[#This Row],[Coef Multi]]*25%)))</f>
        <v/>
      </c>
    </row>
    <row r="2265" spans="2:43" ht="15" thickBot="1" x14ac:dyDescent="0.35">
      <c r="B2265" s="73" t="s">
        <v>127</v>
      </c>
      <c r="C2265" s="74" t="str">
        <f>IF('[1]H S45'!BE56="","",'[1]H S45'!BE56)</f>
        <v/>
      </c>
      <c r="D2265" s="74" t="str">
        <f>IF(C2265="","",VLOOKUP(C2265,[1]!Tableau1[#All],5,FALSE))</f>
        <v/>
      </c>
      <c r="E2265" s="74" t="str">
        <f>IF(C2265="","",VLOOKUP(C2265,[1]!Tableau1[#All],11,FALSE))</f>
        <v/>
      </c>
      <c r="F2265" s="74" t="str">
        <f>IFERROR(IF(C2265="","",VLOOKUP(C2265,[1]!Tableau1[#All],12,FALSE)),"")</f>
        <v/>
      </c>
      <c r="G2265" s="74" t="str">
        <f>IFERROR(IF(C2265="","",VLOOKUP(C2265,[1]!Tableau1[#All],6,FALSE)),"")</f>
        <v/>
      </c>
      <c r="H2265" s="74" t="str">
        <f>IFERROR(IF(C2265="","",VLOOKUP(C2265,[1]!Tableau1[#All],13,FALSE)),"")</f>
        <v/>
      </c>
      <c r="I2265" s="74" t="str">
        <f>IFERROR(IF(C2265="","",VLOOKUP(C2265,[1]!Tableau1[#All],14,FALSE)),"")</f>
        <v/>
      </c>
      <c r="J2265" s="74" t="str">
        <f>IFERROR(IF(C2265="","",VLOOKUP(C2265,[1]!Tableau1[#All],8,FALSE)),"")</f>
        <v/>
      </c>
      <c r="K2265" s="75" t="str">
        <f>VLOOKUP('[1]Cumul H'!$C2265,'[1]H S45'!$BE$9:$CU$60,6,FALSE)</f>
        <v/>
      </c>
      <c r="L2265" s="75" t="str">
        <f>VLOOKUP('[1]Cumul H'!$C2265,'[1]H S45'!$BE$9:$CU$60,10,FALSE)</f>
        <v/>
      </c>
      <c r="M2265" s="75" t="str">
        <f>VLOOKUP('[1]Cumul H'!$C2265,'[1]H S45'!$BE$9:$CU$60,14,FALSE)</f>
        <v/>
      </c>
      <c r="N2265" s="75" t="str">
        <f>VLOOKUP('[1]Cumul H'!$C2265,'[1]H S45'!$BE$9:$CU$60,18,FALSE)</f>
        <v/>
      </c>
      <c r="O2265" s="75" t="str">
        <f>VLOOKUP('[1]Cumul H'!$C2265,'[1]H S45'!$BE$9:$CU$60,22,FALSE)</f>
        <v/>
      </c>
      <c r="P2265" s="75" t="str">
        <f>VLOOKUP('[1]Cumul H'!$C2265,'[1]H S45'!$BE$9:$CU$60,26,FALSE)</f>
        <v/>
      </c>
      <c r="Q2265" s="75" t="str">
        <f>VLOOKUP('[1]Cumul H'!$C2265,'[1]H S45'!$BE$9:$CU$60,30,FALSE)</f>
        <v/>
      </c>
      <c r="R2265" s="75" t="str">
        <f>VLOOKUP('[1]Cumul H'!$C2265,'[1]H S45'!$BE$9:$CU$60,34,FALSE)</f>
        <v/>
      </c>
      <c r="S2265" s="75" t="str">
        <f>VLOOKUP('[1]Cumul H'!$C2265,'[1]H S45'!$BE$9:$CU$60,33,FALSE)</f>
        <v/>
      </c>
      <c r="T2265" s="75" t="str">
        <f>VLOOKUP('[1]Cumul H'!$C2265,'[1]H S45'!$BE$9:$CU$60,35,FALSE)</f>
        <v/>
      </c>
      <c r="U2265" s="75" t="str">
        <f>VLOOKUP('[1]Cumul H'!$C2265,'[1]H S45'!$BE$9:$CU$60,36,FALSE)</f>
        <v/>
      </c>
      <c r="V2265" s="76" t="str">
        <f t="shared" si="353"/>
        <v/>
      </c>
      <c r="W2265" s="76" t="str" cm="1">
        <f t="array" ref="W2265">IFERROR(_xlfn.IFS(V2265="","",V2265=39,"",V2265&gt;39,V2265-39),"")</f>
        <v/>
      </c>
      <c r="X2265" s="76" t="str">
        <f t="shared" si="354"/>
        <v/>
      </c>
      <c r="Y2265" s="76" t="str">
        <f t="shared" si="355"/>
        <v/>
      </c>
      <c r="Z2265" s="76" t="str">
        <f t="shared" si="356"/>
        <v/>
      </c>
      <c r="AA2265" s="77" t="str">
        <f t="shared" si="357"/>
        <v/>
      </c>
      <c r="AB2265" s="76" t="str">
        <f t="shared" si="358"/>
        <v/>
      </c>
      <c r="AC2265" s="74" t="str">
        <f>VLOOKUP('[1]Cumul H'!$C2265,'[1]H S45'!$BE$9:$CU$60,37,FALSE)</f>
        <v/>
      </c>
      <c r="AD2265" s="74" t="str">
        <f>VLOOKUP('[1]Cumul H'!$C2265,'[1]H S45'!$BE$9:$CU$60,38,FALSE)</f>
        <v/>
      </c>
      <c r="AE2265" s="74" t="str">
        <f>VLOOKUP('[1]Cumul H'!$C2265,'[1]H S45'!$BE$9:$CU$60,39,FALSE)</f>
        <v/>
      </c>
      <c r="AF2265" s="74" t="str">
        <f>VLOOKUP('[1]Cumul H'!$C2265,'[1]H S45'!$BE$9:$CU$60,40,FALSE)</f>
        <v/>
      </c>
      <c r="AG2265" s="74" t="str">
        <f>VLOOKUP('[1]Cumul H'!$C2265,'[1]H S45'!$BE$9:$CU$60,41,FALSE)</f>
        <v/>
      </c>
      <c r="AH2265" s="74" t="str">
        <f>VLOOKUP('[1]Cumul H'!$C2265,'[1]H S45'!$BE$9:$CU$60,42,FALSE)</f>
        <v/>
      </c>
      <c r="AI2265" s="74">
        <f>SUM('[1]Cumul H'!$AE2265:$AH2265)</f>
        <v>0</v>
      </c>
      <c r="AJ2265" s="78" t="str" cm="1">
        <f t="array" ref="AJ2265">IF(E2265="INTERIM",_xlfn.IFS(J2265="NON",$AK$2,J2265="OUI",$AK$3),"")</f>
        <v/>
      </c>
      <c r="AK2265" s="74" t="str">
        <f t="shared" si="350"/>
        <v/>
      </c>
      <c r="AL2265" s="74" t="str">
        <f>IF(V2265="","",IF(V2265-Tableau3[[#This Row],[Heure sans Majoration]]&lt;0,0,V2265-Tableau3[[#This Row],[Heure sans Majoration]]))</f>
        <v/>
      </c>
      <c r="AM2265" s="74" t="str">
        <f t="shared" si="359"/>
        <v/>
      </c>
      <c r="AN2265" s="74" t="str">
        <f t="shared" si="351"/>
        <v/>
      </c>
      <c r="AO2265" s="74" t="str">
        <f t="shared" si="352"/>
        <v/>
      </c>
      <c r="AP2265" s="78" t="str">
        <f>IF(C2265="","",IF(F2265=0,"",(V2265*Tableau3[[#This Row],[Salaire Horaire]]*Tableau3[[#This Row],[Coef Multi]])))</f>
        <v/>
      </c>
      <c r="AQ2265" s="78" t="str">
        <f>IF(C2265="","",IF(F2265=0,"",(Tableau3[[#This Row],[Heure avec majoration]]*Tableau3[[#This Row],[Salaire Horaire]]*Tableau3[[#This Row],[Coef Multi]]*25%)))</f>
        <v/>
      </c>
    </row>
    <row r="2266" spans="2:43" ht="15" thickTop="1" x14ac:dyDescent="0.3">
      <c r="B2266" s="73" t="s">
        <v>127</v>
      </c>
      <c r="C2266" s="74" t="str">
        <f>IF('[1]H S45'!BE57="","",'[1]H S45'!BE57)</f>
        <v/>
      </c>
      <c r="D2266" s="74" t="str">
        <f>IF(C2266="","",VLOOKUP(C2266,[1]!Tableau1[#All],5,FALSE))</f>
        <v/>
      </c>
      <c r="E2266" s="74" t="str">
        <f>IF(C2266="","",VLOOKUP(C2266,[1]!Tableau1[#All],11,FALSE))</f>
        <v/>
      </c>
      <c r="F2266" s="74" t="str">
        <f>IFERROR(IF(C2266="","",VLOOKUP(C2266,[1]!Tableau1[#All],12,FALSE)),"")</f>
        <v/>
      </c>
      <c r="G2266" s="74" t="str">
        <f>IFERROR(IF(C2266="","",VLOOKUP(C2266,[1]!Tableau1[#All],6,FALSE)),"")</f>
        <v/>
      </c>
      <c r="H2266" s="74" t="str">
        <f>IFERROR(IF(C2266="","",VLOOKUP(C2266,[1]!Tableau1[#All],13,FALSE)),"")</f>
        <v/>
      </c>
      <c r="I2266" s="74" t="str">
        <f>IFERROR(IF(C2266="","",VLOOKUP(C2266,[1]!Tableau1[#All],14,FALSE)),"")</f>
        <v/>
      </c>
      <c r="J2266" s="74" t="str">
        <f>IFERROR(IF(C2266="","",VLOOKUP(C2266,[1]!Tableau1[#All],8,FALSE)),"")</f>
        <v/>
      </c>
      <c r="K2266" s="75" t="str">
        <f>VLOOKUP('[1]Cumul H'!$C2266,'[1]H S45'!$BE$9:$CU$60,6,FALSE)</f>
        <v/>
      </c>
      <c r="L2266" s="75" t="str">
        <f>VLOOKUP('[1]Cumul H'!$C2266,'[1]H S45'!$BE$9:$CU$60,10,FALSE)</f>
        <v/>
      </c>
      <c r="M2266" s="75" t="str">
        <f>VLOOKUP('[1]Cumul H'!$C2266,'[1]H S45'!$BE$9:$CU$60,14,FALSE)</f>
        <v/>
      </c>
      <c r="N2266" s="75" t="str">
        <f>VLOOKUP('[1]Cumul H'!$C2266,'[1]H S45'!$BE$9:$CU$60,18,FALSE)</f>
        <v/>
      </c>
      <c r="O2266" s="75" t="str">
        <f>VLOOKUP('[1]Cumul H'!$C2266,'[1]H S45'!$BE$9:$CU$60,22,FALSE)</f>
        <v/>
      </c>
      <c r="P2266" s="75" t="str">
        <f>VLOOKUP('[1]Cumul H'!$C2266,'[1]H S45'!$BE$9:$CU$60,26,FALSE)</f>
        <v/>
      </c>
      <c r="Q2266" s="75" t="str">
        <f>VLOOKUP('[1]Cumul H'!$C2266,'[1]H S45'!$BE$9:$CU$60,30,FALSE)</f>
        <v/>
      </c>
      <c r="R2266" s="75" t="str">
        <f>VLOOKUP('[1]Cumul H'!$C2266,'[1]H S45'!$BE$9:$CU$60,34,FALSE)</f>
        <v/>
      </c>
      <c r="S2266" s="75" t="str">
        <f>VLOOKUP('[1]Cumul H'!$C2266,'[1]H S45'!$BE$9:$CU$60,33,FALSE)</f>
        <v/>
      </c>
      <c r="T2266" s="75" t="str">
        <f>VLOOKUP('[1]Cumul H'!$C2266,'[1]H S45'!$BE$9:$CU$60,35,FALSE)</f>
        <v/>
      </c>
      <c r="U2266" s="75" t="str">
        <f>VLOOKUP('[1]Cumul H'!$C2266,'[1]H S45'!$BE$9:$CU$60,36,FALSE)</f>
        <v/>
      </c>
      <c r="V2266" s="76" t="str">
        <f t="shared" si="353"/>
        <v/>
      </c>
      <c r="W2266" s="76" t="str" cm="1">
        <f t="array" ref="W2266">IFERROR(_xlfn.IFS(V2266="","",V2266=39,"",V2266&gt;39,V2266-39),"")</f>
        <v/>
      </c>
      <c r="X2266" s="76" t="str">
        <f t="shared" si="354"/>
        <v/>
      </c>
      <c r="Y2266" s="76" t="str">
        <f t="shared" si="355"/>
        <v/>
      </c>
      <c r="Z2266" s="76" t="str">
        <f t="shared" si="356"/>
        <v/>
      </c>
      <c r="AA2266" s="77" t="str">
        <f t="shared" si="357"/>
        <v/>
      </c>
      <c r="AB2266" s="76" t="str">
        <f t="shared" si="358"/>
        <v/>
      </c>
      <c r="AC2266" s="74" t="str">
        <f>VLOOKUP('[1]Cumul H'!$C2266,'[1]H S45'!$BE$9:$CU$60,37,FALSE)</f>
        <v/>
      </c>
      <c r="AD2266" s="74" t="str">
        <f>VLOOKUP('[1]Cumul H'!$C2266,'[1]H S45'!$BE$9:$CU$60,38,FALSE)</f>
        <v/>
      </c>
      <c r="AE2266" s="74" t="str">
        <f>VLOOKUP('[1]Cumul H'!$C2266,'[1]H S45'!$BE$9:$CU$60,39,FALSE)</f>
        <v/>
      </c>
      <c r="AF2266" s="74" t="str">
        <f>VLOOKUP('[1]Cumul H'!$C2266,'[1]H S45'!$BE$9:$CU$60,40,FALSE)</f>
        <v/>
      </c>
      <c r="AG2266" s="74" t="str">
        <f>VLOOKUP('[1]Cumul H'!$C2266,'[1]H S45'!$BE$9:$CU$60,41,FALSE)</f>
        <v/>
      </c>
      <c r="AH2266" s="74" t="str">
        <f>VLOOKUP('[1]Cumul H'!$C2266,'[1]H S45'!$BE$9:$CU$60,42,FALSE)</f>
        <v/>
      </c>
      <c r="AI2266" s="74">
        <f>SUM('[1]Cumul H'!$AE2266:$AH2266)</f>
        <v>0</v>
      </c>
      <c r="AJ2266" s="72" t="str" cm="1">
        <f t="array" ref="AJ2266">IF(E2266="INTERIM",_xlfn.IFS(J2266="NON",$AK$2,J2266="OUI",$AK$3),"")</f>
        <v/>
      </c>
      <c r="AK2266" s="68" t="str">
        <f t="shared" si="350"/>
        <v/>
      </c>
      <c r="AL2266" s="68" t="str">
        <f>IF(V2266="","",IF(V2266-Tableau3[[#This Row],[Heure sans Majoration]]&lt;0,0,V2266-Tableau3[[#This Row],[Heure sans Majoration]]))</f>
        <v/>
      </c>
      <c r="AM2266" s="68" t="str">
        <f t="shared" si="359"/>
        <v/>
      </c>
      <c r="AN2266" s="68" t="str">
        <f t="shared" si="351"/>
        <v/>
      </c>
      <c r="AO2266" s="68" t="str">
        <f t="shared" si="352"/>
        <v/>
      </c>
      <c r="AP2266" s="72" t="str">
        <f>IF(C2266="","",IF(F2266=0,"",(V2266*Tableau3[[#This Row],[Salaire Horaire]]*Tableau3[[#This Row],[Coef Multi]])))</f>
        <v/>
      </c>
      <c r="AQ2266" s="72" t="str">
        <f>IF(C2266="","",IF(F2266=0,"",(Tableau3[[#This Row],[Heure avec majoration]]*Tableau3[[#This Row],[Salaire Horaire]]*Tableau3[[#This Row],[Coef Multi]]*25%)))</f>
        <v/>
      </c>
    </row>
    <row r="2267" spans="2:43" ht="15" thickBot="1" x14ac:dyDescent="0.35">
      <c r="B2267" s="73" t="s">
        <v>127</v>
      </c>
      <c r="C2267" s="74" t="str">
        <f>IF('[1]H S45'!BE58="","",'[1]H S45'!BE58)</f>
        <v/>
      </c>
      <c r="D2267" s="74" t="str">
        <f>IF(C2267="","",VLOOKUP(C2267,[1]!Tableau1[#All],5,FALSE))</f>
        <v/>
      </c>
      <c r="E2267" s="74" t="str">
        <f>IF(C2267="","",VLOOKUP(C2267,[1]!Tableau1[#All],11,FALSE))</f>
        <v/>
      </c>
      <c r="F2267" s="74" t="str">
        <f>IFERROR(IF(C2267="","",VLOOKUP(C2267,[1]!Tableau1[#All],12,FALSE)),"")</f>
        <v/>
      </c>
      <c r="G2267" s="74" t="str">
        <f>IFERROR(IF(C2267="","",VLOOKUP(C2267,[1]!Tableau1[#All],6,FALSE)),"")</f>
        <v/>
      </c>
      <c r="H2267" s="74" t="str">
        <f>IFERROR(IF(C2267="","",VLOOKUP(C2267,[1]!Tableau1[#All],13,FALSE)),"")</f>
        <v/>
      </c>
      <c r="I2267" s="74" t="str">
        <f>IFERROR(IF(C2267="","",VLOOKUP(C2267,[1]!Tableau1[#All],14,FALSE)),"")</f>
        <v/>
      </c>
      <c r="J2267" s="74" t="str">
        <f>IFERROR(IF(C2267="","",VLOOKUP(C2267,[1]!Tableau1[#All],8,FALSE)),"")</f>
        <v/>
      </c>
      <c r="K2267" s="75" t="str">
        <f>VLOOKUP('[1]Cumul H'!$C2267,'[1]H S45'!$BE$9:$CU$60,6,FALSE)</f>
        <v/>
      </c>
      <c r="L2267" s="75" t="str">
        <f>VLOOKUP('[1]Cumul H'!$C2267,'[1]H S45'!$BE$9:$CU$60,10,FALSE)</f>
        <v/>
      </c>
      <c r="M2267" s="75" t="str">
        <f>VLOOKUP('[1]Cumul H'!$C2267,'[1]H S45'!$BE$9:$CU$60,14,FALSE)</f>
        <v/>
      </c>
      <c r="N2267" s="75" t="str">
        <f>VLOOKUP('[1]Cumul H'!$C2267,'[1]H S45'!$BE$9:$CU$60,18,FALSE)</f>
        <v/>
      </c>
      <c r="O2267" s="75" t="str">
        <f>VLOOKUP('[1]Cumul H'!$C2267,'[1]H S45'!$BE$9:$CU$60,22,FALSE)</f>
        <v/>
      </c>
      <c r="P2267" s="75" t="str">
        <f>VLOOKUP('[1]Cumul H'!$C2267,'[1]H S45'!$BE$9:$CU$60,26,FALSE)</f>
        <v/>
      </c>
      <c r="Q2267" s="75" t="str">
        <f>VLOOKUP('[1]Cumul H'!$C2267,'[1]H S45'!$BE$9:$CU$60,30,FALSE)</f>
        <v/>
      </c>
      <c r="R2267" s="75" t="str">
        <f>VLOOKUP('[1]Cumul H'!$C2267,'[1]H S45'!$BE$9:$CU$60,34,FALSE)</f>
        <v/>
      </c>
      <c r="S2267" s="75" t="str">
        <f>VLOOKUP('[1]Cumul H'!$C2267,'[1]H S45'!$BE$9:$CU$60,33,FALSE)</f>
        <v/>
      </c>
      <c r="T2267" s="75" t="str">
        <f>VLOOKUP('[1]Cumul H'!$C2267,'[1]H S45'!$BE$9:$CU$60,35,FALSE)</f>
        <v/>
      </c>
      <c r="U2267" s="75" t="str">
        <f>VLOOKUP('[1]Cumul H'!$C2267,'[1]H S45'!$BE$9:$CU$60,36,FALSE)</f>
        <v/>
      </c>
      <c r="V2267" s="76" t="str">
        <f t="shared" si="353"/>
        <v/>
      </c>
      <c r="W2267" s="76" t="str" cm="1">
        <f t="array" ref="W2267">IFERROR(_xlfn.IFS(V2267="","",V2267=39,"",V2267&gt;39,V2267-39),"")</f>
        <v/>
      </c>
      <c r="X2267" s="76" t="str">
        <f t="shared" si="354"/>
        <v/>
      </c>
      <c r="Y2267" s="76" t="str">
        <f t="shared" si="355"/>
        <v/>
      </c>
      <c r="Z2267" s="76" t="str">
        <f t="shared" si="356"/>
        <v/>
      </c>
      <c r="AA2267" s="77" t="str">
        <f t="shared" si="357"/>
        <v/>
      </c>
      <c r="AB2267" s="76" t="str">
        <f t="shared" si="358"/>
        <v/>
      </c>
      <c r="AC2267" s="74" t="str">
        <f>VLOOKUP('[1]Cumul H'!$C2267,'[1]H S45'!$BE$9:$CU$60,37,FALSE)</f>
        <v/>
      </c>
      <c r="AD2267" s="74" t="str">
        <f>VLOOKUP('[1]Cumul H'!$C2267,'[1]H S45'!$BE$9:$CU$60,38,FALSE)</f>
        <v/>
      </c>
      <c r="AE2267" s="74" t="str">
        <f>VLOOKUP('[1]Cumul H'!$C2267,'[1]H S45'!$BE$9:$CU$60,39,FALSE)</f>
        <v/>
      </c>
      <c r="AF2267" s="74" t="str">
        <f>VLOOKUP('[1]Cumul H'!$C2267,'[1]H S45'!$BE$9:$CU$60,40,FALSE)</f>
        <v/>
      </c>
      <c r="AG2267" s="74" t="str">
        <f>VLOOKUP('[1]Cumul H'!$C2267,'[1]H S45'!$BE$9:$CU$60,41,FALSE)</f>
        <v/>
      </c>
      <c r="AH2267" s="74" t="str">
        <f>VLOOKUP('[1]Cumul H'!$C2267,'[1]H S45'!$BE$9:$CU$60,42,FALSE)</f>
        <v/>
      </c>
      <c r="AI2267" s="74">
        <f>SUM('[1]Cumul H'!$AE2267:$AH2267)</f>
        <v>0</v>
      </c>
      <c r="AJ2267" s="78" t="str" cm="1">
        <f t="array" ref="AJ2267">IF(E2267="INTERIM",_xlfn.IFS(J2267="NON",$AK$2,J2267="OUI",$AK$3),"")</f>
        <v/>
      </c>
      <c r="AK2267" s="74" t="str">
        <f t="shared" si="350"/>
        <v/>
      </c>
      <c r="AL2267" s="74" t="str">
        <f>IF(V2267="","",IF(V2267-Tableau3[[#This Row],[Heure sans Majoration]]&lt;0,0,V2267-Tableau3[[#This Row],[Heure sans Majoration]]))</f>
        <v/>
      </c>
      <c r="AM2267" s="74" t="str">
        <f t="shared" si="359"/>
        <v/>
      </c>
      <c r="AN2267" s="74" t="str">
        <f t="shared" si="351"/>
        <v/>
      </c>
      <c r="AO2267" s="74" t="str">
        <f t="shared" si="352"/>
        <v/>
      </c>
      <c r="AP2267" s="78" t="str">
        <f>IF(C2267="","",IF(F2267=0,"",(V2267*Tableau3[[#This Row],[Salaire Horaire]]*Tableau3[[#This Row],[Coef Multi]])))</f>
        <v/>
      </c>
      <c r="AQ2267" s="78" t="str">
        <f>IF(C2267="","",IF(F2267=0,"",(Tableau3[[#This Row],[Heure avec majoration]]*Tableau3[[#This Row],[Salaire Horaire]]*Tableau3[[#This Row],[Coef Multi]]*25%)))</f>
        <v/>
      </c>
    </row>
    <row r="2268" spans="2:43" ht="15" thickTop="1" x14ac:dyDescent="0.3">
      <c r="B2268" s="73" t="s">
        <v>127</v>
      </c>
      <c r="C2268" s="74" t="str">
        <f>IF('[1]H S45'!BE59="","",'[1]H S45'!BE59)</f>
        <v/>
      </c>
      <c r="D2268" s="74" t="str">
        <f>IF(C2268="","",VLOOKUP(C2268,[1]!Tableau1[#All],5,FALSE))</f>
        <v/>
      </c>
      <c r="E2268" s="74" t="str">
        <f>IF(C2268="","",VLOOKUP(C2268,[1]!Tableau1[#All],11,FALSE))</f>
        <v/>
      </c>
      <c r="F2268" s="74" t="str">
        <f>IFERROR(IF(C2268="","",VLOOKUP(C2268,[1]!Tableau1[#All],12,FALSE)),"")</f>
        <v/>
      </c>
      <c r="G2268" s="74" t="str">
        <f>IFERROR(IF(C2268="","",VLOOKUP(C2268,[1]!Tableau1[#All],6,FALSE)),"")</f>
        <v/>
      </c>
      <c r="H2268" s="74" t="str">
        <f>IFERROR(IF(C2268="","",VLOOKUP(C2268,[1]!Tableau1[#All],13,FALSE)),"")</f>
        <v/>
      </c>
      <c r="I2268" s="74" t="str">
        <f>IFERROR(IF(C2268="","",VLOOKUP(C2268,[1]!Tableau1[#All],14,FALSE)),"")</f>
        <v/>
      </c>
      <c r="J2268" s="74" t="str">
        <f>IFERROR(IF(C2268="","",VLOOKUP(C2268,[1]!Tableau1[#All],8,FALSE)),"")</f>
        <v/>
      </c>
      <c r="K2268" s="75" t="str">
        <f>VLOOKUP('[1]Cumul H'!$C2268,'[1]H S45'!$BE$9:$CU$60,6,FALSE)</f>
        <v/>
      </c>
      <c r="L2268" s="75" t="str">
        <f>VLOOKUP('[1]Cumul H'!$C2268,'[1]H S45'!$BE$9:$CU$60,10,FALSE)</f>
        <v/>
      </c>
      <c r="M2268" s="75" t="str">
        <f>VLOOKUP('[1]Cumul H'!$C2268,'[1]H S45'!$BE$9:$CU$60,14,FALSE)</f>
        <v/>
      </c>
      <c r="N2268" s="75" t="str">
        <f>VLOOKUP('[1]Cumul H'!$C2268,'[1]H S45'!$BE$9:$CU$60,18,FALSE)</f>
        <v/>
      </c>
      <c r="O2268" s="75" t="str">
        <f>VLOOKUP('[1]Cumul H'!$C2268,'[1]H S45'!$BE$9:$CU$60,22,FALSE)</f>
        <v/>
      </c>
      <c r="P2268" s="75" t="str">
        <f>VLOOKUP('[1]Cumul H'!$C2268,'[1]H S45'!$BE$9:$CU$60,26,FALSE)</f>
        <v/>
      </c>
      <c r="Q2268" s="75" t="str">
        <f>VLOOKUP('[1]Cumul H'!$C2268,'[1]H S45'!$BE$9:$CU$60,30,FALSE)</f>
        <v/>
      </c>
      <c r="R2268" s="75" t="str">
        <f>VLOOKUP('[1]Cumul H'!$C2268,'[1]H S45'!$BE$9:$CU$60,34,FALSE)</f>
        <v/>
      </c>
      <c r="S2268" s="75" t="str">
        <f>VLOOKUP('[1]Cumul H'!$C2268,'[1]H S45'!$BE$9:$CU$60,33,FALSE)</f>
        <v/>
      </c>
      <c r="T2268" s="75" t="str">
        <f>VLOOKUP('[1]Cumul H'!$C2268,'[1]H S45'!$BE$9:$CU$60,35,FALSE)</f>
        <v/>
      </c>
      <c r="U2268" s="75" t="str">
        <f>VLOOKUP('[1]Cumul H'!$C2268,'[1]H S45'!$BE$9:$CU$60,36,FALSE)</f>
        <v/>
      </c>
      <c r="V2268" s="76" t="str">
        <f t="shared" si="353"/>
        <v/>
      </c>
      <c r="W2268" s="76" t="str" cm="1">
        <f t="array" ref="W2268">IFERROR(_xlfn.IFS(V2268="","",V2268=39,"",V2268&gt;39,V2268-39),"")</f>
        <v/>
      </c>
      <c r="X2268" s="76" t="str">
        <f t="shared" si="354"/>
        <v/>
      </c>
      <c r="Y2268" s="76" t="str">
        <f t="shared" si="355"/>
        <v/>
      </c>
      <c r="Z2268" s="76" t="str">
        <f t="shared" si="356"/>
        <v/>
      </c>
      <c r="AA2268" s="77" t="str">
        <f t="shared" si="357"/>
        <v/>
      </c>
      <c r="AB2268" s="76" t="str">
        <f t="shared" si="358"/>
        <v/>
      </c>
      <c r="AC2268" s="74" t="str">
        <f>VLOOKUP('[1]Cumul H'!$C2268,'[1]H S45'!$BE$9:$CU$60,37,FALSE)</f>
        <v/>
      </c>
      <c r="AD2268" s="74" t="str">
        <f>VLOOKUP('[1]Cumul H'!$C2268,'[1]H S45'!$BE$9:$CU$60,38,FALSE)</f>
        <v/>
      </c>
      <c r="AE2268" s="74" t="str">
        <f>VLOOKUP('[1]Cumul H'!$C2268,'[1]H S45'!$BE$9:$CU$60,39,FALSE)</f>
        <v/>
      </c>
      <c r="AF2268" s="74" t="str">
        <f>VLOOKUP('[1]Cumul H'!$C2268,'[1]H S45'!$BE$9:$CU$60,40,FALSE)</f>
        <v/>
      </c>
      <c r="AG2268" s="74" t="str">
        <f>VLOOKUP('[1]Cumul H'!$C2268,'[1]H S45'!$BE$9:$CU$60,41,FALSE)</f>
        <v/>
      </c>
      <c r="AH2268" s="74" t="str">
        <f>VLOOKUP('[1]Cumul H'!$C2268,'[1]H S45'!$BE$9:$CU$60,42,FALSE)</f>
        <v/>
      </c>
      <c r="AI2268" s="74">
        <f>SUM('[1]Cumul H'!$AE2268:$AH2268)</f>
        <v>0</v>
      </c>
      <c r="AJ2268" s="72" t="str" cm="1">
        <f t="array" ref="AJ2268">IF(E2268="INTERIM",_xlfn.IFS(J2268="NON",$AK$2,J2268="OUI",$AK$3),"")</f>
        <v/>
      </c>
      <c r="AK2268" s="68" t="str">
        <f t="shared" si="350"/>
        <v/>
      </c>
      <c r="AL2268" s="68" t="str">
        <f>IF(V2268="","",IF(V2268-Tableau3[[#This Row],[Heure sans Majoration]]&lt;0,0,V2268-Tableau3[[#This Row],[Heure sans Majoration]]))</f>
        <v/>
      </c>
      <c r="AM2268" s="68" t="str">
        <f t="shared" si="359"/>
        <v/>
      </c>
      <c r="AN2268" s="68" t="str">
        <f t="shared" si="351"/>
        <v/>
      </c>
      <c r="AO2268" s="68" t="str">
        <f t="shared" si="352"/>
        <v/>
      </c>
      <c r="AP2268" s="72" t="str">
        <f>IF(C2268="","",IF(F2268=0,"",(V2268*Tableau3[[#This Row],[Salaire Horaire]]*Tableau3[[#This Row],[Coef Multi]])))</f>
        <v/>
      </c>
      <c r="AQ2268" s="72" t="str">
        <f>IF(C2268="","",IF(F2268=0,"",(Tableau3[[#This Row],[Heure avec majoration]]*Tableau3[[#This Row],[Salaire Horaire]]*Tableau3[[#This Row],[Coef Multi]]*25%)))</f>
        <v/>
      </c>
    </row>
    <row r="2269" spans="2:43" ht="15" thickBot="1" x14ac:dyDescent="0.35">
      <c r="B2269" s="73" t="s">
        <v>128</v>
      </c>
      <c r="C2269" s="74" t="str">
        <f>IF('[1]H S46'!BE10="","",'[1]H S46'!BE10)</f>
        <v/>
      </c>
      <c r="D2269" s="74" t="str">
        <f>IF(C2269="","",VLOOKUP(C2269,[1]!Tableau1[#All],5,FALSE))</f>
        <v/>
      </c>
      <c r="E2269" s="74" t="str">
        <f>IF(C2269="","",VLOOKUP(C2269,[1]!Tableau1[#All],11,FALSE))</f>
        <v/>
      </c>
      <c r="F2269" s="74" t="str">
        <f>IFERROR(IF(C2269="","",VLOOKUP(C2269,[1]!Tableau1[#All],12,FALSE)),"")</f>
        <v/>
      </c>
      <c r="G2269" s="74" t="str">
        <f>IFERROR(IF(C2269="","",VLOOKUP(C2269,[1]!Tableau1[#All],6,FALSE)),"")</f>
        <v/>
      </c>
      <c r="H2269" s="74" t="str">
        <f>IFERROR(IF(C2269="","",VLOOKUP(C2269,[1]!Tableau1[#All],13,FALSE)),"")</f>
        <v/>
      </c>
      <c r="I2269" s="74" t="str">
        <f>IFERROR(IF(C2269="","",VLOOKUP(C2269,[1]!Tableau1[#All],14,FALSE)),"")</f>
        <v/>
      </c>
      <c r="J2269" s="74" t="str">
        <f>IFERROR(IF(C2269="","",VLOOKUP(C2269,[1]!Tableau1[#All],8,FALSE)),"")</f>
        <v/>
      </c>
      <c r="K2269" s="75" t="str">
        <f>VLOOKUP('[1]Cumul H'!$C2269,'[1]H S46'!$BE$9:$CU$60,6,FALSE)</f>
        <v/>
      </c>
      <c r="L2269" s="75" t="str">
        <f>VLOOKUP('[1]Cumul H'!$C2269,'[1]H S46'!$BE$9:$CU$60,10,FALSE)</f>
        <v/>
      </c>
      <c r="M2269" s="75" t="str">
        <f>VLOOKUP('[1]Cumul H'!$C2269,'[1]H S46'!$BE$9:$CU$60,14,FALSE)</f>
        <v/>
      </c>
      <c r="N2269" s="75" t="str">
        <f>VLOOKUP('[1]Cumul H'!$C2269,'[1]H S46'!$BE$9:$CU$60,18,FALSE)</f>
        <v/>
      </c>
      <c r="O2269" s="75" t="str">
        <f>VLOOKUP('[1]Cumul H'!$C2269,'[1]H S46'!$BE$9:$CU$60,22,FALSE)</f>
        <v/>
      </c>
      <c r="P2269" s="75" t="str">
        <f>VLOOKUP('[1]Cumul H'!$C2269,'[1]H S46'!$BE$9:$CU$60,26,FALSE)</f>
        <v/>
      </c>
      <c r="Q2269" s="75" t="str">
        <f>VLOOKUP('[1]Cumul H'!$C2269,'[1]H S46'!$BE$9:$CU$60,30,FALSE)</f>
        <v/>
      </c>
      <c r="R2269" s="75" t="str">
        <f>VLOOKUP('[1]Cumul H'!$C2269,'[1]H S46'!$BE$9:$CU$60,34,FALSE)</f>
        <v/>
      </c>
      <c r="S2269" s="75" t="str">
        <f>VLOOKUP('[1]Cumul H'!$C2269,'[1]H S46'!$BE$9:$CU$60,33,FALSE)</f>
        <v/>
      </c>
      <c r="T2269" s="75" t="str">
        <f>VLOOKUP('[1]Cumul H'!$C2269,'[1]H S46'!$BE$9:$CU$60,35,FALSE)</f>
        <v/>
      </c>
      <c r="U2269" s="75" t="str">
        <f>VLOOKUP('[1]Cumul H'!$C2269,'[1]H S46'!$BE$9:$CU$60,36,FALSE)</f>
        <v/>
      </c>
      <c r="V2269" s="76" t="str">
        <f t="shared" si="353"/>
        <v/>
      </c>
      <c r="W2269" s="76" t="str" cm="1">
        <f t="array" ref="W2269">IFERROR(_xlfn.IFS(V2269="","",V2269=39,"",V2269&gt;39,V2269-39),"")</f>
        <v/>
      </c>
      <c r="X2269" s="76" t="str">
        <f t="shared" si="354"/>
        <v/>
      </c>
      <c r="Y2269" s="76" t="str">
        <f t="shared" si="355"/>
        <v/>
      </c>
      <c r="Z2269" s="76" t="str">
        <f t="shared" si="356"/>
        <v/>
      </c>
      <c r="AA2269" s="77" t="str">
        <f t="shared" si="357"/>
        <v/>
      </c>
      <c r="AB2269" s="76" t="str">
        <f t="shared" si="358"/>
        <v/>
      </c>
      <c r="AC2269" s="74" t="str">
        <f>VLOOKUP('[1]Cumul H'!$C2269,'[1]H S46'!$BE$9:$CU$60,37,FALSE)</f>
        <v/>
      </c>
      <c r="AD2269" s="74" t="str">
        <f>VLOOKUP('[1]Cumul H'!$C2269,'[1]H S46'!$BE$9:$CU$60,38,FALSE)</f>
        <v/>
      </c>
      <c r="AE2269" s="74" t="str">
        <f>VLOOKUP('[1]Cumul H'!$C2269,'[1]H S46'!$BE$9:$CU$60,39,FALSE)</f>
        <v/>
      </c>
      <c r="AF2269" s="74" t="str">
        <f>VLOOKUP('[1]Cumul H'!$C2269,'[1]H S46'!$BE$9:$CU$60,40,FALSE)</f>
        <v/>
      </c>
      <c r="AG2269" s="74" t="str">
        <f>VLOOKUP('[1]Cumul H'!$C2269,'[1]H S46'!$BE$9:$CU$60,41,FALSE)</f>
        <v/>
      </c>
      <c r="AH2269" s="74" t="str">
        <f>VLOOKUP('[1]Cumul H'!$C2269,'[1]H S46'!$BE$9:$CU$60,42,FALSE)</f>
        <v/>
      </c>
      <c r="AI2269" s="74">
        <f>SUM('[1]Cumul H'!$AE2269:$AH2269)</f>
        <v>0</v>
      </c>
      <c r="AJ2269" s="78" t="str" cm="1">
        <f t="array" ref="AJ2269">IF(E2269="INTERIM",_xlfn.IFS(J2269="NON",$AK$2,J2269="OUI",$AK$3),"")</f>
        <v/>
      </c>
      <c r="AK2269" s="74" t="str">
        <f t="shared" si="350"/>
        <v/>
      </c>
      <c r="AL2269" s="74" t="str">
        <f>IF(V2269="","",IF(V2269-Tableau3[[#This Row],[Heure sans Majoration]]&lt;0,0,V2269-Tableau3[[#This Row],[Heure sans Majoration]]))</f>
        <v/>
      </c>
      <c r="AM2269" s="74" t="str">
        <f t="shared" si="359"/>
        <v/>
      </c>
      <c r="AN2269" s="74" t="str">
        <f t="shared" si="351"/>
        <v/>
      </c>
      <c r="AO2269" s="74" t="str">
        <f t="shared" si="352"/>
        <v/>
      </c>
      <c r="AP2269" s="78" t="str">
        <f>IF(C2269="","",IF(F2269=0,"",(V2269*Tableau3[[#This Row],[Salaire Horaire]]*Tableau3[[#This Row],[Coef Multi]])))</f>
        <v/>
      </c>
      <c r="AQ2269" s="78" t="str">
        <f>IF(C2269="","",IF(F2269=0,"",(Tableau3[[#This Row],[Heure avec majoration]]*Tableau3[[#This Row],[Salaire Horaire]]*Tableau3[[#This Row],[Coef Multi]]*25%)))</f>
        <v/>
      </c>
    </row>
    <row r="2270" spans="2:43" ht="15" thickTop="1" x14ac:dyDescent="0.3">
      <c r="B2270" s="73" t="s">
        <v>128</v>
      </c>
      <c r="C2270" s="74" t="str">
        <f>IF('[1]H S46'!BE11="","",'[1]H S46'!BE11)</f>
        <v/>
      </c>
      <c r="D2270" s="74" t="str">
        <f>IF(C2270="","",VLOOKUP(C2270,[1]!Tableau1[#All],5,FALSE))</f>
        <v/>
      </c>
      <c r="E2270" s="74" t="str">
        <f>IF(C2270="","",VLOOKUP(C2270,[1]!Tableau1[#All],11,FALSE))</f>
        <v/>
      </c>
      <c r="F2270" s="74" t="str">
        <f>IFERROR(IF(C2270="","",VLOOKUP(C2270,[1]!Tableau1[#All],12,FALSE)),"")</f>
        <v/>
      </c>
      <c r="G2270" s="74" t="str">
        <f>IFERROR(IF(C2270="","",VLOOKUP(C2270,[1]!Tableau1[#All],6,FALSE)),"")</f>
        <v/>
      </c>
      <c r="H2270" s="74" t="str">
        <f>IFERROR(IF(C2270="","",VLOOKUP(C2270,[1]!Tableau1[#All],13,FALSE)),"")</f>
        <v/>
      </c>
      <c r="I2270" s="74" t="str">
        <f>IFERROR(IF(C2270="","",VLOOKUP(C2270,[1]!Tableau1[#All],14,FALSE)),"")</f>
        <v/>
      </c>
      <c r="J2270" s="74" t="str">
        <f>IFERROR(IF(C2270="","",VLOOKUP(C2270,[1]!Tableau1[#All],8,FALSE)),"")</f>
        <v/>
      </c>
      <c r="K2270" s="75" t="str">
        <f>VLOOKUP('[1]Cumul H'!$C2270,'[1]H S46'!$BE$9:$CU$60,6,FALSE)</f>
        <v/>
      </c>
      <c r="L2270" s="75" t="str">
        <f>VLOOKUP('[1]Cumul H'!$C2270,'[1]H S46'!$BE$9:$CU$60,10,FALSE)</f>
        <v/>
      </c>
      <c r="M2270" s="75" t="str">
        <f>VLOOKUP('[1]Cumul H'!$C2270,'[1]H S46'!$BE$9:$CU$60,14,FALSE)</f>
        <v/>
      </c>
      <c r="N2270" s="75" t="str">
        <f>VLOOKUP('[1]Cumul H'!$C2270,'[1]H S46'!$BE$9:$CU$60,18,FALSE)</f>
        <v/>
      </c>
      <c r="O2270" s="75" t="str">
        <f>VLOOKUP('[1]Cumul H'!$C2270,'[1]H S46'!$BE$9:$CU$60,22,FALSE)</f>
        <v/>
      </c>
      <c r="P2270" s="75" t="str">
        <f>VLOOKUP('[1]Cumul H'!$C2270,'[1]H S46'!$BE$9:$CU$60,26,FALSE)</f>
        <v/>
      </c>
      <c r="Q2270" s="75" t="str">
        <f>VLOOKUP('[1]Cumul H'!$C2270,'[1]H S46'!$BE$9:$CU$60,30,FALSE)</f>
        <v/>
      </c>
      <c r="R2270" s="75" t="str">
        <f>VLOOKUP('[1]Cumul H'!$C2270,'[1]H S46'!$BE$9:$CU$60,34,FALSE)</f>
        <v/>
      </c>
      <c r="S2270" s="75" t="str">
        <f>VLOOKUP('[1]Cumul H'!$C2270,'[1]H S46'!$BE$9:$CU$60,33,FALSE)</f>
        <v/>
      </c>
      <c r="T2270" s="75" t="str">
        <f>VLOOKUP('[1]Cumul H'!$C2270,'[1]H S46'!$BE$9:$CU$60,35,FALSE)</f>
        <v/>
      </c>
      <c r="U2270" s="75" t="str">
        <f>VLOOKUP('[1]Cumul H'!$C2270,'[1]H S46'!$BE$9:$CU$60,36,FALSE)</f>
        <v/>
      </c>
      <c r="V2270" s="76" t="str">
        <f t="shared" si="353"/>
        <v/>
      </c>
      <c r="W2270" s="76" t="str" cm="1">
        <f t="array" ref="W2270">IFERROR(_xlfn.IFS(V2270="","",V2270=39,"",V2270&gt;39,V2270-39),"")</f>
        <v/>
      </c>
      <c r="X2270" s="76" t="str">
        <f t="shared" si="354"/>
        <v/>
      </c>
      <c r="Y2270" s="76" t="str">
        <f t="shared" si="355"/>
        <v/>
      </c>
      <c r="Z2270" s="76" t="str">
        <f t="shared" si="356"/>
        <v/>
      </c>
      <c r="AA2270" s="77" t="str">
        <f t="shared" si="357"/>
        <v/>
      </c>
      <c r="AB2270" s="76" t="str">
        <f t="shared" si="358"/>
        <v/>
      </c>
      <c r="AC2270" s="74" t="str">
        <f>VLOOKUP('[1]Cumul H'!$C2270,'[1]H S46'!$BE$9:$CU$60,37,FALSE)</f>
        <v/>
      </c>
      <c r="AD2270" s="74" t="str">
        <f>VLOOKUP('[1]Cumul H'!$C2270,'[1]H S46'!$BE$9:$CU$60,38,FALSE)</f>
        <v/>
      </c>
      <c r="AE2270" s="74" t="str">
        <f>VLOOKUP('[1]Cumul H'!$C2270,'[1]H S46'!$BE$9:$CU$60,39,FALSE)</f>
        <v/>
      </c>
      <c r="AF2270" s="74" t="str">
        <f>VLOOKUP('[1]Cumul H'!$C2270,'[1]H S46'!$BE$9:$CU$60,40,FALSE)</f>
        <v/>
      </c>
      <c r="AG2270" s="74" t="str">
        <f>VLOOKUP('[1]Cumul H'!$C2270,'[1]H S46'!$BE$9:$CU$60,41,FALSE)</f>
        <v/>
      </c>
      <c r="AH2270" s="74" t="str">
        <f>VLOOKUP('[1]Cumul H'!$C2270,'[1]H S46'!$BE$9:$CU$60,42,FALSE)</f>
        <v/>
      </c>
      <c r="AI2270" s="74">
        <f>SUM('[1]Cumul H'!$AE2270:$AH2270)</f>
        <v>0</v>
      </c>
      <c r="AJ2270" s="72" t="str" cm="1">
        <f t="array" ref="AJ2270">IF(E2270="INTERIM",_xlfn.IFS(J2270="NON",$AK$2,J2270="OUI",$AK$3),"")</f>
        <v/>
      </c>
      <c r="AK2270" s="68" t="str">
        <f t="shared" si="350"/>
        <v/>
      </c>
      <c r="AL2270" s="68" t="str">
        <f>IF(V2270="","",IF(V2270-Tableau3[[#This Row],[Heure sans Majoration]]&lt;0,0,V2270-Tableau3[[#This Row],[Heure sans Majoration]]))</f>
        <v/>
      </c>
      <c r="AM2270" s="68" t="str">
        <f t="shared" si="359"/>
        <v/>
      </c>
      <c r="AN2270" s="68" t="str">
        <f t="shared" si="351"/>
        <v/>
      </c>
      <c r="AO2270" s="68" t="str">
        <f t="shared" si="352"/>
        <v/>
      </c>
      <c r="AP2270" s="72" t="str">
        <f>IF(C2270="","",IF(F2270=0,"",(V2270*Tableau3[[#This Row],[Salaire Horaire]]*Tableau3[[#This Row],[Coef Multi]])))</f>
        <v/>
      </c>
      <c r="AQ2270" s="72" t="str">
        <f>IF(C2270="","",IF(F2270=0,"",(Tableau3[[#This Row],[Heure avec majoration]]*Tableau3[[#This Row],[Salaire Horaire]]*Tableau3[[#This Row],[Coef Multi]]*25%)))</f>
        <v/>
      </c>
    </row>
    <row r="2271" spans="2:43" ht="15" thickBot="1" x14ac:dyDescent="0.35">
      <c r="B2271" s="73" t="s">
        <v>128</v>
      </c>
      <c r="C2271" s="74" t="str">
        <f>IF('[1]H S46'!BE12="","",'[1]H S46'!BE12)</f>
        <v/>
      </c>
      <c r="D2271" s="74" t="str">
        <f>IF(C2271="","",VLOOKUP(C2271,[1]!Tableau1[#All],5,FALSE))</f>
        <v/>
      </c>
      <c r="E2271" s="74" t="str">
        <f>IF(C2271="","",VLOOKUP(C2271,[1]!Tableau1[#All],11,FALSE))</f>
        <v/>
      </c>
      <c r="F2271" s="74" t="str">
        <f>IFERROR(IF(C2271="","",VLOOKUP(C2271,[1]!Tableau1[#All],12,FALSE)),"")</f>
        <v/>
      </c>
      <c r="G2271" s="74" t="str">
        <f>IFERROR(IF(C2271="","",VLOOKUP(C2271,[1]!Tableau1[#All],6,FALSE)),"")</f>
        <v/>
      </c>
      <c r="H2271" s="74" t="str">
        <f>IFERROR(IF(C2271="","",VLOOKUP(C2271,[1]!Tableau1[#All],13,FALSE)),"")</f>
        <v/>
      </c>
      <c r="I2271" s="74" t="str">
        <f>IFERROR(IF(C2271="","",VLOOKUP(C2271,[1]!Tableau1[#All],14,FALSE)),"")</f>
        <v/>
      </c>
      <c r="J2271" s="74" t="str">
        <f>IFERROR(IF(C2271="","",VLOOKUP(C2271,[1]!Tableau1[#All],8,FALSE)),"")</f>
        <v/>
      </c>
      <c r="K2271" s="75" t="str">
        <f>VLOOKUP('[1]Cumul H'!$C2271,'[1]H S46'!$BE$9:$CU$60,6,FALSE)</f>
        <v/>
      </c>
      <c r="L2271" s="75" t="str">
        <f>VLOOKUP('[1]Cumul H'!$C2271,'[1]H S46'!$BE$9:$CU$60,10,FALSE)</f>
        <v/>
      </c>
      <c r="M2271" s="75" t="str">
        <f>VLOOKUP('[1]Cumul H'!$C2271,'[1]H S46'!$BE$9:$CU$60,14,FALSE)</f>
        <v/>
      </c>
      <c r="N2271" s="75" t="str">
        <f>VLOOKUP('[1]Cumul H'!$C2271,'[1]H S46'!$BE$9:$CU$60,18,FALSE)</f>
        <v/>
      </c>
      <c r="O2271" s="75" t="str">
        <f>VLOOKUP('[1]Cumul H'!$C2271,'[1]H S46'!$BE$9:$CU$60,22,FALSE)</f>
        <v/>
      </c>
      <c r="P2271" s="75" t="str">
        <f>VLOOKUP('[1]Cumul H'!$C2271,'[1]H S46'!$BE$9:$CU$60,26,FALSE)</f>
        <v/>
      </c>
      <c r="Q2271" s="75" t="str">
        <f>VLOOKUP('[1]Cumul H'!$C2271,'[1]H S46'!$BE$9:$CU$60,30,FALSE)</f>
        <v/>
      </c>
      <c r="R2271" s="75" t="str">
        <f>VLOOKUP('[1]Cumul H'!$C2271,'[1]H S46'!$BE$9:$CU$60,34,FALSE)</f>
        <v/>
      </c>
      <c r="S2271" s="75" t="str">
        <f>VLOOKUP('[1]Cumul H'!$C2271,'[1]H S46'!$BE$9:$CU$60,33,FALSE)</f>
        <v/>
      </c>
      <c r="T2271" s="75" t="str">
        <f>VLOOKUP('[1]Cumul H'!$C2271,'[1]H S46'!$BE$9:$CU$60,35,FALSE)</f>
        <v/>
      </c>
      <c r="U2271" s="75" t="str">
        <f>VLOOKUP('[1]Cumul H'!$C2271,'[1]H S46'!$BE$9:$CU$60,36,FALSE)</f>
        <v/>
      </c>
      <c r="V2271" s="76" t="str">
        <f t="shared" si="353"/>
        <v/>
      </c>
      <c r="W2271" s="76" t="str" cm="1">
        <f t="array" ref="W2271">IFERROR(_xlfn.IFS(V2271="","",V2271=39,"",V2271&gt;39,V2271-39),"")</f>
        <v/>
      </c>
      <c r="X2271" s="76" t="str">
        <f t="shared" si="354"/>
        <v/>
      </c>
      <c r="Y2271" s="76" t="str">
        <f t="shared" si="355"/>
        <v/>
      </c>
      <c r="Z2271" s="76" t="str">
        <f t="shared" si="356"/>
        <v/>
      </c>
      <c r="AA2271" s="77" t="str">
        <f t="shared" si="357"/>
        <v/>
      </c>
      <c r="AB2271" s="76" t="str">
        <f t="shared" si="358"/>
        <v/>
      </c>
      <c r="AC2271" s="74" t="str">
        <f>VLOOKUP('[1]Cumul H'!$C2271,'[1]H S46'!$BE$9:$CU$60,37,FALSE)</f>
        <v/>
      </c>
      <c r="AD2271" s="74" t="str">
        <f>VLOOKUP('[1]Cumul H'!$C2271,'[1]H S46'!$BE$9:$CU$60,38,FALSE)</f>
        <v/>
      </c>
      <c r="AE2271" s="74" t="str">
        <f>VLOOKUP('[1]Cumul H'!$C2271,'[1]H S46'!$BE$9:$CU$60,39,FALSE)</f>
        <v/>
      </c>
      <c r="AF2271" s="74" t="str">
        <f>VLOOKUP('[1]Cumul H'!$C2271,'[1]H S46'!$BE$9:$CU$60,40,FALSE)</f>
        <v/>
      </c>
      <c r="AG2271" s="74" t="str">
        <f>VLOOKUP('[1]Cumul H'!$C2271,'[1]H S46'!$BE$9:$CU$60,41,FALSE)</f>
        <v/>
      </c>
      <c r="AH2271" s="74" t="str">
        <f>VLOOKUP('[1]Cumul H'!$C2271,'[1]H S46'!$BE$9:$CU$60,42,FALSE)</f>
        <v/>
      </c>
      <c r="AI2271" s="74">
        <f>SUM('[1]Cumul H'!$AE2271:$AH2271)</f>
        <v>0</v>
      </c>
      <c r="AJ2271" s="78" t="str" cm="1">
        <f t="array" ref="AJ2271">IF(E2271="INTERIM",_xlfn.IFS(J2271="NON",$AK$2,J2271="OUI",$AK$3),"")</f>
        <v/>
      </c>
      <c r="AK2271" s="74" t="str">
        <f t="shared" si="350"/>
        <v/>
      </c>
      <c r="AL2271" s="74" t="str">
        <f>IF(V2271="","",IF(V2271-Tableau3[[#This Row],[Heure sans Majoration]]&lt;0,0,V2271-Tableau3[[#This Row],[Heure sans Majoration]]))</f>
        <v/>
      </c>
      <c r="AM2271" s="74" t="str">
        <f t="shared" si="359"/>
        <v/>
      </c>
      <c r="AN2271" s="74" t="str">
        <f t="shared" si="351"/>
        <v/>
      </c>
      <c r="AO2271" s="74" t="str">
        <f t="shared" si="352"/>
        <v/>
      </c>
      <c r="AP2271" s="78" t="str">
        <f>IF(C2271="","",IF(F2271=0,"",(V2271*Tableau3[[#This Row],[Salaire Horaire]]*Tableau3[[#This Row],[Coef Multi]])))</f>
        <v/>
      </c>
      <c r="AQ2271" s="78" t="str">
        <f>IF(C2271="","",IF(F2271=0,"",(Tableau3[[#This Row],[Heure avec majoration]]*Tableau3[[#This Row],[Salaire Horaire]]*Tableau3[[#This Row],[Coef Multi]]*25%)))</f>
        <v/>
      </c>
    </row>
    <row r="2272" spans="2:43" ht="15" thickTop="1" x14ac:dyDescent="0.3">
      <c r="B2272" s="73" t="s">
        <v>128</v>
      </c>
      <c r="C2272" s="74" t="str">
        <f>IF('[1]H S46'!BE13="","",'[1]H S46'!BE13)</f>
        <v/>
      </c>
      <c r="D2272" s="74" t="str">
        <f>IF(C2272="","",VLOOKUP(C2272,[1]!Tableau1[#All],5,FALSE))</f>
        <v/>
      </c>
      <c r="E2272" s="74" t="str">
        <f>IF(C2272="","",VLOOKUP(C2272,[1]!Tableau1[#All],11,FALSE))</f>
        <v/>
      </c>
      <c r="F2272" s="74" t="str">
        <f>IFERROR(IF(C2272="","",VLOOKUP(C2272,[1]!Tableau1[#All],12,FALSE)),"")</f>
        <v/>
      </c>
      <c r="G2272" s="74" t="str">
        <f>IFERROR(IF(C2272="","",VLOOKUP(C2272,[1]!Tableau1[#All],6,FALSE)),"")</f>
        <v/>
      </c>
      <c r="H2272" s="74" t="str">
        <f>IFERROR(IF(C2272="","",VLOOKUP(C2272,[1]!Tableau1[#All],13,FALSE)),"")</f>
        <v/>
      </c>
      <c r="I2272" s="74" t="str">
        <f>IFERROR(IF(C2272="","",VLOOKUP(C2272,[1]!Tableau1[#All],14,FALSE)),"")</f>
        <v/>
      </c>
      <c r="J2272" s="74" t="str">
        <f>IFERROR(IF(C2272="","",VLOOKUP(C2272,[1]!Tableau1[#All],8,FALSE)),"")</f>
        <v/>
      </c>
      <c r="K2272" s="75" t="str">
        <f>VLOOKUP('[1]Cumul H'!$C2272,'[1]H S46'!$BE$9:$CU$60,6,FALSE)</f>
        <v/>
      </c>
      <c r="L2272" s="75" t="str">
        <f>VLOOKUP('[1]Cumul H'!$C2272,'[1]H S46'!$BE$9:$CU$60,10,FALSE)</f>
        <v/>
      </c>
      <c r="M2272" s="75" t="str">
        <f>VLOOKUP('[1]Cumul H'!$C2272,'[1]H S46'!$BE$9:$CU$60,14,FALSE)</f>
        <v/>
      </c>
      <c r="N2272" s="75" t="str">
        <f>VLOOKUP('[1]Cumul H'!$C2272,'[1]H S46'!$BE$9:$CU$60,18,FALSE)</f>
        <v/>
      </c>
      <c r="O2272" s="75" t="str">
        <f>VLOOKUP('[1]Cumul H'!$C2272,'[1]H S46'!$BE$9:$CU$60,22,FALSE)</f>
        <v/>
      </c>
      <c r="P2272" s="75" t="str">
        <f>VLOOKUP('[1]Cumul H'!$C2272,'[1]H S46'!$BE$9:$CU$60,26,FALSE)</f>
        <v/>
      </c>
      <c r="Q2272" s="75" t="str">
        <f>VLOOKUP('[1]Cumul H'!$C2272,'[1]H S46'!$BE$9:$CU$60,30,FALSE)</f>
        <v/>
      </c>
      <c r="R2272" s="75" t="str">
        <f>VLOOKUP('[1]Cumul H'!$C2272,'[1]H S46'!$BE$9:$CU$60,34,FALSE)</f>
        <v/>
      </c>
      <c r="S2272" s="75" t="str">
        <f>VLOOKUP('[1]Cumul H'!$C2272,'[1]H S46'!$BE$9:$CU$60,33,FALSE)</f>
        <v/>
      </c>
      <c r="T2272" s="75" t="str">
        <f>VLOOKUP('[1]Cumul H'!$C2272,'[1]H S46'!$BE$9:$CU$60,35,FALSE)</f>
        <v/>
      </c>
      <c r="U2272" s="75" t="str">
        <f>VLOOKUP('[1]Cumul H'!$C2272,'[1]H S46'!$BE$9:$CU$60,36,FALSE)</f>
        <v/>
      </c>
      <c r="V2272" s="76" t="str">
        <f t="shared" si="353"/>
        <v/>
      </c>
      <c r="W2272" s="76" t="str" cm="1">
        <f t="array" ref="W2272">IFERROR(_xlfn.IFS(V2272="","",V2272=39,"",V2272&gt;39,V2272-39),"")</f>
        <v/>
      </c>
      <c r="X2272" s="76" t="str">
        <f t="shared" si="354"/>
        <v/>
      </c>
      <c r="Y2272" s="76" t="str">
        <f t="shared" si="355"/>
        <v/>
      </c>
      <c r="Z2272" s="76" t="str">
        <f t="shared" si="356"/>
        <v/>
      </c>
      <c r="AA2272" s="77" t="str">
        <f t="shared" si="357"/>
        <v/>
      </c>
      <c r="AB2272" s="76" t="str">
        <f t="shared" si="358"/>
        <v/>
      </c>
      <c r="AC2272" s="74" t="str">
        <f>VLOOKUP('[1]Cumul H'!$C2272,'[1]H S46'!$BE$9:$CU$60,37,FALSE)</f>
        <v/>
      </c>
      <c r="AD2272" s="74" t="str">
        <f>VLOOKUP('[1]Cumul H'!$C2272,'[1]H S46'!$BE$9:$CU$60,38,FALSE)</f>
        <v/>
      </c>
      <c r="AE2272" s="74" t="str">
        <f>VLOOKUP('[1]Cumul H'!$C2272,'[1]H S46'!$BE$9:$CU$60,39,FALSE)</f>
        <v/>
      </c>
      <c r="AF2272" s="74" t="str">
        <f>VLOOKUP('[1]Cumul H'!$C2272,'[1]H S46'!$BE$9:$CU$60,40,FALSE)</f>
        <v/>
      </c>
      <c r="AG2272" s="74" t="str">
        <f>VLOOKUP('[1]Cumul H'!$C2272,'[1]H S46'!$BE$9:$CU$60,41,FALSE)</f>
        <v/>
      </c>
      <c r="AH2272" s="74" t="str">
        <f>VLOOKUP('[1]Cumul H'!$C2272,'[1]H S46'!$BE$9:$CU$60,42,FALSE)</f>
        <v/>
      </c>
      <c r="AI2272" s="74">
        <f>SUM('[1]Cumul H'!$AE2272:$AH2272)</f>
        <v>0</v>
      </c>
      <c r="AJ2272" s="72" t="str" cm="1">
        <f t="array" ref="AJ2272">IF(E2272="INTERIM",_xlfn.IFS(J2272="NON",$AK$2,J2272="OUI",$AK$3),"")</f>
        <v/>
      </c>
      <c r="AK2272" s="68" t="str">
        <f t="shared" si="350"/>
        <v/>
      </c>
      <c r="AL2272" s="68" t="str">
        <f>IF(V2272="","",IF(V2272-Tableau3[[#This Row],[Heure sans Majoration]]&lt;0,0,V2272-Tableau3[[#This Row],[Heure sans Majoration]]))</f>
        <v/>
      </c>
      <c r="AM2272" s="68" t="str">
        <f t="shared" si="359"/>
        <v/>
      </c>
      <c r="AN2272" s="68" t="str">
        <f t="shared" si="351"/>
        <v/>
      </c>
      <c r="AO2272" s="68" t="str">
        <f t="shared" si="352"/>
        <v/>
      </c>
      <c r="AP2272" s="72" t="str">
        <f>IF(C2272="","",IF(F2272=0,"",(V2272*Tableau3[[#This Row],[Salaire Horaire]]*Tableau3[[#This Row],[Coef Multi]])))</f>
        <v/>
      </c>
      <c r="AQ2272" s="72" t="str">
        <f>IF(C2272="","",IF(F2272=0,"",(Tableau3[[#This Row],[Heure avec majoration]]*Tableau3[[#This Row],[Salaire Horaire]]*Tableau3[[#This Row],[Coef Multi]]*25%)))</f>
        <v/>
      </c>
    </row>
    <row r="2273" spans="2:43" ht="15" thickBot="1" x14ac:dyDescent="0.35">
      <c r="B2273" s="73" t="s">
        <v>128</v>
      </c>
      <c r="C2273" s="74" t="str">
        <f>IF('[1]H S46'!BE14="","",'[1]H S46'!BE14)</f>
        <v/>
      </c>
      <c r="D2273" s="74" t="str">
        <f>IF(C2273="","",VLOOKUP(C2273,[1]!Tableau1[#All],5,FALSE))</f>
        <v/>
      </c>
      <c r="E2273" s="74" t="str">
        <f>IF(C2273="","",VLOOKUP(C2273,[1]!Tableau1[#All],11,FALSE))</f>
        <v/>
      </c>
      <c r="F2273" s="74" t="str">
        <f>IFERROR(IF(C2273="","",VLOOKUP(C2273,[1]!Tableau1[#All],12,FALSE)),"")</f>
        <v/>
      </c>
      <c r="G2273" s="74" t="str">
        <f>IFERROR(IF(C2273="","",VLOOKUP(C2273,[1]!Tableau1[#All],6,FALSE)),"")</f>
        <v/>
      </c>
      <c r="H2273" s="74" t="str">
        <f>IFERROR(IF(C2273="","",VLOOKUP(C2273,[1]!Tableau1[#All],13,FALSE)),"")</f>
        <v/>
      </c>
      <c r="I2273" s="74" t="str">
        <f>IFERROR(IF(C2273="","",VLOOKUP(C2273,[1]!Tableau1[#All],14,FALSE)),"")</f>
        <v/>
      </c>
      <c r="J2273" s="74" t="str">
        <f>IFERROR(IF(C2273="","",VLOOKUP(C2273,[1]!Tableau1[#All],8,FALSE)),"")</f>
        <v/>
      </c>
      <c r="K2273" s="75" t="str">
        <f>VLOOKUP('[1]Cumul H'!$C2273,'[1]H S46'!$BE$9:$CU$60,6,FALSE)</f>
        <v/>
      </c>
      <c r="L2273" s="75" t="str">
        <f>VLOOKUP('[1]Cumul H'!$C2273,'[1]H S46'!$BE$9:$CU$60,10,FALSE)</f>
        <v/>
      </c>
      <c r="M2273" s="75" t="str">
        <f>VLOOKUP('[1]Cumul H'!$C2273,'[1]H S46'!$BE$9:$CU$60,14,FALSE)</f>
        <v/>
      </c>
      <c r="N2273" s="75" t="str">
        <f>VLOOKUP('[1]Cumul H'!$C2273,'[1]H S46'!$BE$9:$CU$60,18,FALSE)</f>
        <v/>
      </c>
      <c r="O2273" s="75" t="str">
        <f>VLOOKUP('[1]Cumul H'!$C2273,'[1]H S46'!$BE$9:$CU$60,22,FALSE)</f>
        <v/>
      </c>
      <c r="P2273" s="75" t="str">
        <f>VLOOKUP('[1]Cumul H'!$C2273,'[1]H S46'!$BE$9:$CU$60,26,FALSE)</f>
        <v/>
      </c>
      <c r="Q2273" s="75" t="str">
        <f>VLOOKUP('[1]Cumul H'!$C2273,'[1]H S46'!$BE$9:$CU$60,30,FALSE)</f>
        <v/>
      </c>
      <c r="R2273" s="75" t="str">
        <f>VLOOKUP('[1]Cumul H'!$C2273,'[1]H S46'!$BE$9:$CU$60,34,FALSE)</f>
        <v/>
      </c>
      <c r="S2273" s="75" t="str">
        <f>VLOOKUP('[1]Cumul H'!$C2273,'[1]H S46'!$BE$9:$CU$60,33,FALSE)</f>
        <v/>
      </c>
      <c r="T2273" s="75" t="str">
        <f>VLOOKUP('[1]Cumul H'!$C2273,'[1]H S46'!$BE$9:$CU$60,35,FALSE)</f>
        <v/>
      </c>
      <c r="U2273" s="75" t="str">
        <f>VLOOKUP('[1]Cumul H'!$C2273,'[1]H S46'!$BE$9:$CU$60,36,FALSE)</f>
        <v/>
      </c>
      <c r="V2273" s="76" t="str">
        <f t="shared" si="353"/>
        <v/>
      </c>
      <c r="W2273" s="76" t="str" cm="1">
        <f t="array" ref="W2273">IFERROR(_xlfn.IFS(V2273="","",V2273=39,"",V2273&gt;39,V2273-39),"")</f>
        <v/>
      </c>
      <c r="X2273" s="76" t="str">
        <f t="shared" si="354"/>
        <v/>
      </c>
      <c r="Y2273" s="76" t="str">
        <f t="shared" si="355"/>
        <v/>
      </c>
      <c r="Z2273" s="76" t="str">
        <f t="shared" si="356"/>
        <v/>
      </c>
      <c r="AA2273" s="77" t="str">
        <f t="shared" si="357"/>
        <v/>
      </c>
      <c r="AB2273" s="76" t="str">
        <f t="shared" si="358"/>
        <v/>
      </c>
      <c r="AC2273" s="74" t="str">
        <f>VLOOKUP('[1]Cumul H'!$C2273,'[1]H S46'!$BE$9:$CU$60,37,FALSE)</f>
        <v/>
      </c>
      <c r="AD2273" s="74" t="str">
        <f>VLOOKUP('[1]Cumul H'!$C2273,'[1]H S46'!$BE$9:$CU$60,38,FALSE)</f>
        <v/>
      </c>
      <c r="AE2273" s="74" t="str">
        <f>VLOOKUP('[1]Cumul H'!$C2273,'[1]H S46'!$BE$9:$CU$60,39,FALSE)</f>
        <v/>
      </c>
      <c r="AF2273" s="74" t="str">
        <f>VLOOKUP('[1]Cumul H'!$C2273,'[1]H S46'!$BE$9:$CU$60,40,FALSE)</f>
        <v/>
      </c>
      <c r="AG2273" s="74" t="str">
        <f>VLOOKUP('[1]Cumul H'!$C2273,'[1]H S46'!$BE$9:$CU$60,41,FALSE)</f>
        <v/>
      </c>
      <c r="AH2273" s="74" t="str">
        <f>VLOOKUP('[1]Cumul H'!$C2273,'[1]H S46'!$BE$9:$CU$60,42,FALSE)</f>
        <v/>
      </c>
      <c r="AI2273" s="74">
        <f>SUM('[1]Cumul H'!$AE2273:$AH2273)</f>
        <v>0</v>
      </c>
      <c r="AJ2273" s="78" t="str" cm="1">
        <f t="array" ref="AJ2273">IF(E2273="INTERIM",_xlfn.IFS(J2273="NON",$AK$2,J2273="OUI",$AK$3),"")</f>
        <v/>
      </c>
      <c r="AK2273" s="74" t="str">
        <f t="shared" si="350"/>
        <v/>
      </c>
      <c r="AL2273" s="74" t="str">
        <f>IF(V2273="","",IF(V2273-Tableau3[[#This Row],[Heure sans Majoration]]&lt;0,0,V2273-Tableau3[[#This Row],[Heure sans Majoration]]))</f>
        <v/>
      </c>
      <c r="AM2273" s="74" t="str">
        <f t="shared" si="359"/>
        <v/>
      </c>
      <c r="AN2273" s="74" t="str">
        <f t="shared" si="351"/>
        <v/>
      </c>
      <c r="AO2273" s="74" t="str">
        <f t="shared" si="352"/>
        <v/>
      </c>
      <c r="AP2273" s="78" t="str">
        <f>IF(C2273="","",IF(F2273=0,"",(V2273*Tableau3[[#This Row],[Salaire Horaire]]*Tableau3[[#This Row],[Coef Multi]])))</f>
        <v/>
      </c>
      <c r="AQ2273" s="78" t="str">
        <f>IF(C2273="","",IF(F2273=0,"",(Tableau3[[#This Row],[Heure avec majoration]]*Tableau3[[#This Row],[Salaire Horaire]]*Tableau3[[#This Row],[Coef Multi]]*25%)))</f>
        <v/>
      </c>
    </row>
    <row r="2274" spans="2:43" ht="15" thickTop="1" x14ac:dyDescent="0.3">
      <c r="B2274" s="73" t="s">
        <v>128</v>
      </c>
      <c r="C2274" s="74" t="str">
        <f>IF('[1]H S46'!BE15="","",'[1]H S46'!BE15)</f>
        <v/>
      </c>
      <c r="D2274" s="74" t="str">
        <f>IF(C2274="","",VLOOKUP(C2274,[1]!Tableau1[#All],5,FALSE))</f>
        <v/>
      </c>
      <c r="E2274" s="74" t="str">
        <f>IF(C2274="","",VLOOKUP(C2274,[1]!Tableau1[#All],11,FALSE))</f>
        <v/>
      </c>
      <c r="F2274" s="74" t="str">
        <f>IFERROR(IF(C2274="","",VLOOKUP(C2274,[1]!Tableau1[#All],12,FALSE)),"")</f>
        <v/>
      </c>
      <c r="G2274" s="74" t="str">
        <f>IFERROR(IF(C2274="","",VLOOKUP(C2274,[1]!Tableau1[#All],6,FALSE)),"")</f>
        <v/>
      </c>
      <c r="H2274" s="74" t="str">
        <f>IFERROR(IF(C2274="","",VLOOKUP(C2274,[1]!Tableau1[#All],13,FALSE)),"")</f>
        <v/>
      </c>
      <c r="I2274" s="74" t="str">
        <f>IFERROR(IF(C2274="","",VLOOKUP(C2274,[1]!Tableau1[#All],14,FALSE)),"")</f>
        <v/>
      </c>
      <c r="J2274" s="74" t="str">
        <f>IFERROR(IF(C2274="","",VLOOKUP(C2274,[1]!Tableau1[#All],8,FALSE)),"")</f>
        <v/>
      </c>
      <c r="K2274" s="75" t="str">
        <f>VLOOKUP('[1]Cumul H'!$C2274,'[1]H S46'!$BE$9:$CU$60,6,FALSE)</f>
        <v/>
      </c>
      <c r="L2274" s="75" t="str">
        <f>VLOOKUP('[1]Cumul H'!$C2274,'[1]H S46'!$BE$9:$CU$60,10,FALSE)</f>
        <v/>
      </c>
      <c r="M2274" s="75" t="str">
        <f>VLOOKUP('[1]Cumul H'!$C2274,'[1]H S46'!$BE$9:$CU$60,14,FALSE)</f>
        <v/>
      </c>
      <c r="N2274" s="75" t="str">
        <f>VLOOKUP('[1]Cumul H'!$C2274,'[1]H S46'!$BE$9:$CU$60,18,FALSE)</f>
        <v/>
      </c>
      <c r="O2274" s="75" t="str">
        <f>VLOOKUP('[1]Cumul H'!$C2274,'[1]H S46'!$BE$9:$CU$60,22,FALSE)</f>
        <v/>
      </c>
      <c r="P2274" s="75" t="str">
        <f>VLOOKUP('[1]Cumul H'!$C2274,'[1]H S46'!$BE$9:$CU$60,26,FALSE)</f>
        <v/>
      </c>
      <c r="Q2274" s="75" t="str">
        <f>VLOOKUP('[1]Cumul H'!$C2274,'[1]H S46'!$BE$9:$CU$60,30,FALSE)</f>
        <v/>
      </c>
      <c r="R2274" s="75" t="str">
        <f>VLOOKUP('[1]Cumul H'!$C2274,'[1]H S46'!$BE$9:$CU$60,34,FALSE)</f>
        <v/>
      </c>
      <c r="S2274" s="75" t="str">
        <f>VLOOKUP('[1]Cumul H'!$C2274,'[1]H S46'!$BE$9:$CU$60,33,FALSE)</f>
        <v/>
      </c>
      <c r="T2274" s="75" t="str">
        <f>VLOOKUP('[1]Cumul H'!$C2274,'[1]H S46'!$BE$9:$CU$60,35,FALSE)</f>
        <v/>
      </c>
      <c r="U2274" s="75" t="str">
        <f>VLOOKUP('[1]Cumul H'!$C2274,'[1]H S46'!$BE$9:$CU$60,36,FALSE)</f>
        <v/>
      </c>
      <c r="V2274" s="76" t="str">
        <f t="shared" si="353"/>
        <v/>
      </c>
      <c r="W2274" s="76" t="str" cm="1">
        <f t="array" ref="W2274">IFERROR(_xlfn.IFS(V2274="","",V2274=39,"",V2274&gt;39,V2274-39),"")</f>
        <v/>
      </c>
      <c r="X2274" s="76" t="str">
        <f t="shared" si="354"/>
        <v/>
      </c>
      <c r="Y2274" s="76" t="str">
        <f t="shared" si="355"/>
        <v/>
      </c>
      <c r="Z2274" s="76" t="str">
        <f t="shared" si="356"/>
        <v/>
      </c>
      <c r="AA2274" s="77" t="str">
        <f t="shared" si="357"/>
        <v/>
      </c>
      <c r="AB2274" s="76" t="str">
        <f t="shared" si="358"/>
        <v/>
      </c>
      <c r="AC2274" s="74" t="str">
        <f>VLOOKUP('[1]Cumul H'!$C2274,'[1]H S46'!$BE$9:$CU$60,37,FALSE)</f>
        <v/>
      </c>
      <c r="AD2274" s="74" t="str">
        <f>VLOOKUP('[1]Cumul H'!$C2274,'[1]H S46'!$BE$9:$CU$60,38,FALSE)</f>
        <v/>
      </c>
      <c r="AE2274" s="74" t="str">
        <f>VLOOKUP('[1]Cumul H'!$C2274,'[1]H S46'!$BE$9:$CU$60,39,FALSE)</f>
        <v/>
      </c>
      <c r="AF2274" s="74" t="str">
        <f>VLOOKUP('[1]Cumul H'!$C2274,'[1]H S46'!$BE$9:$CU$60,40,FALSE)</f>
        <v/>
      </c>
      <c r="AG2274" s="74" t="str">
        <f>VLOOKUP('[1]Cumul H'!$C2274,'[1]H S46'!$BE$9:$CU$60,41,FALSE)</f>
        <v/>
      </c>
      <c r="AH2274" s="74" t="str">
        <f>VLOOKUP('[1]Cumul H'!$C2274,'[1]H S46'!$BE$9:$CU$60,42,FALSE)</f>
        <v/>
      </c>
      <c r="AI2274" s="74">
        <f>SUM('[1]Cumul H'!$AE2274:$AH2274)</f>
        <v>0</v>
      </c>
      <c r="AJ2274" s="72" t="str" cm="1">
        <f t="array" ref="AJ2274">IF(E2274="INTERIM",_xlfn.IFS(J2274="NON",$AK$2,J2274="OUI",$AK$3),"")</f>
        <v/>
      </c>
      <c r="AK2274" s="68" t="str">
        <f t="shared" si="350"/>
        <v/>
      </c>
      <c r="AL2274" s="68" t="str">
        <f>IF(V2274="","",IF(V2274-Tableau3[[#This Row],[Heure sans Majoration]]&lt;0,0,V2274-Tableau3[[#This Row],[Heure sans Majoration]]))</f>
        <v/>
      </c>
      <c r="AM2274" s="68" t="str">
        <f t="shared" si="359"/>
        <v/>
      </c>
      <c r="AN2274" s="68" t="str">
        <f t="shared" si="351"/>
        <v/>
      </c>
      <c r="AO2274" s="68" t="str">
        <f t="shared" si="352"/>
        <v/>
      </c>
      <c r="AP2274" s="72" t="str">
        <f>IF(C2274="","",IF(F2274=0,"",(V2274*Tableau3[[#This Row],[Salaire Horaire]]*Tableau3[[#This Row],[Coef Multi]])))</f>
        <v/>
      </c>
      <c r="AQ2274" s="72" t="str">
        <f>IF(C2274="","",IF(F2274=0,"",(Tableau3[[#This Row],[Heure avec majoration]]*Tableau3[[#This Row],[Salaire Horaire]]*Tableau3[[#This Row],[Coef Multi]]*25%)))</f>
        <v/>
      </c>
    </row>
    <row r="2275" spans="2:43" ht="15" thickBot="1" x14ac:dyDescent="0.35">
      <c r="B2275" s="73" t="s">
        <v>128</v>
      </c>
      <c r="C2275" s="74" t="str">
        <f>IF('[1]H S46'!BE16="","",'[1]H S46'!BE16)</f>
        <v/>
      </c>
      <c r="D2275" s="74" t="str">
        <f>IF(C2275="","",VLOOKUP(C2275,[1]!Tableau1[#All],5,FALSE))</f>
        <v/>
      </c>
      <c r="E2275" s="74" t="str">
        <f>IF(C2275="","",VLOOKUP(C2275,[1]!Tableau1[#All],11,FALSE))</f>
        <v/>
      </c>
      <c r="F2275" s="74" t="str">
        <f>IFERROR(IF(C2275="","",VLOOKUP(C2275,[1]!Tableau1[#All],12,FALSE)),"")</f>
        <v/>
      </c>
      <c r="G2275" s="74" t="str">
        <f>IFERROR(IF(C2275="","",VLOOKUP(C2275,[1]!Tableau1[#All],6,FALSE)),"")</f>
        <v/>
      </c>
      <c r="H2275" s="74" t="str">
        <f>IFERROR(IF(C2275="","",VLOOKUP(C2275,[1]!Tableau1[#All],13,FALSE)),"")</f>
        <v/>
      </c>
      <c r="I2275" s="74" t="str">
        <f>IFERROR(IF(C2275="","",VLOOKUP(C2275,[1]!Tableau1[#All],14,FALSE)),"")</f>
        <v/>
      </c>
      <c r="J2275" s="74" t="str">
        <f>IFERROR(IF(C2275="","",VLOOKUP(C2275,[1]!Tableau1[#All],8,FALSE)),"")</f>
        <v/>
      </c>
      <c r="K2275" s="75" t="str">
        <f>VLOOKUP('[1]Cumul H'!$C2275,'[1]H S46'!$BE$9:$CU$60,6,FALSE)</f>
        <v/>
      </c>
      <c r="L2275" s="75" t="str">
        <f>VLOOKUP('[1]Cumul H'!$C2275,'[1]H S46'!$BE$9:$CU$60,10,FALSE)</f>
        <v/>
      </c>
      <c r="M2275" s="75" t="str">
        <f>VLOOKUP('[1]Cumul H'!$C2275,'[1]H S46'!$BE$9:$CU$60,14,FALSE)</f>
        <v/>
      </c>
      <c r="N2275" s="75" t="str">
        <f>VLOOKUP('[1]Cumul H'!$C2275,'[1]H S46'!$BE$9:$CU$60,18,FALSE)</f>
        <v/>
      </c>
      <c r="O2275" s="75" t="str">
        <f>VLOOKUP('[1]Cumul H'!$C2275,'[1]H S46'!$BE$9:$CU$60,22,FALSE)</f>
        <v/>
      </c>
      <c r="P2275" s="75" t="str">
        <f>VLOOKUP('[1]Cumul H'!$C2275,'[1]H S46'!$BE$9:$CU$60,26,FALSE)</f>
        <v/>
      </c>
      <c r="Q2275" s="75" t="str">
        <f>VLOOKUP('[1]Cumul H'!$C2275,'[1]H S46'!$BE$9:$CU$60,30,FALSE)</f>
        <v/>
      </c>
      <c r="R2275" s="75" t="str">
        <f>VLOOKUP('[1]Cumul H'!$C2275,'[1]H S46'!$BE$9:$CU$60,34,FALSE)</f>
        <v/>
      </c>
      <c r="S2275" s="75" t="str">
        <f>VLOOKUP('[1]Cumul H'!$C2275,'[1]H S46'!$BE$9:$CU$60,33,FALSE)</f>
        <v/>
      </c>
      <c r="T2275" s="75" t="str">
        <f>VLOOKUP('[1]Cumul H'!$C2275,'[1]H S46'!$BE$9:$CU$60,35,FALSE)</f>
        <v/>
      </c>
      <c r="U2275" s="75" t="str">
        <f>VLOOKUP('[1]Cumul H'!$C2275,'[1]H S46'!$BE$9:$CU$60,36,FALSE)</f>
        <v/>
      </c>
      <c r="V2275" s="76" t="str">
        <f t="shared" si="353"/>
        <v/>
      </c>
      <c r="W2275" s="76" t="str" cm="1">
        <f t="array" ref="W2275">IFERROR(_xlfn.IFS(V2275="","",V2275=39,"",V2275&gt;39,V2275-39),"")</f>
        <v/>
      </c>
      <c r="X2275" s="76" t="str">
        <f t="shared" si="354"/>
        <v/>
      </c>
      <c r="Y2275" s="76" t="str">
        <f t="shared" si="355"/>
        <v/>
      </c>
      <c r="Z2275" s="76" t="str">
        <f t="shared" si="356"/>
        <v/>
      </c>
      <c r="AA2275" s="77" t="str">
        <f t="shared" si="357"/>
        <v/>
      </c>
      <c r="AB2275" s="76" t="str">
        <f t="shared" si="358"/>
        <v/>
      </c>
      <c r="AC2275" s="74" t="str">
        <f>VLOOKUP('[1]Cumul H'!$C2275,'[1]H S46'!$BE$9:$CU$60,37,FALSE)</f>
        <v/>
      </c>
      <c r="AD2275" s="74" t="str">
        <f>VLOOKUP('[1]Cumul H'!$C2275,'[1]H S46'!$BE$9:$CU$60,38,FALSE)</f>
        <v/>
      </c>
      <c r="AE2275" s="74" t="str">
        <f>VLOOKUP('[1]Cumul H'!$C2275,'[1]H S46'!$BE$9:$CU$60,39,FALSE)</f>
        <v/>
      </c>
      <c r="AF2275" s="74" t="str">
        <f>VLOOKUP('[1]Cumul H'!$C2275,'[1]H S46'!$BE$9:$CU$60,40,FALSE)</f>
        <v/>
      </c>
      <c r="AG2275" s="74" t="str">
        <f>VLOOKUP('[1]Cumul H'!$C2275,'[1]H S46'!$BE$9:$CU$60,41,FALSE)</f>
        <v/>
      </c>
      <c r="AH2275" s="74" t="str">
        <f>VLOOKUP('[1]Cumul H'!$C2275,'[1]H S46'!$BE$9:$CU$60,42,FALSE)</f>
        <v/>
      </c>
      <c r="AI2275" s="74">
        <f>SUM('[1]Cumul H'!$AE2275:$AH2275)</f>
        <v>0</v>
      </c>
      <c r="AJ2275" s="78" t="str" cm="1">
        <f t="array" ref="AJ2275">IF(E2275="INTERIM",_xlfn.IFS(J2275="NON",$AK$2,J2275="OUI",$AK$3),"")</f>
        <v/>
      </c>
      <c r="AK2275" s="74" t="str">
        <f t="shared" si="350"/>
        <v/>
      </c>
      <c r="AL2275" s="74" t="str">
        <f>IF(V2275="","",IF(V2275-Tableau3[[#This Row],[Heure sans Majoration]]&lt;0,0,V2275-Tableau3[[#This Row],[Heure sans Majoration]]))</f>
        <v/>
      </c>
      <c r="AM2275" s="74" t="str">
        <f t="shared" si="359"/>
        <v/>
      </c>
      <c r="AN2275" s="74" t="str">
        <f t="shared" si="351"/>
        <v/>
      </c>
      <c r="AO2275" s="74" t="str">
        <f t="shared" si="352"/>
        <v/>
      </c>
      <c r="AP2275" s="78" t="str">
        <f>IF(C2275="","",IF(F2275=0,"",(V2275*Tableau3[[#This Row],[Salaire Horaire]]*Tableau3[[#This Row],[Coef Multi]])))</f>
        <v/>
      </c>
      <c r="AQ2275" s="78" t="str">
        <f>IF(C2275="","",IF(F2275=0,"",(Tableau3[[#This Row],[Heure avec majoration]]*Tableau3[[#This Row],[Salaire Horaire]]*Tableau3[[#This Row],[Coef Multi]]*25%)))</f>
        <v/>
      </c>
    </row>
    <row r="2276" spans="2:43" ht="15" thickTop="1" x14ac:dyDescent="0.3">
      <c r="B2276" s="73" t="s">
        <v>128</v>
      </c>
      <c r="C2276" s="74" t="str">
        <f>IF('[1]H S46'!BE17="","",'[1]H S46'!BE17)</f>
        <v/>
      </c>
      <c r="D2276" s="74" t="str">
        <f>IF(C2276="","",VLOOKUP(C2276,[1]!Tableau1[#All],5,FALSE))</f>
        <v/>
      </c>
      <c r="E2276" s="74" t="str">
        <f>IF(C2276="","",VLOOKUP(C2276,[1]!Tableau1[#All],11,FALSE))</f>
        <v/>
      </c>
      <c r="F2276" s="74" t="str">
        <f>IFERROR(IF(C2276="","",VLOOKUP(C2276,[1]!Tableau1[#All],12,FALSE)),"")</f>
        <v/>
      </c>
      <c r="G2276" s="74" t="str">
        <f>IFERROR(IF(C2276="","",VLOOKUP(C2276,[1]!Tableau1[#All],6,FALSE)),"")</f>
        <v/>
      </c>
      <c r="H2276" s="74" t="str">
        <f>IFERROR(IF(C2276="","",VLOOKUP(C2276,[1]!Tableau1[#All],13,FALSE)),"")</f>
        <v/>
      </c>
      <c r="I2276" s="74" t="str">
        <f>IFERROR(IF(C2276="","",VLOOKUP(C2276,[1]!Tableau1[#All],14,FALSE)),"")</f>
        <v/>
      </c>
      <c r="J2276" s="74" t="str">
        <f>IFERROR(IF(C2276="","",VLOOKUP(C2276,[1]!Tableau1[#All],8,FALSE)),"")</f>
        <v/>
      </c>
      <c r="K2276" s="75" t="str">
        <f>VLOOKUP('[1]Cumul H'!$C2276,'[1]H S46'!$BE$9:$CU$60,6,FALSE)</f>
        <v/>
      </c>
      <c r="L2276" s="75" t="str">
        <f>VLOOKUP('[1]Cumul H'!$C2276,'[1]H S46'!$BE$9:$CU$60,10,FALSE)</f>
        <v/>
      </c>
      <c r="M2276" s="75" t="str">
        <f>VLOOKUP('[1]Cumul H'!$C2276,'[1]H S46'!$BE$9:$CU$60,14,FALSE)</f>
        <v/>
      </c>
      <c r="N2276" s="75" t="str">
        <f>VLOOKUP('[1]Cumul H'!$C2276,'[1]H S46'!$BE$9:$CU$60,18,FALSE)</f>
        <v/>
      </c>
      <c r="O2276" s="75" t="str">
        <f>VLOOKUP('[1]Cumul H'!$C2276,'[1]H S46'!$BE$9:$CU$60,22,FALSE)</f>
        <v/>
      </c>
      <c r="P2276" s="75" t="str">
        <f>VLOOKUP('[1]Cumul H'!$C2276,'[1]H S46'!$BE$9:$CU$60,26,FALSE)</f>
        <v/>
      </c>
      <c r="Q2276" s="75" t="str">
        <f>VLOOKUP('[1]Cumul H'!$C2276,'[1]H S46'!$BE$9:$CU$60,30,FALSE)</f>
        <v/>
      </c>
      <c r="R2276" s="75" t="str">
        <f>VLOOKUP('[1]Cumul H'!$C2276,'[1]H S46'!$BE$9:$CU$60,34,FALSE)</f>
        <v/>
      </c>
      <c r="S2276" s="75" t="str">
        <f>VLOOKUP('[1]Cumul H'!$C2276,'[1]H S46'!$BE$9:$CU$60,33,FALSE)</f>
        <v/>
      </c>
      <c r="T2276" s="75" t="str">
        <f>VLOOKUP('[1]Cumul H'!$C2276,'[1]H S46'!$BE$9:$CU$60,35,FALSE)</f>
        <v/>
      </c>
      <c r="U2276" s="75" t="str">
        <f>VLOOKUP('[1]Cumul H'!$C2276,'[1]H S46'!$BE$9:$CU$60,36,FALSE)</f>
        <v/>
      </c>
      <c r="V2276" s="76" t="str">
        <f t="shared" si="353"/>
        <v/>
      </c>
      <c r="W2276" s="76" t="str" cm="1">
        <f t="array" ref="W2276">IFERROR(_xlfn.IFS(V2276="","",V2276=39,"",V2276&gt;39,V2276-39),"")</f>
        <v/>
      </c>
      <c r="X2276" s="76" t="str">
        <f t="shared" si="354"/>
        <v/>
      </c>
      <c r="Y2276" s="76" t="str">
        <f t="shared" si="355"/>
        <v/>
      </c>
      <c r="Z2276" s="76" t="str">
        <f t="shared" si="356"/>
        <v/>
      </c>
      <c r="AA2276" s="77" t="str">
        <f t="shared" si="357"/>
        <v/>
      </c>
      <c r="AB2276" s="76" t="str">
        <f t="shared" si="358"/>
        <v/>
      </c>
      <c r="AC2276" s="74" t="str">
        <f>VLOOKUP('[1]Cumul H'!$C2276,'[1]H S46'!$BE$9:$CU$60,37,FALSE)</f>
        <v/>
      </c>
      <c r="AD2276" s="74" t="str">
        <f>VLOOKUP('[1]Cumul H'!$C2276,'[1]H S46'!$BE$9:$CU$60,38,FALSE)</f>
        <v/>
      </c>
      <c r="AE2276" s="74" t="str">
        <f>VLOOKUP('[1]Cumul H'!$C2276,'[1]H S46'!$BE$9:$CU$60,39,FALSE)</f>
        <v/>
      </c>
      <c r="AF2276" s="74" t="str">
        <f>VLOOKUP('[1]Cumul H'!$C2276,'[1]H S46'!$BE$9:$CU$60,40,FALSE)</f>
        <v/>
      </c>
      <c r="AG2276" s="74" t="str">
        <f>VLOOKUP('[1]Cumul H'!$C2276,'[1]H S46'!$BE$9:$CU$60,41,FALSE)</f>
        <v/>
      </c>
      <c r="AH2276" s="74" t="str">
        <f>VLOOKUP('[1]Cumul H'!$C2276,'[1]H S46'!$BE$9:$CU$60,42,FALSE)</f>
        <v/>
      </c>
      <c r="AI2276" s="74">
        <f>SUM('[1]Cumul H'!$AE2276:$AH2276)</f>
        <v>0</v>
      </c>
      <c r="AJ2276" s="72" t="str" cm="1">
        <f t="array" ref="AJ2276">IF(E2276="INTERIM",_xlfn.IFS(J2276="NON",$AK$2,J2276="OUI",$AK$3),"")</f>
        <v/>
      </c>
      <c r="AK2276" s="68" t="str">
        <f t="shared" si="350"/>
        <v/>
      </c>
      <c r="AL2276" s="68" t="str">
        <f>IF(V2276="","",IF(V2276-Tableau3[[#This Row],[Heure sans Majoration]]&lt;0,0,V2276-Tableau3[[#This Row],[Heure sans Majoration]]))</f>
        <v/>
      </c>
      <c r="AM2276" s="68" t="str">
        <f t="shared" si="359"/>
        <v/>
      </c>
      <c r="AN2276" s="68" t="str">
        <f t="shared" si="351"/>
        <v/>
      </c>
      <c r="AO2276" s="68" t="str">
        <f t="shared" si="352"/>
        <v/>
      </c>
      <c r="AP2276" s="72" t="str">
        <f>IF(C2276="","",IF(F2276=0,"",(V2276*Tableau3[[#This Row],[Salaire Horaire]]*Tableau3[[#This Row],[Coef Multi]])))</f>
        <v/>
      </c>
      <c r="AQ2276" s="72" t="str">
        <f>IF(C2276="","",IF(F2276=0,"",(Tableau3[[#This Row],[Heure avec majoration]]*Tableau3[[#This Row],[Salaire Horaire]]*Tableau3[[#This Row],[Coef Multi]]*25%)))</f>
        <v/>
      </c>
    </row>
    <row r="2277" spans="2:43" ht="15" thickBot="1" x14ac:dyDescent="0.35">
      <c r="B2277" s="73" t="s">
        <v>128</v>
      </c>
      <c r="C2277" s="74" t="str">
        <f>IF('[1]H S46'!BE18="","",'[1]H S46'!BE18)</f>
        <v/>
      </c>
      <c r="D2277" s="74" t="str">
        <f>IF(C2277="","",VLOOKUP(C2277,[1]!Tableau1[#All],5,FALSE))</f>
        <v/>
      </c>
      <c r="E2277" s="74" t="str">
        <f>IF(C2277="","",VLOOKUP(C2277,[1]!Tableau1[#All],11,FALSE))</f>
        <v/>
      </c>
      <c r="F2277" s="74" t="str">
        <f>IFERROR(IF(C2277="","",VLOOKUP(C2277,[1]!Tableau1[#All],12,FALSE)),"")</f>
        <v/>
      </c>
      <c r="G2277" s="74" t="str">
        <f>IFERROR(IF(C2277="","",VLOOKUP(C2277,[1]!Tableau1[#All],6,FALSE)),"")</f>
        <v/>
      </c>
      <c r="H2277" s="74" t="str">
        <f>IFERROR(IF(C2277="","",VLOOKUP(C2277,[1]!Tableau1[#All],13,FALSE)),"")</f>
        <v/>
      </c>
      <c r="I2277" s="74" t="str">
        <f>IFERROR(IF(C2277="","",VLOOKUP(C2277,[1]!Tableau1[#All],14,FALSE)),"")</f>
        <v/>
      </c>
      <c r="J2277" s="74" t="str">
        <f>IFERROR(IF(C2277="","",VLOOKUP(C2277,[1]!Tableau1[#All],8,FALSE)),"")</f>
        <v/>
      </c>
      <c r="K2277" s="75" t="str">
        <f>VLOOKUP('[1]Cumul H'!$C2277,'[1]H S46'!$BE$9:$CU$60,6,FALSE)</f>
        <v/>
      </c>
      <c r="L2277" s="75" t="str">
        <f>VLOOKUP('[1]Cumul H'!$C2277,'[1]H S46'!$BE$9:$CU$60,10,FALSE)</f>
        <v/>
      </c>
      <c r="M2277" s="75" t="str">
        <f>VLOOKUP('[1]Cumul H'!$C2277,'[1]H S46'!$BE$9:$CU$60,14,FALSE)</f>
        <v/>
      </c>
      <c r="N2277" s="75" t="str">
        <f>VLOOKUP('[1]Cumul H'!$C2277,'[1]H S46'!$BE$9:$CU$60,18,FALSE)</f>
        <v/>
      </c>
      <c r="O2277" s="75" t="str">
        <f>VLOOKUP('[1]Cumul H'!$C2277,'[1]H S46'!$BE$9:$CU$60,22,FALSE)</f>
        <v/>
      </c>
      <c r="P2277" s="75" t="str">
        <f>VLOOKUP('[1]Cumul H'!$C2277,'[1]H S46'!$BE$9:$CU$60,26,FALSE)</f>
        <v/>
      </c>
      <c r="Q2277" s="75" t="str">
        <f>VLOOKUP('[1]Cumul H'!$C2277,'[1]H S46'!$BE$9:$CU$60,30,FALSE)</f>
        <v/>
      </c>
      <c r="R2277" s="75" t="str">
        <f>VLOOKUP('[1]Cumul H'!$C2277,'[1]H S46'!$BE$9:$CU$60,34,FALSE)</f>
        <v/>
      </c>
      <c r="S2277" s="75" t="str">
        <f>VLOOKUP('[1]Cumul H'!$C2277,'[1]H S46'!$BE$9:$CU$60,33,FALSE)</f>
        <v/>
      </c>
      <c r="T2277" s="75" t="str">
        <f>VLOOKUP('[1]Cumul H'!$C2277,'[1]H S46'!$BE$9:$CU$60,35,FALSE)</f>
        <v/>
      </c>
      <c r="U2277" s="75" t="str">
        <f>VLOOKUP('[1]Cumul H'!$C2277,'[1]H S46'!$BE$9:$CU$60,36,FALSE)</f>
        <v/>
      </c>
      <c r="V2277" s="76" t="str">
        <f t="shared" si="353"/>
        <v/>
      </c>
      <c r="W2277" s="76" t="str" cm="1">
        <f t="array" ref="W2277">IFERROR(_xlfn.IFS(V2277="","",V2277=39,"",V2277&gt;39,V2277-39),"")</f>
        <v/>
      </c>
      <c r="X2277" s="76" t="str">
        <f t="shared" si="354"/>
        <v/>
      </c>
      <c r="Y2277" s="76" t="str">
        <f t="shared" si="355"/>
        <v/>
      </c>
      <c r="Z2277" s="76" t="str">
        <f t="shared" si="356"/>
        <v/>
      </c>
      <c r="AA2277" s="77" t="str">
        <f t="shared" si="357"/>
        <v/>
      </c>
      <c r="AB2277" s="76" t="str">
        <f t="shared" si="358"/>
        <v/>
      </c>
      <c r="AC2277" s="74" t="str">
        <f>VLOOKUP('[1]Cumul H'!$C2277,'[1]H S46'!$BE$9:$CU$60,37,FALSE)</f>
        <v/>
      </c>
      <c r="AD2277" s="74" t="str">
        <f>VLOOKUP('[1]Cumul H'!$C2277,'[1]H S46'!$BE$9:$CU$60,38,FALSE)</f>
        <v/>
      </c>
      <c r="AE2277" s="74" t="str">
        <f>VLOOKUP('[1]Cumul H'!$C2277,'[1]H S46'!$BE$9:$CU$60,39,FALSE)</f>
        <v/>
      </c>
      <c r="AF2277" s="74" t="str">
        <f>VLOOKUP('[1]Cumul H'!$C2277,'[1]H S46'!$BE$9:$CU$60,40,FALSE)</f>
        <v/>
      </c>
      <c r="AG2277" s="74" t="str">
        <f>VLOOKUP('[1]Cumul H'!$C2277,'[1]H S46'!$BE$9:$CU$60,41,FALSE)</f>
        <v/>
      </c>
      <c r="AH2277" s="74" t="str">
        <f>VLOOKUP('[1]Cumul H'!$C2277,'[1]H S46'!$BE$9:$CU$60,42,FALSE)</f>
        <v/>
      </c>
      <c r="AI2277" s="74">
        <f>SUM('[1]Cumul H'!$AE2277:$AH2277)</f>
        <v>0</v>
      </c>
      <c r="AJ2277" s="78" t="str" cm="1">
        <f t="array" ref="AJ2277">IF(E2277="INTERIM",_xlfn.IFS(J2277="NON",$AK$2,J2277="OUI",$AK$3),"")</f>
        <v/>
      </c>
      <c r="AK2277" s="74" t="str">
        <f t="shared" si="350"/>
        <v/>
      </c>
      <c r="AL2277" s="74" t="str">
        <f>IF(V2277="","",IF(V2277-Tableau3[[#This Row],[Heure sans Majoration]]&lt;0,0,V2277-Tableau3[[#This Row],[Heure sans Majoration]]))</f>
        <v/>
      </c>
      <c r="AM2277" s="74" t="str">
        <f t="shared" si="359"/>
        <v/>
      </c>
      <c r="AN2277" s="74" t="str">
        <f t="shared" si="351"/>
        <v/>
      </c>
      <c r="AO2277" s="74" t="str">
        <f t="shared" si="352"/>
        <v/>
      </c>
      <c r="AP2277" s="78" t="str">
        <f>IF(C2277="","",IF(F2277=0,"",(V2277*Tableau3[[#This Row],[Salaire Horaire]]*Tableau3[[#This Row],[Coef Multi]])))</f>
        <v/>
      </c>
      <c r="AQ2277" s="78" t="str">
        <f>IF(C2277="","",IF(F2277=0,"",(Tableau3[[#This Row],[Heure avec majoration]]*Tableau3[[#This Row],[Salaire Horaire]]*Tableau3[[#This Row],[Coef Multi]]*25%)))</f>
        <v/>
      </c>
    </row>
    <row r="2278" spans="2:43" ht="15" thickTop="1" x14ac:dyDescent="0.3">
      <c r="B2278" s="73" t="s">
        <v>128</v>
      </c>
      <c r="C2278" s="74" t="str">
        <f>IF('[1]H S46'!BE19="","",'[1]H S46'!BE19)</f>
        <v/>
      </c>
      <c r="D2278" s="74" t="str">
        <f>IF(C2278="","",VLOOKUP(C2278,[1]!Tableau1[#All],5,FALSE))</f>
        <v/>
      </c>
      <c r="E2278" s="74" t="str">
        <f>IF(C2278="","",VLOOKUP(C2278,[1]!Tableau1[#All],11,FALSE))</f>
        <v/>
      </c>
      <c r="F2278" s="74" t="str">
        <f>IFERROR(IF(C2278="","",VLOOKUP(C2278,[1]!Tableau1[#All],12,FALSE)),"")</f>
        <v/>
      </c>
      <c r="G2278" s="74" t="str">
        <f>IFERROR(IF(C2278="","",VLOOKUP(C2278,[1]!Tableau1[#All],6,FALSE)),"")</f>
        <v/>
      </c>
      <c r="H2278" s="74" t="str">
        <f>IFERROR(IF(C2278="","",VLOOKUP(C2278,[1]!Tableau1[#All],13,FALSE)),"")</f>
        <v/>
      </c>
      <c r="I2278" s="74" t="str">
        <f>IFERROR(IF(C2278="","",VLOOKUP(C2278,[1]!Tableau1[#All],14,FALSE)),"")</f>
        <v/>
      </c>
      <c r="J2278" s="74" t="str">
        <f>IFERROR(IF(C2278="","",VLOOKUP(C2278,[1]!Tableau1[#All],8,FALSE)),"")</f>
        <v/>
      </c>
      <c r="K2278" s="75" t="str">
        <f>VLOOKUP('[1]Cumul H'!$C2278,'[1]H S46'!$BE$9:$CU$60,6,FALSE)</f>
        <v/>
      </c>
      <c r="L2278" s="75" t="str">
        <f>VLOOKUP('[1]Cumul H'!$C2278,'[1]H S46'!$BE$9:$CU$60,10,FALSE)</f>
        <v/>
      </c>
      <c r="M2278" s="75" t="str">
        <f>VLOOKUP('[1]Cumul H'!$C2278,'[1]H S46'!$BE$9:$CU$60,14,FALSE)</f>
        <v/>
      </c>
      <c r="N2278" s="75" t="str">
        <f>VLOOKUP('[1]Cumul H'!$C2278,'[1]H S46'!$BE$9:$CU$60,18,FALSE)</f>
        <v/>
      </c>
      <c r="O2278" s="75" t="str">
        <f>VLOOKUP('[1]Cumul H'!$C2278,'[1]H S46'!$BE$9:$CU$60,22,FALSE)</f>
        <v/>
      </c>
      <c r="P2278" s="75" t="str">
        <f>VLOOKUP('[1]Cumul H'!$C2278,'[1]H S46'!$BE$9:$CU$60,26,FALSE)</f>
        <v/>
      </c>
      <c r="Q2278" s="75" t="str">
        <f>VLOOKUP('[1]Cumul H'!$C2278,'[1]H S46'!$BE$9:$CU$60,30,FALSE)</f>
        <v/>
      </c>
      <c r="R2278" s="75" t="str">
        <f>VLOOKUP('[1]Cumul H'!$C2278,'[1]H S46'!$BE$9:$CU$60,34,FALSE)</f>
        <v/>
      </c>
      <c r="S2278" s="75" t="str">
        <f>VLOOKUP('[1]Cumul H'!$C2278,'[1]H S46'!$BE$9:$CU$60,33,FALSE)</f>
        <v/>
      </c>
      <c r="T2278" s="75" t="str">
        <f>VLOOKUP('[1]Cumul H'!$C2278,'[1]H S46'!$BE$9:$CU$60,35,FALSE)</f>
        <v/>
      </c>
      <c r="U2278" s="75" t="str">
        <f>VLOOKUP('[1]Cumul H'!$C2278,'[1]H S46'!$BE$9:$CU$60,36,FALSE)</f>
        <v/>
      </c>
      <c r="V2278" s="76" t="str">
        <f t="shared" si="353"/>
        <v/>
      </c>
      <c r="W2278" s="76" t="str" cm="1">
        <f t="array" ref="W2278">IFERROR(_xlfn.IFS(V2278="","",V2278=39,"",V2278&gt;39,V2278-39),"")</f>
        <v/>
      </c>
      <c r="X2278" s="76" t="str">
        <f t="shared" si="354"/>
        <v/>
      </c>
      <c r="Y2278" s="76" t="str">
        <f t="shared" si="355"/>
        <v/>
      </c>
      <c r="Z2278" s="76" t="str">
        <f t="shared" si="356"/>
        <v/>
      </c>
      <c r="AA2278" s="77" t="str">
        <f t="shared" si="357"/>
        <v/>
      </c>
      <c r="AB2278" s="76" t="str">
        <f t="shared" si="358"/>
        <v/>
      </c>
      <c r="AC2278" s="74" t="str">
        <f>VLOOKUP('[1]Cumul H'!$C2278,'[1]H S46'!$BE$9:$CU$60,37,FALSE)</f>
        <v/>
      </c>
      <c r="AD2278" s="74" t="str">
        <f>VLOOKUP('[1]Cumul H'!$C2278,'[1]H S46'!$BE$9:$CU$60,38,FALSE)</f>
        <v/>
      </c>
      <c r="AE2278" s="74" t="str">
        <f>VLOOKUP('[1]Cumul H'!$C2278,'[1]H S46'!$BE$9:$CU$60,39,FALSE)</f>
        <v/>
      </c>
      <c r="AF2278" s="74" t="str">
        <f>VLOOKUP('[1]Cumul H'!$C2278,'[1]H S46'!$BE$9:$CU$60,40,FALSE)</f>
        <v/>
      </c>
      <c r="AG2278" s="74" t="str">
        <f>VLOOKUP('[1]Cumul H'!$C2278,'[1]H S46'!$BE$9:$CU$60,41,FALSE)</f>
        <v/>
      </c>
      <c r="AH2278" s="74" t="str">
        <f>VLOOKUP('[1]Cumul H'!$C2278,'[1]H S46'!$BE$9:$CU$60,42,FALSE)</f>
        <v/>
      </c>
      <c r="AI2278" s="74">
        <f>SUM('[1]Cumul H'!$AE2278:$AH2278)</f>
        <v>0</v>
      </c>
      <c r="AJ2278" s="72" t="str" cm="1">
        <f t="array" ref="AJ2278">IF(E2278="INTERIM",_xlfn.IFS(J2278="NON",$AK$2,J2278="OUI",$AK$3),"")</f>
        <v/>
      </c>
      <c r="AK2278" s="68" t="str">
        <f t="shared" si="350"/>
        <v/>
      </c>
      <c r="AL2278" s="68" t="str">
        <f>IF(V2278="","",IF(V2278-Tableau3[[#This Row],[Heure sans Majoration]]&lt;0,0,V2278-Tableau3[[#This Row],[Heure sans Majoration]]))</f>
        <v/>
      </c>
      <c r="AM2278" s="68" t="str">
        <f t="shared" si="359"/>
        <v/>
      </c>
      <c r="AN2278" s="68" t="str">
        <f t="shared" si="351"/>
        <v/>
      </c>
      <c r="AO2278" s="68" t="str">
        <f t="shared" si="352"/>
        <v/>
      </c>
      <c r="AP2278" s="72" t="str">
        <f>IF(C2278="","",IF(F2278=0,"",(V2278*Tableau3[[#This Row],[Salaire Horaire]]*Tableau3[[#This Row],[Coef Multi]])))</f>
        <v/>
      </c>
      <c r="AQ2278" s="72" t="str">
        <f>IF(C2278="","",IF(F2278=0,"",(Tableau3[[#This Row],[Heure avec majoration]]*Tableau3[[#This Row],[Salaire Horaire]]*Tableau3[[#This Row],[Coef Multi]]*25%)))</f>
        <v/>
      </c>
    </row>
    <row r="2279" spans="2:43" ht="15" thickBot="1" x14ac:dyDescent="0.35">
      <c r="B2279" s="73" t="s">
        <v>128</v>
      </c>
      <c r="C2279" s="74" t="str">
        <f>IF('[1]H S46'!BE20="","",'[1]H S46'!BE20)</f>
        <v/>
      </c>
      <c r="D2279" s="74" t="str">
        <f>IF(C2279="","",VLOOKUP(C2279,[1]!Tableau1[#All],5,FALSE))</f>
        <v/>
      </c>
      <c r="E2279" s="74" t="str">
        <f>IF(C2279="","",VLOOKUP(C2279,[1]!Tableau1[#All],11,FALSE))</f>
        <v/>
      </c>
      <c r="F2279" s="74" t="str">
        <f>IFERROR(IF(C2279="","",VLOOKUP(C2279,[1]!Tableau1[#All],12,FALSE)),"")</f>
        <v/>
      </c>
      <c r="G2279" s="74" t="str">
        <f>IFERROR(IF(C2279="","",VLOOKUP(C2279,[1]!Tableau1[#All],6,FALSE)),"")</f>
        <v/>
      </c>
      <c r="H2279" s="74" t="str">
        <f>IFERROR(IF(C2279="","",VLOOKUP(C2279,[1]!Tableau1[#All],13,FALSE)),"")</f>
        <v/>
      </c>
      <c r="I2279" s="74" t="str">
        <f>IFERROR(IF(C2279="","",VLOOKUP(C2279,[1]!Tableau1[#All],14,FALSE)),"")</f>
        <v/>
      </c>
      <c r="J2279" s="74" t="str">
        <f>IFERROR(IF(C2279="","",VLOOKUP(C2279,[1]!Tableau1[#All],8,FALSE)),"")</f>
        <v/>
      </c>
      <c r="K2279" s="75" t="str">
        <f>VLOOKUP('[1]Cumul H'!$C2279,'[1]H S46'!$BE$9:$CU$60,6,FALSE)</f>
        <v/>
      </c>
      <c r="L2279" s="75" t="str">
        <f>VLOOKUP('[1]Cumul H'!$C2279,'[1]H S46'!$BE$9:$CU$60,10,FALSE)</f>
        <v/>
      </c>
      <c r="M2279" s="75" t="str">
        <f>VLOOKUP('[1]Cumul H'!$C2279,'[1]H S46'!$BE$9:$CU$60,14,FALSE)</f>
        <v/>
      </c>
      <c r="N2279" s="75" t="str">
        <f>VLOOKUP('[1]Cumul H'!$C2279,'[1]H S46'!$BE$9:$CU$60,18,FALSE)</f>
        <v/>
      </c>
      <c r="O2279" s="75" t="str">
        <f>VLOOKUP('[1]Cumul H'!$C2279,'[1]H S46'!$BE$9:$CU$60,22,FALSE)</f>
        <v/>
      </c>
      <c r="P2279" s="75" t="str">
        <f>VLOOKUP('[1]Cumul H'!$C2279,'[1]H S46'!$BE$9:$CU$60,26,FALSE)</f>
        <v/>
      </c>
      <c r="Q2279" s="75" t="str">
        <f>VLOOKUP('[1]Cumul H'!$C2279,'[1]H S46'!$BE$9:$CU$60,30,FALSE)</f>
        <v/>
      </c>
      <c r="R2279" s="75" t="str">
        <f>VLOOKUP('[1]Cumul H'!$C2279,'[1]H S46'!$BE$9:$CU$60,34,FALSE)</f>
        <v/>
      </c>
      <c r="S2279" s="75" t="str">
        <f>VLOOKUP('[1]Cumul H'!$C2279,'[1]H S46'!$BE$9:$CU$60,33,FALSE)</f>
        <v/>
      </c>
      <c r="T2279" s="75" t="str">
        <f>VLOOKUP('[1]Cumul H'!$C2279,'[1]H S46'!$BE$9:$CU$60,35,FALSE)</f>
        <v/>
      </c>
      <c r="U2279" s="75" t="str">
        <f>VLOOKUP('[1]Cumul H'!$C2279,'[1]H S46'!$BE$9:$CU$60,36,FALSE)</f>
        <v/>
      </c>
      <c r="V2279" s="76" t="str">
        <f t="shared" si="353"/>
        <v/>
      </c>
      <c r="W2279" s="76" t="str" cm="1">
        <f t="array" ref="W2279">IFERROR(_xlfn.IFS(V2279="","",V2279=39,"",V2279&gt;39,V2279-39),"")</f>
        <v/>
      </c>
      <c r="X2279" s="76" t="str">
        <f t="shared" si="354"/>
        <v/>
      </c>
      <c r="Y2279" s="76" t="str">
        <f t="shared" si="355"/>
        <v/>
      </c>
      <c r="Z2279" s="76" t="str">
        <f t="shared" si="356"/>
        <v/>
      </c>
      <c r="AA2279" s="77" t="str">
        <f t="shared" si="357"/>
        <v/>
      </c>
      <c r="AB2279" s="76" t="str">
        <f t="shared" si="358"/>
        <v/>
      </c>
      <c r="AC2279" s="74" t="str">
        <f>VLOOKUP('[1]Cumul H'!$C2279,'[1]H S46'!$BE$9:$CU$60,37,FALSE)</f>
        <v/>
      </c>
      <c r="AD2279" s="74" t="str">
        <f>VLOOKUP('[1]Cumul H'!$C2279,'[1]H S46'!$BE$9:$CU$60,38,FALSE)</f>
        <v/>
      </c>
      <c r="AE2279" s="74" t="str">
        <f>VLOOKUP('[1]Cumul H'!$C2279,'[1]H S46'!$BE$9:$CU$60,39,FALSE)</f>
        <v/>
      </c>
      <c r="AF2279" s="74" t="str">
        <f>VLOOKUP('[1]Cumul H'!$C2279,'[1]H S46'!$BE$9:$CU$60,40,FALSE)</f>
        <v/>
      </c>
      <c r="AG2279" s="74" t="str">
        <f>VLOOKUP('[1]Cumul H'!$C2279,'[1]H S46'!$BE$9:$CU$60,41,FALSE)</f>
        <v/>
      </c>
      <c r="AH2279" s="74" t="str">
        <f>VLOOKUP('[1]Cumul H'!$C2279,'[1]H S46'!$BE$9:$CU$60,42,FALSE)</f>
        <v/>
      </c>
      <c r="AI2279" s="74">
        <f>SUM('[1]Cumul H'!$AE2279:$AH2279)</f>
        <v>0</v>
      </c>
      <c r="AJ2279" s="78" t="str" cm="1">
        <f t="array" ref="AJ2279">IF(E2279="INTERIM",_xlfn.IFS(J2279="NON",$AK$2,J2279="OUI",$AK$3),"")</f>
        <v/>
      </c>
      <c r="AK2279" s="74" t="str">
        <f t="shared" si="350"/>
        <v/>
      </c>
      <c r="AL2279" s="74" t="str">
        <f>IF(V2279="","",IF(V2279-Tableau3[[#This Row],[Heure sans Majoration]]&lt;0,0,V2279-Tableau3[[#This Row],[Heure sans Majoration]]))</f>
        <v/>
      </c>
      <c r="AM2279" s="74" t="str">
        <f t="shared" si="359"/>
        <v/>
      </c>
      <c r="AN2279" s="74" t="str">
        <f t="shared" si="351"/>
        <v/>
      </c>
      <c r="AO2279" s="74" t="str">
        <f t="shared" si="352"/>
        <v/>
      </c>
      <c r="AP2279" s="78" t="str">
        <f>IF(C2279="","",IF(F2279=0,"",(V2279*Tableau3[[#This Row],[Salaire Horaire]]*Tableau3[[#This Row],[Coef Multi]])))</f>
        <v/>
      </c>
      <c r="AQ2279" s="78" t="str">
        <f>IF(C2279="","",IF(F2279=0,"",(Tableau3[[#This Row],[Heure avec majoration]]*Tableau3[[#This Row],[Salaire Horaire]]*Tableau3[[#This Row],[Coef Multi]]*25%)))</f>
        <v/>
      </c>
    </row>
    <row r="2280" spans="2:43" ht="15" thickTop="1" x14ac:dyDescent="0.3">
      <c r="B2280" s="73" t="s">
        <v>128</v>
      </c>
      <c r="C2280" s="74" t="str">
        <f>IF('[1]H S46'!BE21="","",'[1]H S46'!BE21)</f>
        <v/>
      </c>
      <c r="D2280" s="74" t="str">
        <f>IF(C2280="","",VLOOKUP(C2280,[1]!Tableau1[#All],5,FALSE))</f>
        <v/>
      </c>
      <c r="E2280" s="74" t="str">
        <f>IF(C2280="","",VLOOKUP(C2280,[1]!Tableau1[#All],11,FALSE))</f>
        <v/>
      </c>
      <c r="F2280" s="74" t="str">
        <f>IFERROR(IF(C2280="","",VLOOKUP(C2280,[1]!Tableau1[#All],12,FALSE)),"")</f>
        <v/>
      </c>
      <c r="G2280" s="74" t="str">
        <f>IFERROR(IF(C2280="","",VLOOKUP(C2280,[1]!Tableau1[#All],6,FALSE)),"")</f>
        <v/>
      </c>
      <c r="H2280" s="74" t="str">
        <f>IFERROR(IF(C2280="","",VLOOKUP(C2280,[1]!Tableau1[#All],13,FALSE)),"")</f>
        <v/>
      </c>
      <c r="I2280" s="74" t="str">
        <f>IFERROR(IF(C2280="","",VLOOKUP(C2280,[1]!Tableau1[#All],14,FALSE)),"")</f>
        <v/>
      </c>
      <c r="J2280" s="74" t="str">
        <f>IFERROR(IF(C2280="","",VLOOKUP(C2280,[1]!Tableau1[#All],8,FALSE)),"")</f>
        <v/>
      </c>
      <c r="K2280" s="75" t="str">
        <f>VLOOKUP('[1]Cumul H'!$C2280,'[1]H S46'!$BE$9:$CU$60,6,FALSE)</f>
        <v/>
      </c>
      <c r="L2280" s="75" t="str">
        <f>VLOOKUP('[1]Cumul H'!$C2280,'[1]H S46'!$BE$9:$CU$60,10,FALSE)</f>
        <v/>
      </c>
      <c r="M2280" s="75" t="str">
        <f>VLOOKUP('[1]Cumul H'!$C2280,'[1]H S46'!$BE$9:$CU$60,14,FALSE)</f>
        <v/>
      </c>
      <c r="N2280" s="75" t="str">
        <f>VLOOKUP('[1]Cumul H'!$C2280,'[1]H S46'!$BE$9:$CU$60,18,FALSE)</f>
        <v/>
      </c>
      <c r="O2280" s="75" t="str">
        <f>VLOOKUP('[1]Cumul H'!$C2280,'[1]H S46'!$BE$9:$CU$60,22,FALSE)</f>
        <v/>
      </c>
      <c r="P2280" s="75" t="str">
        <f>VLOOKUP('[1]Cumul H'!$C2280,'[1]H S46'!$BE$9:$CU$60,26,FALSE)</f>
        <v/>
      </c>
      <c r="Q2280" s="75" t="str">
        <f>VLOOKUP('[1]Cumul H'!$C2280,'[1]H S46'!$BE$9:$CU$60,30,FALSE)</f>
        <v/>
      </c>
      <c r="R2280" s="75" t="str">
        <f>VLOOKUP('[1]Cumul H'!$C2280,'[1]H S46'!$BE$9:$CU$60,34,FALSE)</f>
        <v/>
      </c>
      <c r="S2280" s="75" t="str">
        <f>VLOOKUP('[1]Cumul H'!$C2280,'[1]H S46'!$BE$9:$CU$60,33,FALSE)</f>
        <v/>
      </c>
      <c r="T2280" s="75" t="str">
        <f>VLOOKUP('[1]Cumul H'!$C2280,'[1]H S46'!$BE$9:$CU$60,35,FALSE)</f>
        <v/>
      </c>
      <c r="U2280" s="75" t="str">
        <f>VLOOKUP('[1]Cumul H'!$C2280,'[1]H S46'!$BE$9:$CU$60,36,FALSE)</f>
        <v/>
      </c>
      <c r="V2280" s="76" t="str">
        <f t="shared" si="353"/>
        <v/>
      </c>
      <c r="W2280" s="76" t="str" cm="1">
        <f t="array" ref="W2280">IFERROR(_xlfn.IFS(V2280="","",V2280=39,"",V2280&gt;39,V2280-39),"")</f>
        <v/>
      </c>
      <c r="X2280" s="76" t="str">
        <f t="shared" si="354"/>
        <v/>
      </c>
      <c r="Y2280" s="76" t="str">
        <f t="shared" si="355"/>
        <v/>
      </c>
      <c r="Z2280" s="76" t="str">
        <f t="shared" si="356"/>
        <v/>
      </c>
      <c r="AA2280" s="77" t="str">
        <f t="shared" si="357"/>
        <v/>
      </c>
      <c r="AB2280" s="76" t="str">
        <f t="shared" si="358"/>
        <v/>
      </c>
      <c r="AC2280" s="74" t="str">
        <f>VLOOKUP('[1]Cumul H'!$C2280,'[1]H S46'!$BE$9:$CU$60,37,FALSE)</f>
        <v/>
      </c>
      <c r="AD2280" s="74" t="str">
        <f>VLOOKUP('[1]Cumul H'!$C2280,'[1]H S46'!$BE$9:$CU$60,38,FALSE)</f>
        <v/>
      </c>
      <c r="AE2280" s="74" t="str">
        <f>VLOOKUP('[1]Cumul H'!$C2280,'[1]H S46'!$BE$9:$CU$60,39,FALSE)</f>
        <v/>
      </c>
      <c r="AF2280" s="74" t="str">
        <f>VLOOKUP('[1]Cumul H'!$C2280,'[1]H S46'!$BE$9:$CU$60,40,FALSE)</f>
        <v/>
      </c>
      <c r="AG2280" s="74" t="str">
        <f>VLOOKUP('[1]Cumul H'!$C2280,'[1]H S46'!$BE$9:$CU$60,41,FALSE)</f>
        <v/>
      </c>
      <c r="AH2280" s="74" t="str">
        <f>VLOOKUP('[1]Cumul H'!$C2280,'[1]H S46'!$BE$9:$CU$60,42,FALSE)</f>
        <v/>
      </c>
      <c r="AI2280" s="74">
        <f>SUM('[1]Cumul H'!$AE2280:$AH2280)</f>
        <v>0</v>
      </c>
      <c r="AJ2280" s="72" t="str" cm="1">
        <f t="array" ref="AJ2280">IF(E2280="INTERIM",_xlfn.IFS(J2280="NON",$AK$2,J2280="OUI",$AK$3),"")</f>
        <v/>
      </c>
      <c r="AK2280" s="68" t="str">
        <f t="shared" si="350"/>
        <v/>
      </c>
      <c r="AL2280" s="68" t="str">
        <f>IF(V2280="","",IF(V2280-Tableau3[[#This Row],[Heure sans Majoration]]&lt;0,0,V2280-Tableau3[[#This Row],[Heure sans Majoration]]))</f>
        <v/>
      </c>
      <c r="AM2280" s="68" t="str">
        <f t="shared" si="359"/>
        <v/>
      </c>
      <c r="AN2280" s="68" t="str">
        <f t="shared" si="351"/>
        <v/>
      </c>
      <c r="AO2280" s="68" t="str">
        <f t="shared" si="352"/>
        <v/>
      </c>
      <c r="AP2280" s="72" t="str">
        <f>IF(C2280="","",IF(F2280=0,"",(V2280*Tableau3[[#This Row],[Salaire Horaire]]*Tableau3[[#This Row],[Coef Multi]])))</f>
        <v/>
      </c>
      <c r="AQ2280" s="72" t="str">
        <f>IF(C2280="","",IF(F2280=0,"",(Tableau3[[#This Row],[Heure avec majoration]]*Tableau3[[#This Row],[Salaire Horaire]]*Tableau3[[#This Row],[Coef Multi]]*25%)))</f>
        <v/>
      </c>
    </row>
    <row r="2281" spans="2:43" ht="15" thickBot="1" x14ac:dyDescent="0.35">
      <c r="B2281" s="73" t="s">
        <v>128</v>
      </c>
      <c r="C2281" s="74" t="str">
        <f>IF('[1]H S46'!BE22="","",'[1]H S46'!BE22)</f>
        <v/>
      </c>
      <c r="D2281" s="74" t="str">
        <f>IF(C2281="","",VLOOKUP(C2281,[1]!Tableau1[#All],5,FALSE))</f>
        <v/>
      </c>
      <c r="E2281" s="74" t="str">
        <f>IF(C2281="","",VLOOKUP(C2281,[1]!Tableau1[#All],11,FALSE))</f>
        <v/>
      </c>
      <c r="F2281" s="74" t="str">
        <f>IFERROR(IF(C2281="","",VLOOKUP(C2281,[1]!Tableau1[#All],12,FALSE)),"")</f>
        <v/>
      </c>
      <c r="G2281" s="74" t="str">
        <f>IFERROR(IF(C2281="","",VLOOKUP(C2281,[1]!Tableau1[#All],6,FALSE)),"")</f>
        <v/>
      </c>
      <c r="H2281" s="74" t="str">
        <f>IFERROR(IF(C2281="","",VLOOKUP(C2281,[1]!Tableau1[#All],13,FALSE)),"")</f>
        <v/>
      </c>
      <c r="I2281" s="74" t="str">
        <f>IFERROR(IF(C2281="","",VLOOKUP(C2281,[1]!Tableau1[#All],14,FALSE)),"")</f>
        <v/>
      </c>
      <c r="J2281" s="74" t="str">
        <f>IFERROR(IF(C2281="","",VLOOKUP(C2281,[1]!Tableau1[#All],8,FALSE)),"")</f>
        <v/>
      </c>
      <c r="K2281" s="75" t="str">
        <f>VLOOKUP('[1]Cumul H'!$C2281,'[1]H S46'!$BE$9:$CU$60,6,FALSE)</f>
        <v/>
      </c>
      <c r="L2281" s="75" t="str">
        <f>VLOOKUP('[1]Cumul H'!$C2281,'[1]H S46'!$BE$9:$CU$60,10,FALSE)</f>
        <v/>
      </c>
      <c r="M2281" s="75" t="str">
        <f>VLOOKUP('[1]Cumul H'!$C2281,'[1]H S46'!$BE$9:$CU$60,14,FALSE)</f>
        <v/>
      </c>
      <c r="N2281" s="75" t="str">
        <f>VLOOKUP('[1]Cumul H'!$C2281,'[1]H S46'!$BE$9:$CU$60,18,FALSE)</f>
        <v/>
      </c>
      <c r="O2281" s="75" t="str">
        <f>VLOOKUP('[1]Cumul H'!$C2281,'[1]H S46'!$BE$9:$CU$60,22,FALSE)</f>
        <v/>
      </c>
      <c r="P2281" s="75" t="str">
        <f>VLOOKUP('[1]Cumul H'!$C2281,'[1]H S46'!$BE$9:$CU$60,26,FALSE)</f>
        <v/>
      </c>
      <c r="Q2281" s="75" t="str">
        <f>VLOOKUP('[1]Cumul H'!$C2281,'[1]H S46'!$BE$9:$CU$60,30,FALSE)</f>
        <v/>
      </c>
      <c r="R2281" s="75" t="str">
        <f>VLOOKUP('[1]Cumul H'!$C2281,'[1]H S46'!$BE$9:$CU$60,34,FALSE)</f>
        <v/>
      </c>
      <c r="S2281" s="75" t="str">
        <f>VLOOKUP('[1]Cumul H'!$C2281,'[1]H S46'!$BE$9:$CU$60,33,FALSE)</f>
        <v/>
      </c>
      <c r="T2281" s="75" t="str">
        <f>VLOOKUP('[1]Cumul H'!$C2281,'[1]H S46'!$BE$9:$CU$60,35,FALSE)</f>
        <v/>
      </c>
      <c r="U2281" s="75" t="str">
        <f>VLOOKUP('[1]Cumul H'!$C2281,'[1]H S46'!$BE$9:$CU$60,36,FALSE)</f>
        <v/>
      </c>
      <c r="V2281" s="76" t="str">
        <f t="shared" si="353"/>
        <v/>
      </c>
      <c r="W2281" s="76" t="str" cm="1">
        <f t="array" ref="W2281">IFERROR(_xlfn.IFS(V2281="","",V2281=39,"",V2281&gt;39,V2281-39),"")</f>
        <v/>
      </c>
      <c r="X2281" s="76" t="str">
        <f t="shared" si="354"/>
        <v/>
      </c>
      <c r="Y2281" s="76" t="str">
        <f t="shared" si="355"/>
        <v/>
      </c>
      <c r="Z2281" s="76" t="str">
        <f t="shared" si="356"/>
        <v/>
      </c>
      <c r="AA2281" s="77" t="str">
        <f t="shared" si="357"/>
        <v/>
      </c>
      <c r="AB2281" s="76" t="str">
        <f t="shared" si="358"/>
        <v/>
      </c>
      <c r="AC2281" s="74" t="str">
        <f>VLOOKUP('[1]Cumul H'!$C2281,'[1]H S46'!$BE$9:$CU$60,37,FALSE)</f>
        <v/>
      </c>
      <c r="AD2281" s="74" t="str">
        <f>VLOOKUP('[1]Cumul H'!$C2281,'[1]H S46'!$BE$9:$CU$60,38,FALSE)</f>
        <v/>
      </c>
      <c r="AE2281" s="74" t="str">
        <f>VLOOKUP('[1]Cumul H'!$C2281,'[1]H S46'!$BE$9:$CU$60,39,FALSE)</f>
        <v/>
      </c>
      <c r="AF2281" s="74" t="str">
        <f>VLOOKUP('[1]Cumul H'!$C2281,'[1]H S46'!$BE$9:$CU$60,40,FALSE)</f>
        <v/>
      </c>
      <c r="AG2281" s="74" t="str">
        <f>VLOOKUP('[1]Cumul H'!$C2281,'[1]H S46'!$BE$9:$CU$60,41,FALSE)</f>
        <v/>
      </c>
      <c r="AH2281" s="74" t="str">
        <f>VLOOKUP('[1]Cumul H'!$C2281,'[1]H S46'!$BE$9:$CU$60,42,FALSE)</f>
        <v/>
      </c>
      <c r="AI2281" s="74">
        <f>SUM('[1]Cumul H'!$AE2281:$AH2281)</f>
        <v>0</v>
      </c>
      <c r="AJ2281" s="78" t="str" cm="1">
        <f t="array" ref="AJ2281">IF(E2281="INTERIM",_xlfn.IFS(J2281="NON",$AK$2,J2281="OUI",$AK$3),"")</f>
        <v/>
      </c>
      <c r="AK2281" s="74" t="str">
        <f t="shared" si="350"/>
        <v/>
      </c>
      <c r="AL2281" s="74" t="str">
        <f>IF(V2281="","",IF(V2281-Tableau3[[#This Row],[Heure sans Majoration]]&lt;0,0,V2281-Tableau3[[#This Row],[Heure sans Majoration]]))</f>
        <v/>
      </c>
      <c r="AM2281" s="74" t="str">
        <f t="shared" si="359"/>
        <v/>
      </c>
      <c r="AN2281" s="74" t="str">
        <f t="shared" si="351"/>
        <v/>
      </c>
      <c r="AO2281" s="74" t="str">
        <f t="shared" si="352"/>
        <v/>
      </c>
      <c r="AP2281" s="78" t="str">
        <f>IF(C2281="","",IF(F2281=0,"",(V2281*Tableau3[[#This Row],[Salaire Horaire]]*Tableau3[[#This Row],[Coef Multi]])))</f>
        <v/>
      </c>
      <c r="AQ2281" s="78" t="str">
        <f>IF(C2281="","",IF(F2281=0,"",(Tableau3[[#This Row],[Heure avec majoration]]*Tableau3[[#This Row],[Salaire Horaire]]*Tableau3[[#This Row],[Coef Multi]]*25%)))</f>
        <v/>
      </c>
    </row>
    <row r="2282" spans="2:43" ht="15" thickTop="1" x14ac:dyDescent="0.3">
      <c r="B2282" s="73" t="s">
        <v>128</v>
      </c>
      <c r="C2282" s="74" t="str">
        <f>IF('[1]H S46'!BE23="","",'[1]H S46'!BE23)</f>
        <v/>
      </c>
      <c r="D2282" s="74" t="str">
        <f>IF(C2282="","",VLOOKUP(C2282,[1]!Tableau1[#All],5,FALSE))</f>
        <v/>
      </c>
      <c r="E2282" s="74" t="str">
        <f>IF(C2282="","",VLOOKUP(C2282,[1]!Tableau1[#All],11,FALSE))</f>
        <v/>
      </c>
      <c r="F2282" s="74" t="str">
        <f>IFERROR(IF(C2282="","",VLOOKUP(C2282,[1]!Tableau1[#All],12,FALSE)),"")</f>
        <v/>
      </c>
      <c r="G2282" s="74" t="str">
        <f>IFERROR(IF(C2282="","",VLOOKUP(C2282,[1]!Tableau1[#All],6,FALSE)),"")</f>
        <v/>
      </c>
      <c r="H2282" s="74" t="str">
        <f>IFERROR(IF(C2282="","",VLOOKUP(C2282,[1]!Tableau1[#All],13,FALSE)),"")</f>
        <v/>
      </c>
      <c r="I2282" s="74" t="str">
        <f>IFERROR(IF(C2282="","",VLOOKUP(C2282,[1]!Tableau1[#All],14,FALSE)),"")</f>
        <v/>
      </c>
      <c r="J2282" s="74" t="str">
        <f>IFERROR(IF(C2282="","",VLOOKUP(C2282,[1]!Tableau1[#All],8,FALSE)),"")</f>
        <v/>
      </c>
      <c r="K2282" s="75" t="str">
        <f>VLOOKUP('[1]Cumul H'!$C2282,'[1]H S46'!$BE$9:$CU$60,6,FALSE)</f>
        <v/>
      </c>
      <c r="L2282" s="75" t="str">
        <f>VLOOKUP('[1]Cumul H'!$C2282,'[1]H S46'!$BE$9:$CU$60,10,FALSE)</f>
        <v/>
      </c>
      <c r="M2282" s="75" t="str">
        <f>VLOOKUP('[1]Cumul H'!$C2282,'[1]H S46'!$BE$9:$CU$60,14,FALSE)</f>
        <v/>
      </c>
      <c r="N2282" s="75" t="str">
        <f>VLOOKUP('[1]Cumul H'!$C2282,'[1]H S46'!$BE$9:$CU$60,18,FALSE)</f>
        <v/>
      </c>
      <c r="O2282" s="75" t="str">
        <f>VLOOKUP('[1]Cumul H'!$C2282,'[1]H S46'!$BE$9:$CU$60,22,FALSE)</f>
        <v/>
      </c>
      <c r="P2282" s="75" t="str">
        <f>VLOOKUP('[1]Cumul H'!$C2282,'[1]H S46'!$BE$9:$CU$60,26,FALSE)</f>
        <v/>
      </c>
      <c r="Q2282" s="75" t="str">
        <f>VLOOKUP('[1]Cumul H'!$C2282,'[1]H S46'!$BE$9:$CU$60,30,FALSE)</f>
        <v/>
      </c>
      <c r="R2282" s="75" t="str">
        <f>VLOOKUP('[1]Cumul H'!$C2282,'[1]H S46'!$BE$9:$CU$60,34,FALSE)</f>
        <v/>
      </c>
      <c r="S2282" s="75" t="str">
        <f>VLOOKUP('[1]Cumul H'!$C2282,'[1]H S46'!$BE$9:$CU$60,33,FALSE)</f>
        <v/>
      </c>
      <c r="T2282" s="75" t="str">
        <f>VLOOKUP('[1]Cumul H'!$C2282,'[1]H S46'!$BE$9:$CU$60,35,FALSE)</f>
        <v/>
      </c>
      <c r="U2282" s="75" t="str">
        <f>VLOOKUP('[1]Cumul H'!$C2282,'[1]H S46'!$BE$9:$CU$60,36,FALSE)</f>
        <v/>
      </c>
      <c r="V2282" s="76" t="str">
        <f t="shared" si="353"/>
        <v/>
      </c>
      <c r="W2282" s="76" t="str" cm="1">
        <f t="array" ref="W2282">IFERROR(_xlfn.IFS(V2282="","",V2282=39,"",V2282&gt;39,V2282-39),"")</f>
        <v/>
      </c>
      <c r="X2282" s="76" t="str">
        <f t="shared" si="354"/>
        <v/>
      </c>
      <c r="Y2282" s="76" t="str">
        <f t="shared" si="355"/>
        <v/>
      </c>
      <c r="Z2282" s="76" t="str">
        <f t="shared" si="356"/>
        <v/>
      </c>
      <c r="AA2282" s="77" t="str">
        <f t="shared" si="357"/>
        <v/>
      </c>
      <c r="AB2282" s="76" t="str">
        <f t="shared" si="358"/>
        <v/>
      </c>
      <c r="AC2282" s="74" t="str">
        <f>VLOOKUP('[1]Cumul H'!$C2282,'[1]H S46'!$BE$9:$CU$60,37,FALSE)</f>
        <v/>
      </c>
      <c r="AD2282" s="74" t="str">
        <f>VLOOKUP('[1]Cumul H'!$C2282,'[1]H S46'!$BE$9:$CU$60,38,FALSE)</f>
        <v/>
      </c>
      <c r="AE2282" s="74" t="str">
        <f>VLOOKUP('[1]Cumul H'!$C2282,'[1]H S46'!$BE$9:$CU$60,39,FALSE)</f>
        <v/>
      </c>
      <c r="AF2282" s="74" t="str">
        <f>VLOOKUP('[1]Cumul H'!$C2282,'[1]H S46'!$BE$9:$CU$60,40,FALSE)</f>
        <v/>
      </c>
      <c r="AG2282" s="74" t="str">
        <f>VLOOKUP('[1]Cumul H'!$C2282,'[1]H S46'!$BE$9:$CU$60,41,FALSE)</f>
        <v/>
      </c>
      <c r="AH2282" s="74" t="str">
        <f>VLOOKUP('[1]Cumul H'!$C2282,'[1]H S46'!$BE$9:$CU$60,42,FALSE)</f>
        <v/>
      </c>
      <c r="AI2282" s="74">
        <f>SUM('[1]Cumul H'!$AE2282:$AH2282)</f>
        <v>0</v>
      </c>
      <c r="AJ2282" s="72" t="str" cm="1">
        <f t="array" ref="AJ2282">IF(E2282="INTERIM",_xlfn.IFS(J2282="NON",$AK$2,J2282="OUI",$AK$3),"")</f>
        <v/>
      </c>
      <c r="AK2282" s="68" t="str">
        <f t="shared" si="350"/>
        <v/>
      </c>
      <c r="AL2282" s="68" t="str">
        <f>IF(V2282="","",IF(V2282-Tableau3[[#This Row],[Heure sans Majoration]]&lt;0,0,V2282-Tableau3[[#This Row],[Heure sans Majoration]]))</f>
        <v/>
      </c>
      <c r="AM2282" s="68" t="str">
        <f t="shared" si="359"/>
        <v/>
      </c>
      <c r="AN2282" s="68" t="str">
        <f t="shared" si="351"/>
        <v/>
      </c>
      <c r="AO2282" s="68" t="str">
        <f t="shared" si="352"/>
        <v/>
      </c>
      <c r="AP2282" s="72" t="str">
        <f>IF(C2282="","",IF(F2282=0,"",(V2282*Tableau3[[#This Row],[Salaire Horaire]]*Tableau3[[#This Row],[Coef Multi]])))</f>
        <v/>
      </c>
      <c r="AQ2282" s="72" t="str">
        <f>IF(C2282="","",IF(F2282=0,"",(Tableau3[[#This Row],[Heure avec majoration]]*Tableau3[[#This Row],[Salaire Horaire]]*Tableau3[[#This Row],[Coef Multi]]*25%)))</f>
        <v/>
      </c>
    </row>
    <row r="2283" spans="2:43" ht="15" thickBot="1" x14ac:dyDescent="0.35">
      <c r="B2283" s="73" t="s">
        <v>128</v>
      </c>
      <c r="C2283" s="74" t="str">
        <f>IF('[1]H S46'!BE24="","",'[1]H S46'!BE24)</f>
        <v/>
      </c>
      <c r="D2283" s="74" t="str">
        <f>IF(C2283="","",VLOOKUP(C2283,[1]!Tableau1[#All],5,FALSE))</f>
        <v/>
      </c>
      <c r="E2283" s="74" t="str">
        <f>IF(C2283="","",VLOOKUP(C2283,[1]!Tableau1[#All],11,FALSE))</f>
        <v/>
      </c>
      <c r="F2283" s="74" t="str">
        <f>IFERROR(IF(C2283="","",VLOOKUP(C2283,[1]!Tableau1[#All],12,FALSE)),"")</f>
        <v/>
      </c>
      <c r="G2283" s="74" t="str">
        <f>IFERROR(IF(C2283="","",VLOOKUP(C2283,[1]!Tableau1[#All],6,FALSE)),"")</f>
        <v/>
      </c>
      <c r="H2283" s="74" t="str">
        <f>IFERROR(IF(C2283="","",VLOOKUP(C2283,[1]!Tableau1[#All],13,FALSE)),"")</f>
        <v/>
      </c>
      <c r="I2283" s="74" t="str">
        <f>IFERROR(IF(C2283="","",VLOOKUP(C2283,[1]!Tableau1[#All],14,FALSE)),"")</f>
        <v/>
      </c>
      <c r="J2283" s="74" t="str">
        <f>IFERROR(IF(C2283="","",VLOOKUP(C2283,[1]!Tableau1[#All],8,FALSE)),"")</f>
        <v/>
      </c>
      <c r="K2283" s="75" t="str">
        <f>VLOOKUP('[1]Cumul H'!$C2283,'[1]H S46'!$BE$9:$CU$60,6,FALSE)</f>
        <v/>
      </c>
      <c r="L2283" s="75" t="str">
        <f>VLOOKUP('[1]Cumul H'!$C2283,'[1]H S46'!$BE$9:$CU$60,10,FALSE)</f>
        <v/>
      </c>
      <c r="M2283" s="75" t="str">
        <f>VLOOKUP('[1]Cumul H'!$C2283,'[1]H S46'!$BE$9:$CU$60,14,FALSE)</f>
        <v/>
      </c>
      <c r="N2283" s="75" t="str">
        <f>VLOOKUP('[1]Cumul H'!$C2283,'[1]H S46'!$BE$9:$CU$60,18,FALSE)</f>
        <v/>
      </c>
      <c r="O2283" s="75" t="str">
        <f>VLOOKUP('[1]Cumul H'!$C2283,'[1]H S46'!$BE$9:$CU$60,22,FALSE)</f>
        <v/>
      </c>
      <c r="P2283" s="75" t="str">
        <f>VLOOKUP('[1]Cumul H'!$C2283,'[1]H S46'!$BE$9:$CU$60,26,FALSE)</f>
        <v/>
      </c>
      <c r="Q2283" s="75" t="str">
        <f>VLOOKUP('[1]Cumul H'!$C2283,'[1]H S46'!$BE$9:$CU$60,30,FALSE)</f>
        <v/>
      </c>
      <c r="R2283" s="75" t="str">
        <f>VLOOKUP('[1]Cumul H'!$C2283,'[1]H S46'!$BE$9:$CU$60,34,FALSE)</f>
        <v/>
      </c>
      <c r="S2283" s="75" t="str">
        <f>VLOOKUP('[1]Cumul H'!$C2283,'[1]H S46'!$BE$9:$CU$60,33,FALSE)</f>
        <v/>
      </c>
      <c r="T2283" s="75" t="str">
        <f>VLOOKUP('[1]Cumul H'!$C2283,'[1]H S46'!$BE$9:$CU$60,35,FALSE)</f>
        <v/>
      </c>
      <c r="U2283" s="75" t="str">
        <f>VLOOKUP('[1]Cumul H'!$C2283,'[1]H S46'!$BE$9:$CU$60,36,FALSE)</f>
        <v/>
      </c>
      <c r="V2283" s="76" t="str">
        <f t="shared" si="353"/>
        <v/>
      </c>
      <c r="W2283" s="76" t="str" cm="1">
        <f t="array" ref="W2283">IFERROR(_xlfn.IFS(V2283="","",V2283=39,"",V2283&gt;39,V2283-39),"")</f>
        <v/>
      </c>
      <c r="X2283" s="76" t="str">
        <f t="shared" si="354"/>
        <v/>
      </c>
      <c r="Y2283" s="76" t="str">
        <f t="shared" si="355"/>
        <v/>
      </c>
      <c r="Z2283" s="76" t="str">
        <f t="shared" si="356"/>
        <v/>
      </c>
      <c r="AA2283" s="77" t="str">
        <f t="shared" si="357"/>
        <v/>
      </c>
      <c r="AB2283" s="76" t="str">
        <f t="shared" si="358"/>
        <v/>
      </c>
      <c r="AC2283" s="74" t="str">
        <f>VLOOKUP('[1]Cumul H'!$C2283,'[1]H S46'!$BE$9:$CU$60,37,FALSE)</f>
        <v/>
      </c>
      <c r="AD2283" s="74" t="str">
        <f>VLOOKUP('[1]Cumul H'!$C2283,'[1]H S46'!$BE$9:$CU$60,38,FALSE)</f>
        <v/>
      </c>
      <c r="AE2283" s="74" t="str">
        <f>VLOOKUP('[1]Cumul H'!$C2283,'[1]H S46'!$BE$9:$CU$60,39,FALSE)</f>
        <v/>
      </c>
      <c r="AF2283" s="74" t="str">
        <f>VLOOKUP('[1]Cumul H'!$C2283,'[1]H S46'!$BE$9:$CU$60,40,FALSE)</f>
        <v/>
      </c>
      <c r="AG2283" s="74" t="str">
        <f>VLOOKUP('[1]Cumul H'!$C2283,'[1]H S46'!$BE$9:$CU$60,41,FALSE)</f>
        <v/>
      </c>
      <c r="AH2283" s="74" t="str">
        <f>VLOOKUP('[1]Cumul H'!$C2283,'[1]H S46'!$BE$9:$CU$60,42,FALSE)</f>
        <v/>
      </c>
      <c r="AI2283" s="74">
        <f>SUM('[1]Cumul H'!$AE2283:$AH2283)</f>
        <v>0</v>
      </c>
      <c r="AJ2283" s="78" t="str" cm="1">
        <f t="array" ref="AJ2283">IF(E2283="INTERIM",_xlfn.IFS(J2283="NON",$AK$2,J2283="OUI",$AK$3),"")</f>
        <v/>
      </c>
      <c r="AK2283" s="74" t="str">
        <f t="shared" si="350"/>
        <v/>
      </c>
      <c r="AL2283" s="74" t="str">
        <f>IF(V2283="","",IF(V2283-Tableau3[[#This Row],[Heure sans Majoration]]&lt;0,0,V2283-Tableau3[[#This Row],[Heure sans Majoration]]))</f>
        <v/>
      </c>
      <c r="AM2283" s="74" t="str">
        <f t="shared" si="359"/>
        <v/>
      </c>
      <c r="AN2283" s="74" t="str">
        <f t="shared" si="351"/>
        <v/>
      </c>
      <c r="AO2283" s="74" t="str">
        <f t="shared" si="352"/>
        <v/>
      </c>
      <c r="AP2283" s="78" t="str">
        <f>IF(C2283="","",IF(F2283=0,"",(V2283*Tableau3[[#This Row],[Salaire Horaire]]*Tableau3[[#This Row],[Coef Multi]])))</f>
        <v/>
      </c>
      <c r="AQ2283" s="78" t="str">
        <f>IF(C2283="","",IF(F2283=0,"",(Tableau3[[#This Row],[Heure avec majoration]]*Tableau3[[#This Row],[Salaire Horaire]]*Tableau3[[#This Row],[Coef Multi]]*25%)))</f>
        <v/>
      </c>
    </row>
    <row r="2284" spans="2:43" ht="15" thickTop="1" x14ac:dyDescent="0.3">
      <c r="B2284" s="73" t="s">
        <v>128</v>
      </c>
      <c r="C2284" s="74" t="str">
        <f>IF('[1]H S46'!BE25="","",'[1]H S46'!BE25)</f>
        <v/>
      </c>
      <c r="D2284" s="74" t="str">
        <f>IF(C2284="","",VLOOKUP(C2284,[1]!Tableau1[#All],5,FALSE))</f>
        <v/>
      </c>
      <c r="E2284" s="74" t="str">
        <f>IF(C2284="","",VLOOKUP(C2284,[1]!Tableau1[#All],11,FALSE))</f>
        <v/>
      </c>
      <c r="F2284" s="74" t="str">
        <f>IFERROR(IF(C2284="","",VLOOKUP(C2284,[1]!Tableau1[#All],12,FALSE)),"")</f>
        <v/>
      </c>
      <c r="G2284" s="74" t="str">
        <f>IFERROR(IF(C2284="","",VLOOKUP(C2284,[1]!Tableau1[#All],6,FALSE)),"")</f>
        <v/>
      </c>
      <c r="H2284" s="74" t="str">
        <f>IFERROR(IF(C2284="","",VLOOKUP(C2284,[1]!Tableau1[#All],13,FALSE)),"")</f>
        <v/>
      </c>
      <c r="I2284" s="74" t="str">
        <f>IFERROR(IF(C2284="","",VLOOKUP(C2284,[1]!Tableau1[#All],14,FALSE)),"")</f>
        <v/>
      </c>
      <c r="J2284" s="74" t="str">
        <f>IFERROR(IF(C2284="","",VLOOKUP(C2284,[1]!Tableau1[#All],8,FALSE)),"")</f>
        <v/>
      </c>
      <c r="K2284" s="75" t="str">
        <f>VLOOKUP('[1]Cumul H'!$C2284,'[1]H S46'!$BE$9:$CU$60,6,FALSE)</f>
        <v/>
      </c>
      <c r="L2284" s="75" t="str">
        <f>VLOOKUP('[1]Cumul H'!$C2284,'[1]H S46'!$BE$9:$CU$60,10,FALSE)</f>
        <v/>
      </c>
      <c r="M2284" s="75" t="str">
        <f>VLOOKUP('[1]Cumul H'!$C2284,'[1]H S46'!$BE$9:$CU$60,14,FALSE)</f>
        <v/>
      </c>
      <c r="N2284" s="75" t="str">
        <f>VLOOKUP('[1]Cumul H'!$C2284,'[1]H S46'!$BE$9:$CU$60,18,FALSE)</f>
        <v/>
      </c>
      <c r="O2284" s="75" t="str">
        <f>VLOOKUP('[1]Cumul H'!$C2284,'[1]H S46'!$BE$9:$CU$60,22,FALSE)</f>
        <v/>
      </c>
      <c r="P2284" s="75" t="str">
        <f>VLOOKUP('[1]Cumul H'!$C2284,'[1]H S46'!$BE$9:$CU$60,26,FALSE)</f>
        <v/>
      </c>
      <c r="Q2284" s="75" t="str">
        <f>VLOOKUP('[1]Cumul H'!$C2284,'[1]H S46'!$BE$9:$CU$60,30,FALSE)</f>
        <v/>
      </c>
      <c r="R2284" s="75" t="str">
        <f>VLOOKUP('[1]Cumul H'!$C2284,'[1]H S46'!$BE$9:$CU$60,34,FALSE)</f>
        <v/>
      </c>
      <c r="S2284" s="75" t="str">
        <f>VLOOKUP('[1]Cumul H'!$C2284,'[1]H S46'!$BE$9:$CU$60,33,FALSE)</f>
        <v/>
      </c>
      <c r="T2284" s="75" t="str">
        <f>VLOOKUP('[1]Cumul H'!$C2284,'[1]H S46'!$BE$9:$CU$60,35,FALSE)</f>
        <v/>
      </c>
      <c r="U2284" s="75" t="str">
        <f>VLOOKUP('[1]Cumul H'!$C2284,'[1]H S46'!$BE$9:$CU$60,36,FALSE)</f>
        <v/>
      </c>
      <c r="V2284" s="76" t="str">
        <f t="shared" si="353"/>
        <v/>
      </c>
      <c r="W2284" s="76" t="str" cm="1">
        <f t="array" ref="W2284">IFERROR(_xlfn.IFS(V2284="","",V2284=39,"",V2284&gt;39,V2284-39),"")</f>
        <v/>
      </c>
      <c r="X2284" s="76" t="str">
        <f t="shared" si="354"/>
        <v/>
      </c>
      <c r="Y2284" s="76" t="str">
        <f t="shared" si="355"/>
        <v/>
      </c>
      <c r="Z2284" s="76" t="str">
        <f t="shared" si="356"/>
        <v/>
      </c>
      <c r="AA2284" s="77" t="str">
        <f t="shared" si="357"/>
        <v/>
      </c>
      <c r="AB2284" s="76" t="str">
        <f t="shared" si="358"/>
        <v/>
      </c>
      <c r="AC2284" s="74" t="str">
        <f>VLOOKUP('[1]Cumul H'!$C2284,'[1]H S46'!$BE$9:$CU$60,37,FALSE)</f>
        <v/>
      </c>
      <c r="AD2284" s="74" t="str">
        <f>VLOOKUP('[1]Cumul H'!$C2284,'[1]H S46'!$BE$9:$CU$60,38,FALSE)</f>
        <v/>
      </c>
      <c r="AE2284" s="74" t="str">
        <f>VLOOKUP('[1]Cumul H'!$C2284,'[1]H S46'!$BE$9:$CU$60,39,FALSE)</f>
        <v/>
      </c>
      <c r="AF2284" s="74" t="str">
        <f>VLOOKUP('[1]Cumul H'!$C2284,'[1]H S46'!$BE$9:$CU$60,40,FALSE)</f>
        <v/>
      </c>
      <c r="AG2284" s="74" t="str">
        <f>VLOOKUP('[1]Cumul H'!$C2284,'[1]H S46'!$BE$9:$CU$60,41,FALSE)</f>
        <v/>
      </c>
      <c r="AH2284" s="74" t="str">
        <f>VLOOKUP('[1]Cumul H'!$C2284,'[1]H S46'!$BE$9:$CU$60,42,FALSE)</f>
        <v/>
      </c>
      <c r="AI2284" s="74">
        <f>SUM('[1]Cumul H'!$AE2284:$AH2284)</f>
        <v>0</v>
      </c>
      <c r="AJ2284" s="72" t="str" cm="1">
        <f t="array" ref="AJ2284">IF(E2284="INTERIM",_xlfn.IFS(J2284="NON",$AK$2,J2284="OUI",$AK$3),"")</f>
        <v/>
      </c>
      <c r="AK2284" s="68" t="str">
        <f t="shared" si="350"/>
        <v/>
      </c>
      <c r="AL2284" s="68" t="str">
        <f>IF(V2284="","",IF(V2284-Tableau3[[#This Row],[Heure sans Majoration]]&lt;0,0,V2284-Tableau3[[#This Row],[Heure sans Majoration]]))</f>
        <v/>
      </c>
      <c r="AM2284" s="68" t="str">
        <f t="shared" si="359"/>
        <v/>
      </c>
      <c r="AN2284" s="68" t="str">
        <f t="shared" si="351"/>
        <v/>
      </c>
      <c r="AO2284" s="68" t="str">
        <f t="shared" si="352"/>
        <v/>
      </c>
      <c r="AP2284" s="72" t="str">
        <f>IF(C2284="","",IF(F2284=0,"",(V2284*Tableau3[[#This Row],[Salaire Horaire]]*Tableau3[[#This Row],[Coef Multi]])))</f>
        <v/>
      </c>
      <c r="AQ2284" s="72" t="str">
        <f>IF(C2284="","",IF(F2284=0,"",(Tableau3[[#This Row],[Heure avec majoration]]*Tableau3[[#This Row],[Salaire Horaire]]*Tableau3[[#This Row],[Coef Multi]]*25%)))</f>
        <v/>
      </c>
    </row>
    <row r="2285" spans="2:43" ht="15" thickBot="1" x14ac:dyDescent="0.35">
      <c r="B2285" s="73" t="s">
        <v>128</v>
      </c>
      <c r="C2285" s="74" t="str">
        <f>IF('[1]H S46'!BE26="","",'[1]H S46'!BE26)</f>
        <v/>
      </c>
      <c r="D2285" s="74" t="str">
        <f>IF(C2285="","",VLOOKUP(C2285,[1]!Tableau1[#All],5,FALSE))</f>
        <v/>
      </c>
      <c r="E2285" s="74" t="str">
        <f>IF(C2285="","",VLOOKUP(C2285,[1]!Tableau1[#All],11,FALSE))</f>
        <v/>
      </c>
      <c r="F2285" s="74" t="str">
        <f>IFERROR(IF(C2285="","",VLOOKUP(C2285,[1]!Tableau1[#All],12,FALSE)),"")</f>
        <v/>
      </c>
      <c r="G2285" s="74" t="str">
        <f>IFERROR(IF(C2285="","",VLOOKUP(C2285,[1]!Tableau1[#All],6,FALSE)),"")</f>
        <v/>
      </c>
      <c r="H2285" s="74" t="str">
        <f>IFERROR(IF(C2285="","",VLOOKUP(C2285,[1]!Tableau1[#All],13,FALSE)),"")</f>
        <v/>
      </c>
      <c r="I2285" s="74" t="str">
        <f>IFERROR(IF(C2285="","",VLOOKUP(C2285,[1]!Tableau1[#All],14,FALSE)),"")</f>
        <v/>
      </c>
      <c r="J2285" s="74" t="str">
        <f>IFERROR(IF(C2285="","",VLOOKUP(C2285,[1]!Tableau1[#All],8,FALSE)),"")</f>
        <v/>
      </c>
      <c r="K2285" s="75" t="str">
        <f>VLOOKUP('[1]Cumul H'!$C2285,'[1]H S46'!$BE$9:$CU$60,6,FALSE)</f>
        <v/>
      </c>
      <c r="L2285" s="75" t="str">
        <f>VLOOKUP('[1]Cumul H'!$C2285,'[1]H S46'!$BE$9:$CU$60,10,FALSE)</f>
        <v/>
      </c>
      <c r="M2285" s="75" t="str">
        <f>VLOOKUP('[1]Cumul H'!$C2285,'[1]H S46'!$BE$9:$CU$60,14,FALSE)</f>
        <v/>
      </c>
      <c r="N2285" s="75" t="str">
        <f>VLOOKUP('[1]Cumul H'!$C2285,'[1]H S46'!$BE$9:$CU$60,18,FALSE)</f>
        <v/>
      </c>
      <c r="O2285" s="75" t="str">
        <f>VLOOKUP('[1]Cumul H'!$C2285,'[1]H S46'!$BE$9:$CU$60,22,FALSE)</f>
        <v/>
      </c>
      <c r="P2285" s="75" t="str">
        <f>VLOOKUP('[1]Cumul H'!$C2285,'[1]H S46'!$BE$9:$CU$60,26,FALSE)</f>
        <v/>
      </c>
      <c r="Q2285" s="75" t="str">
        <f>VLOOKUP('[1]Cumul H'!$C2285,'[1]H S46'!$BE$9:$CU$60,30,FALSE)</f>
        <v/>
      </c>
      <c r="R2285" s="75" t="str">
        <f>VLOOKUP('[1]Cumul H'!$C2285,'[1]H S46'!$BE$9:$CU$60,34,FALSE)</f>
        <v/>
      </c>
      <c r="S2285" s="75" t="str">
        <f>VLOOKUP('[1]Cumul H'!$C2285,'[1]H S46'!$BE$9:$CU$60,33,FALSE)</f>
        <v/>
      </c>
      <c r="T2285" s="75" t="str">
        <f>VLOOKUP('[1]Cumul H'!$C2285,'[1]H S46'!$BE$9:$CU$60,35,FALSE)</f>
        <v/>
      </c>
      <c r="U2285" s="75" t="str">
        <f>VLOOKUP('[1]Cumul H'!$C2285,'[1]H S46'!$BE$9:$CU$60,36,FALSE)</f>
        <v/>
      </c>
      <c r="V2285" s="76" t="str">
        <f t="shared" si="353"/>
        <v/>
      </c>
      <c r="W2285" s="76" t="str" cm="1">
        <f t="array" ref="W2285">IFERROR(_xlfn.IFS(V2285="","",V2285=39,"",V2285&gt;39,V2285-39),"")</f>
        <v/>
      </c>
      <c r="X2285" s="76" t="str">
        <f t="shared" si="354"/>
        <v/>
      </c>
      <c r="Y2285" s="76" t="str">
        <f t="shared" si="355"/>
        <v/>
      </c>
      <c r="Z2285" s="76" t="str">
        <f t="shared" si="356"/>
        <v/>
      </c>
      <c r="AA2285" s="77" t="str">
        <f t="shared" si="357"/>
        <v/>
      </c>
      <c r="AB2285" s="76" t="str">
        <f t="shared" si="358"/>
        <v/>
      </c>
      <c r="AC2285" s="74" t="str">
        <f>VLOOKUP('[1]Cumul H'!$C2285,'[1]H S46'!$BE$9:$CU$60,37,FALSE)</f>
        <v/>
      </c>
      <c r="AD2285" s="74" t="str">
        <f>VLOOKUP('[1]Cumul H'!$C2285,'[1]H S46'!$BE$9:$CU$60,38,FALSE)</f>
        <v/>
      </c>
      <c r="AE2285" s="74" t="str">
        <f>VLOOKUP('[1]Cumul H'!$C2285,'[1]H S46'!$BE$9:$CU$60,39,FALSE)</f>
        <v/>
      </c>
      <c r="AF2285" s="74" t="str">
        <f>VLOOKUP('[1]Cumul H'!$C2285,'[1]H S46'!$BE$9:$CU$60,40,FALSE)</f>
        <v/>
      </c>
      <c r="AG2285" s="74" t="str">
        <f>VLOOKUP('[1]Cumul H'!$C2285,'[1]H S46'!$BE$9:$CU$60,41,FALSE)</f>
        <v/>
      </c>
      <c r="AH2285" s="74" t="str">
        <f>VLOOKUP('[1]Cumul H'!$C2285,'[1]H S46'!$BE$9:$CU$60,42,FALSE)</f>
        <v/>
      </c>
      <c r="AI2285" s="74">
        <f>SUM('[1]Cumul H'!$AE2285:$AH2285)</f>
        <v>0</v>
      </c>
      <c r="AJ2285" s="78" t="str" cm="1">
        <f t="array" ref="AJ2285">IF(E2285="INTERIM",_xlfn.IFS(J2285="NON",$AK$2,J2285="OUI",$AK$3),"")</f>
        <v/>
      </c>
      <c r="AK2285" s="74" t="str">
        <f t="shared" si="350"/>
        <v/>
      </c>
      <c r="AL2285" s="74" t="str">
        <f>IF(V2285="","",IF(V2285-Tableau3[[#This Row],[Heure sans Majoration]]&lt;0,0,V2285-Tableau3[[#This Row],[Heure sans Majoration]]))</f>
        <v/>
      </c>
      <c r="AM2285" s="74" t="str">
        <f t="shared" si="359"/>
        <v/>
      </c>
      <c r="AN2285" s="74" t="str">
        <f t="shared" si="351"/>
        <v/>
      </c>
      <c r="AO2285" s="74" t="str">
        <f t="shared" si="352"/>
        <v/>
      </c>
      <c r="AP2285" s="78" t="str">
        <f>IF(C2285="","",IF(F2285=0,"",(V2285*Tableau3[[#This Row],[Salaire Horaire]]*Tableau3[[#This Row],[Coef Multi]])))</f>
        <v/>
      </c>
      <c r="AQ2285" s="78" t="str">
        <f>IF(C2285="","",IF(F2285=0,"",(Tableau3[[#This Row],[Heure avec majoration]]*Tableau3[[#This Row],[Salaire Horaire]]*Tableau3[[#This Row],[Coef Multi]]*25%)))</f>
        <v/>
      </c>
    </row>
    <row r="2286" spans="2:43" ht="15" thickTop="1" x14ac:dyDescent="0.3">
      <c r="B2286" s="73" t="s">
        <v>128</v>
      </c>
      <c r="C2286" s="74" t="str">
        <f>IF('[1]H S46'!BE27="","",'[1]H S46'!BE27)</f>
        <v/>
      </c>
      <c r="D2286" s="74" t="str">
        <f>IF(C2286="","",VLOOKUP(C2286,[1]!Tableau1[#All],5,FALSE))</f>
        <v/>
      </c>
      <c r="E2286" s="74" t="str">
        <f>IF(C2286="","",VLOOKUP(C2286,[1]!Tableau1[#All],11,FALSE))</f>
        <v/>
      </c>
      <c r="F2286" s="74" t="str">
        <f>IFERROR(IF(C2286="","",VLOOKUP(C2286,[1]!Tableau1[#All],12,FALSE)),"")</f>
        <v/>
      </c>
      <c r="G2286" s="74" t="str">
        <f>IFERROR(IF(C2286="","",VLOOKUP(C2286,[1]!Tableau1[#All],6,FALSE)),"")</f>
        <v/>
      </c>
      <c r="H2286" s="74" t="str">
        <f>IFERROR(IF(C2286="","",VLOOKUP(C2286,[1]!Tableau1[#All],13,FALSE)),"")</f>
        <v/>
      </c>
      <c r="I2286" s="74" t="str">
        <f>IFERROR(IF(C2286="","",VLOOKUP(C2286,[1]!Tableau1[#All],14,FALSE)),"")</f>
        <v/>
      </c>
      <c r="J2286" s="74" t="str">
        <f>IFERROR(IF(C2286="","",VLOOKUP(C2286,[1]!Tableau1[#All],8,FALSE)),"")</f>
        <v/>
      </c>
      <c r="K2286" s="75" t="str">
        <f>VLOOKUP('[1]Cumul H'!$C2286,'[1]H S46'!$BE$9:$CU$60,6,FALSE)</f>
        <v/>
      </c>
      <c r="L2286" s="75" t="str">
        <f>VLOOKUP('[1]Cumul H'!$C2286,'[1]H S46'!$BE$9:$CU$60,10,FALSE)</f>
        <v/>
      </c>
      <c r="M2286" s="75" t="str">
        <f>VLOOKUP('[1]Cumul H'!$C2286,'[1]H S46'!$BE$9:$CU$60,14,FALSE)</f>
        <v/>
      </c>
      <c r="N2286" s="75" t="str">
        <f>VLOOKUP('[1]Cumul H'!$C2286,'[1]H S46'!$BE$9:$CU$60,18,FALSE)</f>
        <v/>
      </c>
      <c r="O2286" s="75" t="str">
        <f>VLOOKUP('[1]Cumul H'!$C2286,'[1]H S46'!$BE$9:$CU$60,22,FALSE)</f>
        <v/>
      </c>
      <c r="P2286" s="75" t="str">
        <f>VLOOKUP('[1]Cumul H'!$C2286,'[1]H S46'!$BE$9:$CU$60,26,FALSE)</f>
        <v/>
      </c>
      <c r="Q2286" s="75" t="str">
        <f>VLOOKUP('[1]Cumul H'!$C2286,'[1]H S46'!$BE$9:$CU$60,30,FALSE)</f>
        <v/>
      </c>
      <c r="R2286" s="75" t="str">
        <f>VLOOKUP('[1]Cumul H'!$C2286,'[1]H S46'!$BE$9:$CU$60,34,FALSE)</f>
        <v/>
      </c>
      <c r="S2286" s="75" t="str">
        <f>VLOOKUP('[1]Cumul H'!$C2286,'[1]H S46'!$BE$9:$CU$60,33,FALSE)</f>
        <v/>
      </c>
      <c r="T2286" s="75" t="str">
        <f>VLOOKUP('[1]Cumul H'!$C2286,'[1]H S46'!$BE$9:$CU$60,35,FALSE)</f>
        <v/>
      </c>
      <c r="U2286" s="75" t="str">
        <f>VLOOKUP('[1]Cumul H'!$C2286,'[1]H S46'!$BE$9:$CU$60,36,FALSE)</f>
        <v/>
      </c>
      <c r="V2286" s="76" t="str">
        <f t="shared" si="353"/>
        <v/>
      </c>
      <c r="W2286" s="76" t="str" cm="1">
        <f t="array" ref="W2286">IFERROR(_xlfn.IFS(V2286="","",V2286=39,"",V2286&gt;39,V2286-39),"")</f>
        <v/>
      </c>
      <c r="X2286" s="76" t="str">
        <f t="shared" si="354"/>
        <v/>
      </c>
      <c r="Y2286" s="76" t="str">
        <f t="shared" si="355"/>
        <v/>
      </c>
      <c r="Z2286" s="76" t="str">
        <f t="shared" si="356"/>
        <v/>
      </c>
      <c r="AA2286" s="77" t="str">
        <f t="shared" si="357"/>
        <v/>
      </c>
      <c r="AB2286" s="76" t="str">
        <f t="shared" si="358"/>
        <v/>
      </c>
      <c r="AC2286" s="74" t="str">
        <f>VLOOKUP('[1]Cumul H'!$C2286,'[1]H S46'!$BE$9:$CU$60,37,FALSE)</f>
        <v/>
      </c>
      <c r="AD2286" s="74" t="str">
        <f>VLOOKUP('[1]Cumul H'!$C2286,'[1]H S46'!$BE$9:$CU$60,38,FALSE)</f>
        <v/>
      </c>
      <c r="AE2286" s="74" t="str">
        <f>VLOOKUP('[1]Cumul H'!$C2286,'[1]H S46'!$BE$9:$CU$60,39,FALSE)</f>
        <v/>
      </c>
      <c r="AF2286" s="74" t="str">
        <f>VLOOKUP('[1]Cumul H'!$C2286,'[1]H S46'!$BE$9:$CU$60,40,FALSE)</f>
        <v/>
      </c>
      <c r="AG2286" s="74" t="str">
        <f>VLOOKUP('[1]Cumul H'!$C2286,'[1]H S46'!$BE$9:$CU$60,41,FALSE)</f>
        <v/>
      </c>
      <c r="AH2286" s="74" t="str">
        <f>VLOOKUP('[1]Cumul H'!$C2286,'[1]H S46'!$BE$9:$CU$60,42,FALSE)</f>
        <v/>
      </c>
      <c r="AI2286" s="74">
        <f>SUM('[1]Cumul H'!$AE2286:$AH2286)</f>
        <v>0</v>
      </c>
      <c r="AJ2286" s="72" t="str" cm="1">
        <f t="array" ref="AJ2286">IF(E2286="INTERIM",_xlfn.IFS(J2286="NON",$AK$2,J2286="OUI",$AK$3),"")</f>
        <v/>
      </c>
      <c r="AK2286" s="68" t="str">
        <f t="shared" si="350"/>
        <v/>
      </c>
      <c r="AL2286" s="68" t="str">
        <f>IF(V2286="","",IF(V2286-Tableau3[[#This Row],[Heure sans Majoration]]&lt;0,0,V2286-Tableau3[[#This Row],[Heure sans Majoration]]))</f>
        <v/>
      </c>
      <c r="AM2286" s="68" t="str">
        <f t="shared" si="359"/>
        <v/>
      </c>
      <c r="AN2286" s="68" t="str">
        <f t="shared" si="351"/>
        <v/>
      </c>
      <c r="AO2286" s="68" t="str">
        <f t="shared" si="352"/>
        <v/>
      </c>
      <c r="AP2286" s="72" t="str">
        <f>IF(C2286="","",IF(F2286=0,"",(V2286*Tableau3[[#This Row],[Salaire Horaire]]*Tableau3[[#This Row],[Coef Multi]])))</f>
        <v/>
      </c>
      <c r="AQ2286" s="72" t="str">
        <f>IF(C2286="","",IF(F2286=0,"",(Tableau3[[#This Row],[Heure avec majoration]]*Tableau3[[#This Row],[Salaire Horaire]]*Tableau3[[#This Row],[Coef Multi]]*25%)))</f>
        <v/>
      </c>
    </row>
    <row r="2287" spans="2:43" ht="15" thickBot="1" x14ac:dyDescent="0.35">
      <c r="B2287" s="73" t="s">
        <v>128</v>
      </c>
      <c r="C2287" s="74" t="str">
        <f>IF('[1]H S46'!BE28="","",'[1]H S46'!BE28)</f>
        <v/>
      </c>
      <c r="D2287" s="74" t="str">
        <f>IF(C2287="","",VLOOKUP(C2287,[1]!Tableau1[#All],5,FALSE))</f>
        <v/>
      </c>
      <c r="E2287" s="74" t="str">
        <f>IF(C2287="","",VLOOKUP(C2287,[1]!Tableau1[#All],11,FALSE))</f>
        <v/>
      </c>
      <c r="F2287" s="74" t="str">
        <f>IFERROR(IF(C2287="","",VLOOKUP(C2287,[1]!Tableau1[#All],12,FALSE)),"")</f>
        <v/>
      </c>
      <c r="G2287" s="74" t="str">
        <f>IFERROR(IF(C2287="","",VLOOKUP(C2287,[1]!Tableau1[#All],6,FALSE)),"")</f>
        <v/>
      </c>
      <c r="H2287" s="74" t="str">
        <f>IFERROR(IF(C2287="","",VLOOKUP(C2287,[1]!Tableau1[#All],13,FALSE)),"")</f>
        <v/>
      </c>
      <c r="I2287" s="74" t="str">
        <f>IFERROR(IF(C2287="","",VLOOKUP(C2287,[1]!Tableau1[#All],14,FALSE)),"")</f>
        <v/>
      </c>
      <c r="J2287" s="74" t="str">
        <f>IFERROR(IF(C2287="","",VLOOKUP(C2287,[1]!Tableau1[#All],8,FALSE)),"")</f>
        <v/>
      </c>
      <c r="K2287" s="75" t="str">
        <f>VLOOKUP('[1]Cumul H'!$C2287,'[1]H S46'!$BE$9:$CU$60,6,FALSE)</f>
        <v/>
      </c>
      <c r="L2287" s="75" t="str">
        <f>VLOOKUP('[1]Cumul H'!$C2287,'[1]H S46'!$BE$9:$CU$60,10,FALSE)</f>
        <v/>
      </c>
      <c r="M2287" s="75" t="str">
        <f>VLOOKUP('[1]Cumul H'!$C2287,'[1]H S46'!$BE$9:$CU$60,14,FALSE)</f>
        <v/>
      </c>
      <c r="N2287" s="75" t="str">
        <f>VLOOKUP('[1]Cumul H'!$C2287,'[1]H S46'!$BE$9:$CU$60,18,FALSE)</f>
        <v/>
      </c>
      <c r="O2287" s="75" t="str">
        <f>VLOOKUP('[1]Cumul H'!$C2287,'[1]H S46'!$BE$9:$CU$60,22,FALSE)</f>
        <v/>
      </c>
      <c r="P2287" s="75" t="str">
        <f>VLOOKUP('[1]Cumul H'!$C2287,'[1]H S46'!$BE$9:$CU$60,26,FALSE)</f>
        <v/>
      </c>
      <c r="Q2287" s="75" t="str">
        <f>VLOOKUP('[1]Cumul H'!$C2287,'[1]H S46'!$BE$9:$CU$60,30,FALSE)</f>
        <v/>
      </c>
      <c r="R2287" s="75" t="str">
        <f>VLOOKUP('[1]Cumul H'!$C2287,'[1]H S46'!$BE$9:$CU$60,34,FALSE)</f>
        <v/>
      </c>
      <c r="S2287" s="75" t="str">
        <f>VLOOKUP('[1]Cumul H'!$C2287,'[1]H S46'!$BE$9:$CU$60,33,FALSE)</f>
        <v/>
      </c>
      <c r="T2287" s="75" t="str">
        <f>VLOOKUP('[1]Cumul H'!$C2287,'[1]H S46'!$BE$9:$CU$60,35,FALSE)</f>
        <v/>
      </c>
      <c r="U2287" s="75" t="str">
        <f>VLOOKUP('[1]Cumul H'!$C2287,'[1]H S46'!$BE$9:$CU$60,36,FALSE)</f>
        <v/>
      </c>
      <c r="V2287" s="76" t="str">
        <f t="shared" si="353"/>
        <v/>
      </c>
      <c r="W2287" s="76" t="str" cm="1">
        <f t="array" ref="W2287">IFERROR(_xlfn.IFS(V2287="","",V2287=39,"",V2287&gt;39,V2287-39),"")</f>
        <v/>
      </c>
      <c r="X2287" s="76" t="str">
        <f t="shared" si="354"/>
        <v/>
      </c>
      <c r="Y2287" s="76" t="str">
        <f t="shared" si="355"/>
        <v/>
      </c>
      <c r="Z2287" s="76" t="str">
        <f t="shared" si="356"/>
        <v/>
      </c>
      <c r="AA2287" s="77" t="str">
        <f t="shared" si="357"/>
        <v/>
      </c>
      <c r="AB2287" s="76" t="str">
        <f t="shared" si="358"/>
        <v/>
      </c>
      <c r="AC2287" s="74" t="str">
        <f>VLOOKUP('[1]Cumul H'!$C2287,'[1]H S46'!$BE$9:$CU$60,37,FALSE)</f>
        <v/>
      </c>
      <c r="AD2287" s="74" t="str">
        <f>VLOOKUP('[1]Cumul H'!$C2287,'[1]H S46'!$BE$9:$CU$60,38,FALSE)</f>
        <v/>
      </c>
      <c r="AE2287" s="74" t="str">
        <f>VLOOKUP('[1]Cumul H'!$C2287,'[1]H S46'!$BE$9:$CU$60,39,FALSE)</f>
        <v/>
      </c>
      <c r="AF2287" s="74" t="str">
        <f>VLOOKUP('[1]Cumul H'!$C2287,'[1]H S46'!$BE$9:$CU$60,40,FALSE)</f>
        <v/>
      </c>
      <c r="AG2287" s="74" t="str">
        <f>VLOOKUP('[1]Cumul H'!$C2287,'[1]H S46'!$BE$9:$CU$60,41,FALSE)</f>
        <v/>
      </c>
      <c r="AH2287" s="74" t="str">
        <f>VLOOKUP('[1]Cumul H'!$C2287,'[1]H S46'!$BE$9:$CU$60,42,FALSE)</f>
        <v/>
      </c>
      <c r="AI2287" s="74">
        <f>SUM('[1]Cumul H'!$AE2287:$AH2287)</f>
        <v>0</v>
      </c>
      <c r="AJ2287" s="78" t="str" cm="1">
        <f t="array" ref="AJ2287">IF(E2287="INTERIM",_xlfn.IFS(J2287="NON",$AK$2,J2287="OUI",$AK$3),"")</f>
        <v/>
      </c>
      <c r="AK2287" s="74" t="str">
        <f t="shared" si="350"/>
        <v/>
      </c>
      <c r="AL2287" s="74" t="str">
        <f>IF(V2287="","",IF(V2287-Tableau3[[#This Row],[Heure sans Majoration]]&lt;0,0,V2287-Tableau3[[#This Row],[Heure sans Majoration]]))</f>
        <v/>
      </c>
      <c r="AM2287" s="74" t="str">
        <f t="shared" si="359"/>
        <v/>
      </c>
      <c r="AN2287" s="74" t="str">
        <f t="shared" si="351"/>
        <v/>
      </c>
      <c r="AO2287" s="74" t="str">
        <f t="shared" si="352"/>
        <v/>
      </c>
      <c r="AP2287" s="78" t="str">
        <f>IF(C2287="","",IF(F2287=0,"",(V2287*Tableau3[[#This Row],[Salaire Horaire]]*Tableau3[[#This Row],[Coef Multi]])))</f>
        <v/>
      </c>
      <c r="AQ2287" s="78" t="str">
        <f>IF(C2287="","",IF(F2287=0,"",(Tableau3[[#This Row],[Heure avec majoration]]*Tableau3[[#This Row],[Salaire Horaire]]*Tableau3[[#This Row],[Coef Multi]]*25%)))</f>
        <v/>
      </c>
    </row>
    <row r="2288" spans="2:43" ht="15" thickTop="1" x14ac:dyDescent="0.3">
      <c r="B2288" s="73" t="s">
        <v>128</v>
      </c>
      <c r="C2288" s="74" t="str">
        <f>IF('[1]H S46'!BE29="","",'[1]H S46'!BE29)</f>
        <v/>
      </c>
      <c r="D2288" s="74" t="str">
        <f>IF(C2288="","",VLOOKUP(C2288,[1]!Tableau1[#All],5,FALSE))</f>
        <v/>
      </c>
      <c r="E2288" s="74" t="str">
        <f>IF(C2288="","",VLOOKUP(C2288,[1]!Tableau1[#All],11,FALSE))</f>
        <v/>
      </c>
      <c r="F2288" s="74" t="str">
        <f>IFERROR(IF(C2288="","",VLOOKUP(C2288,[1]!Tableau1[#All],12,FALSE)),"")</f>
        <v/>
      </c>
      <c r="G2288" s="74" t="str">
        <f>IFERROR(IF(C2288="","",VLOOKUP(C2288,[1]!Tableau1[#All],6,FALSE)),"")</f>
        <v/>
      </c>
      <c r="H2288" s="74" t="str">
        <f>IFERROR(IF(C2288="","",VLOOKUP(C2288,[1]!Tableau1[#All],13,FALSE)),"")</f>
        <v/>
      </c>
      <c r="I2288" s="74" t="str">
        <f>IFERROR(IF(C2288="","",VLOOKUP(C2288,[1]!Tableau1[#All],14,FALSE)),"")</f>
        <v/>
      </c>
      <c r="J2288" s="74" t="str">
        <f>IFERROR(IF(C2288="","",VLOOKUP(C2288,[1]!Tableau1[#All],8,FALSE)),"")</f>
        <v/>
      </c>
      <c r="K2288" s="75" t="str">
        <f>VLOOKUP('[1]Cumul H'!$C2288,'[1]H S46'!$BE$9:$CU$60,6,FALSE)</f>
        <v/>
      </c>
      <c r="L2288" s="75" t="str">
        <f>VLOOKUP('[1]Cumul H'!$C2288,'[1]H S46'!$BE$9:$CU$60,10,FALSE)</f>
        <v/>
      </c>
      <c r="M2288" s="75" t="str">
        <f>VLOOKUP('[1]Cumul H'!$C2288,'[1]H S46'!$BE$9:$CU$60,14,FALSE)</f>
        <v/>
      </c>
      <c r="N2288" s="75" t="str">
        <f>VLOOKUP('[1]Cumul H'!$C2288,'[1]H S46'!$BE$9:$CU$60,18,FALSE)</f>
        <v/>
      </c>
      <c r="O2288" s="75" t="str">
        <f>VLOOKUP('[1]Cumul H'!$C2288,'[1]H S46'!$BE$9:$CU$60,22,FALSE)</f>
        <v/>
      </c>
      <c r="P2288" s="75" t="str">
        <f>VLOOKUP('[1]Cumul H'!$C2288,'[1]H S46'!$BE$9:$CU$60,26,FALSE)</f>
        <v/>
      </c>
      <c r="Q2288" s="75" t="str">
        <f>VLOOKUP('[1]Cumul H'!$C2288,'[1]H S46'!$BE$9:$CU$60,30,FALSE)</f>
        <v/>
      </c>
      <c r="R2288" s="75" t="str">
        <f>VLOOKUP('[1]Cumul H'!$C2288,'[1]H S46'!$BE$9:$CU$60,34,FALSE)</f>
        <v/>
      </c>
      <c r="S2288" s="75" t="str">
        <f>VLOOKUP('[1]Cumul H'!$C2288,'[1]H S46'!$BE$9:$CU$60,33,FALSE)</f>
        <v/>
      </c>
      <c r="T2288" s="75" t="str">
        <f>VLOOKUP('[1]Cumul H'!$C2288,'[1]H S46'!$BE$9:$CU$60,35,FALSE)</f>
        <v/>
      </c>
      <c r="U2288" s="75" t="str">
        <f>VLOOKUP('[1]Cumul H'!$C2288,'[1]H S46'!$BE$9:$CU$60,36,FALSE)</f>
        <v/>
      </c>
      <c r="V2288" s="76" t="str">
        <f t="shared" si="353"/>
        <v/>
      </c>
      <c r="W2288" s="76" t="str" cm="1">
        <f t="array" ref="W2288">IFERROR(_xlfn.IFS(V2288="","",V2288=39,"",V2288&gt;39,V2288-39),"")</f>
        <v/>
      </c>
      <c r="X2288" s="76" t="str">
        <f t="shared" si="354"/>
        <v/>
      </c>
      <c r="Y2288" s="76" t="str">
        <f t="shared" si="355"/>
        <v/>
      </c>
      <c r="Z2288" s="76" t="str">
        <f t="shared" si="356"/>
        <v/>
      </c>
      <c r="AA2288" s="77" t="str">
        <f t="shared" si="357"/>
        <v/>
      </c>
      <c r="AB2288" s="76" t="str">
        <f t="shared" si="358"/>
        <v/>
      </c>
      <c r="AC2288" s="74" t="str">
        <f>VLOOKUP('[1]Cumul H'!$C2288,'[1]H S46'!$BE$9:$CU$60,37,FALSE)</f>
        <v/>
      </c>
      <c r="AD2288" s="74" t="str">
        <f>VLOOKUP('[1]Cumul H'!$C2288,'[1]H S46'!$BE$9:$CU$60,38,FALSE)</f>
        <v/>
      </c>
      <c r="AE2288" s="74" t="str">
        <f>VLOOKUP('[1]Cumul H'!$C2288,'[1]H S46'!$BE$9:$CU$60,39,FALSE)</f>
        <v/>
      </c>
      <c r="AF2288" s="74" t="str">
        <f>VLOOKUP('[1]Cumul H'!$C2288,'[1]H S46'!$BE$9:$CU$60,40,FALSE)</f>
        <v/>
      </c>
      <c r="AG2288" s="74" t="str">
        <f>VLOOKUP('[1]Cumul H'!$C2288,'[1]H S46'!$BE$9:$CU$60,41,FALSE)</f>
        <v/>
      </c>
      <c r="AH2288" s="74" t="str">
        <f>VLOOKUP('[1]Cumul H'!$C2288,'[1]H S46'!$BE$9:$CU$60,42,FALSE)</f>
        <v/>
      </c>
      <c r="AI2288" s="74">
        <f>SUM('[1]Cumul H'!$AE2288:$AH2288)</f>
        <v>0</v>
      </c>
      <c r="AJ2288" s="72" t="str" cm="1">
        <f t="array" ref="AJ2288">IF(E2288="INTERIM",_xlfn.IFS(J2288="NON",$AK$2,J2288="OUI",$AK$3),"")</f>
        <v/>
      </c>
      <c r="AK2288" s="68" t="str">
        <f t="shared" si="350"/>
        <v/>
      </c>
      <c r="AL2288" s="68" t="str">
        <f>IF(V2288="","",IF(V2288-Tableau3[[#This Row],[Heure sans Majoration]]&lt;0,0,V2288-Tableau3[[#This Row],[Heure sans Majoration]]))</f>
        <v/>
      </c>
      <c r="AM2288" s="68" t="str">
        <f t="shared" si="359"/>
        <v/>
      </c>
      <c r="AN2288" s="68" t="str">
        <f t="shared" si="351"/>
        <v/>
      </c>
      <c r="AO2288" s="68" t="str">
        <f t="shared" si="352"/>
        <v/>
      </c>
      <c r="AP2288" s="72" t="str">
        <f>IF(C2288="","",IF(F2288=0,"",(V2288*Tableau3[[#This Row],[Salaire Horaire]]*Tableau3[[#This Row],[Coef Multi]])))</f>
        <v/>
      </c>
      <c r="AQ2288" s="72" t="str">
        <f>IF(C2288="","",IF(F2288=0,"",(Tableau3[[#This Row],[Heure avec majoration]]*Tableau3[[#This Row],[Salaire Horaire]]*Tableau3[[#This Row],[Coef Multi]]*25%)))</f>
        <v/>
      </c>
    </row>
    <row r="2289" spans="2:43" ht="15" thickBot="1" x14ac:dyDescent="0.35">
      <c r="B2289" s="73" t="s">
        <v>128</v>
      </c>
      <c r="C2289" s="74" t="str">
        <f>IF('[1]H S46'!BE30="","",'[1]H S46'!BE30)</f>
        <v/>
      </c>
      <c r="D2289" s="74" t="str">
        <f>IF(C2289="","",VLOOKUP(C2289,[1]!Tableau1[#All],5,FALSE))</f>
        <v/>
      </c>
      <c r="E2289" s="74" t="str">
        <f>IF(C2289="","",VLOOKUP(C2289,[1]!Tableau1[#All],11,FALSE))</f>
        <v/>
      </c>
      <c r="F2289" s="74" t="str">
        <f>IFERROR(IF(C2289="","",VLOOKUP(C2289,[1]!Tableau1[#All],12,FALSE)),"")</f>
        <v/>
      </c>
      <c r="G2289" s="74" t="str">
        <f>IFERROR(IF(C2289="","",VLOOKUP(C2289,[1]!Tableau1[#All],6,FALSE)),"")</f>
        <v/>
      </c>
      <c r="H2289" s="74" t="str">
        <f>IFERROR(IF(C2289="","",VLOOKUP(C2289,[1]!Tableau1[#All],13,FALSE)),"")</f>
        <v/>
      </c>
      <c r="I2289" s="74" t="str">
        <f>IFERROR(IF(C2289="","",VLOOKUP(C2289,[1]!Tableau1[#All],14,FALSE)),"")</f>
        <v/>
      </c>
      <c r="J2289" s="74" t="str">
        <f>IFERROR(IF(C2289="","",VLOOKUP(C2289,[1]!Tableau1[#All],8,FALSE)),"")</f>
        <v/>
      </c>
      <c r="K2289" s="75" t="str">
        <f>VLOOKUP('[1]Cumul H'!$C2289,'[1]H S46'!$BE$9:$CU$60,6,FALSE)</f>
        <v/>
      </c>
      <c r="L2289" s="75" t="str">
        <f>VLOOKUP('[1]Cumul H'!$C2289,'[1]H S46'!$BE$9:$CU$60,10,FALSE)</f>
        <v/>
      </c>
      <c r="M2289" s="75" t="str">
        <f>VLOOKUP('[1]Cumul H'!$C2289,'[1]H S46'!$BE$9:$CU$60,14,FALSE)</f>
        <v/>
      </c>
      <c r="N2289" s="75" t="str">
        <f>VLOOKUP('[1]Cumul H'!$C2289,'[1]H S46'!$BE$9:$CU$60,18,FALSE)</f>
        <v/>
      </c>
      <c r="O2289" s="75" t="str">
        <f>VLOOKUP('[1]Cumul H'!$C2289,'[1]H S46'!$BE$9:$CU$60,22,FALSE)</f>
        <v/>
      </c>
      <c r="P2289" s="75" t="str">
        <f>VLOOKUP('[1]Cumul H'!$C2289,'[1]H S46'!$BE$9:$CU$60,26,FALSE)</f>
        <v/>
      </c>
      <c r="Q2289" s="75" t="str">
        <f>VLOOKUP('[1]Cumul H'!$C2289,'[1]H S46'!$BE$9:$CU$60,30,FALSE)</f>
        <v/>
      </c>
      <c r="R2289" s="75" t="str">
        <f>VLOOKUP('[1]Cumul H'!$C2289,'[1]H S46'!$BE$9:$CU$60,34,FALSE)</f>
        <v/>
      </c>
      <c r="S2289" s="75" t="str">
        <f>VLOOKUP('[1]Cumul H'!$C2289,'[1]H S46'!$BE$9:$CU$60,33,FALSE)</f>
        <v/>
      </c>
      <c r="T2289" s="75" t="str">
        <f>VLOOKUP('[1]Cumul H'!$C2289,'[1]H S46'!$BE$9:$CU$60,35,FALSE)</f>
        <v/>
      </c>
      <c r="U2289" s="75" t="str">
        <f>VLOOKUP('[1]Cumul H'!$C2289,'[1]H S46'!$BE$9:$CU$60,36,FALSE)</f>
        <v/>
      </c>
      <c r="V2289" s="76" t="str">
        <f t="shared" si="353"/>
        <v/>
      </c>
      <c r="W2289" s="76" t="str" cm="1">
        <f t="array" ref="W2289">IFERROR(_xlfn.IFS(V2289="","",V2289=39,"",V2289&gt;39,V2289-39),"")</f>
        <v/>
      </c>
      <c r="X2289" s="76" t="str">
        <f t="shared" si="354"/>
        <v/>
      </c>
      <c r="Y2289" s="76" t="str">
        <f t="shared" si="355"/>
        <v/>
      </c>
      <c r="Z2289" s="76" t="str">
        <f t="shared" si="356"/>
        <v/>
      </c>
      <c r="AA2289" s="77" t="str">
        <f t="shared" si="357"/>
        <v/>
      </c>
      <c r="AB2289" s="76" t="str">
        <f t="shared" si="358"/>
        <v/>
      </c>
      <c r="AC2289" s="74" t="str">
        <f>VLOOKUP('[1]Cumul H'!$C2289,'[1]H S46'!$BE$9:$CU$60,37,FALSE)</f>
        <v/>
      </c>
      <c r="AD2289" s="74" t="str">
        <f>VLOOKUP('[1]Cumul H'!$C2289,'[1]H S46'!$BE$9:$CU$60,38,FALSE)</f>
        <v/>
      </c>
      <c r="AE2289" s="74" t="str">
        <f>VLOOKUP('[1]Cumul H'!$C2289,'[1]H S46'!$BE$9:$CU$60,39,FALSE)</f>
        <v/>
      </c>
      <c r="AF2289" s="74" t="str">
        <f>VLOOKUP('[1]Cumul H'!$C2289,'[1]H S46'!$BE$9:$CU$60,40,FALSE)</f>
        <v/>
      </c>
      <c r="AG2289" s="74" t="str">
        <f>VLOOKUP('[1]Cumul H'!$C2289,'[1]H S46'!$BE$9:$CU$60,41,FALSE)</f>
        <v/>
      </c>
      <c r="AH2289" s="74" t="str">
        <f>VLOOKUP('[1]Cumul H'!$C2289,'[1]H S46'!$BE$9:$CU$60,42,FALSE)</f>
        <v/>
      </c>
      <c r="AI2289" s="74">
        <f>SUM('[1]Cumul H'!$AE2289:$AH2289)</f>
        <v>0</v>
      </c>
      <c r="AJ2289" s="78" t="str" cm="1">
        <f t="array" ref="AJ2289">IF(E2289="INTERIM",_xlfn.IFS(J2289="NON",$AK$2,J2289="OUI",$AK$3),"")</f>
        <v/>
      </c>
      <c r="AK2289" s="74" t="str">
        <f t="shared" si="350"/>
        <v/>
      </c>
      <c r="AL2289" s="74" t="str">
        <f>IF(V2289="","",IF(V2289-Tableau3[[#This Row],[Heure sans Majoration]]&lt;0,0,V2289-Tableau3[[#This Row],[Heure sans Majoration]]))</f>
        <v/>
      </c>
      <c r="AM2289" s="74" t="str">
        <f t="shared" si="359"/>
        <v/>
      </c>
      <c r="AN2289" s="74" t="str">
        <f t="shared" si="351"/>
        <v/>
      </c>
      <c r="AO2289" s="74" t="str">
        <f t="shared" si="352"/>
        <v/>
      </c>
      <c r="AP2289" s="78" t="str">
        <f>IF(C2289="","",IF(F2289=0,"",(V2289*Tableau3[[#This Row],[Salaire Horaire]]*Tableau3[[#This Row],[Coef Multi]])))</f>
        <v/>
      </c>
      <c r="AQ2289" s="78" t="str">
        <f>IF(C2289="","",IF(F2289=0,"",(Tableau3[[#This Row],[Heure avec majoration]]*Tableau3[[#This Row],[Salaire Horaire]]*Tableau3[[#This Row],[Coef Multi]]*25%)))</f>
        <v/>
      </c>
    </row>
    <row r="2290" spans="2:43" ht="15" thickTop="1" x14ac:dyDescent="0.3">
      <c r="B2290" s="73" t="s">
        <v>128</v>
      </c>
      <c r="C2290" s="74" t="str">
        <f>IF('[1]H S46'!BE31="","",'[1]H S46'!BE31)</f>
        <v/>
      </c>
      <c r="D2290" s="74" t="str">
        <f>IF(C2290="","",VLOOKUP(C2290,[1]!Tableau1[#All],5,FALSE))</f>
        <v/>
      </c>
      <c r="E2290" s="74" t="str">
        <f>IF(C2290="","",VLOOKUP(C2290,[1]!Tableau1[#All],11,FALSE))</f>
        <v/>
      </c>
      <c r="F2290" s="74" t="str">
        <f>IFERROR(IF(C2290="","",VLOOKUP(C2290,[1]!Tableau1[#All],12,FALSE)),"")</f>
        <v/>
      </c>
      <c r="G2290" s="74" t="str">
        <f>IFERROR(IF(C2290="","",VLOOKUP(C2290,[1]!Tableau1[#All],6,FALSE)),"")</f>
        <v/>
      </c>
      <c r="H2290" s="74" t="str">
        <f>IFERROR(IF(C2290="","",VLOOKUP(C2290,[1]!Tableau1[#All],13,FALSE)),"")</f>
        <v/>
      </c>
      <c r="I2290" s="74" t="str">
        <f>IFERROR(IF(C2290="","",VLOOKUP(C2290,[1]!Tableau1[#All],14,FALSE)),"")</f>
        <v/>
      </c>
      <c r="J2290" s="74" t="str">
        <f>IFERROR(IF(C2290="","",VLOOKUP(C2290,[1]!Tableau1[#All],8,FALSE)),"")</f>
        <v/>
      </c>
      <c r="K2290" s="75" t="str">
        <f>VLOOKUP('[1]Cumul H'!$C2290,'[1]H S46'!$BE$9:$CU$60,6,FALSE)</f>
        <v/>
      </c>
      <c r="L2290" s="75" t="str">
        <f>VLOOKUP('[1]Cumul H'!$C2290,'[1]H S46'!$BE$9:$CU$60,10,FALSE)</f>
        <v/>
      </c>
      <c r="M2290" s="75" t="str">
        <f>VLOOKUP('[1]Cumul H'!$C2290,'[1]H S46'!$BE$9:$CU$60,14,FALSE)</f>
        <v/>
      </c>
      <c r="N2290" s="75" t="str">
        <f>VLOOKUP('[1]Cumul H'!$C2290,'[1]H S46'!$BE$9:$CU$60,18,FALSE)</f>
        <v/>
      </c>
      <c r="O2290" s="75" t="str">
        <f>VLOOKUP('[1]Cumul H'!$C2290,'[1]H S46'!$BE$9:$CU$60,22,FALSE)</f>
        <v/>
      </c>
      <c r="P2290" s="75" t="str">
        <f>VLOOKUP('[1]Cumul H'!$C2290,'[1]H S46'!$BE$9:$CU$60,26,FALSE)</f>
        <v/>
      </c>
      <c r="Q2290" s="75" t="str">
        <f>VLOOKUP('[1]Cumul H'!$C2290,'[1]H S46'!$BE$9:$CU$60,30,FALSE)</f>
        <v/>
      </c>
      <c r="R2290" s="75" t="str">
        <f>VLOOKUP('[1]Cumul H'!$C2290,'[1]H S46'!$BE$9:$CU$60,34,FALSE)</f>
        <v/>
      </c>
      <c r="S2290" s="75" t="str">
        <f>VLOOKUP('[1]Cumul H'!$C2290,'[1]H S46'!$BE$9:$CU$60,33,FALSE)</f>
        <v/>
      </c>
      <c r="T2290" s="75" t="str">
        <f>VLOOKUP('[1]Cumul H'!$C2290,'[1]H S46'!$BE$9:$CU$60,35,FALSE)</f>
        <v/>
      </c>
      <c r="U2290" s="75" t="str">
        <f>VLOOKUP('[1]Cumul H'!$C2290,'[1]H S46'!$BE$9:$CU$60,36,FALSE)</f>
        <v/>
      </c>
      <c r="V2290" s="76" t="str">
        <f t="shared" si="353"/>
        <v/>
      </c>
      <c r="W2290" s="76" t="str" cm="1">
        <f t="array" ref="W2290">IFERROR(_xlfn.IFS(V2290="","",V2290=39,"",V2290&gt;39,V2290-39),"")</f>
        <v/>
      </c>
      <c r="X2290" s="76" t="str">
        <f t="shared" si="354"/>
        <v/>
      </c>
      <c r="Y2290" s="76" t="str">
        <f t="shared" si="355"/>
        <v/>
      </c>
      <c r="Z2290" s="76" t="str">
        <f t="shared" si="356"/>
        <v/>
      </c>
      <c r="AA2290" s="77" t="str">
        <f t="shared" si="357"/>
        <v/>
      </c>
      <c r="AB2290" s="76" t="str">
        <f t="shared" si="358"/>
        <v/>
      </c>
      <c r="AC2290" s="74" t="str">
        <f>VLOOKUP('[1]Cumul H'!$C2290,'[1]H S46'!$BE$9:$CU$60,37,FALSE)</f>
        <v/>
      </c>
      <c r="AD2290" s="74" t="str">
        <f>VLOOKUP('[1]Cumul H'!$C2290,'[1]H S46'!$BE$9:$CU$60,38,FALSE)</f>
        <v/>
      </c>
      <c r="AE2290" s="74" t="str">
        <f>VLOOKUP('[1]Cumul H'!$C2290,'[1]H S46'!$BE$9:$CU$60,39,FALSE)</f>
        <v/>
      </c>
      <c r="AF2290" s="74" t="str">
        <f>VLOOKUP('[1]Cumul H'!$C2290,'[1]H S46'!$BE$9:$CU$60,40,FALSE)</f>
        <v/>
      </c>
      <c r="AG2290" s="74" t="str">
        <f>VLOOKUP('[1]Cumul H'!$C2290,'[1]H S46'!$BE$9:$CU$60,41,FALSE)</f>
        <v/>
      </c>
      <c r="AH2290" s="74" t="str">
        <f>VLOOKUP('[1]Cumul H'!$C2290,'[1]H S46'!$BE$9:$CU$60,42,FALSE)</f>
        <v/>
      </c>
      <c r="AI2290" s="74">
        <f>SUM('[1]Cumul H'!$AE2290:$AH2290)</f>
        <v>0</v>
      </c>
      <c r="AJ2290" s="72" t="str" cm="1">
        <f t="array" ref="AJ2290">IF(E2290="INTERIM",_xlfn.IFS(J2290="NON",$AK$2,J2290="OUI",$AK$3),"")</f>
        <v/>
      </c>
      <c r="AK2290" s="68" t="str">
        <f t="shared" si="350"/>
        <v/>
      </c>
      <c r="AL2290" s="68" t="str">
        <f>IF(V2290="","",IF(V2290-Tableau3[[#This Row],[Heure sans Majoration]]&lt;0,0,V2290-Tableau3[[#This Row],[Heure sans Majoration]]))</f>
        <v/>
      </c>
      <c r="AM2290" s="68" t="str">
        <f t="shared" si="359"/>
        <v/>
      </c>
      <c r="AN2290" s="68" t="str">
        <f t="shared" si="351"/>
        <v/>
      </c>
      <c r="AO2290" s="68" t="str">
        <f t="shared" si="352"/>
        <v/>
      </c>
      <c r="AP2290" s="72" t="str">
        <f>IF(C2290="","",IF(F2290=0,"",(V2290*Tableau3[[#This Row],[Salaire Horaire]]*Tableau3[[#This Row],[Coef Multi]])))</f>
        <v/>
      </c>
      <c r="AQ2290" s="72" t="str">
        <f>IF(C2290="","",IF(F2290=0,"",(Tableau3[[#This Row],[Heure avec majoration]]*Tableau3[[#This Row],[Salaire Horaire]]*Tableau3[[#This Row],[Coef Multi]]*25%)))</f>
        <v/>
      </c>
    </row>
    <row r="2291" spans="2:43" ht="15" thickBot="1" x14ac:dyDescent="0.35">
      <c r="B2291" s="73" t="s">
        <v>128</v>
      </c>
      <c r="C2291" s="74" t="str">
        <f>IF('[1]H S46'!BE32="","",'[1]H S46'!BE32)</f>
        <v/>
      </c>
      <c r="D2291" s="74" t="str">
        <f>IF(C2291="","",VLOOKUP(C2291,[1]!Tableau1[#All],5,FALSE))</f>
        <v/>
      </c>
      <c r="E2291" s="74" t="str">
        <f>IF(C2291="","",VLOOKUP(C2291,[1]!Tableau1[#All],11,FALSE))</f>
        <v/>
      </c>
      <c r="F2291" s="74" t="str">
        <f>IFERROR(IF(C2291="","",VLOOKUP(C2291,[1]!Tableau1[#All],12,FALSE)),"")</f>
        <v/>
      </c>
      <c r="G2291" s="74" t="str">
        <f>IFERROR(IF(C2291="","",VLOOKUP(C2291,[1]!Tableau1[#All],6,FALSE)),"")</f>
        <v/>
      </c>
      <c r="H2291" s="74" t="str">
        <f>IFERROR(IF(C2291="","",VLOOKUP(C2291,[1]!Tableau1[#All],13,FALSE)),"")</f>
        <v/>
      </c>
      <c r="I2291" s="74" t="str">
        <f>IFERROR(IF(C2291="","",VLOOKUP(C2291,[1]!Tableau1[#All],14,FALSE)),"")</f>
        <v/>
      </c>
      <c r="J2291" s="74" t="str">
        <f>IFERROR(IF(C2291="","",VLOOKUP(C2291,[1]!Tableau1[#All],8,FALSE)),"")</f>
        <v/>
      </c>
      <c r="K2291" s="75" t="str">
        <f>VLOOKUP('[1]Cumul H'!$C2291,'[1]H S46'!$BE$9:$CU$60,6,FALSE)</f>
        <v/>
      </c>
      <c r="L2291" s="75" t="str">
        <f>VLOOKUP('[1]Cumul H'!$C2291,'[1]H S46'!$BE$9:$CU$60,10,FALSE)</f>
        <v/>
      </c>
      <c r="M2291" s="75" t="str">
        <f>VLOOKUP('[1]Cumul H'!$C2291,'[1]H S46'!$BE$9:$CU$60,14,FALSE)</f>
        <v/>
      </c>
      <c r="N2291" s="75" t="str">
        <f>VLOOKUP('[1]Cumul H'!$C2291,'[1]H S46'!$BE$9:$CU$60,18,FALSE)</f>
        <v/>
      </c>
      <c r="O2291" s="75" t="str">
        <f>VLOOKUP('[1]Cumul H'!$C2291,'[1]H S46'!$BE$9:$CU$60,22,FALSE)</f>
        <v/>
      </c>
      <c r="P2291" s="75" t="str">
        <f>VLOOKUP('[1]Cumul H'!$C2291,'[1]H S46'!$BE$9:$CU$60,26,FALSE)</f>
        <v/>
      </c>
      <c r="Q2291" s="75" t="str">
        <f>VLOOKUP('[1]Cumul H'!$C2291,'[1]H S46'!$BE$9:$CU$60,30,FALSE)</f>
        <v/>
      </c>
      <c r="R2291" s="75" t="str">
        <f>VLOOKUP('[1]Cumul H'!$C2291,'[1]H S46'!$BE$9:$CU$60,34,FALSE)</f>
        <v/>
      </c>
      <c r="S2291" s="75" t="str">
        <f>VLOOKUP('[1]Cumul H'!$C2291,'[1]H S46'!$BE$9:$CU$60,33,FALSE)</f>
        <v/>
      </c>
      <c r="T2291" s="75" t="str">
        <f>VLOOKUP('[1]Cumul H'!$C2291,'[1]H S46'!$BE$9:$CU$60,35,FALSE)</f>
        <v/>
      </c>
      <c r="U2291" s="75" t="str">
        <f>VLOOKUP('[1]Cumul H'!$C2291,'[1]H S46'!$BE$9:$CU$60,36,FALSE)</f>
        <v/>
      </c>
      <c r="V2291" s="76" t="str">
        <f t="shared" si="353"/>
        <v/>
      </c>
      <c r="W2291" s="76" t="str" cm="1">
        <f t="array" ref="W2291">IFERROR(_xlfn.IFS(V2291="","",V2291=39,"",V2291&gt;39,V2291-39),"")</f>
        <v/>
      </c>
      <c r="X2291" s="76" t="str">
        <f t="shared" si="354"/>
        <v/>
      </c>
      <c r="Y2291" s="76" t="str">
        <f t="shared" si="355"/>
        <v/>
      </c>
      <c r="Z2291" s="76" t="str">
        <f t="shared" si="356"/>
        <v/>
      </c>
      <c r="AA2291" s="77" t="str">
        <f t="shared" si="357"/>
        <v/>
      </c>
      <c r="AB2291" s="76" t="str">
        <f t="shared" si="358"/>
        <v/>
      </c>
      <c r="AC2291" s="74" t="str">
        <f>VLOOKUP('[1]Cumul H'!$C2291,'[1]H S46'!$BE$9:$CU$60,37,FALSE)</f>
        <v/>
      </c>
      <c r="AD2291" s="74" t="str">
        <f>VLOOKUP('[1]Cumul H'!$C2291,'[1]H S46'!$BE$9:$CU$60,38,FALSE)</f>
        <v/>
      </c>
      <c r="AE2291" s="74" t="str">
        <f>VLOOKUP('[1]Cumul H'!$C2291,'[1]H S46'!$BE$9:$CU$60,39,FALSE)</f>
        <v/>
      </c>
      <c r="AF2291" s="74" t="str">
        <f>VLOOKUP('[1]Cumul H'!$C2291,'[1]H S46'!$BE$9:$CU$60,40,FALSE)</f>
        <v/>
      </c>
      <c r="AG2291" s="74" t="str">
        <f>VLOOKUP('[1]Cumul H'!$C2291,'[1]H S46'!$BE$9:$CU$60,41,FALSE)</f>
        <v/>
      </c>
      <c r="AH2291" s="74" t="str">
        <f>VLOOKUP('[1]Cumul H'!$C2291,'[1]H S46'!$BE$9:$CU$60,42,FALSE)</f>
        <v/>
      </c>
      <c r="AI2291" s="74">
        <f>SUM('[1]Cumul H'!$AE2291:$AH2291)</f>
        <v>0</v>
      </c>
      <c r="AJ2291" s="78" t="str" cm="1">
        <f t="array" ref="AJ2291">IF(E2291="INTERIM",_xlfn.IFS(J2291="NON",$AK$2,J2291="OUI",$AK$3),"")</f>
        <v/>
      </c>
      <c r="AK2291" s="74" t="str">
        <f t="shared" si="350"/>
        <v/>
      </c>
      <c r="AL2291" s="74" t="str">
        <f>IF(V2291="","",IF(V2291-Tableau3[[#This Row],[Heure sans Majoration]]&lt;0,0,V2291-Tableau3[[#This Row],[Heure sans Majoration]]))</f>
        <v/>
      </c>
      <c r="AM2291" s="74" t="str">
        <f t="shared" si="359"/>
        <v/>
      </c>
      <c r="AN2291" s="74" t="str">
        <f t="shared" si="351"/>
        <v/>
      </c>
      <c r="AO2291" s="74" t="str">
        <f t="shared" si="352"/>
        <v/>
      </c>
      <c r="AP2291" s="78" t="str">
        <f>IF(C2291="","",IF(F2291=0,"",(V2291*Tableau3[[#This Row],[Salaire Horaire]]*Tableau3[[#This Row],[Coef Multi]])))</f>
        <v/>
      </c>
      <c r="AQ2291" s="78" t="str">
        <f>IF(C2291="","",IF(F2291=0,"",(Tableau3[[#This Row],[Heure avec majoration]]*Tableau3[[#This Row],[Salaire Horaire]]*Tableau3[[#This Row],[Coef Multi]]*25%)))</f>
        <v/>
      </c>
    </row>
    <row r="2292" spans="2:43" ht="15" thickTop="1" x14ac:dyDescent="0.3">
      <c r="B2292" s="73" t="s">
        <v>128</v>
      </c>
      <c r="C2292" s="74" t="str">
        <f>IF('[1]H S46'!BE33="","",'[1]H S46'!BE33)</f>
        <v/>
      </c>
      <c r="D2292" s="74" t="str">
        <f>IF(C2292="","",VLOOKUP(C2292,[1]!Tableau1[#All],5,FALSE))</f>
        <v/>
      </c>
      <c r="E2292" s="74" t="str">
        <f>IF(C2292="","",VLOOKUP(C2292,[1]!Tableau1[#All],11,FALSE))</f>
        <v/>
      </c>
      <c r="F2292" s="74" t="str">
        <f>IFERROR(IF(C2292="","",VLOOKUP(C2292,[1]!Tableau1[#All],12,FALSE)),"")</f>
        <v/>
      </c>
      <c r="G2292" s="74" t="str">
        <f>IFERROR(IF(C2292="","",VLOOKUP(C2292,[1]!Tableau1[#All],6,FALSE)),"")</f>
        <v/>
      </c>
      <c r="H2292" s="74" t="str">
        <f>IFERROR(IF(C2292="","",VLOOKUP(C2292,[1]!Tableau1[#All],13,FALSE)),"")</f>
        <v/>
      </c>
      <c r="I2292" s="74" t="str">
        <f>IFERROR(IF(C2292="","",VLOOKUP(C2292,[1]!Tableau1[#All],14,FALSE)),"")</f>
        <v/>
      </c>
      <c r="J2292" s="74" t="str">
        <f>IFERROR(IF(C2292="","",VLOOKUP(C2292,[1]!Tableau1[#All],8,FALSE)),"")</f>
        <v/>
      </c>
      <c r="K2292" s="75" t="str">
        <f>VLOOKUP('[1]Cumul H'!$C2292,'[1]H S46'!$BE$9:$CU$60,6,FALSE)</f>
        <v/>
      </c>
      <c r="L2292" s="75" t="str">
        <f>VLOOKUP('[1]Cumul H'!$C2292,'[1]H S46'!$BE$9:$CU$60,10,FALSE)</f>
        <v/>
      </c>
      <c r="M2292" s="75" t="str">
        <f>VLOOKUP('[1]Cumul H'!$C2292,'[1]H S46'!$BE$9:$CU$60,14,FALSE)</f>
        <v/>
      </c>
      <c r="N2292" s="75" t="str">
        <f>VLOOKUP('[1]Cumul H'!$C2292,'[1]H S46'!$BE$9:$CU$60,18,FALSE)</f>
        <v/>
      </c>
      <c r="O2292" s="75" t="str">
        <f>VLOOKUP('[1]Cumul H'!$C2292,'[1]H S46'!$BE$9:$CU$60,22,FALSE)</f>
        <v/>
      </c>
      <c r="P2292" s="75" t="str">
        <f>VLOOKUP('[1]Cumul H'!$C2292,'[1]H S46'!$BE$9:$CU$60,26,FALSE)</f>
        <v/>
      </c>
      <c r="Q2292" s="75" t="str">
        <f>VLOOKUP('[1]Cumul H'!$C2292,'[1]H S46'!$BE$9:$CU$60,30,FALSE)</f>
        <v/>
      </c>
      <c r="R2292" s="75" t="str">
        <f>VLOOKUP('[1]Cumul H'!$C2292,'[1]H S46'!$BE$9:$CU$60,34,FALSE)</f>
        <v/>
      </c>
      <c r="S2292" s="75" t="str">
        <f>VLOOKUP('[1]Cumul H'!$C2292,'[1]H S46'!$BE$9:$CU$60,33,FALSE)</f>
        <v/>
      </c>
      <c r="T2292" s="75" t="str">
        <f>VLOOKUP('[1]Cumul H'!$C2292,'[1]H S46'!$BE$9:$CU$60,35,FALSE)</f>
        <v/>
      </c>
      <c r="U2292" s="75" t="str">
        <f>VLOOKUP('[1]Cumul H'!$C2292,'[1]H S46'!$BE$9:$CU$60,36,FALSE)</f>
        <v/>
      </c>
      <c r="V2292" s="76" t="str">
        <f t="shared" si="353"/>
        <v/>
      </c>
      <c r="W2292" s="76" t="str" cm="1">
        <f t="array" ref="W2292">IFERROR(_xlfn.IFS(V2292="","",V2292=39,"",V2292&gt;39,V2292-39),"")</f>
        <v/>
      </c>
      <c r="X2292" s="76" t="str">
        <f t="shared" si="354"/>
        <v/>
      </c>
      <c r="Y2292" s="76" t="str">
        <f t="shared" si="355"/>
        <v/>
      </c>
      <c r="Z2292" s="76" t="str">
        <f t="shared" si="356"/>
        <v/>
      </c>
      <c r="AA2292" s="77" t="str">
        <f t="shared" si="357"/>
        <v/>
      </c>
      <c r="AB2292" s="76" t="str">
        <f t="shared" si="358"/>
        <v/>
      </c>
      <c r="AC2292" s="74" t="str">
        <f>VLOOKUP('[1]Cumul H'!$C2292,'[1]H S46'!$BE$9:$CU$60,37,FALSE)</f>
        <v/>
      </c>
      <c r="AD2292" s="74" t="str">
        <f>VLOOKUP('[1]Cumul H'!$C2292,'[1]H S46'!$BE$9:$CU$60,38,FALSE)</f>
        <v/>
      </c>
      <c r="AE2292" s="74" t="str">
        <f>VLOOKUP('[1]Cumul H'!$C2292,'[1]H S46'!$BE$9:$CU$60,39,FALSE)</f>
        <v/>
      </c>
      <c r="AF2292" s="74" t="str">
        <f>VLOOKUP('[1]Cumul H'!$C2292,'[1]H S46'!$BE$9:$CU$60,40,FALSE)</f>
        <v/>
      </c>
      <c r="AG2292" s="74" t="str">
        <f>VLOOKUP('[1]Cumul H'!$C2292,'[1]H S46'!$BE$9:$CU$60,41,FALSE)</f>
        <v/>
      </c>
      <c r="AH2292" s="74" t="str">
        <f>VLOOKUP('[1]Cumul H'!$C2292,'[1]H S46'!$BE$9:$CU$60,42,FALSE)</f>
        <v/>
      </c>
      <c r="AI2292" s="74">
        <f>SUM('[1]Cumul H'!$AE2292:$AH2292)</f>
        <v>0</v>
      </c>
      <c r="AJ2292" s="72" t="str" cm="1">
        <f t="array" ref="AJ2292">IF(E2292="INTERIM",_xlfn.IFS(J2292="NON",$AK$2,J2292="OUI",$AK$3),"")</f>
        <v/>
      </c>
      <c r="AK2292" s="68" t="str">
        <f t="shared" si="350"/>
        <v/>
      </c>
      <c r="AL2292" s="68" t="str">
        <f>IF(V2292="","",IF(V2292-Tableau3[[#This Row],[Heure sans Majoration]]&lt;0,0,V2292-Tableau3[[#This Row],[Heure sans Majoration]]))</f>
        <v/>
      </c>
      <c r="AM2292" s="68" t="str">
        <f t="shared" si="359"/>
        <v/>
      </c>
      <c r="AN2292" s="68" t="str">
        <f t="shared" si="351"/>
        <v/>
      </c>
      <c r="AO2292" s="68" t="str">
        <f t="shared" si="352"/>
        <v/>
      </c>
      <c r="AP2292" s="72" t="str">
        <f>IF(C2292="","",IF(F2292=0,"",(V2292*Tableau3[[#This Row],[Salaire Horaire]]*Tableau3[[#This Row],[Coef Multi]])))</f>
        <v/>
      </c>
      <c r="AQ2292" s="72" t="str">
        <f>IF(C2292="","",IF(F2292=0,"",(Tableau3[[#This Row],[Heure avec majoration]]*Tableau3[[#This Row],[Salaire Horaire]]*Tableau3[[#This Row],[Coef Multi]]*25%)))</f>
        <v/>
      </c>
    </row>
    <row r="2293" spans="2:43" ht="15" thickBot="1" x14ac:dyDescent="0.35">
      <c r="B2293" s="73" t="s">
        <v>128</v>
      </c>
      <c r="C2293" s="74" t="str">
        <f>IF('[1]H S46'!BE34="","",'[1]H S46'!BE34)</f>
        <v/>
      </c>
      <c r="D2293" s="74" t="str">
        <f>IF(C2293="","",VLOOKUP(C2293,[1]!Tableau1[#All],5,FALSE))</f>
        <v/>
      </c>
      <c r="E2293" s="74" t="str">
        <f>IF(C2293="","",VLOOKUP(C2293,[1]!Tableau1[#All],11,FALSE))</f>
        <v/>
      </c>
      <c r="F2293" s="74" t="str">
        <f>IFERROR(IF(C2293="","",VLOOKUP(C2293,[1]!Tableau1[#All],12,FALSE)),"")</f>
        <v/>
      </c>
      <c r="G2293" s="74" t="str">
        <f>IFERROR(IF(C2293="","",VLOOKUP(C2293,[1]!Tableau1[#All],6,FALSE)),"")</f>
        <v/>
      </c>
      <c r="H2293" s="74" t="str">
        <f>IFERROR(IF(C2293="","",VLOOKUP(C2293,[1]!Tableau1[#All],13,FALSE)),"")</f>
        <v/>
      </c>
      <c r="I2293" s="74" t="str">
        <f>IFERROR(IF(C2293="","",VLOOKUP(C2293,[1]!Tableau1[#All],14,FALSE)),"")</f>
        <v/>
      </c>
      <c r="J2293" s="74" t="str">
        <f>IFERROR(IF(C2293="","",VLOOKUP(C2293,[1]!Tableau1[#All],8,FALSE)),"")</f>
        <v/>
      </c>
      <c r="K2293" s="75" t="str">
        <f>VLOOKUP('[1]Cumul H'!$C2293,'[1]H S46'!$BE$9:$CU$60,6,FALSE)</f>
        <v/>
      </c>
      <c r="L2293" s="75" t="str">
        <f>VLOOKUP('[1]Cumul H'!$C2293,'[1]H S46'!$BE$9:$CU$60,10,FALSE)</f>
        <v/>
      </c>
      <c r="M2293" s="75" t="str">
        <f>VLOOKUP('[1]Cumul H'!$C2293,'[1]H S46'!$BE$9:$CU$60,14,FALSE)</f>
        <v/>
      </c>
      <c r="N2293" s="75" t="str">
        <f>VLOOKUP('[1]Cumul H'!$C2293,'[1]H S46'!$BE$9:$CU$60,18,FALSE)</f>
        <v/>
      </c>
      <c r="O2293" s="75" t="str">
        <f>VLOOKUP('[1]Cumul H'!$C2293,'[1]H S46'!$BE$9:$CU$60,22,FALSE)</f>
        <v/>
      </c>
      <c r="P2293" s="75" t="str">
        <f>VLOOKUP('[1]Cumul H'!$C2293,'[1]H S46'!$BE$9:$CU$60,26,FALSE)</f>
        <v/>
      </c>
      <c r="Q2293" s="75" t="str">
        <f>VLOOKUP('[1]Cumul H'!$C2293,'[1]H S46'!$BE$9:$CU$60,30,FALSE)</f>
        <v/>
      </c>
      <c r="R2293" s="75" t="str">
        <f>VLOOKUP('[1]Cumul H'!$C2293,'[1]H S46'!$BE$9:$CU$60,34,FALSE)</f>
        <v/>
      </c>
      <c r="S2293" s="75" t="str">
        <f>VLOOKUP('[1]Cumul H'!$C2293,'[1]H S46'!$BE$9:$CU$60,33,FALSE)</f>
        <v/>
      </c>
      <c r="T2293" s="75" t="str">
        <f>VLOOKUP('[1]Cumul H'!$C2293,'[1]H S46'!$BE$9:$CU$60,35,FALSE)</f>
        <v/>
      </c>
      <c r="U2293" s="75" t="str">
        <f>VLOOKUP('[1]Cumul H'!$C2293,'[1]H S46'!$BE$9:$CU$60,36,FALSE)</f>
        <v/>
      </c>
      <c r="V2293" s="76" t="str">
        <f t="shared" si="353"/>
        <v/>
      </c>
      <c r="W2293" s="76" t="str" cm="1">
        <f t="array" ref="W2293">IFERROR(_xlfn.IFS(V2293="","",V2293=39,"",V2293&gt;39,V2293-39),"")</f>
        <v/>
      </c>
      <c r="X2293" s="76" t="str">
        <f t="shared" si="354"/>
        <v/>
      </c>
      <c r="Y2293" s="76" t="str">
        <f t="shared" si="355"/>
        <v/>
      </c>
      <c r="Z2293" s="76" t="str">
        <f t="shared" si="356"/>
        <v/>
      </c>
      <c r="AA2293" s="77" t="str">
        <f t="shared" si="357"/>
        <v/>
      </c>
      <c r="AB2293" s="76" t="str">
        <f t="shared" si="358"/>
        <v/>
      </c>
      <c r="AC2293" s="74" t="str">
        <f>VLOOKUP('[1]Cumul H'!$C2293,'[1]H S46'!$BE$9:$CU$60,37,FALSE)</f>
        <v/>
      </c>
      <c r="AD2293" s="74" t="str">
        <f>VLOOKUP('[1]Cumul H'!$C2293,'[1]H S46'!$BE$9:$CU$60,38,FALSE)</f>
        <v/>
      </c>
      <c r="AE2293" s="74" t="str">
        <f>VLOOKUP('[1]Cumul H'!$C2293,'[1]H S46'!$BE$9:$CU$60,39,FALSE)</f>
        <v/>
      </c>
      <c r="AF2293" s="74" t="str">
        <f>VLOOKUP('[1]Cumul H'!$C2293,'[1]H S46'!$BE$9:$CU$60,40,FALSE)</f>
        <v/>
      </c>
      <c r="AG2293" s="74" t="str">
        <f>VLOOKUP('[1]Cumul H'!$C2293,'[1]H S46'!$BE$9:$CU$60,41,FALSE)</f>
        <v/>
      </c>
      <c r="AH2293" s="74" t="str">
        <f>VLOOKUP('[1]Cumul H'!$C2293,'[1]H S46'!$BE$9:$CU$60,42,FALSE)</f>
        <v/>
      </c>
      <c r="AI2293" s="74">
        <f>SUM('[1]Cumul H'!$AE2293:$AH2293)</f>
        <v>0</v>
      </c>
      <c r="AJ2293" s="78" t="str" cm="1">
        <f t="array" ref="AJ2293">IF(E2293="INTERIM",_xlfn.IFS(J2293="NON",$AK$2,J2293="OUI",$AK$3),"")</f>
        <v/>
      </c>
      <c r="AK2293" s="74" t="str">
        <f t="shared" si="350"/>
        <v/>
      </c>
      <c r="AL2293" s="74" t="str">
        <f>IF(V2293="","",IF(V2293-Tableau3[[#This Row],[Heure sans Majoration]]&lt;0,0,V2293-Tableau3[[#This Row],[Heure sans Majoration]]))</f>
        <v/>
      </c>
      <c r="AM2293" s="74" t="str">
        <f t="shared" si="359"/>
        <v/>
      </c>
      <c r="AN2293" s="74" t="str">
        <f t="shared" si="351"/>
        <v/>
      </c>
      <c r="AO2293" s="74" t="str">
        <f t="shared" si="352"/>
        <v/>
      </c>
      <c r="AP2293" s="78" t="str">
        <f>IF(C2293="","",IF(F2293=0,"",(V2293*Tableau3[[#This Row],[Salaire Horaire]]*Tableau3[[#This Row],[Coef Multi]])))</f>
        <v/>
      </c>
      <c r="AQ2293" s="78" t="str">
        <f>IF(C2293="","",IF(F2293=0,"",(Tableau3[[#This Row],[Heure avec majoration]]*Tableau3[[#This Row],[Salaire Horaire]]*Tableau3[[#This Row],[Coef Multi]]*25%)))</f>
        <v/>
      </c>
    </row>
    <row r="2294" spans="2:43" ht="15" thickTop="1" x14ac:dyDescent="0.3">
      <c r="B2294" s="73" t="s">
        <v>128</v>
      </c>
      <c r="C2294" s="74" t="str">
        <f>IF('[1]H S46'!BE35="","",'[1]H S46'!BE35)</f>
        <v/>
      </c>
      <c r="D2294" s="74" t="str">
        <f>IF(C2294="","",VLOOKUP(C2294,[1]!Tableau1[#All],5,FALSE))</f>
        <v/>
      </c>
      <c r="E2294" s="74" t="str">
        <f>IF(C2294="","",VLOOKUP(C2294,[1]!Tableau1[#All],11,FALSE))</f>
        <v/>
      </c>
      <c r="F2294" s="74" t="str">
        <f>IFERROR(IF(C2294="","",VLOOKUP(C2294,[1]!Tableau1[#All],12,FALSE)),"")</f>
        <v/>
      </c>
      <c r="G2294" s="74" t="str">
        <f>IFERROR(IF(C2294="","",VLOOKUP(C2294,[1]!Tableau1[#All],6,FALSE)),"")</f>
        <v/>
      </c>
      <c r="H2294" s="74" t="str">
        <f>IFERROR(IF(C2294="","",VLOOKUP(C2294,[1]!Tableau1[#All],13,FALSE)),"")</f>
        <v/>
      </c>
      <c r="I2294" s="74" t="str">
        <f>IFERROR(IF(C2294="","",VLOOKUP(C2294,[1]!Tableau1[#All],14,FALSE)),"")</f>
        <v/>
      </c>
      <c r="J2294" s="74" t="str">
        <f>IFERROR(IF(C2294="","",VLOOKUP(C2294,[1]!Tableau1[#All],8,FALSE)),"")</f>
        <v/>
      </c>
      <c r="K2294" s="75" t="str">
        <f>VLOOKUP('[1]Cumul H'!$C2294,'[1]H S46'!$BE$9:$CU$60,6,FALSE)</f>
        <v/>
      </c>
      <c r="L2294" s="75" t="str">
        <f>VLOOKUP('[1]Cumul H'!$C2294,'[1]H S46'!$BE$9:$CU$60,10,FALSE)</f>
        <v/>
      </c>
      <c r="M2294" s="75" t="str">
        <f>VLOOKUP('[1]Cumul H'!$C2294,'[1]H S46'!$BE$9:$CU$60,14,FALSE)</f>
        <v/>
      </c>
      <c r="N2294" s="75" t="str">
        <f>VLOOKUP('[1]Cumul H'!$C2294,'[1]H S46'!$BE$9:$CU$60,18,FALSE)</f>
        <v/>
      </c>
      <c r="O2294" s="75" t="str">
        <f>VLOOKUP('[1]Cumul H'!$C2294,'[1]H S46'!$BE$9:$CU$60,22,FALSE)</f>
        <v/>
      </c>
      <c r="P2294" s="75" t="str">
        <f>VLOOKUP('[1]Cumul H'!$C2294,'[1]H S46'!$BE$9:$CU$60,26,FALSE)</f>
        <v/>
      </c>
      <c r="Q2294" s="75" t="str">
        <f>VLOOKUP('[1]Cumul H'!$C2294,'[1]H S46'!$BE$9:$CU$60,30,FALSE)</f>
        <v/>
      </c>
      <c r="R2294" s="75" t="str">
        <f>VLOOKUP('[1]Cumul H'!$C2294,'[1]H S46'!$BE$9:$CU$60,34,FALSE)</f>
        <v/>
      </c>
      <c r="S2294" s="75" t="str">
        <f>VLOOKUP('[1]Cumul H'!$C2294,'[1]H S46'!$BE$9:$CU$60,33,FALSE)</f>
        <v/>
      </c>
      <c r="T2294" s="75" t="str">
        <f>VLOOKUP('[1]Cumul H'!$C2294,'[1]H S46'!$BE$9:$CU$60,35,FALSE)</f>
        <v/>
      </c>
      <c r="U2294" s="75" t="str">
        <f>VLOOKUP('[1]Cumul H'!$C2294,'[1]H S46'!$BE$9:$CU$60,36,FALSE)</f>
        <v/>
      </c>
      <c r="V2294" s="76" t="str">
        <f t="shared" si="353"/>
        <v/>
      </c>
      <c r="W2294" s="76" t="str" cm="1">
        <f t="array" ref="W2294">IFERROR(_xlfn.IFS(V2294="","",V2294=39,"",V2294&gt;39,V2294-39),"")</f>
        <v/>
      </c>
      <c r="X2294" s="76" t="str">
        <f t="shared" si="354"/>
        <v/>
      </c>
      <c r="Y2294" s="76" t="str">
        <f t="shared" si="355"/>
        <v/>
      </c>
      <c r="Z2294" s="76" t="str">
        <f t="shared" si="356"/>
        <v/>
      </c>
      <c r="AA2294" s="77" t="str">
        <f t="shared" si="357"/>
        <v/>
      </c>
      <c r="AB2294" s="76" t="str">
        <f t="shared" si="358"/>
        <v/>
      </c>
      <c r="AC2294" s="74" t="str">
        <f>VLOOKUP('[1]Cumul H'!$C2294,'[1]H S46'!$BE$9:$CU$60,37,FALSE)</f>
        <v/>
      </c>
      <c r="AD2294" s="74" t="str">
        <f>VLOOKUP('[1]Cumul H'!$C2294,'[1]H S46'!$BE$9:$CU$60,38,FALSE)</f>
        <v/>
      </c>
      <c r="AE2294" s="74" t="str">
        <f>VLOOKUP('[1]Cumul H'!$C2294,'[1]H S46'!$BE$9:$CU$60,39,FALSE)</f>
        <v/>
      </c>
      <c r="AF2294" s="74" t="str">
        <f>VLOOKUP('[1]Cumul H'!$C2294,'[1]H S46'!$BE$9:$CU$60,40,FALSE)</f>
        <v/>
      </c>
      <c r="AG2294" s="74" t="str">
        <f>VLOOKUP('[1]Cumul H'!$C2294,'[1]H S46'!$BE$9:$CU$60,41,FALSE)</f>
        <v/>
      </c>
      <c r="AH2294" s="74" t="str">
        <f>VLOOKUP('[1]Cumul H'!$C2294,'[1]H S46'!$BE$9:$CU$60,42,FALSE)</f>
        <v/>
      </c>
      <c r="AI2294" s="74">
        <f>SUM('[1]Cumul H'!$AE2294:$AH2294)</f>
        <v>0</v>
      </c>
      <c r="AJ2294" s="72" t="str" cm="1">
        <f t="array" ref="AJ2294">IF(E2294="INTERIM",_xlfn.IFS(J2294="NON",$AK$2,J2294="OUI",$AK$3),"")</f>
        <v/>
      </c>
      <c r="AK2294" s="68" t="str">
        <f t="shared" si="350"/>
        <v/>
      </c>
      <c r="AL2294" s="68" t="str">
        <f>IF(V2294="","",IF(V2294-Tableau3[[#This Row],[Heure sans Majoration]]&lt;0,0,V2294-Tableau3[[#This Row],[Heure sans Majoration]]))</f>
        <v/>
      </c>
      <c r="AM2294" s="68" t="str">
        <f t="shared" si="359"/>
        <v/>
      </c>
      <c r="AN2294" s="68" t="str">
        <f t="shared" si="351"/>
        <v/>
      </c>
      <c r="AO2294" s="68" t="str">
        <f t="shared" si="352"/>
        <v/>
      </c>
      <c r="AP2294" s="72" t="str">
        <f>IF(C2294="","",IF(F2294=0,"",(V2294*Tableau3[[#This Row],[Salaire Horaire]]*Tableau3[[#This Row],[Coef Multi]])))</f>
        <v/>
      </c>
      <c r="AQ2294" s="72" t="str">
        <f>IF(C2294="","",IF(F2294=0,"",(Tableau3[[#This Row],[Heure avec majoration]]*Tableau3[[#This Row],[Salaire Horaire]]*Tableau3[[#This Row],[Coef Multi]]*25%)))</f>
        <v/>
      </c>
    </row>
    <row r="2295" spans="2:43" ht="15" thickBot="1" x14ac:dyDescent="0.35">
      <c r="B2295" s="73" t="s">
        <v>128</v>
      </c>
      <c r="C2295" s="74" t="str">
        <f>IF('[1]H S46'!BE36="","",'[1]H S46'!BE36)</f>
        <v/>
      </c>
      <c r="D2295" s="74" t="str">
        <f>IF(C2295="","",VLOOKUP(C2295,[1]!Tableau1[#All],5,FALSE))</f>
        <v/>
      </c>
      <c r="E2295" s="74" t="str">
        <f>IF(C2295="","",VLOOKUP(C2295,[1]!Tableau1[#All],11,FALSE))</f>
        <v/>
      </c>
      <c r="F2295" s="74" t="str">
        <f>IFERROR(IF(C2295="","",VLOOKUP(C2295,[1]!Tableau1[#All],12,FALSE)),"")</f>
        <v/>
      </c>
      <c r="G2295" s="74" t="str">
        <f>IFERROR(IF(C2295="","",VLOOKUP(C2295,[1]!Tableau1[#All],6,FALSE)),"")</f>
        <v/>
      </c>
      <c r="H2295" s="74" t="str">
        <f>IFERROR(IF(C2295="","",VLOOKUP(C2295,[1]!Tableau1[#All],13,FALSE)),"")</f>
        <v/>
      </c>
      <c r="I2295" s="74" t="str">
        <f>IFERROR(IF(C2295="","",VLOOKUP(C2295,[1]!Tableau1[#All],14,FALSE)),"")</f>
        <v/>
      </c>
      <c r="J2295" s="74" t="str">
        <f>IFERROR(IF(C2295="","",VLOOKUP(C2295,[1]!Tableau1[#All],8,FALSE)),"")</f>
        <v/>
      </c>
      <c r="K2295" s="75" t="str">
        <f>VLOOKUP('[1]Cumul H'!$C2295,'[1]H S46'!$BE$9:$CU$60,6,FALSE)</f>
        <v/>
      </c>
      <c r="L2295" s="75" t="str">
        <f>VLOOKUP('[1]Cumul H'!$C2295,'[1]H S46'!$BE$9:$CU$60,10,FALSE)</f>
        <v/>
      </c>
      <c r="M2295" s="75" t="str">
        <f>VLOOKUP('[1]Cumul H'!$C2295,'[1]H S46'!$BE$9:$CU$60,14,FALSE)</f>
        <v/>
      </c>
      <c r="N2295" s="75" t="str">
        <f>VLOOKUP('[1]Cumul H'!$C2295,'[1]H S46'!$BE$9:$CU$60,18,FALSE)</f>
        <v/>
      </c>
      <c r="O2295" s="75" t="str">
        <f>VLOOKUP('[1]Cumul H'!$C2295,'[1]H S46'!$BE$9:$CU$60,22,FALSE)</f>
        <v/>
      </c>
      <c r="P2295" s="75" t="str">
        <f>VLOOKUP('[1]Cumul H'!$C2295,'[1]H S46'!$BE$9:$CU$60,26,FALSE)</f>
        <v/>
      </c>
      <c r="Q2295" s="75" t="str">
        <f>VLOOKUP('[1]Cumul H'!$C2295,'[1]H S46'!$BE$9:$CU$60,30,FALSE)</f>
        <v/>
      </c>
      <c r="R2295" s="75" t="str">
        <f>VLOOKUP('[1]Cumul H'!$C2295,'[1]H S46'!$BE$9:$CU$60,34,FALSE)</f>
        <v/>
      </c>
      <c r="S2295" s="75" t="str">
        <f>VLOOKUP('[1]Cumul H'!$C2295,'[1]H S46'!$BE$9:$CU$60,33,FALSE)</f>
        <v/>
      </c>
      <c r="T2295" s="75" t="str">
        <f>VLOOKUP('[1]Cumul H'!$C2295,'[1]H S46'!$BE$9:$CU$60,35,FALSE)</f>
        <v/>
      </c>
      <c r="U2295" s="75" t="str">
        <f>VLOOKUP('[1]Cumul H'!$C2295,'[1]H S46'!$BE$9:$CU$60,36,FALSE)</f>
        <v/>
      </c>
      <c r="V2295" s="76" t="str">
        <f t="shared" si="353"/>
        <v/>
      </c>
      <c r="W2295" s="76" t="str" cm="1">
        <f t="array" ref="W2295">IFERROR(_xlfn.IFS(V2295="","",V2295=39,"",V2295&gt;39,V2295-39),"")</f>
        <v/>
      </c>
      <c r="X2295" s="76" t="str">
        <f t="shared" si="354"/>
        <v/>
      </c>
      <c r="Y2295" s="76" t="str">
        <f t="shared" si="355"/>
        <v/>
      </c>
      <c r="Z2295" s="76" t="str">
        <f t="shared" si="356"/>
        <v/>
      </c>
      <c r="AA2295" s="77" t="str">
        <f t="shared" si="357"/>
        <v/>
      </c>
      <c r="AB2295" s="76" t="str">
        <f t="shared" si="358"/>
        <v/>
      </c>
      <c r="AC2295" s="74" t="str">
        <f>VLOOKUP('[1]Cumul H'!$C2295,'[1]H S46'!$BE$9:$CU$60,37,FALSE)</f>
        <v/>
      </c>
      <c r="AD2295" s="74" t="str">
        <f>VLOOKUP('[1]Cumul H'!$C2295,'[1]H S46'!$BE$9:$CU$60,38,FALSE)</f>
        <v/>
      </c>
      <c r="AE2295" s="74" t="str">
        <f>VLOOKUP('[1]Cumul H'!$C2295,'[1]H S46'!$BE$9:$CU$60,39,FALSE)</f>
        <v/>
      </c>
      <c r="AF2295" s="74" t="str">
        <f>VLOOKUP('[1]Cumul H'!$C2295,'[1]H S46'!$BE$9:$CU$60,40,FALSE)</f>
        <v/>
      </c>
      <c r="AG2295" s="74" t="str">
        <f>VLOOKUP('[1]Cumul H'!$C2295,'[1]H S46'!$BE$9:$CU$60,41,FALSE)</f>
        <v/>
      </c>
      <c r="AH2295" s="74" t="str">
        <f>VLOOKUP('[1]Cumul H'!$C2295,'[1]H S46'!$BE$9:$CU$60,42,FALSE)</f>
        <v/>
      </c>
      <c r="AI2295" s="74">
        <f>SUM('[1]Cumul H'!$AE2295:$AH2295)</f>
        <v>0</v>
      </c>
      <c r="AJ2295" s="78" t="str" cm="1">
        <f t="array" ref="AJ2295">IF(E2295="INTERIM",_xlfn.IFS(J2295="NON",$AK$2,J2295="OUI",$AK$3),"")</f>
        <v/>
      </c>
      <c r="AK2295" s="74" t="str">
        <f t="shared" si="350"/>
        <v/>
      </c>
      <c r="AL2295" s="74" t="str">
        <f>IF(V2295="","",IF(V2295-Tableau3[[#This Row],[Heure sans Majoration]]&lt;0,0,V2295-Tableau3[[#This Row],[Heure sans Majoration]]))</f>
        <v/>
      </c>
      <c r="AM2295" s="74" t="str">
        <f t="shared" si="359"/>
        <v/>
      </c>
      <c r="AN2295" s="74" t="str">
        <f t="shared" si="351"/>
        <v/>
      </c>
      <c r="AO2295" s="74" t="str">
        <f t="shared" si="352"/>
        <v/>
      </c>
      <c r="AP2295" s="78" t="str">
        <f>IF(C2295="","",IF(F2295=0,"",(V2295*Tableau3[[#This Row],[Salaire Horaire]]*Tableau3[[#This Row],[Coef Multi]])))</f>
        <v/>
      </c>
      <c r="AQ2295" s="78" t="str">
        <f>IF(C2295="","",IF(F2295=0,"",(Tableau3[[#This Row],[Heure avec majoration]]*Tableau3[[#This Row],[Salaire Horaire]]*Tableau3[[#This Row],[Coef Multi]]*25%)))</f>
        <v/>
      </c>
    </row>
    <row r="2296" spans="2:43" ht="15" thickTop="1" x14ac:dyDescent="0.3">
      <c r="B2296" s="73" t="s">
        <v>128</v>
      </c>
      <c r="C2296" s="74" t="str">
        <f>IF('[1]H S46'!BE37="","",'[1]H S46'!BE37)</f>
        <v/>
      </c>
      <c r="D2296" s="74" t="str">
        <f>IF(C2296="","",VLOOKUP(C2296,[1]!Tableau1[#All],5,FALSE))</f>
        <v/>
      </c>
      <c r="E2296" s="74" t="str">
        <f>IF(C2296="","",VLOOKUP(C2296,[1]!Tableau1[#All],11,FALSE))</f>
        <v/>
      </c>
      <c r="F2296" s="74" t="str">
        <f>IFERROR(IF(C2296="","",VLOOKUP(C2296,[1]!Tableau1[#All],12,FALSE)),"")</f>
        <v/>
      </c>
      <c r="G2296" s="74" t="str">
        <f>IFERROR(IF(C2296="","",VLOOKUP(C2296,[1]!Tableau1[#All],6,FALSE)),"")</f>
        <v/>
      </c>
      <c r="H2296" s="74" t="str">
        <f>IFERROR(IF(C2296="","",VLOOKUP(C2296,[1]!Tableau1[#All],13,FALSE)),"")</f>
        <v/>
      </c>
      <c r="I2296" s="74" t="str">
        <f>IFERROR(IF(C2296="","",VLOOKUP(C2296,[1]!Tableau1[#All],14,FALSE)),"")</f>
        <v/>
      </c>
      <c r="J2296" s="74" t="str">
        <f>IFERROR(IF(C2296="","",VLOOKUP(C2296,[1]!Tableau1[#All],8,FALSE)),"")</f>
        <v/>
      </c>
      <c r="K2296" s="75" t="str">
        <f>VLOOKUP('[1]Cumul H'!$C2296,'[1]H S46'!$BE$9:$CU$60,6,FALSE)</f>
        <v/>
      </c>
      <c r="L2296" s="75" t="str">
        <f>VLOOKUP('[1]Cumul H'!$C2296,'[1]H S46'!$BE$9:$CU$60,10,FALSE)</f>
        <v/>
      </c>
      <c r="M2296" s="75" t="str">
        <f>VLOOKUP('[1]Cumul H'!$C2296,'[1]H S46'!$BE$9:$CU$60,14,FALSE)</f>
        <v/>
      </c>
      <c r="N2296" s="75" t="str">
        <f>VLOOKUP('[1]Cumul H'!$C2296,'[1]H S46'!$BE$9:$CU$60,18,FALSE)</f>
        <v/>
      </c>
      <c r="O2296" s="75" t="str">
        <f>VLOOKUP('[1]Cumul H'!$C2296,'[1]H S46'!$BE$9:$CU$60,22,FALSE)</f>
        <v/>
      </c>
      <c r="P2296" s="75" t="str">
        <f>VLOOKUP('[1]Cumul H'!$C2296,'[1]H S46'!$BE$9:$CU$60,26,FALSE)</f>
        <v/>
      </c>
      <c r="Q2296" s="75" t="str">
        <f>VLOOKUP('[1]Cumul H'!$C2296,'[1]H S46'!$BE$9:$CU$60,30,FALSE)</f>
        <v/>
      </c>
      <c r="R2296" s="75" t="str">
        <f>VLOOKUP('[1]Cumul H'!$C2296,'[1]H S46'!$BE$9:$CU$60,34,FALSE)</f>
        <v/>
      </c>
      <c r="S2296" s="75" t="str">
        <f>VLOOKUP('[1]Cumul H'!$C2296,'[1]H S46'!$BE$9:$CU$60,33,FALSE)</f>
        <v/>
      </c>
      <c r="T2296" s="75" t="str">
        <f>VLOOKUP('[1]Cumul H'!$C2296,'[1]H S46'!$BE$9:$CU$60,35,FALSE)</f>
        <v/>
      </c>
      <c r="U2296" s="75" t="str">
        <f>VLOOKUP('[1]Cumul H'!$C2296,'[1]H S46'!$BE$9:$CU$60,36,FALSE)</f>
        <v/>
      </c>
      <c r="V2296" s="76" t="str">
        <f t="shared" si="353"/>
        <v/>
      </c>
      <c r="W2296" s="76" t="str" cm="1">
        <f t="array" ref="W2296">IFERROR(_xlfn.IFS(V2296="","",V2296=39,"",V2296&gt;39,V2296-39),"")</f>
        <v/>
      </c>
      <c r="X2296" s="76" t="str">
        <f t="shared" si="354"/>
        <v/>
      </c>
      <c r="Y2296" s="76" t="str">
        <f t="shared" si="355"/>
        <v/>
      </c>
      <c r="Z2296" s="76" t="str">
        <f t="shared" si="356"/>
        <v/>
      </c>
      <c r="AA2296" s="77" t="str">
        <f t="shared" si="357"/>
        <v/>
      </c>
      <c r="AB2296" s="76" t="str">
        <f t="shared" si="358"/>
        <v/>
      </c>
      <c r="AC2296" s="74" t="str">
        <f>VLOOKUP('[1]Cumul H'!$C2296,'[1]H S46'!$BE$9:$CU$60,37,FALSE)</f>
        <v/>
      </c>
      <c r="AD2296" s="74" t="str">
        <f>VLOOKUP('[1]Cumul H'!$C2296,'[1]H S46'!$BE$9:$CU$60,38,FALSE)</f>
        <v/>
      </c>
      <c r="AE2296" s="74" t="str">
        <f>VLOOKUP('[1]Cumul H'!$C2296,'[1]H S46'!$BE$9:$CU$60,39,FALSE)</f>
        <v/>
      </c>
      <c r="AF2296" s="74" t="str">
        <f>VLOOKUP('[1]Cumul H'!$C2296,'[1]H S46'!$BE$9:$CU$60,40,FALSE)</f>
        <v/>
      </c>
      <c r="AG2296" s="74" t="str">
        <f>VLOOKUP('[1]Cumul H'!$C2296,'[1]H S46'!$BE$9:$CU$60,41,FALSE)</f>
        <v/>
      </c>
      <c r="AH2296" s="74" t="str">
        <f>VLOOKUP('[1]Cumul H'!$C2296,'[1]H S46'!$BE$9:$CU$60,42,FALSE)</f>
        <v/>
      </c>
      <c r="AI2296" s="74">
        <f>SUM('[1]Cumul H'!$AE2296:$AH2296)</f>
        <v>0</v>
      </c>
      <c r="AJ2296" s="72" t="str" cm="1">
        <f t="array" ref="AJ2296">IF(E2296="INTERIM",_xlfn.IFS(J2296="NON",$AK$2,J2296="OUI",$AK$3),"")</f>
        <v/>
      </c>
      <c r="AK2296" s="68" t="str">
        <f t="shared" si="350"/>
        <v/>
      </c>
      <c r="AL2296" s="68" t="str">
        <f>IF(V2296="","",IF(V2296-Tableau3[[#This Row],[Heure sans Majoration]]&lt;0,0,V2296-Tableau3[[#This Row],[Heure sans Majoration]]))</f>
        <v/>
      </c>
      <c r="AM2296" s="68" t="str">
        <f t="shared" si="359"/>
        <v/>
      </c>
      <c r="AN2296" s="68" t="str">
        <f t="shared" si="351"/>
        <v/>
      </c>
      <c r="AO2296" s="68" t="str">
        <f t="shared" si="352"/>
        <v/>
      </c>
      <c r="AP2296" s="72" t="str">
        <f>IF(C2296="","",IF(F2296=0,"",(V2296*Tableau3[[#This Row],[Salaire Horaire]]*Tableau3[[#This Row],[Coef Multi]])))</f>
        <v/>
      </c>
      <c r="AQ2296" s="72" t="str">
        <f>IF(C2296="","",IF(F2296=0,"",(Tableau3[[#This Row],[Heure avec majoration]]*Tableau3[[#This Row],[Salaire Horaire]]*Tableau3[[#This Row],[Coef Multi]]*25%)))</f>
        <v/>
      </c>
    </row>
    <row r="2297" spans="2:43" ht="15" thickBot="1" x14ac:dyDescent="0.35">
      <c r="B2297" s="73" t="s">
        <v>128</v>
      </c>
      <c r="C2297" s="74" t="str">
        <f>IF('[1]H S46'!BE38="","",'[1]H S46'!BE38)</f>
        <v/>
      </c>
      <c r="D2297" s="74" t="str">
        <f>IF(C2297="","",VLOOKUP(C2297,[1]!Tableau1[#All],5,FALSE))</f>
        <v/>
      </c>
      <c r="E2297" s="74" t="str">
        <f>IF(C2297="","",VLOOKUP(C2297,[1]!Tableau1[#All],11,FALSE))</f>
        <v/>
      </c>
      <c r="F2297" s="74" t="str">
        <f>IFERROR(IF(C2297="","",VLOOKUP(C2297,[1]!Tableau1[#All],12,FALSE)),"")</f>
        <v/>
      </c>
      <c r="G2297" s="74" t="str">
        <f>IFERROR(IF(C2297="","",VLOOKUP(C2297,[1]!Tableau1[#All],6,FALSE)),"")</f>
        <v/>
      </c>
      <c r="H2297" s="74" t="str">
        <f>IFERROR(IF(C2297="","",VLOOKUP(C2297,[1]!Tableau1[#All],13,FALSE)),"")</f>
        <v/>
      </c>
      <c r="I2297" s="74" t="str">
        <f>IFERROR(IF(C2297="","",VLOOKUP(C2297,[1]!Tableau1[#All],14,FALSE)),"")</f>
        <v/>
      </c>
      <c r="J2297" s="74" t="str">
        <f>IFERROR(IF(C2297="","",VLOOKUP(C2297,[1]!Tableau1[#All],8,FALSE)),"")</f>
        <v/>
      </c>
      <c r="K2297" s="75" t="str">
        <f>VLOOKUP('[1]Cumul H'!$C2297,'[1]H S46'!$BE$9:$CU$60,6,FALSE)</f>
        <v/>
      </c>
      <c r="L2297" s="75" t="str">
        <f>VLOOKUP('[1]Cumul H'!$C2297,'[1]H S46'!$BE$9:$CU$60,10,FALSE)</f>
        <v/>
      </c>
      <c r="M2297" s="75" t="str">
        <f>VLOOKUP('[1]Cumul H'!$C2297,'[1]H S46'!$BE$9:$CU$60,14,FALSE)</f>
        <v/>
      </c>
      <c r="N2297" s="75" t="str">
        <f>VLOOKUP('[1]Cumul H'!$C2297,'[1]H S46'!$BE$9:$CU$60,18,FALSE)</f>
        <v/>
      </c>
      <c r="O2297" s="75" t="str">
        <f>VLOOKUP('[1]Cumul H'!$C2297,'[1]H S46'!$BE$9:$CU$60,22,FALSE)</f>
        <v/>
      </c>
      <c r="P2297" s="75" t="str">
        <f>VLOOKUP('[1]Cumul H'!$C2297,'[1]H S46'!$BE$9:$CU$60,26,FALSE)</f>
        <v/>
      </c>
      <c r="Q2297" s="75" t="str">
        <f>VLOOKUP('[1]Cumul H'!$C2297,'[1]H S46'!$BE$9:$CU$60,30,FALSE)</f>
        <v/>
      </c>
      <c r="R2297" s="75" t="str">
        <f>VLOOKUP('[1]Cumul H'!$C2297,'[1]H S46'!$BE$9:$CU$60,34,FALSE)</f>
        <v/>
      </c>
      <c r="S2297" s="75" t="str">
        <f>VLOOKUP('[1]Cumul H'!$C2297,'[1]H S46'!$BE$9:$CU$60,33,FALSE)</f>
        <v/>
      </c>
      <c r="T2297" s="75" t="str">
        <f>VLOOKUP('[1]Cumul H'!$C2297,'[1]H S46'!$BE$9:$CU$60,35,FALSE)</f>
        <v/>
      </c>
      <c r="U2297" s="75" t="str">
        <f>VLOOKUP('[1]Cumul H'!$C2297,'[1]H S46'!$BE$9:$CU$60,36,FALSE)</f>
        <v/>
      </c>
      <c r="V2297" s="76" t="str">
        <f t="shared" si="353"/>
        <v/>
      </c>
      <c r="W2297" s="76" t="str" cm="1">
        <f t="array" ref="W2297">IFERROR(_xlfn.IFS(V2297="","",V2297=39,"",V2297&gt;39,V2297-39),"")</f>
        <v/>
      </c>
      <c r="X2297" s="76" t="str">
        <f t="shared" si="354"/>
        <v/>
      </c>
      <c r="Y2297" s="76" t="str">
        <f t="shared" si="355"/>
        <v/>
      </c>
      <c r="Z2297" s="76" t="str">
        <f t="shared" si="356"/>
        <v/>
      </c>
      <c r="AA2297" s="77" t="str">
        <f t="shared" si="357"/>
        <v/>
      </c>
      <c r="AB2297" s="76" t="str">
        <f t="shared" si="358"/>
        <v/>
      </c>
      <c r="AC2297" s="74" t="str">
        <f>VLOOKUP('[1]Cumul H'!$C2297,'[1]H S46'!$BE$9:$CU$60,37,FALSE)</f>
        <v/>
      </c>
      <c r="AD2297" s="74" t="str">
        <f>VLOOKUP('[1]Cumul H'!$C2297,'[1]H S46'!$BE$9:$CU$60,38,FALSE)</f>
        <v/>
      </c>
      <c r="AE2297" s="74" t="str">
        <f>VLOOKUP('[1]Cumul H'!$C2297,'[1]H S46'!$BE$9:$CU$60,39,FALSE)</f>
        <v/>
      </c>
      <c r="AF2297" s="74" t="str">
        <f>VLOOKUP('[1]Cumul H'!$C2297,'[1]H S46'!$BE$9:$CU$60,40,FALSE)</f>
        <v/>
      </c>
      <c r="AG2297" s="74" t="str">
        <f>VLOOKUP('[1]Cumul H'!$C2297,'[1]H S46'!$BE$9:$CU$60,41,FALSE)</f>
        <v/>
      </c>
      <c r="AH2297" s="74" t="str">
        <f>VLOOKUP('[1]Cumul H'!$C2297,'[1]H S46'!$BE$9:$CU$60,42,FALSE)</f>
        <v/>
      </c>
      <c r="AI2297" s="74">
        <f>SUM('[1]Cumul H'!$AE2297:$AH2297)</f>
        <v>0</v>
      </c>
      <c r="AJ2297" s="78" t="str" cm="1">
        <f t="array" ref="AJ2297">IF(E2297="INTERIM",_xlfn.IFS(J2297="NON",$AK$2,J2297="OUI",$AK$3),"")</f>
        <v/>
      </c>
      <c r="AK2297" s="74" t="str">
        <f t="shared" si="350"/>
        <v/>
      </c>
      <c r="AL2297" s="74" t="str">
        <f>IF(V2297="","",IF(V2297-Tableau3[[#This Row],[Heure sans Majoration]]&lt;0,0,V2297-Tableau3[[#This Row],[Heure sans Majoration]]))</f>
        <v/>
      </c>
      <c r="AM2297" s="74" t="str">
        <f t="shared" si="359"/>
        <v/>
      </c>
      <c r="AN2297" s="74" t="str">
        <f t="shared" si="351"/>
        <v/>
      </c>
      <c r="AO2297" s="74" t="str">
        <f t="shared" si="352"/>
        <v/>
      </c>
      <c r="AP2297" s="78" t="str">
        <f>IF(C2297="","",IF(F2297=0,"",(V2297*Tableau3[[#This Row],[Salaire Horaire]]*Tableau3[[#This Row],[Coef Multi]])))</f>
        <v/>
      </c>
      <c r="AQ2297" s="78" t="str">
        <f>IF(C2297="","",IF(F2297=0,"",(Tableau3[[#This Row],[Heure avec majoration]]*Tableau3[[#This Row],[Salaire Horaire]]*Tableau3[[#This Row],[Coef Multi]]*25%)))</f>
        <v/>
      </c>
    </row>
    <row r="2298" spans="2:43" ht="15" thickTop="1" x14ac:dyDescent="0.3">
      <c r="B2298" s="73" t="s">
        <v>128</v>
      </c>
      <c r="C2298" s="74" t="str">
        <f>IF('[1]H S46'!BE39="","",'[1]H S46'!BE39)</f>
        <v/>
      </c>
      <c r="D2298" s="74" t="str">
        <f>IF(C2298="","",VLOOKUP(C2298,[1]!Tableau1[#All],5,FALSE))</f>
        <v/>
      </c>
      <c r="E2298" s="74" t="str">
        <f>IF(C2298="","",VLOOKUP(C2298,[1]!Tableau1[#All],11,FALSE))</f>
        <v/>
      </c>
      <c r="F2298" s="74" t="str">
        <f>IFERROR(IF(C2298="","",VLOOKUP(C2298,[1]!Tableau1[#All],12,FALSE)),"")</f>
        <v/>
      </c>
      <c r="G2298" s="74" t="str">
        <f>IFERROR(IF(C2298="","",VLOOKUP(C2298,[1]!Tableau1[#All],6,FALSE)),"")</f>
        <v/>
      </c>
      <c r="H2298" s="74" t="str">
        <f>IFERROR(IF(C2298="","",VLOOKUP(C2298,[1]!Tableau1[#All],13,FALSE)),"")</f>
        <v/>
      </c>
      <c r="I2298" s="74" t="str">
        <f>IFERROR(IF(C2298="","",VLOOKUP(C2298,[1]!Tableau1[#All],14,FALSE)),"")</f>
        <v/>
      </c>
      <c r="J2298" s="74" t="str">
        <f>IFERROR(IF(C2298="","",VLOOKUP(C2298,[1]!Tableau1[#All],8,FALSE)),"")</f>
        <v/>
      </c>
      <c r="K2298" s="75" t="str">
        <f>VLOOKUP('[1]Cumul H'!$C2298,'[1]H S46'!$BE$9:$CU$60,6,FALSE)</f>
        <v/>
      </c>
      <c r="L2298" s="75" t="str">
        <f>VLOOKUP('[1]Cumul H'!$C2298,'[1]H S46'!$BE$9:$CU$60,10,FALSE)</f>
        <v/>
      </c>
      <c r="M2298" s="75" t="str">
        <f>VLOOKUP('[1]Cumul H'!$C2298,'[1]H S46'!$BE$9:$CU$60,14,FALSE)</f>
        <v/>
      </c>
      <c r="N2298" s="75" t="str">
        <f>VLOOKUP('[1]Cumul H'!$C2298,'[1]H S46'!$BE$9:$CU$60,18,FALSE)</f>
        <v/>
      </c>
      <c r="O2298" s="75" t="str">
        <f>VLOOKUP('[1]Cumul H'!$C2298,'[1]H S46'!$BE$9:$CU$60,22,FALSE)</f>
        <v/>
      </c>
      <c r="P2298" s="75" t="str">
        <f>VLOOKUP('[1]Cumul H'!$C2298,'[1]H S46'!$BE$9:$CU$60,26,FALSE)</f>
        <v/>
      </c>
      <c r="Q2298" s="75" t="str">
        <f>VLOOKUP('[1]Cumul H'!$C2298,'[1]H S46'!$BE$9:$CU$60,30,FALSE)</f>
        <v/>
      </c>
      <c r="R2298" s="75" t="str">
        <f>VLOOKUP('[1]Cumul H'!$C2298,'[1]H S46'!$BE$9:$CU$60,34,FALSE)</f>
        <v/>
      </c>
      <c r="S2298" s="75" t="str">
        <f>VLOOKUP('[1]Cumul H'!$C2298,'[1]H S46'!$BE$9:$CU$60,33,FALSE)</f>
        <v/>
      </c>
      <c r="T2298" s="75" t="str">
        <f>VLOOKUP('[1]Cumul H'!$C2298,'[1]H S46'!$BE$9:$CU$60,35,FALSE)</f>
        <v/>
      </c>
      <c r="U2298" s="75" t="str">
        <f>VLOOKUP('[1]Cumul H'!$C2298,'[1]H S46'!$BE$9:$CU$60,36,FALSE)</f>
        <v/>
      </c>
      <c r="V2298" s="76" t="str">
        <f t="shared" si="353"/>
        <v/>
      </c>
      <c r="W2298" s="76" t="str" cm="1">
        <f t="array" ref="W2298">IFERROR(_xlfn.IFS(V2298="","",V2298=39,"",V2298&gt;39,V2298-39),"")</f>
        <v/>
      </c>
      <c r="X2298" s="76" t="str">
        <f t="shared" si="354"/>
        <v/>
      </c>
      <c r="Y2298" s="76" t="str">
        <f t="shared" si="355"/>
        <v/>
      </c>
      <c r="Z2298" s="76" t="str">
        <f t="shared" si="356"/>
        <v/>
      </c>
      <c r="AA2298" s="77" t="str">
        <f t="shared" si="357"/>
        <v/>
      </c>
      <c r="AB2298" s="76" t="str">
        <f t="shared" si="358"/>
        <v/>
      </c>
      <c r="AC2298" s="74" t="str">
        <f>VLOOKUP('[1]Cumul H'!$C2298,'[1]H S46'!$BE$9:$CU$60,37,FALSE)</f>
        <v/>
      </c>
      <c r="AD2298" s="74" t="str">
        <f>VLOOKUP('[1]Cumul H'!$C2298,'[1]H S46'!$BE$9:$CU$60,38,FALSE)</f>
        <v/>
      </c>
      <c r="AE2298" s="74" t="str">
        <f>VLOOKUP('[1]Cumul H'!$C2298,'[1]H S46'!$BE$9:$CU$60,39,FALSE)</f>
        <v/>
      </c>
      <c r="AF2298" s="74" t="str">
        <f>VLOOKUP('[1]Cumul H'!$C2298,'[1]H S46'!$BE$9:$CU$60,40,FALSE)</f>
        <v/>
      </c>
      <c r="AG2298" s="74" t="str">
        <f>VLOOKUP('[1]Cumul H'!$C2298,'[1]H S46'!$BE$9:$CU$60,41,FALSE)</f>
        <v/>
      </c>
      <c r="AH2298" s="74" t="str">
        <f>VLOOKUP('[1]Cumul H'!$C2298,'[1]H S46'!$BE$9:$CU$60,42,FALSE)</f>
        <v/>
      </c>
      <c r="AI2298" s="74">
        <f>SUM('[1]Cumul H'!$AE2298:$AH2298)</f>
        <v>0</v>
      </c>
      <c r="AJ2298" s="72" t="str" cm="1">
        <f t="array" ref="AJ2298">IF(E2298="INTERIM",_xlfn.IFS(J2298="NON",$AK$2,J2298="OUI",$AK$3),"")</f>
        <v/>
      </c>
      <c r="AK2298" s="68" t="str">
        <f t="shared" si="350"/>
        <v/>
      </c>
      <c r="AL2298" s="68" t="str">
        <f>IF(V2298="","",IF(V2298-Tableau3[[#This Row],[Heure sans Majoration]]&lt;0,0,V2298-Tableau3[[#This Row],[Heure sans Majoration]]))</f>
        <v/>
      </c>
      <c r="AM2298" s="68" t="str">
        <f t="shared" si="359"/>
        <v/>
      </c>
      <c r="AN2298" s="68" t="str">
        <f t="shared" si="351"/>
        <v/>
      </c>
      <c r="AO2298" s="68" t="str">
        <f t="shared" si="352"/>
        <v/>
      </c>
      <c r="AP2298" s="72" t="str">
        <f>IF(C2298="","",IF(F2298=0,"",(V2298*Tableau3[[#This Row],[Salaire Horaire]]*Tableau3[[#This Row],[Coef Multi]])))</f>
        <v/>
      </c>
      <c r="AQ2298" s="72" t="str">
        <f>IF(C2298="","",IF(F2298=0,"",(Tableau3[[#This Row],[Heure avec majoration]]*Tableau3[[#This Row],[Salaire Horaire]]*Tableau3[[#This Row],[Coef Multi]]*25%)))</f>
        <v/>
      </c>
    </row>
    <row r="2299" spans="2:43" ht="15" thickBot="1" x14ac:dyDescent="0.35">
      <c r="B2299" s="73" t="s">
        <v>128</v>
      </c>
      <c r="C2299" s="74" t="str">
        <f>IF('[1]H S46'!BE40="","",'[1]H S46'!BE40)</f>
        <v/>
      </c>
      <c r="D2299" s="74" t="str">
        <f>IF(C2299="","",VLOOKUP(C2299,[1]!Tableau1[#All],5,FALSE))</f>
        <v/>
      </c>
      <c r="E2299" s="74" t="str">
        <f>IF(C2299="","",VLOOKUP(C2299,[1]!Tableau1[#All],11,FALSE))</f>
        <v/>
      </c>
      <c r="F2299" s="74" t="str">
        <f>IFERROR(IF(C2299="","",VLOOKUP(C2299,[1]!Tableau1[#All],12,FALSE)),"")</f>
        <v/>
      </c>
      <c r="G2299" s="74" t="str">
        <f>IFERROR(IF(C2299="","",VLOOKUP(C2299,[1]!Tableau1[#All],6,FALSE)),"")</f>
        <v/>
      </c>
      <c r="H2299" s="74" t="str">
        <f>IFERROR(IF(C2299="","",VLOOKUP(C2299,[1]!Tableau1[#All],13,FALSE)),"")</f>
        <v/>
      </c>
      <c r="I2299" s="74" t="str">
        <f>IFERROR(IF(C2299="","",VLOOKUP(C2299,[1]!Tableau1[#All],14,FALSE)),"")</f>
        <v/>
      </c>
      <c r="J2299" s="74" t="str">
        <f>IFERROR(IF(C2299="","",VLOOKUP(C2299,[1]!Tableau1[#All],8,FALSE)),"")</f>
        <v/>
      </c>
      <c r="K2299" s="75" t="str">
        <f>VLOOKUP('[1]Cumul H'!$C2299,'[1]H S46'!$BE$9:$CU$60,6,FALSE)</f>
        <v/>
      </c>
      <c r="L2299" s="75" t="str">
        <f>VLOOKUP('[1]Cumul H'!$C2299,'[1]H S46'!$BE$9:$CU$60,10,FALSE)</f>
        <v/>
      </c>
      <c r="M2299" s="75" t="str">
        <f>VLOOKUP('[1]Cumul H'!$C2299,'[1]H S46'!$BE$9:$CU$60,14,FALSE)</f>
        <v/>
      </c>
      <c r="N2299" s="75" t="str">
        <f>VLOOKUP('[1]Cumul H'!$C2299,'[1]H S46'!$BE$9:$CU$60,18,FALSE)</f>
        <v/>
      </c>
      <c r="O2299" s="75" t="str">
        <f>VLOOKUP('[1]Cumul H'!$C2299,'[1]H S46'!$BE$9:$CU$60,22,FALSE)</f>
        <v/>
      </c>
      <c r="P2299" s="75" t="str">
        <f>VLOOKUP('[1]Cumul H'!$C2299,'[1]H S46'!$BE$9:$CU$60,26,FALSE)</f>
        <v/>
      </c>
      <c r="Q2299" s="75" t="str">
        <f>VLOOKUP('[1]Cumul H'!$C2299,'[1]H S46'!$BE$9:$CU$60,30,FALSE)</f>
        <v/>
      </c>
      <c r="R2299" s="75" t="str">
        <f>VLOOKUP('[1]Cumul H'!$C2299,'[1]H S46'!$BE$9:$CU$60,34,FALSE)</f>
        <v/>
      </c>
      <c r="S2299" s="75" t="str">
        <f>VLOOKUP('[1]Cumul H'!$C2299,'[1]H S46'!$BE$9:$CU$60,33,FALSE)</f>
        <v/>
      </c>
      <c r="T2299" s="75" t="str">
        <f>VLOOKUP('[1]Cumul H'!$C2299,'[1]H S46'!$BE$9:$CU$60,35,FALSE)</f>
        <v/>
      </c>
      <c r="U2299" s="75" t="str">
        <f>VLOOKUP('[1]Cumul H'!$C2299,'[1]H S46'!$BE$9:$CU$60,36,FALSE)</f>
        <v/>
      </c>
      <c r="V2299" s="76" t="str">
        <f t="shared" si="353"/>
        <v/>
      </c>
      <c r="W2299" s="76" t="str" cm="1">
        <f t="array" ref="W2299">IFERROR(_xlfn.IFS(V2299="","",V2299=39,"",V2299&gt;39,V2299-39),"")</f>
        <v/>
      </c>
      <c r="X2299" s="76" t="str">
        <f t="shared" si="354"/>
        <v/>
      </c>
      <c r="Y2299" s="76" t="str">
        <f t="shared" si="355"/>
        <v/>
      </c>
      <c r="Z2299" s="76" t="str">
        <f t="shared" si="356"/>
        <v/>
      </c>
      <c r="AA2299" s="77" t="str">
        <f t="shared" si="357"/>
        <v/>
      </c>
      <c r="AB2299" s="76" t="str">
        <f t="shared" si="358"/>
        <v/>
      </c>
      <c r="AC2299" s="74" t="str">
        <f>VLOOKUP('[1]Cumul H'!$C2299,'[1]H S46'!$BE$9:$CU$60,37,FALSE)</f>
        <v/>
      </c>
      <c r="AD2299" s="74" t="str">
        <f>VLOOKUP('[1]Cumul H'!$C2299,'[1]H S46'!$BE$9:$CU$60,38,FALSE)</f>
        <v/>
      </c>
      <c r="AE2299" s="74" t="str">
        <f>VLOOKUP('[1]Cumul H'!$C2299,'[1]H S46'!$BE$9:$CU$60,39,FALSE)</f>
        <v/>
      </c>
      <c r="AF2299" s="74" t="str">
        <f>VLOOKUP('[1]Cumul H'!$C2299,'[1]H S46'!$BE$9:$CU$60,40,FALSE)</f>
        <v/>
      </c>
      <c r="AG2299" s="74" t="str">
        <f>VLOOKUP('[1]Cumul H'!$C2299,'[1]H S46'!$BE$9:$CU$60,41,FALSE)</f>
        <v/>
      </c>
      <c r="AH2299" s="74" t="str">
        <f>VLOOKUP('[1]Cumul H'!$C2299,'[1]H S46'!$BE$9:$CU$60,42,FALSE)</f>
        <v/>
      </c>
      <c r="AI2299" s="74">
        <f>SUM('[1]Cumul H'!$AE2299:$AH2299)</f>
        <v>0</v>
      </c>
      <c r="AJ2299" s="78" t="str" cm="1">
        <f t="array" ref="AJ2299">IF(E2299="INTERIM",_xlfn.IFS(J2299="NON",$AK$2,J2299="OUI",$AK$3),"")</f>
        <v/>
      </c>
      <c r="AK2299" s="74" t="str">
        <f t="shared" si="350"/>
        <v/>
      </c>
      <c r="AL2299" s="74" t="str">
        <f>IF(V2299="","",IF(V2299-Tableau3[[#This Row],[Heure sans Majoration]]&lt;0,0,V2299-Tableau3[[#This Row],[Heure sans Majoration]]))</f>
        <v/>
      </c>
      <c r="AM2299" s="74" t="str">
        <f t="shared" si="359"/>
        <v/>
      </c>
      <c r="AN2299" s="74" t="str">
        <f t="shared" si="351"/>
        <v/>
      </c>
      <c r="AO2299" s="74" t="str">
        <f t="shared" si="352"/>
        <v/>
      </c>
      <c r="AP2299" s="78" t="str">
        <f>IF(C2299="","",IF(F2299=0,"",(V2299*Tableau3[[#This Row],[Salaire Horaire]]*Tableau3[[#This Row],[Coef Multi]])))</f>
        <v/>
      </c>
      <c r="AQ2299" s="78" t="str">
        <f>IF(C2299="","",IF(F2299=0,"",(Tableau3[[#This Row],[Heure avec majoration]]*Tableau3[[#This Row],[Salaire Horaire]]*Tableau3[[#This Row],[Coef Multi]]*25%)))</f>
        <v/>
      </c>
    </row>
    <row r="2300" spans="2:43" ht="15" thickTop="1" x14ac:dyDescent="0.3">
      <c r="B2300" s="73" t="s">
        <v>128</v>
      </c>
      <c r="C2300" s="74" t="str">
        <f>IF('[1]H S46'!BE41="","",'[1]H S46'!BE41)</f>
        <v/>
      </c>
      <c r="D2300" s="74" t="str">
        <f>IF(C2300="","",VLOOKUP(C2300,[1]!Tableau1[#All],5,FALSE))</f>
        <v/>
      </c>
      <c r="E2300" s="74" t="str">
        <f>IF(C2300="","",VLOOKUP(C2300,[1]!Tableau1[#All],11,FALSE))</f>
        <v/>
      </c>
      <c r="F2300" s="74" t="str">
        <f>IFERROR(IF(C2300="","",VLOOKUP(C2300,[1]!Tableau1[#All],12,FALSE)),"")</f>
        <v/>
      </c>
      <c r="G2300" s="74" t="str">
        <f>IFERROR(IF(C2300="","",VLOOKUP(C2300,[1]!Tableau1[#All],6,FALSE)),"")</f>
        <v/>
      </c>
      <c r="H2300" s="74" t="str">
        <f>IFERROR(IF(C2300="","",VLOOKUP(C2300,[1]!Tableau1[#All],13,FALSE)),"")</f>
        <v/>
      </c>
      <c r="I2300" s="74" t="str">
        <f>IFERROR(IF(C2300="","",VLOOKUP(C2300,[1]!Tableau1[#All],14,FALSE)),"")</f>
        <v/>
      </c>
      <c r="J2300" s="74" t="str">
        <f>IFERROR(IF(C2300="","",VLOOKUP(C2300,[1]!Tableau1[#All],8,FALSE)),"")</f>
        <v/>
      </c>
      <c r="K2300" s="75" t="str">
        <f>VLOOKUP('[1]Cumul H'!$C2300,'[1]H S46'!$BE$9:$CU$60,6,FALSE)</f>
        <v/>
      </c>
      <c r="L2300" s="75" t="str">
        <f>VLOOKUP('[1]Cumul H'!$C2300,'[1]H S46'!$BE$9:$CU$60,10,FALSE)</f>
        <v/>
      </c>
      <c r="M2300" s="75" t="str">
        <f>VLOOKUP('[1]Cumul H'!$C2300,'[1]H S46'!$BE$9:$CU$60,14,FALSE)</f>
        <v/>
      </c>
      <c r="N2300" s="75" t="str">
        <f>VLOOKUP('[1]Cumul H'!$C2300,'[1]H S46'!$BE$9:$CU$60,18,FALSE)</f>
        <v/>
      </c>
      <c r="O2300" s="75" t="str">
        <f>VLOOKUP('[1]Cumul H'!$C2300,'[1]H S46'!$BE$9:$CU$60,22,FALSE)</f>
        <v/>
      </c>
      <c r="P2300" s="75" t="str">
        <f>VLOOKUP('[1]Cumul H'!$C2300,'[1]H S46'!$BE$9:$CU$60,26,FALSE)</f>
        <v/>
      </c>
      <c r="Q2300" s="75" t="str">
        <f>VLOOKUP('[1]Cumul H'!$C2300,'[1]H S46'!$BE$9:$CU$60,30,FALSE)</f>
        <v/>
      </c>
      <c r="R2300" s="75" t="str">
        <f>VLOOKUP('[1]Cumul H'!$C2300,'[1]H S46'!$BE$9:$CU$60,34,FALSE)</f>
        <v/>
      </c>
      <c r="S2300" s="75" t="str">
        <f>VLOOKUP('[1]Cumul H'!$C2300,'[1]H S46'!$BE$9:$CU$60,33,FALSE)</f>
        <v/>
      </c>
      <c r="T2300" s="75" t="str">
        <f>VLOOKUP('[1]Cumul H'!$C2300,'[1]H S46'!$BE$9:$CU$60,35,FALSE)</f>
        <v/>
      </c>
      <c r="U2300" s="75" t="str">
        <f>VLOOKUP('[1]Cumul H'!$C2300,'[1]H S46'!$BE$9:$CU$60,36,FALSE)</f>
        <v/>
      </c>
      <c r="V2300" s="76" t="str">
        <f t="shared" si="353"/>
        <v/>
      </c>
      <c r="W2300" s="76" t="str" cm="1">
        <f t="array" ref="W2300">IFERROR(_xlfn.IFS(V2300="","",V2300=39,"",V2300&gt;39,V2300-39),"")</f>
        <v/>
      </c>
      <c r="X2300" s="76" t="str">
        <f t="shared" si="354"/>
        <v/>
      </c>
      <c r="Y2300" s="76" t="str">
        <f t="shared" si="355"/>
        <v/>
      </c>
      <c r="Z2300" s="76" t="str">
        <f t="shared" si="356"/>
        <v/>
      </c>
      <c r="AA2300" s="77" t="str">
        <f t="shared" si="357"/>
        <v/>
      </c>
      <c r="AB2300" s="76" t="str">
        <f t="shared" si="358"/>
        <v/>
      </c>
      <c r="AC2300" s="74" t="str">
        <f>VLOOKUP('[1]Cumul H'!$C2300,'[1]H S46'!$BE$9:$CU$60,37,FALSE)</f>
        <v/>
      </c>
      <c r="AD2300" s="74" t="str">
        <f>VLOOKUP('[1]Cumul H'!$C2300,'[1]H S46'!$BE$9:$CU$60,38,FALSE)</f>
        <v/>
      </c>
      <c r="AE2300" s="74" t="str">
        <f>VLOOKUP('[1]Cumul H'!$C2300,'[1]H S46'!$BE$9:$CU$60,39,FALSE)</f>
        <v/>
      </c>
      <c r="AF2300" s="74" t="str">
        <f>VLOOKUP('[1]Cumul H'!$C2300,'[1]H S46'!$BE$9:$CU$60,40,FALSE)</f>
        <v/>
      </c>
      <c r="AG2300" s="74" t="str">
        <f>VLOOKUP('[1]Cumul H'!$C2300,'[1]H S46'!$BE$9:$CU$60,41,FALSE)</f>
        <v/>
      </c>
      <c r="AH2300" s="74" t="str">
        <f>VLOOKUP('[1]Cumul H'!$C2300,'[1]H S46'!$BE$9:$CU$60,42,FALSE)</f>
        <v/>
      </c>
      <c r="AI2300" s="74">
        <f>SUM('[1]Cumul H'!$AE2300:$AH2300)</f>
        <v>0</v>
      </c>
      <c r="AJ2300" s="72" t="str" cm="1">
        <f t="array" ref="AJ2300">IF(E2300="INTERIM",_xlfn.IFS(J2300="NON",$AK$2,J2300="OUI",$AK$3),"")</f>
        <v/>
      </c>
      <c r="AK2300" s="68" t="str">
        <f t="shared" si="350"/>
        <v/>
      </c>
      <c r="AL2300" s="68" t="str">
        <f>IF(V2300="","",IF(V2300-Tableau3[[#This Row],[Heure sans Majoration]]&lt;0,0,V2300-Tableau3[[#This Row],[Heure sans Majoration]]))</f>
        <v/>
      </c>
      <c r="AM2300" s="68" t="str">
        <f t="shared" si="359"/>
        <v/>
      </c>
      <c r="AN2300" s="68" t="str">
        <f t="shared" si="351"/>
        <v/>
      </c>
      <c r="AO2300" s="68" t="str">
        <f t="shared" si="352"/>
        <v/>
      </c>
      <c r="AP2300" s="72" t="str">
        <f>IF(C2300="","",IF(F2300=0,"",(V2300*Tableau3[[#This Row],[Salaire Horaire]]*Tableau3[[#This Row],[Coef Multi]])))</f>
        <v/>
      </c>
      <c r="AQ2300" s="72" t="str">
        <f>IF(C2300="","",IF(F2300=0,"",(Tableau3[[#This Row],[Heure avec majoration]]*Tableau3[[#This Row],[Salaire Horaire]]*Tableau3[[#This Row],[Coef Multi]]*25%)))</f>
        <v/>
      </c>
    </row>
    <row r="2301" spans="2:43" ht="15" thickBot="1" x14ac:dyDescent="0.35">
      <c r="B2301" s="73" t="s">
        <v>128</v>
      </c>
      <c r="C2301" s="74" t="str">
        <f>IF('[1]H S46'!BE42="","",'[1]H S46'!BE42)</f>
        <v/>
      </c>
      <c r="D2301" s="74" t="str">
        <f>IF(C2301="","",VLOOKUP(C2301,[1]!Tableau1[#All],5,FALSE))</f>
        <v/>
      </c>
      <c r="E2301" s="74" t="str">
        <f>IF(C2301="","",VLOOKUP(C2301,[1]!Tableau1[#All],11,FALSE))</f>
        <v/>
      </c>
      <c r="F2301" s="74" t="str">
        <f>IFERROR(IF(C2301="","",VLOOKUP(C2301,[1]!Tableau1[#All],12,FALSE)),"")</f>
        <v/>
      </c>
      <c r="G2301" s="74" t="str">
        <f>IFERROR(IF(C2301="","",VLOOKUP(C2301,[1]!Tableau1[#All],6,FALSE)),"")</f>
        <v/>
      </c>
      <c r="H2301" s="74" t="str">
        <f>IFERROR(IF(C2301="","",VLOOKUP(C2301,[1]!Tableau1[#All],13,FALSE)),"")</f>
        <v/>
      </c>
      <c r="I2301" s="74" t="str">
        <f>IFERROR(IF(C2301="","",VLOOKUP(C2301,[1]!Tableau1[#All],14,FALSE)),"")</f>
        <v/>
      </c>
      <c r="J2301" s="74" t="str">
        <f>IFERROR(IF(C2301="","",VLOOKUP(C2301,[1]!Tableau1[#All],8,FALSE)),"")</f>
        <v/>
      </c>
      <c r="K2301" s="75" t="str">
        <f>VLOOKUP('[1]Cumul H'!$C2301,'[1]H S46'!$BE$9:$CU$60,6,FALSE)</f>
        <v/>
      </c>
      <c r="L2301" s="75" t="str">
        <f>VLOOKUP('[1]Cumul H'!$C2301,'[1]H S46'!$BE$9:$CU$60,10,FALSE)</f>
        <v/>
      </c>
      <c r="M2301" s="75" t="str">
        <f>VLOOKUP('[1]Cumul H'!$C2301,'[1]H S46'!$BE$9:$CU$60,14,FALSE)</f>
        <v/>
      </c>
      <c r="N2301" s="75" t="str">
        <f>VLOOKUP('[1]Cumul H'!$C2301,'[1]H S46'!$BE$9:$CU$60,18,FALSE)</f>
        <v/>
      </c>
      <c r="O2301" s="75" t="str">
        <f>VLOOKUP('[1]Cumul H'!$C2301,'[1]H S46'!$BE$9:$CU$60,22,FALSE)</f>
        <v/>
      </c>
      <c r="P2301" s="75" t="str">
        <f>VLOOKUP('[1]Cumul H'!$C2301,'[1]H S46'!$BE$9:$CU$60,26,FALSE)</f>
        <v/>
      </c>
      <c r="Q2301" s="75" t="str">
        <f>VLOOKUP('[1]Cumul H'!$C2301,'[1]H S46'!$BE$9:$CU$60,30,FALSE)</f>
        <v/>
      </c>
      <c r="R2301" s="75" t="str">
        <f>VLOOKUP('[1]Cumul H'!$C2301,'[1]H S46'!$BE$9:$CU$60,34,FALSE)</f>
        <v/>
      </c>
      <c r="S2301" s="75" t="str">
        <f>VLOOKUP('[1]Cumul H'!$C2301,'[1]H S46'!$BE$9:$CU$60,33,FALSE)</f>
        <v/>
      </c>
      <c r="T2301" s="75" t="str">
        <f>VLOOKUP('[1]Cumul H'!$C2301,'[1]H S46'!$BE$9:$CU$60,35,FALSE)</f>
        <v/>
      </c>
      <c r="U2301" s="75" t="str">
        <f>VLOOKUP('[1]Cumul H'!$C2301,'[1]H S46'!$BE$9:$CU$60,36,FALSE)</f>
        <v/>
      </c>
      <c r="V2301" s="76" t="str">
        <f t="shared" si="353"/>
        <v/>
      </c>
      <c r="W2301" s="76" t="str" cm="1">
        <f t="array" ref="W2301">IFERROR(_xlfn.IFS(V2301="","",V2301=39,"",V2301&gt;39,V2301-39),"")</f>
        <v/>
      </c>
      <c r="X2301" s="76" t="str">
        <f t="shared" si="354"/>
        <v/>
      </c>
      <c r="Y2301" s="76" t="str">
        <f t="shared" si="355"/>
        <v/>
      </c>
      <c r="Z2301" s="76" t="str">
        <f t="shared" si="356"/>
        <v/>
      </c>
      <c r="AA2301" s="77" t="str">
        <f t="shared" si="357"/>
        <v/>
      </c>
      <c r="AB2301" s="76" t="str">
        <f t="shared" si="358"/>
        <v/>
      </c>
      <c r="AC2301" s="74" t="str">
        <f>VLOOKUP('[1]Cumul H'!$C2301,'[1]H S46'!$BE$9:$CU$60,37,FALSE)</f>
        <v/>
      </c>
      <c r="AD2301" s="74" t="str">
        <f>VLOOKUP('[1]Cumul H'!$C2301,'[1]H S46'!$BE$9:$CU$60,38,FALSE)</f>
        <v/>
      </c>
      <c r="AE2301" s="74" t="str">
        <f>VLOOKUP('[1]Cumul H'!$C2301,'[1]H S46'!$BE$9:$CU$60,39,FALSE)</f>
        <v/>
      </c>
      <c r="AF2301" s="74" t="str">
        <f>VLOOKUP('[1]Cumul H'!$C2301,'[1]H S46'!$BE$9:$CU$60,40,FALSE)</f>
        <v/>
      </c>
      <c r="AG2301" s="74" t="str">
        <f>VLOOKUP('[1]Cumul H'!$C2301,'[1]H S46'!$BE$9:$CU$60,41,FALSE)</f>
        <v/>
      </c>
      <c r="AH2301" s="74" t="str">
        <f>VLOOKUP('[1]Cumul H'!$C2301,'[1]H S46'!$BE$9:$CU$60,42,FALSE)</f>
        <v/>
      </c>
      <c r="AI2301" s="74">
        <f>SUM('[1]Cumul H'!$AE2301:$AH2301)</f>
        <v>0</v>
      </c>
      <c r="AJ2301" s="78" t="str" cm="1">
        <f t="array" ref="AJ2301">IF(E2301="INTERIM",_xlfn.IFS(J2301="NON",$AK$2,J2301="OUI",$AK$3),"")</f>
        <v/>
      </c>
      <c r="AK2301" s="74" t="str">
        <f t="shared" si="350"/>
        <v/>
      </c>
      <c r="AL2301" s="74" t="str">
        <f>IF(V2301="","",IF(V2301-Tableau3[[#This Row],[Heure sans Majoration]]&lt;0,0,V2301-Tableau3[[#This Row],[Heure sans Majoration]]))</f>
        <v/>
      </c>
      <c r="AM2301" s="74" t="str">
        <f t="shared" si="359"/>
        <v/>
      </c>
      <c r="AN2301" s="74" t="str">
        <f t="shared" si="351"/>
        <v/>
      </c>
      <c r="AO2301" s="74" t="str">
        <f t="shared" si="352"/>
        <v/>
      </c>
      <c r="AP2301" s="78" t="str">
        <f>IF(C2301="","",IF(F2301=0,"",(V2301*Tableau3[[#This Row],[Salaire Horaire]]*Tableau3[[#This Row],[Coef Multi]])))</f>
        <v/>
      </c>
      <c r="AQ2301" s="78" t="str">
        <f>IF(C2301="","",IF(F2301=0,"",(Tableau3[[#This Row],[Heure avec majoration]]*Tableau3[[#This Row],[Salaire Horaire]]*Tableau3[[#This Row],[Coef Multi]]*25%)))</f>
        <v/>
      </c>
    </row>
    <row r="2302" spans="2:43" ht="15" thickTop="1" x14ac:dyDescent="0.3">
      <c r="B2302" s="73" t="s">
        <v>128</v>
      </c>
      <c r="C2302" s="74" t="str">
        <f>IF('[1]H S46'!BE43="","",'[1]H S46'!BE43)</f>
        <v/>
      </c>
      <c r="D2302" s="74" t="str">
        <f>IF(C2302="","",VLOOKUP(C2302,[1]!Tableau1[#All],5,FALSE))</f>
        <v/>
      </c>
      <c r="E2302" s="74" t="str">
        <f>IF(C2302="","",VLOOKUP(C2302,[1]!Tableau1[#All],11,FALSE))</f>
        <v/>
      </c>
      <c r="F2302" s="74" t="str">
        <f>IFERROR(IF(C2302="","",VLOOKUP(C2302,[1]!Tableau1[#All],12,FALSE)),"")</f>
        <v/>
      </c>
      <c r="G2302" s="74" t="str">
        <f>IFERROR(IF(C2302="","",VLOOKUP(C2302,[1]!Tableau1[#All],6,FALSE)),"")</f>
        <v/>
      </c>
      <c r="H2302" s="74" t="str">
        <f>IFERROR(IF(C2302="","",VLOOKUP(C2302,[1]!Tableau1[#All],13,FALSE)),"")</f>
        <v/>
      </c>
      <c r="I2302" s="74" t="str">
        <f>IFERROR(IF(C2302="","",VLOOKUP(C2302,[1]!Tableau1[#All],14,FALSE)),"")</f>
        <v/>
      </c>
      <c r="J2302" s="74" t="str">
        <f>IFERROR(IF(C2302="","",VLOOKUP(C2302,[1]!Tableau1[#All],8,FALSE)),"")</f>
        <v/>
      </c>
      <c r="K2302" s="75" t="str">
        <f>VLOOKUP('[1]Cumul H'!$C2302,'[1]H S46'!$BE$9:$CU$60,6,FALSE)</f>
        <v/>
      </c>
      <c r="L2302" s="75" t="str">
        <f>VLOOKUP('[1]Cumul H'!$C2302,'[1]H S46'!$BE$9:$CU$60,10,FALSE)</f>
        <v/>
      </c>
      <c r="M2302" s="75" t="str">
        <f>VLOOKUP('[1]Cumul H'!$C2302,'[1]H S46'!$BE$9:$CU$60,14,FALSE)</f>
        <v/>
      </c>
      <c r="N2302" s="75" t="str">
        <f>VLOOKUP('[1]Cumul H'!$C2302,'[1]H S46'!$BE$9:$CU$60,18,FALSE)</f>
        <v/>
      </c>
      <c r="O2302" s="75" t="str">
        <f>VLOOKUP('[1]Cumul H'!$C2302,'[1]H S46'!$BE$9:$CU$60,22,FALSE)</f>
        <v/>
      </c>
      <c r="P2302" s="75" t="str">
        <f>VLOOKUP('[1]Cumul H'!$C2302,'[1]H S46'!$BE$9:$CU$60,26,FALSE)</f>
        <v/>
      </c>
      <c r="Q2302" s="75" t="str">
        <f>VLOOKUP('[1]Cumul H'!$C2302,'[1]H S46'!$BE$9:$CU$60,30,FALSE)</f>
        <v/>
      </c>
      <c r="R2302" s="75" t="str">
        <f>VLOOKUP('[1]Cumul H'!$C2302,'[1]H S46'!$BE$9:$CU$60,34,FALSE)</f>
        <v/>
      </c>
      <c r="S2302" s="75" t="str">
        <f>VLOOKUP('[1]Cumul H'!$C2302,'[1]H S46'!$BE$9:$CU$60,33,FALSE)</f>
        <v/>
      </c>
      <c r="T2302" s="75" t="str">
        <f>VLOOKUP('[1]Cumul H'!$C2302,'[1]H S46'!$BE$9:$CU$60,35,FALSE)</f>
        <v/>
      </c>
      <c r="U2302" s="75" t="str">
        <f>VLOOKUP('[1]Cumul H'!$C2302,'[1]H S46'!$BE$9:$CU$60,36,FALSE)</f>
        <v/>
      </c>
      <c r="V2302" s="76" t="str">
        <f t="shared" si="353"/>
        <v/>
      </c>
      <c r="W2302" s="76" t="str" cm="1">
        <f t="array" ref="W2302">IFERROR(_xlfn.IFS(V2302="","",V2302=39,"",V2302&gt;39,V2302-39),"")</f>
        <v/>
      </c>
      <c r="X2302" s="76" t="str">
        <f t="shared" si="354"/>
        <v/>
      </c>
      <c r="Y2302" s="76" t="str">
        <f t="shared" si="355"/>
        <v/>
      </c>
      <c r="Z2302" s="76" t="str">
        <f t="shared" si="356"/>
        <v/>
      </c>
      <c r="AA2302" s="77" t="str">
        <f t="shared" si="357"/>
        <v/>
      </c>
      <c r="AB2302" s="76" t="str">
        <f t="shared" si="358"/>
        <v/>
      </c>
      <c r="AC2302" s="74" t="str">
        <f>VLOOKUP('[1]Cumul H'!$C2302,'[1]H S46'!$BE$9:$CU$60,37,FALSE)</f>
        <v/>
      </c>
      <c r="AD2302" s="74" t="str">
        <f>VLOOKUP('[1]Cumul H'!$C2302,'[1]H S46'!$BE$9:$CU$60,38,FALSE)</f>
        <v/>
      </c>
      <c r="AE2302" s="74" t="str">
        <f>VLOOKUP('[1]Cumul H'!$C2302,'[1]H S46'!$BE$9:$CU$60,39,FALSE)</f>
        <v/>
      </c>
      <c r="AF2302" s="74" t="str">
        <f>VLOOKUP('[1]Cumul H'!$C2302,'[1]H S46'!$BE$9:$CU$60,40,FALSE)</f>
        <v/>
      </c>
      <c r="AG2302" s="74" t="str">
        <f>VLOOKUP('[1]Cumul H'!$C2302,'[1]H S46'!$BE$9:$CU$60,41,FALSE)</f>
        <v/>
      </c>
      <c r="AH2302" s="74" t="str">
        <f>VLOOKUP('[1]Cumul H'!$C2302,'[1]H S46'!$BE$9:$CU$60,42,FALSE)</f>
        <v/>
      </c>
      <c r="AI2302" s="74">
        <f>SUM('[1]Cumul H'!$AE2302:$AH2302)</f>
        <v>0</v>
      </c>
      <c r="AJ2302" s="72" t="str" cm="1">
        <f t="array" ref="AJ2302">IF(E2302="INTERIM",_xlfn.IFS(J2302="NON",$AK$2,J2302="OUI",$AK$3),"")</f>
        <v/>
      </c>
      <c r="AK2302" s="68" t="str">
        <f t="shared" si="350"/>
        <v/>
      </c>
      <c r="AL2302" s="68" t="str">
        <f>IF(V2302="","",IF(V2302-Tableau3[[#This Row],[Heure sans Majoration]]&lt;0,0,V2302-Tableau3[[#This Row],[Heure sans Majoration]]))</f>
        <v/>
      </c>
      <c r="AM2302" s="68" t="str">
        <f t="shared" si="359"/>
        <v/>
      </c>
      <c r="AN2302" s="68" t="str">
        <f t="shared" si="351"/>
        <v/>
      </c>
      <c r="AO2302" s="68" t="str">
        <f t="shared" si="352"/>
        <v/>
      </c>
      <c r="AP2302" s="72" t="str">
        <f>IF(C2302="","",IF(F2302=0,"",(V2302*Tableau3[[#This Row],[Salaire Horaire]]*Tableau3[[#This Row],[Coef Multi]])))</f>
        <v/>
      </c>
      <c r="AQ2302" s="72" t="str">
        <f>IF(C2302="","",IF(F2302=0,"",(Tableau3[[#This Row],[Heure avec majoration]]*Tableau3[[#This Row],[Salaire Horaire]]*Tableau3[[#This Row],[Coef Multi]]*25%)))</f>
        <v/>
      </c>
    </row>
    <row r="2303" spans="2:43" ht="15" thickBot="1" x14ac:dyDescent="0.35">
      <c r="B2303" s="73" t="s">
        <v>128</v>
      </c>
      <c r="C2303" s="74" t="str">
        <f>IF('[1]H S46'!BE44="","",'[1]H S46'!BE44)</f>
        <v/>
      </c>
      <c r="D2303" s="74" t="str">
        <f>IF(C2303="","",VLOOKUP(C2303,[1]!Tableau1[#All],5,FALSE))</f>
        <v/>
      </c>
      <c r="E2303" s="74" t="str">
        <f>IF(C2303="","",VLOOKUP(C2303,[1]!Tableau1[#All],11,FALSE))</f>
        <v/>
      </c>
      <c r="F2303" s="74" t="str">
        <f>IFERROR(IF(C2303="","",VLOOKUP(C2303,[1]!Tableau1[#All],12,FALSE)),"")</f>
        <v/>
      </c>
      <c r="G2303" s="74" t="str">
        <f>IFERROR(IF(C2303="","",VLOOKUP(C2303,[1]!Tableau1[#All],6,FALSE)),"")</f>
        <v/>
      </c>
      <c r="H2303" s="74" t="str">
        <f>IFERROR(IF(C2303="","",VLOOKUP(C2303,[1]!Tableau1[#All],13,FALSE)),"")</f>
        <v/>
      </c>
      <c r="I2303" s="74" t="str">
        <f>IFERROR(IF(C2303="","",VLOOKUP(C2303,[1]!Tableau1[#All],14,FALSE)),"")</f>
        <v/>
      </c>
      <c r="J2303" s="74" t="str">
        <f>IFERROR(IF(C2303="","",VLOOKUP(C2303,[1]!Tableau1[#All],8,FALSE)),"")</f>
        <v/>
      </c>
      <c r="K2303" s="75" t="str">
        <f>VLOOKUP('[1]Cumul H'!$C2303,'[1]H S46'!$BE$9:$CU$60,6,FALSE)</f>
        <v/>
      </c>
      <c r="L2303" s="75" t="str">
        <f>VLOOKUP('[1]Cumul H'!$C2303,'[1]H S46'!$BE$9:$CU$60,10,FALSE)</f>
        <v/>
      </c>
      <c r="M2303" s="75" t="str">
        <f>VLOOKUP('[1]Cumul H'!$C2303,'[1]H S46'!$BE$9:$CU$60,14,FALSE)</f>
        <v/>
      </c>
      <c r="N2303" s="75" t="str">
        <f>VLOOKUP('[1]Cumul H'!$C2303,'[1]H S46'!$BE$9:$CU$60,18,FALSE)</f>
        <v/>
      </c>
      <c r="O2303" s="75" t="str">
        <f>VLOOKUP('[1]Cumul H'!$C2303,'[1]H S46'!$BE$9:$CU$60,22,FALSE)</f>
        <v/>
      </c>
      <c r="P2303" s="75" t="str">
        <f>VLOOKUP('[1]Cumul H'!$C2303,'[1]H S46'!$BE$9:$CU$60,26,FALSE)</f>
        <v/>
      </c>
      <c r="Q2303" s="75" t="str">
        <f>VLOOKUP('[1]Cumul H'!$C2303,'[1]H S46'!$BE$9:$CU$60,30,FALSE)</f>
        <v/>
      </c>
      <c r="R2303" s="75" t="str">
        <f>VLOOKUP('[1]Cumul H'!$C2303,'[1]H S46'!$BE$9:$CU$60,34,FALSE)</f>
        <v/>
      </c>
      <c r="S2303" s="75" t="str">
        <f>VLOOKUP('[1]Cumul H'!$C2303,'[1]H S46'!$BE$9:$CU$60,33,FALSE)</f>
        <v/>
      </c>
      <c r="T2303" s="75" t="str">
        <f>VLOOKUP('[1]Cumul H'!$C2303,'[1]H S46'!$BE$9:$CU$60,35,FALSE)</f>
        <v/>
      </c>
      <c r="U2303" s="75" t="str">
        <f>VLOOKUP('[1]Cumul H'!$C2303,'[1]H S46'!$BE$9:$CU$60,36,FALSE)</f>
        <v/>
      </c>
      <c r="V2303" s="76" t="str">
        <f t="shared" si="353"/>
        <v/>
      </c>
      <c r="W2303" s="76" t="str" cm="1">
        <f t="array" ref="W2303">IFERROR(_xlfn.IFS(V2303="","",V2303=39,"",V2303&gt;39,V2303-39),"")</f>
        <v/>
      </c>
      <c r="X2303" s="76" t="str">
        <f t="shared" si="354"/>
        <v/>
      </c>
      <c r="Y2303" s="76" t="str">
        <f t="shared" si="355"/>
        <v/>
      </c>
      <c r="Z2303" s="76" t="str">
        <f t="shared" si="356"/>
        <v/>
      </c>
      <c r="AA2303" s="77" t="str">
        <f t="shared" si="357"/>
        <v/>
      </c>
      <c r="AB2303" s="76" t="str">
        <f t="shared" si="358"/>
        <v/>
      </c>
      <c r="AC2303" s="74" t="str">
        <f>VLOOKUP('[1]Cumul H'!$C2303,'[1]H S46'!$BE$9:$CU$60,37,FALSE)</f>
        <v/>
      </c>
      <c r="AD2303" s="74" t="str">
        <f>VLOOKUP('[1]Cumul H'!$C2303,'[1]H S46'!$BE$9:$CU$60,38,FALSE)</f>
        <v/>
      </c>
      <c r="AE2303" s="74" t="str">
        <f>VLOOKUP('[1]Cumul H'!$C2303,'[1]H S46'!$BE$9:$CU$60,39,FALSE)</f>
        <v/>
      </c>
      <c r="AF2303" s="74" t="str">
        <f>VLOOKUP('[1]Cumul H'!$C2303,'[1]H S46'!$BE$9:$CU$60,40,FALSE)</f>
        <v/>
      </c>
      <c r="AG2303" s="74" t="str">
        <f>VLOOKUP('[1]Cumul H'!$C2303,'[1]H S46'!$BE$9:$CU$60,41,FALSE)</f>
        <v/>
      </c>
      <c r="AH2303" s="74" t="str">
        <f>VLOOKUP('[1]Cumul H'!$C2303,'[1]H S46'!$BE$9:$CU$60,42,FALSE)</f>
        <v/>
      </c>
      <c r="AI2303" s="74">
        <f>SUM('[1]Cumul H'!$AE2303:$AH2303)</f>
        <v>0</v>
      </c>
      <c r="AJ2303" s="78" t="str" cm="1">
        <f t="array" ref="AJ2303">IF(E2303="INTERIM",_xlfn.IFS(J2303="NON",$AK$2,J2303="OUI",$AK$3),"")</f>
        <v/>
      </c>
      <c r="AK2303" s="74" t="str">
        <f t="shared" si="350"/>
        <v/>
      </c>
      <c r="AL2303" s="74" t="str">
        <f>IF(V2303="","",IF(V2303-Tableau3[[#This Row],[Heure sans Majoration]]&lt;0,0,V2303-Tableau3[[#This Row],[Heure sans Majoration]]))</f>
        <v/>
      </c>
      <c r="AM2303" s="74" t="str">
        <f t="shared" si="359"/>
        <v/>
      </c>
      <c r="AN2303" s="74" t="str">
        <f t="shared" si="351"/>
        <v/>
      </c>
      <c r="AO2303" s="74" t="str">
        <f t="shared" si="352"/>
        <v/>
      </c>
      <c r="AP2303" s="78" t="str">
        <f>IF(C2303="","",IF(F2303=0,"",(V2303*Tableau3[[#This Row],[Salaire Horaire]]*Tableau3[[#This Row],[Coef Multi]])))</f>
        <v/>
      </c>
      <c r="AQ2303" s="78" t="str">
        <f>IF(C2303="","",IF(F2303=0,"",(Tableau3[[#This Row],[Heure avec majoration]]*Tableau3[[#This Row],[Salaire Horaire]]*Tableau3[[#This Row],[Coef Multi]]*25%)))</f>
        <v/>
      </c>
    </row>
    <row r="2304" spans="2:43" ht="15" thickTop="1" x14ac:dyDescent="0.3">
      <c r="B2304" s="73" t="s">
        <v>128</v>
      </c>
      <c r="C2304" s="74" t="str">
        <f>IF('[1]H S46'!BE45="","",'[1]H S46'!BE45)</f>
        <v/>
      </c>
      <c r="D2304" s="74" t="str">
        <f>IF(C2304="","",VLOOKUP(C2304,[1]!Tableau1[#All],5,FALSE))</f>
        <v/>
      </c>
      <c r="E2304" s="74" t="str">
        <f>IF(C2304="","",VLOOKUP(C2304,[1]!Tableau1[#All],11,FALSE))</f>
        <v/>
      </c>
      <c r="F2304" s="74" t="str">
        <f>IFERROR(IF(C2304="","",VLOOKUP(C2304,[1]!Tableau1[#All],12,FALSE)),"")</f>
        <v/>
      </c>
      <c r="G2304" s="74" t="str">
        <f>IFERROR(IF(C2304="","",VLOOKUP(C2304,[1]!Tableau1[#All],6,FALSE)),"")</f>
        <v/>
      </c>
      <c r="H2304" s="74" t="str">
        <f>IFERROR(IF(C2304="","",VLOOKUP(C2304,[1]!Tableau1[#All],13,FALSE)),"")</f>
        <v/>
      </c>
      <c r="I2304" s="74" t="str">
        <f>IFERROR(IF(C2304="","",VLOOKUP(C2304,[1]!Tableau1[#All],14,FALSE)),"")</f>
        <v/>
      </c>
      <c r="J2304" s="74" t="str">
        <f>IFERROR(IF(C2304="","",VLOOKUP(C2304,[1]!Tableau1[#All],8,FALSE)),"")</f>
        <v/>
      </c>
      <c r="K2304" s="75" t="str">
        <f>VLOOKUP('[1]Cumul H'!$C2304,'[1]H S46'!$BE$9:$CU$60,6,FALSE)</f>
        <v/>
      </c>
      <c r="L2304" s="75" t="str">
        <f>VLOOKUP('[1]Cumul H'!$C2304,'[1]H S46'!$BE$9:$CU$60,10,FALSE)</f>
        <v/>
      </c>
      <c r="M2304" s="75" t="str">
        <f>VLOOKUP('[1]Cumul H'!$C2304,'[1]H S46'!$BE$9:$CU$60,14,FALSE)</f>
        <v/>
      </c>
      <c r="N2304" s="75" t="str">
        <f>VLOOKUP('[1]Cumul H'!$C2304,'[1]H S46'!$BE$9:$CU$60,18,FALSE)</f>
        <v/>
      </c>
      <c r="O2304" s="75" t="str">
        <f>VLOOKUP('[1]Cumul H'!$C2304,'[1]H S46'!$BE$9:$CU$60,22,FALSE)</f>
        <v/>
      </c>
      <c r="P2304" s="75" t="str">
        <f>VLOOKUP('[1]Cumul H'!$C2304,'[1]H S46'!$BE$9:$CU$60,26,FALSE)</f>
        <v/>
      </c>
      <c r="Q2304" s="75" t="str">
        <f>VLOOKUP('[1]Cumul H'!$C2304,'[1]H S46'!$BE$9:$CU$60,30,FALSE)</f>
        <v/>
      </c>
      <c r="R2304" s="75" t="str">
        <f>VLOOKUP('[1]Cumul H'!$C2304,'[1]H S46'!$BE$9:$CU$60,34,FALSE)</f>
        <v/>
      </c>
      <c r="S2304" s="75" t="str">
        <f>VLOOKUP('[1]Cumul H'!$C2304,'[1]H S46'!$BE$9:$CU$60,33,FALSE)</f>
        <v/>
      </c>
      <c r="T2304" s="75" t="str">
        <f>VLOOKUP('[1]Cumul H'!$C2304,'[1]H S46'!$BE$9:$CU$60,35,FALSE)</f>
        <v/>
      </c>
      <c r="U2304" s="75" t="str">
        <f>VLOOKUP('[1]Cumul H'!$C2304,'[1]H S46'!$BE$9:$CU$60,36,FALSE)</f>
        <v/>
      </c>
      <c r="V2304" s="76" t="str">
        <f t="shared" si="353"/>
        <v/>
      </c>
      <c r="W2304" s="76" t="str" cm="1">
        <f t="array" ref="W2304">IFERROR(_xlfn.IFS(V2304="","",V2304=39,"",V2304&gt;39,V2304-39),"")</f>
        <v/>
      </c>
      <c r="X2304" s="76" t="str">
        <f t="shared" si="354"/>
        <v/>
      </c>
      <c r="Y2304" s="76" t="str">
        <f t="shared" si="355"/>
        <v/>
      </c>
      <c r="Z2304" s="76" t="str">
        <f t="shared" si="356"/>
        <v/>
      </c>
      <c r="AA2304" s="77" t="str">
        <f t="shared" si="357"/>
        <v/>
      </c>
      <c r="AB2304" s="76" t="str">
        <f t="shared" si="358"/>
        <v/>
      </c>
      <c r="AC2304" s="74" t="str">
        <f>VLOOKUP('[1]Cumul H'!$C2304,'[1]H S46'!$BE$9:$CU$60,37,FALSE)</f>
        <v/>
      </c>
      <c r="AD2304" s="74" t="str">
        <f>VLOOKUP('[1]Cumul H'!$C2304,'[1]H S46'!$BE$9:$CU$60,38,FALSE)</f>
        <v/>
      </c>
      <c r="AE2304" s="74" t="str">
        <f>VLOOKUP('[1]Cumul H'!$C2304,'[1]H S46'!$BE$9:$CU$60,39,FALSE)</f>
        <v/>
      </c>
      <c r="AF2304" s="74" t="str">
        <f>VLOOKUP('[1]Cumul H'!$C2304,'[1]H S46'!$BE$9:$CU$60,40,FALSE)</f>
        <v/>
      </c>
      <c r="AG2304" s="74" t="str">
        <f>VLOOKUP('[1]Cumul H'!$C2304,'[1]H S46'!$BE$9:$CU$60,41,FALSE)</f>
        <v/>
      </c>
      <c r="AH2304" s="74" t="str">
        <f>VLOOKUP('[1]Cumul H'!$C2304,'[1]H S46'!$BE$9:$CU$60,42,FALSE)</f>
        <v/>
      </c>
      <c r="AI2304" s="74">
        <f>SUM('[1]Cumul H'!$AE2304:$AH2304)</f>
        <v>0</v>
      </c>
      <c r="AJ2304" s="72" t="str" cm="1">
        <f t="array" ref="AJ2304">IF(E2304="INTERIM",_xlfn.IFS(J2304="NON",$AK$2,J2304="OUI",$AK$3),"")</f>
        <v/>
      </c>
      <c r="AK2304" s="68" t="str">
        <f t="shared" si="350"/>
        <v/>
      </c>
      <c r="AL2304" s="68" t="str">
        <f>IF(V2304="","",IF(V2304-Tableau3[[#This Row],[Heure sans Majoration]]&lt;0,0,V2304-Tableau3[[#This Row],[Heure sans Majoration]]))</f>
        <v/>
      </c>
      <c r="AM2304" s="68" t="str">
        <f t="shared" si="359"/>
        <v/>
      </c>
      <c r="AN2304" s="68" t="str">
        <f t="shared" si="351"/>
        <v/>
      </c>
      <c r="AO2304" s="68" t="str">
        <f t="shared" si="352"/>
        <v/>
      </c>
      <c r="AP2304" s="72" t="str">
        <f>IF(C2304="","",IF(F2304=0,"",(V2304*Tableau3[[#This Row],[Salaire Horaire]]*Tableau3[[#This Row],[Coef Multi]])))</f>
        <v/>
      </c>
      <c r="AQ2304" s="72" t="str">
        <f>IF(C2304="","",IF(F2304=0,"",(Tableau3[[#This Row],[Heure avec majoration]]*Tableau3[[#This Row],[Salaire Horaire]]*Tableau3[[#This Row],[Coef Multi]]*25%)))</f>
        <v/>
      </c>
    </row>
    <row r="2305" spans="2:43" ht="15" thickBot="1" x14ac:dyDescent="0.35">
      <c r="B2305" s="73" t="s">
        <v>128</v>
      </c>
      <c r="C2305" s="74" t="str">
        <f>IF('[1]H S46'!BE46="","",'[1]H S46'!BE46)</f>
        <v/>
      </c>
      <c r="D2305" s="74" t="str">
        <f>IF(C2305="","",VLOOKUP(C2305,[1]!Tableau1[#All],5,FALSE))</f>
        <v/>
      </c>
      <c r="E2305" s="74" t="str">
        <f>IF(C2305="","",VLOOKUP(C2305,[1]!Tableau1[#All],11,FALSE))</f>
        <v/>
      </c>
      <c r="F2305" s="74" t="str">
        <f>IFERROR(IF(C2305="","",VLOOKUP(C2305,[1]!Tableau1[#All],12,FALSE)),"")</f>
        <v/>
      </c>
      <c r="G2305" s="74" t="str">
        <f>IFERROR(IF(C2305="","",VLOOKUP(C2305,[1]!Tableau1[#All],6,FALSE)),"")</f>
        <v/>
      </c>
      <c r="H2305" s="74" t="str">
        <f>IFERROR(IF(C2305="","",VLOOKUP(C2305,[1]!Tableau1[#All],13,FALSE)),"")</f>
        <v/>
      </c>
      <c r="I2305" s="74" t="str">
        <f>IFERROR(IF(C2305="","",VLOOKUP(C2305,[1]!Tableau1[#All],14,FALSE)),"")</f>
        <v/>
      </c>
      <c r="J2305" s="74" t="str">
        <f>IFERROR(IF(C2305="","",VLOOKUP(C2305,[1]!Tableau1[#All],8,FALSE)),"")</f>
        <v/>
      </c>
      <c r="K2305" s="75" t="str">
        <f>VLOOKUP('[1]Cumul H'!$C2305,'[1]H S46'!$BE$9:$CU$60,6,FALSE)</f>
        <v/>
      </c>
      <c r="L2305" s="75" t="str">
        <f>VLOOKUP('[1]Cumul H'!$C2305,'[1]H S46'!$BE$9:$CU$60,10,FALSE)</f>
        <v/>
      </c>
      <c r="M2305" s="75" t="str">
        <f>VLOOKUP('[1]Cumul H'!$C2305,'[1]H S46'!$BE$9:$CU$60,14,FALSE)</f>
        <v/>
      </c>
      <c r="N2305" s="75" t="str">
        <f>VLOOKUP('[1]Cumul H'!$C2305,'[1]H S46'!$BE$9:$CU$60,18,FALSE)</f>
        <v/>
      </c>
      <c r="O2305" s="75" t="str">
        <f>VLOOKUP('[1]Cumul H'!$C2305,'[1]H S46'!$BE$9:$CU$60,22,FALSE)</f>
        <v/>
      </c>
      <c r="P2305" s="75" t="str">
        <f>VLOOKUP('[1]Cumul H'!$C2305,'[1]H S46'!$BE$9:$CU$60,26,FALSE)</f>
        <v/>
      </c>
      <c r="Q2305" s="75" t="str">
        <f>VLOOKUP('[1]Cumul H'!$C2305,'[1]H S46'!$BE$9:$CU$60,30,FALSE)</f>
        <v/>
      </c>
      <c r="R2305" s="75" t="str">
        <f>VLOOKUP('[1]Cumul H'!$C2305,'[1]H S46'!$BE$9:$CU$60,34,FALSE)</f>
        <v/>
      </c>
      <c r="S2305" s="75" t="str">
        <f>VLOOKUP('[1]Cumul H'!$C2305,'[1]H S46'!$BE$9:$CU$60,33,FALSE)</f>
        <v/>
      </c>
      <c r="T2305" s="75" t="str">
        <f>VLOOKUP('[1]Cumul H'!$C2305,'[1]H S46'!$BE$9:$CU$60,35,FALSE)</f>
        <v/>
      </c>
      <c r="U2305" s="75" t="str">
        <f>VLOOKUP('[1]Cumul H'!$C2305,'[1]H S46'!$BE$9:$CU$60,36,FALSE)</f>
        <v/>
      </c>
      <c r="V2305" s="76" t="str">
        <f t="shared" si="353"/>
        <v/>
      </c>
      <c r="W2305" s="76" t="str" cm="1">
        <f t="array" ref="W2305">IFERROR(_xlfn.IFS(V2305="","",V2305=39,"",V2305&gt;39,V2305-39),"")</f>
        <v/>
      </c>
      <c r="X2305" s="76" t="str">
        <f t="shared" si="354"/>
        <v/>
      </c>
      <c r="Y2305" s="76" t="str">
        <f t="shared" si="355"/>
        <v/>
      </c>
      <c r="Z2305" s="76" t="str">
        <f t="shared" si="356"/>
        <v/>
      </c>
      <c r="AA2305" s="77" t="str">
        <f t="shared" si="357"/>
        <v/>
      </c>
      <c r="AB2305" s="76" t="str">
        <f t="shared" si="358"/>
        <v/>
      </c>
      <c r="AC2305" s="74" t="str">
        <f>VLOOKUP('[1]Cumul H'!$C2305,'[1]H S46'!$BE$9:$CU$60,37,FALSE)</f>
        <v/>
      </c>
      <c r="AD2305" s="74" t="str">
        <f>VLOOKUP('[1]Cumul H'!$C2305,'[1]H S46'!$BE$9:$CU$60,38,FALSE)</f>
        <v/>
      </c>
      <c r="AE2305" s="74" t="str">
        <f>VLOOKUP('[1]Cumul H'!$C2305,'[1]H S46'!$BE$9:$CU$60,39,FALSE)</f>
        <v/>
      </c>
      <c r="AF2305" s="74" t="str">
        <f>VLOOKUP('[1]Cumul H'!$C2305,'[1]H S46'!$BE$9:$CU$60,40,FALSE)</f>
        <v/>
      </c>
      <c r="AG2305" s="74" t="str">
        <f>VLOOKUP('[1]Cumul H'!$C2305,'[1]H S46'!$BE$9:$CU$60,41,FALSE)</f>
        <v/>
      </c>
      <c r="AH2305" s="74" t="str">
        <f>VLOOKUP('[1]Cumul H'!$C2305,'[1]H S46'!$BE$9:$CU$60,42,FALSE)</f>
        <v/>
      </c>
      <c r="AI2305" s="74">
        <f>SUM('[1]Cumul H'!$AE2305:$AH2305)</f>
        <v>0</v>
      </c>
      <c r="AJ2305" s="78" t="str" cm="1">
        <f t="array" ref="AJ2305">IF(E2305="INTERIM",_xlfn.IFS(J2305="NON",$AK$2,J2305="OUI",$AK$3),"")</f>
        <v/>
      </c>
      <c r="AK2305" s="74" t="str">
        <f t="shared" si="350"/>
        <v/>
      </c>
      <c r="AL2305" s="74" t="str">
        <f>IF(V2305="","",IF(V2305-Tableau3[[#This Row],[Heure sans Majoration]]&lt;0,0,V2305-Tableau3[[#This Row],[Heure sans Majoration]]))</f>
        <v/>
      </c>
      <c r="AM2305" s="74" t="str">
        <f t="shared" si="359"/>
        <v/>
      </c>
      <c r="AN2305" s="74" t="str">
        <f t="shared" si="351"/>
        <v/>
      </c>
      <c r="AO2305" s="74" t="str">
        <f t="shared" si="352"/>
        <v/>
      </c>
      <c r="AP2305" s="78" t="str">
        <f>IF(C2305="","",IF(F2305=0,"",(V2305*Tableau3[[#This Row],[Salaire Horaire]]*Tableau3[[#This Row],[Coef Multi]])))</f>
        <v/>
      </c>
      <c r="AQ2305" s="78" t="str">
        <f>IF(C2305="","",IF(F2305=0,"",(Tableau3[[#This Row],[Heure avec majoration]]*Tableau3[[#This Row],[Salaire Horaire]]*Tableau3[[#This Row],[Coef Multi]]*25%)))</f>
        <v/>
      </c>
    </row>
    <row r="2306" spans="2:43" ht="15" thickTop="1" x14ac:dyDescent="0.3">
      <c r="B2306" s="73" t="s">
        <v>128</v>
      </c>
      <c r="C2306" s="74" t="str">
        <f>IF('[1]H S46'!BE47="","",'[1]H S46'!BE47)</f>
        <v/>
      </c>
      <c r="D2306" s="74" t="str">
        <f>IF(C2306="","",VLOOKUP(C2306,[1]!Tableau1[#All],5,FALSE))</f>
        <v/>
      </c>
      <c r="E2306" s="74" t="str">
        <f>IF(C2306="","",VLOOKUP(C2306,[1]!Tableau1[#All],11,FALSE))</f>
        <v/>
      </c>
      <c r="F2306" s="74" t="str">
        <f>IFERROR(IF(C2306="","",VLOOKUP(C2306,[1]!Tableau1[#All],12,FALSE)),"")</f>
        <v/>
      </c>
      <c r="G2306" s="74" t="str">
        <f>IFERROR(IF(C2306="","",VLOOKUP(C2306,[1]!Tableau1[#All],6,FALSE)),"")</f>
        <v/>
      </c>
      <c r="H2306" s="74" t="str">
        <f>IFERROR(IF(C2306="","",VLOOKUP(C2306,[1]!Tableau1[#All],13,FALSE)),"")</f>
        <v/>
      </c>
      <c r="I2306" s="74" t="str">
        <f>IFERROR(IF(C2306="","",VLOOKUP(C2306,[1]!Tableau1[#All],14,FALSE)),"")</f>
        <v/>
      </c>
      <c r="J2306" s="74" t="str">
        <f>IFERROR(IF(C2306="","",VLOOKUP(C2306,[1]!Tableau1[#All],8,FALSE)),"")</f>
        <v/>
      </c>
      <c r="K2306" s="75" t="str">
        <f>VLOOKUP('[1]Cumul H'!$C2306,'[1]H S46'!$BE$9:$CU$60,6,FALSE)</f>
        <v/>
      </c>
      <c r="L2306" s="75" t="str">
        <f>VLOOKUP('[1]Cumul H'!$C2306,'[1]H S46'!$BE$9:$CU$60,10,FALSE)</f>
        <v/>
      </c>
      <c r="M2306" s="75" t="str">
        <f>VLOOKUP('[1]Cumul H'!$C2306,'[1]H S46'!$BE$9:$CU$60,14,FALSE)</f>
        <v/>
      </c>
      <c r="N2306" s="75" t="str">
        <f>VLOOKUP('[1]Cumul H'!$C2306,'[1]H S46'!$BE$9:$CU$60,18,FALSE)</f>
        <v/>
      </c>
      <c r="O2306" s="75" t="str">
        <f>VLOOKUP('[1]Cumul H'!$C2306,'[1]H S46'!$BE$9:$CU$60,22,FALSE)</f>
        <v/>
      </c>
      <c r="P2306" s="75" t="str">
        <f>VLOOKUP('[1]Cumul H'!$C2306,'[1]H S46'!$BE$9:$CU$60,26,FALSE)</f>
        <v/>
      </c>
      <c r="Q2306" s="75" t="str">
        <f>VLOOKUP('[1]Cumul H'!$C2306,'[1]H S46'!$BE$9:$CU$60,30,FALSE)</f>
        <v/>
      </c>
      <c r="R2306" s="75" t="str">
        <f>VLOOKUP('[1]Cumul H'!$C2306,'[1]H S46'!$BE$9:$CU$60,34,FALSE)</f>
        <v/>
      </c>
      <c r="S2306" s="75" t="str">
        <f>VLOOKUP('[1]Cumul H'!$C2306,'[1]H S46'!$BE$9:$CU$60,33,FALSE)</f>
        <v/>
      </c>
      <c r="T2306" s="75" t="str">
        <f>VLOOKUP('[1]Cumul H'!$C2306,'[1]H S46'!$BE$9:$CU$60,35,FALSE)</f>
        <v/>
      </c>
      <c r="U2306" s="75" t="str">
        <f>VLOOKUP('[1]Cumul H'!$C2306,'[1]H S46'!$BE$9:$CU$60,36,FALSE)</f>
        <v/>
      </c>
      <c r="V2306" s="76" t="str">
        <f t="shared" si="353"/>
        <v/>
      </c>
      <c r="W2306" s="76" t="str" cm="1">
        <f t="array" ref="W2306">IFERROR(_xlfn.IFS(V2306="","",V2306=39,"",V2306&gt;39,V2306-39),"")</f>
        <v/>
      </c>
      <c r="X2306" s="76" t="str">
        <f t="shared" si="354"/>
        <v/>
      </c>
      <c r="Y2306" s="76" t="str">
        <f t="shared" si="355"/>
        <v/>
      </c>
      <c r="Z2306" s="76" t="str">
        <f t="shared" si="356"/>
        <v/>
      </c>
      <c r="AA2306" s="77" t="str">
        <f t="shared" si="357"/>
        <v/>
      </c>
      <c r="AB2306" s="76" t="str">
        <f t="shared" si="358"/>
        <v/>
      </c>
      <c r="AC2306" s="74" t="str">
        <f>VLOOKUP('[1]Cumul H'!$C2306,'[1]H S46'!$BE$9:$CU$60,37,FALSE)</f>
        <v/>
      </c>
      <c r="AD2306" s="74" t="str">
        <f>VLOOKUP('[1]Cumul H'!$C2306,'[1]H S46'!$BE$9:$CU$60,38,FALSE)</f>
        <v/>
      </c>
      <c r="AE2306" s="74" t="str">
        <f>VLOOKUP('[1]Cumul H'!$C2306,'[1]H S46'!$BE$9:$CU$60,39,FALSE)</f>
        <v/>
      </c>
      <c r="AF2306" s="74" t="str">
        <f>VLOOKUP('[1]Cumul H'!$C2306,'[1]H S46'!$BE$9:$CU$60,40,FALSE)</f>
        <v/>
      </c>
      <c r="AG2306" s="74" t="str">
        <f>VLOOKUP('[1]Cumul H'!$C2306,'[1]H S46'!$BE$9:$CU$60,41,FALSE)</f>
        <v/>
      </c>
      <c r="AH2306" s="74" t="str">
        <f>VLOOKUP('[1]Cumul H'!$C2306,'[1]H S46'!$BE$9:$CU$60,42,FALSE)</f>
        <v/>
      </c>
      <c r="AI2306" s="74">
        <f>SUM('[1]Cumul H'!$AE2306:$AH2306)</f>
        <v>0</v>
      </c>
      <c r="AJ2306" s="72" t="str" cm="1">
        <f t="array" ref="AJ2306">IF(E2306="INTERIM",_xlfn.IFS(J2306="NON",$AK$2,J2306="OUI",$AK$3),"")</f>
        <v/>
      </c>
      <c r="AK2306" s="68" t="str">
        <f t="shared" si="350"/>
        <v/>
      </c>
      <c r="AL2306" s="68" t="str">
        <f>IF(V2306="","",IF(V2306-Tableau3[[#This Row],[Heure sans Majoration]]&lt;0,0,V2306-Tableau3[[#This Row],[Heure sans Majoration]]))</f>
        <v/>
      </c>
      <c r="AM2306" s="68" t="str">
        <f t="shared" si="359"/>
        <v/>
      </c>
      <c r="AN2306" s="68" t="str">
        <f t="shared" si="351"/>
        <v/>
      </c>
      <c r="AO2306" s="68" t="str">
        <f t="shared" si="352"/>
        <v/>
      </c>
      <c r="AP2306" s="72" t="str">
        <f>IF(C2306="","",IF(F2306=0,"",(V2306*Tableau3[[#This Row],[Salaire Horaire]]*Tableau3[[#This Row],[Coef Multi]])))</f>
        <v/>
      </c>
      <c r="AQ2306" s="72" t="str">
        <f>IF(C2306="","",IF(F2306=0,"",(Tableau3[[#This Row],[Heure avec majoration]]*Tableau3[[#This Row],[Salaire Horaire]]*Tableau3[[#This Row],[Coef Multi]]*25%)))</f>
        <v/>
      </c>
    </row>
    <row r="2307" spans="2:43" ht="15" thickBot="1" x14ac:dyDescent="0.35">
      <c r="B2307" s="73" t="s">
        <v>128</v>
      </c>
      <c r="C2307" s="74" t="str">
        <f>IF('[1]H S46'!BE48="","",'[1]H S46'!BE48)</f>
        <v/>
      </c>
      <c r="D2307" s="74" t="str">
        <f>IF(C2307="","",VLOOKUP(C2307,[1]!Tableau1[#All],5,FALSE))</f>
        <v/>
      </c>
      <c r="E2307" s="74" t="str">
        <f>IF(C2307="","",VLOOKUP(C2307,[1]!Tableau1[#All],11,FALSE))</f>
        <v/>
      </c>
      <c r="F2307" s="74" t="str">
        <f>IFERROR(IF(C2307="","",VLOOKUP(C2307,[1]!Tableau1[#All],12,FALSE)),"")</f>
        <v/>
      </c>
      <c r="G2307" s="74" t="str">
        <f>IFERROR(IF(C2307="","",VLOOKUP(C2307,[1]!Tableau1[#All],6,FALSE)),"")</f>
        <v/>
      </c>
      <c r="H2307" s="74" t="str">
        <f>IFERROR(IF(C2307="","",VLOOKUP(C2307,[1]!Tableau1[#All],13,FALSE)),"")</f>
        <v/>
      </c>
      <c r="I2307" s="74" t="str">
        <f>IFERROR(IF(C2307="","",VLOOKUP(C2307,[1]!Tableau1[#All],14,FALSE)),"")</f>
        <v/>
      </c>
      <c r="J2307" s="74" t="str">
        <f>IFERROR(IF(C2307="","",VLOOKUP(C2307,[1]!Tableau1[#All],8,FALSE)),"")</f>
        <v/>
      </c>
      <c r="K2307" s="75" t="str">
        <f>VLOOKUP('[1]Cumul H'!$C2307,'[1]H S46'!$BE$9:$CU$60,6,FALSE)</f>
        <v/>
      </c>
      <c r="L2307" s="75" t="str">
        <f>VLOOKUP('[1]Cumul H'!$C2307,'[1]H S46'!$BE$9:$CU$60,10,FALSE)</f>
        <v/>
      </c>
      <c r="M2307" s="75" t="str">
        <f>VLOOKUP('[1]Cumul H'!$C2307,'[1]H S46'!$BE$9:$CU$60,14,FALSE)</f>
        <v/>
      </c>
      <c r="N2307" s="75" t="str">
        <f>VLOOKUP('[1]Cumul H'!$C2307,'[1]H S46'!$BE$9:$CU$60,18,FALSE)</f>
        <v/>
      </c>
      <c r="O2307" s="75" t="str">
        <f>VLOOKUP('[1]Cumul H'!$C2307,'[1]H S46'!$BE$9:$CU$60,22,FALSE)</f>
        <v/>
      </c>
      <c r="P2307" s="75" t="str">
        <f>VLOOKUP('[1]Cumul H'!$C2307,'[1]H S46'!$BE$9:$CU$60,26,FALSE)</f>
        <v/>
      </c>
      <c r="Q2307" s="75" t="str">
        <f>VLOOKUP('[1]Cumul H'!$C2307,'[1]H S46'!$BE$9:$CU$60,30,FALSE)</f>
        <v/>
      </c>
      <c r="R2307" s="75" t="str">
        <f>VLOOKUP('[1]Cumul H'!$C2307,'[1]H S46'!$BE$9:$CU$60,34,FALSE)</f>
        <v/>
      </c>
      <c r="S2307" s="75" t="str">
        <f>VLOOKUP('[1]Cumul H'!$C2307,'[1]H S46'!$BE$9:$CU$60,33,FALSE)</f>
        <v/>
      </c>
      <c r="T2307" s="75" t="str">
        <f>VLOOKUP('[1]Cumul H'!$C2307,'[1]H S46'!$BE$9:$CU$60,35,FALSE)</f>
        <v/>
      </c>
      <c r="U2307" s="75" t="str">
        <f>VLOOKUP('[1]Cumul H'!$C2307,'[1]H S46'!$BE$9:$CU$60,36,FALSE)</f>
        <v/>
      </c>
      <c r="V2307" s="76" t="str">
        <f t="shared" si="353"/>
        <v/>
      </c>
      <c r="W2307" s="76" t="str" cm="1">
        <f t="array" ref="W2307">IFERROR(_xlfn.IFS(V2307="","",V2307=39,"",V2307&gt;39,V2307-39),"")</f>
        <v/>
      </c>
      <c r="X2307" s="76" t="str">
        <f t="shared" si="354"/>
        <v/>
      </c>
      <c r="Y2307" s="76" t="str">
        <f t="shared" si="355"/>
        <v/>
      </c>
      <c r="Z2307" s="76" t="str">
        <f t="shared" si="356"/>
        <v/>
      </c>
      <c r="AA2307" s="77" t="str">
        <f t="shared" si="357"/>
        <v/>
      </c>
      <c r="AB2307" s="76" t="str">
        <f t="shared" si="358"/>
        <v/>
      </c>
      <c r="AC2307" s="74" t="str">
        <f>VLOOKUP('[1]Cumul H'!$C2307,'[1]H S46'!$BE$9:$CU$60,37,FALSE)</f>
        <v/>
      </c>
      <c r="AD2307" s="74" t="str">
        <f>VLOOKUP('[1]Cumul H'!$C2307,'[1]H S46'!$BE$9:$CU$60,38,FALSE)</f>
        <v/>
      </c>
      <c r="AE2307" s="74" t="str">
        <f>VLOOKUP('[1]Cumul H'!$C2307,'[1]H S46'!$BE$9:$CU$60,39,FALSE)</f>
        <v/>
      </c>
      <c r="AF2307" s="74" t="str">
        <f>VLOOKUP('[1]Cumul H'!$C2307,'[1]H S46'!$BE$9:$CU$60,40,FALSE)</f>
        <v/>
      </c>
      <c r="AG2307" s="74" t="str">
        <f>VLOOKUP('[1]Cumul H'!$C2307,'[1]H S46'!$BE$9:$CU$60,41,FALSE)</f>
        <v/>
      </c>
      <c r="AH2307" s="74" t="str">
        <f>VLOOKUP('[1]Cumul H'!$C2307,'[1]H S46'!$BE$9:$CU$60,42,FALSE)</f>
        <v/>
      </c>
      <c r="AI2307" s="74">
        <f>SUM('[1]Cumul H'!$AE2307:$AH2307)</f>
        <v>0</v>
      </c>
      <c r="AJ2307" s="78" t="str" cm="1">
        <f t="array" ref="AJ2307">IF(E2307="INTERIM",_xlfn.IFS(J2307="NON",$AK$2,J2307="OUI",$AK$3),"")</f>
        <v/>
      </c>
      <c r="AK2307" s="74" t="str">
        <f t="shared" si="350"/>
        <v/>
      </c>
      <c r="AL2307" s="74" t="str">
        <f>IF(V2307="","",IF(V2307-Tableau3[[#This Row],[Heure sans Majoration]]&lt;0,0,V2307-Tableau3[[#This Row],[Heure sans Majoration]]))</f>
        <v/>
      </c>
      <c r="AM2307" s="74" t="str">
        <f t="shared" si="359"/>
        <v/>
      </c>
      <c r="AN2307" s="74" t="str">
        <f t="shared" si="351"/>
        <v/>
      </c>
      <c r="AO2307" s="74" t="str">
        <f t="shared" si="352"/>
        <v/>
      </c>
      <c r="AP2307" s="78" t="str">
        <f>IF(C2307="","",IF(F2307=0,"",(V2307*Tableau3[[#This Row],[Salaire Horaire]]*Tableau3[[#This Row],[Coef Multi]])))</f>
        <v/>
      </c>
      <c r="AQ2307" s="78" t="str">
        <f>IF(C2307="","",IF(F2307=0,"",(Tableau3[[#This Row],[Heure avec majoration]]*Tableau3[[#This Row],[Salaire Horaire]]*Tableau3[[#This Row],[Coef Multi]]*25%)))</f>
        <v/>
      </c>
    </row>
    <row r="2308" spans="2:43" ht="15" thickTop="1" x14ac:dyDescent="0.3">
      <c r="B2308" s="73" t="s">
        <v>128</v>
      </c>
      <c r="C2308" s="74" t="str">
        <f>IF('[1]H S46'!BE49="","",'[1]H S46'!BE49)</f>
        <v/>
      </c>
      <c r="D2308" s="74" t="str">
        <f>IF(C2308="","",VLOOKUP(C2308,[1]!Tableau1[#All],5,FALSE))</f>
        <v/>
      </c>
      <c r="E2308" s="74" t="str">
        <f>IF(C2308="","",VLOOKUP(C2308,[1]!Tableau1[#All],11,FALSE))</f>
        <v/>
      </c>
      <c r="F2308" s="74" t="str">
        <f>IFERROR(IF(C2308="","",VLOOKUP(C2308,[1]!Tableau1[#All],12,FALSE)),"")</f>
        <v/>
      </c>
      <c r="G2308" s="74" t="str">
        <f>IFERROR(IF(C2308="","",VLOOKUP(C2308,[1]!Tableau1[#All],6,FALSE)),"")</f>
        <v/>
      </c>
      <c r="H2308" s="74" t="str">
        <f>IFERROR(IF(C2308="","",VLOOKUP(C2308,[1]!Tableau1[#All],13,FALSE)),"")</f>
        <v/>
      </c>
      <c r="I2308" s="74" t="str">
        <f>IFERROR(IF(C2308="","",VLOOKUP(C2308,[1]!Tableau1[#All],14,FALSE)),"")</f>
        <v/>
      </c>
      <c r="J2308" s="74" t="str">
        <f>IFERROR(IF(C2308="","",VLOOKUP(C2308,[1]!Tableau1[#All],8,FALSE)),"")</f>
        <v/>
      </c>
      <c r="K2308" s="75" t="str">
        <f>VLOOKUP('[1]Cumul H'!$C2308,'[1]H S46'!$BE$9:$CU$60,6,FALSE)</f>
        <v/>
      </c>
      <c r="L2308" s="75" t="str">
        <f>VLOOKUP('[1]Cumul H'!$C2308,'[1]H S46'!$BE$9:$CU$60,10,FALSE)</f>
        <v/>
      </c>
      <c r="M2308" s="75" t="str">
        <f>VLOOKUP('[1]Cumul H'!$C2308,'[1]H S46'!$BE$9:$CU$60,14,FALSE)</f>
        <v/>
      </c>
      <c r="N2308" s="75" t="str">
        <f>VLOOKUP('[1]Cumul H'!$C2308,'[1]H S46'!$BE$9:$CU$60,18,FALSE)</f>
        <v/>
      </c>
      <c r="O2308" s="75" t="str">
        <f>VLOOKUP('[1]Cumul H'!$C2308,'[1]H S46'!$BE$9:$CU$60,22,FALSE)</f>
        <v/>
      </c>
      <c r="P2308" s="75" t="str">
        <f>VLOOKUP('[1]Cumul H'!$C2308,'[1]H S46'!$BE$9:$CU$60,26,FALSE)</f>
        <v/>
      </c>
      <c r="Q2308" s="75" t="str">
        <f>VLOOKUP('[1]Cumul H'!$C2308,'[1]H S46'!$BE$9:$CU$60,30,FALSE)</f>
        <v/>
      </c>
      <c r="R2308" s="75" t="str">
        <f>VLOOKUP('[1]Cumul H'!$C2308,'[1]H S46'!$BE$9:$CU$60,34,FALSE)</f>
        <v/>
      </c>
      <c r="S2308" s="75" t="str">
        <f>VLOOKUP('[1]Cumul H'!$C2308,'[1]H S46'!$BE$9:$CU$60,33,FALSE)</f>
        <v/>
      </c>
      <c r="T2308" s="75" t="str">
        <f>VLOOKUP('[1]Cumul H'!$C2308,'[1]H S46'!$BE$9:$CU$60,35,FALSE)</f>
        <v/>
      </c>
      <c r="U2308" s="75" t="str">
        <f>VLOOKUP('[1]Cumul H'!$C2308,'[1]H S46'!$BE$9:$CU$60,36,FALSE)</f>
        <v/>
      </c>
      <c r="V2308" s="76" t="str">
        <f t="shared" si="353"/>
        <v/>
      </c>
      <c r="W2308" s="76" t="str" cm="1">
        <f t="array" ref="W2308">IFERROR(_xlfn.IFS(V2308="","",V2308=39,"",V2308&gt;39,V2308-39),"")</f>
        <v/>
      </c>
      <c r="X2308" s="76" t="str">
        <f t="shared" si="354"/>
        <v/>
      </c>
      <c r="Y2308" s="76" t="str">
        <f t="shared" si="355"/>
        <v/>
      </c>
      <c r="Z2308" s="76" t="str">
        <f t="shared" si="356"/>
        <v/>
      </c>
      <c r="AA2308" s="77" t="str">
        <f t="shared" si="357"/>
        <v/>
      </c>
      <c r="AB2308" s="76" t="str">
        <f t="shared" si="358"/>
        <v/>
      </c>
      <c r="AC2308" s="74" t="str">
        <f>VLOOKUP('[1]Cumul H'!$C2308,'[1]H S46'!$BE$9:$CU$60,37,FALSE)</f>
        <v/>
      </c>
      <c r="AD2308" s="74" t="str">
        <f>VLOOKUP('[1]Cumul H'!$C2308,'[1]H S46'!$BE$9:$CU$60,38,FALSE)</f>
        <v/>
      </c>
      <c r="AE2308" s="74" t="str">
        <f>VLOOKUP('[1]Cumul H'!$C2308,'[1]H S46'!$BE$9:$CU$60,39,FALSE)</f>
        <v/>
      </c>
      <c r="AF2308" s="74" t="str">
        <f>VLOOKUP('[1]Cumul H'!$C2308,'[1]H S46'!$BE$9:$CU$60,40,FALSE)</f>
        <v/>
      </c>
      <c r="AG2308" s="74" t="str">
        <f>VLOOKUP('[1]Cumul H'!$C2308,'[1]H S46'!$BE$9:$CU$60,41,FALSE)</f>
        <v/>
      </c>
      <c r="AH2308" s="74" t="str">
        <f>VLOOKUP('[1]Cumul H'!$C2308,'[1]H S46'!$BE$9:$CU$60,42,FALSE)</f>
        <v/>
      </c>
      <c r="AI2308" s="74">
        <f>SUM('[1]Cumul H'!$AE2308:$AH2308)</f>
        <v>0</v>
      </c>
      <c r="AJ2308" s="72" t="str" cm="1">
        <f t="array" ref="AJ2308">IF(E2308="INTERIM",_xlfn.IFS(J2308="NON",$AK$2,J2308="OUI",$AK$3),"")</f>
        <v/>
      </c>
      <c r="AK2308" s="68" t="str">
        <f t="shared" si="350"/>
        <v/>
      </c>
      <c r="AL2308" s="68" t="str">
        <f>IF(V2308="","",IF(V2308-Tableau3[[#This Row],[Heure sans Majoration]]&lt;0,0,V2308-Tableau3[[#This Row],[Heure sans Majoration]]))</f>
        <v/>
      </c>
      <c r="AM2308" s="68" t="str">
        <f t="shared" si="359"/>
        <v/>
      </c>
      <c r="AN2308" s="68" t="str">
        <f t="shared" si="351"/>
        <v/>
      </c>
      <c r="AO2308" s="68" t="str">
        <f t="shared" si="352"/>
        <v/>
      </c>
      <c r="AP2308" s="72" t="str">
        <f>IF(C2308="","",IF(F2308=0,"",(V2308*Tableau3[[#This Row],[Salaire Horaire]]*Tableau3[[#This Row],[Coef Multi]])))</f>
        <v/>
      </c>
      <c r="AQ2308" s="72" t="str">
        <f>IF(C2308="","",IF(F2308=0,"",(Tableau3[[#This Row],[Heure avec majoration]]*Tableau3[[#This Row],[Salaire Horaire]]*Tableau3[[#This Row],[Coef Multi]]*25%)))</f>
        <v/>
      </c>
    </row>
    <row r="2309" spans="2:43" ht="15" thickBot="1" x14ac:dyDescent="0.35">
      <c r="B2309" s="73" t="s">
        <v>128</v>
      </c>
      <c r="C2309" s="74" t="str">
        <f>IF('[1]H S46'!BE50="","",'[1]H S46'!BE50)</f>
        <v/>
      </c>
      <c r="D2309" s="74" t="str">
        <f>IF(C2309="","",VLOOKUP(C2309,[1]!Tableau1[#All],5,FALSE))</f>
        <v/>
      </c>
      <c r="E2309" s="74" t="str">
        <f>IF(C2309="","",VLOOKUP(C2309,[1]!Tableau1[#All],11,FALSE))</f>
        <v/>
      </c>
      <c r="F2309" s="74" t="str">
        <f>IFERROR(IF(C2309="","",VLOOKUP(C2309,[1]!Tableau1[#All],12,FALSE)),"")</f>
        <v/>
      </c>
      <c r="G2309" s="74" t="str">
        <f>IFERROR(IF(C2309="","",VLOOKUP(C2309,[1]!Tableau1[#All],6,FALSE)),"")</f>
        <v/>
      </c>
      <c r="H2309" s="74" t="str">
        <f>IFERROR(IF(C2309="","",VLOOKUP(C2309,[1]!Tableau1[#All],13,FALSE)),"")</f>
        <v/>
      </c>
      <c r="I2309" s="74" t="str">
        <f>IFERROR(IF(C2309="","",VLOOKUP(C2309,[1]!Tableau1[#All],14,FALSE)),"")</f>
        <v/>
      </c>
      <c r="J2309" s="74" t="str">
        <f>IFERROR(IF(C2309="","",VLOOKUP(C2309,[1]!Tableau1[#All],8,FALSE)),"")</f>
        <v/>
      </c>
      <c r="K2309" s="75" t="str">
        <f>VLOOKUP('[1]Cumul H'!$C2309,'[1]H S46'!$BE$9:$CU$60,6,FALSE)</f>
        <v/>
      </c>
      <c r="L2309" s="75" t="str">
        <f>VLOOKUP('[1]Cumul H'!$C2309,'[1]H S46'!$BE$9:$CU$60,10,FALSE)</f>
        <v/>
      </c>
      <c r="M2309" s="75" t="str">
        <f>VLOOKUP('[1]Cumul H'!$C2309,'[1]H S46'!$BE$9:$CU$60,14,FALSE)</f>
        <v/>
      </c>
      <c r="N2309" s="75" t="str">
        <f>VLOOKUP('[1]Cumul H'!$C2309,'[1]H S46'!$BE$9:$CU$60,18,FALSE)</f>
        <v/>
      </c>
      <c r="O2309" s="75" t="str">
        <f>VLOOKUP('[1]Cumul H'!$C2309,'[1]H S46'!$BE$9:$CU$60,22,FALSE)</f>
        <v/>
      </c>
      <c r="P2309" s="75" t="str">
        <f>VLOOKUP('[1]Cumul H'!$C2309,'[1]H S46'!$BE$9:$CU$60,26,FALSE)</f>
        <v/>
      </c>
      <c r="Q2309" s="75" t="str">
        <f>VLOOKUP('[1]Cumul H'!$C2309,'[1]H S46'!$BE$9:$CU$60,30,FALSE)</f>
        <v/>
      </c>
      <c r="R2309" s="75" t="str">
        <f>VLOOKUP('[1]Cumul H'!$C2309,'[1]H S46'!$BE$9:$CU$60,34,FALSE)</f>
        <v/>
      </c>
      <c r="S2309" s="75" t="str">
        <f>VLOOKUP('[1]Cumul H'!$C2309,'[1]H S46'!$BE$9:$CU$60,33,FALSE)</f>
        <v/>
      </c>
      <c r="T2309" s="75" t="str">
        <f>VLOOKUP('[1]Cumul H'!$C2309,'[1]H S46'!$BE$9:$CU$60,35,FALSE)</f>
        <v/>
      </c>
      <c r="U2309" s="75" t="str">
        <f>VLOOKUP('[1]Cumul H'!$C2309,'[1]H S46'!$BE$9:$CU$60,36,FALSE)</f>
        <v/>
      </c>
      <c r="V2309" s="76" t="str">
        <f t="shared" si="353"/>
        <v/>
      </c>
      <c r="W2309" s="76" t="str" cm="1">
        <f t="array" ref="W2309">IFERROR(_xlfn.IFS(V2309="","",V2309=39,"",V2309&gt;39,V2309-39),"")</f>
        <v/>
      </c>
      <c r="X2309" s="76" t="str">
        <f t="shared" si="354"/>
        <v/>
      </c>
      <c r="Y2309" s="76" t="str">
        <f t="shared" si="355"/>
        <v/>
      </c>
      <c r="Z2309" s="76" t="str">
        <f t="shared" si="356"/>
        <v/>
      </c>
      <c r="AA2309" s="77" t="str">
        <f t="shared" si="357"/>
        <v/>
      </c>
      <c r="AB2309" s="76" t="str">
        <f t="shared" si="358"/>
        <v/>
      </c>
      <c r="AC2309" s="74" t="str">
        <f>VLOOKUP('[1]Cumul H'!$C2309,'[1]H S46'!$BE$9:$CU$60,37,FALSE)</f>
        <v/>
      </c>
      <c r="AD2309" s="74" t="str">
        <f>VLOOKUP('[1]Cumul H'!$C2309,'[1]H S46'!$BE$9:$CU$60,38,FALSE)</f>
        <v/>
      </c>
      <c r="AE2309" s="74" t="str">
        <f>VLOOKUP('[1]Cumul H'!$C2309,'[1]H S46'!$BE$9:$CU$60,39,FALSE)</f>
        <v/>
      </c>
      <c r="AF2309" s="74" t="str">
        <f>VLOOKUP('[1]Cumul H'!$C2309,'[1]H S46'!$BE$9:$CU$60,40,FALSE)</f>
        <v/>
      </c>
      <c r="AG2309" s="74" t="str">
        <f>VLOOKUP('[1]Cumul H'!$C2309,'[1]H S46'!$BE$9:$CU$60,41,FALSE)</f>
        <v/>
      </c>
      <c r="AH2309" s="74" t="str">
        <f>VLOOKUP('[1]Cumul H'!$C2309,'[1]H S46'!$BE$9:$CU$60,42,FALSE)</f>
        <v/>
      </c>
      <c r="AI2309" s="74">
        <f>SUM('[1]Cumul H'!$AE2309:$AH2309)</f>
        <v>0</v>
      </c>
      <c r="AJ2309" s="78" t="str" cm="1">
        <f t="array" ref="AJ2309">IF(E2309="INTERIM",_xlfn.IFS(J2309="NON",$AK$2,J2309="OUI",$AK$3),"")</f>
        <v/>
      </c>
      <c r="AK2309" s="74" t="str">
        <f t="shared" si="350"/>
        <v/>
      </c>
      <c r="AL2309" s="74" t="str">
        <f>IF(V2309="","",IF(V2309-Tableau3[[#This Row],[Heure sans Majoration]]&lt;0,0,V2309-Tableau3[[#This Row],[Heure sans Majoration]]))</f>
        <v/>
      </c>
      <c r="AM2309" s="74" t="str">
        <f t="shared" si="359"/>
        <v/>
      </c>
      <c r="AN2309" s="74" t="str">
        <f t="shared" si="351"/>
        <v/>
      </c>
      <c r="AO2309" s="74" t="str">
        <f t="shared" si="352"/>
        <v/>
      </c>
      <c r="AP2309" s="78" t="str">
        <f>IF(C2309="","",IF(F2309=0,"",(V2309*Tableau3[[#This Row],[Salaire Horaire]]*Tableau3[[#This Row],[Coef Multi]])))</f>
        <v/>
      </c>
      <c r="AQ2309" s="78" t="str">
        <f>IF(C2309="","",IF(F2309=0,"",(Tableau3[[#This Row],[Heure avec majoration]]*Tableau3[[#This Row],[Salaire Horaire]]*Tableau3[[#This Row],[Coef Multi]]*25%)))</f>
        <v/>
      </c>
    </row>
    <row r="2310" spans="2:43" ht="15" thickTop="1" x14ac:dyDescent="0.3">
      <c r="B2310" s="73" t="s">
        <v>128</v>
      </c>
      <c r="C2310" s="74" t="str">
        <f>IF('[1]H S46'!BE51="","",'[1]H S46'!BE51)</f>
        <v/>
      </c>
      <c r="D2310" s="74" t="str">
        <f>IF(C2310="","",VLOOKUP(C2310,[1]!Tableau1[#All],5,FALSE))</f>
        <v/>
      </c>
      <c r="E2310" s="74" t="str">
        <f>IF(C2310="","",VLOOKUP(C2310,[1]!Tableau1[#All],11,FALSE))</f>
        <v/>
      </c>
      <c r="F2310" s="74" t="str">
        <f>IFERROR(IF(C2310="","",VLOOKUP(C2310,[1]!Tableau1[#All],12,FALSE)),"")</f>
        <v/>
      </c>
      <c r="G2310" s="74" t="str">
        <f>IFERROR(IF(C2310="","",VLOOKUP(C2310,[1]!Tableau1[#All],6,FALSE)),"")</f>
        <v/>
      </c>
      <c r="H2310" s="74" t="str">
        <f>IFERROR(IF(C2310="","",VLOOKUP(C2310,[1]!Tableau1[#All],13,FALSE)),"")</f>
        <v/>
      </c>
      <c r="I2310" s="74" t="str">
        <f>IFERROR(IF(C2310="","",VLOOKUP(C2310,[1]!Tableau1[#All],14,FALSE)),"")</f>
        <v/>
      </c>
      <c r="J2310" s="74" t="str">
        <f>IFERROR(IF(C2310="","",VLOOKUP(C2310,[1]!Tableau1[#All],8,FALSE)),"")</f>
        <v/>
      </c>
      <c r="K2310" s="75" t="str">
        <f>VLOOKUP('[1]Cumul H'!$C2310,'[1]H S46'!$BE$9:$CU$60,6,FALSE)</f>
        <v/>
      </c>
      <c r="L2310" s="75" t="str">
        <f>VLOOKUP('[1]Cumul H'!$C2310,'[1]H S46'!$BE$9:$CU$60,10,FALSE)</f>
        <v/>
      </c>
      <c r="M2310" s="75" t="str">
        <f>VLOOKUP('[1]Cumul H'!$C2310,'[1]H S46'!$BE$9:$CU$60,14,FALSE)</f>
        <v/>
      </c>
      <c r="N2310" s="75" t="str">
        <f>VLOOKUP('[1]Cumul H'!$C2310,'[1]H S46'!$BE$9:$CU$60,18,FALSE)</f>
        <v/>
      </c>
      <c r="O2310" s="75" t="str">
        <f>VLOOKUP('[1]Cumul H'!$C2310,'[1]H S46'!$BE$9:$CU$60,22,FALSE)</f>
        <v/>
      </c>
      <c r="P2310" s="75" t="str">
        <f>VLOOKUP('[1]Cumul H'!$C2310,'[1]H S46'!$BE$9:$CU$60,26,FALSE)</f>
        <v/>
      </c>
      <c r="Q2310" s="75" t="str">
        <f>VLOOKUP('[1]Cumul H'!$C2310,'[1]H S46'!$BE$9:$CU$60,30,FALSE)</f>
        <v/>
      </c>
      <c r="R2310" s="75" t="str">
        <f>VLOOKUP('[1]Cumul H'!$C2310,'[1]H S46'!$BE$9:$CU$60,34,FALSE)</f>
        <v/>
      </c>
      <c r="S2310" s="75" t="str">
        <f>VLOOKUP('[1]Cumul H'!$C2310,'[1]H S46'!$BE$9:$CU$60,33,FALSE)</f>
        <v/>
      </c>
      <c r="T2310" s="75" t="str">
        <f>VLOOKUP('[1]Cumul H'!$C2310,'[1]H S46'!$BE$9:$CU$60,35,FALSE)</f>
        <v/>
      </c>
      <c r="U2310" s="75" t="str">
        <f>VLOOKUP('[1]Cumul H'!$C2310,'[1]H S46'!$BE$9:$CU$60,36,FALSE)</f>
        <v/>
      </c>
      <c r="V2310" s="76" t="str">
        <f t="shared" si="353"/>
        <v/>
      </c>
      <c r="W2310" s="76" t="str" cm="1">
        <f t="array" ref="W2310">IFERROR(_xlfn.IFS(V2310="","",V2310=39,"",V2310&gt;39,V2310-39),"")</f>
        <v/>
      </c>
      <c r="X2310" s="76" t="str">
        <f t="shared" si="354"/>
        <v/>
      </c>
      <c r="Y2310" s="76" t="str">
        <f t="shared" si="355"/>
        <v/>
      </c>
      <c r="Z2310" s="76" t="str">
        <f t="shared" si="356"/>
        <v/>
      </c>
      <c r="AA2310" s="77" t="str">
        <f t="shared" si="357"/>
        <v/>
      </c>
      <c r="AB2310" s="76" t="str">
        <f t="shared" si="358"/>
        <v/>
      </c>
      <c r="AC2310" s="74" t="str">
        <f>VLOOKUP('[1]Cumul H'!$C2310,'[1]H S46'!$BE$9:$CU$60,37,FALSE)</f>
        <v/>
      </c>
      <c r="AD2310" s="74" t="str">
        <f>VLOOKUP('[1]Cumul H'!$C2310,'[1]H S46'!$BE$9:$CU$60,38,FALSE)</f>
        <v/>
      </c>
      <c r="AE2310" s="74" t="str">
        <f>VLOOKUP('[1]Cumul H'!$C2310,'[1]H S46'!$BE$9:$CU$60,39,FALSE)</f>
        <v/>
      </c>
      <c r="AF2310" s="74" t="str">
        <f>VLOOKUP('[1]Cumul H'!$C2310,'[1]H S46'!$BE$9:$CU$60,40,FALSE)</f>
        <v/>
      </c>
      <c r="AG2310" s="74" t="str">
        <f>VLOOKUP('[1]Cumul H'!$C2310,'[1]H S46'!$BE$9:$CU$60,41,FALSE)</f>
        <v/>
      </c>
      <c r="AH2310" s="74" t="str">
        <f>VLOOKUP('[1]Cumul H'!$C2310,'[1]H S46'!$BE$9:$CU$60,42,FALSE)</f>
        <v/>
      </c>
      <c r="AI2310" s="74">
        <f>SUM('[1]Cumul H'!$AE2310:$AH2310)</f>
        <v>0</v>
      </c>
      <c r="AJ2310" s="72" t="str" cm="1">
        <f t="array" ref="AJ2310">IF(E2310="INTERIM",_xlfn.IFS(J2310="NON",$AK$2,J2310="OUI",$AK$3),"")</f>
        <v/>
      </c>
      <c r="AK2310" s="68" t="str">
        <f t="shared" si="350"/>
        <v/>
      </c>
      <c r="AL2310" s="68" t="str">
        <f>IF(V2310="","",IF(V2310-Tableau3[[#This Row],[Heure sans Majoration]]&lt;0,0,V2310-Tableau3[[#This Row],[Heure sans Majoration]]))</f>
        <v/>
      </c>
      <c r="AM2310" s="68" t="str">
        <f t="shared" si="359"/>
        <v/>
      </c>
      <c r="AN2310" s="68" t="str">
        <f t="shared" si="351"/>
        <v/>
      </c>
      <c r="AO2310" s="68" t="str">
        <f t="shared" si="352"/>
        <v/>
      </c>
      <c r="AP2310" s="72" t="str">
        <f>IF(C2310="","",IF(F2310=0,"",(V2310*Tableau3[[#This Row],[Salaire Horaire]]*Tableau3[[#This Row],[Coef Multi]])))</f>
        <v/>
      </c>
      <c r="AQ2310" s="72" t="str">
        <f>IF(C2310="","",IF(F2310=0,"",(Tableau3[[#This Row],[Heure avec majoration]]*Tableau3[[#This Row],[Salaire Horaire]]*Tableau3[[#This Row],[Coef Multi]]*25%)))</f>
        <v/>
      </c>
    </row>
    <row r="2311" spans="2:43" ht="15" thickBot="1" x14ac:dyDescent="0.35">
      <c r="B2311" s="73" t="s">
        <v>128</v>
      </c>
      <c r="C2311" s="74" t="str">
        <f>IF('[1]H S46'!BE52="","",'[1]H S46'!BE52)</f>
        <v/>
      </c>
      <c r="D2311" s="74" t="str">
        <f>IF(C2311="","",VLOOKUP(C2311,[1]!Tableau1[#All],5,FALSE))</f>
        <v/>
      </c>
      <c r="E2311" s="74" t="str">
        <f>IF(C2311="","",VLOOKUP(C2311,[1]!Tableau1[#All],11,FALSE))</f>
        <v/>
      </c>
      <c r="F2311" s="74" t="str">
        <f>IFERROR(IF(C2311="","",VLOOKUP(C2311,[1]!Tableau1[#All],12,FALSE)),"")</f>
        <v/>
      </c>
      <c r="G2311" s="74" t="str">
        <f>IFERROR(IF(C2311="","",VLOOKUP(C2311,[1]!Tableau1[#All],6,FALSE)),"")</f>
        <v/>
      </c>
      <c r="H2311" s="74" t="str">
        <f>IFERROR(IF(C2311="","",VLOOKUP(C2311,[1]!Tableau1[#All],13,FALSE)),"")</f>
        <v/>
      </c>
      <c r="I2311" s="74" t="str">
        <f>IFERROR(IF(C2311="","",VLOOKUP(C2311,[1]!Tableau1[#All],14,FALSE)),"")</f>
        <v/>
      </c>
      <c r="J2311" s="74" t="str">
        <f>IFERROR(IF(C2311="","",VLOOKUP(C2311,[1]!Tableau1[#All],8,FALSE)),"")</f>
        <v/>
      </c>
      <c r="K2311" s="75" t="str">
        <f>VLOOKUP('[1]Cumul H'!$C2311,'[1]H S46'!$BE$9:$CU$60,6,FALSE)</f>
        <v/>
      </c>
      <c r="L2311" s="75" t="str">
        <f>VLOOKUP('[1]Cumul H'!$C2311,'[1]H S46'!$BE$9:$CU$60,10,FALSE)</f>
        <v/>
      </c>
      <c r="M2311" s="75" t="str">
        <f>VLOOKUP('[1]Cumul H'!$C2311,'[1]H S46'!$BE$9:$CU$60,14,FALSE)</f>
        <v/>
      </c>
      <c r="N2311" s="75" t="str">
        <f>VLOOKUP('[1]Cumul H'!$C2311,'[1]H S46'!$BE$9:$CU$60,18,FALSE)</f>
        <v/>
      </c>
      <c r="O2311" s="75" t="str">
        <f>VLOOKUP('[1]Cumul H'!$C2311,'[1]H S46'!$BE$9:$CU$60,22,FALSE)</f>
        <v/>
      </c>
      <c r="P2311" s="75" t="str">
        <f>VLOOKUP('[1]Cumul H'!$C2311,'[1]H S46'!$BE$9:$CU$60,26,FALSE)</f>
        <v/>
      </c>
      <c r="Q2311" s="75" t="str">
        <f>VLOOKUP('[1]Cumul H'!$C2311,'[1]H S46'!$BE$9:$CU$60,30,FALSE)</f>
        <v/>
      </c>
      <c r="R2311" s="75" t="str">
        <f>VLOOKUP('[1]Cumul H'!$C2311,'[1]H S46'!$BE$9:$CU$60,34,FALSE)</f>
        <v/>
      </c>
      <c r="S2311" s="75" t="str">
        <f>VLOOKUP('[1]Cumul H'!$C2311,'[1]H S46'!$BE$9:$CU$60,33,FALSE)</f>
        <v/>
      </c>
      <c r="T2311" s="75" t="str">
        <f>VLOOKUP('[1]Cumul H'!$C2311,'[1]H S46'!$BE$9:$CU$60,35,FALSE)</f>
        <v/>
      </c>
      <c r="U2311" s="75" t="str">
        <f>VLOOKUP('[1]Cumul H'!$C2311,'[1]H S46'!$BE$9:$CU$60,36,FALSE)</f>
        <v/>
      </c>
      <c r="V2311" s="76" t="str">
        <f t="shared" si="353"/>
        <v/>
      </c>
      <c r="W2311" s="76" t="str" cm="1">
        <f t="array" ref="W2311">IFERROR(_xlfn.IFS(V2311="","",V2311=39,"",V2311&gt;39,V2311-39),"")</f>
        <v/>
      </c>
      <c r="X2311" s="76" t="str">
        <f t="shared" si="354"/>
        <v/>
      </c>
      <c r="Y2311" s="76" t="str">
        <f t="shared" si="355"/>
        <v/>
      </c>
      <c r="Z2311" s="76" t="str">
        <f t="shared" si="356"/>
        <v/>
      </c>
      <c r="AA2311" s="77" t="str">
        <f t="shared" si="357"/>
        <v/>
      </c>
      <c r="AB2311" s="76" t="str">
        <f t="shared" si="358"/>
        <v/>
      </c>
      <c r="AC2311" s="74" t="str">
        <f>VLOOKUP('[1]Cumul H'!$C2311,'[1]H S46'!$BE$9:$CU$60,37,FALSE)</f>
        <v/>
      </c>
      <c r="AD2311" s="74" t="str">
        <f>VLOOKUP('[1]Cumul H'!$C2311,'[1]H S46'!$BE$9:$CU$60,38,FALSE)</f>
        <v/>
      </c>
      <c r="AE2311" s="74" t="str">
        <f>VLOOKUP('[1]Cumul H'!$C2311,'[1]H S46'!$BE$9:$CU$60,39,FALSE)</f>
        <v/>
      </c>
      <c r="AF2311" s="74" t="str">
        <f>VLOOKUP('[1]Cumul H'!$C2311,'[1]H S46'!$BE$9:$CU$60,40,FALSE)</f>
        <v/>
      </c>
      <c r="AG2311" s="74" t="str">
        <f>VLOOKUP('[1]Cumul H'!$C2311,'[1]H S46'!$BE$9:$CU$60,41,FALSE)</f>
        <v/>
      </c>
      <c r="AH2311" s="74" t="str">
        <f>VLOOKUP('[1]Cumul H'!$C2311,'[1]H S46'!$BE$9:$CU$60,42,FALSE)</f>
        <v/>
      </c>
      <c r="AI2311" s="74">
        <f>SUM('[1]Cumul H'!$AE2311:$AH2311)</f>
        <v>0</v>
      </c>
      <c r="AJ2311" s="78" t="str" cm="1">
        <f t="array" ref="AJ2311">IF(E2311="INTERIM",_xlfn.IFS(J2311="NON",$AK$2,J2311="OUI",$AK$3),"")</f>
        <v/>
      </c>
      <c r="AK2311" s="74" t="str">
        <f t="shared" si="350"/>
        <v/>
      </c>
      <c r="AL2311" s="74" t="str">
        <f>IF(V2311="","",IF(V2311-Tableau3[[#This Row],[Heure sans Majoration]]&lt;0,0,V2311-Tableau3[[#This Row],[Heure sans Majoration]]))</f>
        <v/>
      </c>
      <c r="AM2311" s="74" t="str">
        <f t="shared" si="359"/>
        <v/>
      </c>
      <c r="AN2311" s="74" t="str">
        <f t="shared" si="351"/>
        <v/>
      </c>
      <c r="AO2311" s="74" t="str">
        <f t="shared" si="352"/>
        <v/>
      </c>
      <c r="AP2311" s="78" t="str">
        <f>IF(C2311="","",IF(F2311=0,"",(V2311*Tableau3[[#This Row],[Salaire Horaire]]*Tableau3[[#This Row],[Coef Multi]])))</f>
        <v/>
      </c>
      <c r="AQ2311" s="78" t="str">
        <f>IF(C2311="","",IF(F2311=0,"",(Tableau3[[#This Row],[Heure avec majoration]]*Tableau3[[#This Row],[Salaire Horaire]]*Tableau3[[#This Row],[Coef Multi]]*25%)))</f>
        <v/>
      </c>
    </row>
    <row r="2312" spans="2:43" ht="15" thickTop="1" x14ac:dyDescent="0.3">
      <c r="B2312" s="73" t="s">
        <v>128</v>
      </c>
      <c r="C2312" s="74" t="str">
        <f>IF('[1]H S46'!BE53="","",'[1]H S46'!BE53)</f>
        <v/>
      </c>
      <c r="D2312" s="74" t="str">
        <f>IF(C2312="","",VLOOKUP(C2312,[1]!Tableau1[#All],5,FALSE))</f>
        <v/>
      </c>
      <c r="E2312" s="74" t="str">
        <f>IF(C2312="","",VLOOKUP(C2312,[1]!Tableau1[#All],11,FALSE))</f>
        <v/>
      </c>
      <c r="F2312" s="74" t="str">
        <f>IFERROR(IF(C2312="","",VLOOKUP(C2312,[1]!Tableau1[#All],12,FALSE)),"")</f>
        <v/>
      </c>
      <c r="G2312" s="74" t="str">
        <f>IFERROR(IF(C2312="","",VLOOKUP(C2312,[1]!Tableau1[#All],6,FALSE)),"")</f>
        <v/>
      </c>
      <c r="H2312" s="74" t="str">
        <f>IFERROR(IF(C2312="","",VLOOKUP(C2312,[1]!Tableau1[#All],13,FALSE)),"")</f>
        <v/>
      </c>
      <c r="I2312" s="74" t="str">
        <f>IFERROR(IF(C2312="","",VLOOKUP(C2312,[1]!Tableau1[#All],14,FALSE)),"")</f>
        <v/>
      </c>
      <c r="J2312" s="74" t="str">
        <f>IFERROR(IF(C2312="","",VLOOKUP(C2312,[1]!Tableau1[#All],8,FALSE)),"")</f>
        <v/>
      </c>
      <c r="K2312" s="75" t="str">
        <f>VLOOKUP('[1]Cumul H'!$C2312,'[1]H S46'!$BE$9:$CU$60,6,FALSE)</f>
        <v/>
      </c>
      <c r="L2312" s="75" t="str">
        <f>VLOOKUP('[1]Cumul H'!$C2312,'[1]H S46'!$BE$9:$CU$60,10,FALSE)</f>
        <v/>
      </c>
      <c r="M2312" s="75" t="str">
        <f>VLOOKUP('[1]Cumul H'!$C2312,'[1]H S46'!$BE$9:$CU$60,14,FALSE)</f>
        <v/>
      </c>
      <c r="N2312" s="75" t="str">
        <f>VLOOKUP('[1]Cumul H'!$C2312,'[1]H S46'!$BE$9:$CU$60,18,FALSE)</f>
        <v/>
      </c>
      <c r="O2312" s="75" t="str">
        <f>VLOOKUP('[1]Cumul H'!$C2312,'[1]H S46'!$BE$9:$CU$60,22,FALSE)</f>
        <v/>
      </c>
      <c r="P2312" s="75" t="str">
        <f>VLOOKUP('[1]Cumul H'!$C2312,'[1]H S46'!$BE$9:$CU$60,26,FALSE)</f>
        <v/>
      </c>
      <c r="Q2312" s="75" t="str">
        <f>VLOOKUP('[1]Cumul H'!$C2312,'[1]H S46'!$BE$9:$CU$60,30,FALSE)</f>
        <v/>
      </c>
      <c r="R2312" s="75" t="str">
        <f>VLOOKUP('[1]Cumul H'!$C2312,'[1]H S46'!$BE$9:$CU$60,34,FALSE)</f>
        <v/>
      </c>
      <c r="S2312" s="75" t="str">
        <f>VLOOKUP('[1]Cumul H'!$C2312,'[1]H S46'!$BE$9:$CU$60,33,FALSE)</f>
        <v/>
      </c>
      <c r="T2312" s="75" t="str">
        <f>VLOOKUP('[1]Cumul H'!$C2312,'[1]H S46'!$BE$9:$CU$60,35,FALSE)</f>
        <v/>
      </c>
      <c r="U2312" s="75" t="str">
        <f>VLOOKUP('[1]Cumul H'!$C2312,'[1]H S46'!$BE$9:$CU$60,36,FALSE)</f>
        <v/>
      </c>
      <c r="V2312" s="76" t="str">
        <f t="shared" si="353"/>
        <v/>
      </c>
      <c r="W2312" s="76" t="str" cm="1">
        <f t="array" ref="W2312">IFERROR(_xlfn.IFS(V2312="","",V2312=39,"",V2312&gt;39,V2312-39),"")</f>
        <v/>
      </c>
      <c r="X2312" s="76" t="str">
        <f t="shared" si="354"/>
        <v/>
      </c>
      <c r="Y2312" s="76" t="str">
        <f t="shared" si="355"/>
        <v/>
      </c>
      <c r="Z2312" s="76" t="str">
        <f t="shared" si="356"/>
        <v/>
      </c>
      <c r="AA2312" s="77" t="str">
        <f t="shared" si="357"/>
        <v/>
      </c>
      <c r="AB2312" s="76" t="str">
        <f t="shared" si="358"/>
        <v/>
      </c>
      <c r="AC2312" s="74" t="str">
        <f>VLOOKUP('[1]Cumul H'!$C2312,'[1]H S46'!$BE$9:$CU$60,37,FALSE)</f>
        <v/>
      </c>
      <c r="AD2312" s="74" t="str">
        <f>VLOOKUP('[1]Cumul H'!$C2312,'[1]H S46'!$BE$9:$CU$60,38,FALSE)</f>
        <v/>
      </c>
      <c r="AE2312" s="74" t="str">
        <f>VLOOKUP('[1]Cumul H'!$C2312,'[1]H S46'!$BE$9:$CU$60,39,FALSE)</f>
        <v/>
      </c>
      <c r="AF2312" s="74" t="str">
        <f>VLOOKUP('[1]Cumul H'!$C2312,'[1]H S46'!$BE$9:$CU$60,40,FALSE)</f>
        <v/>
      </c>
      <c r="AG2312" s="74" t="str">
        <f>VLOOKUP('[1]Cumul H'!$C2312,'[1]H S46'!$BE$9:$CU$60,41,FALSE)</f>
        <v/>
      </c>
      <c r="AH2312" s="74" t="str">
        <f>VLOOKUP('[1]Cumul H'!$C2312,'[1]H S46'!$BE$9:$CU$60,42,FALSE)</f>
        <v/>
      </c>
      <c r="AI2312" s="74">
        <f>SUM('[1]Cumul H'!$AE2312:$AH2312)</f>
        <v>0</v>
      </c>
      <c r="AJ2312" s="72" t="str" cm="1">
        <f t="array" ref="AJ2312">IF(E2312="INTERIM",_xlfn.IFS(J2312="NON",$AK$2,J2312="OUI",$AK$3),"")</f>
        <v/>
      </c>
      <c r="AK2312" s="68" t="str">
        <f t="shared" si="350"/>
        <v/>
      </c>
      <c r="AL2312" s="68" t="str">
        <f>IF(V2312="","",IF(V2312-Tableau3[[#This Row],[Heure sans Majoration]]&lt;0,0,V2312-Tableau3[[#This Row],[Heure sans Majoration]]))</f>
        <v/>
      </c>
      <c r="AM2312" s="68" t="str">
        <f t="shared" si="359"/>
        <v/>
      </c>
      <c r="AN2312" s="68" t="str">
        <f t="shared" si="351"/>
        <v/>
      </c>
      <c r="AO2312" s="68" t="str">
        <f t="shared" si="352"/>
        <v/>
      </c>
      <c r="AP2312" s="72" t="str">
        <f>IF(C2312="","",IF(F2312=0,"",(V2312*Tableau3[[#This Row],[Salaire Horaire]]*Tableau3[[#This Row],[Coef Multi]])))</f>
        <v/>
      </c>
      <c r="AQ2312" s="72" t="str">
        <f>IF(C2312="","",IF(F2312=0,"",(Tableau3[[#This Row],[Heure avec majoration]]*Tableau3[[#This Row],[Salaire Horaire]]*Tableau3[[#This Row],[Coef Multi]]*25%)))</f>
        <v/>
      </c>
    </row>
    <row r="2313" spans="2:43" ht="15" thickBot="1" x14ac:dyDescent="0.35">
      <c r="B2313" s="73" t="s">
        <v>128</v>
      </c>
      <c r="C2313" s="74" t="str">
        <f>IF('[1]H S46'!BE54="","",'[1]H S46'!BE54)</f>
        <v/>
      </c>
      <c r="D2313" s="74" t="str">
        <f>IF(C2313="","",VLOOKUP(C2313,[1]!Tableau1[#All],5,FALSE))</f>
        <v/>
      </c>
      <c r="E2313" s="74" t="str">
        <f>IF(C2313="","",VLOOKUP(C2313,[1]!Tableau1[#All],11,FALSE))</f>
        <v/>
      </c>
      <c r="F2313" s="74" t="str">
        <f>IFERROR(IF(C2313="","",VLOOKUP(C2313,[1]!Tableau1[#All],12,FALSE)),"")</f>
        <v/>
      </c>
      <c r="G2313" s="74" t="str">
        <f>IFERROR(IF(C2313="","",VLOOKUP(C2313,[1]!Tableau1[#All],6,FALSE)),"")</f>
        <v/>
      </c>
      <c r="H2313" s="74" t="str">
        <f>IFERROR(IF(C2313="","",VLOOKUP(C2313,[1]!Tableau1[#All],13,FALSE)),"")</f>
        <v/>
      </c>
      <c r="I2313" s="74" t="str">
        <f>IFERROR(IF(C2313="","",VLOOKUP(C2313,[1]!Tableau1[#All],14,FALSE)),"")</f>
        <v/>
      </c>
      <c r="J2313" s="74" t="str">
        <f>IFERROR(IF(C2313="","",VLOOKUP(C2313,[1]!Tableau1[#All],8,FALSE)),"")</f>
        <v/>
      </c>
      <c r="K2313" s="75" t="str">
        <f>VLOOKUP('[1]Cumul H'!$C2313,'[1]H S46'!$BE$9:$CU$60,6,FALSE)</f>
        <v/>
      </c>
      <c r="L2313" s="75" t="str">
        <f>VLOOKUP('[1]Cumul H'!$C2313,'[1]H S46'!$BE$9:$CU$60,10,FALSE)</f>
        <v/>
      </c>
      <c r="M2313" s="75" t="str">
        <f>VLOOKUP('[1]Cumul H'!$C2313,'[1]H S46'!$BE$9:$CU$60,14,FALSE)</f>
        <v/>
      </c>
      <c r="N2313" s="75" t="str">
        <f>VLOOKUP('[1]Cumul H'!$C2313,'[1]H S46'!$BE$9:$CU$60,18,FALSE)</f>
        <v/>
      </c>
      <c r="O2313" s="75" t="str">
        <f>VLOOKUP('[1]Cumul H'!$C2313,'[1]H S46'!$BE$9:$CU$60,22,FALSE)</f>
        <v/>
      </c>
      <c r="P2313" s="75" t="str">
        <f>VLOOKUP('[1]Cumul H'!$C2313,'[1]H S46'!$BE$9:$CU$60,26,FALSE)</f>
        <v/>
      </c>
      <c r="Q2313" s="75" t="str">
        <f>VLOOKUP('[1]Cumul H'!$C2313,'[1]H S46'!$BE$9:$CU$60,30,FALSE)</f>
        <v/>
      </c>
      <c r="R2313" s="75" t="str">
        <f>VLOOKUP('[1]Cumul H'!$C2313,'[1]H S46'!$BE$9:$CU$60,34,FALSE)</f>
        <v/>
      </c>
      <c r="S2313" s="75" t="str">
        <f>VLOOKUP('[1]Cumul H'!$C2313,'[1]H S46'!$BE$9:$CU$60,33,FALSE)</f>
        <v/>
      </c>
      <c r="T2313" s="75" t="str">
        <f>VLOOKUP('[1]Cumul H'!$C2313,'[1]H S46'!$BE$9:$CU$60,35,FALSE)</f>
        <v/>
      </c>
      <c r="U2313" s="75" t="str">
        <f>VLOOKUP('[1]Cumul H'!$C2313,'[1]H S46'!$BE$9:$CU$60,36,FALSE)</f>
        <v/>
      </c>
      <c r="V2313" s="76" t="str">
        <f t="shared" si="353"/>
        <v/>
      </c>
      <c r="W2313" s="76" t="str" cm="1">
        <f t="array" ref="W2313">IFERROR(_xlfn.IFS(V2313="","",V2313=39,"",V2313&gt;39,V2313-39),"")</f>
        <v/>
      </c>
      <c r="X2313" s="76" t="str">
        <f t="shared" si="354"/>
        <v/>
      </c>
      <c r="Y2313" s="76" t="str">
        <f t="shared" si="355"/>
        <v/>
      </c>
      <c r="Z2313" s="76" t="str">
        <f t="shared" si="356"/>
        <v/>
      </c>
      <c r="AA2313" s="77" t="str">
        <f t="shared" si="357"/>
        <v/>
      </c>
      <c r="AB2313" s="76" t="str">
        <f t="shared" si="358"/>
        <v/>
      </c>
      <c r="AC2313" s="74" t="str">
        <f>VLOOKUP('[1]Cumul H'!$C2313,'[1]H S46'!$BE$9:$CU$60,37,FALSE)</f>
        <v/>
      </c>
      <c r="AD2313" s="74" t="str">
        <f>VLOOKUP('[1]Cumul H'!$C2313,'[1]H S46'!$BE$9:$CU$60,38,FALSE)</f>
        <v/>
      </c>
      <c r="AE2313" s="74" t="str">
        <f>VLOOKUP('[1]Cumul H'!$C2313,'[1]H S46'!$BE$9:$CU$60,39,FALSE)</f>
        <v/>
      </c>
      <c r="AF2313" s="74" t="str">
        <f>VLOOKUP('[1]Cumul H'!$C2313,'[1]H S46'!$BE$9:$CU$60,40,FALSE)</f>
        <v/>
      </c>
      <c r="AG2313" s="74" t="str">
        <f>VLOOKUP('[1]Cumul H'!$C2313,'[1]H S46'!$BE$9:$CU$60,41,FALSE)</f>
        <v/>
      </c>
      <c r="AH2313" s="74" t="str">
        <f>VLOOKUP('[1]Cumul H'!$C2313,'[1]H S46'!$BE$9:$CU$60,42,FALSE)</f>
        <v/>
      </c>
      <c r="AI2313" s="74">
        <f>SUM('[1]Cumul H'!$AE2313:$AH2313)</f>
        <v>0</v>
      </c>
      <c r="AJ2313" s="78" t="str" cm="1">
        <f t="array" ref="AJ2313">IF(E2313="INTERIM",_xlfn.IFS(J2313="NON",$AK$2,J2313="OUI",$AK$3),"")</f>
        <v/>
      </c>
      <c r="AK2313" s="74" t="str">
        <f t="shared" si="350"/>
        <v/>
      </c>
      <c r="AL2313" s="74" t="str">
        <f>IF(V2313="","",IF(V2313-Tableau3[[#This Row],[Heure sans Majoration]]&lt;0,0,V2313-Tableau3[[#This Row],[Heure sans Majoration]]))</f>
        <v/>
      </c>
      <c r="AM2313" s="74" t="str">
        <f t="shared" si="359"/>
        <v/>
      </c>
      <c r="AN2313" s="74" t="str">
        <f t="shared" si="351"/>
        <v/>
      </c>
      <c r="AO2313" s="74" t="str">
        <f t="shared" si="352"/>
        <v/>
      </c>
      <c r="AP2313" s="78" t="str">
        <f>IF(C2313="","",IF(F2313=0,"",(V2313*Tableau3[[#This Row],[Salaire Horaire]]*Tableau3[[#This Row],[Coef Multi]])))</f>
        <v/>
      </c>
      <c r="AQ2313" s="78" t="str">
        <f>IF(C2313="","",IF(F2313=0,"",(Tableau3[[#This Row],[Heure avec majoration]]*Tableau3[[#This Row],[Salaire Horaire]]*Tableau3[[#This Row],[Coef Multi]]*25%)))</f>
        <v/>
      </c>
    </row>
    <row r="2314" spans="2:43" ht="15" thickTop="1" x14ac:dyDescent="0.3">
      <c r="B2314" s="73" t="s">
        <v>128</v>
      </c>
      <c r="C2314" s="74" t="str">
        <f>IF('[1]H S46'!BE55="","",'[1]H S46'!BE55)</f>
        <v/>
      </c>
      <c r="D2314" s="74" t="str">
        <f>IF(C2314="","",VLOOKUP(C2314,[1]!Tableau1[#All],5,FALSE))</f>
        <v/>
      </c>
      <c r="E2314" s="74" t="str">
        <f>IF(C2314="","",VLOOKUP(C2314,[1]!Tableau1[#All],11,FALSE))</f>
        <v/>
      </c>
      <c r="F2314" s="74" t="str">
        <f>IFERROR(IF(C2314="","",VLOOKUP(C2314,[1]!Tableau1[#All],12,FALSE)),"")</f>
        <v/>
      </c>
      <c r="G2314" s="74" t="str">
        <f>IFERROR(IF(C2314="","",VLOOKUP(C2314,[1]!Tableau1[#All],6,FALSE)),"")</f>
        <v/>
      </c>
      <c r="H2314" s="74" t="str">
        <f>IFERROR(IF(C2314="","",VLOOKUP(C2314,[1]!Tableau1[#All],13,FALSE)),"")</f>
        <v/>
      </c>
      <c r="I2314" s="74" t="str">
        <f>IFERROR(IF(C2314="","",VLOOKUP(C2314,[1]!Tableau1[#All],14,FALSE)),"")</f>
        <v/>
      </c>
      <c r="J2314" s="74" t="str">
        <f>IFERROR(IF(C2314="","",VLOOKUP(C2314,[1]!Tableau1[#All],8,FALSE)),"")</f>
        <v/>
      </c>
      <c r="K2314" s="75" t="str">
        <f>VLOOKUP('[1]Cumul H'!$C2314,'[1]H S46'!$BE$9:$CU$60,6,FALSE)</f>
        <v/>
      </c>
      <c r="L2314" s="75" t="str">
        <f>VLOOKUP('[1]Cumul H'!$C2314,'[1]H S46'!$BE$9:$CU$60,10,FALSE)</f>
        <v/>
      </c>
      <c r="M2314" s="75" t="str">
        <f>VLOOKUP('[1]Cumul H'!$C2314,'[1]H S46'!$BE$9:$CU$60,14,FALSE)</f>
        <v/>
      </c>
      <c r="N2314" s="75" t="str">
        <f>VLOOKUP('[1]Cumul H'!$C2314,'[1]H S46'!$BE$9:$CU$60,18,FALSE)</f>
        <v/>
      </c>
      <c r="O2314" s="75" t="str">
        <f>VLOOKUP('[1]Cumul H'!$C2314,'[1]H S46'!$BE$9:$CU$60,22,FALSE)</f>
        <v/>
      </c>
      <c r="P2314" s="75" t="str">
        <f>VLOOKUP('[1]Cumul H'!$C2314,'[1]H S46'!$BE$9:$CU$60,26,FALSE)</f>
        <v/>
      </c>
      <c r="Q2314" s="75" t="str">
        <f>VLOOKUP('[1]Cumul H'!$C2314,'[1]H S46'!$BE$9:$CU$60,30,FALSE)</f>
        <v/>
      </c>
      <c r="R2314" s="75" t="str">
        <f>VLOOKUP('[1]Cumul H'!$C2314,'[1]H S46'!$BE$9:$CU$60,34,FALSE)</f>
        <v/>
      </c>
      <c r="S2314" s="75" t="str">
        <f>VLOOKUP('[1]Cumul H'!$C2314,'[1]H S46'!$BE$9:$CU$60,33,FALSE)</f>
        <v/>
      </c>
      <c r="T2314" s="75" t="str">
        <f>VLOOKUP('[1]Cumul H'!$C2314,'[1]H S46'!$BE$9:$CU$60,35,FALSE)</f>
        <v/>
      </c>
      <c r="U2314" s="75" t="str">
        <f>VLOOKUP('[1]Cumul H'!$C2314,'[1]H S46'!$BE$9:$CU$60,36,FALSE)</f>
        <v/>
      </c>
      <c r="V2314" s="76" t="str">
        <f t="shared" si="353"/>
        <v/>
      </c>
      <c r="W2314" s="76" t="str" cm="1">
        <f t="array" ref="W2314">IFERROR(_xlfn.IFS(V2314="","",V2314=39,"",V2314&gt;39,V2314-39),"")</f>
        <v/>
      </c>
      <c r="X2314" s="76" t="str">
        <f t="shared" si="354"/>
        <v/>
      </c>
      <c r="Y2314" s="76" t="str">
        <f t="shared" si="355"/>
        <v/>
      </c>
      <c r="Z2314" s="76" t="str">
        <f t="shared" si="356"/>
        <v/>
      </c>
      <c r="AA2314" s="77" t="str">
        <f t="shared" si="357"/>
        <v/>
      </c>
      <c r="AB2314" s="76" t="str">
        <f t="shared" si="358"/>
        <v/>
      </c>
      <c r="AC2314" s="74" t="str">
        <f>VLOOKUP('[1]Cumul H'!$C2314,'[1]H S46'!$BE$9:$CU$60,37,FALSE)</f>
        <v/>
      </c>
      <c r="AD2314" s="74" t="str">
        <f>VLOOKUP('[1]Cumul H'!$C2314,'[1]H S46'!$BE$9:$CU$60,38,FALSE)</f>
        <v/>
      </c>
      <c r="AE2314" s="74" t="str">
        <f>VLOOKUP('[1]Cumul H'!$C2314,'[1]H S46'!$BE$9:$CU$60,39,FALSE)</f>
        <v/>
      </c>
      <c r="AF2314" s="74" t="str">
        <f>VLOOKUP('[1]Cumul H'!$C2314,'[1]H S46'!$BE$9:$CU$60,40,FALSE)</f>
        <v/>
      </c>
      <c r="AG2314" s="74" t="str">
        <f>VLOOKUP('[1]Cumul H'!$C2314,'[1]H S46'!$BE$9:$CU$60,41,FALSE)</f>
        <v/>
      </c>
      <c r="AH2314" s="74" t="str">
        <f>VLOOKUP('[1]Cumul H'!$C2314,'[1]H S46'!$BE$9:$CU$60,42,FALSE)</f>
        <v/>
      </c>
      <c r="AI2314" s="74">
        <f>SUM('[1]Cumul H'!$AE2314:$AH2314)</f>
        <v>0</v>
      </c>
      <c r="AJ2314" s="72" t="str" cm="1">
        <f t="array" ref="AJ2314">IF(E2314="INTERIM",_xlfn.IFS(J2314="NON",$AK$2,J2314="OUI",$AK$3),"")</f>
        <v/>
      </c>
      <c r="AK2314" s="68" t="str">
        <f t="shared" si="350"/>
        <v/>
      </c>
      <c r="AL2314" s="68" t="str">
        <f>IF(V2314="","",IF(V2314-Tableau3[[#This Row],[Heure sans Majoration]]&lt;0,0,V2314-Tableau3[[#This Row],[Heure sans Majoration]]))</f>
        <v/>
      </c>
      <c r="AM2314" s="68" t="str">
        <f t="shared" si="359"/>
        <v/>
      </c>
      <c r="AN2314" s="68" t="str">
        <f t="shared" si="351"/>
        <v/>
      </c>
      <c r="AO2314" s="68" t="str">
        <f t="shared" si="352"/>
        <v/>
      </c>
      <c r="AP2314" s="72" t="str">
        <f>IF(C2314="","",IF(F2314=0,"",(V2314*Tableau3[[#This Row],[Salaire Horaire]]*Tableau3[[#This Row],[Coef Multi]])))</f>
        <v/>
      </c>
      <c r="AQ2314" s="72" t="str">
        <f>IF(C2314="","",IF(F2314=0,"",(Tableau3[[#This Row],[Heure avec majoration]]*Tableau3[[#This Row],[Salaire Horaire]]*Tableau3[[#This Row],[Coef Multi]]*25%)))</f>
        <v/>
      </c>
    </row>
    <row r="2315" spans="2:43" ht="15" thickBot="1" x14ac:dyDescent="0.35">
      <c r="B2315" s="73" t="s">
        <v>128</v>
      </c>
      <c r="C2315" s="74" t="str">
        <f>IF('[1]H S46'!BE56="","",'[1]H S46'!BE56)</f>
        <v/>
      </c>
      <c r="D2315" s="74" t="str">
        <f>IF(C2315="","",VLOOKUP(C2315,[1]!Tableau1[#All],5,FALSE))</f>
        <v/>
      </c>
      <c r="E2315" s="74" t="str">
        <f>IF(C2315="","",VLOOKUP(C2315,[1]!Tableau1[#All],11,FALSE))</f>
        <v/>
      </c>
      <c r="F2315" s="74" t="str">
        <f>IFERROR(IF(C2315="","",VLOOKUP(C2315,[1]!Tableau1[#All],12,FALSE)),"")</f>
        <v/>
      </c>
      <c r="G2315" s="74" t="str">
        <f>IFERROR(IF(C2315="","",VLOOKUP(C2315,[1]!Tableau1[#All],6,FALSE)),"")</f>
        <v/>
      </c>
      <c r="H2315" s="74" t="str">
        <f>IFERROR(IF(C2315="","",VLOOKUP(C2315,[1]!Tableau1[#All],13,FALSE)),"")</f>
        <v/>
      </c>
      <c r="I2315" s="74" t="str">
        <f>IFERROR(IF(C2315="","",VLOOKUP(C2315,[1]!Tableau1[#All],14,FALSE)),"")</f>
        <v/>
      </c>
      <c r="J2315" s="74" t="str">
        <f>IFERROR(IF(C2315="","",VLOOKUP(C2315,[1]!Tableau1[#All],8,FALSE)),"")</f>
        <v/>
      </c>
      <c r="K2315" s="75" t="str">
        <f>VLOOKUP('[1]Cumul H'!$C2315,'[1]H S46'!$BE$9:$CU$60,6,FALSE)</f>
        <v/>
      </c>
      <c r="L2315" s="75" t="str">
        <f>VLOOKUP('[1]Cumul H'!$C2315,'[1]H S46'!$BE$9:$CU$60,10,FALSE)</f>
        <v/>
      </c>
      <c r="M2315" s="75" t="str">
        <f>VLOOKUP('[1]Cumul H'!$C2315,'[1]H S46'!$BE$9:$CU$60,14,FALSE)</f>
        <v/>
      </c>
      <c r="N2315" s="75" t="str">
        <f>VLOOKUP('[1]Cumul H'!$C2315,'[1]H S46'!$BE$9:$CU$60,18,FALSE)</f>
        <v/>
      </c>
      <c r="O2315" s="75" t="str">
        <f>VLOOKUP('[1]Cumul H'!$C2315,'[1]H S46'!$BE$9:$CU$60,22,FALSE)</f>
        <v/>
      </c>
      <c r="P2315" s="75" t="str">
        <f>VLOOKUP('[1]Cumul H'!$C2315,'[1]H S46'!$BE$9:$CU$60,26,FALSE)</f>
        <v/>
      </c>
      <c r="Q2315" s="75" t="str">
        <f>VLOOKUP('[1]Cumul H'!$C2315,'[1]H S46'!$BE$9:$CU$60,30,FALSE)</f>
        <v/>
      </c>
      <c r="R2315" s="75" t="str">
        <f>VLOOKUP('[1]Cumul H'!$C2315,'[1]H S46'!$BE$9:$CU$60,34,FALSE)</f>
        <v/>
      </c>
      <c r="S2315" s="75" t="str">
        <f>VLOOKUP('[1]Cumul H'!$C2315,'[1]H S46'!$BE$9:$CU$60,33,FALSE)</f>
        <v/>
      </c>
      <c r="T2315" s="75" t="str">
        <f>VLOOKUP('[1]Cumul H'!$C2315,'[1]H S46'!$BE$9:$CU$60,35,FALSE)</f>
        <v/>
      </c>
      <c r="U2315" s="75" t="str">
        <f>VLOOKUP('[1]Cumul H'!$C2315,'[1]H S46'!$BE$9:$CU$60,36,FALSE)</f>
        <v/>
      </c>
      <c r="V2315" s="76" t="str">
        <f t="shared" si="353"/>
        <v/>
      </c>
      <c r="W2315" s="76" t="str" cm="1">
        <f t="array" ref="W2315">IFERROR(_xlfn.IFS(V2315="","",V2315=39,"",V2315&gt;39,V2315-39),"")</f>
        <v/>
      </c>
      <c r="X2315" s="76" t="str">
        <f t="shared" si="354"/>
        <v/>
      </c>
      <c r="Y2315" s="76" t="str">
        <f t="shared" si="355"/>
        <v/>
      </c>
      <c r="Z2315" s="76" t="str">
        <f t="shared" si="356"/>
        <v/>
      </c>
      <c r="AA2315" s="77" t="str">
        <f t="shared" si="357"/>
        <v/>
      </c>
      <c r="AB2315" s="76" t="str">
        <f t="shared" si="358"/>
        <v/>
      </c>
      <c r="AC2315" s="74" t="str">
        <f>VLOOKUP('[1]Cumul H'!$C2315,'[1]H S46'!$BE$9:$CU$60,37,FALSE)</f>
        <v/>
      </c>
      <c r="AD2315" s="74" t="str">
        <f>VLOOKUP('[1]Cumul H'!$C2315,'[1]H S46'!$BE$9:$CU$60,38,FALSE)</f>
        <v/>
      </c>
      <c r="AE2315" s="74" t="str">
        <f>VLOOKUP('[1]Cumul H'!$C2315,'[1]H S46'!$BE$9:$CU$60,39,FALSE)</f>
        <v/>
      </c>
      <c r="AF2315" s="74" t="str">
        <f>VLOOKUP('[1]Cumul H'!$C2315,'[1]H S46'!$BE$9:$CU$60,40,FALSE)</f>
        <v/>
      </c>
      <c r="AG2315" s="74" t="str">
        <f>VLOOKUP('[1]Cumul H'!$C2315,'[1]H S46'!$BE$9:$CU$60,41,FALSE)</f>
        <v/>
      </c>
      <c r="AH2315" s="74" t="str">
        <f>VLOOKUP('[1]Cumul H'!$C2315,'[1]H S46'!$BE$9:$CU$60,42,FALSE)</f>
        <v/>
      </c>
      <c r="AI2315" s="74">
        <f>SUM('[1]Cumul H'!$AE2315:$AH2315)</f>
        <v>0</v>
      </c>
      <c r="AJ2315" s="78" t="str" cm="1">
        <f t="array" ref="AJ2315">IF(E2315="INTERIM",_xlfn.IFS(J2315="NON",$AK$2,J2315="OUI",$AK$3),"")</f>
        <v/>
      </c>
      <c r="AK2315" s="74" t="str">
        <f t="shared" si="350"/>
        <v/>
      </c>
      <c r="AL2315" s="74" t="str">
        <f>IF(V2315="","",IF(V2315-Tableau3[[#This Row],[Heure sans Majoration]]&lt;0,0,V2315-Tableau3[[#This Row],[Heure sans Majoration]]))</f>
        <v/>
      </c>
      <c r="AM2315" s="74" t="str">
        <f t="shared" si="359"/>
        <v/>
      </c>
      <c r="AN2315" s="74" t="str">
        <f t="shared" si="351"/>
        <v/>
      </c>
      <c r="AO2315" s="74" t="str">
        <f t="shared" si="352"/>
        <v/>
      </c>
      <c r="AP2315" s="78" t="str">
        <f>IF(C2315="","",IF(F2315=0,"",(V2315*Tableau3[[#This Row],[Salaire Horaire]]*Tableau3[[#This Row],[Coef Multi]])))</f>
        <v/>
      </c>
      <c r="AQ2315" s="78" t="str">
        <f>IF(C2315="","",IF(F2315=0,"",(Tableau3[[#This Row],[Heure avec majoration]]*Tableau3[[#This Row],[Salaire Horaire]]*Tableau3[[#This Row],[Coef Multi]]*25%)))</f>
        <v/>
      </c>
    </row>
    <row r="2316" spans="2:43" ht="15" thickTop="1" x14ac:dyDescent="0.3">
      <c r="B2316" s="73" t="s">
        <v>128</v>
      </c>
      <c r="C2316" s="74" t="str">
        <f>IF('[1]H S46'!BE57="","",'[1]H S46'!BE57)</f>
        <v/>
      </c>
      <c r="D2316" s="74" t="str">
        <f>IF(C2316="","",VLOOKUP(C2316,[1]!Tableau1[#All],5,FALSE))</f>
        <v/>
      </c>
      <c r="E2316" s="74" t="str">
        <f>IF(C2316="","",VLOOKUP(C2316,[1]!Tableau1[#All],11,FALSE))</f>
        <v/>
      </c>
      <c r="F2316" s="74" t="str">
        <f>IFERROR(IF(C2316="","",VLOOKUP(C2316,[1]!Tableau1[#All],12,FALSE)),"")</f>
        <v/>
      </c>
      <c r="G2316" s="74" t="str">
        <f>IFERROR(IF(C2316="","",VLOOKUP(C2316,[1]!Tableau1[#All],6,FALSE)),"")</f>
        <v/>
      </c>
      <c r="H2316" s="74" t="str">
        <f>IFERROR(IF(C2316="","",VLOOKUP(C2316,[1]!Tableau1[#All],13,FALSE)),"")</f>
        <v/>
      </c>
      <c r="I2316" s="74" t="str">
        <f>IFERROR(IF(C2316="","",VLOOKUP(C2316,[1]!Tableau1[#All],14,FALSE)),"")</f>
        <v/>
      </c>
      <c r="J2316" s="74" t="str">
        <f>IFERROR(IF(C2316="","",VLOOKUP(C2316,[1]!Tableau1[#All],8,FALSE)),"")</f>
        <v/>
      </c>
      <c r="K2316" s="75" t="str">
        <f>VLOOKUP('[1]Cumul H'!$C2316,'[1]H S46'!$BE$9:$CU$60,6,FALSE)</f>
        <v/>
      </c>
      <c r="L2316" s="75" t="str">
        <f>VLOOKUP('[1]Cumul H'!$C2316,'[1]H S46'!$BE$9:$CU$60,10,FALSE)</f>
        <v/>
      </c>
      <c r="M2316" s="75" t="str">
        <f>VLOOKUP('[1]Cumul H'!$C2316,'[1]H S46'!$BE$9:$CU$60,14,FALSE)</f>
        <v/>
      </c>
      <c r="N2316" s="75" t="str">
        <f>VLOOKUP('[1]Cumul H'!$C2316,'[1]H S46'!$BE$9:$CU$60,18,FALSE)</f>
        <v/>
      </c>
      <c r="O2316" s="75" t="str">
        <f>VLOOKUP('[1]Cumul H'!$C2316,'[1]H S46'!$BE$9:$CU$60,22,FALSE)</f>
        <v/>
      </c>
      <c r="P2316" s="75" t="str">
        <f>VLOOKUP('[1]Cumul H'!$C2316,'[1]H S46'!$BE$9:$CU$60,26,FALSE)</f>
        <v/>
      </c>
      <c r="Q2316" s="75" t="str">
        <f>VLOOKUP('[1]Cumul H'!$C2316,'[1]H S46'!$BE$9:$CU$60,30,FALSE)</f>
        <v/>
      </c>
      <c r="R2316" s="75" t="str">
        <f>VLOOKUP('[1]Cumul H'!$C2316,'[1]H S46'!$BE$9:$CU$60,34,FALSE)</f>
        <v/>
      </c>
      <c r="S2316" s="75" t="str">
        <f>VLOOKUP('[1]Cumul H'!$C2316,'[1]H S46'!$BE$9:$CU$60,33,FALSE)</f>
        <v/>
      </c>
      <c r="T2316" s="75" t="str">
        <f>VLOOKUP('[1]Cumul H'!$C2316,'[1]H S46'!$BE$9:$CU$60,35,FALSE)</f>
        <v/>
      </c>
      <c r="U2316" s="75" t="str">
        <f>VLOOKUP('[1]Cumul H'!$C2316,'[1]H S46'!$BE$9:$CU$60,36,FALSE)</f>
        <v/>
      </c>
      <c r="V2316" s="76" t="str">
        <f t="shared" si="353"/>
        <v/>
      </c>
      <c r="W2316" s="76" t="str" cm="1">
        <f t="array" ref="W2316">IFERROR(_xlfn.IFS(V2316="","",V2316=39,"",V2316&gt;39,V2316-39),"")</f>
        <v/>
      </c>
      <c r="X2316" s="76" t="str">
        <f t="shared" si="354"/>
        <v/>
      </c>
      <c r="Y2316" s="76" t="str">
        <f t="shared" si="355"/>
        <v/>
      </c>
      <c r="Z2316" s="76" t="str">
        <f t="shared" si="356"/>
        <v/>
      </c>
      <c r="AA2316" s="77" t="str">
        <f t="shared" si="357"/>
        <v/>
      </c>
      <c r="AB2316" s="76" t="str">
        <f t="shared" si="358"/>
        <v/>
      </c>
      <c r="AC2316" s="74" t="str">
        <f>VLOOKUP('[1]Cumul H'!$C2316,'[1]H S46'!$BE$9:$CU$60,37,FALSE)</f>
        <v/>
      </c>
      <c r="AD2316" s="74" t="str">
        <f>VLOOKUP('[1]Cumul H'!$C2316,'[1]H S46'!$BE$9:$CU$60,38,FALSE)</f>
        <v/>
      </c>
      <c r="AE2316" s="74" t="str">
        <f>VLOOKUP('[1]Cumul H'!$C2316,'[1]H S46'!$BE$9:$CU$60,39,FALSE)</f>
        <v/>
      </c>
      <c r="AF2316" s="74" t="str">
        <f>VLOOKUP('[1]Cumul H'!$C2316,'[1]H S46'!$BE$9:$CU$60,40,FALSE)</f>
        <v/>
      </c>
      <c r="AG2316" s="74" t="str">
        <f>VLOOKUP('[1]Cumul H'!$C2316,'[1]H S46'!$BE$9:$CU$60,41,FALSE)</f>
        <v/>
      </c>
      <c r="AH2316" s="74" t="str">
        <f>VLOOKUP('[1]Cumul H'!$C2316,'[1]H S46'!$BE$9:$CU$60,42,FALSE)</f>
        <v/>
      </c>
      <c r="AI2316" s="74">
        <f>SUM('[1]Cumul H'!$AE2316:$AH2316)</f>
        <v>0</v>
      </c>
      <c r="AJ2316" s="72" t="str" cm="1">
        <f t="array" ref="AJ2316">IF(E2316="INTERIM",_xlfn.IFS(J2316="NON",$AK$2,J2316="OUI",$AK$3),"")</f>
        <v/>
      </c>
      <c r="AK2316" s="68" t="str">
        <f t="shared" si="350"/>
        <v/>
      </c>
      <c r="AL2316" s="68" t="str">
        <f>IF(V2316="","",IF(V2316-Tableau3[[#This Row],[Heure sans Majoration]]&lt;0,0,V2316-Tableau3[[#This Row],[Heure sans Majoration]]))</f>
        <v/>
      </c>
      <c r="AM2316" s="68" t="str">
        <f t="shared" si="359"/>
        <v/>
      </c>
      <c r="AN2316" s="68" t="str">
        <f t="shared" si="351"/>
        <v/>
      </c>
      <c r="AO2316" s="68" t="str">
        <f t="shared" si="352"/>
        <v/>
      </c>
      <c r="AP2316" s="72" t="str">
        <f>IF(C2316="","",IF(F2316=0,"",(V2316*Tableau3[[#This Row],[Salaire Horaire]]*Tableau3[[#This Row],[Coef Multi]])))</f>
        <v/>
      </c>
      <c r="AQ2316" s="72" t="str">
        <f>IF(C2316="","",IF(F2316=0,"",(Tableau3[[#This Row],[Heure avec majoration]]*Tableau3[[#This Row],[Salaire Horaire]]*Tableau3[[#This Row],[Coef Multi]]*25%)))</f>
        <v/>
      </c>
    </row>
    <row r="2317" spans="2:43" ht="15" thickBot="1" x14ac:dyDescent="0.35">
      <c r="B2317" s="73" t="s">
        <v>128</v>
      </c>
      <c r="C2317" s="74" t="str">
        <f>IF('[1]H S46'!BE58="","",'[1]H S46'!BE58)</f>
        <v/>
      </c>
      <c r="D2317" s="74" t="str">
        <f>IF(C2317="","",VLOOKUP(C2317,[1]!Tableau1[#All],5,FALSE))</f>
        <v/>
      </c>
      <c r="E2317" s="74" t="str">
        <f>IF(C2317="","",VLOOKUP(C2317,[1]!Tableau1[#All],11,FALSE))</f>
        <v/>
      </c>
      <c r="F2317" s="74" t="str">
        <f>IFERROR(IF(C2317="","",VLOOKUP(C2317,[1]!Tableau1[#All],12,FALSE)),"")</f>
        <v/>
      </c>
      <c r="G2317" s="74" t="str">
        <f>IFERROR(IF(C2317="","",VLOOKUP(C2317,[1]!Tableau1[#All],6,FALSE)),"")</f>
        <v/>
      </c>
      <c r="H2317" s="74" t="str">
        <f>IFERROR(IF(C2317="","",VLOOKUP(C2317,[1]!Tableau1[#All],13,FALSE)),"")</f>
        <v/>
      </c>
      <c r="I2317" s="74" t="str">
        <f>IFERROR(IF(C2317="","",VLOOKUP(C2317,[1]!Tableau1[#All],14,FALSE)),"")</f>
        <v/>
      </c>
      <c r="J2317" s="74" t="str">
        <f>IFERROR(IF(C2317="","",VLOOKUP(C2317,[1]!Tableau1[#All],8,FALSE)),"")</f>
        <v/>
      </c>
      <c r="K2317" s="75" t="str">
        <f>VLOOKUP('[1]Cumul H'!$C2317,'[1]H S46'!$BE$9:$CU$60,6,FALSE)</f>
        <v/>
      </c>
      <c r="L2317" s="75" t="str">
        <f>VLOOKUP('[1]Cumul H'!$C2317,'[1]H S46'!$BE$9:$CU$60,10,FALSE)</f>
        <v/>
      </c>
      <c r="M2317" s="75" t="str">
        <f>VLOOKUP('[1]Cumul H'!$C2317,'[1]H S46'!$BE$9:$CU$60,14,FALSE)</f>
        <v/>
      </c>
      <c r="N2317" s="75" t="str">
        <f>VLOOKUP('[1]Cumul H'!$C2317,'[1]H S46'!$BE$9:$CU$60,18,FALSE)</f>
        <v/>
      </c>
      <c r="O2317" s="75" t="str">
        <f>VLOOKUP('[1]Cumul H'!$C2317,'[1]H S46'!$BE$9:$CU$60,22,FALSE)</f>
        <v/>
      </c>
      <c r="P2317" s="75" t="str">
        <f>VLOOKUP('[1]Cumul H'!$C2317,'[1]H S46'!$BE$9:$CU$60,26,FALSE)</f>
        <v/>
      </c>
      <c r="Q2317" s="75" t="str">
        <f>VLOOKUP('[1]Cumul H'!$C2317,'[1]H S46'!$BE$9:$CU$60,30,FALSE)</f>
        <v/>
      </c>
      <c r="R2317" s="75" t="str">
        <f>VLOOKUP('[1]Cumul H'!$C2317,'[1]H S46'!$BE$9:$CU$60,34,FALSE)</f>
        <v/>
      </c>
      <c r="S2317" s="75" t="str">
        <f>VLOOKUP('[1]Cumul H'!$C2317,'[1]H S46'!$BE$9:$CU$60,33,FALSE)</f>
        <v/>
      </c>
      <c r="T2317" s="75" t="str">
        <f>VLOOKUP('[1]Cumul H'!$C2317,'[1]H S46'!$BE$9:$CU$60,35,FALSE)</f>
        <v/>
      </c>
      <c r="U2317" s="75" t="str">
        <f>VLOOKUP('[1]Cumul H'!$C2317,'[1]H S46'!$BE$9:$CU$60,36,FALSE)</f>
        <v/>
      </c>
      <c r="V2317" s="76" t="str">
        <f t="shared" si="353"/>
        <v/>
      </c>
      <c r="W2317" s="76" t="str" cm="1">
        <f t="array" ref="W2317">IFERROR(_xlfn.IFS(V2317="","",V2317=39,"",V2317&gt;39,V2317-39),"")</f>
        <v/>
      </c>
      <c r="X2317" s="76" t="str">
        <f t="shared" si="354"/>
        <v/>
      </c>
      <c r="Y2317" s="76" t="str">
        <f t="shared" si="355"/>
        <v/>
      </c>
      <c r="Z2317" s="76" t="str">
        <f t="shared" si="356"/>
        <v/>
      </c>
      <c r="AA2317" s="77" t="str">
        <f t="shared" si="357"/>
        <v/>
      </c>
      <c r="AB2317" s="76" t="str">
        <f t="shared" si="358"/>
        <v/>
      </c>
      <c r="AC2317" s="74" t="str">
        <f>VLOOKUP('[1]Cumul H'!$C2317,'[1]H S46'!$BE$9:$CU$60,37,FALSE)</f>
        <v/>
      </c>
      <c r="AD2317" s="74" t="str">
        <f>VLOOKUP('[1]Cumul H'!$C2317,'[1]H S46'!$BE$9:$CU$60,38,FALSE)</f>
        <v/>
      </c>
      <c r="AE2317" s="74" t="str">
        <f>VLOOKUP('[1]Cumul H'!$C2317,'[1]H S46'!$BE$9:$CU$60,39,FALSE)</f>
        <v/>
      </c>
      <c r="AF2317" s="74" t="str">
        <f>VLOOKUP('[1]Cumul H'!$C2317,'[1]H S46'!$BE$9:$CU$60,40,FALSE)</f>
        <v/>
      </c>
      <c r="AG2317" s="74" t="str">
        <f>VLOOKUP('[1]Cumul H'!$C2317,'[1]H S46'!$BE$9:$CU$60,41,FALSE)</f>
        <v/>
      </c>
      <c r="AH2317" s="74" t="str">
        <f>VLOOKUP('[1]Cumul H'!$C2317,'[1]H S46'!$BE$9:$CU$60,42,FALSE)</f>
        <v/>
      </c>
      <c r="AI2317" s="74">
        <f>SUM('[1]Cumul H'!$AE2317:$AH2317)</f>
        <v>0</v>
      </c>
      <c r="AJ2317" s="78" t="str" cm="1">
        <f t="array" ref="AJ2317">IF(E2317="INTERIM",_xlfn.IFS(J2317="NON",$AK$2,J2317="OUI",$AK$3),"")</f>
        <v/>
      </c>
      <c r="AK2317" s="74" t="str">
        <f t="shared" si="350"/>
        <v/>
      </c>
      <c r="AL2317" s="74" t="str">
        <f>IF(V2317="","",IF(V2317-Tableau3[[#This Row],[Heure sans Majoration]]&lt;0,0,V2317-Tableau3[[#This Row],[Heure sans Majoration]]))</f>
        <v/>
      </c>
      <c r="AM2317" s="74" t="str">
        <f t="shared" si="359"/>
        <v/>
      </c>
      <c r="AN2317" s="74" t="str">
        <f t="shared" si="351"/>
        <v/>
      </c>
      <c r="AO2317" s="74" t="str">
        <f t="shared" si="352"/>
        <v/>
      </c>
      <c r="AP2317" s="78" t="str">
        <f>IF(C2317="","",IF(F2317=0,"",(V2317*Tableau3[[#This Row],[Salaire Horaire]]*Tableau3[[#This Row],[Coef Multi]])))</f>
        <v/>
      </c>
      <c r="AQ2317" s="78" t="str">
        <f>IF(C2317="","",IF(F2317=0,"",(Tableau3[[#This Row],[Heure avec majoration]]*Tableau3[[#This Row],[Salaire Horaire]]*Tableau3[[#This Row],[Coef Multi]]*25%)))</f>
        <v/>
      </c>
    </row>
    <row r="2318" spans="2:43" ht="15" thickTop="1" x14ac:dyDescent="0.3">
      <c r="B2318" s="73" t="s">
        <v>128</v>
      </c>
      <c r="C2318" s="74" t="str">
        <f>IF('[1]H S46'!BE59="","",'[1]H S46'!BE59)</f>
        <v/>
      </c>
      <c r="D2318" s="74" t="str">
        <f>IF(C2318="","",VLOOKUP(C2318,[1]!Tableau1[#All],5,FALSE))</f>
        <v/>
      </c>
      <c r="E2318" s="74" t="str">
        <f>IF(C2318="","",VLOOKUP(C2318,[1]!Tableau1[#All],11,FALSE))</f>
        <v/>
      </c>
      <c r="F2318" s="74" t="str">
        <f>IFERROR(IF(C2318="","",VLOOKUP(C2318,[1]!Tableau1[#All],12,FALSE)),"")</f>
        <v/>
      </c>
      <c r="G2318" s="74" t="str">
        <f>IFERROR(IF(C2318="","",VLOOKUP(C2318,[1]!Tableau1[#All],6,FALSE)),"")</f>
        <v/>
      </c>
      <c r="H2318" s="74" t="str">
        <f>IFERROR(IF(C2318="","",VLOOKUP(C2318,[1]!Tableau1[#All],13,FALSE)),"")</f>
        <v/>
      </c>
      <c r="I2318" s="74" t="str">
        <f>IFERROR(IF(C2318="","",VLOOKUP(C2318,[1]!Tableau1[#All],14,FALSE)),"")</f>
        <v/>
      </c>
      <c r="J2318" s="74" t="str">
        <f>IFERROR(IF(C2318="","",VLOOKUP(C2318,[1]!Tableau1[#All],8,FALSE)),"")</f>
        <v/>
      </c>
      <c r="K2318" s="75" t="str">
        <f>VLOOKUP('[1]Cumul H'!$C2318,'[1]H S46'!$BE$9:$CU$60,6,FALSE)</f>
        <v/>
      </c>
      <c r="L2318" s="75" t="str">
        <f>VLOOKUP('[1]Cumul H'!$C2318,'[1]H S46'!$BE$9:$CU$60,10,FALSE)</f>
        <v/>
      </c>
      <c r="M2318" s="75" t="str">
        <f>VLOOKUP('[1]Cumul H'!$C2318,'[1]H S46'!$BE$9:$CU$60,14,FALSE)</f>
        <v/>
      </c>
      <c r="N2318" s="75" t="str">
        <f>VLOOKUP('[1]Cumul H'!$C2318,'[1]H S46'!$BE$9:$CU$60,18,FALSE)</f>
        <v/>
      </c>
      <c r="O2318" s="75" t="str">
        <f>VLOOKUP('[1]Cumul H'!$C2318,'[1]H S46'!$BE$9:$CU$60,22,FALSE)</f>
        <v/>
      </c>
      <c r="P2318" s="75" t="str">
        <f>VLOOKUP('[1]Cumul H'!$C2318,'[1]H S46'!$BE$9:$CU$60,26,FALSE)</f>
        <v/>
      </c>
      <c r="Q2318" s="75" t="str">
        <f>VLOOKUP('[1]Cumul H'!$C2318,'[1]H S46'!$BE$9:$CU$60,30,FALSE)</f>
        <v/>
      </c>
      <c r="R2318" s="75" t="str">
        <f>VLOOKUP('[1]Cumul H'!$C2318,'[1]H S46'!$BE$9:$CU$60,34,FALSE)</f>
        <v/>
      </c>
      <c r="S2318" s="75" t="str">
        <f>VLOOKUP('[1]Cumul H'!$C2318,'[1]H S46'!$BE$9:$CU$60,33,FALSE)</f>
        <v/>
      </c>
      <c r="T2318" s="75" t="str">
        <f>VLOOKUP('[1]Cumul H'!$C2318,'[1]H S46'!$BE$9:$CU$60,35,FALSE)</f>
        <v/>
      </c>
      <c r="U2318" s="75" t="str">
        <f>VLOOKUP('[1]Cumul H'!$C2318,'[1]H S46'!$BE$9:$CU$60,36,FALSE)</f>
        <v/>
      </c>
      <c r="V2318" s="76" t="str">
        <f t="shared" si="353"/>
        <v/>
      </c>
      <c r="W2318" s="76" t="str" cm="1">
        <f t="array" ref="W2318">IFERROR(_xlfn.IFS(V2318="","",V2318=39,"",V2318&gt;39,V2318-39),"")</f>
        <v/>
      </c>
      <c r="X2318" s="76" t="str">
        <f t="shared" si="354"/>
        <v/>
      </c>
      <c r="Y2318" s="76" t="str">
        <f t="shared" si="355"/>
        <v/>
      </c>
      <c r="Z2318" s="76" t="str">
        <f t="shared" si="356"/>
        <v/>
      </c>
      <c r="AA2318" s="77" t="str">
        <f t="shared" si="357"/>
        <v/>
      </c>
      <c r="AB2318" s="76" t="str">
        <f t="shared" si="358"/>
        <v/>
      </c>
      <c r="AC2318" s="74" t="str">
        <f>VLOOKUP('[1]Cumul H'!$C2318,'[1]H S46'!$BE$9:$CU$60,37,FALSE)</f>
        <v/>
      </c>
      <c r="AD2318" s="74" t="str">
        <f>VLOOKUP('[1]Cumul H'!$C2318,'[1]H S46'!$BE$9:$CU$60,38,FALSE)</f>
        <v/>
      </c>
      <c r="AE2318" s="74" t="str">
        <f>VLOOKUP('[1]Cumul H'!$C2318,'[1]H S46'!$BE$9:$CU$60,39,FALSE)</f>
        <v/>
      </c>
      <c r="AF2318" s="74" t="str">
        <f>VLOOKUP('[1]Cumul H'!$C2318,'[1]H S46'!$BE$9:$CU$60,40,FALSE)</f>
        <v/>
      </c>
      <c r="AG2318" s="74" t="str">
        <f>VLOOKUP('[1]Cumul H'!$C2318,'[1]H S46'!$BE$9:$CU$60,41,FALSE)</f>
        <v/>
      </c>
      <c r="AH2318" s="74" t="str">
        <f>VLOOKUP('[1]Cumul H'!$C2318,'[1]H S46'!$BE$9:$CU$60,42,FALSE)</f>
        <v/>
      </c>
      <c r="AI2318" s="74">
        <f>SUM('[1]Cumul H'!$AE2318:$AH2318)</f>
        <v>0</v>
      </c>
      <c r="AJ2318" s="72" t="str" cm="1">
        <f t="array" ref="AJ2318">IF(E2318="INTERIM",_xlfn.IFS(J2318="NON",$AK$2,J2318="OUI",$AK$3),"")</f>
        <v/>
      </c>
      <c r="AK2318" s="68" t="str">
        <f t="shared" ref="AK2318:AK2381" si="360">IF(V2318="","",IF(V2317&gt;35,35,V2318))</f>
        <v/>
      </c>
      <c r="AL2318" s="68" t="str">
        <f>IF(V2318="","",IF(V2318-Tableau3[[#This Row],[Heure sans Majoration]]&lt;0,0,V2318-Tableau3[[#This Row],[Heure sans Majoration]]))</f>
        <v/>
      </c>
      <c r="AM2318" s="68" t="str">
        <f t="shared" si="359"/>
        <v/>
      </c>
      <c r="AN2318" s="68" t="str">
        <f t="shared" ref="AN2318:AN2381" si="361">IFERROR(VLOOKUP(F2318,$AJ$5:$AN$11,4,FALSE),"")</f>
        <v/>
      </c>
      <c r="AO2318" s="68" t="str">
        <f t="shared" ref="AO2318:AO2381" si="362">IF(C2318="","",IF(F2318=0,"",IFERROR(VLOOKUP(F2318,$AJ$5:$AN$11,5,FALSE),"")*AB2318))</f>
        <v/>
      </c>
      <c r="AP2318" s="72" t="str">
        <f>IF(C2318="","",IF(F2318=0,"",(V2318*Tableau3[[#This Row],[Salaire Horaire]]*Tableau3[[#This Row],[Coef Multi]])))</f>
        <v/>
      </c>
      <c r="AQ2318" s="72" t="str">
        <f>IF(C2318="","",IF(F2318=0,"",(Tableau3[[#This Row],[Heure avec majoration]]*Tableau3[[#This Row],[Salaire Horaire]]*Tableau3[[#This Row],[Coef Multi]]*25%)))</f>
        <v/>
      </c>
    </row>
    <row r="2319" spans="2:43" ht="15" thickBot="1" x14ac:dyDescent="0.35">
      <c r="B2319" s="73" t="s">
        <v>129</v>
      </c>
      <c r="C2319" s="74" t="str">
        <f>IF('[1]H S47'!BE10="","",'[1]H S47'!BE10)</f>
        <v/>
      </c>
      <c r="D2319" s="74" t="str">
        <f>IF(C2319="","",VLOOKUP(C2319,[1]!Tableau1[#All],5,FALSE))</f>
        <v/>
      </c>
      <c r="E2319" s="74" t="str">
        <f>IF(C2319="","",VLOOKUP(C2319,[1]!Tableau1[#All],11,FALSE))</f>
        <v/>
      </c>
      <c r="F2319" s="74" t="str">
        <f>IFERROR(IF(C2319="","",VLOOKUP(C2319,[1]!Tableau1[#All],12,FALSE)),"")</f>
        <v/>
      </c>
      <c r="G2319" s="74" t="str">
        <f>IFERROR(IF(C2319="","",VLOOKUP(C2319,[1]!Tableau1[#All],6,FALSE)),"")</f>
        <v/>
      </c>
      <c r="H2319" s="74" t="str">
        <f>IFERROR(IF(C2319="","",VLOOKUP(C2319,[1]!Tableau1[#All],13,FALSE)),"")</f>
        <v/>
      </c>
      <c r="I2319" s="74" t="str">
        <f>IFERROR(IF(C2319="","",VLOOKUP(C2319,[1]!Tableau1[#All],14,FALSE)),"")</f>
        <v/>
      </c>
      <c r="J2319" s="74" t="str">
        <f>IFERROR(IF(C2319="","",VLOOKUP(C2319,[1]!Tableau1[#All],8,FALSE)),"")</f>
        <v/>
      </c>
      <c r="K2319" s="75" t="str">
        <f>VLOOKUP('[1]Cumul H'!$C2319,'[1]H S47'!$BE$9:$CU$60,6,FALSE)</f>
        <v/>
      </c>
      <c r="L2319" s="75" t="str">
        <f>VLOOKUP('[1]Cumul H'!$C2319,'[1]H S47'!$BE$9:$CU$60,10,FALSE)</f>
        <v/>
      </c>
      <c r="M2319" s="75" t="str">
        <f>VLOOKUP('[1]Cumul H'!$C2319,'[1]H S47'!$BE$9:$CU$60,14,FALSE)</f>
        <v/>
      </c>
      <c r="N2319" s="75" t="str">
        <f>VLOOKUP('[1]Cumul H'!$C2319,'[1]H S47'!$BE$9:$CU$60,18,FALSE)</f>
        <v/>
      </c>
      <c r="O2319" s="75" t="str">
        <f>VLOOKUP('[1]Cumul H'!$C2319,'[1]H S47'!$BE$9:$CU$60,22,FALSE)</f>
        <v/>
      </c>
      <c r="P2319" s="75" t="str">
        <f>VLOOKUP('[1]Cumul H'!$C2319,'[1]H S47'!$BE$9:$CU$60,26,FALSE)</f>
        <v/>
      </c>
      <c r="Q2319" s="75" t="str">
        <f>VLOOKUP('[1]Cumul H'!$C2319,'[1]H S47'!$BE$9:$CU$60,30,FALSE)</f>
        <v/>
      </c>
      <c r="R2319" s="75" t="str">
        <f>VLOOKUP('[1]Cumul H'!$C2319,'[1]H S47'!$BE$9:$CU$60,34,FALSE)</f>
        <v/>
      </c>
      <c r="S2319" s="75" t="str">
        <f>VLOOKUP('[1]Cumul H'!$C2319,'[1]H S47'!$BE$9:$CU$60,33,FALSE)</f>
        <v/>
      </c>
      <c r="T2319" s="75" t="str">
        <f>VLOOKUP('[1]Cumul H'!$C2319,'[1]H S47'!$BE$9:$CU$60,35,FALSE)</f>
        <v/>
      </c>
      <c r="U2319" s="75" t="str">
        <f>VLOOKUP('[1]Cumul H'!$C2319,'[1]H S47'!$BE$9:$CU$60,36,FALSE)</f>
        <v/>
      </c>
      <c r="V2319" s="76" t="str">
        <f t="shared" ref="V2319:V2382" si="363">IF(R2319="","",R2319*24)</f>
        <v/>
      </c>
      <c r="W2319" s="76" t="str" cm="1">
        <f t="array" ref="W2319">IFERROR(_xlfn.IFS(V2319="","",V2319=39,"",V2319&gt;39,V2319-39),"")</f>
        <v/>
      </c>
      <c r="X2319" s="76" t="str">
        <f t="shared" ref="X2319:X2382" si="364">IF(W2319="","",IF(W2319&lt;3,W2319*1.25,3*1.25))</f>
        <v/>
      </c>
      <c r="Y2319" s="76" t="str">
        <f t="shared" ref="Y2319:Y2382" si="365">IF(W2319="","",IF(W2319&gt;3,(W2319-3)*1.5,IF(W2319&lt;3,"")))</f>
        <v/>
      </c>
      <c r="Z2319" s="76" t="str">
        <f t="shared" ref="Z2319:Z2382" si="366">IF(W2319="","",SUM(X2319:Y2319))</f>
        <v/>
      </c>
      <c r="AA2319" s="77" t="str">
        <f t="shared" ref="AA2319:AA2382" si="367">IF(Z2319="","",Z2319/24)</f>
        <v/>
      </c>
      <c r="AB2319" s="76" t="str">
        <f t="shared" ref="AB2319:AB2382" si="368">IF(C2319="","",COUNTIF(K2319:Q2319,"&gt;0"))</f>
        <v/>
      </c>
      <c r="AC2319" s="74" t="str">
        <f>VLOOKUP('[1]Cumul H'!$C2319,'[1]H S47'!$BE$9:$CU$60,37,FALSE)</f>
        <v/>
      </c>
      <c r="AD2319" s="74" t="str">
        <f>VLOOKUP('[1]Cumul H'!$C2319,'[1]H S47'!$BE$9:$CU$60,38,FALSE)</f>
        <v/>
      </c>
      <c r="AE2319" s="74" t="str">
        <f>VLOOKUP('[1]Cumul H'!$C2319,'[1]H S47'!$BE$9:$CU$60,39,FALSE)</f>
        <v/>
      </c>
      <c r="AF2319" s="74" t="str">
        <f>VLOOKUP('[1]Cumul H'!$C2319,'[1]H S47'!$BE$9:$CU$60,40,FALSE)</f>
        <v/>
      </c>
      <c r="AG2319" s="74" t="str">
        <f>VLOOKUP('[1]Cumul H'!$C2319,'[1]H S47'!$BE$9:$CU$60,41,FALSE)</f>
        <v/>
      </c>
      <c r="AH2319" s="74" t="str">
        <f>VLOOKUP('[1]Cumul H'!$C2319,'[1]H S47'!$BE$9:$CU$60,42,FALSE)</f>
        <v/>
      </c>
      <c r="AI2319" s="74">
        <f>SUM('[1]Cumul H'!$AE2319:$AH2319)</f>
        <v>0</v>
      </c>
      <c r="AJ2319" s="78" t="str" cm="1">
        <f t="array" ref="AJ2319">IF(E2319="INTERIM",_xlfn.IFS(J2319="NON",$AK$2,J2319="OUI",$AK$3),"")</f>
        <v/>
      </c>
      <c r="AK2319" s="74" t="str">
        <f t="shared" si="360"/>
        <v/>
      </c>
      <c r="AL2319" s="74" t="str">
        <f>IF(V2319="","",IF(V2319-Tableau3[[#This Row],[Heure sans Majoration]]&lt;0,0,V2319-Tableau3[[#This Row],[Heure sans Majoration]]))</f>
        <v/>
      </c>
      <c r="AM2319" s="74" t="str">
        <f t="shared" ref="AM2319:AM2382" si="369">IF(E2319="","",IF(E2319="CDI","",IF(J2319="oui",VLOOKUP(F2319,$AJ$5:$AL$11,3,FALSE),VLOOKUP(F2319,$AJ$5:$AL$11,2,FALSE))))</f>
        <v/>
      </c>
      <c r="AN2319" s="74" t="str">
        <f t="shared" si="361"/>
        <v/>
      </c>
      <c r="AO2319" s="74" t="str">
        <f t="shared" si="362"/>
        <v/>
      </c>
      <c r="AP2319" s="78" t="str">
        <f>IF(C2319="","",IF(F2319=0,"",(V2319*Tableau3[[#This Row],[Salaire Horaire]]*Tableau3[[#This Row],[Coef Multi]])))</f>
        <v/>
      </c>
      <c r="AQ2319" s="78" t="str">
        <f>IF(C2319="","",IF(F2319=0,"",(Tableau3[[#This Row],[Heure avec majoration]]*Tableau3[[#This Row],[Salaire Horaire]]*Tableau3[[#This Row],[Coef Multi]]*25%)))</f>
        <v/>
      </c>
    </row>
    <row r="2320" spans="2:43" ht="15" thickTop="1" x14ac:dyDescent="0.3">
      <c r="B2320" s="73" t="s">
        <v>129</v>
      </c>
      <c r="C2320" s="74" t="str">
        <f>IF('[1]H S47'!BE11="","",'[1]H S47'!BE11)</f>
        <v/>
      </c>
      <c r="D2320" s="74" t="str">
        <f>IF(C2320="","",VLOOKUP(C2320,[1]!Tableau1[#All],5,FALSE))</f>
        <v/>
      </c>
      <c r="E2320" s="74" t="str">
        <f>IF(C2320="","",VLOOKUP(C2320,[1]!Tableau1[#All],11,FALSE))</f>
        <v/>
      </c>
      <c r="F2320" s="74" t="str">
        <f>IFERROR(IF(C2320="","",VLOOKUP(C2320,[1]!Tableau1[#All],12,FALSE)),"")</f>
        <v/>
      </c>
      <c r="G2320" s="74" t="str">
        <f>IFERROR(IF(C2320="","",VLOOKUP(C2320,[1]!Tableau1[#All],6,FALSE)),"")</f>
        <v/>
      </c>
      <c r="H2320" s="74" t="str">
        <f>IFERROR(IF(C2320="","",VLOOKUP(C2320,[1]!Tableau1[#All],13,FALSE)),"")</f>
        <v/>
      </c>
      <c r="I2320" s="74" t="str">
        <f>IFERROR(IF(C2320="","",VLOOKUP(C2320,[1]!Tableau1[#All],14,FALSE)),"")</f>
        <v/>
      </c>
      <c r="J2320" s="74" t="str">
        <f>IFERROR(IF(C2320="","",VLOOKUP(C2320,[1]!Tableau1[#All],8,FALSE)),"")</f>
        <v/>
      </c>
      <c r="K2320" s="75" t="str">
        <f>VLOOKUP('[1]Cumul H'!$C2320,'[1]H S47'!$BE$9:$CU$60,6,FALSE)</f>
        <v/>
      </c>
      <c r="L2320" s="75" t="str">
        <f>VLOOKUP('[1]Cumul H'!$C2320,'[1]H S47'!$BE$9:$CU$60,10,FALSE)</f>
        <v/>
      </c>
      <c r="M2320" s="75" t="str">
        <f>VLOOKUP('[1]Cumul H'!$C2320,'[1]H S47'!$BE$9:$CU$60,14,FALSE)</f>
        <v/>
      </c>
      <c r="N2320" s="75" t="str">
        <f>VLOOKUP('[1]Cumul H'!$C2320,'[1]H S47'!$BE$9:$CU$60,18,FALSE)</f>
        <v/>
      </c>
      <c r="O2320" s="75" t="str">
        <f>VLOOKUP('[1]Cumul H'!$C2320,'[1]H S47'!$BE$9:$CU$60,22,FALSE)</f>
        <v/>
      </c>
      <c r="P2320" s="75" t="str">
        <f>VLOOKUP('[1]Cumul H'!$C2320,'[1]H S47'!$BE$9:$CU$60,26,FALSE)</f>
        <v/>
      </c>
      <c r="Q2320" s="75" t="str">
        <f>VLOOKUP('[1]Cumul H'!$C2320,'[1]H S47'!$BE$9:$CU$60,30,FALSE)</f>
        <v/>
      </c>
      <c r="R2320" s="75" t="str">
        <f>VLOOKUP('[1]Cumul H'!$C2320,'[1]H S47'!$BE$9:$CU$60,34,FALSE)</f>
        <v/>
      </c>
      <c r="S2320" s="75" t="str">
        <f>VLOOKUP('[1]Cumul H'!$C2320,'[1]H S47'!$BE$9:$CU$60,33,FALSE)</f>
        <v/>
      </c>
      <c r="T2320" s="75" t="str">
        <f>VLOOKUP('[1]Cumul H'!$C2320,'[1]H S47'!$BE$9:$CU$60,35,FALSE)</f>
        <v/>
      </c>
      <c r="U2320" s="75" t="str">
        <f>VLOOKUP('[1]Cumul H'!$C2320,'[1]H S47'!$BE$9:$CU$60,36,FALSE)</f>
        <v/>
      </c>
      <c r="V2320" s="76" t="str">
        <f t="shared" si="363"/>
        <v/>
      </c>
      <c r="W2320" s="76" t="str" cm="1">
        <f t="array" ref="W2320">IFERROR(_xlfn.IFS(V2320="","",V2320=39,"",V2320&gt;39,V2320-39),"")</f>
        <v/>
      </c>
      <c r="X2320" s="76" t="str">
        <f t="shared" si="364"/>
        <v/>
      </c>
      <c r="Y2320" s="76" t="str">
        <f t="shared" si="365"/>
        <v/>
      </c>
      <c r="Z2320" s="76" t="str">
        <f t="shared" si="366"/>
        <v/>
      </c>
      <c r="AA2320" s="77" t="str">
        <f t="shared" si="367"/>
        <v/>
      </c>
      <c r="AB2320" s="76" t="str">
        <f t="shared" si="368"/>
        <v/>
      </c>
      <c r="AC2320" s="74" t="str">
        <f>VLOOKUP('[1]Cumul H'!$C2320,'[1]H S47'!$BE$9:$CU$60,37,FALSE)</f>
        <v/>
      </c>
      <c r="AD2320" s="74" t="str">
        <f>VLOOKUP('[1]Cumul H'!$C2320,'[1]H S47'!$BE$9:$CU$60,38,FALSE)</f>
        <v/>
      </c>
      <c r="AE2320" s="74" t="str">
        <f>VLOOKUP('[1]Cumul H'!$C2320,'[1]H S47'!$BE$9:$CU$60,39,FALSE)</f>
        <v/>
      </c>
      <c r="AF2320" s="74" t="str">
        <f>VLOOKUP('[1]Cumul H'!$C2320,'[1]H S47'!$BE$9:$CU$60,40,FALSE)</f>
        <v/>
      </c>
      <c r="AG2320" s="74" t="str">
        <f>VLOOKUP('[1]Cumul H'!$C2320,'[1]H S47'!$BE$9:$CU$60,41,FALSE)</f>
        <v/>
      </c>
      <c r="AH2320" s="74" t="str">
        <f>VLOOKUP('[1]Cumul H'!$C2320,'[1]H S47'!$BE$9:$CU$60,42,FALSE)</f>
        <v/>
      </c>
      <c r="AI2320" s="74">
        <f>SUM('[1]Cumul H'!$AE2320:$AH2320)</f>
        <v>0</v>
      </c>
      <c r="AJ2320" s="72" t="str" cm="1">
        <f t="array" ref="AJ2320">IF(E2320="INTERIM",_xlfn.IFS(J2320="NON",$AK$2,J2320="OUI",$AK$3),"")</f>
        <v/>
      </c>
      <c r="AK2320" s="68" t="str">
        <f t="shared" si="360"/>
        <v/>
      </c>
      <c r="AL2320" s="68" t="str">
        <f>IF(V2320="","",IF(V2320-Tableau3[[#This Row],[Heure sans Majoration]]&lt;0,0,V2320-Tableau3[[#This Row],[Heure sans Majoration]]))</f>
        <v/>
      </c>
      <c r="AM2320" s="68" t="str">
        <f t="shared" si="369"/>
        <v/>
      </c>
      <c r="AN2320" s="68" t="str">
        <f t="shared" si="361"/>
        <v/>
      </c>
      <c r="AO2320" s="68" t="str">
        <f t="shared" si="362"/>
        <v/>
      </c>
      <c r="AP2320" s="72" t="str">
        <f>IF(C2320="","",IF(F2320=0,"",(V2320*Tableau3[[#This Row],[Salaire Horaire]]*Tableau3[[#This Row],[Coef Multi]])))</f>
        <v/>
      </c>
      <c r="AQ2320" s="72" t="str">
        <f>IF(C2320="","",IF(F2320=0,"",(Tableau3[[#This Row],[Heure avec majoration]]*Tableau3[[#This Row],[Salaire Horaire]]*Tableau3[[#This Row],[Coef Multi]]*25%)))</f>
        <v/>
      </c>
    </row>
    <row r="2321" spans="2:43" ht="15" thickBot="1" x14ac:dyDescent="0.35">
      <c r="B2321" s="73" t="s">
        <v>129</v>
      </c>
      <c r="C2321" s="74" t="str">
        <f>IF('[1]H S47'!BE12="","",'[1]H S47'!BE12)</f>
        <v/>
      </c>
      <c r="D2321" s="74" t="str">
        <f>IF(C2321="","",VLOOKUP(C2321,[1]!Tableau1[#All],5,FALSE))</f>
        <v/>
      </c>
      <c r="E2321" s="74" t="str">
        <f>IF(C2321="","",VLOOKUP(C2321,[1]!Tableau1[#All],11,FALSE))</f>
        <v/>
      </c>
      <c r="F2321" s="74" t="str">
        <f>IFERROR(IF(C2321="","",VLOOKUP(C2321,[1]!Tableau1[#All],12,FALSE)),"")</f>
        <v/>
      </c>
      <c r="G2321" s="74" t="str">
        <f>IFERROR(IF(C2321="","",VLOOKUP(C2321,[1]!Tableau1[#All],6,FALSE)),"")</f>
        <v/>
      </c>
      <c r="H2321" s="74" t="str">
        <f>IFERROR(IF(C2321="","",VLOOKUP(C2321,[1]!Tableau1[#All],13,FALSE)),"")</f>
        <v/>
      </c>
      <c r="I2321" s="74" t="str">
        <f>IFERROR(IF(C2321="","",VLOOKUP(C2321,[1]!Tableau1[#All],14,FALSE)),"")</f>
        <v/>
      </c>
      <c r="J2321" s="74" t="str">
        <f>IFERROR(IF(C2321="","",VLOOKUP(C2321,[1]!Tableau1[#All],8,FALSE)),"")</f>
        <v/>
      </c>
      <c r="K2321" s="75" t="str">
        <f>VLOOKUP('[1]Cumul H'!$C2321,'[1]H S47'!$BE$9:$CU$60,6,FALSE)</f>
        <v/>
      </c>
      <c r="L2321" s="75" t="str">
        <f>VLOOKUP('[1]Cumul H'!$C2321,'[1]H S47'!$BE$9:$CU$60,10,FALSE)</f>
        <v/>
      </c>
      <c r="M2321" s="75" t="str">
        <f>VLOOKUP('[1]Cumul H'!$C2321,'[1]H S47'!$BE$9:$CU$60,14,FALSE)</f>
        <v/>
      </c>
      <c r="N2321" s="75" t="str">
        <f>VLOOKUP('[1]Cumul H'!$C2321,'[1]H S47'!$BE$9:$CU$60,18,FALSE)</f>
        <v/>
      </c>
      <c r="O2321" s="75" t="str">
        <f>VLOOKUP('[1]Cumul H'!$C2321,'[1]H S47'!$BE$9:$CU$60,22,FALSE)</f>
        <v/>
      </c>
      <c r="P2321" s="75" t="str">
        <f>VLOOKUP('[1]Cumul H'!$C2321,'[1]H S47'!$BE$9:$CU$60,26,FALSE)</f>
        <v/>
      </c>
      <c r="Q2321" s="75" t="str">
        <f>VLOOKUP('[1]Cumul H'!$C2321,'[1]H S47'!$BE$9:$CU$60,30,FALSE)</f>
        <v/>
      </c>
      <c r="R2321" s="75" t="str">
        <f>VLOOKUP('[1]Cumul H'!$C2321,'[1]H S47'!$BE$9:$CU$60,34,FALSE)</f>
        <v/>
      </c>
      <c r="S2321" s="75" t="str">
        <f>VLOOKUP('[1]Cumul H'!$C2321,'[1]H S47'!$BE$9:$CU$60,33,FALSE)</f>
        <v/>
      </c>
      <c r="T2321" s="75" t="str">
        <f>VLOOKUP('[1]Cumul H'!$C2321,'[1]H S47'!$BE$9:$CU$60,35,FALSE)</f>
        <v/>
      </c>
      <c r="U2321" s="75" t="str">
        <f>VLOOKUP('[1]Cumul H'!$C2321,'[1]H S47'!$BE$9:$CU$60,36,FALSE)</f>
        <v/>
      </c>
      <c r="V2321" s="76" t="str">
        <f t="shared" si="363"/>
        <v/>
      </c>
      <c r="W2321" s="76" t="str" cm="1">
        <f t="array" ref="W2321">IFERROR(_xlfn.IFS(V2321="","",V2321=39,"",V2321&gt;39,V2321-39),"")</f>
        <v/>
      </c>
      <c r="X2321" s="76" t="str">
        <f t="shared" si="364"/>
        <v/>
      </c>
      <c r="Y2321" s="76" t="str">
        <f t="shared" si="365"/>
        <v/>
      </c>
      <c r="Z2321" s="76" t="str">
        <f t="shared" si="366"/>
        <v/>
      </c>
      <c r="AA2321" s="77" t="str">
        <f t="shared" si="367"/>
        <v/>
      </c>
      <c r="AB2321" s="76" t="str">
        <f t="shared" si="368"/>
        <v/>
      </c>
      <c r="AC2321" s="74" t="str">
        <f>VLOOKUP('[1]Cumul H'!$C2321,'[1]H S47'!$BE$9:$CU$60,37,FALSE)</f>
        <v/>
      </c>
      <c r="AD2321" s="74" t="str">
        <f>VLOOKUP('[1]Cumul H'!$C2321,'[1]H S47'!$BE$9:$CU$60,38,FALSE)</f>
        <v/>
      </c>
      <c r="AE2321" s="74" t="str">
        <f>VLOOKUP('[1]Cumul H'!$C2321,'[1]H S47'!$BE$9:$CU$60,39,FALSE)</f>
        <v/>
      </c>
      <c r="AF2321" s="74" t="str">
        <f>VLOOKUP('[1]Cumul H'!$C2321,'[1]H S47'!$BE$9:$CU$60,40,FALSE)</f>
        <v/>
      </c>
      <c r="AG2321" s="74" t="str">
        <f>VLOOKUP('[1]Cumul H'!$C2321,'[1]H S47'!$BE$9:$CU$60,41,FALSE)</f>
        <v/>
      </c>
      <c r="AH2321" s="74" t="str">
        <f>VLOOKUP('[1]Cumul H'!$C2321,'[1]H S47'!$BE$9:$CU$60,42,FALSE)</f>
        <v/>
      </c>
      <c r="AI2321" s="74">
        <f>SUM('[1]Cumul H'!$AE2321:$AH2321)</f>
        <v>0</v>
      </c>
      <c r="AJ2321" s="78" t="str" cm="1">
        <f t="array" ref="AJ2321">IF(E2321="INTERIM",_xlfn.IFS(J2321="NON",$AK$2,J2321="OUI",$AK$3),"")</f>
        <v/>
      </c>
      <c r="AK2321" s="74" t="str">
        <f t="shared" si="360"/>
        <v/>
      </c>
      <c r="AL2321" s="74" t="str">
        <f>IF(V2321="","",IF(V2321-Tableau3[[#This Row],[Heure sans Majoration]]&lt;0,0,V2321-Tableau3[[#This Row],[Heure sans Majoration]]))</f>
        <v/>
      </c>
      <c r="AM2321" s="74" t="str">
        <f t="shared" si="369"/>
        <v/>
      </c>
      <c r="AN2321" s="74" t="str">
        <f t="shared" si="361"/>
        <v/>
      </c>
      <c r="AO2321" s="74" t="str">
        <f t="shared" si="362"/>
        <v/>
      </c>
      <c r="AP2321" s="78" t="str">
        <f>IF(C2321="","",IF(F2321=0,"",(V2321*Tableau3[[#This Row],[Salaire Horaire]]*Tableau3[[#This Row],[Coef Multi]])))</f>
        <v/>
      </c>
      <c r="AQ2321" s="78" t="str">
        <f>IF(C2321="","",IF(F2321=0,"",(Tableau3[[#This Row],[Heure avec majoration]]*Tableau3[[#This Row],[Salaire Horaire]]*Tableau3[[#This Row],[Coef Multi]]*25%)))</f>
        <v/>
      </c>
    </row>
    <row r="2322" spans="2:43" ht="15" thickTop="1" x14ac:dyDescent="0.3">
      <c r="B2322" s="73" t="s">
        <v>129</v>
      </c>
      <c r="C2322" s="74" t="str">
        <f>IF('[1]H S47'!BE13="","",'[1]H S47'!BE13)</f>
        <v/>
      </c>
      <c r="D2322" s="74" t="str">
        <f>IF(C2322="","",VLOOKUP(C2322,[1]!Tableau1[#All],5,FALSE))</f>
        <v/>
      </c>
      <c r="E2322" s="74" t="str">
        <f>IF(C2322="","",VLOOKUP(C2322,[1]!Tableau1[#All],11,FALSE))</f>
        <v/>
      </c>
      <c r="F2322" s="74" t="str">
        <f>IFERROR(IF(C2322="","",VLOOKUP(C2322,[1]!Tableau1[#All],12,FALSE)),"")</f>
        <v/>
      </c>
      <c r="G2322" s="74" t="str">
        <f>IFERROR(IF(C2322="","",VLOOKUP(C2322,[1]!Tableau1[#All],6,FALSE)),"")</f>
        <v/>
      </c>
      <c r="H2322" s="74" t="str">
        <f>IFERROR(IF(C2322="","",VLOOKUP(C2322,[1]!Tableau1[#All],13,FALSE)),"")</f>
        <v/>
      </c>
      <c r="I2322" s="74" t="str">
        <f>IFERROR(IF(C2322="","",VLOOKUP(C2322,[1]!Tableau1[#All],14,FALSE)),"")</f>
        <v/>
      </c>
      <c r="J2322" s="74" t="str">
        <f>IFERROR(IF(C2322="","",VLOOKUP(C2322,[1]!Tableau1[#All],8,FALSE)),"")</f>
        <v/>
      </c>
      <c r="K2322" s="75" t="str">
        <f>VLOOKUP('[1]Cumul H'!$C2322,'[1]H S47'!$BE$9:$CU$60,6,FALSE)</f>
        <v/>
      </c>
      <c r="L2322" s="75" t="str">
        <f>VLOOKUP('[1]Cumul H'!$C2322,'[1]H S47'!$BE$9:$CU$60,10,FALSE)</f>
        <v/>
      </c>
      <c r="M2322" s="75" t="str">
        <f>VLOOKUP('[1]Cumul H'!$C2322,'[1]H S47'!$BE$9:$CU$60,14,FALSE)</f>
        <v/>
      </c>
      <c r="N2322" s="75" t="str">
        <f>VLOOKUP('[1]Cumul H'!$C2322,'[1]H S47'!$BE$9:$CU$60,18,FALSE)</f>
        <v/>
      </c>
      <c r="O2322" s="75" t="str">
        <f>VLOOKUP('[1]Cumul H'!$C2322,'[1]H S47'!$BE$9:$CU$60,22,FALSE)</f>
        <v/>
      </c>
      <c r="P2322" s="75" t="str">
        <f>VLOOKUP('[1]Cumul H'!$C2322,'[1]H S47'!$BE$9:$CU$60,26,FALSE)</f>
        <v/>
      </c>
      <c r="Q2322" s="75" t="str">
        <f>VLOOKUP('[1]Cumul H'!$C2322,'[1]H S47'!$BE$9:$CU$60,30,FALSE)</f>
        <v/>
      </c>
      <c r="R2322" s="75" t="str">
        <f>VLOOKUP('[1]Cumul H'!$C2322,'[1]H S47'!$BE$9:$CU$60,34,FALSE)</f>
        <v/>
      </c>
      <c r="S2322" s="75" t="str">
        <f>VLOOKUP('[1]Cumul H'!$C2322,'[1]H S47'!$BE$9:$CU$60,33,FALSE)</f>
        <v/>
      </c>
      <c r="T2322" s="75" t="str">
        <f>VLOOKUP('[1]Cumul H'!$C2322,'[1]H S47'!$BE$9:$CU$60,35,FALSE)</f>
        <v/>
      </c>
      <c r="U2322" s="75" t="str">
        <f>VLOOKUP('[1]Cumul H'!$C2322,'[1]H S47'!$BE$9:$CU$60,36,FALSE)</f>
        <v/>
      </c>
      <c r="V2322" s="76" t="str">
        <f t="shared" si="363"/>
        <v/>
      </c>
      <c r="W2322" s="76" t="str" cm="1">
        <f t="array" ref="W2322">IFERROR(_xlfn.IFS(V2322="","",V2322=39,"",V2322&gt;39,V2322-39),"")</f>
        <v/>
      </c>
      <c r="X2322" s="76" t="str">
        <f t="shared" si="364"/>
        <v/>
      </c>
      <c r="Y2322" s="76" t="str">
        <f t="shared" si="365"/>
        <v/>
      </c>
      <c r="Z2322" s="76" t="str">
        <f t="shared" si="366"/>
        <v/>
      </c>
      <c r="AA2322" s="77" t="str">
        <f t="shared" si="367"/>
        <v/>
      </c>
      <c r="AB2322" s="76" t="str">
        <f t="shared" si="368"/>
        <v/>
      </c>
      <c r="AC2322" s="74" t="str">
        <f>VLOOKUP('[1]Cumul H'!$C2322,'[1]H S47'!$BE$9:$CU$60,37,FALSE)</f>
        <v/>
      </c>
      <c r="AD2322" s="74" t="str">
        <f>VLOOKUP('[1]Cumul H'!$C2322,'[1]H S47'!$BE$9:$CU$60,38,FALSE)</f>
        <v/>
      </c>
      <c r="AE2322" s="74" t="str">
        <f>VLOOKUP('[1]Cumul H'!$C2322,'[1]H S47'!$BE$9:$CU$60,39,FALSE)</f>
        <v/>
      </c>
      <c r="AF2322" s="74" t="str">
        <f>VLOOKUP('[1]Cumul H'!$C2322,'[1]H S47'!$BE$9:$CU$60,40,FALSE)</f>
        <v/>
      </c>
      <c r="AG2322" s="74" t="str">
        <f>VLOOKUP('[1]Cumul H'!$C2322,'[1]H S47'!$BE$9:$CU$60,41,FALSE)</f>
        <v/>
      </c>
      <c r="AH2322" s="74" t="str">
        <f>VLOOKUP('[1]Cumul H'!$C2322,'[1]H S47'!$BE$9:$CU$60,42,FALSE)</f>
        <v/>
      </c>
      <c r="AI2322" s="74">
        <f>SUM('[1]Cumul H'!$AE2322:$AH2322)</f>
        <v>0</v>
      </c>
      <c r="AJ2322" s="72" t="str" cm="1">
        <f t="array" ref="AJ2322">IF(E2322="INTERIM",_xlfn.IFS(J2322="NON",$AK$2,J2322="OUI",$AK$3),"")</f>
        <v/>
      </c>
      <c r="AK2322" s="68" t="str">
        <f t="shared" si="360"/>
        <v/>
      </c>
      <c r="AL2322" s="68" t="str">
        <f>IF(V2322="","",IF(V2322-Tableau3[[#This Row],[Heure sans Majoration]]&lt;0,0,V2322-Tableau3[[#This Row],[Heure sans Majoration]]))</f>
        <v/>
      </c>
      <c r="AM2322" s="68" t="str">
        <f t="shared" si="369"/>
        <v/>
      </c>
      <c r="AN2322" s="68" t="str">
        <f t="shared" si="361"/>
        <v/>
      </c>
      <c r="AO2322" s="68" t="str">
        <f t="shared" si="362"/>
        <v/>
      </c>
      <c r="AP2322" s="72" t="str">
        <f>IF(C2322="","",IF(F2322=0,"",(V2322*Tableau3[[#This Row],[Salaire Horaire]]*Tableau3[[#This Row],[Coef Multi]])))</f>
        <v/>
      </c>
      <c r="AQ2322" s="72" t="str">
        <f>IF(C2322="","",IF(F2322=0,"",(Tableau3[[#This Row],[Heure avec majoration]]*Tableau3[[#This Row],[Salaire Horaire]]*Tableau3[[#This Row],[Coef Multi]]*25%)))</f>
        <v/>
      </c>
    </row>
    <row r="2323" spans="2:43" ht="15" thickBot="1" x14ac:dyDescent="0.35">
      <c r="B2323" s="73" t="s">
        <v>129</v>
      </c>
      <c r="C2323" s="74" t="str">
        <f>IF('[1]H S47'!BE14="","",'[1]H S47'!BE14)</f>
        <v/>
      </c>
      <c r="D2323" s="74" t="str">
        <f>IF(C2323="","",VLOOKUP(C2323,[1]!Tableau1[#All],5,FALSE))</f>
        <v/>
      </c>
      <c r="E2323" s="74" t="str">
        <f>IF(C2323="","",VLOOKUP(C2323,[1]!Tableau1[#All],11,FALSE))</f>
        <v/>
      </c>
      <c r="F2323" s="74" t="str">
        <f>IFERROR(IF(C2323="","",VLOOKUP(C2323,[1]!Tableau1[#All],12,FALSE)),"")</f>
        <v/>
      </c>
      <c r="G2323" s="74" t="str">
        <f>IFERROR(IF(C2323="","",VLOOKUP(C2323,[1]!Tableau1[#All],6,FALSE)),"")</f>
        <v/>
      </c>
      <c r="H2323" s="74" t="str">
        <f>IFERROR(IF(C2323="","",VLOOKUP(C2323,[1]!Tableau1[#All],13,FALSE)),"")</f>
        <v/>
      </c>
      <c r="I2323" s="74" t="str">
        <f>IFERROR(IF(C2323="","",VLOOKUP(C2323,[1]!Tableau1[#All],14,FALSE)),"")</f>
        <v/>
      </c>
      <c r="J2323" s="74" t="str">
        <f>IFERROR(IF(C2323="","",VLOOKUP(C2323,[1]!Tableau1[#All],8,FALSE)),"")</f>
        <v/>
      </c>
      <c r="K2323" s="75" t="str">
        <f>VLOOKUP('[1]Cumul H'!$C2323,'[1]H S47'!$BE$9:$CU$60,6,FALSE)</f>
        <v/>
      </c>
      <c r="L2323" s="75" t="str">
        <f>VLOOKUP('[1]Cumul H'!$C2323,'[1]H S47'!$BE$9:$CU$60,10,FALSE)</f>
        <v/>
      </c>
      <c r="M2323" s="75" t="str">
        <f>VLOOKUP('[1]Cumul H'!$C2323,'[1]H S47'!$BE$9:$CU$60,14,FALSE)</f>
        <v/>
      </c>
      <c r="N2323" s="75" t="str">
        <f>VLOOKUP('[1]Cumul H'!$C2323,'[1]H S47'!$BE$9:$CU$60,18,FALSE)</f>
        <v/>
      </c>
      <c r="O2323" s="75" t="str">
        <f>VLOOKUP('[1]Cumul H'!$C2323,'[1]H S47'!$BE$9:$CU$60,22,FALSE)</f>
        <v/>
      </c>
      <c r="P2323" s="75" t="str">
        <f>VLOOKUP('[1]Cumul H'!$C2323,'[1]H S47'!$BE$9:$CU$60,26,FALSE)</f>
        <v/>
      </c>
      <c r="Q2323" s="75" t="str">
        <f>VLOOKUP('[1]Cumul H'!$C2323,'[1]H S47'!$BE$9:$CU$60,30,FALSE)</f>
        <v/>
      </c>
      <c r="R2323" s="75" t="str">
        <f>VLOOKUP('[1]Cumul H'!$C2323,'[1]H S47'!$BE$9:$CU$60,34,FALSE)</f>
        <v/>
      </c>
      <c r="S2323" s="75" t="str">
        <f>VLOOKUP('[1]Cumul H'!$C2323,'[1]H S47'!$BE$9:$CU$60,33,FALSE)</f>
        <v/>
      </c>
      <c r="T2323" s="75" t="str">
        <f>VLOOKUP('[1]Cumul H'!$C2323,'[1]H S47'!$BE$9:$CU$60,35,FALSE)</f>
        <v/>
      </c>
      <c r="U2323" s="75" t="str">
        <f>VLOOKUP('[1]Cumul H'!$C2323,'[1]H S47'!$BE$9:$CU$60,36,FALSE)</f>
        <v/>
      </c>
      <c r="V2323" s="76" t="str">
        <f t="shared" si="363"/>
        <v/>
      </c>
      <c r="W2323" s="76" t="str" cm="1">
        <f t="array" ref="W2323">IFERROR(_xlfn.IFS(V2323="","",V2323=39,"",V2323&gt;39,V2323-39),"")</f>
        <v/>
      </c>
      <c r="X2323" s="76" t="str">
        <f t="shared" si="364"/>
        <v/>
      </c>
      <c r="Y2323" s="76" t="str">
        <f t="shared" si="365"/>
        <v/>
      </c>
      <c r="Z2323" s="76" t="str">
        <f t="shared" si="366"/>
        <v/>
      </c>
      <c r="AA2323" s="77" t="str">
        <f t="shared" si="367"/>
        <v/>
      </c>
      <c r="AB2323" s="76" t="str">
        <f t="shared" si="368"/>
        <v/>
      </c>
      <c r="AC2323" s="74" t="str">
        <f>VLOOKUP('[1]Cumul H'!$C2323,'[1]H S47'!$BE$9:$CU$60,37,FALSE)</f>
        <v/>
      </c>
      <c r="AD2323" s="74" t="str">
        <f>VLOOKUP('[1]Cumul H'!$C2323,'[1]H S47'!$BE$9:$CU$60,38,FALSE)</f>
        <v/>
      </c>
      <c r="AE2323" s="74" t="str">
        <f>VLOOKUP('[1]Cumul H'!$C2323,'[1]H S47'!$BE$9:$CU$60,39,FALSE)</f>
        <v/>
      </c>
      <c r="AF2323" s="74" t="str">
        <f>VLOOKUP('[1]Cumul H'!$C2323,'[1]H S47'!$BE$9:$CU$60,40,FALSE)</f>
        <v/>
      </c>
      <c r="AG2323" s="74" t="str">
        <f>VLOOKUP('[1]Cumul H'!$C2323,'[1]H S47'!$BE$9:$CU$60,41,FALSE)</f>
        <v/>
      </c>
      <c r="AH2323" s="74" t="str">
        <f>VLOOKUP('[1]Cumul H'!$C2323,'[1]H S47'!$BE$9:$CU$60,42,FALSE)</f>
        <v/>
      </c>
      <c r="AI2323" s="74">
        <f>SUM('[1]Cumul H'!$AE2323:$AH2323)</f>
        <v>0</v>
      </c>
      <c r="AJ2323" s="78" t="str" cm="1">
        <f t="array" ref="AJ2323">IF(E2323="INTERIM",_xlfn.IFS(J2323="NON",$AK$2,J2323="OUI",$AK$3),"")</f>
        <v/>
      </c>
      <c r="AK2323" s="74" t="str">
        <f t="shared" si="360"/>
        <v/>
      </c>
      <c r="AL2323" s="74" t="str">
        <f>IF(V2323="","",IF(V2323-Tableau3[[#This Row],[Heure sans Majoration]]&lt;0,0,V2323-Tableau3[[#This Row],[Heure sans Majoration]]))</f>
        <v/>
      </c>
      <c r="AM2323" s="74" t="str">
        <f t="shared" si="369"/>
        <v/>
      </c>
      <c r="AN2323" s="74" t="str">
        <f t="shared" si="361"/>
        <v/>
      </c>
      <c r="AO2323" s="74" t="str">
        <f t="shared" si="362"/>
        <v/>
      </c>
      <c r="AP2323" s="78" t="str">
        <f>IF(C2323="","",IF(F2323=0,"",(V2323*Tableau3[[#This Row],[Salaire Horaire]]*Tableau3[[#This Row],[Coef Multi]])))</f>
        <v/>
      </c>
      <c r="AQ2323" s="78" t="str">
        <f>IF(C2323="","",IF(F2323=0,"",(Tableau3[[#This Row],[Heure avec majoration]]*Tableau3[[#This Row],[Salaire Horaire]]*Tableau3[[#This Row],[Coef Multi]]*25%)))</f>
        <v/>
      </c>
    </row>
    <row r="2324" spans="2:43" ht="15" thickTop="1" x14ac:dyDescent="0.3">
      <c r="B2324" s="73" t="s">
        <v>129</v>
      </c>
      <c r="C2324" s="74" t="str">
        <f>IF('[1]H S47'!BE15="","",'[1]H S47'!BE15)</f>
        <v/>
      </c>
      <c r="D2324" s="74" t="str">
        <f>IF(C2324="","",VLOOKUP(C2324,[1]!Tableau1[#All],5,FALSE))</f>
        <v/>
      </c>
      <c r="E2324" s="74" t="str">
        <f>IF(C2324="","",VLOOKUP(C2324,[1]!Tableau1[#All],11,FALSE))</f>
        <v/>
      </c>
      <c r="F2324" s="74" t="str">
        <f>IFERROR(IF(C2324="","",VLOOKUP(C2324,[1]!Tableau1[#All],12,FALSE)),"")</f>
        <v/>
      </c>
      <c r="G2324" s="74" t="str">
        <f>IFERROR(IF(C2324="","",VLOOKUP(C2324,[1]!Tableau1[#All],6,FALSE)),"")</f>
        <v/>
      </c>
      <c r="H2324" s="74" t="str">
        <f>IFERROR(IF(C2324="","",VLOOKUP(C2324,[1]!Tableau1[#All],13,FALSE)),"")</f>
        <v/>
      </c>
      <c r="I2324" s="74" t="str">
        <f>IFERROR(IF(C2324="","",VLOOKUP(C2324,[1]!Tableau1[#All],14,FALSE)),"")</f>
        <v/>
      </c>
      <c r="J2324" s="74" t="str">
        <f>IFERROR(IF(C2324="","",VLOOKUP(C2324,[1]!Tableau1[#All],8,FALSE)),"")</f>
        <v/>
      </c>
      <c r="K2324" s="75" t="str">
        <f>VLOOKUP('[1]Cumul H'!$C2324,'[1]H S47'!$BE$9:$CU$60,6,FALSE)</f>
        <v/>
      </c>
      <c r="L2324" s="75" t="str">
        <f>VLOOKUP('[1]Cumul H'!$C2324,'[1]H S47'!$BE$9:$CU$60,10,FALSE)</f>
        <v/>
      </c>
      <c r="M2324" s="75" t="str">
        <f>VLOOKUP('[1]Cumul H'!$C2324,'[1]H S47'!$BE$9:$CU$60,14,FALSE)</f>
        <v/>
      </c>
      <c r="N2324" s="75" t="str">
        <f>VLOOKUP('[1]Cumul H'!$C2324,'[1]H S47'!$BE$9:$CU$60,18,FALSE)</f>
        <v/>
      </c>
      <c r="O2324" s="75" t="str">
        <f>VLOOKUP('[1]Cumul H'!$C2324,'[1]H S47'!$BE$9:$CU$60,22,FALSE)</f>
        <v/>
      </c>
      <c r="P2324" s="75" t="str">
        <f>VLOOKUP('[1]Cumul H'!$C2324,'[1]H S47'!$BE$9:$CU$60,26,FALSE)</f>
        <v/>
      </c>
      <c r="Q2324" s="75" t="str">
        <f>VLOOKUP('[1]Cumul H'!$C2324,'[1]H S47'!$BE$9:$CU$60,30,FALSE)</f>
        <v/>
      </c>
      <c r="R2324" s="75" t="str">
        <f>VLOOKUP('[1]Cumul H'!$C2324,'[1]H S47'!$BE$9:$CU$60,34,FALSE)</f>
        <v/>
      </c>
      <c r="S2324" s="75" t="str">
        <f>VLOOKUP('[1]Cumul H'!$C2324,'[1]H S47'!$BE$9:$CU$60,33,FALSE)</f>
        <v/>
      </c>
      <c r="T2324" s="75" t="str">
        <f>VLOOKUP('[1]Cumul H'!$C2324,'[1]H S47'!$BE$9:$CU$60,35,FALSE)</f>
        <v/>
      </c>
      <c r="U2324" s="75" t="str">
        <f>VLOOKUP('[1]Cumul H'!$C2324,'[1]H S47'!$BE$9:$CU$60,36,FALSE)</f>
        <v/>
      </c>
      <c r="V2324" s="76" t="str">
        <f t="shared" si="363"/>
        <v/>
      </c>
      <c r="W2324" s="76" t="str" cm="1">
        <f t="array" ref="W2324">IFERROR(_xlfn.IFS(V2324="","",V2324=39,"",V2324&gt;39,V2324-39),"")</f>
        <v/>
      </c>
      <c r="X2324" s="76" t="str">
        <f t="shared" si="364"/>
        <v/>
      </c>
      <c r="Y2324" s="76" t="str">
        <f t="shared" si="365"/>
        <v/>
      </c>
      <c r="Z2324" s="76" t="str">
        <f t="shared" si="366"/>
        <v/>
      </c>
      <c r="AA2324" s="77" t="str">
        <f t="shared" si="367"/>
        <v/>
      </c>
      <c r="AB2324" s="76" t="str">
        <f t="shared" si="368"/>
        <v/>
      </c>
      <c r="AC2324" s="74" t="str">
        <f>VLOOKUP('[1]Cumul H'!$C2324,'[1]H S47'!$BE$9:$CU$60,37,FALSE)</f>
        <v/>
      </c>
      <c r="AD2324" s="74" t="str">
        <f>VLOOKUP('[1]Cumul H'!$C2324,'[1]H S47'!$BE$9:$CU$60,38,FALSE)</f>
        <v/>
      </c>
      <c r="AE2324" s="74" t="str">
        <f>VLOOKUP('[1]Cumul H'!$C2324,'[1]H S47'!$BE$9:$CU$60,39,FALSE)</f>
        <v/>
      </c>
      <c r="AF2324" s="74" t="str">
        <f>VLOOKUP('[1]Cumul H'!$C2324,'[1]H S47'!$BE$9:$CU$60,40,FALSE)</f>
        <v/>
      </c>
      <c r="AG2324" s="74" t="str">
        <f>VLOOKUP('[1]Cumul H'!$C2324,'[1]H S47'!$BE$9:$CU$60,41,FALSE)</f>
        <v/>
      </c>
      <c r="AH2324" s="74" t="str">
        <f>VLOOKUP('[1]Cumul H'!$C2324,'[1]H S47'!$BE$9:$CU$60,42,FALSE)</f>
        <v/>
      </c>
      <c r="AI2324" s="74">
        <f>SUM('[1]Cumul H'!$AE2324:$AH2324)</f>
        <v>0</v>
      </c>
      <c r="AJ2324" s="72" t="str" cm="1">
        <f t="array" ref="AJ2324">IF(E2324="INTERIM",_xlfn.IFS(J2324="NON",$AK$2,J2324="OUI",$AK$3),"")</f>
        <v/>
      </c>
      <c r="AK2324" s="68" t="str">
        <f t="shared" si="360"/>
        <v/>
      </c>
      <c r="AL2324" s="68" t="str">
        <f>IF(V2324="","",IF(V2324-Tableau3[[#This Row],[Heure sans Majoration]]&lt;0,0,V2324-Tableau3[[#This Row],[Heure sans Majoration]]))</f>
        <v/>
      </c>
      <c r="AM2324" s="68" t="str">
        <f t="shared" si="369"/>
        <v/>
      </c>
      <c r="AN2324" s="68" t="str">
        <f t="shared" si="361"/>
        <v/>
      </c>
      <c r="AO2324" s="68" t="str">
        <f t="shared" si="362"/>
        <v/>
      </c>
      <c r="AP2324" s="72" t="str">
        <f>IF(C2324="","",IF(F2324=0,"",(V2324*Tableau3[[#This Row],[Salaire Horaire]]*Tableau3[[#This Row],[Coef Multi]])))</f>
        <v/>
      </c>
      <c r="AQ2324" s="72" t="str">
        <f>IF(C2324="","",IF(F2324=0,"",(Tableau3[[#This Row],[Heure avec majoration]]*Tableau3[[#This Row],[Salaire Horaire]]*Tableau3[[#This Row],[Coef Multi]]*25%)))</f>
        <v/>
      </c>
    </row>
    <row r="2325" spans="2:43" ht="15" thickBot="1" x14ac:dyDescent="0.35">
      <c r="B2325" s="73" t="s">
        <v>129</v>
      </c>
      <c r="C2325" s="74" t="str">
        <f>IF('[1]H S47'!BE16="","",'[1]H S47'!BE16)</f>
        <v/>
      </c>
      <c r="D2325" s="74" t="str">
        <f>IF(C2325="","",VLOOKUP(C2325,[1]!Tableau1[#All],5,FALSE))</f>
        <v/>
      </c>
      <c r="E2325" s="74" t="str">
        <f>IF(C2325="","",VLOOKUP(C2325,[1]!Tableau1[#All],11,FALSE))</f>
        <v/>
      </c>
      <c r="F2325" s="74" t="str">
        <f>IFERROR(IF(C2325="","",VLOOKUP(C2325,[1]!Tableau1[#All],12,FALSE)),"")</f>
        <v/>
      </c>
      <c r="G2325" s="74" t="str">
        <f>IFERROR(IF(C2325="","",VLOOKUP(C2325,[1]!Tableau1[#All],6,FALSE)),"")</f>
        <v/>
      </c>
      <c r="H2325" s="74" t="str">
        <f>IFERROR(IF(C2325="","",VLOOKUP(C2325,[1]!Tableau1[#All],13,FALSE)),"")</f>
        <v/>
      </c>
      <c r="I2325" s="74" t="str">
        <f>IFERROR(IF(C2325="","",VLOOKUP(C2325,[1]!Tableau1[#All],14,FALSE)),"")</f>
        <v/>
      </c>
      <c r="J2325" s="74" t="str">
        <f>IFERROR(IF(C2325="","",VLOOKUP(C2325,[1]!Tableau1[#All],8,FALSE)),"")</f>
        <v/>
      </c>
      <c r="K2325" s="75" t="str">
        <f>VLOOKUP('[1]Cumul H'!$C2325,'[1]H S47'!$BE$9:$CU$60,6,FALSE)</f>
        <v/>
      </c>
      <c r="L2325" s="75" t="str">
        <f>VLOOKUP('[1]Cumul H'!$C2325,'[1]H S47'!$BE$9:$CU$60,10,FALSE)</f>
        <v/>
      </c>
      <c r="M2325" s="75" t="str">
        <f>VLOOKUP('[1]Cumul H'!$C2325,'[1]H S47'!$BE$9:$CU$60,14,FALSE)</f>
        <v/>
      </c>
      <c r="N2325" s="75" t="str">
        <f>VLOOKUP('[1]Cumul H'!$C2325,'[1]H S47'!$BE$9:$CU$60,18,FALSE)</f>
        <v/>
      </c>
      <c r="O2325" s="75" t="str">
        <f>VLOOKUP('[1]Cumul H'!$C2325,'[1]H S47'!$BE$9:$CU$60,22,FALSE)</f>
        <v/>
      </c>
      <c r="P2325" s="75" t="str">
        <f>VLOOKUP('[1]Cumul H'!$C2325,'[1]H S47'!$BE$9:$CU$60,26,FALSE)</f>
        <v/>
      </c>
      <c r="Q2325" s="75" t="str">
        <f>VLOOKUP('[1]Cumul H'!$C2325,'[1]H S47'!$BE$9:$CU$60,30,FALSE)</f>
        <v/>
      </c>
      <c r="R2325" s="75" t="str">
        <f>VLOOKUP('[1]Cumul H'!$C2325,'[1]H S47'!$BE$9:$CU$60,34,FALSE)</f>
        <v/>
      </c>
      <c r="S2325" s="75" t="str">
        <f>VLOOKUP('[1]Cumul H'!$C2325,'[1]H S47'!$BE$9:$CU$60,33,FALSE)</f>
        <v/>
      </c>
      <c r="T2325" s="75" t="str">
        <f>VLOOKUP('[1]Cumul H'!$C2325,'[1]H S47'!$BE$9:$CU$60,35,FALSE)</f>
        <v/>
      </c>
      <c r="U2325" s="75" t="str">
        <f>VLOOKUP('[1]Cumul H'!$C2325,'[1]H S47'!$BE$9:$CU$60,36,FALSE)</f>
        <v/>
      </c>
      <c r="V2325" s="76" t="str">
        <f t="shared" si="363"/>
        <v/>
      </c>
      <c r="W2325" s="76" t="str" cm="1">
        <f t="array" ref="W2325">IFERROR(_xlfn.IFS(V2325="","",V2325=39,"",V2325&gt;39,V2325-39),"")</f>
        <v/>
      </c>
      <c r="X2325" s="76" t="str">
        <f t="shared" si="364"/>
        <v/>
      </c>
      <c r="Y2325" s="76" t="str">
        <f t="shared" si="365"/>
        <v/>
      </c>
      <c r="Z2325" s="76" t="str">
        <f t="shared" si="366"/>
        <v/>
      </c>
      <c r="AA2325" s="77" t="str">
        <f t="shared" si="367"/>
        <v/>
      </c>
      <c r="AB2325" s="76" t="str">
        <f t="shared" si="368"/>
        <v/>
      </c>
      <c r="AC2325" s="74" t="str">
        <f>VLOOKUP('[1]Cumul H'!$C2325,'[1]H S47'!$BE$9:$CU$60,37,FALSE)</f>
        <v/>
      </c>
      <c r="AD2325" s="74" t="str">
        <f>VLOOKUP('[1]Cumul H'!$C2325,'[1]H S47'!$BE$9:$CU$60,38,FALSE)</f>
        <v/>
      </c>
      <c r="AE2325" s="74" t="str">
        <f>VLOOKUP('[1]Cumul H'!$C2325,'[1]H S47'!$BE$9:$CU$60,39,FALSE)</f>
        <v/>
      </c>
      <c r="AF2325" s="74" t="str">
        <f>VLOOKUP('[1]Cumul H'!$C2325,'[1]H S47'!$BE$9:$CU$60,40,FALSE)</f>
        <v/>
      </c>
      <c r="AG2325" s="74" t="str">
        <f>VLOOKUP('[1]Cumul H'!$C2325,'[1]H S47'!$BE$9:$CU$60,41,FALSE)</f>
        <v/>
      </c>
      <c r="AH2325" s="74" t="str">
        <f>VLOOKUP('[1]Cumul H'!$C2325,'[1]H S47'!$BE$9:$CU$60,42,FALSE)</f>
        <v/>
      </c>
      <c r="AI2325" s="74">
        <f>SUM('[1]Cumul H'!$AE2325:$AH2325)</f>
        <v>0</v>
      </c>
      <c r="AJ2325" s="78" t="str" cm="1">
        <f t="array" ref="AJ2325">IF(E2325="INTERIM",_xlfn.IFS(J2325="NON",$AK$2,J2325="OUI",$AK$3),"")</f>
        <v/>
      </c>
      <c r="AK2325" s="74" t="str">
        <f t="shared" si="360"/>
        <v/>
      </c>
      <c r="AL2325" s="74" t="str">
        <f>IF(V2325="","",IF(V2325-Tableau3[[#This Row],[Heure sans Majoration]]&lt;0,0,V2325-Tableau3[[#This Row],[Heure sans Majoration]]))</f>
        <v/>
      </c>
      <c r="AM2325" s="74" t="str">
        <f t="shared" si="369"/>
        <v/>
      </c>
      <c r="AN2325" s="74" t="str">
        <f t="shared" si="361"/>
        <v/>
      </c>
      <c r="AO2325" s="74" t="str">
        <f t="shared" si="362"/>
        <v/>
      </c>
      <c r="AP2325" s="78" t="str">
        <f>IF(C2325="","",IF(F2325=0,"",(V2325*Tableau3[[#This Row],[Salaire Horaire]]*Tableau3[[#This Row],[Coef Multi]])))</f>
        <v/>
      </c>
      <c r="AQ2325" s="78" t="str">
        <f>IF(C2325="","",IF(F2325=0,"",(Tableau3[[#This Row],[Heure avec majoration]]*Tableau3[[#This Row],[Salaire Horaire]]*Tableau3[[#This Row],[Coef Multi]]*25%)))</f>
        <v/>
      </c>
    </row>
    <row r="2326" spans="2:43" ht="15" thickTop="1" x14ac:dyDescent="0.3">
      <c r="B2326" s="73" t="s">
        <v>129</v>
      </c>
      <c r="C2326" s="74" t="str">
        <f>IF('[1]H S47'!BE17="","",'[1]H S47'!BE17)</f>
        <v/>
      </c>
      <c r="D2326" s="74" t="str">
        <f>IF(C2326="","",VLOOKUP(C2326,[1]!Tableau1[#All],5,FALSE))</f>
        <v/>
      </c>
      <c r="E2326" s="74" t="str">
        <f>IF(C2326="","",VLOOKUP(C2326,[1]!Tableau1[#All],11,FALSE))</f>
        <v/>
      </c>
      <c r="F2326" s="74" t="str">
        <f>IFERROR(IF(C2326="","",VLOOKUP(C2326,[1]!Tableau1[#All],12,FALSE)),"")</f>
        <v/>
      </c>
      <c r="G2326" s="74" t="str">
        <f>IFERROR(IF(C2326="","",VLOOKUP(C2326,[1]!Tableau1[#All],6,FALSE)),"")</f>
        <v/>
      </c>
      <c r="H2326" s="74" t="str">
        <f>IFERROR(IF(C2326="","",VLOOKUP(C2326,[1]!Tableau1[#All],13,FALSE)),"")</f>
        <v/>
      </c>
      <c r="I2326" s="74" t="str">
        <f>IFERROR(IF(C2326="","",VLOOKUP(C2326,[1]!Tableau1[#All],14,FALSE)),"")</f>
        <v/>
      </c>
      <c r="J2326" s="74" t="str">
        <f>IFERROR(IF(C2326="","",VLOOKUP(C2326,[1]!Tableau1[#All],8,FALSE)),"")</f>
        <v/>
      </c>
      <c r="K2326" s="75" t="str">
        <f>VLOOKUP('[1]Cumul H'!$C2326,'[1]H S47'!$BE$9:$CU$60,6,FALSE)</f>
        <v/>
      </c>
      <c r="L2326" s="75" t="str">
        <f>VLOOKUP('[1]Cumul H'!$C2326,'[1]H S47'!$BE$9:$CU$60,10,FALSE)</f>
        <v/>
      </c>
      <c r="M2326" s="75" t="str">
        <f>VLOOKUP('[1]Cumul H'!$C2326,'[1]H S47'!$BE$9:$CU$60,14,FALSE)</f>
        <v/>
      </c>
      <c r="N2326" s="75" t="str">
        <f>VLOOKUP('[1]Cumul H'!$C2326,'[1]H S47'!$BE$9:$CU$60,18,FALSE)</f>
        <v/>
      </c>
      <c r="O2326" s="75" t="str">
        <f>VLOOKUP('[1]Cumul H'!$C2326,'[1]H S47'!$BE$9:$CU$60,22,FALSE)</f>
        <v/>
      </c>
      <c r="P2326" s="75" t="str">
        <f>VLOOKUP('[1]Cumul H'!$C2326,'[1]H S47'!$BE$9:$CU$60,26,FALSE)</f>
        <v/>
      </c>
      <c r="Q2326" s="75" t="str">
        <f>VLOOKUP('[1]Cumul H'!$C2326,'[1]H S47'!$BE$9:$CU$60,30,FALSE)</f>
        <v/>
      </c>
      <c r="R2326" s="75" t="str">
        <f>VLOOKUP('[1]Cumul H'!$C2326,'[1]H S47'!$BE$9:$CU$60,34,FALSE)</f>
        <v/>
      </c>
      <c r="S2326" s="75" t="str">
        <f>VLOOKUP('[1]Cumul H'!$C2326,'[1]H S47'!$BE$9:$CU$60,33,FALSE)</f>
        <v/>
      </c>
      <c r="T2326" s="75" t="str">
        <f>VLOOKUP('[1]Cumul H'!$C2326,'[1]H S47'!$BE$9:$CU$60,35,FALSE)</f>
        <v/>
      </c>
      <c r="U2326" s="75" t="str">
        <f>VLOOKUP('[1]Cumul H'!$C2326,'[1]H S47'!$BE$9:$CU$60,36,FALSE)</f>
        <v/>
      </c>
      <c r="V2326" s="76" t="str">
        <f t="shared" si="363"/>
        <v/>
      </c>
      <c r="W2326" s="76" t="str" cm="1">
        <f t="array" ref="W2326">IFERROR(_xlfn.IFS(V2326="","",V2326=39,"",V2326&gt;39,V2326-39),"")</f>
        <v/>
      </c>
      <c r="X2326" s="76" t="str">
        <f t="shared" si="364"/>
        <v/>
      </c>
      <c r="Y2326" s="76" t="str">
        <f t="shared" si="365"/>
        <v/>
      </c>
      <c r="Z2326" s="76" t="str">
        <f t="shared" si="366"/>
        <v/>
      </c>
      <c r="AA2326" s="77" t="str">
        <f t="shared" si="367"/>
        <v/>
      </c>
      <c r="AB2326" s="76" t="str">
        <f t="shared" si="368"/>
        <v/>
      </c>
      <c r="AC2326" s="74" t="str">
        <f>VLOOKUP('[1]Cumul H'!$C2326,'[1]H S47'!$BE$9:$CU$60,37,FALSE)</f>
        <v/>
      </c>
      <c r="AD2326" s="74" t="str">
        <f>VLOOKUP('[1]Cumul H'!$C2326,'[1]H S47'!$BE$9:$CU$60,38,FALSE)</f>
        <v/>
      </c>
      <c r="AE2326" s="74" t="str">
        <f>VLOOKUP('[1]Cumul H'!$C2326,'[1]H S47'!$BE$9:$CU$60,39,FALSE)</f>
        <v/>
      </c>
      <c r="AF2326" s="74" t="str">
        <f>VLOOKUP('[1]Cumul H'!$C2326,'[1]H S47'!$BE$9:$CU$60,40,FALSE)</f>
        <v/>
      </c>
      <c r="AG2326" s="74" t="str">
        <f>VLOOKUP('[1]Cumul H'!$C2326,'[1]H S47'!$BE$9:$CU$60,41,FALSE)</f>
        <v/>
      </c>
      <c r="AH2326" s="74" t="str">
        <f>VLOOKUP('[1]Cumul H'!$C2326,'[1]H S47'!$BE$9:$CU$60,42,FALSE)</f>
        <v/>
      </c>
      <c r="AI2326" s="74">
        <f>SUM('[1]Cumul H'!$AE2326:$AH2326)</f>
        <v>0</v>
      </c>
      <c r="AJ2326" s="72" t="str" cm="1">
        <f t="array" ref="AJ2326">IF(E2326="INTERIM",_xlfn.IFS(J2326="NON",$AK$2,J2326="OUI",$AK$3),"")</f>
        <v/>
      </c>
      <c r="AK2326" s="68" t="str">
        <f t="shared" si="360"/>
        <v/>
      </c>
      <c r="AL2326" s="68" t="str">
        <f>IF(V2326="","",IF(V2326-Tableau3[[#This Row],[Heure sans Majoration]]&lt;0,0,V2326-Tableau3[[#This Row],[Heure sans Majoration]]))</f>
        <v/>
      </c>
      <c r="AM2326" s="68" t="str">
        <f t="shared" si="369"/>
        <v/>
      </c>
      <c r="AN2326" s="68" t="str">
        <f t="shared" si="361"/>
        <v/>
      </c>
      <c r="AO2326" s="68" t="str">
        <f t="shared" si="362"/>
        <v/>
      </c>
      <c r="AP2326" s="72" t="str">
        <f>IF(C2326="","",IF(F2326=0,"",(V2326*Tableau3[[#This Row],[Salaire Horaire]]*Tableau3[[#This Row],[Coef Multi]])))</f>
        <v/>
      </c>
      <c r="AQ2326" s="72" t="str">
        <f>IF(C2326="","",IF(F2326=0,"",(Tableau3[[#This Row],[Heure avec majoration]]*Tableau3[[#This Row],[Salaire Horaire]]*Tableau3[[#This Row],[Coef Multi]]*25%)))</f>
        <v/>
      </c>
    </row>
    <row r="2327" spans="2:43" ht="15" thickBot="1" x14ac:dyDescent="0.35">
      <c r="B2327" s="73" t="s">
        <v>129</v>
      </c>
      <c r="C2327" s="74" t="str">
        <f>IF('[1]H S47'!BE18="","",'[1]H S47'!BE18)</f>
        <v/>
      </c>
      <c r="D2327" s="74" t="str">
        <f>IF(C2327="","",VLOOKUP(C2327,[1]!Tableau1[#All],5,FALSE))</f>
        <v/>
      </c>
      <c r="E2327" s="74" t="str">
        <f>IF(C2327="","",VLOOKUP(C2327,[1]!Tableau1[#All],11,FALSE))</f>
        <v/>
      </c>
      <c r="F2327" s="74" t="str">
        <f>IFERROR(IF(C2327="","",VLOOKUP(C2327,[1]!Tableau1[#All],12,FALSE)),"")</f>
        <v/>
      </c>
      <c r="G2327" s="74" t="str">
        <f>IFERROR(IF(C2327="","",VLOOKUP(C2327,[1]!Tableau1[#All],6,FALSE)),"")</f>
        <v/>
      </c>
      <c r="H2327" s="74" t="str">
        <f>IFERROR(IF(C2327="","",VLOOKUP(C2327,[1]!Tableau1[#All],13,FALSE)),"")</f>
        <v/>
      </c>
      <c r="I2327" s="74" t="str">
        <f>IFERROR(IF(C2327="","",VLOOKUP(C2327,[1]!Tableau1[#All],14,FALSE)),"")</f>
        <v/>
      </c>
      <c r="J2327" s="74" t="str">
        <f>IFERROR(IF(C2327="","",VLOOKUP(C2327,[1]!Tableau1[#All],8,FALSE)),"")</f>
        <v/>
      </c>
      <c r="K2327" s="75" t="str">
        <f>VLOOKUP('[1]Cumul H'!$C2327,'[1]H S47'!$BE$9:$CU$60,6,FALSE)</f>
        <v/>
      </c>
      <c r="L2327" s="75" t="str">
        <f>VLOOKUP('[1]Cumul H'!$C2327,'[1]H S47'!$BE$9:$CU$60,10,FALSE)</f>
        <v/>
      </c>
      <c r="M2327" s="75" t="str">
        <f>VLOOKUP('[1]Cumul H'!$C2327,'[1]H S47'!$BE$9:$CU$60,14,FALSE)</f>
        <v/>
      </c>
      <c r="N2327" s="75" t="str">
        <f>VLOOKUP('[1]Cumul H'!$C2327,'[1]H S47'!$BE$9:$CU$60,18,FALSE)</f>
        <v/>
      </c>
      <c r="O2327" s="75" t="str">
        <f>VLOOKUP('[1]Cumul H'!$C2327,'[1]H S47'!$BE$9:$CU$60,22,FALSE)</f>
        <v/>
      </c>
      <c r="P2327" s="75" t="str">
        <f>VLOOKUP('[1]Cumul H'!$C2327,'[1]H S47'!$BE$9:$CU$60,26,FALSE)</f>
        <v/>
      </c>
      <c r="Q2327" s="75" t="str">
        <f>VLOOKUP('[1]Cumul H'!$C2327,'[1]H S47'!$BE$9:$CU$60,30,FALSE)</f>
        <v/>
      </c>
      <c r="R2327" s="75" t="str">
        <f>VLOOKUP('[1]Cumul H'!$C2327,'[1]H S47'!$BE$9:$CU$60,34,FALSE)</f>
        <v/>
      </c>
      <c r="S2327" s="75" t="str">
        <f>VLOOKUP('[1]Cumul H'!$C2327,'[1]H S47'!$BE$9:$CU$60,33,FALSE)</f>
        <v/>
      </c>
      <c r="T2327" s="75" t="str">
        <f>VLOOKUP('[1]Cumul H'!$C2327,'[1]H S47'!$BE$9:$CU$60,35,FALSE)</f>
        <v/>
      </c>
      <c r="U2327" s="75" t="str">
        <f>VLOOKUP('[1]Cumul H'!$C2327,'[1]H S47'!$BE$9:$CU$60,36,FALSE)</f>
        <v/>
      </c>
      <c r="V2327" s="76" t="str">
        <f t="shared" si="363"/>
        <v/>
      </c>
      <c r="W2327" s="76" t="str" cm="1">
        <f t="array" ref="W2327">IFERROR(_xlfn.IFS(V2327="","",V2327=39,"",V2327&gt;39,V2327-39),"")</f>
        <v/>
      </c>
      <c r="X2327" s="76" t="str">
        <f t="shared" si="364"/>
        <v/>
      </c>
      <c r="Y2327" s="76" t="str">
        <f t="shared" si="365"/>
        <v/>
      </c>
      <c r="Z2327" s="76" t="str">
        <f t="shared" si="366"/>
        <v/>
      </c>
      <c r="AA2327" s="77" t="str">
        <f t="shared" si="367"/>
        <v/>
      </c>
      <c r="AB2327" s="76" t="str">
        <f t="shared" si="368"/>
        <v/>
      </c>
      <c r="AC2327" s="74" t="str">
        <f>VLOOKUP('[1]Cumul H'!$C2327,'[1]H S47'!$BE$9:$CU$60,37,FALSE)</f>
        <v/>
      </c>
      <c r="AD2327" s="74" t="str">
        <f>VLOOKUP('[1]Cumul H'!$C2327,'[1]H S47'!$BE$9:$CU$60,38,FALSE)</f>
        <v/>
      </c>
      <c r="AE2327" s="74" t="str">
        <f>VLOOKUP('[1]Cumul H'!$C2327,'[1]H S47'!$BE$9:$CU$60,39,FALSE)</f>
        <v/>
      </c>
      <c r="AF2327" s="74" t="str">
        <f>VLOOKUP('[1]Cumul H'!$C2327,'[1]H S47'!$BE$9:$CU$60,40,FALSE)</f>
        <v/>
      </c>
      <c r="AG2327" s="74" t="str">
        <f>VLOOKUP('[1]Cumul H'!$C2327,'[1]H S47'!$BE$9:$CU$60,41,FALSE)</f>
        <v/>
      </c>
      <c r="AH2327" s="74" t="str">
        <f>VLOOKUP('[1]Cumul H'!$C2327,'[1]H S47'!$BE$9:$CU$60,42,FALSE)</f>
        <v/>
      </c>
      <c r="AI2327" s="74">
        <f>SUM('[1]Cumul H'!$AE2327:$AH2327)</f>
        <v>0</v>
      </c>
      <c r="AJ2327" s="78" t="str" cm="1">
        <f t="array" ref="AJ2327">IF(E2327="INTERIM",_xlfn.IFS(J2327="NON",$AK$2,J2327="OUI",$AK$3),"")</f>
        <v/>
      </c>
      <c r="AK2327" s="74" t="str">
        <f t="shared" si="360"/>
        <v/>
      </c>
      <c r="AL2327" s="74" t="str">
        <f>IF(V2327="","",IF(V2327-Tableau3[[#This Row],[Heure sans Majoration]]&lt;0,0,V2327-Tableau3[[#This Row],[Heure sans Majoration]]))</f>
        <v/>
      </c>
      <c r="AM2327" s="74" t="str">
        <f t="shared" si="369"/>
        <v/>
      </c>
      <c r="AN2327" s="74" t="str">
        <f t="shared" si="361"/>
        <v/>
      </c>
      <c r="AO2327" s="74" t="str">
        <f t="shared" si="362"/>
        <v/>
      </c>
      <c r="AP2327" s="78" t="str">
        <f>IF(C2327="","",IF(F2327=0,"",(V2327*Tableau3[[#This Row],[Salaire Horaire]]*Tableau3[[#This Row],[Coef Multi]])))</f>
        <v/>
      </c>
      <c r="AQ2327" s="78" t="str">
        <f>IF(C2327="","",IF(F2327=0,"",(Tableau3[[#This Row],[Heure avec majoration]]*Tableau3[[#This Row],[Salaire Horaire]]*Tableau3[[#This Row],[Coef Multi]]*25%)))</f>
        <v/>
      </c>
    </row>
    <row r="2328" spans="2:43" ht="15" thickTop="1" x14ac:dyDescent="0.3">
      <c r="B2328" s="73" t="s">
        <v>129</v>
      </c>
      <c r="C2328" s="74" t="str">
        <f>IF('[1]H S47'!BE19="","",'[1]H S47'!BE19)</f>
        <v/>
      </c>
      <c r="D2328" s="74" t="str">
        <f>IF(C2328="","",VLOOKUP(C2328,[1]!Tableau1[#All],5,FALSE))</f>
        <v/>
      </c>
      <c r="E2328" s="74" t="str">
        <f>IF(C2328="","",VLOOKUP(C2328,[1]!Tableau1[#All],11,FALSE))</f>
        <v/>
      </c>
      <c r="F2328" s="74" t="str">
        <f>IFERROR(IF(C2328="","",VLOOKUP(C2328,[1]!Tableau1[#All],12,FALSE)),"")</f>
        <v/>
      </c>
      <c r="G2328" s="74" t="str">
        <f>IFERROR(IF(C2328="","",VLOOKUP(C2328,[1]!Tableau1[#All],6,FALSE)),"")</f>
        <v/>
      </c>
      <c r="H2328" s="74" t="str">
        <f>IFERROR(IF(C2328="","",VLOOKUP(C2328,[1]!Tableau1[#All],13,FALSE)),"")</f>
        <v/>
      </c>
      <c r="I2328" s="74" t="str">
        <f>IFERROR(IF(C2328="","",VLOOKUP(C2328,[1]!Tableau1[#All],14,FALSE)),"")</f>
        <v/>
      </c>
      <c r="J2328" s="74" t="str">
        <f>IFERROR(IF(C2328="","",VLOOKUP(C2328,[1]!Tableau1[#All],8,FALSE)),"")</f>
        <v/>
      </c>
      <c r="K2328" s="75" t="str">
        <f>VLOOKUP('[1]Cumul H'!$C2328,'[1]H S47'!$BE$9:$CU$60,6,FALSE)</f>
        <v/>
      </c>
      <c r="L2328" s="75" t="str">
        <f>VLOOKUP('[1]Cumul H'!$C2328,'[1]H S47'!$BE$9:$CU$60,10,FALSE)</f>
        <v/>
      </c>
      <c r="M2328" s="75" t="str">
        <f>VLOOKUP('[1]Cumul H'!$C2328,'[1]H S47'!$BE$9:$CU$60,14,FALSE)</f>
        <v/>
      </c>
      <c r="N2328" s="75" t="str">
        <f>VLOOKUP('[1]Cumul H'!$C2328,'[1]H S47'!$BE$9:$CU$60,18,FALSE)</f>
        <v/>
      </c>
      <c r="O2328" s="75" t="str">
        <f>VLOOKUP('[1]Cumul H'!$C2328,'[1]H S47'!$BE$9:$CU$60,22,FALSE)</f>
        <v/>
      </c>
      <c r="P2328" s="75" t="str">
        <f>VLOOKUP('[1]Cumul H'!$C2328,'[1]H S47'!$BE$9:$CU$60,26,FALSE)</f>
        <v/>
      </c>
      <c r="Q2328" s="75" t="str">
        <f>VLOOKUP('[1]Cumul H'!$C2328,'[1]H S47'!$BE$9:$CU$60,30,FALSE)</f>
        <v/>
      </c>
      <c r="R2328" s="75" t="str">
        <f>VLOOKUP('[1]Cumul H'!$C2328,'[1]H S47'!$BE$9:$CU$60,34,FALSE)</f>
        <v/>
      </c>
      <c r="S2328" s="75" t="str">
        <f>VLOOKUP('[1]Cumul H'!$C2328,'[1]H S47'!$BE$9:$CU$60,33,FALSE)</f>
        <v/>
      </c>
      <c r="T2328" s="75" t="str">
        <f>VLOOKUP('[1]Cumul H'!$C2328,'[1]H S47'!$BE$9:$CU$60,35,FALSE)</f>
        <v/>
      </c>
      <c r="U2328" s="75" t="str">
        <f>VLOOKUP('[1]Cumul H'!$C2328,'[1]H S47'!$BE$9:$CU$60,36,FALSE)</f>
        <v/>
      </c>
      <c r="V2328" s="76" t="str">
        <f t="shared" si="363"/>
        <v/>
      </c>
      <c r="W2328" s="76" t="str" cm="1">
        <f t="array" ref="W2328">IFERROR(_xlfn.IFS(V2328="","",V2328=39,"",V2328&gt;39,V2328-39),"")</f>
        <v/>
      </c>
      <c r="X2328" s="76" t="str">
        <f t="shared" si="364"/>
        <v/>
      </c>
      <c r="Y2328" s="76" t="str">
        <f t="shared" si="365"/>
        <v/>
      </c>
      <c r="Z2328" s="76" t="str">
        <f t="shared" si="366"/>
        <v/>
      </c>
      <c r="AA2328" s="77" t="str">
        <f t="shared" si="367"/>
        <v/>
      </c>
      <c r="AB2328" s="76" t="str">
        <f t="shared" si="368"/>
        <v/>
      </c>
      <c r="AC2328" s="74" t="str">
        <f>VLOOKUP('[1]Cumul H'!$C2328,'[1]H S47'!$BE$9:$CU$60,37,FALSE)</f>
        <v/>
      </c>
      <c r="AD2328" s="74" t="str">
        <f>VLOOKUP('[1]Cumul H'!$C2328,'[1]H S47'!$BE$9:$CU$60,38,FALSE)</f>
        <v/>
      </c>
      <c r="AE2328" s="74" t="str">
        <f>VLOOKUP('[1]Cumul H'!$C2328,'[1]H S47'!$BE$9:$CU$60,39,FALSE)</f>
        <v/>
      </c>
      <c r="AF2328" s="74" t="str">
        <f>VLOOKUP('[1]Cumul H'!$C2328,'[1]H S47'!$BE$9:$CU$60,40,FALSE)</f>
        <v/>
      </c>
      <c r="AG2328" s="74" t="str">
        <f>VLOOKUP('[1]Cumul H'!$C2328,'[1]H S47'!$BE$9:$CU$60,41,FALSE)</f>
        <v/>
      </c>
      <c r="AH2328" s="74" t="str">
        <f>VLOOKUP('[1]Cumul H'!$C2328,'[1]H S47'!$BE$9:$CU$60,42,FALSE)</f>
        <v/>
      </c>
      <c r="AI2328" s="74">
        <f>SUM('[1]Cumul H'!$AE2328:$AH2328)</f>
        <v>0</v>
      </c>
      <c r="AJ2328" s="72" t="str" cm="1">
        <f t="array" ref="AJ2328">IF(E2328="INTERIM",_xlfn.IFS(J2328="NON",$AK$2,J2328="OUI",$AK$3),"")</f>
        <v/>
      </c>
      <c r="AK2328" s="68" t="str">
        <f t="shared" si="360"/>
        <v/>
      </c>
      <c r="AL2328" s="68" t="str">
        <f>IF(V2328="","",IF(V2328-Tableau3[[#This Row],[Heure sans Majoration]]&lt;0,0,V2328-Tableau3[[#This Row],[Heure sans Majoration]]))</f>
        <v/>
      </c>
      <c r="AM2328" s="68" t="str">
        <f t="shared" si="369"/>
        <v/>
      </c>
      <c r="AN2328" s="68" t="str">
        <f t="shared" si="361"/>
        <v/>
      </c>
      <c r="AO2328" s="68" t="str">
        <f t="shared" si="362"/>
        <v/>
      </c>
      <c r="AP2328" s="72" t="str">
        <f>IF(C2328="","",IF(F2328=0,"",(V2328*Tableau3[[#This Row],[Salaire Horaire]]*Tableau3[[#This Row],[Coef Multi]])))</f>
        <v/>
      </c>
      <c r="AQ2328" s="72" t="str">
        <f>IF(C2328="","",IF(F2328=0,"",(Tableau3[[#This Row],[Heure avec majoration]]*Tableau3[[#This Row],[Salaire Horaire]]*Tableau3[[#This Row],[Coef Multi]]*25%)))</f>
        <v/>
      </c>
    </row>
    <row r="2329" spans="2:43" ht="15" thickBot="1" x14ac:dyDescent="0.35">
      <c r="B2329" s="73" t="s">
        <v>129</v>
      </c>
      <c r="C2329" s="74" t="str">
        <f>IF('[1]H S47'!BE20="","",'[1]H S47'!BE20)</f>
        <v/>
      </c>
      <c r="D2329" s="74" t="str">
        <f>IF(C2329="","",VLOOKUP(C2329,[1]!Tableau1[#All],5,FALSE))</f>
        <v/>
      </c>
      <c r="E2329" s="74" t="str">
        <f>IF(C2329="","",VLOOKUP(C2329,[1]!Tableau1[#All],11,FALSE))</f>
        <v/>
      </c>
      <c r="F2329" s="74" t="str">
        <f>IFERROR(IF(C2329="","",VLOOKUP(C2329,[1]!Tableau1[#All],12,FALSE)),"")</f>
        <v/>
      </c>
      <c r="G2329" s="74" t="str">
        <f>IFERROR(IF(C2329="","",VLOOKUP(C2329,[1]!Tableau1[#All],6,FALSE)),"")</f>
        <v/>
      </c>
      <c r="H2329" s="74" t="str">
        <f>IFERROR(IF(C2329="","",VLOOKUP(C2329,[1]!Tableau1[#All],13,FALSE)),"")</f>
        <v/>
      </c>
      <c r="I2329" s="74" t="str">
        <f>IFERROR(IF(C2329="","",VLOOKUP(C2329,[1]!Tableau1[#All],14,FALSE)),"")</f>
        <v/>
      </c>
      <c r="J2329" s="74" t="str">
        <f>IFERROR(IF(C2329="","",VLOOKUP(C2329,[1]!Tableau1[#All],8,FALSE)),"")</f>
        <v/>
      </c>
      <c r="K2329" s="75" t="str">
        <f>VLOOKUP('[1]Cumul H'!$C2329,'[1]H S47'!$BE$9:$CU$60,6,FALSE)</f>
        <v/>
      </c>
      <c r="L2329" s="75" t="str">
        <f>VLOOKUP('[1]Cumul H'!$C2329,'[1]H S47'!$BE$9:$CU$60,10,FALSE)</f>
        <v/>
      </c>
      <c r="M2329" s="75" t="str">
        <f>VLOOKUP('[1]Cumul H'!$C2329,'[1]H S47'!$BE$9:$CU$60,14,FALSE)</f>
        <v/>
      </c>
      <c r="N2329" s="75" t="str">
        <f>VLOOKUP('[1]Cumul H'!$C2329,'[1]H S47'!$BE$9:$CU$60,18,FALSE)</f>
        <v/>
      </c>
      <c r="O2329" s="75" t="str">
        <f>VLOOKUP('[1]Cumul H'!$C2329,'[1]H S47'!$BE$9:$CU$60,22,FALSE)</f>
        <v/>
      </c>
      <c r="P2329" s="75" t="str">
        <f>VLOOKUP('[1]Cumul H'!$C2329,'[1]H S47'!$BE$9:$CU$60,26,FALSE)</f>
        <v/>
      </c>
      <c r="Q2329" s="75" t="str">
        <f>VLOOKUP('[1]Cumul H'!$C2329,'[1]H S47'!$BE$9:$CU$60,30,FALSE)</f>
        <v/>
      </c>
      <c r="R2329" s="75" t="str">
        <f>VLOOKUP('[1]Cumul H'!$C2329,'[1]H S47'!$BE$9:$CU$60,34,FALSE)</f>
        <v/>
      </c>
      <c r="S2329" s="75" t="str">
        <f>VLOOKUP('[1]Cumul H'!$C2329,'[1]H S47'!$BE$9:$CU$60,33,FALSE)</f>
        <v/>
      </c>
      <c r="T2329" s="75" t="str">
        <f>VLOOKUP('[1]Cumul H'!$C2329,'[1]H S47'!$BE$9:$CU$60,35,FALSE)</f>
        <v/>
      </c>
      <c r="U2329" s="75" t="str">
        <f>VLOOKUP('[1]Cumul H'!$C2329,'[1]H S47'!$BE$9:$CU$60,36,FALSE)</f>
        <v/>
      </c>
      <c r="V2329" s="76" t="str">
        <f t="shared" si="363"/>
        <v/>
      </c>
      <c r="W2329" s="76" t="str" cm="1">
        <f t="array" ref="W2329">IFERROR(_xlfn.IFS(V2329="","",V2329=39,"",V2329&gt;39,V2329-39),"")</f>
        <v/>
      </c>
      <c r="X2329" s="76" t="str">
        <f t="shared" si="364"/>
        <v/>
      </c>
      <c r="Y2329" s="76" t="str">
        <f t="shared" si="365"/>
        <v/>
      </c>
      <c r="Z2329" s="76" t="str">
        <f t="shared" si="366"/>
        <v/>
      </c>
      <c r="AA2329" s="77" t="str">
        <f t="shared" si="367"/>
        <v/>
      </c>
      <c r="AB2329" s="76" t="str">
        <f t="shared" si="368"/>
        <v/>
      </c>
      <c r="AC2329" s="74" t="str">
        <f>VLOOKUP('[1]Cumul H'!$C2329,'[1]H S47'!$BE$9:$CU$60,37,FALSE)</f>
        <v/>
      </c>
      <c r="AD2329" s="74" t="str">
        <f>VLOOKUP('[1]Cumul H'!$C2329,'[1]H S47'!$BE$9:$CU$60,38,FALSE)</f>
        <v/>
      </c>
      <c r="AE2329" s="74" t="str">
        <f>VLOOKUP('[1]Cumul H'!$C2329,'[1]H S47'!$BE$9:$CU$60,39,FALSE)</f>
        <v/>
      </c>
      <c r="AF2329" s="74" t="str">
        <f>VLOOKUP('[1]Cumul H'!$C2329,'[1]H S47'!$BE$9:$CU$60,40,FALSE)</f>
        <v/>
      </c>
      <c r="AG2329" s="74" t="str">
        <f>VLOOKUP('[1]Cumul H'!$C2329,'[1]H S47'!$BE$9:$CU$60,41,FALSE)</f>
        <v/>
      </c>
      <c r="AH2329" s="74" t="str">
        <f>VLOOKUP('[1]Cumul H'!$C2329,'[1]H S47'!$BE$9:$CU$60,42,FALSE)</f>
        <v/>
      </c>
      <c r="AI2329" s="74">
        <f>SUM('[1]Cumul H'!$AE2329:$AH2329)</f>
        <v>0</v>
      </c>
      <c r="AJ2329" s="78" t="str" cm="1">
        <f t="array" ref="AJ2329">IF(E2329="INTERIM",_xlfn.IFS(J2329="NON",$AK$2,J2329="OUI",$AK$3),"")</f>
        <v/>
      </c>
      <c r="AK2329" s="74" t="str">
        <f t="shared" si="360"/>
        <v/>
      </c>
      <c r="AL2329" s="74" t="str">
        <f>IF(V2329="","",IF(V2329-Tableau3[[#This Row],[Heure sans Majoration]]&lt;0,0,V2329-Tableau3[[#This Row],[Heure sans Majoration]]))</f>
        <v/>
      </c>
      <c r="AM2329" s="74" t="str">
        <f t="shared" si="369"/>
        <v/>
      </c>
      <c r="AN2329" s="74" t="str">
        <f t="shared" si="361"/>
        <v/>
      </c>
      <c r="AO2329" s="74" t="str">
        <f t="shared" si="362"/>
        <v/>
      </c>
      <c r="AP2329" s="78" t="str">
        <f>IF(C2329="","",IF(F2329=0,"",(V2329*Tableau3[[#This Row],[Salaire Horaire]]*Tableau3[[#This Row],[Coef Multi]])))</f>
        <v/>
      </c>
      <c r="AQ2329" s="78" t="str">
        <f>IF(C2329="","",IF(F2329=0,"",(Tableau3[[#This Row],[Heure avec majoration]]*Tableau3[[#This Row],[Salaire Horaire]]*Tableau3[[#This Row],[Coef Multi]]*25%)))</f>
        <v/>
      </c>
    </row>
    <row r="2330" spans="2:43" ht="15" thickTop="1" x14ac:dyDescent="0.3">
      <c r="B2330" s="73" t="s">
        <v>129</v>
      </c>
      <c r="C2330" s="74" t="str">
        <f>IF('[1]H S47'!BE21="","",'[1]H S47'!BE21)</f>
        <v/>
      </c>
      <c r="D2330" s="74" t="str">
        <f>IF(C2330="","",VLOOKUP(C2330,[1]!Tableau1[#All],5,FALSE))</f>
        <v/>
      </c>
      <c r="E2330" s="74" t="str">
        <f>IF(C2330="","",VLOOKUP(C2330,[1]!Tableau1[#All],11,FALSE))</f>
        <v/>
      </c>
      <c r="F2330" s="74" t="str">
        <f>IFERROR(IF(C2330="","",VLOOKUP(C2330,[1]!Tableau1[#All],12,FALSE)),"")</f>
        <v/>
      </c>
      <c r="G2330" s="74" t="str">
        <f>IFERROR(IF(C2330="","",VLOOKUP(C2330,[1]!Tableau1[#All],6,FALSE)),"")</f>
        <v/>
      </c>
      <c r="H2330" s="74" t="str">
        <f>IFERROR(IF(C2330="","",VLOOKUP(C2330,[1]!Tableau1[#All],13,FALSE)),"")</f>
        <v/>
      </c>
      <c r="I2330" s="74" t="str">
        <f>IFERROR(IF(C2330="","",VLOOKUP(C2330,[1]!Tableau1[#All],14,FALSE)),"")</f>
        <v/>
      </c>
      <c r="J2330" s="74" t="str">
        <f>IFERROR(IF(C2330="","",VLOOKUP(C2330,[1]!Tableau1[#All],8,FALSE)),"")</f>
        <v/>
      </c>
      <c r="K2330" s="75" t="str">
        <f>VLOOKUP('[1]Cumul H'!$C2330,'[1]H S47'!$BE$9:$CU$60,6,FALSE)</f>
        <v/>
      </c>
      <c r="L2330" s="75" t="str">
        <f>VLOOKUP('[1]Cumul H'!$C2330,'[1]H S47'!$BE$9:$CU$60,10,FALSE)</f>
        <v/>
      </c>
      <c r="M2330" s="75" t="str">
        <f>VLOOKUP('[1]Cumul H'!$C2330,'[1]H S47'!$BE$9:$CU$60,14,FALSE)</f>
        <v/>
      </c>
      <c r="N2330" s="75" t="str">
        <f>VLOOKUP('[1]Cumul H'!$C2330,'[1]H S47'!$BE$9:$CU$60,18,FALSE)</f>
        <v/>
      </c>
      <c r="O2330" s="75" t="str">
        <f>VLOOKUP('[1]Cumul H'!$C2330,'[1]H S47'!$BE$9:$CU$60,22,FALSE)</f>
        <v/>
      </c>
      <c r="P2330" s="75" t="str">
        <f>VLOOKUP('[1]Cumul H'!$C2330,'[1]H S47'!$BE$9:$CU$60,26,FALSE)</f>
        <v/>
      </c>
      <c r="Q2330" s="75" t="str">
        <f>VLOOKUP('[1]Cumul H'!$C2330,'[1]H S47'!$BE$9:$CU$60,30,FALSE)</f>
        <v/>
      </c>
      <c r="R2330" s="75" t="str">
        <f>VLOOKUP('[1]Cumul H'!$C2330,'[1]H S47'!$BE$9:$CU$60,34,FALSE)</f>
        <v/>
      </c>
      <c r="S2330" s="75" t="str">
        <f>VLOOKUP('[1]Cumul H'!$C2330,'[1]H S47'!$BE$9:$CU$60,33,FALSE)</f>
        <v/>
      </c>
      <c r="T2330" s="75" t="str">
        <f>VLOOKUP('[1]Cumul H'!$C2330,'[1]H S47'!$BE$9:$CU$60,35,FALSE)</f>
        <v/>
      </c>
      <c r="U2330" s="75" t="str">
        <f>VLOOKUP('[1]Cumul H'!$C2330,'[1]H S47'!$BE$9:$CU$60,36,FALSE)</f>
        <v/>
      </c>
      <c r="V2330" s="76" t="str">
        <f t="shared" si="363"/>
        <v/>
      </c>
      <c r="W2330" s="76" t="str" cm="1">
        <f t="array" ref="W2330">IFERROR(_xlfn.IFS(V2330="","",V2330=39,"",V2330&gt;39,V2330-39),"")</f>
        <v/>
      </c>
      <c r="X2330" s="76" t="str">
        <f t="shared" si="364"/>
        <v/>
      </c>
      <c r="Y2330" s="76" t="str">
        <f t="shared" si="365"/>
        <v/>
      </c>
      <c r="Z2330" s="76" t="str">
        <f t="shared" si="366"/>
        <v/>
      </c>
      <c r="AA2330" s="77" t="str">
        <f t="shared" si="367"/>
        <v/>
      </c>
      <c r="AB2330" s="76" t="str">
        <f t="shared" si="368"/>
        <v/>
      </c>
      <c r="AC2330" s="74" t="str">
        <f>VLOOKUP('[1]Cumul H'!$C2330,'[1]H S47'!$BE$9:$CU$60,37,FALSE)</f>
        <v/>
      </c>
      <c r="AD2330" s="74" t="str">
        <f>VLOOKUP('[1]Cumul H'!$C2330,'[1]H S47'!$BE$9:$CU$60,38,FALSE)</f>
        <v/>
      </c>
      <c r="AE2330" s="74" t="str">
        <f>VLOOKUP('[1]Cumul H'!$C2330,'[1]H S47'!$BE$9:$CU$60,39,FALSE)</f>
        <v/>
      </c>
      <c r="AF2330" s="74" t="str">
        <f>VLOOKUP('[1]Cumul H'!$C2330,'[1]H S47'!$BE$9:$CU$60,40,FALSE)</f>
        <v/>
      </c>
      <c r="AG2330" s="74" t="str">
        <f>VLOOKUP('[1]Cumul H'!$C2330,'[1]H S47'!$BE$9:$CU$60,41,FALSE)</f>
        <v/>
      </c>
      <c r="AH2330" s="74" t="str">
        <f>VLOOKUP('[1]Cumul H'!$C2330,'[1]H S47'!$BE$9:$CU$60,42,FALSE)</f>
        <v/>
      </c>
      <c r="AI2330" s="74">
        <f>SUM('[1]Cumul H'!$AE2330:$AH2330)</f>
        <v>0</v>
      </c>
      <c r="AJ2330" s="72" t="str" cm="1">
        <f t="array" ref="AJ2330">IF(E2330="INTERIM",_xlfn.IFS(J2330="NON",$AK$2,J2330="OUI",$AK$3),"")</f>
        <v/>
      </c>
      <c r="AK2330" s="68" t="str">
        <f t="shared" si="360"/>
        <v/>
      </c>
      <c r="AL2330" s="68" t="str">
        <f>IF(V2330="","",IF(V2330-Tableau3[[#This Row],[Heure sans Majoration]]&lt;0,0,V2330-Tableau3[[#This Row],[Heure sans Majoration]]))</f>
        <v/>
      </c>
      <c r="AM2330" s="68" t="str">
        <f t="shared" si="369"/>
        <v/>
      </c>
      <c r="AN2330" s="68" t="str">
        <f t="shared" si="361"/>
        <v/>
      </c>
      <c r="AO2330" s="68" t="str">
        <f t="shared" si="362"/>
        <v/>
      </c>
      <c r="AP2330" s="72" t="str">
        <f>IF(C2330="","",IF(F2330=0,"",(V2330*Tableau3[[#This Row],[Salaire Horaire]]*Tableau3[[#This Row],[Coef Multi]])))</f>
        <v/>
      </c>
      <c r="AQ2330" s="72" t="str">
        <f>IF(C2330="","",IF(F2330=0,"",(Tableau3[[#This Row],[Heure avec majoration]]*Tableau3[[#This Row],[Salaire Horaire]]*Tableau3[[#This Row],[Coef Multi]]*25%)))</f>
        <v/>
      </c>
    </row>
    <row r="2331" spans="2:43" ht="15" thickBot="1" x14ac:dyDescent="0.35">
      <c r="B2331" s="73" t="s">
        <v>129</v>
      </c>
      <c r="C2331" s="74" t="str">
        <f>IF('[1]H S47'!BE22="","",'[1]H S47'!BE22)</f>
        <v/>
      </c>
      <c r="D2331" s="74" t="str">
        <f>IF(C2331="","",VLOOKUP(C2331,[1]!Tableau1[#All],5,FALSE))</f>
        <v/>
      </c>
      <c r="E2331" s="74" t="str">
        <f>IF(C2331="","",VLOOKUP(C2331,[1]!Tableau1[#All],11,FALSE))</f>
        <v/>
      </c>
      <c r="F2331" s="74" t="str">
        <f>IFERROR(IF(C2331="","",VLOOKUP(C2331,[1]!Tableau1[#All],12,FALSE)),"")</f>
        <v/>
      </c>
      <c r="G2331" s="74" t="str">
        <f>IFERROR(IF(C2331="","",VLOOKUP(C2331,[1]!Tableau1[#All],6,FALSE)),"")</f>
        <v/>
      </c>
      <c r="H2331" s="74" t="str">
        <f>IFERROR(IF(C2331="","",VLOOKUP(C2331,[1]!Tableau1[#All],13,FALSE)),"")</f>
        <v/>
      </c>
      <c r="I2331" s="74" t="str">
        <f>IFERROR(IF(C2331="","",VLOOKUP(C2331,[1]!Tableau1[#All],14,FALSE)),"")</f>
        <v/>
      </c>
      <c r="J2331" s="74" t="str">
        <f>IFERROR(IF(C2331="","",VLOOKUP(C2331,[1]!Tableau1[#All],8,FALSE)),"")</f>
        <v/>
      </c>
      <c r="K2331" s="75" t="str">
        <f>VLOOKUP('[1]Cumul H'!$C2331,'[1]H S47'!$BE$9:$CU$60,6,FALSE)</f>
        <v/>
      </c>
      <c r="L2331" s="75" t="str">
        <f>VLOOKUP('[1]Cumul H'!$C2331,'[1]H S47'!$BE$9:$CU$60,10,FALSE)</f>
        <v/>
      </c>
      <c r="M2331" s="75" t="str">
        <f>VLOOKUP('[1]Cumul H'!$C2331,'[1]H S47'!$BE$9:$CU$60,14,FALSE)</f>
        <v/>
      </c>
      <c r="N2331" s="75" t="str">
        <f>VLOOKUP('[1]Cumul H'!$C2331,'[1]H S47'!$BE$9:$CU$60,18,FALSE)</f>
        <v/>
      </c>
      <c r="O2331" s="75" t="str">
        <f>VLOOKUP('[1]Cumul H'!$C2331,'[1]H S47'!$BE$9:$CU$60,22,FALSE)</f>
        <v/>
      </c>
      <c r="P2331" s="75" t="str">
        <f>VLOOKUP('[1]Cumul H'!$C2331,'[1]H S47'!$BE$9:$CU$60,26,FALSE)</f>
        <v/>
      </c>
      <c r="Q2331" s="75" t="str">
        <f>VLOOKUP('[1]Cumul H'!$C2331,'[1]H S47'!$BE$9:$CU$60,30,FALSE)</f>
        <v/>
      </c>
      <c r="R2331" s="75" t="str">
        <f>VLOOKUP('[1]Cumul H'!$C2331,'[1]H S47'!$BE$9:$CU$60,34,FALSE)</f>
        <v/>
      </c>
      <c r="S2331" s="75" t="str">
        <f>VLOOKUP('[1]Cumul H'!$C2331,'[1]H S47'!$BE$9:$CU$60,33,FALSE)</f>
        <v/>
      </c>
      <c r="T2331" s="75" t="str">
        <f>VLOOKUP('[1]Cumul H'!$C2331,'[1]H S47'!$BE$9:$CU$60,35,FALSE)</f>
        <v/>
      </c>
      <c r="U2331" s="75" t="str">
        <f>VLOOKUP('[1]Cumul H'!$C2331,'[1]H S47'!$BE$9:$CU$60,36,FALSE)</f>
        <v/>
      </c>
      <c r="V2331" s="76" t="str">
        <f t="shared" si="363"/>
        <v/>
      </c>
      <c r="W2331" s="76" t="str" cm="1">
        <f t="array" ref="W2331">IFERROR(_xlfn.IFS(V2331="","",V2331=39,"",V2331&gt;39,V2331-39),"")</f>
        <v/>
      </c>
      <c r="X2331" s="76" t="str">
        <f t="shared" si="364"/>
        <v/>
      </c>
      <c r="Y2331" s="76" t="str">
        <f t="shared" si="365"/>
        <v/>
      </c>
      <c r="Z2331" s="76" t="str">
        <f t="shared" si="366"/>
        <v/>
      </c>
      <c r="AA2331" s="77" t="str">
        <f t="shared" si="367"/>
        <v/>
      </c>
      <c r="AB2331" s="76" t="str">
        <f t="shared" si="368"/>
        <v/>
      </c>
      <c r="AC2331" s="74" t="str">
        <f>VLOOKUP('[1]Cumul H'!$C2331,'[1]H S47'!$BE$9:$CU$60,37,FALSE)</f>
        <v/>
      </c>
      <c r="AD2331" s="74" t="str">
        <f>VLOOKUP('[1]Cumul H'!$C2331,'[1]H S47'!$BE$9:$CU$60,38,FALSE)</f>
        <v/>
      </c>
      <c r="AE2331" s="74" t="str">
        <f>VLOOKUP('[1]Cumul H'!$C2331,'[1]H S47'!$BE$9:$CU$60,39,FALSE)</f>
        <v/>
      </c>
      <c r="AF2331" s="74" t="str">
        <f>VLOOKUP('[1]Cumul H'!$C2331,'[1]H S47'!$BE$9:$CU$60,40,FALSE)</f>
        <v/>
      </c>
      <c r="AG2331" s="74" t="str">
        <f>VLOOKUP('[1]Cumul H'!$C2331,'[1]H S47'!$BE$9:$CU$60,41,FALSE)</f>
        <v/>
      </c>
      <c r="AH2331" s="74" t="str">
        <f>VLOOKUP('[1]Cumul H'!$C2331,'[1]H S47'!$BE$9:$CU$60,42,FALSE)</f>
        <v/>
      </c>
      <c r="AI2331" s="74">
        <f>SUM('[1]Cumul H'!$AE2331:$AH2331)</f>
        <v>0</v>
      </c>
      <c r="AJ2331" s="78" t="str" cm="1">
        <f t="array" ref="AJ2331">IF(E2331="INTERIM",_xlfn.IFS(J2331="NON",$AK$2,J2331="OUI",$AK$3),"")</f>
        <v/>
      </c>
      <c r="AK2331" s="74" t="str">
        <f t="shared" si="360"/>
        <v/>
      </c>
      <c r="AL2331" s="74" t="str">
        <f>IF(V2331="","",IF(V2331-Tableau3[[#This Row],[Heure sans Majoration]]&lt;0,0,V2331-Tableau3[[#This Row],[Heure sans Majoration]]))</f>
        <v/>
      </c>
      <c r="AM2331" s="74" t="str">
        <f t="shared" si="369"/>
        <v/>
      </c>
      <c r="AN2331" s="74" t="str">
        <f t="shared" si="361"/>
        <v/>
      </c>
      <c r="AO2331" s="74" t="str">
        <f t="shared" si="362"/>
        <v/>
      </c>
      <c r="AP2331" s="78" t="str">
        <f>IF(C2331="","",IF(F2331=0,"",(V2331*Tableau3[[#This Row],[Salaire Horaire]]*Tableau3[[#This Row],[Coef Multi]])))</f>
        <v/>
      </c>
      <c r="AQ2331" s="78" t="str">
        <f>IF(C2331="","",IF(F2331=0,"",(Tableau3[[#This Row],[Heure avec majoration]]*Tableau3[[#This Row],[Salaire Horaire]]*Tableau3[[#This Row],[Coef Multi]]*25%)))</f>
        <v/>
      </c>
    </row>
    <row r="2332" spans="2:43" ht="15" thickTop="1" x14ac:dyDescent="0.3">
      <c r="B2332" s="73" t="s">
        <v>129</v>
      </c>
      <c r="C2332" s="74" t="str">
        <f>IF('[1]H S47'!BE23="","",'[1]H S47'!BE23)</f>
        <v/>
      </c>
      <c r="D2332" s="74" t="str">
        <f>IF(C2332="","",VLOOKUP(C2332,[1]!Tableau1[#All],5,FALSE))</f>
        <v/>
      </c>
      <c r="E2332" s="74" t="str">
        <f>IF(C2332="","",VLOOKUP(C2332,[1]!Tableau1[#All],11,FALSE))</f>
        <v/>
      </c>
      <c r="F2332" s="74" t="str">
        <f>IFERROR(IF(C2332="","",VLOOKUP(C2332,[1]!Tableau1[#All],12,FALSE)),"")</f>
        <v/>
      </c>
      <c r="G2332" s="74" t="str">
        <f>IFERROR(IF(C2332="","",VLOOKUP(C2332,[1]!Tableau1[#All],6,FALSE)),"")</f>
        <v/>
      </c>
      <c r="H2332" s="74" t="str">
        <f>IFERROR(IF(C2332="","",VLOOKUP(C2332,[1]!Tableau1[#All],13,FALSE)),"")</f>
        <v/>
      </c>
      <c r="I2332" s="74" t="str">
        <f>IFERROR(IF(C2332="","",VLOOKUP(C2332,[1]!Tableau1[#All],14,FALSE)),"")</f>
        <v/>
      </c>
      <c r="J2332" s="74" t="str">
        <f>IFERROR(IF(C2332="","",VLOOKUP(C2332,[1]!Tableau1[#All],8,FALSE)),"")</f>
        <v/>
      </c>
      <c r="K2332" s="75" t="str">
        <f>VLOOKUP('[1]Cumul H'!$C2332,'[1]H S47'!$BE$9:$CU$60,6,FALSE)</f>
        <v/>
      </c>
      <c r="L2332" s="75" t="str">
        <f>VLOOKUP('[1]Cumul H'!$C2332,'[1]H S47'!$BE$9:$CU$60,10,FALSE)</f>
        <v/>
      </c>
      <c r="M2332" s="75" t="str">
        <f>VLOOKUP('[1]Cumul H'!$C2332,'[1]H S47'!$BE$9:$CU$60,14,FALSE)</f>
        <v/>
      </c>
      <c r="N2332" s="75" t="str">
        <f>VLOOKUP('[1]Cumul H'!$C2332,'[1]H S47'!$BE$9:$CU$60,18,FALSE)</f>
        <v/>
      </c>
      <c r="O2332" s="75" t="str">
        <f>VLOOKUP('[1]Cumul H'!$C2332,'[1]H S47'!$BE$9:$CU$60,22,FALSE)</f>
        <v/>
      </c>
      <c r="P2332" s="75" t="str">
        <f>VLOOKUP('[1]Cumul H'!$C2332,'[1]H S47'!$BE$9:$CU$60,26,FALSE)</f>
        <v/>
      </c>
      <c r="Q2332" s="75" t="str">
        <f>VLOOKUP('[1]Cumul H'!$C2332,'[1]H S47'!$BE$9:$CU$60,30,FALSE)</f>
        <v/>
      </c>
      <c r="R2332" s="75" t="str">
        <f>VLOOKUP('[1]Cumul H'!$C2332,'[1]H S47'!$BE$9:$CU$60,34,FALSE)</f>
        <v/>
      </c>
      <c r="S2332" s="75" t="str">
        <f>VLOOKUP('[1]Cumul H'!$C2332,'[1]H S47'!$BE$9:$CU$60,33,FALSE)</f>
        <v/>
      </c>
      <c r="T2332" s="75" t="str">
        <f>VLOOKUP('[1]Cumul H'!$C2332,'[1]H S47'!$BE$9:$CU$60,35,FALSE)</f>
        <v/>
      </c>
      <c r="U2332" s="75" t="str">
        <f>VLOOKUP('[1]Cumul H'!$C2332,'[1]H S47'!$BE$9:$CU$60,36,FALSE)</f>
        <v/>
      </c>
      <c r="V2332" s="76" t="str">
        <f t="shared" si="363"/>
        <v/>
      </c>
      <c r="W2332" s="76" t="str" cm="1">
        <f t="array" ref="W2332">IFERROR(_xlfn.IFS(V2332="","",V2332=39,"",V2332&gt;39,V2332-39),"")</f>
        <v/>
      </c>
      <c r="X2332" s="76" t="str">
        <f t="shared" si="364"/>
        <v/>
      </c>
      <c r="Y2332" s="76" t="str">
        <f t="shared" si="365"/>
        <v/>
      </c>
      <c r="Z2332" s="76" t="str">
        <f t="shared" si="366"/>
        <v/>
      </c>
      <c r="AA2332" s="77" t="str">
        <f t="shared" si="367"/>
        <v/>
      </c>
      <c r="AB2332" s="76" t="str">
        <f t="shared" si="368"/>
        <v/>
      </c>
      <c r="AC2332" s="74" t="str">
        <f>VLOOKUP('[1]Cumul H'!$C2332,'[1]H S47'!$BE$9:$CU$60,37,FALSE)</f>
        <v/>
      </c>
      <c r="AD2332" s="74" t="str">
        <f>VLOOKUP('[1]Cumul H'!$C2332,'[1]H S47'!$BE$9:$CU$60,38,FALSE)</f>
        <v/>
      </c>
      <c r="AE2332" s="74" t="str">
        <f>VLOOKUP('[1]Cumul H'!$C2332,'[1]H S47'!$BE$9:$CU$60,39,FALSE)</f>
        <v/>
      </c>
      <c r="AF2332" s="74" t="str">
        <f>VLOOKUP('[1]Cumul H'!$C2332,'[1]H S47'!$BE$9:$CU$60,40,FALSE)</f>
        <v/>
      </c>
      <c r="AG2332" s="74" t="str">
        <f>VLOOKUP('[1]Cumul H'!$C2332,'[1]H S47'!$BE$9:$CU$60,41,FALSE)</f>
        <v/>
      </c>
      <c r="AH2332" s="74" t="str">
        <f>VLOOKUP('[1]Cumul H'!$C2332,'[1]H S47'!$BE$9:$CU$60,42,FALSE)</f>
        <v/>
      </c>
      <c r="AI2332" s="74">
        <f>SUM('[1]Cumul H'!$AE2332:$AH2332)</f>
        <v>0</v>
      </c>
      <c r="AJ2332" s="72" t="str" cm="1">
        <f t="array" ref="AJ2332">IF(E2332="INTERIM",_xlfn.IFS(J2332="NON",$AK$2,J2332="OUI",$AK$3),"")</f>
        <v/>
      </c>
      <c r="AK2332" s="68" t="str">
        <f t="shared" si="360"/>
        <v/>
      </c>
      <c r="AL2332" s="68" t="str">
        <f>IF(V2332="","",IF(V2332-Tableau3[[#This Row],[Heure sans Majoration]]&lt;0,0,V2332-Tableau3[[#This Row],[Heure sans Majoration]]))</f>
        <v/>
      </c>
      <c r="AM2332" s="68" t="str">
        <f t="shared" si="369"/>
        <v/>
      </c>
      <c r="AN2332" s="68" t="str">
        <f t="shared" si="361"/>
        <v/>
      </c>
      <c r="AO2332" s="68" t="str">
        <f t="shared" si="362"/>
        <v/>
      </c>
      <c r="AP2332" s="72" t="str">
        <f>IF(C2332="","",IF(F2332=0,"",(V2332*Tableau3[[#This Row],[Salaire Horaire]]*Tableau3[[#This Row],[Coef Multi]])))</f>
        <v/>
      </c>
      <c r="AQ2332" s="72" t="str">
        <f>IF(C2332="","",IF(F2332=0,"",(Tableau3[[#This Row],[Heure avec majoration]]*Tableau3[[#This Row],[Salaire Horaire]]*Tableau3[[#This Row],[Coef Multi]]*25%)))</f>
        <v/>
      </c>
    </row>
    <row r="2333" spans="2:43" ht="15" thickBot="1" x14ac:dyDescent="0.35">
      <c r="B2333" s="73" t="s">
        <v>129</v>
      </c>
      <c r="C2333" s="74" t="str">
        <f>IF('[1]H S47'!BE24="","",'[1]H S47'!BE24)</f>
        <v/>
      </c>
      <c r="D2333" s="74" t="str">
        <f>IF(C2333="","",VLOOKUP(C2333,[1]!Tableau1[#All],5,FALSE))</f>
        <v/>
      </c>
      <c r="E2333" s="74" t="str">
        <f>IF(C2333="","",VLOOKUP(C2333,[1]!Tableau1[#All],11,FALSE))</f>
        <v/>
      </c>
      <c r="F2333" s="74" t="str">
        <f>IFERROR(IF(C2333="","",VLOOKUP(C2333,[1]!Tableau1[#All],12,FALSE)),"")</f>
        <v/>
      </c>
      <c r="G2333" s="74" t="str">
        <f>IFERROR(IF(C2333="","",VLOOKUP(C2333,[1]!Tableau1[#All],6,FALSE)),"")</f>
        <v/>
      </c>
      <c r="H2333" s="74" t="str">
        <f>IFERROR(IF(C2333="","",VLOOKUP(C2333,[1]!Tableau1[#All],13,FALSE)),"")</f>
        <v/>
      </c>
      <c r="I2333" s="74" t="str">
        <f>IFERROR(IF(C2333="","",VLOOKUP(C2333,[1]!Tableau1[#All],14,FALSE)),"")</f>
        <v/>
      </c>
      <c r="J2333" s="74" t="str">
        <f>IFERROR(IF(C2333="","",VLOOKUP(C2333,[1]!Tableau1[#All],8,FALSE)),"")</f>
        <v/>
      </c>
      <c r="K2333" s="75" t="str">
        <f>VLOOKUP('[1]Cumul H'!$C2333,'[1]H S47'!$BE$9:$CU$60,6,FALSE)</f>
        <v/>
      </c>
      <c r="L2333" s="75" t="str">
        <f>VLOOKUP('[1]Cumul H'!$C2333,'[1]H S47'!$BE$9:$CU$60,10,FALSE)</f>
        <v/>
      </c>
      <c r="M2333" s="75" t="str">
        <f>VLOOKUP('[1]Cumul H'!$C2333,'[1]H S47'!$BE$9:$CU$60,14,FALSE)</f>
        <v/>
      </c>
      <c r="N2333" s="75" t="str">
        <f>VLOOKUP('[1]Cumul H'!$C2333,'[1]H S47'!$BE$9:$CU$60,18,FALSE)</f>
        <v/>
      </c>
      <c r="O2333" s="75" t="str">
        <f>VLOOKUP('[1]Cumul H'!$C2333,'[1]H S47'!$BE$9:$CU$60,22,FALSE)</f>
        <v/>
      </c>
      <c r="P2333" s="75" t="str">
        <f>VLOOKUP('[1]Cumul H'!$C2333,'[1]H S47'!$BE$9:$CU$60,26,FALSE)</f>
        <v/>
      </c>
      <c r="Q2333" s="75" t="str">
        <f>VLOOKUP('[1]Cumul H'!$C2333,'[1]H S47'!$BE$9:$CU$60,30,FALSE)</f>
        <v/>
      </c>
      <c r="R2333" s="75" t="str">
        <f>VLOOKUP('[1]Cumul H'!$C2333,'[1]H S47'!$BE$9:$CU$60,34,FALSE)</f>
        <v/>
      </c>
      <c r="S2333" s="75" t="str">
        <f>VLOOKUP('[1]Cumul H'!$C2333,'[1]H S47'!$BE$9:$CU$60,33,FALSE)</f>
        <v/>
      </c>
      <c r="T2333" s="75" t="str">
        <f>VLOOKUP('[1]Cumul H'!$C2333,'[1]H S47'!$BE$9:$CU$60,35,FALSE)</f>
        <v/>
      </c>
      <c r="U2333" s="75" t="str">
        <f>VLOOKUP('[1]Cumul H'!$C2333,'[1]H S47'!$BE$9:$CU$60,36,FALSE)</f>
        <v/>
      </c>
      <c r="V2333" s="76" t="str">
        <f t="shared" si="363"/>
        <v/>
      </c>
      <c r="W2333" s="76" t="str" cm="1">
        <f t="array" ref="W2333">IFERROR(_xlfn.IFS(V2333="","",V2333=39,"",V2333&gt;39,V2333-39),"")</f>
        <v/>
      </c>
      <c r="X2333" s="76" t="str">
        <f t="shared" si="364"/>
        <v/>
      </c>
      <c r="Y2333" s="76" t="str">
        <f t="shared" si="365"/>
        <v/>
      </c>
      <c r="Z2333" s="76" t="str">
        <f t="shared" si="366"/>
        <v/>
      </c>
      <c r="AA2333" s="77" t="str">
        <f t="shared" si="367"/>
        <v/>
      </c>
      <c r="AB2333" s="76" t="str">
        <f t="shared" si="368"/>
        <v/>
      </c>
      <c r="AC2333" s="74" t="str">
        <f>VLOOKUP('[1]Cumul H'!$C2333,'[1]H S47'!$BE$9:$CU$60,37,FALSE)</f>
        <v/>
      </c>
      <c r="AD2333" s="74" t="str">
        <f>VLOOKUP('[1]Cumul H'!$C2333,'[1]H S47'!$BE$9:$CU$60,38,FALSE)</f>
        <v/>
      </c>
      <c r="AE2333" s="74" t="str">
        <f>VLOOKUP('[1]Cumul H'!$C2333,'[1]H S47'!$BE$9:$CU$60,39,FALSE)</f>
        <v/>
      </c>
      <c r="AF2333" s="74" t="str">
        <f>VLOOKUP('[1]Cumul H'!$C2333,'[1]H S47'!$BE$9:$CU$60,40,FALSE)</f>
        <v/>
      </c>
      <c r="AG2333" s="74" t="str">
        <f>VLOOKUP('[1]Cumul H'!$C2333,'[1]H S47'!$BE$9:$CU$60,41,FALSE)</f>
        <v/>
      </c>
      <c r="AH2333" s="74" t="str">
        <f>VLOOKUP('[1]Cumul H'!$C2333,'[1]H S47'!$BE$9:$CU$60,42,FALSE)</f>
        <v/>
      </c>
      <c r="AI2333" s="74">
        <f>SUM('[1]Cumul H'!$AE2333:$AH2333)</f>
        <v>0</v>
      </c>
      <c r="AJ2333" s="78" t="str" cm="1">
        <f t="array" ref="AJ2333">IF(E2333="INTERIM",_xlfn.IFS(J2333="NON",$AK$2,J2333="OUI",$AK$3),"")</f>
        <v/>
      </c>
      <c r="AK2333" s="74" t="str">
        <f t="shared" si="360"/>
        <v/>
      </c>
      <c r="AL2333" s="74" t="str">
        <f>IF(V2333="","",IF(V2333-Tableau3[[#This Row],[Heure sans Majoration]]&lt;0,0,V2333-Tableau3[[#This Row],[Heure sans Majoration]]))</f>
        <v/>
      </c>
      <c r="AM2333" s="74" t="str">
        <f t="shared" si="369"/>
        <v/>
      </c>
      <c r="AN2333" s="74" t="str">
        <f t="shared" si="361"/>
        <v/>
      </c>
      <c r="AO2333" s="74" t="str">
        <f t="shared" si="362"/>
        <v/>
      </c>
      <c r="AP2333" s="78" t="str">
        <f>IF(C2333="","",IF(F2333=0,"",(V2333*Tableau3[[#This Row],[Salaire Horaire]]*Tableau3[[#This Row],[Coef Multi]])))</f>
        <v/>
      </c>
      <c r="AQ2333" s="78" t="str">
        <f>IF(C2333="","",IF(F2333=0,"",(Tableau3[[#This Row],[Heure avec majoration]]*Tableau3[[#This Row],[Salaire Horaire]]*Tableau3[[#This Row],[Coef Multi]]*25%)))</f>
        <v/>
      </c>
    </row>
    <row r="2334" spans="2:43" ht="15" thickTop="1" x14ac:dyDescent="0.3">
      <c r="B2334" s="73" t="s">
        <v>129</v>
      </c>
      <c r="C2334" s="74" t="str">
        <f>IF('[1]H S47'!BE25="","",'[1]H S47'!BE25)</f>
        <v/>
      </c>
      <c r="D2334" s="74" t="str">
        <f>IF(C2334="","",VLOOKUP(C2334,[1]!Tableau1[#All],5,FALSE))</f>
        <v/>
      </c>
      <c r="E2334" s="74" t="str">
        <f>IF(C2334="","",VLOOKUP(C2334,[1]!Tableau1[#All],11,FALSE))</f>
        <v/>
      </c>
      <c r="F2334" s="74" t="str">
        <f>IFERROR(IF(C2334="","",VLOOKUP(C2334,[1]!Tableau1[#All],12,FALSE)),"")</f>
        <v/>
      </c>
      <c r="G2334" s="74" t="str">
        <f>IFERROR(IF(C2334="","",VLOOKUP(C2334,[1]!Tableau1[#All],6,FALSE)),"")</f>
        <v/>
      </c>
      <c r="H2334" s="74" t="str">
        <f>IFERROR(IF(C2334="","",VLOOKUP(C2334,[1]!Tableau1[#All],13,FALSE)),"")</f>
        <v/>
      </c>
      <c r="I2334" s="74" t="str">
        <f>IFERROR(IF(C2334="","",VLOOKUP(C2334,[1]!Tableau1[#All],14,FALSE)),"")</f>
        <v/>
      </c>
      <c r="J2334" s="74" t="str">
        <f>IFERROR(IF(C2334="","",VLOOKUP(C2334,[1]!Tableau1[#All],8,FALSE)),"")</f>
        <v/>
      </c>
      <c r="K2334" s="75" t="str">
        <f>VLOOKUP('[1]Cumul H'!$C2334,'[1]H S47'!$BE$9:$CU$60,6,FALSE)</f>
        <v/>
      </c>
      <c r="L2334" s="75" t="str">
        <f>VLOOKUP('[1]Cumul H'!$C2334,'[1]H S47'!$BE$9:$CU$60,10,FALSE)</f>
        <v/>
      </c>
      <c r="M2334" s="75" t="str">
        <f>VLOOKUP('[1]Cumul H'!$C2334,'[1]H S47'!$BE$9:$CU$60,14,FALSE)</f>
        <v/>
      </c>
      <c r="N2334" s="75" t="str">
        <f>VLOOKUP('[1]Cumul H'!$C2334,'[1]H S47'!$BE$9:$CU$60,18,FALSE)</f>
        <v/>
      </c>
      <c r="O2334" s="75" t="str">
        <f>VLOOKUP('[1]Cumul H'!$C2334,'[1]H S47'!$BE$9:$CU$60,22,FALSE)</f>
        <v/>
      </c>
      <c r="P2334" s="75" t="str">
        <f>VLOOKUP('[1]Cumul H'!$C2334,'[1]H S47'!$BE$9:$CU$60,26,FALSE)</f>
        <v/>
      </c>
      <c r="Q2334" s="75" t="str">
        <f>VLOOKUP('[1]Cumul H'!$C2334,'[1]H S47'!$BE$9:$CU$60,30,FALSE)</f>
        <v/>
      </c>
      <c r="R2334" s="75" t="str">
        <f>VLOOKUP('[1]Cumul H'!$C2334,'[1]H S47'!$BE$9:$CU$60,34,FALSE)</f>
        <v/>
      </c>
      <c r="S2334" s="75" t="str">
        <f>VLOOKUP('[1]Cumul H'!$C2334,'[1]H S47'!$BE$9:$CU$60,33,FALSE)</f>
        <v/>
      </c>
      <c r="T2334" s="75" t="str">
        <f>VLOOKUP('[1]Cumul H'!$C2334,'[1]H S47'!$BE$9:$CU$60,35,FALSE)</f>
        <v/>
      </c>
      <c r="U2334" s="75" t="str">
        <f>VLOOKUP('[1]Cumul H'!$C2334,'[1]H S47'!$BE$9:$CU$60,36,FALSE)</f>
        <v/>
      </c>
      <c r="V2334" s="76" t="str">
        <f t="shared" si="363"/>
        <v/>
      </c>
      <c r="W2334" s="76" t="str" cm="1">
        <f t="array" ref="W2334">IFERROR(_xlfn.IFS(V2334="","",V2334=39,"",V2334&gt;39,V2334-39),"")</f>
        <v/>
      </c>
      <c r="X2334" s="76" t="str">
        <f t="shared" si="364"/>
        <v/>
      </c>
      <c r="Y2334" s="76" t="str">
        <f t="shared" si="365"/>
        <v/>
      </c>
      <c r="Z2334" s="76" t="str">
        <f t="shared" si="366"/>
        <v/>
      </c>
      <c r="AA2334" s="77" t="str">
        <f t="shared" si="367"/>
        <v/>
      </c>
      <c r="AB2334" s="76" t="str">
        <f t="shared" si="368"/>
        <v/>
      </c>
      <c r="AC2334" s="74" t="str">
        <f>VLOOKUP('[1]Cumul H'!$C2334,'[1]H S47'!$BE$9:$CU$60,37,FALSE)</f>
        <v/>
      </c>
      <c r="AD2334" s="74" t="str">
        <f>VLOOKUP('[1]Cumul H'!$C2334,'[1]H S47'!$BE$9:$CU$60,38,FALSE)</f>
        <v/>
      </c>
      <c r="AE2334" s="74" t="str">
        <f>VLOOKUP('[1]Cumul H'!$C2334,'[1]H S47'!$BE$9:$CU$60,39,FALSE)</f>
        <v/>
      </c>
      <c r="AF2334" s="74" t="str">
        <f>VLOOKUP('[1]Cumul H'!$C2334,'[1]H S47'!$BE$9:$CU$60,40,FALSE)</f>
        <v/>
      </c>
      <c r="AG2334" s="74" t="str">
        <f>VLOOKUP('[1]Cumul H'!$C2334,'[1]H S47'!$BE$9:$CU$60,41,FALSE)</f>
        <v/>
      </c>
      <c r="AH2334" s="74" t="str">
        <f>VLOOKUP('[1]Cumul H'!$C2334,'[1]H S47'!$BE$9:$CU$60,42,FALSE)</f>
        <v/>
      </c>
      <c r="AI2334" s="74">
        <f>SUM('[1]Cumul H'!$AE2334:$AH2334)</f>
        <v>0</v>
      </c>
      <c r="AJ2334" s="72" t="str" cm="1">
        <f t="array" ref="AJ2334">IF(E2334="INTERIM",_xlfn.IFS(J2334="NON",$AK$2,J2334="OUI",$AK$3),"")</f>
        <v/>
      </c>
      <c r="AK2334" s="68" t="str">
        <f t="shared" si="360"/>
        <v/>
      </c>
      <c r="AL2334" s="68" t="str">
        <f>IF(V2334="","",IF(V2334-Tableau3[[#This Row],[Heure sans Majoration]]&lt;0,0,V2334-Tableau3[[#This Row],[Heure sans Majoration]]))</f>
        <v/>
      </c>
      <c r="AM2334" s="68" t="str">
        <f t="shared" si="369"/>
        <v/>
      </c>
      <c r="AN2334" s="68" t="str">
        <f t="shared" si="361"/>
        <v/>
      </c>
      <c r="AO2334" s="68" t="str">
        <f t="shared" si="362"/>
        <v/>
      </c>
      <c r="AP2334" s="72" t="str">
        <f>IF(C2334="","",IF(F2334=0,"",(V2334*Tableau3[[#This Row],[Salaire Horaire]]*Tableau3[[#This Row],[Coef Multi]])))</f>
        <v/>
      </c>
      <c r="AQ2334" s="72" t="str">
        <f>IF(C2334="","",IF(F2334=0,"",(Tableau3[[#This Row],[Heure avec majoration]]*Tableau3[[#This Row],[Salaire Horaire]]*Tableau3[[#This Row],[Coef Multi]]*25%)))</f>
        <v/>
      </c>
    </row>
    <row r="2335" spans="2:43" ht="15" thickBot="1" x14ac:dyDescent="0.35">
      <c r="B2335" s="73" t="s">
        <v>129</v>
      </c>
      <c r="C2335" s="74" t="str">
        <f>IF('[1]H S47'!BE26="","",'[1]H S47'!BE26)</f>
        <v/>
      </c>
      <c r="D2335" s="74" t="str">
        <f>IF(C2335="","",VLOOKUP(C2335,[1]!Tableau1[#All],5,FALSE))</f>
        <v/>
      </c>
      <c r="E2335" s="74" t="str">
        <f>IF(C2335="","",VLOOKUP(C2335,[1]!Tableau1[#All],11,FALSE))</f>
        <v/>
      </c>
      <c r="F2335" s="74" t="str">
        <f>IFERROR(IF(C2335="","",VLOOKUP(C2335,[1]!Tableau1[#All],12,FALSE)),"")</f>
        <v/>
      </c>
      <c r="G2335" s="74" t="str">
        <f>IFERROR(IF(C2335="","",VLOOKUP(C2335,[1]!Tableau1[#All],6,FALSE)),"")</f>
        <v/>
      </c>
      <c r="H2335" s="74" t="str">
        <f>IFERROR(IF(C2335="","",VLOOKUP(C2335,[1]!Tableau1[#All],13,FALSE)),"")</f>
        <v/>
      </c>
      <c r="I2335" s="74" t="str">
        <f>IFERROR(IF(C2335="","",VLOOKUP(C2335,[1]!Tableau1[#All],14,FALSE)),"")</f>
        <v/>
      </c>
      <c r="J2335" s="74" t="str">
        <f>IFERROR(IF(C2335="","",VLOOKUP(C2335,[1]!Tableau1[#All],8,FALSE)),"")</f>
        <v/>
      </c>
      <c r="K2335" s="75" t="str">
        <f>VLOOKUP('[1]Cumul H'!$C2335,'[1]H S47'!$BE$9:$CU$60,6,FALSE)</f>
        <v/>
      </c>
      <c r="L2335" s="75" t="str">
        <f>VLOOKUP('[1]Cumul H'!$C2335,'[1]H S47'!$BE$9:$CU$60,10,FALSE)</f>
        <v/>
      </c>
      <c r="M2335" s="75" t="str">
        <f>VLOOKUP('[1]Cumul H'!$C2335,'[1]H S47'!$BE$9:$CU$60,14,FALSE)</f>
        <v/>
      </c>
      <c r="N2335" s="75" t="str">
        <f>VLOOKUP('[1]Cumul H'!$C2335,'[1]H S47'!$BE$9:$CU$60,18,FALSE)</f>
        <v/>
      </c>
      <c r="O2335" s="75" t="str">
        <f>VLOOKUP('[1]Cumul H'!$C2335,'[1]H S47'!$BE$9:$CU$60,22,FALSE)</f>
        <v/>
      </c>
      <c r="P2335" s="75" t="str">
        <f>VLOOKUP('[1]Cumul H'!$C2335,'[1]H S47'!$BE$9:$CU$60,26,FALSE)</f>
        <v/>
      </c>
      <c r="Q2335" s="75" t="str">
        <f>VLOOKUP('[1]Cumul H'!$C2335,'[1]H S47'!$BE$9:$CU$60,30,FALSE)</f>
        <v/>
      </c>
      <c r="R2335" s="75" t="str">
        <f>VLOOKUP('[1]Cumul H'!$C2335,'[1]H S47'!$BE$9:$CU$60,34,FALSE)</f>
        <v/>
      </c>
      <c r="S2335" s="75" t="str">
        <f>VLOOKUP('[1]Cumul H'!$C2335,'[1]H S47'!$BE$9:$CU$60,33,FALSE)</f>
        <v/>
      </c>
      <c r="T2335" s="75" t="str">
        <f>VLOOKUP('[1]Cumul H'!$C2335,'[1]H S47'!$BE$9:$CU$60,35,FALSE)</f>
        <v/>
      </c>
      <c r="U2335" s="75" t="str">
        <f>VLOOKUP('[1]Cumul H'!$C2335,'[1]H S47'!$BE$9:$CU$60,36,FALSE)</f>
        <v/>
      </c>
      <c r="V2335" s="76" t="str">
        <f t="shared" si="363"/>
        <v/>
      </c>
      <c r="W2335" s="76" t="str" cm="1">
        <f t="array" ref="W2335">IFERROR(_xlfn.IFS(V2335="","",V2335=39,"",V2335&gt;39,V2335-39),"")</f>
        <v/>
      </c>
      <c r="X2335" s="76" t="str">
        <f t="shared" si="364"/>
        <v/>
      </c>
      <c r="Y2335" s="76" t="str">
        <f t="shared" si="365"/>
        <v/>
      </c>
      <c r="Z2335" s="76" t="str">
        <f t="shared" si="366"/>
        <v/>
      </c>
      <c r="AA2335" s="77" t="str">
        <f t="shared" si="367"/>
        <v/>
      </c>
      <c r="AB2335" s="76" t="str">
        <f t="shared" si="368"/>
        <v/>
      </c>
      <c r="AC2335" s="74" t="str">
        <f>VLOOKUP('[1]Cumul H'!$C2335,'[1]H S47'!$BE$9:$CU$60,37,FALSE)</f>
        <v/>
      </c>
      <c r="AD2335" s="74" t="str">
        <f>VLOOKUP('[1]Cumul H'!$C2335,'[1]H S47'!$BE$9:$CU$60,38,FALSE)</f>
        <v/>
      </c>
      <c r="AE2335" s="74" t="str">
        <f>VLOOKUP('[1]Cumul H'!$C2335,'[1]H S47'!$BE$9:$CU$60,39,FALSE)</f>
        <v/>
      </c>
      <c r="AF2335" s="74" t="str">
        <f>VLOOKUP('[1]Cumul H'!$C2335,'[1]H S47'!$BE$9:$CU$60,40,FALSE)</f>
        <v/>
      </c>
      <c r="AG2335" s="74" t="str">
        <f>VLOOKUP('[1]Cumul H'!$C2335,'[1]H S47'!$BE$9:$CU$60,41,FALSE)</f>
        <v/>
      </c>
      <c r="AH2335" s="74" t="str">
        <f>VLOOKUP('[1]Cumul H'!$C2335,'[1]H S47'!$BE$9:$CU$60,42,FALSE)</f>
        <v/>
      </c>
      <c r="AI2335" s="74">
        <f>SUM('[1]Cumul H'!$AE2335:$AH2335)</f>
        <v>0</v>
      </c>
      <c r="AJ2335" s="78" t="str" cm="1">
        <f t="array" ref="AJ2335">IF(E2335="INTERIM",_xlfn.IFS(J2335="NON",$AK$2,J2335="OUI",$AK$3),"")</f>
        <v/>
      </c>
      <c r="AK2335" s="74" t="str">
        <f t="shared" si="360"/>
        <v/>
      </c>
      <c r="AL2335" s="74" t="str">
        <f>IF(V2335="","",IF(V2335-Tableau3[[#This Row],[Heure sans Majoration]]&lt;0,0,V2335-Tableau3[[#This Row],[Heure sans Majoration]]))</f>
        <v/>
      </c>
      <c r="AM2335" s="74" t="str">
        <f t="shared" si="369"/>
        <v/>
      </c>
      <c r="AN2335" s="74" t="str">
        <f t="shared" si="361"/>
        <v/>
      </c>
      <c r="AO2335" s="74" t="str">
        <f t="shared" si="362"/>
        <v/>
      </c>
      <c r="AP2335" s="78" t="str">
        <f>IF(C2335="","",IF(F2335=0,"",(V2335*Tableau3[[#This Row],[Salaire Horaire]]*Tableau3[[#This Row],[Coef Multi]])))</f>
        <v/>
      </c>
      <c r="AQ2335" s="78" t="str">
        <f>IF(C2335="","",IF(F2335=0,"",(Tableau3[[#This Row],[Heure avec majoration]]*Tableau3[[#This Row],[Salaire Horaire]]*Tableau3[[#This Row],[Coef Multi]]*25%)))</f>
        <v/>
      </c>
    </row>
    <row r="2336" spans="2:43" ht="15" thickTop="1" x14ac:dyDescent="0.3">
      <c r="B2336" s="73" t="s">
        <v>129</v>
      </c>
      <c r="C2336" s="74" t="str">
        <f>IF('[1]H S47'!BE27="","",'[1]H S47'!BE27)</f>
        <v/>
      </c>
      <c r="D2336" s="74" t="str">
        <f>IF(C2336="","",VLOOKUP(C2336,[1]!Tableau1[#All],5,FALSE))</f>
        <v/>
      </c>
      <c r="E2336" s="74" t="str">
        <f>IF(C2336="","",VLOOKUP(C2336,[1]!Tableau1[#All],11,FALSE))</f>
        <v/>
      </c>
      <c r="F2336" s="74" t="str">
        <f>IFERROR(IF(C2336="","",VLOOKUP(C2336,[1]!Tableau1[#All],12,FALSE)),"")</f>
        <v/>
      </c>
      <c r="G2336" s="74" t="str">
        <f>IFERROR(IF(C2336="","",VLOOKUP(C2336,[1]!Tableau1[#All],6,FALSE)),"")</f>
        <v/>
      </c>
      <c r="H2336" s="74" t="str">
        <f>IFERROR(IF(C2336="","",VLOOKUP(C2336,[1]!Tableau1[#All],13,FALSE)),"")</f>
        <v/>
      </c>
      <c r="I2336" s="74" t="str">
        <f>IFERROR(IF(C2336="","",VLOOKUP(C2336,[1]!Tableau1[#All],14,FALSE)),"")</f>
        <v/>
      </c>
      <c r="J2336" s="74" t="str">
        <f>IFERROR(IF(C2336="","",VLOOKUP(C2336,[1]!Tableau1[#All],8,FALSE)),"")</f>
        <v/>
      </c>
      <c r="K2336" s="75" t="str">
        <f>VLOOKUP('[1]Cumul H'!$C2336,'[1]H S47'!$BE$9:$CU$60,6,FALSE)</f>
        <v/>
      </c>
      <c r="L2336" s="75" t="str">
        <f>VLOOKUP('[1]Cumul H'!$C2336,'[1]H S47'!$BE$9:$CU$60,10,FALSE)</f>
        <v/>
      </c>
      <c r="M2336" s="75" t="str">
        <f>VLOOKUP('[1]Cumul H'!$C2336,'[1]H S47'!$BE$9:$CU$60,14,FALSE)</f>
        <v/>
      </c>
      <c r="N2336" s="75" t="str">
        <f>VLOOKUP('[1]Cumul H'!$C2336,'[1]H S47'!$BE$9:$CU$60,18,FALSE)</f>
        <v/>
      </c>
      <c r="O2336" s="75" t="str">
        <f>VLOOKUP('[1]Cumul H'!$C2336,'[1]H S47'!$BE$9:$CU$60,22,FALSE)</f>
        <v/>
      </c>
      <c r="P2336" s="75" t="str">
        <f>VLOOKUP('[1]Cumul H'!$C2336,'[1]H S47'!$BE$9:$CU$60,26,FALSE)</f>
        <v/>
      </c>
      <c r="Q2336" s="75" t="str">
        <f>VLOOKUP('[1]Cumul H'!$C2336,'[1]H S47'!$BE$9:$CU$60,30,FALSE)</f>
        <v/>
      </c>
      <c r="R2336" s="75" t="str">
        <f>VLOOKUP('[1]Cumul H'!$C2336,'[1]H S47'!$BE$9:$CU$60,34,FALSE)</f>
        <v/>
      </c>
      <c r="S2336" s="75" t="str">
        <f>VLOOKUP('[1]Cumul H'!$C2336,'[1]H S47'!$BE$9:$CU$60,33,FALSE)</f>
        <v/>
      </c>
      <c r="T2336" s="75" t="str">
        <f>VLOOKUP('[1]Cumul H'!$C2336,'[1]H S47'!$BE$9:$CU$60,35,FALSE)</f>
        <v/>
      </c>
      <c r="U2336" s="75" t="str">
        <f>VLOOKUP('[1]Cumul H'!$C2336,'[1]H S47'!$BE$9:$CU$60,36,FALSE)</f>
        <v/>
      </c>
      <c r="V2336" s="76" t="str">
        <f t="shared" si="363"/>
        <v/>
      </c>
      <c r="W2336" s="76" t="str" cm="1">
        <f t="array" ref="W2336">IFERROR(_xlfn.IFS(V2336="","",V2336=39,"",V2336&gt;39,V2336-39),"")</f>
        <v/>
      </c>
      <c r="X2336" s="76" t="str">
        <f t="shared" si="364"/>
        <v/>
      </c>
      <c r="Y2336" s="76" t="str">
        <f t="shared" si="365"/>
        <v/>
      </c>
      <c r="Z2336" s="76" t="str">
        <f t="shared" si="366"/>
        <v/>
      </c>
      <c r="AA2336" s="77" t="str">
        <f t="shared" si="367"/>
        <v/>
      </c>
      <c r="AB2336" s="76" t="str">
        <f t="shared" si="368"/>
        <v/>
      </c>
      <c r="AC2336" s="74" t="str">
        <f>VLOOKUP('[1]Cumul H'!$C2336,'[1]H S47'!$BE$9:$CU$60,37,FALSE)</f>
        <v/>
      </c>
      <c r="AD2336" s="74" t="str">
        <f>VLOOKUP('[1]Cumul H'!$C2336,'[1]H S47'!$BE$9:$CU$60,38,FALSE)</f>
        <v/>
      </c>
      <c r="AE2336" s="74" t="str">
        <f>VLOOKUP('[1]Cumul H'!$C2336,'[1]H S47'!$BE$9:$CU$60,39,FALSE)</f>
        <v/>
      </c>
      <c r="AF2336" s="74" t="str">
        <f>VLOOKUP('[1]Cumul H'!$C2336,'[1]H S47'!$BE$9:$CU$60,40,FALSE)</f>
        <v/>
      </c>
      <c r="AG2336" s="74" t="str">
        <f>VLOOKUP('[1]Cumul H'!$C2336,'[1]H S47'!$BE$9:$CU$60,41,FALSE)</f>
        <v/>
      </c>
      <c r="AH2336" s="74" t="str">
        <f>VLOOKUP('[1]Cumul H'!$C2336,'[1]H S47'!$BE$9:$CU$60,42,FALSE)</f>
        <v/>
      </c>
      <c r="AI2336" s="74">
        <f>SUM('[1]Cumul H'!$AE2336:$AH2336)</f>
        <v>0</v>
      </c>
      <c r="AJ2336" s="72" t="str" cm="1">
        <f t="array" ref="AJ2336">IF(E2336="INTERIM",_xlfn.IFS(J2336="NON",$AK$2,J2336="OUI",$AK$3),"")</f>
        <v/>
      </c>
      <c r="AK2336" s="68" t="str">
        <f t="shared" si="360"/>
        <v/>
      </c>
      <c r="AL2336" s="68" t="str">
        <f>IF(V2336="","",IF(V2336-Tableau3[[#This Row],[Heure sans Majoration]]&lt;0,0,V2336-Tableau3[[#This Row],[Heure sans Majoration]]))</f>
        <v/>
      </c>
      <c r="AM2336" s="68" t="str">
        <f t="shared" si="369"/>
        <v/>
      </c>
      <c r="AN2336" s="68" t="str">
        <f t="shared" si="361"/>
        <v/>
      </c>
      <c r="AO2336" s="68" t="str">
        <f t="shared" si="362"/>
        <v/>
      </c>
      <c r="AP2336" s="72" t="str">
        <f>IF(C2336="","",IF(F2336=0,"",(V2336*Tableau3[[#This Row],[Salaire Horaire]]*Tableau3[[#This Row],[Coef Multi]])))</f>
        <v/>
      </c>
      <c r="AQ2336" s="72" t="str">
        <f>IF(C2336="","",IF(F2336=0,"",(Tableau3[[#This Row],[Heure avec majoration]]*Tableau3[[#This Row],[Salaire Horaire]]*Tableau3[[#This Row],[Coef Multi]]*25%)))</f>
        <v/>
      </c>
    </row>
    <row r="2337" spans="2:43" ht="15" thickBot="1" x14ac:dyDescent="0.35">
      <c r="B2337" s="73" t="s">
        <v>129</v>
      </c>
      <c r="C2337" s="74" t="str">
        <f>IF('[1]H S47'!BE28="","",'[1]H S47'!BE28)</f>
        <v/>
      </c>
      <c r="D2337" s="74" t="str">
        <f>IF(C2337="","",VLOOKUP(C2337,[1]!Tableau1[#All],5,FALSE))</f>
        <v/>
      </c>
      <c r="E2337" s="74" t="str">
        <f>IF(C2337="","",VLOOKUP(C2337,[1]!Tableau1[#All],11,FALSE))</f>
        <v/>
      </c>
      <c r="F2337" s="74" t="str">
        <f>IFERROR(IF(C2337="","",VLOOKUP(C2337,[1]!Tableau1[#All],12,FALSE)),"")</f>
        <v/>
      </c>
      <c r="G2337" s="74" t="str">
        <f>IFERROR(IF(C2337="","",VLOOKUP(C2337,[1]!Tableau1[#All],6,FALSE)),"")</f>
        <v/>
      </c>
      <c r="H2337" s="74" t="str">
        <f>IFERROR(IF(C2337="","",VLOOKUP(C2337,[1]!Tableau1[#All],13,FALSE)),"")</f>
        <v/>
      </c>
      <c r="I2337" s="74" t="str">
        <f>IFERROR(IF(C2337="","",VLOOKUP(C2337,[1]!Tableau1[#All],14,FALSE)),"")</f>
        <v/>
      </c>
      <c r="J2337" s="74" t="str">
        <f>IFERROR(IF(C2337="","",VLOOKUP(C2337,[1]!Tableau1[#All],8,FALSE)),"")</f>
        <v/>
      </c>
      <c r="K2337" s="75" t="str">
        <f>VLOOKUP('[1]Cumul H'!$C2337,'[1]H S47'!$BE$9:$CU$60,6,FALSE)</f>
        <v/>
      </c>
      <c r="L2337" s="75" t="str">
        <f>VLOOKUP('[1]Cumul H'!$C2337,'[1]H S47'!$BE$9:$CU$60,10,FALSE)</f>
        <v/>
      </c>
      <c r="M2337" s="75" t="str">
        <f>VLOOKUP('[1]Cumul H'!$C2337,'[1]H S47'!$BE$9:$CU$60,14,FALSE)</f>
        <v/>
      </c>
      <c r="N2337" s="75" t="str">
        <f>VLOOKUP('[1]Cumul H'!$C2337,'[1]H S47'!$BE$9:$CU$60,18,FALSE)</f>
        <v/>
      </c>
      <c r="O2337" s="75" t="str">
        <f>VLOOKUP('[1]Cumul H'!$C2337,'[1]H S47'!$BE$9:$CU$60,22,FALSE)</f>
        <v/>
      </c>
      <c r="P2337" s="75" t="str">
        <f>VLOOKUP('[1]Cumul H'!$C2337,'[1]H S47'!$BE$9:$CU$60,26,FALSE)</f>
        <v/>
      </c>
      <c r="Q2337" s="75" t="str">
        <f>VLOOKUP('[1]Cumul H'!$C2337,'[1]H S47'!$BE$9:$CU$60,30,FALSE)</f>
        <v/>
      </c>
      <c r="R2337" s="75" t="str">
        <f>VLOOKUP('[1]Cumul H'!$C2337,'[1]H S47'!$BE$9:$CU$60,34,FALSE)</f>
        <v/>
      </c>
      <c r="S2337" s="75" t="str">
        <f>VLOOKUP('[1]Cumul H'!$C2337,'[1]H S47'!$BE$9:$CU$60,33,FALSE)</f>
        <v/>
      </c>
      <c r="T2337" s="75" t="str">
        <f>VLOOKUP('[1]Cumul H'!$C2337,'[1]H S47'!$BE$9:$CU$60,35,FALSE)</f>
        <v/>
      </c>
      <c r="U2337" s="75" t="str">
        <f>VLOOKUP('[1]Cumul H'!$C2337,'[1]H S47'!$BE$9:$CU$60,36,FALSE)</f>
        <v/>
      </c>
      <c r="V2337" s="76" t="str">
        <f t="shared" si="363"/>
        <v/>
      </c>
      <c r="W2337" s="76" t="str" cm="1">
        <f t="array" ref="W2337">IFERROR(_xlfn.IFS(V2337="","",V2337=39,"",V2337&gt;39,V2337-39),"")</f>
        <v/>
      </c>
      <c r="X2337" s="76" t="str">
        <f t="shared" si="364"/>
        <v/>
      </c>
      <c r="Y2337" s="76" t="str">
        <f t="shared" si="365"/>
        <v/>
      </c>
      <c r="Z2337" s="76" t="str">
        <f t="shared" si="366"/>
        <v/>
      </c>
      <c r="AA2337" s="77" t="str">
        <f t="shared" si="367"/>
        <v/>
      </c>
      <c r="AB2337" s="76" t="str">
        <f t="shared" si="368"/>
        <v/>
      </c>
      <c r="AC2337" s="74" t="str">
        <f>VLOOKUP('[1]Cumul H'!$C2337,'[1]H S47'!$BE$9:$CU$60,37,FALSE)</f>
        <v/>
      </c>
      <c r="AD2337" s="74" t="str">
        <f>VLOOKUP('[1]Cumul H'!$C2337,'[1]H S47'!$BE$9:$CU$60,38,FALSE)</f>
        <v/>
      </c>
      <c r="AE2337" s="74" t="str">
        <f>VLOOKUP('[1]Cumul H'!$C2337,'[1]H S47'!$BE$9:$CU$60,39,FALSE)</f>
        <v/>
      </c>
      <c r="AF2337" s="74" t="str">
        <f>VLOOKUP('[1]Cumul H'!$C2337,'[1]H S47'!$BE$9:$CU$60,40,FALSE)</f>
        <v/>
      </c>
      <c r="AG2337" s="74" t="str">
        <f>VLOOKUP('[1]Cumul H'!$C2337,'[1]H S47'!$BE$9:$CU$60,41,FALSE)</f>
        <v/>
      </c>
      <c r="AH2337" s="74" t="str">
        <f>VLOOKUP('[1]Cumul H'!$C2337,'[1]H S47'!$BE$9:$CU$60,42,FALSE)</f>
        <v/>
      </c>
      <c r="AI2337" s="74">
        <f>SUM('[1]Cumul H'!$AE2337:$AH2337)</f>
        <v>0</v>
      </c>
      <c r="AJ2337" s="78" t="str" cm="1">
        <f t="array" ref="AJ2337">IF(E2337="INTERIM",_xlfn.IFS(J2337="NON",$AK$2,J2337="OUI",$AK$3),"")</f>
        <v/>
      </c>
      <c r="AK2337" s="74" t="str">
        <f t="shared" si="360"/>
        <v/>
      </c>
      <c r="AL2337" s="74" t="str">
        <f>IF(V2337="","",IF(V2337-Tableau3[[#This Row],[Heure sans Majoration]]&lt;0,0,V2337-Tableau3[[#This Row],[Heure sans Majoration]]))</f>
        <v/>
      </c>
      <c r="AM2337" s="74" t="str">
        <f t="shared" si="369"/>
        <v/>
      </c>
      <c r="AN2337" s="74" t="str">
        <f t="shared" si="361"/>
        <v/>
      </c>
      <c r="AO2337" s="74" t="str">
        <f t="shared" si="362"/>
        <v/>
      </c>
      <c r="AP2337" s="78" t="str">
        <f>IF(C2337="","",IF(F2337=0,"",(V2337*Tableau3[[#This Row],[Salaire Horaire]]*Tableau3[[#This Row],[Coef Multi]])))</f>
        <v/>
      </c>
      <c r="AQ2337" s="78" t="str">
        <f>IF(C2337="","",IF(F2337=0,"",(Tableau3[[#This Row],[Heure avec majoration]]*Tableau3[[#This Row],[Salaire Horaire]]*Tableau3[[#This Row],[Coef Multi]]*25%)))</f>
        <v/>
      </c>
    </row>
    <row r="2338" spans="2:43" ht="15" thickTop="1" x14ac:dyDescent="0.3">
      <c r="B2338" s="73" t="s">
        <v>129</v>
      </c>
      <c r="C2338" s="74" t="str">
        <f>IF('[1]H S47'!BE29="","",'[1]H S47'!BE29)</f>
        <v/>
      </c>
      <c r="D2338" s="74" t="str">
        <f>IF(C2338="","",VLOOKUP(C2338,[1]!Tableau1[#All],5,FALSE))</f>
        <v/>
      </c>
      <c r="E2338" s="74" t="str">
        <f>IF(C2338="","",VLOOKUP(C2338,[1]!Tableau1[#All],11,FALSE))</f>
        <v/>
      </c>
      <c r="F2338" s="74" t="str">
        <f>IFERROR(IF(C2338="","",VLOOKUP(C2338,[1]!Tableau1[#All],12,FALSE)),"")</f>
        <v/>
      </c>
      <c r="G2338" s="74" t="str">
        <f>IFERROR(IF(C2338="","",VLOOKUP(C2338,[1]!Tableau1[#All],6,FALSE)),"")</f>
        <v/>
      </c>
      <c r="H2338" s="74" t="str">
        <f>IFERROR(IF(C2338="","",VLOOKUP(C2338,[1]!Tableau1[#All],13,FALSE)),"")</f>
        <v/>
      </c>
      <c r="I2338" s="74" t="str">
        <f>IFERROR(IF(C2338="","",VLOOKUP(C2338,[1]!Tableau1[#All],14,FALSE)),"")</f>
        <v/>
      </c>
      <c r="J2338" s="74" t="str">
        <f>IFERROR(IF(C2338="","",VLOOKUP(C2338,[1]!Tableau1[#All],8,FALSE)),"")</f>
        <v/>
      </c>
      <c r="K2338" s="75" t="str">
        <f>VLOOKUP('[1]Cumul H'!$C2338,'[1]H S47'!$BE$9:$CU$60,6,FALSE)</f>
        <v/>
      </c>
      <c r="L2338" s="75" t="str">
        <f>VLOOKUP('[1]Cumul H'!$C2338,'[1]H S47'!$BE$9:$CU$60,10,FALSE)</f>
        <v/>
      </c>
      <c r="M2338" s="75" t="str">
        <f>VLOOKUP('[1]Cumul H'!$C2338,'[1]H S47'!$BE$9:$CU$60,14,FALSE)</f>
        <v/>
      </c>
      <c r="N2338" s="75" t="str">
        <f>VLOOKUP('[1]Cumul H'!$C2338,'[1]H S47'!$BE$9:$CU$60,18,FALSE)</f>
        <v/>
      </c>
      <c r="O2338" s="75" t="str">
        <f>VLOOKUP('[1]Cumul H'!$C2338,'[1]H S47'!$BE$9:$CU$60,22,FALSE)</f>
        <v/>
      </c>
      <c r="P2338" s="75" t="str">
        <f>VLOOKUP('[1]Cumul H'!$C2338,'[1]H S47'!$BE$9:$CU$60,26,FALSE)</f>
        <v/>
      </c>
      <c r="Q2338" s="75" t="str">
        <f>VLOOKUP('[1]Cumul H'!$C2338,'[1]H S47'!$BE$9:$CU$60,30,FALSE)</f>
        <v/>
      </c>
      <c r="R2338" s="75" t="str">
        <f>VLOOKUP('[1]Cumul H'!$C2338,'[1]H S47'!$BE$9:$CU$60,34,FALSE)</f>
        <v/>
      </c>
      <c r="S2338" s="75" t="str">
        <f>VLOOKUP('[1]Cumul H'!$C2338,'[1]H S47'!$BE$9:$CU$60,33,FALSE)</f>
        <v/>
      </c>
      <c r="T2338" s="75" t="str">
        <f>VLOOKUP('[1]Cumul H'!$C2338,'[1]H S47'!$BE$9:$CU$60,35,FALSE)</f>
        <v/>
      </c>
      <c r="U2338" s="75" t="str">
        <f>VLOOKUP('[1]Cumul H'!$C2338,'[1]H S47'!$BE$9:$CU$60,36,FALSE)</f>
        <v/>
      </c>
      <c r="V2338" s="76" t="str">
        <f t="shared" si="363"/>
        <v/>
      </c>
      <c r="W2338" s="76" t="str" cm="1">
        <f t="array" ref="W2338">IFERROR(_xlfn.IFS(V2338="","",V2338=39,"",V2338&gt;39,V2338-39),"")</f>
        <v/>
      </c>
      <c r="X2338" s="76" t="str">
        <f t="shared" si="364"/>
        <v/>
      </c>
      <c r="Y2338" s="76" t="str">
        <f t="shared" si="365"/>
        <v/>
      </c>
      <c r="Z2338" s="76" t="str">
        <f t="shared" si="366"/>
        <v/>
      </c>
      <c r="AA2338" s="77" t="str">
        <f t="shared" si="367"/>
        <v/>
      </c>
      <c r="AB2338" s="76" t="str">
        <f t="shared" si="368"/>
        <v/>
      </c>
      <c r="AC2338" s="74" t="str">
        <f>VLOOKUP('[1]Cumul H'!$C2338,'[1]H S47'!$BE$9:$CU$60,37,FALSE)</f>
        <v/>
      </c>
      <c r="AD2338" s="74" t="str">
        <f>VLOOKUP('[1]Cumul H'!$C2338,'[1]H S47'!$BE$9:$CU$60,38,FALSE)</f>
        <v/>
      </c>
      <c r="AE2338" s="74" t="str">
        <f>VLOOKUP('[1]Cumul H'!$C2338,'[1]H S47'!$BE$9:$CU$60,39,FALSE)</f>
        <v/>
      </c>
      <c r="AF2338" s="74" t="str">
        <f>VLOOKUP('[1]Cumul H'!$C2338,'[1]H S47'!$BE$9:$CU$60,40,FALSE)</f>
        <v/>
      </c>
      <c r="AG2338" s="74" t="str">
        <f>VLOOKUP('[1]Cumul H'!$C2338,'[1]H S47'!$BE$9:$CU$60,41,FALSE)</f>
        <v/>
      </c>
      <c r="AH2338" s="74" t="str">
        <f>VLOOKUP('[1]Cumul H'!$C2338,'[1]H S47'!$BE$9:$CU$60,42,FALSE)</f>
        <v/>
      </c>
      <c r="AI2338" s="74">
        <f>SUM('[1]Cumul H'!$AE2338:$AH2338)</f>
        <v>0</v>
      </c>
      <c r="AJ2338" s="72" t="str" cm="1">
        <f t="array" ref="AJ2338">IF(E2338="INTERIM",_xlfn.IFS(J2338="NON",$AK$2,J2338="OUI",$AK$3),"")</f>
        <v/>
      </c>
      <c r="AK2338" s="68" t="str">
        <f t="shared" si="360"/>
        <v/>
      </c>
      <c r="AL2338" s="68" t="str">
        <f>IF(V2338="","",IF(V2338-Tableau3[[#This Row],[Heure sans Majoration]]&lt;0,0,V2338-Tableau3[[#This Row],[Heure sans Majoration]]))</f>
        <v/>
      </c>
      <c r="AM2338" s="68" t="str">
        <f t="shared" si="369"/>
        <v/>
      </c>
      <c r="AN2338" s="68" t="str">
        <f t="shared" si="361"/>
        <v/>
      </c>
      <c r="AO2338" s="68" t="str">
        <f t="shared" si="362"/>
        <v/>
      </c>
      <c r="AP2338" s="72" t="str">
        <f>IF(C2338="","",IF(F2338=0,"",(V2338*Tableau3[[#This Row],[Salaire Horaire]]*Tableau3[[#This Row],[Coef Multi]])))</f>
        <v/>
      </c>
      <c r="AQ2338" s="72" t="str">
        <f>IF(C2338="","",IF(F2338=0,"",(Tableau3[[#This Row],[Heure avec majoration]]*Tableau3[[#This Row],[Salaire Horaire]]*Tableau3[[#This Row],[Coef Multi]]*25%)))</f>
        <v/>
      </c>
    </row>
    <row r="2339" spans="2:43" ht="15" thickBot="1" x14ac:dyDescent="0.35">
      <c r="B2339" s="73" t="s">
        <v>129</v>
      </c>
      <c r="C2339" s="74" t="str">
        <f>IF('[1]H S47'!BE30="","",'[1]H S47'!BE30)</f>
        <v/>
      </c>
      <c r="D2339" s="74" t="str">
        <f>IF(C2339="","",VLOOKUP(C2339,[1]!Tableau1[#All],5,FALSE))</f>
        <v/>
      </c>
      <c r="E2339" s="74" t="str">
        <f>IF(C2339="","",VLOOKUP(C2339,[1]!Tableau1[#All],11,FALSE))</f>
        <v/>
      </c>
      <c r="F2339" s="74" t="str">
        <f>IFERROR(IF(C2339="","",VLOOKUP(C2339,[1]!Tableau1[#All],12,FALSE)),"")</f>
        <v/>
      </c>
      <c r="G2339" s="74" t="str">
        <f>IFERROR(IF(C2339="","",VLOOKUP(C2339,[1]!Tableau1[#All],6,FALSE)),"")</f>
        <v/>
      </c>
      <c r="H2339" s="74" t="str">
        <f>IFERROR(IF(C2339="","",VLOOKUP(C2339,[1]!Tableau1[#All],13,FALSE)),"")</f>
        <v/>
      </c>
      <c r="I2339" s="74" t="str">
        <f>IFERROR(IF(C2339="","",VLOOKUP(C2339,[1]!Tableau1[#All],14,FALSE)),"")</f>
        <v/>
      </c>
      <c r="J2339" s="74" t="str">
        <f>IFERROR(IF(C2339="","",VLOOKUP(C2339,[1]!Tableau1[#All],8,FALSE)),"")</f>
        <v/>
      </c>
      <c r="K2339" s="75" t="str">
        <f>VLOOKUP('[1]Cumul H'!$C2339,'[1]H S47'!$BE$9:$CU$60,6,FALSE)</f>
        <v/>
      </c>
      <c r="L2339" s="75" t="str">
        <f>VLOOKUP('[1]Cumul H'!$C2339,'[1]H S47'!$BE$9:$CU$60,10,FALSE)</f>
        <v/>
      </c>
      <c r="M2339" s="75" t="str">
        <f>VLOOKUP('[1]Cumul H'!$C2339,'[1]H S47'!$BE$9:$CU$60,14,FALSE)</f>
        <v/>
      </c>
      <c r="N2339" s="75" t="str">
        <f>VLOOKUP('[1]Cumul H'!$C2339,'[1]H S47'!$BE$9:$CU$60,18,FALSE)</f>
        <v/>
      </c>
      <c r="O2339" s="75" t="str">
        <f>VLOOKUP('[1]Cumul H'!$C2339,'[1]H S47'!$BE$9:$CU$60,22,FALSE)</f>
        <v/>
      </c>
      <c r="P2339" s="75" t="str">
        <f>VLOOKUP('[1]Cumul H'!$C2339,'[1]H S47'!$BE$9:$CU$60,26,FALSE)</f>
        <v/>
      </c>
      <c r="Q2339" s="75" t="str">
        <f>VLOOKUP('[1]Cumul H'!$C2339,'[1]H S47'!$BE$9:$CU$60,30,FALSE)</f>
        <v/>
      </c>
      <c r="R2339" s="75" t="str">
        <f>VLOOKUP('[1]Cumul H'!$C2339,'[1]H S47'!$BE$9:$CU$60,34,FALSE)</f>
        <v/>
      </c>
      <c r="S2339" s="75" t="str">
        <f>VLOOKUP('[1]Cumul H'!$C2339,'[1]H S47'!$BE$9:$CU$60,33,FALSE)</f>
        <v/>
      </c>
      <c r="T2339" s="75" t="str">
        <f>VLOOKUP('[1]Cumul H'!$C2339,'[1]H S47'!$BE$9:$CU$60,35,FALSE)</f>
        <v/>
      </c>
      <c r="U2339" s="75" t="str">
        <f>VLOOKUP('[1]Cumul H'!$C2339,'[1]H S47'!$BE$9:$CU$60,36,FALSE)</f>
        <v/>
      </c>
      <c r="V2339" s="76" t="str">
        <f t="shared" si="363"/>
        <v/>
      </c>
      <c r="W2339" s="76" t="str" cm="1">
        <f t="array" ref="W2339">IFERROR(_xlfn.IFS(V2339="","",V2339=39,"",V2339&gt;39,V2339-39),"")</f>
        <v/>
      </c>
      <c r="X2339" s="76" t="str">
        <f t="shared" si="364"/>
        <v/>
      </c>
      <c r="Y2339" s="76" t="str">
        <f t="shared" si="365"/>
        <v/>
      </c>
      <c r="Z2339" s="76" t="str">
        <f t="shared" si="366"/>
        <v/>
      </c>
      <c r="AA2339" s="77" t="str">
        <f t="shared" si="367"/>
        <v/>
      </c>
      <c r="AB2339" s="76" t="str">
        <f t="shared" si="368"/>
        <v/>
      </c>
      <c r="AC2339" s="74" t="str">
        <f>VLOOKUP('[1]Cumul H'!$C2339,'[1]H S47'!$BE$9:$CU$60,37,FALSE)</f>
        <v/>
      </c>
      <c r="AD2339" s="74" t="str">
        <f>VLOOKUP('[1]Cumul H'!$C2339,'[1]H S47'!$BE$9:$CU$60,38,FALSE)</f>
        <v/>
      </c>
      <c r="AE2339" s="74" t="str">
        <f>VLOOKUP('[1]Cumul H'!$C2339,'[1]H S47'!$BE$9:$CU$60,39,FALSE)</f>
        <v/>
      </c>
      <c r="AF2339" s="74" t="str">
        <f>VLOOKUP('[1]Cumul H'!$C2339,'[1]H S47'!$BE$9:$CU$60,40,FALSE)</f>
        <v/>
      </c>
      <c r="AG2339" s="74" t="str">
        <f>VLOOKUP('[1]Cumul H'!$C2339,'[1]H S47'!$BE$9:$CU$60,41,FALSE)</f>
        <v/>
      </c>
      <c r="AH2339" s="74" t="str">
        <f>VLOOKUP('[1]Cumul H'!$C2339,'[1]H S47'!$BE$9:$CU$60,42,FALSE)</f>
        <v/>
      </c>
      <c r="AI2339" s="74">
        <f>SUM('[1]Cumul H'!$AE2339:$AH2339)</f>
        <v>0</v>
      </c>
      <c r="AJ2339" s="78" t="str" cm="1">
        <f t="array" ref="AJ2339">IF(E2339="INTERIM",_xlfn.IFS(J2339="NON",$AK$2,J2339="OUI",$AK$3),"")</f>
        <v/>
      </c>
      <c r="AK2339" s="74" t="str">
        <f t="shared" si="360"/>
        <v/>
      </c>
      <c r="AL2339" s="74" t="str">
        <f>IF(V2339="","",IF(V2339-Tableau3[[#This Row],[Heure sans Majoration]]&lt;0,0,V2339-Tableau3[[#This Row],[Heure sans Majoration]]))</f>
        <v/>
      </c>
      <c r="AM2339" s="74" t="str">
        <f t="shared" si="369"/>
        <v/>
      </c>
      <c r="AN2339" s="74" t="str">
        <f t="shared" si="361"/>
        <v/>
      </c>
      <c r="AO2339" s="74" t="str">
        <f t="shared" si="362"/>
        <v/>
      </c>
      <c r="AP2339" s="78" t="str">
        <f>IF(C2339="","",IF(F2339=0,"",(V2339*Tableau3[[#This Row],[Salaire Horaire]]*Tableau3[[#This Row],[Coef Multi]])))</f>
        <v/>
      </c>
      <c r="AQ2339" s="78" t="str">
        <f>IF(C2339="","",IF(F2339=0,"",(Tableau3[[#This Row],[Heure avec majoration]]*Tableau3[[#This Row],[Salaire Horaire]]*Tableau3[[#This Row],[Coef Multi]]*25%)))</f>
        <v/>
      </c>
    </row>
    <row r="2340" spans="2:43" ht="15" thickTop="1" x14ac:dyDescent="0.3">
      <c r="B2340" s="73" t="s">
        <v>129</v>
      </c>
      <c r="C2340" s="74" t="str">
        <f>IF('[1]H S47'!BE31="","",'[1]H S47'!BE31)</f>
        <v/>
      </c>
      <c r="D2340" s="74" t="str">
        <f>IF(C2340="","",VLOOKUP(C2340,[1]!Tableau1[#All],5,FALSE))</f>
        <v/>
      </c>
      <c r="E2340" s="74" t="str">
        <f>IF(C2340="","",VLOOKUP(C2340,[1]!Tableau1[#All],11,FALSE))</f>
        <v/>
      </c>
      <c r="F2340" s="74" t="str">
        <f>IFERROR(IF(C2340="","",VLOOKUP(C2340,[1]!Tableau1[#All],12,FALSE)),"")</f>
        <v/>
      </c>
      <c r="G2340" s="74" t="str">
        <f>IFERROR(IF(C2340="","",VLOOKUP(C2340,[1]!Tableau1[#All],6,FALSE)),"")</f>
        <v/>
      </c>
      <c r="H2340" s="74" t="str">
        <f>IFERROR(IF(C2340="","",VLOOKUP(C2340,[1]!Tableau1[#All],13,FALSE)),"")</f>
        <v/>
      </c>
      <c r="I2340" s="74" t="str">
        <f>IFERROR(IF(C2340="","",VLOOKUP(C2340,[1]!Tableau1[#All],14,FALSE)),"")</f>
        <v/>
      </c>
      <c r="J2340" s="74" t="str">
        <f>IFERROR(IF(C2340="","",VLOOKUP(C2340,[1]!Tableau1[#All],8,FALSE)),"")</f>
        <v/>
      </c>
      <c r="K2340" s="75" t="str">
        <f>VLOOKUP('[1]Cumul H'!$C2340,'[1]H S47'!$BE$9:$CU$60,6,FALSE)</f>
        <v/>
      </c>
      <c r="L2340" s="75" t="str">
        <f>VLOOKUP('[1]Cumul H'!$C2340,'[1]H S47'!$BE$9:$CU$60,10,FALSE)</f>
        <v/>
      </c>
      <c r="M2340" s="75" t="str">
        <f>VLOOKUP('[1]Cumul H'!$C2340,'[1]H S47'!$BE$9:$CU$60,14,FALSE)</f>
        <v/>
      </c>
      <c r="N2340" s="75" t="str">
        <f>VLOOKUP('[1]Cumul H'!$C2340,'[1]H S47'!$BE$9:$CU$60,18,FALSE)</f>
        <v/>
      </c>
      <c r="O2340" s="75" t="str">
        <f>VLOOKUP('[1]Cumul H'!$C2340,'[1]H S47'!$BE$9:$CU$60,22,FALSE)</f>
        <v/>
      </c>
      <c r="P2340" s="75" t="str">
        <f>VLOOKUP('[1]Cumul H'!$C2340,'[1]H S47'!$BE$9:$CU$60,26,FALSE)</f>
        <v/>
      </c>
      <c r="Q2340" s="75" t="str">
        <f>VLOOKUP('[1]Cumul H'!$C2340,'[1]H S47'!$BE$9:$CU$60,30,FALSE)</f>
        <v/>
      </c>
      <c r="R2340" s="75" t="str">
        <f>VLOOKUP('[1]Cumul H'!$C2340,'[1]H S47'!$BE$9:$CU$60,34,FALSE)</f>
        <v/>
      </c>
      <c r="S2340" s="75" t="str">
        <f>VLOOKUP('[1]Cumul H'!$C2340,'[1]H S47'!$BE$9:$CU$60,33,FALSE)</f>
        <v/>
      </c>
      <c r="T2340" s="75" t="str">
        <f>VLOOKUP('[1]Cumul H'!$C2340,'[1]H S47'!$BE$9:$CU$60,35,FALSE)</f>
        <v/>
      </c>
      <c r="U2340" s="75" t="str">
        <f>VLOOKUP('[1]Cumul H'!$C2340,'[1]H S47'!$BE$9:$CU$60,36,FALSE)</f>
        <v/>
      </c>
      <c r="V2340" s="76" t="str">
        <f t="shared" si="363"/>
        <v/>
      </c>
      <c r="W2340" s="76" t="str" cm="1">
        <f t="array" ref="W2340">IFERROR(_xlfn.IFS(V2340="","",V2340=39,"",V2340&gt;39,V2340-39),"")</f>
        <v/>
      </c>
      <c r="X2340" s="76" t="str">
        <f t="shared" si="364"/>
        <v/>
      </c>
      <c r="Y2340" s="76" t="str">
        <f t="shared" si="365"/>
        <v/>
      </c>
      <c r="Z2340" s="76" t="str">
        <f t="shared" si="366"/>
        <v/>
      </c>
      <c r="AA2340" s="77" t="str">
        <f t="shared" si="367"/>
        <v/>
      </c>
      <c r="AB2340" s="76" t="str">
        <f t="shared" si="368"/>
        <v/>
      </c>
      <c r="AC2340" s="74" t="str">
        <f>VLOOKUP('[1]Cumul H'!$C2340,'[1]H S47'!$BE$9:$CU$60,37,FALSE)</f>
        <v/>
      </c>
      <c r="AD2340" s="74" t="str">
        <f>VLOOKUP('[1]Cumul H'!$C2340,'[1]H S47'!$BE$9:$CU$60,38,FALSE)</f>
        <v/>
      </c>
      <c r="AE2340" s="74" t="str">
        <f>VLOOKUP('[1]Cumul H'!$C2340,'[1]H S47'!$BE$9:$CU$60,39,FALSE)</f>
        <v/>
      </c>
      <c r="AF2340" s="74" t="str">
        <f>VLOOKUP('[1]Cumul H'!$C2340,'[1]H S47'!$BE$9:$CU$60,40,FALSE)</f>
        <v/>
      </c>
      <c r="AG2340" s="74" t="str">
        <f>VLOOKUP('[1]Cumul H'!$C2340,'[1]H S47'!$BE$9:$CU$60,41,FALSE)</f>
        <v/>
      </c>
      <c r="AH2340" s="74" t="str">
        <f>VLOOKUP('[1]Cumul H'!$C2340,'[1]H S47'!$BE$9:$CU$60,42,FALSE)</f>
        <v/>
      </c>
      <c r="AI2340" s="74">
        <f>SUM('[1]Cumul H'!$AE2340:$AH2340)</f>
        <v>0</v>
      </c>
      <c r="AJ2340" s="72" t="str" cm="1">
        <f t="array" ref="AJ2340">IF(E2340="INTERIM",_xlfn.IFS(J2340="NON",$AK$2,J2340="OUI",$AK$3),"")</f>
        <v/>
      </c>
      <c r="AK2340" s="68" t="str">
        <f t="shared" si="360"/>
        <v/>
      </c>
      <c r="AL2340" s="68" t="str">
        <f>IF(V2340="","",IF(V2340-Tableau3[[#This Row],[Heure sans Majoration]]&lt;0,0,V2340-Tableau3[[#This Row],[Heure sans Majoration]]))</f>
        <v/>
      </c>
      <c r="AM2340" s="68" t="str">
        <f t="shared" si="369"/>
        <v/>
      </c>
      <c r="AN2340" s="68" t="str">
        <f t="shared" si="361"/>
        <v/>
      </c>
      <c r="AO2340" s="68" t="str">
        <f t="shared" si="362"/>
        <v/>
      </c>
      <c r="AP2340" s="72" t="str">
        <f>IF(C2340="","",IF(F2340=0,"",(V2340*Tableau3[[#This Row],[Salaire Horaire]]*Tableau3[[#This Row],[Coef Multi]])))</f>
        <v/>
      </c>
      <c r="AQ2340" s="72" t="str">
        <f>IF(C2340="","",IF(F2340=0,"",(Tableau3[[#This Row],[Heure avec majoration]]*Tableau3[[#This Row],[Salaire Horaire]]*Tableau3[[#This Row],[Coef Multi]]*25%)))</f>
        <v/>
      </c>
    </row>
    <row r="2341" spans="2:43" ht="15" thickBot="1" x14ac:dyDescent="0.35">
      <c r="B2341" s="73" t="s">
        <v>129</v>
      </c>
      <c r="C2341" s="74" t="str">
        <f>IF('[1]H S47'!BE32="","",'[1]H S47'!BE32)</f>
        <v/>
      </c>
      <c r="D2341" s="74" t="str">
        <f>IF(C2341="","",VLOOKUP(C2341,[1]!Tableau1[#All],5,FALSE))</f>
        <v/>
      </c>
      <c r="E2341" s="74" t="str">
        <f>IF(C2341="","",VLOOKUP(C2341,[1]!Tableau1[#All],11,FALSE))</f>
        <v/>
      </c>
      <c r="F2341" s="74" t="str">
        <f>IFERROR(IF(C2341="","",VLOOKUP(C2341,[1]!Tableau1[#All],12,FALSE)),"")</f>
        <v/>
      </c>
      <c r="G2341" s="74" t="str">
        <f>IFERROR(IF(C2341="","",VLOOKUP(C2341,[1]!Tableau1[#All],6,FALSE)),"")</f>
        <v/>
      </c>
      <c r="H2341" s="74" t="str">
        <f>IFERROR(IF(C2341="","",VLOOKUP(C2341,[1]!Tableau1[#All],13,FALSE)),"")</f>
        <v/>
      </c>
      <c r="I2341" s="74" t="str">
        <f>IFERROR(IF(C2341="","",VLOOKUP(C2341,[1]!Tableau1[#All],14,FALSE)),"")</f>
        <v/>
      </c>
      <c r="J2341" s="74" t="str">
        <f>IFERROR(IF(C2341="","",VLOOKUP(C2341,[1]!Tableau1[#All],8,FALSE)),"")</f>
        <v/>
      </c>
      <c r="K2341" s="75" t="str">
        <f>VLOOKUP('[1]Cumul H'!$C2341,'[1]H S47'!$BE$9:$CU$60,6,FALSE)</f>
        <v/>
      </c>
      <c r="L2341" s="75" t="str">
        <f>VLOOKUP('[1]Cumul H'!$C2341,'[1]H S47'!$BE$9:$CU$60,10,FALSE)</f>
        <v/>
      </c>
      <c r="M2341" s="75" t="str">
        <f>VLOOKUP('[1]Cumul H'!$C2341,'[1]H S47'!$BE$9:$CU$60,14,FALSE)</f>
        <v/>
      </c>
      <c r="N2341" s="75" t="str">
        <f>VLOOKUP('[1]Cumul H'!$C2341,'[1]H S47'!$BE$9:$CU$60,18,FALSE)</f>
        <v/>
      </c>
      <c r="O2341" s="75" t="str">
        <f>VLOOKUP('[1]Cumul H'!$C2341,'[1]H S47'!$BE$9:$CU$60,22,FALSE)</f>
        <v/>
      </c>
      <c r="P2341" s="75" t="str">
        <f>VLOOKUP('[1]Cumul H'!$C2341,'[1]H S47'!$BE$9:$CU$60,26,FALSE)</f>
        <v/>
      </c>
      <c r="Q2341" s="75" t="str">
        <f>VLOOKUP('[1]Cumul H'!$C2341,'[1]H S47'!$BE$9:$CU$60,30,FALSE)</f>
        <v/>
      </c>
      <c r="R2341" s="75" t="str">
        <f>VLOOKUP('[1]Cumul H'!$C2341,'[1]H S47'!$BE$9:$CU$60,34,FALSE)</f>
        <v/>
      </c>
      <c r="S2341" s="75" t="str">
        <f>VLOOKUP('[1]Cumul H'!$C2341,'[1]H S47'!$BE$9:$CU$60,33,FALSE)</f>
        <v/>
      </c>
      <c r="T2341" s="75" t="str">
        <f>VLOOKUP('[1]Cumul H'!$C2341,'[1]H S47'!$BE$9:$CU$60,35,FALSE)</f>
        <v/>
      </c>
      <c r="U2341" s="75" t="str">
        <f>VLOOKUP('[1]Cumul H'!$C2341,'[1]H S47'!$BE$9:$CU$60,36,FALSE)</f>
        <v/>
      </c>
      <c r="V2341" s="76" t="str">
        <f t="shared" si="363"/>
        <v/>
      </c>
      <c r="W2341" s="76" t="str" cm="1">
        <f t="array" ref="W2341">IFERROR(_xlfn.IFS(V2341="","",V2341=39,"",V2341&gt;39,V2341-39),"")</f>
        <v/>
      </c>
      <c r="X2341" s="76" t="str">
        <f t="shared" si="364"/>
        <v/>
      </c>
      <c r="Y2341" s="76" t="str">
        <f t="shared" si="365"/>
        <v/>
      </c>
      <c r="Z2341" s="76" t="str">
        <f t="shared" si="366"/>
        <v/>
      </c>
      <c r="AA2341" s="77" t="str">
        <f t="shared" si="367"/>
        <v/>
      </c>
      <c r="AB2341" s="76" t="str">
        <f t="shared" si="368"/>
        <v/>
      </c>
      <c r="AC2341" s="74" t="str">
        <f>VLOOKUP('[1]Cumul H'!$C2341,'[1]H S47'!$BE$9:$CU$60,37,FALSE)</f>
        <v/>
      </c>
      <c r="AD2341" s="74" t="str">
        <f>VLOOKUP('[1]Cumul H'!$C2341,'[1]H S47'!$BE$9:$CU$60,38,FALSE)</f>
        <v/>
      </c>
      <c r="AE2341" s="74" t="str">
        <f>VLOOKUP('[1]Cumul H'!$C2341,'[1]H S47'!$BE$9:$CU$60,39,FALSE)</f>
        <v/>
      </c>
      <c r="AF2341" s="74" t="str">
        <f>VLOOKUP('[1]Cumul H'!$C2341,'[1]H S47'!$BE$9:$CU$60,40,FALSE)</f>
        <v/>
      </c>
      <c r="AG2341" s="74" t="str">
        <f>VLOOKUP('[1]Cumul H'!$C2341,'[1]H S47'!$BE$9:$CU$60,41,FALSE)</f>
        <v/>
      </c>
      <c r="AH2341" s="74" t="str">
        <f>VLOOKUP('[1]Cumul H'!$C2341,'[1]H S47'!$BE$9:$CU$60,42,FALSE)</f>
        <v/>
      </c>
      <c r="AI2341" s="74">
        <f>SUM('[1]Cumul H'!$AE2341:$AH2341)</f>
        <v>0</v>
      </c>
      <c r="AJ2341" s="78" t="str" cm="1">
        <f t="array" ref="AJ2341">IF(E2341="INTERIM",_xlfn.IFS(J2341="NON",$AK$2,J2341="OUI",$AK$3),"")</f>
        <v/>
      </c>
      <c r="AK2341" s="74" t="str">
        <f t="shared" si="360"/>
        <v/>
      </c>
      <c r="AL2341" s="74" t="str">
        <f>IF(V2341="","",IF(V2341-Tableau3[[#This Row],[Heure sans Majoration]]&lt;0,0,V2341-Tableau3[[#This Row],[Heure sans Majoration]]))</f>
        <v/>
      </c>
      <c r="AM2341" s="74" t="str">
        <f t="shared" si="369"/>
        <v/>
      </c>
      <c r="AN2341" s="74" t="str">
        <f t="shared" si="361"/>
        <v/>
      </c>
      <c r="AO2341" s="74" t="str">
        <f t="shared" si="362"/>
        <v/>
      </c>
      <c r="AP2341" s="78" t="str">
        <f>IF(C2341="","",IF(F2341=0,"",(V2341*Tableau3[[#This Row],[Salaire Horaire]]*Tableau3[[#This Row],[Coef Multi]])))</f>
        <v/>
      </c>
      <c r="AQ2341" s="78" t="str">
        <f>IF(C2341="","",IF(F2341=0,"",(Tableau3[[#This Row],[Heure avec majoration]]*Tableau3[[#This Row],[Salaire Horaire]]*Tableau3[[#This Row],[Coef Multi]]*25%)))</f>
        <v/>
      </c>
    </row>
    <row r="2342" spans="2:43" ht="15" thickTop="1" x14ac:dyDescent="0.3">
      <c r="B2342" s="73" t="s">
        <v>129</v>
      </c>
      <c r="C2342" s="74" t="str">
        <f>IF('[1]H S47'!BE33="","",'[1]H S47'!BE33)</f>
        <v/>
      </c>
      <c r="D2342" s="74" t="str">
        <f>IF(C2342="","",VLOOKUP(C2342,[1]!Tableau1[#All],5,FALSE))</f>
        <v/>
      </c>
      <c r="E2342" s="74" t="str">
        <f>IF(C2342="","",VLOOKUP(C2342,[1]!Tableau1[#All],11,FALSE))</f>
        <v/>
      </c>
      <c r="F2342" s="74" t="str">
        <f>IFERROR(IF(C2342="","",VLOOKUP(C2342,[1]!Tableau1[#All],12,FALSE)),"")</f>
        <v/>
      </c>
      <c r="G2342" s="74" t="str">
        <f>IFERROR(IF(C2342="","",VLOOKUP(C2342,[1]!Tableau1[#All],6,FALSE)),"")</f>
        <v/>
      </c>
      <c r="H2342" s="74" t="str">
        <f>IFERROR(IF(C2342="","",VLOOKUP(C2342,[1]!Tableau1[#All],13,FALSE)),"")</f>
        <v/>
      </c>
      <c r="I2342" s="74" t="str">
        <f>IFERROR(IF(C2342="","",VLOOKUP(C2342,[1]!Tableau1[#All],14,FALSE)),"")</f>
        <v/>
      </c>
      <c r="J2342" s="74" t="str">
        <f>IFERROR(IF(C2342="","",VLOOKUP(C2342,[1]!Tableau1[#All],8,FALSE)),"")</f>
        <v/>
      </c>
      <c r="K2342" s="75" t="str">
        <f>VLOOKUP('[1]Cumul H'!$C2342,'[1]H S47'!$BE$9:$CU$60,6,FALSE)</f>
        <v/>
      </c>
      <c r="L2342" s="75" t="str">
        <f>VLOOKUP('[1]Cumul H'!$C2342,'[1]H S47'!$BE$9:$CU$60,10,FALSE)</f>
        <v/>
      </c>
      <c r="M2342" s="75" t="str">
        <f>VLOOKUP('[1]Cumul H'!$C2342,'[1]H S47'!$BE$9:$CU$60,14,FALSE)</f>
        <v/>
      </c>
      <c r="N2342" s="75" t="str">
        <f>VLOOKUP('[1]Cumul H'!$C2342,'[1]H S47'!$BE$9:$CU$60,18,FALSE)</f>
        <v/>
      </c>
      <c r="O2342" s="75" t="str">
        <f>VLOOKUP('[1]Cumul H'!$C2342,'[1]H S47'!$BE$9:$CU$60,22,FALSE)</f>
        <v/>
      </c>
      <c r="P2342" s="75" t="str">
        <f>VLOOKUP('[1]Cumul H'!$C2342,'[1]H S47'!$BE$9:$CU$60,26,FALSE)</f>
        <v/>
      </c>
      <c r="Q2342" s="75" t="str">
        <f>VLOOKUP('[1]Cumul H'!$C2342,'[1]H S47'!$BE$9:$CU$60,30,FALSE)</f>
        <v/>
      </c>
      <c r="R2342" s="75" t="str">
        <f>VLOOKUP('[1]Cumul H'!$C2342,'[1]H S47'!$BE$9:$CU$60,34,FALSE)</f>
        <v/>
      </c>
      <c r="S2342" s="75" t="str">
        <f>VLOOKUP('[1]Cumul H'!$C2342,'[1]H S47'!$BE$9:$CU$60,33,FALSE)</f>
        <v/>
      </c>
      <c r="T2342" s="75" t="str">
        <f>VLOOKUP('[1]Cumul H'!$C2342,'[1]H S47'!$BE$9:$CU$60,35,FALSE)</f>
        <v/>
      </c>
      <c r="U2342" s="75" t="str">
        <f>VLOOKUP('[1]Cumul H'!$C2342,'[1]H S47'!$BE$9:$CU$60,36,FALSE)</f>
        <v/>
      </c>
      <c r="V2342" s="76" t="str">
        <f t="shared" si="363"/>
        <v/>
      </c>
      <c r="W2342" s="76" t="str" cm="1">
        <f t="array" ref="W2342">IFERROR(_xlfn.IFS(V2342="","",V2342=39,"",V2342&gt;39,V2342-39),"")</f>
        <v/>
      </c>
      <c r="X2342" s="76" t="str">
        <f t="shared" si="364"/>
        <v/>
      </c>
      <c r="Y2342" s="76" t="str">
        <f t="shared" si="365"/>
        <v/>
      </c>
      <c r="Z2342" s="76" t="str">
        <f t="shared" si="366"/>
        <v/>
      </c>
      <c r="AA2342" s="77" t="str">
        <f t="shared" si="367"/>
        <v/>
      </c>
      <c r="AB2342" s="76" t="str">
        <f t="shared" si="368"/>
        <v/>
      </c>
      <c r="AC2342" s="74" t="str">
        <f>VLOOKUP('[1]Cumul H'!$C2342,'[1]H S47'!$BE$9:$CU$60,37,FALSE)</f>
        <v/>
      </c>
      <c r="AD2342" s="74" t="str">
        <f>VLOOKUP('[1]Cumul H'!$C2342,'[1]H S47'!$BE$9:$CU$60,38,FALSE)</f>
        <v/>
      </c>
      <c r="AE2342" s="74" t="str">
        <f>VLOOKUP('[1]Cumul H'!$C2342,'[1]H S47'!$BE$9:$CU$60,39,FALSE)</f>
        <v/>
      </c>
      <c r="AF2342" s="74" t="str">
        <f>VLOOKUP('[1]Cumul H'!$C2342,'[1]H S47'!$BE$9:$CU$60,40,FALSE)</f>
        <v/>
      </c>
      <c r="AG2342" s="74" t="str">
        <f>VLOOKUP('[1]Cumul H'!$C2342,'[1]H S47'!$BE$9:$CU$60,41,FALSE)</f>
        <v/>
      </c>
      <c r="AH2342" s="74" t="str">
        <f>VLOOKUP('[1]Cumul H'!$C2342,'[1]H S47'!$BE$9:$CU$60,42,FALSE)</f>
        <v/>
      </c>
      <c r="AI2342" s="74">
        <f>SUM('[1]Cumul H'!$AE2342:$AH2342)</f>
        <v>0</v>
      </c>
      <c r="AJ2342" s="72" t="str" cm="1">
        <f t="array" ref="AJ2342">IF(E2342="INTERIM",_xlfn.IFS(J2342="NON",$AK$2,J2342="OUI",$AK$3),"")</f>
        <v/>
      </c>
      <c r="AK2342" s="68" t="str">
        <f t="shared" si="360"/>
        <v/>
      </c>
      <c r="AL2342" s="68" t="str">
        <f>IF(V2342="","",IF(V2342-Tableau3[[#This Row],[Heure sans Majoration]]&lt;0,0,V2342-Tableau3[[#This Row],[Heure sans Majoration]]))</f>
        <v/>
      </c>
      <c r="AM2342" s="68" t="str">
        <f t="shared" si="369"/>
        <v/>
      </c>
      <c r="AN2342" s="68" t="str">
        <f t="shared" si="361"/>
        <v/>
      </c>
      <c r="AO2342" s="68" t="str">
        <f t="shared" si="362"/>
        <v/>
      </c>
      <c r="AP2342" s="72" t="str">
        <f>IF(C2342="","",IF(F2342=0,"",(V2342*Tableau3[[#This Row],[Salaire Horaire]]*Tableau3[[#This Row],[Coef Multi]])))</f>
        <v/>
      </c>
      <c r="AQ2342" s="72" t="str">
        <f>IF(C2342="","",IF(F2342=0,"",(Tableau3[[#This Row],[Heure avec majoration]]*Tableau3[[#This Row],[Salaire Horaire]]*Tableau3[[#This Row],[Coef Multi]]*25%)))</f>
        <v/>
      </c>
    </row>
    <row r="2343" spans="2:43" ht="15" thickBot="1" x14ac:dyDescent="0.35">
      <c r="B2343" s="73" t="s">
        <v>129</v>
      </c>
      <c r="C2343" s="74" t="str">
        <f>IF('[1]H S47'!BE34="","",'[1]H S47'!BE34)</f>
        <v/>
      </c>
      <c r="D2343" s="74" t="str">
        <f>IF(C2343="","",VLOOKUP(C2343,[1]!Tableau1[#All],5,FALSE))</f>
        <v/>
      </c>
      <c r="E2343" s="74" t="str">
        <f>IF(C2343="","",VLOOKUP(C2343,[1]!Tableau1[#All],11,FALSE))</f>
        <v/>
      </c>
      <c r="F2343" s="74" t="str">
        <f>IFERROR(IF(C2343="","",VLOOKUP(C2343,[1]!Tableau1[#All],12,FALSE)),"")</f>
        <v/>
      </c>
      <c r="G2343" s="74" t="str">
        <f>IFERROR(IF(C2343="","",VLOOKUP(C2343,[1]!Tableau1[#All],6,FALSE)),"")</f>
        <v/>
      </c>
      <c r="H2343" s="74" t="str">
        <f>IFERROR(IF(C2343="","",VLOOKUP(C2343,[1]!Tableau1[#All],13,FALSE)),"")</f>
        <v/>
      </c>
      <c r="I2343" s="74" t="str">
        <f>IFERROR(IF(C2343="","",VLOOKUP(C2343,[1]!Tableau1[#All],14,FALSE)),"")</f>
        <v/>
      </c>
      <c r="J2343" s="74" t="str">
        <f>IFERROR(IF(C2343="","",VLOOKUP(C2343,[1]!Tableau1[#All],8,FALSE)),"")</f>
        <v/>
      </c>
      <c r="K2343" s="75" t="str">
        <f>VLOOKUP('[1]Cumul H'!$C2343,'[1]H S47'!$BE$9:$CU$60,6,FALSE)</f>
        <v/>
      </c>
      <c r="L2343" s="75" t="str">
        <f>VLOOKUP('[1]Cumul H'!$C2343,'[1]H S47'!$BE$9:$CU$60,10,FALSE)</f>
        <v/>
      </c>
      <c r="M2343" s="75" t="str">
        <f>VLOOKUP('[1]Cumul H'!$C2343,'[1]H S47'!$BE$9:$CU$60,14,FALSE)</f>
        <v/>
      </c>
      <c r="N2343" s="75" t="str">
        <f>VLOOKUP('[1]Cumul H'!$C2343,'[1]H S47'!$BE$9:$CU$60,18,FALSE)</f>
        <v/>
      </c>
      <c r="O2343" s="75" t="str">
        <f>VLOOKUP('[1]Cumul H'!$C2343,'[1]H S47'!$BE$9:$CU$60,22,FALSE)</f>
        <v/>
      </c>
      <c r="P2343" s="75" t="str">
        <f>VLOOKUP('[1]Cumul H'!$C2343,'[1]H S47'!$BE$9:$CU$60,26,FALSE)</f>
        <v/>
      </c>
      <c r="Q2343" s="75" t="str">
        <f>VLOOKUP('[1]Cumul H'!$C2343,'[1]H S47'!$BE$9:$CU$60,30,FALSE)</f>
        <v/>
      </c>
      <c r="R2343" s="75" t="str">
        <f>VLOOKUP('[1]Cumul H'!$C2343,'[1]H S47'!$BE$9:$CU$60,34,FALSE)</f>
        <v/>
      </c>
      <c r="S2343" s="75" t="str">
        <f>VLOOKUP('[1]Cumul H'!$C2343,'[1]H S47'!$BE$9:$CU$60,33,FALSE)</f>
        <v/>
      </c>
      <c r="T2343" s="75" t="str">
        <f>VLOOKUP('[1]Cumul H'!$C2343,'[1]H S47'!$BE$9:$CU$60,35,FALSE)</f>
        <v/>
      </c>
      <c r="U2343" s="75" t="str">
        <f>VLOOKUP('[1]Cumul H'!$C2343,'[1]H S47'!$BE$9:$CU$60,36,FALSE)</f>
        <v/>
      </c>
      <c r="V2343" s="76" t="str">
        <f t="shared" si="363"/>
        <v/>
      </c>
      <c r="W2343" s="76" t="str" cm="1">
        <f t="array" ref="W2343">IFERROR(_xlfn.IFS(V2343="","",V2343=39,"",V2343&gt;39,V2343-39),"")</f>
        <v/>
      </c>
      <c r="X2343" s="76" t="str">
        <f t="shared" si="364"/>
        <v/>
      </c>
      <c r="Y2343" s="76" t="str">
        <f t="shared" si="365"/>
        <v/>
      </c>
      <c r="Z2343" s="76" t="str">
        <f t="shared" si="366"/>
        <v/>
      </c>
      <c r="AA2343" s="77" t="str">
        <f t="shared" si="367"/>
        <v/>
      </c>
      <c r="AB2343" s="76" t="str">
        <f t="shared" si="368"/>
        <v/>
      </c>
      <c r="AC2343" s="74" t="str">
        <f>VLOOKUP('[1]Cumul H'!$C2343,'[1]H S47'!$BE$9:$CU$60,37,FALSE)</f>
        <v/>
      </c>
      <c r="AD2343" s="74" t="str">
        <f>VLOOKUP('[1]Cumul H'!$C2343,'[1]H S47'!$BE$9:$CU$60,38,FALSE)</f>
        <v/>
      </c>
      <c r="AE2343" s="74" t="str">
        <f>VLOOKUP('[1]Cumul H'!$C2343,'[1]H S47'!$BE$9:$CU$60,39,FALSE)</f>
        <v/>
      </c>
      <c r="AF2343" s="74" t="str">
        <f>VLOOKUP('[1]Cumul H'!$C2343,'[1]H S47'!$BE$9:$CU$60,40,FALSE)</f>
        <v/>
      </c>
      <c r="AG2343" s="74" t="str">
        <f>VLOOKUP('[1]Cumul H'!$C2343,'[1]H S47'!$BE$9:$CU$60,41,FALSE)</f>
        <v/>
      </c>
      <c r="AH2343" s="74" t="str">
        <f>VLOOKUP('[1]Cumul H'!$C2343,'[1]H S47'!$BE$9:$CU$60,42,FALSE)</f>
        <v/>
      </c>
      <c r="AI2343" s="74">
        <f>SUM('[1]Cumul H'!$AE2343:$AH2343)</f>
        <v>0</v>
      </c>
      <c r="AJ2343" s="78" t="str" cm="1">
        <f t="array" ref="AJ2343">IF(E2343="INTERIM",_xlfn.IFS(J2343="NON",$AK$2,J2343="OUI",$AK$3),"")</f>
        <v/>
      </c>
      <c r="AK2343" s="74" t="str">
        <f t="shared" si="360"/>
        <v/>
      </c>
      <c r="AL2343" s="74" t="str">
        <f>IF(V2343="","",IF(V2343-Tableau3[[#This Row],[Heure sans Majoration]]&lt;0,0,V2343-Tableau3[[#This Row],[Heure sans Majoration]]))</f>
        <v/>
      </c>
      <c r="AM2343" s="74" t="str">
        <f t="shared" si="369"/>
        <v/>
      </c>
      <c r="AN2343" s="74" t="str">
        <f t="shared" si="361"/>
        <v/>
      </c>
      <c r="AO2343" s="74" t="str">
        <f t="shared" si="362"/>
        <v/>
      </c>
      <c r="AP2343" s="78" t="str">
        <f>IF(C2343="","",IF(F2343=0,"",(V2343*Tableau3[[#This Row],[Salaire Horaire]]*Tableau3[[#This Row],[Coef Multi]])))</f>
        <v/>
      </c>
      <c r="AQ2343" s="78" t="str">
        <f>IF(C2343="","",IF(F2343=0,"",(Tableau3[[#This Row],[Heure avec majoration]]*Tableau3[[#This Row],[Salaire Horaire]]*Tableau3[[#This Row],[Coef Multi]]*25%)))</f>
        <v/>
      </c>
    </row>
    <row r="2344" spans="2:43" ht="15" thickTop="1" x14ac:dyDescent="0.3">
      <c r="B2344" s="73" t="s">
        <v>129</v>
      </c>
      <c r="C2344" s="74" t="str">
        <f>IF('[1]H S47'!BE35="","",'[1]H S47'!BE35)</f>
        <v/>
      </c>
      <c r="D2344" s="74" t="str">
        <f>IF(C2344="","",VLOOKUP(C2344,[1]!Tableau1[#All],5,FALSE))</f>
        <v/>
      </c>
      <c r="E2344" s="74" t="str">
        <f>IF(C2344="","",VLOOKUP(C2344,[1]!Tableau1[#All],11,FALSE))</f>
        <v/>
      </c>
      <c r="F2344" s="74" t="str">
        <f>IFERROR(IF(C2344="","",VLOOKUP(C2344,[1]!Tableau1[#All],12,FALSE)),"")</f>
        <v/>
      </c>
      <c r="G2344" s="74" t="str">
        <f>IFERROR(IF(C2344="","",VLOOKUP(C2344,[1]!Tableau1[#All],6,FALSE)),"")</f>
        <v/>
      </c>
      <c r="H2344" s="74" t="str">
        <f>IFERROR(IF(C2344="","",VLOOKUP(C2344,[1]!Tableau1[#All],13,FALSE)),"")</f>
        <v/>
      </c>
      <c r="I2344" s="74" t="str">
        <f>IFERROR(IF(C2344="","",VLOOKUP(C2344,[1]!Tableau1[#All],14,FALSE)),"")</f>
        <v/>
      </c>
      <c r="J2344" s="74" t="str">
        <f>IFERROR(IF(C2344="","",VLOOKUP(C2344,[1]!Tableau1[#All],8,FALSE)),"")</f>
        <v/>
      </c>
      <c r="K2344" s="75" t="str">
        <f>VLOOKUP('[1]Cumul H'!$C2344,'[1]H S47'!$BE$9:$CU$60,6,FALSE)</f>
        <v/>
      </c>
      <c r="L2344" s="75" t="str">
        <f>VLOOKUP('[1]Cumul H'!$C2344,'[1]H S47'!$BE$9:$CU$60,10,FALSE)</f>
        <v/>
      </c>
      <c r="M2344" s="75" t="str">
        <f>VLOOKUP('[1]Cumul H'!$C2344,'[1]H S47'!$BE$9:$CU$60,14,FALSE)</f>
        <v/>
      </c>
      <c r="N2344" s="75" t="str">
        <f>VLOOKUP('[1]Cumul H'!$C2344,'[1]H S47'!$BE$9:$CU$60,18,FALSE)</f>
        <v/>
      </c>
      <c r="O2344" s="75" t="str">
        <f>VLOOKUP('[1]Cumul H'!$C2344,'[1]H S47'!$BE$9:$CU$60,22,FALSE)</f>
        <v/>
      </c>
      <c r="P2344" s="75" t="str">
        <f>VLOOKUP('[1]Cumul H'!$C2344,'[1]H S47'!$BE$9:$CU$60,26,FALSE)</f>
        <v/>
      </c>
      <c r="Q2344" s="75" t="str">
        <f>VLOOKUP('[1]Cumul H'!$C2344,'[1]H S47'!$BE$9:$CU$60,30,FALSE)</f>
        <v/>
      </c>
      <c r="R2344" s="75" t="str">
        <f>VLOOKUP('[1]Cumul H'!$C2344,'[1]H S47'!$BE$9:$CU$60,34,FALSE)</f>
        <v/>
      </c>
      <c r="S2344" s="75" t="str">
        <f>VLOOKUP('[1]Cumul H'!$C2344,'[1]H S47'!$BE$9:$CU$60,33,FALSE)</f>
        <v/>
      </c>
      <c r="T2344" s="75" t="str">
        <f>VLOOKUP('[1]Cumul H'!$C2344,'[1]H S47'!$BE$9:$CU$60,35,FALSE)</f>
        <v/>
      </c>
      <c r="U2344" s="75" t="str">
        <f>VLOOKUP('[1]Cumul H'!$C2344,'[1]H S47'!$BE$9:$CU$60,36,FALSE)</f>
        <v/>
      </c>
      <c r="V2344" s="76" t="str">
        <f t="shared" si="363"/>
        <v/>
      </c>
      <c r="W2344" s="76" t="str" cm="1">
        <f t="array" ref="W2344">IFERROR(_xlfn.IFS(V2344="","",V2344=39,"",V2344&gt;39,V2344-39),"")</f>
        <v/>
      </c>
      <c r="X2344" s="76" t="str">
        <f t="shared" si="364"/>
        <v/>
      </c>
      <c r="Y2344" s="76" t="str">
        <f t="shared" si="365"/>
        <v/>
      </c>
      <c r="Z2344" s="76" t="str">
        <f t="shared" si="366"/>
        <v/>
      </c>
      <c r="AA2344" s="77" t="str">
        <f t="shared" si="367"/>
        <v/>
      </c>
      <c r="AB2344" s="76" t="str">
        <f t="shared" si="368"/>
        <v/>
      </c>
      <c r="AC2344" s="74" t="str">
        <f>VLOOKUP('[1]Cumul H'!$C2344,'[1]H S47'!$BE$9:$CU$60,37,FALSE)</f>
        <v/>
      </c>
      <c r="AD2344" s="74" t="str">
        <f>VLOOKUP('[1]Cumul H'!$C2344,'[1]H S47'!$BE$9:$CU$60,38,FALSE)</f>
        <v/>
      </c>
      <c r="AE2344" s="74" t="str">
        <f>VLOOKUP('[1]Cumul H'!$C2344,'[1]H S47'!$BE$9:$CU$60,39,FALSE)</f>
        <v/>
      </c>
      <c r="AF2344" s="74" t="str">
        <f>VLOOKUP('[1]Cumul H'!$C2344,'[1]H S47'!$BE$9:$CU$60,40,FALSE)</f>
        <v/>
      </c>
      <c r="AG2344" s="74" t="str">
        <f>VLOOKUP('[1]Cumul H'!$C2344,'[1]H S47'!$BE$9:$CU$60,41,FALSE)</f>
        <v/>
      </c>
      <c r="AH2344" s="74" t="str">
        <f>VLOOKUP('[1]Cumul H'!$C2344,'[1]H S47'!$BE$9:$CU$60,42,FALSE)</f>
        <v/>
      </c>
      <c r="AI2344" s="74">
        <f>SUM('[1]Cumul H'!$AE2344:$AH2344)</f>
        <v>0</v>
      </c>
      <c r="AJ2344" s="72" t="str" cm="1">
        <f t="array" ref="AJ2344">IF(E2344="INTERIM",_xlfn.IFS(J2344="NON",$AK$2,J2344="OUI",$AK$3),"")</f>
        <v/>
      </c>
      <c r="AK2344" s="68" t="str">
        <f t="shared" si="360"/>
        <v/>
      </c>
      <c r="AL2344" s="68" t="str">
        <f>IF(V2344="","",IF(V2344-Tableau3[[#This Row],[Heure sans Majoration]]&lt;0,0,V2344-Tableau3[[#This Row],[Heure sans Majoration]]))</f>
        <v/>
      </c>
      <c r="AM2344" s="68" t="str">
        <f t="shared" si="369"/>
        <v/>
      </c>
      <c r="AN2344" s="68" t="str">
        <f t="shared" si="361"/>
        <v/>
      </c>
      <c r="AO2344" s="68" t="str">
        <f t="shared" si="362"/>
        <v/>
      </c>
      <c r="AP2344" s="72" t="str">
        <f>IF(C2344="","",IF(F2344=0,"",(V2344*Tableau3[[#This Row],[Salaire Horaire]]*Tableau3[[#This Row],[Coef Multi]])))</f>
        <v/>
      </c>
      <c r="AQ2344" s="72" t="str">
        <f>IF(C2344="","",IF(F2344=0,"",(Tableau3[[#This Row],[Heure avec majoration]]*Tableau3[[#This Row],[Salaire Horaire]]*Tableau3[[#This Row],[Coef Multi]]*25%)))</f>
        <v/>
      </c>
    </row>
    <row r="2345" spans="2:43" ht="15" thickBot="1" x14ac:dyDescent="0.35">
      <c r="B2345" s="73" t="s">
        <v>129</v>
      </c>
      <c r="C2345" s="74" t="str">
        <f>IF('[1]H S47'!BE36="","",'[1]H S47'!BE36)</f>
        <v/>
      </c>
      <c r="D2345" s="74" t="str">
        <f>IF(C2345="","",VLOOKUP(C2345,[1]!Tableau1[#All],5,FALSE))</f>
        <v/>
      </c>
      <c r="E2345" s="74" t="str">
        <f>IF(C2345="","",VLOOKUP(C2345,[1]!Tableau1[#All],11,FALSE))</f>
        <v/>
      </c>
      <c r="F2345" s="74" t="str">
        <f>IFERROR(IF(C2345="","",VLOOKUP(C2345,[1]!Tableau1[#All],12,FALSE)),"")</f>
        <v/>
      </c>
      <c r="G2345" s="74" t="str">
        <f>IFERROR(IF(C2345="","",VLOOKUP(C2345,[1]!Tableau1[#All],6,FALSE)),"")</f>
        <v/>
      </c>
      <c r="H2345" s="74" t="str">
        <f>IFERROR(IF(C2345="","",VLOOKUP(C2345,[1]!Tableau1[#All],13,FALSE)),"")</f>
        <v/>
      </c>
      <c r="I2345" s="74" t="str">
        <f>IFERROR(IF(C2345="","",VLOOKUP(C2345,[1]!Tableau1[#All],14,FALSE)),"")</f>
        <v/>
      </c>
      <c r="J2345" s="74" t="str">
        <f>IFERROR(IF(C2345="","",VLOOKUP(C2345,[1]!Tableau1[#All],8,FALSE)),"")</f>
        <v/>
      </c>
      <c r="K2345" s="75" t="str">
        <f>VLOOKUP('[1]Cumul H'!$C2345,'[1]H S47'!$BE$9:$CU$60,6,FALSE)</f>
        <v/>
      </c>
      <c r="L2345" s="75" t="str">
        <f>VLOOKUP('[1]Cumul H'!$C2345,'[1]H S47'!$BE$9:$CU$60,10,FALSE)</f>
        <v/>
      </c>
      <c r="M2345" s="75" t="str">
        <f>VLOOKUP('[1]Cumul H'!$C2345,'[1]H S47'!$BE$9:$CU$60,14,FALSE)</f>
        <v/>
      </c>
      <c r="N2345" s="75" t="str">
        <f>VLOOKUP('[1]Cumul H'!$C2345,'[1]H S47'!$BE$9:$CU$60,18,FALSE)</f>
        <v/>
      </c>
      <c r="O2345" s="75" t="str">
        <f>VLOOKUP('[1]Cumul H'!$C2345,'[1]H S47'!$BE$9:$CU$60,22,FALSE)</f>
        <v/>
      </c>
      <c r="P2345" s="75" t="str">
        <f>VLOOKUP('[1]Cumul H'!$C2345,'[1]H S47'!$BE$9:$CU$60,26,FALSE)</f>
        <v/>
      </c>
      <c r="Q2345" s="75" t="str">
        <f>VLOOKUP('[1]Cumul H'!$C2345,'[1]H S47'!$BE$9:$CU$60,30,FALSE)</f>
        <v/>
      </c>
      <c r="R2345" s="75" t="str">
        <f>VLOOKUP('[1]Cumul H'!$C2345,'[1]H S47'!$BE$9:$CU$60,34,FALSE)</f>
        <v/>
      </c>
      <c r="S2345" s="75" t="str">
        <f>VLOOKUP('[1]Cumul H'!$C2345,'[1]H S47'!$BE$9:$CU$60,33,FALSE)</f>
        <v/>
      </c>
      <c r="T2345" s="75" t="str">
        <f>VLOOKUP('[1]Cumul H'!$C2345,'[1]H S47'!$BE$9:$CU$60,35,FALSE)</f>
        <v/>
      </c>
      <c r="U2345" s="75" t="str">
        <f>VLOOKUP('[1]Cumul H'!$C2345,'[1]H S47'!$BE$9:$CU$60,36,FALSE)</f>
        <v/>
      </c>
      <c r="V2345" s="76" t="str">
        <f t="shared" si="363"/>
        <v/>
      </c>
      <c r="W2345" s="76" t="str" cm="1">
        <f t="array" ref="W2345">IFERROR(_xlfn.IFS(V2345="","",V2345=39,"",V2345&gt;39,V2345-39),"")</f>
        <v/>
      </c>
      <c r="X2345" s="76" t="str">
        <f t="shared" si="364"/>
        <v/>
      </c>
      <c r="Y2345" s="76" t="str">
        <f t="shared" si="365"/>
        <v/>
      </c>
      <c r="Z2345" s="76" t="str">
        <f t="shared" si="366"/>
        <v/>
      </c>
      <c r="AA2345" s="77" t="str">
        <f t="shared" si="367"/>
        <v/>
      </c>
      <c r="AB2345" s="76" t="str">
        <f t="shared" si="368"/>
        <v/>
      </c>
      <c r="AC2345" s="74" t="str">
        <f>VLOOKUP('[1]Cumul H'!$C2345,'[1]H S47'!$BE$9:$CU$60,37,FALSE)</f>
        <v/>
      </c>
      <c r="AD2345" s="74" t="str">
        <f>VLOOKUP('[1]Cumul H'!$C2345,'[1]H S47'!$BE$9:$CU$60,38,FALSE)</f>
        <v/>
      </c>
      <c r="AE2345" s="74" t="str">
        <f>VLOOKUP('[1]Cumul H'!$C2345,'[1]H S47'!$BE$9:$CU$60,39,FALSE)</f>
        <v/>
      </c>
      <c r="AF2345" s="74" t="str">
        <f>VLOOKUP('[1]Cumul H'!$C2345,'[1]H S47'!$BE$9:$CU$60,40,FALSE)</f>
        <v/>
      </c>
      <c r="AG2345" s="74" t="str">
        <f>VLOOKUP('[1]Cumul H'!$C2345,'[1]H S47'!$BE$9:$CU$60,41,FALSE)</f>
        <v/>
      </c>
      <c r="AH2345" s="74" t="str">
        <f>VLOOKUP('[1]Cumul H'!$C2345,'[1]H S47'!$BE$9:$CU$60,42,FALSE)</f>
        <v/>
      </c>
      <c r="AI2345" s="74">
        <f>SUM('[1]Cumul H'!$AE2345:$AH2345)</f>
        <v>0</v>
      </c>
      <c r="AJ2345" s="78" t="str" cm="1">
        <f t="array" ref="AJ2345">IF(E2345="INTERIM",_xlfn.IFS(J2345="NON",$AK$2,J2345="OUI",$AK$3),"")</f>
        <v/>
      </c>
      <c r="AK2345" s="74" t="str">
        <f t="shared" si="360"/>
        <v/>
      </c>
      <c r="AL2345" s="74" t="str">
        <f>IF(V2345="","",IF(V2345-Tableau3[[#This Row],[Heure sans Majoration]]&lt;0,0,V2345-Tableau3[[#This Row],[Heure sans Majoration]]))</f>
        <v/>
      </c>
      <c r="AM2345" s="74" t="str">
        <f t="shared" si="369"/>
        <v/>
      </c>
      <c r="AN2345" s="74" t="str">
        <f t="shared" si="361"/>
        <v/>
      </c>
      <c r="AO2345" s="74" t="str">
        <f t="shared" si="362"/>
        <v/>
      </c>
      <c r="AP2345" s="78" t="str">
        <f>IF(C2345="","",IF(F2345=0,"",(V2345*Tableau3[[#This Row],[Salaire Horaire]]*Tableau3[[#This Row],[Coef Multi]])))</f>
        <v/>
      </c>
      <c r="AQ2345" s="78" t="str">
        <f>IF(C2345="","",IF(F2345=0,"",(Tableau3[[#This Row],[Heure avec majoration]]*Tableau3[[#This Row],[Salaire Horaire]]*Tableau3[[#This Row],[Coef Multi]]*25%)))</f>
        <v/>
      </c>
    </row>
    <row r="2346" spans="2:43" ht="15" thickTop="1" x14ac:dyDescent="0.3">
      <c r="B2346" s="73" t="s">
        <v>129</v>
      </c>
      <c r="C2346" s="74" t="str">
        <f>IF('[1]H S47'!BE37="","",'[1]H S47'!BE37)</f>
        <v/>
      </c>
      <c r="D2346" s="74" t="str">
        <f>IF(C2346="","",VLOOKUP(C2346,[1]!Tableau1[#All],5,FALSE))</f>
        <v/>
      </c>
      <c r="E2346" s="74" t="str">
        <f>IF(C2346="","",VLOOKUP(C2346,[1]!Tableau1[#All],11,FALSE))</f>
        <v/>
      </c>
      <c r="F2346" s="74" t="str">
        <f>IFERROR(IF(C2346="","",VLOOKUP(C2346,[1]!Tableau1[#All],12,FALSE)),"")</f>
        <v/>
      </c>
      <c r="G2346" s="74" t="str">
        <f>IFERROR(IF(C2346="","",VLOOKUP(C2346,[1]!Tableau1[#All],6,FALSE)),"")</f>
        <v/>
      </c>
      <c r="H2346" s="74" t="str">
        <f>IFERROR(IF(C2346="","",VLOOKUP(C2346,[1]!Tableau1[#All],13,FALSE)),"")</f>
        <v/>
      </c>
      <c r="I2346" s="74" t="str">
        <f>IFERROR(IF(C2346="","",VLOOKUP(C2346,[1]!Tableau1[#All],14,FALSE)),"")</f>
        <v/>
      </c>
      <c r="J2346" s="74" t="str">
        <f>IFERROR(IF(C2346="","",VLOOKUP(C2346,[1]!Tableau1[#All],8,FALSE)),"")</f>
        <v/>
      </c>
      <c r="K2346" s="75" t="str">
        <f>VLOOKUP('[1]Cumul H'!$C2346,'[1]H S47'!$BE$9:$CU$60,6,FALSE)</f>
        <v/>
      </c>
      <c r="L2346" s="75" t="str">
        <f>VLOOKUP('[1]Cumul H'!$C2346,'[1]H S47'!$BE$9:$CU$60,10,FALSE)</f>
        <v/>
      </c>
      <c r="M2346" s="75" t="str">
        <f>VLOOKUP('[1]Cumul H'!$C2346,'[1]H S47'!$BE$9:$CU$60,14,FALSE)</f>
        <v/>
      </c>
      <c r="N2346" s="75" t="str">
        <f>VLOOKUP('[1]Cumul H'!$C2346,'[1]H S47'!$BE$9:$CU$60,18,FALSE)</f>
        <v/>
      </c>
      <c r="O2346" s="75" t="str">
        <f>VLOOKUP('[1]Cumul H'!$C2346,'[1]H S47'!$BE$9:$CU$60,22,FALSE)</f>
        <v/>
      </c>
      <c r="P2346" s="75" t="str">
        <f>VLOOKUP('[1]Cumul H'!$C2346,'[1]H S47'!$BE$9:$CU$60,26,FALSE)</f>
        <v/>
      </c>
      <c r="Q2346" s="75" t="str">
        <f>VLOOKUP('[1]Cumul H'!$C2346,'[1]H S47'!$BE$9:$CU$60,30,FALSE)</f>
        <v/>
      </c>
      <c r="R2346" s="75" t="str">
        <f>VLOOKUP('[1]Cumul H'!$C2346,'[1]H S47'!$BE$9:$CU$60,34,FALSE)</f>
        <v/>
      </c>
      <c r="S2346" s="75" t="str">
        <f>VLOOKUP('[1]Cumul H'!$C2346,'[1]H S47'!$BE$9:$CU$60,33,FALSE)</f>
        <v/>
      </c>
      <c r="T2346" s="75" t="str">
        <f>VLOOKUP('[1]Cumul H'!$C2346,'[1]H S47'!$BE$9:$CU$60,35,FALSE)</f>
        <v/>
      </c>
      <c r="U2346" s="75" t="str">
        <f>VLOOKUP('[1]Cumul H'!$C2346,'[1]H S47'!$BE$9:$CU$60,36,FALSE)</f>
        <v/>
      </c>
      <c r="V2346" s="76" t="str">
        <f t="shared" si="363"/>
        <v/>
      </c>
      <c r="W2346" s="76" t="str" cm="1">
        <f t="array" ref="W2346">IFERROR(_xlfn.IFS(V2346="","",V2346=39,"",V2346&gt;39,V2346-39),"")</f>
        <v/>
      </c>
      <c r="X2346" s="76" t="str">
        <f t="shared" si="364"/>
        <v/>
      </c>
      <c r="Y2346" s="76" t="str">
        <f t="shared" si="365"/>
        <v/>
      </c>
      <c r="Z2346" s="76" t="str">
        <f t="shared" si="366"/>
        <v/>
      </c>
      <c r="AA2346" s="77" t="str">
        <f t="shared" si="367"/>
        <v/>
      </c>
      <c r="AB2346" s="76" t="str">
        <f t="shared" si="368"/>
        <v/>
      </c>
      <c r="AC2346" s="74" t="str">
        <f>VLOOKUP('[1]Cumul H'!$C2346,'[1]H S47'!$BE$9:$CU$60,37,FALSE)</f>
        <v/>
      </c>
      <c r="AD2346" s="74" t="str">
        <f>VLOOKUP('[1]Cumul H'!$C2346,'[1]H S47'!$BE$9:$CU$60,38,FALSE)</f>
        <v/>
      </c>
      <c r="AE2346" s="74" t="str">
        <f>VLOOKUP('[1]Cumul H'!$C2346,'[1]H S47'!$BE$9:$CU$60,39,FALSE)</f>
        <v/>
      </c>
      <c r="AF2346" s="74" t="str">
        <f>VLOOKUP('[1]Cumul H'!$C2346,'[1]H S47'!$BE$9:$CU$60,40,FALSE)</f>
        <v/>
      </c>
      <c r="AG2346" s="74" t="str">
        <f>VLOOKUP('[1]Cumul H'!$C2346,'[1]H S47'!$BE$9:$CU$60,41,FALSE)</f>
        <v/>
      </c>
      <c r="AH2346" s="74" t="str">
        <f>VLOOKUP('[1]Cumul H'!$C2346,'[1]H S47'!$BE$9:$CU$60,42,FALSE)</f>
        <v/>
      </c>
      <c r="AI2346" s="74">
        <f>SUM('[1]Cumul H'!$AE2346:$AH2346)</f>
        <v>0</v>
      </c>
      <c r="AJ2346" s="72" t="str" cm="1">
        <f t="array" ref="AJ2346">IF(E2346="INTERIM",_xlfn.IFS(J2346="NON",$AK$2,J2346="OUI",$AK$3),"")</f>
        <v/>
      </c>
      <c r="AK2346" s="68" t="str">
        <f t="shared" si="360"/>
        <v/>
      </c>
      <c r="AL2346" s="68" t="str">
        <f>IF(V2346="","",IF(V2346-Tableau3[[#This Row],[Heure sans Majoration]]&lt;0,0,V2346-Tableau3[[#This Row],[Heure sans Majoration]]))</f>
        <v/>
      </c>
      <c r="AM2346" s="68" t="str">
        <f t="shared" si="369"/>
        <v/>
      </c>
      <c r="AN2346" s="68" t="str">
        <f t="shared" si="361"/>
        <v/>
      </c>
      <c r="AO2346" s="68" t="str">
        <f t="shared" si="362"/>
        <v/>
      </c>
      <c r="AP2346" s="72" t="str">
        <f>IF(C2346="","",IF(F2346=0,"",(V2346*Tableau3[[#This Row],[Salaire Horaire]]*Tableau3[[#This Row],[Coef Multi]])))</f>
        <v/>
      </c>
      <c r="AQ2346" s="72" t="str">
        <f>IF(C2346="","",IF(F2346=0,"",(Tableau3[[#This Row],[Heure avec majoration]]*Tableau3[[#This Row],[Salaire Horaire]]*Tableau3[[#This Row],[Coef Multi]]*25%)))</f>
        <v/>
      </c>
    </row>
    <row r="2347" spans="2:43" ht="15" thickBot="1" x14ac:dyDescent="0.35">
      <c r="B2347" s="73" t="s">
        <v>129</v>
      </c>
      <c r="C2347" s="74" t="str">
        <f>IF('[1]H S47'!BE38="","",'[1]H S47'!BE38)</f>
        <v/>
      </c>
      <c r="D2347" s="74" t="str">
        <f>IF(C2347="","",VLOOKUP(C2347,[1]!Tableau1[#All],5,FALSE))</f>
        <v/>
      </c>
      <c r="E2347" s="74" t="str">
        <f>IF(C2347="","",VLOOKUP(C2347,[1]!Tableau1[#All],11,FALSE))</f>
        <v/>
      </c>
      <c r="F2347" s="74" t="str">
        <f>IFERROR(IF(C2347="","",VLOOKUP(C2347,[1]!Tableau1[#All],12,FALSE)),"")</f>
        <v/>
      </c>
      <c r="G2347" s="74" t="str">
        <f>IFERROR(IF(C2347="","",VLOOKUP(C2347,[1]!Tableau1[#All],6,FALSE)),"")</f>
        <v/>
      </c>
      <c r="H2347" s="74" t="str">
        <f>IFERROR(IF(C2347="","",VLOOKUP(C2347,[1]!Tableau1[#All],13,FALSE)),"")</f>
        <v/>
      </c>
      <c r="I2347" s="74" t="str">
        <f>IFERROR(IF(C2347="","",VLOOKUP(C2347,[1]!Tableau1[#All],14,FALSE)),"")</f>
        <v/>
      </c>
      <c r="J2347" s="74" t="str">
        <f>IFERROR(IF(C2347="","",VLOOKUP(C2347,[1]!Tableau1[#All],8,FALSE)),"")</f>
        <v/>
      </c>
      <c r="K2347" s="75" t="str">
        <f>VLOOKUP('[1]Cumul H'!$C2347,'[1]H S47'!$BE$9:$CU$60,6,FALSE)</f>
        <v/>
      </c>
      <c r="L2347" s="75" t="str">
        <f>VLOOKUP('[1]Cumul H'!$C2347,'[1]H S47'!$BE$9:$CU$60,10,FALSE)</f>
        <v/>
      </c>
      <c r="M2347" s="75" t="str">
        <f>VLOOKUP('[1]Cumul H'!$C2347,'[1]H S47'!$BE$9:$CU$60,14,FALSE)</f>
        <v/>
      </c>
      <c r="N2347" s="75" t="str">
        <f>VLOOKUP('[1]Cumul H'!$C2347,'[1]H S47'!$BE$9:$CU$60,18,FALSE)</f>
        <v/>
      </c>
      <c r="O2347" s="75" t="str">
        <f>VLOOKUP('[1]Cumul H'!$C2347,'[1]H S47'!$BE$9:$CU$60,22,FALSE)</f>
        <v/>
      </c>
      <c r="P2347" s="75" t="str">
        <f>VLOOKUP('[1]Cumul H'!$C2347,'[1]H S47'!$BE$9:$CU$60,26,FALSE)</f>
        <v/>
      </c>
      <c r="Q2347" s="75" t="str">
        <f>VLOOKUP('[1]Cumul H'!$C2347,'[1]H S47'!$BE$9:$CU$60,30,FALSE)</f>
        <v/>
      </c>
      <c r="R2347" s="75" t="str">
        <f>VLOOKUP('[1]Cumul H'!$C2347,'[1]H S47'!$BE$9:$CU$60,34,FALSE)</f>
        <v/>
      </c>
      <c r="S2347" s="75" t="str">
        <f>VLOOKUP('[1]Cumul H'!$C2347,'[1]H S47'!$BE$9:$CU$60,33,FALSE)</f>
        <v/>
      </c>
      <c r="T2347" s="75" t="str">
        <f>VLOOKUP('[1]Cumul H'!$C2347,'[1]H S47'!$BE$9:$CU$60,35,FALSE)</f>
        <v/>
      </c>
      <c r="U2347" s="75" t="str">
        <f>VLOOKUP('[1]Cumul H'!$C2347,'[1]H S47'!$BE$9:$CU$60,36,FALSE)</f>
        <v/>
      </c>
      <c r="V2347" s="76" t="str">
        <f t="shared" si="363"/>
        <v/>
      </c>
      <c r="W2347" s="76" t="str" cm="1">
        <f t="array" ref="W2347">IFERROR(_xlfn.IFS(V2347="","",V2347=39,"",V2347&gt;39,V2347-39),"")</f>
        <v/>
      </c>
      <c r="X2347" s="76" t="str">
        <f t="shared" si="364"/>
        <v/>
      </c>
      <c r="Y2347" s="76" t="str">
        <f t="shared" si="365"/>
        <v/>
      </c>
      <c r="Z2347" s="76" t="str">
        <f t="shared" si="366"/>
        <v/>
      </c>
      <c r="AA2347" s="77" t="str">
        <f t="shared" si="367"/>
        <v/>
      </c>
      <c r="AB2347" s="76" t="str">
        <f t="shared" si="368"/>
        <v/>
      </c>
      <c r="AC2347" s="74" t="str">
        <f>VLOOKUP('[1]Cumul H'!$C2347,'[1]H S47'!$BE$9:$CU$60,37,FALSE)</f>
        <v/>
      </c>
      <c r="AD2347" s="74" t="str">
        <f>VLOOKUP('[1]Cumul H'!$C2347,'[1]H S47'!$BE$9:$CU$60,38,FALSE)</f>
        <v/>
      </c>
      <c r="AE2347" s="74" t="str">
        <f>VLOOKUP('[1]Cumul H'!$C2347,'[1]H S47'!$BE$9:$CU$60,39,FALSE)</f>
        <v/>
      </c>
      <c r="AF2347" s="74" t="str">
        <f>VLOOKUP('[1]Cumul H'!$C2347,'[1]H S47'!$BE$9:$CU$60,40,FALSE)</f>
        <v/>
      </c>
      <c r="AG2347" s="74" t="str">
        <f>VLOOKUP('[1]Cumul H'!$C2347,'[1]H S47'!$BE$9:$CU$60,41,FALSE)</f>
        <v/>
      </c>
      <c r="AH2347" s="74" t="str">
        <f>VLOOKUP('[1]Cumul H'!$C2347,'[1]H S47'!$BE$9:$CU$60,42,FALSE)</f>
        <v/>
      </c>
      <c r="AI2347" s="74">
        <f>SUM('[1]Cumul H'!$AE2347:$AH2347)</f>
        <v>0</v>
      </c>
      <c r="AJ2347" s="78" t="str" cm="1">
        <f t="array" ref="AJ2347">IF(E2347="INTERIM",_xlfn.IFS(J2347="NON",$AK$2,J2347="OUI",$AK$3),"")</f>
        <v/>
      </c>
      <c r="AK2347" s="74" t="str">
        <f t="shared" si="360"/>
        <v/>
      </c>
      <c r="AL2347" s="74" t="str">
        <f>IF(V2347="","",IF(V2347-Tableau3[[#This Row],[Heure sans Majoration]]&lt;0,0,V2347-Tableau3[[#This Row],[Heure sans Majoration]]))</f>
        <v/>
      </c>
      <c r="AM2347" s="74" t="str">
        <f t="shared" si="369"/>
        <v/>
      </c>
      <c r="AN2347" s="74" t="str">
        <f t="shared" si="361"/>
        <v/>
      </c>
      <c r="AO2347" s="74" t="str">
        <f t="shared" si="362"/>
        <v/>
      </c>
      <c r="AP2347" s="78" t="str">
        <f>IF(C2347="","",IF(F2347=0,"",(V2347*Tableau3[[#This Row],[Salaire Horaire]]*Tableau3[[#This Row],[Coef Multi]])))</f>
        <v/>
      </c>
      <c r="AQ2347" s="78" t="str">
        <f>IF(C2347="","",IF(F2347=0,"",(Tableau3[[#This Row],[Heure avec majoration]]*Tableau3[[#This Row],[Salaire Horaire]]*Tableau3[[#This Row],[Coef Multi]]*25%)))</f>
        <v/>
      </c>
    </row>
    <row r="2348" spans="2:43" ht="15" thickTop="1" x14ac:dyDescent="0.3">
      <c r="B2348" s="73" t="s">
        <v>129</v>
      </c>
      <c r="C2348" s="74" t="str">
        <f>IF('[1]H S47'!BE39="","",'[1]H S47'!BE39)</f>
        <v/>
      </c>
      <c r="D2348" s="74" t="str">
        <f>IF(C2348="","",VLOOKUP(C2348,[1]!Tableau1[#All],5,FALSE))</f>
        <v/>
      </c>
      <c r="E2348" s="74" t="str">
        <f>IF(C2348="","",VLOOKUP(C2348,[1]!Tableau1[#All],11,FALSE))</f>
        <v/>
      </c>
      <c r="F2348" s="74" t="str">
        <f>IFERROR(IF(C2348="","",VLOOKUP(C2348,[1]!Tableau1[#All],12,FALSE)),"")</f>
        <v/>
      </c>
      <c r="G2348" s="74" t="str">
        <f>IFERROR(IF(C2348="","",VLOOKUP(C2348,[1]!Tableau1[#All],6,FALSE)),"")</f>
        <v/>
      </c>
      <c r="H2348" s="74" t="str">
        <f>IFERROR(IF(C2348="","",VLOOKUP(C2348,[1]!Tableau1[#All],13,FALSE)),"")</f>
        <v/>
      </c>
      <c r="I2348" s="74" t="str">
        <f>IFERROR(IF(C2348="","",VLOOKUP(C2348,[1]!Tableau1[#All],14,FALSE)),"")</f>
        <v/>
      </c>
      <c r="J2348" s="74" t="str">
        <f>IFERROR(IF(C2348="","",VLOOKUP(C2348,[1]!Tableau1[#All],8,FALSE)),"")</f>
        <v/>
      </c>
      <c r="K2348" s="75" t="str">
        <f>VLOOKUP('[1]Cumul H'!$C2348,'[1]H S47'!$BE$9:$CU$60,6,FALSE)</f>
        <v/>
      </c>
      <c r="L2348" s="75" t="str">
        <f>VLOOKUP('[1]Cumul H'!$C2348,'[1]H S47'!$BE$9:$CU$60,10,FALSE)</f>
        <v/>
      </c>
      <c r="M2348" s="75" t="str">
        <f>VLOOKUP('[1]Cumul H'!$C2348,'[1]H S47'!$BE$9:$CU$60,14,FALSE)</f>
        <v/>
      </c>
      <c r="N2348" s="75" t="str">
        <f>VLOOKUP('[1]Cumul H'!$C2348,'[1]H S47'!$BE$9:$CU$60,18,FALSE)</f>
        <v/>
      </c>
      <c r="O2348" s="75" t="str">
        <f>VLOOKUP('[1]Cumul H'!$C2348,'[1]H S47'!$BE$9:$CU$60,22,FALSE)</f>
        <v/>
      </c>
      <c r="P2348" s="75" t="str">
        <f>VLOOKUP('[1]Cumul H'!$C2348,'[1]H S47'!$BE$9:$CU$60,26,FALSE)</f>
        <v/>
      </c>
      <c r="Q2348" s="75" t="str">
        <f>VLOOKUP('[1]Cumul H'!$C2348,'[1]H S47'!$BE$9:$CU$60,30,FALSE)</f>
        <v/>
      </c>
      <c r="R2348" s="75" t="str">
        <f>VLOOKUP('[1]Cumul H'!$C2348,'[1]H S47'!$BE$9:$CU$60,34,FALSE)</f>
        <v/>
      </c>
      <c r="S2348" s="75" t="str">
        <f>VLOOKUP('[1]Cumul H'!$C2348,'[1]H S47'!$BE$9:$CU$60,33,FALSE)</f>
        <v/>
      </c>
      <c r="T2348" s="75" t="str">
        <f>VLOOKUP('[1]Cumul H'!$C2348,'[1]H S47'!$BE$9:$CU$60,35,FALSE)</f>
        <v/>
      </c>
      <c r="U2348" s="75" t="str">
        <f>VLOOKUP('[1]Cumul H'!$C2348,'[1]H S47'!$BE$9:$CU$60,36,FALSE)</f>
        <v/>
      </c>
      <c r="V2348" s="76" t="str">
        <f t="shared" si="363"/>
        <v/>
      </c>
      <c r="W2348" s="76" t="str" cm="1">
        <f t="array" ref="W2348">IFERROR(_xlfn.IFS(V2348="","",V2348=39,"",V2348&gt;39,V2348-39),"")</f>
        <v/>
      </c>
      <c r="X2348" s="76" t="str">
        <f t="shared" si="364"/>
        <v/>
      </c>
      <c r="Y2348" s="76" t="str">
        <f t="shared" si="365"/>
        <v/>
      </c>
      <c r="Z2348" s="76" t="str">
        <f t="shared" si="366"/>
        <v/>
      </c>
      <c r="AA2348" s="77" t="str">
        <f t="shared" si="367"/>
        <v/>
      </c>
      <c r="AB2348" s="76" t="str">
        <f t="shared" si="368"/>
        <v/>
      </c>
      <c r="AC2348" s="74" t="str">
        <f>VLOOKUP('[1]Cumul H'!$C2348,'[1]H S47'!$BE$9:$CU$60,37,FALSE)</f>
        <v/>
      </c>
      <c r="AD2348" s="74" t="str">
        <f>VLOOKUP('[1]Cumul H'!$C2348,'[1]H S47'!$BE$9:$CU$60,38,FALSE)</f>
        <v/>
      </c>
      <c r="AE2348" s="74" t="str">
        <f>VLOOKUP('[1]Cumul H'!$C2348,'[1]H S47'!$BE$9:$CU$60,39,FALSE)</f>
        <v/>
      </c>
      <c r="AF2348" s="74" t="str">
        <f>VLOOKUP('[1]Cumul H'!$C2348,'[1]H S47'!$BE$9:$CU$60,40,FALSE)</f>
        <v/>
      </c>
      <c r="AG2348" s="74" t="str">
        <f>VLOOKUP('[1]Cumul H'!$C2348,'[1]H S47'!$BE$9:$CU$60,41,FALSE)</f>
        <v/>
      </c>
      <c r="AH2348" s="74" t="str">
        <f>VLOOKUP('[1]Cumul H'!$C2348,'[1]H S47'!$BE$9:$CU$60,42,FALSE)</f>
        <v/>
      </c>
      <c r="AI2348" s="74">
        <f>SUM('[1]Cumul H'!$AE2348:$AH2348)</f>
        <v>0</v>
      </c>
      <c r="AJ2348" s="72" t="str" cm="1">
        <f t="array" ref="AJ2348">IF(E2348="INTERIM",_xlfn.IFS(J2348="NON",$AK$2,J2348="OUI",$AK$3),"")</f>
        <v/>
      </c>
      <c r="AK2348" s="68" t="str">
        <f t="shared" si="360"/>
        <v/>
      </c>
      <c r="AL2348" s="68" t="str">
        <f>IF(V2348="","",IF(V2348-Tableau3[[#This Row],[Heure sans Majoration]]&lt;0,0,V2348-Tableau3[[#This Row],[Heure sans Majoration]]))</f>
        <v/>
      </c>
      <c r="AM2348" s="68" t="str">
        <f t="shared" si="369"/>
        <v/>
      </c>
      <c r="AN2348" s="68" t="str">
        <f t="shared" si="361"/>
        <v/>
      </c>
      <c r="AO2348" s="68" t="str">
        <f t="shared" si="362"/>
        <v/>
      </c>
      <c r="AP2348" s="72" t="str">
        <f>IF(C2348="","",IF(F2348=0,"",(V2348*Tableau3[[#This Row],[Salaire Horaire]]*Tableau3[[#This Row],[Coef Multi]])))</f>
        <v/>
      </c>
      <c r="AQ2348" s="72" t="str">
        <f>IF(C2348="","",IF(F2348=0,"",(Tableau3[[#This Row],[Heure avec majoration]]*Tableau3[[#This Row],[Salaire Horaire]]*Tableau3[[#This Row],[Coef Multi]]*25%)))</f>
        <v/>
      </c>
    </row>
    <row r="2349" spans="2:43" ht="15" thickBot="1" x14ac:dyDescent="0.35">
      <c r="B2349" s="73" t="s">
        <v>129</v>
      </c>
      <c r="C2349" s="74" t="str">
        <f>IF('[1]H S47'!BE40="","",'[1]H S47'!BE40)</f>
        <v/>
      </c>
      <c r="D2349" s="74" t="str">
        <f>IF(C2349="","",VLOOKUP(C2349,[1]!Tableau1[#All],5,FALSE))</f>
        <v/>
      </c>
      <c r="E2349" s="74" t="str">
        <f>IF(C2349="","",VLOOKUP(C2349,[1]!Tableau1[#All],11,FALSE))</f>
        <v/>
      </c>
      <c r="F2349" s="74" t="str">
        <f>IFERROR(IF(C2349="","",VLOOKUP(C2349,[1]!Tableau1[#All],12,FALSE)),"")</f>
        <v/>
      </c>
      <c r="G2349" s="74" t="str">
        <f>IFERROR(IF(C2349="","",VLOOKUP(C2349,[1]!Tableau1[#All],6,FALSE)),"")</f>
        <v/>
      </c>
      <c r="H2349" s="74" t="str">
        <f>IFERROR(IF(C2349="","",VLOOKUP(C2349,[1]!Tableau1[#All],13,FALSE)),"")</f>
        <v/>
      </c>
      <c r="I2349" s="74" t="str">
        <f>IFERROR(IF(C2349="","",VLOOKUP(C2349,[1]!Tableau1[#All],14,FALSE)),"")</f>
        <v/>
      </c>
      <c r="J2349" s="74" t="str">
        <f>IFERROR(IF(C2349="","",VLOOKUP(C2349,[1]!Tableau1[#All],8,FALSE)),"")</f>
        <v/>
      </c>
      <c r="K2349" s="75" t="str">
        <f>VLOOKUP('[1]Cumul H'!$C2349,'[1]H S47'!$BE$9:$CU$60,6,FALSE)</f>
        <v/>
      </c>
      <c r="L2349" s="75" t="str">
        <f>VLOOKUP('[1]Cumul H'!$C2349,'[1]H S47'!$BE$9:$CU$60,10,FALSE)</f>
        <v/>
      </c>
      <c r="M2349" s="75" t="str">
        <f>VLOOKUP('[1]Cumul H'!$C2349,'[1]H S47'!$BE$9:$CU$60,14,FALSE)</f>
        <v/>
      </c>
      <c r="N2349" s="75" t="str">
        <f>VLOOKUP('[1]Cumul H'!$C2349,'[1]H S47'!$BE$9:$CU$60,18,FALSE)</f>
        <v/>
      </c>
      <c r="O2349" s="75" t="str">
        <f>VLOOKUP('[1]Cumul H'!$C2349,'[1]H S47'!$BE$9:$CU$60,22,FALSE)</f>
        <v/>
      </c>
      <c r="P2349" s="75" t="str">
        <f>VLOOKUP('[1]Cumul H'!$C2349,'[1]H S47'!$BE$9:$CU$60,26,FALSE)</f>
        <v/>
      </c>
      <c r="Q2349" s="75" t="str">
        <f>VLOOKUP('[1]Cumul H'!$C2349,'[1]H S47'!$BE$9:$CU$60,30,FALSE)</f>
        <v/>
      </c>
      <c r="R2349" s="75" t="str">
        <f>VLOOKUP('[1]Cumul H'!$C2349,'[1]H S47'!$BE$9:$CU$60,34,FALSE)</f>
        <v/>
      </c>
      <c r="S2349" s="75" t="str">
        <f>VLOOKUP('[1]Cumul H'!$C2349,'[1]H S47'!$BE$9:$CU$60,33,FALSE)</f>
        <v/>
      </c>
      <c r="T2349" s="75" t="str">
        <f>VLOOKUP('[1]Cumul H'!$C2349,'[1]H S47'!$BE$9:$CU$60,35,FALSE)</f>
        <v/>
      </c>
      <c r="U2349" s="75" t="str">
        <f>VLOOKUP('[1]Cumul H'!$C2349,'[1]H S47'!$BE$9:$CU$60,36,FALSE)</f>
        <v/>
      </c>
      <c r="V2349" s="76" t="str">
        <f t="shared" si="363"/>
        <v/>
      </c>
      <c r="W2349" s="76" t="str" cm="1">
        <f t="array" ref="W2349">IFERROR(_xlfn.IFS(V2349="","",V2349=39,"",V2349&gt;39,V2349-39),"")</f>
        <v/>
      </c>
      <c r="X2349" s="76" t="str">
        <f t="shared" si="364"/>
        <v/>
      </c>
      <c r="Y2349" s="76" t="str">
        <f t="shared" si="365"/>
        <v/>
      </c>
      <c r="Z2349" s="76" t="str">
        <f t="shared" si="366"/>
        <v/>
      </c>
      <c r="AA2349" s="77" t="str">
        <f t="shared" si="367"/>
        <v/>
      </c>
      <c r="AB2349" s="76" t="str">
        <f t="shared" si="368"/>
        <v/>
      </c>
      <c r="AC2349" s="74" t="str">
        <f>VLOOKUP('[1]Cumul H'!$C2349,'[1]H S47'!$BE$9:$CU$60,37,FALSE)</f>
        <v/>
      </c>
      <c r="AD2349" s="74" t="str">
        <f>VLOOKUP('[1]Cumul H'!$C2349,'[1]H S47'!$BE$9:$CU$60,38,FALSE)</f>
        <v/>
      </c>
      <c r="AE2349" s="74" t="str">
        <f>VLOOKUP('[1]Cumul H'!$C2349,'[1]H S47'!$BE$9:$CU$60,39,FALSE)</f>
        <v/>
      </c>
      <c r="AF2349" s="74" t="str">
        <f>VLOOKUP('[1]Cumul H'!$C2349,'[1]H S47'!$BE$9:$CU$60,40,FALSE)</f>
        <v/>
      </c>
      <c r="AG2349" s="74" t="str">
        <f>VLOOKUP('[1]Cumul H'!$C2349,'[1]H S47'!$BE$9:$CU$60,41,FALSE)</f>
        <v/>
      </c>
      <c r="AH2349" s="74" t="str">
        <f>VLOOKUP('[1]Cumul H'!$C2349,'[1]H S47'!$BE$9:$CU$60,42,FALSE)</f>
        <v/>
      </c>
      <c r="AI2349" s="74">
        <f>SUM('[1]Cumul H'!$AE2349:$AH2349)</f>
        <v>0</v>
      </c>
      <c r="AJ2349" s="78" t="str" cm="1">
        <f t="array" ref="AJ2349">IF(E2349="INTERIM",_xlfn.IFS(J2349="NON",$AK$2,J2349="OUI",$AK$3),"")</f>
        <v/>
      </c>
      <c r="AK2349" s="74" t="str">
        <f t="shared" si="360"/>
        <v/>
      </c>
      <c r="AL2349" s="74" t="str">
        <f>IF(V2349="","",IF(V2349-Tableau3[[#This Row],[Heure sans Majoration]]&lt;0,0,V2349-Tableau3[[#This Row],[Heure sans Majoration]]))</f>
        <v/>
      </c>
      <c r="AM2349" s="74" t="str">
        <f t="shared" si="369"/>
        <v/>
      </c>
      <c r="AN2349" s="74" t="str">
        <f t="shared" si="361"/>
        <v/>
      </c>
      <c r="AO2349" s="74" t="str">
        <f t="shared" si="362"/>
        <v/>
      </c>
      <c r="AP2349" s="78" t="str">
        <f>IF(C2349="","",IF(F2349=0,"",(V2349*Tableau3[[#This Row],[Salaire Horaire]]*Tableau3[[#This Row],[Coef Multi]])))</f>
        <v/>
      </c>
      <c r="AQ2349" s="78" t="str">
        <f>IF(C2349="","",IF(F2349=0,"",(Tableau3[[#This Row],[Heure avec majoration]]*Tableau3[[#This Row],[Salaire Horaire]]*Tableau3[[#This Row],[Coef Multi]]*25%)))</f>
        <v/>
      </c>
    </row>
    <row r="2350" spans="2:43" ht="15" thickTop="1" x14ac:dyDescent="0.3">
      <c r="B2350" s="73" t="s">
        <v>129</v>
      </c>
      <c r="C2350" s="74" t="str">
        <f>IF('[1]H S47'!BE41="","",'[1]H S47'!BE41)</f>
        <v/>
      </c>
      <c r="D2350" s="74" t="str">
        <f>IF(C2350="","",VLOOKUP(C2350,[1]!Tableau1[#All],5,FALSE))</f>
        <v/>
      </c>
      <c r="E2350" s="74" t="str">
        <f>IF(C2350="","",VLOOKUP(C2350,[1]!Tableau1[#All],11,FALSE))</f>
        <v/>
      </c>
      <c r="F2350" s="74" t="str">
        <f>IFERROR(IF(C2350="","",VLOOKUP(C2350,[1]!Tableau1[#All],12,FALSE)),"")</f>
        <v/>
      </c>
      <c r="G2350" s="74" t="str">
        <f>IFERROR(IF(C2350="","",VLOOKUP(C2350,[1]!Tableau1[#All],6,FALSE)),"")</f>
        <v/>
      </c>
      <c r="H2350" s="74" t="str">
        <f>IFERROR(IF(C2350="","",VLOOKUP(C2350,[1]!Tableau1[#All],13,FALSE)),"")</f>
        <v/>
      </c>
      <c r="I2350" s="74" t="str">
        <f>IFERROR(IF(C2350="","",VLOOKUP(C2350,[1]!Tableau1[#All],14,FALSE)),"")</f>
        <v/>
      </c>
      <c r="J2350" s="74" t="str">
        <f>IFERROR(IF(C2350="","",VLOOKUP(C2350,[1]!Tableau1[#All],8,FALSE)),"")</f>
        <v/>
      </c>
      <c r="K2350" s="75" t="str">
        <f>VLOOKUP('[1]Cumul H'!$C2350,'[1]H S47'!$BE$9:$CU$60,6,FALSE)</f>
        <v/>
      </c>
      <c r="L2350" s="75" t="str">
        <f>VLOOKUP('[1]Cumul H'!$C2350,'[1]H S47'!$BE$9:$CU$60,10,FALSE)</f>
        <v/>
      </c>
      <c r="M2350" s="75" t="str">
        <f>VLOOKUP('[1]Cumul H'!$C2350,'[1]H S47'!$BE$9:$CU$60,14,FALSE)</f>
        <v/>
      </c>
      <c r="N2350" s="75" t="str">
        <f>VLOOKUP('[1]Cumul H'!$C2350,'[1]H S47'!$BE$9:$CU$60,18,FALSE)</f>
        <v/>
      </c>
      <c r="O2350" s="75" t="str">
        <f>VLOOKUP('[1]Cumul H'!$C2350,'[1]H S47'!$BE$9:$CU$60,22,FALSE)</f>
        <v/>
      </c>
      <c r="P2350" s="75" t="str">
        <f>VLOOKUP('[1]Cumul H'!$C2350,'[1]H S47'!$BE$9:$CU$60,26,FALSE)</f>
        <v/>
      </c>
      <c r="Q2350" s="75" t="str">
        <f>VLOOKUP('[1]Cumul H'!$C2350,'[1]H S47'!$BE$9:$CU$60,30,FALSE)</f>
        <v/>
      </c>
      <c r="R2350" s="75" t="str">
        <f>VLOOKUP('[1]Cumul H'!$C2350,'[1]H S47'!$BE$9:$CU$60,34,FALSE)</f>
        <v/>
      </c>
      <c r="S2350" s="75" t="str">
        <f>VLOOKUP('[1]Cumul H'!$C2350,'[1]H S47'!$BE$9:$CU$60,33,FALSE)</f>
        <v/>
      </c>
      <c r="T2350" s="75" t="str">
        <f>VLOOKUP('[1]Cumul H'!$C2350,'[1]H S47'!$BE$9:$CU$60,35,FALSE)</f>
        <v/>
      </c>
      <c r="U2350" s="75" t="str">
        <f>VLOOKUP('[1]Cumul H'!$C2350,'[1]H S47'!$BE$9:$CU$60,36,FALSE)</f>
        <v/>
      </c>
      <c r="V2350" s="76" t="str">
        <f t="shared" si="363"/>
        <v/>
      </c>
      <c r="W2350" s="76" t="str" cm="1">
        <f t="array" ref="W2350">IFERROR(_xlfn.IFS(V2350="","",V2350=39,"",V2350&gt;39,V2350-39),"")</f>
        <v/>
      </c>
      <c r="X2350" s="76" t="str">
        <f t="shared" si="364"/>
        <v/>
      </c>
      <c r="Y2350" s="76" t="str">
        <f t="shared" si="365"/>
        <v/>
      </c>
      <c r="Z2350" s="76" t="str">
        <f t="shared" si="366"/>
        <v/>
      </c>
      <c r="AA2350" s="77" t="str">
        <f t="shared" si="367"/>
        <v/>
      </c>
      <c r="AB2350" s="76" t="str">
        <f t="shared" si="368"/>
        <v/>
      </c>
      <c r="AC2350" s="74" t="str">
        <f>VLOOKUP('[1]Cumul H'!$C2350,'[1]H S47'!$BE$9:$CU$60,37,FALSE)</f>
        <v/>
      </c>
      <c r="AD2350" s="74" t="str">
        <f>VLOOKUP('[1]Cumul H'!$C2350,'[1]H S47'!$BE$9:$CU$60,38,FALSE)</f>
        <v/>
      </c>
      <c r="AE2350" s="74" t="str">
        <f>VLOOKUP('[1]Cumul H'!$C2350,'[1]H S47'!$BE$9:$CU$60,39,FALSE)</f>
        <v/>
      </c>
      <c r="AF2350" s="74" t="str">
        <f>VLOOKUP('[1]Cumul H'!$C2350,'[1]H S47'!$BE$9:$CU$60,40,FALSE)</f>
        <v/>
      </c>
      <c r="AG2350" s="74" t="str">
        <f>VLOOKUP('[1]Cumul H'!$C2350,'[1]H S47'!$BE$9:$CU$60,41,FALSE)</f>
        <v/>
      </c>
      <c r="AH2350" s="74" t="str">
        <f>VLOOKUP('[1]Cumul H'!$C2350,'[1]H S47'!$BE$9:$CU$60,42,FALSE)</f>
        <v/>
      </c>
      <c r="AI2350" s="74">
        <f>SUM('[1]Cumul H'!$AE2350:$AH2350)</f>
        <v>0</v>
      </c>
      <c r="AJ2350" s="72" t="str" cm="1">
        <f t="array" ref="AJ2350">IF(E2350="INTERIM",_xlfn.IFS(J2350="NON",$AK$2,J2350="OUI",$AK$3),"")</f>
        <v/>
      </c>
      <c r="AK2350" s="68" t="str">
        <f t="shared" si="360"/>
        <v/>
      </c>
      <c r="AL2350" s="68" t="str">
        <f>IF(V2350="","",IF(V2350-Tableau3[[#This Row],[Heure sans Majoration]]&lt;0,0,V2350-Tableau3[[#This Row],[Heure sans Majoration]]))</f>
        <v/>
      </c>
      <c r="AM2350" s="68" t="str">
        <f t="shared" si="369"/>
        <v/>
      </c>
      <c r="AN2350" s="68" t="str">
        <f t="shared" si="361"/>
        <v/>
      </c>
      <c r="AO2350" s="68" t="str">
        <f t="shared" si="362"/>
        <v/>
      </c>
      <c r="AP2350" s="72" t="str">
        <f>IF(C2350="","",IF(F2350=0,"",(V2350*Tableau3[[#This Row],[Salaire Horaire]]*Tableau3[[#This Row],[Coef Multi]])))</f>
        <v/>
      </c>
      <c r="AQ2350" s="72" t="str">
        <f>IF(C2350="","",IF(F2350=0,"",(Tableau3[[#This Row],[Heure avec majoration]]*Tableau3[[#This Row],[Salaire Horaire]]*Tableau3[[#This Row],[Coef Multi]]*25%)))</f>
        <v/>
      </c>
    </row>
    <row r="2351" spans="2:43" ht="15" thickBot="1" x14ac:dyDescent="0.35">
      <c r="B2351" s="73" t="s">
        <v>129</v>
      </c>
      <c r="C2351" s="74" t="str">
        <f>IF('[1]H S47'!BE42="","",'[1]H S47'!BE42)</f>
        <v/>
      </c>
      <c r="D2351" s="74" t="str">
        <f>IF(C2351="","",VLOOKUP(C2351,[1]!Tableau1[#All],5,FALSE))</f>
        <v/>
      </c>
      <c r="E2351" s="74" t="str">
        <f>IF(C2351="","",VLOOKUP(C2351,[1]!Tableau1[#All],11,FALSE))</f>
        <v/>
      </c>
      <c r="F2351" s="74" t="str">
        <f>IFERROR(IF(C2351="","",VLOOKUP(C2351,[1]!Tableau1[#All],12,FALSE)),"")</f>
        <v/>
      </c>
      <c r="G2351" s="74" t="str">
        <f>IFERROR(IF(C2351="","",VLOOKUP(C2351,[1]!Tableau1[#All],6,FALSE)),"")</f>
        <v/>
      </c>
      <c r="H2351" s="74" t="str">
        <f>IFERROR(IF(C2351="","",VLOOKUP(C2351,[1]!Tableau1[#All],13,FALSE)),"")</f>
        <v/>
      </c>
      <c r="I2351" s="74" t="str">
        <f>IFERROR(IF(C2351="","",VLOOKUP(C2351,[1]!Tableau1[#All],14,FALSE)),"")</f>
        <v/>
      </c>
      <c r="J2351" s="74" t="str">
        <f>IFERROR(IF(C2351="","",VLOOKUP(C2351,[1]!Tableau1[#All],8,FALSE)),"")</f>
        <v/>
      </c>
      <c r="K2351" s="75" t="str">
        <f>VLOOKUP('[1]Cumul H'!$C2351,'[1]H S47'!$BE$9:$CU$60,6,FALSE)</f>
        <v/>
      </c>
      <c r="L2351" s="75" t="str">
        <f>VLOOKUP('[1]Cumul H'!$C2351,'[1]H S47'!$BE$9:$CU$60,10,FALSE)</f>
        <v/>
      </c>
      <c r="M2351" s="75" t="str">
        <f>VLOOKUP('[1]Cumul H'!$C2351,'[1]H S47'!$BE$9:$CU$60,14,FALSE)</f>
        <v/>
      </c>
      <c r="N2351" s="75" t="str">
        <f>VLOOKUP('[1]Cumul H'!$C2351,'[1]H S47'!$BE$9:$CU$60,18,FALSE)</f>
        <v/>
      </c>
      <c r="O2351" s="75" t="str">
        <f>VLOOKUP('[1]Cumul H'!$C2351,'[1]H S47'!$BE$9:$CU$60,22,FALSE)</f>
        <v/>
      </c>
      <c r="P2351" s="75" t="str">
        <f>VLOOKUP('[1]Cumul H'!$C2351,'[1]H S47'!$BE$9:$CU$60,26,FALSE)</f>
        <v/>
      </c>
      <c r="Q2351" s="75" t="str">
        <f>VLOOKUP('[1]Cumul H'!$C2351,'[1]H S47'!$BE$9:$CU$60,30,FALSE)</f>
        <v/>
      </c>
      <c r="R2351" s="75" t="str">
        <f>VLOOKUP('[1]Cumul H'!$C2351,'[1]H S47'!$BE$9:$CU$60,34,FALSE)</f>
        <v/>
      </c>
      <c r="S2351" s="75" t="str">
        <f>VLOOKUP('[1]Cumul H'!$C2351,'[1]H S47'!$BE$9:$CU$60,33,FALSE)</f>
        <v/>
      </c>
      <c r="T2351" s="75" t="str">
        <f>VLOOKUP('[1]Cumul H'!$C2351,'[1]H S47'!$BE$9:$CU$60,35,FALSE)</f>
        <v/>
      </c>
      <c r="U2351" s="75" t="str">
        <f>VLOOKUP('[1]Cumul H'!$C2351,'[1]H S47'!$BE$9:$CU$60,36,FALSE)</f>
        <v/>
      </c>
      <c r="V2351" s="76" t="str">
        <f t="shared" si="363"/>
        <v/>
      </c>
      <c r="W2351" s="76" t="str" cm="1">
        <f t="array" ref="W2351">IFERROR(_xlfn.IFS(V2351="","",V2351=39,"",V2351&gt;39,V2351-39),"")</f>
        <v/>
      </c>
      <c r="X2351" s="76" t="str">
        <f t="shared" si="364"/>
        <v/>
      </c>
      <c r="Y2351" s="76" t="str">
        <f t="shared" si="365"/>
        <v/>
      </c>
      <c r="Z2351" s="76" t="str">
        <f t="shared" si="366"/>
        <v/>
      </c>
      <c r="AA2351" s="77" t="str">
        <f t="shared" si="367"/>
        <v/>
      </c>
      <c r="AB2351" s="76" t="str">
        <f t="shared" si="368"/>
        <v/>
      </c>
      <c r="AC2351" s="74" t="str">
        <f>VLOOKUP('[1]Cumul H'!$C2351,'[1]H S47'!$BE$9:$CU$60,37,FALSE)</f>
        <v/>
      </c>
      <c r="AD2351" s="74" t="str">
        <f>VLOOKUP('[1]Cumul H'!$C2351,'[1]H S47'!$BE$9:$CU$60,38,FALSE)</f>
        <v/>
      </c>
      <c r="AE2351" s="74" t="str">
        <f>VLOOKUP('[1]Cumul H'!$C2351,'[1]H S47'!$BE$9:$CU$60,39,FALSE)</f>
        <v/>
      </c>
      <c r="AF2351" s="74" t="str">
        <f>VLOOKUP('[1]Cumul H'!$C2351,'[1]H S47'!$BE$9:$CU$60,40,FALSE)</f>
        <v/>
      </c>
      <c r="AG2351" s="74" t="str">
        <f>VLOOKUP('[1]Cumul H'!$C2351,'[1]H S47'!$BE$9:$CU$60,41,FALSE)</f>
        <v/>
      </c>
      <c r="AH2351" s="74" t="str">
        <f>VLOOKUP('[1]Cumul H'!$C2351,'[1]H S47'!$BE$9:$CU$60,42,FALSE)</f>
        <v/>
      </c>
      <c r="AI2351" s="74">
        <f>SUM('[1]Cumul H'!$AE2351:$AH2351)</f>
        <v>0</v>
      </c>
      <c r="AJ2351" s="78" t="str" cm="1">
        <f t="array" ref="AJ2351">IF(E2351="INTERIM",_xlfn.IFS(J2351="NON",$AK$2,J2351="OUI",$AK$3),"")</f>
        <v/>
      </c>
      <c r="AK2351" s="74" t="str">
        <f t="shared" si="360"/>
        <v/>
      </c>
      <c r="AL2351" s="74" t="str">
        <f>IF(V2351="","",IF(V2351-Tableau3[[#This Row],[Heure sans Majoration]]&lt;0,0,V2351-Tableau3[[#This Row],[Heure sans Majoration]]))</f>
        <v/>
      </c>
      <c r="AM2351" s="74" t="str">
        <f t="shared" si="369"/>
        <v/>
      </c>
      <c r="AN2351" s="74" t="str">
        <f t="shared" si="361"/>
        <v/>
      </c>
      <c r="AO2351" s="74" t="str">
        <f t="shared" si="362"/>
        <v/>
      </c>
      <c r="AP2351" s="78" t="str">
        <f>IF(C2351="","",IF(F2351=0,"",(V2351*Tableau3[[#This Row],[Salaire Horaire]]*Tableau3[[#This Row],[Coef Multi]])))</f>
        <v/>
      </c>
      <c r="AQ2351" s="78" t="str">
        <f>IF(C2351="","",IF(F2351=0,"",(Tableau3[[#This Row],[Heure avec majoration]]*Tableau3[[#This Row],[Salaire Horaire]]*Tableau3[[#This Row],[Coef Multi]]*25%)))</f>
        <v/>
      </c>
    </row>
    <row r="2352" spans="2:43" ht="15" thickTop="1" x14ac:dyDescent="0.3">
      <c r="B2352" s="73" t="s">
        <v>129</v>
      </c>
      <c r="C2352" s="74" t="str">
        <f>IF('[1]H S47'!BE43="","",'[1]H S47'!BE43)</f>
        <v/>
      </c>
      <c r="D2352" s="74" t="str">
        <f>IF(C2352="","",VLOOKUP(C2352,[1]!Tableau1[#All],5,FALSE))</f>
        <v/>
      </c>
      <c r="E2352" s="74" t="str">
        <f>IF(C2352="","",VLOOKUP(C2352,[1]!Tableau1[#All],11,FALSE))</f>
        <v/>
      </c>
      <c r="F2352" s="74" t="str">
        <f>IFERROR(IF(C2352="","",VLOOKUP(C2352,[1]!Tableau1[#All],12,FALSE)),"")</f>
        <v/>
      </c>
      <c r="G2352" s="74" t="str">
        <f>IFERROR(IF(C2352="","",VLOOKUP(C2352,[1]!Tableau1[#All],6,FALSE)),"")</f>
        <v/>
      </c>
      <c r="H2352" s="74" t="str">
        <f>IFERROR(IF(C2352="","",VLOOKUP(C2352,[1]!Tableau1[#All],13,FALSE)),"")</f>
        <v/>
      </c>
      <c r="I2352" s="74" t="str">
        <f>IFERROR(IF(C2352="","",VLOOKUP(C2352,[1]!Tableau1[#All],14,FALSE)),"")</f>
        <v/>
      </c>
      <c r="J2352" s="74" t="str">
        <f>IFERROR(IF(C2352="","",VLOOKUP(C2352,[1]!Tableau1[#All],8,FALSE)),"")</f>
        <v/>
      </c>
      <c r="K2352" s="75" t="str">
        <f>VLOOKUP('[1]Cumul H'!$C2352,'[1]H S47'!$BE$9:$CU$60,6,FALSE)</f>
        <v/>
      </c>
      <c r="L2352" s="75" t="str">
        <f>VLOOKUP('[1]Cumul H'!$C2352,'[1]H S47'!$BE$9:$CU$60,10,FALSE)</f>
        <v/>
      </c>
      <c r="M2352" s="75" t="str">
        <f>VLOOKUP('[1]Cumul H'!$C2352,'[1]H S47'!$BE$9:$CU$60,14,FALSE)</f>
        <v/>
      </c>
      <c r="N2352" s="75" t="str">
        <f>VLOOKUP('[1]Cumul H'!$C2352,'[1]H S47'!$BE$9:$CU$60,18,FALSE)</f>
        <v/>
      </c>
      <c r="O2352" s="75" t="str">
        <f>VLOOKUP('[1]Cumul H'!$C2352,'[1]H S47'!$BE$9:$CU$60,22,FALSE)</f>
        <v/>
      </c>
      <c r="P2352" s="75" t="str">
        <f>VLOOKUP('[1]Cumul H'!$C2352,'[1]H S47'!$BE$9:$CU$60,26,FALSE)</f>
        <v/>
      </c>
      <c r="Q2352" s="75" t="str">
        <f>VLOOKUP('[1]Cumul H'!$C2352,'[1]H S47'!$BE$9:$CU$60,30,FALSE)</f>
        <v/>
      </c>
      <c r="R2352" s="75" t="str">
        <f>VLOOKUP('[1]Cumul H'!$C2352,'[1]H S47'!$BE$9:$CU$60,34,FALSE)</f>
        <v/>
      </c>
      <c r="S2352" s="75" t="str">
        <f>VLOOKUP('[1]Cumul H'!$C2352,'[1]H S47'!$BE$9:$CU$60,33,FALSE)</f>
        <v/>
      </c>
      <c r="T2352" s="75" t="str">
        <f>VLOOKUP('[1]Cumul H'!$C2352,'[1]H S47'!$BE$9:$CU$60,35,FALSE)</f>
        <v/>
      </c>
      <c r="U2352" s="75" t="str">
        <f>VLOOKUP('[1]Cumul H'!$C2352,'[1]H S47'!$BE$9:$CU$60,36,FALSE)</f>
        <v/>
      </c>
      <c r="V2352" s="76" t="str">
        <f t="shared" si="363"/>
        <v/>
      </c>
      <c r="W2352" s="76" t="str" cm="1">
        <f t="array" ref="W2352">IFERROR(_xlfn.IFS(V2352="","",V2352=39,"",V2352&gt;39,V2352-39),"")</f>
        <v/>
      </c>
      <c r="X2352" s="76" t="str">
        <f t="shared" si="364"/>
        <v/>
      </c>
      <c r="Y2352" s="76" t="str">
        <f t="shared" si="365"/>
        <v/>
      </c>
      <c r="Z2352" s="76" t="str">
        <f t="shared" si="366"/>
        <v/>
      </c>
      <c r="AA2352" s="77" t="str">
        <f t="shared" si="367"/>
        <v/>
      </c>
      <c r="AB2352" s="76" t="str">
        <f t="shared" si="368"/>
        <v/>
      </c>
      <c r="AC2352" s="74" t="str">
        <f>VLOOKUP('[1]Cumul H'!$C2352,'[1]H S47'!$BE$9:$CU$60,37,FALSE)</f>
        <v/>
      </c>
      <c r="AD2352" s="74" t="str">
        <f>VLOOKUP('[1]Cumul H'!$C2352,'[1]H S47'!$BE$9:$CU$60,38,FALSE)</f>
        <v/>
      </c>
      <c r="AE2352" s="74" t="str">
        <f>VLOOKUP('[1]Cumul H'!$C2352,'[1]H S47'!$BE$9:$CU$60,39,FALSE)</f>
        <v/>
      </c>
      <c r="AF2352" s="74" t="str">
        <f>VLOOKUP('[1]Cumul H'!$C2352,'[1]H S47'!$BE$9:$CU$60,40,FALSE)</f>
        <v/>
      </c>
      <c r="AG2352" s="74" t="str">
        <f>VLOOKUP('[1]Cumul H'!$C2352,'[1]H S47'!$BE$9:$CU$60,41,FALSE)</f>
        <v/>
      </c>
      <c r="AH2352" s="74" t="str">
        <f>VLOOKUP('[1]Cumul H'!$C2352,'[1]H S47'!$BE$9:$CU$60,42,FALSE)</f>
        <v/>
      </c>
      <c r="AI2352" s="74">
        <f>SUM('[1]Cumul H'!$AE2352:$AH2352)</f>
        <v>0</v>
      </c>
      <c r="AJ2352" s="72" t="str" cm="1">
        <f t="array" ref="AJ2352">IF(E2352="INTERIM",_xlfn.IFS(J2352="NON",$AK$2,J2352="OUI",$AK$3),"")</f>
        <v/>
      </c>
      <c r="AK2352" s="68" t="str">
        <f t="shared" si="360"/>
        <v/>
      </c>
      <c r="AL2352" s="68" t="str">
        <f>IF(V2352="","",IF(V2352-Tableau3[[#This Row],[Heure sans Majoration]]&lt;0,0,V2352-Tableau3[[#This Row],[Heure sans Majoration]]))</f>
        <v/>
      </c>
      <c r="AM2352" s="68" t="str">
        <f t="shared" si="369"/>
        <v/>
      </c>
      <c r="AN2352" s="68" t="str">
        <f t="shared" si="361"/>
        <v/>
      </c>
      <c r="AO2352" s="68" t="str">
        <f t="shared" si="362"/>
        <v/>
      </c>
      <c r="AP2352" s="72" t="str">
        <f>IF(C2352="","",IF(F2352=0,"",(V2352*Tableau3[[#This Row],[Salaire Horaire]]*Tableau3[[#This Row],[Coef Multi]])))</f>
        <v/>
      </c>
      <c r="AQ2352" s="72" t="str">
        <f>IF(C2352="","",IF(F2352=0,"",(Tableau3[[#This Row],[Heure avec majoration]]*Tableau3[[#This Row],[Salaire Horaire]]*Tableau3[[#This Row],[Coef Multi]]*25%)))</f>
        <v/>
      </c>
    </row>
    <row r="2353" spans="2:43" ht="15" thickBot="1" x14ac:dyDescent="0.35">
      <c r="B2353" s="73" t="s">
        <v>129</v>
      </c>
      <c r="C2353" s="74" t="str">
        <f>IF('[1]H S47'!BE44="","",'[1]H S47'!BE44)</f>
        <v/>
      </c>
      <c r="D2353" s="74" t="str">
        <f>IF(C2353="","",VLOOKUP(C2353,[1]!Tableau1[#All],5,FALSE))</f>
        <v/>
      </c>
      <c r="E2353" s="74" t="str">
        <f>IF(C2353="","",VLOOKUP(C2353,[1]!Tableau1[#All],11,FALSE))</f>
        <v/>
      </c>
      <c r="F2353" s="74" t="str">
        <f>IFERROR(IF(C2353="","",VLOOKUP(C2353,[1]!Tableau1[#All],12,FALSE)),"")</f>
        <v/>
      </c>
      <c r="G2353" s="74" t="str">
        <f>IFERROR(IF(C2353="","",VLOOKUP(C2353,[1]!Tableau1[#All],6,FALSE)),"")</f>
        <v/>
      </c>
      <c r="H2353" s="74" t="str">
        <f>IFERROR(IF(C2353="","",VLOOKUP(C2353,[1]!Tableau1[#All],13,FALSE)),"")</f>
        <v/>
      </c>
      <c r="I2353" s="74" t="str">
        <f>IFERROR(IF(C2353="","",VLOOKUP(C2353,[1]!Tableau1[#All],14,FALSE)),"")</f>
        <v/>
      </c>
      <c r="J2353" s="74" t="str">
        <f>IFERROR(IF(C2353="","",VLOOKUP(C2353,[1]!Tableau1[#All],8,FALSE)),"")</f>
        <v/>
      </c>
      <c r="K2353" s="75" t="str">
        <f>VLOOKUP('[1]Cumul H'!$C2353,'[1]H S47'!$BE$9:$CU$60,6,FALSE)</f>
        <v/>
      </c>
      <c r="L2353" s="75" t="str">
        <f>VLOOKUP('[1]Cumul H'!$C2353,'[1]H S47'!$BE$9:$CU$60,10,FALSE)</f>
        <v/>
      </c>
      <c r="M2353" s="75" t="str">
        <f>VLOOKUP('[1]Cumul H'!$C2353,'[1]H S47'!$BE$9:$CU$60,14,FALSE)</f>
        <v/>
      </c>
      <c r="N2353" s="75" t="str">
        <f>VLOOKUP('[1]Cumul H'!$C2353,'[1]H S47'!$BE$9:$CU$60,18,FALSE)</f>
        <v/>
      </c>
      <c r="O2353" s="75" t="str">
        <f>VLOOKUP('[1]Cumul H'!$C2353,'[1]H S47'!$BE$9:$CU$60,22,FALSE)</f>
        <v/>
      </c>
      <c r="P2353" s="75" t="str">
        <f>VLOOKUP('[1]Cumul H'!$C2353,'[1]H S47'!$BE$9:$CU$60,26,FALSE)</f>
        <v/>
      </c>
      <c r="Q2353" s="75" t="str">
        <f>VLOOKUP('[1]Cumul H'!$C2353,'[1]H S47'!$BE$9:$CU$60,30,FALSE)</f>
        <v/>
      </c>
      <c r="R2353" s="75" t="str">
        <f>VLOOKUP('[1]Cumul H'!$C2353,'[1]H S47'!$BE$9:$CU$60,34,FALSE)</f>
        <v/>
      </c>
      <c r="S2353" s="75" t="str">
        <f>VLOOKUP('[1]Cumul H'!$C2353,'[1]H S47'!$BE$9:$CU$60,33,FALSE)</f>
        <v/>
      </c>
      <c r="T2353" s="75" t="str">
        <f>VLOOKUP('[1]Cumul H'!$C2353,'[1]H S47'!$BE$9:$CU$60,35,FALSE)</f>
        <v/>
      </c>
      <c r="U2353" s="75" t="str">
        <f>VLOOKUP('[1]Cumul H'!$C2353,'[1]H S47'!$BE$9:$CU$60,36,FALSE)</f>
        <v/>
      </c>
      <c r="V2353" s="76" t="str">
        <f t="shared" si="363"/>
        <v/>
      </c>
      <c r="W2353" s="76" t="str" cm="1">
        <f t="array" ref="W2353">IFERROR(_xlfn.IFS(V2353="","",V2353=39,"",V2353&gt;39,V2353-39),"")</f>
        <v/>
      </c>
      <c r="X2353" s="76" t="str">
        <f t="shared" si="364"/>
        <v/>
      </c>
      <c r="Y2353" s="76" t="str">
        <f t="shared" si="365"/>
        <v/>
      </c>
      <c r="Z2353" s="76" t="str">
        <f t="shared" si="366"/>
        <v/>
      </c>
      <c r="AA2353" s="77" t="str">
        <f t="shared" si="367"/>
        <v/>
      </c>
      <c r="AB2353" s="76" t="str">
        <f t="shared" si="368"/>
        <v/>
      </c>
      <c r="AC2353" s="74" t="str">
        <f>VLOOKUP('[1]Cumul H'!$C2353,'[1]H S47'!$BE$9:$CU$60,37,FALSE)</f>
        <v/>
      </c>
      <c r="AD2353" s="74" t="str">
        <f>VLOOKUP('[1]Cumul H'!$C2353,'[1]H S47'!$BE$9:$CU$60,38,FALSE)</f>
        <v/>
      </c>
      <c r="AE2353" s="74" t="str">
        <f>VLOOKUP('[1]Cumul H'!$C2353,'[1]H S47'!$BE$9:$CU$60,39,FALSE)</f>
        <v/>
      </c>
      <c r="AF2353" s="74" t="str">
        <f>VLOOKUP('[1]Cumul H'!$C2353,'[1]H S47'!$BE$9:$CU$60,40,FALSE)</f>
        <v/>
      </c>
      <c r="AG2353" s="74" t="str">
        <f>VLOOKUP('[1]Cumul H'!$C2353,'[1]H S47'!$BE$9:$CU$60,41,FALSE)</f>
        <v/>
      </c>
      <c r="AH2353" s="74" t="str">
        <f>VLOOKUP('[1]Cumul H'!$C2353,'[1]H S47'!$BE$9:$CU$60,42,FALSE)</f>
        <v/>
      </c>
      <c r="AI2353" s="74">
        <f>SUM('[1]Cumul H'!$AE2353:$AH2353)</f>
        <v>0</v>
      </c>
      <c r="AJ2353" s="78" t="str" cm="1">
        <f t="array" ref="AJ2353">IF(E2353="INTERIM",_xlfn.IFS(J2353="NON",$AK$2,J2353="OUI",$AK$3),"")</f>
        <v/>
      </c>
      <c r="AK2353" s="74" t="str">
        <f t="shared" si="360"/>
        <v/>
      </c>
      <c r="AL2353" s="74" t="str">
        <f>IF(V2353="","",IF(V2353-Tableau3[[#This Row],[Heure sans Majoration]]&lt;0,0,V2353-Tableau3[[#This Row],[Heure sans Majoration]]))</f>
        <v/>
      </c>
      <c r="AM2353" s="74" t="str">
        <f t="shared" si="369"/>
        <v/>
      </c>
      <c r="AN2353" s="74" t="str">
        <f t="shared" si="361"/>
        <v/>
      </c>
      <c r="AO2353" s="74" t="str">
        <f t="shared" si="362"/>
        <v/>
      </c>
      <c r="AP2353" s="78" t="str">
        <f>IF(C2353="","",IF(F2353=0,"",(V2353*Tableau3[[#This Row],[Salaire Horaire]]*Tableau3[[#This Row],[Coef Multi]])))</f>
        <v/>
      </c>
      <c r="AQ2353" s="78" t="str">
        <f>IF(C2353="","",IF(F2353=0,"",(Tableau3[[#This Row],[Heure avec majoration]]*Tableau3[[#This Row],[Salaire Horaire]]*Tableau3[[#This Row],[Coef Multi]]*25%)))</f>
        <v/>
      </c>
    </row>
    <row r="2354" spans="2:43" ht="15" thickTop="1" x14ac:dyDescent="0.3">
      <c r="B2354" s="73" t="s">
        <v>129</v>
      </c>
      <c r="C2354" s="74" t="str">
        <f>IF('[1]H S47'!BE45="","",'[1]H S47'!BE45)</f>
        <v/>
      </c>
      <c r="D2354" s="74" t="str">
        <f>IF(C2354="","",VLOOKUP(C2354,[1]!Tableau1[#All],5,FALSE))</f>
        <v/>
      </c>
      <c r="E2354" s="74" t="str">
        <f>IF(C2354="","",VLOOKUP(C2354,[1]!Tableau1[#All],11,FALSE))</f>
        <v/>
      </c>
      <c r="F2354" s="74" t="str">
        <f>IFERROR(IF(C2354="","",VLOOKUP(C2354,[1]!Tableau1[#All],12,FALSE)),"")</f>
        <v/>
      </c>
      <c r="G2354" s="74" t="str">
        <f>IFERROR(IF(C2354="","",VLOOKUP(C2354,[1]!Tableau1[#All],6,FALSE)),"")</f>
        <v/>
      </c>
      <c r="H2354" s="74" t="str">
        <f>IFERROR(IF(C2354="","",VLOOKUP(C2354,[1]!Tableau1[#All],13,FALSE)),"")</f>
        <v/>
      </c>
      <c r="I2354" s="74" t="str">
        <f>IFERROR(IF(C2354="","",VLOOKUP(C2354,[1]!Tableau1[#All],14,FALSE)),"")</f>
        <v/>
      </c>
      <c r="J2354" s="74" t="str">
        <f>IFERROR(IF(C2354="","",VLOOKUP(C2354,[1]!Tableau1[#All],8,FALSE)),"")</f>
        <v/>
      </c>
      <c r="K2354" s="75" t="str">
        <f>VLOOKUP('[1]Cumul H'!$C2354,'[1]H S47'!$BE$9:$CU$60,6,FALSE)</f>
        <v/>
      </c>
      <c r="L2354" s="75" t="str">
        <f>VLOOKUP('[1]Cumul H'!$C2354,'[1]H S47'!$BE$9:$CU$60,10,FALSE)</f>
        <v/>
      </c>
      <c r="M2354" s="75" t="str">
        <f>VLOOKUP('[1]Cumul H'!$C2354,'[1]H S47'!$BE$9:$CU$60,14,FALSE)</f>
        <v/>
      </c>
      <c r="N2354" s="75" t="str">
        <f>VLOOKUP('[1]Cumul H'!$C2354,'[1]H S47'!$BE$9:$CU$60,18,FALSE)</f>
        <v/>
      </c>
      <c r="O2354" s="75" t="str">
        <f>VLOOKUP('[1]Cumul H'!$C2354,'[1]H S47'!$BE$9:$CU$60,22,FALSE)</f>
        <v/>
      </c>
      <c r="P2354" s="75" t="str">
        <f>VLOOKUP('[1]Cumul H'!$C2354,'[1]H S47'!$BE$9:$CU$60,26,FALSE)</f>
        <v/>
      </c>
      <c r="Q2354" s="75" t="str">
        <f>VLOOKUP('[1]Cumul H'!$C2354,'[1]H S47'!$BE$9:$CU$60,30,FALSE)</f>
        <v/>
      </c>
      <c r="R2354" s="75" t="str">
        <f>VLOOKUP('[1]Cumul H'!$C2354,'[1]H S47'!$BE$9:$CU$60,34,FALSE)</f>
        <v/>
      </c>
      <c r="S2354" s="75" t="str">
        <f>VLOOKUP('[1]Cumul H'!$C2354,'[1]H S47'!$BE$9:$CU$60,33,FALSE)</f>
        <v/>
      </c>
      <c r="T2354" s="75" t="str">
        <f>VLOOKUP('[1]Cumul H'!$C2354,'[1]H S47'!$BE$9:$CU$60,35,FALSE)</f>
        <v/>
      </c>
      <c r="U2354" s="75" t="str">
        <f>VLOOKUP('[1]Cumul H'!$C2354,'[1]H S47'!$BE$9:$CU$60,36,FALSE)</f>
        <v/>
      </c>
      <c r="V2354" s="76" t="str">
        <f t="shared" si="363"/>
        <v/>
      </c>
      <c r="W2354" s="76" t="str" cm="1">
        <f t="array" ref="W2354">IFERROR(_xlfn.IFS(V2354="","",V2354=39,"",V2354&gt;39,V2354-39),"")</f>
        <v/>
      </c>
      <c r="X2354" s="76" t="str">
        <f t="shared" si="364"/>
        <v/>
      </c>
      <c r="Y2354" s="76" t="str">
        <f t="shared" si="365"/>
        <v/>
      </c>
      <c r="Z2354" s="76" t="str">
        <f t="shared" si="366"/>
        <v/>
      </c>
      <c r="AA2354" s="77" t="str">
        <f t="shared" si="367"/>
        <v/>
      </c>
      <c r="AB2354" s="76" t="str">
        <f t="shared" si="368"/>
        <v/>
      </c>
      <c r="AC2354" s="74" t="str">
        <f>VLOOKUP('[1]Cumul H'!$C2354,'[1]H S47'!$BE$9:$CU$60,37,FALSE)</f>
        <v/>
      </c>
      <c r="AD2354" s="74" t="str">
        <f>VLOOKUP('[1]Cumul H'!$C2354,'[1]H S47'!$BE$9:$CU$60,38,FALSE)</f>
        <v/>
      </c>
      <c r="AE2354" s="74" t="str">
        <f>VLOOKUP('[1]Cumul H'!$C2354,'[1]H S47'!$BE$9:$CU$60,39,FALSE)</f>
        <v/>
      </c>
      <c r="AF2354" s="74" t="str">
        <f>VLOOKUP('[1]Cumul H'!$C2354,'[1]H S47'!$BE$9:$CU$60,40,FALSE)</f>
        <v/>
      </c>
      <c r="AG2354" s="74" t="str">
        <f>VLOOKUP('[1]Cumul H'!$C2354,'[1]H S47'!$BE$9:$CU$60,41,FALSE)</f>
        <v/>
      </c>
      <c r="AH2354" s="74" t="str">
        <f>VLOOKUP('[1]Cumul H'!$C2354,'[1]H S47'!$BE$9:$CU$60,42,FALSE)</f>
        <v/>
      </c>
      <c r="AI2354" s="74">
        <f>SUM('[1]Cumul H'!$AE2354:$AH2354)</f>
        <v>0</v>
      </c>
      <c r="AJ2354" s="72" t="str" cm="1">
        <f t="array" ref="AJ2354">IF(E2354="INTERIM",_xlfn.IFS(J2354="NON",$AK$2,J2354="OUI",$AK$3),"")</f>
        <v/>
      </c>
      <c r="AK2354" s="68" t="str">
        <f t="shared" si="360"/>
        <v/>
      </c>
      <c r="AL2354" s="68" t="str">
        <f>IF(V2354="","",IF(V2354-Tableau3[[#This Row],[Heure sans Majoration]]&lt;0,0,V2354-Tableau3[[#This Row],[Heure sans Majoration]]))</f>
        <v/>
      </c>
      <c r="AM2354" s="68" t="str">
        <f t="shared" si="369"/>
        <v/>
      </c>
      <c r="AN2354" s="68" t="str">
        <f t="shared" si="361"/>
        <v/>
      </c>
      <c r="AO2354" s="68" t="str">
        <f t="shared" si="362"/>
        <v/>
      </c>
      <c r="AP2354" s="72" t="str">
        <f>IF(C2354="","",IF(F2354=0,"",(V2354*Tableau3[[#This Row],[Salaire Horaire]]*Tableau3[[#This Row],[Coef Multi]])))</f>
        <v/>
      </c>
      <c r="AQ2354" s="72" t="str">
        <f>IF(C2354="","",IF(F2354=0,"",(Tableau3[[#This Row],[Heure avec majoration]]*Tableau3[[#This Row],[Salaire Horaire]]*Tableau3[[#This Row],[Coef Multi]]*25%)))</f>
        <v/>
      </c>
    </row>
    <row r="2355" spans="2:43" ht="15" thickBot="1" x14ac:dyDescent="0.35">
      <c r="B2355" s="73" t="s">
        <v>129</v>
      </c>
      <c r="C2355" s="74" t="str">
        <f>IF('[1]H S47'!BE46="","",'[1]H S47'!BE46)</f>
        <v/>
      </c>
      <c r="D2355" s="74" t="str">
        <f>IF(C2355="","",VLOOKUP(C2355,[1]!Tableau1[#All],5,FALSE))</f>
        <v/>
      </c>
      <c r="E2355" s="74" t="str">
        <f>IF(C2355="","",VLOOKUP(C2355,[1]!Tableau1[#All],11,FALSE))</f>
        <v/>
      </c>
      <c r="F2355" s="74" t="str">
        <f>IFERROR(IF(C2355="","",VLOOKUP(C2355,[1]!Tableau1[#All],12,FALSE)),"")</f>
        <v/>
      </c>
      <c r="G2355" s="74" t="str">
        <f>IFERROR(IF(C2355="","",VLOOKUP(C2355,[1]!Tableau1[#All],6,FALSE)),"")</f>
        <v/>
      </c>
      <c r="H2355" s="74" t="str">
        <f>IFERROR(IF(C2355="","",VLOOKUP(C2355,[1]!Tableau1[#All],13,FALSE)),"")</f>
        <v/>
      </c>
      <c r="I2355" s="74" t="str">
        <f>IFERROR(IF(C2355="","",VLOOKUP(C2355,[1]!Tableau1[#All],14,FALSE)),"")</f>
        <v/>
      </c>
      <c r="J2355" s="74" t="str">
        <f>IFERROR(IF(C2355="","",VLOOKUP(C2355,[1]!Tableau1[#All],8,FALSE)),"")</f>
        <v/>
      </c>
      <c r="K2355" s="75" t="str">
        <f>VLOOKUP('[1]Cumul H'!$C2355,'[1]H S47'!$BE$9:$CU$60,6,FALSE)</f>
        <v/>
      </c>
      <c r="L2355" s="75" t="str">
        <f>VLOOKUP('[1]Cumul H'!$C2355,'[1]H S47'!$BE$9:$CU$60,10,FALSE)</f>
        <v/>
      </c>
      <c r="M2355" s="75" t="str">
        <f>VLOOKUP('[1]Cumul H'!$C2355,'[1]H S47'!$BE$9:$CU$60,14,FALSE)</f>
        <v/>
      </c>
      <c r="N2355" s="75" t="str">
        <f>VLOOKUP('[1]Cumul H'!$C2355,'[1]H S47'!$BE$9:$CU$60,18,FALSE)</f>
        <v/>
      </c>
      <c r="O2355" s="75" t="str">
        <f>VLOOKUP('[1]Cumul H'!$C2355,'[1]H S47'!$BE$9:$CU$60,22,FALSE)</f>
        <v/>
      </c>
      <c r="P2355" s="75" t="str">
        <f>VLOOKUP('[1]Cumul H'!$C2355,'[1]H S47'!$BE$9:$CU$60,26,FALSE)</f>
        <v/>
      </c>
      <c r="Q2355" s="75" t="str">
        <f>VLOOKUP('[1]Cumul H'!$C2355,'[1]H S47'!$BE$9:$CU$60,30,FALSE)</f>
        <v/>
      </c>
      <c r="R2355" s="75" t="str">
        <f>VLOOKUP('[1]Cumul H'!$C2355,'[1]H S47'!$BE$9:$CU$60,34,FALSE)</f>
        <v/>
      </c>
      <c r="S2355" s="75" t="str">
        <f>VLOOKUP('[1]Cumul H'!$C2355,'[1]H S47'!$BE$9:$CU$60,33,FALSE)</f>
        <v/>
      </c>
      <c r="T2355" s="75" t="str">
        <f>VLOOKUP('[1]Cumul H'!$C2355,'[1]H S47'!$BE$9:$CU$60,35,FALSE)</f>
        <v/>
      </c>
      <c r="U2355" s="75" t="str">
        <f>VLOOKUP('[1]Cumul H'!$C2355,'[1]H S47'!$BE$9:$CU$60,36,FALSE)</f>
        <v/>
      </c>
      <c r="V2355" s="76" t="str">
        <f t="shared" si="363"/>
        <v/>
      </c>
      <c r="W2355" s="76" t="str" cm="1">
        <f t="array" ref="W2355">IFERROR(_xlfn.IFS(V2355="","",V2355=39,"",V2355&gt;39,V2355-39),"")</f>
        <v/>
      </c>
      <c r="X2355" s="76" t="str">
        <f t="shared" si="364"/>
        <v/>
      </c>
      <c r="Y2355" s="76" t="str">
        <f t="shared" si="365"/>
        <v/>
      </c>
      <c r="Z2355" s="76" t="str">
        <f t="shared" si="366"/>
        <v/>
      </c>
      <c r="AA2355" s="77" t="str">
        <f t="shared" si="367"/>
        <v/>
      </c>
      <c r="AB2355" s="76" t="str">
        <f t="shared" si="368"/>
        <v/>
      </c>
      <c r="AC2355" s="74" t="str">
        <f>VLOOKUP('[1]Cumul H'!$C2355,'[1]H S47'!$BE$9:$CU$60,37,FALSE)</f>
        <v/>
      </c>
      <c r="AD2355" s="74" t="str">
        <f>VLOOKUP('[1]Cumul H'!$C2355,'[1]H S47'!$BE$9:$CU$60,38,FALSE)</f>
        <v/>
      </c>
      <c r="AE2355" s="74" t="str">
        <f>VLOOKUP('[1]Cumul H'!$C2355,'[1]H S47'!$BE$9:$CU$60,39,FALSE)</f>
        <v/>
      </c>
      <c r="AF2355" s="74" t="str">
        <f>VLOOKUP('[1]Cumul H'!$C2355,'[1]H S47'!$BE$9:$CU$60,40,FALSE)</f>
        <v/>
      </c>
      <c r="AG2355" s="74" t="str">
        <f>VLOOKUP('[1]Cumul H'!$C2355,'[1]H S47'!$BE$9:$CU$60,41,FALSE)</f>
        <v/>
      </c>
      <c r="AH2355" s="74" t="str">
        <f>VLOOKUP('[1]Cumul H'!$C2355,'[1]H S47'!$BE$9:$CU$60,42,FALSE)</f>
        <v/>
      </c>
      <c r="AI2355" s="74">
        <f>SUM('[1]Cumul H'!$AE2355:$AH2355)</f>
        <v>0</v>
      </c>
      <c r="AJ2355" s="78" t="str" cm="1">
        <f t="array" ref="AJ2355">IF(E2355="INTERIM",_xlfn.IFS(J2355="NON",$AK$2,J2355="OUI",$AK$3),"")</f>
        <v/>
      </c>
      <c r="AK2355" s="74" t="str">
        <f t="shared" si="360"/>
        <v/>
      </c>
      <c r="AL2355" s="74" t="str">
        <f>IF(V2355="","",IF(V2355-Tableau3[[#This Row],[Heure sans Majoration]]&lt;0,0,V2355-Tableau3[[#This Row],[Heure sans Majoration]]))</f>
        <v/>
      </c>
      <c r="AM2355" s="74" t="str">
        <f t="shared" si="369"/>
        <v/>
      </c>
      <c r="AN2355" s="74" t="str">
        <f t="shared" si="361"/>
        <v/>
      </c>
      <c r="AO2355" s="74" t="str">
        <f t="shared" si="362"/>
        <v/>
      </c>
      <c r="AP2355" s="78" t="str">
        <f>IF(C2355="","",IF(F2355=0,"",(V2355*Tableau3[[#This Row],[Salaire Horaire]]*Tableau3[[#This Row],[Coef Multi]])))</f>
        <v/>
      </c>
      <c r="AQ2355" s="78" t="str">
        <f>IF(C2355="","",IF(F2355=0,"",(Tableau3[[#This Row],[Heure avec majoration]]*Tableau3[[#This Row],[Salaire Horaire]]*Tableau3[[#This Row],[Coef Multi]]*25%)))</f>
        <v/>
      </c>
    </row>
    <row r="2356" spans="2:43" ht="15" thickTop="1" x14ac:dyDescent="0.3">
      <c r="B2356" s="73" t="s">
        <v>129</v>
      </c>
      <c r="C2356" s="74" t="str">
        <f>IF('[1]H S47'!BE47="","",'[1]H S47'!BE47)</f>
        <v/>
      </c>
      <c r="D2356" s="74" t="str">
        <f>IF(C2356="","",VLOOKUP(C2356,[1]!Tableau1[#All],5,FALSE))</f>
        <v/>
      </c>
      <c r="E2356" s="74" t="str">
        <f>IF(C2356="","",VLOOKUP(C2356,[1]!Tableau1[#All],11,FALSE))</f>
        <v/>
      </c>
      <c r="F2356" s="74" t="str">
        <f>IFERROR(IF(C2356="","",VLOOKUP(C2356,[1]!Tableau1[#All],12,FALSE)),"")</f>
        <v/>
      </c>
      <c r="G2356" s="74" t="str">
        <f>IFERROR(IF(C2356="","",VLOOKUP(C2356,[1]!Tableau1[#All],6,FALSE)),"")</f>
        <v/>
      </c>
      <c r="H2356" s="74" t="str">
        <f>IFERROR(IF(C2356="","",VLOOKUP(C2356,[1]!Tableau1[#All],13,FALSE)),"")</f>
        <v/>
      </c>
      <c r="I2356" s="74" t="str">
        <f>IFERROR(IF(C2356="","",VLOOKUP(C2356,[1]!Tableau1[#All],14,FALSE)),"")</f>
        <v/>
      </c>
      <c r="J2356" s="74" t="str">
        <f>IFERROR(IF(C2356="","",VLOOKUP(C2356,[1]!Tableau1[#All],8,FALSE)),"")</f>
        <v/>
      </c>
      <c r="K2356" s="75" t="str">
        <f>VLOOKUP('[1]Cumul H'!$C2356,'[1]H S47'!$BE$9:$CU$60,6,FALSE)</f>
        <v/>
      </c>
      <c r="L2356" s="75" t="str">
        <f>VLOOKUP('[1]Cumul H'!$C2356,'[1]H S47'!$BE$9:$CU$60,10,FALSE)</f>
        <v/>
      </c>
      <c r="M2356" s="75" t="str">
        <f>VLOOKUP('[1]Cumul H'!$C2356,'[1]H S47'!$BE$9:$CU$60,14,FALSE)</f>
        <v/>
      </c>
      <c r="N2356" s="75" t="str">
        <f>VLOOKUP('[1]Cumul H'!$C2356,'[1]H S47'!$BE$9:$CU$60,18,FALSE)</f>
        <v/>
      </c>
      <c r="O2356" s="75" t="str">
        <f>VLOOKUP('[1]Cumul H'!$C2356,'[1]H S47'!$BE$9:$CU$60,22,FALSE)</f>
        <v/>
      </c>
      <c r="P2356" s="75" t="str">
        <f>VLOOKUP('[1]Cumul H'!$C2356,'[1]H S47'!$BE$9:$CU$60,26,FALSE)</f>
        <v/>
      </c>
      <c r="Q2356" s="75" t="str">
        <f>VLOOKUP('[1]Cumul H'!$C2356,'[1]H S47'!$BE$9:$CU$60,30,FALSE)</f>
        <v/>
      </c>
      <c r="R2356" s="75" t="str">
        <f>VLOOKUP('[1]Cumul H'!$C2356,'[1]H S47'!$BE$9:$CU$60,34,FALSE)</f>
        <v/>
      </c>
      <c r="S2356" s="75" t="str">
        <f>VLOOKUP('[1]Cumul H'!$C2356,'[1]H S47'!$BE$9:$CU$60,33,FALSE)</f>
        <v/>
      </c>
      <c r="T2356" s="75" t="str">
        <f>VLOOKUP('[1]Cumul H'!$C2356,'[1]H S47'!$BE$9:$CU$60,35,FALSE)</f>
        <v/>
      </c>
      <c r="U2356" s="75" t="str">
        <f>VLOOKUP('[1]Cumul H'!$C2356,'[1]H S47'!$BE$9:$CU$60,36,FALSE)</f>
        <v/>
      </c>
      <c r="V2356" s="76" t="str">
        <f t="shared" si="363"/>
        <v/>
      </c>
      <c r="W2356" s="76" t="str" cm="1">
        <f t="array" ref="W2356">IFERROR(_xlfn.IFS(V2356="","",V2356=39,"",V2356&gt;39,V2356-39),"")</f>
        <v/>
      </c>
      <c r="X2356" s="76" t="str">
        <f t="shared" si="364"/>
        <v/>
      </c>
      <c r="Y2356" s="76" t="str">
        <f t="shared" si="365"/>
        <v/>
      </c>
      <c r="Z2356" s="76" t="str">
        <f t="shared" si="366"/>
        <v/>
      </c>
      <c r="AA2356" s="77" t="str">
        <f t="shared" si="367"/>
        <v/>
      </c>
      <c r="AB2356" s="76" t="str">
        <f t="shared" si="368"/>
        <v/>
      </c>
      <c r="AC2356" s="74" t="str">
        <f>VLOOKUP('[1]Cumul H'!$C2356,'[1]H S47'!$BE$9:$CU$60,37,FALSE)</f>
        <v/>
      </c>
      <c r="AD2356" s="74" t="str">
        <f>VLOOKUP('[1]Cumul H'!$C2356,'[1]H S47'!$BE$9:$CU$60,38,FALSE)</f>
        <v/>
      </c>
      <c r="AE2356" s="74" t="str">
        <f>VLOOKUP('[1]Cumul H'!$C2356,'[1]H S47'!$BE$9:$CU$60,39,FALSE)</f>
        <v/>
      </c>
      <c r="AF2356" s="74" t="str">
        <f>VLOOKUP('[1]Cumul H'!$C2356,'[1]H S47'!$BE$9:$CU$60,40,FALSE)</f>
        <v/>
      </c>
      <c r="AG2356" s="74" t="str">
        <f>VLOOKUP('[1]Cumul H'!$C2356,'[1]H S47'!$BE$9:$CU$60,41,FALSE)</f>
        <v/>
      </c>
      <c r="AH2356" s="74" t="str">
        <f>VLOOKUP('[1]Cumul H'!$C2356,'[1]H S47'!$BE$9:$CU$60,42,FALSE)</f>
        <v/>
      </c>
      <c r="AI2356" s="74">
        <f>SUM('[1]Cumul H'!$AE2356:$AH2356)</f>
        <v>0</v>
      </c>
      <c r="AJ2356" s="72" t="str" cm="1">
        <f t="array" ref="AJ2356">IF(E2356="INTERIM",_xlfn.IFS(J2356="NON",$AK$2,J2356="OUI",$AK$3),"")</f>
        <v/>
      </c>
      <c r="AK2356" s="68" t="str">
        <f t="shared" si="360"/>
        <v/>
      </c>
      <c r="AL2356" s="68" t="str">
        <f>IF(V2356="","",IF(V2356-Tableau3[[#This Row],[Heure sans Majoration]]&lt;0,0,V2356-Tableau3[[#This Row],[Heure sans Majoration]]))</f>
        <v/>
      </c>
      <c r="AM2356" s="68" t="str">
        <f t="shared" si="369"/>
        <v/>
      </c>
      <c r="AN2356" s="68" t="str">
        <f t="shared" si="361"/>
        <v/>
      </c>
      <c r="AO2356" s="68" t="str">
        <f t="shared" si="362"/>
        <v/>
      </c>
      <c r="AP2356" s="72" t="str">
        <f>IF(C2356="","",IF(F2356=0,"",(V2356*Tableau3[[#This Row],[Salaire Horaire]]*Tableau3[[#This Row],[Coef Multi]])))</f>
        <v/>
      </c>
      <c r="AQ2356" s="72" t="str">
        <f>IF(C2356="","",IF(F2356=0,"",(Tableau3[[#This Row],[Heure avec majoration]]*Tableau3[[#This Row],[Salaire Horaire]]*Tableau3[[#This Row],[Coef Multi]]*25%)))</f>
        <v/>
      </c>
    </row>
    <row r="2357" spans="2:43" ht="15" thickBot="1" x14ac:dyDescent="0.35">
      <c r="B2357" s="73" t="s">
        <v>129</v>
      </c>
      <c r="C2357" s="74" t="str">
        <f>IF('[1]H S47'!BE48="","",'[1]H S47'!BE48)</f>
        <v/>
      </c>
      <c r="D2357" s="74" t="str">
        <f>IF(C2357="","",VLOOKUP(C2357,[1]!Tableau1[#All],5,FALSE))</f>
        <v/>
      </c>
      <c r="E2357" s="74" t="str">
        <f>IF(C2357="","",VLOOKUP(C2357,[1]!Tableau1[#All],11,FALSE))</f>
        <v/>
      </c>
      <c r="F2357" s="74" t="str">
        <f>IFERROR(IF(C2357="","",VLOOKUP(C2357,[1]!Tableau1[#All],12,FALSE)),"")</f>
        <v/>
      </c>
      <c r="G2357" s="74" t="str">
        <f>IFERROR(IF(C2357="","",VLOOKUP(C2357,[1]!Tableau1[#All],6,FALSE)),"")</f>
        <v/>
      </c>
      <c r="H2357" s="74" t="str">
        <f>IFERROR(IF(C2357="","",VLOOKUP(C2357,[1]!Tableau1[#All],13,FALSE)),"")</f>
        <v/>
      </c>
      <c r="I2357" s="74" t="str">
        <f>IFERROR(IF(C2357="","",VLOOKUP(C2357,[1]!Tableau1[#All],14,FALSE)),"")</f>
        <v/>
      </c>
      <c r="J2357" s="74" t="str">
        <f>IFERROR(IF(C2357="","",VLOOKUP(C2357,[1]!Tableau1[#All],8,FALSE)),"")</f>
        <v/>
      </c>
      <c r="K2357" s="75" t="str">
        <f>VLOOKUP('[1]Cumul H'!$C2357,'[1]H S47'!$BE$9:$CU$60,6,FALSE)</f>
        <v/>
      </c>
      <c r="L2357" s="75" t="str">
        <f>VLOOKUP('[1]Cumul H'!$C2357,'[1]H S47'!$BE$9:$CU$60,10,FALSE)</f>
        <v/>
      </c>
      <c r="M2357" s="75" t="str">
        <f>VLOOKUP('[1]Cumul H'!$C2357,'[1]H S47'!$BE$9:$CU$60,14,FALSE)</f>
        <v/>
      </c>
      <c r="N2357" s="75" t="str">
        <f>VLOOKUP('[1]Cumul H'!$C2357,'[1]H S47'!$BE$9:$CU$60,18,FALSE)</f>
        <v/>
      </c>
      <c r="O2357" s="75" t="str">
        <f>VLOOKUP('[1]Cumul H'!$C2357,'[1]H S47'!$BE$9:$CU$60,22,FALSE)</f>
        <v/>
      </c>
      <c r="P2357" s="75" t="str">
        <f>VLOOKUP('[1]Cumul H'!$C2357,'[1]H S47'!$BE$9:$CU$60,26,FALSE)</f>
        <v/>
      </c>
      <c r="Q2357" s="75" t="str">
        <f>VLOOKUP('[1]Cumul H'!$C2357,'[1]H S47'!$BE$9:$CU$60,30,FALSE)</f>
        <v/>
      </c>
      <c r="R2357" s="75" t="str">
        <f>VLOOKUP('[1]Cumul H'!$C2357,'[1]H S47'!$BE$9:$CU$60,34,FALSE)</f>
        <v/>
      </c>
      <c r="S2357" s="75" t="str">
        <f>VLOOKUP('[1]Cumul H'!$C2357,'[1]H S47'!$BE$9:$CU$60,33,FALSE)</f>
        <v/>
      </c>
      <c r="T2357" s="75" t="str">
        <f>VLOOKUP('[1]Cumul H'!$C2357,'[1]H S47'!$BE$9:$CU$60,35,FALSE)</f>
        <v/>
      </c>
      <c r="U2357" s="75" t="str">
        <f>VLOOKUP('[1]Cumul H'!$C2357,'[1]H S47'!$BE$9:$CU$60,36,FALSE)</f>
        <v/>
      </c>
      <c r="V2357" s="76" t="str">
        <f t="shared" si="363"/>
        <v/>
      </c>
      <c r="W2357" s="76" t="str" cm="1">
        <f t="array" ref="W2357">IFERROR(_xlfn.IFS(V2357="","",V2357=39,"",V2357&gt;39,V2357-39),"")</f>
        <v/>
      </c>
      <c r="X2357" s="76" t="str">
        <f t="shared" si="364"/>
        <v/>
      </c>
      <c r="Y2357" s="76" t="str">
        <f t="shared" si="365"/>
        <v/>
      </c>
      <c r="Z2357" s="76" t="str">
        <f t="shared" si="366"/>
        <v/>
      </c>
      <c r="AA2357" s="77" t="str">
        <f t="shared" si="367"/>
        <v/>
      </c>
      <c r="AB2357" s="76" t="str">
        <f t="shared" si="368"/>
        <v/>
      </c>
      <c r="AC2357" s="74" t="str">
        <f>VLOOKUP('[1]Cumul H'!$C2357,'[1]H S47'!$BE$9:$CU$60,37,FALSE)</f>
        <v/>
      </c>
      <c r="AD2357" s="74" t="str">
        <f>VLOOKUP('[1]Cumul H'!$C2357,'[1]H S47'!$BE$9:$CU$60,38,FALSE)</f>
        <v/>
      </c>
      <c r="AE2357" s="74" t="str">
        <f>VLOOKUP('[1]Cumul H'!$C2357,'[1]H S47'!$BE$9:$CU$60,39,FALSE)</f>
        <v/>
      </c>
      <c r="AF2357" s="74" t="str">
        <f>VLOOKUP('[1]Cumul H'!$C2357,'[1]H S47'!$BE$9:$CU$60,40,FALSE)</f>
        <v/>
      </c>
      <c r="AG2357" s="74" t="str">
        <f>VLOOKUP('[1]Cumul H'!$C2357,'[1]H S47'!$BE$9:$CU$60,41,FALSE)</f>
        <v/>
      </c>
      <c r="AH2357" s="74" t="str">
        <f>VLOOKUP('[1]Cumul H'!$C2357,'[1]H S47'!$BE$9:$CU$60,42,FALSE)</f>
        <v/>
      </c>
      <c r="AI2357" s="74">
        <f>SUM('[1]Cumul H'!$AE2357:$AH2357)</f>
        <v>0</v>
      </c>
      <c r="AJ2357" s="78" t="str" cm="1">
        <f t="array" ref="AJ2357">IF(E2357="INTERIM",_xlfn.IFS(J2357="NON",$AK$2,J2357="OUI",$AK$3),"")</f>
        <v/>
      </c>
      <c r="AK2357" s="74" t="str">
        <f t="shared" si="360"/>
        <v/>
      </c>
      <c r="AL2357" s="74" t="str">
        <f>IF(V2357="","",IF(V2357-Tableau3[[#This Row],[Heure sans Majoration]]&lt;0,0,V2357-Tableau3[[#This Row],[Heure sans Majoration]]))</f>
        <v/>
      </c>
      <c r="AM2357" s="74" t="str">
        <f t="shared" si="369"/>
        <v/>
      </c>
      <c r="AN2357" s="74" t="str">
        <f t="shared" si="361"/>
        <v/>
      </c>
      <c r="AO2357" s="74" t="str">
        <f t="shared" si="362"/>
        <v/>
      </c>
      <c r="AP2357" s="78" t="str">
        <f>IF(C2357="","",IF(F2357=0,"",(V2357*Tableau3[[#This Row],[Salaire Horaire]]*Tableau3[[#This Row],[Coef Multi]])))</f>
        <v/>
      </c>
      <c r="AQ2357" s="78" t="str">
        <f>IF(C2357="","",IF(F2357=0,"",(Tableau3[[#This Row],[Heure avec majoration]]*Tableau3[[#This Row],[Salaire Horaire]]*Tableau3[[#This Row],[Coef Multi]]*25%)))</f>
        <v/>
      </c>
    </row>
    <row r="2358" spans="2:43" ht="15" thickTop="1" x14ac:dyDescent="0.3">
      <c r="B2358" s="73" t="s">
        <v>129</v>
      </c>
      <c r="C2358" s="74" t="str">
        <f>IF('[1]H S47'!BE49="","",'[1]H S47'!BE49)</f>
        <v/>
      </c>
      <c r="D2358" s="74" t="str">
        <f>IF(C2358="","",VLOOKUP(C2358,[1]!Tableau1[#All],5,FALSE))</f>
        <v/>
      </c>
      <c r="E2358" s="74" t="str">
        <f>IF(C2358="","",VLOOKUP(C2358,[1]!Tableau1[#All],11,FALSE))</f>
        <v/>
      </c>
      <c r="F2358" s="74" t="str">
        <f>IFERROR(IF(C2358="","",VLOOKUP(C2358,[1]!Tableau1[#All],12,FALSE)),"")</f>
        <v/>
      </c>
      <c r="G2358" s="74" t="str">
        <f>IFERROR(IF(C2358="","",VLOOKUP(C2358,[1]!Tableau1[#All],6,FALSE)),"")</f>
        <v/>
      </c>
      <c r="H2358" s="74" t="str">
        <f>IFERROR(IF(C2358="","",VLOOKUP(C2358,[1]!Tableau1[#All],13,FALSE)),"")</f>
        <v/>
      </c>
      <c r="I2358" s="74" t="str">
        <f>IFERROR(IF(C2358="","",VLOOKUP(C2358,[1]!Tableau1[#All],14,FALSE)),"")</f>
        <v/>
      </c>
      <c r="J2358" s="74" t="str">
        <f>IFERROR(IF(C2358="","",VLOOKUP(C2358,[1]!Tableau1[#All],8,FALSE)),"")</f>
        <v/>
      </c>
      <c r="K2358" s="75" t="str">
        <f>VLOOKUP('[1]Cumul H'!$C2358,'[1]H S47'!$BE$9:$CU$60,6,FALSE)</f>
        <v/>
      </c>
      <c r="L2358" s="75" t="str">
        <f>VLOOKUP('[1]Cumul H'!$C2358,'[1]H S47'!$BE$9:$CU$60,10,FALSE)</f>
        <v/>
      </c>
      <c r="M2358" s="75" t="str">
        <f>VLOOKUP('[1]Cumul H'!$C2358,'[1]H S47'!$BE$9:$CU$60,14,FALSE)</f>
        <v/>
      </c>
      <c r="N2358" s="75" t="str">
        <f>VLOOKUP('[1]Cumul H'!$C2358,'[1]H S47'!$BE$9:$CU$60,18,FALSE)</f>
        <v/>
      </c>
      <c r="O2358" s="75" t="str">
        <f>VLOOKUP('[1]Cumul H'!$C2358,'[1]H S47'!$BE$9:$CU$60,22,FALSE)</f>
        <v/>
      </c>
      <c r="P2358" s="75" t="str">
        <f>VLOOKUP('[1]Cumul H'!$C2358,'[1]H S47'!$BE$9:$CU$60,26,FALSE)</f>
        <v/>
      </c>
      <c r="Q2358" s="75" t="str">
        <f>VLOOKUP('[1]Cumul H'!$C2358,'[1]H S47'!$BE$9:$CU$60,30,FALSE)</f>
        <v/>
      </c>
      <c r="R2358" s="75" t="str">
        <f>VLOOKUP('[1]Cumul H'!$C2358,'[1]H S47'!$BE$9:$CU$60,34,FALSE)</f>
        <v/>
      </c>
      <c r="S2358" s="75" t="str">
        <f>VLOOKUP('[1]Cumul H'!$C2358,'[1]H S47'!$BE$9:$CU$60,33,FALSE)</f>
        <v/>
      </c>
      <c r="T2358" s="75" t="str">
        <f>VLOOKUP('[1]Cumul H'!$C2358,'[1]H S47'!$BE$9:$CU$60,35,FALSE)</f>
        <v/>
      </c>
      <c r="U2358" s="75" t="str">
        <f>VLOOKUP('[1]Cumul H'!$C2358,'[1]H S47'!$BE$9:$CU$60,36,FALSE)</f>
        <v/>
      </c>
      <c r="V2358" s="76" t="str">
        <f t="shared" si="363"/>
        <v/>
      </c>
      <c r="W2358" s="76" t="str" cm="1">
        <f t="array" ref="W2358">IFERROR(_xlfn.IFS(V2358="","",V2358=39,"",V2358&gt;39,V2358-39),"")</f>
        <v/>
      </c>
      <c r="X2358" s="76" t="str">
        <f t="shared" si="364"/>
        <v/>
      </c>
      <c r="Y2358" s="76" t="str">
        <f t="shared" si="365"/>
        <v/>
      </c>
      <c r="Z2358" s="76" t="str">
        <f t="shared" si="366"/>
        <v/>
      </c>
      <c r="AA2358" s="77" t="str">
        <f t="shared" si="367"/>
        <v/>
      </c>
      <c r="AB2358" s="76" t="str">
        <f t="shared" si="368"/>
        <v/>
      </c>
      <c r="AC2358" s="74" t="str">
        <f>VLOOKUP('[1]Cumul H'!$C2358,'[1]H S47'!$BE$9:$CU$60,37,FALSE)</f>
        <v/>
      </c>
      <c r="AD2358" s="74" t="str">
        <f>VLOOKUP('[1]Cumul H'!$C2358,'[1]H S47'!$BE$9:$CU$60,38,FALSE)</f>
        <v/>
      </c>
      <c r="AE2358" s="74" t="str">
        <f>VLOOKUP('[1]Cumul H'!$C2358,'[1]H S47'!$BE$9:$CU$60,39,FALSE)</f>
        <v/>
      </c>
      <c r="AF2358" s="74" t="str">
        <f>VLOOKUP('[1]Cumul H'!$C2358,'[1]H S47'!$BE$9:$CU$60,40,FALSE)</f>
        <v/>
      </c>
      <c r="AG2358" s="74" t="str">
        <f>VLOOKUP('[1]Cumul H'!$C2358,'[1]H S47'!$BE$9:$CU$60,41,FALSE)</f>
        <v/>
      </c>
      <c r="AH2358" s="74" t="str">
        <f>VLOOKUP('[1]Cumul H'!$C2358,'[1]H S47'!$BE$9:$CU$60,42,FALSE)</f>
        <v/>
      </c>
      <c r="AI2358" s="74">
        <f>SUM('[1]Cumul H'!$AE2358:$AH2358)</f>
        <v>0</v>
      </c>
      <c r="AJ2358" s="72" t="str" cm="1">
        <f t="array" ref="AJ2358">IF(E2358="INTERIM",_xlfn.IFS(J2358="NON",$AK$2,J2358="OUI",$AK$3),"")</f>
        <v/>
      </c>
      <c r="AK2358" s="68" t="str">
        <f t="shared" si="360"/>
        <v/>
      </c>
      <c r="AL2358" s="68" t="str">
        <f>IF(V2358="","",IF(V2358-Tableau3[[#This Row],[Heure sans Majoration]]&lt;0,0,V2358-Tableau3[[#This Row],[Heure sans Majoration]]))</f>
        <v/>
      </c>
      <c r="AM2358" s="68" t="str">
        <f t="shared" si="369"/>
        <v/>
      </c>
      <c r="AN2358" s="68" t="str">
        <f t="shared" si="361"/>
        <v/>
      </c>
      <c r="AO2358" s="68" t="str">
        <f t="shared" si="362"/>
        <v/>
      </c>
      <c r="AP2358" s="72" t="str">
        <f>IF(C2358="","",IF(F2358=0,"",(V2358*Tableau3[[#This Row],[Salaire Horaire]]*Tableau3[[#This Row],[Coef Multi]])))</f>
        <v/>
      </c>
      <c r="AQ2358" s="72" t="str">
        <f>IF(C2358="","",IF(F2358=0,"",(Tableau3[[#This Row],[Heure avec majoration]]*Tableau3[[#This Row],[Salaire Horaire]]*Tableau3[[#This Row],[Coef Multi]]*25%)))</f>
        <v/>
      </c>
    </row>
    <row r="2359" spans="2:43" ht="15" thickBot="1" x14ac:dyDescent="0.35">
      <c r="B2359" s="73" t="s">
        <v>129</v>
      </c>
      <c r="C2359" s="74" t="str">
        <f>IF('[1]H S47'!BE50="","",'[1]H S47'!BE50)</f>
        <v/>
      </c>
      <c r="D2359" s="74" t="str">
        <f>IF(C2359="","",VLOOKUP(C2359,[1]!Tableau1[#All],5,FALSE))</f>
        <v/>
      </c>
      <c r="E2359" s="74" t="str">
        <f>IF(C2359="","",VLOOKUP(C2359,[1]!Tableau1[#All],11,FALSE))</f>
        <v/>
      </c>
      <c r="F2359" s="74" t="str">
        <f>IFERROR(IF(C2359="","",VLOOKUP(C2359,[1]!Tableau1[#All],12,FALSE)),"")</f>
        <v/>
      </c>
      <c r="G2359" s="74" t="str">
        <f>IFERROR(IF(C2359="","",VLOOKUP(C2359,[1]!Tableau1[#All],6,FALSE)),"")</f>
        <v/>
      </c>
      <c r="H2359" s="74" t="str">
        <f>IFERROR(IF(C2359="","",VLOOKUP(C2359,[1]!Tableau1[#All],13,FALSE)),"")</f>
        <v/>
      </c>
      <c r="I2359" s="74" t="str">
        <f>IFERROR(IF(C2359="","",VLOOKUP(C2359,[1]!Tableau1[#All],14,FALSE)),"")</f>
        <v/>
      </c>
      <c r="J2359" s="74" t="str">
        <f>IFERROR(IF(C2359="","",VLOOKUP(C2359,[1]!Tableau1[#All],8,FALSE)),"")</f>
        <v/>
      </c>
      <c r="K2359" s="75" t="str">
        <f>VLOOKUP('[1]Cumul H'!$C2359,'[1]H S47'!$BE$9:$CU$60,6,FALSE)</f>
        <v/>
      </c>
      <c r="L2359" s="75" t="str">
        <f>VLOOKUP('[1]Cumul H'!$C2359,'[1]H S47'!$BE$9:$CU$60,10,FALSE)</f>
        <v/>
      </c>
      <c r="M2359" s="75" t="str">
        <f>VLOOKUP('[1]Cumul H'!$C2359,'[1]H S47'!$BE$9:$CU$60,14,FALSE)</f>
        <v/>
      </c>
      <c r="N2359" s="75" t="str">
        <f>VLOOKUP('[1]Cumul H'!$C2359,'[1]H S47'!$BE$9:$CU$60,18,FALSE)</f>
        <v/>
      </c>
      <c r="O2359" s="75" t="str">
        <f>VLOOKUP('[1]Cumul H'!$C2359,'[1]H S47'!$BE$9:$CU$60,22,FALSE)</f>
        <v/>
      </c>
      <c r="P2359" s="75" t="str">
        <f>VLOOKUP('[1]Cumul H'!$C2359,'[1]H S47'!$BE$9:$CU$60,26,FALSE)</f>
        <v/>
      </c>
      <c r="Q2359" s="75" t="str">
        <f>VLOOKUP('[1]Cumul H'!$C2359,'[1]H S47'!$BE$9:$CU$60,30,FALSE)</f>
        <v/>
      </c>
      <c r="R2359" s="75" t="str">
        <f>VLOOKUP('[1]Cumul H'!$C2359,'[1]H S47'!$BE$9:$CU$60,34,FALSE)</f>
        <v/>
      </c>
      <c r="S2359" s="75" t="str">
        <f>VLOOKUP('[1]Cumul H'!$C2359,'[1]H S47'!$BE$9:$CU$60,33,FALSE)</f>
        <v/>
      </c>
      <c r="T2359" s="75" t="str">
        <f>VLOOKUP('[1]Cumul H'!$C2359,'[1]H S47'!$BE$9:$CU$60,35,FALSE)</f>
        <v/>
      </c>
      <c r="U2359" s="75" t="str">
        <f>VLOOKUP('[1]Cumul H'!$C2359,'[1]H S47'!$BE$9:$CU$60,36,FALSE)</f>
        <v/>
      </c>
      <c r="V2359" s="76" t="str">
        <f t="shared" si="363"/>
        <v/>
      </c>
      <c r="W2359" s="76" t="str" cm="1">
        <f t="array" ref="W2359">IFERROR(_xlfn.IFS(V2359="","",V2359=39,"",V2359&gt;39,V2359-39),"")</f>
        <v/>
      </c>
      <c r="X2359" s="76" t="str">
        <f t="shared" si="364"/>
        <v/>
      </c>
      <c r="Y2359" s="76" t="str">
        <f t="shared" si="365"/>
        <v/>
      </c>
      <c r="Z2359" s="76" t="str">
        <f t="shared" si="366"/>
        <v/>
      </c>
      <c r="AA2359" s="77" t="str">
        <f t="shared" si="367"/>
        <v/>
      </c>
      <c r="AB2359" s="76" t="str">
        <f t="shared" si="368"/>
        <v/>
      </c>
      <c r="AC2359" s="74" t="str">
        <f>VLOOKUP('[1]Cumul H'!$C2359,'[1]H S47'!$BE$9:$CU$60,37,FALSE)</f>
        <v/>
      </c>
      <c r="AD2359" s="74" t="str">
        <f>VLOOKUP('[1]Cumul H'!$C2359,'[1]H S47'!$BE$9:$CU$60,38,FALSE)</f>
        <v/>
      </c>
      <c r="AE2359" s="74" t="str">
        <f>VLOOKUP('[1]Cumul H'!$C2359,'[1]H S47'!$BE$9:$CU$60,39,FALSE)</f>
        <v/>
      </c>
      <c r="AF2359" s="74" t="str">
        <f>VLOOKUP('[1]Cumul H'!$C2359,'[1]H S47'!$BE$9:$CU$60,40,FALSE)</f>
        <v/>
      </c>
      <c r="AG2359" s="74" t="str">
        <f>VLOOKUP('[1]Cumul H'!$C2359,'[1]H S47'!$BE$9:$CU$60,41,FALSE)</f>
        <v/>
      </c>
      <c r="AH2359" s="74" t="str">
        <f>VLOOKUP('[1]Cumul H'!$C2359,'[1]H S47'!$BE$9:$CU$60,42,FALSE)</f>
        <v/>
      </c>
      <c r="AI2359" s="74">
        <f>SUM('[1]Cumul H'!$AE2359:$AH2359)</f>
        <v>0</v>
      </c>
      <c r="AJ2359" s="78" t="str" cm="1">
        <f t="array" ref="AJ2359">IF(E2359="INTERIM",_xlfn.IFS(J2359="NON",$AK$2,J2359="OUI",$AK$3),"")</f>
        <v/>
      </c>
      <c r="AK2359" s="74" t="str">
        <f t="shared" si="360"/>
        <v/>
      </c>
      <c r="AL2359" s="74" t="str">
        <f>IF(V2359="","",IF(V2359-Tableau3[[#This Row],[Heure sans Majoration]]&lt;0,0,V2359-Tableau3[[#This Row],[Heure sans Majoration]]))</f>
        <v/>
      </c>
      <c r="AM2359" s="74" t="str">
        <f t="shared" si="369"/>
        <v/>
      </c>
      <c r="AN2359" s="74" t="str">
        <f t="shared" si="361"/>
        <v/>
      </c>
      <c r="AO2359" s="74" t="str">
        <f t="shared" si="362"/>
        <v/>
      </c>
      <c r="AP2359" s="78" t="str">
        <f>IF(C2359="","",IF(F2359=0,"",(V2359*Tableau3[[#This Row],[Salaire Horaire]]*Tableau3[[#This Row],[Coef Multi]])))</f>
        <v/>
      </c>
      <c r="AQ2359" s="78" t="str">
        <f>IF(C2359="","",IF(F2359=0,"",(Tableau3[[#This Row],[Heure avec majoration]]*Tableau3[[#This Row],[Salaire Horaire]]*Tableau3[[#This Row],[Coef Multi]]*25%)))</f>
        <v/>
      </c>
    </row>
    <row r="2360" spans="2:43" ht="15" thickTop="1" x14ac:dyDescent="0.3">
      <c r="B2360" s="73" t="s">
        <v>129</v>
      </c>
      <c r="C2360" s="74" t="str">
        <f>IF('[1]H S47'!BE51="","",'[1]H S47'!BE51)</f>
        <v/>
      </c>
      <c r="D2360" s="74" t="str">
        <f>IF(C2360="","",VLOOKUP(C2360,[1]!Tableau1[#All],5,FALSE))</f>
        <v/>
      </c>
      <c r="E2360" s="74" t="str">
        <f>IF(C2360="","",VLOOKUP(C2360,[1]!Tableau1[#All],11,FALSE))</f>
        <v/>
      </c>
      <c r="F2360" s="74" t="str">
        <f>IFERROR(IF(C2360="","",VLOOKUP(C2360,[1]!Tableau1[#All],12,FALSE)),"")</f>
        <v/>
      </c>
      <c r="G2360" s="74" t="str">
        <f>IFERROR(IF(C2360="","",VLOOKUP(C2360,[1]!Tableau1[#All],6,FALSE)),"")</f>
        <v/>
      </c>
      <c r="H2360" s="74" t="str">
        <f>IFERROR(IF(C2360="","",VLOOKUP(C2360,[1]!Tableau1[#All],13,FALSE)),"")</f>
        <v/>
      </c>
      <c r="I2360" s="74" t="str">
        <f>IFERROR(IF(C2360="","",VLOOKUP(C2360,[1]!Tableau1[#All],14,FALSE)),"")</f>
        <v/>
      </c>
      <c r="J2360" s="74" t="str">
        <f>IFERROR(IF(C2360="","",VLOOKUP(C2360,[1]!Tableau1[#All],8,FALSE)),"")</f>
        <v/>
      </c>
      <c r="K2360" s="75" t="str">
        <f>VLOOKUP('[1]Cumul H'!$C2360,'[1]H S47'!$BE$9:$CU$60,6,FALSE)</f>
        <v/>
      </c>
      <c r="L2360" s="75" t="str">
        <f>VLOOKUP('[1]Cumul H'!$C2360,'[1]H S47'!$BE$9:$CU$60,10,FALSE)</f>
        <v/>
      </c>
      <c r="M2360" s="75" t="str">
        <f>VLOOKUP('[1]Cumul H'!$C2360,'[1]H S47'!$BE$9:$CU$60,14,FALSE)</f>
        <v/>
      </c>
      <c r="N2360" s="75" t="str">
        <f>VLOOKUP('[1]Cumul H'!$C2360,'[1]H S47'!$BE$9:$CU$60,18,FALSE)</f>
        <v/>
      </c>
      <c r="O2360" s="75" t="str">
        <f>VLOOKUP('[1]Cumul H'!$C2360,'[1]H S47'!$BE$9:$CU$60,22,FALSE)</f>
        <v/>
      </c>
      <c r="P2360" s="75" t="str">
        <f>VLOOKUP('[1]Cumul H'!$C2360,'[1]H S47'!$BE$9:$CU$60,26,FALSE)</f>
        <v/>
      </c>
      <c r="Q2360" s="75" t="str">
        <f>VLOOKUP('[1]Cumul H'!$C2360,'[1]H S47'!$BE$9:$CU$60,30,FALSE)</f>
        <v/>
      </c>
      <c r="R2360" s="75" t="str">
        <f>VLOOKUP('[1]Cumul H'!$C2360,'[1]H S47'!$BE$9:$CU$60,34,FALSE)</f>
        <v/>
      </c>
      <c r="S2360" s="75" t="str">
        <f>VLOOKUP('[1]Cumul H'!$C2360,'[1]H S47'!$BE$9:$CU$60,33,FALSE)</f>
        <v/>
      </c>
      <c r="T2360" s="75" t="str">
        <f>VLOOKUP('[1]Cumul H'!$C2360,'[1]H S47'!$BE$9:$CU$60,35,FALSE)</f>
        <v/>
      </c>
      <c r="U2360" s="75" t="str">
        <f>VLOOKUP('[1]Cumul H'!$C2360,'[1]H S47'!$BE$9:$CU$60,36,FALSE)</f>
        <v/>
      </c>
      <c r="V2360" s="76" t="str">
        <f t="shared" si="363"/>
        <v/>
      </c>
      <c r="W2360" s="76" t="str" cm="1">
        <f t="array" ref="W2360">IFERROR(_xlfn.IFS(V2360="","",V2360=39,"",V2360&gt;39,V2360-39),"")</f>
        <v/>
      </c>
      <c r="X2360" s="76" t="str">
        <f t="shared" si="364"/>
        <v/>
      </c>
      <c r="Y2360" s="76" t="str">
        <f t="shared" si="365"/>
        <v/>
      </c>
      <c r="Z2360" s="76" t="str">
        <f t="shared" si="366"/>
        <v/>
      </c>
      <c r="AA2360" s="77" t="str">
        <f t="shared" si="367"/>
        <v/>
      </c>
      <c r="AB2360" s="76" t="str">
        <f t="shared" si="368"/>
        <v/>
      </c>
      <c r="AC2360" s="74" t="str">
        <f>VLOOKUP('[1]Cumul H'!$C2360,'[1]H S47'!$BE$9:$CU$60,37,FALSE)</f>
        <v/>
      </c>
      <c r="AD2360" s="74" t="str">
        <f>VLOOKUP('[1]Cumul H'!$C2360,'[1]H S47'!$BE$9:$CU$60,38,FALSE)</f>
        <v/>
      </c>
      <c r="AE2360" s="74" t="str">
        <f>VLOOKUP('[1]Cumul H'!$C2360,'[1]H S47'!$BE$9:$CU$60,39,FALSE)</f>
        <v/>
      </c>
      <c r="AF2360" s="74" t="str">
        <f>VLOOKUP('[1]Cumul H'!$C2360,'[1]H S47'!$BE$9:$CU$60,40,FALSE)</f>
        <v/>
      </c>
      <c r="AG2360" s="74" t="str">
        <f>VLOOKUP('[1]Cumul H'!$C2360,'[1]H S47'!$BE$9:$CU$60,41,FALSE)</f>
        <v/>
      </c>
      <c r="AH2360" s="74" t="str">
        <f>VLOOKUP('[1]Cumul H'!$C2360,'[1]H S47'!$BE$9:$CU$60,42,FALSE)</f>
        <v/>
      </c>
      <c r="AI2360" s="74">
        <f>SUM('[1]Cumul H'!$AE2360:$AH2360)</f>
        <v>0</v>
      </c>
      <c r="AJ2360" s="72" t="str" cm="1">
        <f t="array" ref="AJ2360">IF(E2360="INTERIM",_xlfn.IFS(J2360="NON",$AK$2,J2360="OUI",$AK$3),"")</f>
        <v/>
      </c>
      <c r="AK2360" s="68" t="str">
        <f t="shared" si="360"/>
        <v/>
      </c>
      <c r="AL2360" s="68" t="str">
        <f>IF(V2360="","",IF(V2360-Tableau3[[#This Row],[Heure sans Majoration]]&lt;0,0,V2360-Tableau3[[#This Row],[Heure sans Majoration]]))</f>
        <v/>
      </c>
      <c r="AM2360" s="68" t="str">
        <f t="shared" si="369"/>
        <v/>
      </c>
      <c r="AN2360" s="68" t="str">
        <f t="shared" si="361"/>
        <v/>
      </c>
      <c r="AO2360" s="68" t="str">
        <f t="shared" si="362"/>
        <v/>
      </c>
      <c r="AP2360" s="72" t="str">
        <f>IF(C2360="","",IF(F2360=0,"",(V2360*Tableau3[[#This Row],[Salaire Horaire]]*Tableau3[[#This Row],[Coef Multi]])))</f>
        <v/>
      </c>
      <c r="AQ2360" s="72" t="str">
        <f>IF(C2360="","",IF(F2360=0,"",(Tableau3[[#This Row],[Heure avec majoration]]*Tableau3[[#This Row],[Salaire Horaire]]*Tableau3[[#This Row],[Coef Multi]]*25%)))</f>
        <v/>
      </c>
    </row>
    <row r="2361" spans="2:43" ht="15" thickBot="1" x14ac:dyDescent="0.35">
      <c r="B2361" s="73" t="s">
        <v>129</v>
      </c>
      <c r="C2361" s="74" t="str">
        <f>IF('[1]H S47'!BE52="","",'[1]H S47'!BE52)</f>
        <v/>
      </c>
      <c r="D2361" s="74" t="str">
        <f>IF(C2361="","",VLOOKUP(C2361,[1]!Tableau1[#All],5,FALSE))</f>
        <v/>
      </c>
      <c r="E2361" s="74" t="str">
        <f>IF(C2361="","",VLOOKUP(C2361,[1]!Tableau1[#All],11,FALSE))</f>
        <v/>
      </c>
      <c r="F2361" s="74" t="str">
        <f>IFERROR(IF(C2361="","",VLOOKUP(C2361,[1]!Tableau1[#All],12,FALSE)),"")</f>
        <v/>
      </c>
      <c r="G2361" s="74" t="str">
        <f>IFERROR(IF(C2361="","",VLOOKUP(C2361,[1]!Tableau1[#All],6,FALSE)),"")</f>
        <v/>
      </c>
      <c r="H2361" s="74" t="str">
        <f>IFERROR(IF(C2361="","",VLOOKUP(C2361,[1]!Tableau1[#All],13,FALSE)),"")</f>
        <v/>
      </c>
      <c r="I2361" s="74" t="str">
        <f>IFERROR(IF(C2361="","",VLOOKUP(C2361,[1]!Tableau1[#All],14,FALSE)),"")</f>
        <v/>
      </c>
      <c r="J2361" s="74" t="str">
        <f>IFERROR(IF(C2361="","",VLOOKUP(C2361,[1]!Tableau1[#All],8,FALSE)),"")</f>
        <v/>
      </c>
      <c r="K2361" s="75" t="str">
        <f>VLOOKUP('[1]Cumul H'!$C2361,'[1]H S47'!$BE$9:$CU$60,6,FALSE)</f>
        <v/>
      </c>
      <c r="L2361" s="75" t="str">
        <f>VLOOKUP('[1]Cumul H'!$C2361,'[1]H S47'!$BE$9:$CU$60,10,FALSE)</f>
        <v/>
      </c>
      <c r="M2361" s="75" t="str">
        <f>VLOOKUP('[1]Cumul H'!$C2361,'[1]H S47'!$BE$9:$CU$60,14,FALSE)</f>
        <v/>
      </c>
      <c r="N2361" s="75" t="str">
        <f>VLOOKUP('[1]Cumul H'!$C2361,'[1]H S47'!$BE$9:$CU$60,18,FALSE)</f>
        <v/>
      </c>
      <c r="O2361" s="75" t="str">
        <f>VLOOKUP('[1]Cumul H'!$C2361,'[1]H S47'!$BE$9:$CU$60,22,FALSE)</f>
        <v/>
      </c>
      <c r="P2361" s="75" t="str">
        <f>VLOOKUP('[1]Cumul H'!$C2361,'[1]H S47'!$BE$9:$CU$60,26,FALSE)</f>
        <v/>
      </c>
      <c r="Q2361" s="75" t="str">
        <f>VLOOKUP('[1]Cumul H'!$C2361,'[1]H S47'!$BE$9:$CU$60,30,FALSE)</f>
        <v/>
      </c>
      <c r="R2361" s="75" t="str">
        <f>VLOOKUP('[1]Cumul H'!$C2361,'[1]H S47'!$BE$9:$CU$60,34,FALSE)</f>
        <v/>
      </c>
      <c r="S2361" s="75" t="str">
        <f>VLOOKUP('[1]Cumul H'!$C2361,'[1]H S47'!$BE$9:$CU$60,33,FALSE)</f>
        <v/>
      </c>
      <c r="T2361" s="75" t="str">
        <f>VLOOKUP('[1]Cumul H'!$C2361,'[1]H S47'!$BE$9:$CU$60,35,FALSE)</f>
        <v/>
      </c>
      <c r="U2361" s="75" t="str">
        <f>VLOOKUP('[1]Cumul H'!$C2361,'[1]H S47'!$BE$9:$CU$60,36,FALSE)</f>
        <v/>
      </c>
      <c r="V2361" s="76" t="str">
        <f t="shared" si="363"/>
        <v/>
      </c>
      <c r="W2361" s="76" t="str" cm="1">
        <f t="array" ref="W2361">IFERROR(_xlfn.IFS(V2361="","",V2361=39,"",V2361&gt;39,V2361-39),"")</f>
        <v/>
      </c>
      <c r="X2361" s="76" t="str">
        <f t="shared" si="364"/>
        <v/>
      </c>
      <c r="Y2361" s="76" t="str">
        <f t="shared" si="365"/>
        <v/>
      </c>
      <c r="Z2361" s="76" t="str">
        <f t="shared" si="366"/>
        <v/>
      </c>
      <c r="AA2361" s="77" t="str">
        <f t="shared" si="367"/>
        <v/>
      </c>
      <c r="AB2361" s="76" t="str">
        <f t="shared" si="368"/>
        <v/>
      </c>
      <c r="AC2361" s="74" t="str">
        <f>VLOOKUP('[1]Cumul H'!$C2361,'[1]H S47'!$BE$9:$CU$60,37,FALSE)</f>
        <v/>
      </c>
      <c r="AD2361" s="74" t="str">
        <f>VLOOKUP('[1]Cumul H'!$C2361,'[1]H S47'!$BE$9:$CU$60,38,FALSE)</f>
        <v/>
      </c>
      <c r="AE2361" s="74" t="str">
        <f>VLOOKUP('[1]Cumul H'!$C2361,'[1]H S47'!$BE$9:$CU$60,39,FALSE)</f>
        <v/>
      </c>
      <c r="AF2361" s="74" t="str">
        <f>VLOOKUP('[1]Cumul H'!$C2361,'[1]H S47'!$BE$9:$CU$60,40,FALSE)</f>
        <v/>
      </c>
      <c r="AG2361" s="74" t="str">
        <f>VLOOKUP('[1]Cumul H'!$C2361,'[1]H S47'!$BE$9:$CU$60,41,FALSE)</f>
        <v/>
      </c>
      <c r="AH2361" s="74" t="str">
        <f>VLOOKUP('[1]Cumul H'!$C2361,'[1]H S47'!$BE$9:$CU$60,42,FALSE)</f>
        <v/>
      </c>
      <c r="AI2361" s="74">
        <f>SUM('[1]Cumul H'!$AE2361:$AH2361)</f>
        <v>0</v>
      </c>
      <c r="AJ2361" s="78" t="str" cm="1">
        <f t="array" ref="AJ2361">IF(E2361="INTERIM",_xlfn.IFS(J2361="NON",$AK$2,J2361="OUI",$AK$3),"")</f>
        <v/>
      </c>
      <c r="AK2361" s="74" t="str">
        <f t="shared" si="360"/>
        <v/>
      </c>
      <c r="AL2361" s="74" t="str">
        <f>IF(V2361="","",IF(V2361-Tableau3[[#This Row],[Heure sans Majoration]]&lt;0,0,V2361-Tableau3[[#This Row],[Heure sans Majoration]]))</f>
        <v/>
      </c>
      <c r="AM2361" s="74" t="str">
        <f t="shared" si="369"/>
        <v/>
      </c>
      <c r="AN2361" s="74" t="str">
        <f t="shared" si="361"/>
        <v/>
      </c>
      <c r="AO2361" s="74" t="str">
        <f t="shared" si="362"/>
        <v/>
      </c>
      <c r="AP2361" s="78" t="str">
        <f>IF(C2361="","",IF(F2361=0,"",(V2361*Tableau3[[#This Row],[Salaire Horaire]]*Tableau3[[#This Row],[Coef Multi]])))</f>
        <v/>
      </c>
      <c r="AQ2361" s="78" t="str">
        <f>IF(C2361="","",IF(F2361=0,"",(Tableau3[[#This Row],[Heure avec majoration]]*Tableau3[[#This Row],[Salaire Horaire]]*Tableau3[[#This Row],[Coef Multi]]*25%)))</f>
        <v/>
      </c>
    </row>
    <row r="2362" spans="2:43" ht="15" thickTop="1" x14ac:dyDescent="0.3">
      <c r="B2362" s="73" t="s">
        <v>129</v>
      </c>
      <c r="C2362" s="74" t="str">
        <f>IF('[1]H S47'!BE53="","",'[1]H S47'!BE53)</f>
        <v/>
      </c>
      <c r="D2362" s="74" t="str">
        <f>IF(C2362="","",VLOOKUP(C2362,[1]!Tableau1[#All],5,FALSE))</f>
        <v/>
      </c>
      <c r="E2362" s="74" t="str">
        <f>IF(C2362="","",VLOOKUP(C2362,[1]!Tableau1[#All],11,FALSE))</f>
        <v/>
      </c>
      <c r="F2362" s="74" t="str">
        <f>IFERROR(IF(C2362="","",VLOOKUP(C2362,[1]!Tableau1[#All],12,FALSE)),"")</f>
        <v/>
      </c>
      <c r="G2362" s="74" t="str">
        <f>IFERROR(IF(C2362="","",VLOOKUP(C2362,[1]!Tableau1[#All],6,FALSE)),"")</f>
        <v/>
      </c>
      <c r="H2362" s="74" t="str">
        <f>IFERROR(IF(C2362="","",VLOOKUP(C2362,[1]!Tableau1[#All],13,FALSE)),"")</f>
        <v/>
      </c>
      <c r="I2362" s="74" t="str">
        <f>IFERROR(IF(C2362="","",VLOOKUP(C2362,[1]!Tableau1[#All],14,FALSE)),"")</f>
        <v/>
      </c>
      <c r="J2362" s="74" t="str">
        <f>IFERROR(IF(C2362="","",VLOOKUP(C2362,[1]!Tableau1[#All],8,FALSE)),"")</f>
        <v/>
      </c>
      <c r="K2362" s="75" t="str">
        <f>VLOOKUP('[1]Cumul H'!$C2362,'[1]H S47'!$BE$9:$CU$60,6,FALSE)</f>
        <v/>
      </c>
      <c r="L2362" s="75" t="str">
        <f>VLOOKUP('[1]Cumul H'!$C2362,'[1]H S47'!$BE$9:$CU$60,10,FALSE)</f>
        <v/>
      </c>
      <c r="M2362" s="75" t="str">
        <f>VLOOKUP('[1]Cumul H'!$C2362,'[1]H S47'!$BE$9:$CU$60,14,FALSE)</f>
        <v/>
      </c>
      <c r="N2362" s="75" t="str">
        <f>VLOOKUP('[1]Cumul H'!$C2362,'[1]H S47'!$BE$9:$CU$60,18,FALSE)</f>
        <v/>
      </c>
      <c r="O2362" s="75" t="str">
        <f>VLOOKUP('[1]Cumul H'!$C2362,'[1]H S47'!$BE$9:$CU$60,22,FALSE)</f>
        <v/>
      </c>
      <c r="P2362" s="75" t="str">
        <f>VLOOKUP('[1]Cumul H'!$C2362,'[1]H S47'!$BE$9:$CU$60,26,FALSE)</f>
        <v/>
      </c>
      <c r="Q2362" s="75" t="str">
        <f>VLOOKUP('[1]Cumul H'!$C2362,'[1]H S47'!$BE$9:$CU$60,30,FALSE)</f>
        <v/>
      </c>
      <c r="R2362" s="75" t="str">
        <f>VLOOKUP('[1]Cumul H'!$C2362,'[1]H S47'!$BE$9:$CU$60,34,FALSE)</f>
        <v/>
      </c>
      <c r="S2362" s="75" t="str">
        <f>VLOOKUP('[1]Cumul H'!$C2362,'[1]H S47'!$BE$9:$CU$60,33,FALSE)</f>
        <v/>
      </c>
      <c r="T2362" s="75" t="str">
        <f>VLOOKUP('[1]Cumul H'!$C2362,'[1]H S47'!$BE$9:$CU$60,35,FALSE)</f>
        <v/>
      </c>
      <c r="U2362" s="75" t="str">
        <f>VLOOKUP('[1]Cumul H'!$C2362,'[1]H S47'!$BE$9:$CU$60,36,FALSE)</f>
        <v/>
      </c>
      <c r="V2362" s="76" t="str">
        <f t="shared" si="363"/>
        <v/>
      </c>
      <c r="W2362" s="76" t="str" cm="1">
        <f t="array" ref="W2362">IFERROR(_xlfn.IFS(V2362="","",V2362=39,"",V2362&gt;39,V2362-39),"")</f>
        <v/>
      </c>
      <c r="X2362" s="76" t="str">
        <f t="shared" si="364"/>
        <v/>
      </c>
      <c r="Y2362" s="76" t="str">
        <f t="shared" si="365"/>
        <v/>
      </c>
      <c r="Z2362" s="76" t="str">
        <f t="shared" si="366"/>
        <v/>
      </c>
      <c r="AA2362" s="77" t="str">
        <f t="shared" si="367"/>
        <v/>
      </c>
      <c r="AB2362" s="76" t="str">
        <f t="shared" si="368"/>
        <v/>
      </c>
      <c r="AC2362" s="74" t="str">
        <f>VLOOKUP('[1]Cumul H'!$C2362,'[1]H S47'!$BE$9:$CU$60,37,FALSE)</f>
        <v/>
      </c>
      <c r="AD2362" s="74" t="str">
        <f>VLOOKUP('[1]Cumul H'!$C2362,'[1]H S47'!$BE$9:$CU$60,38,FALSE)</f>
        <v/>
      </c>
      <c r="AE2362" s="74" t="str">
        <f>VLOOKUP('[1]Cumul H'!$C2362,'[1]H S47'!$BE$9:$CU$60,39,FALSE)</f>
        <v/>
      </c>
      <c r="AF2362" s="74" t="str">
        <f>VLOOKUP('[1]Cumul H'!$C2362,'[1]H S47'!$BE$9:$CU$60,40,FALSE)</f>
        <v/>
      </c>
      <c r="AG2362" s="74" t="str">
        <f>VLOOKUP('[1]Cumul H'!$C2362,'[1]H S47'!$BE$9:$CU$60,41,FALSE)</f>
        <v/>
      </c>
      <c r="AH2362" s="74" t="str">
        <f>VLOOKUP('[1]Cumul H'!$C2362,'[1]H S47'!$BE$9:$CU$60,42,FALSE)</f>
        <v/>
      </c>
      <c r="AI2362" s="74">
        <f>SUM('[1]Cumul H'!$AE2362:$AH2362)</f>
        <v>0</v>
      </c>
      <c r="AJ2362" s="72" t="str" cm="1">
        <f t="array" ref="AJ2362">IF(E2362="INTERIM",_xlfn.IFS(J2362="NON",$AK$2,J2362="OUI",$AK$3),"")</f>
        <v/>
      </c>
      <c r="AK2362" s="68" t="str">
        <f t="shared" si="360"/>
        <v/>
      </c>
      <c r="AL2362" s="68" t="str">
        <f>IF(V2362="","",IF(V2362-Tableau3[[#This Row],[Heure sans Majoration]]&lt;0,0,V2362-Tableau3[[#This Row],[Heure sans Majoration]]))</f>
        <v/>
      </c>
      <c r="AM2362" s="68" t="str">
        <f t="shared" si="369"/>
        <v/>
      </c>
      <c r="AN2362" s="68" t="str">
        <f t="shared" si="361"/>
        <v/>
      </c>
      <c r="AO2362" s="68" t="str">
        <f t="shared" si="362"/>
        <v/>
      </c>
      <c r="AP2362" s="72" t="str">
        <f>IF(C2362="","",IF(F2362=0,"",(V2362*Tableau3[[#This Row],[Salaire Horaire]]*Tableau3[[#This Row],[Coef Multi]])))</f>
        <v/>
      </c>
      <c r="AQ2362" s="72" t="str">
        <f>IF(C2362="","",IF(F2362=0,"",(Tableau3[[#This Row],[Heure avec majoration]]*Tableau3[[#This Row],[Salaire Horaire]]*Tableau3[[#This Row],[Coef Multi]]*25%)))</f>
        <v/>
      </c>
    </row>
    <row r="2363" spans="2:43" ht="15" thickBot="1" x14ac:dyDescent="0.35">
      <c r="B2363" s="73" t="s">
        <v>129</v>
      </c>
      <c r="C2363" s="74" t="str">
        <f>IF('[1]H S47'!BE54="","",'[1]H S47'!BE54)</f>
        <v/>
      </c>
      <c r="D2363" s="74" t="str">
        <f>IF(C2363="","",VLOOKUP(C2363,[1]!Tableau1[#All],5,FALSE))</f>
        <v/>
      </c>
      <c r="E2363" s="74" t="str">
        <f>IF(C2363="","",VLOOKUP(C2363,[1]!Tableau1[#All],11,FALSE))</f>
        <v/>
      </c>
      <c r="F2363" s="74" t="str">
        <f>IFERROR(IF(C2363="","",VLOOKUP(C2363,[1]!Tableau1[#All],12,FALSE)),"")</f>
        <v/>
      </c>
      <c r="G2363" s="74" t="str">
        <f>IFERROR(IF(C2363="","",VLOOKUP(C2363,[1]!Tableau1[#All],6,FALSE)),"")</f>
        <v/>
      </c>
      <c r="H2363" s="74" t="str">
        <f>IFERROR(IF(C2363="","",VLOOKUP(C2363,[1]!Tableau1[#All],13,FALSE)),"")</f>
        <v/>
      </c>
      <c r="I2363" s="74" t="str">
        <f>IFERROR(IF(C2363="","",VLOOKUP(C2363,[1]!Tableau1[#All],14,FALSE)),"")</f>
        <v/>
      </c>
      <c r="J2363" s="74" t="str">
        <f>IFERROR(IF(C2363="","",VLOOKUP(C2363,[1]!Tableau1[#All],8,FALSE)),"")</f>
        <v/>
      </c>
      <c r="K2363" s="75" t="str">
        <f>VLOOKUP('[1]Cumul H'!$C2363,'[1]H S47'!$BE$9:$CU$60,6,FALSE)</f>
        <v/>
      </c>
      <c r="L2363" s="75" t="str">
        <f>VLOOKUP('[1]Cumul H'!$C2363,'[1]H S47'!$BE$9:$CU$60,10,FALSE)</f>
        <v/>
      </c>
      <c r="M2363" s="75" t="str">
        <f>VLOOKUP('[1]Cumul H'!$C2363,'[1]H S47'!$BE$9:$CU$60,14,FALSE)</f>
        <v/>
      </c>
      <c r="N2363" s="75" t="str">
        <f>VLOOKUP('[1]Cumul H'!$C2363,'[1]H S47'!$BE$9:$CU$60,18,FALSE)</f>
        <v/>
      </c>
      <c r="O2363" s="75" t="str">
        <f>VLOOKUP('[1]Cumul H'!$C2363,'[1]H S47'!$BE$9:$CU$60,22,FALSE)</f>
        <v/>
      </c>
      <c r="P2363" s="75" t="str">
        <f>VLOOKUP('[1]Cumul H'!$C2363,'[1]H S47'!$BE$9:$CU$60,26,FALSE)</f>
        <v/>
      </c>
      <c r="Q2363" s="75" t="str">
        <f>VLOOKUP('[1]Cumul H'!$C2363,'[1]H S47'!$BE$9:$CU$60,30,FALSE)</f>
        <v/>
      </c>
      <c r="R2363" s="75" t="str">
        <f>VLOOKUP('[1]Cumul H'!$C2363,'[1]H S47'!$BE$9:$CU$60,34,FALSE)</f>
        <v/>
      </c>
      <c r="S2363" s="75" t="str">
        <f>VLOOKUP('[1]Cumul H'!$C2363,'[1]H S47'!$BE$9:$CU$60,33,FALSE)</f>
        <v/>
      </c>
      <c r="T2363" s="75" t="str">
        <f>VLOOKUP('[1]Cumul H'!$C2363,'[1]H S47'!$BE$9:$CU$60,35,FALSE)</f>
        <v/>
      </c>
      <c r="U2363" s="75" t="str">
        <f>VLOOKUP('[1]Cumul H'!$C2363,'[1]H S47'!$BE$9:$CU$60,36,FALSE)</f>
        <v/>
      </c>
      <c r="V2363" s="76" t="str">
        <f t="shared" si="363"/>
        <v/>
      </c>
      <c r="W2363" s="76" t="str" cm="1">
        <f t="array" ref="W2363">IFERROR(_xlfn.IFS(V2363="","",V2363=39,"",V2363&gt;39,V2363-39),"")</f>
        <v/>
      </c>
      <c r="X2363" s="76" t="str">
        <f t="shared" si="364"/>
        <v/>
      </c>
      <c r="Y2363" s="76" t="str">
        <f t="shared" si="365"/>
        <v/>
      </c>
      <c r="Z2363" s="76" t="str">
        <f t="shared" si="366"/>
        <v/>
      </c>
      <c r="AA2363" s="77" t="str">
        <f t="shared" si="367"/>
        <v/>
      </c>
      <c r="AB2363" s="76" t="str">
        <f t="shared" si="368"/>
        <v/>
      </c>
      <c r="AC2363" s="74" t="str">
        <f>VLOOKUP('[1]Cumul H'!$C2363,'[1]H S47'!$BE$9:$CU$60,37,FALSE)</f>
        <v/>
      </c>
      <c r="AD2363" s="74" t="str">
        <f>VLOOKUP('[1]Cumul H'!$C2363,'[1]H S47'!$BE$9:$CU$60,38,FALSE)</f>
        <v/>
      </c>
      <c r="AE2363" s="74" t="str">
        <f>VLOOKUP('[1]Cumul H'!$C2363,'[1]H S47'!$BE$9:$CU$60,39,FALSE)</f>
        <v/>
      </c>
      <c r="AF2363" s="74" t="str">
        <f>VLOOKUP('[1]Cumul H'!$C2363,'[1]H S47'!$BE$9:$CU$60,40,FALSE)</f>
        <v/>
      </c>
      <c r="AG2363" s="74" t="str">
        <f>VLOOKUP('[1]Cumul H'!$C2363,'[1]H S47'!$BE$9:$CU$60,41,FALSE)</f>
        <v/>
      </c>
      <c r="AH2363" s="74" t="str">
        <f>VLOOKUP('[1]Cumul H'!$C2363,'[1]H S47'!$BE$9:$CU$60,42,FALSE)</f>
        <v/>
      </c>
      <c r="AI2363" s="74">
        <f>SUM('[1]Cumul H'!$AE2363:$AH2363)</f>
        <v>0</v>
      </c>
      <c r="AJ2363" s="78" t="str" cm="1">
        <f t="array" ref="AJ2363">IF(E2363="INTERIM",_xlfn.IFS(J2363="NON",$AK$2,J2363="OUI",$AK$3),"")</f>
        <v/>
      </c>
      <c r="AK2363" s="74" t="str">
        <f t="shared" si="360"/>
        <v/>
      </c>
      <c r="AL2363" s="74" t="str">
        <f>IF(V2363="","",IF(V2363-Tableau3[[#This Row],[Heure sans Majoration]]&lt;0,0,V2363-Tableau3[[#This Row],[Heure sans Majoration]]))</f>
        <v/>
      </c>
      <c r="AM2363" s="74" t="str">
        <f t="shared" si="369"/>
        <v/>
      </c>
      <c r="AN2363" s="74" t="str">
        <f t="shared" si="361"/>
        <v/>
      </c>
      <c r="AO2363" s="74" t="str">
        <f t="shared" si="362"/>
        <v/>
      </c>
      <c r="AP2363" s="78" t="str">
        <f>IF(C2363="","",IF(F2363=0,"",(V2363*Tableau3[[#This Row],[Salaire Horaire]]*Tableau3[[#This Row],[Coef Multi]])))</f>
        <v/>
      </c>
      <c r="AQ2363" s="78" t="str">
        <f>IF(C2363="","",IF(F2363=0,"",(Tableau3[[#This Row],[Heure avec majoration]]*Tableau3[[#This Row],[Salaire Horaire]]*Tableau3[[#This Row],[Coef Multi]]*25%)))</f>
        <v/>
      </c>
    </row>
    <row r="2364" spans="2:43" ht="15" thickTop="1" x14ac:dyDescent="0.3">
      <c r="B2364" s="73" t="s">
        <v>129</v>
      </c>
      <c r="C2364" s="74" t="str">
        <f>IF('[1]H S47'!BE55="","",'[1]H S47'!BE55)</f>
        <v/>
      </c>
      <c r="D2364" s="74" t="str">
        <f>IF(C2364="","",VLOOKUP(C2364,[1]!Tableau1[#All],5,FALSE))</f>
        <v/>
      </c>
      <c r="E2364" s="74" t="str">
        <f>IF(C2364="","",VLOOKUP(C2364,[1]!Tableau1[#All],11,FALSE))</f>
        <v/>
      </c>
      <c r="F2364" s="74" t="str">
        <f>IFERROR(IF(C2364="","",VLOOKUP(C2364,[1]!Tableau1[#All],12,FALSE)),"")</f>
        <v/>
      </c>
      <c r="G2364" s="74" t="str">
        <f>IFERROR(IF(C2364="","",VLOOKUP(C2364,[1]!Tableau1[#All],6,FALSE)),"")</f>
        <v/>
      </c>
      <c r="H2364" s="74" t="str">
        <f>IFERROR(IF(C2364="","",VLOOKUP(C2364,[1]!Tableau1[#All],13,FALSE)),"")</f>
        <v/>
      </c>
      <c r="I2364" s="74" t="str">
        <f>IFERROR(IF(C2364="","",VLOOKUP(C2364,[1]!Tableau1[#All],14,FALSE)),"")</f>
        <v/>
      </c>
      <c r="J2364" s="74" t="str">
        <f>IFERROR(IF(C2364="","",VLOOKUP(C2364,[1]!Tableau1[#All],8,FALSE)),"")</f>
        <v/>
      </c>
      <c r="K2364" s="75" t="str">
        <f>VLOOKUP('[1]Cumul H'!$C2364,'[1]H S47'!$BE$9:$CU$60,6,FALSE)</f>
        <v/>
      </c>
      <c r="L2364" s="75" t="str">
        <f>VLOOKUP('[1]Cumul H'!$C2364,'[1]H S47'!$BE$9:$CU$60,10,FALSE)</f>
        <v/>
      </c>
      <c r="M2364" s="75" t="str">
        <f>VLOOKUP('[1]Cumul H'!$C2364,'[1]H S47'!$BE$9:$CU$60,14,FALSE)</f>
        <v/>
      </c>
      <c r="N2364" s="75" t="str">
        <f>VLOOKUP('[1]Cumul H'!$C2364,'[1]H S47'!$BE$9:$CU$60,18,FALSE)</f>
        <v/>
      </c>
      <c r="O2364" s="75" t="str">
        <f>VLOOKUP('[1]Cumul H'!$C2364,'[1]H S47'!$BE$9:$CU$60,22,FALSE)</f>
        <v/>
      </c>
      <c r="P2364" s="75" t="str">
        <f>VLOOKUP('[1]Cumul H'!$C2364,'[1]H S47'!$BE$9:$CU$60,26,FALSE)</f>
        <v/>
      </c>
      <c r="Q2364" s="75" t="str">
        <f>VLOOKUP('[1]Cumul H'!$C2364,'[1]H S47'!$BE$9:$CU$60,30,FALSE)</f>
        <v/>
      </c>
      <c r="R2364" s="75" t="str">
        <f>VLOOKUP('[1]Cumul H'!$C2364,'[1]H S47'!$BE$9:$CU$60,34,FALSE)</f>
        <v/>
      </c>
      <c r="S2364" s="75" t="str">
        <f>VLOOKUP('[1]Cumul H'!$C2364,'[1]H S47'!$BE$9:$CU$60,33,FALSE)</f>
        <v/>
      </c>
      <c r="T2364" s="75" t="str">
        <f>VLOOKUP('[1]Cumul H'!$C2364,'[1]H S47'!$BE$9:$CU$60,35,FALSE)</f>
        <v/>
      </c>
      <c r="U2364" s="75" t="str">
        <f>VLOOKUP('[1]Cumul H'!$C2364,'[1]H S47'!$BE$9:$CU$60,36,FALSE)</f>
        <v/>
      </c>
      <c r="V2364" s="76" t="str">
        <f t="shared" si="363"/>
        <v/>
      </c>
      <c r="W2364" s="76" t="str" cm="1">
        <f t="array" ref="W2364">IFERROR(_xlfn.IFS(V2364="","",V2364=39,"",V2364&gt;39,V2364-39),"")</f>
        <v/>
      </c>
      <c r="X2364" s="76" t="str">
        <f t="shared" si="364"/>
        <v/>
      </c>
      <c r="Y2364" s="76" t="str">
        <f t="shared" si="365"/>
        <v/>
      </c>
      <c r="Z2364" s="76" t="str">
        <f t="shared" si="366"/>
        <v/>
      </c>
      <c r="AA2364" s="77" t="str">
        <f t="shared" si="367"/>
        <v/>
      </c>
      <c r="AB2364" s="76" t="str">
        <f t="shared" si="368"/>
        <v/>
      </c>
      <c r="AC2364" s="74" t="str">
        <f>VLOOKUP('[1]Cumul H'!$C2364,'[1]H S47'!$BE$9:$CU$60,37,FALSE)</f>
        <v/>
      </c>
      <c r="AD2364" s="74" t="str">
        <f>VLOOKUP('[1]Cumul H'!$C2364,'[1]H S47'!$BE$9:$CU$60,38,FALSE)</f>
        <v/>
      </c>
      <c r="AE2364" s="74" t="str">
        <f>VLOOKUP('[1]Cumul H'!$C2364,'[1]H S47'!$BE$9:$CU$60,39,FALSE)</f>
        <v/>
      </c>
      <c r="AF2364" s="74" t="str">
        <f>VLOOKUP('[1]Cumul H'!$C2364,'[1]H S47'!$BE$9:$CU$60,40,FALSE)</f>
        <v/>
      </c>
      <c r="AG2364" s="74" t="str">
        <f>VLOOKUP('[1]Cumul H'!$C2364,'[1]H S47'!$BE$9:$CU$60,41,FALSE)</f>
        <v/>
      </c>
      <c r="AH2364" s="74" t="str">
        <f>VLOOKUP('[1]Cumul H'!$C2364,'[1]H S47'!$BE$9:$CU$60,42,FALSE)</f>
        <v/>
      </c>
      <c r="AI2364" s="74">
        <f>SUM('[1]Cumul H'!$AE2364:$AH2364)</f>
        <v>0</v>
      </c>
      <c r="AJ2364" s="72" t="str" cm="1">
        <f t="array" ref="AJ2364">IF(E2364="INTERIM",_xlfn.IFS(J2364="NON",$AK$2,J2364="OUI",$AK$3),"")</f>
        <v/>
      </c>
      <c r="AK2364" s="68" t="str">
        <f t="shared" si="360"/>
        <v/>
      </c>
      <c r="AL2364" s="68" t="str">
        <f>IF(V2364="","",IF(V2364-Tableau3[[#This Row],[Heure sans Majoration]]&lt;0,0,V2364-Tableau3[[#This Row],[Heure sans Majoration]]))</f>
        <v/>
      </c>
      <c r="AM2364" s="68" t="str">
        <f t="shared" si="369"/>
        <v/>
      </c>
      <c r="AN2364" s="68" t="str">
        <f t="shared" si="361"/>
        <v/>
      </c>
      <c r="AO2364" s="68" t="str">
        <f t="shared" si="362"/>
        <v/>
      </c>
      <c r="AP2364" s="72" t="str">
        <f>IF(C2364="","",IF(F2364=0,"",(V2364*Tableau3[[#This Row],[Salaire Horaire]]*Tableau3[[#This Row],[Coef Multi]])))</f>
        <v/>
      </c>
      <c r="AQ2364" s="72" t="str">
        <f>IF(C2364="","",IF(F2364=0,"",(Tableau3[[#This Row],[Heure avec majoration]]*Tableau3[[#This Row],[Salaire Horaire]]*Tableau3[[#This Row],[Coef Multi]]*25%)))</f>
        <v/>
      </c>
    </row>
    <row r="2365" spans="2:43" ht="15" thickBot="1" x14ac:dyDescent="0.35">
      <c r="B2365" s="73" t="s">
        <v>129</v>
      </c>
      <c r="C2365" s="74" t="str">
        <f>IF('[1]H S47'!BE56="","",'[1]H S47'!BE56)</f>
        <v/>
      </c>
      <c r="D2365" s="74" t="str">
        <f>IF(C2365="","",VLOOKUP(C2365,[1]!Tableau1[#All],5,FALSE))</f>
        <v/>
      </c>
      <c r="E2365" s="74" t="str">
        <f>IF(C2365="","",VLOOKUP(C2365,[1]!Tableau1[#All],11,FALSE))</f>
        <v/>
      </c>
      <c r="F2365" s="74" t="str">
        <f>IFERROR(IF(C2365="","",VLOOKUP(C2365,[1]!Tableau1[#All],12,FALSE)),"")</f>
        <v/>
      </c>
      <c r="G2365" s="74" t="str">
        <f>IFERROR(IF(C2365="","",VLOOKUP(C2365,[1]!Tableau1[#All],6,FALSE)),"")</f>
        <v/>
      </c>
      <c r="H2365" s="74" t="str">
        <f>IFERROR(IF(C2365="","",VLOOKUP(C2365,[1]!Tableau1[#All],13,FALSE)),"")</f>
        <v/>
      </c>
      <c r="I2365" s="74" t="str">
        <f>IFERROR(IF(C2365="","",VLOOKUP(C2365,[1]!Tableau1[#All],14,FALSE)),"")</f>
        <v/>
      </c>
      <c r="J2365" s="74" t="str">
        <f>IFERROR(IF(C2365="","",VLOOKUP(C2365,[1]!Tableau1[#All],8,FALSE)),"")</f>
        <v/>
      </c>
      <c r="K2365" s="75" t="str">
        <f>VLOOKUP('[1]Cumul H'!$C2365,'[1]H S47'!$BE$9:$CU$60,6,FALSE)</f>
        <v/>
      </c>
      <c r="L2365" s="75" t="str">
        <f>VLOOKUP('[1]Cumul H'!$C2365,'[1]H S47'!$BE$9:$CU$60,10,FALSE)</f>
        <v/>
      </c>
      <c r="M2365" s="75" t="str">
        <f>VLOOKUP('[1]Cumul H'!$C2365,'[1]H S47'!$BE$9:$CU$60,14,FALSE)</f>
        <v/>
      </c>
      <c r="N2365" s="75" t="str">
        <f>VLOOKUP('[1]Cumul H'!$C2365,'[1]H S47'!$BE$9:$CU$60,18,FALSE)</f>
        <v/>
      </c>
      <c r="O2365" s="75" t="str">
        <f>VLOOKUP('[1]Cumul H'!$C2365,'[1]H S47'!$BE$9:$CU$60,22,FALSE)</f>
        <v/>
      </c>
      <c r="P2365" s="75" t="str">
        <f>VLOOKUP('[1]Cumul H'!$C2365,'[1]H S47'!$BE$9:$CU$60,26,FALSE)</f>
        <v/>
      </c>
      <c r="Q2365" s="75" t="str">
        <f>VLOOKUP('[1]Cumul H'!$C2365,'[1]H S47'!$BE$9:$CU$60,30,FALSE)</f>
        <v/>
      </c>
      <c r="R2365" s="75" t="str">
        <f>VLOOKUP('[1]Cumul H'!$C2365,'[1]H S47'!$BE$9:$CU$60,34,FALSE)</f>
        <v/>
      </c>
      <c r="S2365" s="75" t="str">
        <f>VLOOKUP('[1]Cumul H'!$C2365,'[1]H S47'!$BE$9:$CU$60,33,FALSE)</f>
        <v/>
      </c>
      <c r="T2365" s="75" t="str">
        <f>VLOOKUP('[1]Cumul H'!$C2365,'[1]H S47'!$BE$9:$CU$60,35,FALSE)</f>
        <v/>
      </c>
      <c r="U2365" s="75" t="str">
        <f>VLOOKUP('[1]Cumul H'!$C2365,'[1]H S47'!$BE$9:$CU$60,36,FALSE)</f>
        <v/>
      </c>
      <c r="V2365" s="76" t="str">
        <f t="shared" si="363"/>
        <v/>
      </c>
      <c r="W2365" s="76" t="str" cm="1">
        <f t="array" ref="W2365">IFERROR(_xlfn.IFS(V2365="","",V2365=39,"",V2365&gt;39,V2365-39),"")</f>
        <v/>
      </c>
      <c r="X2365" s="76" t="str">
        <f t="shared" si="364"/>
        <v/>
      </c>
      <c r="Y2365" s="76" t="str">
        <f t="shared" si="365"/>
        <v/>
      </c>
      <c r="Z2365" s="76" t="str">
        <f t="shared" si="366"/>
        <v/>
      </c>
      <c r="AA2365" s="77" t="str">
        <f t="shared" si="367"/>
        <v/>
      </c>
      <c r="AB2365" s="76" t="str">
        <f t="shared" si="368"/>
        <v/>
      </c>
      <c r="AC2365" s="74" t="str">
        <f>VLOOKUP('[1]Cumul H'!$C2365,'[1]H S47'!$BE$9:$CU$60,37,FALSE)</f>
        <v/>
      </c>
      <c r="AD2365" s="74" t="str">
        <f>VLOOKUP('[1]Cumul H'!$C2365,'[1]H S47'!$BE$9:$CU$60,38,FALSE)</f>
        <v/>
      </c>
      <c r="AE2365" s="74" t="str">
        <f>VLOOKUP('[1]Cumul H'!$C2365,'[1]H S47'!$BE$9:$CU$60,39,FALSE)</f>
        <v/>
      </c>
      <c r="AF2365" s="74" t="str">
        <f>VLOOKUP('[1]Cumul H'!$C2365,'[1]H S47'!$BE$9:$CU$60,40,FALSE)</f>
        <v/>
      </c>
      <c r="AG2365" s="74" t="str">
        <f>VLOOKUP('[1]Cumul H'!$C2365,'[1]H S47'!$BE$9:$CU$60,41,FALSE)</f>
        <v/>
      </c>
      <c r="AH2365" s="74" t="str">
        <f>VLOOKUP('[1]Cumul H'!$C2365,'[1]H S47'!$BE$9:$CU$60,42,FALSE)</f>
        <v/>
      </c>
      <c r="AI2365" s="74">
        <f>SUM('[1]Cumul H'!$AE2365:$AH2365)</f>
        <v>0</v>
      </c>
      <c r="AJ2365" s="78" t="str" cm="1">
        <f t="array" ref="AJ2365">IF(E2365="INTERIM",_xlfn.IFS(J2365="NON",$AK$2,J2365="OUI",$AK$3),"")</f>
        <v/>
      </c>
      <c r="AK2365" s="74" t="str">
        <f t="shared" si="360"/>
        <v/>
      </c>
      <c r="AL2365" s="74" t="str">
        <f>IF(V2365="","",IF(V2365-Tableau3[[#This Row],[Heure sans Majoration]]&lt;0,0,V2365-Tableau3[[#This Row],[Heure sans Majoration]]))</f>
        <v/>
      </c>
      <c r="AM2365" s="74" t="str">
        <f t="shared" si="369"/>
        <v/>
      </c>
      <c r="AN2365" s="74" t="str">
        <f t="shared" si="361"/>
        <v/>
      </c>
      <c r="AO2365" s="74" t="str">
        <f t="shared" si="362"/>
        <v/>
      </c>
      <c r="AP2365" s="78" t="str">
        <f>IF(C2365="","",IF(F2365=0,"",(V2365*Tableau3[[#This Row],[Salaire Horaire]]*Tableau3[[#This Row],[Coef Multi]])))</f>
        <v/>
      </c>
      <c r="AQ2365" s="78" t="str">
        <f>IF(C2365="","",IF(F2365=0,"",(Tableau3[[#This Row],[Heure avec majoration]]*Tableau3[[#This Row],[Salaire Horaire]]*Tableau3[[#This Row],[Coef Multi]]*25%)))</f>
        <v/>
      </c>
    </row>
    <row r="2366" spans="2:43" ht="15" thickTop="1" x14ac:dyDescent="0.3">
      <c r="B2366" s="73" t="s">
        <v>129</v>
      </c>
      <c r="C2366" s="74" t="str">
        <f>IF('[1]H S47'!BE57="","",'[1]H S47'!BE57)</f>
        <v/>
      </c>
      <c r="D2366" s="74" t="str">
        <f>IF(C2366="","",VLOOKUP(C2366,[1]!Tableau1[#All],5,FALSE))</f>
        <v/>
      </c>
      <c r="E2366" s="74" t="str">
        <f>IF(C2366="","",VLOOKUP(C2366,[1]!Tableau1[#All],11,FALSE))</f>
        <v/>
      </c>
      <c r="F2366" s="74" t="str">
        <f>IFERROR(IF(C2366="","",VLOOKUP(C2366,[1]!Tableau1[#All],12,FALSE)),"")</f>
        <v/>
      </c>
      <c r="G2366" s="74" t="str">
        <f>IFERROR(IF(C2366="","",VLOOKUP(C2366,[1]!Tableau1[#All],6,FALSE)),"")</f>
        <v/>
      </c>
      <c r="H2366" s="74" t="str">
        <f>IFERROR(IF(C2366="","",VLOOKUP(C2366,[1]!Tableau1[#All],13,FALSE)),"")</f>
        <v/>
      </c>
      <c r="I2366" s="74" t="str">
        <f>IFERROR(IF(C2366="","",VLOOKUP(C2366,[1]!Tableau1[#All],14,FALSE)),"")</f>
        <v/>
      </c>
      <c r="J2366" s="74" t="str">
        <f>IFERROR(IF(C2366="","",VLOOKUP(C2366,[1]!Tableau1[#All],8,FALSE)),"")</f>
        <v/>
      </c>
      <c r="K2366" s="75" t="str">
        <f>VLOOKUP('[1]Cumul H'!$C2366,'[1]H S47'!$BE$9:$CU$60,6,FALSE)</f>
        <v/>
      </c>
      <c r="L2366" s="75" t="str">
        <f>VLOOKUP('[1]Cumul H'!$C2366,'[1]H S47'!$BE$9:$CU$60,10,FALSE)</f>
        <v/>
      </c>
      <c r="M2366" s="75" t="str">
        <f>VLOOKUP('[1]Cumul H'!$C2366,'[1]H S47'!$BE$9:$CU$60,14,FALSE)</f>
        <v/>
      </c>
      <c r="N2366" s="75" t="str">
        <f>VLOOKUP('[1]Cumul H'!$C2366,'[1]H S47'!$BE$9:$CU$60,18,FALSE)</f>
        <v/>
      </c>
      <c r="O2366" s="75" t="str">
        <f>VLOOKUP('[1]Cumul H'!$C2366,'[1]H S47'!$BE$9:$CU$60,22,FALSE)</f>
        <v/>
      </c>
      <c r="P2366" s="75" t="str">
        <f>VLOOKUP('[1]Cumul H'!$C2366,'[1]H S47'!$BE$9:$CU$60,26,FALSE)</f>
        <v/>
      </c>
      <c r="Q2366" s="75" t="str">
        <f>VLOOKUP('[1]Cumul H'!$C2366,'[1]H S47'!$BE$9:$CU$60,30,FALSE)</f>
        <v/>
      </c>
      <c r="R2366" s="75" t="str">
        <f>VLOOKUP('[1]Cumul H'!$C2366,'[1]H S47'!$BE$9:$CU$60,34,FALSE)</f>
        <v/>
      </c>
      <c r="S2366" s="75" t="str">
        <f>VLOOKUP('[1]Cumul H'!$C2366,'[1]H S47'!$BE$9:$CU$60,33,FALSE)</f>
        <v/>
      </c>
      <c r="T2366" s="75" t="str">
        <f>VLOOKUP('[1]Cumul H'!$C2366,'[1]H S47'!$BE$9:$CU$60,35,FALSE)</f>
        <v/>
      </c>
      <c r="U2366" s="75" t="str">
        <f>VLOOKUP('[1]Cumul H'!$C2366,'[1]H S47'!$BE$9:$CU$60,36,FALSE)</f>
        <v/>
      </c>
      <c r="V2366" s="76" t="str">
        <f t="shared" si="363"/>
        <v/>
      </c>
      <c r="W2366" s="76" t="str" cm="1">
        <f t="array" ref="W2366">IFERROR(_xlfn.IFS(V2366="","",V2366=39,"",V2366&gt;39,V2366-39),"")</f>
        <v/>
      </c>
      <c r="X2366" s="76" t="str">
        <f t="shared" si="364"/>
        <v/>
      </c>
      <c r="Y2366" s="76" t="str">
        <f t="shared" si="365"/>
        <v/>
      </c>
      <c r="Z2366" s="76" t="str">
        <f t="shared" si="366"/>
        <v/>
      </c>
      <c r="AA2366" s="77" t="str">
        <f t="shared" si="367"/>
        <v/>
      </c>
      <c r="AB2366" s="76" t="str">
        <f t="shared" si="368"/>
        <v/>
      </c>
      <c r="AC2366" s="74" t="str">
        <f>VLOOKUP('[1]Cumul H'!$C2366,'[1]H S47'!$BE$9:$CU$60,37,FALSE)</f>
        <v/>
      </c>
      <c r="AD2366" s="74" t="str">
        <f>VLOOKUP('[1]Cumul H'!$C2366,'[1]H S47'!$BE$9:$CU$60,38,FALSE)</f>
        <v/>
      </c>
      <c r="AE2366" s="74" t="str">
        <f>VLOOKUP('[1]Cumul H'!$C2366,'[1]H S47'!$BE$9:$CU$60,39,FALSE)</f>
        <v/>
      </c>
      <c r="AF2366" s="74" t="str">
        <f>VLOOKUP('[1]Cumul H'!$C2366,'[1]H S47'!$BE$9:$CU$60,40,FALSE)</f>
        <v/>
      </c>
      <c r="AG2366" s="74" t="str">
        <f>VLOOKUP('[1]Cumul H'!$C2366,'[1]H S47'!$BE$9:$CU$60,41,FALSE)</f>
        <v/>
      </c>
      <c r="AH2366" s="74" t="str">
        <f>VLOOKUP('[1]Cumul H'!$C2366,'[1]H S47'!$BE$9:$CU$60,42,FALSE)</f>
        <v/>
      </c>
      <c r="AI2366" s="74">
        <f>SUM('[1]Cumul H'!$AE2366:$AH2366)</f>
        <v>0</v>
      </c>
      <c r="AJ2366" s="72" t="str" cm="1">
        <f t="array" ref="AJ2366">IF(E2366="INTERIM",_xlfn.IFS(J2366="NON",$AK$2,J2366="OUI",$AK$3),"")</f>
        <v/>
      </c>
      <c r="AK2366" s="68" t="str">
        <f t="shared" si="360"/>
        <v/>
      </c>
      <c r="AL2366" s="68" t="str">
        <f>IF(V2366="","",IF(V2366-Tableau3[[#This Row],[Heure sans Majoration]]&lt;0,0,V2366-Tableau3[[#This Row],[Heure sans Majoration]]))</f>
        <v/>
      </c>
      <c r="AM2366" s="68" t="str">
        <f t="shared" si="369"/>
        <v/>
      </c>
      <c r="AN2366" s="68" t="str">
        <f t="shared" si="361"/>
        <v/>
      </c>
      <c r="AO2366" s="68" t="str">
        <f t="shared" si="362"/>
        <v/>
      </c>
      <c r="AP2366" s="72" t="str">
        <f>IF(C2366="","",IF(F2366=0,"",(V2366*Tableau3[[#This Row],[Salaire Horaire]]*Tableau3[[#This Row],[Coef Multi]])))</f>
        <v/>
      </c>
      <c r="AQ2366" s="72" t="str">
        <f>IF(C2366="","",IF(F2366=0,"",(Tableau3[[#This Row],[Heure avec majoration]]*Tableau3[[#This Row],[Salaire Horaire]]*Tableau3[[#This Row],[Coef Multi]]*25%)))</f>
        <v/>
      </c>
    </row>
    <row r="2367" spans="2:43" ht="15" thickBot="1" x14ac:dyDescent="0.35">
      <c r="B2367" s="73" t="s">
        <v>129</v>
      </c>
      <c r="C2367" s="74" t="str">
        <f>IF('[1]H S47'!BE58="","",'[1]H S47'!BE58)</f>
        <v/>
      </c>
      <c r="D2367" s="74" t="str">
        <f>IF(C2367="","",VLOOKUP(C2367,[1]!Tableau1[#All],5,FALSE))</f>
        <v/>
      </c>
      <c r="E2367" s="74" t="str">
        <f>IF(C2367="","",VLOOKUP(C2367,[1]!Tableau1[#All],11,FALSE))</f>
        <v/>
      </c>
      <c r="F2367" s="74" t="str">
        <f>IFERROR(IF(C2367="","",VLOOKUP(C2367,[1]!Tableau1[#All],12,FALSE)),"")</f>
        <v/>
      </c>
      <c r="G2367" s="74" t="str">
        <f>IFERROR(IF(C2367="","",VLOOKUP(C2367,[1]!Tableau1[#All],6,FALSE)),"")</f>
        <v/>
      </c>
      <c r="H2367" s="74" t="str">
        <f>IFERROR(IF(C2367="","",VLOOKUP(C2367,[1]!Tableau1[#All],13,FALSE)),"")</f>
        <v/>
      </c>
      <c r="I2367" s="74" t="str">
        <f>IFERROR(IF(C2367="","",VLOOKUP(C2367,[1]!Tableau1[#All],14,FALSE)),"")</f>
        <v/>
      </c>
      <c r="J2367" s="74" t="str">
        <f>IFERROR(IF(C2367="","",VLOOKUP(C2367,[1]!Tableau1[#All],8,FALSE)),"")</f>
        <v/>
      </c>
      <c r="K2367" s="75" t="str">
        <f>VLOOKUP('[1]Cumul H'!$C2367,'[1]H S47'!$BE$9:$CU$60,6,FALSE)</f>
        <v/>
      </c>
      <c r="L2367" s="75" t="str">
        <f>VLOOKUP('[1]Cumul H'!$C2367,'[1]H S47'!$BE$9:$CU$60,10,FALSE)</f>
        <v/>
      </c>
      <c r="M2367" s="75" t="str">
        <f>VLOOKUP('[1]Cumul H'!$C2367,'[1]H S47'!$BE$9:$CU$60,14,FALSE)</f>
        <v/>
      </c>
      <c r="N2367" s="75" t="str">
        <f>VLOOKUP('[1]Cumul H'!$C2367,'[1]H S47'!$BE$9:$CU$60,18,FALSE)</f>
        <v/>
      </c>
      <c r="O2367" s="75" t="str">
        <f>VLOOKUP('[1]Cumul H'!$C2367,'[1]H S47'!$BE$9:$CU$60,22,FALSE)</f>
        <v/>
      </c>
      <c r="P2367" s="75" t="str">
        <f>VLOOKUP('[1]Cumul H'!$C2367,'[1]H S47'!$BE$9:$CU$60,26,FALSE)</f>
        <v/>
      </c>
      <c r="Q2367" s="75" t="str">
        <f>VLOOKUP('[1]Cumul H'!$C2367,'[1]H S47'!$BE$9:$CU$60,30,FALSE)</f>
        <v/>
      </c>
      <c r="R2367" s="75" t="str">
        <f>VLOOKUP('[1]Cumul H'!$C2367,'[1]H S47'!$BE$9:$CU$60,34,FALSE)</f>
        <v/>
      </c>
      <c r="S2367" s="75" t="str">
        <f>VLOOKUP('[1]Cumul H'!$C2367,'[1]H S47'!$BE$9:$CU$60,33,FALSE)</f>
        <v/>
      </c>
      <c r="T2367" s="75" t="str">
        <f>VLOOKUP('[1]Cumul H'!$C2367,'[1]H S47'!$BE$9:$CU$60,35,FALSE)</f>
        <v/>
      </c>
      <c r="U2367" s="75" t="str">
        <f>VLOOKUP('[1]Cumul H'!$C2367,'[1]H S47'!$BE$9:$CU$60,36,FALSE)</f>
        <v/>
      </c>
      <c r="V2367" s="76" t="str">
        <f t="shared" si="363"/>
        <v/>
      </c>
      <c r="W2367" s="76" t="str" cm="1">
        <f t="array" ref="W2367">IFERROR(_xlfn.IFS(V2367="","",V2367=39,"",V2367&gt;39,V2367-39),"")</f>
        <v/>
      </c>
      <c r="X2367" s="76" t="str">
        <f t="shared" si="364"/>
        <v/>
      </c>
      <c r="Y2367" s="76" t="str">
        <f t="shared" si="365"/>
        <v/>
      </c>
      <c r="Z2367" s="76" t="str">
        <f t="shared" si="366"/>
        <v/>
      </c>
      <c r="AA2367" s="77" t="str">
        <f t="shared" si="367"/>
        <v/>
      </c>
      <c r="AB2367" s="76" t="str">
        <f t="shared" si="368"/>
        <v/>
      </c>
      <c r="AC2367" s="74" t="str">
        <f>VLOOKUP('[1]Cumul H'!$C2367,'[1]H S47'!$BE$9:$CU$60,37,FALSE)</f>
        <v/>
      </c>
      <c r="AD2367" s="74" t="str">
        <f>VLOOKUP('[1]Cumul H'!$C2367,'[1]H S47'!$BE$9:$CU$60,38,FALSE)</f>
        <v/>
      </c>
      <c r="AE2367" s="74" t="str">
        <f>VLOOKUP('[1]Cumul H'!$C2367,'[1]H S47'!$BE$9:$CU$60,39,FALSE)</f>
        <v/>
      </c>
      <c r="AF2367" s="74" t="str">
        <f>VLOOKUP('[1]Cumul H'!$C2367,'[1]H S47'!$BE$9:$CU$60,40,FALSE)</f>
        <v/>
      </c>
      <c r="AG2367" s="74" t="str">
        <f>VLOOKUP('[1]Cumul H'!$C2367,'[1]H S47'!$BE$9:$CU$60,41,FALSE)</f>
        <v/>
      </c>
      <c r="AH2367" s="74" t="str">
        <f>VLOOKUP('[1]Cumul H'!$C2367,'[1]H S47'!$BE$9:$CU$60,42,FALSE)</f>
        <v/>
      </c>
      <c r="AI2367" s="74">
        <f>SUM('[1]Cumul H'!$AE2367:$AH2367)</f>
        <v>0</v>
      </c>
      <c r="AJ2367" s="78" t="str" cm="1">
        <f t="array" ref="AJ2367">IF(E2367="INTERIM",_xlfn.IFS(J2367="NON",$AK$2,J2367="OUI",$AK$3),"")</f>
        <v/>
      </c>
      <c r="AK2367" s="74" t="str">
        <f t="shared" si="360"/>
        <v/>
      </c>
      <c r="AL2367" s="74" t="str">
        <f>IF(V2367="","",IF(V2367-Tableau3[[#This Row],[Heure sans Majoration]]&lt;0,0,V2367-Tableau3[[#This Row],[Heure sans Majoration]]))</f>
        <v/>
      </c>
      <c r="AM2367" s="74" t="str">
        <f t="shared" si="369"/>
        <v/>
      </c>
      <c r="AN2367" s="74" t="str">
        <f t="shared" si="361"/>
        <v/>
      </c>
      <c r="AO2367" s="74" t="str">
        <f t="shared" si="362"/>
        <v/>
      </c>
      <c r="AP2367" s="78" t="str">
        <f>IF(C2367="","",IF(F2367=0,"",(V2367*Tableau3[[#This Row],[Salaire Horaire]]*Tableau3[[#This Row],[Coef Multi]])))</f>
        <v/>
      </c>
      <c r="AQ2367" s="78" t="str">
        <f>IF(C2367="","",IF(F2367=0,"",(Tableau3[[#This Row],[Heure avec majoration]]*Tableau3[[#This Row],[Salaire Horaire]]*Tableau3[[#This Row],[Coef Multi]]*25%)))</f>
        <v/>
      </c>
    </row>
    <row r="2368" spans="2:43" ht="15" thickTop="1" x14ac:dyDescent="0.3">
      <c r="B2368" s="73" t="s">
        <v>129</v>
      </c>
      <c r="C2368" s="74" t="str">
        <f>IF('[1]H S47'!BE59="","",'[1]H S47'!BE59)</f>
        <v/>
      </c>
      <c r="D2368" s="74" t="str">
        <f>IF(C2368="","",VLOOKUP(C2368,[1]!Tableau1[#All],5,FALSE))</f>
        <v/>
      </c>
      <c r="E2368" s="74" t="str">
        <f>IF(C2368="","",VLOOKUP(C2368,[1]!Tableau1[#All],11,FALSE))</f>
        <v/>
      </c>
      <c r="F2368" s="74" t="str">
        <f>IFERROR(IF(C2368="","",VLOOKUP(C2368,[1]!Tableau1[#All],12,FALSE)),"")</f>
        <v/>
      </c>
      <c r="G2368" s="74" t="str">
        <f>IFERROR(IF(C2368="","",VLOOKUP(C2368,[1]!Tableau1[#All],6,FALSE)),"")</f>
        <v/>
      </c>
      <c r="H2368" s="74" t="str">
        <f>IFERROR(IF(C2368="","",VLOOKUP(C2368,[1]!Tableau1[#All],13,FALSE)),"")</f>
        <v/>
      </c>
      <c r="I2368" s="74" t="str">
        <f>IFERROR(IF(C2368="","",VLOOKUP(C2368,[1]!Tableau1[#All],14,FALSE)),"")</f>
        <v/>
      </c>
      <c r="J2368" s="74" t="str">
        <f>IFERROR(IF(C2368="","",VLOOKUP(C2368,[1]!Tableau1[#All],8,FALSE)),"")</f>
        <v/>
      </c>
      <c r="K2368" s="75" t="str">
        <f>VLOOKUP('[1]Cumul H'!$C2368,'[1]H S47'!$BE$9:$CU$60,6,FALSE)</f>
        <v/>
      </c>
      <c r="L2368" s="75" t="str">
        <f>VLOOKUP('[1]Cumul H'!$C2368,'[1]H S47'!$BE$9:$CU$60,10,FALSE)</f>
        <v/>
      </c>
      <c r="M2368" s="75" t="str">
        <f>VLOOKUP('[1]Cumul H'!$C2368,'[1]H S47'!$BE$9:$CU$60,14,FALSE)</f>
        <v/>
      </c>
      <c r="N2368" s="75" t="str">
        <f>VLOOKUP('[1]Cumul H'!$C2368,'[1]H S47'!$BE$9:$CU$60,18,FALSE)</f>
        <v/>
      </c>
      <c r="O2368" s="75" t="str">
        <f>VLOOKUP('[1]Cumul H'!$C2368,'[1]H S47'!$BE$9:$CU$60,22,FALSE)</f>
        <v/>
      </c>
      <c r="P2368" s="75" t="str">
        <f>VLOOKUP('[1]Cumul H'!$C2368,'[1]H S47'!$BE$9:$CU$60,26,FALSE)</f>
        <v/>
      </c>
      <c r="Q2368" s="75" t="str">
        <f>VLOOKUP('[1]Cumul H'!$C2368,'[1]H S47'!$BE$9:$CU$60,30,FALSE)</f>
        <v/>
      </c>
      <c r="R2368" s="75" t="str">
        <f>VLOOKUP('[1]Cumul H'!$C2368,'[1]H S47'!$BE$9:$CU$60,34,FALSE)</f>
        <v/>
      </c>
      <c r="S2368" s="75" t="str">
        <f>VLOOKUP('[1]Cumul H'!$C2368,'[1]H S47'!$BE$9:$CU$60,33,FALSE)</f>
        <v/>
      </c>
      <c r="T2368" s="75" t="str">
        <f>VLOOKUP('[1]Cumul H'!$C2368,'[1]H S47'!$BE$9:$CU$60,35,FALSE)</f>
        <v/>
      </c>
      <c r="U2368" s="75" t="str">
        <f>VLOOKUP('[1]Cumul H'!$C2368,'[1]H S47'!$BE$9:$CU$60,36,FALSE)</f>
        <v/>
      </c>
      <c r="V2368" s="76" t="str">
        <f t="shared" si="363"/>
        <v/>
      </c>
      <c r="W2368" s="76" t="str" cm="1">
        <f t="array" ref="W2368">IFERROR(_xlfn.IFS(V2368="","",V2368=39,"",V2368&gt;39,V2368-39),"")</f>
        <v/>
      </c>
      <c r="X2368" s="76" t="str">
        <f t="shared" si="364"/>
        <v/>
      </c>
      <c r="Y2368" s="76" t="str">
        <f t="shared" si="365"/>
        <v/>
      </c>
      <c r="Z2368" s="76" t="str">
        <f t="shared" si="366"/>
        <v/>
      </c>
      <c r="AA2368" s="77" t="str">
        <f t="shared" si="367"/>
        <v/>
      </c>
      <c r="AB2368" s="76" t="str">
        <f t="shared" si="368"/>
        <v/>
      </c>
      <c r="AC2368" s="74" t="str">
        <f>VLOOKUP('[1]Cumul H'!$C2368,'[1]H S47'!$BE$9:$CU$60,37,FALSE)</f>
        <v/>
      </c>
      <c r="AD2368" s="74" t="str">
        <f>VLOOKUP('[1]Cumul H'!$C2368,'[1]H S47'!$BE$9:$CU$60,38,FALSE)</f>
        <v/>
      </c>
      <c r="AE2368" s="74" t="str">
        <f>VLOOKUP('[1]Cumul H'!$C2368,'[1]H S47'!$BE$9:$CU$60,39,FALSE)</f>
        <v/>
      </c>
      <c r="AF2368" s="74" t="str">
        <f>VLOOKUP('[1]Cumul H'!$C2368,'[1]H S47'!$BE$9:$CU$60,40,FALSE)</f>
        <v/>
      </c>
      <c r="AG2368" s="74" t="str">
        <f>VLOOKUP('[1]Cumul H'!$C2368,'[1]H S47'!$BE$9:$CU$60,41,FALSE)</f>
        <v/>
      </c>
      <c r="AH2368" s="74" t="str">
        <f>VLOOKUP('[1]Cumul H'!$C2368,'[1]H S47'!$BE$9:$CU$60,42,FALSE)</f>
        <v/>
      </c>
      <c r="AI2368" s="74">
        <f>SUM('[1]Cumul H'!$AE2368:$AH2368)</f>
        <v>0</v>
      </c>
      <c r="AJ2368" s="72" t="str" cm="1">
        <f t="array" ref="AJ2368">IF(E2368="INTERIM",_xlfn.IFS(J2368="NON",$AK$2,J2368="OUI",$AK$3),"")</f>
        <v/>
      </c>
      <c r="AK2368" s="68" t="str">
        <f t="shared" si="360"/>
        <v/>
      </c>
      <c r="AL2368" s="68" t="str">
        <f>IF(V2368="","",IF(V2368-Tableau3[[#This Row],[Heure sans Majoration]]&lt;0,0,V2368-Tableau3[[#This Row],[Heure sans Majoration]]))</f>
        <v/>
      </c>
      <c r="AM2368" s="68" t="str">
        <f t="shared" si="369"/>
        <v/>
      </c>
      <c r="AN2368" s="68" t="str">
        <f t="shared" si="361"/>
        <v/>
      </c>
      <c r="AO2368" s="68" t="str">
        <f t="shared" si="362"/>
        <v/>
      </c>
      <c r="AP2368" s="72" t="str">
        <f>IF(C2368="","",IF(F2368=0,"",(V2368*Tableau3[[#This Row],[Salaire Horaire]]*Tableau3[[#This Row],[Coef Multi]])))</f>
        <v/>
      </c>
      <c r="AQ2368" s="72" t="str">
        <f>IF(C2368="","",IF(F2368=0,"",(Tableau3[[#This Row],[Heure avec majoration]]*Tableau3[[#This Row],[Salaire Horaire]]*Tableau3[[#This Row],[Coef Multi]]*25%)))</f>
        <v/>
      </c>
    </row>
    <row r="2369" spans="2:43" ht="15" thickBot="1" x14ac:dyDescent="0.35">
      <c r="B2369" s="73" t="s">
        <v>130</v>
      </c>
      <c r="C2369" s="74" t="str">
        <f>IF('[1]H S48'!BE10="","",'[1]H S48'!BE10)</f>
        <v/>
      </c>
      <c r="D2369" s="74" t="str">
        <f>IF(C2369="","",VLOOKUP(C2369,[1]!Tableau1[#All],5,FALSE))</f>
        <v/>
      </c>
      <c r="E2369" s="74" t="str">
        <f>IF(C2369="","",VLOOKUP(C2369,[1]!Tableau1[#All],11,FALSE))</f>
        <v/>
      </c>
      <c r="F2369" s="74" t="str">
        <f>IFERROR(IF(C2369="","",VLOOKUP(C2369,[1]!Tableau1[#All],12,FALSE)),"")</f>
        <v/>
      </c>
      <c r="G2369" s="74" t="str">
        <f>IFERROR(IF(C2369="","",VLOOKUP(C2369,[1]!Tableau1[#All],6,FALSE)),"")</f>
        <v/>
      </c>
      <c r="H2369" s="74" t="str">
        <f>IFERROR(IF(C2369="","",VLOOKUP(C2369,[1]!Tableau1[#All],13,FALSE)),"")</f>
        <v/>
      </c>
      <c r="I2369" s="74" t="str">
        <f>IFERROR(IF(C2369="","",VLOOKUP(C2369,[1]!Tableau1[#All],14,FALSE)),"")</f>
        <v/>
      </c>
      <c r="J2369" s="74" t="str">
        <f>IFERROR(IF(C2369="","",VLOOKUP(C2369,[1]!Tableau1[#All],8,FALSE)),"")</f>
        <v/>
      </c>
      <c r="K2369" s="75" t="str">
        <f>VLOOKUP('[1]Cumul H'!$C2369,'[1]H S48'!$BE$9:$CU$60,6,FALSE)</f>
        <v/>
      </c>
      <c r="L2369" s="75" t="str">
        <f>VLOOKUP('[1]Cumul H'!$C2369,'[1]H S48'!$BE$9:$CU$60,10,FALSE)</f>
        <v/>
      </c>
      <c r="M2369" s="75" t="str">
        <f>VLOOKUP('[1]Cumul H'!$C2369,'[1]H S48'!$BE$9:$CU$60,14,FALSE)</f>
        <v/>
      </c>
      <c r="N2369" s="75" t="str">
        <f>VLOOKUP('[1]Cumul H'!$C2369,'[1]H S48'!$BE$9:$CU$60,18,FALSE)</f>
        <v/>
      </c>
      <c r="O2369" s="75" t="str">
        <f>VLOOKUP('[1]Cumul H'!$C2369,'[1]H S48'!$BE$9:$CU$60,22,FALSE)</f>
        <v/>
      </c>
      <c r="P2369" s="75" t="str">
        <f>VLOOKUP('[1]Cumul H'!$C2369,'[1]H S48'!$BE$9:$CU$60,26,FALSE)</f>
        <v/>
      </c>
      <c r="Q2369" s="75" t="str">
        <f>VLOOKUP('[1]Cumul H'!$C2369,'[1]H S48'!$BE$9:$CU$60,30,FALSE)</f>
        <v/>
      </c>
      <c r="R2369" s="75" t="str">
        <f>VLOOKUP('[1]Cumul H'!$C2369,'[1]H S48'!$BE$9:$CU$60,34,FALSE)</f>
        <v/>
      </c>
      <c r="S2369" s="75" t="str">
        <f>VLOOKUP('[1]Cumul H'!$C2369,'[1]H S48'!$BE$9:$CU$60,33,FALSE)</f>
        <v/>
      </c>
      <c r="T2369" s="75" t="str">
        <f>VLOOKUP('[1]Cumul H'!$C2369,'[1]H S48'!$BE$9:$CU$60,35,FALSE)</f>
        <v/>
      </c>
      <c r="U2369" s="75" t="str">
        <f>VLOOKUP('[1]Cumul H'!$C2369,'[1]H S48'!$BE$9:$CU$60,36,FALSE)</f>
        <v/>
      </c>
      <c r="V2369" s="76" t="str">
        <f t="shared" si="363"/>
        <v/>
      </c>
      <c r="W2369" s="76" t="str" cm="1">
        <f t="array" ref="W2369">IFERROR(_xlfn.IFS(V2369="","",V2369=39,"",V2369&gt;39,V2369-39),"")</f>
        <v/>
      </c>
      <c r="X2369" s="76" t="str">
        <f t="shared" si="364"/>
        <v/>
      </c>
      <c r="Y2369" s="76" t="str">
        <f t="shared" si="365"/>
        <v/>
      </c>
      <c r="Z2369" s="76" t="str">
        <f t="shared" si="366"/>
        <v/>
      </c>
      <c r="AA2369" s="77" t="str">
        <f t="shared" si="367"/>
        <v/>
      </c>
      <c r="AB2369" s="76" t="str">
        <f t="shared" si="368"/>
        <v/>
      </c>
      <c r="AC2369" s="74" t="str">
        <f>VLOOKUP('[1]Cumul H'!$C2369,'[1]H S48'!$BE$9:$CU$60,37,FALSE)</f>
        <v/>
      </c>
      <c r="AD2369" s="74" t="str">
        <f>VLOOKUP('[1]Cumul H'!$C2369,'[1]H S48'!$BE$9:$CU$60,38,FALSE)</f>
        <v/>
      </c>
      <c r="AE2369" s="74" t="str">
        <f>VLOOKUP('[1]Cumul H'!$C2369,'[1]H S48'!$BE$9:$CU$60,39,FALSE)</f>
        <v/>
      </c>
      <c r="AF2369" s="74" t="str">
        <f>VLOOKUP('[1]Cumul H'!$C2369,'[1]H S48'!$BE$9:$CU$60,40,FALSE)</f>
        <v/>
      </c>
      <c r="AG2369" s="74" t="str">
        <f>VLOOKUP('[1]Cumul H'!$C2369,'[1]H S48'!$BE$9:$CU$60,41,FALSE)</f>
        <v/>
      </c>
      <c r="AH2369" s="74" t="str">
        <f>VLOOKUP('[1]Cumul H'!$C2369,'[1]H S48'!$BE$9:$CU$60,42,FALSE)</f>
        <v/>
      </c>
      <c r="AI2369" s="74">
        <f>SUM('[1]Cumul H'!$AE2369:$AH2369)</f>
        <v>0</v>
      </c>
      <c r="AJ2369" s="78" t="str" cm="1">
        <f t="array" ref="AJ2369">IF(E2369="INTERIM",_xlfn.IFS(J2369="NON",$AK$2,J2369="OUI",$AK$3),"")</f>
        <v/>
      </c>
      <c r="AK2369" s="74" t="str">
        <f t="shared" si="360"/>
        <v/>
      </c>
      <c r="AL2369" s="74" t="str">
        <f>IF(V2369="","",IF(V2369-Tableau3[[#This Row],[Heure sans Majoration]]&lt;0,0,V2369-Tableau3[[#This Row],[Heure sans Majoration]]))</f>
        <v/>
      </c>
      <c r="AM2369" s="74" t="str">
        <f t="shared" si="369"/>
        <v/>
      </c>
      <c r="AN2369" s="74" t="str">
        <f t="shared" si="361"/>
        <v/>
      </c>
      <c r="AO2369" s="74" t="str">
        <f t="shared" si="362"/>
        <v/>
      </c>
      <c r="AP2369" s="78" t="str">
        <f>IF(C2369="","",IF(F2369=0,"",(V2369*Tableau3[[#This Row],[Salaire Horaire]]*Tableau3[[#This Row],[Coef Multi]])))</f>
        <v/>
      </c>
      <c r="AQ2369" s="78" t="str">
        <f>IF(C2369="","",IF(F2369=0,"",(Tableau3[[#This Row],[Heure avec majoration]]*Tableau3[[#This Row],[Salaire Horaire]]*Tableau3[[#This Row],[Coef Multi]]*25%)))</f>
        <v/>
      </c>
    </row>
    <row r="2370" spans="2:43" ht="15" thickTop="1" x14ac:dyDescent="0.3">
      <c r="B2370" s="73" t="s">
        <v>130</v>
      </c>
      <c r="C2370" s="74" t="str">
        <f>IF('[1]H S48'!BE11="","",'[1]H S48'!BE11)</f>
        <v/>
      </c>
      <c r="D2370" s="74" t="str">
        <f>IF(C2370="","",VLOOKUP(C2370,[1]!Tableau1[#All],5,FALSE))</f>
        <v/>
      </c>
      <c r="E2370" s="74" t="str">
        <f>IF(C2370="","",VLOOKUP(C2370,[1]!Tableau1[#All],11,FALSE))</f>
        <v/>
      </c>
      <c r="F2370" s="74" t="str">
        <f>IFERROR(IF(C2370="","",VLOOKUP(C2370,[1]!Tableau1[#All],12,FALSE)),"")</f>
        <v/>
      </c>
      <c r="G2370" s="74" t="str">
        <f>IFERROR(IF(C2370="","",VLOOKUP(C2370,[1]!Tableau1[#All],6,FALSE)),"")</f>
        <v/>
      </c>
      <c r="H2370" s="74" t="str">
        <f>IFERROR(IF(C2370="","",VLOOKUP(C2370,[1]!Tableau1[#All],13,FALSE)),"")</f>
        <v/>
      </c>
      <c r="I2370" s="74" t="str">
        <f>IFERROR(IF(C2370="","",VLOOKUP(C2370,[1]!Tableau1[#All],14,FALSE)),"")</f>
        <v/>
      </c>
      <c r="J2370" s="74" t="str">
        <f>IFERROR(IF(C2370="","",VLOOKUP(C2370,[1]!Tableau1[#All],8,FALSE)),"")</f>
        <v/>
      </c>
      <c r="K2370" s="75" t="str">
        <f>VLOOKUP('[1]Cumul H'!$C2370,'[1]H S48'!$BE$9:$CU$60,6,FALSE)</f>
        <v/>
      </c>
      <c r="L2370" s="75" t="str">
        <f>VLOOKUP('[1]Cumul H'!$C2370,'[1]H S48'!$BE$9:$CU$60,10,FALSE)</f>
        <v/>
      </c>
      <c r="M2370" s="75" t="str">
        <f>VLOOKUP('[1]Cumul H'!$C2370,'[1]H S48'!$BE$9:$CU$60,14,FALSE)</f>
        <v/>
      </c>
      <c r="N2370" s="75" t="str">
        <f>VLOOKUP('[1]Cumul H'!$C2370,'[1]H S48'!$BE$9:$CU$60,18,FALSE)</f>
        <v/>
      </c>
      <c r="O2370" s="75" t="str">
        <f>VLOOKUP('[1]Cumul H'!$C2370,'[1]H S48'!$BE$9:$CU$60,22,FALSE)</f>
        <v/>
      </c>
      <c r="P2370" s="75" t="str">
        <f>VLOOKUP('[1]Cumul H'!$C2370,'[1]H S48'!$BE$9:$CU$60,26,FALSE)</f>
        <v/>
      </c>
      <c r="Q2370" s="75" t="str">
        <f>VLOOKUP('[1]Cumul H'!$C2370,'[1]H S48'!$BE$9:$CU$60,30,FALSE)</f>
        <v/>
      </c>
      <c r="R2370" s="75" t="str">
        <f>VLOOKUP('[1]Cumul H'!$C2370,'[1]H S48'!$BE$9:$CU$60,34,FALSE)</f>
        <v/>
      </c>
      <c r="S2370" s="75" t="str">
        <f>VLOOKUP('[1]Cumul H'!$C2370,'[1]H S48'!$BE$9:$CU$60,33,FALSE)</f>
        <v/>
      </c>
      <c r="T2370" s="75" t="str">
        <f>VLOOKUP('[1]Cumul H'!$C2370,'[1]H S48'!$BE$9:$CU$60,35,FALSE)</f>
        <v/>
      </c>
      <c r="U2370" s="75" t="str">
        <f>VLOOKUP('[1]Cumul H'!$C2370,'[1]H S48'!$BE$9:$CU$60,36,FALSE)</f>
        <v/>
      </c>
      <c r="V2370" s="76" t="str">
        <f t="shared" si="363"/>
        <v/>
      </c>
      <c r="W2370" s="76" t="str" cm="1">
        <f t="array" ref="W2370">IFERROR(_xlfn.IFS(V2370="","",V2370=39,"",V2370&gt;39,V2370-39),"")</f>
        <v/>
      </c>
      <c r="X2370" s="76" t="str">
        <f t="shared" si="364"/>
        <v/>
      </c>
      <c r="Y2370" s="76" t="str">
        <f t="shared" si="365"/>
        <v/>
      </c>
      <c r="Z2370" s="76" t="str">
        <f t="shared" si="366"/>
        <v/>
      </c>
      <c r="AA2370" s="77" t="str">
        <f t="shared" si="367"/>
        <v/>
      </c>
      <c r="AB2370" s="76" t="str">
        <f t="shared" si="368"/>
        <v/>
      </c>
      <c r="AC2370" s="74" t="str">
        <f>VLOOKUP('[1]Cumul H'!$C2370,'[1]H S48'!$BE$9:$CU$60,37,FALSE)</f>
        <v/>
      </c>
      <c r="AD2370" s="74" t="str">
        <f>VLOOKUP('[1]Cumul H'!$C2370,'[1]H S48'!$BE$9:$CU$60,38,FALSE)</f>
        <v/>
      </c>
      <c r="AE2370" s="74" t="str">
        <f>VLOOKUP('[1]Cumul H'!$C2370,'[1]H S48'!$BE$9:$CU$60,39,FALSE)</f>
        <v/>
      </c>
      <c r="AF2370" s="74" t="str">
        <f>VLOOKUP('[1]Cumul H'!$C2370,'[1]H S48'!$BE$9:$CU$60,40,FALSE)</f>
        <v/>
      </c>
      <c r="AG2370" s="74" t="str">
        <f>VLOOKUP('[1]Cumul H'!$C2370,'[1]H S48'!$BE$9:$CU$60,41,FALSE)</f>
        <v/>
      </c>
      <c r="AH2370" s="74" t="str">
        <f>VLOOKUP('[1]Cumul H'!$C2370,'[1]H S48'!$BE$9:$CU$60,42,FALSE)</f>
        <v/>
      </c>
      <c r="AI2370" s="74">
        <f>SUM('[1]Cumul H'!$AE2370:$AH2370)</f>
        <v>0</v>
      </c>
      <c r="AJ2370" s="72" t="str" cm="1">
        <f t="array" ref="AJ2370">IF(E2370="INTERIM",_xlfn.IFS(J2370="NON",$AK$2,J2370="OUI",$AK$3),"")</f>
        <v/>
      </c>
      <c r="AK2370" s="68" t="str">
        <f t="shared" si="360"/>
        <v/>
      </c>
      <c r="AL2370" s="68" t="str">
        <f>IF(V2370="","",IF(V2370-Tableau3[[#This Row],[Heure sans Majoration]]&lt;0,0,V2370-Tableau3[[#This Row],[Heure sans Majoration]]))</f>
        <v/>
      </c>
      <c r="AM2370" s="68" t="str">
        <f t="shared" si="369"/>
        <v/>
      </c>
      <c r="AN2370" s="68" t="str">
        <f t="shared" si="361"/>
        <v/>
      </c>
      <c r="AO2370" s="68" t="str">
        <f t="shared" si="362"/>
        <v/>
      </c>
      <c r="AP2370" s="72" t="str">
        <f>IF(C2370="","",IF(F2370=0,"",(V2370*Tableau3[[#This Row],[Salaire Horaire]]*Tableau3[[#This Row],[Coef Multi]])))</f>
        <v/>
      </c>
      <c r="AQ2370" s="72" t="str">
        <f>IF(C2370="","",IF(F2370=0,"",(Tableau3[[#This Row],[Heure avec majoration]]*Tableau3[[#This Row],[Salaire Horaire]]*Tableau3[[#This Row],[Coef Multi]]*25%)))</f>
        <v/>
      </c>
    </row>
    <row r="2371" spans="2:43" ht="15" thickBot="1" x14ac:dyDescent="0.35">
      <c r="B2371" s="73" t="s">
        <v>130</v>
      </c>
      <c r="C2371" s="74" t="str">
        <f>IF('[1]H S48'!BE12="","",'[1]H S48'!BE12)</f>
        <v/>
      </c>
      <c r="D2371" s="74" t="str">
        <f>IF(C2371="","",VLOOKUP(C2371,[1]!Tableau1[#All],5,FALSE))</f>
        <v/>
      </c>
      <c r="E2371" s="74" t="str">
        <f>IF(C2371="","",VLOOKUP(C2371,[1]!Tableau1[#All],11,FALSE))</f>
        <v/>
      </c>
      <c r="F2371" s="74" t="str">
        <f>IFERROR(IF(C2371="","",VLOOKUP(C2371,[1]!Tableau1[#All],12,FALSE)),"")</f>
        <v/>
      </c>
      <c r="G2371" s="74" t="str">
        <f>IFERROR(IF(C2371="","",VLOOKUP(C2371,[1]!Tableau1[#All],6,FALSE)),"")</f>
        <v/>
      </c>
      <c r="H2371" s="74" t="str">
        <f>IFERROR(IF(C2371="","",VLOOKUP(C2371,[1]!Tableau1[#All],13,FALSE)),"")</f>
        <v/>
      </c>
      <c r="I2371" s="74" t="str">
        <f>IFERROR(IF(C2371="","",VLOOKUP(C2371,[1]!Tableau1[#All],14,FALSE)),"")</f>
        <v/>
      </c>
      <c r="J2371" s="74" t="str">
        <f>IFERROR(IF(C2371="","",VLOOKUP(C2371,[1]!Tableau1[#All],8,FALSE)),"")</f>
        <v/>
      </c>
      <c r="K2371" s="75" t="str">
        <f>VLOOKUP('[1]Cumul H'!$C2371,'[1]H S48'!$BE$9:$CU$60,6,FALSE)</f>
        <v/>
      </c>
      <c r="L2371" s="75" t="str">
        <f>VLOOKUP('[1]Cumul H'!$C2371,'[1]H S48'!$BE$9:$CU$60,10,FALSE)</f>
        <v/>
      </c>
      <c r="M2371" s="75" t="str">
        <f>VLOOKUP('[1]Cumul H'!$C2371,'[1]H S48'!$BE$9:$CU$60,14,FALSE)</f>
        <v/>
      </c>
      <c r="N2371" s="75" t="str">
        <f>VLOOKUP('[1]Cumul H'!$C2371,'[1]H S48'!$BE$9:$CU$60,18,FALSE)</f>
        <v/>
      </c>
      <c r="O2371" s="75" t="str">
        <f>VLOOKUP('[1]Cumul H'!$C2371,'[1]H S48'!$BE$9:$CU$60,22,FALSE)</f>
        <v/>
      </c>
      <c r="P2371" s="75" t="str">
        <f>VLOOKUP('[1]Cumul H'!$C2371,'[1]H S48'!$BE$9:$CU$60,26,FALSE)</f>
        <v/>
      </c>
      <c r="Q2371" s="75" t="str">
        <f>VLOOKUP('[1]Cumul H'!$C2371,'[1]H S48'!$BE$9:$CU$60,30,FALSE)</f>
        <v/>
      </c>
      <c r="R2371" s="75" t="str">
        <f>VLOOKUP('[1]Cumul H'!$C2371,'[1]H S48'!$BE$9:$CU$60,34,FALSE)</f>
        <v/>
      </c>
      <c r="S2371" s="75" t="str">
        <f>VLOOKUP('[1]Cumul H'!$C2371,'[1]H S48'!$BE$9:$CU$60,33,FALSE)</f>
        <v/>
      </c>
      <c r="T2371" s="75" t="str">
        <f>VLOOKUP('[1]Cumul H'!$C2371,'[1]H S48'!$BE$9:$CU$60,35,FALSE)</f>
        <v/>
      </c>
      <c r="U2371" s="75" t="str">
        <f>VLOOKUP('[1]Cumul H'!$C2371,'[1]H S48'!$BE$9:$CU$60,36,FALSE)</f>
        <v/>
      </c>
      <c r="V2371" s="76" t="str">
        <f t="shared" si="363"/>
        <v/>
      </c>
      <c r="W2371" s="76" t="str" cm="1">
        <f t="array" ref="W2371">IFERROR(_xlfn.IFS(V2371="","",V2371=39,"",V2371&gt;39,V2371-39),"")</f>
        <v/>
      </c>
      <c r="X2371" s="76" t="str">
        <f t="shared" si="364"/>
        <v/>
      </c>
      <c r="Y2371" s="76" t="str">
        <f t="shared" si="365"/>
        <v/>
      </c>
      <c r="Z2371" s="76" t="str">
        <f t="shared" si="366"/>
        <v/>
      </c>
      <c r="AA2371" s="77" t="str">
        <f t="shared" si="367"/>
        <v/>
      </c>
      <c r="AB2371" s="76" t="str">
        <f t="shared" si="368"/>
        <v/>
      </c>
      <c r="AC2371" s="74" t="str">
        <f>VLOOKUP('[1]Cumul H'!$C2371,'[1]H S48'!$BE$9:$CU$60,37,FALSE)</f>
        <v/>
      </c>
      <c r="AD2371" s="74" t="str">
        <f>VLOOKUP('[1]Cumul H'!$C2371,'[1]H S48'!$BE$9:$CU$60,38,FALSE)</f>
        <v/>
      </c>
      <c r="AE2371" s="74" t="str">
        <f>VLOOKUP('[1]Cumul H'!$C2371,'[1]H S48'!$BE$9:$CU$60,39,FALSE)</f>
        <v/>
      </c>
      <c r="AF2371" s="74" t="str">
        <f>VLOOKUP('[1]Cumul H'!$C2371,'[1]H S48'!$BE$9:$CU$60,40,FALSE)</f>
        <v/>
      </c>
      <c r="AG2371" s="74" t="str">
        <f>VLOOKUP('[1]Cumul H'!$C2371,'[1]H S48'!$BE$9:$CU$60,41,FALSE)</f>
        <v/>
      </c>
      <c r="AH2371" s="74" t="str">
        <f>VLOOKUP('[1]Cumul H'!$C2371,'[1]H S48'!$BE$9:$CU$60,42,FALSE)</f>
        <v/>
      </c>
      <c r="AI2371" s="74">
        <f>SUM('[1]Cumul H'!$AE2371:$AH2371)</f>
        <v>0</v>
      </c>
      <c r="AJ2371" s="78" t="str" cm="1">
        <f t="array" ref="AJ2371">IF(E2371="INTERIM",_xlfn.IFS(J2371="NON",$AK$2,J2371="OUI",$AK$3),"")</f>
        <v/>
      </c>
      <c r="AK2371" s="74" t="str">
        <f t="shared" si="360"/>
        <v/>
      </c>
      <c r="AL2371" s="74" t="str">
        <f>IF(V2371="","",IF(V2371-Tableau3[[#This Row],[Heure sans Majoration]]&lt;0,0,V2371-Tableau3[[#This Row],[Heure sans Majoration]]))</f>
        <v/>
      </c>
      <c r="AM2371" s="74" t="str">
        <f t="shared" si="369"/>
        <v/>
      </c>
      <c r="AN2371" s="74" t="str">
        <f t="shared" si="361"/>
        <v/>
      </c>
      <c r="AO2371" s="74" t="str">
        <f t="shared" si="362"/>
        <v/>
      </c>
      <c r="AP2371" s="78" t="str">
        <f>IF(C2371="","",IF(F2371=0,"",(V2371*Tableau3[[#This Row],[Salaire Horaire]]*Tableau3[[#This Row],[Coef Multi]])))</f>
        <v/>
      </c>
      <c r="AQ2371" s="78" t="str">
        <f>IF(C2371="","",IF(F2371=0,"",(Tableau3[[#This Row],[Heure avec majoration]]*Tableau3[[#This Row],[Salaire Horaire]]*Tableau3[[#This Row],[Coef Multi]]*25%)))</f>
        <v/>
      </c>
    </row>
    <row r="2372" spans="2:43" ht="15" thickTop="1" x14ac:dyDescent="0.3">
      <c r="B2372" s="73" t="s">
        <v>130</v>
      </c>
      <c r="C2372" s="74" t="str">
        <f>IF('[1]H S48'!BE13="","",'[1]H S48'!BE13)</f>
        <v/>
      </c>
      <c r="D2372" s="74" t="str">
        <f>IF(C2372="","",VLOOKUP(C2372,[1]!Tableau1[#All],5,FALSE))</f>
        <v/>
      </c>
      <c r="E2372" s="74" t="str">
        <f>IF(C2372="","",VLOOKUP(C2372,[1]!Tableau1[#All],11,FALSE))</f>
        <v/>
      </c>
      <c r="F2372" s="74" t="str">
        <f>IFERROR(IF(C2372="","",VLOOKUP(C2372,[1]!Tableau1[#All],12,FALSE)),"")</f>
        <v/>
      </c>
      <c r="G2372" s="74" t="str">
        <f>IFERROR(IF(C2372="","",VLOOKUP(C2372,[1]!Tableau1[#All],6,FALSE)),"")</f>
        <v/>
      </c>
      <c r="H2372" s="74" t="str">
        <f>IFERROR(IF(C2372="","",VLOOKUP(C2372,[1]!Tableau1[#All],13,FALSE)),"")</f>
        <v/>
      </c>
      <c r="I2372" s="74" t="str">
        <f>IFERROR(IF(C2372="","",VLOOKUP(C2372,[1]!Tableau1[#All],14,FALSE)),"")</f>
        <v/>
      </c>
      <c r="J2372" s="74" t="str">
        <f>IFERROR(IF(C2372="","",VLOOKUP(C2372,[1]!Tableau1[#All],8,FALSE)),"")</f>
        <v/>
      </c>
      <c r="K2372" s="75" t="str">
        <f>VLOOKUP('[1]Cumul H'!$C2372,'[1]H S48'!$BE$9:$CU$60,6,FALSE)</f>
        <v/>
      </c>
      <c r="L2372" s="75" t="str">
        <f>VLOOKUP('[1]Cumul H'!$C2372,'[1]H S48'!$BE$9:$CU$60,10,FALSE)</f>
        <v/>
      </c>
      <c r="M2372" s="75" t="str">
        <f>VLOOKUP('[1]Cumul H'!$C2372,'[1]H S48'!$BE$9:$CU$60,14,FALSE)</f>
        <v/>
      </c>
      <c r="N2372" s="75" t="str">
        <f>VLOOKUP('[1]Cumul H'!$C2372,'[1]H S48'!$BE$9:$CU$60,18,FALSE)</f>
        <v/>
      </c>
      <c r="O2372" s="75" t="str">
        <f>VLOOKUP('[1]Cumul H'!$C2372,'[1]H S48'!$BE$9:$CU$60,22,FALSE)</f>
        <v/>
      </c>
      <c r="P2372" s="75" t="str">
        <f>VLOOKUP('[1]Cumul H'!$C2372,'[1]H S48'!$BE$9:$CU$60,26,FALSE)</f>
        <v/>
      </c>
      <c r="Q2372" s="75" t="str">
        <f>VLOOKUP('[1]Cumul H'!$C2372,'[1]H S48'!$BE$9:$CU$60,30,FALSE)</f>
        <v/>
      </c>
      <c r="R2372" s="75" t="str">
        <f>VLOOKUP('[1]Cumul H'!$C2372,'[1]H S48'!$BE$9:$CU$60,34,FALSE)</f>
        <v/>
      </c>
      <c r="S2372" s="75" t="str">
        <f>VLOOKUP('[1]Cumul H'!$C2372,'[1]H S48'!$BE$9:$CU$60,33,FALSE)</f>
        <v/>
      </c>
      <c r="T2372" s="75" t="str">
        <f>VLOOKUP('[1]Cumul H'!$C2372,'[1]H S48'!$BE$9:$CU$60,35,FALSE)</f>
        <v/>
      </c>
      <c r="U2372" s="75" t="str">
        <f>VLOOKUP('[1]Cumul H'!$C2372,'[1]H S48'!$BE$9:$CU$60,36,FALSE)</f>
        <v/>
      </c>
      <c r="V2372" s="76" t="str">
        <f t="shared" si="363"/>
        <v/>
      </c>
      <c r="W2372" s="76" t="str" cm="1">
        <f t="array" ref="W2372">IFERROR(_xlfn.IFS(V2372="","",V2372=39,"",V2372&gt;39,V2372-39),"")</f>
        <v/>
      </c>
      <c r="X2372" s="76" t="str">
        <f t="shared" si="364"/>
        <v/>
      </c>
      <c r="Y2372" s="76" t="str">
        <f t="shared" si="365"/>
        <v/>
      </c>
      <c r="Z2372" s="76" t="str">
        <f t="shared" si="366"/>
        <v/>
      </c>
      <c r="AA2372" s="77" t="str">
        <f t="shared" si="367"/>
        <v/>
      </c>
      <c r="AB2372" s="76" t="str">
        <f t="shared" si="368"/>
        <v/>
      </c>
      <c r="AC2372" s="74" t="str">
        <f>VLOOKUP('[1]Cumul H'!$C2372,'[1]H S48'!$BE$9:$CU$60,37,FALSE)</f>
        <v/>
      </c>
      <c r="AD2372" s="74" t="str">
        <f>VLOOKUP('[1]Cumul H'!$C2372,'[1]H S48'!$BE$9:$CU$60,38,FALSE)</f>
        <v/>
      </c>
      <c r="AE2372" s="74" t="str">
        <f>VLOOKUP('[1]Cumul H'!$C2372,'[1]H S48'!$BE$9:$CU$60,39,FALSE)</f>
        <v/>
      </c>
      <c r="AF2372" s="74" t="str">
        <f>VLOOKUP('[1]Cumul H'!$C2372,'[1]H S48'!$BE$9:$CU$60,40,FALSE)</f>
        <v/>
      </c>
      <c r="AG2372" s="74" t="str">
        <f>VLOOKUP('[1]Cumul H'!$C2372,'[1]H S48'!$BE$9:$CU$60,41,FALSE)</f>
        <v/>
      </c>
      <c r="AH2372" s="74" t="str">
        <f>VLOOKUP('[1]Cumul H'!$C2372,'[1]H S48'!$BE$9:$CU$60,42,FALSE)</f>
        <v/>
      </c>
      <c r="AI2372" s="74">
        <f>SUM('[1]Cumul H'!$AE2372:$AH2372)</f>
        <v>0</v>
      </c>
      <c r="AJ2372" s="72" t="str" cm="1">
        <f t="array" ref="AJ2372">IF(E2372="INTERIM",_xlfn.IFS(J2372="NON",$AK$2,J2372="OUI",$AK$3),"")</f>
        <v/>
      </c>
      <c r="AK2372" s="68" t="str">
        <f t="shared" si="360"/>
        <v/>
      </c>
      <c r="AL2372" s="68" t="str">
        <f>IF(V2372="","",IF(V2372-Tableau3[[#This Row],[Heure sans Majoration]]&lt;0,0,V2372-Tableau3[[#This Row],[Heure sans Majoration]]))</f>
        <v/>
      </c>
      <c r="AM2372" s="68" t="str">
        <f t="shared" si="369"/>
        <v/>
      </c>
      <c r="AN2372" s="68" t="str">
        <f t="shared" si="361"/>
        <v/>
      </c>
      <c r="AO2372" s="68" t="str">
        <f t="shared" si="362"/>
        <v/>
      </c>
      <c r="AP2372" s="72" t="str">
        <f>IF(C2372="","",IF(F2372=0,"",(V2372*Tableau3[[#This Row],[Salaire Horaire]]*Tableau3[[#This Row],[Coef Multi]])))</f>
        <v/>
      </c>
      <c r="AQ2372" s="72" t="str">
        <f>IF(C2372="","",IF(F2372=0,"",(Tableau3[[#This Row],[Heure avec majoration]]*Tableau3[[#This Row],[Salaire Horaire]]*Tableau3[[#This Row],[Coef Multi]]*25%)))</f>
        <v/>
      </c>
    </row>
    <row r="2373" spans="2:43" ht="15" thickBot="1" x14ac:dyDescent="0.35">
      <c r="B2373" s="73" t="s">
        <v>130</v>
      </c>
      <c r="C2373" s="74" t="str">
        <f>IF('[1]H S48'!BE14="","",'[1]H S48'!BE14)</f>
        <v/>
      </c>
      <c r="D2373" s="74" t="str">
        <f>IF(C2373="","",VLOOKUP(C2373,[1]!Tableau1[#All],5,FALSE))</f>
        <v/>
      </c>
      <c r="E2373" s="74" t="str">
        <f>IF(C2373="","",VLOOKUP(C2373,[1]!Tableau1[#All],11,FALSE))</f>
        <v/>
      </c>
      <c r="F2373" s="74" t="str">
        <f>IFERROR(IF(C2373="","",VLOOKUP(C2373,[1]!Tableau1[#All],12,FALSE)),"")</f>
        <v/>
      </c>
      <c r="G2373" s="74" t="str">
        <f>IFERROR(IF(C2373="","",VLOOKUP(C2373,[1]!Tableau1[#All],6,FALSE)),"")</f>
        <v/>
      </c>
      <c r="H2373" s="74" t="str">
        <f>IFERROR(IF(C2373="","",VLOOKUP(C2373,[1]!Tableau1[#All],13,FALSE)),"")</f>
        <v/>
      </c>
      <c r="I2373" s="74" t="str">
        <f>IFERROR(IF(C2373="","",VLOOKUP(C2373,[1]!Tableau1[#All],14,FALSE)),"")</f>
        <v/>
      </c>
      <c r="J2373" s="74" t="str">
        <f>IFERROR(IF(C2373="","",VLOOKUP(C2373,[1]!Tableau1[#All],8,FALSE)),"")</f>
        <v/>
      </c>
      <c r="K2373" s="75" t="str">
        <f>VLOOKUP('[1]Cumul H'!$C2373,'[1]H S48'!$BE$9:$CU$60,6,FALSE)</f>
        <v/>
      </c>
      <c r="L2373" s="75" t="str">
        <f>VLOOKUP('[1]Cumul H'!$C2373,'[1]H S48'!$BE$9:$CU$60,10,FALSE)</f>
        <v/>
      </c>
      <c r="M2373" s="75" t="str">
        <f>VLOOKUP('[1]Cumul H'!$C2373,'[1]H S48'!$BE$9:$CU$60,14,FALSE)</f>
        <v/>
      </c>
      <c r="N2373" s="75" t="str">
        <f>VLOOKUP('[1]Cumul H'!$C2373,'[1]H S48'!$BE$9:$CU$60,18,FALSE)</f>
        <v/>
      </c>
      <c r="O2373" s="75" t="str">
        <f>VLOOKUP('[1]Cumul H'!$C2373,'[1]H S48'!$BE$9:$CU$60,22,FALSE)</f>
        <v/>
      </c>
      <c r="P2373" s="75" t="str">
        <f>VLOOKUP('[1]Cumul H'!$C2373,'[1]H S48'!$BE$9:$CU$60,26,FALSE)</f>
        <v/>
      </c>
      <c r="Q2373" s="75" t="str">
        <f>VLOOKUP('[1]Cumul H'!$C2373,'[1]H S48'!$BE$9:$CU$60,30,FALSE)</f>
        <v/>
      </c>
      <c r="R2373" s="75" t="str">
        <f>VLOOKUP('[1]Cumul H'!$C2373,'[1]H S48'!$BE$9:$CU$60,34,FALSE)</f>
        <v/>
      </c>
      <c r="S2373" s="75" t="str">
        <f>VLOOKUP('[1]Cumul H'!$C2373,'[1]H S48'!$BE$9:$CU$60,33,FALSE)</f>
        <v/>
      </c>
      <c r="T2373" s="75" t="str">
        <f>VLOOKUP('[1]Cumul H'!$C2373,'[1]H S48'!$BE$9:$CU$60,35,FALSE)</f>
        <v/>
      </c>
      <c r="U2373" s="75" t="str">
        <f>VLOOKUP('[1]Cumul H'!$C2373,'[1]H S48'!$BE$9:$CU$60,36,FALSE)</f>
        <v/>
      </c>
      <c r="V2373" s="76" t="str">
        <f t="shared" si="363"/>
        <v/>
      </c>
      <c r="W2373" s="76" t="str" cm="1">
        <f t="array" ref="W2373">IFERROR(_xlfn.IFS(V2373="","",V2373=39,"",V2373&gt;39,V2373-39),"")</f>
        <v/>
      </c>
      <c r="X2373" s="76" t="str">
        <f t="shared" si="364"/>
        <v/>
      </c>
      <c r="Y2373" s="76" t="str">
        <f t="shared" si="365"/>
        <v/>
      </c>
      <c r="Z2373" s="76" t="str">
        <f t="shared" si="366"/>
        <v/>
      </c>
      <c r="AA2373" s="77" t="str">
        <f t="shared" si="367"/>
        <v/>
      </c>
      <c r="AB2373" s="76" t="str">
        <f t="shared" si="368"/>
        <v/>
      </c>
      <c r="AC2373" s="74" t="str">
        <f>VLOOKUP('[1]Cumul H'!$C2373,'[1]H S48'!$BE$9:$CU$60,37,FALSE)</f>
        <v/>
      </c>
      <c r="AD2373" s="74" t="str">
        <f>VLOOKUP('[1]Cumul H'!$C2373,'[1]H S48'!$BE$9:$CU$60,38,FALSE)</f>
        <v/>
      </c>
      <c r="AE2373" s="74" t="str">
        <f>VLOOKUP('[1]Cumul H'!$C2373,'[1]H S48'!$BE$9:$CU$60,39,FALSE)</f>
        <v/>
      </c>
      <c r="AF2373" s="74" t="str">
        <f>VLOOKUP('[1]Cumul H'!$C2373,'[1]H S48'!$BE$9:$CU$60,40,FALSE)</f>
        <v/>
      </c>
      <c r="AG2373" s="74" t="str">
        <f>VLOOKUP('[1]Cumul H'!$C2373,'[1]H S48'!$BE$9:$CU$60,41,FALSE)</f>
        <v/>
      </c>
      <c r="AH2373" s="74" t="str">
        <f>VLOOKUP('[1]Cumul H'!$C2373,'[1]H S48'!$BE$9:$CU$60,42,FALSE)</f>
        <v/>
      </c>
      <c r="AI2373" s="74">
        <f>SUM('[1]Cumul H'!$AE2373:$AH2373)</f>
        <v>0</v>
      </c>
      <c r="AJ2373" s="78" t="str" cm="1">
        <f t="array" ref="AJ2373">IF(E2373="INTERIM",_xlfn.IFS(J2373="NON",$AK$2,J2373="OUI",$AK$3),"")</f>
        <v/>
      </c>
      <c r="AK2373" s="74" t="str">
        <f t="shared" si="360"/>
        <v/>
      </c>
      <c r="AL2373" s="74" t="str">
        <f>IF(V2373="","",IF(V2373-Tableau3[[#This Row],[Heure sans Majoration]]&lt;0,0,V2373-Tableau3[[#This Row],[Heure sans Majoration]]))</f>
        <v/>
      </c>
      <c r="AM2373" s="74" t="str">
        <f t="shared" si="369"/>
        <v/>
      </c>
      <c r="AN2373" s="74" t="str">
        <f t="shared" si="361"/>
        <v/>
      </c>
      <c r="AO2373" s="74" t="str">
        <f t="shared" si="362"/>
        <v/>
      </c>
      <c r="AP2373" s="78" t="str">
        <f>IF(C2373="","",IF(F2373=0,"",(V2373*Tableau3[[#This Row],[Salaire Horaire]]*Tableau3[[#This Row],[Coef Multi]])))</f>
        <v/>
      </c>
      <c r="AQ2373" s="78" t="str">
        <f>IF(C2373="","",IF(F2373=0,"",(Tableau3[[#This Row],[Heure avec majoration]]*Tableau3[[#This Row],[Salaire Horaire]]*Tableau3[[#This Row],[Coef Multi]]*25%)))</f>
        <v/>
      </c>
    </row>
    <row r="2374" spans="2:43" ht="15" thickTop="1" x14ac:dyDescent="0.3">
      <c r="B2374" s="73" t="s">
        <v>130</v>
      </c>
      <c r="C2374" s="74" t="str">
        <f>IF('[1]H S48'!BE15="","",'[1]H S48'!BE15)</f>
        <v/>
      </c>
      <c r="D2374" s="74" t="str">
        <f>IF(C2374="","",VLOOKUP(C2374,[1]!Tableau1[#All],5,FALSE))</f>
        <v/>
      </c>
      <c r="E2374" s="74" t="str">
        <f>IF(C2374="","",VLOOKUP(C2374,[1]!Tableau1[#All],11,FALSE))</f>
        <v/>
      </c>
      <c r="F2374" s="74" t="str">
        <f>IFERROR(IF(C2374="","",VLOOKUP(C2374,[1]!Tableau1[#All],12,FALSE)),"")</f>
        <v/>
      </c>
      <c r="G2374" s="74" t="str">
        <f>IFERROR(IF(C2374="","",VLOOKUP(C2374,[1]!Tableau1[#All],6,FALSE)),"")</f>
        <v/>
      </c>
      <c r="H2374" s="74" t="str">
        <f>IFERROR(IF(C2374="","",VLOOKUP(C2374,[1]!Tableau1[#All],13,FALSE)),"")</f>
        <v/>
      </c>
      <c r="I2374" s="74" t="str">
        <f>IFERROR(IF(C2374="","",VLOOKUP(C2374,[1]!Tableau1[#All],14,FALSE)),"")</f>
        <v/>
      </c>
      <c r="J2374" s="74" t="str">
        <f>IFERROR(IF(C2374="","",VLOOKUP(C2374,[1]!Tableau1[#All],8,FALSE)),"")</f>
        <v/>
      </c>
      <c r="K2374" s="75" t="str">
        <f>VLOOKUP('[1]Cumul H'!$C2374,'[1]H S48'!$BE$9:$CU$60,6,FALSE)</f>
        <v/>
      </c>
      <c r="L2374" s="75" t="str">
        <f>VLOOKUP('[1]Cumul H'!$C2374,'[1]H S48'!$BE$9:$CU$60,10,FALSE)</f>
        <v/>
      </c>
      <c r="M2374" s="75" t="str">
        <f>VLOOKUP('[1]Cumul H'!$C2374,'[1]H S48'!$BE$9:$CU$60,14,FALSE)</f>
        <v/>
      </c>
      <c r="N2374" s="75" t="str">
        <f>VLOOKUP('[1]Cumul H'!$C2374,'[1]H S48'!$BE$9:$CU$60,18,FALSE)</f>
        <v/>
      </c>
      <c r="O2374" s="75" t="str">
        <f>VLOOKUP('[1]Cumul H'!$C2374,'[1]H S48'!$BE$9:$CU$60,22,FALSE)</f>
        <v/>
      </c>
      <c r="P2374" s="75" t="str">
        <f>VLOOKUP('[1]Cumul H'!$C2374,'[1]H S48'!$BE$9:$CU$60,26,FALSE)</f>
        <v/>
      </c>
      <c r="Q2374" s="75" t="str">
        <f>VLOOKUP('[1]Cumul H'!$C2374,'[1]H S48'!$BE$9:$CU$60,30,FALSE)</f>
        <v/>
      </c>
      <c r="R2374" s="75" t="str">
        <f>VLOOKUP('[1]Cumul H'!$C2374,'[1]H S48'!$BE$9:$CU$60,34,FALSE)</f>
        <v/>
      </c>
      <c r="S2374" s="75" t="str">
        <f>VLOOKUP('[1]Cumul H'!$C2374,'[1]H S48'!$BE$9:$CU$60,33,FALSE)</f>
        <v/>
      </c>
      <c r="T2374" s="75" t="str">
        <f>VLOOKUP('[1]Cumul H'!$C2374,'[1]H S48'!$BE$9:$CU$60,35,FALSE)</f>
        <v/>
      </c>
      <c r="U2374" s="75" t="str">
        <f>VLOOKUP('[1]Cumul H'!$C2374,'[1]H S48'!$BE$9:$CU$60,36,FALSE)</f>
        <v/>
      </c>
      <c r="V2374" s="76" t="str">
        <f t="shared" si="363"/>
        <v/>
      </c>
      <c r="W2374" s="76" t="str" cm="1">
        <f t="array" ref="W2374">IFERROR(_xlfn.IFS(V2374="","",V2374=39,"",V2374&gt;39,V2374-39),"")</f>
        <v/>
      </c>
      <c r="X2374" s="76" t="str">
        <f t="shared" si="364"/>
        <v/>
      </c>
      <c r="Y2374" s="76" t="str">
        <f t="shared" si="365"/>
        <v/>
      </c>
      <c r="Z2374" s="76" t="str">
        <f t="shared" si="366"/>
        <v/>
      </c>
      <c r="AA2374" s="77" t="str">
        <f t="shared" si="367"/>
        <v/>
      </c>
      <c r="AB2374" s="76" t="str">
        <f t="shared" si="368"/>
        <v/>
      </c>
      <c r="AC2374" s="74" t="str">
        <f>VLOOKUP('[1]Cumul H'!$C2374,'[1]H S48'!$BE$9:$CU$60,37,FALSE)</f>
        <v/>
      </c>
      <c r="AD2374" s="74" t="str">
        <f>VLOOKUP('[1]Cumul H'!$C2374,'[1]H S48'!$BE$9:$CU$60,38,FALSE)</f>
        <v/>
      </c>
      <c r="AE2374" s="74" t="str">
        <f>VLOOKUP('[1]Cumul H'!$C2374,'[1]H S48'!$BE$9:$CU$60,39,FALSE)</f>
        <v/>
      </c>
      <c r="AF2374" s="74" t="str">
        <f>VLOOKUP('[1]Cumul H'!$C2374,'[1]H S48'!$BE$9:$CU$60,40,FALSE)</f>
        <v/>
      </c>
      <c r="AG2374" s="74" t="str">
        <f>VLOOKUP('[1]Cumul H'!$C2374,'[1]H S48'!$BE$9:$CU$60,41,FALSE)</f>
        <v/>
      </c>
      <c r="AH2374" s="74" t="str">
        <f>VLOOKUP('[1]Cumul H'!$C2374,'[1]H S48'!$BE$9:$CU$60,42,FALSE)</f>
        <v/>
      </c>
      <c r="AI2374" s="74">
        <f>SUM('[1]Cumul H'!$AE2374:$AH2374)</f>
        <v>0</v>
      </c>
      <c r="AJ2374" s="72" t="str" cm="1">
        <f t="array" ref="AJ2374">IF(E2374="INTERIM",_xlfn.IFS(J2374="NON",$AK$2,J2374="OUI",$AK$3),"")</f>
        <v/>
      </c>
      <c r="AK2374" s="68" t="str">
        <f t="shared" si="360"/>
        <v/>
      </c>
      <c r="AL2374" s="68" t="str">
        <f>IF(V2374="","",IF(V2374-Tableau3[[#This Row],[Heure sans Majoration]]&lt;0,0,V2374-Tableau3[[#This Row],[Heure sans Majoration]]))</f>
        <v/>
      </c>
      <c r="AM2374" s="68" t="str">
        <f t="shared" si="369"/>
        <v/>
      </c>
      <c r="AN2374" s="68" t="str">
        <f t="shared" si="361"/>
        <v/>
      </c>
      <c r="AO2374" s="68" t="str">
        <f t="shared" si="362"/>
        <v/>
      </c>
      <c r="AP2374" s="72" t="str">
        <f>IF(C2374="","",IF(F2374=0,"",(V2374*Tableau3[[#This Row],[Salaire Horaire]]*Tableau3[[#This Row],[Coef Multi]])))</f>
        <v/>
      </c>
      <c r="AQ2374" s="72" t="str">
        <f>IF(C2374="","",IF(F2374=0,"",(Tableau3[[#This Row],[Heure avec majoration]]*Tableau3[[#This Row],[Salaire Horaire]]*Tableau3[[#This Row],[Coef Multi]]*25%)))</f>
        <v/>
      </c>
    </row>
    <row r="2375" spans="2:43" ht="15" thickBot="1" x14ac:dyDescent="0.35">
      <c r="B2375" s="73" t="s">
        <v>130</v>
      </c>
      <c r="C2375" s="74" t="str">
        <f>IF('[1]H S48'!BE16="","",'[1]H S48'!BE16)</f>
        <v/>
      </c>
      <c r="D2375" s="74" t="str">
        <f>IF(C2375="","",VLOOKUP(C2375,[1]!Tableau1[#All],5,FALSE))</f>
        <v/>
      </c>
      <c r="E2375" s="74" t="str">
        <f>IF(C2375="","",VLOOKUP(C2375,[1]!Tableau1[#All],11,FALSE))</f>
        <v/>
      </c>
      <c r="F2375" s="74" t="str">
        <f>IFERROR(IF(C2375="","",VLOOKUP(C2375,[1]!Tableau1[#All],12,FALSE)),"")</f>
        <v/>
      </c>
      <c r="G2375" s="74" t="str">
        <f>IFERROR(IF(C2375="","",VLOOKUP(C2375,[1]!Tableau1[#All],6,FALSE)),"")</f>
        <v/>
      </c>
      <c r="H2375" s="74" t="str">
        <f>IFERROR(IF(C2375="","",VLOOKUP(C2375,[1]!Tableau1[#All],13,FALSE)),"")</f>
        <v/>
      </c>
      <c r="I2375" s="74" t="str">
        <f>IFERROR(IF(C2375="","",VLOOKUP(C2375,[1]!Tableau1[#All],14,FALSE)),"")</f>
        <v/>
      </c>
      <c r="J2375" s="74" t="str">
        <f>IFERROR(IF(C2375="","",VLOOKUP(C2375,[1]!Tableau1[#All],8,FALSE)),"")</f>
        <v/>
      </c>
      <c r="K2375" s="75" t="str">
        <f>VLOOKUP('[1]Cumul H'!$C2375,'[1]H S48'!$BE$9:$CU$60,6,FALSE)</f>
        <v/>
      </c>
      <c r="L2375" s="75" t="str">
        <f>VLOOKUP('[1]Cumul H'!$C2375,'[1]H S48'!$BE$9:$CU$60,10,FALSE)</f>
        <v/>
      </c>
      <c r="M2375" s="75" t="str">
        <f>VLOOKUP('[1]Cumul H'!$C2375,'[1]H S48'!$BE$9:$CU$60,14,FALSE)</f>
        <v/>
      </c>
      <c r="N2375" s="75" t="str">
        <f>VLOOKUP('[1]Cumul H'!$C2375,'[1]H S48'!$BE$9:$CU$60,18,FALSE)</f>
        <v/>
      </c>
      <c r="O2375" s="75" t="str">
        <f>VLOOKUP('[1]Cumul H'!$C2375,'[1]H S48'!$BE$9:$CU$60,22,FALSE)</f>
        <v/>
      </c>
      <c r="P2375" s="75" t="str">
        <f>VLOOKUP('[1]Cumul H'!$C2375,'[1]H S48'!$BE$9:$CU$60,26,FALSE)</f>
        <v/>
      </c>
      <c r="Q2375" s="75" t="str">
        <f>VLOOKUP('[1]Cumul H'!$C2375,'[1]H S48'!$BE$9:$CU$60,30,FALSE)</f>
        <v/>
      </c>
      <c r="R2375" s="75" t="str">
        <f>VLOOKUP('[1]Cumul H'!$C2375,'[1]H S48'!$BE$9:$CU$60,34,FALSE)</f>
        <v/>
      </c>
      <c r="S2375" s="75" t="str">
        <f>VLOOKUP('[1]Cumul H'!$C2375,'[1]H S48'!$BE$9:$CU$60,33,FALSE)</f>
        <v/>
      </c>
      <c r="T2375" s="75" t="str">
        <f>VLOOKUP('[1]Cumul H'!$C2375,'[1]H S48'!$BE$9:$CU$60,35,FALSE)</f>
        <v/>
      </c>
      <c r="U2375" s="75" t="str">
        <f>VLOOKUP('[1]Cumul H'!$C2375,'[1]H S48'!$BE$9:$CU$60,36,FALSE)</f>
        <v/>
      </c>
      <c r="V2375" s="76" t="str">
        <f t="shared" si="363"/>
        <v/>
      </c>
      <c r="W2375" s="76" t="str" cm="1">
        <f t="array" ref="W2375">IFERROR(_xlfn.IFS(V2375="","",V2375=39,"",V2375&gt;39,V2375-39),"")</f>
        <v/>
      </c>
      <c r="X2375" s="76" t="str">
        <f t="shared" si="364"/>
        <v/>
      </c>
      <c r="Y2375" s="76" t="str">
        <f t="shared" si="365"/>
        <v/>
      </c>
      <c r="Z2375" s="76" t="str">
        <f t="shared" si="366"/>
        <v/>
      </c>
      <c r="AA2375" s="77" t="str">
        <f t="shared" si="367"/>
        <v/>
      </c>
      <c r="AB2375" s="76" t="str">
        <f t="shared" si="368"/>
        <v/>
      </c>
      <c r="AC2375" s="74" t="str">
        <f>VLOOKUP('[1]Cumul H'!$C2375,'[1]H S48'!$BE$9:$CU$60,37,FALSE)</f>
        <v/>
      </c>
      <c r="AD2375" s="74" t="str">
        <f>VLOOKUP('[1]Cumul H'!$C2375,'[1]H S48'!$BE$9:$CU$60,38,FALSE)</f>
        <v/>
      </c>
      <c r="AE2375" s="74" t="str">
        <f>VLOOKUP('[1]Cumul H'!$C2375,'[1]H S48'!$BE$9:$CU$60,39,FALSE)</f>
        <v/>
      </c>
      <c r="AF2375" s="74" t="str">
        <f>VLOOKUP('[1]Cumul H'!$C2375,'[1]H S48'!$BE$9:$CU$60,40,FALSE)</f>
        <v/>
      </c>
      <c r="AG2375" s="74" t="str">
        <f>VLOOKUP('[1]Cumul H'!$C2375,'[1]H S48'!$BE$9:$CU$60,41,FALSE)</f>
        <v/>
      </c>
      <c r="AH2375" s="74" t="str">
        <f>VLOOKUP('[1]Cumul H'!$C2375,'[1]H S48'!$BE$9:$CU$60,42,FALSE)</f>
        <v/>
      </c>
      <c r="AI2375" s="74">
        <f>SUM('[1]Cumul H'!$AE2375:$AH2375)</f>
        <v>0</v>
      </c>
      <c r="AJ2375" s="78" t="str" cm="1">
        <f t="array" ref="AJ2375">IF(E2375="INTERIM",_xlfn.IFS(J2375="NON",$AK$2,J2375="OUI",$AK$3),"")</f>
        <v/>
      </c>
      <c r="AK2375" s="74" t="str">
        <f t="shared" si="360"/>
        <v/>
      </c>
      <c r="AL2375" s="74" t="str">
        <f>IF(V2375="","",IF(V2375-Tableau3[[#This Row],[Heure sans Majoration]]&lt;0,0,V2375-Tableau3[[#This Row],[Heure sans Majoration]]))</f>
        <v/>
      </c>
      <c r="AM2375" s="74" t="str">
        <f t="shared" si="369"/>
        <v/>
      </c>
      <c r="AN2375" s="74" t="str">
        <f t="shared" si="361"/>
        <v/>
      </c>
      <c r="AO2375" s="74" t="str">
        <f t="shared" si="362"/>
        <v/>
      </c>
      <c r="AP2375" s="78" t="str">
        <f>IF(C2375="","",IF(F2375=0,"",(V2375*Tableau3[[#This Row],[Salaire Horaire]]*Tableau3[[#This Row],[Coef Multi]])))</f>
        <v/>
      </c>
      <c r="AQ2375" s="78" t="str">
        <f>IF(C2375="","",IF(F2375=0,"",(Tableau3[[#This Row],[Heure avec majoration]]*Tableau3[[#This Row],[Salaire Horaire]]*Tableau3[[#This Row],[Coef Multi]]*25%)))</f>
        <v/>
      </c>
    </row>
    <row r="2376" spans="2:43" ht="15" thickTop="1" x14ac:dyDescent="0.3">
      <c r="B2376" s="73" t="s">
        <v>130</v>
      </c>
      <c r="C2376" s="74" t="str">
        <f>IF('[1]H S48'!BE17="","",'[1]H S48'!BE17)</f>
        <v/>
      </c>
      <c r="D2376" s="74" t="str">
        <f>IF(C2376="","",VLOOKUP(C2376,[1]!Tableau1[#All],5,FALSE))</f>
        <v/>
      </c>
      <c r="E2376" s="74" t="str">
        <f>IF(C2376="","",VLOOKUP(C2376,[1]!Tableau1[#All],11,FALSE))</f>
        <v/>
      </c>
      <c r="F2376" s="74" t="str">
        <f>IFERROR(IF(C2376="","",VLOOKUP(C2376,[1]!Tableau1[#All],12,FALSE)),"")</f>
        <v/>
      </c>
      <c r="G2376" s="74" t="str">
        <f>IFERROR(IF(C2376="","",VLOOKUP(C2376,[1]!Tableau1[#All],6,FALSE)),"")</f>
        <v/>
      </c>
      <c r="H2376" s="74" t="str">
        <f>IFERROR(IF(C2376="","",VLOOKUP(C2376,[1]!Tableau1[#All],13,FALSE)),"")</f>
        <v/>
      </c>
      <c r="I2376" s="74" t="str">
        <f>IFERROR(IF(C2376="","",VLOOKUP(C2376,[1]!Tableau1[#All],14,FALSE)),"")</f>
        <v/>
      </c>
      <c r="J2376" s="74" t="str">
        <f>IFERROR(IF(C2376="","",VLOOKUP(C2376,[1]!Tableau1[#All],8,FALSE)),"")</f>
        <v/>
      </c>
      <c r="K2376" s="75" t="str">
        <f>VLOOKUP('[1]Cumul H'!$C2376,'[1]H S48'!$BE$9:$CU$60,6,FALSE)</f>
        <v/>
      </c>
      <c r="L2376" s="75" t="str">
        <f>VLOOKUP('[1]Cumul H'!$C2376,'[1]H S48'!$BE$9:$CU$60,10,FALSE)</f>
        <v/>
      </c>
      <c r="M2376" s="75" t="str">
        <f>VLOOKUP('[1]Cumul H'!$C2376,'[1]H S48'!$BE$9:$CU$60,14,FALSE)</f>
        <v/>
      </c>
      <c r="N2376" s="75" t="str">
        <f>VLOOKUP('[1]Cumul H'!$C2376,'[1]H S48'!$BE$9:$CU$60,18,FALSE)</f>
        <v/>
      </c>
      <c r="O2376" s="75" t="str">
        <f>VLOOKUP('[1]Cumul H'!$C2376,'[1]H S48'!$BE$9:$CU$60,22,FALSE)</f>
        <v/>
      </c>
      <c r="P2376" s="75" t="str">
        <f>VLOOKUP('[1]Cumul H'!$C2376,'[1]H S48'!$BE$9:$CU$60,26,FALSE)</f>
        <v/>
      </c>
      <c r="Q2376" s="75" t="str">
        <f>VLOOKUP('[1]Cumul H'!$C2376,'[1]H S48'!$BE$9:$CU$60,30,FALSE)</f>
        <v/>
      </c>
      <c r="R2376" s="75" t="str">
        <f>VLOOKUP('[1]Cumul H'!$C2376,'[1]H S48'!$BE$9:$CU$60,34,FALSE)</f>
        <v/>
      </c>
      <c r="S2376" s="75" t="str">
        <f>VLOOKUP('[1]Cumul H'!$C2376,'[1]H S48'!$BE$9:$CU$60,33,FALSE)</f>
        <v/>
      </c>
      <c r="T2376" s="75" t="str">
        <f>VLOOKUP('[1]Cumul H'!$C2376,'[1]H S48'!$BE$9:$CU$60,35,FALSE)</f>
        <v/>
      </c>
      <c r="U2376" s="75" t="str">
        <f>VLOOKUP('[1]Cumul H'!$C2376,'[1]H S48'!$BE$9:$CU$60,36,FALSE)</f>
        <v/>
      </c>
      <c r="V2376" s="76" t="str">
        <f t="shared" si="363"/>
        <v/>
      </c>
      <c r="W2376" s="76" t="str" cm="1">
        <f t="array" ref="W2376">IFERROR(_xlfn.IFS(V2376="","",V2376=39,"",V2376&gt;39,V2376-39),"")</f>
        <v/>
      </c>
      <c r="X2376" s="76" t="str">
        <f t="shared" si="364"/>
        <v/>
      </c>
      <c r="Y2376" s="76" t="str">
        <f t="shared" si="365"/>
        <v/>
      </c>
      <c r="Z2376" s="76" t="str">
        <f t="shared" si="366"/>
        <v/>
      </c>
      <c r="AA2376" s="77" t="str">
        <f t="shared" si="367"/>
        <v/>
      </c>
      <c r="AB2376" s="76" t="str">
        <f t="shared" si="368"/>
        <v/>
      </c>
      <c r="AC2376" s="74" t="str">
        <f>VLOOKUP('[1]Cumul H'!$C2376,'[1]H S48'!$BE$9:$CU$60,37,FALSE)</f>
        <v/>
      </c>
      <c r="AD2376" s="74" t="str">
        <f>VLOOKUP('[1]Cumul H'!$C2376,'[1]H S48'!$BE$9:$CU$60,38,FALSE)</f>
        <v/>
      </c>
      <c r="AE2376" s="74" t="str">
        <f>VLOOKUP('[1]Cumul H'!$C2376,'[1]H S48'!$BE$9:$CU$60,39,FALSE)</f>
        <v/>
      </c>
      <c r="AF2376" s="74" t="str">
        <f>VLOOKUP('[1]Cumul H'!$C2376,'[1]H S48'!$BE$9:$CU$60,40,FALSE)</f>
        <v/>
      </c>
      <c r="AG2376" s="74" t="str">
        <f>VLOOKUP('[1]Cumul H'!$C2376,'[1]H S48'!$BE$9:$CU$60,41,FALSE)</f>
        <v/>
      </c>
      <c r="AH2376" s="74" t="str">
        <f>VLOOKUP('[1]Cumul H'!$C2376,'[1]H S48'!$BE$9:$CU$60,42,FALSE)</f>
        <v/>
      </c>
      <c r="AI2376" s="74">
        <f>SUM('[1]Cumul H'!$AE2376:$AH2376)</f>
        <v>0</v>
      </c>
      <c r="AJ2376" s="72" t="str" cm="1">
        <f t="array" ref="AJ2376">IF(E2376="INTERIM",_xlfn.IFS(J2376="NON",$AK$2,J2376="OUI",$AK$3),"")</f>
        <v/>
      </c>
      <c r="AK2376" s="68" t="str">
        <f t="shared" si="360"/>
        <v/>
      </c>
      <c r="AL2376" s="68" t="str">
        <f>IF(V2376="","",IF(V2376-Tableau3[[#This Row],[Heure sans Majoration]]&lt;0,0,V2376-Tableau3[[#This Row],[Heure sans Majoration]]))</f>
        <v/>
      </c>
      <c r="AM2376" s="68" t="str">
        <f t="shared" si="369"/>
        <v/>
      </c>
      <c r="AN2376" s="68" t="str">
        <f t="shared" si="361"/>
        <v/>
      </c>
      <c r="AO2376" s="68" t="str">
        <f t="shared" si="362"/>
        <v/>
      </c>
      <c r="AP2376" s="72" t="str">
        <f>IF(C2376="","",IF(F2376=0,"",(V2376*Tableau3[[#This Row],[Salaire Horaire]]*Tableau3[[#This Row],[Coef Multi]])))</f>
        <v/>
      </c>
      <c r="AQ2376" s="72" t="str">
        <f>IF(C2376="","",IF(F2376=0,"",(Tableau3[[#This Row],[Heure avec majoration]]*Tableau3[[#This Row],[Salaire Horaire]]*Tableau3[[#This Row],[Coef Multi]]*25%)))</f>
        <v/>
      </c>
    </row>
    <row r="2377" spans="2:43" ht="15" thickBot="1" x14ac:dyDescent="0.35">
      <c r="B2377" s="73" t="s">
        <v>130</v>
      </c>
      <c r="C2377" s="74" t="str">
        <f>IF('[1]H S48'!BE18="","",'[1]H S48'!BE18)</f>
        <v/>
      </c>
      <c r="D2377" s="74" t="str">
        <f>IF(C2377="","",VLOOKUP(C2377,[1]!Tableau1[#All],5,FALSE))</f>
        <v/>
      </c>
      <c r="E2377" s="74" t="str">
        <f>IF(C2377="","",VLOOKUP(C2377,[1]!Tableau1[#All],11,FALSE))</f>
        <v/>
      </c>
      <c r="F2377" s="74" t="str">
        <f>IFERROR(IF(C2377="","",VLOOKUP(C2377,[1]!Tableau1[#All],12,FALSE)),"")</f>
        <v/>
      </c>
      <c r="G2377" s="74" t="str">
        <f>IFERROR(IF(C2377="","",VLOOKUP(C2377,[1]!Tableau1[#All],6,FALSE)),"")</f>
        <v/>
      </c>
      <c r="H2377" s="74" t="str">
        <f>IFERROR(IF(C2377="","",VLOOKUP(C2377,[1]!Tableau1[#All],13,FALSE)),"")</f>
        <v/>
      </c>
      <c r="I2377" s="74" t="str">
        <f>IFERROR(IF(C2377="","",VLOOKUP(C2377,[1]!Tableau1[#All],14,FALSE)),"")</f>
        <v/>
      </c>
      <c r="J2377" s="74" t="str">
        <f>IFERROR(IF(C2377="","",VLOOKUP(C2377,[1]!Tableau1[#All],8,FALSE)),"")</f>
        <v/>
      </c>
      <c r="K2377" s="75" t="str">
        <f>VLOOKUP('[1]Cumul H'!$C2377,'[1]H S48'!$BE$9:$CU$60,6,FALSE)</f>
        <v/>
      </c>
      <c r="L2377" s="75" t="str">
        <f>VLOOKUP('[1]Cumul H'!$C2377,'[1]H S48'!$BE$9:$CU$60,10,FALSE)</f>
        <v/>
      </c>
      <c r="M2377" s="75" t="str">
        <f>VLOOKUP('[1]Cumul H'!$C2377,'[1]H S48'!$BE$9:$CU$60,14,FALSE)</f>
        <v/>
      </c>
      <c r="N2377" s="75" t="str">
        <f>VLOOKUP('[1]Cumul H'!$C2377,'[1]H S48'!$BE$9:$CU$60,18,FALSE)</f>
        <v/>
      </c>
      <c r="O2377" s="75" t="str">
        <f>VLOOKUP('[1]Cumul H'!$C2377,'[1]H S48'!$BE$9:$CU$60,22,FALSE)</f>
        <v/>
      </c>
      <c r="P2377" s="75" t="str">
        <f>VLOOKUP('[1]Cumul H'!$C2377,'[1]H S48'!$BE$9:$CU$60,26,FALSE)</f>
        <v/>
      </c>
      <c r="Q2377" s="75" t="str">
        <f>VLOOKUP('[1]Cumul H'!$C2377,'[1]H S48'!$BE$9:$CU$60,30,FALSE)</f>
        <v/>
      </c>
      <c r="R2377" s="75" t="str">
        <f>VLOOKUP('[1]Cumul H'!$C2377,'[1]H S48'!$BE$9:$CU$60,34,FALSE)</f>
        <v/>
      </c>
      <c r="S2377" s="75" t="str">
        <f>VLOOKUP('[1]Cumul H'!$C2377,'[1]H S48'!$BE$9:$CU$60,33,FALSE)</f>
        <v/>
      </c>
      <c r="T2377" s="75" t="str">
        <f>VLOOKUP('[1]Cumul H'!$C2377,'[1]H S48'!$BE$9:$CU$60,35,FALSE)</f>
        <v/>
      </c>
      <c r="U2377" s="75" t="str">
        <f>VLOOKUP('[1]Cumul H'!$C2377,'[1]H S48'!$BE$9:$CU$60,36,FALSE)</f>
        <v/>
      </c>
      <c r="V2377" s="76" t="str">
        <f t="shared" si="363"/>
        <v/>
      </c>
      <c r="W2377" s="76" t="str" cm="1">
        <f t="array" ref="W2377">IFERROR(_xlfn.IFS(V2377="","",V2377=39,"",V2377&gt;39,V2377-39),"")</f>
        <v/>
      </c>
      <c r="X2377" s="76" t="str">
        <f t="shared" si="364"/>
        <v/>
      </c>
      <c r="Y2377" s="76" t="str">
        <f t="shared" si="365"/>
        <v/>
      </c>
      <c r="Z2377" s="76" t="str">
        <f t="shared" si="366"/>
        <v/>
      </c>
      <c r="AA2377" s="77" t="str">
        <f t="shared" si="367"/>
        <v/>
      </c>
      <c r="AB2377" s="76" t="str">
        <f t="shared" si="368"/>
        <v/>
      </c>
      <c r="AC2377" s="74" t="str">
        <f>VLOOKUP('[1]Cumul H'!$C2377,'[1]H S48'!$BE$9:$CU$60,37,FALSE)</f>
        <v/>
      </c>
      <c r="AD2377" s="74" t="str">
        <f>VLOOKUP('[1]Cumul H'!$C2377,'[1]H S48'!$BE$9:$CU$60,38,FALSE)</f>
        <v/>
      </c>
      <c r="AE2377" s="74" t="str">
        <f>VLOOKUP('[1]Cumul H'!$C2377,'[1]H S48'!$BE$9:$CU$60,39,FALSE)</f>
        <v/>
      </c>
      <c r="AF2377" s="74" t="str">
        <f>VLOOKUP('[1]Cumul H'!$C2377,'[1]H S48'!$BE$9:$CU$60,40,FALSE)</f>
        <v/>
      </c>
      <c r="AG2377" s="74" t="str">
        <f>VLOOKUP('[1]Cumul H'!$C2377,'[1]H S48'!$BE$9:$CU$60,41,FALSE)</f>
        <v/>
      </c>
      <c r="AH2377" s="74" t="str">
        <f>VLOOKUP('[1]Cumul H'!$C2377,'[1]H S48'!$BE$9:$CU$60,42,FALSE)</f>
        <v/>
      </c>
      <c r="AI2377" s="74">
        <f>SUM('[1]Cumul H'!$AE2377:$AH2377)</f>
        <v>0</v>
      </c>
      <c r="AJ2377" s="78" t="str" cm="1">
        <f t="array" ref="AJ2377">IF(E2377="INTERIM",_xlfn.IFS(J2377="NON",$AK$2,J2377="OUI",$AK$3),"")</f>
        <v/>
      </c>
      <c r="AK2377" s="74" t="str">
        <f t="shared" si="360"/>
        <v/>
      </c>
      <c r="AL2377" s="74" t="str">
        <f>IF(V2377="","",IF(V2377-Tableau3[[#This Row],[Heure sans Majoration]]&lt;0,0,V2377-Tableau3[[#This Row],[Heure sans Majoration]]))</f>
        <v/>
      </c>
      <c r="AM2377" s="74" t="str">
        <f t="shared" si="369"/>
        <v/>
      </c>
      <c r="AN2377" s="74" t="str">
        <f t="shared" si="361"/>
        <v/>
      </c>
      <c r="AO2377" s="74" t="str">
        <f t="shared" si="362"/>
        <v/>
      </c>
      <c r="AP2377" s="78" t="str">
        <f>IF(C2377="","",IF(F2377=0,"",(V2377*Tableau3[[#This Row],[Salaire Horaire]]*Tableau3[[#This Row],[Coef Multi]])))</f>
        <v/>
      </c>
      <c r="AQ2377" s="78" t="str">
        <f>IF(C2377="","",IF(F2377=0,"",(Tableau3[[#This Row],[Heure avec majoration]]*Tableau3[[#This Row],[Salaire Horaire]]*Tableau3[[#This Row],[Coef Multi]]*25%)))</f>
        <v/>
      </c>
    </row>
    <row r="2378" spans="2:43" ht="15" thickTop="1" x14ac:dyDescent="0.3">
      <c r="B2378" s="73" t="s">
        <v>130</v>
      </c>
      <c r="C2378" s="74" t="str">
        <f>IF('[1]H S48'!BE19="","",'[1]H S48'!BE19)</f>
        <v/>
      </c>
      <c r="D2378" s="74" t="str">
        <f>IF(C2378="","",VLOOKUP(C2378,[1]!Tableau1[#All],5,FALSE))</f>
        <v/>
      </c>
      <c r="E2378" s="74" t="str">
        <f>IF(C2378="","",VLOOKUP(C2378,[1]!Tableau1[#All],11,FALSE))</f>
        <v/>
      </c>
      <c r="F2378" s="74" t="str">
        <f>IFERROR(IF(C2378="","",VLOOKUP(C2378,[1]!Tableau1[#All],12,FALSE)),"")</f>
        <v/>
      </c>
      <c r="G2378" s="74" t="str">
        <f>IFERROR(IF(C2378="","",VLOOKUP(C2378,[1]!Tableau1[#All],6,FALSE)),"")</f>
        <v/>
      </c>
      <c r="H2378" s="74" t="str">
        <f>IFERROR(IF(C2378="","",VLOOKUP(C2378,[1]!Tableau1[#All],13,FALSE)),"")</f>
        <v/>
      </c>
      <c r="I2378" s="74" t="str">
        <f>IFERROR(IF(C2378="","",VLOOKUP(C2378,[1]!Tableau1[#All],14,FALSE)),"")</f>
        <v/>
      </c>
      <c r="J2378" s="74" t="str">
        <f>IFERROR(IF(C2378="","",VLOOKUP(C2378,[1]!Tableau1[#All],8,FALSE)),"")</f>
        <v/>
      </c>
      <c r="K2378" s="75" t="str">
        <f>VLOOKUP('[1]Cumul H'!$C2378,'[1]H S48'!$BE$9:$CU$60,6,FALSE)</f>
        <v/>
      </c>
      <c r="L2378" s="75" t="str">
        <f>VLOOKUP('[1]Cumul H'!$C2378,'[1]H S48'!$BE$9:$CU$60,10,FALSE)</f>
        <v/>
      </c>
      <c r="M2378" s="75" t="str">
        <f>VLOOKUP('[1]Cumul H'!$C2378,'[1]H S48'!$BE$9:$CU$60,14,FALSE)</f>
        <v/>
      </c>
      <c r="N2378" s="75" t="str">
        <f>VLOOKUP('[1]Cumul H'!$C2378,'[1]H S48'!$BE$9:$CU$60,18,FALSE)</f>
        <v/>
      </c>
      <c r="O2378" s="75" t="str">
        <f>VLOOKUP('[1]Cumul H'!$C2378,'[1]H S48'!$BE$9:$CU$60,22,FALSE)</f>
        <v/>
      </c>
      <c r="P2378" s="75" t="str">
        <f>VLOOKUP('[1]Cumul H'!$C2378,'[1]H S48'!$BE$9:$CU$60,26,FALSE)</f>
        <v/>
      </c>
      <c r="Q2378" s="75" t="str">
        <f>VLOOKUP('[1]Cumul H'!$C2378,'[1]H S48'!$BE$9:$CU$60,30,FALSE)</f>
        <v/>
      </c>
      <c r="R2378" s="75" t="str">
        <f>VLOOKUP('[1]Cumul H'!$C2378,'[1]H S48'!$BE$9:$CU$60,34,FALSE)</f>
        <v/>
      </c>
      <c r="S2378" s="75" t="str">
        <f>VLOOKUP('[1]Cumul H'!$C2378,'[1]H S48'!$BE$9:$CU$60,33,FALSE)</f>
        <v/>
      </c>
      <c r="T2378" s="75" t="str">
        <f>VLOOKUP('[1]Cumul H'!$C2378,'[1]H S48'!$BE$9:$CU$60,35,FALSE)</f>
        <v/>
      </c>
      <c r="U2378" s="75" t="str">
        <f>VLOOKUP('[1]Cumul H'!$C2378,'[1]H S48'!$BE$9:$CU$60,36,FALSE)</f>
        <v/>
      </c>
      <c r="V2378" s="76" t="str">
        <f t="shared" si="363"/>
        <v/>
      </c>
      <c r="W2378" s="76" t="str" cm="1">
        <f t="array" ref="W2378">IFERROR(_xlfn.IFS(V2378="","",V2378=39,"",V2378&gt;39,V2378-39),"")</f>
        <v/>
      </c>
      <c r="X2378" s="76" t="str">
        <f t="shared" si="364"/>
        <v/>
      </c>
      <c r="Y2378" s="76" t="str">
        <f t="shared" si="365"/>
        <v/>
      </c>
      <c r="Z2378" s="76" t="str">
        <f t="shared" si="366"/>
        <v/>
      </c>
      <c r="AA2378" s="77" t="str">
        <f t="shared" si="367"/>
        <v/>
      </c>
      <c r="AB2378" s="76" t="str">
        <f t="shared" si="368"/>
        <v/>
      </c>
      <c r="AC2378" s="74" t="str">
        <f>VLOOKUP('[1]Cumul H'!$C2378,'[1]H S48'!$BE$9:$CU$60,37,FALSE)</f>
        <v/>
      </c>
      <c r="AD2378" s="74" t="str">
        <f>VLOOKUP('[1]Cumul H'!$C2378,'[1]H S48'!$BE$9:$CU$60,38,FALSE)</f>
        <v/>
      </c>
      <c r="AE2378" s="74" t="str">
        <f>VLOOKUP('[1]Cumul H'!$C2378,'[1]H S48'!$BE$9:$CU$60,39,FALSE)</f>
        <v/>
      </c>
      <c r="AF2378" s="74" t="str">
        <f>VLOOKUP('[1]Cumul H'!$C2378,'[1]H S48'!$BE$9:$CU$60,40,FALSE)</f>
        <v/>
      </c>
      <c r="AG2378" s="74" t="str">
        <f>VLOOKUP('[1]Cumul H'!$C2378,'[1]H S48'!$BE$9:$CU$60,41,FALSE)</f>
        <v/>
      </c>
      <c r="AH2378" s="74" t="str">
        <f>VLOOKUP('[1]Cumul H'!$C2378,'[1]H S48'!$BE$9:$CU$60,42,FALSE)</f>
        <v/>
      </c>
      <c r="AI2378" s="74">
        <f>SUM('[1]Cumul H'!$AE2378:$AH2378)</f>
        <v>0</v>
      </c>
      <c r="AJ2378" s="72" t="str" cm="1">
        <f t="array" ref="AJ2378">IF(E2378="INTERIM",_xlfn.IFS(J2378="NON",$AK$2,J2378="OUI",$AK$3),"")</f>
        <v/>
      </c>
      <c r="AK2378" s="68" t="str">
        <f t="shared" si="360"/>
        <v/>
      </c>
      <c r="AL2378" s="68" t="str">
        <f>IF(V2378="","",IF(V2378-Tableau3[[#This Row],[Heure sans Majoration]]&lt;0,0,V2378-Tableau3[[#This Row],[Heure sans Majoration]]))</f>
        <v/>
      </c>
      <c r="AM2378" s="68" t="str">
        <f t="shared" si="369"/>
        <v/>
      </c>
      <c r="AN2378" s="68" t="str">
        <f t="shared" si="361"/>
        <v/>
      </c>
      <c r="AO2378" s="68" t="str">
        <f t="shared" si="362"/>
        <v/>
      </c>
      <c r="AP2378" s="72" t="str">
        <f>IF(C2378="","",IF(F2378=0,"",(V2378*Tableau3[[#This Row],[Salaire Horaire]]*Tableau3[[#This Row],[Coef Multi]])))</f>
        <v/>
      </c>
      <c r="AQ2378" s="72" t="str">
        <f>IF(C2378="","",IF(F2378=0,"",(Tableau3[[#This Row],[Heure avec majoration]]*Tableau3[[#This Row],[Salaire Horaire]]*Tableau3[[#This Row],[Coef Multi]]*25%)))</f>
        <v/>
      </c>
    </row>
    <row r="2379" spans="2:43" ht="15" thickBot="1" x14ac:dyDescent="0.35">
      <c r="B2379" s="73" t="s">
        <v>130</v>
      </c>
      <c r="C2379" s="74" t="str">
        <f>IF('[1]H S48'!BE20="","",'[1]H S48'!BE20)</f>
        <v/>
      </c>
      <c r="D2379" s="74" t="str">
        <f>IF(C2379="","",VLOOKUP(C2379,[1]!Tableau1[#All],5,FALSE))</f>
        <v/>
      </c>
      <c r="E2379" s="74" t="str">
        <f>IF(C2379="","",VLOOKUP(C2379,[1]!Tableau1[#All],11,FALSE))</f>
        <v/>
      </c>
      <c r="F2379" s="74" t="str">
        <f>IFERROR(IF(C2379="","",VLOOKUP(C2379,[1]!Tableau1[#All],12,FALSE)),"")</f>
        <v/>
      </c>
      <c r="G2379" s="74" t="str">
        <f>IFERROR(IF(C2379="","",VLOOKUP(C2379,[1]!Tableau1[#All],6,FALSE)),"")</f>
        <v/>
      </c>
      <c r="H2379" s="74" t="str">
        <f>IFERROR(IF(C2379="","",VLOOKUP(C2379,[1]!Tableau1[#All],13,FALSE)),"")</f>
        <v/>
      </c>
      <c r="I2379" s="74" t="str">
        <f>IFERROR(IF(C2379="","",VLOOKUP(C2379,[1]!Tableau1[#All],14,FALSE)),"")</f>
        <v/>
      </c>
      <c r="J2379" s="74" t="str">
        <f>IFERROR(IF(C2379="","",VLOOKUP(C2379,[1]!Tableau1[#All],8,FALSE)),"")</f>
        <v/>
      </c>
      <c r="K2379" s="75" t="str">
        <f>VLOOKUP('[1]Cumul H'!$C2379,'[1]H S48'!$BE$9:$CU$60,6,FALSE)</f>
        <v/>
      </c>
      <c r="L2379" s="75" t="str">
        <f>VLOOKUP('[1]Cumul H'!$C2379,'[1]H S48'!$BE$9:$CU$60,10,FALSE)</f>
        <v/>
      </c>
      <c r="M2379" s="75" t="str">
        <f>VLOOKUP('[1]Cumul H'!$C2379,'[1]H S48'!$BE$9:$CU$60,14,FALSE)</f>
        <v/>
      </c>
      <c r="N2379" s="75" t="str">
        <f>VLOOKUP('[1]Cumul H'!$C2379,'[1]H S48'!$BE$9:$CU$60,18,FALSE)</f>
        <v/>
      </c>
      <c r="O2379" s="75" t="str">
        <f>VLOOKUP('[1]Cumul H'!$C2379,'[1]H S48'!$BE$9:$CU$60,22,FALSE)</f>
        <v/>
      </c>
      <c r="P2379" s="75" t="str">
        <f>VLOOKUP('[1]Cumul H'!$C2379,'[1]H S48'!$BE$9:$CU$60,26,FALSE)</f>
        <v/>
      </c>
      <c r="Q2379" s="75" t="str">
        <f>VLOOKUP('[1]Cumul H'!$C2379,'[1]H S48'!$BE$9:$CU$60,30,FALSE)</f>
        <v/>
      </c>
      <c r="R2379" s="75" t="str">
        <f>VLOOKUP('[1]Cumul H'!$C2379,'[1]H S48'!$BE$9:$CU$60,34,FALSE)</f>
        <v/>
      </c>
      <c r="S2379" s="75" t="str">
        <f>VLOOKUP('[1]Cumul H'!$C2379,'[1]H S48'!$BE$9:$CU$60,33,FALSE)</f>
        <v/>
      </c>
      <c r="T2379" s="75" t="str">
        <f>VLOOKUP('[1]Cumul H'!$C2379,'[1]H S48'!$BE$9:$CU$60,35,FALSE)</f>
        <v/>
      </c>
      <c r="U2379" s="75" t="str">
        <f>VLOOKUP('[1]Cumul H'!$C2379,'[1]H S48'!$BE$9:$CU$60,36,FALSE)</f>
        <v/>
      </c>
      <c r="V2379" s="76" t="str">
        <f t="shared" si="363"/>
        <v/>
      </c>
      <c r="W2379" s="76" t="str" cm="1">
        <f t="array" ref="W2379">IFERROR(_xlfn.IFS(V2379="","",V2379=39,"",V2379&gt;39,V2379-39),"")</f>
        <v/>
      </c>
      <c r="X2379" s="76" t="str">
        <f t="shared" si="364"/>
        <v/>
      </c>
      <c r="Y2379" s="76" t="str">
        <f t="shared" si="365"/>
        <v/>
      </c>
      <c r="Z2379" s="76" t="str">
        <f t="shared" si="366"/>
        <v/>
      </c>
      <c r="AA2379" s="77" t="str">
        <f t="shared" si="367"/>
        <v/>
      </c>
      <c r="AB2379" s="76" t="str">
        <f t="shared" si="368"/>
        <v/>
      </c>
      <c r="AC2379" s="74" t="str">
        <f>VLOOKUP('[1]Cumul H'!$C2379,'[1]H S48'!$BE$9:$CU$60,37,FALSE)</f>
        <v/>
      </c>
      <c r="AD2379" s="74" t="str">
        <f>VLOOKUP('[1]Cumul H'!$C2379,'[1]H S48'!$BE$9:$CU$60,38,FALSE)</f>
        <v/>
      </c>
      <c r="AE2379" s="74" t="str">
        <f>VLOOKUP('[1]Cumul H'!$C2379,'[1]H S48'!$BE$9:$CU$60,39,FALSE)</f>
        <v/>
      </c>
      <c r="AF2379" s="74" t="str">
        <f>VLOOKUP('[1]Cumul H'!$C2379,'[1]H S48'!$BE$9:$CU$60,40,FALSE)</f>
        <v/>
      </c>
      <c r="AG2379" s="74" t="str">
        <f>VLOOKUP('[1]Cumul H'!$C2379,'[1]H S48'!$BE$9:$CU$60,41,FALSE)</f>
        <v/>
      </c>
      <c r="AH2379" s="74" t="str">
        <f>VLOOKUP('[1]Cumul H'!$C2379,'[1]H S48'!$BE$9:$CU$60,42,FALSE)</f>
        <v/>
      </c>
      <c r="AI2379" s="74">
        <f>SUM('[1]Cumul H'!$AE2379:$AH2379)</f>
        <v>0</v>
      </c>
      <c r="AJ2379" s="78" t="str" cm="1">
        <f t="array" ref="AJ2379">IF(E2379="INTERIM",_xlfn.IFS(J2379="NON",$AK$2,J2379="OUI",$AK$3),"")</f>
        <v/>
      </c>
      <c r="AK2379" s="74" t="str">
        <f t="shared" si="360"/>
        <v/>
      </c>
      <c r="AL2379" s="74" t="str">
        <f>IF(V2379="","",IF(V2379-Tableau3[[#This Row],[Heure sans Majoration]]&lt;0,0,V2379-Tableau3[[#This Row],[Heure sans Majoration]]))</f>
        <v/>
      </c>
      <c r="AM2379" s="74" t="str">
        <f t="shared" si="369"/>
        <v/>
      </c>
      <c r="AN2379" s="74" t="str">
        <f t="shared" si="361"/>
        <v/>
      </c>
      <c r="AO2379" s="74" t="str">
        <f t="shared" si="362"/>
        <v/>
      </c>
      <c r="AP2379" s="78" t="str">
        <f>IF(C2379="","",IF(F2379=0,"",(V2379*Tableau3[[#This Row],[Salaire Horaire]]*Tableau3[[#This Row],[Coef Multi]])))</f>
        <v/>
      </c>
      <c r="AQ2379" s="78" t="str">
        <f>IF(C2379="","",IF(F2379=0,"",(Tableau3[[#This Row],[Heure avec majoration]]*Tableau3[[#This Row],[Salaire Horaire]]*Tableau3[[#This Row],[Coef Multi]]*25%)))</f>
        <v/>
      </c>
    </row>
    <row r="2380" spans="2:43" ht="15" thickTop="1" x14ac:dyDescent="0.3">
      <c r="B2380" s="73" t="s">
        <v>130</v>
      </c>
      <c r="C2380" s="74" t="str">
        <f>IF('[1]H S48'!BE21="","",'[1]H S48'!BE21)</f>
        <v/>
      </c>
      <c r="D2380" s="74" t="str">
        <f>IF(C2380="","",VLOOKUP(C2380,[1]!Tableau1[#All],5,FALSE))</f>
        <v/>
      </c>
      <c r="E2380" s="74" t="str">
        <f>IF(C2380="","",VLOOKUP(C2380,[1]!Tableau1[#All],11,FALSE))</f>
        <v/>
      </c>
      <c r="F2380" s="74" t="str">
        <f>IFERROR(IF(C2380="","",VLOOKUP(C2380,[1]!Tableau1[#All],12,FALSE)),"")</f>
        <v/>
      </c>
      <c r="G2380" s="74" t="str">
        <f>IFERROR(IF(C2380="","",VLOOKUP(C2380,[1]!Tableau1[#All],6,FALSE)),"")</f>
        <v/>
      </c>
      <c r="H2380" s="74" t="str">
        <f>IFERROR(IF(C2380="","",VLOOKUP(C2380,[1]!Tableau1[#All],13,FALSE)),"")</f>
        <v/>
      </c>
      <c r="I2380" s="74" t="str">
        <f>IFERROR(IF(C2380="","",VLOOKUP(C2380,[1]!Tableau1[#All],14,FALSE)),"")</f>
        <v/>
      </c>
      <c r="J2380" s="74" t="str">
        <f>IFERROR(IF(C2380="","",VLOOKUP(C2380,[1]!Tableau1[#All],8,FALSE)),"")</f>
        <v/>
      </c>
      <c r="K2380" s="75" t="str">
        <f>VLOOKUP('[1]Cumul H'!$C2380,'[1]H S48'!$BE$9:$CU$60,6,FALSE)</f>
        <v/>
      </c>
      <c r="L2380" s="75" t="str">
        <f>VLOOKUP('[1]Cumul H'!$C2380,'[1]H S48'!$BE$9:$CU$60,10,FALSE)</f>
        <v/>
      </c>
      <c r="M2380" s="75" t="str">
        <f>VLOOKUP('[1]Cumul H'!$C2380,'[1]H S48'!$BE$9:$CU$60,14,FALSE)</f>
        <v/>
      </c>
      <c r="N2380" s="75" t="str">
        <f>VLOOKUP('[1]Cumul H'!$C2380,'[1]H S48'!$BE$9:$CU$60,18,FALSE)</f>
        <v/>
      </c>
      <c r="O2380" s="75" t="str">
        <f>VLOOKUP('[1]Cumul H'!$C2380,'[1]H S48'!$BE$9:$CU$60,22,FALSE)</f>
        <v/>
      </c>
      <c r="P2380" s="75" t="str">
        <f>VLOOKUP('[1]Cumul H'!$C2380,'[1]H S48'!$BE$9:$CU$60,26,FALSE)</f>
        <v/>
      </c>
      <c r="Q2380" s="75" t="str">
        <f>VLOOKUP('[1]Cumul H'!$C2380,'[1]H S48'!$BE$9:$CU$60,30,FALSE)</f>
        <v/>
      </c>
      <c r="R2380" s="75" t="str">
        <f>VLOOKUP('[1]Cumul H'!$C2380,'[1]H S48'!$BE$9:$CU$60,34,FALSE)</f>
        <v/>
      </c>
      <c r="S2380" s="75" t="str">
        <f>VLOOKUP('[1]Cumul H'!$C2380,'[1]H S48'!$BE$9:$CU$60,33,FALSE)</f>
        <v/>
      </c>
      <c r="T2380" s="75" t="str">
        <f>VLOOKUP('[1]Cumul H'!$C2380,'[1]H S48'!$BE$9:$CU$60,35,FALSE)</f>
        <v/>
      </c>
      <c r="U2380" s="75" t="str">
        <f>VLOOKUP('[1]Cumul H'!$C2380,'[1]H S48'!$BE$9:$CU$60,36,FALSE)</f>
        <v/>
      </c>
      <c r="V2380" s="76" t="str">
        <f t="shared" si="363"/>
        <v/>
      </c>
      <c r="W2380" s="76" t="str" cm="1">
        <f t="array" ref="W2380">IFERROR(_xlfn.IFS(V2380="","",V2380=39,"",V2380&gt;39,V2380-39),"")</f>
        <v/>
      </c>
      <c r="X2380" s="76" t="str">
        <f t="shared" si="364"/>
        <v/>
      </c>
      <c r="Y2380" s="76" t="str">
        <f t="shared" si="365"/>
        <v/>
      </c>
      <c r="Z2380" s="76" t="str">
        <f t="shared" si="366"/>
        <v/>
      </c>
      <c r="AA2380" s="77" t="str">
        <f t="shared" si="367"/>
        <v/>
      </c>
      <c r="AB2380" s="76" t="str">
        <f t="shared" si="368"/>
        <v/>
      </c>
      <c r="AC2380" s="74" t="str">
        <f>VLOOKUP('[1]Cumul H'!$C2380,'[1]H S48'!$BE$9:$CU$60,37,FALSE)</f>
        <v/>
      </c>
      <c r="AD2380" s="74" t="str">
        <f>VLOOKUP('[1]Cumul H'!$C2380,'[1]H S48'!$BE$9:$CU$60,38,FALSE)</f>
        <v/>
      </c>
      <c r="AE2380" s="74" t="str">
        <f>VLOOKUP('[1]Cumul H'!$C2380,'[1]H S48'!$BE$9:$CU$60,39,FALSE)</f>
        <v/>
      </c>
      <c r="AF2380" s="74" t="str">
        <f>VLOOKUP('[1]Cumul H'!$C2380,'[1]H S48'!$BE$9:$CU$60,40,FALSE)</f>
        <v/>
      </c>
      <c r="AG2380" s="74" t="str">
        <f>VLOOKUP('[1]Cumul H'!$C2380,'[1]H S48'!$BE$9:$CU$60,41,FALSE)</f>
        <v/>
      </c>
      <c r="AH2380" s="74" t="str">
        <f>VLOOKUP('[1]Cumul H'!$C2380,'[1]H S48'!$BE$9:$CU$60,42,FALSE)</f>
        <v/>
      </c>
      <c r="AI2380" s="74">
        <f>SUM('[1]Cumul H'!$AE2380:$AH2380)</f>
        <v>0</v>
      </c>
      <c r="AJ2380" s="72" t="str" cm="1">
        <f t="array" ref="AJ2380">IF(E2380="INTERIM",_xlfn.IFS(J2380="NON",$AK$2,J2380="OUI",$AK$3),"")</f>
        <v/>
      </c>
      <c r="AK2380" s="68" t="str">
        <f t="shared" si="360"/>
        <v/>
      </c>
      <c r="AL2380" s="68" t="str">
        <f>IF(V2380="","",IF(V2380-Tableau3[[#This Row],[Heure sans Majoration]]&lt;0,0,V2380-Tableau3[[#This Row],[Heure sans Majoration]]))</f>
        <v/>
      </c>
      <c r="AM2380" s="68" t="str">
        <f t="shared" si="369"/>
        <v/>
      </c>
      <c r="AN2380" s="68" t="str">
        <f t="shared" si="361"/>
        <v/>
      </c>
      <c r="AO2380" s="68" t="str">
        <f t="shared" si="362"/>
        <v/>
      </c>
      <c r="AP2380" s="72" t="str">
        <f>IF(C2380="","",IF(F2380=0,"",(V2380*Tableau3[[#This Row],[Salaire Horaire]]*Tableau3[[#This Row],[Coef Multi]])))</f>
        <v/>
      </c>
      <c r="AQ2380" s="72" t="str">
        <f>IF(C2380="","",IF(F2380=0,"",(Tableau3[[#This Row],[Heure avec majoration]]*Tableau3[[#This Row],[Salaire Horaire]]*Tableau3[[#This Row],[Coef Multi]]*25%)))</f>
        <v/>
      </c>
    </row>
    <row r="2381" spans="2:43" ht="15" thickBot="1" x14ac:dyDescent="0.35">
      <c r="B2381" s="73" t="s">
        <v>130</v>
      </c>
      <c r="C2381" s="74" t="str">
        <f>IF('[1]H S48'!BE22="","",'[1]H S48'!BE22)</f>
        <v/>
      </c>
      <c r="D2381" s="74" t="str">
        <f>IF(C2381="","",VLOOKUP(C2381,[1]!Tableau1[#All],5,FALSE))</f>
        <v/>
      </c>
      <c r="E2381" s="74" t="str">
        <f>IF(C2381="","",VLOOKUP(C2381,[1]!Tableau1[#All],11,FALSE))</f>
        <v/>
      </c>
      <c r="F2381" s="74" t="str">
        <f>IFERROR(IF(C2381="","",VLOOKUP(C2381,[1]!Tableau1[#All],12,FALSE)),"")</f>
        <v/>
      </c>
      <c r="G2381" s="74" t="str">
        <f>IFERROR(IF(C2381="","",VLOOKUP(C2381,[1]!Tableau1[#All],6,FALSE)),"")</f>
        <v/>
      </c>
      <c r="H2381" s="74" t="str">
        <f>IFERROR(IF(C2381="","",VLOOKUP(C2381,[1]!Tableau1[#All],13,FALSE)),"")</f>
        <v/>
      </c>
      <c r="I2381" s="74" t="str">
        <f>IFERROR(IF(C2381="","",VLOOKUP(C2381,[1]!Tableau1[#All],14,FALSE)),"")</f>
        <v/>
      </c>
      <c r="J2381" s="74" t="str">
        <f>IFERROR(IF(C2381="","",VLOOKUP(C2381,[1]!Tableau1[#All],8,FALSE)),"")</f>
        <v/>
      </c>
      <c r="K2381" s="75" t="str">
        <f>VLOOKUP('[1]Cumul H'!$C2381,'[1]H S48'!$BE$9:$CU$60,6,FALSE)</f>
        <v/>
      </c>
      <c r="L2381" s="75" t="str">
        <f>VLOOKUP('[1]Cumul H'!$C2381,'[1]H S48'!$BE$9:$CU$60,10,FALSE)</f>
        <v/>
      </c>
      <c r="M2381" s="75" t="str">
        <f>VLOOKUP('[1]Cumul H'!$C2381,'[1]H S48'!$BE$9:$CU$60,14,FALSE)</f>
        <v/>
      </c>
      <c r="N2381" s="75" t="str">
        <f>VLOOKUP('[1]Cumul H'!$C2381,'[1]H S48'!$BE$9:$CU$60,18,FALSE)</f>
        <v/>
      </c>
      <c r="O2381" s="75" t="str">
        <f>VLOOKUP('[1]Cumul H'!$C2381,'[1]H S48'!$BE$9:$CU$60,22,FALSE)</f>
        <v/>
      </c>
      <c r="P2381" s="75" t="str">
        <f>VLOOKUP('[1]Cumul H'!$C2381,'[1]H S48'!$BE$9:$CU$60,26,FALSE)</f>
        <v/>
      </c>
      <c r="Q2381" s="75" t="str">
        <f>VLOOKUP('[1]Cumul H'!$C2381,'[1]H S48'!$BE$9:$CU$60,30,FALSE)</f>
        <v/>
      </c>
      <c r="R2381" s="75" t="str">
        <f>VLOOKUP('[1]Cumul H'!$C2381,'[1]H S48'!$BE$9:$CU$60,34,FALSE)</f>
        <v/>
      </c>
      <c r="S2381" s="75" t="str">
        <f>VLOOKUP('[1]Cumul H'!$C2381,'[1]H S48'!$BE$9:$CU$60,33,FALSE)</f>
        <v/>
      </c>
      <c r="T2381" s="75" t="str">
        <f>VLOOKUP('[1]Cumul H'!$C2381,'[1]H S48'!$BE$9:$CU$60,35,FALSE)</f>
        <v/>
      </c>
      <c r="U2381" s="75" t="str">
        <f>VLOOKUP('[1]Cumul H'!$C2381,'[1]H S48'!$BE$9:$CU$60,36,FALSE)</f>
        <v/>
      </c>
      <c r="V2381" s="76" t="str">
        <f t="shared" si="363"/>
        <v/>
      </c>
      <c r="W2381" s="76" t="str" cm="1">
        <f t="array" ref="W2381">IFERROR(_xlfn.IFS(V2381="","",V2381=39,"",V2381&gt;39,V2381-39),"")</f>
        <v/>
      </c>
      <c r="X2381" s="76" t="str">
        <f t="shared" si="364"/>
        <v/>
      </c>
      <c r="Y2381" s="76" t="str">
        <f t="shared" si="365"/>
        <v/>
      </c>
      <c r="Z2381" s="76" t="str">
        <f t="shared" si="366"/>
        <v/>
      </c>
      <c r="AA2381" s="77" t="str">
        <f t="shared" si="367"/>
        <v/>
      </c>
      <c r="AB2381" s="76" t="str">
        <f t="shared" si="368"/>
        <v/>
      </c>
      <c r="AC2381" s="74" t="str">
        <f>VLOOKUP('[1]Cumul H'!$C2381,'[1]H S48'!$BE$9:$CU$60,37,FALSE)</f>
        <v/>
      </c>
      <c r="AD2381" s="74" t="str">
        <f>VLOOKUP('[1]Cumul H'!$C2381,'[1]H S48'!$BE$9:$CU$60,38,FALSE)</f>
        <v/>
      </c>
      <c r="AE2381" s="74" t="str">
        <f>VLOOKUP('[1]Cumul H'!$C2381,'[1]H S48'!$BE$9:$CU$60,39,FALSE)</f>
        <v/>
      </c>
      <c r="AF2381" s="74" t="str">
        <f>VLOOKUP('[1]Cumul H'!$C2381,'[1]H S48'!$BE$9:$CU$60,40,FALSE)</f>
        <v/>
      </c>
      <c r="AG2381" s="74" t="str">
        <f>VLOOKUP('[1]Cumul H'!$C2381,'[1]H S48'!$BE$9:$CU$60,41,FALSE)</f>
        <v/>
      </c>
      <c r="AH2381" s="74" t="str">
        <f>VLOOKUP('[1]Cumul H'!$C2381,'[1]H S48'!$BE$9:$CU$60,42,FALSE)</f>
        <v/>
      </c>
      <c r="AI2381" s="74">
        <f>SUM('[1]Cumul H'!$AE2381:$AH2381)</f>
        <v>0</v>
      </c>
      <c r="AJ2381" s="78" t="str" cm="1">
        <f t="array" ref="AJ2381">IF(E2381="INTERIM",_xlfn.IFS(J2381="NON",$AK$2,J2381="OUI",$AK$3),"")</f>
        <v/>
      </c>
      <c r="AK2381" s="74" t="str">
        <f t="shared" si="360"/>
        <v/>
      </c>
      <c r="AL2381" s="74" t="str">
        <f>IF(V2381="","",IF(V2381-Tableau3[[#This Row],[Heure sans Majoration]]&lt;0,0,V2381-Tableau3[[#This Row],[Heure sans Majoration]]))</f>
        <v/>
      </c>
      <c r="AM2381" s="74" t="str">
        <f t="shared" si="369"/>
        <v/>
      </c>
      <c r="AN2381" s="74" t="str">
        <f t="shared" si="361"/>
        <v/>
      </c>
      <c r="AO2381" s="74" t="str">
        <f t="shared" si="362"/>
        <v/>
      </c>
      <c r="AP2381" s="78" t="str">
        <f>IF(C2381="","",IF(F2381=0,"",(V2381*Tableau3[[#This Row],[Salaire Horaire]]*Tableau3[[#This Row],[Coef Multi]])))</f>
        <v/>
      </c>
      <c r="AQ2381" s="78" t="str">
        <f>IF(C2381="","",IF(F2381=0,"",(Tableau3[[#This Row],[Heure avec majoration]]*Tableau3[[#This Row],[Salaire Horaire]]*Tableau3[[#This Row],[Coef Multi]]*25%)))</f>
        <v/>
      </c>
    </row>
    <row r="2382" spans="2:43" ht="15" thickTop="1" x14ac:dyDescent="0.3">
      <c r="B2382" s="73" t="s">
        <v>130</v>
      </c>
      <c r="C2382" s="74" t="str">
        <f>IF('[1]H S48'!BE23="","",'[1]H S48'!BE23)</f>
        <v/>
      </c>
      <c r="D2382" s="74" t="str">
        <f>IF(C2382="","",VLOOKUP(C2382,[1]!Tableau1[#All],5,FALSE))</f>
        <v/>
      </c>
      <c r="E2382" s="74" t="str">
        <f>IF(C2382="","",VLOOKUP(C2382,[1]!Tableau1[#All],11,FALSE))</f>
        <v/>
      </c>
      <c r="F2382" s="74" t="str">
        <f>IFERROR(IF(C2382="","",VLOOKUP(C2382,[1]!Tableau1[#All],12,FALSE)),"")</f>
        <v/>
      </c>
      <c r="G2382" s="74" t="str">
        <f>IFERROR(IF(C2382="","",VLOOKUP(C2382,[1]!Tableau1[#All],6,FALSE)),"")</f>
        <v/>
      </c>
      <c r="H2382" s="74" t="str">
        <f>IFERROR(IF(C2382="","",VLOOKUP(C2382,[1]!Tableau1[#All],13,FALSE)),"")</f>
        <v/>
      </c>
      <c r="I2382" s="74" t="str">
        <f>IFERROR(IF(C2382="","",VLOOKUP(C2382,[1]!Tableau1[#All],14,FALSE)),"")</f>
        <v/>
      </c>
      <c r="J2382" s="74" t="str">
        <f>IFERROR(IF(C2382="","",VLOOKUP(C2382,[1]!Tableau1[#All],8,FALSE)),"")</f>
        <v/>
      </c>
      <c r="K2382" s="75" t="str">
        <f>VLOOKUP('[1]Cumul H'!$C2382,'[1]H S48'!$BE$9:$CU$60,6,FALSE)</f>
        <v/>
      </c>
      <c r="L2382" s="75" t="str">
        <f>VLOOKUP('[1]Cumul H'!$C2382,'[1]H S48'!$BE$9:$CU$60,10,FALSE)</f>
        <v/>
      </c>
      <c r="M2382" s="75" t="str">
        <f>VLOOKUP('[1]Cumul H'!$C2382,'[1]H S48'!$BE$9:$CU$60,14,FALSE)</f>
        <v/>
      </c>
      <c r="N2382" s="75" t="str">
        <f>VLOOKUP('[1]Cumul H'!$C2382,'[1]H S48'!$BE$9:$CU$60,18,FALSE)</f>
        <v/>
      </c>
      <c r="O2382" s="75" t="str">
        <f>VLOOKUP('[1]Cumul H'!$C2382,'[1]H S48'!$BE$9:$CU$60,22,FALSE)</f>
        <v/>
      </c>
      <c r="P2382" s="75" t="str">
        <f>VLOOKUP('[1]Cumul H'!$C2382,'[1]H S48'!$BE$9:$CU$60,26,FALSE)</f>
        <v/>
      </c>
      <c r="Q2382" s="75" t="str">
        <f>VLOOKUP('[1]Cumul H'!$C2382,'[1]H S48'!$BE$9:$CU$60,30,FALSE)</f>
        <v/>
      </c>
      <c r="R2382" s="75" t="str">
        <f>VLOOKUP('[1]Cumul H'!$C2382,'[1]H S48'!$BE$9:$CU$60,34,FALSE)</f>
        <v/>
      </c>
      <c r="S2382" s="75" t="str">
        <f>VLOOKUP('[1]Cumul H'!$C2382,'[1]H S48'!$BE$9:$CU$60,33,FALSE)</f>
        <v/>
      </c>
      <c r="T2382" s="75" t="str">
        <f>VLOOKUP('[1]Cumul H'!$C2382,'[1]H S48'!$BE$9:$CU$60,35,FALSE)</f>
        <v/>
      </c>
      <c r="U2382" s="75" t="str">
        <f>VLOOKUP('[1]Cumul H'!$C2382,'[1]H S48'!$BE$9:$CU$60,36,FALSE)</f>
        <v/>
      </c>
      <c r="V2382" s="76" t="str">
        <f t="shared" si="363"/>
        <v/>
      </c>
      <c r="W2382" s="76" t="str" cm="1">
        <f t="array" ref="W2382">IFERROR(_xlfn.IFS(V2382="","",V2382=39,"",V2382&gt;39,V2382-39),"")</f>
        <v/>
      </c>
      <c r="X2382" s="76" t="str">
        <f t="shared" si="364"/>
        <v/>
      </c>
      <c r="Y2382" s="76" t="str">
        <f t="shared" si="365"/>
        <v/>
      </c>
      <c r="Z2382" s="76" t="str">
        <f t="shared" si="366"/>
        <v/>
      </c>
      <c r="AA2382" s="77" t="str">
        <f t="shared" si="367"/>
        <v/>
      </c>
      <c r="AB2382" s="76" t="str">
        <f t="shared" si="368"/>
        <v/>
      </c>
      <c r="AC2382" s="74" t="str">
        <f>VLOOKUP('[1]Cumul H'!$C2382,'[1]H S48'!$BE$9:$CU$60,37,FALSE)</f>
        <v/>
      </c>
      <c r="AD2382" s="74" t="str">
        <f>VLOOKUP('[1]Cumul H'!$C2382,'[1]H S48'!$BE$9:$CU$60,38,FALSE)</f>
        <v/>
      </c>
      <c r="AE2382" s="74" t="str">
        <f>VLOOKUP('[1]Cumul H'!$C2382,'[1]H S48'!$BE$9:$CU$60,39,FALSE)</f>
        <v/>
      </c>
      <c r="AF2382" s="74" t="str">
        <f>VLOOKUP('[1]Cumul H'!$C2382,'[1]H S48'!$BE$9:$CU$60,40,FALSE)</f>
        <v/>
      </c>
      <c r="AG2382" s="74" t="str">
        <f>VLOOKUP('[1]Cumul H'!$C2382,'[1]H S48'!$BE$9:$CU$60,41,FALSE)</f>
        <v/>
      </c>
      <c r="AH2382" s="74" t="str">
        <f>VLOOKUP('[1]Cumul H'!$C2382,'[1]H S48'!$BE$9:$CU$60,42,FALSE)</f>
        <v/>
      </c>
      <c r="AI2382" s="74">
        <f>SUM('[1]Cumul H'!$AE2382:$AH2382)</f>
        <v>0</v>
      </c>
      <c r="AJ2382" s="72" t="str" cm="1">
        <f t="array" ref="AJ2382">IF(E2382="INTERIM",_xlfn.IFS(J2382="NON",$AK$2,J2382="OUI",$AK$3),"")</f>
        <v/>
      </c>
      <c r="AK2382" s="68" t="str">
        <f t="shared" ref="AK2382:AK2445" si="370">IF(V2382="","",IF(V2381&gt;35,35,V2382))</f>
        <v/>
      </c>
      <c r="AL2382" s="68" t="str">
        <f>IF(V2382="","",IF(V2382-Tableau3[[#This Row],[Heure sans Majoration]]&lt;0,0,V2382-Tableau3[[#This Row],[Heure sans Majoration]]))</f>
        <v/>
      </c>
      <c r="AM2382" s="68" t="str">
        <f t="shared" si="369"/>
        <v/>
      </c>
      <c r="AN2382" s="68" t="str">
        <f t="shared" ref="AN2382:AN2445" si="371">IFERROR(VLOOKUP(F2382,$AJ$5:$AN$11,4,FALSE),"")</f>
        <v/>
      </c>
      <c r="AO2382" s="68" t="str">
        <f t="shared" ref="AO2382:AO2445" si="372">IF(C2382="","",IF(F2382=0,"",IFERROR(VLOOKUP(F2382,$AJ$5:$AN$11,5,FALSE),"")*AB2382))</f>
        <v/>
      </c>
      <c r="AP2382" s="72" t="str">
        <f>IF(C2382="","",IF(F2382=0,"",(V2382*Tableau3[[#This Row],[Salaire Horaire]]*Tableau3[[#This Row],[Coef Multi]])))</f>
        <v/>
      </c>
      <c r="AQ2382" s="72" t="str">
        <f>IF(C2382="","",IF(F2382=0,"",(Tableau3[[#This Row],[Heure avec majoration]]*Tableau3[[#This Row],[Salaire Horaire]]*Tableau3[[#This Row],[Coef Multi]]*25%)))</f>
        <v/>
      </c>
    </row>
    <row r="2383" spans="2:43" ht="15" thickBot="1" x14ac:dyDescent="0.35">
      <c r="B2383" s="73" t="s">
        <v>130</v>
      </c>
      <c r="C2383" s="74" t="str">
        <f>IF('[1]H S48'!BE24="","",'[1]H S48'!BE24)</f>
        <v/>
      </c>
      <c r="D2383" s="74" t="str">
        <f>IF(C2383="","",VLOOKUP(C2383,[1]!Tableau1[#All],5,FALSE))</f>
        <v/>
      </c>
      <c r="E2383" s="74" t="str">
        <f>IF(C2383="","",VLOOKUP(C2383,[1]!Tableau1[#All],11,FALSE))</f>
        <v/>
      </c>
      <c r="F2383" s="74" t="str">
        <f>IFERROR(IF(C2383="","",VLOOKUP(C2383,[1]!Tableau1[#All],12,FALSE)),"")</f>
        <v/>
      </c>
      <c r="G2383" s="74" t="str">
        <f>IFERROR(IF(C2383="","",VLOOKUP(C2383,[1]!Tableau1[#All],6,FALSE)),"")</f>
        <v/>
      </c>
      <c r="H2383" s="74" t="str">
        <f>IFERROR(IF(C2383="","",VLOOKUP(C2383,[1]!Tableau1[#All],13,FALSE)),"")</f>
        <v/>
      </c>
      <c r="I2383" s="74" t="str">
        <f>IFERROR(IF(C2383="","",VLOOKUP(C2383,[1]!Tableau1[#All],14,FALSE)),"")</f>
        <v/>
      </c>
      <c r="J2383" s="74" t="str">
        <f>IFERROR(IF(C2383="","",VLOOKUP(C2383,[1]!Tableau1[#All],8,FALSE)),"")</f>
        <v/>
      </c>
      <c r="K2383" s="75" t="str">
        <f>VLOOKUP('[1]Cumul H'!$C2383,'[1]H S48'!$BE$9:$CU$60,6,FALSE)</f>
        <v/>
      </c>
      <c r="L2383" s="75" t="str">
        <f>VLOOKUP('[1]Cumul H'!$C2383,'[1]H S48'!$BE$9:$CU$60,10,FALSE)</f>
        <v/>
      </c>
      <c r="M2383" s="75" t="str">
        <f>VLOOKUP('[1]Cumul H'!$C2383,'[1]H S48'!$BE$9:$CU$60,14,FALSE)</f>
        <v/>
      </c>
      <c r="N2383" s="75" t="str">
        <f>VLOOKUP('[1]Cumul H'!$C2383,'[1]H S48'!$BE$9:$CU$60,18,FALSE)</f>
        <v/>
      </c>
      <c r="O2383" s="75" t="str">
        <f>VLOOKUP('[1]Cumul H'!$C2383,'[1]H S48'!$BE$9:$CU$60,22,FALSE)</f>
        <v/>
      </c>
      <c r="P2383" s="75" t="str">
        <f>VLOOKUP('[1]Cumul H'!$C2383,'[1]H S48'!$BE$9:$CU$60,26,FALSE)</f>
        <v/>
      </c>
      <c r="Q2383" s="75" t="str">
        <f>VLOOKUP('[1]Cumul H'!$C2383,'[1]H S48'!$BE$9:$CU$60,30,FALSE)</f>
        <v/>
      </c>
      <c r="R2383" s="75" t="str">
        <f>VLOOKUP('[1]Cumul H'!$C2383,'[1]H S48'!$BE$9:$CU$60,34,FALSE)</f>
        <v/>
      </c>
      <c r="S2383" s="75" t="str">
        <f>VLOOKUP('[1]Cumul H'!$C2383,'[1]H S48'!$BE$9:$CU$60,33,FALSE)</f>
        <v/>
      </c>
      <c r="T2383" s="75" t="str">
        <f>VLOOKUP('[1]Cumul H'!$C2383,'[1]H S48'!$BE$9:$CU$60,35,FALSE)</f>
        <v/>
      </c>
      <c r="U2383" s="75" t="str">
        <f>VLOOKUP('[1]Cumul H'!$C2383,'[1]H S48'!$BE$9:$CU$60,36,FALSE)</f>
        <v/>
      </c>
      <c r="V2383" s="76" t="str">
        <f t="shared" ref="V2383:V2446" si="373">IF(R2383="","",R2383*24)</f>
        <v/>
      </c>
      <c r="W2383" s="76" t="str" cm="1">
        <f t="array" ref="W2383">IFERROR(_xlfn.IFS(V2383="","",V2383=39,"",V2383&gt;39,V2383-39),"")</f>
        <v/>
      </c>
      <c r="X2383" s="76" t="str">
        <f t="shared" ref="X2383:X2446" si="374">IF(W2383="","",IF(W2383&lt;3,W2383*1.25,3*1.25))</f>
        <v/>
      </c>
      <c r="Y2383" s="76" t="str">
        <f t="shared" ref="Y2383:Y2446" si="375">IF(W2383="","",IF(W2383&gt;3,(W2383-3)*1.5,IF(W2383&lt;3,"")))</f>
        <v/>
      </c>
      <c r="Z2383" s="76" t="str">
        <f t="shared" ref="Z2383:Z2446" si="376">IF(W2383="","",SUM(X2383:Y2383))</f>
        <v/>
      </c>
      <c r="AA2383" s="77" t="str">
        <f t="shared" ref="AA2383:AA2446" si="377">IF(Z2383="","",Z2383/24)</f>
        <v/>
      </c>
      <c r="AB2383" s="76" t="str">
        <f t="shared" ref="AB2383:AB2446" si="378">IF(C2383="","",COUNTIF(K2383:Q2383,"&gt;0"))</f>
        <v/>
      </c>
      <c r="AC2383" s="74" t="str">
        <f>VLOOKUP('[1]Cumul H'!$C2383,'[1]H S48'!$BE$9:$CU$60,37,FALSE)</f>
        <v/>
      </c>
      <c r="AD2383" s="74" t="str">
        <f>VLOOKUP('[1]Cumul H'!$C2383,'[1]H S48'!$BE$9:$CU$60,38,FALSE)</f>
        <v/>
      </c>
      <c r="AE2383" s="74" t="str">
        <f>VLOOKUP('[1]Cumul H'!$C2383,'[1]H S48'!$BE$9:$CU$60,39,FALSE)</f>
        <v/>
      </c>
      <c r="AF2383" s="74" t="str">
        <f>VLOOKUP('[1]Cumul H'!$C2383,'[1]H S48'!$BE$9:$CU$60,40,FALSE)</f>
        <v/>
      </c>
      <c r="AG2383" s="74" t="str">
        <f>VLOOKUP('[1]Cumul H'!$C2383,'[1]H S48'!$BE$9:$CU$60,41,FALSE)</f>
        <v/>
      </c>
      <c r="AH2383" s="74" t="str">
        <f>VLOOKUP('[1]Cumul H'!$C2383,'[1]H S48'!$BE$9:$CU$60,42,FALSE)</f>
        <v/>
      </c>
      <c r="AI2383" s="74">
        <f>SUM('[1]Cumul H'!$AE2383:$AH2383)</f>
        <v>0</v>
      </c>
      <c r="AJ2383" s="78" t="str" cm="1">
        <f t="array" ref="AJ2383">IF(E2383="INTERIM",_xlfn.IFS(J2383="NON",$AK$2,J2383="OUI",$AK$3),"")</f>
        <v/>
      </c>
      <c r="AK2383" s="74" t="str">
        <f t="shared" si="370"/>
        <v/>
      </c>
      <c r="AL2383" s="74" t="str">
        <f>IF(V2383="","",IF(V2383-Tableau3[[#This Row],[Heure sans Majoration]]&lt;0,0,V2383-Tableau3[[#This Row],[Heure sans Majoration]]))</f>
        <v/>
      </c>
      <c r="AM2383" s="74" t="str">
        <f t="shared" ref="AM2383:AM2446" si="379">IF(E2383="","",IF(E2383="CDI","",IF(J2383="oui",VLOOKUP(F2383,$AJ$5:$AL$11,3,FALSE),VLOOKUP(F2383,$AJ$5:$AL$11,2,FALSE))))</f>
        <v/>
      </c>
      <c r="AN2383" s="74" t="str">
        <f t="shared" si="371"/>
        <v/>
      </c>
      <c r="AO2383" s="74" t="str">
        <f t="shared" si="372"/>
        <v/>
      </c>
      <c r="AP2383" s="78" t="str">
        <f>IF(C2383="","",IF(F2383=0,"",(V2383*Tableau3[[#This Row],[Salaire Horaire]]*Tableau3[[#This Row],[Coef Multi]])))</f>
        <v/>
      </c>
      <c r="AQ2383" s="78" t="str">
        <f>IF(C2383="","",IF(F2383=0,"",(Tableau3[[#This Row],[Heure avec majoration]]*Tableau3[[#This Row],[Salaire Horaire]]*Tableau3[[#This Row],[Coef Multi]]*25%)))</f>
        <v/>
      </c>
    </row>
    <row r="2384" spans="2:43" ht="15" thickTop="1" x14ac:dyDescent="0.3">
      <c r="B2384" s="73" t="s">
        <v>130</v>
      </c>
      <c r="C2384" s="74" t="str">
        <f>IF('[1]H S48'!BE25="","",'[1]H S48'!BE25)</f>
        <v/>
      </c>
      <c r="D2384" s="74" t="str">
        <f>IF(C2384="","",VLOOKUP(C2384,[1]!Tableau1[#All],5,FALSE))</f>
        <v/>
      </c>
      <c r="E2384" s="74" t="str">
        <f>IF(C2384="","",VLOOKUP(C2384,[1]!Tableau1[#All],11,FALSE))</f>
        <v/>
      </c>
      <c r="F2384" s="74" t="str">
        <f>IFERROR(IF(C2384="","",VLOOKUP(C2384,[1]!Tableau1[#All],12,FALSE)),"")</f>
        <v/>
      </c>
      <c r="G2384" s="74" t="str">
        <f>IFERROR(IF(C2384="","",VLOOKUP(C2384,[1]!Tableau1[#All],6,FALSE)),"")</f>
        <v/>
      </c>
      <c r="H2384" s="74" t="str">
        <f>IFERROR(IF(C2384="","",VLOOKUP(C2384,[1]!Tableau1[#All],13,FALSE)),"")</f>
        <v/>
      </c>
      <c r="I2384" s="74" t="str">
        <f>IFERROR(IF(C2384="","",VLOOKUP(C2384,[1]!Tableau1[#All],14,FALSE)),"")</f>
        <v/>
      </c>
      <c r="J2384" s="74" t="str">
        <f>IFERROR(IF(C2384="","",VLOOKUP(C2384,[1]!Tableau1[#All],8,FALSE)),"")</f>
        <v/>
      </c>
      <c r="K2384" s="75" t="str">
        <f>VLOOKUP('[1]Cumul H'!$C2384,'[1]H S48'!$BE$9:$CU$60,6,FALSE)</f>
        <v/>
      </c>
      <c r="L2384" s="75" t="str">
        <f>VLOOKUP('[1]Cumul H'!$C2384,'[1]H S48'!$BE$9:$CU$60,10,FALSE)</f>
        <v/>
      </c>
      <c r="M2384" s="75" t="str">
        <f>VLOOKUP('[1]Cumul H'!$C2384,'[1]H S48'!$BE$9:$CU$60,14,FALSE)</f>
        <v/>
      </c>
      <c r="N2384" s="75" t="str">
        <f>VLOOKUP('[1]Cumul H'!$C2384,'[1]H S48'!$BE$9:$CU$60,18,FALSE)</f>
        <v/>
      </c>
      <c r="O2384" s="75" t="str">
        <f>VLOOKUP('[1]Cumul H'!$C2384,'[1]H S48'!$BE$9:$CU$60,22,FALSE)</f>
        <v/>
      </c>
      <c r="P2384" s="75" t="str">
        <f>VLOOKUP('[1]Cumul H'!$C2384,'[1]H S48'!$BE$9:$CU$60,26,FALSE)</f>
        <v/>
      </c>
      <c r="Q2384" s="75" t="str">
        <f>VLOOKUP('[1]Cumul H'!$C2384,'[1]H S48'!$BE$9:$CU$60,30,FALSE)</f>
        <v/>
      </c>
      <c r="R2384" s="75" t="str">
        <f>VLOOKUP('[1]Cumul H'!$C2384,'[1]H S48'!$BE$9:$CU$60,34,FALSE)</f>
        <v/>
      </c>
      <c r="S2384" s="75" t="str">
        <f>VLOOKUP('[1]Cumul H'!$C2384,'[1]H S48'!$BE$9:$CU$60,33,FALSE)</f>
        <v/>
      </c>
      <c r="T2384" s="75" t="str">
        <f>VLOOKUP('[1]Cumul H'!$C2384,'[1]H S48'!$BE$9:$CU$60,35,FALSE)</f>
        <v/>
      </c>
      <c r="U2384" s="75" t="str">
        <f>VLOOKUP('[1]Cumul H'!$C2384,'[1]H S48'!$BE$9:$CU$60,36,FALSE)</f>
        <v/>
      </c>
      <c r="V2384" s="76" t="str">
        <f t="shared" si="373"/>
        <v/>
      </c>
      <c r="W2384" s="76" t="str" cm="1">
        <f t="array" ref="W2384">IFERROR(_xlfn.IFS(V2384="","",V2384=39,"",V2384&gt;39,V2384-39),"")</f>
        <v/>
      </c>
      <c r="X2384" s="76" t="str">
        <f t="shared" si="374"/>
        <v/>
      </c>
      <c r="Y2384" s="76" t="str">
        <f t="shared" si="375"/>
        <v/>
      </c>
      <c r="Z2384" s="76" t="str">
        <f t="shared" si="376"/>
        <v/>
      </c>
      <c r="AA2384" s="77" t="str">
        <f t="shared" si="377"/>
        <v/>
      </c>
      <c r="AB2384" s="76" t="str">
        <f t="shared" si="378"/>
        <v/>
      </c>
      <c r="AC2384" s="74" t="str">
        <f>VLOOKUP('[1]Cumul H'!$C2384,'[1]H S48'!$BE$9:$CU$60,37,FALSE)</f>
        <v/>
      </c>
      <c r="AD2384" s="74" t="str">
        <f>VLOOKUP('[1]Cumul H'!$C2384,'[1]H S48'!$BE$9:$CU$60,38,FALSE)</f>
        <v/>
      </c>
      <c r="AE2384" s="74" t="str">
        <f>VLOOKUP('[1]Cumul H'!$C2384,'[1]H S48'!$BE$9:$CU$60,39,FALSE)</f>
        <v/>
      </c>
      <c r="AF2384" s="74" t="str">
        <f>VLOOKUP('[1]Cumul H'!$C2384,'[1]H S48'!$BE$9:$CU$60,40,FALSE)</f>
        <v/>
      </c>
      <c r="AG2384" s="74" t="str">
        <f>VLOOKUP('[1]Cumul H'!$C2384,'[1]H S48'!$BE$9:$CU$60,41,FALSE)</f>
        <v/>
      </c>
      <c r="AH2384" s="74" t="str">
        <f>VLOOKUP('[1]Cumul H'!$C2384,'[1]H S48'!$BE$9:$CU$60,42,FALSE)</f>
        <v/>
      </c>
      <c r="AI2384" s="74">
        <f>SUM('[1]Cumul H'!$AE2384:$AH2384)</f>
        <v>0</v>
      </c>
      <c r="AJ2384" s="72" t="str" cm="1">
        <f t="array" ref="AJ2384">IF(E2384="INTERIM",_xlfn.IFS(J2384="NON",$AK$2,J2384="OUI",$AK$3),"")</f>
        <v/>
      </c>
      <c r="AK2384" s="68" t="str">
        <f t="shared" si="370"/>
        <v/>
      </c>
      <c r="AL2384" s="68" t="str">
        <f>IF(V2384="","",IF(V2384-Tableau3[[#This Row],[Heure sans Majoration]]&lt;0,0,V2384-Tableau3[[#This Row],[Heure sans Majoration]]))</f>
        <v/>
      </c>
      <c r="AM2384" s="68" t="str">
        <f t="shared" si="379"/>
        <v/>
      </c>
      <c r="AN2384" s="68" t="str">
        <f t="shared" si="371"/>
        <v/>
      </c>
      <c r="AO2384" s="68" t="str">
        <f t="shared" si="372"/>
        <v/>
      </c>
      <c r="AP2384" s="72" t="str">
        <f>IF(C2384="","",IF(F2384=0,"",(V2384*Tableau3[[#This Row],[Salaire Horaire]]*Tableau3[[#This Row],[Coef Multi]])))</f>
        <v/>
      </c>
      <c r="AQ2384" s="72" t="str">
        <f>IF(C2384="","",IF(F2384=0,"",(Tableau3[[#This Row],[Heure avec majoration]]*Tableau3[[#This Row],[Salaire Horaire]]*Tableau3[[#This Row],[Coef Multi]]*25%)))</f>
        <v/>
      </c>
    </row>
    <row r="2385" spans="2:43" ht="15" thickBot="1" x14ac:dyDescent="0.35">
      <c r="B2385" s="73" t="s">
        <v>130</v>
      </c>
      <c r="C2385" s="74" t="str">
        <f>IF('[1]H S48'!BE26="","",'[1]H S48'!BE26)</f>
        <v/>
      </c>
      <c r="D2385" s="74" t="str">
        <f>IF(C2385="","",VLOOKUP(C2385,[1]!Tableau1[#All],5,FALSE))</f>
        <v/>
      </c>
      <c r="E2385" s="74" t="str">
        <f>IF(C2385="","",VLOOKUP(C2385,[1]!Tableau1[#All],11,FALSE))</f>
        <v/>
      </c>
      <c r="F2385" s="74" t="str">
        <f>IFERROR(IF(C2385="","",VLOOKUP(C2385,[1]!Tableau1[#All],12,FALSE)),"")</f>
        <v/>
      </c>
      <c r="G2385" s="74" t="str">
        <f>IFERROR(IF(C2385="","",VLOOKUP(C2385,[1]!Tableau1[#All],6,FALSE)),"")</f>
        <v/>
      </c>
      <c r="H2385" s="74" t="str">
        <f>IFERROR(IF(C2385="","",VLOOKUP(C2385,[1]!Tableau1[#All],13,FALSE)),"")</f>
        <v/>
      </c>
      <c r="I2385" s="74" t="str">
        <f>IFERROR(IF(C2385="","",VLOOKUP(C2385,[1]!Tableau1[#All],14,FALSE)),"")</f>
        <v/>
      </c>
      <c r="J2385" s="74" t="str">
        <f>IFERROR(IF(C2385="","",VLOOKUP(C2385,[1]!Tableau1[#All],8,FALSE)),"")</f>
        <v/>
      </c>
      <c r="K2385" s="75" t="str">
        <f>VLOOKUP('[1]Cumul H'!$C2385,'[1]H S48'!$BE$9:$CU$60,6,FALSE)</f>
        <v/>
      </c>
      <c r="L2385" s="75" t="str">
        <f>VLOOKUP('[1]Cumul H'!$C2385,'[1]H S48'!$BE$9:$CU$60,10,FALSE)</f>
        <v/>
      </c>
      <c r="M2385" s="75" t="str">
        <f>VLOOKUP('[1]Cumul H'!$C2385,'[1]H S48'!$BE$9:$CU$60,14,FALSE)</f>
        <v/>
      </c>
      <c r="N2385" s="75" t="str">
        <f>VLOOKUP('[1]Cumul H'!$C2385,'[1]H S48'!$BE$9:$CU$60,18,FALSE)</f>
        <v/>
      </c>
      <c r="O2385" s="75" t="str">
        <f>VLOOKUP('[1]Cumul H'!$C2385,'[1]H S48'!$BE$9:$CU$60,22,FALSE)</f>
        <v/>
      </c>
      <c r="P2385" s="75" t="str">
        <f>VLOOKUP('[1]Cumul H'!$C2385,'[1]H S48'!$BE$9:$CU$60,26,FALSE)</f>
        <v/>
      </c>
      <c r="Q2385" s="75" t="str">
        <f>VLOOKUP('[1]Cumul H'!$C2385,'[1]H S48'!$BE$9:$CU$60,30,FALSE)</f>
        <v/>
      </c>
      <c r="R2385" s="75" t="str">
        <f>VLOOKUP('[1]Cumul H'!$C2385,'[1]H S48'!$BE$9:$CU$60,34,FALSE)</f>
        <v/>
      </c>
      <c r="S2385" s="75" t="str">
        <f>VLOOKUP('[1]Cumul H'!$C2385,'[1]H S48'!$BE$9:$CU$60,33,FALSE)</f>
        <v/>
      </c>
      <c r="T2385" s="75" t="str">
        <f>VLOOKUP('[1]Cumul H'!$C2385,'[1]H S48'!$BE$9:$CU$60,35,FALSE)</f>
        <v/>
      </c>
      <c r="U2385" s="75" t="str">
        <f>VLOOKUP('[1]Cumul H'!$C2385,'[1]H S48'!$BE$9:$CU$60,36,FALSE)</f>
        <v/>
      </c>
      <c r="V2385" s="76" t="str">
        <f t="shared" si="373"/>
        <v/>
      </c>
      <c r="W2385" s="76" t="str" cm="1">
        <f t="array" ref="W2385">IFERROR(_xlfn.IFS(V2385="","",V2385=39,"",V2385&gt;39,V2385-39),"")</f>
        <v/>
      </c>
      <c r="X2385" s="76" t="str">
        <f t="shared" si="374"/>
        <v/>
      </c>
      <c r="Y2385" s="76" t="str">
        <f t="shared" si="375"/>
        <v/>
      </c>
      <c r="Z2385" s="76" t="str">
        <f t="shared" si="376"/>
        <v/>
      </c>
      <c r="AA2385" s="77" t="str">
        <f t="shared" si="377"/>
        <v/>
      </c>
      <c r="AB2385" s="76" t="str">
        <f t="shared" si="378"/>
        <v/>
      </c>
      <c r="AC2385" s="74" t="str">
        <f>VLOOKUP('[1]Cumul H'!$C2385,'[1]H S48'!$BE$9:$CU$60,37,FALSE)</f>
        <v/>
      </c>
      <c r="AD2385" s="74" t="str">
        <f>VLOOKUP('[1]Cumul H'!$C2385,'[1]H S48'!$BE$9:$CU$60,38,FALSE)</f>
        <v/>
      </c>
      <c r="AE2385" s="74" t="str">
        <f>VLOOKUP('[1]Cumul H'!$C2385,'[1]H S48'!$BE$9:$CU$60,39,FALSE)</f>
        <v/>
      </c>
      <c r="AF2385" s="74" t="str">
        <f>VLOOKUP('[1]Cumul H'!$C2385,'[1]H S48'!$BE$9:$CU$60,40,FALSE)</f>
        <v/>
      </c>
      <c r="AG2385" s="74" t="str">
        <f>VLOOKUP('[1]Cumul H'!$C2385,'[1]H S48'!$BE$9:$CU$60,41,FALSE)</f>
        <v/>
      </c>
      <c r="AH2385" s="74" t="str">
        <f>VLOOKUP('[1]Cumul H'!$C2385,'[1]H S48'!$BE$9:$CU$60,42,FALSE)</f>
        <v/>
      </c>
      <c r="AI2385" s="74">
        <f>SUM('[1]Cumul H'!$AE2385:$AH2385)</f>
        <v>0</v>
      </c>
      <c r="AJ2385" s="78" t="str" cm="1">
        <f t="array" ref="AJ2385">IF(E2385="INTERIM",_xlfn.IFS(J2385="NON",$AK$2,J2385="OUI",$AK$3),"")</f>
        <v/>
      </c>
      <c r="AK2385" s="74" t="str">
        <f t="shared" si="370"/>
        <v/>
      </c>
      <c r="AL2385" s="74" t="str">
        <f>IF(V2385="","",IF(V2385-Tableau3[[#This Row],[Heure sans Majoration]]&lt;0,0,V2385-Tableau3[[#This Row],[Heure sans Majoration]]))</f>
        <v/>
      </c>
      <c r="AM2385" s="74" t="str">
        <f t="shared" si="379"/>
        <v/>
      </c>
      <c r="AN2385" s="74" t="str">
        <f t="shared" si="371"/>
        <v/>
      </c>
      <c r="AO2385" s="74" t="str">
        <f t="shared" si="372"/>
        <v/>
      </c>
      <c r="AP2385" s="78" t="str">
        <f>IF(C2385="","",IF(F2385=0,"",(V2385*Tableau3[[#This Row],[Salaire Horaire]]*Tableau3[[#This Row],[Coef Multi]])))</f>
        <v/>
      </c>
      <c r="AQ2385" s="78" t="str">
        <f>IF(C2385="","",IF(F2385=0,"",(Tableau3[[#This Row],[Heure avec majoration]]*Tableau3[[#This Row],[Salaire Horaire]]*Tableau3[[#This Row],[Coef Multi]]*25%)))</f>
        <v/>
      </c>
    </row>
    <row r="2386" spans="2:43" ht="15" thickTop="1" x14ac:dyDescent="0.3">
      <c r="B2386" s="73" t="s">
        <v>130</v>
      </c>
      <c r="C2386" s="74" t="str">
        <f>IF('[1]H S48'!BE27="","",'[1]H S48'!BE27)</f>
        <v/>
      </c>
      <c r="D2386" s="74" t="str">
        <f>IF(C2386="","",VLOOKUP(C2386,[1]!Tableau1[#All],5,FALSE))</f>
        <v/>
      </c>
      <c r="E2386" s="74" t="str">
        <f>IF(C2386="","",VLOOKUP(C2386,[1]!Tableau1[#All],11,FALSE))</f>
        <v/>
      </c>
      <c r="F2386" s="74" t="str">
        <f>IFERROR(IF(C2386="","",VLOOKUP(C2386,[1]!Tableau1[#All],12,FALSE)),"")</f>
        <v/>
      </c>
      <c r="G2386" s="74" t="str">
        <f>IFERROR(IF(C2386="","",VLOOKUP(C2386,[1]!Tableau1[#All],6,FALSE)),"")</f>
        <v/>
      </c>
      <c r="H2386" s="74" t="str">
        <f>IFERROR(IF(C2386="","",VLOOKUP(C2386,[1]!Tableau1[#All],13,FALSE)),"")</f>
        <v/>
      </c>
      <c r="I2386" s="74" t="str">
        <f>IFERROR(IF(C2386="","",VLOOKUP(C2386,[1]!Tableau1[#All],14,FALSE)),"")</f>
        <v/>
      </c>
      <c r="J2386" s="74" t="str">
        <f>IFERROR(IF(C2386="","",VLOOKUP(C2386,[1]!Tableau1[#All],8,FALSE)),"")</f>
        <v/>
      </c>
      <c r="K2386" s="75" t="str">
        <f>VLOOKUP('[1]Cumul H'!$C2386,'[1]H S48'!$BE$9:$CU$60,6,FALSE)</f>
        <v/>
      </c>
      <c r="L2386" s="75" t="str">
        <f>VLOOKUP('[1]Cumul H'!$C2386,'[1]H S48'!$BE$9:$CU$60,10,FALSE)</f>
        <v/>
      </c>
      <c r="M2386" s="75" t="str">
        <f>VLOOKUP('[1]Cumul H'!$C2386,'[1]H S48'!$BE$9:$CU$60,14,FALSE)</f>
        <v/>
      </c>
      <c r="N2386" s="75" t="str">
        <f>VLOOKUP('[1]Cumul H'!$C2386,'[1]H S48'!$BE$9:$CU$60,18,FALSE)</f>
        <v/>
      </c>
      <c r="O2386" s="75" t="str">
        <f>VLOOKUP('[1]Cumul H'!$C2386,'[1]H S48'!$BE$9:$CU$60,22,FALSE)</f>
        <v/>
      </c>
      <c r="P2386" s="75" t="str">
        <f>VLOOKUP('[1]Cumul H'!$C2386,'[1]H S48'!$BE$9:$CU$60,26,FALSE)</f>
        <v/>
      </c>
      <c r="Q2386" s="75" t="str">
        <f>VLOOKUP('[1]Cumul H'!$C2386,'[1]H S48'!$BE$9:$CU$60,30,FALSE)</f>
        <v/>
      </c>
      <c r="R2386" s="75" t="str">
        <f>VLOOKUP('[1]Cumul H'!$C2386,'[1]H S48'!$BE$9:$CU$60,34,FALSE)</f>
        <v/>
      </c>
      <c r="S2386" s="75" t="str">
        <f>VLOOKUP('[1]Cumul H'!$C2386,'[1]H S48'!$BE$9:$CU$60,33,FALSE)</f>
        <v/>
      </c>
      <c r="T2386" s="75" t="str">
        <f>VLOOKUP('[1]Cumul H'!$C2386,'[1]H S48'!$BE$9:$CU$60,35,FALSE)</f>
        <v/>
      </c>
      <c r="U2386" s="75" t="str">
        <f>VLOOKUP('[1]Cumul H'!$C2386,'[1]H S48'!$BE$9:$CU$60,36,FALSE)</f>
        <v/>
      </c>
      <c r="V2386" s="76" t="str">
        <f t="shared" si="373"/>
        <v/>
      </c>
      <c r="W2386" s="76" t="str" cm="1">
        <f t="array" ref="W2386">IFERROR(_xlfn.IFS(V2386="","",V2386=39,"",V2386&gt;39,V2386-39),"")</f>
        <v/>
      </c>
      <c r="X2386" s="76" t="str">
        <f t="shared" si="374"/>
        <v/>
      </c>
      <c r="Y2386" s="76" t="str">
        <f t="shared" si="375"/>
        <v/>
      </c>
      <c r="Z2386" s="76" t="str">
        <f t="shared" si="376"/>
        <v/>
      </c>
      <c r="AA2386" s="77" t="str">
        <f t="shared" si="377"/>
        <v/>
      </c>
      <c r="AB2386" s="76" t="str">
        <f t="shared" si="378"/>
        <v/>
      </c>
      <c r="AC2386" s="74" t="str">
        <f>VLOOKUP('[1]Cumul H'!$C2386,'[1]H S48'!$BE$9:$CU$60,37,FALSE)</f>
        <v/>
      </c>
      <c r="AD2386" s="74" t="str">
        <f>VLOOKUP('[1]Cumul H'!$C2386,'[1]H S48'!$BE$9:$CU$60,38,FALSE)</f>
        <v/>
      </c>
      <c r="AE2386" s="74" t="str">
        <f>VLOOKUP('[1]Cumul H'!$C2386,'[1]H S48'!$BE$9:$CU$60,39,FALSE)</f>
        <v/>
      </c>
      <c r="AF2386" s="74" t="str">
        <f>VLOOKUP('[1]Cumul H'!$C2386,'[1]H S48'!$BE$9:$CU$60,40,FALSE)</f>
        <v/>
      </c>
      <c r="AG2386" s="74" t="str">
        <f>VLOOKUP('[1]Cumul H'!$C2386,'[1]H S48'!$BE$9:$CU$60,41,FALSE)</f>
        <v/>
      </c>
      <c r="AH2386" s="74" t="str">
        <f>VLOOKUP('[1]Cumul H'!$C2386,'[1]H S48'!$BE$9:$CU$60,42,FALSE)</f>
        <v/>
      </c>
      <c r="AI2386" s="74">
        <f>SUM('[1]Cumul H'!$AE2386:$AH2386)</f>
        <v>0</v>
      </c>
      <c r="AJ2386" s="72" t="str" cm="1">
        <f t="array" ref="AJ2386">IF(E2386="INTERIM",_xlfn.IFS(J2386="NON",$AK$2,J2386="OUI",$AK$3),"")</f>
        <v/>
      </c>
      <c r="AK2386" s="68" t="str">
        <f t="shared" si="370"/>
        <v/>
      </c>
      <c r="AL2386" s="68" t="str">
        <f>IF(V2386="","",IF(V2386-Tableau3[[#This Row],[Heure sans Majoration]]&lt;0,0,V2386-Tableau3[[#This Row],[Heure sans Majoration]]))</f>
        <v/>
      </c>
      <c r="AM2386" s="68" t="str">
        <f t="shared" si="379"/>
        <v/>
      </c>
      <c r="AN2386" s="68" t="str">
        <f t="shared" si="371"/>
        <v/>
      </c>
      <c r="AO2386" s="68" t="str">
        <f t="shared" si="372"/>
        <v/>
      </c>
      <c r="AP2386" s="72" t="str">
        <f>IF(C2386="","",IF(F2386=0,"",(V2386*Tableau3[[#This Row],[Salaire Horaire]]*Tableau3[[#This Row],[Coef Multi]])))</f>
        <v/>
      </c>
      <c r="AQ2386" s="72" t="str">
        <f>IF(C2386="","",IF(F2386=0,"",(Tableau3[[#This Row],[Heure avec majoration]]*Tableau3[[#This Row],[Salaire Horaire]]*Tableau3[[#This Row],[Coef Multi]]*25%)))</f>
        <v/>
      </c>
    </row>
    <row r="2387" spans="2:43" ht="15" thickBot="1" x14ac:dyDescent="0.35">
      <c r="B2387" s="73" t="s">
        <v>130</v>
      </c>
      <c r="C2387" s="74" t="str">
        <f>IF('[1]H S48'!BE28="","",'[1]H S48'!BE28)</f>
        <v/>
      </c>
      <c r="D2387" s="74" t="str">
        <f>IF(C2387="","",VLOOKUP(C2387,[1]!Tableau1[#All],5,FALSE))</f>
        <v/>
      </c>
      <c r="E2387" s="74" t="str">
        <f>IF(C2387="","",VLOOKUP(C2387,[1]!Tableau1[#All],11,FALSE))</f>
        <v/>
      </c>
      <c r="F2387" s="74" t="str">
        <f>IFERROR(IF(C2387="","",VLOOKUP(C2387,[1]!Tableau1[#All],12,FALSE)),"")</f>
        <v/>
      </c>
      <c r="G2387" s="74" t="str">
        <f>IFERROR(IF(C2387="","",VLOOKUP(C2387,[1]!Tableau1[#All],6,FALSE)),"")</f>
        <v/>
      </c>
      <c r="H2387" s="74" t="str">
        <f>IFERROR(IF(C2387="","",VLOOKUP(C2387,[1]!Tableau1[#All],13,FALSE)),"")</f>
        <v/>
      </c>
      <c r="I2387" s="74" t="str">
        <f>IFERROR(IF(C2387="","",VLOOKUP(C2387,[1]!Tableau1[#All],14,FALSE)),"")</f>
        <v/>
      </c>
      <c r="J2387" s="74" t="str">
        <f>IFERROR(IF(C2387="","",VLOOKUP(C2387,[1]!Tableau1[#All],8,FALSE)),"")</f>
        <v/>
      </c>
      <c r="K2387" s="75" t="str">
        <f>VLOOKUP('[1]Cumul H'!$C2387,'[1]H S48'!$BE$9:$CU$60,6,FALSE)</f>
        <v/>
      </c>
      <c r="L2387" s="75" t="str">
        <f>VLOOKUP('[1]Cumul H'!$C2387,'[1]H S48'!$BE$9:$CU$60,10,FALSE)</f>
        <v/>
      </c>
      <c r="M2387" s="75" t="str">
        <f>VLOOKUP('[1]Cumul H'!$C2387,'[1]H S48'!$BE$9:$CU$60,14,FALSE)</f>
        <v/>
      </c>
      <c r="N2387" s="75" t="str">
        <f>VLOOKUP('[1]Cumul H'!$C2387,'[1]H S48'!$BE$9:$CU$60,18,FALSE)</f>
        <v/>
      </c>
      <c r="O2387" s="75" t="str">
        <f>VLOOKUP('[1]Cumul H'!$C2387,'[1]H S48'!$BE$9:$CU$60,22,FALSE)</f>
        <v/>
      </c>
      <c r="P2387" s="75" t="str">
        <f>VLOOKUP('[1]Cumul H'!$C2387,'[1]H S48'!$BE$9:$CU$60,26,FALSE)</f>
        <v/>
      </c>
      <c r="Q2387" s="75" t="str">
        <f>VLOOKUP('[1]Cumul H'!$C2387,'[1]H S48'!$BE$9:$CU$60,30,FALSE)</f>
        <v/>
      </c>
      <c r="R2387" s="75" t="str">
        <f>VLOOKUP('[1]Cumul H'!$C2387,'[1]H S48'!$BE$9:$CU$60,34,FALSE)</f>
        <v/>
      </c>
      <c r="S2387" s="75" t="str">
        <f>VLOOKUP('[1]Cumul H'!$C2387,'[1]H S48'!$BE$9:$CU$60,33,FALSE)</f>
        <v/>
      </c>
      <c r="T2387" s="75" t="str">
        <f>VLOOKUP('[1]Cumul H'!$C2387,'[1]H S48'!$BE$9:$CU$60,35,FALSE)</f>
        <v/>
      </c>
      <c r="U2387" s="75" t="str">
        <f>VLOOKUP('[1]Cumul H'!$C2387,'[1]H S48'!$BE$9:$CU$60,36,FALSE)</f>
        <v/>
      </c>
      <c r="V2387" s="76" t="str">
        <f t="shared" si="373"/>
        <v/>
      </c>
      <c r="W2387" s="76" t="str" cm="1">
        <f t="array" ref="W2387">IFERROR(_xlfn.IFS(V2387="","",V2387=39,"",V2387&gt;39,V2387-39),"")</f>
        <v/>
      </c>
      <c r="X2387" s="76" t="str">
        <f t="shared" si="374"/>
        <v/>
      </c>
      <c r="Y2387" s="76" t="str">
        <f t="shared" si="375"/>
        <v/>
      </c>
      <c r="Z2387" s="76" t="str">
        <f t="shared" si="376"/>
        <v/>
      </c>
      <c r="AA2387" s="77" t="str">
        <f t="shared" si="377"/>
        <v/>
      </c>
      <c r="AB2387" s="76" t="str">
        <f t="shared" si="378"/>
        <v/>
      </c>
      <c r="AC2387" s="74" t="str">
        <f>VLOOKUP('[1]Cumul H'!$C2387,'[1]H S48'!$BE$9:$CU$60,37,FALSE)</f>
        <v/>
      </c>
      <c r="AD2387" s="74" t="str">
        <f>VLOOKUP('[1]Cumul H'!$C2387,'[1]H S48'!$BE$9:$CU$60,38,FALSE)</f>
        <v/>
      </c>
      <c r="AE2387" s="74" t="str">
        <f>VLOOKUP('[1]Cumul H'!$C2387,'[1]H S48'!$BE$9:$CU$60,39,FALSE)</f>
        <v/>
      </c>
      <c r="AF2387" s="74" t="str">
        <f>VLOOKUP('[1]Cumul H'!$C2387,'[1]H S48'!$BE$9:$CU$60,40,FALSE)</f>
        <v/>
      </c>
      <c r="AG2387" s="74" t="str">
        <f>VLOOKUP('[1]Cumul H'!$C2387,'[1]H S48'!$BE$9:$CU$60,41,FALSE)</f>
        <v/>
      </c>
      <c r="AH2387" s="74" t="str">
        <f>VLOOKUP('[1]Cumul H'!$C2387,'[1]H S48'!$BE$9:$CU$60,42,FALSE)</f>
        <v/>
      </c>
      <c r="AI2387" s="74">
        <f>SUM('[1]Cumul H'!$AE2387:$AH2387)</f>
        <v>0</v>
      </c>
      <c r="AJ2387" s="78" t="str" cm="1">
        <f t="array" ref="AJ2387">IF(E2387="INTERIM",_xlfn.IFS(J2387="NON",$AK$2,J2387="OUI",$AK$3),"")</f>
        <v/>
      </c>
      <c r="AK2387" s="74" t="str">
        <f t="shared" si="370"/>
        <v/>
      </c>
      <c r="AL2387" s="74" t="str">
        <f>IF(V2387="","",IF(V2387-Tableau3[[#This Row],[Heure sans Majoration]]&lt;0,0,V2387-Tableau3[[#This Row],[Heure sans Majoration]]))</f>
        <v/>
      </c>
      <c r="AM2387" s="74" t="str">
        <f t="shared" si="379"/>
        <v/>
      </c>
      <c r="AN2387" s="74" t="str">
        <f t="shared" si="371"/>
        <v/>
      </c>
      <c r="AO2387" s="74" t="str">
        <f t="shared" si="372"/>
        <v/>
      </c>
      <c r="AP2387" s="78" t="str">
        <f>IF(C2387="","",IF(F2387=0,"",(V2387*Tableau3[[#This Row],[Salaire Horaire]]*Tableau3[[#This Row],[Coef Multi]])))</f>
        <v/>
      </c>
      <c r="AQ2387" s="78" t="str">
        <f>IF(C2387="","",IF(F2387=0,"",(Tableau3[[#This Row],[Heure avec majoration]]*Tableau3[[#This Row],[Salaire Horaire]]*Tableau3[[#This Row],[Coef Multi]]*25%)))</f>
        <v/>
      </c>
    </row>
    <row r="2388" spans="2:43" ht="15" thickTop="1" x14ac:dyDescent="0.3">
      <c r="B2388" s="73" t="s">
        <v>130</v>
      </c>
      <c r="C2388" s="74" t="str">
        <f>IF('[1]H S48'!BE29="","",'[1]H S48'!BE29)</f>
        <v/>
      </c>
      <c r="D2388" s="74" t="str">
        <f>IF(C2388="","",VLOOKUP(C2388,[1]!Tableau1[#All],5,FALSE))</f>
        <v/>
      </c>
      <c r="E2388" s="74" t="str">
        <f>IF(C2388="","",VLOOKUP(C2388,[1]!Tableau1[#All],11,FALSE))</f>
        <v/>
      </c>
      <c r="F2388" s="74" t="str">
        <f>IFERROR(IF(C2388="","",VLOOKUP(C2388,[1]!Tableau1[#All],12,FALSE)),"")</f>
        <v/>
      </c>
      <c r="G2388" s="74" t="str">
        <f>IFERROR(IF(C2388="","",VLOOKUP(C2388,[1]!Tableau1[#All],6,FALSE)),"")</f>
        <v/>
      </c>
      <c r="H2388" s="74" t="str">
        <f>IFERROR(IF(C2388="","",VLOOKUP(C2388,[1]!Tableau1[#All],13,FALSE)),"")</f>
        <v/>
      </c>
      <c r="I2388" s="74" t="str">
        <f>IFERROR(IF(C2388="","",VLOOKUP(C2388,[1]!Tableau1[#All],14,FALSE)),"")</f>
        <v/>
      </c>
      <c r="J2388" s="74" t="str">
        <f>IFERROR(IF(C2388="","",VLOOKUP(C2388,[1]!Tableau1[#All],8,FALSE)),"")</f>
        <v/>
      </c>
      <c r="K2388" s="75" t="str">
        <f>VLOOKUP('[1]Cumul H'!$C2388,'[1]H S48'!$BE$9:$CU$60,6,FALSE)</f>
        <v/>
      </c>
      <c r="L2388" s="75" t="str">
        <f>VLOOKUP('[1]Cumul H'!$C2388,'[1]H S48'!$BE$9:$CU$60,10,FALSE)</f>
        <v/>
      </c>
      <c r="M2388" s="75" t="str">
        <f>VLOOKUP('[1]Cumul H'!$C2388,'[1]H S48'!$BE$9:$CU$60,14,FALSE)</f>
        <v/>
      </c>
      <c r="N2388" s="75" t="str">
        <f>VLOOKUP('[1]Cumul H'!$C2388,'[1]H S48'!$BE$9:$CU$60,18,FALSE)</f>
        <v/>
      </c>
      <c r="O2388" s="75" t="str">
        <f>VLOOKUP('[1]Cumul H'!$C2388,'[1]H S48'!$BE$9:$CU$60,22,FALSE)</f>
        <v/>
      </c>
      <c r="P2388" s="75" t="str">
        <f>VLOOKUP('[1]Cumul H'!$C2388,'[1]H S48'!$BE$9:$CU$60,26,FALSE)</f>
        <v/>
      </c>
      <c r="Q2388" s="75" t="str">
        <f>VLOOKUP('[1]Cumul H'!$C2388,'[1]H S48'!$BE$9:$CU$60,30,FALSE)</f>
        <v/>
      </c>
      <c r="R2388" s="75" t="str">
        <f>VLOOKUP('[1]Cumul H'!$C2388,'[1]H S48'!$BE$9:$CU$60,34,FALSE)</f>
        <v/>
      </c>
      <c r="S2388" s="75" t="str">
        <f>VLOOKUP('[1]Cumul H'!$C2388,'[1]H S48'!$BE$9:$CU$60,33,FALSE)</f>
        <v/>
      </c>
      <c r="T2388" s="75" t="str">
        <f>VLOOKUP('[1]Cumul H'!$C2388,'[1]H S48'!$BE$9:$CU$60,35,FALSE)</f>
        <v/>
      </c>
      <c r="U2388" s="75" t="str">
        <f>VLOOKUP('[1]Cumul H'!$C2388,'[1]H S48'!$BE$9:$CU$60,36,FALSE)</f>
        <v/>
      </c>
      <c r="V2388" s="76" t="str">
        <f t="shared" si="373"/>
        <v/>
      </c>
      <c r="W2388" s="76" t="str" cm="1">
        <f t="array" ref="W2388">IFERROR(_xlfn.IFS(V2388="","",V2388=39,"",V2388&gt;39,V2388-39),"")</f>
        <v/>
      </c>
      <c r="X2388" s="76" t="str">
        <f t="shared" si="374"/>
        <v/>
      </c>
      <c r="Y2388" s="76" t="str">
        <f t="shared" si="375"/>
        <v/>
      </c>
      <c r="Z2388" s="76" t="str">
        <f t="shared" si="376"/>
        <v/>
      </c>
      <c r="AA2388" s="77" t="str">
        <f t="shared" si="377"/>
        <v/>
      </c>
      <c r="AB2388" s="76" t="str">
        <f t="shared" si="378"/>
        <v/>
      </c>
      <c r="AC2388" s="74" t="str">
        <f>VLOOKUP('[1]Cumul H'!$C2388,'[1]H S48'!$BE$9:$CU$60,37,FALSE)</f>
        <v/>
      </c>
      <c r="AD2388" s="74" t="str">
        <f>VLOOKUP('[1]Cumul H'!$C2388,'[1]H S48'!$BE$9:$CU$60,38,FALSE)</f>
        <v/>
      </c>
      <c r="AE2388" s="74" t="str">
        <f>VLOOKUP('[1]Cumul H'!$C2388,'[1]H S48'!$BE$9:$CU$60,39,FALSE)</f>
        <v/>
      </c>
      <c r="AF2388" s="74" t="str">
        <f>VLOOKUP('[1]Cumul H'!$C2388,'[1]H S48'!$BE$9:$CU$60,40,FALSE)</f>
        <v/>
      </c>
      <c r="AG2388" s="74" t="str">
        <f>VLOOKUP('[1]Cumul H'!$C2388,'[1]H S48'!$BE$9:$CU$60,41,FALSE)</f>
        <v/>
      </c>
      <c r="AH2388" s="74" t="str">
        <f>VLOOKUP('[1]Cumul H'!$C2388,'[1]H S48'!$BE$9:$CU$60,42,FALSE)</f>
        <v/>
      </c>
      <c r="AI2388" s="74">
        <f>SUM('[1]Cumul H'!$AE2388:$AH2388)</f>
        <v>0</v>
      </c>
      <c r="AJ2388" s="72" t="str" cm="1">
        <f t="array" ref="AJ2388">IF(E2388="INTERIM",_xlfn.IFS(J2388="NON",$AK$2,J2388="OUI",$AK$3),"")</f>
        <v/>
      </c>
      <c r="AK2388" s="68" t="str">
        <f t="shared" si="370"/>
        <v/>
      </c>
      <c r="AL2388" s="68" t="str">
        <f>IF(V2388="","",IF(V2388-Tableau3[[#This Row],[Heure sans Majoration]]&lt;0,0,V2388-Tableau3[[#This Row],[Heure sans Majoration]]))</f>
        <v/>
      </c>
      <c r="AM2388" s="68" t="str">
        <f t="shared" si="379"/>
        <v/>
      </c>
      <c r="AN2388" s="68" t="str">
        <f t="shared" si="371"/>
        <v/>
      </c>
      <c r="AO2388" s="68" t="str">
        <f t="shared" si="372"/>
        <v/>
      </c>
      <c r="AP2388" s="72" t="str">
        <f>IF(C2388="","",IF(F2388=0,"",(V2388*Tableau3[[#This Row],[Salaire Horaire]]*Tableau3[[#This Row],[Coef Multi]])))</f>
        <v/>
      </c>
      <c r="AQ2388" s="72" t="str">
        <f>IF(C2388="","",IF(F2388=0,"",(Tableau3[[#This Row],[Heure avec majoration]]*Tableau3[[#This Row],[Salaire Horaire]]*Tableau3[[#This Row],[Coef Multi]]*25%)))</f>
        <v/>
      </c>
    </row>
    <row r="2389" spans="2:43" ht="15" thickBot="1" x14ac:dyDescent="0.35">
      <c r="B2389" s="73" t="s">
        <v>130</v>
      </c>
      <c r="C2389" s="74" t="str">
        <f>IF('[1]H S48'!BE30="","",'[1]H S48'!BE30)</f>
        <v/>
      </c>
      <c r="D2389" s="74" t="str">
        <f>IF(C2389="","",VLOOKUP(C2389,[1]!Tableau1[#All],5,FALSE))</f>
        <v/>
      </c>
      <c r="E2389" s="74" t="str">
        <f>IF(C2389="","",VLOOKUP(C2389,[1]!Tableau1[#All],11,FALSE))</f>
        <v/>
      </c>
      <c r="F2389" s="74" t="str">
        <f>IFERROR(IF(C2389="","",VLOOKUP(C2389,[1]!Tableau1[#All],12,FALSE)),"")</f>
        <v/>
      </c>
      <c r="G2389" s="74" t="str">
        <f>IFERROR(IF(C2389="","",VLOOKUP(C2389,[1]!Tableau1[#All],6,FALSE)),"")</f>
        <v/>
      </c>
      <c r="H2389" s="74" t="str">
        <f>IFERROR(IF(C2389="","",VLOOKUP(C2389,[1]!Tableau1[#All],13,FALSE)),"")</f>
        <v/>
      </c>
      <c r="I2389" s="74" t="str">
        <f>IFERROR(IF(C2389="","",VLOOKUP(C2389,[1]!Tableau1[#All],14,FALSE)),"")</f>
        <v/>
      </c>
      <c r="J2389" s="74" t="str">
        <f>IFERROR(IF(C2389="","",VLOOKUP(C2389,[1]!Tableau1[#All],8,FALSE)),"")</f>
        <v/>
      </c>
      <c r="K2389" s="75" t="str">
        <f>VLOOKUP('[1]Cumul H'!$C2389,'[1]H S48'!$BE$9:$CU$60,6,FALSE)</f>
        <v/>
      </c>
      <c r="L2389" s="75" t="str">
        <f>VLOOKUP('[1]Cumul H'!$C2389,'[1]H S48'!$BE$9:$CU$60,10,FALSE)</f>
        <v/>
      </c>
      <c r="M2389" s="75" t="str">
        <f>VLOOKUP('[1]Cumul H'!$C2389,'[1]H S48'!$BE$9:$CU$60,14,FALSE)</f>
        <v/>
      </c>
      <c r="N2389" s="75" t="str">
        <f>VLOOKUP('[1]Cumul H'!$C2389,'[1]H S48'!$BE$9:$CU$60,18,FALSE)</f>
        <v/>
      </c>
      <c r="O2389" s="75" t="str">
        <f>VLOOKUP('[1]Cumul H'!$C2389,'[1]H S48'!$BE$9:$CU$60,22,FALSE)</f>
        <v/>
      </c>
      <c r="P2389" s="75" t="str">
        <f>VLOOKUP('[1]Cumul H'!$C2389,'[1]H S48'!$BE$9:$CU$60,26,FALSE)</f>
        <v/>
      </c>
      <c r="Q2389" s="75" t="str">
        <f>VLOOKUP('[1]Cumul H'!$C2389,'[1]H S48'!$BE$9:$CU$60,30,FALSE)</f>
        <v/>
      </c>
      <c r="R2389" s="75" t="str">
        <f>VLOOKUP('[1]Cumul H'!$C2389,'[1]H S48'!$BE$9:$CU$60,34,FALSE)</f>
        <v/>
      </c>
      <c r="S2389" s="75" t="str">
        <f>VLOOKUP('[1]Cumul H'!$C2389,'[1]H S48'!$BE$9:$CU$60,33,FALSE)</f>
        <v/>
      </c>
      <c r="T2389" s="75" t="str">
        <f>VLOOKUP('[1]Cumul H'!$C2389,'[1]H S48'!$BE$9:$CU$60,35,FALSE)</f>
        <v/>
      </c>
      <c r="U2389" s="75" t="str">
        <f>VLOOKUP('[1]Cumul H'!$C2389,'[1]H S48'!$BE$9:$CU$60,36,FALSE)</f>
        <v/>
      </c>
      <c r="V2389" s="76" t="str">
        <f t="shared" si="373"/>
        <v/>
      </c>
      <c r="W2389" s="76" t="str" cm="1">
        <f t="array" ref="W2389">IFERROR(_xlfn.IFS(V2389="","",V2389=39,"",V2389&gt;39,V2389-39),"")</f>
        <v/>
      </c>
      <c r="X2389" s="76" t="str">
        <f t="shared" si="374"/>
        <v/>
      </c>
      <c r="Y2389" s="76" t="str">
        <f t="shared" si="375"/>
        <v/>
      </c>
      <c r="Z2389" s="76" t="str">
        <f t="shared" si="376"/>
        <v/>
      </c>
      <c r="AA2389" s="77" t="str">
        <f t="shared" si="377"/>
        <v/>
      </c>
      <c r="AB2389" s="76" t="str">
        <f t="shared" si="378"/>
        <v/>
      </c>
      <c r="AC2389" s="74" t="str">
        <f>VLOOKUP('[1]Cumul H'!$C2389,'[1]H S48'!$BE$9:$CU$60,37,FALSE)</f>
        <v/>
      </c>
      <c r="AD2389" s="74" t="str">
        <f>VLOOKUP('[1]Cumul H'!$C2389,'[1]H S48'!$BE$9:$CU$60,38,FALSE)</f>
        <v/>
      </c>
      <c r="AE2389" s="74" t="str">
        <f>VLOOKUP('[1]Cumul H'!$C2389,'[1]H S48'!$BE$9:$CU$60,39,FALSE)</f>
        <v/>
      </c>
      <c r="AF2389" s="74" t="str">
        <f>VLOOKUP('[1]Cumul H'!$C2389,'[1]H S48'!$BE$9:$CU$60,40,FALSE)</f>
        <v/>
      </c>
      <c r="AG2389" s="74" t="str">
        <f>VLOOKUP('[1]Cumul H'!$C2389,'[1]H S48'!$BE$9:$CU$60,41,FALSE)</f>
        <v/>
      </c>
      <c r="AH2389" s="74" t="str">
        <f>VLOOKUP('[1]Cumul H'!$C2389,'[1]H S48'!$BE$9:$CU$60,42,FALSE)</f>
        <v/>
      </c>
      <c r="AI2389" s="74">
        <f>SUM('[1]Cumul H'!$AE2389:$AH2389)</f>
        <v>0</v>
      </c>
      <c r="AJ2389" s="78" t="str" cm="1">
        <f t="array" ref="AJ2389">IF(E2389="INTERIM",_xlfn.IFS(J2389="NON",$AK$2,J2389="OUI",$AK$3),"")</f>
        <v/>
      </c>
      <c r="AK2389" s="74" t="str">
        <f t="shared" si="370"/>
        <v/>
      </c>
      <c r="AL2389" s="74" t="str">
        <f>IF(V2389="","",IF(V2389-Tableau3[[#This Row],[Heure sans Majoration]]&lt;0,0,V2389-Tableau3[[#This Row],[Heure sans Majoration]]))</f>
        <v/>
      </c>
      <c r="AM2389" s="74" t="str">
        <f t="shared" si="379"/>
        <v/>
      </c>
      <c r="AN2389" s="74" t="str">
        <f t="shared" si="371"/>
        <v/>
      </c>
      <c r="AO2389" s="74" t="str">
        <f t="shared" si="372"/>
        <v/>
      </c>
      <c r="AP2389" s="78" t="str">
        <f>IF(C2389="","",IF(F2389=0,"",(V2389*Tableau3[[#This Row],[Salaire Horaire]]*Tableau3[[#This Row],[Coef Multi]])))</f>
        <v/>
      </c>
      <c r="AQ2389" s="78" t="str">
        <f>IF(C2389="","",IF(F2389=0,"",(Tableau3[[#This Row],[Heure avec majoration]]*Tableau3[[#This Row],[Salaire Horaire]]*Tableau3[[#This Row],[Coef Multi]]*25%)))</f>
        <v/>
      </c>
    </row>
    <row r="2390" spans="2:43" ht="15" thickTop="1" x14ac:dyDescent="0.3">
      <c r="B2390" s="73" t="s">
        <v>130</v>
      </c>
      <c r="C2390" s="74" t="str">
        <f>IF('[1]H S48'!BE31="","",'[1]H S48'!BE31)</f>
        <v/>
      </c>
      <c r="D2390" s="74" t="str">
        <f>IF(C2390="","",VLOOKUP(C2390,[1]!Tableau1[#All],5,FALSE))</f>
        <v/>
      </c>
      <c r="E2390" s="74" t="str">
        <f>IF(C2390="","",VLOOKUP(C2390,[1]!Tableau1[#All],11,FALSE))</f>
        <v/>
      </c>
      <c r="F2390" s="74" t="str">
        <f>IFERROR(IF(C2390="","",VLOOKUP(C2390,[1]!Tableau1[#All],12,FALSE)),"")</f>
        <v/>
      </c>
      <c r="G2390" s="74" t="str">
        <f>IFERROR(IF(C2390="","",VLOOKUP(C2390,[1]!Tableau1[#All],6,FALSE)),"")</f>
        <v/>
      </c>
      <c r="H2390" s="74" t="str">
        <f>IFERROR(IF(C2390="","",VLOOKUP(C2390,[1]!Tableau1[#All],13,FALSE)),"")</f>
        <v/>
      </c>
      <c r="I2390" s="74" t="str">
        <f>IFERROR(IF(C2390="","",VLOOKUP(C2390,[1]!Tableau1[#All],14,FALSE)),"")</f>
        <v/>
      </c>
      <c r="J2390" s="74" t="str">
        <f>IFERROR(IF(C2390="","",VLOOKUP(C2390,[1]!Tableau1[#All],8,FALSE)),"")</f>
        <v/>
      </c>
      <c r="K2390" s="75" t="str">
        <f>VLOOKUP('[1]Cumul H'!$C2390,'[1]H S48'!$BE$9:$CU$60,6,FALSE)</f>
        <v/>
      </c>
      <c r="L2390" s="75" t="str">
        <f>VLOOKUP('[1]Cumul H'!$C2390,'[1]H S48'!$BE$9:$CU$60,10,FALSE)</f>
        <v/>
      </c>
      <c r="M2390" s="75" t="str">
        <f>VLOOKUP('[1]Cumul H'!$C2390,'[1]H S48'!$BE$9:$CU$60,14,FALSE)</f>
        <v/>
      </c>
      <c r="N2390" s="75" t="str">
        <f>VLOOKUP('[1]Cumul H'!$C2390,'[1]H S48'!$BE$9:$CU$60,18,FALSE)</f>
        <v/>
      </c>
      <c r="O2390" s="75" t="str">
        <f>VLOOKUP('[1]Cumul H'!$C2390,'[1]H S48'!$BE$9:$CU$60,22,FALSE)</f>
        <v/>
      </c>
      <c r="P2390" s="75" t="str">
        <f>VLOOKUP('[1]Cumul H'!$C2390,'[1]H S48'!$BE$9:$CU$60,26,FALSE)</f>
        <v/>
      </c>
      <c r="Q2390" s="75" t="str">
        <f>VLOOKUP('[1]Cumul H'!$C2390,'[1]H S48'!$BE$9:$CU$60,30,FALSE)</f>
        <v/>
      </c>
      <c r="R2390" s="75" t="str">
        <f>VLOOKUP('[1]Cumul H'!$C2390,'[1]H S48'!$BE$9:$CU$60,34,FALSE)</f>
        <v/>
      </c>
      <c r="S2390" s="75" t="str">
        <f>VLOOKUP('[1]Cumul H'!$C2390,'[1]H S48'!$BE$9:$CU$60,33,FALSE)</f>
        <v/>
      </c>
      <c r="T2390" s="75" t="str">
        <f>VLOOKUP('[1]Cumul H'!$C2390,'[1]H S48'!$BE$9:$CU$60,35,FALSE)</f>
        <v/>
      </c>
      <c r="U2390" s="75" t="str">
        <f>VLOOKUP('[1]Cumul H'!$C2390,'[1]H S48'!$BE$9:$CU$60,36,FALSE)</f>
        <v/>
      </c>
      <c r="V2390" s="76" t="str">
        <f t="shared" si="373"/>
        <v/>
      </c>
      <c r="W2390" s="76" t="str" cm="1">
        <f t="array" ref="W2390">IFERROR(_xlfn.IFS(V2390="","",V2390=39,"",V2390&gt;39,V2390-39),"")</f>
        <v/>
      </c>
      <c r="X2390" s="76" t="str">
        <f t="shared" si="374"/>
        <v/>
      </c>
      <c r="Y2390" s="76" t="str">
        <f t="shared" si="375"/>
        <v/>
      </c>
      <c r="Z2390" s="76" t="str">
        <f t="shared" si="376"/>
        <v/>
      </c>
      <c r="AA2390" s="77" t="str">
        <f t="shared" si="377"/>
        <v/>
      </c>
      <c r="AB2390" s="76" t="str">
        <f t="shared" si="378"/>
        <v/>
      </c>
      <c r="AC2390" s="74" t="str">
        <f>VLOOKUP('[1]Cumul H'!$C2390,'[1]H S48'!$BE$9:$CU$60,37,FALSE)</f>
        <v/>
      </c>
      <c r="AD2390" s="74" t="str">
        <f>VLOOKUP('[1]Cumul H'!$C2390,'[1]H S48'!$BE$9:$CU$60,38,FALSE)</f>
        <v/>
      </c>
      <c r="AE2390" s="74" t="str">
        <f>VLOOKUP('[1]Cumul H'!$C2390,'[1]H S48'!$BE$9:$CU$60,39,FALSE)</f>
        <v/>
      </c>
      <c r="AF2390" s="74" t="str">
        <f>VLOOKUP('[1]Cumul H'!$C2390,'[1]H S48'!$BE$9:$CU$60,40,FALSE)</f>
        <v/>
      </c>
      <c r="AG2390" s="74" t="str">
        <f>VLOOKUP('[1]Cumul H'!$C2390,'[1]H S48'!$BE$9:$CU$60,41,FALSE)</f>
        <v/>
      </c>
      <c r="AH2390" s="74" t="str">
        <f>VLOOKUP('[1]Cumul H'!$C2390,'[1]H S48'!$BE$9:$CU$60,42,FALSE)</f>
        <v/>
      </c>
      <c r="AI2390" s="74">
        <f>SUM('[1]Cumul H'!$AE2390:$AH2390)</f>
        <v>0</v>
      </c>
      <c r="AJ2390" s="72" t="str" cm="1">
        <f t="array" ref="AJ2390">IF(E2390="INTERIM",_xlfn.IFS(J2390="NON",$AK$2,J2390="OUI",$AK$3),"")</f>
        <v/>
      </c>
      <c r="AK2390" s="68" t="str">
        <f t="shared" si="370"/>
        <v/>
      </c>
      <c r="AL2390" s="68" t="str">
        <f>IF(V2390="","",IF(V2390-Tableau3[[#This Row],[Heure sans Majoration]]&lt;0,0,V2390-Tableau3[[#This Row],[Heure sans Majoration]]))</f>
        <v/>
      </c>
      <c r="AM2390" s="68" t="str">
        <f t="shared" si="379"/>
        <v/>
      </c>
      <c r="AN2390" s="68" t="str">
        <f t="shared" si="371"/>
        <v/>
      </c>
      <c r="AO2390" s="68" t="str">
        <f t="shared" si="372"/>
        <v/>
      </c>
      <c r="AP2390" s="72" t="str">
        <f>IF(C2390="","",IF(F2390=0,"",(V2390*Tableau3[[#This Row],[Salaire Horaire]]*Tableau3[[#This Row],[Coef Multi]])))</f>
        <v/>
      </c>
      <c r="AQ2390" s="72" t="str">
        <f>IF(C2390="","",IF(F2390=0,"",(Tableau3[[#This Row],[Heure avec majoration]]*Tableau3[[#This Row],[Salaire Horaire]]*Tableau3[[#This Row],[Coef Multi]]*25%)))</f>
        <v/>
      </c>
    </row>
    <row r="2391" spans="2:43" ht="15" thickBot="1" x14ac:dyDescent="0.35">
      <c r="B2391" s="73" t="s">
        <v>130</v>
      </c>
      <c r="C2391" s="74" t="str">
        <f>IF('[1]H S48'!BE32="","",'[1]H S48'!BE32)</f>
        <v/>
      </c>
      <c r="D2391" s="74" t="str">
        <f>IF(C2391="","",VLOOKUP(C2391,[1]!Tableau1[#All],5,FALSE))</f>
        <v/>
      </c>
      <c r="E2391" s="74" t="str">
        <f>IF(C2391="","",VLOOKUP(C2391,[1]!Tableau1[#All],11,FALSE))</f>
        <v/>
      </c>
      <c r="F2391" s="74" t="str">
        <f>IFERROR(IF(C2391="","",VLOOKUP(C2391,[1]!Tableau1[#All],12,FALSE)),"")</f>
        <v/>
      </c>
      <c r="G2391" s="74" t="str">
        <f>IFERROR(IF(C2391="","",VLOOKUP(C2391,[1]!Tableau1[#All],6,FALSE)),"")</f>
        <v/>
      </c>
      <c r="H2391" s="74" t="str">
        <f>IFERROR(IF(C2391="","",VLOOKUP(C2391,[1]!Tableau1[#All],13,FALSE)),"")</f>
        <v/>
      </c>
      <c r="I2391" s="74" t="str">
        <f>IFERROR(IF(C2391="","",VLOOKUP(C2391,[1]!Tableau1[#All],14,FALSE)),"")</f>
        <v/>
      </c>
      <c r="J2391" s="74" t="str">
        <f>IFERROR(IF(C2391="","",VLOOKUP(C2391,[1]!Tableau1[#All],8,FALSE)),"")</f>
        <v/>
      </c>
      <c r="K2391" s="75" t="str">
        <f>VLOOKUP('[1]Cumul H'!$C2391,'[1]H S48'!$BE$9:$CU$60,6,FALSE)</f>
        <v/>
      </c>
      <c r="L2391" s="75" t="str">
        <f>VLOOKUP('[1]Cumul H'!$C2391,'[1]H S48'!$BE$9:$CU$60,10,FALSE)</f>
        <v/>
      </c>
      <c r="M2391" s="75" t="str">
        <f>VLOOKUP('[1]Cumul H'!$C2391,'[1]H S48'!$BE$9:$CU$60,14,FALSE)</f>
        <v/>
      </c>
      <c r="N2391" s="75" t="str">
        <f>VLOOKUP('[1]Cumul H'!$C2391,'[1]H S48'!$BE$9:$CU$60,18,FALSE)</f>
        <v/>
      </c>
      <c r="O2391" s="75" t="str">
        <f>VLOOKUP('[1]Cumul H'!$C2391,'[1]H S48'!$BE$9:$CU$60,22,FALSE)</f>
        <v/>
      </c>
      <c r="P2391" s="75" t="str">
        <f>VLOOKUP('[1]Cumul H'!$C2391,'[1]H S48'!$BE$9:$CU$60,26,FALSE)</f>
        <v/>
      </c>
      <c r="Q2391" s="75" t="str">
        <f>VLOOKUP('[1]Cumul H'!$C2391,'[1]H S48'!$BE$9:$CU$60,30,FALSE)</f>
        <v/>
      </c>
      <c r="R2391" s="75" t="str">
        <f>VLOOKUP('[1]Cumul H'!$C2391,'[1]H S48'!$BE$9:$CU$60,34,FALSE)</f>
        <v/>
      </c>
      <c r="S2391" s="75" t="str">
        <f>VLOOKUP('[1]Cumul H'!$C2391,'[1]H S48'!$BE$9:$CU$60,33,FALSE)</f>
        <v/>
      </c>
      <c r="T2391" s="75" t="str">
        <f>VLOOKUP('[1]Cumul H'!$C2391,'[1]H S48'!$BE$9:$CU$60,35,FALSE)</f>
        <v/>
      </c>
      <c r="U2391" s="75" t="str">
        <f>VLOOKUP('[1]Cumul H'!$C2391,'[1]H S48'!$BE$9:$CU$60,36,FALSE)</f>
        <v/>
      </c>
      <c r="V2391" s="76" t="str">
        <f t="shared" si="373"/>
        <v/>
      </c>
      <c r="W2391" s="76" t="str" cm="1">
        <f t="array" ref="W2391">IFERROR(_xlfn.IFS(V2391="","",V2391=39,"",V2391&gt;39,V2391-39),"")</f>
        <v/>
      </c>
      <c r="X2391" s="76" t="str">
        <f t="shared" si="374"/>
        <v/>
      </c>
      <c r="Y2391" s="76" t="str">
        <f t="shared" si="375"/>
        <v/>
      </c>
      <c r="Z2391" s="76" t="str">
        <f t="shared" si="376"/>
        <v/>
      </c>
      <c r="AA2391" s="77" t="str">
        <f t="shared" si="377"/>
        <v/>
      </c>
      <c r="AB2391" s="76" t="str">
        <f t="shared" si="378"/>
        <v/>
      </c>
      <c r="AC2391" s="74" t="str">
        <f>VLOOKUP('[1]Cumul H'!$C2391,'[1]H S48'!$BE$9:$CU$60,37,FALSE)</f>
        <v/>
      </c>
      <c r="AD2391" s="74" t="str">
        <f>VLOOKUP('[1]Cumul H'!$C2391,'[1]H S48'!$BE$9:$CU$60,38,FALSE)</f>
        <v/>
      </c>
      <c r="AE2391" s="74" t="str">
        <f>VLOOKUP('[1]Cumul H'!$C2391,'[1]H S48'!$BE$9:$CU$60,39,FALSE)</f>
        <v/>
      </c>
      <c r="AF2391" s="74" t="str">
        <f>VLOOKUP('[1]Cumul H'!$C2391,'[1]H S48'!$BE$9:$CU$60,40,FALSE)</f>
        <v/>
      </c>
      <c r="AG2391" s="74" t="str">
        <f>VLOOKUP('[1]Cumul H'!$C2391,'[1]H S48'!$BE$9:$CU$60,41,FALSE)</f>
        <v/>
      </c>
      <c r="AH2391" s="74" t="str">
        <f>VLOOKUP('[1]Cumul H'!$C2391,'[1]H S48'!$BE$9:$CU$60,42,FALSE)</f>
        <v/>
      </c>
      <c r="AI2391" s="74">
        <f>SUM('[1]Cumul H'!$AE2391:$AH2391)</f>
        <v>0</v>
      </c>
      <c r="AJ2391" s="78" t="str" cm="1">
        <f t="array" ref="AJ2391">IF(E2391="INTERIM",_xlfn.IFS(J2391="NON",$AK$2,J2391="OUI",$AK$3),"")</f>
        <v/>
      </c>
      <c r="AK2391" s="74" t="str">
        <f t="shared" si="370"/>
        <v/>
      </c>
      <c r="AL2391" s="74" t="str">
        <f>IF(V2391="","",IF(V2391-Tableau3[[#This Row],[Heure sans Majoration]]&lt;0,0,V2391-Tableau3[[#This Row],[Heure sans Majoration]]))</f>
        <v/>
      </c>
      <c r="AM2391" s="74" t="str">
        <f t="shared" si="379"/>
        <v/>
      </c>
      <c r="AN2391" s="74" t="str">
        <f t="shared" si="371"/>
        <v/>
      </c>
      <c r="AO2391" s="74" t="str">
        <f t="shared" si="372"/>
        <v/>
      </c>
      <c r="AP2391" s="78" t="str">
        <f>IF(C2391="","",IF(F2391=0,"",(V2391*Tableau3[[#This Row],[Salaire Horaire]]*Tableau3[[#This Row],[Coef Multi]])))</f>
        <v/>
      </c>
      <c r="AQ2391" s="78" t="str">
        <f>IF(C2391="","",IF(F2391=0,"",(Tableau3[[#This Row],[Heure avec majoration]]*Tableau3[[#This Row],[Salaire Horaire]]*Tableau3[[#This Row],[Coef Multi]]*25%)))</f>
        <v/>
      </c>
    </row>
    <row r="2392" spans="2:43" ht="15" thickTop="1" x14ac:dyDescent="0.3">
      <c r="B2392" s="73" t="s">
        <v>130</v>
      </c>
      <c r="C2392" s="74" t="str">
        <f>IF('[1]H S48'!BE33="","",'[1]H S48'!BE33)</f>
        <v/>
      </c>
      <c r="D2392" s="74" t="str">
        <f>IF(C2392="","",VLOOKUP(C2392,[1]!Tableau1[#All],5,FALSE))</f>
        <v/>
      </c>
      <c r="E2392" s="74" t="str">
        <f>IF(C2392="","",VLOOKUP(C2392,[1]!Tableau1[#All],11,FALSE))</f>
        <v/>
      </c>
      <c r="F2392" s="74" t="str">
        <f>IFERROR(IF(C2392="","",VLOOKUP(C2392,[1]!Tableau1[#All],12,FALSE)),"")</f>
        <v/>
      </c>
      <c r="G2392" s="74" t="str">
        <f>IFERROR(IF(C2392="","",VLOOKUP(C2392,[1]!Tableau1[#All],6,FALSE)),"")</f>
        <v/>
      </c>
      <c r="H2392" s="74" t="str">
        <f>IFERROR(IF(C2392="","",VLOOKUP(C2392,[1]!Tableau1[#All],13,FALSE)),"")</f>
        <v/>
      </c>
      <c r="I2392" s="74" t="str">
        <f>IFERROR(IF(C2392="","",VLOOKUP(C2392,[1]!Tableau1[#All],14,FALSE)),"")</f>
        <v/>
      </c>
      <c r="J2392" s="74" t="str">
        <f>IFERROR(IF(C2392="","",VLOOKUP(C2392,[1]!Tableau1[#All],8,FALSE)),"")</f>
        <v/>
      </c>
      <c r="K2392" s="75" t="str">
        <f>VLOOKUP('[1]Cumul H'!$C2392,'[1]H S48'!$BE$9:$CU$60,6,FALSE)</f>
        <v/>
      </c>
      <c r="L2392" s="75" t="str">
        <f>VLOOKUP('[1]Cumul H'!$C2392,'[1]H S48'!$BE$9:$CU$60,10,FALSE)</f>
        <v/>
      </c>
      <c r="M2392" s="75" t="str">
        <f>VLOOKUP('[1]Cumul H'!$C2392,'[1]H S48'!$BE$9:$CU$60,14,FALSE)</f>
        <v/>
      </c>
      <c r="N2392" s="75" t="str">
        <f>VLOOKUP('[1]Cumul H'!$C2392,'[1]H S48'!$BE$9:$CU$60,18,FALSE)</f>
        <v/>
      </c>
      <c r="O2392" s="75" t="str">
        <f>VLOOKUP('[1]Cumul H'!$C2392,'[1]H S48'!$BE$9:$CU$60,22,FALSE)</f>
        <v/>
      </c>
      <c r="P2392" s="75" t="str">
        <f>VLOOKUP('[1]Cumul H'!$C2392,'[1]H S48'!$BE$9:$CU$60,26,FALSE)</f>
        <v/>
      </c>
      <c r="Q2392" s="75" t="str">
        <f>VLOOKUP('[1]Cumul H'!$C2392,'[1]H S48'!$BE$9:$CU$60,30,FALSE)</f>
        <v/>
      </c>
      <c r="R2392" s="75" t="str">
        <f>VLOOKUP('[1]Cumul H'!$C2392,'[1]H S48'!$BE$9:$CU$60,34,FALSE)</f>
        <v/>
      </c>
      <c r="S2392" s="75" t="str">
        <f>VLOOKUP('[1]Cumul H'!$C2392,'[1]H S48'!$BE$9:$CU$60,33,FALSE)</f>
        <v/>
      </c>
      <c r="T2392" s="75" t="str">
        <f>VLOOKUP('[1]Cumul H'!$C2392,'[1]H S48'!$BE$9:$CU$60,35,FALSE)</f>
        <v/>
      </c>
      <c r="U2392" s="75" t="str">
        <f>VLOOKUP('[1]Cumul H'!$C2392,'[1]H S48'!$BE$9:$CU$60,36,FALSE)</f>
        <v/>
      </c>
      <c r="V2392" s="76" t="str">
        <f t="shared" si="373"/>
        <v/>
      </c>
      <c r="W2392" s="76" t="str" cm="1">
        <f t="array" ref="W2392">IFERROR(_xlfn.IFS(V2392="","",V2392=39,"",V2392&gt;39,V2392-39),"")</f>
        <v/>
      </c>
      <c r="X2392" s="76" t="str">
        <f t="shared" si="374"/>
        <v/>
      </c>
      <c r="Y2392" s="76" t="str">
        <f t="shared" si="375"/>
        <v/>
      </c>
      <c r="Z2392" s="76" t="str">
        <f t="shared" si="376"/>
        <v/>
      </c>
      <c r="AA2392" s="77" t="str">
        <f t="shared" si="377"/>
        <v/>
      </c>
      <c r="AB2392" s="76" t="str">
        <f t="shared" si="378"/>
        <v/>
      </c>
      <c r="AC2392" s="74" t="str">
        <f>VLOOKUP('[1]Cumul H'!$C2392,'[1]H S48'!$BE$9:$CU$60,37,FALSE)</f>
        <v/>
      </c>
      <c r="AD2392" s="74" t="str">
        <f>VLOOKUP('[1]Cumul H'!$C2392,'[1]H S48'!$BE$9:$CU$60,38,FALSE)</f>
        <v/>
      </c>
      <c r="AE2392" s="74" t="str">
        <f>VLOOKUP('[1]Cumul H'!$C2392,'[1]H S48'!$BE$9:$CU$60,39,FALSE)</f>
        <v/>
      </c>
      <c r="AF2392" s="74" t="str">
        <f>VLOOKUP('[1]Cumul H'!$C2392,'[1]H S48'!$BE$9:$CU$60,40,FALSE)</f>
        <v/>
      </c>
      <c r="AG2392" s="74" t="str">
        <f>VLOOKUP('[1]Cumul H'!$C2392,'[1]H S48'!$BE$9:$CU$60,41,FALSE)</f>
        <v/>
      </c>
      <c r="AH2392" s="74" t="str">
        <f>VLOOKUP('[1]Cumul H'!$C2392,'[1]H S48'!$BE$9:$CU$60,42,FALSE)</f>
        <v/>
      </c>
      <c r="AI2392" s="74">
        <f>SUM('[1]Cumul H'!$AE2392:$AH2392)</f>
        <v>0</v>
      </c>
      <c r="AJ2392" s="72" t="str" cm="1">
        <f t="array" ref="AJ2392">IF(E2392="INTERIM",_xlfn.IFS(J2392="NON",$AK$2,J2392="OUI",$AK$3),"")</f>
        <v/>
      </c>
      <c r="AK2392" s="68" t="str">
        <f t="shared" si="370"/>
        <v/>
      </c>
      <c r="AL2392" s="68" t="str">
        <f>IF(V2392="","",IF(V2392-Tableau3[[#This Row],[Heure sans Majoration]]&lt;0,0,V2392-Tableau3[[#This Row],[Heure sans Majoration]]))</f>
        <v/>
      </c>
      <c r="AM2392" s="68" t="str">
        <f t="shared" si="379"/>
        <v/>
      </c>
      <c r="AN2392" s="68" t="str">
        <f t="shared" si="371"/>
        <v/>
      </c>
      <c r="AO2392" s="68" t="str">
        <f t="shared" si="372"/>
        <v/>
      </c>
      <c r="AP2392" s="72" t="str">
        <f>IF(C2392="","",IF(F2392=0,"",(V2392*Tableau3[[#This Row],[Salaire Horaire]]*Tableau3[[#This Row],[Coef Multi]])))</f>
        <v/>
      </c>
      <c r="AQ2392" s="72" t="str">
        <f>IF(C2392="","",IF(F2392=0,"",(Tableau3[[#This Row],[Heure avec majoration]]*Tableau3[[#This Row],[Salaire Horaire]]*Tableau3[[#This Row],[Coef Multi]]*25%)))</f>
        <v/>
      </c>
    </row>
    <row r="2393" spans="2:43" ht="15" thickBot="1" x14ac:dyDescent="0.35">
      <c r="B2393" s="73" t="s">
        <v>130</v>
      </c>
      <c r="C2393" s="74" t="str">
        <f>IF('[1]H S48'!BE34="","",'[1]H S48'!BE34)</f>
        <v/>
      </c>
      <c r="D2393" s="74" t="str">
        <f>IF(C2393="","",VLOOKUP(C2393,[1]!Tableau1[#All],5,FALSE))</f>
        <v/>
      </c>
      <c r="E2393" s="74" t="str">
        <f>IF(C2393="","",VLOOKUP(C2393,[1]!Tableau1[#All],11,FALSE))</f>
        <v/>
      </c>
      <c r="F2393" s="74" t="str">
        <f>IFERROR(IF(C2393="","",VLOOKUP(C2393,[1]!Tableau1[#All],12,FALSE)),"")</f>
        <v/>
      </c>
      <c r="G2393" s="74" t="str">
        <f>IFERROR(IF(C2393="","",VLOOKUP(C2393,[1]!Tableau1[#All],6,FALSE)),"")</f>
        <v/>
      </c>
      <c r="H2393" s="74" t="str">
        <f>IFERROR(IF(C2393="","",VLOOKUP(C2393,[1]!Tableau1[#All],13,FALSE)),"")</f>
        <v/>
      </c>
      <c r="I2393" s="74" t="str">
        <f>IFERROR(IF(C2393="","",VLOOKUP(C2393,[1]!Tableau1[#All],14,FALSE)),"")</f>
        <v/>
      </c>
      <c r="J2393" s="74" t="str">
        <f>IFERROR(IF(C2393="","",VLOOKUP(C2393,[1]!Tableau1[#All],8,FALSE)),"")</f>
        <v/>
      </c>
      <c r="K2393" s="75" t="str">
        <f>VLOOKUP('[1]Cumul H'!$C2393,'[1]H S48'!$BE$9:$CU$60,6,FALSE)</f>
        <v/>
      </c>
      <c r="L2393" s="75" t="str">
        <f>VLOOKUP('[1]Cumul H'!$C2393,'[1]H S48'!$BE$9:$CU$60,10,FALSE)</f>
        <v/>
      </c>
      <c r="M2393" s="75" t="str">
        <f>VLOOKUP('[1]Cumul H'!$C2393,'[1]H S48'!$BE$9:$CU$60,14,FALSE)</f>
        <v/>
      </c>
      <c r="N2393" s="75" t="str">
        <f>VLOOKUP('[1]Cumul H'!$C2393,'[1]H S48'!$BE$9:$CU$60,18,FALSE)</f>
        <v/>
      </c>
      <c r="O2393" s="75" t="str">
        <f>VLOOKUP('[1]Cumul H'!$C2393,'[1]H S48'!$BE$9:$CU$60,22,FALSE)</f>
        <v/>
      </c>
      <c r="P2393" s="75" t="str">
        <f>VLOOKUP('[1]Cumul H'!$C2393,'[1]H S48'!$BE$9:$CU$60,26,FALSE)</f>
        <v/>
      </c>
      <c r="Q2393" s="75" t="str">
        <f>VLOOKUP('[1]Cumul H'!$C2393,'[1]H S48'!$BE$9:$CU$60,30,FALSE)</f>
        <v/>
      </c>
      <c r="R2393" s="75" t="str">
        <f>VLOOKUP('[1]Cumul H'!$C2393,'[1]H S48'!$BE$9:$CU$60,34,FALSE)</f>
        <v/>
      </c>
      <c r="S2393" s="75" t="str">
        <f>VLOOKUP('[1]Cumul H'!$C2393,'[1]H S48'!$BE$9:$CU$60,33,FALSE)</f>
        <v/>
      </c>
      <c r="T2393" s="75" t="str">
        <f>VLOOKUP('[1]Cumul H'!$C2393,'[1]H S48'!$BE$9:$CU$60,35,FALSE)</f>
        <v/>
      </c>
      <c r="U2393" s="75" t="str">
        <f>VLOOKUP('[1]Cumul H'!$C2393,'[1]H S48'!$BE$9:$CU$60,36,FALSE)</f>
        <v/>
      </c>
      <c r="V2393" s="76" t="str">
        <f t="shared" si="373"/>
        <v/>
      </c>
      <c r="W2393" s="76" t="str" cm="1">
        <f t="array" ref="W2393">IFERROR(_xlfn.IFS(V2393="","",V2393=39,"",V2393&gt;39,V2393-39),"")</f>
        <v/>
      </c>
      <c r="X2393" s="76" t="str">
        <f t="shared" si="374"/>
        <v/>
      </c>
      <c r="Y2393" s="76" t="str">
        <f t="shared" si="375"/>
        <v/>
      </c>
      <c r="Z2393" s="76" t="str">
        <f t="shared" si="376"/>
        <v/>
      </c>
      <c r="AA2393" s="77" t="str">
        <f t="shared" si="377"/>
        <v/>
      </c>
      <c r="AB2393" s="76" t="str">
        <f t="shared" si="378"/>
        <v/>
      </c>
      <c r="AC2393" s="74" t="str">
        <f>VLOOKUP('[1]Cumul H'!$C2393,'[1]H S48'!$BE$9:$CU$60,37,FALSE)</f>
        <v/>
      </c>
      <c r="AD2393" s="74" t="str">
        <f>VLOOKUP('[1]Cumul H'!$C2393,'[1]H S48'!$BE$9:$CU$60,38,FALSE)</f>
        <v/>
      </c>
      <c r="AE2393" s="74" t="str">
        <f>VLOOKUP('[1]Cumul H'!$C2393,'[1]H S48'!$BE$9:$CU$60,39,FALSE)</f>
        <v/>
      </c>
      <c r="AF2393" s="74" t="str">
        <f>VLOOKUP('[1]Cumul H'!$C2393,'[1]H S48'!$BE$9:$CU$60,40,FALSE)</f>
        <v/>
      </c>
      <c r="AG2393" s="74" t="str">
        <f>VLOOKUP('[1]Cumul H'!$C2393,'[1]H S48'!$BE$9:$CU$60,41,FALSE)</f>
        <v/>
      </c>
      <c r="AH2393" s="74" t="str">
        <f>VLOOKUP('[1]Cumul H'!$C2393,'[1]H S48'!$BE$9:$CU$60,42,FALSE)</f>
        <v/>
      </c>
      <c r="AI2393" s="74">
        <f>SUM('[1]Cumul H'!$AE2393:$AH2393)</f>
        <v>0</v>
      </c>
      <c r="AJ2393" s="78" t="str" cm="1">
        <f t="array" ref="AJ2393">IF(E2393="INTERIM",_xlfn.IFS(J2393="NON",$AK$2,J2393="OUI",$AK$3),"")</f>
        <v/>
      </c>
      <c r="AK2393" s="74" t="str">
        <f t="shared" si="370"/>
        <v/>
      </c>
      <c r="AL2393" s="74" t="str">
        <f>IF(V2393="","",IF(V2393-Tableau3[[#This Row],[Heure sans Majoration]]&lt;0,0,V2393-Tableau3[[#This Row],[Heure sans Majoration]]))</f>
        <v/>
      </c>
      <c r="AM2393" s="74" t="str">
        <f t="shared" si="379"/>
        <v/>
      </c>
      <c r="AN2393" s="74" t="str">
        <f t="shared" si="371"/>
        <v/>
      </c>
      <c r="AO2393" s="74" t="str">
        <f t="shared" si="372"/>
        <v/>
      </c>
      <c r="AP2393" s="78" t="str">
        <f>IF(C2393="","",IF(F2393=0,"",(V2393*Tableau3[[#This Row],[Salaire Horaire]]*Tableau3[[#This Row],[Coef Multi]])))</f>
        <v/>
      </c>
      <c r="AQ2393" s="78" t="str">
        <f>IF(C2393="","",IF(F2393=0,"",(Tableau3[[#This Row],[Heure avec majoration]]*Tableau3[[#This Row],[Salaire Horaire]]*Tableau3[[#This Row],[Coef Multi]]*25%)))</f>
        <v/>
      </c>
    </row>
    <row r="2394" spans="2:43" ht="15" thickTop="1" x14ac:dyDescent="0.3">
      <c r="B2394" s="73" t="s">
        <v>130</v>
      </c>
      <c r="C2394" s="74" t="str">
        <f>IF('[1]H S48'!BE35="","",'[1]H S48'!BE35)</f>
        <v/>
      </c>
      <c r="D2394" s="74" t="str">
        <f>IF(C2394="","",VLOOKUP(C2394,[1]!Tableau1[#All],5,FALSE))</f>
        <v/>
      </c>
      <c r="E2394" s="74" t="str">
        <f>IF(C2394="","",VLOOKUP(C2394,[1]!Tableau1[#All],11,FALSE))</f>
        <v/>
      </c>
      <c r="F2394" s="74" t="str">
        <f>IFERROR(IF(C2394="","",VLOOKUP(C2394,[1]!Tableau1[#All],12,FALSE)),"")</f>
        <v/>
      </c>
      <c r="G2394" s="74" t="str">
        <f>IFERROR(IF(C2394="","",VLOOKUP(C2394,[1]!Tableau1[#All],6,FALSE)),"")</f>
        <v/>
      </c>
      <c r="H2394" s="74" t="str">
        <f>IFERROR(IF(C2394="","",VLOOKUP(C2394,[1]!Tableau1[#All],13,FALSE)),"")</f>
        <v/>
      </c>
      <c r="I2394" s="74" t="str">
        <f>IFERROR(IF(C2394="","",VLOOKUP(C2394,[1]!Tableau1[#All],14,FALSE)),"")</f>
        <v/>
      </c>
      <c r="J2394" s="74" t="str">
        <f>IFERROR(IF(C2394="","",VLOOKUP(C2394,[1]!Tableau1[#All],8,FALSE)),"")</f>
        <v/>
      </c>
      <c r="K2394" s="75" t="str">
        <f>VLOOKUP('[1]Cumul H'!$C2394,'[1]H S48'!$BE$9:$CU$60,6,FALSE)</f>
        <v/>
      </c>
      <c r="L2394" s="75" t="str">
        <f>VLOOKUP('[1]Cumul H'!$C2394,'[1]H S48'!$BE$9:$CU$60,10,FALSE)</f>
        <v/>
      </c>
      <c r="M2394" s="75" t="str">
        <f>VLOOKUP('[1]Cumul H'!$C2394,'[1]H S48'!$BE$9:$CU$60,14,FALSE)</f>
        <v/>
      </c>
      <c r="N2394" s="75" t="str">
        <f>VLOOKUP('[1]Cumul H'!$C2394,'[1]H S48'!$BE$9:$CU$60,18,FALSE)</f>
        <v/>
      </c>
      <c r="O2394" s="75" t="str">
        <f>VLOOKUP('[1]Cumul H'!$C2394,'[1]H S48'!$BE$9:$CU$60,22,FALSE)</f>
        <v/>
      </c>
      <c r="P2394" s="75" t="str">
        <f>VLOOKUP('[1]Cumul H'!$C2394,'[1]H S48'!$BE$9:$CU$60,26,FALSE)</f>
        <v/>
      </c>
      <c r="Q2394" s="75" t="str">
        <f>VLOOKUP('[1]Cumul H'!$C2394,'[1]H S48'!$BE$9:$CU$60,30,FALSE)</f>
        <v/>
      </c>
      <c r="R2394" s="75" t="str">
        <f>VLOOKUP('[1]Cumul H'!$C2394,'[1]H S48'!$BE$9:$CU$60,34,FALSE)</f>
        <v/>
      </c>
      <c r="S2394" s="75" t="str">
        <f>VLOOKUP('[1]Cumul H'!$C2394,'[1]H S48'!$BE$9:$CU$60,33,FALSE)</f>
        <v/>
      </c>
      <c r="T2394" s="75" t="str">
        <f>VLOOKUP('[1]Cumul H'!$C2394,'[1]H S48'!$BE$9:$CU$60,35,FALSE)</f>
        <v/>
      </c>
      <c r="U2394" s="75" t="str">
        <f>VLOOKUP('[1]Cumul H'!$C2394,'[1]H S48'!$BE$9:$CU$60,36,FALSE)</f>
        <v/>
      </c>
      <c r="V2394" s="76" t="str">
        <f t="shared" si="373"/>
        <v/>
      </c>
      <c r="W2394" s="76" t="str" cm="1">
        <f t="array" ref="W2394">IFERROR(_xlfn.IFS(V2394="","",V2394=39,"",V2394&gt;39,V2394-39),"")</f>
        <v/>
      </c>
      <c r="X2394" s="76" t="str">
        <f t="shared" si="374"/>
        <v/>
      </c>
      <c r="Y2394" s="76" t="str">
        <f t="shared" si="375"/>
        <v/>
      </c>
      <c r="Z2394" s="76" t="str">
        <f t="shared" si="376"/>
        <v/>
      </c>
      <c r="AA2394" s="77" t="str">
        <f t="shared" si="377"/>
        <v/>
      </c>
      <c r="AB2394" s="76" t="str">
        <f t="shared" si="378"/>
        <v/>
      </c>
      <c r="AC2394" s="74" t="str">
        <f>VLOOKUP('[1]Cumul H'!$C2394,'[1]H S48'!$BE$9:$CU$60,37,FALSE)</f>
        <v/>
      </c>
      <c r="AD2394" s="74" t="str">
        <f>VLOOKUP('[1]Cumul H'!$C2394,'[1]H S48'!$BE$9:$CU$60,38,FALSE)</f>
        <v/>
      </c>
      <c r="AE2394" s="74" t="str">
        <f>VLOOKUP('[1]Cumul H'!$C2394,'[1]H S48'!$BE$9:$CU$60,39,FALSE)</f>
        <v/>
      </c>
      <c r="AF2394" s="74" t="str">
        <f>VLOOKUP('[1]Cumul H'!$C2394,'[1]H S48'!$BE$9:$CU$60,40,FALSE)</f>
        <v/>
      </c>
      <c r="AG2394" s="74" t="str">
        <f>VLOOKUP('[1]Cumul H'!$C2394,'[1]H S48'!$BE$9:$CU$60,41,FALSE)</f>
        <v/>
      </c>
      <c r="AH2394" s="74" t="str">
        <f>VLOOKUP('[1]Cumul H'!$C2394,'[1]H S48'!$BE$9:$CU$60,42,FALSE)</f>
        <v/>
      </c>
      <c r="AI2394" s="74">
        <f>SUM('[1]Cumul H'!$AE2394:$AH2394)</f>
        <v>0</v>
      </c>
      <c r="AJ2394" s="72" t="str" cm="1">
        <f t="array" ref="AJ2394">IF(E2394="INTERIM",_xlfn.IFS(J2394="NON",$AK$2,J2394="OUI",$AK$3),"")</f>
        <v/>
      </c>
      <c r="AK2394" s="68" t="str">
        <f t="shared" si="370"/>
        <v/>
      </c>
      <c r="AL2394" s="68" t="str">
        <f>IF(V2394="","",IF(V2394-Tableau3[[#This Row],[Heure sans Majoration]]&lt;0,0,V2394-Tableau3[[#This Row],[Heure sans Majoration]]))</f>
        <v/>
      </c>
      <c r="AM2394" s="68" t="str">
        <f t="shared" si="379"/>
        <v/>
      </c>
      <c r="AN2394" s="68" t="str">
        <f t="shared" si="371"/>
        <v/>
      </c>
      <c r="AO2394" s="68" t="str">
        <f t="shared" si="372"/>
        <v/>
      </c>
      <c r="AP2394" s="72" t="str">
        <f>IF(C2394="","",IF(F2394=0,"",(V2394*Tableau3[[#This Row],[Salaire Horaire]]*Tableau3[[#This Row],[Coef Multi]])))</f>
        <v/>
      </c>
      <c r="AQ2394" s="72" t="str">
        <f>IF(C2394="","",IF(F2394=0,"",(Tableau3[[#This Row],[Heure avec majoration]]*Tableau3[[#This Row],[Salaire Horaire]]*Tableau3[[#This Row],[Coef Multi]]*25%)))</f>
        <v/>
      </c>
    </row>
    <row r="2395" spans="2:43" ht="15" thickBot="1" x14ac:dyDescent="0.35">
      <c r="B2395" s="73" t="s">
        <v>130</v>
      </c>
      <c r="C2395" s="74" t="str">
        <f>IF('[1]H S48'!BE36="","",'[1]H S48'!BE36)</f>
        <v/>
      </c>
      <c r="D2395" s="74" t="str">
        <f>IF(C2395="","",VLOOKUP(C2395,[1]!Tableau1[#All],5,FALSE))</f>
        <v/>
      </c>
      <c r="E2395" s="74" t="str">
        <f>IF(C2395="","",VLOOKUP(C2395,[1]!Tableau1[#All],11,FALSE))</f>
        <v/>
      </c>
      <c r="F2395" s="74" t="str">
        <f>IFERROR(IF(C2395="","",VLOOKUP(C2395,[1]!Tableau1[#All],12,FALSE)),"")</f>
        <v/>
      </c>
      <c r="G2395" s="74" t="str">
        <f>IFERROR(IF(C2395="","",VLOOKUP(C2395,[1]!Tableau1[#All],6,FALSE)),"")</f>
        <v/>
      </c>
      <c r="H2395" s="74" t="str">
        <f>IFERROR(IF(C2395="","",VLOOKUP(C2395,[1]!Tableau1[#All],13,FALSE)),"")</f>
        <v/>
      </c>
      <c r="I2395" s="74" t="str">
        <f>IFERROR(IF(C2395="","",VLOOKUP(C2395,[1]!Tableau1[#All],14,FALSE)),"")</f>
        <v/>
      </c>
      <c r="J2395" s="74" t="str">
        <f>IFERROR(IF(C2395="","",VLOOKUP(C2395,[1]!Tableau1[#All],8,FALSE)),"")</f>
        <v/>
      </c>
      <c r="K2395" s="75" t="str">
        <f>VLOOKUP('[1]Cumul H'!$C2395,'[1]H S48'!$BE$9:$CU$60,6,FALSE)</f>
        <v/>
      </c>
      <c r="L2395" s="75" t="str">
        <f>VLOOKUP('[1]Cumul H'!$C2395,'[1]H S48'!$BE$9:$CU$60,10,FALSE)</f>
        <v/>
      </c>
      <c r="M2395" s="75" t="str">
        <f>VLOOKUP('[1]Cumul H'!$C2395,'[1]H S48'!$BE$9:$CU$60,14,FALSE)</f>
        <v/>
      </c>
      <c r="N2395" s="75" t="str">
        <f>VLOOKUP('[1]Cumul H'!$C2395,'[1]H S48'!$BE$9:$CU$60,18,FALSE)</f>
        <v/>
      </c>
      <c r="O2395" s="75" t="str">
        <f>VLOOKUP('[1]Cumul H'!$C2395,'[1]H S48'!$BE$9:$CU$60,22,FALSE)</f>
        <v/>
      </c>
      <c r="P2395" s="75" t="str">
        <f>VLOOKUP('[1]Cumul H'!$C2395,'[1]H S48'!$BE$9:$CU$60,26,FALSE)</f>
        <v/>
      </c>
      <c r="Q2395" s="75" t="str">
        <f>VLOOKUP('[1]Cumul H'!$C2395,'[1]H S48'!$BE$9:$CU$60,30,FALSE)</f>
        <v/>
      </c>
      <c r="R2395" s="75" t="str">
        <f>VLOOKUP('[1]Cumul H'!$C2395,'[1]H S48'!$BE$9:$CU$60,34,FALSE)</f>
        <v/>
      </c>
      <c r="S2395" s="75" t="str">
        <f>VLOOKUP('[1]Cumul H'!$C2395,'[1]H S48'!$BE$9:$CU$60,33,FALSE)</f>
        <v/>
      </c>
      <c r="T2395" s="75" t="str">
        <f>VLOOKUP('[1]Cumul H'!$C2395,'[1]H S48'!$BE$9:$CU$60,35,FALSE)</f>
        <v/>
      </c>
      <c r="U2395" s="75" t="str">
        <f>VLOOKUP('[1]Cumul H'!$C2395,'[1]H S48'!$BE$9:$CU$60,36,FALSE)</f>
        <v/>
      </c>
      <c r="V2395" s="76" t="str">
        <f t="shared" si="373"/>
        <v/>
      </c>
      <c r="W2395" s="76" t="str" cm="1">
        <f t="array" ref="W2395">IFERROR(_xlfn.IFS(V2395="","",V2395=39,"",V2395&gt;39,V2395-39),"")</f>
        <v/>
      </c>
      <c r="X2395" s="76" t="str">
        <f t="shared" si="374"/>
        <v/>
      </c>
      <c r="Y2395" s="76" t="str">
        <f t="shared" si="375"/>
        <v/>
      </c>
      <c r="Z2395" s="76" t="str">
        <f t="shared" si="376"/>
        <v/>
      </c>
      <c r="AA2395" s="77" t="str">
        <f t="shared" si="377"/>
        <v/>
      </c>
      <c r="AB2395" s="76" t="str">
        <f t="shared" si="378"/>
        <v/>
      </c>
      <c r="AC2395" s="74" t="str">
        <f>VLOOKUP('[1]Cumul H'!$C2395,'[1]H S48'!$BE$9:$CU$60,37,FALSE)</f>
        <v/>
      </c>
      <c r="AD2395" s="74" t="str">
        <f>VLOOKUP('[1]Cumul H'!$C2395,'[1]H S48'!$BE$9:$CU$60,38,FALSE)</f>
        <v/>
      </c>
      <c r="AE2395" s="74" t="str">
        <f>VLOOKUP('[1]Cumul H'!$C2395,'[1]H S48'!$BE$9:$CU$60,39,FALSE)</f>
        <v/>
      </c>
      <c r="AF2395" s="74" t="str">
        <f>VLOOKUP('[1]Cumul H'!$C2395,'[1]H S48'!$BE$9:$CU$60,40,FALSE)</f>
        <v/>
      </c>
      <c r="AG2395" s="74" t="str">
        <f>VLOOKUP('[1]Cumul H'!$C2395,'[1]H S48'!$BE$9:$CU$60,41,FALSE)</f>
        <v/>
      </c>
      <c r="AH2395" s="74" t="str">
        <f>VLOOKUP('[1]Cumul H'!$C2395,'[1]H S48'!$BE$9:$CU$60,42,FALSE)</f>
        <v/>
      </c>
      <c r="AI2395" s="74">
        <f>SUM('[1]Cumul H'!$AE2395:$AH2395)</f>
        <v>0</v>
      </c>
      <c r="AJ2395" s="78" t="str" cm="1">
        <f t="array" ref="AJ2395">IF(E2395="INTERIM",_xlfn.IFS(J2395="NON",$AK$2,J2395="OUI",$AK$3),"")</f>
        <v/>
      </c>
      <c r="AK2395" s="74" t="str">
        <f t="shared" si="370"/>
        <v/>
      </c>
      <c r="AL2395" s="74" t="str">
        <f>IF(V2395="","",IF(V2395-Tableau3[[#This Row],[Heure sans Majoration]]&lt;0,0,V2395-Tableau3[[#This Row],[Heure sans Majoration]]))</f>
        <v/>
      </c>
      <c r="AM2395" s="74" t="str">
        <f t="shared" si="379"/>
        <v/>
      </c>
      <c r="AN2395" s="74" t="str">
        <f t="shared" si="371"/>
        <v/>
      </c>
      <c r="AO2395" s="74" t="str">
        <f t="shared" si="372"/>
        <v/>
      </c>
      <c r="AP2395" s="78" t="str">
        <f>IF(C2395="","",IF(F2395=0,"",(V2395*Tableau3[[#This Row],[Salaire Horaire]]*Tableau3[[#This Row],[Coef Multi]])))</f>
        <v/>
      </c>
      <c r="AQ2395" s="78" t="str">
        <f>IF(C2395="","",IF(F2395=0,"",(Tableau3[[#This Row],[Heure avec majoration]]*Tableau3[[#This Row],[Salaire Horaire]]*Tableau3[[#This Row],[Coef Multi]]*25%)))</f>
        <v/>
      </c>
    </row>
    <row r="2396" spans="2:43" ht="15" thickTop="1" x14ac:dyDescent="0.3">
      <c r="B2396" s="73" t="s">
        <v>130</v>
      </c>
      <c r="C2396" s="74" t="str">
        <f>IF('[1]H S48'!BE37="","",'[1]H S48'!BE37)</f>
        <v/>
      </c>
      <c r="D2396" s="74" t="str">
        <f>IF(C2396="","",VLOOKUP(C2396,[1]!Tableau1[#All],5,FALSE))</f>
        <v/>
      </c>
      <c r="E2396" s="74" t="str">
        <f>IF(C2396="","",VLOOKUP(C2396,[1]!Tableau1[#All],11,FALSE))</f>
        <v/>
      </c>
      <c r="F2396" s="74" t="str">
        <f>IFERROR(IF(C2396="","",VLOOKUP(C2396,[1]!Tableau1[#All],12,FALSE)),"")</f>
        <v/>
      </c>
      <c r="G2396" s="74" t="str">
        <f>IFERROR(IF(C2396="","",VLOOKUP(C2396,[1]!Tableau1[#All],6,FALSE)),"")</f>
        <v/>
      </c>
      <c r="H2396" s="74" t="str">
        <f>IFERROR(IF(C2396="","",VLOOKUP(C2396,[1]!Tableau1[#All],13,FALSE)),"")</f>
        <v/>
      </c>
      <c r="I2396" s="74" t="str">
        <f>IFERROR(IF(C2396="","",VLOOKUP(C2396,[1]!Tableau1[#All],14,FALSE)),"")</f>
        <v/>
      </c>
      <c r="J2396" s="74" t="str">
        <f>IFERROR(IF(C2396="","",VLOOKUP(C2396,[1]!Tableau1[#All],8,FALSE)),"")</f>
        <v/>
      </c>
      <c r="K2396" s="75" t="str">
        <f>VLOOKUP('[1]Cumul H'!$C2396,'[1]H S48'!$BE$9:$CU$60,6,FALSE)</f>
        <v/>
      </c>
      <c r="L2396" s="75" t="str">
        <f>VLOOKUP('[1]Cumul H'!$C2396,'[1]H S48'!$BE$9:$CU$60,10,FALSE)</f>
        <v/>
      </c>
      <c r="M2396" s="75" t="str">
        <f>VLOOKUP('[1]Cumul H'!$C2396,'[1]H S48'!$BE$9:$CU$60,14,FALSE)</f>
        <v/>
      </c>
      <c r="N2396" s="75" t="str">
        <f>VLOOKUP('[1]Cumul H'!$C2396,'[1]H S48'!$BE$9:$CU$60,18,FALSE)</f>
        <v/>
      </c>
      <c r="O2396" s="75" t="str">
        <f>VLOOKUP('[1]Cumul H'!$C2396,'[1]H S48'!$BE$9:$CU$60,22,FALSE)</f>
        <v/>
      </c>
      <c r="P2396" s="75" t="str">
        <f>VLOOKUP('[1]Cumul H'!$C2396,'[1]H S48'!$BE$9:$CU$60,26,FALSE)</f>
        <v/>
      </c>
      <c r="Q2396" s="75" t="str">
        <f>VLOOKUP('[1]Cumul H'!$C2396,'[1]H S48'!$BE$9:$CU$60,30,FALSE)</f>
        <v/>
      </c>
      <c r="R2396" s="75" t="str">
        <f>VLOOKUP('[1]Cumul H'!$C2396,'[1]H S48'!$BE$9:$CU$60,34,FALSE)</f>
        <v/>
      </c>
      <c r="S2396" s="75" t="str">
        <f>VLOOKUP('[1]Cumul H'!$C2396,'[1]H S48'!$BE$9:$CU$60,33,FALSE)</f>
        <v/>
      </c>
      <c r="T2396" s="75" t="str">
        <f>VLOOKUP('[1]Cumul H'!$C2396,'[1]H S48'!$BE$9:$CU$60,35,FALSE)</f>
        <v/>
      </c>
      <c r="U2396" s="75" t="str">
        <f>VLOOKUP('[1]Cumul H'!$C2396,'[1]H S48'!$BE$9:$CU$60,36,FALSE)</f>
        <v/>
      </c>
      <c r="V2396" s="76" t="str">
        <f t="shared" si="373"/>
        <v/>
      </c>
      <c r="W2396" s="76" t="str" cm="1">
        <f t="array" ref="W2396">IFERROR(_xlfn.IFS(V2396="","",V2396=39,"",V2396&gt;39,V2396-39),"")</f>
        <v/>
      </c>
      <c r="X2396" s="76" t="str">
        <f t="shared" si="374"/>
        <v/>
      </c>
      <c r="Y2396" s="76" t="str">
        <f t="shared" si="375"/>
        <v/>
      </c>
      <c r="Z2396" s="76" t="str">
        <f t="shared" si="376"/>
        <v/>
      </c>
      <c r="AA2396" s="77" t="str">
        <f t="shared" si="377"/>
        <v/>
      </c>
      <c r="AB2396" s="76" t="str">
        <f t="shared" si="378"/>
        <v/>
      </c>
      <c r="AC2396" s="74" t="str">
        <f>VLOOKUP('[1]Cumul H'!$C2396,'[1]H S48'!$BE$9:$CU$60,37,FALSE)</f>
        <v/>
      </c>
      <c r="AD2396" s="74" t="str">
        <f>VLOOKUP('[1]Cumul H'!$C2396,'[1]H S48'!$BE$9:$CU$60,38,FALSE)</f>
        <v/>
      </c>
      <c r="AE2396" s="74" t="str">
        <f>VLOOKUP('[1]Cumul H'!$C2396,'[1]H S48'!$BE$9:$CU$60,39,FALSE)</f>
        <v/>
      </c>
      <c r="AF2396" s="74" t="str">
        <f>VLOOKUP('[1]Cumul H'!$C2396,'[1]H S48'!$BE$9:$CU$60,40,FALSE)</f>
        <v/>
      </c>
      <c r="AG2396" s="74" t="str">
        <f>VLOOKUP('[1]Cumul H'!$C2396,'[1]H S48'!$BE$9:$CU$60,41,FALSE)</f>
        <v/>
      </c>
      <c r="AH2396" s="74" t="str">
        <f>VLOOKUP('[1]Cumul H'!$C2396,'[1]H S48'!$BE$9:$CU$60,42,FALSE)</f>
        <v/>
      </c>
      <c r="AI2396" s="74">
        <f>SUM('[1]Cumul H'!$AE2396:$AH2396)</f>
        <v>0</v>
      </c>
      <c r="AJ2396" s="72" t="str" cm="1">
        <f t="array" ref="AJ2396">IF(E2396="INTERIM",_xlfn.IFS(J2396="NON",$AK$2,J2396="OUI",$AK$3),"")</f>
        <v/>
      </c>
      <c r="AK2396" s="68" t="str">
        <f t="shared" si="370"/>
        <v/>
      </c>
      <c r="AL2396" s="68" t="str">
        <f>IF(V2396="","",IF(V2396-Tableau3[[#This Row],[Heure sans Majoration]]&lt;0,0,V2396-Tableau3[[#This Row],[Heure sans Majoration]]))</f>
        <v/>
      </c>
      <c r="AM2396" s="68" t="str">
        <f t="shared" si="379"/>
        <v/>
      </c>
      <c r="AN2396" s="68" t="str">
        <f t="shared" si="371"/>
        <v/>
      </c>
      <c r="AO2396" s="68" t="str">
        <f t="shared" si="372"/>
        <v/>
      </c>
      <c r="AP2396" s="72" t="str">
        <f>IF(C2396="","",IF(F2396=0,"",(V2396*Tableau3[[#This Row],[Salaire Horaire]]*Tableau3[[#This Row],[Coef Multi]])))</f>
        <v/>
      </c>
      <c r="AQ2396" s="72" t="str">
        <f>IF(C2396="","",IF(F2396=0,"",(Tableau3[[#This Row],[Heure avec majoration]]*Tableau3[[#This Row],[Salaire Horaire]]*Tableau3[[#This Row],[Coef Multi]]*25%)))</f>
        <v/>
      </c>
    </row>
    <row r="2397" spans="2:43" ht="15" thickBot="1" x14ac:dyDescent="0.35">
      <c r="B2397" s="73" t="s">
        <v>130</v>
      </c>
      <c r="C2397" s="74" t="str">
        <f>IF('[1]H S48'!BE38="","",'[1]H S48'!BE38)</f>
        <v/>
      </c>
      <c r="D2397" s="74" t="str">
        <f>IF(C2397="","",VLOOKUP(C2397,[1]!Tableau1[#All],5,FALSE))</f>
        <v/>
      </c>
      <c r="E2397" s="74" t="str">
        <f>IF(C2397="","",VLOOKUP(C2397,[1]!Tableau1[#All],11,FALSE))</f>
        <v/>
      </c>
      <c r="F2397" s="74" t="str">
        <f>IFERROR(IF(C2397="","",VLOOKUP(C2397,[1]!Tableau1[#All],12,FALSE)),"")</f>
        <v/>
      </c>
      <c r="G2397" s="74" t="str">
        <f>IFERROR(IF(C2397="","",VLOOKUP(C2397,[1]!Tableau1[#All],6,FALSE)),"")</f>
        <v/>
      </c>
      <c r="H2397" s="74" t="str">
        <f>IFERROR(IF(C2397="","",VLOOKUP(C2397,[1]!Tableau1[#All],13,FALSE)),"")</f>
        <v/>
      </c>
      <c r="I2397" s="74" t="str">
        <f>IFERROR(IF(C2397="","",VLOOKUP(C2397,[1]!Tableau1[#All],14,FALSE)),"")</f>
        <v/>
      </c>
      <c r="J2397" s="74" t="str">
        <f>IFERROR(IF(C2397="","",VLOOKUP(C2397,[1]!Tableau1[#All],8,FALSE)),"")</f>
        <v/>
      </c>
      <c r="K2397" s="75" t="str">
        <f>VLOOKUP('[1]Cumul H'!$C2397,'[1]H S48'!$BE$9:$CU$60,6,FALSE)</f>
        <v/>
      </c>
      <c r="L2397" s="75" t="str">
        <f>VLOOKUP('[1]Cumul H'!$C2397,'[1]H S48'!$BE$9:$CU$60,10,FALSE)</f>
        <v/>
      </c>
      <c r="M2397" s="75" t="str">
        <f>VLOOKUP('[1]Cumul H'!$C2397,'[1]H S48'!$BE$9:$CU$60,14,FALSE)</f>
        <v/>
      </c>
      <c r="N2397" s="75" t="str">
        <f>VLOOKUP('[1]Cumul H'!$C2397,'[1]H S48'!$BE$9:$CU$60,18,FALSE)</f>
        <v/>
      </c>
      <c r="O2397" s="75" t="str">
        <f>VLOOKUP('[1]Cumul H'!$C2397,'[1]H S48'!$BE$9:$CU$60,22,FALSE)</f>
        <v/>
      </c>
      <c r="P2397" s="75" t="str">
        <f>VLOOKUP('[1]Cumul H'!$C2397,'[1]H S48'!$BE$9:$CU$60,26,FALSE)</f>
        <v/>
      </c>
      <c r="Q2397" s="75" t="str">
        <f>VLOOKUP('[1]Cumul H'!$C2397,'[1]H S48'!$BE$9:$CU$60,30,FALSE)</f>
        <v/>
      </c>
      <c r="R2397" s="75" t="str">
        <f>VLOOKUP('[1]Cumul H'!$C2397,'[1]H S48'!$BE$9:$CU$60,34,FALSE)</f>
        <v/>
      </c>
      <c r="S2397" s="75" t="str">
        <f>VLOOKUP('[1]Cumul H'!$C2397,'[1]H S48'!$BE$9:$CU$60,33,FALSE)</f>
        <v/>
      </c>
      <c r="T2397" s="75" t="str">
        <f>VLOOKUP('[1]Cumul H'!$C2397,'[1]H S48'!$BE$9:$CU$60,35,FALSE)</f>
        <v/>
      </c>
      <c r="U2397" s="75" t="str">
        <f>VLOOKUP('[1]Cumul H'!$C2397,'[1]H S48'!$BE$9:$CU$60,36,FALSE)</f>
        <v/>
      </c>
      <c r="V2397" s="76" t="str">
        <f t="shared" si="373"/>
        <v/>
      </c>
      <c r="W2397" s="76" t="str" cm="1">
        <f t="array" ref="W2397">IFERROR(_xlfn.IFS(V2397="","",V2397=39,"",V2397&gt;39,V2397-39),"")</f>
        <v/>
      </c>
      <c r="X2397" s="76" t="str">
        <f t="shared" si="374"/>
        <v/>
      </c>
      <c r="Y2397" s="76" t="str">
        <f t="shared" si="375"/>
        <v/>
      </c>
      <c r="Z2397" s="76" t="str">
        <f t="shared" si="376"/>
        <v/>
      </c>
      <c r="AA2397" s="77" t="str">
        <f t="shared" si="377"/>
        <v/>
      </c>
      <c r="AB2397" s="76" t="str">
        <f t="shared" si="378"/>
        <v/>
      </c>
      <c r="AC2397" s="74" t="str">
        <f>VLOOKUP('[1]Cumul H'!$C2397,'[1]H S48'!$BE$9:$CU$60,37,FALSE)</f>
        <v/>
      </c>
      <c r="AD2397" s="74" t="str">
        <f>VLOOKUP('[1]Cumul H'!$C2397,'[1]H S48'!$BE$9:$CU$60,38,FALSE)</f>
        <v/>
      </c>
      <c r="AE2397" s="74" t="str">
        <f>VLOOKUP('[1]Cumul H'!$C2397,'[1]H S48'!$BE$9:$CU$60,39,FALSE)</f>
        <v/>
      </c>
      <c r="AF2397" s="74" t="str">
        <f>VLOOKUP('[1]Cumul H'!$C2397,'[1]H S48'!$BE$9:$CU$60,40,FALSE)</f>
        <v/>
      </c>
      <c r="AG2397" s="74" t="str">
        <f>VLOOKUP('[1]Cumul H'!$C2397,'[1]H S48'!$BE$9:$CU$60,41,FALSE)</f>
        <v/>
      </c>
      <c r="AH2397" s="74" t="str">
        <f>VLOOKUP('[1]Cumul H'!$C2397,'[1]H S48'!$BE$9:$CU$60,42,FALSE)</f>
        <v/>
      </c>
      <c r="AI2397" s="74">
        <f>SUM('[1]Cumul H'!$AE2397:$AH2397)</f>
        <v>0</v>
      </c>
      <c r="AJ2397" s="78" t="str" cm="1">
        <f t="array" ref="AJ2397">IF(E2397="INTERIM",_xlfn.IFS(J2397="NON",$AK$2,J2397="OUI",$AK$3),"")</f>
        <v/>
      </c>
      <c r="AK2397" s="74" t="str">
        <f t="shared" si="370"/>
        <v/>
      </c>
      <c r="AL2397" s="74" t="str">
        <f>IF(V2397="","",IF(V2397-Tableau3[[#This Row],[Heure sans Majoration]]&lt;0,0,V2397-Tableau3[[#This Row],[Heure sans Majoration]]))</f>
        <v/>
      </c>
      <c r="AM2397" s="74" t="str">
        <f t="shared" si="379"/>
        <v/>
      </c>
      <c r="AN2397" s="74" t="str">
        <f t="shared" si="371"/>
        <v/>
      </c>
      <c r="AO2397" s="74" t="str">
        <f t="shared" si="372"/>
        <v/>
      </c>
      <c r="AP2397" s="78" t="str">
        <f>IF(C2397="","",IF(F2397=0,"",(V2397*Tableau3[[#This Row],[Salaire Horaire]]*Tableau3[[#This Row],[Coef Multi]])))</f>
        <v/>
      </c>
      <c r="AQ2397" s="78" t="str">
        <f>IF(C2397="","",IF(F2397=0,"",(Tableau3[[#This Row],[Heure avec majoration]]*Tableau3[[#This Row],[Salaire Horaire]]*Tableau3[[#This Row],[Coef Multi]]*25%)))</f>
        <v/>
      </c>
    </row>
    <row r="2398" spans="2:43" ht="15" thickTop="1" x14ac:dyDescent="0.3">
      <c r="B2398" s="73" t="s">
        <v>130</v>
      </c>
      <c r="C2398" s="74" t="str">
        <f>IF('[1]H S48'!BE39="","",'[1]H S48'!BE39)</f>
        <v/>
      </c>
      <c r="D2398" s="74" t="str">
        <f>IF(C2398="","",VLOOKUP(C2398,[1]!Tableau1[#All],5,FALSE))</f>
        <v/>
      </c>
      <c r="E2398" s="74" t="str">
        <f>IF(C2398="","",VLOOKUP(C2398,[1]!Tableau1[#All],11,FALSE))</f>
        <v/>
      </c>
      <c r="F2398" s="74" t="str">
        <f>IFERROR(IF(C2398="","",VLOOKUP(C2398,[1]!Tableau1[#All],12,FALSE)),"")</f>
        <v/>
      </c>
      <c r="G2398" s="74" t="str">
        <f>IFERROR(IF(C2398="","",VLOOKUP(C2398,[1]!Tableau1[#All],6,FALSE)),"")</f>
        <v/>
      </c>
      <c r="H2398" s="74" t="str">
        <f>IFERROR(IF(C2398="","",VLOOKUP(C2398,[1]!Tableau1[#All],13,FALSE)),"")</f>
        <v/>
      </c>
      <c r="I2398" s="74" t="str">
        <f>IFERROR(IF(C2398="","",VLOOKUP(C2398,[1]!Tableau1[#All],14,FALSE)),"")</f>
        <v/>
      </c>
      <c r="J2398" s="74" t="str">
        <f>IFERROR(IF(C2398="","",VLOOKUP(C2398,[1]!Tableau1[#All],8,FALSE)),"")</f>
        <v/>
      </c>
      <c r="K2398" s="75" t="str">
        <f>VLOOKUP('[1]Cumul H'!$C2398,'[1]H S48'!$BE$9:$CU$60,6,FALSE)</f>
        <v/>
      </c>
      <c r="L2398" s="75" t="str">
        <f>VLOOKUP('[1]Cumul H'!$C2398,'[1]H S48'!$BE$9:$CU$60,10,FALSE)</f>
        <v/>
      </c>
      <c r="M2398" s="75" t="str">
        <f>VLOOKUP('[1]Cumul H'!$C2398,'[1]H S48'!$BE$9:$CU$60,14,FALSE)</f>
        <v/>
      </c>
      <c r="N2398" s="75" t="str">
        <f>VLOOKUP('[1]Cumul H'!$C2398,'[1]H S48'!$BE$9:$CU$60,18,FALSE)</f>
        <v/>
      </c>
      <c r="O2398" s="75" t="str">
        <f>VLOOKUP('[1]Cumul H'!$C2398,'[1]H S48'!$BE$9:$CU$60,22,FALSE)</f>
        <v/>
      </c>
      <c r="P2398" s="75" t="str">
        <f>VLOOKUP('[1]Cumul H'!$C2398,'[1]H S48'!$BE$9:$CU$60,26,FALSE)</f>
        <v/>
      </c>
      <c r="Q2398" s="75" t="str">
        <f>VLOOKUP('[1]Cumul H'!$C2398,'[1]H S48'!$BE$9:$CU$60,30,FALSE)</f>
        <v/>
      </c>
      <c r="R2398" s="75" t="str">
        <f>VLOOKUP('[1]Cumul H'!$C2398,'[1]H S48'!$BE$9:$CU$60,34,FALSE)</f>
        <v/>
      </c>
      <c r="S2398" s="75" t="str">
        <f>VLOOKUP('[1]Cumul H'!$C2398,'[1]H S48'!$BE$9:$CU$60,33,FALSE)</f>
        <v/>
      </c>
      <c r="T2398" s="75" t="str">
        <f>VLOOKUP('[1]Cumul H'!$C2398,'[1]H S48'!$BE$9:$CU$60,35,FALSE)</f>
        <v/>
      </c>
      <c r="U2398" s="75" t="str">
        <f>VLOOKUP('[1]Cumul H'!$C2398,'[1]H S48'!$BE$9:$CU$60,36,FALSE)</f>
        <v/>
      </c>
      <c r="V2398" s="76" t="str">
        <f t="shared" si="373"/>
        <v/>
      </c>
      <c r="W2398" s="76" t="str" cm="1">
        <f t="array" ref="W2398">IFERROR(_xlfn.IFS(V2398="","",V2398=39,"",V2398&gt;39,V2398-39),"")</f>
        <v/>
      </c>
      <c r="X2398" s="76" t="str">
        <f t="shared" si="374"/>
        <v/>
      </c>
      <c r="Y2398" s="76" t="str">
        <f t="shared" si="375"/>
        <v/>
      </c>
      <c r="Z2398" s="76" t="str">
        <f t="shared" si="376"/>
        <v/>
      </c>
      <c r="AA2398" s="77" t="str">
        <f t="shared" si="377"/>
        <v/>
      </c>
      <c r="AB2398" s="76" t="str">
        <f t="shared" si="378"/>
        <v/>
      </c>
      <c r="AC2398" s="74" t="str">
        <f>VLOOKUP('[1]Cumul H'!$C2398,'[1]H S48'!$BE$9:$CU$60,37,FALSE)</f>
        <v/>
      </c>
      <c r="AD2398" s="74" t="str">
        <f>VLOOKUP('[1]Cumul H'!$C2398,'[1]H S48'!$BE$9:$CU$60,38,FALSE)</f>
        <v/>
      </c>
      <c r="AE2398" s="74" t="str">
        <f>VLOOKUP('[1]Cumul H'!$C2398,'[1]H S48'!$BE$9:$CU$60,39,FALSE)</f>
        <v/>
      </c>
      <c r="AF2398" s="74" t="str">
        <f>VLOOKUP('[1]Cumul H'!$C2398,'[1]H S48'!$BE$9:$CU$60,40,FALSE)</f>
        <v/>
      </c>
      <c r="AG2398" s="74" t="str">
        <f>VLOOKUP('[1]Cumul H'!$C2398,'[1]H S48'!$BE$9:$CU$60,41,FALSE)</f>
        <v/>
      </c>
      <c r="AH2398" s="74" t="str">
        <f>VLOOKUP('[1]Cumul H'!$C2398,'[1]H S48'!$BE$9:$CU$60,42,FALSE)</f>
        <v/>
      </c>
      <c r="AI2398" s="74">
        <f>SUM('[1]Cumul H'!$AE2398:$AH2398)</f>
        <v>0</v>
      </c>
      <c r="AJ2398" s="72" t="str" cm="1">
        <f t="array" ref="AJ2398">IF(E2398="INTERIM",_xlfn.IFS(J2398="NON",$AK$2,J2398="OUI",$AK$3),"")</f>
        <v/>
      </c>
      <c r="AK2398" s="68" t="str">
        <f t="shared" si="370"/>
        <v/>
      </c>
      <c r="AL2398" s="68" t="str">
        <f>IF(V2398="","",IF(V2398-Tableau3[[#This Row],[Heure sans Majoration]]&lt;0,0,V2398-Tableau3[[#This Row],[Heure sans Majoration]]))</f>
        <v/>
      </c>
      <c r="AM2398" s="68" t="str">
        <f t="shared" si="379"/>
        <v/>
      </c>
      <c r="AN2398" s="68" t="str">
        <f t="shared" si="371"/>
        <v/>
      </c>
      <c r="AO2398" s="68" t="str">
        <f t="shared" si="372"/>
        <v/>
      </c>
      <c r="AP2398" s="72" t="str">
        <f>IF(C2398="","",IF(F2398=0,"",(V2398*Tableau3[[#This Row],[Salaire Horaire]]*Tableau3[[#This Row],[Coef Multi]])))</f>
        <v/>
      </c>
      <c r="AQ2398" s="72" t="str">
        <f>IF(C2398="","",IF(F2398=0,"",(Tableau3[[#This Row],[Heure avec majoration]]*Tableau3[[#This Row],[Salaire Horaire]]*Tableau3[[#This Row],[Coef Multi]]*25%)))</f>
        <v/>
      </c>
    </row>
    <row r="2399" spans="2:43" ht="15" thickBot="1" x14ac:dyDescent="0.35">
      <c r="B2399" s="73" t="s">
        <v>130</v>
      </c>
      <c r="C2399" s="74" t="str">
        <f>IF('[1]H S48'!BE40="","",'[1]H S48'!BE40)</f>
        <v/>
      </c>
      <c r="D2399" s="74" t="str">
        <f>IF(C2399="","",VLOOKUP(C2399,[1]!Tableau1[#All],5,FALSE))</f>
        <v/>
      </c>
      <c r="E2399" s="74" t="str">
        <f>IF(C2399="","",VLOOKUP(C2399,[1]!Tableau1[#All],11,FALSE))</f>
        <v/>
      </c>
      <c r="F2399" s="74" t="str">
        <f>IFERROR(IF(C2399="","",VLOOKUP(C2399,[1]!Tableau1[#All],12,FALSE)),"")</f>
        <v/>
      </c>
      <c r="G2399" s="74" t="str">
        <f>IFERROR(IF(C2399="","",VLOOKUP(C2399,[1]!Tableau1[#All],6,FALSE)),"")</f>
        <v/>
      </c>
      <c r="H2399" s="74" t="str">
        <f>IFERROR(IF(C2399="","",VLOOKUP(C2399,[1]!Tableau1[#All],13,FALSE)),"")</f>
        <v/>
      </c>
      <c r="I2399" s="74" t="str">
        <f>IFERROR(IF(C2399="","",VLOOKUP(C2399,[1]!Tableau1[#All],14,FALSE)),"")</f>
        <v/>
      </c>
      <c r="J2399" s="74" t="str">
        <f>IFERROR(IF(C2399="","",VLOOKUP(C2399,[1]!Tableau1[#All],8,FALSE)),"")</f>
        <v/>
      </c>
      <c r="K2399" s="75" t="str">
        <f>VLOOKUP('[1]Cumul H'!$C2399,'[1]H S48'!$BE$9:$CU$60,6,FALSE)</f>
        <v/>
      </c>
      <c r="L2399" s="75" t="str">
        <f>VLOOKUP('[1]Cumul H'!$C2399,'[1]H S48'!$BE$9:$CU$60,10,FALSE)</f>
        <v/>
      </c>
      <c r="M2399" s="75" t="str">
        <f>VLOOKUP('[1]Cumul H'!$C2399,'[1]H S48'!$BE$9:$CU$60,14,FALSE)</f>
        <v/>
      </c>
      <c r="N2399" s="75" t="str">
        <f>VLOOKUP('[1]Cumul H'!$C2399,'[1]H S48'!$BE$9:$CU$60,18,FALSE)</f>
        <v/>
      </c>
      <c r="O2399" s="75" t="str">
        <f>VLOOKUP('[1]Cumul H'!$C2399,'[1]H S48'!$BE$9:$CU$60,22,FALSE)</f>
        <v/>
      </c>
      <c r="P2399" s="75" t="str">
        <f>VLOOKUP('[1]Cumul H'!$C2399,'[1]H S48'!$BE$9:$CU$60,26,FALSE)</f>
        <v/>
      </c>
      <c r="Q2399" s="75" t="str">
        <f>VLOOKUP('[1]Cumul H'!$C2399,'[1]H S48'!$BE$9:$CU$60,30,FALSE)</f>
        <v/>
      </c>
      <c r="R2399" s="75" t="str">
        <f>VLOOKUP('[1]Cumul H'!$C2399,'[1]H S48'!$BE$9:$CU$60,34,FALSE)</f>
        <v/>
      </c>
      <c r="S2399" s="75" t="str">
        <f>VLOOKUP('[1]Cumul H'!$C2399,'[1]H S48'!$BE$9:$CU$60,33,FALSE)</f>
        <v/>
      </c>
      <c r="T2399" s="75" t="str">
        <f>VLOOKUP('[1]Cumul H'!$C2399,'[1]H S48'!$BE$9:$CU$60,35,FALSE)</f>
        <v/>
      </c>
      <c r="U2399" s="75" t="str">
        <f>VLOOKUP('[1]Cumul H'!$C2399,'[1]H S48'!$BE$9:$CU$60,36,FALSE)</f>
        <v/>
      </c>
      <c r="V2399" s="76" t="str">
        <f t="shared" si="373"/>
        <v/>
      </c>
      <c r="W2399" s="76" t="str" cm="1">
        <f t="array" ref="W2399">IFERROR(_xlfn.IFS(V2399="","",V2399=39,"",V2399&gt;39,V2399-39),"")</f>
        <v/>
      </c>
      <c r="X2399" s="76" t="str">
        <f t="shared" si="374"/>
        <v/>
      </c>
      <c r="Y2399" s="76" t="str">
        <f t="shared" si="375"/>
        <v/>
      </c>
      <c r="Z2399" s="76" t="str">
        <f t="shared" si="376"/>
        <v/>
      </c>
      <c r="AA2399" s="77" t="str">
        <f t="shared" si="377"/>
        <v/>
      </c>
      <c r="AB2399" s="76" t="str">
        <f t="shared" si="378"/>
        <v/>
      </c>
      <c r="AC2399" s="74" t="str">
        <f>VLOOKUP('[1]Cumul H'!$C2399,'[1]H S48'!$BE$9:$CU$60,37,FALSE)</f>
        <v/>
      </c>
      <c r="AD2399" s="74" t="str">
        <f>VLOOKUP('[1]Cumul H'!$C2399,'[1]H S48'!$BE$9:$CU$60,38,FALSE)</f>
        <v/>
      </c>
      <c r="AE2399" s="74" t="str">
        <f>VLOOKUP('[1]Cumul H'!$C2399,'[1]H S48'!$BE$9:$CU$60,39,FALSE)</f>
        <v/>
      </c>
      <c r="AF2399" s="74" t="str">
        <f>VLOOKUP('[1]Cumul H'!$C2399,'[1]H S48'!$BE$9:$CU$60,40,FALSE)</f>
        <v/>
      </c>
      <c r="AG2399" s="74" t="str">
        <f>VLOOKUP('[1]Cumul H'!$C2399,'[1]H S48'!$BE$9:$CU$60,41,FALSE)</f>
        <v/>
      </c>
      <c r="AH2399" s="74" t="str">
        <f>VLOOKUP('[1]Cumul H'!$C2399,'[1]H S48'!$BE$9:$CU$60,42,FALSE)</f>
        <v/>
      </c>
      <c r="AI2399" s="74">
        <f>SUM('[1]Cumul H'!$AE2399:$AH2399)</f>
        <v>0</v>
      </c>
      <c r="AJ2399" s="78" t="str" cm="1">
        <f t="array" ref="AJ2399">IF(E2399="INTERIM",_xlfn.IFS(J2399="NON",$AK$2,J2399="OUI",$AK$3),"")</f>
        <v/>
      </c>
      <c r="AK2399" s="74" t="str">
        <f t="shared" si="370"/>
        <v/>
      </c>
      <c r="AL2399" s="74" t="str">
        <f>IF(V2399="","",IF(V2399-Tableau3[[#This Row],[Heure sans Majoration]]&lt;0,0,V2399-Tableau3[[#This Row],[Heure sans Majoration]]))</f>
        <v/>
      </c>
      <c r="AM2399" s="74" t="str">
        <f t="shared" si="379"/>
        <v/>
      </c>
      <c r="AN2399" s="74" t="str">
        <f t="shared" si="371"/>
        <v/>
      </c>
      <c r="AO2399" s="74" t="str">
        <f t="shared" si="372"/>
        <v/>
      </c>
      <c r="AP2399" s="78" t="str">
        <f>IF(C2399="","",IF(F2399=0,"",(V2399*Tableau3[[#This Row],[Salaire Horaire]]*Tableau3[[#This Row],[Coef Multi]])))</f>
        <v/>
      </c>
      <c r="AQ2399" s="78" t="str">
        <f>IF(C2399="","",IF(F2399=0,"",(Tableau3[[#This Row],[Heure avec majoration]]*Tableau3[[#This Row],[Salaire Horaire]]*Tableau3[[#This Row],[Coef Multi]]*25%)))</f>
        <v/>
      </c>
    </row>
    <row r="2400" spans="2:43" ht="15" thickTop="1" x14ac:dyDescent="0.3">
      <c r="B2400" s="73" t="s">
        <v>130</v>
      </c>
      <c r="C2400" s="74" t="str">
        <f>IF('[1]H S48'!BE41="","",'[1]H S48'!BE41)</f>
        <v/>
      </c>
      <c r="D2400" s="74" t="str">
        <f>IF(C2400="","",VLOOKUP(C2400,[1]!Tableau1[#All],5,FALSE))</f>
        <v/>
      </c>
      <c r="E2400" s="74" t="str">
        <f>IF(C2400="","",VLOOKUP(C2400,[1]!Tableau1[#All],11,FALSE))</f>
        <v/>
      </c>
      <c r="F2400" s="74" t="str">
        <f>IFERROR(IF(C2400="","",VLOOKUP(C2400,[1]!Tableau1[#All],12,FALSE)),"")</f>
        <v/>
      </c>
      <c r="G2400" s="74" t="str">
        <f>IFERROR(IF(C2400="","",VLOOKUP(C2400,[1]!Tableau1[#All],6,FALSE)),"")</f>
        <v/>
      </c>
      <c r="H2400" s="74" t="str">
        <f>IFERROR(IF(C2400="","",VLOOKUP(C2400,[1]!Tableau1[#All],13,FALSE)),"")</f>
        <v/>
      </c>
      <c r="I2400" s="74" t="str">
        <f>IFERROR(IF(C2400="","",VLOOKUP(C2400,[1]!Tableau1[#All],14,FALSE)),"")</f>
        <v/>
      </c>
      <c r="J2400" s="74" t="str">
        <f>IFERROR(IF(C2400="","",VLOOKUP(C2400,[1]!Tableau1[#All],8,FALSE)),"")</f>
        <v/>
      </c>
      <c r="K2400" s="75" t="str">
        <f>VLOOKUP('[1]Cumul H'!$C2400,'[1]H S48'!$BE$9:$CU$60,6,FALSE)</f>
        <v/>
      </c>
      <c r="L2400" s="75" t="str">
        <f>VLOOKUP('[1]Cumul H'!$C2400,'[1]H S48'!$BE$9:$CU$60,10,FALSE)</f>
        <v/>
      </c>
      <c r="M2400" s="75" t="str">
        <f>VLOOKUP('[1]Cumul H'!$C2400,'[1]H S48'!$BE$9:$CU$60,14,FALSE)</f>
        <v/>
      </c>
      <c r="N2400" s="75" t="str">
        <f>VLOOKUP('[1]Cumul H'!$C2400,'[1]H S48'!$BE$9:$CU$60,18,FALSE)</f>
        <v/>
      </c>
      <c r="O2400" s="75" t="str">
        <f>VLOOKUP('[1]Cumul H'!$C2400,'[1]H S48'!$BE$9:$CU$60,22,FALSE)</f>
        <v/>
      </c>
      <c r="P2400" s="75" t="str">
        <f>VLOOKUP('[1]Cumul H'!$C2400,'[1]H S48'!$BE$9:$CU$60,26,FALSE)</f>
        <v/>
      </c>
      <c r="Q2400" s="75" t="str">
        <f>VLOOKUP('[1]Cumul H'!$C2400,'[1]H S48'!$BE$9:$CU$60,30,FALSE)</f>
        <v/>
      </c>
      <c r="R2400" s="75" t="str">
        <f>VLOOKUP('[1]Cumul H'!$C2400,'[1]H S48'!$BE$9:$CU$60,34,FALSE)</f>
        <v/>
      </c>
      <c r="S2400" s="75" t="str">
        <f>VLOOKUP('[1]Cumul H'!$C2400,'[1]H S48'!$BE$9:$CU$60,33,FALSE)</f>
        <v/>
      </c>
      <c r="T2400" s="75" t="str">
        <f>VLOOKUP('[1]Cumul H'!$C2400,'[1]H S48'!$BE$9:$CU$60,35,FALSE)</f>
        <v/>
      </c>
      <c r="U2400" s="75" t="str">
        <f>VLOOKUP('[1]Cumul H'!$C2400,'[1]H S48'!$BE$9:$CU$60,36,FALSE)</f>
        <v/>
      </c>
      <c r="V2400" s="76" t="str">
        <f t="shared" si="373"/>
        <v/>
      </c>
      <c r="W2400" s="76" t="str" cm="1">
        <f t="array" ref="W2400">IFERROR(_xlfn.IFS(V2400="","",V2400=39,"",V2400&gt;39,V2400-39),"")</f>
        <v/>
      </c>
      <c r="X2400" s="76" t="str">
        <f t="shared" si="374"/>
        <v/>
      </c>
      <c r="Y2400" s="76" t="str">
        <f t="shared" si="375"/>
        <v/>
      </c>
      <c r="Z2400" s="76" t="str">
        <f t="shared" si="376"/>
        <v/>
      </c>
      <c r="AA2400" s="77" t="str">
        <f t="shared" si="377"/>
        <v/>
      </c>
      <c r="AB2400" s="76" t="str">
        <f t="shared" si="378"/>
        <v/>
      </c>
      <c r="AC2400" s="74" t="str">
        <f>VLOOKUP('[1]Cumul H'!$C2400,'[1]H S48'!$BE$9:$CU$60,37,FALSE)</f>
        <v/>
      </c>
      <c r="AD2400" s="74" t="str">
        <f>VLOOKUP('[1]Cumul H'!$C2400,'[1]H S48'!$BE$9:$CU$60,38,FALSE)</f>
        <v/>
      </c>
      <c r="AE2400" s="74" t="str">
        <f>VLOOKUP('[1]Cumul H'!$C2400,'[1]H S48'!$BE$9:$CU$60,39,FALSE)</f>
        <v/>
      </c>
      <c r="AF2400" s="74" t="str">
        <f>VLOOKUP('[1]Cumul H'!$C2400,'[1]H S48'!$BE$9:$CU$60,40,FALSE)</f>
        <v/>
      </c>
      <c r="AG2400" s="74" t="str">
        <f>VLOOKUP('[1]Cumul H'!$C2400,'[1]H S48'!$BE$9:$CU$60,41,FALSE)</f>
        <v/>
      </c>
      <c r="AH2400" s="74" t="str">
        <f>VLOOKUP('[1]Cumul H'!$C2400,'[1]H S48'!$BE$9:$CU$60,42,FALSE)</f>
        <v/>
      </c>
      <c r="AI2400" s="74">
        <f>SUM('[1]Cumul H'!$AE2400:$AH2400)</f>
        <v>0</v>
      </c>
      <c r="AJ2400" s="72" t="str" cm="1">
        <f t="array" ref="AJ2400">IF(E2400="INTERIM",_xlfn.IFS(J2400="NON",$AK$2,J2400="OUI",$AK$3),"")</f>
        <v/>
      </c>
      <c r="AK2400" s="68" t="str">
        <f t="shared" si="370"/>
        <v/>
      </c>
      <c r="AL2400" s="68" t="str">
        <f>IF(V2400="","",IF(V2400-Tableau3[[#This Row],[Heure sans Majoration]]&lt;0,0,V2400-Tableau3[[#This Row],[Heure sans Majoration]]))</f>
        <v/>
      </c>
      <c r="AM2400" s="68" t="str">
        <f t="shared" si="379"/>
        <v/>
      </c>
      <c r="AN2400" s="68" t="str">
        <f t="shared" si="371"/>
        <v/>
      </c>
      <c r="AO2400" s="68" t="str">
        <f t="shared" si="372"/>
        <v/>
      </c>
      <c r="AP2400" s="72" t="str">
        <f>IF(C2400="","",IF(F2400=0,"",(V2400*Tableau3[[#This Row],[Salaire Horaire]]*Tableau3[[#This Row],[Coef Multi]])))</f>
        <v/>
      </c>
      <c r="AQ2400" s="72" t="str">
        <f>IF(C2400="","",IF(F2400=0,"",(Tableau3[[#This Row],[Heure avec majoration]]*Tableau3[[#This Row],[Salaire Horaire]]*Tableau3[[#This Row],[Coef Multi]]*25%)))</f>
        <v/>
      </c>
    </row>
    <row r="2401" spans="2:43" ht="15" thickBot="1" x14ac:dyDescent="0.35">
      <c r="B2401" s="73" t="s">
        <v>130</v>
      </c>
      <c r="C2401" s="74" t="str">
        <f>IF('[1]H S48'!BE42="","",'[1]H S48'!BE42)</f>
        <v/>
      </c>
      <c r="D2401" s="74" t="str">
        <f>IF(C2401="","",VLOOKUP(C2401,[1]!Tableau1[#All],5,FALSE))</f>
        <v/>
      </c>
      <c r="E2401" s="74" t="str">
        <f>IF(C2401="","",VLOOKUP(C2401,[1]!Tableau1[#All],11,FALSE))</f>
        <v/>
      </c>
      <c r="F2401" s="74" t="str">
        <f>IFERROR(IF(C2401="","",VLOOKUP(C2401,[1]!Tableau1[#All],12,FALSE)),"")</f>
        <v/>
      </c>
      <c r="G2401" s="74" t="str">
        <f>IFERROR(IF(C2401="","",VLOOKUP(C2401,[1]!Tableau1[#All],6,FALSE)),"")</f>
        <v/>
      </c>
      <c r="H2401" s="74" t="str">
        <f>IFERROR(IF(C2401="","",VLOOKUP(C2401,[1]!Tableau1[#All],13,FALSE)),"")</f>
        <v/>
      </c>
      <c r="I2401" s="74" t="str">
        <f>IFERROR(IF(C2401="","",VLOOKUP(C2401,[1]!Tableau1[#All],14,FALSE)),"")</f>
        <v/>
      </c>
      <c r="J2401" s="74" t="str">
        <f>IFERROR(IF(C2401="","",VLOOKUP(C2401,[1]!Tableau1[#All],8,FALSE)),"")</f>
        <v/>
      </c>
      <c r="K2401" s="75" t="str">
        <f>VLOOKUP('[1]Cumul H'!$C2401,'[1]H S48'!$BE$9:$CU$60,6,FALSE)</f>
        <v/>
      </c>
      <c r="L2401" s="75" t="str">
        <f>VLOOKUP('[1]Cumul H'!$C2401,'[1]H S48'!$BE$9:$CU$60,10,FALSE)</f>
        <v/>
      </c>
      <c r="M2401" s="75" t="str">
        <f>VLOOKUP('[1]Cumul H'!$C2401,'[1]H S48'!$BE$9:$CU$60,14,FALSE)</f>
        <v/>
      </c>
      <c r="N2401" s="75" t="str">
        <f>VLOOKUP('[1]Cumul H'!$C2401,'[1]H S48'!$BE$9:$CU$60,18,FALSE)</f>
        <v/>
      </c>
      <c r="O2401" s="75" t="str">
        <f>VLOOKUP('[1]Cumul H'!$C2401,'[1]H S48'!$BE$9:$CU$60,22,FALSE)</f>
        <v/>
      </c>
      <c r="P2401" s="75" t="str">
        <f>VLOOKUP('[1]Cumul H'!$C2401,'[1]H S48'!$BE$9:$CU$60,26,FALSE)</f>
        <v/>
      </c>
      <c r="Q2401" s="75" t="str">
        <f>VLOOKUP('[1]Cumul H'!$C2401,'[1]H S48'!$BE$9:$CU$60,30,FALSE)</f>
        <v/>
      </c>
      <c r="R2401" s="75" t="str">
        <f>VLOOKUP('[1]Cumul H'!$C2401,'[1]H S48'!$BE$9:$CU$60,34,FALSE)</f>
        <v/>
      </c>
      <c r="S2401" s="75" t="str">
        <f>VLOOKUP('[1]Cumul H'!$C2401,'[1]H S48'!$BE$9:$CU$60,33,FALSE)</f>
        <v/>
      </c>
      <c r="T2401" s="75" t="str">
        <f>VLOOKUP('[1]Cumul H'!$C2401,'[1]H S48'!$BE$9:$CU$60,35,FALSE)</f>
        <v/>
      </c>
      <c r="U2401" s="75" t="str">
        <f>VLOOKUP('[1]Cumul H'!$C2401,'[1]H S48'!$BE$9:$CU$60,36,FALSE)</f>
        <v/>
      </c>
      <c r="V2401" s="76" t="str">
        <f t="shared" si="373"/>
        <v/>
      </c>
      <c r="W2401" s="76" t="str" cm="1">
        <f t="array" ref="W2401">IFERROR(_xlfn.IFS(V2401="","",V2401=39,"",V2401&gt;39,V2401-39),"")</f>
        <v/>
      </c>
      <c r="X2401" s="76" t="str">
        <f t="shared" si="374"/>
        <v/>
      </c>
      <c r="Y2401" s="76" t="str">
        <f t="shared" si="375"/>
        <v/>
      </c>
      <c r="Z2401" s="76" t="str">
        <f t="shared" si="376"/>
        <v/>
      </c>
      <c r="AA2401" s="77" t="str">
        <f t="shared" si="377"/>
        <v/>
      </c>
      <c r="AB2401" s="76" t="str">
        <f t="shared" si="378"/>
        <v/>
      </c>
      <c r="AC2401" s="74" t="str">
        <f>VLOOKUP('[1]Cumul H'!$C2401,'[1]H S48'!$BE$9:$CU$60,37,FALSE)</f>
        <v/>
      </c>
      <c r="AD2401" s="74" t="str">
        <f>VLOOKUP('[1]Cumul H'!$C2401,'[1]H S48'!$BE$9:$CU$60,38,FALSE)</f>
        <v/>
      </c>
      <c r="AE2401" s="74" t="str">
        <f>VLOOKUP('[1]Cumul H'!$C2401,'[1]H S48'!$BE$9:$CU$60,39,FALSE)</f>
        <v/>
      </c>
      <c r="AF2401" s="74" t="str">
        <f>VLOOKUP('[1]Cumul H'!$C2401,'[1]H S48'!$BE$9:$CU$60,40,FALSE)</f>
        <v/>
      </c>
      <c r="AG2401" s="74" t="str">
        <f>VLOOKUP('[1]Cumul H'!$C2401,'[1]H S48'!$BE$9:$CU$60,41,FALSE)</f>
        <v/>
      </c>
      <c r="AH2401" s="74" t="str">
        <f>VLOOKUP('[1]Cumul H'!$C2401,'[1]H S48'!$BE$9:$CU$60,42,FALSE)</f>
        <v/>
      </c>
      <c r="AI2401" s="74">
        <f>SUM('[1]Cumul H'!$AE2401:$AH2401)</f>
        <v>0</v>
      </c>
      <c r="AJ2401" s="78" t="str" cm="1">
        <f t="array" ref="AJ2401">IF(E2401="INTERIM",_xlfn.IFS(J2401="NON",$AK$2,J2401="OUI",$AK$3),"")</f>
        <v/>
      </c>
      <c r="AK2401" s="74" t="str">
        <f t="shared" si="370"/>
        <v/>
      </c>
      <c r="AL2401" s="74" t="str">
        <f>IF(V2401="","",IF(V2401-Tableau3[[#This Row],[Heure sans Majoration]]&lt;0,0,V2401-Tableau3[[#This Row],[Heure sans Majoration]]))</f>
        <v/>
      </c>
      <c r="AM2401" s="74" t="str">
        <f t="shared" si="379"/>
        <v/>
      </c>
      <c r="AN2401" s="74" t="str">
        <f t="shared" si="371"/>
        <v/>
      </c>
      <c r="AO2401" s="74" t="str">
        <f t="shared" si="372"/>
        <v/>
      </c>
      <c r="AP2401" s="78" t="str">
        <f>IF(C2401="","",IF(F2401=0,"",(V2401*Tableau3[[#This Row],[Salaire Horaire]]*Tableau3[[#This Row],[Coef Multi]])))</f>
        <v/>
      </c>
      <c r="AQ2401" s="78" t="str">
        <f>IF(C2401="","",IF(F2401=0,"",(Tableau3[[#This Row],[Heure avec majoration]]*Tableau3[[#This Row],[Salaire Horaire]]*Tableau3[[#This Row],[Coef Multi]]*25%)))</f>
        <v/>
      </c>
    </row>
    <row r="2402" spans="2:43" ht="15" thickTop="1" x14ac:dyDescent="0.3">
      <c r="B2402" s="73" t="s">
        <v>130</v>
      </c>
      <c r="C2402" s="74" t="str">
        <f>IF('[1]H S48'!BE43="","",'[1]H S48'!BE43)</f>
        <v/>
      </c>
      <c r="D2402" s="74" t="str">
        <f>IF(C2402="","",VLOOKUP(C2402,[1]!Tableau1[#All],5,FALSE))</f>
        <v/>
      </c>
      <c r="E2402" s="74" t="str">
        <f>IF(C2402="","",VLOOKUP(C2402,[1]!Tableau1[#All],11,FALSE))</f>
        <v/>
      </c>
      <c r="F2402" s="74" t="str">
        <f>IFERROR(IF(C2402="","",VLOOKUP(C2402,[1]!Tableau1[#All],12,FALSE)),"")</f>
        <v/>
      </c>
      <c r="G2402" s="74" t="str">
        <f>IFERROR(IF(C2402="","",VLOOKUP(C2402,[1]!Tableau1[#All],6,FALSE)),"")</f>
        <v/>
      </c>
      <c r="H2402" s="74" t="str">
        <f>IFERROR(IF(C2402="","",VLOOKUP(C2402,[1]!Tableau1[#All],13,FALSE)),"")</f>
        <v/>
      </c>
      <c r="I2402" s="74" t="str">
        <f>IFERROR(IF(C2402="","",VLOOKUP(C2402,[1]!Tableau1[#All],14,FALSE)),"")</f>
        <v/>
      </c>
      <c r="J2402" s="74" t="str">
        <f>IFERROR(IF(C2402="","",VLOOKUP(C2402,[1]!Tableau1[#All],8,FALSE)),"")</f>
        <v/>
      </c>
      <c r="K2402" s="75" t="str">
        <f>VLOOKUP('[1]Cumul H'!$C2402,'[1]H S48'!$BE$9:$CU$60,6,FALSE)</f>
        <v/>
      </c>
      <c r="L2402" s="75" t="str">
        <f>VLOOKUP('[1]Cumul H'!$C2402,'[1]H S48'!$BE$9:$CU$60,10,FALSE)</f>
        <v/>
      </c>
      <c r="M2402" s="75" t="str">
        <f>VLOOKUP('[1]Cumul H'!$C2402,'[1]H S48'!$BE$9:$CU$60,14,FALSE)</f>
        <v/>
      </c>
      <c r="N2402" s="75" t="str">
        <f>VLOOKUP('[1]Cumul H'!$C2402,'[1]H S48'!$BE$9:$CU$60,18,FALSE)</f>
        <v/>
      </c>
      <c r="O2402" s="75" t="str">
        <f>VLOOKUP('[1]Cumul H'!$C2402,'[1]H S48'!$BE$9:$CU$60,22,FALSE)</f>
        <v/>
      </c>
      <c r="P2402" s="75" t="str">
        <f>VLOOKUP('[1]Cumul H'!$C2402,'[1]H S48'!$BE$9:$CU$60,26,FALSE)</f>
        <v/>
      </c>
      <c r="Q2402" s="75" t="str">
        <f>VLOOKUP('[1]Cumul H'!$C2402,'[1]H S48'!$BE$9:$CU$60,30,FALSE)</f>
        <v/>
      </c>
      <c r="R2402" s="75" t="str">
        <f>VLOOKUP('[1]Cumul H'!$C2402,'[1]H S48'!$BE$9:$CU$60,34,FALSE)</f>
        <v/>
      </c>
      <c r="S2402" s="75" t="str">
        <f>VLOOKUP('[1]Cumul H'!$C2402,'[1]H S48'!$BE$9:$CU$60,33,FALSE)</f>
        <v/>
      </c>
      <c r="T2402" s="75" t="str">
        <f>VLOOKUP('[1]Cumul H'!$C2402,'[1]H S48'!$BE$9:$CU$60,35,FALSE)</f>
        <v/>
      </c>
      <c r="U2402" s="75" t="str">
        <f>VLOOKUP('[1]Cumul H'!$C2402,'[1]H S48'!$BE$9:$CU$60,36,FALSE)</f>
        <v/>
      </c>
      <c r="V2402" s="76" t="str">
        <f t="shared" si="373"/>
        <v/>
      </c>
      <c r="W2402" s="76" t="str" cm="1">
        <f t="array" ref="W2402">IFERROR(_xlfn.IFS(V2402="","",V2402=39,"",V2402&gt;39,V2402-39),"")</f>
        <v/>
      </c>
      <c r="X2402" s="76" t="str">
        <f t="shared" si="374"/>
        <v/>
      </c>
      <c r="Y2402" s="76" t="str">
        <f t="shared" si="375"/>
        <v/>
      </c>
      <c r="Z2402" s="76" t="str">
        <f t="shared" si="376"/>
        <v/>
      </c>
      <c r="AA2402" s="77" t="str">
        <f t="shared" si="377"/>
        <v/>
      </c>
      <c r="AB2402" s="76" t="str">
        <f t="shared" si="378"/>
        <v/>
      </c>
      <c r="AC2402" s="74" t="str">
        <f>VLOOKUP('[1]Cumul H'!$C2402,'[1]H S48'!$BE$9:$CU$60,37,FALSE)</f>
        <v/>
      </c>
      <c r="AD2402" s="74" t="str">
        <f>VLOOKUP('[1]Cumul H'!$C2402,'[1]H S48'!$BE$9:$CU$60,38,FALSE)</f>
        <v/>
      </c>
      <c r="AE2402" s="74" t="str">
        <f>VLOOKUP('[1]Cumul H'!$C2402,'[1]H S48'!$BE$9:$CU$60,39,FALSE)</f>
        <v/>
      </c>
      <c r="AF2402" s="74" t="str">
        <f>VLOOKUP('[1]Cumul H'!$C2402,'[1]H S48'!$BE$9:$CU$60,40,FALSE)</f>
        <v/>
      </c>
      <c r="AG2402" s="74" t="str">
        <f>VLOOKUP('[1]Cumul H'!$C2402,'[1]H S48'!$BE$9:$CU$60,41,FALSE)</f>
        <v/>
      </c>
      <c r="AH2402" s="74" t="str">
        <f>VLOOKUP('[1]Cumul H'!$C2402,'[1]H S48'!$BE$9:$CU$60,42,FALSE)</f>
        <v/>
      </c>
      <c r="AI2402" s="74">
        <f>SUM('[1]Cumul H'!$AE2402:$AH2402)</f>
        <v>0</v>
      </c>
      <c r="AJ2402" s="72" t="str" cm="1">
        <f t="array" ref="AJ2402">IF(E2402="INTERIM",_xlfn.IFS(J2402="NON",$AK$2,J2402="OUI",$AK$3),"")</f>
        <v/>
      </c>
      <c r="AK2402" s="68" t="str">
        <f t="shared" si="370"/>
        <v/>
      </c>
      <c r="AL2402" s="68" t="str">
        <f>IF(V2402="","",IF(V2402-Tableau3[[#This Row],[Heure sans Majoration]]&lt;0,0,V2402-Tableau3[[#This Row],[Heure sans Majoration]]))</f>
        <v/>
      </c>
      <c r="AM2402" s="68" t="str">
        <f t="shared" si="379"/>
        <v/>
      </c>
      <c r="AN2402" s="68" t="str">
        <f t="shared" si="371"/>
        <v/>
      </c>
      <c r="AO2402" s="68" t="str">
        <f t="shared" si="372"/>
        <v/>
      </c>
      <c r="AP2402" s="72" t="str">
        <f>IF(C2402="","",IF(F2402=0,"",(V2402*Tableau3[[#This Row],[Salaire Horaire]]*Tableau3[[#This Row],[Coef Multi]])))</f>
        <v/>
      </c>
      <c r="AQ2402" s="72" t="str">
        <f>IF(C2402="","",IF(F2402=0,"",(Tableau3[[#This Row],[Heure avec majoration]]*Tableau3[[#This Row],[Salaire Horaire]]*Tableau3[[#This Row],[Coef Multi]]*25%)))</f>
        <v/>
      </c>
    </row>
    <row r="2403" spans="2:43" ht="15" thickBot="1" x14ac:dyDescent="0.35">
      <c r="B2403" s="73" t="s">
        <v>130</v>
      </c>
      <c r="C2403" s="74" t="str">
        <f>IF('[1]H S48'!BE44="","",'[1]H S48'!BE44)</f>
        <v/>
      </c>
      <c r="D2403" s="74" t="str">
        <f>IF(C2403="","",VLOOKUP(C2403,[1]!Tableau1[#All],5,FALSE))</f>
        <v/>
      </c>
      <c r="E2403" s="74" t="str">
        <f>IF(C2403="","",VLOOKUP(C2403,[1]!Tableau1[#All],11,FALSE))</f>
        <v/>
      </c>
      <c r="F2403" s="74" t="str">
        <f>IFERROR(IF(C2403="","",VLOOKUP(C2403,[1]!Tableau1[#All],12,FALSE)),"")</f>
        <v/>
      </c>
      <c r="G2403" s="74" t="str">
        <f>IFERROR(IF(C2403="","",VLOOKUP(C2403,[1]!Tableau1[#All],6,FALSE)),"")</f>
        <v/>
      </c>
      <c r="H2403" s="74" t="str">
        <f>IFERROR(IF(C2403="","",VLOOKUP(C2403,[1]!Tableau1[#All],13,FALSE)),"")</f>
        <v/>
      </c>
      <c r="I2403" s="74" t="str">
        <f>IFERROR(IF(C2403="","",VLOOKUP(C2403,[1]!Tableau1[#All],14,FALSE)),"")</f>
        <v/>
      </c>
      <c r="J2403" s="74" t="str">
        <f>IFERROR(IF(C2403="","",VLOOKUP(C2403,[1]!Tableau1[#All],8,FALSE)),"")</f>
        <v/>
      </c>
      <c r="K2403" s="75" t="str">
        <f>VLOOKUP('[1]Cumul H'!$C2403,'[1]H S48'!$BE$9:$CU$60,6,FALSE)</f>
        <v/>
      </c>
      <c r="L2403" s="75" t="str">
        <f>VLOOKUP('[1]Cumul H'!$C2403,'[1]H S48'!$BE$9:$CU$60,10,FALSE)</f>
        <v/>
      </c>
      <c r="M2403" s="75" t="str">
        <f>VLOOKUP('[1]Cumul H'!$C2403,'[1]H S48'!$BE$9:$CU$60,14,FALSE)</f>
        <v/>
      </c>
      <c r="N2403" s="75" t="str">
        <f>VLOOKUP('[1]Cumul H'!$C2403,'[1]H S48'!$BE$9:$CU$60,18,FALSE)</f>
        <v/>
      </c>
      <c r="O2403" s="75" t="str">
        <f>VLOOKUP('[1]Cumul H'!$C2403,'[1]H S48'!$BE$9:$CU$60,22,FALSE)</f>
        <v/>
      </c>
      <c r="P2403" s="75" t="str">
        <f>VLOOKUP('[1]Cumul H'!$C2403,'[1]H S48'!$BE$9:$CU$60,26,FALSE)</f>
        <v/>
      </c>
      <c r="Q2403" s="75" t="str">
        <f>VLOOKUP('[1]Cumul H'!$C2403,'[1]H S48'!$BE$9:$CU$60,30,FALSE)</f>
        <v/>
      </c>
      <c r="R2403" s="75" t="str">
        <f>VLOOKUP('[1]Cumul H'!$C2403,'[1]H S48'!$BE$9:$CU$60,34,FALSE)</f>
        <v/>
      </c>
      <c r="S2403" s="75" t="str">
        <f>VLOOKUP('[1]Cumul H'!$C2403,'[1]H S48'!$BE$9:$CU$60,33,FALSE)</f>
        <v/>
      </c>
      <c r="T2403" s="75" t="str">
        <f>VLOOKUP('[1]Cumul H'!$C2403,'[1]H S48'!$BE$9:$CU$60,35,FALSE)</f>
        <v/>
      </c>
      <c r="U2403" s="75" t="str">
        <f>VLOOKUP('[1]Cumul H'!$C2403,'[1]H S48'!$BE$9:$CU$60,36,FALSE)</f>
        <v/>
      </c>
      <c r="V2403" s="76" t="str">
        <f t="shared" si="373"/>
        <v/>
      </c>
      <c r="W2403" s="76" t="str" cm="1">
        <f t="array" ref="W2403">IFERROR(_xlfn.IFS(V2403="","",V2403=39,"",V2403&gt;39,V2403-39),"")</f>
        <v/>
      </c>
      <c r="X2403" s="76" t="str">
        <f t="shared" si="374"/>
        <v/>
      </c>
      <c r="Y2403" s="76" t="str">
        <f t="shared" si="375"/>
        <v/>
      </c>
      <c r="Z2403" s="76" t="str">
        <f t="shared" si="376"/>
        <v/>
      </c>
      <c r="AA2403" s="77" t="str">
        <f t="shared" si="377"/>
        <v/>
      </c>
      <c r="AB2403" s="76" t="str">
        <f t="shared" si="378"/>
        <v/>
      </c>
      <c r="AC2403" s="74" t="str">
        <f>VLOOKUP('[1]Cumul H'!$C2403,'[1]H S48'!$BE$9:$CU$60,37,FALSE)</f>
        <v/>
      </c>
      <c r="AD2403" s="74" t="str">
        <f>VLOOKUP('[1]Cumul H'!$C2403,'[1]H S48'!$BE$9:$CU$60,38,FALSE)</f>
        <v/>
      </c>
      <c r="AE2403" s="74" t="str">
        <f>VLOOKUP('[1]Cumul H'!$C2403,'[1]H S48'!$BE$9:$CU$60,39,FALSE)</f>
        <v/>
      </c>
      <c r="AF2403" s="74" t="str">
        <f>VLOOKUP('[1]Cumul H'!$C2403,'[1]H S48'!$BE$9:$CU$60,40,FALSE)</f>
        <v/>
      </c>
      <c r="AG2403" s="74" t="str">
        <f>VLOOKUP('[1]Cumul H'!$C2403,'[1]H S48'!$BE$9:$CU$60,41,FALSE)</f>
        <v/>
      </c>
      <c r="AH2403" s="74" t="str">
        <f>VLOOKUP('[1]Cumul H'!$C2403,'[1]H S48'!$BE$9:$CU$60,42,FALSE)</f>
        <v/>
      </c>
      <c r="AI2403" s="74">
        <f>SUM('[1]Cumul H'!$AE2403:$AH2403)</f>
        <v>0</v>
      </c>
      <c r="AJ2403" s="78" t="str" cm="1">
        <f t="array" ref="AJ2403">IF(E2403="INTERIM",_xlfn.IFS(J2403="NON",$AK$2,J2403="OUI",$AK$3),"")</f>
        <v/>
      </c>
      <c r="AK2403" s="74" t="str">
        <f t="shared" si="370"/>
        <v/>
      </c>
      <c r="AL2403" s="74" t="str">
        <f>IF(V2403="","",IF(V2403-Tableau3[[#This Row],[Heure sans Majoration]]&lt;0,0,V2403-Tableau3[[#This Row],[Heure sans Majoration]]))</f>
        <v/>
      </c>
      <c r="AM2403" s="74" t="str">
        <f t="shared" si="379"/>
        <v/>
      </c>
      <c r="AN2403" s="74" t="str">
        <f t="shared" si="371"/>
        <v/>
      </c>
      <c r="AO2403" s="74" t="str">
        <f t="shared" si="372"/>
        <v/>
      </c>
      <c r="AP2403" s="78" t="str">
        <f>IF(C2403="","",IF(F2403=0,"",(V2403*Tableau3[[#This Row],[Salaire Horaire]]*Tableau3[[#This Row],[Coef Multi]])))</f>
        <v/>
      </c>
      <c r="AQ2403" s="78" t="str">
        <f>IF(C2403="","",IF(F2403=0,"",(Tableau3[[#This Row],[Heure avec majoration]]*Tableau3[[#This Row],[Salaire Horaire]]*Tableau3[[#This Row],[Coef Multi]]*25%)))</f>
        <v/>
      </c>
    </row>
    <row r="2404" spans="2:43" ht="15" thickTop="1" x14ac:dyDescent="0.3">
      <c r="B2404" s="73" t="s">
        <v>130</v>
      </c>
      <c r="C2404" s="74" t="str">
        <f>IF('[1]H S48'!BE45="","",'[1]H S48'!BE45)</f>
        <v/>
      </c>
      <c r="D2404" s="74" t="str">
        <f>IF(C2404="","",VLOOKUP(C2404,[1]!Tableau1[#All],5,FALSE))</f>
        <v/>
      </c>
      <c r="E2404" s="74" t="str">
        <f>IF(C2404="","",VLOOKUP(C2404,[1]!Tableau1[#All],11,FALSE))</f>
        <v/>
      </c>
      <c r="F2404" s="74" t="str">
        <f>IFERROR(IF(C2404="","",VLOOKUP(C2404,[1]!Tableau1[#All],12,FALSE)),"")</f>
        <v/>
      </c>
      <c r="G2404" s="74" t="str">
        <f>IFERROR(IF(C2404="","",VLOOKUP(C2404,[1]!Tableau1[#All],6,FALSE)),"")</f>
        <v/>
      </c>
      <c r="H2404" s="74" t="str">
        <f>IFERROR(IF(C2404="","",VLOOKUP(C2404,[1]!Tableau1[#All],13,FALSE)),"")</f>
        <v/>
      </c>
      <c r="I2404" s="74" t="str">
        <f>IFERROR(IF(C2404="","",VLOOKUP(C2404,[1]!Tableau1[#All],14,FALSE)),"")</f>
        <v/>
      </c>
      <c r="J2404" s="74" t="str">
        <f>IFERROR(IF(C2404="","",VLOOKUP(C2404,[1]!Tableau1[#All],8,FALSE)),"")</f>
        <v/>
      </c>
      <c r="K2404" s="75" t="str">
        <f>VLOOKUP('[1]Cumul H'!$C2404,'[1]H S48'!$BE$9:$CU$60,6,FALSE)</f>
        <v/>
      </c>
      <c r="L2404" s="75" t="str">
        <f>VLOOKUP('[1]Cumul H'!$C2404,'[1]H S48'!$BE$9:$CU$60,10,FALSE)</f>
        <v/>
      </c>
      <c r="M2404" s="75" t="str">
        <f>VLOOKUP('[1]Cumul H'!$C2404,'[1]H S48'!$BE$9:$CU$60,14,FALSE)</f>
        <v/>
      </c>
      <c r="N2404" s="75" t="str">
        <f>VLOOKUP('[1]Cumul H'!$C2404,'[1]H S48'!$BE$9:$CU$60,18,FALSE)</f>
        <v/>
      </c>
      <c r="O2404" s="75" t="str">
        <f>VLOOKUP('[1]Cumul H'!$C2404,'[1]H S48'!$BE$9:$CU$60,22,FALSE)</f>
        <v/>
      </c>
      <c r="P2404" s="75" t="str">
        <f>VLOOKUP('[1]Cumul H'!$C2404,'[1]H S48'!$BE$9:$CU$60,26,FALSE)</f>
        <v/>
      </c>
      <c r="Q2404" s="75" t="str">
        <f>VLOOKUP('[1]Cumul H'!$C2404,'[1]H S48'!$BE$9:$CU$60,30,FALSE)</f>
        <v/>
      </c>
      <c r="R2404" s="75" t="str">
        <f>VLOOKUP('[1]Cumul H'!$C2404,'[1]H S48'!$BE$9:$CU$60,34,FALSE)</f>
        <v/>
      </c>
      <c r="S2404" s="75" t="str">
        <f>VLOOKUP('[1]Cumul H'!$C2404,'[1]H S48'!$BE$9:$CU$60,33,FALSE)</f>
        <v/>
      </c>
      <c r="T2404" s="75" t="str">
        <f>VLOOKUP('[1]Cumul H'!$C2404,'[1]H S48'!$BE$9:$CU$60,35,FALSE)</f>
        <v/>
      </c>
      <c r="U2404" s="75" t="str">
        <f>VLOOKUP('[1]Cumul H'!$C2404,'[1]H S48'!$BE$9:$CU$60,36,FALSE)</f>
        <v/>
      </c>
      <c r="V2404" s="76" t="str">
        <f t="shared" si="373"/>
        <v/>
      </c>
      <c r="W2404" s="76" t="str" cm="1">
        <f t="array" ref="W2404">IFERROR(_xlfn.IFS(V2404="","",V2404=39,"",V2404&gt;39,V2404-39),"")</f>
        <v/>
      </c>
      <c r="X2404" s="76" t="str">
        <f t="shared" si="374"/>
        <v/>
      </c>
      <c r="Y2404" s="76" t="str">
        <f t="shared" si="375"/>
        <v/>
      </c>
      <c r="Z2404" s="76" t="str">
        <f t="shared" si="376"/>
        <v/>
      </c>
      <c r="AA2404" s="77" t="str">
        <f t="shared" si="377"/>
        <v/>
      </c>
      <c r="AB2404" s="76" t="str">
        <f t="shared" si="378"/>
        <v/>
      </c>
      <c r="AC2404" s="74" t="str">
        <f>VLOOKUP('[1]Cumul H'!$C2404,'[1]H S48'!$BE$9:$CU$60,37,FALSE)</f>
        <v/>
      </c>
      <c r="AD2404" s="74" t="str">
        <f>VLOOKUP('[1]Cumul H'!$C2404,'[1]H S48'!$BE$9:$CU$60,38,FALSE)</f>
        <v/>
      </c>
      <c r="AE2404" s="74" t="str">
        <f>VLOOKUP('[1]Cumul H'!$C2404,'[1]H S48'!$BE$9:$CU$60,39,FALSE)</f>
        <v/>
      </c>
      <c r="AF2404" s="74" t="str">
        <f>VLOOKUP('[1]Cumul H'!$C2404,'[1]H S48'!$BE$9:$CU$60,40,FALSE)</f>
        <v/>
      </c>
      <c r="AG2404" s="74" t="str">
        <f>VLOOKUP('[1]Cumul H'!$C2404,'[1]H S48'!$BE$9:$CU$60,41,FALSE)</f>
        <v/>
      </c>
      <c r="AH2404" s="74" t="str">
        <f>VLOOKUP('[1]Cumul H'!$C2404,'[1]H S48'!$BE$9:$CU$60,42,FALSE)</f>
        <v/>
      </c>
      <c r="AI2404" s="74">
        <f>SUM('[1]Cumul H'!$AE2404:$AH2404)</f>
        <v>0</v>
      </c>
      <c r="AJ2404" s="72" t="str" cm="1">
        <f t="array" ref="AJ2404">IF(E2404="INTERIM",_xlfn.IFS(J2404="NON",$AK$2,J2404="OUI",$AK$3),"")</f>
        <v/>
      </c>
      <c r="AK2404" s="68" t="str">
        <f t="shared" si="370"/>
        <v/>
      </c>
      <c r="AL2404" s="68" t="str">
        <f>IF(V2404="","",IF(V2404-Tableau3[[#This Row],[Heure sans Majoration]]&lt;0,0,V2404-Tableau3[[#This Row],[Heure sans Majoration]]))</f>
        <v/>
      </c>
      <c r="AM2404" s="68" t="str">
        <f t="shared" si="379"/>
        <v/>
      </c>
      <c r="AN2404" s="68" t="str">
        <f t="shared" si="371"/>
        <v/>
      </c>
      <c r="AO2404" s="68" t="str">
        <f t="shared" si="372"/>
        <v/>
      </c>
      <c r="AP2404" s="72" t="str">
        <f>IF(C2404="","",IF(F2404=0,"",(V2404*Tableau3[[#This Row],[Salaire Horaire]]*Tableau3[[#This Row],[Coef Multi]])))</f>
        <v/>
      </c>
      <c r="AQ2404" s="72" t="str">
        <f>IF(C2404="","",IF(F2404=0,"",(Tableau3[[#This Row],[Heure avec majoration]]*Tableau3[[#This Row],[Salaire Horaire]]*Tableau3[[#This Row],[Coef Multi]]*25%)))</f>
        <v/>
      </c>
    </row>
    <row r="2405" spans="2:43" ht="15" thickBot="1" x14ac:dyDescent="0.35">
      <c r="B2405" s="73" t="s">
        <v>130</v>
      </c>
      <c r="C2405" s="74" t="str">
        <f>IF('[1]H S48'!BE46="","",'[1]H S48'!BE46)</f>
        <v/>
      </c>
      <c r="D2405" s="74" t="str">
        <f>IF(C2405="","",VLOOKUP(C2405,[1]!Tableau1[#All],5,FALSE))</f>
        <v/>
      </c>
      <c r="E2405" s="74" t="str">
        <f>IF(C2405="","",VLOOKUP(C2405,[1]!Tableau1[#All],11,FALSE))</f>
        <v/>
      </c>
      <c r="F2405" s="74" t="str">
        <f>IFERROR(IF(C2405="","",VLOOKUP(C2405,[1]!Tableau1[#All],12,FALSE)),"")</f>
        <v/>
      </c>
      <c r="G2405" s="74" t="str">
        <f>IFERROR(IF(C2405="","",VLOOKUP(C2405,[1]!Tableau1[#All],6,FALSE)),"")</f>
        <v/>
      </c>
      <c r="H2405" s="74" t="str">
        <f>IFERROR(IF(C2405="","",VLOOKUP(C2405,[1]!Tableau1[#All],13,FALSE)),"")</f>
        <v/>
      </c>
      <c r="I2405" s="74" t="str">
        <f>IFERROR(IF(C2405="","",VLOOKUP(C2405,[1]!Tableau1[#All],14,FALSE)),"")</f>
        <v/>
      </c>
      <c r="J2405" s="74" t="str">
        <f>IFERROR(IF(C2405="","",VLOOKUP(C2405,[1]!Tableau1[#All],8,FALSE)),"")</f>
        <v/>
      </c>
      <c r="K2405" s="75" t="str">
        <f>VLOOKUP('[1]Cumul H'!$C2405,'[1]H S48'!$BE$9:$CU$60,6,FALSE)</f>
        <v/>
      </c>
      <c r="L2405" s="75" t="str">
        <f>VLOOKUP('[1]Cumul H'!$C2405,'[1]H S48'!$BE$9:$CU$60,10,FALSE)</f>
        <v/>
      </c>
      <c r="M2405" s="75" t="str">
        <f>VLOOKUP('[1]Cumul H'!$C2405,'[1]H S48'!$BE$9:$CU$60,14,FALSE)</f>
        <v/>
      </c>
      <c r="N2405" s="75" t="str">
        <f>VLOOKUP('[1]Cumul H'!$C2405,'[1]H S48'!$BE$9:$CU$60,18,FALSE)</f>
        <v/>
      </c>
      <c r="O2405" s="75" t="str">
        <f>VLOOKUP('[1]Cumul H'!$C2405,'[1]H S48'!$BE$9:$CU$60,22,FALSE)</f>
        <v/>
      </c>
      <c r="P2405" s="75" t="str">
        <f>VLOOKUP('[1]Cumul H'!$C2405,'[1]H S48'!$BE$9:$CU$60,26,FALSE)</f>
        <v/>
      </c>
      <c r="Q2405" s="75" t="str">
        <f>VLOOKUP('[1]Cumul H'!$C2405,'[1]H S48'!$BE$9:$CU$60,30,FALSE)</f>
        <v/>
      </c>
      <c r="R2405" s="75" t="str">
        <f>VLOOKUP('[1]Cumul H'!$C2405,'[1]H S48'!$BE$9:$CU$60,34,FALSE)</f>
        <v/>
      </c>
      <c r="S2405" s="75" t="str">
        <f>VLOOKUP('[1]Cumul H'!$C2405,'[1]H S48'!$BE$9:$CU$60,33,FALSE)</f>
        <v/>
      </c>
      <c r="T2405" s="75" t="str">
        <f>VLOOKUP('[1]Cumul H'!$C2405,'[1]H S48'!$BE$9:$CU$60,35,FALSE)</f>
        <v/>
      </c>
      <c r="U2405" s="75" t="str">
        <f>VLOOKUP('[1]Cumul H'!$C2405,'[1]H S48'!$BE$9:$CU$60,36,FALSE)</f>
        <v/>
      </c>
      <c r="V2405" s="76" t="str">
        <f t="shared" si="373"/>
        <v/>
      </c>
      <c r="W2405" s="76" t="str" cm="1">
        <f t="array" ref="W2405">IFERROR(_xlfn.IFS(V2405="","",V2405=39,"",V2405&gt;39,V2405-39),"")</f>
        <v/>
      </c>
      <c r="X2405" s="76" t="str">
        <f t="shared" si="374"/>
        <v/>
      </c>
      <c r="Y2405" s="76" t="str">
        <f t="shared" si="375"/>
        <v/>
      </c>
      <c r="Z2405" s="76" t="str">
        <f t="shared" si="376"/>
        <v/>
      </c>
      <c r="AA2405" s="77" t="str">
        <f t="shared" si="377"/>
        <v/>
      </c>
      <c r="AB2405" s="76" t="str">
        <f t="shared" si="378"/>
        <v/>
      </c>
      <c r="AC2405" s="74" t="str">
        <f>VLOOKUP('[1]Cumul H'!$C2405,'[1]H S48'!$BE$9:$CU$60,37,FALSE)</f>
        <v/>
      </c>
      <c r="AD2405" s="74" t="str">
        <f>VLOOKUP('[1]Cumul H'!$C2405,'[1]H S48'!$BE$9:$CU$60,38,FALSE)</f>
        <v/>
      </c>
      <c r="AE2405" s="74" t="str">
        <f>VLOOKUP('[1]Cumul H'!$C2405,'[1]H S48'!$BE$9:$CU$60,39,FALSE)</f>
        <v/>
      </c>
      <c r="AF2405" s="74" t="str">
        <f>VLOOKUP('[1]Cumul H'!$C2405,'[1]H S48'!$BE$9:$CU$60,40,FALSE)</f>
        <v/>
      </c>
      <c r="AG2405" s="74" t="str">
        <f>VLOOKUP('[1]Cumul H'!$C2405,'[1]H S48'!$BE$9:$CU$60,41,FALSE)</f>
        <v/>
      </c>
      <c r="AH2405" s="74" t="str">
        <f>VLOOKUP('[1]Cumul H'!$C2405,'[1]H S48'!$BE$9:$CU$60,42,FALSE)</f>
        <v/>
      </c>
      <c r="AI2405" s="74">
        <f>SUM('[1]Cumul H'!$AE2405:$AH2405)</f>
        <v>0</v>
      </c>
      <c r="AJ2405" s="78" t="str" cm="1">
        <f t="array" ref="AJ2405">IF(E2405="INTERIM",_xlfn.IFS(J2405="NON",$AK$2,J2405="OUI",$AK$3),"")</f>
        <v/>
      </c>
      <c r="AK2405" s="74" t="str">
        <f t="shared" si="370"/>
        <v/>
      </c>
      <c r="AL2405" s="74" t="str">
        <f>IF(V2405="","",IF(V2405-Tableau3[[#This Row],[Heure sans Majoration]]&lt;0,0,V2405-Tableau3[[#This Row],[Heure sans Majoration]]))</f>
        <v/>
      </c>
      <c r="AM2405" s="74" t="str">
        <f t="shared" si="379"/>
        <v/>
      </c>
      <c r="AN2405" s="74" t="str">
        <f t="shared" si="371"/>
        <v/>
      </c>
      <c r="AO2405" s="74" t="str">
        <f t="shared" si="372"/>
        <v/>
      </c>
      <c r="AP2405" s="78" t="str">
        <f>IF(C2405="","",IF(F2405=0,"",(V2405*Tableau3[[#This Row],[Salaire Horaire]]*Tableau3[[#This Row],[Coef Multi]])))</f>
        <v/>
      </c>
      <c r="AQ2405" s="78" t="str">
        <f>IF(C2405="","",IF(F2405=0,"",(Tableau3[[#This Row],[Heure avec majoration]]*Tableau3[[#This Row],[Salaire Horaire]]*Tableau3[[#This Row],[Coef Multi]]*25%)))</f>
        <v/>
      </c>
    </row>
    <row r="2406" spans="2:43" ht="15" thickTop="1" x14ac:dyDescent="0.3">
      <c r="B2406" s="73" t="s">
        <v>130</v>
      </c>
      <c r="C2406" s="74" t="str">
        <f>IF('[1]H S48'!BE47="","",'[1]H S48'!BE47)</f>
        <v/>
      </c>
      <c r="D2406" s="74" t="str">
        <f>IF(C2406="","",VLOOKUP(C2406,[1]!Tableau1[#All],5,FALSE))</f>
        <v/>
      </c>
      <c r="E2406" s="74" t="str">
        <f>IF(C2406="","",VLOOKUP(C2406,[1]!Tableau1[#All],11,FALSE))</f>
        <v/>
      </c>
      <c r="F2406" s="74" t="str">
        <f>IFERROR(IF(C2406="","",VLOOKUP(C2406,[1]!Tableau1[#All],12,FALSE)),"")</f>
        <v/>
      </c>
      <c r="G2406" s="74" t="str">
        <f>IFERROR(IF(C2406="","",VLOOKUP(C2406,[1]!Tableau1[#All],6,FALSE)),"")</f>
        <v/>
      </c>
      <c r="H2406" s="74" t="str">
        <f>IFERROR(IF(C2406="","",VLOOKUP(C2406,[1]!Tableau1[#All],13,FALSE)),"")</f>
        <v/>
      </c>
      <c r="I2406" s="74" t="str">
        <f>IFERROR(IF(C2406="","",VLOOKUP(C2406,[1]!Tableau1[#All],14,FALSE)),"")</f>
        <v/>
      </c>
      <c r="J2406" s="74" t="str">
        <f>IFERROR(IF(C2406="","",VLOOKUP(C2406,[1]!Tableau1[#All],8,FALSE)),"")</f>
        <v/>
      </c>
      <c r="K2406" s="75" t="str">
        <f>VLOOKUP('[1]Cumul H'!$C2406,'[1]H S48'!$BE$9:$CU$60,6,FALSE)</f>
        <v/>
      </c>
      <c r="L2406" s="75" t="str">
        <f>VLOOKUP('[1]Cumul H'!$C2406,'[1]H S48'!$BE$9:$CU$60,10,FALSE)</f>
        <v/>
      </c>
      <c r="M2406" s="75" t="str">
        <f>VLOOKUP('[1]Cumul H'!$C2406,'[1]H S48'!$BE$9:$CU$60,14,FALSE)</f>
        <v/>
      </c>
      <c r="N2406" s="75" t="str">
        <f>VLOOKUP('[1]Cumul H'!$C2406,'[1]H S48'!$BE$9:$CU$60,18,FALSE)</f>
        <v/>
      </c>
      <c r="O2406" s="75" t="str">
        <f>VLOOKUP('[1]Cumul H'!$C2406,'[1]H S48'!$BE$9:$CU$60,22,FALSE)</f>
        <v/>
      </c>
      <c r="P2406" s="75" t="str">
        <f>VLOOKUP('[1]Cumul H'!$C2406,'[1]H S48'!$BE$9:$CU$60,26,FALSE)</f>
        <v/>
      </c>
      <c r="Q2406" s="75" t="str">
        <f>VLOOKUP('[1]Cumul H'!$C2406,'[1]H S48'!$BE$9:$CU$60,30,FALSE)</f>
        <v/>
      </c>
      <c r="R2406" s="75" t="str">
        <f>VLOOKUP('[1]Cumul H'!$C2406,'[1]H S48'!$BE$9:$CU$60,34,FALSE)</f>
        <v/>
      </c>
      <c r="S2406" s="75" t="str">
        <f>VLOOKUP('[1]Cumul H'!$C2406,'[1]H S48'!$BE$9:$CU$60,33,FALSE)</f>
        <v/>
      </c>
      <c r="T2406" s="75" t="str">
        <f>VLOOKUP('[1]Cumul H'!$C2406,'[1]H S48'!$BE$9:$CU$60,35,FALSE)</f>
        <v/>
      </c>
      <c r="U2406" s="75" t="str">
        <f>VLOOKUP('[1]Cumul H'!$C2406,'[1]H S48'!$BE$9:$CU$60,36,FALSE)</f>
        <v/>
      </c>
      <c r="V2406" s="76" t="str">
        <f t="shared" si="373"/>
        <v/>
      </c>
      <c r="W2406" s="76" t="str" cm="1">
        <f t="array" ref="W2406">IFERROR(_xlfn.IFS(V2406="","",V2406=39,"",V2406&gt;39,V2406-39),"")</f>
        <v/>
      </c>
      <c r="X2406" s="76" t="str">
        <f t="shared" si="374"/>
        <v/>
      </c>
      <c r="Y2406" s="76" t="str">
        <f t="shared" si="375"/>
        <v/>
      </c>
      <c r="Z2406" s="76" t="str">
        <f t="shared" si="376"/>
        <v/>
      </c>
      <c r="AA2406" s="77" t="str">
        <f t="shared" si="377"/>
        <v/>
      </c>
      <c r="AB2406" s="76" t="str">
        <f t="shared" si="378"/>
        <v/>
      </c>
      <c r="AC2406" s="74" t="str">
        <f>VLOOKUP('[1]Cumul H'!$C2406,'[1]H S48'!$BE$9:$CU$60,37,FALSE)</f>
        <v/>
      </c>
      <c r="AD2406" s="74" t="str">
        <f>VLOOKUP('[1]Cumul H'!$C2406,'[1]H S48'!$BE$9:$CU$60,38,FALSE)</f>
        <v/>
      </c>
      <c r="AE2406" s="74" t="str">
        <f>VLOOKUP('[1]Cumul H'!$C2406,'[1]H S48'!$BE$9:$CU$60,39,FALSE)</f>
        <v/>
      </c>
      <c r="AF2406" s="74" t="str">
        <f>VLOOKUP('[1]Cumul H'!$C2406,'[1]H S48'!$BE$9:$CU$60,40,FALSE)</f>
        <v/>
      </c>
      <c r="AG2406" s="74" t="str">
        <f>VLOOKUP('[1]Cumul H'!$C2406,'[1]H S48'!$BE$9:$CU$60,41,FALSE)</f>
        <v/>
      </c>
      <c r="AH2406" s="74" t="str">
        <f>VLOOKUP('[1]Cumul H'!$C2406,'[1]H S48'!$BE$9:$CU$60,42,FALSE)</f>
        <v/>
      </c>
      <c r="AI2406" s="74">
        <f>SUM('[1]Cumul H'!$AE2406:$AH2406)</f>
        <v>0</v>
      </c>
      <c r="AJ2406" s="72" t="str" cm="1">
        <f t="array" ref="AJ2406">IF(E2406="INTERIM",_xlfn.IFS(J2406="NON",$AK$2,J2406="OUI",$AK$3),"")</f>
        <v/>
      </c>
      <c r="AK2406" s="68" t="str">
        <f t="shared" si="370"/>
        <v/>
      </c>
      <c r="AL2406" s="68" t="str">
        <f>IF(V2406="","",IF(V2406-Tableau3[[#This Row],[Heure sans Majoration]]&lt;0,0,V2406-Tableau3[[#This Row],[Heure sans Majoration]]))</f>
        <v/>
      </c>
      <c r="AM2406" s="68" t="str">
        <f t="shared" si="379"/>
        <v/>
      </c>
      <c r="AN2406" s="68" t="str">
        <f t="shared" si="371"/>
        <v/>
      </c>
      <c r="AO2406" s="68" t="str">
        <f t="shared" si="372"/>
        <v/>
      </c>
      <c r="AP2406" s="72" t="str">
        <f>IF(C2406="","",IF(F2406=0,"",(V2406*Tableau3[[#This Row],[Salaire Horaire]]*Tableau3[[#This Row],[Coef Multi]])))</f>
        <v/>
      </c>
      <c r="AQ2406" s="72" t="str">
        <f>IF(C2406="","",IF(F2406=0,"",(Tableau3[[#This Row],[Heure avec majoration]]*Tableau3[[#This Row],[Salaire Horaire]]*Tableau3[[#This Row],[Coef Multi]]*25%)))</f>
        <v/>
      </c>
    </row>
    <row r="2407" spans="2:43" ht="15" thickBot="1" x14ac:dyDescent="0.35">
      <c r="B2407" s="73" t="s">
        <v>130</v>
      </c>
      <c r="C2407" s="74" t="str">
        <f>IF('[1]H S48'!BE48="","",'[1]H S48'!BE48)</f>
        <v/>
      </c>
      <c r="D2407" s="74" t="str">
        <f>IF(C2407="","",VLOOKUP(C2407,[1]!Tableau1[#All],5,FALSE))</f>
        <v/>
      </c>
      <c r="E2407" s="74" t="str">
        <f>IF(C2407="","",VLOOKUP(C2407,[1]!Tableau1[#All],11,FALSE))</f>
        <v/>
      </c>
      <c r="F2407" s="74" t="str">
        <f>IFERROR(IF(C2407="","",VLOOKUP(C2407,[1]!Tableau1[#All],12,FALSE)),"")</f>
        <v/>
      </c>
      <c r="G2407" s="74" t="str">
        <f>IFERROR(IF(C2407="","",VLOOKUP(C2407,[1]!Tableau1[#All],6,FALSE)),"")</f>
        <v/>
      </c>
      <c r="H2407" s="74" t="str">
        <f>IFERROR(IF(C2407="","",VLOOKUP(C2407,[1]!Tableau1[#All],13,FALSE)),"")</f>
        <v/>
      </c>
      <c r="I2407" s="74" t="str">
        <f>IFERROR(IF(C2407="","",VLOOKUP(C2407,[1]!Tableau1[#All],14,FALSE)),"")</f>
        <v/>
      </c>
      <c r="J2407" s="74" t="str">
        <f>IFERROR(IF(C2407="","",VLOOKUP(C2407,[1]!Tableau1[#All],8,FALSE)),"")</f>
        <v/>
      </c>
      <c r="K2407" s="75" t="str">
        <f>VLOOKUP('[1]Cumul H'!$C2407,'[1]H S48'!$BE$9:$CU$60,6,FALSE)</f>
        <v/>
      </c>
      <c r="L2407" s="75" t="str">
        <f>VLOOKUP('[1]Cumul H'!$C2407,'[1]H S48'!$BE$9:$CU$60,10,FALSE)</f>
        <v/>
      </c>
      <c r="M2407" s="75" t="str">
        <f>VLOOKUP('[1]Cumul H'!$C2407,'[1]H S48'!$BE$9:$CU$60,14,FALSE)</f>
        <v/>
      </c>
      <c r="N2407" s="75" t="str">
        <f>VLOOKUP('[1]Cumul H'!$C2407,'[1]H S48'!$BE$9:$CU$60,18,FALSE)</f>
        <v/>
      </c>
      <c r="O2407" s="75" t="str">
        <f>VLOOKUP('[1]Cumul H'!$C2407,'[1]H S48'!$BE$9:$CU$60,22,FALSE)</f>
        <v/>
      </c>
      <c r="P2407" s="75" t="str">
        <f>VLOOKUP('[1]Cumul H'!$C2407,'[1]H S48'!$BE$9:$CU$60,26,FALSE)</f>
        <v/>
      </c>
      <c r="Q2407" s="75" t="str">
        <f>VLOOKUP('[1]Cumul H'!$C2407,'[1]H S48'!$BE$9:$CU$60,30,FALSE)</f>
        <v/>
      </c>
      <c r="R2407" s="75" t="str">
        <f>VLOOKUP('[1]Cumul H'!$C2407,'[1]H S48'!$BE$9:$CU$60,34,FALSE)</f>
        <v/>
      </c>
      <c r="S2407" s="75" t="str">
        <f>VLOOKUP('[1]Cumul H'!$C2407,'[1]H S48'!$BE$9:$CU$60,33,FALSE)</f>
        <v/>
      </c>
      <c r="T2407" s="75" t="str">
        <f>VLOOKUP('[1]Cumul H'!$C2407,'[1]H S48'!$BE$9:$CU$60,35,FALSE)</f>
        <v/>
      </c>
      <c r="U2407" s="75" t="str">
        <f>VLOOKUP('[1]Cumul H'!$C2407,'[1]H S48'!$BE$9:$CU$60,36,FALSE)</f>
        <v/>
      </c>
      <c r="V2407" s="76" t="str">
        <f t="shared" si="373"/>
        <v/>
      </c>
      <c r="W2407" s="76" t="str" cm="1">
        <f t="array" ref="W2407">IFERROR(_xlfn.IFS(V2407="","",V2407=39,"",V2407&gt;39,V2407-39),"")</f>
        <v/>
      </c>
      <c r="X2407" s="76" t="str">
        <f t="shared" si="374"/>
        <v/>
      </c>
      <c r="Y2407" s="76" t="str">
        <f t="shared" si="375"/>
        <v/>
      </c>
      <c r="Z2407" s="76" t="str">
        <f t="shared" si="376"/>
        <v/>
      </c>
      <c r="AA2407" s="77" t="str">
        <f t="shared" si="377"/>
        <v/>
      </c>
      <c r="AB2407" s="76" t="str">
        <f t="shared" si="378"/>
        <v/>
      </c>
      <c r="AC2407" s="74" t="str">
        <f>VLOOKUP('[1]Cumul H'!$C2407,'[1]H S48'!$BE$9:$CU$60,37,FALSE)</f>
        <v/>
      </c>
      <c r="AD2407" s="74" t="str">
        <f>VLOOKUP('[1]Cumul H'!$C2407,'[1]H S48'!$BE$9:$CU$60,38,FALSE)</f>
        <v/>
      </c>
      <c r="AE2407" s="74" t="str">
        <f>VLOOKUP('[1]Cumul H'!$C2407,'[1]H S48'!$BE$9:$CU$60,39,FALSE)</f>
        <v/>
      </c>
      <c r="AF2407" s="74" t="str">
        <f>VLOOKUP('[1]Cumul H'!$C2407,'[1]H S48'!$BE$9:$CU$60,40,FALSE)</f>
        <v/>
      </c>
      <c r="AG2407" s="74" t="str">
        <f>VLOOKUP('[1]Cumul H'!$C2407,'[1]H S48'!$BE$9:$CU$60,41,FALSE)</f>
        <v/>
      </c>
      <c r="AH2407" s="74" t="str">
        <f>VLOOKUP('[1]Cumul H'!$C2407,'[1]H S48'!$BE$9:$CU$60,42,FALSE)</f>
        <v/>
      </c>
      <c r="AI2407" s="74">
        <f>SUM('[1]Cumul H'!$AE2407:$AH2407)</f>
        <v>0</v>
      </c>
      <c r="AJ2407" s="78" t="str" cm="1">
        <f t="array" ref="AJ2407">IF(E2407="INTERIM",_xlfn.IFS(J2407="NON",$AK$2,J2407="OUI",$AK$3),"")</f>
        <v/>
      </c>
      <c r="AK2407" s="74" t="str">
        <f t="shared" si="370"/>
        <v/>
      </c>
      <c r="AL2407" s="74" t="str">
        <f>IF(V2407="","",IF(V2407-Tableau3[[#This Row],[Heure sans Majoration]]&lt;0,0,V2407-Tableau3[[#This Row],[Heure sans Majoration]]))</f>
        <v/>
      </c>
      <c r="AM2407" s="74" t="str">
        <f t="shared" si="379"/>
        <v/>
      </c>
      <c r="AN2407" s="74" t="str">
        <f t="shared" si="371"/>
        <v/>
      </c>
      <c r="AO2407" s="74" t="str">
        <f t="shared" si="372"/>
        <v/>
      </c>
      <c r="AP2407" s="78" t="str">
        <f>IF(C2407="","",IF(F2407=0,"",(V2407*Tableau3[[#This Row],[Salaire Horaire]]*Tableau3[[#This Row],[Coef Multi]])))</f>
        <v/>
      </c>
      <c r="AQ2407" s="78" t="str">
        <f>IF(C2407="","",IF(F2407=0,"",(Tableau3[[#This Row],[Heure avec majoration]]*Tableau3[[#This Row],[Salaire Horaire]]*Tableau3[[#This Row],[Coef Multi]]*25%)))</f>
        <v/>
      </c>
    </row>
    <row r="2408" spans="2:43" ht="15" thickTop="1" x14ac:dyDescent="0.3">
      <c r="B2408" s="73" t="s">
        <v>130</v>
      </c>
      <c r="C2408" s="74" t="str">
        <f>IF('[1]H S48'!BE49="","",'[1]H S48'!BE49)</f>
        <v/>
      </c>
      <c r="D2408" s="74" t="str">
        <f>IF(C2408="","",VLOOKUP(C2408,[1]!Tableau1[#All],5,FALSE))</f>
        <v/>
      </c>
      <c r="E2408" s="74" t="str">
        <f>IF(C2408="","",VLOOKUP(C2408,[1]!Tableau1[#All],11,FALSE))</f>
        <v/>
      </c>
      <c r="F2408" s="74" t="str">
        <f>IFERROR(IF(C2408="","",VLOOKUP(C2408,[1]!Tableau1[#All],12,FALSE)),"")</f>
        <v/>
      </c>
      <c r="G2408" s="74" t="str">
        <f>IFERROR(IF(C2408="","",VLOOKUP(C2408,[1]!Tableau1[#All],6,FALSE)),"")</f>
        <v/>
      </c>
      <c r="H2408" s="74" t="str">
        <f>IFERROR(IF(C2408="","",VLOOKUP(C2408,[1]!Tableau1[#All],13,FALSE)),"")</f>
        <v/>
      </c>
      <c r="I2408" s="74" t="str">
        <f>IFERROR(IF(C2408="","",VLOOKUP(C2408,[1]!Tableau1[#All],14,FALSE)),"")</f>
        <v/>
      </c>
      <c r="J2408" s="74" t="str">
        <f>IFERROR(IF(C2408="","",VLOOKUP(C2408,[1]!Tableau1[#All],8,FALSE)),"")</f>
        <v/>
      </c>
      <c r="K2408" s="75" t="str">
        <f>VLOOKUP('[1]Cumul H'!$C2408,'[1]H S48'!$BE$9:$CU$60,6,FALSE)</f>
        <v/>
      </c>
      <c r="L2408" s="75" t="str">
        <f>VLOOKUP('[1]Cumul H'!$C2408,'[1]H S48'!$BE$9:$CU$60,10,FALSE)</f>
        <v/>
      </c>
      <c r="M2408" s="75" t="str">
        <f>VLOOKUP('[1]Cumul H'!$C2408,'[1]H S48'!$BE$9:$CU$60,14,FALSE)</f>
        <v/>
      </c>
      <c r="N2408" s="75" t="str">
        <f>VLOOKUP('[1]Cumul H'!$C2408,'[1]H S48'!$BE$9:$CU$60,18,FALSE)</f>
        <v/>
      </c>
      <c r="O2408" s="75" t="str">
        <f>VLOOKUP('[1]Cumul H'!$C2408,'[1]H S48'!$BE$9:$CU$60,22,FALSE)</f>
        <v/>
      </c>
      <c r="P2408" s="75" t="str">
        <f>VLOOKUP('[1]Cumul H'!$C2408,'[1]H S48'!$BE$9:$CU$60,26,FALSE)</f>
        <v/>
      </c>
      <c r="Q2408" s="75" t="str">
        <f>VLOOKUP('[1]Cumul H'!$C2408,'[1]H S48'!$BE$9:$CU$60,30,FALSE)</f>
        <v/>
      </c>
      <c r="R2408" s="75" t="str">
        <f>VLOOKUP('[1]Cumul H'!$C2408,'[1]H S48'!$BE$9:$CU$60,34,FALSE)</f>
        <v/>
      </c>
      <c r="S2408" s="75" t="str">
        <f>VLOOKUP('[1]Cumul H'!$C2408,'[1]H S48'!$BE$9:$CU$60,33,FALSE)</f>
        <v/>
      </c>
      <c r="T2408" s="75" t="str">
        <f>VLOOKUP('[1]Cumul H'!$C2408,'[1]H S48'!$BE$9:$CU$60,35,FALSE)</f>
        <v/>
      </c>
      <c r="U2408" s="75" t="str">
        <f>VLOOKUP('[1]Cumul H'!$C2408,'[1]H S48'!$BE$9:$CU$60,36,FALSE)</f>
        <v/>
      </c>
      <c r="V2408" s="76" t="str">
        <f t="shared" si="373"/>
        <v/>
      </c>
      <c r="W2408" s="76" t="str" cm="1">
        <f t="array" ref="W2408">IFERROR(_xlfn.IFS(V2408="","",V2408=39,"",V2408&gt;39,V2408-39),"")</f>
        <v/>
      </c>
      <c r="X2408" s="76" t="str">
        <f t="shared" si="374"/>
        <v/>
      </c>
      <c r="Y2408" s="76" t="str">
        <f t="shared" si="375"/>
        <v/>
      </c>
      <c r="Z2408" s="76" t="str">
        <f t="shared" si="376"/>
        <v/>
      </c>
      <c r="AA2408" s="77" t="str">
        <f t="shared" si="377"/>
        <v/>
      </c>
      <c r="AB2408" s="76" t="str">
        <f t="shared" si="378"/>
        <v/>
      </c>
      <c r="AC2408" s="74" t="str">
        <f>VLOOKUP('[1]Cumul H'!$C2408,'[1]H S48'!$BE$9:$CU$60,37,FALSE)</f>
        <v/>
      </c>
      <c r="AD2408" s="74" t="str">
        <f>VLOOKUP('[1]Cumul H'!$C2408,'[1]H S48'!$BE$9:$CU$60,38,FALSE)</f>
        <v/>
      </c>
      <c r="AE2408" s="74" t="str">
        <f>VLOOKUP('[1]Cumul H'!$C2408,'[1]H S48'!$BE$9:$CU$60,39,FALSE)</f>
        <v/>
      </c>
      <c r="AF2408" s="74" t="str">
        <f>VLOOKUP('[1]Cumul H'!$C2408,'[1]H S48'!$BE$9:$CU$60,40,FALSE)</f>
        <v/>
      </c>
      <c r="AG2408" s="74" t="str">
        <f>VLOOKUP('[1]Cumul H'!$C2408,'[1]H S48'!$BE$9:$CU$60,41,FALSE)</f>
        <v/>
      </c>
      <c r="AH2408" s="74" t="str">
        <f>VLOOKUP('[1]Cumul H'!$C2408,'[1]H S48'!$BE$9:$CU$60,42,FALSE)</f>
        <v/>
      </c>
      <c r="AI2408" s="74">
        <f>SUM('[1]Cumul H'!$AE2408:$AH2408)</f>
        <v>0</v>
      </c>
      <c r="AJ2408" s="72" t="str" cm="1">
        <f t="array" ref="AJ2408">IF(E2408="INTERIM",_xlfn.IFS(J2408="NON",$AK$2,J2408="OUI",$AK$3),"")</f>
        <v/>
      </c>
      <c r="AK2408" s="68" t="str">
        <f t="shared" si="370"/>
        <v/>
      </c>
      <c r="AL2408" s="68" t="str">
        <f>IF(V2408="","",IF(V2408-Tableau3[[#This Row],[Heure sans Majoration]]&lt;0,0,V2408-Tableau3[[#This Row],[Heure sans Majoration]]))</f>
        <v/>
      </c>
      <c r="AM2408" s="68" t="str">
        <f t="shared" si="379"/>
        <v/>
      </c>
      <c r="AN2408" s="68" t="str">
        <f t="shared" si="371"/>
        <v/>
      </c>
      <c r="AO2408" s="68" t="str">
        <f t="shared" si="372"/>
        <v/>
      </c>
      <c r="AP2408" s="72" t="str">
        <f>IF(C2408="","",IF(F2408=0,"",(V2408*Tableau3[[#This Row],[Salaire Horaire]]*Tableau3[[#This Row],[Coef Multi]])))</f>
        <v/>
      </c>
      <c r="AQ2408" s="72" t="str">
        <f>IF(C2408="","",IF(F2408=0,"",(Tableau3[[#This Row],[Heure avec majoration]]*Tableau3[[#This Row],[Salaire Horaire]]*Tableau3[[#This Row],[Coef Multi]]*25%)))</f>
        <v/>
      </c>
    </row>
    <row r="2409" spans="2:43" ht="15" thickBot="1" x14ac:dyDescent="0.35">
      <c r="B2409" s="73" t="s">
        <v>130</v>
      </c>
      <c r="C2409" s="74" t="str">
        <f>IF('[1]H S48'!BE50="","",'[1]H S48'!BE50)</f>
        <v/>
      </c>
      <c r="D2409" s="74" t="str">
        <f>IF(C2409="","",VLOOKUP(C2409,[1]!Tableau1[#All],5,FALSE))</f>
        <v/>
      </c>
      <c r="E2409" s="74" t="str">
        <f>IF(C2409="","",VLOOKUP(C2409,[1]!Tableau1[#All],11,FALSE))</f>
        <v/>
      </c>
      <c r="F2409" s="74" t="str">
        <f>IFERROR(IF(C2409="","",VLOOKUP(C2409,[1]!Tableau1[#All],12,FALSE)),"")</f>
        <v/>
      </c>
      <c r="G2409" s="74" t="str">
        <f>IFERROR(IF(C2409="","",VLOOKUP(C2409,[1]!Tableau1[#All],6,FALSE)),"")</f>
        <v/>
      </c>
      <c r="H2409" s="74" t="str">
        <f>IFERROR(IF(C2409="","",VLOOKUP(C2409,[1]!Tableau1[#All],13,FALSE)),"")</f>
        <v/>
      </c>
      <c r="I2409" s="74" t="str">
        <f>IFERROR(IF(C2409="","",VLOOKUP(C2409,[1]!Tableau1[#All],14,FALSE)),"")</f>
        <v/>
      </c>
      <c r="J2409" s="74" t="str">
        <f>IFERROR(IF(C2409="","",VLOOKUP(C2409,[1]!Tableau1[#All],8,FALSE)),"")</f>
        <v/>
      </c>
      <c r="K2409" s="75" t="str">
        <f>VLOOKUP('[1]Cumul H'!$C2409,'[1]H S48'!$BE$9:$CU$60,6,FALSE)</f>
        <v/>
      </c>
      <c r="L2409" s="75" t="str">
        <f>VLOOKUP('[1]Cumul H'!$C2409,'[1]H S48'!$BE$9:$CU$60,10,FALSE)</f>
        <v/>
      </c>
      <c r="M2409" s="75" t="str">
        <f>VLOOKUP('[1]Cumul H'!$C2409,'[1]H S48'!$BE$9:$CU$60,14,FALSE)</f>
        <v/>
      </c>
      <c r="N2409" s="75" t="str">
        <f>VLOOKUP('[1]Cumul H'!$C2409,'[1]H S48'!$BE$9:$CU$60,18,FALSE)</f>
        <v/>
      </c>
      <c r="O2409" s="75" t="str">
        <f>VLOOKUP('[1]Cumul H'!$C2409,'[1]H S48'!$BE$9:$CU$60,22,FALSE)</f>
        <v/>
      </c>
      <c r="P2409" s="75" t="str">
        <f>VLOOKUP('[1]Cumul H'!$C2409,'[1]H S48'!$BE$9:$CU$60,26,FALSE)</f>
        <v/>
      </c>
      <c r="Q2409" s="75" t="str">
        <f>VLOOKUP('[1]Cumul H'!$C2409,'[1]H S48'!$BE$9:$CU$60,30,FALSE)</f>
        <v/>
      </c>
      <c r="R2409" s="75" t="str">
        <f>VLOOKUP('[1]Cumul H'!$C2409,'[1]H S48'!$BE$9:$CU$60,34,FALSE)</f>
        <v/>
      </c>
      <c r="S2409" s="75" t="str">
        <f>VLOOKUP('[1]Cumul H'!$C2409,'[1]H S48'!$BE$9:$CU$60,33,FALSE)</f>
        <v/>
      </c>
      <c r="T2409" s="75" t="str">
        <f>VLOOKUP('[1]Cumul H'!$C2409,'[1]H S48'!$BE$9:$CU$60,35,FALSE)</f>
        <v/>
      </c>
      <c r="U2409" s="75" t="str">
        <f>VLOOKUP('[1]Cumul H'!$C2409,'[1]H S48'!$BE$9:$CU$60,36,FALSE)</f>
        <v/>
      </c>
      <c r="V2409" s="76" t="str">
        <f t="shared" si="373"/>
        <v/>
      </c>
      <c r="W2409" s="76" t="str" cm="1">
        <f t="array" ref="W2409">IFERROR(_xlfn.IFS(V2409="","",V2409=39,"",V2409&gt;39,V2409-39),"")</f>
        <v/>
      </c>
      <c r="X2409" s="76" t="str">
        <f t="shared" si="374"/>
        <v/>
      </c>
      <c r="Y2409" s="76" t="str">
        <f t="shared" si="375"/>
        <v/>
      </c>
      <c r="Z2409" s="76" t="str">
        <f t="shared" si="376"/>
        <v/>
      </c>
      <c r="AA2409" s="77" t="str">
        <f t="shared" si="377"/>
        <v/>
      </c>
      <c r="AB2409" s="76" t="str">
        <f t="shared" si="378"/>
        <v/>
      </c>
      <c r="AC2409" s="74" t="str">
        <f>VLOOKUP('[1]Cumul H'!$C2409,'[1]H S48'!$BE$9:$CU$60,37,FALSE)</f>
        <v/>
      </c>
      <c r="AD2409" s="74" t="str">
        <f>VLOOKUP('[1]Cumul H'!$C2409,'[1]H S48'!$BE$9:$CU$60,38,FALSE)</f>
        <v/>
      </c>
      <c r="AE2409" s="74" t="str">
        <f>VLOOKUP('[1]Cumul H'!$C2409,'[1]H S48'!$BE$9:$CU$60,39,FALSE)</f>
        <v/>
      </c>
      <c r="AF2409" s="74" t="str">
        <f>VLOOKUP('[1]Cumul H'!$C2409,'[1]H S48'!$BE$9:$CU$60,40,FALSE)</f>
        <v/>
      </c>
      <c r="AG2409" s="74" t="str">
        <f>VLOOKUP('[1]Cumul H'!$C2409,'[1]H S48'!$BE$9:$CU$60,41,FALSE)</f>
        <v/>
      </c>
      <c r="AH2409" s="74" t="str">
        <f>VLOOKUP('[1]Cumul H'!$C2409,'[1]H S48'!$BE$9:$CU$60,42,FALSE)</f>
        <v/>
      </c>
      <c r="AI2409" s="74">
        <f>SUM('[1]Cumul H'!$AE2409:$AH2409)</f>
        <v>0</v>
      </c>
      <c r="AJ2409" s="78" t="str" cm="1">
        <f t="array" ref="AJ2409">IF(E2409="INTERIM",_xlfn.IFS(J2409="NON",$AK$2,J2409="OUI",$AK$3),"")</f>
        <v/>
      </c>
      <c r="AK2409" s="74" t="str">
        <f t="shared" si="370"/>
        <v/>
      </c>
      <c r="AL2409" s="74" t="str">
        <f>IF(V2409="","",IF(V2409-Tableau3[[#This Row],[Heure sans Majoration]]&lt;0,0,V2409-Tableau3[[#This Row],[Heure sans Majoration]]))</f>
        <v/>
      </c>
      <c r="AM2409" s="74" t="str">
        <f t="shared" si="379"/>
        <v/>
      </c>
      <c r="AN2409" s="74" t="str">
        <f t="shared" si="371"/>
        <v/>
      </c>
      <c r="AO2409" s="74" t="str">
        <f t="shared" si="372"/>
        <v/>
      </c>
      <c r="AP2409" s="78" t="str">
        <f>IF(C2409="","",IF(F2409=0,"",(V2409*Tableau3[[#This Row],[Salaire Horaire]]*Tableau3[[#This Row],[Coef Multi]])))</f>
        <v/>
      </c>
      <c r="AQ2409" s="78" t="str">
        <f>IF(C2409="","",IF(F2409=0,"",(Tableau3[[#This Row],[Heure avec majoration]]*Tableau3[[#This Row],[Salaire Horaire]]*Tableau3[[#This Row],[Coef Multi]]*25%)))</f>
        <v/>
      </c>
    </row>
    <row r="2410" spans="2:43" ht="15" thickTop="1" x14ac:dyDescent="0.3">
      <c r="B2410" s="73" t="s">
        <v>130</v>
      </c>
      <c r="C2410" s="74" t="str">
        <f>IF('[1]H S48'!BE51="","",'[1]H S48'!BE51)</f>
        <v/>
      </c>
      <c r="D2410" s="74" t="str">
        <f>IF(C2410="","",VLOOKUP(C2410,[1]!Tableau1[#All],5,FALSE))</f>
        <v/>
      </c>
      <c r="E2410" s="74" t="str">
        <f>IF(C2410="","",VLOOKUP(C2410,[1]!Tableau1[#All],11,FALSE))</f>
        <v/>
      </c>
      <c r="F2410" s="74" t="str">
        <f>IFERROR(IF(C2410="","",VLOOKUP(C2410,[1]!Tableau1[#All],12,FALSE)),"")</f>
        <v/>
      </c>
      <c r="G2410" s="74" t="str">
        <f>IFERROR(IF(C2410="","",VLOOKUP(C2410,[1]!Tableau1[#All],6,FALSE)),"")</f>
        <v/>
      </c>
      <c r="H2410" s="74" t="str">
        <f>IFERROR(IF(C2410="","",VLOOKUP(C2410,[1]!Tableau1[#All],13,FALSE)),"")</f>
        <v/>
      </c>
      <c r="I2410" s="74" t="str">
        <f>IFERROR(IF(C2410="","",VLOOKUP(C2410,[1]!Tableau1[#All],14,FALSE)),"")</f>
        <v/>
      </c>
      <c r="J2410" s="74" t="str">
        <f>IFERROR(IF(C2410="","",VLOOKUP(C2410,[1]!Tableau1[#All],8,FALSE)),"")</f>
        <v/>
      </c>
      <c r="K2410" s="75" t="str">
        <f>VLOOKUP('[1]Cumul H'!$C2410,'[1]H S48'!$BE$9:$CU$60,6,FALSE)</f>
        <v/>
      </c>
      <c r="L2410" s="75" t="str">
        <f>VLOOKUP('[1]Cumul H'!$C2410,'[1]H S48'!$BE$9:$CU$60,10,FALSE)</f>
        <v/>
      </c>
      <c r="M2410" s="75" t="str">
        <f>VLOOKUP('[1]Cumul H'!$C2410,'[1]H S48'!$BE$9:$CU$60,14,FALSE)</f>
        <v/>
      </c>
      <c r="N2410" s="75" t="str">
        <f>VLOOKUP('[1]Cumul H'!$C2410,'[1]H S48'!$BE$9:$CU$60,18,FALSE)</f>
        <v/>
      </c>
      <c r="O2410" s="75" t="str">
        <f>VLOOKUP('[1]Cumul H'!$C2410,'[1]H S48'!$BE$9:$CU$60,22,FALSE)</f>
        <v/>
      </c>
      <c r="P2410" s="75" t="str">
        <f>VLOOKUP('[1]Cumul H'!$C2410,'[1]H S48'!$BE$9:$CU$60,26,FALSE)</f>
        <v/>
      </c>
      <c r="Q2410" s="75" t="str">
        <f>VLOOKUP('[1]Cumul H'!$C2410,'[1]H S48'!$BE$9:$CU$60,30,FALSE)</f>
        <v/>
      </c>
      <c r="R2410" s="75" t="str">
        <f>VLOOKUP('[1]Cumul H'!$C2410,'[1]H S48'!$BE$9:$CU$60,34,FALSE)</f>
        <v/>
      </c>
      <c r="S2410" s="75" t="str">
        <f>VLOOKUP('[1]Cumul H'!$C2410,'[1]H S48'!$BE$9:$CU$60,33,FALSE)</f>
        <v/>
      </c>
      <c r="T2410" s="75" t="str">
        <f>VLOOKUP('[1]Cumul H'!$C2410,'[1]H S48'!$BE$9:$CU$60,35,FALSE)</f>
        <v/>
      </c>
      <c r="U2410" s="75" t="str">
        <f>VLOOKUP('[1]Cumul H'!$C2410,'[1]H S48'!$BE$9:$CU$60,36,FALSE)</f>
        <v/>
      </c>
      <c r="V2410" s="76" t="str">
        <f t="shared" si="373"/>
        <v/>
      </c>
      <c r="W2410" s="76" t="str" cm="1">
        <f t="array" ref="W2410">IFERROR(_xlfn.IFS(V2410="","",V2410=39,"",V2410&gt;39,V2410-39),"")</f>
        <v/>
      </c>
      <c r="X2410" s="76" t="str">
        <f t="shared" si="374"/>
        <v/>
      </c>
      <c r="Y2410" s="76" t="str">
        <f t="shared" si="375"/>
        <v/>
      </c>
      <c r="Z2410" s="76" t="str">
        <f t="shared" si="376"/>
        <v/>
      </c>
      <c r="AA2410" s="77" t="str">
        <f t="shared" si="377"/>
        <v/>
      </c>
      <c r="AB2410" s="76" t="str">
        <f t="shared" si="378"/>
        <v/>
      </c>
      <c r="AC2410" s="74" t="str">
        <f>VLOOKUP('[1]Cumul H'!$C2410,'[1]H S48'!$BE$9:$CU$60,37,FALSE)</f>
        <v/>
      </c>
      <c r="AD2410" s="74" t="str">
        <f>VLOOKUP('[1]Cumul H'!$C2410,'[1]H S48'!$BE$9:$CU$60,38,FALSE)</f>
        <v/>
      </c>
      <c r="AE2410" s="74" t="str">
        <f>VLOOKUP('[1]Cumul H'!$C2410,'[1]H S48'!$BE$9:$CU$60,39,FALSE)</f>
        <v/>
      </c>
      <c r="AF2410" s="74" t="str">
        <f>VLOOKUP('[1]Cumul H'!$C2410,'[1]H S48'!$BE$9:$CU$60,40,FALSE)</f>
        <v/>
      </c>
      <c r="AG2410" s="74" t="str">
        <f>VLOOKUP('[1]Cumul H'!$C2410,'[1]H S48'!$BE$9:$CU$60,41,FALSE)</f>
        <v/>
      </c>
      <c r="AH2410" s="74" t="str">
        <f>VLOOKUP('[1]Cumul H'!$C2410,'[1]H S48'!$BE$9:$CU$60,42,FALSE)</f>
        <v/>
      </c>
      <c r="AI2410" s="74">
        <f>SUM('[1]Cumul H'!$AE2410:$AH2410)</f>
        <v>0</v>
      </c>
      <c r="AJ2410" s="72" t="str" cm="1">
        <f t="array" ref="AJ2410">IF(E2410="INTERIM",_xlfn.IFS(J2410="NON",$AK$2,J2410="OUI",$AK$3),"")</f>
        <v/>
      </c>
      <c r="AK2410" s="68" t="str">
        <f t="shared" si="370"/>
        <v/>
      </c>
      <c r="AL2410" s="68" t="str">
        <f>IF(V2410="","",IF(V2410-Tableau3[[#This Row],[Heure sans Majoration]]&lt;0,0,V2410-Tableau3[[#This Row],[Heure sans Majoration]]))</f>
        <v/>
      </c>
      <c r="AM2410" s="68" t="str">
        <f t="shared" si="379"/>
        <v/>
      </c>
      <c r="AN2410" s="68" t="str">
        <f t="shared" si="371"/>
        <v/>
      </c>
      <c r="AO2410" s="68" t="str">
        <f t="shared" si="372"/>
        <v/>
      </c>
      <c r="AP2410" s="72" t="str">
        <f>IF(C2410="","",IF(F2410=0,"",(V2410*Tableau3[[#This Row],[Salaire Horaire]]*Tableau3[[#This Row],[Coef Multi]])))</f>
        <v/>
      </c>
      <c r="AQ2410" s="72" t="str">
        <f>IF(C2410="","",IF(F2410=0,"",(Tableau3[[#This Row],[Heure avec majoration]]*Tableau3[[#This Row],[Salaire Horaire]]*Tableau3[[#This Row],[Coef Multi]]*25%)))</f>
        <v/>
      </c>
    </row>
    <row r="2411" spans="2:43" ht="15" thickBot="1" x14ac:dyDescent="0.35">
      <c r="B2411" s="73" t="s">
        <v>130</v>
      </c>
      <c r="C2411" s="74" t="str">
        <f>IF('[1]H S48'!BE52="","",'[1]H S48'!BE52)</f>
        <v/>
      </c>
      <c r="D2411" s="74" t="str">
        <f>IF(C2411="","",VLOOKUP(C2411,[1]!Tableau1[#All],5,FALSE))</f>
        <v/>
      </c>
      <c r="E2411" s="74" t="str">
        <f>IF(C2411="","",VLOOKUP(C2411,[1]!Tableau1[#All],11,FALSE))</f>
        <v/>
      </c>
      <c r="F2411" s="74" t="str">
        <f>IFERROR(IF(C2411="","",VLOOKUP(C2411,[1]!Tableau1[#All],12,FALSE)),"")</f>
        <v/>
      </c>
      <c r="G2411" s="74" t="str">
        <f>IFERROR(IF(C2411="","",VLOOKUP(C2411,[1]!Tableau1[#All],6,FALSE)),"")</f>
        <v/>
      </c>
      <c r="H2411" s="74" t="str">
        <f>IFERROR(IF(C2411="","",VLOOKUP(C2411,[1]!Tableau1[#All],13,FALSE)),"")</f>
        <v/>
      </c>
      <c r="I2411" s="74" t="str">
        <f>IFERROR(IF(C2411="","",VLOOKUP(C2411,[1]!Tableau1[#All],14,FALSE)),"")</f>
        <v/>
      </c>
      <c r="J2411" s="74" t="str">
        <f>IFERROR(IF(C2411="","",VLOOKUP(C2411,[1]!Tableau1[#All],8,FALSE)),"")</f>
        <v/>
      </c>
      <c r="K2411" s="75" t="str">
        <f>VLOOKUP('[1]Cumul H'!$C2411,'[1]H S48'!$BE$9:$CU$60,6,FALSE)</f>
        <v/>
      </c>
      <c r="L2411" s="75" t="str">
        <f>VLOOKUP('[1]Cumul H'!$C2411,'[1]H S48'!$BE$9:$CU$60,10,FALSE)</f>
        <v/>
      </c>
      <c r="M2411" s="75" t="str">
        <f>VLOOKUP('[1]Cumul H'!$C2411,'[1]H S48'!$BE$9:$CU$60,14,FALSE)</f>
        <v/>
      </c>
      <c r="N2411" s="75" t="str">
        <f>VLOOKUP('[1]Cumul H'!$C2411,'[1]H S48'!$BE$9:$CU$60,18,FALSE)</f>
        <v/>
      </c>
      <c r="O2411" s="75" t="str">
        <f>VLOOKUP('[1]Cumul H'!$C2411,'[1]H S48'!$BE$9:$CU$60,22,FALSE)</f>
        <v/>
      </c>
      <c r="P2411" s="75" t="str">
        <f>VLOOKUP('[1]Cumul H'!$C2411,'[1]H S48'!$BE$9:$CU$60,26,FALSE)</f>
        <v/>
      </c>
      <c r="Q2411" s="75" t="str">
        <f>VLOOKUP('[1]Cumul H'!$C2411,'[1]H S48'!$BE$9:$CU$60,30,FALSE)</f>
        <v/>
      </c>
      <c r="R2411" s="75" t="str">
        <f>VLOOKUP('[1]Cumul H'!$C2411,'[1]H S48'!$BE$9:$CU$60,34,FALSE)</f>
        <v/>
      </c>
      <c r="S2411" s="75" t="str">
        <f>VLOOKUP('[1]Cumul H'!$C2411,'[1]H S48'!$BE$9:$CU$60,33,FALSE)</f>
        <v/>
      </c>
      <c r="T2411" s="75" t="str">
        <f>VLOOKUP('[1]Cumul H'!$C2411,'[1]H S48'!$BE$9:$CU$60,35,FALSE)</f>
        <v/>
      </c>
      <c r="U2411" s="75" t="str">
        <f>VLOOKUP('[1]Cumul H'!$C2411,'[1]H S48'!$BE$9:$CU$60,36,FALSE)</f>
        <v/>
      </c>
      <c r="V2411" s="76" t="str">
        <f t="shared" si="373"/>
        <v/>
      </c>
      <c r="W2411" s="76" t="str" cm="1">
        <f t="array" ref="W2411">IFERROR(_xlfn.IFS(V2411="","",V2411=39,"",V2411&gt;39,V2411-39),"")</f>
        <v/>
      </c>
      <c r="X2411" s="76" t="str">
        <f t="shared" si="374"/>
        <v/>
      </c>
      <c r="Y2411" s="76" t="str">
        <f t="shared" si="375"/>
        <v/>
      </c>
      <c r="Z2411" s="76" t="str">
        <f t="shared" si="376"/>
        <v/>
      </c>
      <c r="AA2411" s="77" t="str">
        <f t="shared" si="377"/>
        <v/>
      </c>
      <c r="AB2411" s="76" t="str">
        <f t="shared" si="378"/>
        <v/>
      </c>
      <c r="AC2411" s="74" t="str">
        <f>VLOOKUP('[1]Cumul H'!$C2411,'[1]H S48'!$BE$9:$CU$60,37,FALSE)</f>
        <v/>
      </c>
      <c r="AD2411" s="74" t="str">
        <f>VLOOKUP('[1]Cumul H'!$C2411,'[1]H S48'!$BE$9:$CU$60,38,FALSE)</f>
        <v/>
      </c>
      <c r="AE2411" s="74" t="str">
        <f>VLOOKUP('[1]Cumul H'!$C2411,'[1]H S48'!$BE$9:$CU$60,39,FALSE)</f>
        <v/>
      </c>
      <c r="AF2411" s="74" t="str">
        <f>VLOOKUP('[1]Cumul H'!$C2411,'[1]H S48'!$BE$9:$CU$60,40,FALSE)</f>
        <v/>
      </c>
      <c r="AG2411" s="74" t="str">
        <f>VLOOKUP('[1]Cumul H'!$C2411,'[1]H S48'!$BE$9:$CU$60,41,FALSE)</f>
        <v/>
      </c>
      <c r="AH2411" s="74" t="str">
        <f>VLOOKUP('[1]Cumul H'!$C2411,'[1]H S48'!$BE$9:$CU$60,42,FALSE)</f>
        <v/>
      </c>
      <c r="AI2411" s="74">
        <f>SUM('[1]Cumul H'!$AE2411:$AH2411)</f>
        <v>0</v>
      </c>
      <c r="AJ2411" s="78" t="str" cm="1">
        <f t="array" ref="AJ2411">IF(E2411="INTERIM",_xlfn.IFS(J2411="NON",$AK$2,J2411="OUI",$AK$3),"")</f>
        <v/>
      </c>
      <c r="AK2411" s="74" t="str">
        <f t="shared" si="370"/>
        <v/>
      </c>
      <c r="AL2411" s="74" t="str">
        <f>IF(V2411="","",IF(V2411-Tableau3[[#This Row],[Heure sans Majoration]]&lt;0,0,V2411-Tableau3[[#This Row],[Heure sans Majoration]]))</f>
        <v/>
      </c>
      <c r="AM2411" s="74" t="str">
        <f t="shared" si="379"/>
        <v/>
      </c>
      <c r="AN2411" s="74" t="str">
        <f t="shared" si="371"/>
        <v/>
      </c>
      <c r="AO2411" s="74" t="str">
        <f t="shared" si="372"/>
        <v/>
      </c>
      <c r="AP2411" s="78" t="str">
        <f>IF(C2411="","",IF(F2411=0,"",(V2411*Tableau3[[#This Row],[Salaire Horaire]]*Tableau3[[#This Row],[Coef Multi]])))</f>
        <v/>
      </c>
      <c r="AQ2411" s="78" t="str">
        <f>IF(C2411="","",IF(F2411=0,"",(Tableau3[[#This Row],[Heure avec majoration]]*Tableau3[[#This Row],[Salaire Horaire]]*Tableau3[[#This Row],[Coef Multi]]*25%)))</f>
        <v/>
      </c>
    </row>
    <row r="2412" spans="2:43" ht="15" thickTop="1" x14ac:dyDescent="0.3">
      <c r="B2412" s="73" t="s">
        <v>130</v>
      </c>
      <c r="C2412" s="74" t="str">
        <f>IF('[1]H S48'!BE53="","",'[1]H S48'!BE53)</f>
        <v/>
      </c>
      <c r="D2412" s="74" t="str">
        <f>IF(C2412="","",VLOOKUP(C2412,[1]!Tableau1[#All],5,FALSE))</f>
        <v/>
      </c>
      <c r="E2412" s="74" t="str">
        <f>IF(C2412="","",VLOOKUP(C2412,[1]!Tableau1[#All],11,FALSE))</f>
        <v/>
      </c>
      <c r="F2412" s="74" t="str">
        <f>IFERROR(IF(C2412="","",VLOOKUP(C2412,[1]!Tableau1[#All],12,FALSE)),"")</f>
        <v/>
      </c>
      <c r="G2412" s="74" t="str">
        <f>IFERROR(IF(C2412="","",VLOOKUP(C2412,[1]!Tableau1[#All],6,FALSE)),"")</f>
        <v/>
      </c>
      <c r="H2412" s="74" t="str">
        <f>IFERROR(IF(C2412="","",VLOOKUP(C2412,[1]!Tableau1[#All],13,FALSE)),"")</f>
        <v/>
      </c>
      <c r="I2412" s="74" t="str">
        <f>IFERROR(IF(C2412="","",VLOOKUP(C2412,[1]!Tableau1[#All],14,FALSE)),"")</f>
        <v/>
      </c>
      <c r="J2412" s="74" t="str">
        <f>IFERROR(IF(C2412="","",VLOOKUP(C2412,[1]!Tableau1[#All],8,FALSE)),"")</f>
        <v/>
      </c>
      <c r="K2412" s="75" t="str">
        <f>VLOOKUP('[1]Cumul H'!$C2412,'[1]H S48'!$BE$9:$CU$60,6,FALSE)</f>
        <v/>
      </c>
      <c r="L2412" s="75" t="str">
        <f>VLOOKUP('[1]Cumul H'!$C2412,'[1]H S48'!$BE$9:$CU$60,10,FALSE)</f>
        <v/>
      </c>
      <c r="M2412" s="75" t="str">
        <f>VLOOKUP('[1]Cumul H'!$C2412,'[1]H S48'!$BE$9:$CU$60,14,FALSE)</f>
        <v/>
      </c>
      <c r="N2412" s="75" t="str">
        <f>VLOOKUP('[1]Cumul H'!$C2412,'[1]H S48'!$BE$9:$CU$60,18,FALSE)</f>
        <v/>
      </c>
      <c r="O2412" s="75" t="str">
        <f>VLOOKUP('[1]Cumul H'!$C2412,'[1]H S48'!$BE$9:$CU$60,22,FALSE)</f>
        <v/>
      </c>
      <c r="P2412" s="75" t="str">
        <f>VLOOKUP('[1]Cumul H'!$C2412,'[1]H S48'!$BE$9:$CU$60,26,FALSE)</f>
        <v/>
      </c>
      <c r="Q2412" s="75" t="str">
        <f>VLOOKUP('[1]Cumul H'!$C2412,'[1]H S48'!$BE$9:$CU$60,30,FALSE)</f>
        <v/>
      </c>
      <c r="R2412" s="75" t="str">
        <f>VLOOKUP('[1]Cumul H'!$C2412,'[1]H S48'!$BE$9:$CU$60,34,FALSE)</f>
        <v/>
      </c>
      <c r="S2412" s="75" t="str">
        <f>VLOOKUP('[1]Cumul H'!$C2412,'[1]H S48'!$BE$9:$CU$60,33,FALSE)</f>
        <v/>
      </c>
      <c r="T2412" s="75" t="str">
        <f>VLOOKUP('[1]Cumul H'!$C2412,'[1]H S48'!$BE$9:$CU$60,35,FALSE)</f>
        <v/>
      </c>
      <c r="U2412" s="75" t="str">
        <f>VLOOKUP('[1]Cumul H'!$C2412,'[1]H S48'!$BE$9:$CU$60,36,FALSE)</f>
        <v/>
      </c>
      <c r="V2412" s="76" t="str">
        <f t="shared" si="373"/>
        <v/>
      </c>
      <c r="W2412" s="76" t="str" cm="1">
        <f t="array" ref="W2412">IFERROR(_xlfn.IFS(V2412="","",V2412=39,"",V2412&gt;39,V2412-39),"")</f>
        <v/>
      </c>
      <c r="X2412" s="76" t="str">
        <f t="shared" si="374"/>
        <v/>
      </c>
      <c r="Y2412" s="76" t="str">
        <f t="shared" si="375"/>
        <v/>
      </c>
      <c r="Z2412" s="76" t="str">
        <f t="shared" si="376"/>
        <v/>
      </c>
      <c r="AA2412" s="77" t="str">
        <f t="shared" si="377"/>
        <v/>
      </c>
      <c r="AB2412" s="76" t="str">
        <f t="shared" si="378"/>
        <v/>
      </c>
      <c r="AC2412" s="74" t="str">
        <f>VLOOKUP('[1]Cumul H'!$C2412,'[1]H S48'!$BE$9:$CU$60,37,FALSE)</f>
        <v/>
      </c>
      <c r="AD2412" s="74" t="str">
        <f>VLOOKUP('[1]Cumul H'!$C2412,'[1]H S48'!$BE$9:$CU$60,38,FALSE)</f>
        <v/>
      </c>
      <c r="AE2412" s="74" t="str">
        <f>VLOOKUP('[1]Cumul H'!$C2412,'[1]H S48'!$BE$9:$CU$60,39,FALSE)</f>
        <v/>
      </c>
      <c r="AF2412" s="74" t="str">
        <f>VLOOKUP('[1]Cumul H'!$C2412,'[1]H S48'!$BE$9:$CU$60,40,FALSE)</f>
        <v/>
      </c>
      <c r="AG2412" s="74" t="str">
        <f>VLOOKUP('[1]Cumul H'!$C2412,'[1]H S48'!$BE$9:$CU$60,41,FALSE)</f>
        <v/>
      </c>
      <c r="AH2412" s="74" t="str">
        <f>VLOOKUP('[1]Cumul H'!$C2412,'[1]H S48'!$BE$9:$CU$60,42,FALSE)</f>
        <v/>
      </c>
      <c r="AI2412" s="74">
        <f>SUM('[1]Cumul H'!$AE2412:$AH2412)</f>
        <v>0</v>
      </c>
      <c r="AJ2412" s="72" t="str" cm="1">
        <f t="array" ref="AJ2412">IF(E2412="INTERIM",_xlfn.IFS(J2412="NON",$AK$2,J2412="OUI",$AK$3),"")</f>
        <v/>
      </c>
      <c r="AK2412" s="68" t="str">
        <f t="shared" si="370"/>
        <v/>
      </c>
      <c r="AL2412" s="68" t="str">
        <f>IF(V2412="","",IF(V2412-Tableau3[[#This Row],[Heure sans Majoration]]&lt;0,0,V2412-Tableau3[[#This Row],[Heure sans Majoration]]))</f>
        <v/>
      </c>
      <c r="AM2412" s="68" t="str">
        <f t="shared" si="379"/>
        <v/>
      </c>
      <c r="AN2412" s="68" t="str">
        <f t="shared" si="371"/>
        <v/>
      </c>
      <c r="AO2412" s="68" t="str">
        <f t="shared" si="372"/>
        <v/>
      </c>
      <c r="AP2412" s="72" t="str">
        <f>IF(C2412="","",IF(F2412=0,"",(V2412*Tableau3[[#This Row],[Salaire Horaire]]*Tableau3[[#This Row],[Coef Multi]])))</f>
        <v/>
      </c>
      <c r="AQ2412" s="72" t="str">
        <f>IF(C2412="","",IF(F2412=0,"",(Tableau3[[#This Row],[Heure avec majoration]]*Tableau3[[#This Row],[Salaire Horaire]]*Tableau3[[#This Row],[Coef Multi]]*25%)))</f>
        <v/>
      </c>
    </row>
    <row r="2413" spans="2:43" ht="15" thickBot="1" x14ac:dyDescent="0.35">
      <c r="B2413" s="73" t="s">
        <v>130</v>
      </c>
      <c r="C2413" s="74" t="str">
        <f>IF('[1]H S48'!BE54="","",'[1]H S48'!BE54)</f>
        <v/>
      </c>
      <c r="D2413" s="74" t="str">
        <f>IF(C2413="","",VLOOKUP(C2413,[1]!Tableau1[#All],5,FALSE))</f>
        <v/>
      </c>
      <c r="E2413" s="74" t="str">
        <f>IF(C2413="","",VLOOKUP(C2413,[1]!Tableau1[#All],11,FALSE))</f>
        <v/>
      </c>
      <c r="F2413" s="74" t="str">
        <f>IFERROR(IF(C2413="","",VLOOKUP(C2413,[1]!Tableau1[#All],12,FALSE)),"")</f>
        <v/>
      </c>
      <c r="G2413" s="74" t="str">
        <f>IFERROR(IF(C2413="","",VLOOKUP(C2413,[1]!Tableau1[#All],6,FALSE)),"")</f>
        <v/>
      </c>
      <c r="H2413" s="74" t="str">
        <f>IFERROR(IF(C2413="","",VLOOKUP(C2413,[1]!Tableau1[#All],13,FALSE)),"")</f>
        <v/>
      </c>
      <c r="I2413" s="74" t="str">
        <f>IFERROR(IF(C2413="","",VLOOKUP(C2413,[1]!Tableau1[#All],14,FALSE)),"")</f>
        <v/>
      </c>
      <c r="J2413" s="74" t="str">
        <f>IFERROR(IF(C2413="","",VLOOKUP(C2413,[1]!Tableau1[#All],8,FALSE)),"")</f>
        <v/>
      </c>
      <c r="K2413" s="75" t="str">
        <f>VLOOKUP('[1]Cumul H'!$C2413,'[1]H S48'!$BE$9:$CU$60,6,FALSE)</f>
        <v/>
      </c>
      <c r="L2413" s="75" t="str">
        <f>VLOOKUP('[1]Cumul H'!$C2413,'[1]H S48'!$BE$9:$CU$60,10,FALSE)</f>
        <v/>
      </c>
      <c r="M2413" s="75" t="str">
        <f>VLOOKUP('[1]Cumul H'!$C2413,'[1]H S48'!$BE$9:$CU$60,14,FALSE)</f>
        <v/>
      </c>
      <c r="N2413" s="75" t="str">
        <f>VLOOKUP('[1]Cumul H'!$C2413,'[1]H S48'!$BE$9:$CU$60,18,FALSE)</f>
        <v/>
      </c>
      <c r="O2413" s="75" t="str">
        <f>VLOOKUP('[1]Cumul H'!$C2413,'[1]H S48'!$BE$9:$CU$60,22,FALSE)</f>
        <v/>
      </c>
      <c r="P2413" s="75" t="str">
        <f>VLOOKUP('[1]Cumul H'!$C2413,'[1]H S48'!$BE$9:$CU$60,26,FALSE)</f>
        <v/>
      </c>
      <c r="Q2413" s="75" t="str">
        <f>VLOOKUP('[1]Cumul H'!$C2413,'[1]H S48'!$BE$9:$CU$60,30,FALSE)</f>
        <v/>
      </c>
      <c r="R2413" s="75" t="str">
        <f>VLOOKUP('[1]Cumul H'!$C2413,'[1]H S48'!$BE$9:$CU$60,34,FALSE)</f>
        <v/>
      </c>
      <c r="S2413" s="75" t="str">
        <f>VLOOKUP('[1]Cumul H'!$C2413,'[1]H S48'!$BE$9:$CU$60,33,FALSE)</f>
        <v/>
      </c>
      <c r="T2413" s="75" t="str">
        <f>VLOOKUP('[1]Cumul H'!$C2413,'[1]H S48'!$BE$9:$CU$60,35,FALSE)</f>
        <v/>
      </c>
      <c r="U2413" s="75" t="str">
        <f>VLOOKUP('[1]Cumul H'!$C2413,'[1]H S48'!$BE$9:$CU$60,36,FALSE)</f>
        <v/>
      </c>
      <c r="V2413" s="76" t="str">
        <f t="shared" si="373"/>
        <v/>
      </c>
      <c r="W2413" s="76" t="str" cm="1">
        <f t="array" ref="W2413">IFERROR(_xlfn.IFS(V2413="","",V2413=39,"",V2413&gt;39,V2413-39),"")</f>
        <v/>
      </c>
      <c r="X2413" s="76" t="str">
        <f t="shared" si="374"/>
        <v/>
      </c>
      <c r="Y2413" s="76" t="str">
        <f t="shared" si="375"/>
        <v/>
      </c>
      <c r="Z2413" s="76" t="str">
        <f t="shared" si="376"/>
        <v/>
      </c>
      <c r="AA2413" s="77" t="str">
        <f t="shared" si="377"/>
        <v/>
      </c>
      <c r="AB2413" s="76" t="str">
        <f t="shared" si="378"/>
        <v/>
      </c>
      <c r="AC2413" s="74" t="str">
        <f>VLOOKUP('[1]Cumul H'!$C2413,'[1]H S48'!$BE$9:$CU$60,37,FALSE)</f>
        <v/>
      </c>
      <c r="AD2413" s="74" t="str">
        <f>VLOOKUP('[1]Cumul H'!$C2413,'[1]H S48'!$BE$9:$CU$60,38,FALSE)</f>
        <v/>
      </c>
      <c r="AE2413" s="74" t="str">
        <f>VLOOKUP('[1]Cumul H'!$C2413,'[1]H S48'!$BE$9:$CU$60,39,FALSE)</f>
        <v/>
      </c>
      <c r="AF2413" s="74" t="str">
        <f>VLOOKUP('[1]Cumul H'!$C2413,'[1]H S48'!$BE$9:$CU$60,40,FALSE)</f>
        <v/>
      </c>
      <c r="AG2413" s="74" t="str">
        <f>VLOOKUP('[1]Cumul H'!$C2413,'[1]H S48'!$BE$9:$CU$60,41,FALSE)</f>
        <v/>
      </c>
      <c r="AH2413" s="74" t="str">
        <f>VLOOKUP('[1]Cumul H'!$C2413,'[1]H S48'!$BE$9:$CU$60,42,FALSE)</f>
        <v/>
      </c>
      <c r="AI2413" s="74">
        <f>SUM('[1]Cumul H'!$AE2413:$AH2413)</f>
        <v>0</v>
      </c>
      <c r="AJ2413" s="78" t="str" cm="1">
        <f t="array" ref="AJ2413">IF(E2413="INTERIM",_xlfn.IFS(J2413="NON",$AK$2,J2413="OUI",$AK$3),"")</f>
        <v/>
      </c>
      <c r="AK2413" s="74" t="str">
        <f t="shared" si="370"/>
        <v/>
      </c>
      <c r="AL2413" s="74" t="str">
        <f>IF(V2413="","",IF(V2413-Tableau3[[#This Row],[Heure sans Majoration]]&lt;0,0,V2413-Tableau3[[#This Row],[Heure sans Majoration]]))</f>
        <v/>
      </c>
      <c r="AM2413" s="74" t="str">
        <f t="shared" si="379"/>
        <v/>
      </c>
      <c r="AN2413" s="74" t="str">
        <f t="shared" si="371"/>
        <v/>
      </c>
      <c r="AO2413" s="74" t="str">
        <f t="shared" si="372"/>
        <v/>
      </c>
      <c r="AP2413" s="78" t="str">
        <f>IF(C2413="","",IF(F2413=0,"",(V2413*Tableau3[[#This Row],[Salaire Horaire]]*Tableau3[[#This Row],[Coef Multi]])))</f>
        <v/>
      </c>
      <c r="AQ2413" s="78" t="str">
        <f>IF(C2413="","",IF(F2413=0,"",(Tableau3[[#This Row],[Heure avec majoration]]*Tableau3[[#This Row],[Salaire Horaire]]*Tableau3[[#This Row],[Coef Multi]]*25%)))</f>
        <v/>
      </c>
    </row>
    <row r="2414" spans="2:43" ht="15" thickTop="1" x14ac:dyDescent="0.3">
      <c r="B2414" s="73" t="s">
        <v>130</v>
      </c>
      <c r="C2414" s="74" t="str">
        <f>IF('[1]H S48'!BE55="","",'[1]H S48'!BE55)</f>
        <v/>
      </c>
      <c r="D2414" s="74" t="str">
        <f>IF(C2414="","",VLOOKUP(C2414,[1]!Tableau1[#All],5,FALSE))</f>
        <v/>
      </c>
      <c r="E2414" s="74" t="str">
        <f>IF(C2414="","",VLOOKUP(C2414,[1]!Tableau1[#All],11,FALSE))</f>
        <v/>
      </c>
      <c r="F2414" s="74" t="str">
        <f>IFERROR(IF(C2414="","",VLOOKUP(C2414,[1]!Tableau1[#All],12,FALSE)),"")</f>
        <v/>
      </c>
      <c r="G2414" s="74" t="str">
        <f>IFERROR(IF(C2414="","",VLOOKUP(C2414,[1]!Tableau1[#All],6,FALSE)),"")</f>
        <v/>
      </c>
      <c r="H2414" s="74" t="str">
        <f>IFERROR(IF(C2414="","",VLOOKUP(C2414,[1]!Tableau1[#All],13,FALSE)),"")</f>
        <v/>
      </c>
      <c r="I2414" s="74" t="str">
        <f>IFERROR(IF(C2414="","",VLOOKUP(C2414,[1]!Tableau1[#All],14,FALSE)),"")</f>
        <v/>
      </c>
      <c r="J2414" s="74" t="str">
        <f>IFERROR(IF(C2414="","",VLOOKUP(C2414,[1]!Tableau1[#All],8,FALSE)),"")</f>
        <v/>
      </c>
      <c r="K2414" s="75" t="str">
        <f>VLOOKUP('[1]Cumul H'!$C2414,'[1]H S48'!$BE$9:$CU$60,6,FALSE)</f>
        <v/>
      </c>
      <c r="L2414" s="75" t="str">
        <f>VLOOKUP('[1]Cumul H'!$C2414,'[1]H S48'!$BE$9:$CU$60,10,FALSE)</f>
        <v/>
      </c>
      <c r="M2414" s="75" t="str">
        <f>VLOOKUP('[1]Cumul H'!$C2414,'[1]H S48'!$BE$9:$CU$60,14,FALSE)</f>
        <v/>
      </c>
      <c r="N2414" s="75" t="str">
        <f>VLOOKUP('[1]Cumul H'!$C2414,'[1]H S48'!$BE$9:$CU$60,18,FALSE)</f>
        <v/>
      </c>
      <c r="O2414" s="75" t="str">
        <f>VLOOKUP('[1]Cumul H'!$C2414,'[1]H S48'!$BE$9:$CU$60,22,FALSE)</f>
        <v/>
      </c>
      <c r="P2414" s="75" t="str">
        <f>VLOOKUP('[1]Cumul H'!$C2414,'[1]H S48'!$BE$9:$CU$60,26,FALSE)</f>
        <v/>
      </c>
      <c r="Q2414" s="75" t="str">
        <f>VLOOKUP('[1]Cumul H'!$C2414,'[1]H S48'!$BE$9:$CU$60,30,FALSE)</f>
        <v/>
      </c>
      <c r="R2414" s="75" t="str">
        <f>VLOOKUP('[1]Cumul H'!$C2414,'[1]H S48'!$BE$9:$CU$60,34,FALSE)</f>
        <v/>
      </c>
      <c r="S2414" s="75" t="str">
        <f>VLOOKUP('[1]Cumul H'!$C2414,'[1]H S48'!$BE$9:$CU$60,33,FALSE)</f>
        <v/>
      </c>
      <c r="T2414" s="75" t="str">
        <f>VLOOKUP('[1]Cumul H'!$C2414,'[1]H S48'!$BE$9:$CU$60,35,FALSE)</f>
        <v/>
      </c>
      <c r="U2414" s="75" t="str">
        <f>VLOOKUP('[1]Cumul H'!$C2414,'[1]H S48'!$BE$9:$CU$60,36,FALSE)</f>
        <v/>
      </c>
      <c r="V2414" s="76" t="str">
        <f t="shared" si="373"/>
        <v/>
      </c>
      <c r="W2414" s="76" t="str" cm="1">
        <f t="array" ref="W2414">IFERROR(_xlfn.IFS(V2414="","",V2414=39,"",V2414&gt;39,V2414-39),"")</f>
        <v/>
      </c>
      <c r="X2414" s="76" t="str">
        <f t="shared" si="374"/>
        <v/>
      </c>
      <c r="Y2414" s="76" t="str">
        <f t="shared" si="375"/>
        <v/>
      </c>
      <c r="Z2414" s="76" t="str">
        <f t="shared" si="376"/>
        <v/>
      </c>
      <c r="AA2414" s="77" t="str">
        <f t="shared" si="377"/>
        <v/>
      </c>
      <c r="AB2414" s="76" t="str">
        <f t="shared" si="378"/>
        <v/>
      </c>
      <c r="AC2414" s="74" t="str">
        <f>VLOOKUP('[1]Cumul H'!$C2414,'[1]H S48'!$BE$9:$CU$60,37,FALSE)</f>
        <v/>
      </c>
      <c r="AD2414" s="74" t="str">
        <f>VLOOKUP('[1]Cumul H'!$C2414,'[1]H S48'!$BE$9:$CU$60,38,FALSE)</f>
        <v/>
      </c>
      <c r="AE2414" s="74" t="str">
        <f>VLOOKUP('[1]Cumul H'!$C2414,'[1]H S48'!$BE$9:$CU$60,39,FALSE)</f>
        <v/>
      </c>
      <c r="AF2414" s="74" t="str">
        <f>VLOOKUP('[1]Cumul H'!$C2414,'[1]H S48'!$BE$9:$CU$60,40,FALSE)</f>
        <v/>
      </c>
      <c r="AG2414" s="74" t="str">
        <f>VLOOKUP('[1]Cumul H'!$C2414,'[1]H S48'!$BE$9:$CU$60,41,FALSE)</f>
        <v/>
      </c>
      <c r="AH2414" s="74" t="str">
        <f>VLOOKUP('[1]Cumul H'!$C2414,'[1]H S48'!$BE$9:$CU$60,42,FALSE)</f>
        <v/>
      </c>
      <c r="AI2414" s="74">
        <f>SUM('[1]Cumul H'!$AE2414:$AH2414)</f>
        <v>0</v>
      </c>
      <c r="AJ2414" s="72" t="str" cm="1">
        <f t="array" ref="AJ2414">IF(E2414="INTERIM",_xlfn.IFS(J2414="NON",$AK$2,J2414="OUI",$AK$3),"")</f>
        <v/>
      </c>
      <c r="AK2414" s="68" t="str">
        <f t="shared" si="370"/>
        <v/>
      </c>
      <c r="AL2414" s="68" t="str">
        <f>IF(V2414="","",IF(V2414-Tableau3[[#This Row],[Heure sans Majoration]]&lt;0,0,V2414-Tableau3[[#This Row],[Heure sans Majoration]]))</f>
        <v/>
      </c>
      <c r="AM2414" s="68" t="str">
        <f t="shared" si="379"/>
        <v/>
      </c>
      <c r="AN2414" s="68" t="str">
        <f t="shared" si="371"/>
        <v/>
      </c>
      <c r="AO2414" s="68" t="str">
        <f t="shared" si="372"/>
        <v/>
      </c>
      <c r="AP2414" s="72" t="str">
        <f>IF(C2414="","",IF(F2414=0,"",(V2414*Tableau3[[#This Row],[Salaire Horaire]]*Tableau3[[#This Row],[Coef Multi]])))</f>
        <v/>
      </c>
      <c r="AQ2414" s="72" t="str">
        <f>IF(C2414="","",IF(F2414=0,"",(Tableau3[[#This Row],[Heure avec majoration]]*Tableau3[[#This Row],[Salaire Horaire]]*Tableau3[[#This Row],[Coef Multi]]*25%)))</f>
        <v/>
      </c>
    </row>
    <row r="2415" spans="2:43" ht="15" thickBot="1" x14ac:dyDescent="0.35">
      <c r="B2415" s="73" t="s">
        <v>130</v>
      </c>
      <c r="C2415" s="74" t="str">
        <f>IF('[1]H S48'!BE56="","",'[1]H S48'!BE56)</f>
        <v/>
      </c>
      <c r="D2415" s="74" t="str">
        <f>IF(C2415="","",VLOOKUP(C2415,[1]!Tableau1[#All],5,FALSE))</f>
        <v/>
      </c>
      <c r="E2415" s="74" t="str">
        <f>IF(C2415="","",VLOOKUP(C2415,[1]!Tableau1[#All],11,FALSE))</f>
        <v/>
      </c>
      <c r="F2415" s="74" t="str">
        <f>IFERROR(IF(C2415="","",VLOOKUP(C2415,[1]!Tableau1[#All],12,FALSE)),"")</f>
        <v/>
      </c>
      <c r="G2415" s="74" t="str">
        <f>IFERROR(IF(C2415="","",VLOOKUP(C2415,[1]!Tableau1[#All],6,FALSE)),"")</f>
        <v/>
      </c>
      <c r="H2415" s="74" t="str">
        <f>IFERROR(IF(C2415="","",VLOOKUP(C2415,[1]!Tableau1[#All],13,FALSE)),"")</f>
        <v/>
      </c>
      <c r="I2415" s="74" t="str">
        <f>IFERROR(IF(C2415="","",VLOOKUP(C2415,[1]!Tableau1[#All],14,FALSE)),"")</f>
        <v/>
      </c>
      <c r="J2415" s="74" t="str">
        <f>IFERROR(IF(C2415="","",VLOOKUP(C2415,[1]!Tableau1[#All],8,FALSE)),"")</f>
        <v/>
      </c>
      <c r="K2415" s="75" t="str">
        <f>VLOOKUP('[1]Cumul H'!$C2415,'[1]H S48'!$BE$9:$CU$60,6,FALSE)</f>
        <v/>
      </c>
      <c r="L2415" s="75" t="str">
        <f>VLOOKUP('[1]Cumul H'!$C2415,'[1]H S48'!$BE$9:$CU$60,10,FALSE)</f>
        <v/>
      </c>
      <c r="M2415" s="75" t="str">
        <f>VLOOKUP('[1]Cumul H'!$C2415,'[1]H S48'!$BE$9:$CU$60,14,FALSE)</f>
        <v/>
      </c>
      <c r="N2415" s="75" t="str">
        <f>VLOOKUP('[1]Cumul H'!$C2415,'[1]H S48'!$BE$9:$CU$60,18,FALSE)</f>
        <v/>
      </c>
      <c r="O2415" s="75" t="str">
        <f>VLOOKUP('[1]Cumul H'!$C2415,'[1]H S48'!$BE$9:$CU$60,22,FALSE)</f>
        <v/>
      </c>
      <c r="P2415" s="75" t="str">
        <f>VLOOKUP('[1]Cumul H'!$C2415,'[1]H S48'!$BE$9:$CU$60,26,FALSE)</f>
        <v/>
      </c>
      <c r="Q2415" s="75" t="str">
        <f>VLOOKUP('[1]Cumul H'!$C2415,'[1]H S48'!$BE$9:$CU$60,30,FALSE)</f>
        <v/>
      </c>
      <c r="R2415" s="75" t="str">
        <f>VLOOKUP('[1]Cumul H'!$C2415,'[1]H S48'!$BE$9:$CU$60,34,FALSE)</f>
        <v/>
      </c>
      <c r="S2415" s="75" t="str">
        <f>VLOOKUP('[1]Cumul H'!$C2415,'[1]H S48'!$BE$9:$CU$60,33,FALSE)</f>
        <v/>
      </c>
      <c r="T2415" s="75" t="str">
        <f>VLOOKUP('[1]Cumul H'!$C2415,'[1]H S48'!$BE$9:$CU$60,35,FALSE)</f>
        <v/>
      </c>
      <c r="U2415" s="75" t="str">
        <f>VLOOKUP('[1]Cumul H'!$C2415,'[1]H S48'!$BE$9:$CU$60,36,FALSE)</f>
        <v/>
      </c>
      <c r="V2415" s="76" t="str">
        <f t="shared" si="373"/>
        <v/>
      </c>
      <c r="W2415" s="76" t="str" cm="1">
        <f t="array" ref="W2415">IFERROR(_xlfn.IFS(V2415="","",V2415=39,"",V2415&gt;39,V2415-39),"")</f>
        <v/>
      </c>
      <c r="X2415" s="76" t="str">
        <f t="shared" si="374"/>
        <v/>
      </c>
      <c r="Y2415" s="76" t="str">
        <f t="shared" si="375"/>
        <v/>
      </c>
      <c r="Z2415" s="76" t="str">
        <f t="shared" si="376"/>
        <v/>
      </c>
      <c r="AA2415" s="77" t="str">
        <f t="shared" si="377"/>
        <v/>
      </c>
      <c r="AB2415" s="76" t="str">
        <f t="shared" si="378"/>
        <v/>
      </c>
      <c r="AC2415" s="74" t="str">
        <f>VLOOKUP('[1]Cumul H'!$C2415,'[1]H S48'!$BE$9:$CU$60,37,FALSE)</f>
        <v/>
      </c>
      <c r="AD2415" s="74" t="str">
        <f>VLOOKUP('[1]Cumul H'!$C2415,'[1]H S48'!$BE$9:$CU$60,38,FALSE)</f>
        <v/>
      </c>
      <c r="AE2415" s="74" t="str">
        <f>VLOOKUP('[1]Cumul H'!$C2415,'[1]H S48'!$BE$9:$CU$60,39,FALSE)</f>
        <v/>
      </c>
      <c r="AF2415" s="74" t="str">
        <f>VLOOKUP('[1]Cumul H'!$C2415,'[1]H S48'!$BE$9:$CU$60,40,FALSE)</f>
        <v/>
      </c>
      <c r="AG2415" s="74" t="str">
        <f>VLOOKUP('[1]Cumul H'!$C2415,'[1]H S48'!$BE$9:$CU$60,41,FALSE)</f>
        <v/>
      </c>
      <c r="AH2415" s="74" t="str">
        <f>VLOOKUP('[1]Cumul H'!$C2415,'[1]H S48'!$BE$9:$CU$60,42,FALSE)</f>
        <v/>
      </c>
      <c r="AI2415" s="74">
        <f>SUM('[1]Cumul H'!$AE2415:$AH2415)</f>
        <v>0</v>
      </c>
      <c r="AJ2415" s="78" t="str" cm="1">
        <f t="array" ref="AJ2415">IF(E2415="INTERIM",_xlfn.IFS(J2415="NON",$AK$2,J2415="OUI",$AK$3),"")</f>
        <v/>
      </c>
      <c r="AK2415" s="74" t="str">
        <f t="shared" si="370"/>
        <v/>
      </c>
      <c r="AL2415" s="74" t="str">
        <f>IF(V2415="","",IF(V2415-Tableau3[[#This Row],[Heure sans Majoration]]&lt;0,0,V2415-Tableau3[[#This Row],[Heure sans Majoration]]))</f>
        <v/>
      </c>
      <c r="AM2415" s="74" t="str">
        <f t="shared" si="379"/>
        <v/>
      </c>
      <c r="AN2415" s="74" t="str">
        <f t="shared" si="371"/>
        <v/>
      </c>
      <c r="AO2415" s="74" t="str">
        <f t="shared" si="372"/>
        <v/>
      </c>
      <c r="AP2415" s="78" t="str">
        <f>IF(C2415="","",IF(F2415=0,"",(V2415*Tableau3[[#This Row],[Salaire Horaire]]*Tableau3[[#This Row],[Coef Multi]])))</f>
        <v/>
      </c>
      <c r="AQ2415" s="78" t="str">
        <f>IF(C2415="","",IF(F2415=0,"",(Tableau3[[#This Row],[Heure avec majoration]]*Tableau3[[#This Row],[Salaire Horaire]]*Tableau3[[#This Row],[Coef Multi]]*25%)))</f>
        <v/>
      </c>
    </row>
    <row r="2416" spans="2:43" ht="15" thickTop="1" x14ac:dyDescent="0.3">
      <c r="B2416" s="73" t="s">
        <v>130</v>
      </c>
      <c r="C2416" s="74" t="str">
        <f>IF('[1]H S48'!BE57="","",'[1]H S48'!BE57)</f>
        <v/>
      </c>
      <c r="D2416" s="74" t="str">
        <f>IF(C2416="","",VLOOKUP(C2416,[1]!Tableau1[#All],5,FALSE))</f>
        <v/>
      </c>
      <c r="E2416" s="74" t="str">
        <f>IF(C2416="","",VLOOKUP(C2416,[1]!Tableau1[#All],11,FALSE))</f>
        <v/>
      </c>
      <c r="F2416" s="74" t="str">
        <f>IFERROR(IF(C2416="","",VLOOKUP(C2416,[1]!Tableau1[#All],12,FALSE)),"")</f>
        <v/>
      </c>
      <c r="G2416" s="74" t="str">
        <f>IFERROR(IF(C2416="","",VLOOKUP(C2416,[1]!Tableau1[#All],6,FALSE)),"")</f>
        <v/>
      </c>
      <c r="H2416" s="74" t="str">
        <f>IFERROR(IF(C2416="","",VLOOKUP(C2416,[1]!Tableau1[#All],13,FALSE)),"")</f>
        <v/>
      </c>
      <c r="I2416" s="74" t="str">
        <f>IFERROR(IF(C2416="","",VLOOKUP(C2416,[1]!Tableau1[#All],14,FALSE)),"")</f>
        <v/>
      </c>
      <c r="J2416" s="74" t="str">
        <f>IFERROR(IF(C2416="","",VLOOKUP(C2416,[1]!Tableau1[#All],8,FALSE)),"")</f>
        <v/>
      </c>
      <c r="K2416" s="75" t="str">
        <f>VLOOKUP('[1]Cumul H'!$C2416,'[1]H S48'!$BE$9:$CU$60,6,FALSE)</f>
        <v/>
      </c>
      <c r="L2416" s="75" t="str">
        <f>VLOOKUP('[1]Cumul H'!$C2416,'[1]H S48'!$BE$9:$CU$60,10,FALSE)</f>
        <v/>
      </c>
      <c r="M2416" s="75" t="str">
        <f>VLOOKUP('[1]Cumul H'!$C2416,'[1]H S48'!$BE$9:$CU$60,14,FALSE)</f>
        <v/>
      </c>
      <c r="N2416" s="75" t="str">
        <f>VLOOKUP('[1]Cumul H'!$C2416,'[1]H S48'!$BE$9:$CU$60,18,FALSE)</f>
        <v/>
      </c>
      <c r="O2416" s="75" t="str">
        <f>VLOOKUP('[1]Cumul H'!$C2416,'[1]H S48'!$BE$9:$CU$60,22,FALSE)</f>
        <v/>
      </c>
      <c r="P2416" s="75" t="str">
        <f>VLOOKUP('[1]Cumul H'!$C2416,'[1]H S48'!$BE$9:$CU$60,26,FALSE)</f>
        <v/>
      </c>
      <c r="Q2416" s="75" t="str">
        <f>VLOOKUP('[1]Cumul H'!$C2416,'[1]H S48'!$BE$9:$CU$60,30,FALSE)</f>
        <v/>
      </c>
      <c r="R2416" s="75" t="str">
        <f>VLOOKUP('[1]Cumul H'!$C2416,'[1]H S48'!$BE$9:$CU$60,34,FALSE)</f>
        <v/>
      </c>
      <c r="S2416" s="75" t="str">
        <f>VLOOKUP('[1]Cumul H'!$C2416,'[1]H S48'!$BE$9:$CU$60,33,FALSE)</f>
        <v/>
      </c>
      <c r="T2416" s="75" t="str">
        <f>VLOOKUP('[1]Cumul H'!$C2416,'[1]H S48'!$BE$9:$CU$60,35,FALSE)</f>
        <v/>
      </c>
      <c r="U2416" s="75" t="str">
        <f>VLOOKUP('[1]Cumul H'!$C2416,'[1]H S48'!$BE$9:$CU$60,36,FALSE)</f>
        <v/>
      </c>
      <c r="V2416" s="76" t="str">
        <f t="shared" si="373"/>
        <v/>
      </c>
      <c r="W2416" s="76" t="str" cm="1">
        <f t="array" ref="W2416">IFERROR(_xlfn.IFS(V2416="","",V2416=39,"",V2416&gt;39,V2416-39),"")</f>
        <v/>
      </c>
      <c r="X2416" s="76" t="str">
        <f t="shared" si="374"/>
        <v/>
      </c>
      <c r="Y2416" s="76" t="str">
        <f t="shared" si="375"/>
        <v/>
      </c>
      <c r="Z2416" s="76" t="str">
        <f t="shared" si="376"/>
        <v/>
      </c>
      <c r="AA2416" s="77" t="str">
        <f t="shared" si="377"/>
        <v/>
      </c>
      <c r="AB2416" s="76" t="str">
        <f t="shared" si="378"/>
        <v/>
      </c>
      <c r="AC2416" s="74" t="str">
        <f>VLOOKUP('[1]Cumul H'!$C2416,'[1]H S48'!$BE$9:$CU$60,37,FALSE)</f>
        <v/>
      </c>
      <c r="AD2416" s="74" t="str">
        <f>VLOOKUP('[1]Cumul H'!$C2416,'[1]H S48'!$BE$9:$CU$60,38,FALSE)</f>
        <v/>
      </c>
      <c r="AE2416" s="74" t="str">
        <f>VLOOKUP('[1]Cumul H'!$C2416,'[1]H S48'!$BE$9:$CU$60,39,FALSE)</f>
        <v/>
      </c>
      <c r="AF2416" s="74" t="str">
        <f>VLOOKUP('[1]Cumul H'!$C2416,'[1]H S48'!$BE$9:$CU$60,40,FALSE)</f>
        <v/>
      </c>
      <c r="AG2416" s="74" t="str">
        <f>VLOOKUP('[1]Cumul H'!$C2416,'[1]H S48'!$BE$9:$CU$60,41,FALSE)</f>
        <v/>
      </c>
      <c r="AH2416" s="74" t="str">
        <f>VLOOKUP('[1]Cumul H'!$C2416,'[1]H S48'!$BE$9:$CU$60,42,FALSE)</f>
        <v/>
      </c>
      <c r="AI2416" s="74">
        <f>SUM('[1]Cumul H'!$AE2416:$AH2416)</f>
        <v>0</v>
      </c>
      <c r="AJ2416" s="72" t="str" cm="1">
        <f t="array" ref="AJ2416">IF(E2416="INTERIM",_xlfn.IFS(J2416="NON",$AK$2,J2416="OUI",$AK$3),"")</f>
        <v/>
      </c>
      <c r="AK2416" s="68" t="str">
        <f t="shared" si="370"/>
        <v/>
      </c>
      <c r="AL2416" s="68" t="str">
        <f>IF(V2416="","",IF(V2416-Tableau3[[#This Row],[Heure sans Majoration]]&lt;0,0,V2416-Tableau3[[#This Row],[Heure sans Majoration]]))</f>
        <v/>
      </c>
      <c r="AM2416" s="68" t="str">
        <f t="shared" si="379"/>
        <v/>
      </c>
      <c r="AN2416" s="68" t="str">
        <f t="shared" si="371"/>
        <v/>
      </c>
      <c r="AO2416" s="68" t="str">
        <f t="shared" si="372"/>
        <v/>
      </c>
      <c r="AP2416" s="72" t="str">
        <f>IF(C2416="","",IF(F2416=0,"",(V2416*Tableau3[[#This Row],[Salaire Horaire]]*Tableau3[[#This Row],[Coef Multi]])))</f>
        <v/>
      </c>
      <c r="AQ2416" s="72" t="str">
        <f>IF(C2416="","",IF(F2416=0,"",(Tableau3[[#This Row],[Heure avec majoration]]*Tableau3[[#This Row],[Salaire Horaire]]*Tableau3[[#This Row],[Coef Multi]]*25%)))</f>
        <v/>
      </c>
    </row>
    <row r="2417" spans="2:43" ht="15" thickBot="1" x14ac:dyDescent="0.35">
      <c r="B2417" s="73" t="s">
        <v>130</v>
      </c>
      <c r="C2417" s="74" t="str">
        <f>IF('[1]H S48'!BE58="","",'[1]H S48'!BE58)</f>
        <v/>
      </c>
      <c r="D2417" s="74" t="str">
        <f>IF(C2417="","",VLOOKUP(C2417,[1]!Tableau1[#All],5,FALSE))</f>
        <v/>
      </c>
      <c r="E2417" s="74" t="str">
        <f>IF(C2417="","",VLOOKUP(C2417,[1]!Tableau1[#All],11,FALSE))</f>
        <v/>
      </c>
      <c r="F2417" s="74" t="str">
        <f>IFERROR(IF(C2417="","",VLOOKUP(C2417,[1]!Tableau1[#All],12,FALSE)),"")</f>
        <v/>
      </c>
      <c r="G2417" s="74" t="str">
        <f>IFERROR(IF(C2417="","",VLOOKUP(C2417,[1]!Tableau1[#All],6,FALSE)),"")</f>
        <v/>
      </c>
      <c r="H2417" s="74" t="str">
        <f>IFERROR(IF(C2417="","",VLOOKUP(C2417,[1]!Tableau1[#All],13,FALSE)),"")</f>
        <v/>
      </c>
      <c r="I2417" s="74" t="str">
        <f>IFERROR(IF(C2417="","",VLOOKUP(C2417,[1]!Tableau1[#All],14,FALSE)),"")</f>
        <v/>
      </c>
      <c r="J2417" s="74" t="str">
        <f>IFERROR(IF(C2417="","",VLOOKUP(C2417,[1]!Tableau1[#All],8,FALSE)),"")</f>
        <v/>
      </c>
      <c r="K2417" s="75" t="str">
        <f>VLOOKUP('[1]Cumul H'!$C2417,'[1]H S48'!$BE$9:$CU$60,6,FALSE)</f>
        <v/>
      </c>
      <c r="L2417" s="75" t="str">
        <f>VLOOKUP('[1]Cumul H'!$C2417,'[1]H S48'!$BE$9:$CU$60,10,FALSE)</f>
        <v/>
      </c>
      <c r="M2417" s="75" t="str">
        <f>VLOOKUP('[1]Cumul H'!$C2417,'[1]H S48'!$BE$9:$CU$60,14,FALSE)</f>
        <v/>
      </c>
      <c r="N2417" s="75" t="str">
        <f>VLOOKUP('[1]Cumul H'!$C2417,'[1]H S48'!$BE$9:$CU$60,18,FALSE)</f>
        <v/>
      </c>
      <c r="O2417" s="75" t="str">
        <f>VLOOKUP('[1]Cumul H'!$C2417,'[1]H S48'!$BE$9:$CU$60,22,FALSE)</f>
        <v/>
      </c>
      <c r="P2417" s="75" t="str">
        <f>VLOOKUP('[1]Cumul H'!$C2417,'[1]H S48'!$BE$9:$CU$60,26,FALSE)</f>
        <v/>
      </c>
      <c r="Q2417" s="75" t="str">
        <f>VLOOKUP('[1]Cumul H'!$C2417,'[1]H S48'!$BE$9:$CU$60,30,FALSE)</f>
        <v/>
      </c>
      <c r="R2417" s="75" t="str">
        <f>VLOOKUP('[1]Cumul H'!$C2417,'[1]H S48'!$BE$9:$CU$60,34,FALSE)</f>
        <v/>
      </c>
      <c r="S2417" s="75" t="str">
        <f>VLOOKUP('[1]Cumul H'!$C2417,'[1]H S48'!$BE$9:$CU$60,33,FALSE)</f>
        <v/>
      </c>
      <c r="T2417" s="75" t="str">
        <f>VLOOKUP('[1]Cumul H'!$C2417,'[1]H S48'!$BE$9:$CU$60,35,FALSE)</f>
        <v/>
      </c>
      <c r="U2417" s="75" t="str">
        <f>VLOOKUP('[1]Cumul H'!$C2417,'[1]H S48'!$BE$9:$CU$60,36,FALSE)</f>
        <v/>
      </c>
      <c r="V2417" s="76" t="str">
        <f t="shared" si="373"/>
        <v/>
      </c>
      <c r="W2417" s="76" t="str" cm="1">
        <f t="array" ref="W2417">IFERROR(_xlfn.IFS(V2417="","",V2417=39,"",V2417&gt;39,V2417-39),"")</f>
        <v/>
      </c>
      <c r="X2417" s="76" t="str">
        <f t="shared" si="374"/>
        <v/>
      </c>
      <c r="Y2417" s="76" t="str">
        <f t="shared" si="375"/>
        <v/>
      </c>
      <c r="Z2417" s="76" t="str">
        <f t="shared" si="376"/>
        <v/>
      </c>
      <c r="AA2417" s="77" t="str">
        <f t="shared" si="377"/>
        <v/>
      </c>
      <c r="AB2417" s="76" t="str">
        <f t="shared" si="378"/>
        <v/>
      </c>
      <c r="AC2417" s="74" t="str">
        <f>VLOOKUP('[1]Cumul H'!$C2417,'[1]H S48'!$BE$9:$CU$60,37,FALSE)</f>
        <v/>
      </c>
      <c r="AD2417" s="74" t="str">
        <f>VLOOKUP('[1]Cumul H'!$C2417,'[1]H S48'!$BE$9:$CU$60,38,FALSE)</f>
        <v/>
      </c>
      <c r="AE2417" s="74" t="str">
        <f>VLOOKUP('[1]Cumul H'!$C2417,'[1]H S48'!$BE$9:$CU$60,39,FALSE)</f>
        <v/>
      </c>
      <c r="AF2417" s="74" t="str">
        <f>VLOOKUP('[1]Cumul H'!$C2417,'[1]H S48'!$BE$9:$CU$60,40,FALSE)</f>
        <v/>
      </c>
      <c r="AG2417" s="74" t="str">
        <f>VLOOKUP('[1]Cumul H'!$C2417,'[1]H S48'!$BE$9:$CU$60,41,FALSE)</f>
        <v/>
      </c>
      <c r="AH2417" s="74" t="str">
        <f>VLOOKUP('[1]Cumul H'!$C2417,'[1]H S48'!$BE$9:$CU$60,42,FALSE)</f>
        <v/>
      </c>
      <c r="AI2417" s="74">
        <f>SUM('[1]Cumul H'!$AE2417:$AH2417)</f>
        <v>0</v>
      </c>
      <c r="AJ2417" s="78" t="str" cm="1">
        <f t="array" ref="AJ2417">IF(E2417="INTERIM",_xlfn.IFS(J2417="NON",$AK$2,J2417="OUI",$AK$3),"")</f>
        <v/>
      </c>
      <c r="AK2417" s="74" t="str">
        <f t="shared" si="370"/>
        <v/>
      </c>
      <c r="AL2417" s="74" t="str">
        <f>IF(V2417="","",IF(V2417-Tableau3[[#This Row],[Heure sans Majoration]]&lt;0,0,V2417-Tableau3[[#This Row],[Heure sans Majoration]]))</f>
        <v/>
      </c>
      <c r="AM2417" s="74" t="str">
        <f t="shared" si="379"/>
        <v/>
      </c>
      <c r="AN2417" s="74" t="str">
        <f t="shared" si="371"/>
        <v/>
      </c>
      <c r="AO2417" s="74" t="str">
        <f t="shared" si="372"/>
        <v/>
      </c>
      <c r="AP2417" s="78" t="str">
        <f>IF(C2417="","",IF(F2417=0,"",(V2417*Tableau3[[#This Row],[Salaire Horaire]]*Tableau3[[#This Row],[Coef Multi]])))</f>
        <v/>
      </c>
      <c r="AQ2417" s="78" t="str">
        <f>IF(C2417="","",IF(F2417=0,"",(Tableau3[[#This Row],[Heure avec majoration]]*Tableau3[[#This Row],[Salaire Horaire]]*Tableau3[[#This Row],[Coef Multi]]*25%)))</f>
        <v/>
      </c>
    </row>
    <row r="2418" spans="2:43" ht="15" thickTop="1" x14ac:dyDescent="0.3">
      <c r="B2418" s="73" t="s">
        <v>130</v>
      </c>
      <c r="C2418" s="74" t="str">
        <f>IF('[1]H S48'!BE59="","",'[1]H S48'!BE59)</f>
        <v/>
      </c>
      <c r="D2418" s="74" t="str">
        <f>IF(C2418="","",VLOOKUP(C2418,[1]!Tableau1[#All],5,FALSE))</f>
        <v/>
      </c>
      <c r="E2418" s="74" t="str">
        <f>IF(C2418="","",VLOOKUP(C2418,[1]!Tableau1[#All],11,FALSE))</f>
        <v/>
      </c>
      <c r="F2418" s="74" t="str">
        <f>IFERROR(IF(C2418="","",VLOOKUP(C2418,[1]!Tableau1[#All],12,FALSE)),"")</f>
        <v/>
      </c>
      <c r="G2418" s="74" t="str">
        <f>IFERROR(IF(C2418="","",VLOOKUP(C2418,[1]!Tableau1[#All],6,FALSE)),"")</f>
        <v/>
      </c>
      <c r="H2418" s="74" t="str">
        <f>IFERROR(IF(C2418="","",VLOOKUP(C2418,[1]!Tableau1[#All],13,FALSE)),"")</f>
        <v/>
      </c>
      <c r="I2418" s="74" t="str">
        <f>IFERROR(IF(C2418="","",VLOOKUP(C2418,[1]!Tableau1[#All],14,FALSE)),"")</f>
        <v/>
      </c>
      <c r="J2418" s="74" t="str">
        <f>IFERROR(IF(C2418="","",VLOOKUP(C2418,[1]!Tableau1[#All],8,FALSE)),"")</f>
        <v/>
      </c>
      <c r="K2418" s="75" t="str">
        <f>VLOOKUP('[1]Cumul H'!$C2418,'[1]H S48'!$BE$9:$CU$60,6,FALSE)</f>
        <v/>
      </c>
      <c r="L2418" s="75" t="str">
        <f>VLOOKUP('[1]Cumul H'!$C2418,'[1]H S48'!$BE$9:$CU$60,10,FALSE)</f>
        <v/>
      </c>
      <c r="M2418" s="75" t="str">
        <f>VLOOKUP('[1]Cumul H'!$C2418,'[1]H S48'!$BE$9:$CU$60,14,FALSE)</f>
        <v/>
      </c>
      <c r="N2418" s="75" t="str">
        <f>VLOOKUP('[1]Cumul H'!$C2418,'[1]H S48'!$BE$9:$CU$60,18,FALSE)</f>
        <v/>
      </c>
      <c r="O2418" s="75" t="str">
        <f>VLOOKUP('[1]Cumul H'!$C2418,'[1]H S48'!$BE$9:$CU$60,22,FALSE)</f>
        <v/>
      </c>
      <c r="P2418" s="75" t="str">
        <f>VLOOKUP('[1]Cumul H'!$C2418,'[1]H S48'!$BE$9:$CU$60,26,FALSE)</f>
        <v/>
      </c>
      <c r="Q2418" s="75" t="str">
        <f>VLOOKUP('[1]Cumul H'!$C2418,'[1]H S48'!$BE$9:$CU$60,30,FALSE)</f>
        <v/>
      </c>
      <c r="R2418" s="75" t="str">
        <f>VLOOKUP('[1]Cumul H'!$C2418,'[1]H S48'!$BE$9:$CU$60,34,FALSE)</f>
        <v/>
      </c>
      <c r="S2418" s="75" t="str">
        <f>VLOOKUP('[1]Cumul H'!$C2418,'[1]H S48'!$BE$9:$CU$60,33,FALSE)</f>
        <v/>
      </c>
      <c r="T2418" s="75" t="str">
        <f>VLOOKUP('[1]Cumul H'!$C2418,'[1]H S48'!$BE$9:$CU$60,35,FALSE)</f>
        <v/>
      </c>
      <c r="U2418" s="75" t="str">
        <f>VLOOKUP('[1]Cumul H'!$C2418,'[1]H S48'!$BE$9:$CU$60,36,FALSE)</f>
        <v/>
      </c>
      <c r="V2418" s="76" t="str">
        <f t="shared" si="373"/>
        <v/>
      </c>
      <c r="W2418" s="76" t="str" cm="1">
        <f t="array" ref="W2418">IFERROR(_xlfn.IFS(V2418="","",V2418=39,"",V2418&gt;39,V2418-39),"")</f>
        <v/>
      </c>
      <c r="X2418" s="76" t="str">
        <f t="shared" si="374"/>
        <v/>
      </c>
      <c r="Y2418" s="76" t="str">
        <f t="shared" si="375"/>
        <v/>
      </c>
      <c r="Z2418" s="76" t="str">
        <f t="shared" si="376"/>
        <v/>
      </c>
      <c r="AA2418" s="77" t="str">
        <f t="shared" si="377"/>
        <v/>
      </c>
      <c r="AB2418" s="76" t="str">
        <f t="shared" si="378"/>
        <v/>
      </c>
      <c r="AC2418" s="74" t="str">
        <f>VLOOKUP('[1]Cumul H'!$C2418,'[1]H S48'!$BE$9:$CU$60,37,FALSE)</f>
        <v/>
      </c>
      <c r="AD2418" s="74" t="str">
        <f>VLOOKUP('[1]Cumul H'!$C2418,'[1]H S48'!$BE$9:$CU$60,38,FALSE)</f>
        <v/>
      </c>
      <c r="AE2418" s="74" t="str">
        <f>VLOOKUP('[1]Cumul H'!$C2418,'[1]H S48'!$BE$9:$CU$60,39,FALSE)</f>
        <v/>
      </c>
      <c r="AF2418" s="74" t="str">
        <f>VLOOKUP('[1]Cumul H'!$C2418,'[1]H S48'!$BE$9:$CU$60,40,FALSE)</f>
        <v/>
      </c>
      <c r="AG2418" s="74" t="str">
        <f>VLOOKUP('[1]Cumul H'!$C2418,'[1]H S48'!$BE$9:$CU$60,41,FALSE)</f>
        <v/>
      </c>
      <c r="AH2418" s="74" t="str">
        <f>VLOOKUP('[1]Cumul H'!$C2418,'[1]H S48'!$BE$9:$CU$60,42,FALSE)</f>
        <v/>
      </c>
      <c r="AI2418" s="74">
        <f>SUM('[1]Cumul H'!$AE2418:$AH2418)</f>
        <v>0</v>
      </c>
      <c r="AJ2418" s="72" t="str" cm="1">
        <f t="array" ref="AJ2418">IF(E2418="INTERIM",_xlfn.IFS(J2418="NON",$AK$2,J2418="OUI",$AK$3),"")</f>
        <v/>
      </c>
      <c r="AK2418" s="68" t="str">
        <f t="shared" si="370"/>
        <v/>
      </c>
      <c r="AL2418" s="68" t="str">
        <f>IF(V2418="","",IF(V2418-Tableau3[[#This Row],[Heure sans Majoration]]&lt;0,0,V2418-Tableau3[[#This Row],[Heure sans Majoration]]))</f>
        <v/>
      </c>
      <c r="AM2418" s="68" t="str">
        <f t="shared" si="379"/>
        <v/>
      </c>
      <c r="AN2418" s="68" t="str">
        <f t="shared" si="371"/>
        <v/>
      </c>
      <c r="AO2418" s="68" t="str">
        <f t="shared" si="372"/>
        <v/>
      </c>
      <c r="AP2418" s="72" t="str">
        <f>IF(C2418="","",IF(F2418=0,"",(V2418*Tableau3[[#This Row],[Salaire Horaire]]*Tableau3[[#This Row],[Coef Multi]])))</f>
        <v/>
      </c>
      <c r="AQ2418" s="72" t="str">
        <f>IF(C2418="","",IF(F2418=0,"",(Tableau3[[#This Row],[Heure avec majoration]]*Tableau3[[#This Row],[Salaire Horaire]]*Tableau3[[#This Row],[Coef Multi]]*25%)))</f>
        <v/>
      </c>
    </row>
    <row r="2419" spans="2:43" ht="15" thickBot="1" x14ac:dyDescent="0.35">
      <c r="B2419" s="73" t="s">
        <v>131</v>
      </c>
      <c r="C2419" s="74" t="str">
        <f>IF('[1]H S49'!BE10="","",'[1]H S49'!BE10)</f>
        <v/>
      </c>
      <c r="D2419" s="74" t="str">
        <f>IF(C2419="","",VLOOKUP(C2419,[1]!Tableau1[#All],5,FALSE))</f>
        <v/>
      </c>
      <c r="E2419" s="74" t="str">
        <f>IF(C2419="","",VLOOKUP(C2419,[1]!Tableau1[#All],11,FALSE))</f>
        <v/>
      </c>
      <c r="F2419" s="74" t="str">
        <f>IFERROR(IF(C2419="","",VLOOKUP(C2419,[1]!Tableau1[#All],12,FALSE)),"")</f>
        <v/>
      </c>
      <c r="G2419" s="74" t="str">
        <f>IFERROR(IF(C2419="","",VLOOKUP(C2419,[1]!Tableau1[#All],6,FALSE)),"")</f>
        <v/>
      </c>
      <c r="H2419" s="74" t="str">
        <f>IFERROR(IF(C2419="","",VLOOKUP(C2419,[1]!Tableau1[#All],13,FALSE)),"")</f>
        <v/>
      </c>
      <c r="I2419" s="74" t="str">
        <f>IFERROR(IF(C2419="","",VLOOKUP(C2419,[1]!Tableau1[#All],14,FALSE)),"")</f>
        <v/>
      </c>
      <c r="J2419" s="74" t="str">
        <f>IFERROR(IF(C2419="","",VLOOKUP(C2419,[1]!Tableau1[#All],8,FALSE)),"")</f>
        <v/>
      </c>
      <c r="K2419" s="75" t="str">
        <f>VLOOKUP('[1]Cumul H'!$C2419,'[1]H S49'!$BE$9:$CU$60,6,FALSE)</f>
        <v/>
      </c>
      <c r="L2419" s="75" t="str">
        <f>VLOOKUP('[1]Cumul H'!$C2419,'[1]H S49'!$BE$9:$CU$60,10,FALSE)</f>
        <v/>
      </c>
      <c r="M2419" s="75" t="str">
        <f>VLOOKUP('[1]Cumul H'!$C2419,'[1]H S49'!$BE$9:$CU$60,14,FALSE)</f>
        <v/>
      </c>
      <c r="N2419" s="75" t="str">
        <f>VLOOKUP('[1]Cumul H'!$C2419,'[1]H S49'!$BE$9:$CU$60,18,FALSE)</f>
        <v/>
      </c>
      <c r="O2419" s="75" t="str">
        <f>VLOOKUP('[1]Cumul H'!$C2419,'[1]H S49'!$BE$9:$CU$60,22,FALSE)</f>
        <v/>
      </c>
      <c r="P2419" s="75" t="str">
        <f>VLOOKUP('[1]Cumul H'!$C2419,'[1]H S49'!$BE$9:$CU$60,26,FALSE)</f>
        <v/>
      </c>
      <c r="Q2419" s="75" t="str">
        <f>VLOOKUP('[1]Cumul H'!$C2419,'[1]H S49'!$BE$9:$CU$60,30,FALSE)</f>
        <v/>
      </c>
      <c r="R2419" s="75" t="str">
        <f>VLOOKUP('[1]Cumul H'!$C2419,'[1]H S49'!$BE$9:$CU$60,34,FALSE)</f>
        <v/>
      </c>
      <c r="S2419" s="75" t="str">
        <f>VLOOKUP('[1]Cumul H'!$C2419,'[1]H S49'!$BE$9:$CU$60,33,FALSE)</f>
        <v/>
      </c>
      <c r="T2419" s="75" t="str">
        <f>VLOOKUP('[1]Cumul H'!$C2419,'[1]H S49'!$BE$9:$CU$60,35,FALSE)</f>
        <v/>
      </c>
      <c r="U2419" s="75" t="str">
        <f>VLOOKUP('[1]Cumul H'!$C2419,'[1]H S49'!$BE$9:$CU$60,36,FALSE)</f>
        <v/>
      </c>
      <c r="V2419" s="76" t="str">
        <f t="shared" si="373"/>
        <v/>
      </c>
      <c r="W2419" s="76" t="str" cm="1">
        <f t="array" ref="W2419">IFERROR(_xlfn.IFS(V2419="","",V2419=39,"",V2419&gt;39,V2419-39),"")</f>
        <v/>
      </c>
      <c r="X2419" s="76" t="str">
        <f t="shared" si="374"/>
        <v/>
      </c>
      <c r="Y2419" s="76" t="str">
        <f t="shared" si="375"/>
        <v/>
      </c>
      <c r="Z2419" s="76" t="str">
        <f t="shared" si="376"/>
        <v/>
      </c>
      <c r="AA2419" s="77" t="str">
        <f t="shared" si="377"/>
        <v/>
      </c>
      <c r="AB2419" s="76" t="str">
        <f t="shared" si="378"/>
        <v/>
      </c>
      <c r="AC2419" s="74" t="str">
        <f>VLOOKUP('[1]Cumul H'!$C2419,'[1]H S49'!$BE$9:$CU$60,37,FALSE)</f>
        <v/>
      </c>
      <c r="AD2419" s="74" t="str">
        <f>VLOOKUP('[1]Cumul H'!$C2419,'[1]H S49'!$BE$9:$CU$60,38,FALSE)</f>
        <v/>
      </c>
      <c r="AE2419" s="74" t="str">
        <f>VLOOKUP('[1]Cumul H'!$C2419,'[1]H S49'!$BE$9:$CU$60,39,FALSE)</f>
        <v/>
      </c>
      <c r="AF2419" s="74" t="str">
        <f>VLOOKUP('[1]Cumul H'!$C2419,'[1]H S49'!$BE$9:$CU$60,40,FALSE)</f>
        <v/>
      </c>
      <c r="AG2419" s="74" t="str">
        <f>VLOOKUP('[1]Cumul H'!$C2419,'[1]H S49'!$BE$9:$CU$60,41,FALSE)</f>
        <v/>
      </c>
      <c r="AH2419" s="74" t="str">
        <f>VLOOKUP('[1]Cumul H'!$C2419,'[1]H S49'!$BE$9:$CU$60,42,FALSE)</f>
        <v/>
      </c>
      <c r="AI2419" s="74">
        <f>SUM('[1]Cumul H'!$AE2419:$AH2419)</f>
        <v>0</v>
      </c>
      <c r="AJ2419" s="78" t="str" cm="1">
        <f t="array" ref="AJ2419">IF(E2419="INTERIM",_xlfn.IFS(J2419="NON",$AK$2,J2419="OUI",$AK$3),"")</f>
        <v/>
      </c>
      <c r="AK2419" s="74" t="str">
        <f t="shared" si="370"/>
        <v/>
      </c>
      <c r="AL2419" s="74" t="str">
        <f>IF(V2419="","",IF(V2419-Tableau3[[#This Row],[Heure sans Majoration]]&lt;0,0,V2419-Tableau3[[#This Row],[Heure sans Majoration]]))</f>
        <v/>
      </c>
      <c r="AM2419" s="74" t="str">
        <f t="shared" si="379"/>
        <v/>
      </c>
      <c r="AN2419" s="74" t="str">
        <f t="shared" si="371"/>
        <v/>
      </c>
      <c r="AO2419" s="74" t="str">
        <f t="shared" si="372"/>
        <v/>
      </c>
      <c r="AP2419" s="78" t="str">
        <f>IF(C2419="","",IF(F2419=0,"",(V2419*Tableau3[[#This Row],[Salaire Horaire]]*Tableau3[[#This Row],[Coef Multi]])))</f>
        <v/>
      </c>
      <c r="AQ2419" s="78" t="str">
        <f>IF(C2419="","",IF(F2419=0,"",(Tableau3[[#This Row],[Heure avec majoration]]*Tableau3[[#This Row],[Salaire Horaire]]*Tableau3[[#This Row],[Coef Multi]]*25%)))</f>
        <v/>
      </c>
    </row>
    <row r="2420" spans="2:43" ht="15" thickTop="1" x14ac:dyDescent="0.3">
      <c r="B2420" s="73" t="s">
        <v>131</v>
      </c>
      <c r="C2420" s="74" t="str">
        <f>IF('[1]H S49'!BE11="","",'[1]H S49'!BE11)</f>
        <v/>
      </c>
      <c r="D2420" s="74" t="str">
        <f>IF(C2420="","",VLOOKUP(C2420,[1]!Tableau1[#All],5,FALSE))</f>
        <v/>
      </c>
      <c r="E2420" s="74" t="str">
        <f>IF(C2420="","",VLOOKUP(C2420,[1]!Tableau1[#All],11,FALSE))</f>
        <v/>
      </c>
      <c r="F2420" s="74" t="str">
        <f>IFERROR(IF(C2420="","",VLOOKUP(C2420,[1]!Tableau1[#All],12,FALSE)),"")</f>
        <v/>
      </c>
      <c r="G2420" s="74" t="str">
        <f>IFERROR(IF(C2420="","",VLOOKUP(C2420,[1]!Tableau1[#All],6,FALSE)),"")</f>
        <v/>
      </c>
      <c r="H2420" s="74" t="str">
        <f>IFERROR(IF(C2420="","",VLOOKUP(C2420,[1]!Tableau1[#All],13,FALSE)),"")</f>
        <v/>
      </c>
      <c r="I2420" s="74" t="str">
        <f>IFERROR(IF(C2420="","",VLOOKUP(C2420,[1]!Tableau1[#All],14,FALSE)),"")</f>
        <v/>
      </c>
      <c r="J2420" s="74" t="str">
        <f>IFERROR(IF(C2420="","",VLOOKUP(C2420,[1]!Tableau1[#All],8,FALSE)),"")</f>
        <v/>
      </c>
      <c r="K2420" s="75" t="str">
        <f>VLOOKUP('[1]Cumul H'!$C2420,'[1]H S49'!$BE$9:$CU$60,6,FALSE)</f>
        <v/>
      </c>
      <c r="L2420" s="75" t="str">
        <f>VLOOKUP('[1]Cumul H'!$C2420,'[1]H S49'!$BE$9:$CU$60,10,FALSE)</f>
        <v/>
      </c>
      <c r="M2420" s="75" t="str">
        <f>VLOOKUP('[1]Cumul H'!$C2420,'[1]H S49'!$BE$9:$CU$60,14,FALSE)</f>
        <v/>
      </c>
      <c r="N2420" s="75" t="str">
        <f>VLOOKUP('[1]Cumul H'!$C2420,'[1]H S49'!$BE$9:$CU$60,18,FALSE)</f>
        <v/>
      </c>
      <c r="O2420" s="75" t="str">
        <f>VLOOKUP('[1]Cumul H'!$C2420,'[1]H S49'!$BE$9:$CU$60,22,FALSE)</f>
        <v/>
      </c>
      <c r="P2420" s="75" t="str">
        <f>VLOOKUP('[1]Cumul H'!$C2420,'[1]H S49'!$BE$9:$CU$60,26,FALSE)</f>
        <v/>
      </c>
      <c r="Q2420" s="75" t="str">
        <f>VLOOKUP('[1]Cumul H'!$C2420,'[1]H S49'!$BE$9:$CU$60,30,FALSE)</f>
        <v/>
      </c>
      <c r="R2420" s="75" t="str">
        <f>VLOOKUP('[1]Cumul H'!$C2420,'[1]H S49'!$BE$9:$CU$60,34,FALSE)</f>
        <v/>
      </c>
      <c r="S2420" s="75" t="str">
        <f>VLOOKUP('[1]Cumul H'!$C2420,'[1]H S49'!$BE$9:$CU$60,33,FALSE)</f>
        <v/>
      </c>
      <c r="T2420" s="75" t="str">
        <f>VLOOKUP('[1]Cumul H'!$C2420,'[1]H S49'!$BE$9:$CU$60,35,FALSE)</f>
        <v/>
      </c>
      <c r="U2420" s="75" t="str">
        <f>VLOOKUP('[1]Cumul H'!$C2420,'[1]H S49'!$BE$9:$CU$60,36,FALSE)</f>
        <v/>
      </c>
      <c r="V2420" s="76" t="str">
        <f t="shared" si="373"/>
        <v/>
      </c>
      <c r="W2420" s="76" t="str" cm="1">
        <f t="array" ref="W2420">IFERROR(_xlfn.IFS(V2420="","",V2420=39,"",V2420&gt;39,V2420-39),"")</f>
        <v/>
      </c>
      <c r="X2420" s="76" t="str">
        <f t="shared" si="374"/>
        <v/>
      </c>
      <c r="Y2420" s="76" t="str">
        <f t="shared" si="375"/>
        <v/>
      </c>
      <c r="Z2420" s="76" t="str">
        <f t="shared" si="376"/>
        <v/>
      </c>
      <c r="AA2420" s="77" t="str">
        <f t="shared" si="377"/>
        <v/>
      </c>
      <c r="AB2420" s="76" t="str">
        <f t="shared" si="378"/>
        <v/>
      </c>
      <c r="AC2420" s="74" t="str">
        <f>VLOOKUP('[1]Cumul H'!$C2420,'[1]H S49'!$BE$9:$CU$60,37,FALSE)</f>
        <v/>
      </c>
      <c r="AD2420" s="74" t="str">
        <f>VLOOKUP('[1]Cumul H'!$C2420,'[1]H S49'!$BE$9:$CU$60,38,FALSE)</f>
        <v/>
      </c>
      <c r="AE2420" s="74" t="str">
        <f>VLOOKUP('[1]Cumul H'!$C2420,'[1]H S49'!$BE$9:$CU$60,39,FALSE)</f>
        <v/>
      </c>
      <c r="AF2420" s="74" t="str">
        <f>VLOOKUP('[1]Cumul H'!$C2420,'[1]H S49'!$BE$9:$CU$60,40,FALSE)</f>
        <v/>
      </c>
      <c r="AG2420" s="74" t="str">
        <f>VLOOKUP('[1]Cumul H'!$C2420,'[1]H S49'!$BE$9:$CU$60,41,FALSE)</f>
        <v/>
      </c>
      <c r="AH2420" s="74" t="str">
        <f>VLOOKUP('[1]Cumul H'!$C2420,'[1]H S49'!$BE$9:$CU$60,42,FALSE)</f>
        <v/>
      </c>
      <c r="AI2420" s="74">
        <f>SUM('[1]Cumul H'!$AE2420:$AH2420)</f>
        <v>0</v>
      </c>
      <c r="AJ2420" s="72" t="str" cm="1">
        <f t="array" ref="AJ2420">IF(E2420="INTERIM",_xlfn.IFS(J2420="NON",$AK$2,J2420="OUI",$AK$3),"")</f>
        <v/>
      </c>
      <c r="AK2420" s="68" t="str">
        <f t="shared" si="370"/>
        <v/>
      </c>
      <c r="AL2420" s="68" t="str">
        <f>IF(V2420="","",IF(V2420-Tableau3[[#This Row],[Heure sans Majoration]]&lt;0,0,V2420-Tableau3[[#This Row],[Heure sans Majoration]]))</f>
        <v/>
      </c>
      <c r="AM2420" s="68" t="str">
        <f t="shared" si="379"/>
        <v/>
      </c>
      <c r="AN2420" s="68" t="str">
        <f t="shared" si="371"/>
        <v/>
      </c>
      <c r="AO2420" s="68" t="str">
        <f t="shared" si="372"/>
        <v/>
      </c>
      <c r="AP2420" s="72" t="str">
        <f>IF(C2420="","",IF(F2420=0,"",(V2420*Tableau3[[#This Row],[Salaire Horaire]]*Tableau3[[#This Row],[Coef Multi]])))</f>
        <v/>
      </c>
      <c r="AQ2420" s="72" t="str">
        <f>IF(C2420="","",IF(F2420=0,"",(Tableau3[[#This Row],[Heure avec majoration]]*Tableau3[[#This Row],[Salaire Horaire]]*Tableau3[[#This Row],[Coef Multi]]*25%)))</f>
        <v/>
      </c>
    </row>
    <row r="2421" spans="2:43" ht="15" thickBot="1" x14ac:dyDescent="0.35">
      <c r="B2421" s="73" t="s">
        <v>131</v>
      </c>
      <c r="C2421" s="74" t="str">
        <f>IF('[1]H S49'!BE12="","",'[1]H S49'!BE12)</f>
        <v/>
      </c>
      <c r="D2421" s="74" t="str">
        <f>IF(C2421="","",VLOOKUP(C2421,[1]!Tableau1[#All],5,FALSE))</f>
        <v/>
      </c>
      <c r="E2421" s="74" t="str">
        <f>IF(C2421="","",VLOOKUP(C2421,[1]!Tableau1[#All],11,FALSE))</f>
        <v/>
      </c>
      <c r="F2421" s="74" t="str">
        <f>IFERROR(IF(C2421="","",VLOOKUP(C2421,[1]!Tableau1[#All],12,FALSE)),"")</f>
        <v/>
      </c>
      <c r="G2421" s="74" t="str">
        <f>IFERROR(IF(C2421="","",VLOOKUP(C2421,[1]!Tableau1[#All],6,FALSE)),"")</f>
        <v/>
      </c>
      <c r="H2421" s="74" t="str">
        <f>IFERROR(IF(C2421="","",VLOOKUP(C2421,[1]!Tableau1[#All],13,FALSE)),"")</f>
        <v/>
      </c>
      <c r="I2421" s="74" t="str">
        <f>IFERROR(IF(C2421="","",VLOOKUP(C2421,[1]!Tableau1[#All],14,FALSE)),"")</f>
        <v/>
      </c>
      <c r="J2421" s="74" t="str">
        <f>IFERROR(IF(C2421="","",VLOOKUP(C2421,[1]!Tableau1[#All],8,FALSE)),"")</f>
        <v/>
      </c>
      <c r="K2421" s="75" t="str">
        <f>VLOOKUP('[1]Cumul H'!$C2421,'[1]H S49'!$BE$9:$CU$60,6,FALSE)</f>
        <v/>
      </c>
      <c r="L2421" s="75" t="str">
        <f>VLOOKUP('[1]Cumul H'!$C2421,'[1]H S49'!$BE$9:$CU$60,10,FALSE)</f>
        <v/>
      </c>
      <c r="M2421" s="75" t="str">
        <f>VLOOKUP('[1]Cumul H'!$C2421,'[1]H S49'!$BE$9:$CU$60,14,FALSE)</f>
        <v/>
      </c>
      <c r="N2421" s="75" t="str">
        <f>VLOOKUP('[1]Cumul H'!$C2421,'[1]H S49'!$BE$9:$CU$60,18,FALSE)</f>
        <v/>
      </c>
      <c r="O2421" s="75" t="str">
        <f>VLOOKUP('[1]Cumul H'!$C2421,'[1]H S49'!$BE$9:$CU$60,22,FALSE)</f>
        <v/>
      </c>
      <c r="P2421" s="75" t="str">
        <f>VLOOKUP('[1]Cumul H'!$C2421,'[1]H S49'!$BE$9:$CU$60,26,FALSE)</f>
        <v/>
      </c>
      <c r="Q2421" s="75" t="str">
        <f>VLOOKUP('[1]Cumul H'!$C2421,'[1]H S49'!$BE$9:$CU$60,30,FALSE)</f>
        <v/>
      </c>
      <c r="R2421" s="75" t="str">
        <f>VLOOKUP('[1]Cumul H'!$C2421,'[1]H S49'!$BE$9:$CU$60,34,FALSE)</f>
        <v/>
      </c>
      <c r="S2421" s="75" t="str">
        <f>VLOOKUP('[1]Cumul H'!$C2421,'[1]H S49'!$BE$9:$CU$60,33,FALSE)</f>
        <v/>
      </c>
      <c r="T2421" s="75" t="str">
        <f>VLOOKUP('[1]Cumul H'!$C2421,'[1]H S49'!$BE$9:$CU$60,35,FALSE)</f>
        <v/>
      </c>
      <c r="U2421" s="75" t="str">
        <f>VLOOKUP('[1]Cumul H'!$C2421,'[1]H S49'!$BE$9:$CU$60,36,FALSE)</f>
        <v/>
      </c>
      <c r="V2421" s="76" t="str">
        <f t="shared" si="373"/>
        <v/>
      </c>
      <c r="W2421" s="76" t="str" cm="1">
        <f t="array" ref="W2421">IFERROR(_xlfn.IFS(V2421="","",V2421=39,"",V2421&gt;39,V2421-39),"")</f>
        <v/>
      </c>
      <c r="X2421" s="76" t="str">
        <f t="shared" si="374"/>
        <v/>
      </c>
      <c r="Y2421" s="76" t="str">
        <f t="shared" si="375"/>
        <v/>
      </c>
      <c r="Z2421" s="76" t="str">
        <f t="shared" si="376"/>
        <v/>
      </c>
      <c r="AA2421" s="77" t="str">
        <f t="shared" si="377"/>
        <v/>
      </c>
      <c r="AB2421" s="76" t="str">
        <f t="shared" si="378"/>
        <v/>
      </c>
      <c r="AC2421" s="74" t="str">
        <f>VLOOKUP('[1]Cumul H'!$C2421,'[1]H S49'!$BE$9:$CU$60,37,FALSE)</f>
        <v/>
      </c>
      <c r="AD2421" s="74" t="str">
        <f>VLOOKUP('[1]Cumul H'!$C2421,'[1]H S49'!$BE$9:$CU$60,38,FALSE)</f>
        <v/>
      </c>
      <c r="AE2421" s="74" t="str">
        <f>VLOOKUP('[1]Cumul H'!$C2421,'[1]H S49'!$BE$9:$CU$60,39,FALSE)</f>
        <v/>
      </c>
      <c r="AF2421" s="74" t="str">
        <f>VLOOKUP('[1]Cumul H'!$C2421,'[1]H S49'!$BE$9:$CU$60,40,FALSE)</f>
        <v/>
      </c>
      <c r="AG2421" s="74" t="str">
        <f>VLOOKUP('[1]Cumul H'!$C2421,'[1]H S49'!$BE$9:$CU$60,41,FALSE)</f>
        <v/>
      </c>
      <c r="AH2421" s="74" t="str">
        <f>VLOOKUP('[1]Cumul H'!$C2421,'[1]H S49'!$BE$9:$CU$60,42,FALSE)</f>
        <v/>
      </c>
      <c r="AI2421" s="74">
        <f>SUM('[1]Cumul H'!$AE2421:$AH2421)</f>
        <v>0</v>
      </c>
      <c r="AJ2421" s="78" t="str" cm="1">
        <f t="array" ref="AJ2421">IF(E2421="INTERIM",_xlfn.IFS(J2421="NON",$AK$2,J2421="OUI",$AK$3),"")</f>
        <v/>
      </c>
      <c r="AK2421" s="74" t="str">
        <f t="shared" si="370"/>
        <v/>
      </c>
      <c r="AL2421" s="74" t="str">
        <f>IF(V2421="","",IF(V2421-Tableau3[[#This Row],[Heure sans Majoration]]&lt;0,0,V2421-Tableau3[[#This Row],[Heure sans Majoration]]))</f>
        <v/>
      </c>
      <c r="AM2421" s="74" t="str">
        <f t="shared" si="379"/>
        <v/>
      </c>
      <c r="AN2421" s="74" t="str">
        <f t="shared" si="371"/>
        <v/>
      </c>
      <c r="AO2421" s="74" t="str">
        <f t="shared" si="372"/>
        <v/>
      </c>
      <c r="AP2421" s="78" t="str">
        <f>IF(C2421="","",IF(F2421=0,"",(V2421*Tableau3[[#This Row],[Salaire Horaire]]*Tableau3[[#This Row],[Coef Multi]])))</f>
        <v/>
      </c>
      <c r="AQ2421" s="78" t="str">
        <f>IF(C2421="","",IF(F2421=0,"",(Tableau3[[#This Row],[Heure avec majoration]]*Tableau3[[#This Row],[Salaire Horaire]]*Tableau3[[#This Row],[Coef Multi]]*25%)))</f>
        <v/>
      </c>
    </row>
    <row r="2422" spans="2:43" ht="15" thickTop="1" x14ac:dyDescent="0.3">
      <c r="B2422" s="73" t="s">
        <v>131</v>
      </c>
      <c r="C2422" s="74" t="str">
        <f>IF('[1]H S49'!BE13="","",'[1]H S49'!BE13)</f>
        <v/>
      </c>
      <c r="D2422" s="74" t="str">
        <f>IF(C2422="","",VLOOKUP(C2422,[1]!Tableau1[#All],5,FALSE))</f>
        <v/>
      </c>
      <c r="E2422" s="74" t="str">
        <f>IF(C2422="","",VLOOKUP(C2422,[1]!Tableau1[#All],11,FALSE))</f>
        <v/>
      </c>
      <c r="F2422" s="74" t="str">
        <f>IFERROR(IF(C2422="","",VLOOKUP(C2422,[1]!Tableau1[#All],12,FALSE)),"")</f>
        <v/>
      </c>
      <c r="G2422" s="74" t="str">
        <f>IFERROR(IF(C2422="","",VLOOKUP(C2422,[1]!Tableau1[#All],6,FALSE)),"")</f>
        <v/>
      </c>
      <c r="H2422" s="74" t="str">
        <f>IFERROR(IF(C2422="","",VLOOKUP(C2422,[1]!Tableau1[#All],13,FALSE)),"")</f>
        <v/>
      </c>
      <c r="I2422" s="74" t="str">
        <f>IFERROR(IF(C2422="","",VLOOKUP(C2422,[1]!Tableau1[#All],14,FALSE)),"")</f>
        <v/>
      </c>
      <c r="J2422" s="74" t="str">
        <f>IFERROR(IF(C2422="","",VLOOKUP(C2422,[1]!Tableau1[#All],8,FALSE)),"")</f>
        <v/>
      </c>
      <c r="K2422" s="75" t="str">
        <f>VLOOKUP('[1]Cumul H'!$C2422,'[1]H S49'!$BE$9:$CU$60,6,FALSE)</f>
        <v/>
      </c>
      <c r="L2422" s="75" t="str">
        <f>VLOOKUP('[1]Cumul H'!$C2422,'[1]H S49'!$BE$9:$CU$60,10,FALSE)</f>
        <v/>
      </c>
      <c r="M2422" s="75" t="str">
        <f>VLOOKUP('[1]Cumul H'!$C2422,'[1]H S49'!$BE$9:$CU$60,14,FALSE)</f>
        <v/>
      </c>
      <c r="N2422" s="75" t="str">
        <f>VLOOKUP('[1]Cumul H'!$C2422,'[1]H S49'!$BE$9:$CU$60,18,FALSE)</f>
        <v/>
      </c>
      <c r="O2422" s="75" t="str">
        <f>VLOOKUP('[1]Cumul H'!$C2422,'[1]H S49'!$BE$9:$CU$60,22,FALSE)</f>
        <v/>
      </c>
      <c r="P2422" s="75" t="str">
        <f>VLOOKUP('[1]Cumul H'!$C2422,'[1]H S49'!$BE$9:$CU$60,26,FALSE)</f>
        <v/>
      </c>
      <c r="Q2422" s="75" t="str">
        <f>VLOOKUP('[1]Cumul H'!$C2422,'[1]H S49'!$BE$9:$CU$60,30,FALSE)</f>
        <v/>
      </c>
      <c r="R2422" s="75" t="str">
        <f>VLOOKUP('[1]Cumul H'!$C2422,'[1]H S49'!$BE$9:$CU$60,34,FALSE)</f>
        <v/>
      </c>
      <c r="S2422" s="75" t="str">
        <f>VLOOKUP('[1]Cumul H'!$C2422,'[1]H S49'!$BE$9:$CU$60,33,FALSE)</f>
        <v/>
      </c>
      <c r="T2422" s="75" t="str">
        <f>VLOOKUP('[1]Cumul H'!$C2422,'[1]H S49'!$BE$9:$CU$60,35,FALSE)</f>
        <v/>
      </c>
      <c r="U2422" s="75" t="str">
        <f>VLOOKUP('[1]Cumul H'!$C2422,'[1]H S49'!$BE$9:$CU$60,36,FALSE)</f>
        <v/>
      </c>
      <c r="V2422" s="76" t="str">
        <f t="shared" si="373"/>
        <v/>
      </c>
      <c r="W2422" s="76" t="str" cm="1">
        <f t="array" ref="W2422">IFERROR(_xlfn.IFS(V2422="","",V2422=39,"",V2422&gt;39,V2422-39),"")</f>
        <v/>
      </c>
      <c r="X2422" s="76" t="str">
        <f t="shared" si="374"/>
        <v/>
      </c>
      <c r="Y2422" s="76" t="str">
        <f t="shared" si="375"/>
        <v/>
      </c>
      <c r="Z2422" s="76" t="str">
        <f t="shared" si="376"/>
        <v/>
      </c>
      <c r="AA2422" s="77" t="str">
        <f t="shared" si="377"/>
        <v/>
      </c>
      <c r="AB2422" s="76" t="str">
        <f t="shared" si="378"/>
        <v/>
      </c>
      <c r="AC2422" s="74" t="str">
        <f>VLOOKUP('[1]Cumul H'!$C2422,'[1]H S49'!$BE$9:$CU$60,37,FALSE)</f>
        <v/>
      </c>
      <c r="AD2422" s="74" t="str">
        <f>VLOOKUP('[1]Cumul H'!$C2422,'[1]H S49'!$BE$9:$CU$60,38,FALSE)</f>
        <v/>
      </c>
      <c r="AE2422" s="74" t="str">
        <f>VLOOKUP('[1]Cumul H'!$C2422,'[1]H S49'!$BE$9:$CU$60,39,FALSE)</f>
        <v/>
      </c>
      <c r="AF2422" s="74" t="str">
        <f>VLOOKUP('[1]Cumul H'!$C2422,'[1]H S49'!$BE$9:$CU$60,40,FALSE)</f>
        <v/>
      </c>
      <c r="AG2422" s="74" t="str">
        <f>VLOOKUP('[1]Cumul H'!$C2422,'[1]H S49'!$BE$9:$CU$60,41,FALSE)</f>
        <v/>
      </c>
      <c r="AH2422" s="74" t="str">
        <f>VLOOKUP('[1]Cumul H'!$C2422,'[1]H S49'!$BE$9:$CU$60,42,FALSE)</f>
        <v/>
      </c>
      <c r="AI2422" s="74">
        <f>SUM('[1]Cumul H'!$AE2422:$AH2422)</f>
        <v>0</v>
      </c>
      <c r="AJ2422" s="72" t="str" cm="1">
        <f t="array" ref="AJ2422">IF(E2422="INTERIM",_xlfn.IFS(J2422="NON",$AK$2,J2422="OUI",$AK$3),"")</f>
        <v/>
      </c>
      <c r="AK2422" s="68" t="str">
        <f t="shared" si="370"/>
        <v/>
      </c>
      <c r="AL2422" s="68" t="str">
        <f>IF(V2422="","",IF(V2422-Tableau3[[#This Row],[Heure sans Majoration]]&lt;0,0,V2422-Tableau3[[#This Row],[Heure sans Majoration]]))</f>
        <v/>
      </c>
      <c r="AM2422" s="68" t="str">
        <f t="shared" si="379"/>
        <v/>
      </c>
      <c r="AN2422" s="68" t="str">
        <f t="shared" si="371"/>
        <v/>
      </c>
      <c r="AO2422" s="68" t="str">
        <f t="shared" si="372"/>
        <v/>
      </c>
      <c r="AP2422" s="72" t="str">
        <f>IF(C2422="","",IF(F2422=0,"",(V2422*Tableau3[[#This Row],[Salaire Horaire]]*Tableau3[[#This Row],[Coef Multi]])))</f>
        <v/>
      </c>
      <c r="AQ2422" s="72" t="str">
        <f>IF(C2422="","",IF(F2422=0,"",(Tableau3[[#This Row],[Heure avec majoration]]*Tableau3[[#This Row],[Salaire Horaire]]*Tableau3[[#This Row],[Coef Multi]]*25%)))</f>
        <v/>
      </c>
    </row>
    <row r="2423" spans="2:43" ht="15" thickBot="1" x14ac:dyDescent="0.35">
      <c r="B2423" s="73" t="s">
        <v>131</v>
      </c>
      <c r="C2423" s="74" t="str">
        <f>IF('[1]H S49'!BE14="","",'[1]H S49'!BE14)</f>
        <v/>
      </c>
      <c r="D2423" s="74" t="str">
        <f>IF(C2423="","",VLOOKUP(C2423,[1]!Tableau1[#All],5,FALSE))</f>
        <v/>
      </c>
      <c r="E2423" s="74" t="str">
        <f>IF(C2423="","",VLOOKUP(C2423,[1]!Tableau1[#All],11,FALSE))</f>
        <v/>
      </c>
      <c r="F2423" s="74" t="str">
        <f>IFERROR(IF(C2423="","",VLOOKUP(C2423,[1]!Tableau1[#All],12,FALSE)),"")</f>
        <v/>
      </c>
      <c r="G2423" s="74" t="str">
        <f>IFERROR(IF(C2423="","",VLOOKUP(C2423,[1]!Tableau1[#All],6,FALSE)),"")</f>
        <v/>
      </c>
      <c r="H2423" s="74" t="str">
        <f>IFERROR(IF(C2423="","",VLOOKUP(C2423,[1]!Tableau1[#All],13,FALSE)),"")</f>
        <v/>
      </c>
      <c r="I2423" s="74" t="str">
        <f>IFERROR(IF(C2423="","",VLOOKUP(C2423,[1]!Tableau1[#All],14,FALSE)),"")</f>
        <v/>
      </c>
      <c r="J2423" s="74" t="str">
        <f>IFERROR(IF(C2423="","",VLOOKUP(C2423,[1]!Tableau1[#All],8,FALSE)),"")</f>
        <v/>
      </c>
      <c r="K2423" s="75" t="str">
        <f>VLOOKUP('[1]Cumul H'!$C2423,'[1]H S49'!$BE$9:$CU$60,6,FALSE)</f>
        <v/>
      </c>
      <c r="L2423" s="75" t="str">
        <f>VLOOKUP('[1]Cumul H'!$C2423,'[1]H S49'!$BE$9:$CU$60,10,FALSE)</f>
        <v/>
      </c>
      <c r="M2423" s="75" t="str">
        <f>VLOOKUP('[1]Cumul H'!$C2423,'[1]H S49'!$BE$9:$CU$60,14,FALSE)</f>
        <v/>
      </c>
      <c r="N2423" s="75" t="str">
        <f>VLOOKUP('[1]Cumul H'!$C2423,'[1]H S49'!$BE$9:$CU$60,18,FALSE)</f>
        <v/>
      </c>
      <c r="O2423" s="75" t="str">
        <f>VLOOKUP('[1]Cumul H'!$C2423,'[1]H S49'!$BE$9:$CU$60,22,FALSE)</f>
        <v/>
      </c>
      <c r="P2423" s="75" t="str">
        <f>VLOOKUP('[1]Cumul H'!$C2423,'[1]H S49'!$BE$9:$CU$60,26,FALSE)</f>
        <v/>
      </c>
      <c r="Q2423" s="75" t="str">
        <f>VLOOKUP('[1]Cumul H'!$C2423,'[1]H S49'!$BE$9:$CU$60,30,FALSE)</f>
        <v/>
      </c>
      <c r="R2423" s="75" t="str">
        <f>VLOOKUP('[1]Cumul H'!$C2423,'[1]H S49'!$BE$9:$CU$60,34,FALSE)</f>
        <v/>
      </c>
      <c r="S2423" s="75" t="str">
        <f>VLOOKUP('[1]Cumul H'!$C2423,'[1]H S49'!$BE$9:$CU$60,33,FALSE)</f>
        <v/>
      </c>
      <c r="T2423" s="75" t="str">
        <f>VLOOKUP('[1]Cumul H'!$C2423,'[1]H S49'!$BE$9:$CU$60,35,FALSE)</f>
        <v/>
      </c>
      <c r="U2423" s="75" t="str">
        <f>VLOOKUP('[1]Cumul H'!$C2423,'[1]H S49'!$BE$9:$CU$60,36,FALSE)</f>
        <v/>
      </c>
      <c r="V2423" s="76" t="str">
        <f t="shared" si="373"/>
        <v/>
      </c>
      <c r="W2423" s="76" t="str" cm="1">
        <f t="array" ref="W2423">IFERROR(_xlfn.IFS(V2423="","",V2423=39,"",V2423&gt;39,V2423-39),"")</f>
        <v/>
      </c>
      <c r="X2423" s="76" t="str">
        <f t="shared" si="374"/>
        <v/>
      </c>
      <c r="Y2423" s="76" t="str">
        <f t="shared" si="375"/>
        <v/>
      </c>
      <c r="Z2423" s="76" t="str">
        <f t="shared" si="376"/>
        <v/>
      </c>
      <c r="AA2423" s="77" t="str">
        <f t="shared" si="377"/>
        <v/>
      </c>
      <c r="AB2423" s="76" t="str">
        <f t="shared" si="378"/>
        <v/>
      </c>
      <c r="AC2423" s="74" t="str">
        <f>VLOOKUP('[1]Cumul H'!$C2423,'[1]H S49'!$BE$9:$CU$60,37,FALSE)</f>
        <v/>
      </c>
      <c r="AD2423" s="74" t="str">
        <f>VLOOKUP('[1]Cumul H'!$C2423,'[1]H S49'!$BE$9:$CU$60,38,FALSE)</f>
        <v/>
      </c>
      <c r="AE2423" s="74" t="str">
        <f>VLOOKUP('[1]Cumul H'!$C2423,'[1]H S49'!$BE$9:$CU$60,39,FALSE)</f>
        <v/>
      </c>
      <c r="AF2423" s="74" t="str">
        <f>VLOOKUP('[1]Cumul H'!$C2423,'[1]H S49'!$BE$9:$CU$60,40,FALSE)</f>
        <v/>
      </c>
      <c r="AG2423" s="74" t="str">
        <f>VLOOKUP('[1]Cumul H'!$C2423,'[1]H S49'!$BE$9:$CU$60,41,FALSE)</f>
        <v/>
      </c>
      <c r="AH2423" s="74" t="str">
        <f>VLOOKUP('[1]Cumul H'!$C2423,'[1]H S49'!$BE$9:$CU$60,42,FALSE)</f>
        <v/>
      </c>
      <c r="AI2423" s="74">
        <f>SUM('[1]Cumul H'!$AE2423:$AH2423)</f>
        <v>0</v>
      </c>
      <c r="AJ2423" s="78" t="str" cm="1">
        <f t="array" ref="AJ2423">IF(E2423="INTERIM",_xlfn.IFS(J2423="NON",$AK$2,J2423="OUI",$AK$3),"")</f>
        <v/>
      </c>
      <c r="AK2423" s="74" t="str">
        <f t="shared" si="370"/>
        <v/>
      </c>
      <c r="AL2423" s="74" t="str">
        <f>IF(V2423="","",IF(V2423-Tableau3[[#This Row],[Heure sans Majoration]]&lt;0,0,V2423-Tableau3[[#This Row],[Heure sans Majoration]]))</f>
        <v/>
      </c>
      <c r="AM2423" s="74" t="str">
        <f t="shared" si="379"/>
        <v/>
      </c>
      <c r="AN2423" s="74" t="str">
        <f t="shared" si="371"/>
        <v/>
      </c>
      <c r="AO2423" s="74" t="str">
        <f t="shared" si="372"/>
        <v/>
      </c>
      <c r="AP2423" s="78" t="str">
        <f>IF(C2423="","",IF(F2423=0,"",(V2423*Tableau3[[#This Row],[Salaire Horaire]]*Tableau3[[#This Row],[Coef Multi]])))</f>
        <v/>
      </c>
      <c r="AQ2423" s="78" t="str">
        <f>IF(C2423="","",IF(F2423=0,"",(Tableau3[[#This Row],[Heure avec majoration]]*Tableau3[[#This Row],[Salaire Horaire]]*Tableau3[[#This Row],[Coef Multi]]*25%)))</f>
        <v/>
      </c>
    </row>
    <row r="2424" spans="2:43" ht="15" thickTop="1" x14ac:dyDescent="0.3">
      <c r="B2424" s="73" t="s">
        <v>131</v>
      </c>
      <c r="C2424" s="74" t="str">
        <f>IF('[1]H S49'!BE15="","",'[1]H S49'!BE15)</f>
        <v/>
      </c>
      <c r="D2424" s="74" t="str">
        <f>IF(C2424="","",VLOOKUP(C2424,[1]!Tableau1[#All],5,FALSE))</f>
        <v/>
      </c>
      <c r="E2424" s="74" t="str">
        <f>IF(C2424="","",VLOOKUP(C2424,[1]!Tableau1[#All],11,FALSE))</f>
        <v/>
      </c>
      <c r="F2424" s="74" t="str">
        <f>IFERROR(IF(C2424="","",VLOOKUP(C2424,[1]!Tableau1[#All],12,FALSE)),"")</f>
        <v/>
      </c>
      <c r="G2424" s="74" t="str">
        <f>IFERROR(IF(C2424="","",VLOOKUP(C2424,[1]!Tableau1[#All],6,FALSE)),"")</f>
        <v/>
      </c>
      <c r="H2424" s="74" t="str">
        <f>IFERROR(IF(C2424="","",VLOOKUP(C2424,[1]!Tableau1[#All],13,FALSE)),"")</f>
        <v/>
      </c>
      <c r="I2424" s="74" t="str">
        <f>IFERROR(IF(C2424="","",VLOOKUP(C2424,[1]!Tableau1[#All],14,FALSE)),"")</f>
        <v/>
      </c>
      <c r="J2424" s="74" t="str">
        <f>IFERROR(IF(C2424="","",VLOOKUP(C2424,[1]!Tableau1[#All],8,FALSE)),"")</f>
        <v/>
      </c>
      <c r="K2424" s="75" t="str">
        <f>VLOOKUP('[1]Cumul H'!$C2424,'[1]H S49'!$BE$9:$CU$60,6,FALSE)</f>
        <v/>
      </c>
      <c r="L2424" s="75" t="str">
        <f>VLOOKUP('[1]Cumul H'!$C2424,'[1]H S49'!$BE$9:$CU$60,10,FALSE)</f>
        <v/>
      </c>
      <c r="M2424" s="75" t="str">
        <f>VLOOKUP('[1]Cumul H'!$C2424,'[1]H S49'!$BE$9:$CU$60,14,FALSE)</f>
        <v/>
      </c>
      <c r="N2424" s="75" t="str">
        <f>VLOOKUP('[1]Cumul H'!$C2424,'[1]H S49'!$BE$9:$CU$60,18,FALSE)</f>
        <v/>
      </c>
      <c r="O2424" s="75" t="str">
        <f>VLOOKUP('[1]Cumul H'!$C2424,'[1]H S49'!$BE$9:$CU$60,22,FALSE)</f>
        <v/>
      </c>
      <c r="P2424" s="75" t="str">
        <f>VLOOKUP('[1]Cumul H'!$C2424,'[1]H S49'!$BE$9:$CU$60,26,FALSE)</f>
        <v/>
      </c>
      <c r="Q2424" s="75" t="str">
        <f>VLOOKUP('[1]Cumul H'!$C2424,'[1]H S49'!$BE$9:$CU$60,30,FALSE)</f>
        <v/>
      </c>
      <c r="R2424" s="75" t="str">
        <f>VLOOKUP('[1]Cumul H'!$C2424,'[1]H S49'!$BE$9:$CU$60,34,FALSE)</f>
        <v/>
      </c>
      <c r="S2424" s="75" t="str">
        <f>VLOOKUP('[1]Cumul H'!$C2424,'[1]H S49'!$BE$9:$CU$60,33,FALSE)</f>
        <v/>
      </c>
      <c r="T2424" s="75" t="str">
        <f>VLOOKUP('[1]Cumul H'!$C2424,'[1]H S49'!$BE$9:$CU$60,35,FALSE)</f>
        <v/>
      </c>
      <c r="U2424" s="75" t="str">
        <f>VLOOKUP('[1]Cumul H'!$C2424,'[1]H S49'!$BE$9:$CU$60,36,FALSE)</f>
        <v/>
      </c>
      <c r="V2424" s="76" t="str">
        <f t="shared" si="373"/>
        <v/>
      </c>
      <c r="W2424" s="76" t="str" cm="1">
        <f t="array" ref="W2424">IFERROR(_xlfn.IFS(V2424="","",V2424=39,"",V2424&gt;39,V2424-39),"")</f>
        <v/>
      </c>
      <c r="X2424" s="76" t="str">
        <f t="shared" si="374"/>
        <v/>
      </c>
      <c r="Y2424" s="76" t="str">
        <f t="shared" si="375"/>
        <v/>
      </c>
      <c r="Z2424" s="76" t="str">
        <f t="shared" si="376"/>
        <v/>
      </c>
      <c r="AA2424" s="77" t="str">
        <f t="shared" si="377"/>
        <v/>
      </c>
      <c r="AB2424" s="76" t="str">
        <f t="shared" si="378"/>
        <v/>
      </c>
      <c r="AC2424" s="74" t="str">
        <f>VLOOKUP('[1]Cumul H'!$C2424,'[1]H S49'!$BE$9:$CU$60,37,FALSE)</f>
        <v/>
      </c>
      <c r="AD2424" s="74" t="str">
        <f>VLOOKUP('[1]Cumul H'!$C2424,'[1]H S49'!$BE$9:$CU$60,38,FALSE)</f>
        <v/>
      </c>
      <c r="AE2424" s="74" t="str">
        <f>VLOOKUP('[1]Cumul H'!$C2424,'[1]H S49'!$BE$9:$CU$60,39,FALSE)</f>
        <v/>
      </c>
      <c r="AF2424" s="74" t="str">
        <f>VLOOKUP('[1]Cumul H'!$C2424,'[1]H S49'!$BE$9:$CU$60,40,FALSE)</f>
        <v/>
      </c>
      <c r="AG2424" s="74" t="str">
        <f>VLOOKUP('[1]Cumul H'!$C2424,'[1]H S49'!$BE$9:$CU$60,41,FALSE)</f>
        <v/>
      </c>
      <c r="AH2424" s="74" t="str">
        <f>VLOOKUP('[1]Cumul H'!$C2424,'[1]H S49'!$BE$9:$CU$60,42,FALSE)</f>
        <v/>
      </c>
      <c r="AI2424" s="74">
        <f>SUM('[1]Cumul H'!$AE2424:$AH2424)</f>
        <v>0</v>
      </c>
      <c r="AJ2424" s="72" t="str" cm="1">
        <f t="array" ref="AJ2424">IF(E2424="INTERIM",_xlfn.IFS(J2424="NON",$AK$2,J2424="OUI",$AK$3),"")</f>
        <v/>
      </c>
      <c r="AK2424" s="68" t="str">
        <f t="shared" si="370"/>
        <v/>
      </c>
      <c r="AL2424" s="68" t="str">
        <f>IF(V2424="","",IF(V2424-Tableau3[[#This Row],[Heure sans Majoration]]&lt;0,0,V2424-Tableau3[[#This Row],[Heure sans Majoration]]))</f>
        <v/>
      </c>
      <c r="AM2424" s="68" t="str">
        <f t="shared" si="379"/>
        <v/>
      </c>
      <c r="AN2424" s="68" t="str">
        <f t="shared" si="371"/>
        <v/>
      </c>
      <c r="AO2424" s="68" t="str">
        <f t="shared" si="372"/>
        <v/>
      </c>
      <c r="AP2424" s="72" t="str">
        <f>IF(C2424="","",IF(F2424=0,"",(V2424*Tableau3[[#This Row],[Salaire Horaire]]*Tableau3[[#This Row],[Coef Multi]])))</f>
        <v/>
      </c>
      <c r="AQ2424" s="72" t="str">
        <f>IF(C2424="","",IF(F2424=0,"",(Tableau3[[#This Row],[Heure avec majoration]]*Tableau3[[#This Row],[Salaire Horaire]]*Tableau3[[#This Row],[Coef Multi]]*25%)))</f>
        <v/>
      </c>
    </row>
    <row r="2425" spans="2:43" ht="15" thickBot="1" x14ac:dyDescent="0.35">
      <c r="B2425" s="73" t="s">
        <v>131</v>
      </c>
      <c r="C2425" s="74" t="str">
        <f>IF('[1]H S49'!BE16="","",'[1]H S49'!BE16)</f>
        <v/>
      </c>
      <c r="D2425" s="74" t="str">
        <f>IF(C2425="","",VLOOKUP(C2425,[1]!Tableau1[#All],5,FALSE))</f>
        <v/>
      </c>
      <c r="E2425" s="74" t="str">
        <f>IF(C2425="","",VLOOKUP(C2425,[1]!Tableau1[#All],11,FALSE))</f>
        <v/>
      </c>
      <c r="F2425" s="74" t="str">
        <f>IFERROR(IF(C2425="","",VLOOKUP(C2425,[1]!Tableau1[#All],12,FALSE)),"")</f>
        <v/>
      </c>
      <c r="G2425" s="74" t="str">
        <f>IFERROR(IF(C2425="","",VLOOKUP(C2425,[1]!Tableau1[#All],6,FALSE)),"")</f>
        <v/>
      </c>
      <c r="H2425" s="74" t="str">
        <f>IFERROR(IF(C2425="","",VLOOKUP(C2425,[1]!Tableau1[#All],13,FALSE)),"")</f>
        <v/>
      </c>
      <c r="I2425" s="74" t="str">
        <f>IFERROR(IF(C2425="","",VLOOKUP(C2425,[1]!Tableau1[#All],14,FALSE)),"")</f>
        <v/>
      </c>
      <c r="J2425" s="74" t="str">
        <f>IFERROR(IF(C2425="","",VLOOKUP(C2425,[1]!Tableau1[#All],8,FALSE)),"")</f>
        <v/>
      </c>
      <c r="K2425" s="75" t="str">
        <f>VLOOKUP('[1]Cumul H'!$C2425,'[1]H S49'!$BE$9:$CU$60,6,FALSE)</f>
        <v/>
      </c>
      <c r="L2425" s="75" t="str">
        <f>VLOOKUP('[1]Cumul H'!$C2425,'[1]H S49'!$BE$9:$CU$60,10,FALSE)</f>
        <v/>
      </c>
      <c r="M2425" s="75" t="str">
        <f>VLOOKUP('[1]Cumul H'!$C2425,'[1]H S49'!$BE$9:$CU$60,14,FALSE)</f>
        <v/>
      </c>
      <c r="N2425" s="75" t="str">
        <f>VLOOKUP('[1]Cumul H'!$C2425,'[1]H S49'!$BE$9:$CU$60,18,FALSE)</f>
        <v/>
      </c>
      <c r="O2425" s="75" t="str">
        <f>VLOOKUP('[1]Cumul H'!$C2425,'[1]H S49'!$BE$9:$CU$60,22,FALSE)</f>
        <v/>
      </c>
      <c r="P2425" s="75" t="str">
        <f>VLOOKUP('[1]Cumul H'!$C2425,'[1]H S49'!$BE$9:$CU$60,26,FALSE)</f>
        <v/>
      </c>
      <c r="Q2425" s="75" t="str">
        <f>VLOOKUP('[1]Cumul H'!$C2425,'[1]H S49'!$BE$9:$CU$60,30,FALSE)</f>
        <v/>
      </c>
      <c r="R2425" s="75" t="str">
        <f>VLOOKUP('[1]Cumul H'!$C2425,'[1]H S49'!$BE$9:$CU$60,34,FALSE)</f>
        <v/>
      </c>
      <c r="S2425" s="75" t="str">
        <f>VLOOKUP('[1]Cumul H'!$C2425,'[1]H S49'!$BE$9:$CU$60,33,FALSE)</f>
        <v/>
      </c>
      <c r="T2425" s="75" t="str">
        <f>VLOOKUP('[1]Cumul H'!$C2425,'[1]H S49'!$BE$9:$CU$60,35,FALSE)</f>
        <v/>
      </c>
      <c r="U2425" s="75" t="str">
        <f>VLOOKUP('[1]Cumul H'!$C2425,'[1]H S49'!$BE$9:$CU$60,36,FALSE)</f>
        <v/>
      </c>
      <c r="V2425" s="76" t="str">
        <f t="shared" si="373"/>
        <v/>
      </c>
      <c r="W2425" s="76" t="str" cm="1">
        <f t="array" ref="W2425">IFERROR(_xlfn.IFS(V2425="","",V2425=39,"",V2425&gt;39,V2425-39),"")</f>
        <v/>
      </c>
      <c r="X2425" s="76" t="str">
        <f t="shared" si="374"/>
        <v/>
      </c>
      <c r="Y2425" s="76" t="str">
        <f t="shared" si="375"/>
        <v/>
      </c>
      <c r="Z2425" s="76" t="str">
        <f t="shared" si="376"/>
        <v/>
      </c>
      <c r="AA2425" s="77" t="str">
        <f t="shared" si="377"/>
        <v/>
      </c>
      <c r="AB2425" s="76" t="str">
        <f t="shared" si="378"/>
        <v/>
      </c>
      <c r="AC2425" s="74" t="str">
        <f>VLOOKUP('[1]Cumul H'!$C2425,'[1]H S49'!$BE$9:$CU$60,37,FALSE)</f>
        <v/>
      </c>
      <c r="AD2425" s="74" t="str">
        <f>VLOOKUP('[1]Cumul H'!$C2425,'[1]H S49'!$BE$9:$CU$60,38,FALSE)</f>
        <v/>
      </c>
      <c r="AE2425" s="74" t="str">
        <f>VLOOKUP('[1]Cumul H'!$C2425,'[1]H S49'!$BE$9:$CU$60,39,FALSE)</f>
        <v/>
      </c>
      <c r="AF2425" s="74" t="str">
        <f>VLOOKUP('[1]Cumul H'!$C2425,'[1]H S49'!$BE$9:$CU$60,40,FALSE)</f>
        <v/>
      </c>
      <c r="AG2425" s="74" t="str">
        <f>VLOOKUP('[1]Cumul H'!$C2425,'[1]H S49'!$BE$9:$CU$60,41,FALSE)</f>
        <v/>
      </c>
      <c r="AH2425" s="74" t="str">
        <f>VLOOKUP('[1]Cumul H'!$C2425,'[1]H S49'!$BE$9:$CU$60,42,FALSE)</f>
        <v/>
      </c>
      <c r="AI2425" s="74">
        <f>SUM('[1]Cumul H'!$AE2425:$AH2425)</f>
        <v>0</v>
      </c>
      <c r="AJ2425" s="78" t="str" cm="1">
        <f t="array" ref="AJ2425">IF(E2425="INTERIM",_xlfn.IFS(J2425="NON",$AK$2,J2425="OUI",$AK$3),"")</f>
        <v/>
      </c>
      <c r="AK2425" s="74" t="str">
        <f t="shared" si="370"/>
        <v/>
      </c>
      <c r="AL2425" s="74" t="str">
        <f>IF(V2425="","",IF(V2425-Tableau3[[#This Row],[Heure sans Majoration]]&lt;0,0,V2425-Tableau3[[#This Row],[Heure sans Majoration]]))</f>
        <v/>
      </c>
      <c r="AM2425" s="74" t="str">
        <f t="shared" si="379"/>
        <v/>
      </c>
      <c r="AN2425" s="74" t="str">
        <f t="shared" si="371"/>
        <v/>
      </c>
      <c r="AO2425" s="74" t="str">
        <f t="shared" si="372"/>
        <v/>
      </c>
      <c r="AP2425" s="78" t="str">
        <f>IF(C2425="","",IF(F2425=0,"",(V2425*Tableau3[[#This Row],[Salaire Horaire]]*Tableau3[[#This Row],[Coef Multi]])))</f>
        <v/>
      </c>
      <c r="AQ2425" s="78" t="str">
        <f>IF(C2425="","",IF(F2425=0,"",(Tableau3[[#This Row],[Heure avec majoration]]*Tableau3[[#This Row],[Salaire Horaire]]*Tableau3[[#This Row],[Coef Multi]]*25%)))</f>
        <v/>
      </c>
    </row>
    <row r="2426" spans="2:43" ht="15" thickTop="1" x14ac:dyDescent="0.3">
      <c r="B2426" s="73" t="s">
        <v>131</v>
      </c>
      <c r="C2426" s="74" t="str">
        <f>IF('[1]H S49'!BE17="","",'[1]H S49'!BE17)</f>
        <v/>
      </c>
      <c r="D2426" s="74" t="str">
        <f>IF(C2426="","",VLOOKUP(C2426,[1]!Tableau1[#All],5,FALSE))</f>
        <v/>
      </c>
      <c r="E2426" s="74" t="str">
        <f>IF(C2426="","",VLOOKUP(C2426,[1]!Tableau1[#All],11,FALSE))</f>
        <v/>
      </c>
      <c r="F2426" s="74" t="str">
        <f>IFERROR(IF(C2426="","",VLOOKUP(C2426,[1]!Tableau1[#All],12,FALSE)),"")</f>
        <v/>
      </c>
      <c r="G2426" s="74" t="str">
        <f>IFERROR(IF(C2426="","",VLOOKUP(C2426,[1]!Tableau1[#All],6,FALSE)),"")</f>
        <v/>
      </c>
      <c r="H2426" s="74" t="str">
        <f>IFERROR(IF(C2426="","",VLOOKUP(C2426,[1]!Tableau1[#All],13,FALSE)),"")</f>
        <v/>
      </c>
      <c r="I2426" s="74" t="str">
        <f>IFERROR(IF(C2426="","",VLOOKUP(C2426,[1]!Tableau1[#All],14,FALSE)),"")</f>
        <v/>
      </c>
      <c r="J2426" s="74" t="str">
        <f>IFERROR(IF(C2426="","",VLOOKUP(C2426,[1]!Tableau1[#All],8,FALSE)),"")</f>
        <v/>
      </c>
      <c r="K2426" s="75" t="str">
        <f>VLOOKUP('[1]Cumul H'!$C2426,'[1]H S49'!$BE$9:$CU$60,6,FALSE)</f>
        <v/>
      </c>
      <c r="L2426" s="75" t="str">
        <f>VLOOKUP('[1]Cumul H'!$C2426,'[1]H S49'!$BE$9:$CU$60,10,FALSE)</f>
        <v/>
      </c>
      <c r="M2426" s="75" t="str">
        <f>VLOOKUP('[1]Cumul H'!$C2426,'[1]H S49'!$BE$9:$CU$60,14,FALSE)</f>
        <v/>
      </c>
      <c r="N2426" s="75" t="str">
        <f>VLOOKUP('[1]Cumul H'!$C2426,'[1]H S49'!$BE$9:$CU$60,18,FALSE)</f>
        <v/>
      </c>
      <c r="O2426" s="75" t="str">
        <f>VLOOKUP('[1]Cumul H'!$C2426,'[1]H S49'!$BE$9:$CU$60,22,FALSE)</f>
        <v/>
      </c>
      <c r="P2426" s="75" t="str">
        <f>VLOOKUP('[1]Cumul H'!$C2426,'[1]H S49'!$BE$9:$CU$60,26,FALSE)</f>
        <v/>
      </c>
      <c r="Q2426" s="75" t="str">
        <f>VLOOKUP('[1]Cumul H'!$C2426,'[1]H S49'!$BE$9:$CU$60,30,FALSE)</f>
        <v/>
      </c>
      <c r="R2426" s="75" t="str">
        <f>VLOOKUP('[1]Cumul H'!$C2426,'[1]H S49'!$BE$9:$CU$60,34,FALSE)</f>
        <v/>
      </c>
      <c r="S2426" s="75" t="str">
        <f>VLOOKUP('[1]Cumul H'!$C2426,'[1]H S49'!$BE$9:$CU$60,33,FALSE)</f>
        <v/>
      </c>
      <c r="T2426" s="75" t="str">
        <f>VLOOKUP('[1]Cumul H'!$C2426,'[1]H S49'!$BE$9:$CU$60,35,FALSE)</f>
        <v/>
      </c>
      <c r="U2426" s="75" t="str">
        <f>VLOOKUP('[1]Cumul H'!$C2426,'[1]H S49'!$BE$9:$CU$60,36,FALSE)</f>
        <v/>
      </c>
      <c r="V2426" s="76" t="str">
        <f t="shared" si="373"/>
        <v/>
      </c>
      <c r="W2426" s="76" t="str" cm="1">
        <f t="array" ref="W2426">IFERROR(_xlfn.IFS(V2426="","",V2426=39,"",V2426&gt;39,V2426-39),"")</f>
        <v/>
      </c>
      <c r="X2426" s="76" t="str">
        <f t="shared" si="374"/>
        <v/>
      </c>
      <c r="Y2426" s="76" t="str">
        <f t="shared" si="375"/>
        <v/>
      </c>
      <c r="Z2426" s="76" t="str">
        <f t="shared" si="376"/>
        <v/>
      </c>
      <c r="AA2426" s="77" t="str">
        <f t="shared" si="377"/>
        <v/>
      </c>
      <c r="AB2426" s="76" t="str">
        <f t="shared" si="378"/>
        <v/>
      </c>
      <c r="AC2426" s="74" t="str">
        <f>VLOOKUP('[1]Cumul H'!$C2426,'[1]H S49'!$BE$9:$CU$60,37,FALSE)</f>
        <v/>
      </c>
      <c r="AD2426" s="74" t="str">
        <f>VLOOKUP('[1]Cumul H'!$C2426,'[1]H S49'!$BE$9:$CU$60,38,FALSE)</f>
        <v/>
      </c>
      <c r="AE2426" s="74" t="str">
        <f>VLOOKUP('[1]Cumul H'!$C2426,'[1]H S49'!$BE$9:$CU$60,39,FALSE)</f>
        <v/>
      </c>
      <c r="AF2426" s="74" t="str">
        <f>VLOOKUP('[1]Cumul H'!$C2426,'[1]H S49'!$BE$9:$CU$60,40,FALSE)</f>
        <v/>
      </c>
      <c r="AG2426" s="74" t="str">
        <f>VLOOKUP('[1]Cumul H'!$C2426,'[1]H S49'!$BE$9:$CU$60,41,FALSE)</f>
        <v/>
      </c>
      <c r="AH2426" s="74" t="str">
        <f>VLOOKUP('[1]Cumul H'!$C2426,'[1]H S49'!$BE$9:$CU$60,42,FALSE)</f>
        <v/>
      </c>
      <c r="AI2426" s="74">
        <f>SUM('[1]Cumul H'!$AE2426:$AH2426)</f>
        <v>0</v>
      </c>
      <c r="AJ2426" s="72" t="str" cm="1">
        <f t="array" ref="AJ2426">IF(E2426="INTERIM",_xlfn.IFS(J2426="NON",$AK$2,J2426="OUI",$AK$3),"")</f>
        <v/>
      </c>
      <c r="AK2426" s="68" t="str">
        <f t="shared" si="370"/>
        <v/>
      </c>
      <c r="AL2426" s="68" t="str">
        <f>IF(V2426="","",IF(V2426-Tableau3[[#This Row],[Heure sans Majoration]]&lt;0,0,V2426-Tableau3[[#This Row],[Heure sans Majoration]]))</f>
        <v/>
      </c>
      <c r="AM2426" s="68" t="str">
        <f t="shared" si="379"/>
        <v/>
      </c>
      <c r="AN2426" s="68" t="str">
        <f t="shared" si="371"/>
        <v/>
      </c>
      <c r="AO2426" s="68" t="str">
        <f t="shared" si="372"/>
        <v/>
      </c>
      <c r="AP2426" s="72" t="str">
        <f>IF(C2426="","",IF(F2426=0,"",(V2426*Tableau3[[#This Row],[Salaire Horaire]]*Tableau3[[#This Row],[Coef Multi]])))</f>
        <v/>
      </c>
      <c r="AQ2426" s="72" t="str">
        <f>IF(C2426="","",IF(F2426=0,"",(Tableau3[[#This Row],[Heure avec majoration]]*Tableau3[[#This Row],[Salaire Horaire]]*Tableau3[[#This Row],[Coef Multi]]*25%)))</f>
        <v/>
      </c>
    </row>
    <row r="2427" spans="2:43" ht="15" thickBot="1" x14ac:dyDescent="0.35">
      <c r="B2427" s="73" t="s">
        <v>131</v>
      </c>
      <c r="C2427" s="74" t="str">
        <f>IF('[1]H S49'!BE18="","",'[1]H S49'!BE18)</f>
        <v/>
      </c>
      <c r="D2427" s="74" t="str">
        <f>IF(C2427="","",VLOOKUP(C2427,[1]!Tableau1[#All],5,FALSE))</f>
        <v/>
      </c>
      <c r="E2427" s="74" t="str">
        <f>IF(C2427="","",VLOOKUP(C2427,[1]!Tableau1[#All],11,FALSE))</f>
        <v/>
      </c>
      <c r="F2427" s="74" t="str">
        <f>IFERROR(IF(C2427="","",VLOOKUP(C2427,[1]!Tableau1[#All],12,FALSE)),"")</f>
        <v/>
      </c>
      <c r="G2427" s="74" t="str">
        <f>IFERROR(IF(C2427="","",VLOOKUP(C2427,[1]!Tableau1[#All],6,FALSE)),"")</f>
        <v/>
      </c>
      <c r="H2427" s="74" t="str">
        <f>IFERROR(IF(C2427="","",VLOOKUP(C2427,[1]!Tableau1[#All],13,FALSE)),"")</f>
        <v/>
      </c>
      <c r="I2427" s="74" t="str">
        <f>IFERROR(IF(C2427="","",VLOOKUP(C2427,[1]!Tableau1[#All],14,FALSE)),"")</f>
        <v/>
      </c>
      <c r="J2427" s="74" t="str">
        <f>IFERROR(IF(C2427="","",VLOOKUP(C2427,[1]!Tableau1[#All],8,FALSE)),"")</f>
        <v/>
      </c>
      <c r="K2427" s="75" t="str">
        <f>VLOOKUP('[1]Cumul H'!$C2427,'[1]H S49'!$BE$9:$CU$60,6,FALSE)</f>
        <v/>
      </c>
      <c r="L2427" s="75" t="str">
        <f>VLOOKUP('[1]Cumul H'!$C2427,'[1]H S49'!$BE$9:$CU$60,10,FALSE)</f>
        <v/>
      </c>
      <c r="M2427" s="75" t="str">
        <f>VLOOKUP('[1]Cumul H'!$C2427,'[1]H S49'!$BE$9:$CU$60,14,FALSE)</f>
        <v/>
      </c>
      <c r="N2427" s="75" t="str">
        <f>VLOOKUP('[1]Cumul H'!$C2427,'[1]H S49'!$BE$9:$CU$60,18,FALSE)</f>
        <v/>
      </c>
      <c r="O2427" s="75" t="str">
        <f>VLOOKUP('[1]Cumul H'!$C2427,'[1]H S49'!$BE$9:$CU$60,22,FALSE)</f>
        <v/>
      </c>
      <c r="P2427" s="75" t="str">
        <f>VLOOKUP('[1]Cumul H'!$C2427,'[1]H S49'!$BE$9:$CU$60,26,FALSE)</f>
        <v/>
      </c>
      <c r="Q2427" s="75" t="str">
        <f>VLOOKUP('[1]Cumul H'!$C2427,'[1]H S49'!$BE$9:$CU$60,30,FALSE)</f>
        <v/>
      </c>
      <c r="R2427" s="75" t="str">
        <f>VLOOKUP('[1]Cumul H'!$C2427,'[1]H S49'!$BE$9:$CU$60,34,FALSE)</f>
        <v/>
      </c>
      <c r="S2427" s="75" t="str">
        <f>VLOOKUP('[1]Cumul H'!$C2427,'[1]H S49'!$BE$9:$CU$60,33,FALSE)</f>
        <v/>
      </c>
      <c r="T2427" s="75" t="str">
        <f>VLOOKUP('[1]Cumul H'!$C2427,'[1]H S49'!$BE$9:$CU$60,35,FALSE)</f>
        <v/>
      </c>
      <c r="U2427" s="75" t="str">
        <f>VLOOKUP('[1]Cumul H'!$C2427,'[1]H S49'!$BE$9:$CU$60,36,FALSE)</f>
        <v/>
      </c>
      <c r="V2427" s="76" t="str">
        <f t="shared" si="373"/>
        <v/>
      </c>
      <c r="W2427" s="76" t="str" cm="1">
        <f t="array" ref="W2427">IFERROR(_xlfn.IFS(V2427="","",V2427=39,"",V2427&gt;39,V2427-39),"")</f>
        <v/>
      </c>
      <c r="X2427" s="76" t="str">
        <f t="shared" si="374"/>
        <v/>
      </c>
      <c r="Y2427" s="76" t="str">
        <f t="shared" si="375"/>
        <v/>
      </c>
      <c r="Z2427" s="76" t="str">
        <f t="shared" si="376"/>
        <v/>
      </c>
      <c r="AA2427" s="77" t="str">
        <f t="shared" si="377"/>
        <v/>
      </c>
      <c r="AB2427" s="76" t="str">
        <f t="shared" si="378"/>
        <v/>
      </c>
      <c r="AC2427" s="74" t="str">
        <f>VLOOKUP('[1]Cumul H'!$C2427,'[1]H S49'!$BE$9:$CU$60,37,FALSE)</f>
        <v/>
      </c>
      <c r="AD2427" s="74" t="str">
        <f>VLOOKUP('[1]Cumul H'!$C2427,'[1]H S49'!$BE$9:$CU$60,38,FALSE)</f>
        <v/>
      </c>
      <c r="AE2427" s="74" t="str">
        <f>VLOOKUP('[1]Cumul H'!$C2427,'[1]H S49'!$BE$9:$CU$60,39,FALSE)</f>
        <v/>
      </c>
      <c r="AF2427" s="74" t="str">
        <f>VLOOKUP('[1]Cumul H'!$C2427,'[1]H S49'!$BE$9:$CU$60,40,FALSE)</f>
        <v/>
      </c>
      <c r="AG2427" s="74" t="str">
        <f>VLOOKUP('[1]Cumul H'!$C2427,'[1]H S49'!$BE$9:$CU$60,41,FALSE)</f>
        <v/>
      </c>
      <c r="AH2427" s="74" t="str">
        <f>VLOOKUP('[1]Cumul H'!$C2427,'[1]H S49'!$BE$9:$CU$60,42,FALSE)</f>
        <v/>
      </c>
      <c r="AI2427" s="74">
        <f>SUM('[1]Cumul H'!$AE2427:$AH2427)</f>
        <v>0</v>
      </c>
      <c r="AJ2427" s="78" t="str" cm="1">
        <f t="array" ref="AJ2427">IF(E2427="INTERIM",_xlfn.IFS(J2427="NON",$AK$2,J2427="OUI",$AK$3),"")</f>
        <v/>
      </c>
      <c r="AK2427" s="74" t="str">
        <f t="shared" si="370"/>
        <v/>
      </c>
      <c r="AL2427" s="74" t="str">
        <f>IF(V2427="","",IF(V2427-Tableau3[[#This Row],[Heure sans Majoration]]&lt;0,0,V2427-Tableau3[[#This Row],[Heure sans Majoration]]))</f>
        <v/>
      </c>
      <c r="AM2427" s="74" t="str">
        <f t="shared" si="379"/>
        <v/>
      </c>
      <c r="AN2427" s="74" t="str">
        <f t="shared" si="371"/>
        <v/>
      </c>
      <c r="AO2427" s="74" t="str">
        <f t="shared" si="372"/>
        <v/>
      </c>
      <c r="AP2427" s="78" t="str">
        <f>IF(C2427="","",IF(F2427=0,"",(V2427*Tableau3[[#This Row],[Salaire Horaire]]*Tableau3[[#This Row],[Coef Multi]])))</f>
        <v/>
      </c>
      <c r="AQ2427" s="78" t="str">
        <f>IF(C2427="","",IF(F2427=0,"",(Tableau3[[#This Row],[Heure avec majoration]]*Tableau3[[#This Row],[Salaire Horaire]]*Tableau3[[#This Row],[Coef Multi]]*25%)))</f>
        <v/>
      </c>
    </row>
    <row r="2428" spans="2:43" ht="15" thickTop="1" x14ac:dyDescent="0.3">
      <c r="B2428" s="73" t="s">
        <v>131</v>
      </c>
      <c r="C2428" s="74" t="str">
        <f>IF('[1]H S49'!BE19="","",'[1]H S49'!BE19)</f>
        <v/>
      </c>
      <c r="D2428" s="74" t="str">
        <f>IF(C2428="","",VLOOKUP(C2428,[1]!Tableau1[#All],5,FALSE))</f>
        <v/>
      </c>
      <c r="E2428" s="74" t="str">
        <f>IF(C2428="","",VLOOKUP(C2428,[1]!Tableau1[#All],11,FALSE))</f>
        <v/>
      </c>
      <c r="F2428" s="74" t="str">
        <f>IFERROR(IF(C2428="","",VLOOKUP(C2428,[1]!Tableau1[#All],12,FALSE)),"")</f>
        <v/>
      </c>
      <c r="G2428" s="74" t="str">
        <f>IFERROR(IF(C2428="","",VLOOKUP(C2428,[1]!Tableau1[#All],6,FALSE)),"")</f>
        <v/>
      </c>
      <c r="H2428" s="74" t="str">
        <f>IFERROR(IF(C2428="","",VLOOKUP(C2428,[1]!Tableau1[#All],13,FALSE)),"")</f>
        <v/>
      </c>
      <c r="I2428" s="74" t="str">
        <f>IFERROR(IF(C2428="","",VLOOKUP(C2428,[1]!Tableau1[#All],14,FALSE)),"")</f>
        <v/>
      </c>
      <c r="J2428" s="74" t="str">
        <f>IFERROR(IF(C2428="","",VLOOKUP(C2428,[1]!Tableau1[#All],8,FALSE)),"")</f>
        <v/>
      </c>
      <c r="K2428" s="75" t="str">
        <f>VLOOKUP('[1]Cumul H'!$C2428,'[1]H S49'!$BE$9:$CU$60,6,FALSE)</f>
        <v/>
      </c>
      <c r="L2428" s="75" t="str">
        <f>VLOOKUP('[1]Cumul H'!$C2428,'[1]H S49'!$BE$9:$CU$60,10,FALSE)</f>
        <v/>
      </c>
      <c r="M2428" s="75" t="str">
        <f>VLOOKUP('[1]Cumul H'!$C2428,'[1]H S49'!$BE$9:$CU$60,14,FALSE)</f>
        <v/>
      </c>
      <c r="N2428" s="75" t="str">
        <f>VLOOKUP('[1]Cumul H'!$C2428,'[1]H S49'!$BE$9:$CU$60,18,FALSE)</f>
        <v/>
      </c>
      <c r="O2428" s="75" t="str">
        <f>VLOOKUP('[1]Cumul H'!$C2428,'[1]H S49'!$BE$9:$CU$60,22,FALSE)</f>
        <v/>
      </c>
      <c r="P2428" s="75" t="str">
        <f>VLOOKUP('[1]Cumul H'!$C2428,'[1]H S49'!$BE$9:$CU$60,26,FALSE)</f>
        <v/>
      </c>
      <c r="Q2428" s="75" t="str">
        <f>VLOOKUP('[1]Cumul H'!$C2428,'[1]H S49'!$BE$9:$CU$60,30,FALSE)</f>
        <v/>
      </c>
      <c r="R2428" s="75" t="str">
        <f>VLOOKUP('[1]Cumul H'!$C2428,'[1]H S49'!$BE$9:$CU$60,34,FALSE)</f>
        <v/>
      </c>
      <c r="S2428" s="75" t="str">
        <f>VLOOKUP('[1]Cumul H'!$C2428,'[1]H S49'!$BE$9:$CU$60,33,FALSE)</f>
        <v/>
      </c>
      <c r="T2428" s="75" t="str">
        <f>VLOOKUP('[1]Cumul H'!$C2428,'[1]H S49'!$BE$9:$CU$60,35,FALSE)</f>
        <v/>
      </c>
      <c r="U2428" s="75" t="str">
        <f>VLOOKUP('[1]Cumul H'!$C2428,'[1]H S49'!$BE$9:$CU$60,36,FALSE)</f>
        <v/>
      </c>
      <c r="V2428" s="76" t="str">
        <f t="shared" si="373"/>
        <v/>
      </c>
      <c r="W2428" s="76" t="str" cm="1">
        <f t="array" ref="W2428">IFERROR(_xlfn.IFS(V2428="","",V2428=39,"",V2428&gt;39,V2428-39),"")</f>
        <v/>
      </c>
      <c r="X2428" s="76" t="str">
        <f t="shared" si="374"/>
        <v/>
      </c>
      <c r="Y2428" s="76" t="str">
        <f t="shared" si="375"/>
        <v/>
      </c>
      <c r="Z2428" s="76" t="str">
        <f t="shared" si="376"/>
        <v/>
      </c>
      <c r="AA2428" s="77" t="str">
        <f t="shared" si="377"/>
        <v/>
      </c>
      <c r="AB2428" s="76" t="str">
        <f t="shared" si="378"/>
        <v/>
      </c>
      <c r="AC2428" s="74" t="str">
        <f>VLOOKUP('[1]Cumul H'!$C2428,'[1]H S49'!$BE$9:$CU$60,37,FALSE)</f>
        <v/>
      </c>
      <c r="AD2428" s="74" t="str">
        <f>VLOOKUP('[1]Cumul H'!$C2428,'[1]H S49'!$BE$9:$CU$60,38,FALSE)</f>
        <v/>
      </c>
      <c r="AE2428" s="74" t="str">
        <f>VLOOKUP('[1]Cumul H'!$C2428,'[1]H S49'!$BE$9:$CU$60,39,FALSE)</f>
        <v/>
      </c>
      <c r="AF2428" s="74" t="str">
        <f>VLOOKUP('[1]Cumul H'!$C2428,'[1]H S49'!$BE$9:$CU$60,40,FALSE)</f>
        <v/>
      </c>
      <c r="AG2428" s="74" t="str">
        <f>VLOOKUP('[1]Cumul H'!$C2428,'[1]H S49'!$BE$9:$CU$60,41,FALSE)</f>
        <v/>
      </c>
      <c r="AH2428" s="74" t="str">
        <f>VLOOKUP('[1]Cumul H'!$C2428,'[1]H S49'!$BE$9:$CU$60,42,FALSE)</f>
        <v/>
      </c>
      <c r="AI2428" s="74">
        <f>SUM('[1]Cumul H'!$AE2428:$AH2428)</f>
        <v>0</v>
      </c>
      <c r="AJ2428" s="72" t="str" cm="1">
        <f t="array" ref="AJ2428">IF(E2428="INTERIM",_xlfn.IFS(J2428="NON",$AK$2,J2428="OUI",$AK$3),"")</f>
        <v/>
      </c>
      <c r="AK2428" s="68" t="str">
        <f t="shared" si="370"/>
        <v/>
      </c>
      <c r="AL2428" s="68" t="str">
        <f>IF(V2428="","",IF(V2428-Tableau3[[#This Row],[Heure sans Majoration]]&lt;0,0,V2428-Tableau3[[#This Row],[Heure sans Majoration]]))</f>
        <v/>
      </c>
      <c r="AM2428" s="68" t="str">
        <f t="shared" si="379"/>
        <v/>
      </c>
      <c r="AN2428" s="68" t="str">
        <f t="shared" si="371"/>
        <v/>
      </c>
      <c r="AO2428" s="68" t="str">
        <f t="shared" si="372"/>
        <v/>
      </c>
      <c r="AP2428" s="72" t="str">
        <f>IF(C2428="","",IF(F2428=0,"",(V2428*Tableau3[[#This Row],[Salaire Horaire]]*Tableau3[[#This Row],[Coef Multi]])))</f>
        <v/>
      </c>
      <c r="AQ2428" s="72" t="str">
        <f>IF(C2428="","",IF(F2428=0,"",(Tableau3[[#This Row],[Heure avec majoration]]*Tableau3[[#This Row],[Salaire Horaire]]*Tableau3[[#This Row],[Coef Multi]]*25%)))</f>
        <v/>
      </c>
    </row>
    <row r="2429" spans="2:43" ht="15" thickBot="1" x14ac:dyDescent="0.35">
      <c r="B2429" s="73" t="s">
        <v>131</v>
      </c>
      <c r="C2429" s="74" t="str">
        <f>IF('[1]H S49'!BE20="","",'[1]H S49'!BE20)</f>
        <v/>
      </c>
      <c r="D2429" s="74" t="str">
        <f>IF(C2429="","",VLOOKUP(C2429,[1]!Tableau1[#All],5,FALSE))</f>
        <v/>
      </c>
      <c r="E2429" s="74" t="str">
        <f>IF(C2429="","",VLOOKUP(C2429,[1]!Tableau1[#All],11,FALSE))</f>
        <v/>
      </c>
      <c r="F2429" s="74" t="str">
        <f>IFERROR(IF(C2429="","",VLOOKUP(C2429,[1]!Tableau1[#All],12,FALSE)),"")</f>
        <v/>
      </c>
      <c r="G2429" s="74" t="str">
        <f>IFERROR(IF(C2429="","",VLOOKUP(C2429,[1]!Tableau1[#All],6,FALSE)),"")</f>
        <v/>
      </c>
      <c r="H2429" s="74" t="str">
        <f>IFERROR(IF(C2429="","",VLOOKUP(C2429,[1]!Tableau1[#All],13,FALSE)),"")</f>
        <v/>
      </c>
      <c r="I2429" s="74" t="str">
        <f>IFERROR(IF(C2429="","",VLOOKUP(C2429,[1]!Tableau1[#All],14,FALSE)),"")</f>
        <v/>
      </c>
      <c r="J2429" s="74" t="str">
        <f>IFERROR(IF(C2429="","",VLOOKUP(C2429,[1]!Tableau1[#All],8,FALSE)),"")</f>
        <v/>
      </c>
      <c r="K2429" s="75" t="str">
        <f>VLOOKUP('[1]Cumul H'!$C2429,'[1]H S49'!$BE$9:$CU$60,6,FALSE)</f>
        <v/>
      </c>
      <c r="L2429" s="75" t="str">
        <f>VLOOKUP('[1]Cumul H'!$C2429,'[1]H S49'!$BE$9:$CU$60,10,FALSE)</f>
        <v/>
      </c>
      <c r="M2429" s="75" t="str">
        <f>VLOOKUP('[1]Cumul H'!$C2429,'[1]H S49'!$BE$9:$CU$60,14,FALSE)</f>
        <v/>
      </c>
      <c r="N2429" s="75" t="str">
        <f>VLOOKUP('[1]Cumul H'!$C2429,'[1]H S49'!$BE$9:$CU$60,18,FALSE)</f>
        <v/>
      </c>
      <c r="O2429" s="75" t="str">
        <f>VLOOKUP('[1]Cumul H'!$C2429,'[1]H S49'!$BE$9:$CU$60,22,FALSE)</f>
        <v/>
      </c>
      <c r="P2429" s="75" t="str">
        <f>VLOOKUP('[1]Cumul H'!$C2429,'[1]H S49'!$BE$9:$CU$60,26,FALSE)</f>
        <v/>
      </c>
      <c r="Q2429" s="75" t="str">
        <f>VLOOKUP('[1]Cumul H'!$C2429,'[1]H S49'!$BE$9:$CU$60,30,FALSE)</f>
        <v/>
      </c>
      <c r="R2429" s="75" t="str">
        <f>VLOOKUP('[1]Cumul H'!$C2429,'[1]H S49'!$BE$9:$CU$60,34,FALSE)</f>
        <v/>
      </c>
      <c r="S2429" s="75" t="str">
        <f>VLOOKUP('[1]Cumul H'!$C2429,'[1]H S49'!$BE$9:$CU$60,33,FALSE)</f>
        <v/>
      </c>
      <c r="T2429" s="75" t="str">
        <f>VLOOKUP('[1]Cumul H'!$C2429,'[1]H S49'!$BE$9:$CU$60,35,FALSE)</f>
        <v/>
      </c>
      <c r="U2429" s="75" t="str">
        <f>VLOOKUP('[1]Cumul H'!$C2429,'[1]H S49'!$BE$9:$CU$60,36,FALSE)</f>
        <v/>
      </c>
      <c r="V2429" s="76" t="str">
        <f t="shared" si="373"/>
        <v/>
      </c>
      <c r="W2429" s="76" t="str" cm="1">
        <f t="array" ref="W2429">IFERROR(_xlfn.IFS(V2429="","",V2429=39,"",V2429&gt;39,V2429-39),"")</f>
        <v/>
      </c>
      <c r="X2429" s="76" t="str">
        <f t="shared" si="374"/>
        <v/>
      </c>
      <c r="Y2429" s="76" t="str">
        <f t="shared" si="375"/>
        <v/>
      </c>
      <c r="Z2429" s="76" t="str">
        <f t="shared" si="376"/>
        <v/>
      </c>
      <c r="AA2429" s="77" t="str">
        <f t="shared" si="377"/>
        <v/>
      </c>
      <c r="AB2429" s="76" t="str">
        <f t="shared" si="378"/>
        <v/>
      </c>
      <c r="AC2429" s="74" t="str">
        <f>VLOOKUP('[1]Cumul H'!$C2429,'[1]H S49'!$BE$9:$CU$60,37,FALSE)</f>
        <v/>
      </c>
      <c r="AD2429" s="74" t="str">
        <f>VLOOKUP('[1]Cumul H'!$C2429,'[1]H S49'!$BE$9:$CU$60,38,FALSE)</f>
        <v/>
      </c>
      <c r="AE2429" s="74" t="str">
        <f>VLOOKUP('[1]Cumul H'!$C2429,'[1]H S49'!$BE$9:$CU$60,39,FALSE)</f>
        <v/>
      </c>
      <c r="AF2429" s="74" t="str">
        <f>VLOOKUP('[1]Cumul H'!$C2429,'[1]H S49'!$BE$9:$CU$60,40,FALSE)</f>
        <v/>
      </c>
      <c r="AG2429" s="74" t="str">
        <f>VLOOKUP('[1]Cumul H'!$C2429,'[1]H S49'!$BE$9:$CU$60,41,FALSE)</f>
        <v/>
      </c>
      <c r="AH2429" s="74" t="str">
        <f>VLOOKUP('[1]Cumul H'!$C2429,'[1]H S49'!$BE$9:$CU$60,42,FALSE)</f>
        <v/>
      </c>
      <c r="AI2429" s="74">
        <f>SUM('[1]Cumul H'!$AE2429:$AH2429)</f>
        <v>0</v>
      </c>
      <c r="AJ2429" s="78" t="str" cm="1">
        <f t="array" ref="AJ2429">IF(E2429="INTERIM",_xlfn.IFS(J2429="NON",$AK$2,J2429="OUI",$AK$3),"")</f>
        <v/>
      </c>
      <c r="AK2429" s="74" t="str">
        <f t="shared" si="370"/>
        <v/>
      </c>
      <c r="AL2429" s="74" t="str">
        <f>IF(V2429="","",IF(V2429-Tableau3[[#This Row],[Heure sans Majoration]]&lt;0,0,V2429-Tableau3[[#This Row],[Heure sans Majoration]]))</f>
        <v/>
      </c>
      <c r="AM2429" s="74" t="str">
        <f t="shared" si="379"/>
        <v/>
      </c>
      <c r="AN2429" s="74" t="str">
        <f t="shared" si="371"/>
        <v/>
      </c>
      <c r="AO2429" s="74" t="str">
        <f t="shared" si="372"/>
        <v/>
      </c>
      <c r="AP2429" s="78" t="str">
        <f>IF(C2429="","",IF(F2429=0,"",(V2429*Tableau3[[#This Row],[Salaire Horaire]]*Tableau3[[#This Row],[Coef Multi]])))</f>
        <v/>
      </c>
      <c r="AQ2429" s="78" t="str">
        <f>IF(C2429="","",IF(F2429=0,"",(Tableau3[[#This Row],[Heure avec majoration]]*Tableau3[[#This Row],[Salaire Horaire]]*Tableau3[[#This Row],[Coef Multi]]*25%)))</f>
        <v/>
      </c>
    </row>
    <row r="2430" spans="2:43" ht="15" thickTop="1" x14ac:dyDescent="0.3">
      <c r="B2430" s="73" t="s">
        <v>131</v>
      </c>
      <c r="C2430" s="74" t="str">
        <f>IF('[1]H S49'!BE21="","",'[1]H S49'!BE21)</f>
        <v/>
      </c>
      <c r="D2430" s="74" t="str">
        <f>IF(C2430="","",VLOOKUP(C2430,[1]!Tableau1[#All],5,FALSE))</f>
        <v/>
      </c>
      <c r="E2430" s="74" t="str">
        <f>IF(C2430="","",VLOOKUP(C2430,[1]!Tableau1[#All],11,FALSE))</f>
        <v/>
      </c>
      <c r="F2430" s="74" t="str">
        <f>IFERROR(IF(C2430="","",VLOOKUP(C2430,[1]!Tableau1[#All],12,FALSE)),"")</f>
        <v/>
      </c>
      <c r="G2430" s="74" t="str">
        <f>IFERROR(IF(C2430="","",VLOOKUP(C2430,[1]!Tableau1[#All],6,FALSE)),"")</f>
        <v/>
      </c>
      <c r="H2430" s="74" t="str">
        <f>IFERROR(IF(C2430="","",VLOOKUP(C2430,[1]!Tableau1[#All],13,FALSE)),"")</f>
        <v/>
      </c>
      <c r="I2430" s="74" t="str">
        <f>IFERROR(IF(C2430="","",VLOOKUP(C2430,[1]!Tableau1[#All],14,FALSE)),"")</f>
        <v/>
      </c>
      <c r="J2430" s="74" t="str">
        <f>IFERROR(IF(C2430="","",VLOOKUP(C2430,[1]!Tableau1[#All],8,FALSE)),"")</f>
        <v/>
      </c>
      <c r="K2430" s="75" t="str">
        <f>VLOOKUP('[1]Cumul H'!$C2430,'[1]H S49'!$BE$9:$CU$60,6,FALSE)</f>
        <v/>
      </c>
      <c r="L2430" s="75" t="str">
        <f>VLOOKUP('[1]Cumul H'!$C2430,'[1]H S49'!$BE$9:$CU$60,10,FALSE)</f>
        <v/>
      </c>
      <c r="M2430" s="75" t="str">
        <f>VLOOKUP('[1]Cumul H'!$C2430,'[1]H S49'!$BE$9:$CU$60,14,FALSE)</f>
        <v/>
      </c>
      <c r="N2430" s="75" t="str">
        <f>VLOOKUP('[1]Cumul H'!$C2430,'[1]H S49'!$BE$9:$CU$60,18,FALSE)</f>
        <v/>
      </c>
      <c r="O2430" s="75" t="str">
        <f>VLOOKUP('[1]Cumul H'!$C2430,'[1]H S49'!$BE$9:$CU$60,22,FALSE)</f>
        <v/>
      </c>
      <c r="P2430" s="75" t="str">
        <f>VLOOKUP('[1]Cumul H'!$C2430,'[1]H S49'!$BE$9:$CU$60,26,FALSE)</f>
        <v/>
      </c>
      <c r="Q2430" s="75" t="str">
        <f>VLOOKUP('[1]Cumul H'!$C2430,'[1]H S49'!$BE$9:$CU$60,30,FALSE)</f>
        <v/>
      </c>
      <c r="R2430" s="75" t="str">
        <f>VLOOKUP('[1]Cumul H'!$C2430,'[1]H S49'!$BE$9:$CU$60,34,FALSE)</f>
        <v/>
      </c>
      <c r="S2430" s="75" t="str">
        <f>VLOOKUP('[1]Cumul H'!$C2430,'[1]H S49'!$BE$9:$CU$60,33,FALSE)</f>
        <v/>
      </c>
      <c r="T2430" s="75" t="str">
        <f>VLOOKUP('[1]Cumul H'!$C2430,'[1]H S49'!$BE$9:$CU$60,35,FALSE)</f>
        <v/>
      </c>
      <c r="U2430" s="75" t="str">
        <f>VLOOKUP('[1]Cumul H'!$C2430,'[1]H S49'!$BE$9:$CU$60,36,FALSE)</f>
        <v/>
      </c>
      <c r="V2430" s="76" t="str">
        <f t="shared" si="373"/>
        <v/>
      </c>
      <c r="W2430" s="76" t="str" cm="1">
        <f t="array" ref="W2430">IFERROR(_xlfn.IFS(V2430="","",V2430=39,"",V2430&gt;39,V2430-39),"")</f>
        <v/>
      </c>
      <c r="X2430" s="76" t="str">
        <f t="shared" si="374"/>
        <v/>
      </c>
      <c r="Y2430" s="76" t="str">
        <f t="shared" si="375"/>
        <v/>
      </c>
      <c r="Z2430" s="76" t="str">
        <f t="shared" si="376"/>
        <v/>
      </c>
      <c r="AA2430" s="77" t="str">
        <f t="shared" si="377"/>
        <v/>
      </c>
      <c r="AB2430" s="76" t="str">
        <f t="shared" si="378"/>
        <v/>
      </c>
      <c r="AC2430" s="74" t="str">
        <f>VLOOKUP('[1]Cumul H'!$C2430,'[1]H S49'!$BE$9:$CU$60,37,FALSE)</f>
        <v/>
      </c>
      <c r="AD2430" s="74" t="str">
        <f>VLOOKUP('[1]Cumul H'!$C2430,'[1]H S49'!$BE$9:$CU$60,38,FALSE)</f>
        <v/>
      </c>
      <c r="AE2430" s="74" t="str">
        <f>VLOOKUP('[1]Cumul H'!$C2430,'[1]H S49'!$BE$9:$CU$60,39,FALSE)</f>
        <v/>
      </c>
      <c r="AF2430" s="74" t="str">
        <f>VLOOKUP('[1]Cumul H'!$C2430,'[1]H S49'!$BE$9:$CU$60,40,FALSE)</f>
        <v/>
      </c>
      <c r="AG2430" s="74" t="str">
        <f>VLOOKUP('[1]Cumul H'!$C2430,'[1]H S49'!$BE$9:$CU$60,41,FALSE)</f>
        <v/>
      </c>
      <c r="AH2430" s="74" t="str">
        <f>VLOOKUP('[1]Cumul H'!$C2430,'[1]H S49'!$BE$9:$CU$60,42,FALSE)</f>
        <v/>
      </c>
      <c r="AI2430" s="74">
        <f>SUM('[1]Cumul H'!$AE2430:$AH2430)</f>
        <v>0</v>
      </c>
      <c r="AJ2430" s="72" t="str" cm="1">
        <f t="array" ref="AJ2430">IF(E2430="INTERIM",_xlfn.IFS(J2430="NON",$AK$2,J2430="OUI",$AK$3),"")</f>
        <v/>
      </c>
      <c r="AK2430" s="68" t="str">
        <f t="shared" si="370"/>
        <v/>
      </c>
      <c r="AL2430" s="68" t="str">
        <f>IF(V2430="","",IF(V2430-Tableau3[[#This Row],[Heure sans Majoration]]&lt;0,0,V2430-Tableau3[[#This Row],[Heure sans Majoration]]))</f>
        <v/>
      </c>
      <c r="AM2430" s="68" t="str">
        <f t="shared" si="379"/>
        <v/>
      </c>
      <c r="AN2430" s="68" t="str">
        <f t="shared" si="371"/>
        <v/>
      </c>
      <c r="AO2430" s="68" t="str">
        <f t="shared" si="372"/>
        <v/>
      </c>
      <c r="AP2430" s="72" t="str">
        <f>IF(C2430="","",IF(F2430=0,"",(V2430*Tableau3[[#This Row],[Salaire Horaire]]*Tableau3[[#This Row],[Coef Multi]])))</f>
        <v/>
      </c>
      <c r="AQ2430" s="72" t="str">
        <f>IF(C2430="","",IF(F2430=0,"",(Tableau3[[#This Row],[Heure avec majoration]]*Tableau3[[#This Row],[Salaire Horaire]]*Tableau3[[#This Row],[Coef Multi]]*25%)))</f>
        <v/>
      </c>
    </row>
    <row r="2431" spans="2:43" ht="15" thickBot="1" x14ac:dyDescent="0.35">
      <c r="B2431" s="73" t="s">
        <v>131</v>
      </c>
      <c r="C2431" s="74" t="str">
        <f>IF('[1]H S49'!BE22="","",'[1]H S49'!BE22)</f>
        <v/>
      </c>
      <c r="D2431" s="74" t="str">
        <f>IF(C2431="","",VLOOKUP(C2431,[1]!Tableau1[#All],5,FALSE))</f>
        <v/>
      </c>
      <c r="E2431" s="74" t="str">
        <f>IF(C2431="","",VLOOKUP(C2431,[1]!Tableau1[#All],11,FALSE))</f>
        <v/>
      </c>
      <c r="F2431" s="74" t="str">
        <f>IFERROR(IF(C2431="","",VLOOKUP(C2431,[1]!Tableau1[#All],12,FALSE)),"")</f>
        <v/>
      </c>
      <c r="G2431" s="74" t="str">
        <f>IFERROR(IF(C2431="","",VLOOKUP(C2431,[1]!Tableau1[#All],6,FALSE)),"")</f>
        <v/>
      </c>
      <c r="H2431" s="74" t="str">
        <f>IFERROR(IF(C2431="","",VLOOKUP(C2431,[1]!Tableau1[#All],13,FALSE)),"")</f>
        <v/>
      </c>
      <c r="I2431" s="74" t="str">
        <f>IFERROR(IF(C2431="","",VLOOKUP(C2431,[1]!Tableau1[#All],14,FALSE)),"")</f>
        <v/>
      </c>
      <c r="J2431" s="74" t="str">
        <f>IFERROR(IF(C2431="","",VLOOKUP(C2431,[1]!Tableau1[#All],8,FALSE)),"")</f>
        <v/>
      </c>
      <c r="K2431" s="75" t="str">
        <f>VLOOKUP('[1]Cumul H'!$C2431,'[1]H S49'!$BE$9:$CU$60,6,FALSE)</f>
        <v/>
      </c>
      <c r="L2431" s="75" t="str">
        <f>VLOOKUP('[1]Cumul H'!$C2431,'[1]H S49'!$BE$9:$CU$60,10,FALSE)</f>
        <v/>
      </c>
      <c r="M2431" s="75" t="str">
        <f>VLOOKUP('[1]Cumul H'!$C2431,'[1]H S49'!$BE$9:$CU$60,14,FALSE)</f>
        <v/>
      </c>
      <c r="N2431" s="75" t="str">
        <f>VLOOKUP('[1]Cumul H'!$C2431,'[1]H S49'!$BE$9:$CU$60,18,FALSE)</f>
        <v/>
      </c>
      <c r="O2431" s="75" t="str">
        <f>VLOOKUP('[1]Cumul H'!$C2431,'[1]H S49'!$BE$9:$CU$60,22,FALSE)</f>
        <v/>
      </c>
      <c r="P2431" s="75" t="str">
        <f>VLOOKUP('[1]Cumul H'!$C2431,'[1]H S49'!$BE$9:$CU$60,26,FALSE)</f>
        <v/>
      </c>
      <c r="Q2431" s="75" t="str">
        <f>VLOOKUP('[1]Cumul H'!$C2431,'[1]H S49'!$BE$9:$CU$60,30,FALSE)</f>
        <v/>
      </c>
      <c r="R2431" s="75" t="str">
        <f>VLOOKUP('[1]Cumul H'!$C2431,'[1]H S49'!$BE$9:$CU$60,34,FALSE)</f>
        <v/>
      </c>
      <c r="S2431" s="75" t="str">
        <f>VLOOKUP('[1]Cumul H'!$C2431,'[1]H S49'!$BE$9:$CU$60,33,FALSE)</f>
        <v/>
      </c>
      <c r="T2431" s="75" t="str">
        <f>VLOOKUP('[1]Cumul H'!$C2431,'[1]H S49'!$BE$9:$CU$60,35,FALSE)</f>
        <v/>
      </c>
      <c r="U2431" s="75" t="str">
        <f>VLOOKUP('[1]Cumul H'!$C2431,'[1]H S49'!$BE$9:$CU$60,36,FALSE)</f>
        <v/>
      </c>
      <c r="V2431" s="76" t="str">
        <f t="shared" si="373"/>
        <v/>
      </c>
      <c r="W2431" s="76" t="str" cm="1">
        <f t="array" ref="W2431">IFERROR(_xlfn.IFS(V2431="","",V2431=39,"",V2431&gt;39,V2431-39),"")</f>
        <v/>
      </c>
      <c r="X2431" s="76" t="str">
        <f t="shared" si="374"/>
        <v/>
      </c>
      <c r="Y2431" s="76" t="str">
        <f t="shared" si="375"/>
        <v/>
      </c>
      <c r="Z2431" s="76" t="str">
        <f t="shared" si="376"/>
        <v/>
      </c>
      <c r="AA2431" s="77" t="str">
        <f t="shared" si="377"/>
        <v/>
      </c>
      <c r="AB2431" s="76" t="str">
        <f t="shared" si="378"/>
        <v/>
      </c>
      <c r="AC2431" s="74" t="str">
        <f>VLOOKUP('[1]Cumul H'!$C2431,'[1]H S49'!$BE$9:$CU$60,37,FALSE)</f>
        <v/>
      </c>
      <c r="AD2431" s="74" t="str">
        <f>VLOOKUP('[1]Cumul H'!$C2431,'[1]H S49'!$BE$9:$CU$60,38,FALSE)</f>
        <v/>
      </c>
      <c r="AE2431" s="74" t="str">
        <f>VLOOKUP('[1]Cumul H'!$C2431,'[1]H S49'!$BE$9:$CU$60,39,FALSE)</f>
        <v/>
      </c>
      <c r="AF2431" s="74" t="str">
        <f>VLOOKUP('[1]Cumul H'!$C2431,'[1]H S49'!$BE$9:$CU$60,40,FALSE)</f>
        <v/>
      </c>
      <c r="AG2431" s="74" t="str">
        <f>VLOOKUP('[1]Cumul H'!$C2431,'[1]H S49'!$BE$9:$CU$60,41,FALSE)</f>
        <v/>
      </c>
      <c r="AH2431" s="74" t="str">
        <f>VLOOKUP('[1]Cumul H'!$C2431,'[1]H S49'!$BE$9:$CU$60,42,FALSE)</f>
        <v/>
      </c>
      <c r="AI2431" s="74">
        <f>SUM('[1]Cumul H'!$AE2431:$AH2431)</f>
        <v>0</v>
      </c>
      <c r="AJ2431" s="78" t="str" cm="1">
        <f t="array" ref="AJ2431">IF(E2431="INTERIM",_xlfn.IFS(J2431="NON",$AK$2,J2431="OUI",$AK$3),"")</f>
        <v/>
      </c>
      <c r="AK2431" s="74" t="str">
        <f t="shared" si="370"/>
        <v/>
      </c>
      <c r="AL2431" s="74" t="str">
        <f>IF(V2431="","",IF(V2431-Tableau3[[#This Row],[Heure sans Majoration]]&lt;0,0,V2431-Tableau3[[#This Row],[Heure sans Majoration]]))</f>
        <v/>
      </c>
      <c r="AM2431" s="74" t="str">
        <f t="shared" si="379"/>
        <v/>
      </c>
      <c r="AN2431" s="74" t="str">
        <f t="shared" si="371"/>
        <v/>
      </c>
      <c r="AO2431" s="74" t="str">
        <f t="shared" si="372"/>
        <v/>
      </c>
      <c r="AP2431" s="78" t="str">
        <f>IF(C2431="","",IF(F2431=0,"",(V2431*Tableau3[[#This Row],[Salaire Horaire]]*Tableau3[[#This Row],[Coef Multi]])))</f>
        <v/>
      </c>
      <c r="AQ2431" s="78" t="str">
        <f>IF(C2431="","",IF(F2431=0,"",(Tableau3[[#This Row],[Heure avec majoration]]*Tableau3[[#This Row],[Salaire Horaire]]*Tableau3[[#This Row],[Coef Multi]]*25%)))</f>
        <v/>
      </c>
    </row>
    <row r="2432" spans="2:43" ht="15" thickTop="1" x14ac:dyDescent="0.3">
      <c r="B2432" s="73" t="s">
        <v>131</v>
      </c>
      <c r="C2432" s="74" t="str">
        <f>IF('[1]H S49'!BE23="","",'[1]H S49'!BE23)</f>
        <v/>
      </c>
      <c r="D2432" s="74" t="str">
        <f>IF(C2432="","",VLOOKUP(C2432,[1]!Tableau1[#All],5,FALSE))</f>
        <v/>
      </c>
      <c r="E2432" s="74" t="str">
        <f>IF(C2432="","",VLOOKUP(C2432,[1]!Tableau1[#All],11,FALSE))</f>
        <v/>
      </c>
      <c r="F2432" s="74" t="str">
        <f>IFERROR(IF(C2432="","",VLOOKUP(C2432,[1]!Tableau1[#All],12,FALSE)),"")</f>
        <v/>
      </c>
      <c r="G2432" s="74" t="str">
        <f>IFERROR(IF(C2432="","",VLOOKUP(C2432,[1]!Tableau1[#All],6,FALSE)),"")</f>
        <v/>
      </c>
      <c r="H2432" s="74" t="str">
        <f>IFERROR(IF(C2432="","",VLOOKUP(C2432,[1]!Tableau1[#All],13,FALSE)),"")</f>
        <v/>
      </c>
      <c r="I2432" s="74" t="str">
        <f>IFERROR(IF(C2432="","",VLOOKUP(C2432,[1]!Tableau1[#All],14,FALSE)),"")</f>
        <v/>
      </c>
      <c r="J2432" s="74" t="str">
        <f>IFERROR(IF(C2432="","",VLOOKUP(C2432,[1]!Tableau1[#All],8,FALSE)),"")</f>
        <v/>
      </c>
      <c r="K2432" s="75" t="str">
        <f>VLOOKUP('[1]Cumul H'!$C2432,'[1]H S49'!$BE$9:$CU$60,6,FALSE)</f>
        <v/>
      </c>
      <c r="L2432" s="75" t="str">
        <f>VLOOKUP('[1]Cumul H'!$C2432,'[1]H S49'!$BE$9:$CU$60,10,FALSE)</f>
        <v/>
      </c>
      <c r="M2432" s="75" t="str">
        <f>VLOOKUP('[1]Cumul H'!$C2432,'[1]H S49'!$BE$9:$CU$60,14,FALSE)</f>
        <v/>
      </c>
      <c r="N2432" s="75" t="str">
        <f>VLOOKUP('[1]Cumul H'!$C2432,'[1]H S49'!$BE$9:$CU$60,18,FALSE)</f>
        <v/>
      </c>
      <c r="O2432" s="75" t="str">
        <f>VLOOKUP('[1]Cumul H'!$C2432,'[1]H S49'!$BE$9:$CU$60,22,FALSE)</f>
        <v/>
      </c>
      <c r="P2432" s="75" t="str">
        <f>VLOOKUP('[1]Cumul H'!$C2432,'[1]H S49'!$BE$9:$CU$60,26,FALSE)</f>
        <v/>
      </c>
      <c r="Q2432" s="75" t="str">
        <f>VLOOKUP('[1]Cumul H'!$C2432,'[1]H S49'!$BE$9:$CU$60,30,FALSE)</f>
        <v/>
      </c>
      <c r="R2432" s="75" t="str">
        <f>VLOOKUP('[1]Cumul H'!$C2432,'[1]H S49'!$BE$9:$CU$60,34,FALSE)</f>
        <v/>
      </c>
      <c r="S2432" s="75" t="str">
        <f>VLOOKUP('[1]Cumul H'!$C2432,'[1]H S49'!$BE$9:$CU$60,33,FALSE)</f>
        <v/>
      </c>
      <c r="T2432" s="75" t="str">
        <f>VLOOKUP('[1]Cumul H'!$C2432,'[1]H S49'!$BE$9:$CU$60,35,FALSE)</f>
        <v/>
      </c>
      <c r="U2432" s="75" t="str">
        <f>VLOOKUP('[1]Cumul H'!$C2432,'[1]H S49'!$BE$9:$CU$60,36,FALSE)</f>
        <v/>
      </c>
      <c r="V2432" s="76" t="str">
        <f t="shared" si="373"/>
        <v/>
      </c>
      <c r="W2432" s="76" t="str" cm="1">
        <f t="array" ref="W2432">IFERROR(_xlfn.IFS(V2432="","",V2432=39,"",V2432&gt;39,V2432-39),"")</f>
        <v/>
      </c>
      <c r="X2432" s="76" t="str">
        <f t="shared" si="374"/>
        <v/>
      </c>
      <c r="Y2432" s="76" t="str">
        <f t="shared" si="375"/>
        <v/>
      </c>
      <c r="Z2432" s="76" t="str">
        <f t="shared" si="376"/>
        <v/>
      </c>
      <c r="AA2432" s="77" t="str">
        <f t="shared" si="377"/>
        <v/>
      </c>
      <c r="AB2432" s="76" t="str">
        <f t="shared" si="378"/>
        <v/>
      </c>
      <c r="AC2432" s="74" t="str">
        <f>VLOOKUP('[1]Cumul H'!$C2432,'[1]H S49'!$BE$9:$CU$60,37,FALSE)</f>
        <v/>
      </c>
      <c r="AD2432" s="74" t="str">
        <f>VLOOKUP('[1]Cumul H'!$C2432,'[1]H S49'!$BE$9:$CU$60,38,FALSE)</f>
        <v/>
      </c>
      <c r="AE2432" s="74" t="str">
        <f>VLOOKUP('[1]Cumul H'!$C2432,'[1]H S49'!$BE$9:$CU$60,39,FALSE)</f>
        <v/>
      </c>
      <c r="AF2432" s="74" t="str">
        <f>VLOOKUP('[1]Cumul H'!$C2432,'[1]H S49'!$BE$9:$CU$60,40,FALSE)</f>
        <v/>
      </c>
      <c r="AG2432" s="74" t="str">
        <f>VLOOKUP('[1]Cumul H'!$C2432,'[1]H S49'!$BE$9:$CU$60,41,FALSE)</f>
        <v/>
      </c>
      <c r="AH2432" s="74" t="str">
        <f>VLOOKUP('[1]Cumul H'!$C2432,'[1]H S49'!$BE$9:$CU$60,42,FALSE)</f>
        <v/>
      </c>
      <c r="AI2432" s="74">
        <f>SUM('[1]Cumul H'!$AE2432:$AH2432)</f>
        <v>0</v>
      </c>
      <c r="AJ2432" s="72" t="str" cm="1">
        <f t="array" ref="AJ2432">IF(E2432="INTERIM",_xlfn.IFS(J2432="NON",$AK$2,J2432="OUI",$AK$3),"")</f>
        <v/>
      </c>
      <c r="AK2432" s="68" t="str">
        <f t="shared" si="370"/>
        <v/>
      </c>
      <c r="AL2432" s="68" t="str">
        <f>IF(V2432="","",IF(V2432-Tableau3[[#This Row],[Heure sans Majoration]]&lt;0,0,V2432-Tableau3[[#This Row],[Heure sans Majoration]]))</f>
        <v/>
      </c>
      <c r="AM2432" s="68" t="str">
        <f t="shared" si="379"/>
        <v/>
      </c>
      <c r="AN2432" s="68" t="str">
        <f t="shared" si="371"/>
        <v/>
      </c>
      <c r="AO2432" s="68" t="str">
        <f t="shared" si="372"/>
        <v/>
      </c>
      <c r="AP2432" s="72" t="str">
        <f>IF(C2432="","",IF(F2432=0,"",(V2432*Tableau3[[#This Row],[Salaire Horaire]]*Tableau3[[#This Row],[Coef Multi]])))</f>
        <v/>
      </c>
      <c r="AQ2432" s="72" t="str">
        <f>IF(C2432="","",IF(F2432=0,"",(Tableau3[[#This Row],[Heure avec majoration]]*Tableau3[[#This Row],[Salaire Horaire]]*Tableau3[[#This Row],[Coef Multi]]*25%)))</f>
        <v/>
      </c>
    </row>
    <row r="2433" spans="2:43" ht="15" thickBot="1" x14ac:dyDescent="0.35">
      <c r="B2433" s="73" t="s">
        <v>131</v>
      </c>
      <c r="C2433" s="74" t="str">
        <f>IF('[1]H S49'!BE24="","",'[1]H S49'!BE24)</f>
        <v/>
      </c>
      <c r="D2433" s="74" t="str">
        <f>IF(C2433="","",VLOOKUP(C2433,[1]!Tableau1[#All],5,FALSE))</f>
        <v/>
      </c>
      <c r="E2433" s="74" t="str">
        <f>IF(C2433="","",VLOOKUP(C2433,[1]!Tableau1[#All],11,FALSE))</f>
        <v/>
      </c>
      <c r="F2433" s="74" t="str">
        <f>IFERROR(IF(C2433="","",VLOOKUP(C2433,[1]!Tableau1[#All],12,FALSE)),"")</f>
        <v/>
      </c>
      <c r="G2433" s="74" t="str">
        <f>IFERROR(IF(C2433="","",VLOOKUP(C2433,[1]!Tableau1[#All],6,FALSE)),"")</f>
        <v/>
      </c>
      <c r="H2433" s="74" t="str">
        <f>IFERROR(IF(C2433="","",VLOOKUP(C2433,[1]!Tableau1[#All],13,FALSE)),"")</f>
        <v/>
      </c>
      <c r="I2433" s="74" t="str">
        <f>IFERROR(IF(C2433="","",VLOOKUP(C2433,[1]!Tableau1[#All],14,FALSE)),"")</f>
        <v/>
      </c>
      <c r="J2433" s="74" t="str">
        <f>IFERROR(IF(C2433="","",VLOOKUP(C2433,[1]!Tableau1[#All],8,FALSE)),"")</f>
        <v/>
      </c>
      <c r="K2433" s="75" t="str">
        <f>VLOOKUP('[1]Cumul H'!$C2433,'[1]H S49'!$BE$9:$CU$60,6,FALSE)</f>
        <v/>
      </c>
      <c r="L2433" s="75" t="str">
        <f>VLOOKUP('[1]Cumul H'!$C2433,'[1]H S49'!$BE$9:$CU$60,10,FALSE)</f>
        <v/>
      </c>
      <c r="M2433" s="75" t="str">
        <f>VLOOKUP('[1]Cumul H'!$C2433,'[1]H S49'!$BE$9:$CU$60,14,FALSE)</f>
        <v/>
      </c>
      <c r="N2433" s="75" t="str">
        <f>VLOOKUP('[1]Cumul H'!$C2433,'[1]H S49'!$BE$9:$CU$60,18,FALSE)</f>
        <v/>
      </c>
      <c r="O2433" s="75" t="str">
        <f>VLOOKUP('[1]Cumul H'!$C2433,'[1]H S49'!$BE$9:$CU$60,22,FALSE)</f>
        <v/>
      </c>
      <c r="P2433" s="75" t="str">
        <f>VLOOKUP('[1]Cumul H'!$C2433,'[1]H S49'!$BE$9:$CU$60,26,FALSE)</f>
        <v/>
      </c>
      <c r="Q2433" s="75" t="str">
        <f>VLOOKUP('[1]Cumul H'!$C2433,'[1]H S49'!$BE$9:$CU$60,30,FALSE)</f>
        <v/>
      </c>
      <c r="R2433" s="75" t="str">
        <f>VLOOKUP('[1]Cumul H'!$C2433,'[1]H S49'!$BE$9:$CU$60,34,FALSE)</f>
        <v/>
      </c>
      <c r="S2433" s="75" t="str">
        <f>VLOOKUP('[1]Cumul H'!$C2433,'[1]H S49'!$BE$9:$CU$60,33,FALSE)</f>
        <v/>
      </c>
      <c r="T2433" s="75" t="str">
        <f>VLOOKUP('[1]Cumul H'!$C2433,'[1]H S49'!$BE$9:$CU$60,35,FALSE)</f>
        <v/>
      </c>
      <c r="U2433" s="75" t="str">
        <f>VLOOKUP('[1]Cumul H'!$C2433,'[1]H S49'!$BE$9:$CU$60,36,FALSE)</f>
        <v/>
      </c>
      <c r="V2433" s="76" t="str">
        <f t="shared" si="373"/>
        <v/>
      </c>
      <c r="W2433" s="76" t="str" cm="1">
        <f t="array" ref="W2433">IFERROR(_xlfn.IFS(V2433="","",V2433=39,"",V2433&gt;39,V2433-39),"")</f>
        <v/>
      </c>
      <c r="X2433" s="76" t="str">
        <f t="shared" si="374"/>
        <v/>
      </c>
      <c r="Y2433" s="76" t="str">
        <f t="shared" si="375"/>
        <v/>
      </c>
      <c r="Z2433" s="76" t="str">
        <f t="shared" si="376"/>
        <v/>
      </c>
      <c r="AA2433" s="77" t="str">
        <f t="shared" si="377"/>
        <v/>
      </c>
      <c r="AB2433" s="76" t="str">
        <f t="shared" si="378"/>
        <v/>
      </c>
      <c r="AC2433" s="74" t="str">
        <f>VLOOKUP('[1]Cumul H'!$C2433,'[1]H S49'!$BE$9:$CU$60,37,FALSE)</f>
        <v/>
      </c>
      <c r="AD2433" s="74" t="str">
        <f>VLOOKUP('[1]Cumul H'!$C2433,'[1]H S49'!$BE$9:$CU$60,38,FALSE)</f>
        <v/>
      </c>
      <c r="AE2433" s="74" t="str">
        <f>VLOOKUP('[1]Cumul H'!$C2433,'[1]H S49'!$BE$9:$CU$60,39,FALSE)</f>
        <v/>
      </c>
      <c r="AF2433" s="74" t="str">
        <f>VLOOKUP('[1]Cumul H'!$C2433,'[1]H S49'!$BE$9:$CU$60,40,FALSE)</f>
        <v/>
      </c>
      <c r="AG2433" s="74" t="str">
        <f>VLOOKUP('[1]Cumul H'!$C2433,'[1]H S49'!$BE$9:$CU$60,41,FALSE)</f>
        <v/>
      </c>
      <c r="AH2433" s="74" t="str">
        <f>VLOOKUP('[1]Cumul H'!$C2433,'[1]H S49'!$BE$9:$CU$60,42,FALSE)</f>
        <v/>
      </c>
      <c r="AI2433" s="74">
        <f>SUM('[1]Cumul H'!$AE2433:$AH2433)</f>
        <v>0</v>
      </c>
      <c r="AJ2433" s="78" t="str" cm="1">
        <f t="array" ref="AJ2433">IF(E2433="INTERIM",_xlfn.IFS(J2433="NON",$AK$2,J2433="OUI",$AK$3),"")</f>
        <v/>
      </c>
      <c r="AK2433" s="74" t="str">
        <f t="shared" si="370"/>
        <v/>
      </c>
      <c r="AL2433" s="74" t="str">
        <f>IF(V2433="","",IF(V2433-Tableau3[[#This Row],[Heure sans Majoration]]&lt;0,0,V2433-Tableau3[[#This Row],[Heure sans Majoration]]))</f>
        <v/>
      </c>
      <c r="AM2433" s="74" t="str">
        <f t="shared" si="379"/>
        <v/>
      </c>
      <c r="AN2433" s="74" t="str">
        <f t="shared" si="371"/>
        <v/>
      </c>
      <c r="AO2433" s="74" t="str">
        <f t="shared" si="372"/>
        <v/>
      </c>
      <c r="AP2433" s="78" t="str">
        <f>IF(C2433="","",IF(F2433=0,"",(V2433*Tableau3[[#This Row],[Salaire Horaire]]*Tableau3[[#This Row],[Coef Multi]])))</f>
        <v/>
      </c>
      <c r="AQ2433" s="78" t="str">
        <f>IF(C2433="","",IF(F2433=0,"",(Tableau3[[#This Row],[Heure avec majoration]]*Tableau3[[#This Row],[Salaire Horaire]]*Tableau3[[#This Row],[Coef Multi]]*25%)))</f>
        <v/>
      </c>
    </row>
    <row r="2434" spans="2:43" ht="15" thickTop="1" x14ac:dyDescent="0.3">
      <c r="B2434" s="73" t="s">
        <v>131</v>
      </c>
      <c r="C2434" s="74" t="str">
        <f>IF('[1]H S49'!BE25="","",'[1]H S49'!BE25)</f>
        <v/>
      </c>
      <c r="D2434" s="74" t="str">
        <f>IF(C2434="","",VLOOKUP(C2434,[1]!Tableau1[#All],5,FALSE))</f>
        <v/>
      </c>
      <c r="E2434" s="74" t="str">
        <f>IF(C2434="","",VLOOKUP(C2434,[1]!Tableau1[#All],11,FALSE))</f>
        <v/>
      </c>
      <c r="F2434" s="74" t="str">
        <f>IFERROR(IF(C2434="","",VLOOKUP(C2434,[1]!Tableau1[#All],12,FALSE)),"")</f>
        <v/>
      </c>
      <c r="G2434" s="74" t="str">
        <f>IFERROR(IF(C2434="","",VLOOKUP(C2434,[1]!Tableau1[#All],6,FALSE)),"")</f>
        <v/>
      </c>
      <c r="H2434" s="74" t="str">
        <f>IFERROR(IF(C2434="","",VLOOKUP(C2434,[1]!Tableau1[#All],13,FALSE)),"")</f>
        <v/>
      </c>
      <c r="I2434" s="74" t="str">
        <f>IFERROR(IF(C2434="","",VLOOKUP(C2434,[1]!Tableau1[#All],14,FALSE)),"")</f>
        <v/>
      </c>
      <c r="J2434" s="74" t="str">
        <f>IFERROR(IF(C2434="","",VLOOKUP(C2434,[1]!Tableau1[#All],8,FALSE)),"")</f>
        <v/>
      </c>
      <c r="K2434" s="75" t="str">
        <f>VLOOKUP('[1]Cumul H'!$C2434,'[1]H S49'!$BE$9:$CU$60,6,FALSE)</f>
        <v/>
      </c>
      <c r="L2434" s="75" t="str">
        <f>VLOOKUP('[1]Cumul H'!$C2434,'[1]H S49'!$BE$9:$CU$60,10,FALSE)</f>
        <v/>
      </c>
      <c r="M2434" s="75" t="str">
        <f>VLOOKUP('[1]Cumul H'!$C2434,'[1]H S49'!$BE$9:$CU$60,14,FALSE)</f>
        <v/>
      </c>
      <c r="N2434" s="75" t="str">
        <f>VLOOKUP('[1]Cumul H'!$C2434,'[1]H S49'!$BE$9:$CU$60,18,FALSE)</f>
        <v/>
      </c>
      <c r="O2434" s="75" t="str">
        <f>VLOOKUP('[1]Cumul H'!$C2434,'[1]H S49'!$BE$9:$CU$60,22,FALSE)</f>
        <v/>
      </c>
      <c r="P2434" s="75" t="str">
        <f>VLOOKUP('[1]Cumul H'!$C2434,'[1]H S49'!$BE$9:$CU$60,26,FALSE)</f>
        <v/>
      </c>
      <c r="Q2434" s="75" t="str">
        <f>VLOOKUP('[1]Cumul H'!$C2434,'[1]H S49'!$BE$9:$CU$60,30,FALSE)</f>
        <v/>
      </c>
      <c r="R2434" s="75" t="str">
        <f>VLOOKUP('[1]Cumul H'!$C2434,'[1]H S49'!$BE$9:$CU$60,34,FALSE)</f>
        <v/>
      </c>
      <c r="S2434" s="75" t="str">
        <f>VLOOKUP('[1]Cumul H'!$C2434,'[1]H S49'!$BE$9:$CU$60,33,FALSE)</f>
        <v/>
      </c>
      <c r="T2434" s="75" t="str">
        <f>VLOOKUP('[1]Cumul H'!$C2434,'[1]H S49'!$BE$9:$CU$60,35,FALSE)</f>
        <v/>
      </c>
      <c r="U2434" s="75" t="str">
        <f>VLOOKUP('[1]Cumul H'!$C2434,'[1]H S49'!$BE$9:$CU$60,36,FALSE)</f>
        <v/>
      </c>
      <c r="V2434" s="76" t="str">
        <f t="shared" si="373"/>
        <v/>
      </c>
      <c r="W2434" s="76" t="str" cm="1">
        <f t="array" ref="W2434">IFERROR(_xlfn.IFS(V2434="","",V2434=39,"",V2434&gt;39,V2434-39),"")</f>
        <v/>
      </c>
      <c r="X2434" s="76" t="str">
        <f t="shared" si="374"/>
        <v/>
      </c>
      <c r="Y2434" s="76" t="str">
        <f t="shared" si="375"/>
        <v/>
      </c>
      <c r="Z2434" s="76" t="str">
        <f t="shared" si="376"/>
        <v/>
      </c>
      <c r="AA2434" s="77" t="str">
        <f t="shared" si="377"/>
        <v/>
      </c>
      <c r="AB2434" s="76" t="str">
        <f t="shared" si="378"/>
        <v/>
      </c>
      <c r="AC2434" s="74" t="str">
        <f>VLOOKUP('[1]Cumul H'!$C2434,'[1]H S49'!$BE$9:$CU$60,37,FALSE)</f>
        <v/>
      </c>
      <c r="AD2434" s="74" t="str">
        <f>VLOOKUP('[1]Cumul H'!$C2434,'[1]H S49'!$BE$9:$CU$60,38,FALSE)</f>
        <v/>
      </c>
      <c r="AE2434" s="74" t="str">
        <f>VLOOKUP('[1]Cumul H'!$C2434,'[1]H S49'!$BE$9:$CU$60,39,FALSE)</f>
        <v/>
      </c>
      <c r="AF2434" s="74" t="str">
        <f>VLOOKUP('[1]Cumul H'!$C2434,'[1]H S49'!$BE$9:$CU$60,40,FALSE)</f>
        <v/>
      </c>
      <c r="AG2434" s="74" t="str">
        <f>VLOOKUP('[1]Cumul H'!$C2434,'[1]H S49'!$BE$9:$CU$60,41,FALSE)</f>
        <v/>
      </c>
      <c r="AH2434" s="74" t="str">
        <f>VLOOKUP('[1]Cumul H'!$C2434,'[1]H S49'!$BE$9:$CU$60,42,FALSE)</f>
        <v/>
      </c>
      <c r="AI2434" s="74">
        <f>SUM('[1]Cumul H'!$AE2434:$AH2434)</f>
        <v>0</v>
      </c>
      <c r="AJ2434" s="72" t="str" cm="1">
        <f t="array" ref="AJ2434">IF(E2434="INTERIM",_xlfn.IFS(J2434="NON",$AK$2,J2434="OUI",$AK$3),"")</f>
        <v/>
      </c>
      <c r="AK2434" s="68" t="str">
        <f t="shared" si="370"/>
        <v/>
      </c>
      <c r="AL2434" s="68" t="str">
        <f>IF(V2434="","",IF(V2434-Tableau3[[#This Row],[Heure sans Majoration]]&lt;0,0,V2434-Tableau3[[#This Row],[Heure sans Majoration]]))</f>
        <v/>
      </c>
      <c r="AM2434" s="68" t="str">
        <f t="shared" si="379"/>
        <v/>
      </c>
      <c r="AN2434" s="68" t="str">
        <f t="shared" si="371"/>
        <v/>
      </c>
      <c r="AO2434" s="68" t="str">
        <f t="shared" si="372"/>
        <v/>
      </c>
      <c r="AP2434" s="72" t="str">
        <f>IF(C2434="","",IF(F2434=0,"",(V2434*Tableau3[[#This Row],[Salaire Horaire]]*Tableau3[[#This Row],[Coef Multi]])))</f>
        <v/>
      </c>
      <c r="AQ2434" s="72" t="str">
        <f>IF(C2434="","",IF(F2434=0,"",(Tableau3[[#This Row],[Heure avec majoration]]*Tableau3[[#This Row],[Salaire Horaire]]*Tableau3[[#This Row],[Coef Multi]]*25%)))</f>
        <v/>
      </c>
    </row>
    <row r="2435" spans="2:43" ht="15" thickBot="1" x14ac:dyDescent="0.35">
      <c r="B2435" s="73" t="s">
        <v>131</v>
      </c>
      <c r="C2435" s="74" t="str">
        <f>IF('[1]H S49'!BE26="","",'[1]H S49'!BE26)</f>
        <v/>
      </c>
      <c r="D2435" s="74" t="str">
        <f>IF(C2435="","",VLOOKUP(C2435,[1]!Tableau1[#All],5,FALSE))</f>
        <v/>
      </c>
      <c r="E2435" s="74" t="str">
        <f>IF(C2435="","",VLOOKUP(C2435,[1]!Tableau1[#All],11,FALSE))</f>
        <v/>
      </c>
      <c r="F2435" s="74" t="str">
        <f>IFERROR(IF(C2435="","",VLOOKUP(C2435,[1]!Tableau1[#All],12,FALSE)),"")</f>
        <v/>
      </c>
      <c r="G2435" s="74" t="str">
        <f>IFERROR(IF(C2435="","",VLOOKUP(C2435,[1]!Tableau1[#All],6,FALSE)),"")</f>
        <v/>
      </c>
      <c r="H2435" s="74" t="str">
        <f>IFERROR(IF(C2435="","",VLOOKUP(C2435,[1]!Tableau1[#All],13,FALSE)),"")</f>
        <v/>
      </c>
      <c r="I2435" s="74" t="str">
        <f>IFERROR(IF(C2435="","",VLOOKUP(C2435,[1]!Tableau1[#All],14,FALSE)),"")</f>
        <v/>
      </c>
      <c r="J2435" s="74" t="str">
        <f>IFERROR(IF(C2435="","",VLOOKUP(C2435,[1]!Tableau1[#All],8,FALSE)),"")</f>
        <v/>
      </c>
      <c r="K2435" s="75" t="str">
        <f>VLOOKUP('[1]Cumul H'!$C2435,'[1]H S49'!$BE$9:$CU$60,6,FALSE)</f>
        <v/>
      </c>
      <c r="L2435" s="75" t="str">
        <f>VLOOKUP('[1]Cumul H'!$C2435,'[1]H S49'!$BE$9:$CU$60,10,FALSE)</f>
        <v/>
      </c>
      <c r="M2435" s="75" t="str">
        <f>VLOOKUP('[1]Cumul H'!$C2435,'[1]H S49'!$BE$9:$CU$60,14,FALSE)</f>
        <v/>
      </c>
      <c r="N2435" s="75" t="str">
        <f>VLOOKUP('[1]Cumul H'!$C2435,'[1]H S49'!$BE$9:$CU$60,18,FALSE)</f>
        <v/>
      </c>
      <c r="O2435" s="75" t="str">
        <f>VLOOKUP('[1]Cumul H'!$C2435,'[1]H S49'!$BE$9:$CU$60,22,FALSE)</f>
        <v/>
      </c>
      <c r="P2435" s="75" t="str">
        <f>VLOOKUP('[1]Cumul H'!$C2435,'[1]H S49'!$BE$9:$CU$60,26,FALSE)</f>
        <v/>
      </c>
      <c r="Q2435" s="75" t="str">
        <f>VLOOKUP('[1]Cumul H'!$C2435,'[1]H S49'!$BE$9:$CU$60,30,FALSE)</f>
        <v/>
      </c>
      <c r="R2435" s="75" t="str">
        <f>VLOOKUP('[1]Cumul H'!$C2435,'[1]H S49'!$BE$9:$CU$60,34,FALSE)</f>
        <v/>
      </c>
      <c r="S2435" s="75" t="str">
        <f>VLOOKUP('[1]Cumul H'!$C2435,'[1]H S49'!$BE$9:$CU$60,33,FALSE)</f>
        <v/>
      </c>
      <c r="T2435" s="75" t="str">
        <f>VLOOKUP('[1]Cumul H'!$C2435,'[1]H S49'!$BE$9:$CU$60,35,FALSE)</f>
        <v/>
      </c>
      <c r="U2435" s="75" t="str">
        <f>VLOOKUP('[1]Cumul H'!$C2435,'[1]H S49'!$BE$9:$CU$60,36,FALSE)</f>
        <v/>
      </c>
      <c r="V2435" s="76" t="str">
        <f t="shared" si="373"/>
        <v/>
      </c>
      <c r="W2435" s="76" t="str" cm="1">
        <f t="array" ref="W2435">IFERROR(_xlfn.IFS(V2435="","",V2435=39,"",V2435&gt;39,V2435-39),"")</f>
        <v/>
      </c>
      <c r="X2435" s="76" t="str">
        <f t="shared" si="374"/>
        <v/>
      </c>
      <c r="Y2435" s="76" t="str">
        <f t="shared" si="375"/>
        <v/>
      </c>
      <c r="Z2435" s="76" t="str">
        <f t="shared" si="376"/>
        <v/>
      </c>
      <c r="AA2435" s="77" t="str">
        <f t="shared" si="377"/>
        <v/>
      </c>
      <c r="AB2435" s="76" t="str">
        <f t="shared" si="378"/>
        <v/>
      </c>
      <c r="AC2435" s="74" t="str">
        <f>VLOOKUP('[1]Cumul H'!$C2435,'[1]H S49'!$BE$9:$CU$60,37,FALSE)</f>
        <v/>
      </c>
      <c r="AD2435" s="74" t="str">
        <f>VLOOKUP('[1]Cumul H'!$C2435,'[1]H S49'!$BE$9:$CU$60,38,FALSE)</f>
        <v/>
      </c>
      <c r="AE2435" s="74" t="str">
        <f>VLOOKUP('[1]Cumul H'!$C2435,'[1]H S49'!$BE$9:$CU$60,39,FALSE)</f>
        <v/>
      </c>
      <c r="AF2435" s="74" t="str">
        <f>VLOOKUP('[1]Cumul H'!$C2435,'[1]H S49'!$BE$9:$CU$60,40,FALSE)</f>
        <v/>
      </c>
      <c r="AG2435" s="74" t="str">
        <f>VLOOKUP('[1]Cumul H'!$C2435,'[1]H S49'!$BE$9:$CU$60,41,FALSE)</f>
        <v/>
      </c>
      <c r="AH2435" s="74" t="str">
        <f>VLOOKUP('[1]Cumul H'!$C2435,'[1]H S49'!$BE$9:$CU$60,42,FALSE)</f>
        <v/>
      </c>
      <c r="AI2435" s="74">
        <f>SUM('[1]Cumul H'!$AE2435:$AH2435)</f>
        <v>0</v>
      </c>
      <c r="AJ2435" s="78" t="str" cm="1">
        <f t="array" ref="AJ2435">IF(E2435="INTERIM",_xlfn.IFS(J2435="NON",$AK$2,J2435="OUI",$AK$3),"")</f>
        <v/>
      </c>
      <c r="AK2435" s="74" t="str">
        <f t="shared" si="370"/>
        <v/>
      </c>
      <c r="AL2435" s="74" t="str">
        <f>IF(V2435="","",IF(V2435-Tableau3[[#This Row],[Heure sans Majoration]]&lt;0,0,V2435-Tableau3[[#This Row],[Heure sans Majoration]]))</f>
        <v/>
      </c>
      <c r="AM2435" s="74" t="str">
        <f t="shared" si="379"/>
        <v/>
      </c>
      <c r="AN2435" s="74" t="str">
        <f t="shared" si="371"/>
        <v/>
      </c>
      <c r="AO2435" s="74" t="str">
        <f t="shared" si="372"/>
        <v/>
      </c>
      <c r="AP2435" s="78" t="str">
        <f>IF(C2435="","",IF(F2435=0,"",(V2435*Tableau3[[#This Row],[Salaire Horaire]]*Tableau3[[#This Row],[Coef Multi]])))</f>
        <v/>
      </c>
      <c r="AQ2435" s="78" t="str">
        <f>IF(C2435="","",IF(F2435=0,"",(Tableau3[[#This Row],[Heure avec majoration]]*Tableau3[[#This Row],[Salaire Horaire]]*Tableau3[[#This Row],[Coef Multi]]*25%)))</f>
        <v/>
      </c>
    </row>
    <row r="2436" spans="2:43" ht="15" thickTop="1" x14ac:dyDescent="0.3">
      <c r="B2436" s="73" t="s">
        <v>131</v>
      </c>
      <c r="C2436" s="74" t="str">
        <f>IF('[1]H S49'!BE27="","",'[1]H S49'!BE27)</f>
        <v/>
      </c>
      <c r="D2436" s="74" t="str">
        <f>IF(C2436="","",VLOOKUP(C2436,[1]!Tableau1[#All],5,FALSE))</f>
        <v/>
      </c>
      <c r="E2436" s="74" t="str">
        <f>IF(C2436="","",VLOOKUP(C2436,[1]!Tableau1[#All],11,FALSE))</f>
        <v/>
      </c>
      <c r="F2436" s="74" t="str">
        <f>IFERROR(IF(C2436="","",VLOOKUP(C2436,[1]!Tableau1[#All],12,FALSE)),"")</f>
        <v/>
      </c>
      <c r="G2436" s="74" t="str">
        <f>IFERROR(IF(C2436="","",VLOOKUP(C2436,[1]!Tableau1[#All],6,FALSE)),"")</f>
        <v/>
      </c>
      <c r="H2436" s="74" t="str">
        <f>IFERROR(IF(C2436="","",VLOOKUP(C2436,[1]!Tableau1[#All],13,FALSE)),"")</f>
        <v/>
      </c>
      <c r="I2436" s="74" t="str">
        <f>IFERROR(IF(C2436="","",VLOOKUP(C2436,[1]!Tableau1[#All],14,FALSE)),"")</f>
        <v/>
      </c>
      <c r="J2436" s="74" t="str">
        <f>IFERROR(IF(C2436="","",VLOOKUP(C2436,[1]!Tableau1[#All],8,FALSE)),"")</f>
        <v/>
      </c>
      <c r="K2436" s="75" t="str">
        <f>VLOOKUP('[1]Cumul H'!$C2436,'[1]H S49'!$BE$9:$CU$60,6,FALSE)</f>
        <v/>
      </c>
      <c r="L2436" s="75" t="str">
        <f>VLOOKUP('[1]Cumul H'!$C2436,'[1]H S49'!$BE$9:$CU$60,10,FALSE)</f>
        <v/>
      </c>
      <c r="M2436" s="75" t="str">
        <f>VLOOKUP('[1]Cumul H'!$C2436,'[1]H S49'!$BE$9:$CU$60,14,FALSE)</f>
        <v/>
      </c>
      <c r="N2436" s="75" t="str">
        <f>VLOOKUP('[1]Cumul H'!$C2436,'[1]H S49'!$BE$9:$CU$60,18,FALSE)</f>
        <v/>
      </c>
      <c r="O2436" s="75" t="str">
        <f>VLOOKUP('[1]Cumul H'!$C2436,'[1]H S49'!$BE$9:$CU$60,22,FALSE)</f>
        <v/>
      </c>
      <c r="P2436" s="75" t="str">
        <f>VLOOKUP('[1]Cumul H'!$C2436,'[1]H S49'!$BE$9:$CU$60,26,FALSE)</f>
        <v/>
      </c>
      <c r="Q2436" s="75" t="str">
        <f>VLOOKUP('[1]Cumul H'!$C2436,'[1]H S49'!$BE$9:$CU$60,30,FALSE)</f>
        <v/>
      </c>
      <c r="R2436" s="75" t="str">
        <f>VLOOKUP('[1]Cumul H'!$C2436,'[1]H S49'!$BE$9:$CU$60,34,FALSE)</f>
        <v/>
      </c>
      <c r="S2436" s="75" t="str">
        <f>VLOOKUP('[1]Cumul H'!$C2436,'[1]H S49'!$BE$9:$CU$60,33,FALSE)</f>
        <v/>
      </c>
      <c r="T2436" s="75" t="str">
        <f>VLOOKUP('[1]Cumul H'!$C2436,'[1]H S49'!$BE$9:$CU$60,35,FALSE)</f>
        <v/>
      </c>
      <c r="U2436" s="75" t="str">
        <f>VLOOKUP('[1]Cumul H'!$C2436,'[1]H S49'!$BE$9:$CU$60,36,FALSE)</f>
        <v/>
      </c>
      <c r="V2436" s="76" t="str">
        <f t="shared" si="373"/>
        <v/>
      </c>
      <c r="W2436" s="76" t="str" cm="1">
        <f t="array" ref="W2436">IFERROR(_xlfn.IFS(V2436="","",V2436=39,"",V2436&gt;39,V2436-39),"")</f>
        <v/>
      </c>
      <c r="X2436" s="76" t="str">
        <f t="shared" si="374"/>
        <v/>
      </c>
      <c r="Y2436" s="76" t="str">
        <f t="shared" si="375"/>
        <v/>
      </c>
      <c r="Z2436" s="76" t="str">
        <f t="shared" si="376"/>
        <v/>
      </c>
      <c r="AA2436" s="77" t="str">
        <f t="shared" si="377"/>
        <v/>
      </c>
      <c r="AB2436" s="76" t="str">
        <f t="shared" si="378"/>
        <v/>
      </c>
      <c r="AC2436" s="74" t="str">
        <f>VLOOKUP('[1]Cumul H'!$C2436,'[1]H S49'!$BE$9:$CU$60,37,FALSE)</f>
        <v/>
      </c>
      <c r="AD2436" s="74" t="str">
        <f>VLOOKUP('[1]Cumul H'!$C2436,'[1]H S49'!$BE$9:$CU$60,38,FALSE)</f>
        <v/>
      </c>
      <c r="AE2436" s="74" t="str">
        <f>VLOOKUP('[1]Cumul H'!$C2436,'[1]H S49'!$BE$9:$CU$60,39,FALSE)</f>
        <v/>
      </c>
      <c r="AF2436" s="74" t="str">
        <f>VLOOKUP('[1]Cumul H'!$C2436,'[1]H S49'!$BE$9:$CU$60,40,FALSE)</f>
        <v/>
      </c>
      <c r="AG2436" s="74" t="str">
        <f>VLOOKUP('[1]Cumul H'!$C2436,'[1]H S49'!$BE$9:$CU$60,41,FALSE)</f>
        <v/>
      </c>
      <c r="AH2436" s="74" t="str">
        <f>VLOOKUP('[1]Cumul H'!$C2436,'[1]H S49'!$BE$9:$CU$60,42,FALSE)</f>
        <v/>
      </c>
      <c r="AI2436" s="74">
        <f>SUM('[1]Cumul H'!$AE2436:$AH2436)</f>
        <v>0</v>
      </c>
      <c r="AJ2436" s="72" t="str" cm="1">
        <f t="array" ref="AJ2436">IF(E2436="INTERIM",_xlfn.IFS(J2436="NON",$AK$2,J2436="OUI",$AK$3),"")</f>
        <v/>
      </c>
      <c r="AK2436" s="68" t="str">
        <f t="shared" si="370"/>
        <v/>
      </c>
      <c r="AL2436" s="68" t="str">
        <f>IF(V2436="","",IF(V2436-Tableau3[[#This Row],[Heure sans Majoration]]&lt;0,0,V2436-Tableau3[[#This Row],[Heure sans Majoration]]))</f>
        <v/>
      </c>
      <c r="AM2436" s="68" t="str">
        <f t="shared" si="379"/>
        <v/>
      </c>
      <c r="AN2436" s="68" t="str">
        <f t="shared" si="371"/>
        <v/>
      </c>
      <c r="AO2436" s="68" t="str">
        <f t="shared" si="372"/>
        <v/>
      </c>
      <c r="AP2436" s="72" t="str">
        <f>IF(C2436="","",IF(F2436=0,"",(V2436*Tableau3[[#This Row],[Salaire Horaire]]*Tableau3[[#This Row],[Coef Multi]])))</f>
        <v/>
      </c>
      <c r="AQ2436" s="72" t="str">
        <f>IF(C2436="","",IF(F2436=0,"",(Tableau3[[#This Row],[Heure avec majoration]]*Tableau3[[#This Row],[Salaire Horaire]]*Tableau3[[#This Row],[Coef Multi]]*25%)))</f>
        <v/>
      </c>
    </row>
    <row r="2437" spans="2:43" ht="15" thickBot="1" x14ac:dyDescent="0.35">
      <c r="B2437" s="73" t="s">
        <v>131</v>
      </c>
      <c r="C2437" s="74" t="str">
        <f>IF('[1]H S49'!BE28="","",'[1]H S49'!BE28)</f>
        <v/>
      </c>
      <c r="D2437" s="74" t="str">
        <f>IF(C2437="","",VLOOKUP(C2437,[1]!Tableau1[#All],5,FALSE))</f>
        <v/>
      </c>
      <c r="E2437" s="74" t="str">
        <f>IF(C2437="","",VLOOKUP(C2437,[1]!Tableau1[#All],11,FALSE))</f>
        <v/>
      </c>
      <c r="F2437" s="74" t="str">
        <f>IFERROR(IF(C2437="","",VLOOKUP(C2437,[1]!Tableau1[#All],12,FALSE)),"")</f>
        <v/>
      </c>
      <c r="G2437" s="74" t="str">
        <f>IFERROR(IF(C2437="","",VLOOKUP(C2437,[1]!Tableau1[#All],6,FALSE)),"")</f>
        <v/>
      </c>
      <c r="H2437" s="74" t="str">
        <f>IFERROR(IF(C2437="","",VLOOKUP(C2437,[1]!Tableau1[#All],13,FALSE)),"")</f>
        <v/>
      </c>
      <c r="I2437" s="74" t="str">
        <f>IFERROR(IF(C2437="","",VLOOKUP(C2437,[1]!Tableau1[#All],14,FALSE)),"")</f>
        <v/>
      </c>
      <c r="J2437" s="74" t="str">
        <f>IFERROR(IF(C2437="","",VLOOKUP(C2437,[1]!Tableau1[#All],8,FALSE)),"")</f>
        <v/>
      </c>
      <c r="K2437" s="75" t="str">
        <f>VLOOKUP('[1]Cumul H'!$C2437,'[1]H S49'!$BE$9:$CU$60,6,FALSE)</f>
        <v/>
      </c>
      <c r="L2437" s="75" t="str">
        <f>VLOOKUP('[1]Cumul H'!$C2437,'[1]H S49'!$BE$9:$CU$60,10,FALSE)</f>
        <v/>
      </c>
      <c r="M2437" s="75" t="str">
        <f>VLOOKUP('[1]Cumul H'!$C2437,'[1]H S49'!$BE$9:$CU$60,14,FALSE)</f>
        <v/>
      </c>
      <c r="N2437" s="75" t="str">
        <f>VLOOKUP('[1]Cumul H'!$C2437,'[1]H S49'!$BE$9:$CU$60,18,FALSE)</f>
        <v/>
      </c>
      <c r="O2437" s="75" t="str">
        <f>VLOOKUP('[1]Cumul H'!$C2437,'[1]H S49'!$BE$9:$CU$60,22,FALSE)</f>
        <v/>
      </c>
      <c r="P2437" s="75" t="str">
        <f>VLOOKUP('[1]Cumul H'!$C2437,'[1]H S49'!$BE$9:$CU$60,26,FALSE)</f>
        <v/>
      </c>
      <c r="Q2437" s="75" t="str">
        <f>VLOOKUP('[1]Cumul H'!$C2437,'[1]H S49'!$BE$9:$CU$60,30,FALSE)</f>
        <v/>
      </c>
      <c r="R2437" s="75" t="str">
        <f>VLOOKUP('[1]Cumul H'!$C2437,'[1]H S49'!$BE$9:$CU$60,34,FALSE)</f>
        <v/>
      </c>
      <c r="S2437" s="75" t="str">
        <f>VLOOKUP('[1]Cumul H'!$C2437,'[1]H S49'!$BE$9:$CU$60,33,FALSE)</f>
        <v/>
      </c>
      <c r="T2437" s="75" t="str">
        <f>VLOOKUP('[1]Cumul H'!$C2437,'[1]H S49'!$BE$9:$CU$60,35,FALSE)</f>
        <v/>
      </c>
      <c r="U2437" s="75" t="str">
        <f>VLOOKUP('[1]Cumul H'!$C2437,'[1]H S49'!$BE$9:$CU$60,36,FALSE)</f>
        <v/>
      </c>
      <c r="V2437" s="76" t="str">
        <f t="shared" si="373"/>
        <v/>
      </c>
      <c r="W2437" s="76" t="str" cm="1">
        <f t="array" ref="W2437">IFERROR(_xlfn.IFS(V2437="","",V2437=39,"",V2437&gt;39,V2437-39),"")</f>
        <v/>
      </c>
      <c r="X2437" s="76" t="str">
        <f t="shared" si="374"/>
        <v/>
      </c>
      <c r="Y2437" s="76" t="str">
        <f t="shared" si="375"/>
        <v/>
      </c>
      <c r="Z2437" s="76" t="str">
        <f t="shared" si="376"/>
        <v/>
      </c>
      <c r="AA2437" s="77" t="str">
        <f t="shared" si="377"/>
        <v/>
      </c>
      <c r="AB2437" s="76" t="str">
        <f t="shared" si="378"/>
        <v/>
      </c>
      <c r="AC2437" s="74" t="str">
        <f>VLOOKUP('[1]Cumul H'!$C2437,'[1]H S49'!$BE$9:$CU$60,37,FALSE)</f>
        <v/>
      </c>
      <c r="AD2437" s="74" t="str">
        <f>VLOOKUP('[1]Cumul H'!$C2437,'[1]H S49'!$BE$9:$CU$60,38,FALSE)</f>
        <v/>
      </c>
      <c r="AE2437" s="74" t="str">
        <f>VLOOKUP('[1]Cumul H'!$C2437,'[1]H S49'!$BE$9:$CU$60,39,FALSE)</f>
        <v/>
      </c>
      <c r="AF2437" s="74" t="str">
        <f>VLOOKUP('[1]Cumul H'!$C2437,'[1]H S49'!$BE$9:$CU$60,40,FALSE)</f>
        <v/>
      </c>
      <c r="AG2437" s="74" t="str">
        <f>VLOOKUP('[1]Cumul H'!$C2437,'[1]H S49'!$BE$9:$CU$60,41,FALSE)</f>
        <v/>
      </c>
      <c r="AH2437" s="74" t="str">
        <f>VLOOKUP('[1]Cumul H'!$C2437,'[1]H S49'!$BE$9:$CU$60,42,FALSE)</f>
        <v/>
      </c>
      <c r="AI2437" s="74">
        <f>SUM('[1]Cumul H'!$AE2437:$AH2437)</f>
        <v>0</v>
      </c>
      <c r="AJ2437" s="78" t="str" cm="1">
        <f t="array" ref="AJ2437">IF(E2437="INTERIM",_xlfn.IFS(J2437="NON",$AK$2,J2437="OUI",$AK$3),"")</f>
        <v/>
      </c>
      <c r="AK2437" s="74" t="str">
        <f t="shared" si="370"/>
        <v/>
      </c>
      <c r="AL2437" s="74" t="str">
        <f>IF(V2437="","",IF(V2437-Tableau3[[#This Row],[Heure sans Majoration]]&lt;0,0,V2437-Tableau3[[#This Row],[Heure sans Majoration]]))</f>
        <v/>
      </c>
      <c r="AM2437" s="74" t="str">
        <f t="shared" si="379"/>
        <v/>
      </c>
      <c r="AN2437" s="74" t="str">
        <f t="shared" si="371"/>
        <v/>
      </c>
      <c r="AO2437" s="74" t="str">
        <f t="shared" si="372"/>
        <v/>
      </c>
      <c r="AP2437" s="78" t="str">
        <f>IF(C2437="","",IF(F2437=0,"",(V2437*Tableau3[[#This Row],[Salaire Horaire]]*Tableau3[[#This Row],[Coef Multi]])))</f>
        <v/>
      </c>
      <c r="AQ2437" s="78" t="str">
        <f>IF(C2437="","",IF(F2437=0,"",(Tableau3[[#This Row],[Heure avec majoration]]*Tableau3[[#This Row],[Salaire Horaire]]*Tableau3[[#This Row],[Coef Multi]]*25%)))</f>
        <v/>
      </c>
    </row>
    <row r="2438" spans="2:43" ht="15" thickTop="1" x14ac:dyDescent="0.3">
      <c r="B2438" s="73" t="s">
        <v>131</v>
      </c>
      <c r="C2438" s="74" t="str">
        <f>IF('[1]H S49'!BE29="","",'[1]H S49'!BE29)</f>
        <v/>
      </c>
      <c r="D2438" s="74" t="str">
        <f>IF(C2438="","",VLOOKUP(C2438,[1]!Tableau1[#All],5,FALSE))</f>
        <v/>
      </c>
      <c r="E2438" s="74" t="str">
        <f>IF(C2438="","",VLOOKUP(C2438,[1]!Tableau1[#All],11,FALSE))</f>
        <v/>
      </c>
      <c r="F2438" s="74" t="str">
        <f>IFERROR(IF(C2438="","",VLOOKUP(C2438,[1]!Tableau1[#All],12,FALSE)),"")</f>
        <v/>
      </c>
      <c r="G2438" s="74" t="str">
        <f>IFERROR(IF(C2438="","",VLOOKUP(C2438,[1]!Tableau1[#All],6,FALSE)),"")</f>
        <v/>
      </c>
      <c r="H2438" s="74" t="str">
        <f>IFERROR(IF(C2438="","",VLOOKUP(C2438,[1]!Tableau1[#All],13,FALSE)),"")</f>
        <v/>
      </c>
      <c r="I2438" s="74" t="str">
        <f>IFERROR(IF(C2438="","",VLOOKUP(C2438,[1]!Tableau1[#All],14,FALSE)),"")</f>
        <v/>
      </c>
      <c r="J2438" s="74" t="str">
        <f>IFERROR(IF(C2438="","",VLOOKUP(C2438,[1]!Tableau1[#All],8,FALSE)),"")</f>
        <v/>
      </c>
      <c r="K2438" s="75" t="str">
        <f>VLOOKUP('[1]Cumul H'!$C2438,'[1]H S49'!$BE$9:$CU$60,6,FALSE)</f>
        <v/>
      </c>
      <c r="L2438" s="75" t="str">
        <f>VLOOKUP('[1]Cumul H'!$C2438,'[1]H S49'!$BE$9:$CU$60,10,FALSE)</f>
        <v/>
      </c>
      <c r="M2438" s="75" t="str">
        <f>VLOOKUP('[1]Cumul H'!$C2438,'[1]H S49'!$BE$9:$CU$60,14,FALSE)</f>
        <v/>
      </c>
      <c r="N2438" s="75" t="str">
        <f>VLOOKUP('[1]Cumul H'!$C2438,'[1]H S49'!$BE$9:$CU$60,18,FALSE)</f>
        <v/>
      </c>
      <c r="O2438" s="75" t="str">
        <f>VLOOKUP('[1]Cumul H'!$C2438,'[1]H S49'!$BE$9:$CU$60,22,FALSE)</f>
        <v/>
      </c>
      <c r="P2438" s="75" t="str">
        <f>VLOOKUP('[1]Cumul H'!$C2438,'[1]H S49'!$BE$9:$CU$60,26,FALSE)</f>
        <v/>
      </c>
      <c r="Q2438" s="75" t="str">
        <f>VLOOKUP('[1]Cumul H'!$C2438,'[1]H S49'!$BE$9:$CU$60,30,FALSE)</f>
        <v/>
      </c>
      <c r="R2438" s="75" t="str">
        <f>VLOOKUP('[1]Cumul H'!$C2438,'[1]H S49'!$BE$9:$CU$60,34,FALSE)</f>
        <v/>
      </c>
      <c r="S2438" s="75" t="str">
        <f>VLOOKUP('[1]Cumul H'!$C2438,'[1]H S49'!$BE$9:$CU$60,33,FALSE)</f>
        <v/>
      </c>
      <c r="T2438" s="75" t="str">
        <f>VLOOKUP('[1]Cumul H'!$C2438,'[1]H S49'!$BE$9:$CU$60,35,FALSE)</f>
        <v/>
      </c>
      <c r="U2438" s="75" t="str">
        <f>VLOOKUP('[1]Cumul H'!$C2438,'[1]H S49'!$BE$9:$CU$60,36,FALSE)</f>
        <v/>
      </c>
      <c r="V2438" s="76" t="str">
        <f t="shared" si="373"/>
        <v/>
      </c>
      <c r="W2438" s="76" t="str" cm="1">
        <f t="array" ref="W2438">IFERROR(_xlfn.IFS(V2438="","",V2438=39,"",V2438&gt;39,V2438-39),"")</f>
        <v/>
      </c>
      <c r="X2438" s="76" t="str">
        <f t="shared" si="374"/>
        <v/>
      </c>
      <c r="Y2438" s="76" t="str">
        <f t="shared" si="375"/>
        <v/>
      </c>
      <c r="Z2438" s="76" t="str">
        <f t="shared" si="376"/>
        <v/>
      </c>
      <c r="AA2438" s="77" t="str">
        <f t="shared" si="377"/>
        <v/>
      </c>
      <c r="AB2438" s="76" t="str">
        <f t="shared" si="378"/>
        <v/>
      </c>
      <c r="AC2438" s="74" t="str">
        <f>VLOOKUP('[1]Cumul H'!$C2438,'[1]H S49'!$BE$9:$CU$60,37,FALSE)</f>
        <v/>
      </c>
      <c r="AD2438" s="74" t="str">
        <f>VLOOKUP('[1]Cumul H'!$C2438,'[1]H S49'!$BE$9:$CU$60,38,FALSE)</f>
        <v/>
      </c>
      <c r="AE2438" s="74" t="str">
        <f>VLOOKUP('[1]Cumul H'!$C2438,'[1]H S49'!$BE$9:$CU$60,39,FALSE)</f>
        <v/>
      </c>
      <c r="AF2438" s="74" t="str">
        <f>VLOOKUP('[1]Cumul H'!$C2438,'[1]H S49'!$BE$9:$CU$60,40,FALSE)</f>
        <v/>
      </c>
      <c r="AG2438" s="74" t="str">
        <f>VLOOKUP('[1]Cumul H'!$C2438,'[1]H S49'!$BE$9:$CU$60,41,FALSE)</f>
        <v/>
      </c>
      <c r="AH2438" s="74" t="str">
        <f>VLOOKUP('[1]Cumul H'!$C2438,'[1]H S49'!$BE$9:$CU$60,42,FALSE)</f>
        <v/>
      </c>
      <c r="AI2438" s="74">
        <f>SUM('[1]Cumul H'!$AE2438:$AH2438)</f>
        <v>0</v>
      </c>
      <c r="AJ2438" s="72" t="str" cm="1">
        <f t="array" ref="AJ2438">IF(E2438="INTERIM",_xlfn.IFS(J2438="NON",$AK$2,J2438="OUI",$AK$3),"")</f>
        <v/>
      </c>
      <c r="AK2438" s="68" t="str">
        <f t="shared" si="370"/>
        <v/>
      </c>
      <c r="AL2438" s="68" t="str">
        <f>IF(V2438="","",IF(V2438-Tableau3[[#This Row],[Heure sans Majoration]]&lt;0,0,V2438-Tableau3[[#This Row],[Heure sans Majoration]]))</f>
        <v/>
      </c>
      <c r="AM2438" s="68" t="str">
        <f t="shared" si="379"/>
        <v/>
      </c>
      <c r="AN2438" s="68" t="str">
        <f t="shared" si="371"/>
        <v/>
      </c>
      <c r="AO2438" s="68" t="str">
        <f t="shared" si="372"/>
        <v/>
      </c>
      <c r="AP2438" s="72" t="str">
        <f>IF(C2438="","",IF(F2438=0,"",(V2438*Tableau3[[#This Row],[Salaire Horaire]]*Tableau3[[#This Row],[Coef Multi]])))</f>
        <v/>
      </c>
      <c r="AQ2438" s="72" t="str">
        <f>IF(C2438="","",IF(F2438=0,"",(Tableau3[[#This Row],[Heure avec majoration]]*Tableau3[[#This Row],[Salaire Horaire]]*Tableau3[[#This Row],[Coef Multi]]*25%)))</f>
        <v/>
      </c>
    </row>
    <row r="2439" spans="2:43" ht="15" thickBot="1" x14ac:dyDescent="0.35">
      <c r="B2439" s="73" t="s">
        <v>131</v>
      </c>
      <c r="C2439" s="74" t="str">
        <f>IF('[1]H S49'!BE30="","",'[1]H S49'!BE30)</f>
        <v/>
      </c>
      <c r="D2439" s="74" t="str">
        <f>IF(C2439="","",VLOOKUP(C2439,[1]!Tableau1[#All],5,FALSE))</f>
        <v/>
      </c>
      <c r="E2439" s="74" t="str">
        <f>IF(C2439="","",VLOOKUP(C2439,[1]!Tableau1[#All],11,FALSE))</f>
        <v/>
      </c>
      <c r="F2439" s="74" t="str">
        <f>IFERROR(IF(C2439="","",VLOOKUP(C2439,[1]!Tableau1[#All],12,FALSE)),"")</f>
        <v/>
      </c>
      <c r="G2439" s="74" t="str">
        <f>IFERROR(IF(C2439="","",VLOOKUP(C2439,[1]!Tableau1[#All],6,FALSE)),"")</f>
        <v/>
      </c>
      <c r="H2439" s="74" t="str">
        <f>IFERROR(IF(C2439="","",VLOOKUP(C2439,[1]!Tableau1[#All],13,FALSE)),"")</f>
        <v/>
      </c>
      <c r="I2439" s="74" t="str">
        <f>IFERROR(IF(C2439="","",VLOOKUP(C2439,[1]!Tableau1[#All],14,FALSE)),"")</f>
        <v/>
      </c>
      <c r="J2439" s="74" t="str">
        <f>IFERROR(IF(C2439="","",VLOOKUP(C2439,[1]!Tableau1[#All],8,FALSE)),"")</f>
        <v/>
      </c>
      <c r="K2439" s="75" t="str">
        <f>VLOOKUP('[1]Cumul H'!$C2439,'[1]H S49'!$BE$9:$CU$60,6,FALSE)</f>
        <v/>
      </c>
      <c r="L2439" s="75" t="str">
        <f>VLOOKUP('[1]Cumul H'!$C2439,'[1]H S49'!$BE$9:$CU$60,10,FALSE)</f>
        <v/>
      </c>
      <c r="M2439" s="75" t="str">
        <f>VLOOKUP('[1]Cumul H'!$C2439,'[1]H S49'!$BE$9:$CU$60,14,FALSE)</f>
        <v/>
      </c>
      <c r="N2439" s="75" t="str">
        <f>VLOOKUP('[1]Cumul H'!$C2439,'[1]H S49'!$BE$9:$CU$60,18,FALSE)</f>
        <v/>
      </c>
      <c r="O2439" s="75" t="str">
        <f>VLOOKUP('[1]Cumul H'!$C2439,'[1]H S49'!$BE$9:$CU$60,22,FALSE)</f>
        <v/>
      </c>
      <c r="P2439" s="75" t="str">
        <f>VLOOKUP('[1]Cumul H'!$C2439,'[1]H S49'!$BE$9:$CU$60,26,FALSE)</f>
        <v/>
      </c>
      <c r="Q2439" s="75" t="str">
        <f>VLOOKUP('[1]Cumul H'!$C2439,'[1]H S49'!$BE$9:$CU$60,30,FALSE)</f>
        <v/>
      </c>
      <c r="R2439" s="75" t="str">
        <f>VLOOKUP('[1]Cumul H'!$C2439,'[1]H S49'!$BE$9:$CU$60,34,FALSE)</f>
        <v/>
      </c>
      <c r="S2439" s="75" t="str">
        <f>VLOOKUP('[1]Cumul H'!$C2439,'[1]H S49'!$BE$9:$CU$60,33,FALSE)</f>
        <v/>
      </c>
      <c r="T2439" s="75" t="str">
        <f>VLOOKUP('[1]Cumul H'!$C2439,'[1]H S49'!$BE$9:$CU$60,35,FALSE)</f>
        <v/>
      </c>
      <c r="U2439" s="75" t="str">
        <f>VLOOKUP('[1]Cumul H'!$C2439,'[1]H S49'!$BE$9:$CU$60,36,FALSE)</f>
        <v/>
      </c>
      <c r="V2439" s="76" t="str">
        <f t="shared" si="373"/>
        <v/>
      </c>
      <c r="W2439" s="76" t="str" cm="1">
        <f t="array" ref="W2439">IFERROR(_xlfn.IFS(V2439="","",V2439=39,"",V2439&gt;39,V2439-39),"")</f>
        <v/>
      </c>
      <c r="X2439" s="76" t="str">
        <f t="shared" si="374"/>
        <v/>
      </c>
      <c r="Y2439" s="76" t="str">
        <f t="shared" si="375"/>
        <v/>
      </c>
      <c r="Z2439" s="76" t="str">
        <f t="shared" si="376"/>
        <v/>
      </c>
      <c r="AA2439" s="77" t="str">
        <f t="shared" si="377"/>
        <v/>
      </c>
      <c r="AB2439" s="76" t="str">
        <f t="shared" si="378"/>
        <v/>
      </c>
      <c r="AC2439" s="74" t="str">
        <f>VLOOKUP('[1]Cumul H'!$C2439,'[1]H S49'!$BE$9:$CU$60,37,FALSE)</f>
        <v/>
      </c>
      <c r="AD2439" s="74" t="str">
        <f>VLOOKUP('[1]Cumul H'!$C2439,'[1]H S49'!$BE$9:$CU$60,38,FALSE)</f>
        <v/>
      </c>
      <c r="AE2439" s="74" t="str">
        <f>VLOOKUP('[1]Cumul H'!$C2439,'[1]H S49'!$BE$9:$CU$60,39,FALSE)</f>
        <v/>
      </c>
      <c r="AF2439" s="74" t="str">
        <f>VLOOKUP('[1]Cumul H'!$C2439,'[1]H S49'!$BE$9:$CU$60,40,FALSE)</f>
        <v/>
      </c>
      <c r="AG2439" s="74" t="str">
        <f>VLOOKUP('[1]Cumul H'!$C2439,'[1]H S49'!$BE$9:$CU$60,41,FALSE)</f>
        <v/>
      </c>
      <c r="AH2439" s="74" t="str">
        <f>VLOOKUP('[1]Cumul H'!$C2439,'[1]H S49'!$BE$9:$CU$60,42,FALSE)</f>
        <v/>
      </c>
      <c r="AI2439" s="74">
        <f>SUM('[1]Cumul H'!$AE2439:$AH2439)</f>
        <v>0</v>
      </c>
      <c r="AJ2439" s="78" t="str" cm="1">
        <f t="array" ref="AJ2439">IF(E2439="INTERIM",_xlfn.IFS(J2439="NON",$AK$2,J2439="OUI",$AK$3),"")</f>
        <v/>
      </c>
      <c r="AK2439" s="74" t="str">
        <f t="shared" si="370"/>
        <v/>
      </c>
      <c r="AL2439" s="74" t="str">
        <f>IF(V2439="","",IF(V2439-Tableau3[[#This Row],[Heure sans Majoration]]&lt;0,0,V2439-Tableau3[[#This Row],[Heure sans Majoration]]))</f>
        <v/>
      </c>
      <c r="AM2439" s="74" t="str">
        <f t="shared" si="379"/>
        <v/>
      </c>
      <c r="AN2439" s="74" t="str">
        <f t="shared" si="371"/>
        <v/>
      </c>
      <c r="AO2439" s="74" t="str">
        <f t="shared" si="372"/>
        <v/>
      </c>
      <c r="AP2439" s="78" t="str">
        <f>IF(C2439="","",IF(F2439=0,"",(V2439*Tableau3[[#This Row],[Salaire Horaire]]*Tableau3[[#This Row],[Coef Multi]])))</f>
        <v/>
      </c>
      <c r="AQ2439" s="78" t="str">
        <f>IF(C2439="","",IF(F2439=0,"",(Tableau3[[#This Row],[Heure avec majoration]]*Tableau3[[#This Row],[Salaire Horaire]]*Tableau3[[#This Row],[Coef Multi]]*25%)))</f>
        <v/>
      </c>
    </row>
    <row r="2440" spans="2:43" ht="15" thickTop="1" x14ac:dyDescent="0.3">
      <c r="B2440" s="73" t="s">
        <v>131</v>
      </c>
      <c r="C2440" s="74" t="str">
        <f>IF('[1]H S49'!BE31="","",'[1]H S49'!BE31)</f>
        <v/>
      </c>
      <c r="D2440" s="74" t="str">
        <f>IF(C2440="","",VLOOKUP(C2440,[1]!Tableau1[#All],5,FALSE))</f>
        <v/>
      </c>
      <c r="E2440" s="74" t="str">
        <f>IF(C2440="","",VLOOKUP(C2440,[1]!Tableau1[#All],11,FALSE))</f>
        <v/>
      </c>
      <c r="F2440" s="74" t="str">
        <f>IFERROR(IF(C2440="","",VLOOKUP(C2440,[1]!Tableau1[#All],12,FALSE)),"")</f>
        <v/>
      </c>
      <c r="G2440" s="74" t="str">
        <f>IFERROR(IF(C2440="","",VLOOKUP(C2440,[1]!Tableau1[#All],6,FALSE)),"")</f>
        <v/>
      </c>
      <c r="H2440" s="74" t="str">
        <f>IFERROR(IF(C2440="","",VLOOKUP(C2440,[1]!Tableau1[#All],13,FALSE)),"")</f>
        <v/>
      </c>
      <c r="I2440" s="74" t="str">
        <f>IFERROR(IF(C2440="","",VLOOKUP(C2440,[1]!Tableau1[#All],14,FALSE)),"")</f>
        <v/>
      </c>
      <c r="J2440" s="74" t="str">
        <f>IFERROR(IF(C2440="","",VLOOKUP(C2440,[1]!Tableau1[#All],8,FALSE)),"")</f>
        <v/>
      </c>
      <c r="K2440" s="75" t="str">
        <f>VLOOKUP('[1]Cumul H'!$C2440,'[1]H S49'!$BE$9:$CU$60,6,FALSE)</f>
        <v/>
      </c>
      <c r="L2440" s="75" t="str">
        <f>VLOOKUP('[1]Cumul H'!$C2440,'[1]H S49'!$BE$9:$CU$60,10,FALSE)</f>
        <v/>
      </c>
      <c r="M2440" s="75" t="str">
        <f>VLOOKUP('[1]Cumul H'!$C2440,'[1]H S49'!$BE$9:$CU$60,14,FALSE)</f>
        <v/>
      </c>
      <c r="N2440" s="75" t="str">
        <f>VLOOKUP('[1]Cumul H'!$C2440,'[1]H S49'!$BE$9:$CU$60,18,FALSE)</f>
        <v/>
      </c>
      <c r="O2440" s="75" t="str">
        <f>VLOOKUP('[1]Cumul H'!$C2440,'[1]H S49'!$BE$9:$CU$60,22,FALSE)</f>
        <v/>
      </c>
      <c r="P2440" s="75" t="str">
        <f>VLOOKUP('[1]Cumul H'!$C2440,'[1]H S49'!$BE$9:$CU$60,26,FALSE)</f>
        <v/>
      </c>
      <c r="Q2440" s="75" t="str">
        <f>VLOOKUP('[1]Cumul H'!$C2440,'[1]H S49'!$BE$9:$CU$60,30,FALSE)</f>
        <v/>
      </c>
      <c r="R2440" s="75" t="str">
        <f>VLOOKUP('[1]Cumul H'!$C2440,'[1]H S49'!$BE$9:$CU$60,34,FALSE)</f>
        <v/>
      </c>
      <c r="S2440" s="75" t="str">
        <f>VLOOKUP('[1]Cumul H'!$C2440,'[1]H S49'!$BE$9:$CU$60,33,FALSE)</f>
        <v/>
      </c>
      <c r="T2440" s="75" t="str">
        <f>VLOOKUP('[1]Cumul H'!$C2440,'[1]H S49'!$BE$9:$CU$60,35,FALSE)</f>
        <v/>
      </c>
      <c r="U2440" s="75" t="str">
        <f>VLOOKUP('[1]Cumul H'!$C2440,'[1]H S49'!$BE$9:$CU$60,36,FALSE)</f>
        <v/>
      </c>
      <c r="V2440" s="76" t="str">
        <f t="shared" si="373"/>
        <v/>
      </c>
      <c r="W2440" s="76" t="str" cm="1">
        <f t="array" ref="W2440">IFERROR(_xlfn.IFS(V2440="","",V2440=39,"",V2440&gt;39,V2440-39),"")</f>
        <v/>
      </c>
      <c r="X2440" s="76" t="str">
        <f t="shared" si="374"/>
        <v/>
      </c>
      <c r="Y2440" s="76" t="str">
        <f t="shared" si="375"/>
        <v/>
      </c>
      <c r="Z2440" s="76" t="str">
        <f t="shared" si="376"/>
        <v/>
      </c>
      <c r="AA2440" s="77" t="str">
        <f t="shared" si="377"/>
        <v/>
      </c>
      <c r="AB2440" s="76" t="str">
        <f t="shared" si="378"/>
        <v/>
      </c>
      <c r="AC2440" s="74" t="str">
        <f>VLOOKUP('[1]Cumul H'!$C2440,'[1]H S49'!$BE$9:$CU$60,37,FALSE)</f>
        <v/>
      </c>
      <c r="AD2440" s="74" t="str">
        <f>VLOOKUP('[1]Cumul H'!$C2440,'[1]H S49'!$BE$9:$CU$60,38,FALSE)</f>
        <v/>
      </c>
      <c r="AE2440" s="74" t="str">
        <f>VLOOKUP('[1]Cumul H'!$C2440,'[1]H S49'!$BE$9:$CU$60,39,FALSE)</f>
        <v/>
      </c>
      <c r="AF2440" s="74" t="str">
        <f>VLOOKUP('[1]Cumul H'!$C2440,'[1]H S49'!$BE$9:$CU$60,40,FALSE)</f>
        <v/>
      </c>
      <c r="AG2440" s="74" t="str">
        <f>VLOOKUP('[1]Cumul H'!$C2440,'[1]H S49'!$BE$9:$CU$60,41,FALSE)</f>
        <v/>
      </c>
      <c r="AH2440" s="74" t="str">
        <f>VLOOKUP('[1]Cumul H'!$C2440,'[1]H S49'!$BE$9:$CU$60,42,FALSE)</f>
        <v/>
      </c>
      <c r="AI2440" s="74">
        <f>SUM('[1]Cumul H'!$AE2440:$AH2440)</f>
        <v>0</v>
      </c>
      <c r="AJ2440" s="72" t="str" cm="1">
        <f t="array" ref="AJ2440">IF(E2440="INTERIM",_xlfn.IFS(J2440="NON",$AK$2,J2440="OUI",$AK$3),"")</f>
        <v/>
      </c>
      <c r="AK2440" s="68" t="str">
        <f t="shared" si="370"/>
        <v/>
      </c>
      <c r="AL2440" s="68" t="str">
        <f>IF(V2440="","",IF(V2440-Tableau3[[#This Row],[Heure sans Majoration]]&lt;0,0,V2440-Tableau3[[#This Row],[Heure sans Majoration]]))</f>
        <v/>
      </c>
      <c r="AM2440" s="68" t="str">
        <f t="shared" si="379"/>
        <v/>
      </c>
      <c r="AN2440" s="68" t="str">
        <f t="shared" si="371"/>
        <v/>
      </c>
      <c r="AO2440" s="68" t="str">
        <f t="shared" si="372"/>
        <v/>
      </c>
      <c r="AP2440" s="72" t="str">
        <f>IF(C2440="","",IF(F2440=0,"",(V2440*Tableau3[[#This Row],[Salaire Horaire]]*Tableau3[[#This Row],[Coef Multi]])))</f>
        <v/>
      </c>
      <c r="AQ2440" s="72" t="str">
        <f>IF(C2440="","",IF(F2440=0,"",(Tableau3[[#This Row],[Heure avec majoration]]*Tableau3[[#This Row],[Salaire Horaire]]*Tableau3[[#This Row],[Coef Multi]]*25%)))</f>
        <v/>
      </c>
    </row>
    <row r="2441" spans="2:43" ht="15" thickBot="1" x14ac:dyDescent="0.35">
      <c r="B2441" s="73" t="s">
        <v>131</v>
      </c>
      <c r="C2441" s="74" t="str">
        <f>IF('[1]H S49'!BE32="","",'[1]H S49'!BE32)</f>
        <v/>
      </c>
      <c r="D2441" s="74" t="str">
        <f>IF(C2441="","",VLOOKUP(C2441,[1]!Tableau1[#All],5,FALSE))</f>
        <v/>
      </c>
      <c r="E2441" s="74" t="str">
        <f>IF(C2441="","",VLOOKUP(C2441,[1]!Tableau1[#All],11,FALSE))</f>
        <v/>
      </c>
      <c r="F2441" s="74" t="str">
        <f>IFERROR(IF(C2441="","",VLOOKUP(C2441,[1]!Tableau1[#All],12,FALSE)),"")</f>
        <v/>
      </c>
      <c r="G2441" s="74" t="str">
        <f>IFERROR(IF(C2441="","",VLOOKUP(C2441,[1]!Tableau1[#All],6,FALSE)),"")</f>
        <v/>
      </c>
      <c r="H2441" s="74" t="str">
        <f>IFERROR(IF(C2441="","",VLOOKUP(C2441,[1]!Tableau1[#All],13,FALSE)),"")</f>
        <v/>
      </c>
      <c r="I2441" s="74" t="str">
        <f>IFERROR(IF(C2441="","",VLOOKUP(C2441,[1]!Tableau1[#All],14,FALSE)),"")</f>
        <v/>
      </c>
      <c r="J2441" s="74" t="str">
        <f>IFERROR(IF(C2441="","",VLOOKUP(C2441,[1]!Tableau1[#All],8,FALSE)),"")</f>
        <v/>
      </c>
      <c r="K2441" s="75" t="str">
        <f>VLOOKUP('[1]Cumul H'!$C2441,'[1]H S49'!$BE$9:$CU$60,6,FALSE)</f>
        <v/>
      </c>
      <c r="L2441" s="75" t="str">
        <f>VLOOKUP('[1]Cumul H'!$C2441,'[1]H S49'!$BE$9:$CU$60,10,FALSE)</f>
        <v/>
      </c>
      <c r="M2441" s="75" t="str">
        <f>VLOOKUP('[1]Cumul H'!$C2441,'[1]H S49'!$BE$9:$CU$60,14,FALSE)</f>
        <v/>
      </c>
      <c r="N2441" s="75" t="str">
        <f>VLOOKUP('[1]Cumul H'!$C2441,'[1]H S49'!$BE$9:$CU$60,18,FALSE)</f>
        <v/>
      </c>
      <c r="O2441" s="75" t="str">
        <f>VLOOKUP('[1]Cumul H'!$C2441,'[1]H S49'!$BE$9:$CU$60,22,FALSE)</f>
        <v/>
      </c>
      <c r="P2441" s="75" t="str">
        <f>VLOOKUP('[1]Cumul H'!$C2441,'[1]H S49'!$BE$9:$CU$60,26,FALSE)</f>
        <v/>
      </c>
      <c r="Q2441" s="75" t="str">
        <f>VLOOKUP('[1]Cumul H'!$C2441,'[1]H S49'!$BE$9:$CU$60,30,FALSE)</f>
        <v/>
      </c>
      <c r="R2441" s="75" t="str">
        <f>VLOOKUP('[1]Cumul H'!$C2441,'[1]H S49'!$BE$9:$CU$60,34,FALSE)</f>
        <v/>
      </c>
      <c r="S2441" s="75" t="str">
        <f>VLOOKUP('[1]Cumul H'!$C2441,'[1]H S49'!$BE$9:$CU$60,33,FALSE)</f>
        <v/>
      </c>
      <c r="T2441" s="75" t="str">
        <f>VLOOKUP('[1]Cumul H'!$C2441,'[1]H S49'!$BE$9:$CU$60,35,FALSE)</f>
        <v/>
      </c>
      <c r="U2441" s="75" t="str">
        <f>VLOOKUP('[1]Cumul H'!$C2441,'[1]H S49'!$BE$9:$CU$60,36,FALSE)</f>
        <v/>
      </c>
      <c r="V2441" s="76" t="str">
        <f t="shared" si="373"/>
        <v/>
      </c>
      <c r="W2441" s="76" t="str" cm="1">
        <f t="array" ref="W2441">IFERROR(_xlfn.IFS(V2441="","",V2441=39,"",V2441&gt;39,V2441-39),"")</f>
        <v/>
      </c>
      <c r="X2441" s="76" t="str">
        <f t="shared" si="374"/>
        <v/>
      </c>
      <c r="Y2441" s="76" t="str">
        <f t="shared" si="375"/>
        <v/>
      </c>
      <c r="Z2441" s="76" t="str">
        <f t="shared" si="376"/>
        <v/>
      </c>
      <c r="AA2441" s="77" t="str">
        <f t="shared" si="377"/>
        <v/>
      </c>
      <c r="AB2441" s="76" t="str">
        <f t="shared" si="378"/>
        <v/>
      </c>
      <c r="AC2441" s="74" t="str">
        <f>VLOOKUP('[1]Cumul H'!$C2441,'[1]H S49'!$BE$9:$CU$60,37,FALSE)</f>
        <v/>
      </c>
      <c r="AD2441" s="74" t="str">
        <f>VLOOKUP('[1]Cumul H'!$C2441,'[1]H S49'!$BE$9:$CU$60,38,FALSE)</f>
        <v/>
      </c>
      <c r="AE2441" s="74" t="str">
        <f>VLOOKUP('[1]Cumul H'!$C2441,'[1]H S49'!$BE$9:$CU$60,39,FALSE)</f>
        <v/>
      </c>
      <c r="AF2441" s="74" t="str">
        <f>VLOOKUP('[1]Cumul H'!$C2441,'[1]H S49'!$BE$9:$CU$60,40,FALSE)</f>
        <v/>
      </c>
      <c r="AG2441" s="74" t="str">
        <f>VLOOKUP('[1]Cumul H'!$C2441,'[1]H S49'!$BE$9:$CU$60,41,FALSE)</f>
        <v/>
      </c>
      <c r="AH2441" s="74" t="str">
        <f>VLOOKUP('[1]Cumul H'!$C2441,'[1]H S49'!$BE$9:$CU$60,42,FALSE)</f>
        <v/>
      </c>
      <c r="AI2441" s="74">
        <f>SUM('[1]Cumul H'!$AE2441:$AH2441)</f>
        <v>0</v>
      </c>
      <c r="AJ2441" s="78" t="str" cm="1">
        <f t="array" ref="AJ2441">IF(E2441="INTERIM",_xlfn.IFS(J2441="NON",$AK$2,J2441="OUI",$AK$3),"")</f>
        <v/>
      </c>
      <c r="AK2441" s="74" t="str">
        <f t="shared" si="370"/>
        <v/>
      </c>
      <c r="AL2441" s="74" t="str">
        <f>IF(V2441="","",IF(V2441-Tableau3[[#This Row],[Heure sans Majoration]]&lt;0,0,V2441-Tableau3[[#This Row],[Heure sans Majoration]]))</f>
        <v/>
      </c>
      <c r="AM2441" s="74" t="str">
        <f t="shared" si="379"/>
        <v/>
      </c>
      <c r="AN2441" s="74" t="str">
        <f t="shared" si="371"/>
        <v/>
      </c>
      <c r="AO2441" s="74" t="str">
        <f t="shared" si="372"/>
        <v/>
      </c>
      <c r="AP2441" s="78" t="str">
        <f>IF(C2441="","",IF(F2441=0,"",(V2441*Tableau3[[#This Row],[Salaire Horaire]]*Tableau3[[#This Row],[Coef Multi]])))</f>
        <v/>
      </c>
      <c r="AQ2441" s="78" t="str">
        <f>IF(C2441="","",IF(F2441=0,"",(Tableau3[[#This Row],[Heure avec majoration]]*Tableau3[[#This Row],[Salaire Horaire]]*Tableau3[[#This Row],[Coef Multi]]*25%)))</f>
        <v/>
      </c>
    </row>
    <row r="2442" spans="2:43" ht="15" thickTop="1" x14ac:dyDescent="0.3">
      <c r="B2442" s="73" t="s">
        <v>131</v>
      </c>
      <c r="C2442" s="74" t="str">
        <f>IF('[1]H S49'!BE33="","",'[1]H S49'!BE33)</f>
        <v/>
      </c>
      <c r="D2442" s="74" t="str">
        <f>IF(C2442="","",VLOOKUP(C2442,[1]!Tableau1[#All],5,FALSE))</f>
        <v/>
      </c>
      <c r="E2442" s="74" t="str">
        <f>IF(C2442="","",VLOOKUP(C2442,[1]!Tableau1[#All],11,FALSE))</f>
        <v/>
      </c>
      <c r="F2442" s="74" t="str">
        <f>IFERROR(IF(C2442="","",VLOOKUP(C2442,[1]!Tableau1[#All],12,FALSE)),"")</f>
        <v/>
      </c>
      <c r="G2442" s="74" t="str">
        <f>IFERROR(IF(C2442="","",VLOOKUP(C2442,[1]!Tableau1[#All],6,FALSE)),"")</f>
        <v/>
      </c>
      <c r="H2442" s="74" t="str">
        <f>IFERROR(IF(C2442="","",VLOOKUP(C2442,[1]!Tableau1[#All],13,FALSE)),"")</f>
        <v/>
      </c>
      <c r="I2442" s="74" t="str">
        <f>IFERROR(IF(C2442="","",VLOOKUP(C2442,[1]!Tableau1[#All],14,FALSE)),"")</f>
        <v/>
      </c>
      <c r="J2442" s="74" t="str">
        <f>IFERROR(IF(C2442="","",VLOOKUP(C2442,[1]!Tableau1[#All],8,FALSE)),"")</f>
        <v/>
      </c>
      <c r="K2442" s="75" t="str">
        <f>VLOOKUP('[1]Cumul H'!$C2442,'[1]H S49'!$BE$9:$CU$60,6,FALSE)</f>
        <v/>
      </c>
      <c r="L2442" s="75" t="str">
        <f>VLOOKUP('[1]Cumul H'!$C2442,'[1]H S49'!$BE$9:$CU$60,10,FALSE)</f>
        <v/>
      </c>
      <c r="M2442" s="75" t="str">
        <f>VLOOKUP('[1]Cumul H'!$C2442,'[1]H S49'!$BE$9:$CU$60,14,FALSE)</f>
        <v/>
      </c>
      <c r="N2442" s="75" t="str">
        <f>VLOOKUP('[1]Cumul H'!$C2442,'[1]H S49'!$BE$9:$CU$60,18,FALSE)</f>
        <v/>
      </c>
      <c r="O2442" s="75" t="str">
        <f>VLOOKUP('[1]Cumul H'!$C2442,'[1]H S49'!$BE$9:$CU$60,22,FALSE)</f>
        <v/>
      </c>
      <c r="P2442" s="75" t="str">
        <f>VLOOKUP('[1]Cumul H'!$C2442,'[1]H S49'!$BE$9:$CU$60,26,FALSE)</f>
        <v/>
      </c>
      <c r="Q2442" s="75" t="str">
        <f>VLOOKUP('[1]Cumul H'!$C2442,'[1]H S49'!$BE$9:$CU$60,30,FALSE)</f>
        <v/>
      </c>
      <c r="R2442" s="75" t="str">
        <f>VLOOKUP('[1]Cumul H'!$C2442,'[1]H S49'!$BE$9:$CU$60,34,FALSE)</f>
        <v/>
      </c>
      <c r="S2442" s="75" t="str">
        <f>VLOOKUP('[1]Cumul H'!$C2442,'[1]H S49'!$BE$9:$CU$60,33,FALSE)</f>
        <v/>
      </c>
      <c r="T2442" s="75" t="str">
        <f>VLOOKUP('[1]Cumul H'!$C2442,'[1]H S49'!$BE$9:$CU$60,35,FALSE)</f>
        <v/>
      </c>
      <c r="U2442" s="75" t="str">
        <f>VLOOKUP('[1]Cumul H'!$C2442,'[1]H S49'!$BE$9:$CU$60,36,FALSE)</f>
        <v/>
      </c>
      <c r="V2442" s="76" t="str">
        <f t="shared" si="373"/>
        <v/>
      </c>
      <c r="W2442" s="76" t="str" cm="1">
        <f t="array" ref="W2442">IFERROR(_xlfn.IFS(V2442="","",V2442=39,"",V2442&gt;39,V2442-39),"")</f>
        <v/>
      </c>
      <c r="X2442" s="76" t="str">
        <f t="shared" si="374"/>
        <v/>
      </c>
      <c r="Y2442" s="76" t="str">
        <f t="shared" si="375"/>
        <v/>
      </c>
      <c r="Z2442" s="76" t="str">
        <f t="shared" si="376"/>
        <v/>
      </c>
      <c r="AA2442" s="77" t="str">
        <f t="shared" si="377"/>
        <v/>
      </c>
      <c r="AB2442" s="76" t="str">
        <f t="shared" si="378"/>
        <v/>
      </c>
      <c r="AC2442" s="74" t="str">
        <f>VLOOKUP('[1]Cumul H'!$C2442,'[1]H S49'!$BE$9:$CU$60,37,FALSE)</f>
        <v/>
      </c>
      <c r="AD2442" s="74" t="str">
        <f>VLOOKUP('[1]Cumul H'!$C2442,'[1]H S49'!$BE$9:$CU$60,38,FALSE)</f>
        <v/>
      </c>
      <c r="AE2442" s="74" t="str">
        <f>VLOOKUP('[1]Cumul H'!$C2442,'[1]H S49'!$BE$9:$CU$60,39,FALSE)</f>
        <v/>
      </c>
      <c r="AF2442" s="74" t="str">
        <f>VLOOKUP('[1]Cumul H'!$C2442,'[1]H S49'!$BE$9:$CU$60,40,FALSE)</f>
        <v/>
      </c>
      <c r="AG2442" s="74" t="str">
        <f>VLOOKUP('[1]Cumul H'!$C2442,'[1]H S49'!$BE$9:$CU$60,41,FALSE)</f>
        <v/>
      </c>
      <c r="AH2442" s="74" t="str">
        <f>VLOOKUP('[1]Cumul H'!$C2442,'[1]H S49'!$BE$9:$CU$60,42,FALSE)</f>
        <v/>
      </c>
      <c r="AI2442" s="74">
        <f>SUM('[1]Cumul H'!$AE2442:$AH2442)</f>
        <v>0</v>
      </c>
      <c r="AJ2442" s="72" t="str" cm="1">
        <f t="array" ref="AJ2442">IF(E2442="INTERIM",_xlfn.IFS(J2442="NON",$AK$2,J2442="OUI",$AK$3),"")</f>
        <v/>
      </c>
      <c r="AK2442" s="68" t="str">
        <f t="shared" si="370"/>
        <v/>
      </c>
      <c r="AL2442" s="68" t="str">
        <f>IF(V2442="","",IF(V2442-Tableau3[[#This Row],[Heure sans Majoration]]&lt;0,0,V2442-Tableau3[[#This Row],[Heure sans Majoration]]))</f>
        <v/>
      </c>
      <c r="AM2442" s="68" t="str">
        <f t="shared" si="379"/>
        <v/>
      </c>
      <c r="AN2442" s="68" t="str">
        <f t="shared" si="371"/>
        <v/>
      </c>
      <c r="AO2442" s="68" t="str">
        <f t="shared" si="372"/>
        <v/>
      </c>
      <c r="AP2442" s="72" t="str">
        <f>IF(C2442="","",IF(F2442=0,"",(V2442*Tableau3[[#This Row],[Salaire Horaire]]*Tableau3[[#This Row],[Coef Multi]])))</f>
        <v/>
      </c>
      <c r="AQ2442" s="72" t="str">
        <f>IF(C2442="","",IF(F2442=0,"",(Tableau3[[#This Row],[Heure avec majoration]]*Tableau3[[#This Row],[Salaire Horaire]]*Tableau3[[#This Row],[Coef Multi]]*25%)))</f>
        <v/>
      </c>
    </row>
    <row r="2443" spans="2:43" ht="15" thickBot="1" x14ac:dyDescent="0.35">
      <c r="B2443" s="73" t="s">
        <v>131</v>
      </c>
      <c r="C2443" s="74" t="str">
        <f>IF('[1]H S49'!BE34="","",'[1]H S49'!BE34)</f>
        <v/>
      </c>
      <c r="D2443" s="74" t="str">
        <f>IF(C2443="","",VLOOKUP(C2443,[1]!Tableau1[#All],5,FALSE))</f>
        <v/>
      </c>
      <c r="E2443" s="74" t="str">
        <f>IF(C2443="","",VLOOKUP(C2443,[1]!Tableau1[#All],11,FALSE))</f>
        <v/>
      </c>
      <c r="F2443" s="74" t="str">
        <f>IFERROR(IF(C2443="","",VLOOKUP(C2443,[1]!Tableau1[#All],12,FALSE)),"")</f>
        <v/>
      </c>
      <c r="G2443" s="74" t="str">
        <f>IFERROR(IF(C2443="","",VLOOKUP(C2443,[1]!Tableau1[#All],6,FALSE)),"")</f>
        <v/>
      </c>
      <c r="H2443" s="74" t="str">
        <f>IFERROR(IF(C2443="","",VLOOKUP(C2443,[1]!Tableau1[#All],13,FALSE)),"")</f>
        <v/>
      </c>
      <c r="I2443" s="74" t="str">
        <f>IFERROR(IF(C2443="","",VLOOKUP(C2443,[1]!Tableau1[#All],14,FALSE)),"")</f>
        <v/>
      </c>
      <c r="J2443" s="74" t="str">
        <f>IFERROR(IF(C2443="","",VLOOKUP(C2443,[1]!Tableau1[#All],8,FALSE)),"")</f>
        <v/>
      </c>
      <c r="K2443" s="75" t="str">
        <f>VLOOKUP('[1]Cumul H'!$C2443,'[1]H S49'!$BE$9:$CU$60,6,FALSE)</f>
        <v/>
      </c>
      <c r="L2443" s="75" t="str">
        <f>VLOOKUP('[1]Cumul H'!$C2443,'[1]H S49'!$BE$9:$CU$60,10,FALSE)</f>
        <v/>
      </c>
      <c r="M2443" s="75" t="str">
        <f>VLOOKUP('[1]Cumul H'!$C2443,'[1]H S49'!$BE$9:$CU$60,14,FALSE)</f>
        <v/>
      </c>
      <c r="N2443" s="75" t="str">
        <f>VLOOKUP('[1]Cumul H'!$C2443,'[1]H S49'!$BE$9:$CU$60,18,FALSE)</f>
        <v/>
      </c>
      <c r="O2443" s="75" t="str">
        <f>VLOOKUP('[1]Cumul H'!$C2443,'[1]H S49'!$BE$9:$CU$60,22,FALSE)</f>
        <v/>
      </c>
      <c r="P2443" s="75" t="str">
        <f>VLOOKUP('[1]Cumul H'!$C2443,'[1]H S49'!$BE$9:$CU$60,26,FALSE)</f>
        <v/>
      </c>
      <c r="Q2443" s="75" t="str">
        <f>VLOOKUP('[1]Cumul H'!$C2443,'[1]H S49'!$BE$9:$CU$60,30,FALSE)</f>
        <v/>
      </c>
      <c r="R2443" s="75" t="str">
        <f>VLOOKUP('[1]Cumul H'!$C2443,'[1]H S49'!$BE$9:$CU$60,34,FALSE)</f>
        <v/>
      </c>
      <c r="S2443" s="75" t="str">
        <f>VLOOKUP('[1]Cumul H'!$C2443,'[1]H S49'!$BE$9:$CU$60,33,FALSE)</f>
        <v/>
      </c>
      <c r="T2443" s="75" t="str">
        <f>VLOOKUP('[1]Cumul H'!$C2443,'[1]H S49'!$BE$9:$CU$60,35,FALSE)</f>
        <v/>
      </c>
      <c r="U2443" s="75" t="str">
        <f>VLOOKUP('[1]Cumul H'!$C2443,'[1]H S49'!$BE$9:$CU$60,36,FALSE)</f>
        <v/>
      </c>
      <c r="V2443" s="76" t="str">
        <f t="shared" si="373"/>
        <v/>
      </c>
      <c r="W2443" s="76" t="str" cm="1">
        <f t="array" ref="W2443">IFERROR(_xlfn.IFS(V2443="","",V2443=39,"",V2443&gt;39,V2443-39),"")</f>
        <v/>
      </c>
      <c r="X2443" s="76" t="str">
        <f t="shared" si="374"/>
        <v/>
      </c>
      <c r="Y2443" s="76" t="str">
        <f t="shared" si="375"/>
        <v/>
      </c>
      <c r="Z2443" s="76" t="str">
        <f t="shared" si="376"/>
        <v/>
      </c>
      <c r="AA2443" s="77" t="str">
        <f t="shared" si="377"/>
        <v/>
      </c>
      <c r="AB2443" s="76" t="str">
        <f t="shared" si="378"/>
        <v/>
      </c>
      <c r="AC2443" s="74" t="str">
        <f>VLOOKUP('[1]Cumul H'!$C2443,'[1]H S49'!$BE$9:$CU$60,37,FALSE)</f>
        <v/>
      </c>
      <c r="AD2443" s="74" t="str">
        <f>VLOOKUP('[1]Cumul H'!$C2443,'[1]H S49'!$BE$9:$CU$60,38,FALSE)</f>
        <v/>
      </c>
      <c r="AE2443" s="74" t="str">
        <f>VLOOKUP('[1]Cumul H'!$C2443,'[1]H S49'!$BE$9:$CU$60,39,FALSE)</f>
        <v/>
      </c>
      <c r="AF2443" s="74" t="str">
        <f>VLOOKUP('[1]Cumul H'!$C2443,'[1]H S49'!$BE$9:$CU$60,40,FALSE)</f>
        <v/>
      </c>
      <c r="AG2443" s="74" t="str">
        <f>VLOOKUP('[1]Cumul H'!$C2443,'[1]H S49'!$BE$9:$CU$60,41,FALSE)</f>
        <v/>
      </c>
      <c r="AH2443" s="74" t="str">
        <f>VLOOKUP('[1]Cumul H'!$C2443,'[1]H S49'!$BE$9:$CU$60,42,FALSE)</f>
        <v/>
      </c>
      <c r="AI2443" s="74">
        <f>SUM('[1]Cumul H'!$AE2443:$AH2443)</f>
        <v>0</v>
      </c>
      <c r="AJ2443" s="78" t="str" cm="1">
        <f t="array" ref="AJ2443">IF(E2443="INTERIM",_xlfn.IFS(J2443="NON",$AK$2,J2443="OUI",$AK$3),"")</f>
        <v/>
      </c>
      <c r="AK2443" s="74" t="str">
        <f t="shared" si="370"/>
        <v/>
      </c>
      <c r="AL2443" s="74" t="str">
        <f>IF(V2443="","",IF(V2443-Tableau3[[#This Row],[Heure sans Majoration]]&lt;0,0,V2443-Tableau3[[#This Row],[Heure sans Majoration]]))</f>
        <v/>
      </c>
      <c r="AM2443" s="74" t="str">
        <f t="shared" si="379"/>
        <v/>
      </c>
      <c r="AN2443" s="74" t="str">
        <f t="shared" si="371"/>
        <v/>
      </c>
      <c r="AO2443" s="74" t="str">
        <f t="shared" si="372"/>
        <v/>
      </c>
      <c r="AP2443" s="78" t="str">
        <f>IF(C2443="","",IF(F2443=0,"",(V2443*Tableau3[[#This Row],[Salaire Horaire]]*Tableau3[[#This Row],[Coef Multi]])))</f>
        <v/>
      </c>
      <c r="AQ2443" s="78" t="str">
        <f>IF(C2443="","",IF(F2443=0,"",(Tableau3[[#This Row],[Heure avec majoration]]*Tableau3[[#This Row],[Salaire Horaire]]*Tableau3[[#This Row],[Coef Multi]]*25%)))</f>
        <v/>
      </c>
    </row>
    <row r="2444" spans="2:43" ht="15" thickTop="1" x14ac:dyDescent="0.3">
      <c r="B2444" s="73" t="s">
        <v>131</v>
      </c>
      <c r="C2444" s="74" t="str">
        <f>IF('[1]H S49'!BE35="","",'[1]H S49'!BE35)</f>
        <v/>
      </c>
      <c r="D2444" s="74" t="str">
        <f>IF(C2444="","",VLOOKUP(C2444,[1]!Tableau1[#All],5,FALSE))</f>
        <v/>
      </c>
      <c r="E2444" s="74" t="str">
        <f>IF(C2444="","",VLOOKUP(C2444,[1]!Tableau1[#All],11,FALSE))</f>
        <v/>
      </c>
      <c r="F2444" s="74" t="str">
        <f>IFERROR(IF(C2444="","",VLOOKUP(C2444,[1]!Tableau1[#All],12,FALSE)),"")</f>
        <v/>
      </c>
      <c r="G2444" s="74" t="str">
        <f>IFERROR(IF(C2444="","",VLOOKUP(C2444,[1]!Tableau1[#All],6,FALSE)),"")</f>
        <v/>
      </c>
      <c r="H2444" s="74" t="str">
        <f>IFERROR(IF(C2444="","",VLOOKUP(C2444,[1]!Tableau1[#All],13,FALSE)),"")</f>
        <v/>
      </c>
      <c r="I2444" s="74" t="str">
        <f>IFERROR(IF(C2444="","",VLOOKUP(C2444,[1]!Tableau1[#All],14,FALSE)),"")</f>
        <v/>
      </c>
      <c r="J2444" s="74" t="str">
        <f>IFERROR(IF(C2444="","",VLOOKUP(C2444,[1]!Tableau1[#All],8,FALSE)),"")</f>
        <v/>
      </c>
      <c r="K2444" s="75" t="str">
        <f>VLOOKUP('[1]Cumul H'!$C2444,'[1]H S49'!$BE$9:$CU$60,6,FALSE)</f>
        <v/>
      </c>
      <c r="L2444" s="75" t="str">
        <f>VLOOKUP('[1]Cumul H'!$C2444,'[1]H S49'!$BE$9:$CU$60,10,FALSE)</f>
        <v/>
      </c>
      <c r="M2444" s="75" t="str">
        <f>VLOOKUP('[1]Cumul H'!$C2444,'[1]H S49'!$BE$9:$CU$60,14,FALSE)</f>
        <v/>
      </c>
      <c r="N2444" s="75" t="str">
        <f>VLOOKUP('[1]Cumul H'!$C2444,'[1]H S49'!$BE$9:$CU$60,18,FALSE)</f>
        <v/>
      </c>
      <c r="O2444" s="75" t="str">
        <f>VLOOKUP('[1]Cumul H'!$C2444,'[1]H S49'!$BE$9:$CU$60,22,FALSE)</f>
        <v/>
      </c>
      <c r="P2444" s="75" t="str">
        <f>VLOOKUP('[1]Cumul H'!$C2444,'[1]H S49'!$BE$9:$CU$60,26,FALSE)</f>
        <v/>
      </c>
      <c r="Q2444" s="75" t="str">
        <f>VLOOKUP('[1]Cumul H'!$C2444,'[1]H S49'!$BE$9:$CU$60,30,FALSE)</f>
        <v/>
      </c>
      <c r="R2444" s="75" t="str">
        <f>VLOOKUP('[1]Cumul H'!$C2444,'[1]H S49'!$BE$9:$CU$60,34,FALSE)</f>
        <v/>
      </c>
      <c r="S2444" s="75" t="str">
        <f>VLOOKUP('[1]Cumul H'!$C2444,'[1]H S49'!$BE$9:$CU$60,33,FALSE)</f>
        <v/>
      </c>
      <c r="T2444" s="75" t="str">
        <f>VLOOKUP('[1]Cumul H'!$C2444,'[1]H S49'!$BE$9:$CU$60,35,FALSE)</f>
        <v/>
      </c>
      <c r="U2444" s="75" t="str">
        <f>VLOOKUP('[1]Cumul H'!$C2444,'[1]H S49'!$BE$9:$CU$60,36,FALSE)</f>
        <v/>
      </c>
      <c r="V2444" s="76" t="str">
        <f t="shared" si="373"/>
        <v/>
      </c>
      <c r="W2444" s="76" t="str" cm="1">
        <f t="array" ref="W2444">IFERROR(_xlfn.IFS(V2444="","",V2444=39,"",V2444&gt;39,V2444-39),"")</f>
        <v/>
      </c>
      <c r="X2444" s="76" t="str">
        <f t="shared" si="374"/>
        <v/>
      </c>
      <c r="Y2444" s="76" t="str">
        <f t="shared" si="375"/>
        <v/>
      </c>
      <c r="Z2444" s="76" t="str">
        <f t="shared" si="376"/>
        <v/>
      </c>
      <c r="AA2444" s="77" t="str">
        <f t="shared" si="377"/>
        <v/>
      </c>
      <c r="AB2444" s="76" t="str">
        <f t="shared" si="378"/>
        <v/>
      </c>
      <c r="AC2444" s="74" t="str">
        <f>VLOOKUP('[1]Cumul H'!$C2444,'[1]H S49'!$BE$9:$CU$60,37,FALSE)</f>
        <v/>
      </c>
      <c r="AD2444" s="74" t="str">
        <f>VLOOKUP('[1]Cumul H'!$C2444,'[1]H S49'!$BE$9:$CU$60,38,FALSE)</f>
        <v/>
      </c>
      <c r="AE2444" s="74" t="str">
        <f>VLOOKUP('[1]Cumul H'!$C2444,'[1]H S49'!$BE$9:$CU$60,39,FALSE)</f>
        <v/>
      </c>
      <c r="AF2444" s="74" t="str">
        <f>VLOOKUP('[1]Cumul H'!$C2444,'[1]H S49'!$BE$9:$CU$60,40,FALSE)</f>
        <v/>
      </c>
      <c r="AG2444" s="74" t="str">
        <f>VLOOKUP('[1]Cumul H'!$C2444,'[1]H S49'!$BE$9:$CU$60,41,FALSE)</f>
        <v/>
      </c>
      <c r="AH2444" s="74" t="str">
        <f>VLOOKUP('[1]Cumul H'!$C2444,'[1]H S49'!$BE$9:$CU$60,42,FALSE)</f>
        <v/>
      </c>
      <c r="AI2444" s="74">
        <f>SUM('[1]Cumul H'!$AE2444:$AH2444)</f>
        <v>0</v>
      </c>
      <c r="AJ2444" s="72" t="str" cm="1">
        <f t="array" ref="AJ2444">IF(E2444="INTERIM",_xlfn.IFS(J2444="NON",$AK$2,J2444="OUI",$AK$3),"")</f>
        <v/>
      </c>
      <c r="AK2444" s="68" t="str">
        <f t="shared" si="370"/>
        <v/>
      </c>
      <c r="AL2444" s="68" t="str">
        <f>IF(V2444="","",IF(V2444-Tableau3[[#This Row],[Heure sans Majoration]]&lt;0,0,V2444-Tableau3[[#This Row],[Heure sans Majoration]]))</f>
        <v/>
      </c>
      <c r="AM2444" s="68" t="str">
        <f t="shared" si="379"/>
        <v/>
      </c>
      <c r="AN2444" s="68" t="str">
        <f t="shared" si="371"/>
        <v/>
      </c>
      <c r="AO2444" s="68" t="str">
        <f t="shared" si="372"/>
        <v/>
      </c>
      <c r="AP2444" s="72" t="str">
        <f>IF(C2444="","",IF(F2444=0,"",(V2444*Tableau3[[#This Row],[Salaire Horaire]]*Tableau3[[#This Row],[Coef Multi]])))</f>
        <v/>
      </c>
      <c r="AQ2444" s="72" t="str">
        <f>IF(C2444="","",IF(F2444=0,"",(Tableau3[[#This Row],[Heure avec majoration]]*Tableau3[[#This Row],[Salaire Horaire]]*Tableau3[[#This Row],[Coef Multi]]*25%)))</f>
        <v/>
      </c>
    </row>
    <row r="2445" spans="2:43" ht="15" thickBot="1" x14ac:dyDescent="0.35">
      <c r="B2445" s="73" t="s">
        <v>131</v>
      </c>
      <c r="C2445" s="74" t="str">
        <f>IF('[1]H S49'!BE36="","",'[1]H S49'!BE36)</f>
        <v/>
      </c>
      <c r="D2445" s="74" t="str">
        <f>IF(C2445="","",VLOOKUP(C2445,[1]!Tableau1[#All],5,FALSE))</f>
        <v/>
      </c>
      <c r="E2445" s="74" t="str">
        <f>IF(C2445="","",VLOOKUP(C2445,[1]!Tableau1[#All],11,FALSE))</f>
        <v/>
      </c>
      <c r="F2445" s="74" t="str">
        <f>IFERROR(IF(C2445="","",VLOOKUP(C2445,[1]!Tableau1[#All],12,FALSE)),"")</f>
        <v/>
      </c>
      <c r="G2445" s="74" t="str">
        <f>IFERROR(IF(C2445="","",VLOOKUP(C2445,[1]!Tableau1[#All],6,FALSE)),"")</f>
        <v/>
      </c>
      <c r="H2445" s="74" t="str">
        <f>IFERROR(IF(C2445="","",VLOOKUP(C2445,[1]!Tableau1[#All],13,FALSE)),"")</f>
        <v/>
      </c>
      <c r="I2445" s="74" t="str">
        <f>IFERROR(IF(C2445="","",VLOOKUP(C2445,[1]!Tableau1[#All],14,FALSE)),"")</f>
        <v/>
      </c>
      <c r="J2445" s="74" t="str">
        <f>IFERROR(IF(C2445="","",VLOOKUP(C2445,[1]!Tableau1[#All],8,FALSE)),"")</f>
        <v/>
      </c>
      <c r="K2445" s="75" t="str">
        <f>VLOOKUP('[1]Cumul H'!$C2445,'[1]H S49'!$BE$9:$CU$60,6,FALSE)</f>
        <v/>
      </c>
      <c r="L2445" s="75" t="str">
        <f>VLOOKUP('[1]Cumul H'!$C2445,'[1]H S49'!$BE$9:$CU$60,10,FALSE)</f>
        <v/>
      </c>
      <c r="M2445" s="75" t="str">
        <f>VLOOKUP('[1]Cumul H'!$C2445,'[1]H S49'!$BE$9:$CU$60,14,FALSE)</f>
        <v/>
      </c>
      <c r="N2445" s="75" t="str">
        <f>VLOOKUP('[1]Cumul H'!$C2445,'[1]H S49'!$BE$9:$CU$60,18,FALSE)</f>
        <v/>
      </c>
      <c r="O2445" s="75" t="str">
        <f>VLOOKUP('[1]Cumul H'!$C2445,'[1]H S49'!$BE$9:$CU$60,22,FALSE)</f>
        <v/>
      </c>
      <c r="P2445" s="75" t="str">
        <f>VLOOKUP('[1]Cumul H'!$C2445,'[1]H S49'!$BE$9:$CU$60,26,FALSE)</f>
        <v/>
      </c>
      <c r="Q2445" s="75" t="str">
        <f>VLOOKUP('[1]Cumul H'!$C2445,'[1]H S49'!$BE$9:$CU$60,30,FALSE)</f>
        <v/>
      </c>
      <c r="R2445" s="75" t="str">
        <f>VLOOKUP('[1]Cumul H'!$C2445,'[1]H S49'!$BE$9:$CU$60,34,FALSE)</f>
        <v/>
      </c>
      <c r="S2445" s="75" t="str">
        <f>VLOOKUP('[1]Cumul H'!$C2445,'[1]H S49'!$BE$9:$CU$60,33,FALSE)</f>
        <v/>
      </c>
      <c r="T2445" s="75" t="str">
        <f>VLOOKUP('[1]Cumul H'!$C2445,'[1]H S49'!$BE$9:$CU$60,35,FALSE)</f>
        <v/>
      </c>
      <c r="U2445" s="75" t="str">
        <f>VLOOKUP('[1]Cumul H'!$C2445,'[1]H S49'!$BE$9:$CU$60,36,FALSE)</f>
        <v/>
      </c>
      <c r="V2445" s="76" t="str">
        <f t="shared" si="373"/>
        <v/>
      </c>
      <c r="W2445" s="76" t="str" cm="1">
        <f t="array" ref="W2445">IFERROR(_xlfn.IFS(V2445="","",V2445=39,"",V2445&gt;39,V2445-39),"")</f>
        <v/>
      </c>
      <c r="X2445" s="76" t="str">
        <f t="shared" si="374"/>
        <v/>
      </c>
      <c r="Y2445" s="76" t="str">
        <f t="shared" si="375"/>
        <v/>
      </c>
      <c r="Z2445" s="76" t="str">
        <f t="shared" si="376"/>
        <v/>
      </c>
      <c r="AA2445" s="77" t="str">
        <f t="shared" si="377"/>
        <v/>
      </c>
      <c r="AB2445" s="76" t="str">
        <f t="shared" si="378"/>
        <v/>
      </c>
      <c r="AC2445" s="74" t="str">
        <f>VLOOKUP('[1]Cumul H'!$C2445,'[1]H S49'!$BE$9:$CU$60,37,FALSE)</f>
        <v/>
      </c>
      <c r="AD2445" s="74" t="str">
        <f>VLOOKUP('[1]Cumul H'!$C2445,'[1]H S49'!$BE$9:$CU$60,38,FALSE)</f>
        <v/>
      </c>
      <c r="AE2445" s="74" t="str">
        <f>VLOOKUP('[1]Cumul H'!$C2445,'[1]H S49'!$BE$9:$CU$60,39,FALSE)</f>
        <v/>
      </c>
      <c r="AF2445" s="74" t="str">
        <f>VLOOKUP('[1]Cumul H'!$C2445,'[1]H S49'!$BE$9:$CU$60,40,FALSE)</f>
        <v/>
      </c>
      <c r="AG2445" s="74" t="str">
        <f>VLOOKUP('[1]Cumul H'!$C2445,'[1]H S49'!$BE$9:$CU$60,41,FALSE)</f>
        <v/>
      </c>
      <c r="AH2445" s="74" t="str">
        <f>VLOOKUP('[1]Cumul H'!$C2445,'[1]H S49'!$BE$9:$CU$60,42,FALSE)</f>
        <v/>
      </c>
      <c r="AI2445" s="74">
        <f>SUM('[1]Cumul H'!$AE2445:$AH2445)</f>
        <v>0</v>
      </c>
      <c r="AJ2445" s="78" t="str" cm="1">
        <f t="array" ref="AJ2445">IF(E2445="INTERIM",_xlfn.IFS(J2445="NON",$AK$2,J2445="OUI",$AK$3),"")</f>
        <v/>
      </c>
      <c r="AK2445" s="74" t="str">
        <f t="shared" si="370"/>
        <v/>
      </c>
      <c r="AL2445" s="74" t="str">
        <f>IF(V2445="","",IF(V2445-Tableau3[[#This Row],[Heure sans Majoration]]&lt;0,0,V2445-Tableau3[[#This Row],[Heure sans Majoration]]))</f>
        <v/>
      </c>
      <c r="AM2445" s="74" t="str">
        <f t="shared" si="379"/>
        <v/>
      </c>
      <c r="AN2445" s="74" t="str">
        <f t="shared" si="371"/>
        <v/>
      </c>
      <c r="AO2445" s="74" t="str">
        <f t="shared" si="372"/>
        <v/>
      </c>
      <c r="AP2445" s="78" t="str">
        <f>IF(C2445="","",IF(F2445=0,"",(V2445*Tableau3[[#This Row],[Salaire Horaire]]*Tableau3[[#This Row],[Coef Multi]])))</f>
        <v/>
      </c>
      <c r="AQ2445" s="78" t="str">
        <f>IF(C2445="","",IF(F2445=0,"",(Tableau3[[#This Row],[Heure avec majoration]]*Tableau3[[#This Row],[Salaire Horaire]]*Tableau3[[#This Row],[Coef Multi]]*25%)))</f>
        <v/>
      </c>
    </row>
    <row r="2446" spans="2:43" ht="15" thickTop="1" x14ac:dyDescent="0.3">
      <c r="B2446" s="73" t="s">
        <v>131</v>
      </c>
      <c r="C2446" s="74" t="str">
        <f>IF('[1]H S49'!BE37="","",'[1]H S49'!BE37)</f>
        <v/>
      </c>
      <c r="D2446" s="74" t="str">
        <f>IF(C2446="","",VLOOKUP(C2446,[1]!Tableau1[#All],5,FALSE))</f>
        <v/>
      </c>
      <c r="E2446" s="74" t="str">
        <f>IF(C2446="","",VLOOKUP(C2446,[1]!Tableau1[#All],11,FALSE))</f>
        <v/>
      </c>
      <c r="F2446" s="74" t="str">
        <f>IFERROR(IF(C2446="","",VLOOKUP(C2446,[1]!Tableau1[#All],12,FALSE)),"")</f>
        <v/>
      </c>
      <c r="G2446" s="74" t="str">
        <f>IFERROR(IF(C2446="","",VLOOKUP(C2446,[1]!Tableau1[#All],6,FALSE)),"")</f>
        <v/>
      </c>
      <c r="H2446" s="74" t="str">
        <f>IFERROR(IF(C2446="","",VLOOKUP(C2446,[1]!Tableau1[#All],13,FALSE)),"")</f>
        <v/>
      </c>
      <c r="I2446" s="74" t="str">
        <f>IFERROR(IF(C2446="","",VLOOKUP(C2446,[1]!Tableau1[#All],14,FALSE)),"")</f>
        <v/>
      </c>
      <c r="J2446" s="74" t="str">
        <f>IFERROR(IF(C2446="","",VLOOKUP(C2446,[1]!Tableau1[#All],8,FALSE)),"")</f>
        <v/>
      </c>
      <c r="K2446" s="75" t="str">
        <f>VLOOKUP('[1]Cumul H'!$C2446,'[1]H S49'!$BE$9:$CU$60,6,FALSE)</f>
        <v/>
      </c>
      <c r="L2446" s="75" t="str">
        <f>VLOOKUP('[1]Cumul H'!$C2446,'[1]H S49'!$BE$9:$CU$60,10,FALSE)</f>
        <v/>
      </c>
      <c r="M2446" s="75" t="str">
        <f>VLOOKUP('[1]Cumul H'!$C2446,'[1]H S49'!$BE$9:$CU$60,14,FALSE)</f>
        <v/>
      </c>
      <c r="N2446" s="75" t="str">
        <f>VLOOKUP('[1]Cumul H'!$C2446,'[1]H S49'!$BE$9:$CU$60,18,FALSE)</f>
        <v/>
      </c>
      <c r="O2446" s="75" t="str">
        <f>VLOOKUP('[1]Cumul H'!$C2446,'[1]H S49'!$BE$9:$CU$60,22,FALSE)</f>
        <v/>
      </c>
      <c r="P2446" s="75" t="str">
        <f>VLOOKUP('[1]Cumul H'!$C2446,'[1]H S49'!$BE$9:$CU$60,26,FALSE)</f>
        <v/>
      </c>
      <c r="Q2446" s="75" t="str">
        <f>VLOOKUP('[1]Cumul H'!$C2446,'[1]H S49'!$BE$9:$CU$60,30,FALSE)</f>
        <v/>
      </c>
      <c r="R2446" s="75" t="str">
        <f>VLOOKUP('[1]Cumul H'!$C2446,'[1]H S49'!$BE$9:$CU$60,34,FALSE)</f>
        <v/>
      </c>
      <c r="S2446" s="75" t="str">
        <f>VLOOKUP('[1]Cumul H'!$C2446,'[1]H S49'!$BE$9:$CU$60,33,FALSE)</f>
        <v/>
      </c>
      <c r="T2446" s="75" t="str">
        <f>VLOOKUP('[1]Cumul H'!$C2446,'[1]H S49'!$BE$9:$CU$60,35,FALSE)</f>
        <v/>
      </c>
      <c r="U2446" s="75" t="str">
        <f>VLOOKUP('[1]Cumul H'!$C2446,'[1]H S49'!$BE$9:$CU$60,36,FALSE)</f>
        <v/>
      </c>
      <c r="V2446" s="76" t="str">
        <f t="shared" si="373"/>
        <v/>
      </c>
      <c r="W2446" s="76" t="str" cm="1">
        <f t="array" ref="W2446">IFERROR(_xlfn.IFS(V2446="","",V2446=39,"",V2446&gt;39,V2446-39),"")</f>
        <v/>
      </c>
      <c r="X2446" s="76" t="str">
        <f t="shared" si="374"/>
        <v/>
      </c>
      <c r="Y2446" s="76" t="str">
        <f t="shared" si="375"/>
        <v/>
      </c>
      <c r="Z2446" s="76" t="str">
        <f t="shared" si="376"/>
        <v/>
      </c>
      <c r="AA2446" s="77" t="str">
        <f t="shared" si="377"/>
        <v/>
      </c>
      <c r="AB2446" s="76" t="str">
        <f t="shared" si="378"/>
        <v/>
      </c>
      <c r="AC2446" s="74" t="str">
        <f>VLOOKUP('[1]Cumul H'!$C2446,'[1]H S49'!$BE$9:$CU$60,37,FALSE)</f>
        <v/>
      </c>
      <c r="AD2446" s="74" t="str">
        <f>VLOOKUP('[1]Cumul H'!$C2446,'[1]H S49'!$BE$9:$CU$60,38,FALSE)</f>
        <v/>
      </c>
      <c r="AE2446" s="74" t="str">
        <f>VLOOKUP('[1]Cumul H'!$C2446,'[1]H S49'!$BE$9:$CU$60,39,FALSE)</f>
        <v/>
      </c>
      <c r="AF2446" s="74" t="str">
        <f>VLOOKUP('[1]Cumul H'!$C2446,'[1]H S49'!$BE$9:$CU$60,40,FALSE)</f>
        <v/>
      </c>
      <c r="AG2446" s="74" t="str">
        <f>VLOOKUP('[1]Cumul H'!$C2446,'[1]H S49'!$BE$9:$CU$60,41,FALSE)</f>
        <v/>
      </c>
      <c r="AH2446" s="74" t="str">
        <f>VLOOKUP('[1]Cumul H'!$C2446,'[1]H S49'!$BE$9:$CU$60,42,FALSE)</f>
        <v/>
      </c>
      <c r="AI2446" s="74">
        <f>SUM('[1]Cumul H'!$AE2446:$AH2446)</f>
        <v>0</v>
      </c>
      <c r="AJ2446" s="72" t="str" cm="1">
        <f t="array" ref="AJ2446">IF(E2446="INTERIM",_xlfn.IFS(J2446="NON",$AK$2,J2446="OUI",$AK$3),"")</f>
        <v/>
      </c>
      <c r="AK2446" s="68" t="str">
        <f t="shared" ref="AK2446:AK2509" si="380">IF(V2446="","",IF(V2445&gt;35,35,V2446))</f>
        <v/>
      </c>
      <c r="AL2446" s="68" t="str">
        <f>IF(V2446="","",IF(V2446-Tableau3[[#This Row],[Heure sans Majoration]]&lt;0,0,V2446-Tableau3[[#This Row],[Heure sans Majoration]]))</f>
        <v/>
      </c>
      <c r="AM2446" s="68" t="str">
        <f t="shared" si="379"/>
        <v/>
      </c>
      <c r="AN2446" s="68" t="str">
        <f t="shared" ref="AN2446:AN2509" si="381">IFERROR(VLOOKUP(F2446,$AJ$5:$AN$11,4,FALSE),"")</f>
        <v/>
      </c>
      <c r="AO2446" s="68" t="str">
        <f t="shared" ref="AO2446:AO2509" si="382">IF(C2446="","",IF(F2446=0,"",IFERROR(VLOOKUP(F2446,$AJ$5:$AN$11,5,FALSE),"")*AB2446))</f>
        <v/>
      </c>
      <c r="AP2446" s="72" t="str">
        <f>IF(C2446="","",IF(F2446=0,"",(V2446*Tableau3[[#This Row],[Salaire Horaire]]*Tableau3[[#This Row],[Coef Multi]])))</f>
        <v/>
      </c>
      <c r="AQ2446" s="72" t="str">
        <f>IF(C2446="","",IF(F2446=0,"",(Tableau3[[#This Row],[Heure avec majoration]]*Tableau3[[#This Row],[Salaire Horaire]]*Tableau3[[#This Row],[Coef Multi]]*25%)))</f>
        <v/>
      </c>
    </row>
    <row r="2447" spans="2:43" ht="15" thickBot="1" x14ac:dyDescent="0.35">
      <c r="B2447" s="73" t="s">
        <v>131</v>
      </c>
      <c r="C2447" s="74" t="str">
        <f>IF('[1]H S49'!BE38="","",'[1]H S49'!BE38)</f>
        <v/>
      </c>
      <c r="D2447" s="74" t="str">
        <f>IF(C2447="","",VLOOKUP(C2447,[1]!Tableau1[#All],5,FALSE))</f>
        <v/>
      </c>
      <c r="E2447" s="74" t="str">
        <f>IF(C2447="","",VLOOKUP(C2447,[1]!Tableau1[#All],11,FALSE))</f>
        <v/>
      </c>
      <c r="F2447" s="74" t="str">
        <f>IFERROR(IF(C2447="","",VLOOKUP(C2447,[1]!Tableau1[#All],12,FALSE)),"")</f>
        <v/>
      </c>
      <c r="G2447" s="74" t="str">
        <f>IFERROR(IF(C2447="","",VLOOKUP(C2447,[1]!Tableau1[#All],6,FALSE)),"")</f>
        <v/>
      </c>
      <c r="H2447" s="74" t="str">
        <f>IFERROR(IF(C2447="","",VLOOKUP(C2447,[1]!Tableau1[#All],13,FALSE)),"")</f>
        <v/>
      </c>
      <c r="I2447" s="74" t="str">
        <f>IFERROR(IF(C2447="","",VLOOKUP(C2447,[1]!Tableau1[#All],14,FALSE)),"")</f>
        <v/>
      </c>
      <c r="J2447" s="74" t="str">
        <f>IFERROR(IF(C2447="","",VLOOKUP(C2447,[1]!Tableau1[#All],8,FALSE)),"")</f>
        <v/>
      </c>
      <c r="K2447" s="75" t="str">
        <f>VLOOKUP('[1]Cumul H'!$C2447,'[1]H S49'!$BE$9:$CU$60,6,FALSE)</f>
        <v/>
      </c>
      <c r="L2447" s="75" t="str">
        <f>VLOOKUP('[1]Cumul H'!$C2447,'[1]H S49'!$BE$9:$CU$60,10,FALSE)</f>
        <v/>
      </c>
      <c r="M2447" s="75" t="str">
        <f>VLOOKUP('[1]Cumul H'!$C2447,'[1]H S49'!$BE$9:$CU$60,14,FALSE)</f>
        <v/>
      </c>
      <c r="N2447" s="75" t="str">
        <f>VLOOKUP('[1]Cumul H'!$C2447,'[1]H S49'!$BE$9:$CU$60,18,FALSE)</f>
        <v/>
      </c>
      <c r="O2447" s="75" t="str">
        <f>VLOOKUP('[1]Cumul H'!$C2447,'[1]H S49'!$BE$9:$CU$60,22,FALSE)</f>
        <v/>
      </c>
      <c r="P2447" s="75" t="str">
        <f>VLOOKUP('[1]Cumul H'!$C2447,'[1]H S49'!$BE$9:$CU$60,26,FALSE)</f>
        <v/>
      </c>
      <c r="Q2447" s="75" t="str">
        <f>VLOOKUP('[1]Cumul H'!$C2447,'[1]H S49'!$BE$9:$CU$60,30,FALSE)</f>
        <v/>
      </c>
      <c r="R2447" s="75" t="str">
        <f>VLOOKUP('[1]Cumul H'!$C2447,'[1]H S49'!$BE$9:$CU$60,34,FALSE)</f>
        <v/>
      </c>
      <c r="S2447" s="75" t="str">
        <f>VLOOKUP('[1]Cumul H'!$C2447,'[1]H S49'!$BE$9:$CU$60,33,FALSE)</f>
        <v/>
      </c>
      <c r="T2447" s="75" t="str">
        <f>VLOOKUP('[1]Cumul H'!$C2447,'[1]H S49'!$BE$9:$CU$60,35,FALSE)</f>
        <v/>
      </c>
      <c r="U2447" s="75" t="str">
        <f>VLOOKUP('[1]Cumul H'!$C2447,'[1]H S49'!$BE$9:$CU$60,36,FALSE)</f>
        <v/>
      </c>
      <c r="V2447" s="76" t="str">
        <f t="shared" ref="V2447:V2510" si="383">IF(R2447="","",R2447*24)</f>
        <v/>
      </c>
      <c r="W2447" s="76" t="str" cm="1">
        <f t="array" ref="W2447">IFERROR(_xlfn.IFS(V2447="","",V2447=39,"",V2447&gt;39,V2447-39),"")</f>
        <v/>
      </c>
      <c r="X2447" s="76" t="str">
        <f t="shared" ref="X2447:X2510" si="384">IF(W2447="","",IF(W2447&lt;3,W2447*1.25,3*1.25))</f>
        <v/>
      </c>
      <c r="Y2447" s="76" t="str">
        <f t="shared" ref="Y2447:Y2510" si="385">IF(W2447="","",IF(W2447&gt;3,(W2447-3)*1.5,IF(W2447&lt;3,"")))</f>
        <v/>
      </c>
      <c r="Z2447" s="76" t="str">
        <f t="shared" ref="Z2447:Z2510" si="386">IF(W2447="","",SUM(X2447:Y2447))</f>
        <v/>
      </c>
      <c r="AA2447" s="77" t="str">
        <f t="shared" ref="AA2447:AA2510" si="387">IF(Z2447="","",Z2447/24)</f>
        <v/>
      </c>
      <c r="AB2447" s="76" t="str">
        <f t="shared" ref="AB2447:AB2510" si="388">IF(C2447="","",COUNTIF(K2447:Q2447,"&gt;0"))</f>
        <v/>
      </c>
      <c r="AC2447" s="74" t="str">
        <f>VLOOKUP('[1]Cumul H'!$C2447,'[1]H S49'!$BE$9:$CU$60,37,FALSE)</f>
        <v/>
      </c>
      <c r="AD2447" s="74" t="str">
        <f>VLOOKUP('[1]Cumul H'!$C2447,'[1]H S49'!$BE$9:$CU$60,38,FALSE)</f>
        <v/>
      </c>
      <c r="AE2447" s="74" t="str">
        <f>VLOOKUP('[1]Cumul H'!$C2447,'[1]H S49'!$BE$9:$CU$60,39,FALSE)</f>
        <v/>
      </c>
      <c r="AF2447" s="74" t="str">
        <f>VLOOKUP('[1]Cumul H'!$C2447,'[1]H S49'!$BE$9:$CU$60,40,FALSE)</f>
        <v/>
      </c>
      <c r="AG2447" s="74" t="str">
        <f>VLOOKUP('[1]Cumul H'!$C2447,'[1]H S49'!$BE$9:$CU$60,41,FALSE)</f>
        <v/>
      </c>
      <c r="AH2447" s="74" t="str">
        <f>VLOOKUP('[1]Cumul H'!$C2447,'[1]H S49'!$BE$9:$CU$60,42,FALSE)</f>
        <v/>
      </c>
      <c r="AI2447" s="74">
        <f>SUM('[1]Cumul H'!$AE2447:$AH2447)</f>
        <v>0</v>
      </c>
      <c r="AJ2447" s="78" t="str" cm="1">
        <f t="array" ref="AJ2447">IF(E2447="INTERIM",_xlfn.IFS(J2447="NON",$AK$2,J2447="OUI",$AK$3),"")</f>
        <v/>
      </c>
      <c r="AK2447" s="74" t="str">
        <f t="shared" si="380"/>
        <v/>
      </c>
      <c r="AL2447" s="74" t="str">
        <f>IF(V2447="","",IF(V2447-Tableau3[[#This Row],[Heure sans Majoration]]&lt;0,0,V2447-Tableau3[[#This Row],[Heure sans Majoration]]))</f>
        <v/>
      </c>
      <c r="AM2447" s="74" t="str">
        <f t="shared" ref="AM2447:AM2510" si="389">IF(E2447="","",IF(E2447="CDI","",IF(J2447="oui",VLOOKUP(F2447,$AJ$5:$AL$11,3,FALSE),VLOOKUP(F2447,$AJ$5:$AL$11,2,FALSE))))</f>
        <v/>
      </c>
      <c r="AN2447" s="74" t="str">
        <f t="shared" si="381"/>
        <v/>
      </c>
      <c r="AO2447" s="74" t="str">
        <f t="shared" si="382"/>
        <v/>
      </c>
      <c r="AP2447" s="78" t="str">
        <f>IF(C2447="","",IF(F2447=0,"",(V2447*Tableau3[[#This Row],[Salaire Horaire]]*Tableau3[[#This Row],[Coef Multi]])))</f>
        <v/>
      </c>
      <c r="AQ2447" s="78" t="str">
        <f>IF(C2447="","",IF(F2447=0,"",(Tableau3[[#This Row],[Heure avec majoration]]*Tableau3[[#This Row],[Salaire Horaire]]*Tableau3[[#This Row],[Coef Multi]]*25%)))</f>
        <v/>
      </c>
    </row>
    <row r="2448" spans="2:43" ht="15" thickTop="1" x14ac:dyDescent="0.3">
      <c r="B2448" s="73" t="s">
        <v>131</v>
      </c>
      <c r="C2448" s="74" t="str">
        <f>IF('[1]H S49'!BE39="","",'[1]H S49'!BE39)</f>
        <v/>
      </c>
      <c r="D2448" s="74" t="str">
        <f>IF(C2448="","",VLOOKUP(C2448,[1]!Tableau1[#All],5,FALSE))</f>
        <v/>
      </c>
      <c r="E2448" s="74" t="str">
        <f>IF(C2448="","",VLOOKUP(C2448,[1]!Tableau1[#All],11,FALSE))</f>
        <v/>
      </c>
      <c r="F2448" s="74" t="str">
        <f>IFERROR(IF(C2448="","",VLOOKUP(C2448,[1]!Tableau1[#All],12,FALSE)),"")</f>
        <v/>
      </c>
      <c r="G2448" s="74" t="str">
        <f>IFERROR(IF(C2448="","",VLOOKUP(C2448,[1]!Tableau1[#All],6,FALSE)),"")</f>
        <v/>
      </c>
      <c r="H2448" s="74" t="str">
        <f>IFERROR(IF(C2448="","",VLOOKUP(C2448,[1]!Tableau1[#All],13,FALSE)),"")</f>
        <v/>
      </c>
      <c r="I2448" s="74" t="str">
        <f>IFERROR(IF(C2448="","",VLOOKUP(C2448,[1]!Tableau1[#All],14,FALSE)),"")</f>
        <v/>
      </c>
      <c r="J2448" s="74" t="str">
        <f>IFERROR(IF(C2448="","",VLOOKUP(C2448,[1]!Tableau1[#All],8,FALSE)),"")</f>
        <v/>
      </c>
      <c r="K2448" s="75" t="str">
        <f>VLOOKUP('[1]Cumul H'!$C2448,'[1]H S49'!$BE$9:$CU$60,6,FALSE)</f>
        <v/>
      </c>
      <c r="L2448" s="75" t="str">
        <f>VLOOKUP('[1]Cumul H'!$C2448,'[1]H S49'!$BE$9:$CU$60,10,FALSE)</f>
        <v/>
      </c>
      <c r="M2448" s="75" t="str">
        <f>VLOOKUP('[1]Cumul H'!$C2448,'[1]H S49'!$BE$9:$CU$60,14,FALSE)</f>
        <v/>
      </c>
      <c r="N2448" s="75" t="str">
        <f>VLOOKUP('[1]Cumul H'!$C2448,'[1]H S49'!$BE$9:$CU$60,18,FALSE)</f>
        <v/>
      </c>
      <c r="O2448" s="75" t="str">
        <f>VLOOKUP('[1]Cumul H'!$C2448,'[1]H S49'!$BE$9:$CU$60,22,FALSE)</f>
        <v/>
      </c>
      <c r="P2448" s="75" t="str">
        <f>VLOOKUP('[1]Cumul H'!$C2448,'[1]H S49'!$BE$9:$CU$60,26,FALSE)</f>
        <v/>
      </c>
      <c r="Q2448" s="75" t="str">
        <f>VLOOKUP('[1]Cumul H'!$C2448,'[1]H S49'!$BE$9:$CU$60,30,FALSE)</f>
        <v/>
      </c>
      <c r="R2448" s="75" t="str">
        <f>VLOOKUP('[1]Cumul H'!$C2448,'[1]H S49'!$BE$9:$CU$60,34,FALSE)</f>
        <v/>
      </c>
      <c r="S2448" s="75" t="str">
        <f>VLOOKUP('[1]Cumul H'!$C2448,'[1]H S49'!$BE$9:$CU$60,33,FALSE)</f>
        <v/>
      </c>
      <c r="T2448" s="75" t="str">
        <f>VLOOKUP('[1]Cumul H'!$C2448,'[1]H S49'!$BE$9:$CU$60,35,FALSE)</f>
        <v/>
      </c>
      <c r="U2448" s="75" t="str">
        <f>VLOOKUP('[1]Cumul H'!$C2448,'[1]H S49'!$BE$9:$CU$60,36,FALSE)</f>
        <v/>
      </c>
      <c r="V2448" s="76" t="str">
        <f t="shared" si="383"/>
        <v/>
      </c>
      <c r="W2448" s="76" t="str" cm="1">
        <f t="array" ref="W2448">IFERROR(_xlfn.IFS(V2448="","",V2448=39,"",V2448&gt;39,V2448-39),"")</f>
        <v/>
      </c>
      <c r="X2448" s="76" t="str">
        <f t="shared" si="384"/>
        <v/>
      </c>
      <c r="Y2448" s="76" t="str">
        <f t="shared" si="385"/>
        <v/>
      </c>
      <c r="Z2448" s="76" t="str">
        <f t="shared" si="386"/>
        <v/>
      </c>
      <c r="AA2448" s="77" t="str">
        <f t="shared" si="387"/>
        <v/>
      </c>
      <c r="AB2448" s="76" t="str">
        <f t="shared" si="388"/>
        <v/>
      </c>
      <c r="AC2448" s="74" t="str">
        <f>VLOOKUP('[1]Cumul H'!$C2448,'[1]H S49'!$BE$9:$CU$60,37,FALSE)</f>
        <v/>
      </c>
      <c r="AD2448" s="74" t="str">
        <f>VLOOKUP('[1]Cumul H'!$C2448,'[1]H S49'!$BE$9:$CU$60,38,FALSE)</f>
        <v/>
      </c>
      <c r="AE2448" s="74" t="str">
        <f>VLOOKUP('[1]Cumul H'!$C2448,'[1]H S49'!$BE$9:$CU$60,39,FALSE)</f>
        <v/>
      </c>
      <c r="AF2448" s="74" t="str">
        <f>VLOOKUP('[1]Cumul H'!$C2448,'[1]H S49'!$BE$9:$CU$60,40,FALSE)</f>
        <v/>
      </c>
      <c r="AG2448" s="74" t="str">
        <f>VLOOKUP('[1]Cumul H'!$C2448,'[1]H S49'!$BE$9:$CU$60,41,FALSE)</f>
        <v/>
      </c>
      <c r="AH2448" s="74" t="str">
        <f>VLOOKUP('[1]Cumul H'!$C2448,'[1]H S49'!$BE$9:$CU$60,42,FALSE)</f>
        <v/>
      </c>
      <c r="AI2448" s="74">
        <f>SUM('[1]Cumul H'!$AE2448:$AH2448)</f>
        <v>0</v>
      </c>
      <c r="AJ2448" s="72" t="str" cm="1">
        <f t="array" ref="AJ2448">IF(E2448="INTERIM",_xlfn.IFS(J2448="NON",$AK$2,J2448="OUI",$AK$3),"")</f>
        <v/>
      </c>
      <c r="AK2448" s="68" t="str">
        <f t="shared" si="380"/>
        <v/>
      </c>
      <c r="AL2448" s="68" t="str">
        <f>IF(V2448="","",IF(V2448-Tableau3[[#This Row],[Heure sans Majoration]]&lt;0,0,V2448-Tableau3[[#This Row],[Heure sans Majoration]]))</f>
        <v/>
      </c>
      <c r="AM2448" s="68" t="str">
        <f t="shared" si="389"/>
        <v/>
      </c>
      <c r="AN2448" s="68" t="str">
        <f t="shared" si="381"/>
        <v/>
      </c>
      <c r="AO2448" s="68" t="str">
        <f t="shared" si="382"/>
        <v/>
      </c>
      <c r="AP2448" s="72" t="str">
        <f>IF(C2448="","",IF(F2448=0,"",(V2448*Tableau3[[#This Row],[Salaire Horaire]]*Tableau3[[#This Row],[Coef Multi]])))</f>
        <v/>
      </c>
      <c r="AQ2448" s="72" t="str">
        <f>IF(C2448="","",IF(F2448=0,"",(Tableau3[[#This Row],[Heure avec majoration]]*Tableau3[[#This Row],[Salaire Horaire]]*Tableau3[[#This Row],[Coef Multi]]*25%)))</f>
        <v/>
      </c>
    </row>
    <row r="2449" spans="2:43" ht="15" thickBot="1" x14ac:dyDescent="0.35">
      <c r="B2449" s="73" t="s">
        <v>131</v>
      </c>
      <c r="C2449" s="74" t="str">
        <f>IF('[1]H S49'!BE40="","",'[1]H S49'!BE40)</f>
        <v/>
      </c>
      <c r="D2449" s="74" t="str">
        <f>IF(C2449="","",VLOOKUP(C2449,[1]!Tableau1[#All],5,FALSE))</f>
        <v/>
      </c>
      <c r="E2449" s="74" t="str">
        <f>IF(C2449="","",VLOOKUP(C2449,[1]!Tableau1[#All],11,FALSE))</f>
        <v/>
      </c>
      <c r="F2449" s="74" t="str">
        <f>IFERROR(IF(C2449="","",VLOOKUP(C2449,[1]!Tableau1[#All],12,FALSE)),"")</f>
        <v/>
      </c>
      <c r="G2449" s="74" t="str">
        <f>IFERROR(IF(C2449="","",VLOOKUP(C2449,[1]!Tableau1[#All],6,FALSE)),"")</f>
        <v/>
      </c>
      <c r="H2449" s="74" t="str">
        <f>IFERROR(IF(C2449="","",VLOOKUP(C2449,[1]!Tableau1[#All],13,FALSE)),"")</f>
        <v/>
      </c>
      <c r="I2449" s="74" t="str">
        <f>IFERROR(IF(C2449="","",VLOOKUP(C2449,[1]!Tableau1[#All],14,FALSE)),"")</f>
        <v/>
      </c>
      <c r="J2449" s="74" t="str">
        <f>IFERROR(IF(C2449="","",VLOOKUP(C2449,[1]!Tableau1[#All],8,FALSE)),"")</f>
        <v/>
      </c>
      <c r="K2449" s="75" t="str">
        <f>VLOOKUP('[1]Cumul H'!$C2449,'[1]H S49'!$BE$9:$CU$60,6,FALSE)</f>
        <v/>
      </c>
      <c r="L2449" s="75" t="str">
        <f>VLOOKUP('[1]Cumul H'!$C2449,'[1]H S49'!$BE$9:$CU$60,10,FALSE)</f>
        <v/>
      </c>
      <c r="M2449" s="75" t="str">
        <f>VLOOKUP('[1]Cumul H'!$C2449,'[1]H S49'!$BE$9:$CU$60,14,FALSE)</f>
        <v/>
      </c>
      <c r="N2449" s="75" t="str">
        <f>VLOOKUP('[1]Cumul H'!$C2449,'[1]H S49'!$BE$9:$CU$60,18,FALSE)</f>
        <v/>
      </c>
      <c r="O2449" s="75" t="str">
        <f>VLOOKUP('[1]Cumul H'!$C2449,'[1]H S49'!$BE$9:$CU$60,22,FALSE)</f>
        <v/>
      </c>
      <c r="P2449" s="75" t="str">
        <f>VLOOKUP('[1]Cumul H'!$C2449,'[1]H S49'!$BE$9:$CU$60,26,FALSE)</f>
        <v/>
      </c>
      <c r="Q2449" s="75" t="str">
        <f>VLOOKUP('[1]Cumul H'!$C2449,'[1]H S49'!$BE$9:$CU$60,30,FALSE)</f>
        <v/>
      </c>
      <c r="R2449" s="75" t="str">
        <f>VLOOKUP('[1]Cumul H'!$C2449,'[1]H S49'!$BE$9:$CU$60,34,FALSE)</f>
        <v/>
      </c>
      <c r="S2449" s="75" t="str">
        <f>VLOOKUP('[1]Cumul H'!$C2449,'[1]H S49'!$BE$9:$CU$60,33,FALSE)</f>
        <v/>
      </c>
      <c r="T2449" s="75" t="str">
        <f>VLOOKUP('[1]Cumul H'!$C2449,'[1]H S49'!$BE$9:$CU$60,35,FALSE)</f>
        <v/>
      </c>
      <c r="U2449" s="75" t="str">
        <f>VLOOKUP('[1]Cumul H'!$C2449,'[1]H S49'!$BE$9:$CU$60,36,FALSE)</f>
        <v/>
      </c>
      <c r="V2449" s="76" t="str">
        <f t="shared" si="383"/>
        <v/>
      </c>
      <c r="W2449" s="76" t="str" cm="1">
        <f t="array" ref="W2449">IFERROR(_xlfn.IFS(V2449="","",V2449=39,"",V2449&gt;39,V2449-39),"")</f>
        <v/>
      </c>
      <c r="X2449" s="76" t="str">
        <f t="shared" si="384"/>
        <v/>
      </c>
      <c r="Y2449" s="76" t="str">
        <f t="shared" si="385"/>
        <v/>
      </c>
      <c r="Z2449" s="76" t="str">
        <f t="shared" si="386"/>
        <v/>
      </c>
      <c r="AA2449" s="77" t="str">
        <f t="shared" si="387"/>
        <v/>
      </c>
      <c r="AB2449" s="76" t="str">
        <f t="shared" si="388"/>
        <v/>
      </c>
      <c r="AC2449" s="74" t="str">
        <f>VLOOKUP('[1]Cumul H'!$C2449,'[1]H S49'!$BE$9:$CU$60,37,FALSE)</f>
        <v/>
      </c>
      <c r="AD2449" s="74" t="str">
        <f>VLOOKUP('[1]Cumul H'!$C2449,'[1]H S49'!$BE$9:$CU$60,38,FALSE)</f>
        <v/>
      </c>
      <c r="AE2449" s="74" t="str">
        <f>VLOOKUP('[1]Cumul H'!$C2449,'[1]H S49'!$BE$9:$CU$60,39,FALSE)</f>
        <v/>
      </c>
      <c r="AF2449" s="74" t="str">
        <f>VLOOKUP('[1]Cumul H'!$C2449,'[1]H S49'!$BE$9:$CU$60,40,FALSE)</f>
        <v/>
      </c>
      <c r="AG2449" s="74" t="str">
        <f>VLOOKUP('[1]Cumul H'!$C2449,'[1]H S49'!$BE$9:$CU$60,41,FALSE)</f>
        <v/>
      </c>
      <c r="AH2449" s="74" t="str">
        <f>VLOOKUP('[1]Cumul H'!$C2449,'[1]H S49'!$BE$9:$CU$60,42,FALSE)</f>
        <v/>
      </c>
      <c r="AI2449" s="74">
        <f>SUM('[1]Cumul H'!$AE2449:$AH2449)</f>
        <v>0</v>
      </c>
      <c r="AJ2449" s="78" t="str" cm="1">
        <f t="array" ref="AJ2449">IF(E2449="INTERIM",_xlfn.IFS(J2449="NON",$AK$2,J2449="OUI",$AK$3),"")</f>
        <v/>
      </c>
      <c r="AK2449" s="74" t="str">
        <f t="shared" si="380"/>
        <v/>
      </c>
      <c r="AL2449" s="74" t="str">
        <f>IF(V2449="","",IF(V2449-Tableau3[[#This Row],[Heure sans Majoration]]&lt;0,0,V2449-Tableau3[[#This Row],[Heure sans Majoration]]))</f>
        <v/>
      </c>
      <c r="AM2449" s="74" t="str">
        <f t="shared" si="389"/>
        <v/>
      </c>
      <c r="AN2449" s="74" t="str">
        <f t="shared" si="381"/>
        <v/>
      </c>
      <c r="AO2449" s="74" t="str">
        <f t="shared" si="382"/>
        <v/>
      </c>
      <c r="AP2449" s="78" t="str">
        <f>IF(C2449="","",IF(F2449=0,"",(V2449*Tableau3[[#This Row],[Salaire Horaire]]*Tableau3[[#This Row],[Coef Multi]])))</f>
        <v/>
      </c>
      <c r="AQ2449" s="78" t="str">
        <f>IF(C2449="","",IF(F2449=0,"",(Tableau3[[#This Row],[Heure avec majoration]]*Tableau3[[#This Row],[Salaire Horaire]]*Tableau3[[#This Row],[Coef Multi]]*25%)))</f>
        <v/>
      </c>
    </row>
    <row r="2450" spans="2:43" ht="15" thickTop="1" x14ac:dyDescent="0.3">
      <c r="B2450" s="73" t="s">
        <v>131</v>
      </c>
      <c r="C2450" s="74" t="str">
        <f>IF('[1]H S49'!BE41="","",'[1]H S49'!BE41)</f>
        <v/>
      </c>
      <c r="D2450" s="74" t="str">
        <f>IF(C2450="","",VLOOKUP(C2450,[1]!Tableau1[#All],5,FALSE))</f>
        <v/>
      </c>
      <c r="E2450" s="74" t="str">
        <f>IF(C2450="","",VLOOKUP(C2450,[1]!Tableau1[#All],11,FALSE))</f>
        <v/>
      </c>
      <c r="F2450" s="74" t="str">
        <f>IFERROR(IF(C2450="","",VLOOKUP(C2450,[1]!Tableau1[#All],12,FALSE)),"")</f>
        <v/>
      </c>
      <c r="G2450" s="74" t="str">
        <f>IFERROR(IF(C2450="","",VLOOKUP(C2450,[1]!Tableau1[#All],6,FALSE)),"")</f>
        <v/>
      </c>
      <c r="H2450" s="74" t="str">
        <f>IFERROR(IF(C2450="","",VLOOKUP(C2450,[1]!Tableau1[#All],13,FALSE)),"")</f>
        <v/>
      </c>
      <c r="I2450" s="74" t="str">
        <f>IFERROR(IF(C2450="","",VLOOKUP(C2450,[1]!Tableau1[#All],14,FALSE)),"")</f>
        <v/>
      </c>
      <c r="J2450" s="74" t="str">
        <f>IFERROR(IF(C2450="","",VLOOKUP(C2450,[1]!Tableau1[#All],8,FALSE)),"")</f>
        <v/>
      </c>
      <c r="K2450" s="75" t="str">
        <f>VLOOKUP('[1]Cumul H'!$C2450,'[1]H S49'!$BE$9:$CU$60,6,FALSE)</f>
        <v/>
      </c>
      <c r="L2450" s="75" t="str">
        <f>VLOOKUP('[1]Cumul H'!$C2450,'[1]H S49'!$BE$9:$CU$60,10,FALSE)</f>
        <v/>
      </c>
      <c r="M2450" s="75" t="str">
        <f>VLOOKUP('[1]Cumul H'!$C2450,'[1]H S49'!$BE$9:$CU$60,14,FALSE)</f>
        <v/>
      </c>
      <c r="N2450" s="75" t="str">
        <f>VLOOKUP('[1]Cumul H'!$C2450,'[1]H S49'!$BE$9:$CU$60,18,FALSE)</f>
        <v/>
      </c>
      <c r="O2450" s="75" t="str">
        <f>VLOOKUP('[1]Cumul H'!$C2450,'[1]H S49'!$BE$9:$CU$60,22,FALSE)</f>
        <v/>
      </c>
      <c r="P2450" s="75" t="str">
        <f>VLOOKUP('[1]Cumul H'!$C2450,'[1]H S49'!$BE$9:$CU$60,26,FALSE)</f>
        <v/>
      </c>
      <c r="Q2450" s="75" t="str">
        <f>VLOOKUP('[1]Cumul H'!$C2450,'[1]H S49'!$BE$9:$CU$60,30,FALSE)</f>
        <v/>
      </c>
      <c r="R2450" s="75" t="str">
        <f>VLOOKUP('[1]Cumul H'!$C2450,'[1]H S49'!$BE$9:$CU$60,34,FALSE)</f>
        <v/>
      </c>
      <c r="S2450" s="75" t="str">
        <f>VLOOKUP('[1]Cumul H'!$C2450,'[1]H S49'!$BE$9:$CU$60,33,FALSE)</f>
        <v/>
      </c>
      <c r="T2450" s="75" t="str">
        <f>VLOOKUP('[1]Cumul H'!$C2450,'[1]H S49'!$BE$9:$CU$60,35,FALSE)</f>
        <v/>
      </c>
      <c r="U2450" s="75" t="str">
        <f>VLOOKUP('[1]Cumul H'!$C2450,'[1]H S49'!$BE$9:$CU$60,36,FALSE)</f>
        <v/>
      </c>
      <c r="V2450" s="76" t="str">
        <f t="shared" si="383"/>
        <v/>
      </c>
      <c r="W2450" s="76" t="str" cm="1">
        <f t="array" ref="W2450">IFERROR(_xlfn.IFS(V2450="","",V2450=39,"",V2450&gt;39,V2450-39),"")</f>
        <v/>
      </c>
      <c r="X2450" s="76" t="str">
        <f t="shared" si="384"/>
        <v/>
      </c>
      <c r="Y2450" s="76" t="str">
        <f t="shared" si="385"/>
        <v/>
      </c>
      <c r="Z2450" s="76" t="str">
        <f t="shared" si="386"/>
        <v/>
      </c>
      <c r="AA2450" s="77" t="str">
        <f t="shared" si="387"/>
        <v/>
      </c>
      <c r="AB2450" s="76" t="str">
        <f t="shared" si="388"/>
        <v/>
      </c>
      <c r="AC2450" s="74" t="str">
        <f>VLOOKUP('[1]Cumul H'!$C2450,'[1]H S49'!$BE$9:$CU$60,37,FALSE)</f>
        <v/>
      </c>
      <c r="AD2450" s="74" t="str">
        <f>VLOOKUP('[1]Cumul H'!$C2450,'[1]H S49'!$BE$9:$CU$60,38,FALSE)</f>
        <v/>
      </c>
      <c r="AE2450" s="74" t="str">
        <f>VLOOKUP('[1]Cumul H'!$C2450,'[1]H S49'!$BE$9:$CU$60,39,FALSE)</f>
        <v/>
      </c>
      <c r="AF2450" s="74" t="str">
        <f>VLOOKUP('[1]Cumul H'!$C2450,'[1]H S49'!$BE$9:$CU$60,40,FALSE)</f>
        <v/>
      </c>
      <c r="AG2450" s="74" t="str">
        <f>VLOOKUP('[1]Cumul H'!$C2450,'[1]H S49'!$BE$9:$CU$60,41,FALSE)</f>
        <v/>
      </c>
      <c r="AH2450" s="74" t="str">
        <f>VLOOKUP('[1]Cumul H'!$C2450,'[1]H S49'!$BE$9:$CU$60,42,FALSE)</f>
        <v/>
      </c>
      <c r="AI2450" s="74">
        <f>SUM('[1]Cumul H'!$AE2450:$AH2450)</f>
        <v>0</v>
      </c>
      <c r="AJ2450" s="72" t="str" cm="1">
        <f t="array" ref="AJ2450">IF(E2450="INTERIM",_xlfn.IFS(J2450="NON",$AK$2,J2450="OUI",$AK$3),"")</f>
        <v/>
      </c>
      <c r="AK2450" s="68" t="str">
        <f t="shared" si="380"/>
        <v/>
      </c>
      <c r="AL2450" s="68" t="str">
        <f>IF(V2450="","",IF(V2450-Tableau3[[#This Row],[Heure sans Majoration]]&lt;0,0,V2450-Tableau3[[#This Row],[Heure sans Majoration]]))</f>
        <v/>
      </c>
      <c r="AM2450" s="68" t="str">
        <f t="shared" si="389"/>
        <v/>
      </c>
      <c r="AN2450" s="68" t="str">
        <f t="shared" si="381"/>
        <v/>
      </c>
      <c r="AO2450" s="68" t="str">
        <f t="shared" si="382"/>
        <v/>
      </c>
      <c r="AP2450" s="72" t="str">
        <f>IF(C2450="","",IF(F2450=0,"",(V2450*Tableau3[[#This Row],[Salaire Horaire]]*Tableau3[[#This Row],[Coef Multi]])))</f>
        <v/>
      </c>
      <c r="AQ2450" s="72" t="str">
        <f>IF(C2450="","",IF(F2450=0,"",(Tableau3[[#This Row],[Heure avec majoration]]*Tableau3[[#This Row],[Salaire Horaire]]*Tableau3[[#This Row],[Coef Multi]]*25%)))</f>
        <v/>
      </c>
    </row>
    <row r="2451" spans="2:43" ht="15" thickBot="1" x14ac:dyDescent="0.35">
      <c r="B2451" s="73" t="s">
        <v>131</v>
      </c>
      <c r="C2451" s="74" t="str">
        <f>IF('[1]H S49'!BE42="","",'[1]H S49'!BE42)</f>
        <v/>
      </c>
      <c r="D2451" s="74" t="str">
        <f>IF(C2451="","",VLOOKUP(C2451,[1]!Tableau1[#All],5,FALSE))</f>
        <v/>
      </c>
      <c r="E2451" s="74" t="str">
        <f>IF(C2451="","",VLOOKUP(C2451,[1]!Tableau1[#All],11,FALSE))</f>
        <v/>
      </c>
      <c r="F2451" s="74" t="str">
        <f>IFERROR(IF(C2451="","",VLOOKUP(C2451,[1]!Tableau1[#All],12,FALSE)),"")</f>
        <v/>
      </c>
      <c r="G2451" s="74" t="str">
        <f>IFERROR(IF(C2451="","",VLOOKUP(C2451,[1]!Tableau1[#All],6,FALSE)),"")</f>
        <v/>
      </c>
      <c r="H2451" s="74" t="str">
        <f>IFERROR(IF(C2451="","",VLOOKUP(C2451,[1]!Tableau1[#All],13,FALSE)),"")</f>
        <v/>
      </c>
      <c r="I2451" s="74" t="str">
        <f>IFERROR(IF(C2451="","",VLOOKUP(C2451,[1]!Tableau1[#All],14,FALSE)),"")</f>
        <v/>
      </c>
      <c r="J2451" s="74" t="str">
        <f>IFERROR(IF(C2451="","",VLOOKUP(C2451,[1]!Tableau1[#All],8,FALSE)),"")</f>
        <v/>
      </c>
      <c r="K2451" s="75" t="str">
        <f>VLOOKUP('[1]Cumul H'!$C2451,'[1]H S49'!$BE$9:$CU$60,6,FALSE)</f>
        <v/>
      </c>
      <c r="L2451" s="75" t="str">
        <f>VLOOKUP('[1]Cumul H'!$C2451,'[1]H S49'!$BE$9:$CU$60,10,FALSE)</f>
        <v/>
      </c>
      <c r="M2451" s="75" t="str">
        <f>VLOOKUP('[1]Cumul H'!$C2451,'[1]H S49'!$BE$9:$CU$60,14,FALSE)</f>
        <v/>
      </c>
      <c r="N2451" s="75" t="str">
        <f>VLOOKUP('[1]Cumul H'!$C2451,'[1]H S49'!$BE$9:$CU$60,18,FALSE)</f>
        <v/>
      </c>
      <c r="O2451" s="75" t="str">
        <f>VLOOKUP('[1]Cumul H'!$C2451,'[1]H S49'!$BE$9:$CU$60,22,FALSE)</f>
        <v/>
      </c>
      <c r="P2451" s="75" t="str">
        <f>VLOOKUP('[1]Cumul H'!$C2451,'[1]H S49'!$BE$9:$CU$60,26,FALSE)</f>
        <v/>
      </c>
      <c r="Q2451" s="75" t="str">
        <f>VLOOKUP('[1]Cumul H'!$C2451,'[1]H S49'!$BE$9:$CU$60,30,FALSE)</f>
        <v/>
      </c>
      <c r="R2451" s="75" t="str">
        <f>VLOOKUP('[1]Cumul H'!$C2451,'[1]H S49'!$BE$9:$CU$60,34,FALSE)</f>
        <v/>
      </c>
      <c r="S2451" s="75" t="str">
        <f>VLOOKUP('[1]Cumul H'!$C2451,'[1]H S49'!$BE$9:$CU$60,33,FALSE)</f>
        <v/>
      </c>
      <c r="T2451" s="75" t="str">
        <f>VLOOKUP('[1]Cumul H'!$C2451,'[1]H S49'!$BE$9:$CU$60,35,FALSE)</f>
        <v/>
      </c>
      <c r="U2451" s="75" t="str">
        <f>VLOOKUP('[1]Cumul H'!$C2451,'[1]H S49'!$BE$9:$CU$60,36,FALSE)</f>
        <v/>
      </c>
      <c r="V2451" s="76" t="str">
        <f t="shared" si="383"/>
        <v/>
      </c>
      <c r="W2451" s="76" t="str" cm="1">
        <f t="array" ref="W2451">IFERROR(_xlfn.IFS(V2451="","",V2451=39,"",V2451&gt;39,V2451-39),"")</f>
        <v/>
      </c>
      <c r="X2451" s="76" t="str">
        <f t="shared" si="384"/>
        <v/>
      </c>
      <c r="Y2451" s="76" t="str">
        <f t="shared" si="385"/>
        <v/>
      </c>
      <c r="Z2451" s="76" t="str">
        <f t="shared" si="386"/>
        <v/>
      </c>
      <c r="AA2451" s="77" t="str">
        <f t="shared" si="387"/>
        <v/>
      </c>
      <c r="AB2451" s="76" t="str">
        <f t="shared" si="388"/>
        <v/>
      </c>
      <c r="AC2451" s="74" t="str">
        <f>VLOOKUP('[1]Cumul H'!$C2451,'[1]H S49'!$BE$9:$CU$60,37,FALSE)</f>
        <v/>
      </c>
      <c r="AD2451" s="74" t="str">
        <f>VLOOKUP('[1]Cumul H'!$C2451,'[1]H S49'!$BE$9:$CU$60,38,FALSE)</f>
        <v/>
      </c>
      <c r="AE2451" s="74" t="str">
        <f>VLOOKUP('[1]Cumul H'!$C2451,'[1]H S49'!$BE$9:$CU$60,39,FALSE)</f>
        <v/>
      </c>
      <c r="AF2451" s="74" t="str">
        <f>VLOOKUP('[1]Cumul H'!$C2451,'[1]H S49'!$BE$9:$CU$60,40,FALSE)</f>
        <v/>
      </c>
      <c r="AG2451" s="74" t="str">
        <f>VLOOKUP('[1]Cumul H'!$C2451,'[1]H S49'!$BE$9:$CU$60,41,FALSE)</f>
        <v/>
      </c>
      <c r="AH2451" s="74" t="str">
        <f>VLOOKUP('[1]Cumul H'!$C2451,'[1]H S49'!$BE$9:$CU$60,42,FALSE)</f>
        <v/>
      </c>
      <c r="AI2451" s="74">
        <f>SUM('[1]Cumul H'!$AE2451:$AH2451)</f>
        <v>0</v>
      </c>
      <c r="AJ2451" s="78" t="str" cm="1">
        <f t="array" ref="AJ2451">IF(E2451="INTERIM",_xlfn.IFS(J2451="NON",$AK$2,J2451="OUI",$AK$3),"")</f>
        <v/>
      </c>
      <c r="AK2451" s="74" t="str">
        <f t="shared" si="380"/>
        <v/>
      </c>
      <c r="AL2451" s="74" t="str">
        <f>IF(V2451="","",IF(V2451-Tableau3[[#This Row],[Heure sans Majoration]]&lt;0,0,V2451-Tableau3[[#This Row],[Heure sans Majoration]]))</f>
        <v/>
      </c>
      <c r="AM2451" s="74" t="str">
        <f t="shared" si="389"/>
        <v/>
      </c>
      <c r="AN2451" s="74" t="str">
        <f t="shared" si="381"/>
        <v/>
      </c>
      <c r="AO2451" s="74" t="str">
        <f t="shared" si="382"/>
        <v/>
      </c>
      <c r="AP2451" s="78" t="str">
        <f>IF(C2451="","",IF(F2451=0,"",(V2451*Tableau3[[#This Row],[Salaire Horaire]]*Tableau3[[#This Row],[Coef Multi]])))</f>
        <v/>
      </c>
      <c r="AQ2451" s="78" t="str">
        <f>IF(C2451="","",IF(F2451=0,"",(Tableau3[[#This Row],[Heure avec majoration]]*Tableau3[[#This Row],[Salaire Horaire]]*Tableau3[[#This Row],[Coef Multi]]*25%)))</f>
        <v/>
      </c>
    </row>
    <row r="2452" spans="2:43" ht="15" thickTop="1" x14ac:dyDescent="0.3">
      <c r="B2452" s="73" t="s">
        <v>131</v>
      </c>
      <c r="C2452" s="74" t="str">
        <f>IF('[1]H S49'!BE43="","",'[1]H S49'!BE43)</f>
        <v/>
      </c>
      <c r="D2452" s="74" t="str">
        <f>IF(C2452="","",VLOOKUP(C2452,[1]!Tableau1[#All],5,FALSE))</f>
        <v/>
      </c>
      <c r="E2452" s="74" t="str">
        <f>IF(C2452="","",VLOOKUP(C2452,[1]!Tableau1[#All],11,FALSE))</f>
        <v/>
      </c>
      <c r="F2452" s="74" t="str">
        <f>IFERROR(IF(C2452="","",VLOOKUP(C2452,[1]!Tableau1[#All],12,FALSE)),"")</f>
        <v/>
      </c>
      <c r="G2452" s="74" t="str">
        <f>IFERROR(IF(C2452="","",VLOOKUP(C2452,[1]!Tableau1[#All],6,FALSE)),"")</f>
        <v/>
      </c>
      <c r="H2452" s="74" t="str">
        <f>IFERROR(IF(C2452="","",VLOOKUP(C2452,[1]!Tableau1[#All],13,FALSE)),"")</f>
        <v/>
      </c>
      <c r="I2452" s="74" t="str">
        <f>IFERROR(IF(C2452="","",VLOOKUP(C2452,[1]!Tableau1[#All],14,FALSE)),"")</f>
        <v/>
      </c>
      <c r="J2452" s="74" t="str">
        <f>IFERROR(IF(C2452="","",VLOOKUP(C2452,[1]!Tableau1[#All],8,FALSE)),"")</f>
        <v/>
      </c>
      <c r="K2452" s="75" t="str">
        <f>VLOOKUP('[1]Cumul H'!$C2452,'[1]H S49'!$BE$9:$CU$60,6,FALSE)</f>
        <v/>
      </c>
      <c r="L2452" s="75" t="str">
        <f>VLOOKUP('[1]Cumul H'!$C2452,'[1]H S49'!$BE$9:$CU$60,10,FALSE)</f>
        <v/>
      </c>
      <c r="M2452" s="75" t="str">
        <f>VLOOKUP('[1]Cumul H'!$C2452,'[1]H S49'!$BE$9:$CU$60,14,FALSE)</f>
        <v/>
      </c>
      <c r="N2452" s="75" t="str">
        <f>VLOOKUP('[1]Cumul H'!$C2452,'[1]H S49'!$BE$9:$CU$60,18,FALSE)</f>
        <v/>
      </c>
      <c r="O2452" s="75" t="str">
        <f>VLOOKUP('[1]Cumul H'!$C2452,'[1]H S49'!$BE$9:$CU$60,22,FALSE)</f>
        <v/>
      </c>
      <c r="P2452" s="75" t="str">
        <f>VLOOKUP('[1]Cumul H'!$C2452,'[1]H S49'!$BE$9:$CU$60,26,FALSE)</f>
        <v/>
      </c>
      <c r="Q2452" s="75" t="str">
        <f>VLOOKUP('[1]Cumul H'!$C2452,'[1]H S49'!$BE$9:$CU$60,30,FALSE)</f>
        <v/>
      </c>
      <c r="R2452" s="75" t="str">
        <f>VLOOKUP('[1]Cumul H'!$C2452,'[1]H S49'!$BE$9:$CU$60,34,FALSE)</f>
        <v/>
      </c>
      <c r="S2452" s="75" t="str">
        <f>VLOOKUP('[1]Cumul H'!$C2452,'[1]H S49'!$BE$9:$CU$60,33,FALSE)</f>
        <v/>
      </c>
      <c r="T2452" s="75" t="str">
        <f>VLOOKUP('[1]Cumul H'!$C2452,'[1]H S49'!$BE$9:$CU$60,35,FALSE)</f>
        <v/>
      </c>
      <c r="U2452" s="75" t="str">
        <f>VLOOKUP('[1]Cumul H'!$C2452,'[1]H S49'!$BE$9:$CU$60,36,FALSE)</f>
        <v/>
      </c>
      <c r="V2452" s="76" t="str">
        <f t="shared" si="383"/>
        <v/>
      </c>
      <c r="W2452" s="76" t="str" cm="1">
        <f t="array" ref="W2452">IFERROR(_xlfn.IFS(V2452="","",V2452=39,"",V2452&gt;39,V2452-39),"")</f>
        <v/>
      </c>
      <c r="X2452" s="76" t="str">
        <f t="shared" si="384"/>
        <v/>
      </c>
      <c r="Y2452" s="76" t="str">
        <f t="shared" si="385"/>
        <v/>
      </c>
      <c r="Z2452" s="76" t="str">
        <f t="shared" si="386"/>
        <v/>
      </c>
      <c r="AA2452" s="77" t="str">
        <f t="shared" si="387"/>
        <v/>
      </c>
      <c r="AB2452" s="76" t="str">
        <f t="shared" si="388"/>
        <v/>
      </c>
      <c r="AC2452" s="74" t="str">
        <f>VLOOKUP('[1]Cumul H'!$C2452,'[1]H S49'!$BE$9:$CU$60,37,FALSE)</f>
        <v/>
      </c>
      <c r="AD2452" s="74" t="str">
        <f>VLOOKUP('[1]Cumul H'!$C2452,'[1]H S49'!$BE$9:$CU$60,38,FALSE)</f>
        <v/>
      </c>
      <c r="AE2452" s="74" t="str">
        <f>VLOOKUP('[1]Cumul H'!$C2452,'[1]H S49'!$BE$9:$CU$60,39,FALSE)</f>
        <v/>
      </c>
      <c r="AF2452" s="74" t="str">
        <f>VLOOKUP('[1]Cumul H'!$C2452,'[1]H S49'!$BE$9:$CU$60,40,FALSE)</f>
        <v/>
      </c>
      <c r="AG2452" s="74" t="str">
        <f>VLOOKUP('[1]Cumul H'!$C2452,'[1]H S49'!$BE$9:$CU$60,41,FALSE)</f>
        <v/>
      </c>
      <c r="AH2452" s="74" t="str">
        <f>VLOOKUP('[1]Cumul H'!$C2452,'[1]H S49'!$BE$9:$CU$60,42,FALSE)</f>
        <v/>
      </c>
      <c r="AI2452" s="74">
        <f>SUM('[1]Cumul H'!$AE2452:$AH2452)</f>
        <v>0</v>
      </c>
      <c r="AJ2452" s="72" t="str" cm="1">
        <f t="array" ref="AJ2452">IF(E2452="INTERIM",_xlfn.IFS(J2452="NON",$AK$2,J2452="OUI",$AK$3),"")</f>
        <v/>
      </c>
      <c r="AK2452" s="68" t="str">
        <f t="shared" si="380"/>
        <v/>
      </c>
      <c r="AL2452" s="68" t="str">
        <f>IF(V2452="","",IF(V2452-Tableau3[[#This Row],[Heure sans Majoration]]&lt;0,0,V2452-Tableau3[[#This Row],[Heure sans Majoration]]))</f>
        <v/>
      </c>
      <c r="AM2452" s="68" t="str">
        <f t="shared" si="389"/>
        <v/>
      </c>
      <c r="AN2452" s="68" t="str">
        <f t="shared" si="381"/>
        <v/>
      </c>
      <c r="AO2452" s="68" t="str">
        <f t="shared" si="382"/>
        <v/>
      </c>
      <c r="AP2452" s="72" t="str">
        <f>IF(C2452="","",IF(F2452=0,"",(V2452*Tableau3[[#This Row],[Salaire Horaire]]*Tableau3[[#This Row],[Coef Multi]])))</f>
        <v/>
      </c>
      <c r="AQ2452" s="72" t="str">
        <f>IF(C2452="","",IF(F2452=0,"",(Tableau3[[#This Row],[Heure avec majoration]]*Tableau3[[#This Row],[Salaire Horaire]]*Tableau3[[#This Row],[Coef Multi]]*25%)))</f>
        <v/>
      </c>
    </row>
    <row r="2453" spans="2:43" ht="15" thickBot="1" x14ac:dyDescent="0.35">
      <c r="B2453" s="73" t="s">
        <v>131</v>
      </c>
      <c r="C2453" s="74" t="str">
        <f>IF('[1]H S49'!BE44="","",'[1]H S49'!BE44)</f>
        <v/>
      </c>
      <c r="D2453" s="74" t="str">
        <f>IF(C2453="","",VLOOKUP(C2453,[1]!Tableau1[#All],5,FALSE))</f>
        <v/>
      </c>
      <c r="E2453" s="74" t="str">
        <f>IF(C2453="","",VLOOKUP(C2453,[1]!Tableau1[#All],11,FALSE))</f>
        <v/>
      </c>
      <c r="F2453" s="74" t="str">
        <f>IFERROR(IF(C2453="","",VLOOKUP(C2453,[1]!Tableau1[#All],12,FALSE)),"")</f>
        <v/>
      </c>
      <c r="G2453" s="74" t="str">
        <f>IFERROR(IF(C2453="","",VLOOKUP(C2453,[1]!Tableau1[#All],6,FALSE)),"")</f>
        <v/>
      </c>
      <c r="H2453" s="74" t="str">
        <f>IFERROR(IF(C2453="","",VLOOKUP(C2453,[1]!Tableau1[#All],13,FALSE)),"")</f>
        <v/>
      </c>
      <c r="I2453" s="74" t="str">
        <f>IFERROR(IF(C2453="","",VLOOKUP(C2453,[1]!Tableau1[#All],14,FALSE)),"")</f>
        <v/>
      </c>
      <c r="J2453" s="74" t="str">
        <f>IFERROR(IF(C2453="","",VLOOKUP(C2453,[1]!Tableau1[#All],8,FALSE)),"")</f>
        <v/>
      </c>
      <c r="K2453" s="75" t="str">
        <f>VLOOKUP('[1]Cumul H'!$C2453,'[1]H S49'!$BE$9:$CU$60,6,FALSE)</f>
        <v/>
      </c>
      <c r="L2453" s="75" t="str">
        <f>VLOOKUP('[1]Cumul H'!$C2453,'[1]H S49'!$BE$9:$CU$60,10,FALSE)</f>
        <v/>
      </c>
      <c r="M2453" s="75" t="str">
        <f>VLOOKUP('[1]Cumul H'!$C2453,'[1]H S49'!$BE$9:$CU$60,14,FALSE)</f>
        <v/>
      </c>
      <c r="N2453" s="75" t="str">
        <f>VLOOKUP('[1]Cumul H'!$C2453,'[1]H S49'!$BE$9:$CU$60,18,FALSE)</f>
        <v/>
      </c>
      <c r="O2453" s="75" t="str">
        <f>VLOOKUP('[1]Cumul H'!$C2453,'[1]H S49'!$BE$9:$CU$60,22,FALSE)</f>
        <v/>
      </c>
      <c r="P2453" s="75" t="str">
        <f>VLOOKUP('[1]Cumul H'!$C2453,'[1]H S49'!$BE$9:$CU$60,26,FALSE)</f>
        <v/>
      </c>
      <c r="Q2453" s="75" t="str">
        <f>VLOOKUP('[1]Cumul H'!$C2453,'[1]H S49'!$BE$9:$CU$60,30,FALSE)</f>
        <v/>
      </c>
      <c r="R2453" s="75" t="str">
        <f>VLOOKUP('[1]Cumul H'!$C2453,'[1]H S49'!$BE$9:$CU$60,34,FALSE)</f>
        <v/>
      </c>
      <c r="S2453" s="75" t="str">
        <f>VLOOKUP('[1]Cumul H'!$C2453,'[1]H S49'!$BE$9:$CU$60,33,FALSE)</f>
        <v/>
      </c>
      <c r="T2453" s="75" t="str">
        <f>VLOOKUP('[1]Cumul H'!$C2453,'[1]H S49'!$BE$9:$CU$60,35,FALSE)</f>
        <v/>
      </c>
      <c r="U2453" s="75" t="str">
        <f>VLOOKUP('[1]Cumul H'!$C2453,'[1]H S49'!$BE$9:$CU$60,36,FALSE)</f>
        <v/>
      </c>
      <c r="V2453" s="76" t="str">
        <f t="shared" si="383"/>
        <v/>
      </c>
      <c r="W2453" s="76" t="str" cm="1">
        <f t="array" ref="W2453">IFERROR(_xlfn.IFS(V2453="","",V2453=39,"",V2453&gt;39,V2453-39),"")</f>
        <v/>
      </c>
      <c r="X2453" s="76" t="str">
        <f t="shared" si="384"/>
        <v/>
      </c>
      <c r="Y2453" s="76" t="str">
        <f t="shared" si="385"/>
        <v/>
      </c>
      <c r="Z2453" s="76" t="str">
        <f t="shared" si="386"/>
        <v/>
      </c>
      <c r="AA2453" s="77" t="str">
        <f t="shared" si="387"/>
        <v/>
      </c>
      <c r="AB2453" s="76" t="str">
        <f t="shared" si="388"/>
        <v/>
      </c>
      <c r="AC2453" s="74" t="str">
        <f>VLOOKUP('[1]Cumul H'!$C2453,'[1]H S49'!$BE$9:$CU$60,37,FALSE)</f>
        <v/>
      </c>
      <c r="AD2453" s="74" t="str">
        <f>VLOOKUP('[1]Cumul H'!$C2453,'[1]H S49'!$BE$9:$CU$60,38,FALSE)</f>
        <v/>
      </c>
      <c r="AE2453" s="74" t="str">
        <f>VLOOKUP('[1]Cumul H'!$C2453,'[1]H S49'!$BE$9:$CU$60,39,FALSE)</f>
        <v/>
      </c>
      <c r="AF2453" s="74" t="str">
        <f>VLOOKUP('[1]Cumul H'!$C2453,'[1]H S49'!$BE$9:$CU$60,40,FALSE)</f>
        <v/>
      </c>
      <c r="AG2453" s="74" t="str">
        <f>VLOOKUP('[1]Cumul H'!$C2453,'[1]H S49'!$BE$9:$CU$60,41,FALSE)</f>
        <v/>
      </c>
      <c r="AH2453" s="74" t="str">
        <f>VLOOKUP('[1]Cumul H'!$C2453,'[1]H S49'!$BE$9:$CU$60,42,FALSE)</f>
        <v/>
      </c>
      <c r="AI2453" s="74">
        <f>SUM('[1]Cumul H'!$AE2453:$AH2453)</f>
        <v>0</v>
      </c>
      <c r="AJ2453" s="78" t="str" cm="1">
        <f t="array" ref="AJ2453">IF(E2453="INTERIM",_xlfn.IFS(J2453="NON",$AK$2,J2453="OUI",$AK$3),"")</f>
        <v/>
      </c>
      <c r="AK2453" s="74" t="str">
        <f t="shared" si="380"/>
        <v/>
      </c>
      <c r="AL2453" s="74" t="str">
        <f>IF(V2453="","",IF(V2453-Tableau3[[#This Row],[Heure sans Majoration]]&lt;0,0,V2453-Tableau3[[#This Row],[Heure sans Majoration]]))</f>
        <v/>
      </c>
      <c r="AM2453" s="74" t="str">
        <f t="shared" si="389"/>
        <v/>
      </c>
      <c r="AN2453" s="74" t="str">
        <f t="shared" si="381"/>
        <v/>
      </c>
      <c r="AO2453" s="74" t="str">
        <f t="shared" si="382"/>
        <v/>
      </c>
      <c r="AP2453" s="78" t="str">
        <f>IF(C2453="","",IF(F2453=0,"",(V2453*Tableau3[[#This Row],[Salaire Horaire]]*Tableau3[[#This Row],[Coef Multi]])))</f>
        <v/>
      </c>
      <c r="AQ2453" s="78" t="str">
        <f>IF(C2453="","",IF(F2453=0,"",(Tableau3[[#This Row],[Heure avec majoration]]*Tableau3[[#This Row],[Salaire Horaire]]*Tableau3[[#This Row],[Coef Multi]]*25%)))</f>
        <v/>
      </c>
    </row>
    <row r="2454" spans="2:43" ht="15" thickTop="1" x14ac:dyDescent="0.3">
      <c r="B2454" s="73" t="s">
        <v>131</v>
      </c>
      <c r="C2454" s="74" t="str">
        <f>IF('[1]H S49'!BE45="","",'[1]H S49'!BE45)</f>
        <v/>
      </c>
      <c r="D2454" s="74" t="str">
        <f>IF(C2454="","",VLOOKUP(C2454,[1]!Tableau1[#All],5,FALSE))</f>
        <v/>
      </c>
      <c r="E2454" s="74" t="str">
        <f>IF(C2454="","",VLOOKUP(C2454,[1]!Tableau1[#All],11,FALSE))</f>
        <v/>
      </c>
      <c r="F2454" s="74" t="str">
        <f>IFERROR(IF(C2454="","",VLOOKUP(C2454,[1]!Tableau1[#All],12,FALSE)),"")</f>
        <v/>
      </c>
      <c r="G2454" s="74" t="str">
        <f>IFERROR(IF(C2454="","",VLOOKUP(C2454,[1]!Tableau1[#All],6,FALSE)),"")</f>
        <v/>
      </c>
      <c r="H2454" s="74" t="str">
        <f>IFERROR(IF(C2454="","",VLOOKUP(C2454,[1]!Tableau1[#All],13,FALSE)),"")</f>
        <v/>
      </c>
      <c r="I2454" s="74" t="str">
        <f>IFERROR(IF(C2454="","",VLOOKUP(C2454,[1]!Tableau1[#All],14,FALSE)),"")</f>
        <v/>
      </c>
      <c r="J2454" s="74" t="str">
        <f>IFERROR(IF(C2454="","",VLOOKUP(C2454,[1]!Tableau1[#All],8,FALSE)),"")</f>
        <v/>
      </c>
      <c r="K2454" s="75" t="str">
        <f>VLOOKUP('[1]Cumul H'!$C2454,'[1]H S49'!$BE$9:$CU$60,6,FALSE)</f>
        <v/>
      </c>
      <c r="L2454" s="75" t="str">
        <f>VLOOKUP('[1]Cumul H'!$C2454,'[1]H S49'!$BE$9:$CU$60,10,FALSE)</f>
        <v/>
      </c>
      <c r="M2454" s="75" t="str">
        <f>VLOOKUP('[1]Cumul H'!$C2454,'[1]H S49'!$BE$9:$CU$60,14,FALSE)</f>
        <v/>
      </c>
      <c r="N2454" s="75" t="str">
        <f>VLOOKUP('[1]Cumul H'!$C2454,'[1]H S49'!$BE$9:$CU$60,18,FALSE)</f>
        <v/>
      </c>
      <c r="O2454" s="75" t="str">
        <f>VLOOKUP('[1]Cumul H'!$C2454,'[1]H S49'!$BE$9:$CU$60,22,FALSE)</f>
        <v/>
      </c>
      <c r="P2454" s="75" t="str">
        <f>VLOOKUP('[1]Cumul H'!$C2454,'[1]H S49'!$BE$9:$CU$60,26,FALSE)</f>
        <v/>
      </c>
      <c r="Q2454" s="75" t="str">
        <f>VLOOKUP('[1]Cumul H'!$C2454,'[1]H S49'!$BE$9:$CU$60,30,FALSE)</f>
        <v/>
      </c>
      <c r="R2454" s="75" t="str">
        <f>VLOOKUP('[1]Cumul H'!$C2454,'[1]H S49'!$BE$9:$CU$60,34,FALSE)</f>
        <v/>
      </c>
      <c r="S2454" s="75" t="str">
        <f>VLOOKUP('[1]Cumul H'!$C2454,'[1]H S49'!$BE$9:$CU$60,33,FALSE)</f>
        <v/>
      </c>
      <c r="T2454" s="75" t="str">
        <f>VLOOKUP('[1]Cumul H'!$C2454,'[1]H S49'!$BE$9:$CU$60,35,FALSE)</f>
        <v/>
      </c>
      <c r="U2454" s="75" t="str">
        <f>VLOOKUP('[1]Cumul H'!$C2454,'[1]H S49'!$BE$9:$CU$60,36,FALSE)</f>
        <v/>
      </c>
      <c r="V2454" s="76" t="str">
        <f t="shared" si="383"/>
        <v/>
      </c>
      <c r="W2454" s="76" t="str" cm="1">
        <f t="array" ref="W2454">IFERROR(_xlfn.IFS(V2454="","",V2454=39,"",V2454&gt;39,V2454-39),"")</f>
        <v/>
      </c>
      <c r="X2454" s="76" t="str">
        <f t="shared" si="384"/>
        <v/>
      </c>
      <c r="Y2454" s="76" t="str">
        <f t="shared" si="385"/>
        <v/>
      </c>
      <c r="Z2454" s="76" t="str">
        <f t="shared" si="386"/>
        <v/>
      </c>
      <c r="AA2454" s="77" t="str">
        <f t="shared" si="387"/>
        <v/>
      </c>
      <c r="AB2454" s="76" t="str">
        <f t="shared" si="388"/>
        <v/>
      </c>
      <c r="AC2454" s="74" t="str">
        <f>VLOOKUP('[1]Cumul H'!$C2454,'[1]H S49'!$BE$9:$CU$60,37,FALSE)</f>
        <v/>
      </c>
      <c r="AD2454" s="74" t="str">
        <f>VLOOKUP('[1]Cumul H'!$C2454,'[1]H S49'!$BE$9:$CU$60,38,FALSE)</f>
        <v/>
      </c>
      <c r="AE2454" s="74" t="str">
        <f>VLOOKUP('[1]Cumul H'!$C2454,'[1]H S49'!$BE$9:$CU$60,39,FALSE)</f>
        <v/>
      </c>
      <c r="AF2454" s="74" t="str">
        <f>VLOOKUP('[1]Cumul H'!$C2454,'[1]H S49'!$BE$9:$CU$60,40,FALSE)</f>
        <v/>
      </c>
      <c r="AG2454" s="74" t="str">
        <f>VLOOKUP('[1]Cumul H'!$C2454,'[1]H S49'!$BE$9:$CU$60,41,FALSE)</f>
        <v/>
      </c>
      <c r="AH2454" s="74" t="str">
        <f>VLOOKUP('[1]Cumul H'!$C2454,'[1]H S49'!$BE$9:$CU$60,42,FALSE)</f>
        <v/>
      </c>
      <c r="AI2454" s="74">
        <f>SUM('[1]Cumul H'!$AE2454:$AH2454)</f>
        <v>0</v>
      </c>
      <c r="AJ2454" s="72" t="str" cm="1">
        <f t="array" ref="AJ2454">IF(E2454="INTERIM",_xlfn.IFS(J2454="NON",$AK$2,J2454="OUI",$AK$3),"")</f>
        <v/>
      </c>
      <c r="AK2454" s="68" t="str">
        <f t="shared" si="380"/>
        <v/>
      </c>
      <c r="AL2454" s="68" t="str">
        <f>IF(V2454="","",IF(V2454-Tableau3[[#This Row],[Heure sans Majoration]]&lt;0,0,V2454-Tableau3[[#This Row],[Heure sans Majoration]]))</f>
        <v/>
      </c>
      <c r="AM2454" s="68" t="str">
        <f t="shared" si="389"/>
        <v/>
      </c>
      <c r="AN2454" s="68" t="str">
        <f t="shared" si="381"/>
        <v/>
      </c>
      <c r="AO2454" s="68" t="str">
        <f t="shared" si="382"/>
        <v/>
      </c>
      <c r="AP2454" s="72" t="str">
        <f>IF(C2454="","",IF(F2454=0,"",(V2454*Tableau3[[#This Row],[Salaire Horaire]]*Tableau3[[#This Row],[Coef Multi]])))</f>
        <v/>
      </c>
      <c r="AQ2454" s="72" t="str">
        <f>IF(C2454="","",IF(F2454=0,"",(Tableau3[[#This Row],[Heure avec majoration]]*Tableau3[[#This Row],[Salaire Horaire]]*Tableau3[[#This Row],[Coef Multi]]*25%)))</f>
        <v/>
      </c>
    </row>
    <row r="2455" spans="2:43" ht="15" thickBot="1" x14ac:dyDescent="0.35">
      <c r="B2455" s="73" t="s">
        <v>131</v>
      </c>
      <c r="C2455" s="74" t="str">
        <f>IF('[1]H S49'!BE46="","",'[1]H S49'!BE46)</f>
        <v/>
      </c>
      <c r="D2455" s="74" t="str">
        <f>IF(C2455="","",VLOOKUP(C2455,[1]!Tableau1[#All],5,FALSE))</f>
        <v/>
      </c>
      <c r="E2455" s="74" t="str">
        <f>IF(C2455="","",VLOOKUP(C2455,[1]!Tableau1[#All],11,FALSE))</f>
        <v/>
      </c>
      <c r="F2455" s="74" t="str">
        <f>IFERROR(IF(C2455="","",VLOOKUP(C2455,[1]!Tableau1[#All],12,FALSE)),"")</f>
        <v/>
      </c>
      <c r="G2455" s="74" t="str">
        <f>IFERROR(IF(C2455="","",VLOOKUP(C2455,[1]!Tableau1[#All],6,FALSE)),"")</f>
        <v/>
      </c>
      <c r="H2455" s="74" t="str">
        <f>IFERROR(IF(C2455="","",VLOOKUP(C2455,[1]!Tableau1[#All],13,FALSE)),"")</f>
        <v/>
      </c>
      <c r="I2455" s="74" t="str">
        <f>IFERROR(IF(C2455="","",VLOOKUP(C2455,[1]!Tableau1[#All],14,FALSE)),"")</f>
        <v/>
      </c>
      <c r="J2455" s="74" t="str">
        <f>IFERROR(IF(C2455="","",VLOOKUP(C2455,[1]!Tableau1[#All],8,FALSE)),"")</f>
        <v/>
      </c>
      <c r="K2455" s="75" t="str">
        <f>VLOOKUP('[1]Cumul H'!$C2455,'[1]H S49'!$BE$9:$CU$60,6,FALSE)</f>
        <v/>
      </c>
      <c r="L2455" s="75" t="str">
        <f>VLOOKUP('[1]Cumul H'!$C2455,'[1]H S49'!$BE$9:$CU$60,10,FALSE)</f>
        <v/>
      </c>
      <c r="M2455" s="75" t="str">
        <f>VLOOKUP('[1]Cumul H'!$C2455,'[1]H S49'!$BE$9:$CU$60,14,FALSE)</f>
        <v/>
      </c>
      <c r="N2455" s="75" t="str">
        <f>VLOOKUP('[1]Cumul H'!$C2455,'[1]H S49'!$BE$9:$CU$60,18,FALSE)</f>
        <v/>
      </c>
      <c r="O2455" s="75" t="str">
        <f>VLOOKUP('[1]Cumul H'!$C2455,'[1]H S49'!$BE$9:$CU$60,22,FALSE)</f>
        <v/>
      </c>
      <c r="P2455" s="75" t="str">
        <f>VLOOKUP('[1]Cumul H'!$C2455,'[1]H S49'!$BE$9:$CU$60,26,FALSE)</f>
        <v/>
      </c>
      <c r="Q2455" s="75" t="str">
        <f>VLOOKUP('[1]Cumul H'!$C2455,'[1]H S49'!$BE$9:$CU$60,30,FALSE)</f>
        <v/>
      </c>
      <c r="R2455" s="75" t="str">
        <f>VLOOKUP('[1]Cumul H'!$C2455,'[1]H S49'!$BE$9:$CU$60,34,FALSE)</f>
        <v/>
      </c>
      <c r="S2455" s="75" t="str">
        <f>VLOOKUP('[1]Cumul H'!$C2455,'[1]H S49'!$BE$9:$CU$60,33,FALSE)</f>
        <v/>
      </c>
      <c r="T2455" s="75" t="str">
        <f>VLOOKUP('[1]Cumul H'!$C2455,'[1]H S49'!$BE$9:$CU$60,35,FALSE)</f>
        <v/>
      </c>
      <c r="U2455" s="75" t="str">
        <f>VLOOKUP('[1]Cumul H'!$C2455,'[1]H S49'!$BE$9:$CU$60,36,FALSE)</f>
        <v/>
      </c>
      <c r="V2455" s="76" t="str">
        <f t="shared" si="383"/>
        <v/>
      </c>
      <c r="W2455" s="76" t="str" cm="1">
        <f t="array" ref="W2455">IFERROR(_xlfn.IFS(V2455="","",V2455=39,"",V2455&gt;39,V2455-39),"")</f>
        <v/>
      </c>
      <c r="X2455" s="76" t="str">
        <f t="shared" si="384"/>
        <v/>
      </c>
      <c r="Y2455" s="76" t="str">
        <f t="shared" si="385"/>
        <v/>
      </c>
      <c r="Z2455" s="76" t="str">
        <f t="shared" si="386"/>
        <v/>
      </c>
      <c r="AA2455" s="77" t="str">
        <f t="shared" si="387"/>
        <v/>
      </c>
      <c r="AB2455" s="76" t="str">
        <f t="shared" si="388"/>
        <v/>
      </c>
      <c r="AC2455" s="74" t="str">
        <f>VLOOKUP('[1]Cumul H'!$C2455,'[1]H S49'!$BE$9:$CU$60,37,FALSE)</f>
        <v/>
      </c>
      <c r="AD2455" s="74" t="str">
        <f>VLOOKUP('[1]Cumul H'!$C2455,'[1]H S49'!$BE$9:$CU$60,38,FALSE)</f>
        <v/>
      </c>
      <c r="AE2455" s="74" t="str">
        <f>VLOOKUP('[1]Cumul H'!$C2455,'[1]H S49'!$BE$9:$CU$60,39,FALSE)</f>
        <v/>
      </c>
      <c r="AF2455" s="74" t="str">
        <f>VLOOKUP('[1]Cumul H'!$C2455,'[1]H S49'!$BE$9:$CU$60,40,FALSE)</f>
        <v/>
      </c>
      <c r="AG2455" s="74" t="str">
        <f>VLOOKUP('[1]Cumul H'!$C2455,'[1]H S49'!$BE$9:$CU$60,41,FALSE)</f>
        <v/>
      </c>
      <c r="AH2455" s="74" t="str">
        <f>VLOOKUP('[1]Cumul H'!$C2455,'[1]H S49'!$BE$9:$CU$60,42,FALSE)</f>
        <v/>
      </c>
      <c r="AI2455" s="74">
        <f>SUM('[1]Cumul H'!$AE2455:$AH2455)</f>
        <v>0</v>
      </c>
      <c r="AJ2455" s="78" t="str" cm="1">
        <f t="array" ref="AJ2455">IF(E2455="INTERIM",_xlfn.IFS(J2455="NON",$AK$2,J2455="OUI",$AK$3),"")</f>
        <v/>
      </c>
      <c r="AK2455" s="74" t="str">
        <f t="shared" si="380"/>
        <v/>
      </c>
      <c r="AL2455" s="74" t="str">
        <f>IF(V2455="","",IF(V2455-Tableau3[[#This Row],[Heure sans Majoration]]&lt;0,0,V2455-Tableau3[[#This Row],[Heure sans Majoration]]))</f>
        <v/>
      </c>
      <c r="AM2455" s="74" t="str">
        <f t="shared" si="389"/>
        <v/>
      </c>
      <c r="AN2455" s="74" t="str">
        <f t="shared" si="381"/>
        <v/>
      </c>
      <c r="AO2455" s="74" t="str">
        <f t="shared" si="382"/>
        <v/>
      </c>
      <c r="AP2455" s="78" t="str">
        <f>IF(C2455="","",IF(F2455=0,"",(V2455*Tableau3[[#This Row],[Salaire Horaire]]*Tableau3[[#This Row],[Coef Multi]])))</f>
        <v/>
      </c>
      <c r="AQ2455" s="78" t="str">
        <f>IF(C2455="","",IF(F2455=0,"",(Tableau3[[#This Row],[Heure avec majoration]]*Tableau3[[#This Row],[Salaire Horaire]]*Tableau3[[#This Row],[Coef Multi]]*25%)))</f>
        <v/>
      </c>
    </row>
    <row r="2456" spans="2:43" ht="15" thickTop="1" x14ac:dyDescent="0.3">
      <c r="B2456" s="73" t="s">
        <v>131</v>
      </c>
      <c r="C2456" s="74" t="str">
        <f>IF('[1]H S49'!BE47="","",'[1]H S49'!BE47)</f>
        <v/>
      </c>
      <c r="D2456" s="74" t="str">
        <f>IF(C2456="","",VLOOKUP(C2456,[1]!Tableau1[#All],5,FALSE))</f>
        <v/>
      </c>
      <c r="E2456" s="74" t="str">
        <f>IF(C2456="","",VLOOKUP(C2456,[1]!Tableau1[#All],11,FALSE))</f>
        <v/>
      </c>
      <c r="F2456" s="74" t="str">
        <f>IFERROR(IF(C2456="","",VLOOKUP(C2456,[1]!Tableau1[#All],12,FALSE)),"")</f>
        <v/>
      </c>
      <c r="G2456" s="74" t="str">
        <f>IFERROR(IF(C2456="","",VLOOKUP(C2456,[1]!Tableau1[#All],6,FALSE)),"")</f>
        <v/>
      </c>
      <c r="H2456" s="74" t="str">
        <f>IFERROR(IF(C2456="","",VLOOKUP(C2456,[1]!Tableau1[#All],13,FALSE)),"")</f>
        <v/>
      </c>
      <c r="I2456" s="74" t="str">
        <f>IFERROR(IF(C2456="","",VLOOKUP(C2456,[1]!Tableau1[#All],14,FALSE)),"")</f>
        <v/>
      </c>
      <c r="J2456" s="74" t="str">
        <f>IFERROR(IF(C2456="","",VLOOKUP(C2456,[1]!Tableau1[#All],8,FALSE)),"")</f>
        <v/>
      </c>
      <c r="K2456" s="75" t="str">
        <f>VLOOKUP('[1]Cumul H'!$C2456,'[1]H S49'!$BE$9:$CU$60,6,FALSE)</f>
        <v/>
      </c>
      <c r="L2456" s="75" t="str">
        <f>VLOOKUP('[1]Cumul H'!$C2456,'[1]H S49'!$BE$9:$CU$60,10,FALSE)</f>
        <v/>
      </c>
      <c r="M2456" s="75" t="str">
        <f>VLOOKUP('[1]Cumul H'!$C2456,'[1]H S49'!$BE$9:$CU$60,14,FALSE)</f>
        <v/>
      </c>
      <c r="N2456" s="75" t="str">
        <f>VLOOKUP('[1]Cumul H'!$C2456,'[1]H S49'!$BE$9:$CU$60,18,FALSE)</f>
        <v/>
      </c>
      <c r="O2456" s="75" t="str">
        <f>VLOOKUP('[1]Cumul H'!$C2456,'[1]H S49'!$BE$9:$CU$60,22,FALSE)</f>
        <v/>
      </c>
      <c r="P2456" s="75" t="str">
        <f>VLOOKUP('[1]Cumul H'!$C2456,'[1]H S49'!$BE$9:$CU$60,26,FALSE)</f>
        <v/>
      </c>
      <c r="Q2456" s="75" t="str">
        <f>VLOOKUP('[1]Cumul H'!$C2456,'[1]H S49'!$BE$9:$CU$60,30,FALSE)</f>
        <v/>
      </c>
      <c r="R2456" s="75" t="str">
        <f>VLOOKUP('[1]Cumul H'!$C2456,'[1]H S49'!$BE$9:$CU$60,34,FALSE)</f>
        <v/>
      </c>
      <c r="S2456" s="75" t="str">
        <f>VLOOKUP('[1]Cumul H'!$C2456,'[1]H S49'!$BE$9:$CU$60,33,FALSE)</f>
        <v/>
      </c>
      <c r="T2456" s="75" t="str">
        <f>VLOOKUP('[1]Cumul H'!$C2456,'[1]H S49'!$BE$9:$CU$60,35,FALSE)</f>
        <v/>
      </c>
      <c r="U2456" s="75" t="str">
        <f>VLOOKUP('[1]Cumul H'!$C2456,'[1]H S49'!$BE$9:$CU$60,36,FALSE)</f>
        <v/>
      </c>
      <c r="V2456" s="76" t="str">
        <f t="shared" si="383"/>
        <v/>
      </c>
      <c r="W2456" s="76" t="str" cm="1">
        <f t="array" ref="W2456">IFERROR(_xlfn.IFS(V2456="","",V2456=39,"",V2456&gt;39,V2456-39),"")</f>
        <v/>
      </c>
      <c r="X2456" s="76" t="str">
        <f t="shared" si="384"/>
        <v/>
      </c>
      <c r="Y2456" s="76" t="str">
        <f t="shared" si="385"/>
        <v/>
      </c>
      <c r="Z2456" s="76" t="str">
        <f t="shared" si="386"/>
        <v/>
      </c>
      <c r="AA2456" s="77" t="str">
        <f t="shared" si="387"/>
        <v/>
      </c>
      <c r="AB2456" s="76" t="str">
        <f t="shared" si="388"/>
        <v/>
      </c>
      <c r="AC2456" s="74" t="str">
        <f>VLOOKUP('[1]Cumul H'!$C2456,'[1]H S49'!$BE$9:$CU$60,37,FALSE)</f>
        <v/>
      </c>
      <c r="AD2456" s="74" t="str">
        <f>VLOOKUP('[1]Cumul H'!$C2456,'[1]H S49'!$BE$9:$CU$60,38,FALSE)</f>
        <v/>
      </c>
      <c r="AE2456" s="74" t="str">
        <f>VLOOKUP('[1]Cumul H'!$C2456,'[1]H S49'!$BE$9:$CU$60,39,FALSE)</f>
        <v/>
      </c>
      <c r="AF2456" s="74" t="str">
        <f>VLOOKUP('[1]Cumul H'!$C2456,'[1]H S49'!$BE$9:$CU$60,40,FALSE)</f>
        <v/>
      </c>
      <c r="AG2456" s="74" t="str">
        <f>VLOOKUP('[1]Cumul H'!$C2456,'[1]H S49'!$BE$9:$CU$60,41,FALSE)</f>
        <v/>
      </c>
      <c r="AH2456" s="74" t="str">
        <f>VLOOKUP('[1]Cumul H'!$C2456,'[1]H S49'!$BE$9:$CU$60,42,FALSE)</f>
        <v/>
      </c>
      <c r="AI2456" s="74">
        <f>SUM('[1]Cumul H'!$AE2456:$AH2456)</f>
        <v>0</v>
      </c>
      <c r="AJ2456" s="72" t="str" cm="1">
        <f t="array" ref="AJ2456">IF(E2456="INTERIM",_xlfn.IFS(J2456="NON",$AK$2,J2456="OUI",$AK$3),"")</f>
        <v/>
      </c>
      <c r="AK2456" s="68" t="str">
        <f t="shared" si="380"/>
        <v/>
      </c>
      <c r="AL2456" s="68" t="str">
        <f>IF(V2456="","",IF(V2456-Tableau3[[#This Row],[Heure sans Majoration]]&lt;0,0,V2456-Tableau3[[#This Row],[Heure sans Majoration]]))</f>
        <v/>
      </c>
      <c r="AM2456" s="68" t="str">
        <f t="shared" si="389"/>
        <v/>
      </c>
      <c r="AN2456" s="68" t="str">
        <f t="shared" si="381"/>
        <v/>
      </c>
      <c r="AO2456" s="68" t="str">
        <f t="shared" si="382"/>
        <v/>
      </c>
      <c r="AP2456" s="72" t="str">
        <f>IF(C2456="","",IF(F2456=0,"",(V2456*Tableau3[[#This Row],[Salaire Horaire]]*Tableau3[[#This Row],[Coef Multi]])))</f>
        <v/>
      </c>
      <c r="AQ2456" s="72" t="str">
        <f>IF(C2456="","",IF(F2456=0,"",(Tableau3[[#This Row],[Heure avec majoration]]*Tableau3[[#This Row],[Salaire Horaire]]*Tableau3[[#This Row],[Coef Multi]]*25%)))</f>
        <v/>
      </c>
    </row>
    <row r="2457" spans="2:43" ht="15" thickBot="1" x14ac:dyDescent="0.35">
      <c r="B2457" s="73" t="s">
        <v>131</v>
      </c>
      <c r="C2457" s="74" t="str">
        <f>IF('[1]H S49'!BE48="","",'[1]H S49'!BE48)</f>
        <v/>
      </c>
      <c r="D2457" s="74" t="str">
        <f>IF(C2457="","",VLOOKUP(C2457,[1]!Tableau1[#All],5,FALSE))</f>
        <v/>
      </c>
      <c r="E2457" s="74" t="str">
        <f>IF(C2457="","",VLOOKUP(C2457,[1]!Tableau1[#All],11,FALSE))</f>
        <v/>
      </c>
      <c r="F2457" s="74" t="str">
        <f>IFERROR(IF(C2457="","",VLOOKUP(C2457,[1]!Tableau1[#All],12,FALSE)),"")</f>
        <v/>
      </c>
      <c r="G2457" s="74" t="str">
        <f>IFERROR(IF(C2457="","",VLOOKUP(C2457,[1]!Tableau1[#All],6,FALSE)),"")</f>
        <v/>
      </c>
      <c r="H2457" s="74" t="str">
        <f>IFERROR(IF(C2457="","",VLOOKUP(C2457,[1]!Tableau1[#All],13,FALSE)),"")</f>
        <v/>
      </c>
      <c r="I2457" s="74" t="str">
        <f>IFERROR(IF(C2457="","",VLOOKUP(C2457,[1]!Tableau1[#All],14,FALSE)),"")</f>
        <v/>
      </c>
      <c r="J2457" s="74" t="str">
        <f>IFERROR(IF(C2457="","",VLOOKUP(C2457,[1]!Tableau1[#All],8,FALSE)),"")</f>
        <v/>
      </c>
      <c r="K2457" s="75" t="str">
        <f>VLOOKUP('[1]Cumul H'!$C2457,'[1]H S49'!$BE$9:$CU$60,6,FALSE)</f>
        <v/>
      </c>
      <c r="L2457" s="75" t="str">
        <f>VLOOKUP('[1]Cumul H'!$C2457,'[1]H S49'!$BE$9:$CU$60,10,FALSE)</f>
        <v/>
      </c>
      <c r="M2457" s="75" t="str">
        <f>VLOOKUP('[1]Cumul H'!$C2457,'[1]H S49'!$BE$9:$CU$60,14,FALSE)</f>
        <v/>
      </c>
      <c r="N2457" s="75" t="str">
        <f>VLOOKUP('[1]Cumul H'!$C2457,'[1]H S49'!$BE$9:$CU$60,18,FALSE)</f>
        <v/>
      </c>
      <c r="O2457" s="75" t="str">
        <f>VLOOKUP('[1]Cumul H'!$C2457,'[1]H S49'!$BE$9:$CU$60,22,FALSE)</f>
        <v/>
      </c>
      <c r="P2457" s="75" t="str">
        <f>VLOOKUP('[1]Cumul H'!$C2457,'[1]H S49'!$BE$9:$CU$60,26,FALSE)</f>
        <v/>
      </c>
      <c r="Q2457" s="75" t="str">
        <f>VLOOKUP('[1]Cumul H'!$C2457,'[1]H S49'!$BE$9:$CU$60,30,FALSE)</f>
        <v/>
      </c>
      <c r="R2457" s="75" t="str">
        <f>VLOOKUP('[1]Cumul H'!$C2457,'[1]H S49'!$BE$9:$CU$60,34,FALSE)</f>
        <v/>
      </c>
      <c r="S2457" s="75" t="str">
        <f>VLOOKUP('[1]Cumul H'!$C2457,'[1]H S49'!$BE$9:$CU$60,33,FALSE)</f>
        <v/>
      </c>
      <c r="T2457" s="75" t="str">
        <f>VLOOKUP('[1]Cumul H'!$C2457,'[1]H S49'!$BE$9:$CU$60,35,FALSE)</f>
        <v/>
      </c>
      <c r="U2457" s="75" t="str">
        <f>VLOOKUP('[1]Cumul H'!$C2457,'[1]H S49'!$BE$9:$CU$60,36,FALSE)</f>
        <v/>
      </c>
      <c r="V2457" s="76" t="str">
        <f t="shared" si="383"/>
        <v/>
      </c>
      <c r="W2457" s="76" t="str" cm="1">
        <f t="array" ref="W2457">IFERROR(_xlfn.IFS(V2457="","",V2457=39,"",V2457&gt;39,V2457-39),"")</f>
        <v/>
      </c>
      <c r="X2457" s="76" t="str">
        <f t="shared" si="384"/>
        <v/>
      </c>
      <c r="Y2457" s="76" t="str">
        <f t="shared" si="385"/>
        <v/>
      </c>
      <c r="Z2457" s="76" t="str">
        <f t="shared" si="386"/>
        <v/>
      </c>
      <c r="AA2457" s="77" t="str">
        <f t="shared" si="387"/>
        <v/>
      </c>
      <c r="AB2457" s="76" t="str">
        <f t="shared" si="388"/>
        <v/>
      </c>
      <c r="AC2457" s="74" t="str">
        <f>VLOOKUP('[1]Cumul H'!$C2457,'[1]H S49'!$BE$9:$CU$60,37,FALSE)</f>
        <v/>
      </c>
      <c r="AD2457" s="74" t="str">
        <f>VLOOKUP('[1]Cumul H'!$C2457,'[1]H S49'!$BE$9:$CU$60,38,FALSE)</f>
        <v/>
      </c>
      <c r="AE2457" s="74" t="str">
        <f>VLOOKUP('[1]Cumul H'!$C2457,'[1]H S49'!$BE$9:$CU$60,39,FALSE)</f>
        <v/>
      </c>
      <c r="AF2457" s="74" t="str">
        <f>VLOOKUP('[1]Cumul H'!$C2457,'[1]H S49'!$BE$9:$CU$60,40,FALSE)</f>
        <v/>
      </c>
      <c r="AG2457" s="74" t="str">
        <f>VLOOKUP('[1]Cumul H'!$C2457,'[1]H S49'!$BE$9:$CU$60,41,FALSE)</f>
        <v/>
      </c>
      <c r="AH2457" s="74" t="str">
        <f>VLOOKUP('[1]Cumul H'!$C2457,'[1]H S49'!$BE$9:$CU$60,42,FALSE)</f>
        <v/>
      </c>
      <c r="AI2457" s="74">
        <f>SUM('[1]Cumul H'!$AE2457:$AH2457)</f>
        <v>0</v>
      </c>
      <c r="AJ2457" s="78" t="str" cm="1">
        <f t="array" ref="AJ2457">IF(E2457="INTERIM",_xlfn.IFS(J2457="NON",$AK$2,J2457="OUI",$AK$3),"")</f>
        <v/>
      </c>
      <c r="AK2457" s="74" t="str">
        <f t="shared" si="380"/>
        <v/>
      </c>
      <c r="AL2457" s="74" t="str">
        <f>IF(V2457="","",IF(V2457-Tableau3[[#This Row],[Heure sans Majoration]]&lt;0,0,V2457-Tableau3[[#This Row],[Heure sans Majoration]]))</f>
        <v/>
      </c>
      <c r="AM2457" s="74" t="str">
        <f t="shared" si="389"/>
        <v/>
      </c>
      <c r="AN2457" s="74" t="str">
        <f t="shared" si="381"/>
        <v/>
      </c>
      <c r="AO2457" s="74" t="str">
        <f t="shared" si="382"/>
        <v/>
      </c>
      <c r="AP2457" s="78" t="str">
        <f>IF(C2457="","",IF(F2457=0,"",(V2457*Tableau3[[#This Row],[Salaire Horaire]]*Tableau3[[#This Row],[Coef Multi]])))</f>
        <v/>
      </c>
      <c r="AQ2457" s="78" t="str">
        <f>IF(C2457="","",IF(F2457=0,"",(Tableau3[[#This Row],[Heure avec majoration]]*Tableau3[[#This Row],[Salaire Horaire]]*Tableau3[[#This Row],[Coef Multi]]*25%)))</f>
        <v/>
      </c>
    </row>
    <row r="2458" spans="2:43" ht="15" thickTop="1" x14ac:dyDescent="0.3">
      <c r="B2458" s="73" t="s">
        <v>131</v>
      </c>
      <c r="C2458" s="74" t="str">
        <f>IF('[1]H S49'!BE49="","",'[1]H S49'!BE49)</f>
        <v/>
      </c>
      <c r="D2458" s="74" t="str">
        <f>IF(C2458="","",VLOOKUP(C2458,[1]!Tableau1[#All],5,FALSE))</f>
        <v/>
      </c>
      <c r="E2458" s="74" t="str">
        <f>IF(C2458="","",VLOOKUP(C2458,[1]!Tableau1[#All],11,FALSE))</f>
        <v/>
      </c>
      <c r="F2458" s="74" t="str">
        <f>IFERROR(IF(C2458="","",VLOOKUP(C2458,[1]!Tableau1[#All],12,FALSE)),"")</f>
        <v/>
      </c>
      <c r="G2458" s="74" t="str">
        <f>IFERROR(IF(C2458="","",VLOOKUP(C2458,[1]!Tableau1[#All],6,FALSE)),"")</f>
        <v/>
      </c>
      <c r="H2458" s="74" t="str">
        <f>IFERROR(IF(C2458="","",VLOOKUP(C2458,[1]!Tableau1[#All],13,FALSE)),"")</f>
        <v/>
      </c>
      <c r="I2458" s="74" t="str">
        <f>IFERROR(IF(C2458="","",VLOOKUP(C2458,[1]!Tableau1[#All],14,FALSE)),"")</f>
        <v/>
      </c>
      <c r="J2458" s="74" t="str">
        <f>IFERROR(IF(C2458="","",VLOOKUP(C2458,[1]!Tableau1[#All],8,FALSE)),"")</f>
        <v/>
      </c>
      <c r="K2458" s="75" t="str">
        <f>VLOOKUP('[1]Cumul H'!$C2458,'[1]H S49'!$BE$9:$CU$60,6,FALSE)</f>
        <v/>
      </c>
      <c r="L2458" s="75" t="str">
        <f>VLOOKUP('[1]Cumul H'!$C2458,'[1]H S49'!$BE$9:$CU$60,10,FALSE)</f>
        <v/>
      </c>
      <c r="M2458" s="75" t="str">
        <f>VLOOKUP('[1]Cumul H'!$C2458,'[1]H S49'!$BE$9:$CU$60,14,FALSE)</f>
        <v/>
      </c>
      <c r="N2458" s="75" t="str">
        <f>VLOOKUP('[1]Cumul H'!$C2458,'[1]H S49'!$BE$9:$CU$60,18,FALSE)</f>
        <v/>
      </c>
      <c r="O2458" s="75" t="str">
        <f>VLOOKUP('[1]Cumul H'!$C2458,'[1]H S49'!$BE$9:$CU$60,22,FALSE)</f>
        <v/>
      </c>
      <c r="P2458" s="75" t="str">
        <f>VLOOKUP('[1]Cumul H'!$C2458,'[1]H S49'!$BE$9:$CU$60,26,FALSE)</f>
        <v/>
      </c>
      <c r="Q2458" s="75" t="str">
        <f>VLOOKUP('[1]Cumul H'!$C2458,'[1]H S49'!$BE$9:$CU$60,30,FALSE)</f>
        <v/>
      </c>
      <c r="R2458" s="75" t="str">
        <f>VLOOKUP('[1]Cumul H'!$C2458,'[1]H S49'!$BE$9:$CU$60,34,FALSE)</f>
        <v/>
      </c>
      <c r="S2458" s="75" t="str">
        <f>VLOOKUP('[1]Cumul H'!$C2458,'[1]H S49'!$BE$9:$CU$60,33,FALSE)</f>
        <v/>
      </c>
      <c r="T2458" s="75" t="str">
        <f>VLOOKUP('[1]Cumul H'!$C2458,'[1]H S49'!$BE$9:$CU$60,35,FALSE)</f>
        <v/>
      </c>
      <c r="U2458" s="75" t="str">
        <f>VLOOKUP('[1]Cumul H'!$C2458,'[1]H S49'!$BE$9:$CU$60,36,FALSE)</f>
        <v/>
      </c>
      <c r="V2458" s="76" t="str">
        <f t="shared" si="383"/>
        <v/>
      </c>
      <c r="W2458" s="76" t="str" cm="1">
        <f t="array" ref="W2458">IFERROR(_xlfn.IFS(V2458="","",V2458=39,"",V2458&gt;39,V2458-39),"")</f>
        <v/>
      </c>
      <c r="X2458" s="76" t="str">
        <f t="shared" si="384"/>
        <v/>
      </c>
      <c r="Y2458" s="76" t="str">
        <f t="shared" si="385"/>
        <v/>
      </c>
      <c r="Z2458" s="76" t="str">
        <f t="shared" si="386"/>
        <v/>
      </c>
      <c r="AA2458" s="77" t="str">
        <f t="shared" si="387"/>
        <v/>
      </c>
      <c r="AB2458" s="76" t="str">
        <f t="shared" si="388"/>
        <v/>
      </c>
      <c r="AC2458" s="74" t="str">
        <f>VLOOKUP('[1]Cumul H'!$C2458,'[1]H S49'!$BE$9:$CU$60,37,FALSE)</f>
        <v/>
      </c>
      <c r="AD2458" s="74" t="str">
        <f>VLOOKUP('[1]Cumul H'!$C2458,'[1]H S49'!$BE$9:$CU$60,38,FALSE)</f>
        <v/>
      </c>
      <c r="AE2458" s="74" t="str">
        <f>VLOOKUP('[1]Cumul H'!$C2458,'[1]H S49'!$BE$9:$CU$60,39,FALSE)</f>
        <v/>
      </c>
      <c r="AF2458" s="74" t="str">
        <f>VLOOKUP('[1]Cumul H'!$C2458,'[1]H S49'!$BE$9:$CU$60,40,FALSE)</f>
        <v/>
      </c>
      <c r="AG2458" s="74" t="str">
        <f>VLOOKUP('[1]Cumul H'!$C2458,'[1]H S49'!$BE$9:$CU$60,41,FALSE)</f>
        <v/>
      </c>
      <c r="AH2458" s="74" t="str">
        <f>VLOOKUP('[1]Cumul H'!$C2458,'[1]H S49'!$BE$9:$CU$60,42,FALSE)</f>
        <v/>
      </c>
      <c r="AI2458" s="74">
        <f>SUM('[1]Cumul H'!$AE2458:$AH2458)</f>
        <v>0</v>
      </c>
      <c r="AJ2458" s="72" t="str" cm="1">
        <f t="array" ref="AJ2458">IF(E2458="INTERIM",_xlfn.IFS(J2458="NON",$AK$2,J2458="OUI",$AK$3),"")</f>
        <v/>
      </c>
      <c r="AK2458" s="68" t="str">
        <f t="shared" si="380"/>
        <v/>
      </c>
      <c r="AL2458" s="68" t="str">
        <f>IF(V2458="","",IF(V2458-Tableau3[[#This Row],[Heure sans Majoration]]&lt;0,0,V2458-Tableau3[[#This Row],[Heure sans Majoration]]))</f>
        <v/>
      </c>
      <c r="AM2458" s="68" t="str">
        <f t="shared" si="389"/>
        <v/>
      </c>
      <c r="AN2458" s="68" t="str">
        <f t="shared" si="381"/>
        <v/>
      </c>
      <c r="AO2458" s="68" t="str">
        <f t="shared" si="382"/>
        <v/>
      </c>
      <c r="AP2458" s="72" t="str">
        <f>IF(C2458="","",IF(F2458=0,"",(V2458*Tableau3[[#This Row],[Salaire Horaire]]*Tableau3[[#This Row],[Coef Multi]])))</f>
        <v/>
      </c>
      <c r="AQ2458" s="72" t="str">
        <f>IF(C2458="","",IF(F2458=0,"",(Tableau3[[#This Row],[Heure avec majoration]]*Tableau3[[#This Row],[Salaire Horaire]]*Tableau3[[#This Row],[Coef Multi]]*25%)))</f>
        <v/>
      </c>
    </row>
    <row r="2459" spans="2:43" ht="15" thickBot="1" x14ac:dyDescent="0.35">
      <c r="B2459" s="73" t="s">
        <v>131</v>
      </c>
      <c r="C2459" s="74" t="str">
        <f>IF('[1]H S49'!BE50="","",'[1]H S49'!BE50)</f>
        <v/>
      </c>
      <c r="D2459" s="74" t="str">
        <f>IF(C2459="","",VLOOKUP(C2459,[1]!Tableau1[#All],5,FALSE))</f>
        <v/>
      </c>
      <c r="E2459" s="74" t="str">
        <f>IF(C2459="","",VLOOKUP(C2459,[1]!Tableau1[#All],11,FALSE))</f>
        <v/>
      </c>
      <c r="F2459" s="74" t="str">
        <f>IFERROR(IF(C2459="","",VLOOKUP(C2459,[1]!Tableau1[#All],12,FALSE)),"")</f>
        <v/>
      </c>
      <c r="G2459" s="74" t="str">
        <f>IFERROR(IF(C2459="","",VLOOKUP(C2459,[1]!Tableau1[#All],6,FALSE)),"")</f>
        <v/>
      </c>
      <c r="H2459" s="74" t="str">
        <f>IFERROR(IF(C2459="","",VLOOKUP(C2459,[1]!Tableau1[#All],13,FALSE)),"")</f>
        <v/>
      </c>
      <c r="I2459" s="74" t="str">
        <f>IFERROR(IF(C2459="","",VLOOKUP(C2459,[1]!Tableau1[#All],14,FALSE)),"")</f>
        <v/>
      </c>
      <c r="J2459" s="74" t="str">
        <f>IFERROR(IF(C2459="","",VLOOKUP(C2459,[1]!Tableau1[#All],8,FALSE)),"")</f>
        <v/>
      </c>
      <c r="K2459" s="75" t="str">
        <f>VLOOKUP('[1]Cumul H'!$C2459,'[1]H S49'!$BE$9:$CU$60,6,FALSE)</f>
        <v/>
      </c>
      <c r="L2459" s="75" t="str">
        <f>VLOOKUP('[1]Cumul H'!$C2459,'[1]H S49'!$BE$9:$CU$60,10,FALSE)</f>
        <v/>
      </c>
      <c r="M2459" s="75" t="str">
        <f>VLOOKUP('[1]Cumul H'!$C2459,'[1]H S49'!$BE$9:$CU$60,14,FALSE)</f>
        <v/>
      </c>
      <c r="N2459" s="75" t="str">
        <f>VLOOKUP('[1]Cumul H'!$C2459,'[1]H S49'!$BE$9:$CU$60,18,FALSE)</f>
        <v/>
      </c>
      <c r="O2459" s="75" t="str">
        <f>VLOOKUP('[1]Cumul H'!$C2459,'[1]H S49'!$BE$9:$CU$60,22,FALSE)</f>
        <v/>
      </c>
      <c r="P2459" s="75" t="str">
        <f>VLOOKUP('[1]Cumul H'!$C2459,'[1]H S49'!$BE$9:$CU$60,26,FALSE)</f>
        <v/>
      </c>
      <c r="Q2459" s="75" t="str">
        <f>VLOOKUP('[1]Cumul H'!$C2459,'[1]H S49'!$BE$9:$CU$60,30,FALSE)</f>
        <v/>
      </c>
      <c r="R2459" s="75" t="str">
        <f>VLOOKUP('[1]Cumul H'!$C2459,'[1]H S49'!$BE$9:$CU$60,34,FALSE)</f>
        <v/>
      </c>
      <c r="S2459" s="75" t="str">
        <f>VLOOKUP('[1]Cumul H'!$C2459,'[1]H S49'!$BE$9:$CU$60,33,FALSE)</f>
        <v/>
      </c>
      <c r="T2459" s="75" t="str">
        <f>VLOOKUP('[1]Cumul H'!$C2459,'[1]H S49'!$BE$9:$CU$60,35,FALSE)</f>
        <v/>
      </c>
      <c r="U2459" s="75" t="str">
        <f>VLOOKUP('[1]Cumul H'!$C2459,'[1]H S49'!$BE$9:$CU$60,36,FALSE)</f>
        <v/>
      </c>
      <c r="V2459" s="76" t="str">
        <f t="shared" si="383"/>
        <v/>
      </c>
      <c r="W2459" s="76" t="str" cm="1">
        <f t="array" ref="W2459">IFERROR(_xlfn.IFS(V2459="","",V2459=39,"",V2459&gt;39,V2459-39),"")</f>
        <v/>
      </c>
      <c r="X2459" s="76" t="str">
        <f t="shared" si="384"/>
        <v/>
      </c>
      <c r="Y2459" s="76" t="str">
        <f t="shared" si="385"/>
        <v/>
      </c>
      <c r="Z2459" s="76" t="str">
        <f t="shared" si="386"/>
        <v/>
      </c>
      <c r="AA2459" s="77" t="str">
        <f t="shared" si="387"/>
        <v/>
      </c>
      <c r="AB2459" s="76" t="str">
        <f t="shared" si="388"/>
        <v/>
      </c>
      <c r="AC2459" s="74" t="str">
        <f>VLOOKUP('[1]Cumul H'!$C2459,'[1]H S49'!$BE$9:$CU$60,37,FALSE)</f>
        <v/>
      </c>
      <c r="AD2459" s="74" t="str">
        <f>VLOOKUP('[1]Cumul H'!$C2459,'[1]H S49'!$BE$9:$CU$60,38,FALSE)</f>
        <v/>
      </c>
      <c r="AE2459" s="74" t="str">
        <f>VLOOKUP('[1]Cumul H'!$C2459,'[1]H S49'!$BE$9:$CU$60,39,FALSE)</f>
        <v/>
      </c>
      <c r="AF2459" s="74" t="str">
        <f>VLOOKUP('[1]Cumul H'!$C2459,'[1]H S49'!$BE$9:$CU$60,40,FALSE)</f>
        <v/>
      </c>
      <c r="AG2459" s="74" t="str">
        <f>VLOOKUP('[1]Cumul H'!$C2459,'[1]H S49'!$BE$9:$CU$60,41,FALSE)</f>
        <v/>
      </c>
      <c r="AH2459" s="74" t="str">
        <f>VLOOKUP('[1]Cumul H'!$C2459,'[1]H S49'!$BE$9:$CU$60,42,FALSE)</f>
        <v/>
      </c>
      <c r="AI2459" s="74">
        <f>SUM('[1]Cumul H'!$AE2459:$AH2459)</f>
        <v>0</v>
      </c>
      <c r="AJ2459" s="78" t="str" cm="1">
        <f t="array" ref="AJ2459">IF(E2459="INTERIM",_xlfn.IFS(J2459="NON",$AK$2,J2459="OUI",$AK$3),"")</f>
        <v/>
      </c>
      <c r="AK2459" s="74" t="str">
        <f t="shared" si="380"/>
        <v/>
      </c>
      <c r="AL2459" s="74" t="str">
        <f>IF(V2459="","",IF(V2459-Tableau3[[#This Row],[Heure sans Majoration]]&lt;0,0,V2459-Tableau3[[#This Row],[Heure sans Majoration]]))</f>
        <v/>
      </c>
      <c r="AM2459" s="74" t="str">
        <f t="shared" si="389"/>
        <v/>
      </c>
      <c r="AN2459" s="74" t="str">
        <f t="shared" si="381"/>
        <v/>
      </c>
      <c r="AO2459" s="74" t="str">
        <f t="shared" si="382"/>
        <v/>
      </c>
      <c r="AP2459" s="78" t="str">
        <f>IF(C2459="","",IF(F2459=0,"",(V2459*Tableau3[[#This Row],[Salaire Horaire]]*Tableau3[[#This Row],[Coef Multi]])))</f>
        <v/>
      </c>
      <c r="AQ2459" s="78" t="str">
        <f>IF(C2459="","",IF(F2459=0,"",(Tableau3[[#This Row],[Heure avec majoration]]*Tableau3[[#This Row],[Salaire Horaire]]*Tableau3[[#This Row],[Coef Multi]]*25%)))</f>
        <v/>
      </c>
    </row>
    <row r="2460" spans="2:43" ht="15" thickTop="1" x14ac:dyDescent="0.3">
      <c r="B2460" s="73" t="s">
        <v>131</v>
      </c>
      <c r="C2460" s="74" t="str">
        <f>IF('[1]H S49'!BE51="","",'[1]H S49'!BE51)</f>
        <v/>
      </c>
      <c r="D2460" s="74" t="str">
        <f>IF(C2460="","",VLOOKUP(C2460,[1]!Tableau1[#All],5,FALSE))</f>
        <v/>
      </c>
      <c r="E2460" s="74" t="str">
        <f>IF(C2460="","",VLOOKUP(C2460,[1]!Tableau1[#All],11,FALSE))</f>
        <v/>
      </c>
      <c r="F2460" s="74" t="str">
        <f>IFERROR(IF(C2460="","",VLOOKUP(C2460,[1]!Tableau1[#All],12,FALSE)),"")</f>
        <v/>
      </c>
      <c r="G2460" s="74" t="str">
        <f>IFERROR(IF(C2460="","",VLOOKUP(C2460,[1]!Tableau1[#All],6,FALSE)),"")</f>
        <v/>
      </c>
      <c r="H2460" s="74" t="str">
        <f>IFERROR(IF(C2460="","",VLOOKUP(C2460,[1]!Tableau1[#All],13,FALSE)),"")</f>
        <v/>
      </c>
      <c r="I2460" s="74" t="str">
        <f>IFERROR(IF(C2460="","",VLOOKUP(C2460,[1]!Tableau1[#All],14,FALSE)),"")</f>
        <v/>
      </c>
      <c r="J2460" s="74" t="str">
        <f>IFERROR(IF(C2460="","",VLOOKUP(C2460,[1]!Tableau1[#All],8,FALSE)),"")</f>
        <v/>
      </c>
      <c r="K2460" s="75" t="str">
        <f>VLOOKUP('[1]Cumul H'!$C2460,'[1]H S49'!$BE$9:$CU$60,6,FALSE)</f>
        <v/>
      </c>
      <c r="L2460" s="75" t="str">
        <f>VLOOKUP('[1]Cumul H'!$C2460,'[1]H S49'!$BE$9:$CU$60,10,FALSE)</f>
        <v/>
      </c>
      <c r="M2460" s="75" t="str">
        <f>VLOOKUP('[1]Cumul H'!$C2460,'[1]H S49'!$BE$9:$CU$60,14,FALSE)</f>
        <v/>
      </c>
      <c r="N2460" s="75" t="str">
        <f>VLOOKUP('[1]Cumul H'!$C2460,'[1]H S49'!$BE$9:$CU$60,18,FALSE)</f>
        <v/>
      </c>
      <c r="O2460" s="75" t="str">
        <f>VLOOKUP('[1]Cumul H'!$C2460,'[1]H S49'!$BE$9:$CU$60,22,FALSE)</f>
        <v/>
      </c>
      <c r="P2460" s="75" t="str">
        <f>VLOOKUP('[1]Cumul H'!$C2460,'[1]H S49'!$BE$9:$CU$60,26,FALSE)</f>
        <v/>
      </c>
      <c r="Q2460" s="75" t="str">
        <f>VLOOKUP('[1]Cumul H'!$C2460,'[1]H S49'!$BE$9:$CU$60,30,FALSE)</f>
        <v/>
      </c>
      <c r="R2460" s="75" t="str">
        <f>VLOOKUP('[1]Cumul H'!$C2460,'[1]H S49'!$BE$9:$CU$60,34,FALSE)</f>
        <v/>
      </c>
      <c r="S2460" s="75" t="str">
        <f>VLOOKUP('[1]Cumul H'!$C2460,'[1]H S49'!$BE$9:$CU$60,33,FALSE)</f>
        <v/>
      </c>
      <c r="T2460" s="75" t="str">
        <f>VLOOKUP('[1]Cumul H'!$C2460,'[1]H S49'!$BE$9:$CU$60,35,FALSE)</f>
        <v/>
      </c>
      <c r="U2460" s="75" t="str">
        <f>VLOOKUP('[1]Cumul H'!$C2460,'[1]H S49'!$BE$9:$CU$60,36,FALSE)</f>
        <v/>
      </c>
      <c r="V2460" s="76" t="str">
        <f t="shared" si="383"/>
        <v/>
      </c>
      <c r="W2460" s="76" t="str" cm="1">
        <f t="array" ref="W2460">IFERROR(_xlfn.IFS(V2460="","",V2460=39,"",V2460&gt;39,V2460-39),"")</f>
        <v/>
      </c>
      <c r="X2460" s="76" t="str">
        <f t="shared" si="384"/>
        <v/>
      </c>
      <c r="Y2460" s="76" t="str">
        <f t="shared" si="385"/>
        <v/>
      </c>
      <c r="Z2460" s="76" t="str">
        <f t="shared" si="386"/>
        <v/>
      </c>
      <c r="AA2460" s="77" t="str">
        <f t="shared" si="387"/>
        <v/>
      </c>
      <c r="AB2460" s="76" t="str">
        <f t="shared" si="388"/>
        <v/>
      </c>
      <c r="AC2460" s="74" t="str">
        <f>VLOOKUP('[1]Cumul H'!$C2460,'[1]H S49'!$BE$9:$CU$60,37,FALSE)</f>
        <v/>
      </c>
      <c r="AD2460" s="74" t="str">
        <f>VLOOKUP('[1]Cumul H'!$C2460,'[1]H S49'!$BE$9:$CU$60,38,FALSE)</f>
        <v/>
      </c>
      <c r="AE2460" s="74" t="str">
        <f>VLOOKUP('[1]Cumul H'!$C2460,'[1]H S49'!$BE$9:$CU$60,39,FALSE)</f>
        <v/>
      </c>
      <c r="AF2460" s="74" t="str">
        <f>VLOOKUP('[1]Cumul H'!$C2460,'[1]H S49'!$BE$9:$CU$60,40,FALSE)</f>
        <v/>
      </c>
      <c r="AG2460" s="74" t="str">
        <f>VLOOKUP('[1]Cumul H'!$C2460,'[1]H S49'!$BE$9:$CU$60,41,FALSE)</f>
        <v/>
      </c>
      <c r="AH2460" s="74" t="str">
        <f>VLOOKUP('[1]Cumul H'!$C2460,'[1]H S49'!$BE$9:$CU$60,42,FALSE)</f>
        <v/>
      </c>
      <c r="AI2460" s="74">
        <f>SUM('[1]Cumul H'!$AE2460:$AH2460)</f>
        <v>0</v>
      </c>
      <c r="AJ2460" s="72" t="str" cm="1">
        <f t="array" ref="AJ2460">IF(E2460="INTERIM",_xlfn.IFS(J2460="NON",$AK$2,J2460="OUI",$AK$3),"")</f>
        <v/>
      </c>
      <c r="AK2460" s="68" t="str">
        <f t="shared" si="380"/>
        <v/>
      </c>
      <c r="AL2460" s="68" t="str">
        <f>IF(V2460="","",IF(V2460-Tableau3[[#This Row],[Heure sans Majoration]]&lt;0,0,V2460-Tableau3[[#This Row],[Heure sans Majoration]]))</f>
        <v/>
      </c>
      <c r="AM2460" s="68" t="str">
        <f t="shared" si="389"/>
        <v/>
      </c>
      <c r="AN2460" s="68" t="str">
        <f t="shared" si="381"/>
        <v/>
      </c>
      <c r="AO2460" s="68" t="str">
        <f t="shared" si="382"/>
        <v/>
      </c>
      <c r="AP2460" s="72" t="str">
        <f>IF(C2460="","",IF(F2460=0,"",(V2460*Tableau3[[#This Row],[Salaire Horaire]]*Tableau3[[#This Row],[Coef Multi]])))</f>
        <v/>
      </c>
      <c r="AQ2460" s="72" t="str">
        <f>IF(C2460="","",IF(F2460=0,"",(Tableau3[[#This Row],[Heure avec majoration]]*Tableau3[[#This Row],[Salaire Horaire]]*Tableau3[[#This Row],[Coef Multi]]*25%)))</f>
        <v/>
      </c>
    </row>
    <row r="2461" spans="2:43" ht="15" thickBot="1" x14ac:dyDescent="0.35">
      <c r="B2461" s="73" t="s">
        <v>131</v>
      </c>
      <c r="C2461" s="74" t="str">
        <f>IF('[1]H S49'!BE52="","",'[1]H S49'!BE52)</f>
        <v/>
      </c>
      <c r="D2461" s="74" t="str">
        <f>IF(C2461="","",VLOOKUP(C2461,[1]!Tableau1[#All],5,FALSE))</f>
        <v/>
      </c>
      <c r="E2461" s="74" t="str">
        <f>IF(C2461="","",VLOOKUP(C2461,[1]!Tableau1[#All],11,FALSE))</f>
        <v/>
      </c>
      <c r="F2461" s="74" t="str">
        <f>IFERROR(IF(C2461="","",VLOOKUP(C2461,[1]!Tableau1[#All],12,FALSE)),"")</f>
        <v/>
      </c>
      <c r="G2461" s="74" t="str">
        <f>IFERROR(IF(C2461="","",VLOOKUP(C2461,[1]!Tableau1[#All],6,FALSE)),"")</f>
        <v/>
      </c>
      <c r="H2461" s="74" t="str">
        <f>IFERROR(IF(C2461="","",VLOOKUP(C2461,[1]!Tableau1[#All],13,FALSE)),"")</f>
        <v/>
      </c>
      <c r="I2461" s="74" t="str">
        <f>IFERROR(IF(C2461="","",VLOOKUP(C2461,[1]!Tableau1[#All],14,FALSE)),"")</f>
        <v/>
      </c>
      <c r="J2461" s="74" t="str">
        <f>IFERROR(IF(C2461="","",VLOOKUP(C2461,[1]!Tableau1[#All],8,FALSE)),"")</f>
        <v/>
      </c>
      <c r="K2461" s="75" t="str">
        <f>VLOOKUP('[1]Cumul H'!$C2461,'[1]H S49'!$BE$9:$CU$60,6,FALSE)</f>
        <v/>
      </c>
      <c r="L2461" s="75" t="str">
        <f>VLOOKUP('[1]Cumul H'!$C2461,'[1]H S49'!$BE$9:$CU$60,10,FALSE)</f>
        <v/>
      </c>
      <c r="M2461" s="75" t="str">
        <f>VLOOKUP('[1]Cumul H'!$C2461,'[1]H S49'!$BE$9:$CU$60,14,FALSE)</f>
        <v/>
      </c>
      <c r="N2461" s="75" t="str">
        <f>VLOOKUP('[1]Cumul H'!$C2461,'[1]H S49'!$BE$9:$CU$60,18,FALSE)</f>
        <v/>
      </c>
      <c r="O2461" s="75" t="str">
        <f>VLOOKUP('[1]Cumul H'!$C2461,'[1]H S49'!$BE$9:$CU$60,22,FALSE)</f>
        <v/>
      </c>
      <c r="P2461" s="75" t="str">
        <f>VLOOKUP('[1]Cumul H'!$C2461,'[1]H S49'!$BE$9:$CU$60,26,FALSE)</f>
        <v/>
      </c>
      <c r="Q2461" s="75" t="str">
        <f>VLOOKUP('[1]Cumul H'!$C2461,'[1]H S49'!$BE$9:$CU$60,30,FALSE)</f>
        <v/>
      </c>
      <c r="R2461" s="75" t="str">
        <f>VLOOKUP('[1]Cumul H'!$C2461,'[1]H S49'!$BE$9:$CU$60,34,FALSE)</f>
        <v/>
      </c>
      <c r="S2461" s="75" t="str">
        <f>VLOOKUP('[1]Cumul H'!$C2461,'[1]H S49'!$BE$9:$CU$60,33,FALSE)</f>
        <v/>
      </c>
      <c r="T2461" s="75" t="str">
        <f>VLOOKUP('[1]Cumul H'!$C2461,'[1]H S49'!$BE$9:$CU$60,35,FALSE)</f>
        <v/>
      </c>
      <c r="U2461" s="75" t="str">
        <f>VLOOKUP('[1]Cumul H'!$C2461,'[1]H S49'!$BE$9:$CU$60,36,FALSE)</f>
        <v/>
      </c>
      <c r="V2461" s="76" t="str">
        <f t="shared" si="383"/>
        <v/>
      </c>
      <c r="W2461" s="76" t="str" cm="1">
        <f t="array" ref="W2461">IFERROR(_xlfn.IFS(V2461="","",V2461=39,"",V2461&gt;39,V2461-39),"")</f>
        <v/>
      </c>
      <c r="X2461" s="76" t="str">
        <f t="shared" si="384"/>
        <v/>
      </c>
      <c r="Y2461" s="76" t="str">
        <f t="shared" si="385"/>
        <v/>
      </c>
      <c r="Z2461" s="76" t="str">
        <f t="shared" si="386"/>
        <v/>
      </c>
      <c r="AA2461" s="77" t="str">
        <f t="shared" si="387"/>
        <v/>
      </c>
      <c r="AB2461" s="76" t="str">
        <f t="shared" si="388"/>
        <v/>
      </c>
      <c r="AC2461" s="74" t="str">
        <f>VLOOKUP('[1]Cumul H'!$C2461,'[1]H S49'!$BE$9:$CU$60,37,FALSE)</f>
        <v/>
      </c>
      <c r="AD2461" s="74" t="str">
        <f>VLOOKUP('[1]Cumul H'!$C2461,'[1]H S49'!$BE$9:$CU$60,38,FALSE)</f>
        <v/>
      </c>
      <c r="AE2461" s="74" t="str">
        <f>VLOOKUP('[1]Cumul H'!$C2461,'[1]H S49'!$BE$9:$CU$60,39,FALSE)</f>
        <v/>
      </c>
      <c r="AF2461" s="74" t="str">
        <f>VLOOKUP('[1]Cumul H'!$C2461,'[1]H S49'!$BE$9:$CU$60,40,FALSE)</f>
        <v/>
      </c>
      <c r="AG2461" s="74" t="str">
        <f>VLOOKUP('[1]Cumul H'!$C2461,'[1]H S49'!$BE$9:$CU$60,41,FALSE)</f>
        <v/>
      </c>
      <c r="AH2461" s="74" t="str">
        <f>VLOOKUP('[1]Cumul H'!$C2461,'[1]H S49'!$BE$9:$CU$60,42,FALSE)</f>
        <v/>
      </c>
      <c r="AI2461" s="74">
        <f>SUM('[1]Cumul H'!$AE2461:$AH2461)</f>
        <v>0</v>
      </c>
      <c r="AJ2461" s="78" t="str" cm="1">
        <f t="array" ref="AJ2461">IF(E2461="INTERIM",_xlfn.IFS(J2461="NON",$AK$2,J2461="OUI",$AK$3),"")</f>
        <v/>
      </c>
      <c r="AK2461" s="74" t="str">
        <f t="shared" si="380"/>
        <v/>
      </c>
      <c r="AL2461" s="74" t="str">
        <f>IF(V2461="","",IF(V2461-Tableau3[[#This Row],[Heure sans Majoration]]&lt;0,0,V2461-Tableau3[[#This Row],[Heure sans Majoration]]))</f>
        <v/>
      </c>
      <c r="AM2461" s="74" t="str">
        <f t="shared" si="389"/>
        <v/>
      </c>
      <c r="AN2461" s="74" t="str">
        <f t="shared" si="381"/>
        <v/>
      </c>
      <c r="AO2461" s="74" t="str">
        <f t="shared" si="382"/>
        <v/>
      </c>
      <c r="AP2461" s="78" t="str">
        <f>IF(C2461="","",IF(F2461=0,"",(V2461*Tableau3[[#This Row],[Salaire Horaire]]*Tableau3[[#This Row],[Coef Multi]])))</f>
        <v/>
      </c>
      <c r="AQ2461" s="78" t="str">
        <f>IF(C2461="","",IF(F2461=0,"",(Tableau3[[#This Row],[Heure avec majoration]]*Tableau3[[#This Row],[Salaire Horaire]]*Tableau3[[#This Row],[Coef Multi]]*25%)))</f>
        <v/>
      </c>
    </row>
    <row r="2462" spans="2:43" ht="15" thickTop="1" x14ac:dyDescent="0.3">
      <c r="B2462" s="73" t="s">
        <v>131</v>
      </c>
      <c r="C2462" s="74" t="str">
        <f>IF('[1]H S49'!BE53="","",'[1]H S49'!BE53)</f>
        <v/>
      </c>
      <c r="D2462" s="74" t="str">
        <f>IF(C2462="","",VLOOKUP(C2462,[1]!Tableau1[#All],5,FALSE))</f>
        <v/>
      </c>
      <c r="E2462" s="74" t="str">
        <f>IF(C2462="","",VLOOKUP(C2462,[1]!Tableau1[#All],11,FALSE))</f>
        <v/>
      </c>
      <c r="F2462" s="74" t="str">
        <f>IFERROR(IF(C2462="","",VLOOKUP(C2462,[1]!Tableau1[#All],12,FALSE)),"")</f>
        <v/>
      </c>
      <c r="G2462" s="74" t="str">
        <f>IFERROR(IF(C2462="","",VLOOKUP(C2462,[1]!Tableau1[#All],6,FALSE)),"")</f>
        <v/>
      </c>
      <c r="H2462" s="74" t="str">
        <f>IFERROR(IF(C2462="","",VLOOKUP(C2462,[1]!Tableau1[#All],13,FALSE)),"")</f>
        <v/>
      </c>
      <c r="I2462" s="74" t="str">
        <f>IFERROR(IF(C2462="","",VLOOKUP(C2462,[1]!Tableau1[#All],14,FALSE)),"")</f>
        <v/>
      </c>
      <c r="J2462" s="74" t="str">
        <f>IFERROR(IF(C2462="","",VLOOKUP(C2462,[1]!Tableau1[#All],8,FALSE)),"")</f>
        <v/>
      </c>
      <c r="K2462" s="75" t="str">
        <f>VLOOKUP('[1]Cumul H'!$C2462,'[1]H S49'!$BE$9:$CU$60,6,FALSE)</f>
        <v/>
      </c>
      <c r="L2462" s="75" t="str">
        <f>VLOOKUP('[1]Cumul H'!$C2462,'[1]H S49'!$BE$9:$CU$60,10,FALSE)</f>
        <v/>
      </c>
      <c r="M2462" s="75" t="str">
        <f>VLOOKUP('[1]Cumul H'!$C2462,'[1]H S49'!$BE$9:$CU$60,14,FALSE)</f>
        <v/>
      </c>
      <c r="N2462" s="75" t="str">
        <f>VLOOKUP('[1]Cumul H'!$C2462,'[1]H S49'!$BE$9:$CU$60,18,FALSE)</f>
        <v/>
      </c>
      <c r="O2462" s="75" t="str">
        <f>VLOOKUP('[1]Cumul H'!$C2462,'[1]H S49'!$BE$9:$CU$60,22,FALSE)</f>
        <v/>
      </c>
      <c r="P2462" s="75" t="str">
        <f>VLOOKUP('[1]Cumul H'!$C2462,'[1]H S49'!$BE$9:$CU$60,26,FALSE)</f>
        <v/>
      </c>
      <c r="Q2462" s="75" t="str">
        <f>VLOOKUP('[1]Cumul H'!$C2462,'[1]H S49'!$BE$9:$CU$60,30,FALSE)</f>
        <v/>
      </c>
      <c r="R2462" s="75" t="str">
        <f>VLOOKUP('[1]Cumul H'!$C2462,'[1]H S49'!$BE$9:$CU$60,34,FALSE)</f>
        <v/>
      </c>
      <c r="S2462" s="75" t="str">
        <f>VLOOKUP('[1]Cumul H'!$C2462,'[1]H S49'!$BE$9:$CU$60,33,FALSE)</f>
        <v/>
      </c>
      <c r="T2462" s="75" t="str">
        <f>VLOOKUP('[1]Cumul H'!$C2462,'[1]H S49'!$BE$9:$CU$60,35,FALSE)</f>
        <v/>
      </c>
      <c r="U2462" s="75" t="str">
        <f>VLOOKUP('[1]Cumul H'!$C2462,'[1]H S49'!$BE$9:$CU$60,36,FALSE)</f>
        <v/>
      </c>
      <c r="V2462" s="76" t="str">
        <f t="shared" si="383"/>
        <v/>
      </c>
      <c r="W2462" s="76" t="str" cm="1">
        <f t="array" ref="W2462">IFERROR(_xlfn.IFS(V2462="","",V2462=39,"",V2462&gt;39,V2462-39),"")</f>
        <v/>
      </c>
      <c r="X2462" s="76" t="str">
        <f t="shared" si="384"/>
        <v/>
      </c>
      <c r="Y2462" s="76" t="str">
        <f t="shared" si="385"/>
        <v/>
      </c>
      <c r="Z2462" s="76" t="str">
        <f t="shared" si="386"/>
        <v/>
      </c>
      <c r="AA2462" s="77" t="str">
        <f t="shared" si="387"/>
        <v/>
      </c>
      <c r="AB2462" s="76" t="str">
        <f t="shared" si="388"/>
        <v/>
      </c>
      <c r="AC2462" s="74" t="str">
        <f>VLOOKUP('[1]Cumul H'!$C2462,'[1]H S49'!$BE$9:$CU$60,37,FALSE)</f>
        <v/>
      </c>
      <c r="AD2462" s="74" t="str">
        <f>VLOOKUP('[1]Cumul H'!$C2462,'[1]H S49'!$BE$9:$CU$60,38,FALSE)</f>
        <v/>
      </c>
      <c r="AE2462" s="74" t="str">
        <f>VLOOKUP('[1]Cumul H'!$C2462,'[1]H S49'!$BE$9:$CU$60,39,FALSE)</f>
        <v/>
      </c>
      <c r="AF2462" s="74" t="str">
        <f>VLOOKUP('[1]Cumul H'!$C2462,'[1]H S49'!$BE$9:$CU$60,40,FALSE)</f>
        <v/>
      </c>
      <c r="AG2462" s="74" t="str">
        <f>VLOOKUP('[1]Cumul H'!$C2462,'[1]H S49'!$BE$9:$CU$60,41,FALSE)</f>
        <v/>
      </c>
      <c r="AH2462" s="74" t="str">
        <f>VLOOKUP('[1]Cumul H'!$C2462,'[1]H S49'!$BE$9:$CU$60,42,FALSE)</f>
        <v/>
      </c>
      <c r="AI2462" s="74">
        <f>SUM('[1]Cumul H'!$AE2462:$AH2462)</f>
        <v>0</v>
      </c>
      <c r="AJ2462" s="72" t="str" cm="1">
        <f t="array" ref="AJ2462">IF(E2462="INTERIM",_xlfn.IFS(J2462="NON",$AK$2,J2462="OUI",$AK$3),"")</f>
        <v/>
      </c>
      <c r="AK2462" s="68" t="str">
        <f t="shared" si="380"/>
        <v/>
      </c>
      <c r="AL2462" s="68" t="str">
        <f>IF(V2462="","",IF(V2462-Tableau3[[#This Row],[Heure sans Majoration]]&lt;0,0,V2462-Tableau3[[#This Row],[Heure sans Majoration]]))</f>
        <v/>
      </c>
      <c r="AM2462" s="68" t="str">
        <f t="shared" si="389"/>
        <v/>
      </c>
      <c r="AN2462" s="68" t="str">
        <f t="shared" si="381"/>
        <v/>
      </c>
      <c r="AO2462" s="68" t="str">
        <f t="shared" si="382"/>
        <v/>
      </c>
      <c r="AP2462" s="72" t="str">
        <f>IF(C2462="","",IF(F2462=0,"",(V2462*Tableau3[[#This Row],[Salaire Horaire]]*Tableau3[[#This Row],[Coef Multi]])))</f>
        <v/>
      </c>
      <c r="AQ2462" s="72" t="str">
        <f>IF(C2462="","",IF(F2462=0,"",(Tableau3[[#This Row],[Heure avec majoration]]*Tableau3[[#This Row],[Salaire Horaire]]*Tableau3[[#This Row],[Coef Multi]]*25%)))</f>
        <v/>
      </c>
    </row>
    <row r="2463" spans="2:43" ht="15" thickBot="1" x14ac:dyDescent="0.35">
      <c r="B2463" s="73" t="s">
        <v>131</v>
      </c>
      <c r="C2463" s="74" t="str">
        <f>IF('[1]H S49'!BE54="","",'[1]H S49'!BE54)</f>
        <v/>
      </c>
      <c r="D2463" s="74" t="str">
        <f>IF(C2463="","",VLOOKUP(C2463,[1]!Tableau1[#All],5,FALSE))</f>
        <v/>
      </c>
      <c r="E2463" s="74" t="str">
        <f>IF(C2463="","",VLOOKUP(C2463,[1]!Tableau1[#All],11,FALSE))</f>
        <v/>
      </c>
      <c r="F2463" s="74" t="str">
        <f>IFERROR(IF(C2463="","",VLOOKUP(C2463,[1]!Tableau1[#All],12,FALSE)),"")</f>
        <v/>
      </c>
      <c r="G2463" s="74" t="str">
        <f>IFERROR(IF(C2463="","",VLOOKUP(C2463,[1]!Tableau1[#All],6,FALSE)),"")</f>
        <v/>
      </c>
      <c r="H2463" s="74" t="str">
        <f>IFERROR(IF(C2463="","",VLOOKUP(C2463,[1]!Tableau1[#All],13,FALSE)),"")</f>
        <v/>
      </c>
      <c r="I2463" s="74" t="str">
        <f>IFERROR(IF(C2463="","",VLOOKUP(C2463,[1]!Tableau1[#All],14,FALSE)),"")</f>
        <v/>
      </c>
      <c r="J2463" s="74" t="str">
        <f>IFERROR(IF(C2463="","",VLOOKUP(C2463,[1]!Tableau1[#All],8,FALSE)),"")</f>
        <v/>
      </c>
      <c r="K2463" s="75" t="str">
        <f>VLOOKUP('[1]Cumul H'!$C2463,'[1]H S49'!$BE$9:$CU$60,6,FALSE)</f>
        <v/>
      </c>
      <c r="L2463" s="75" t="str">
        <f>VLOOKUP('[1]Cumul H'!$C2463,'[1]H S49'!$BE$9:$CU$60,10,FALSE)</f>
        <v/>
      </c>
      <c r="M2463" s="75" t="str">
        <f>VLOOKUP('[1]Cumul H'!$C2463,'[1]H S49'!$BE$9:$CU$60,14,FALSE)</f>
        <v/>
      </c>
      <c r="N2463" s="75" t="str">
        <f>VLOOKUP('[1]Cumul H'!$C2463,'[1]H S49'!$BE$9:$CU$60,18,FALSE)</f>
        <v/>
      </c>
      <c r="O2463" s="75" t="str">
        <f>VLOOKUP('[1]Cumul H'!$C2463,'[1]H S49'!$BE$9:$CU$60,22,FALSE)</f>
        <v/>
      </c>
      <c r="P2463" s="75" t="str">
        <f>VLOOKUP('[1]Cumul H'!$C2463,'[1]H S49'!$BE$9:$CU$60,26,FALSE)</f>
        <v/>
      </c>
      <c r="Q2463" s="75" t="str">
        <f>VLOOKUP('[1]Cumul H'!$C2463,'[1]H S49'!$BE$9:$CU$60,30,FALSE)</f>
        <v/>
      </c>
      <c r="R2463" s="75" t="str">
        <f>VLOOKUP('[1]Cumul H'!$C2463,'[1]H S49'!$BE$9:$CU$60,34,FALSE)</f>
        <v/>
      </c>
      <c r="S2463" s="75" t="str">
        <f>VLOOKUP('[1]Cumul H'!$C2463,'[1]H S49'!$BE$9:$CU$60,33,FALSE)</f>
        <v/>
      </c>
      <c r="T2463" s="75" t="str">
        <f>VLOOKUP('[1]Cumul H'!$C2463,'[1]H S49'!$BE$9:$CU$60,35,FALSE)</f>
        <v/>
      </c>
      <c r="U2463" s="75" t="str">
        <f>VLOOKUP('[1]Cumul H'!$C2463,'[1]H S49'!$BE$9:$CU$60,36,FALSE)</f>
        <v/>
      </c>
      <c r="V2463" s="76" t="str">
        <f t="shared" si="383"/>
        <v/>
      </c>
      <c r="W2463" s="76" t="str" cm="1">
        <f t="array" ref="W2463">IFERROR(_xlfn.IFS(V2463="","",V2463=39,"",V2463&gt;39,V2463-39),"")</f>
        <v/>
      </c>
      <c r="X2463" s="76" t="str">
        <f t="shared" si="384"/>
        <v/>
      </c>
      <c r="Y2463" s="76" t="str">
        <f t="shared" si="385"/>
        <v/>
      </c>
      <c r="Z2463" s="76" t="str">
        <f t="shared" si="386"/>
        <v/>
      </c>
      <c r="AA2463" s="77" t="str">
        <f t="shared" si="387"/>
        <v/>
      </c>
      <c r="AB2463" s="76" t="str">
        <f t="shared" si="388"/>
        <v/>
      </c>
      <c r="AC2463" s="74" t="str">
        <f>VLOOKUP('[1]Cumul H'!$C2463,'[1]H S49'!$BE$9:$CU$60,37,FALSE)</f>
        <v/>
      </c>
      <c r="AD2463" s="74" t="str">
        <f>VLOOKUP('[1]Cumul H'!$C2463,'[1]H S49'!$BE$9:$CU$60,38,FALSE)</f>
        <v/>
      </c>
      <c r="AE2463" s="74" t="str">
        <f>VLOOKUP('[1]Cumul H'!$C2463,'[1]H S49'!$BE$9:$CU$60,39,FALSE)</f>
        <v/>
      </c>
      <c r="AF2463" s="74" t="str">
        <f>VLOOKUP('[1]Cumul H'!$C2463,'[1]H S49'!$BE$9:$CU$60,40,FALSE)</f>
        <v/>
      </c>
      <c r="AG2463" s="74" t="str">
        <f>VLOOKUP('[1]Cumul H'!$C2463,'[1]H S49'!$BE$9:$CU$60,41,FALSE)</f>
        <v/>
      </c>
      <c r="AH2463" s="74" t="str">
        <f>VLOOKUP('[1]Cumul H'!$C2463,'[1]H S49'!$BE$9:$CU$60,42,FALSE)</f>
        <v/>
      </c>
      <c r="AI2463" s="74">
        <f>SUM('[1]Cumul H'!$AE2463:$AH2463)</f>
        <v>0</v>
      </c>
      <c r="AJ2463" s="78" t="str" cm="1">
        <f t="array" ref="AJ2463">IF(E2463="INTERIM",_xlfn.IFS(J2463="NON",$AK$2,J2463="OUI",$AK$3),"")</f>
        <v/>
      </c>
      <c r="AK2463" s="74" t="str">
        <f t="shared" si="380"/>
        <v/>
      </c>
      <c r="AL2463" s="74" t="str">
        <f>IF(V2463="","",IF(V2463-Tableau3[[#This Row],[Heure sans Majoration]]&lt;0,0,V2463-Tableau3[[#This Row],[Heure sans Majoration]]))</f>
        <v/>
      </c>
      <c r="AM2463" s="74" t="str">
        <f t="shared" si="389"/>
        <v/>
      </c>
      <c r="AN2463" s="74" t="str">
        <f t="shared" si="381"/>
        <v/>
      </c>
      <c r="AO2463" s="74" t="str">
        <f t="shared" si="382"/>
        <v/>
      </c>
      <c r="AP2463" s="78" t="str">
        <f>IF(C2463="","",IF(F2463=0,"",(V2463*Tableau3[[#This Row],[Salaire Horaire]]*Tableau3[[#This Row],[Coef Multi]])))</f>
        <v/>
      </c>
      <c r="AQ2463" s="78" t="str">
        <f>IF(C2463="","",IF(F2463=0,"",(Tableau3[[#This Row],[Heure avec majoration]]*Tableau3[[#This Row],[Salaire Horaire]]*Tableau3[[#This Row],[Coef Multi]]*25%)))</f>
        <v/>
      </c>
    </row>
    <row r="2464" spans="2:43" ht="15" thickTop="1" x14ac:dyDescent="0.3">
      <c r="B2464" s="73" t="s">
        <v>131</v>
      </c>
      <c r="C2464" s="74" t="str">
        <f>IF('[1]H S49'!BE55="","",'[1]H S49'!BE55)</f>
        <v/>
      </c>
      <c r="D2464" s="74" t="str">
        <f>IF(C2464="","",VLOOKUP(C2464,[1]!Tableau1[#All],5,FALSE))</f>
        <v/>
      </c>
      <c r="E2464" s="74" t="str">
        <f>IF(C2464="","",VLOOKUP(C2464,[1]!Tableau1[#All],11,FALSE))</f>
        <v/>
      </c>
      <c r="F2464" s="74" t="str">
        <f>IFERROR(IF(C2464="","",VLOOKUP(C2464,[1]!Tableau1[#All],12,FALSE)),"")</f>
        <v/>
      </c>
      <c r="G2464" s="74" t="str">
        <f>IFERROR(IF(C2464="","",VLOOKUP(C2464,[1]!Tableau1[#All],6,FALSE)),"")</f>
        <v/>
      </c>
      <c r="H2464" s="74" t="str">
        <f>IFERROR(IF(C2464="","",VLOOKUP(C2464,[1]!Tableau1[#All],13,FALSE)),"")</f>
        <v/>
      </c>
      <c r="I2464" s="74" t="str">
        <f>IFERROR(IF(C2464="","",VLOOKUP(C2464,[1]!Tableau1[#All],14,FALSE)),"")</f>
        <v/>
      </c>
      <c r="J2464" s="74" t="str">
        <f>IFERROR(IF(C2464="","",VLOOKUP(C2464,[1]!Tableau1[#All],8,FALSE)),"")</f>
        <v/>
      </c>
      <c r="K2464" s="75" t="str">
        <f>VLOOKUP('[1]Cumul H'!$C2464,'[1]H S49'!$BE$9:$CU$60,6,FALSE)</f>
        <v/>
      </c>
      <c r="L2464" s="75" t="str">
        <f>VLOOKUP('[1]Cumul H'!$C2464,'[1]H S49'!$BE$9:$CU$60,10,FALSE)</f>
        <v/>
      </c>
      <c r="M2464" s="75" t="str">
        <f>VLOOKUP('[1]Cumul H'!$C2464,'[1]H S49'!$BE$9:$CU$60,14,FALSE)</f>
        <v/>
      </c>
      <c r="N2464" s="75" t="str">
        <f>VLOOKUP('[1]Cumul H'!$C2464,'[1]H S49'!$BE$9:$CU$60,18,FALSE)</f>
        <v/>
      </c>
      <c r="O2464" s="75" t="str">
        <f>VLOOKUP('[1]Cumul H'!$C2464,'[1]H S49'!$BE$9:$CU$60,22,FALSE)</f>
        <v/>
      </c>
      <c r="P2464" s="75" t="str">
        <f>VLOOKUP('[1]Cumul H'!$C2464,'[1]H S49'!$BE$9:$CU$60,26,FALSE)</f>
        <v/>
      </c>
      <c r="Q2464" s="75" t="str">
        <f>VLOOKUP('[1]Cumul H'!$C2464,'[1]H S49'!$BE$9:$CU$60,30,FALSE)</f>
        <v/>
      </c>
      <c r="R2464" s="75" t="str">
        <f>VLOOKUP('[1]Cumul H'!$C2464,'[1]H S49'!$BE$9:$CU$60,34,FALSE)</f>
        <v/>
      </c>
      <c r="S2464" s="75" t="str">
        <f>VLOOKUP('[1]Cumul H'!$C2464,'[1]H S49'!$BE$9:$CU$60,33,FALSE)</f>
        <v/>
      </c>
      <c r="T2464" s="75" t="str">
        <f>VLOOKUP('[1]Cumul H'!$C2464,'[1]H S49'!$BE$9:$CU$60,35,FALSE)</f>
        <v/>
      </c>
      <c r="U2464" s="75" t="str">
        <f>VLOOKUP('[1]Cumul H'!$C2464,'[1]H S49'!$BE$9:$CU$60,36,FALSE)</f>
        <v/>
      </c>
      <c r="V2464" s="76" t="str">
        <f t="shared" si="383"/>
        <v/>
      </c>
      <c r="W2464" s="76" t="str" cm="1">
        <f t="array" ref="W2464">IFERROR(_xlfn.IFS(V2464="","",V2464=39,"",V2464&gt;39,V2464-39),"")</f>
        <v/>
      </c>
      <c r="X2464" s="76" t="str">
        <f t="shared" si="384"/>
        <v/>
      </c>
      <c r="Y2464" s="76" t="str">
        <f t="shared" si="385"/>
        <v/>
      </c>
      <c r="Z2464" s="76" t="str">
        <f t="shared" si="386"/>
        <v/>
      </c>
      <c r="AA2464" s="77" t="str">
        <f t="shared" si="387"/>
        <v/>
      </c>
      <c r="AB2464" s="76" t="str">
        <f t="shared" si="388"/>
        <v/>
      </c>
      <c r="AC2464" s="74" t="str">
        <f>VLOOKUP('[1]Cumul H'!$C2464,'[1]H S49'!$BE$9:$CU$60,37,FALSE)</f>
        <v/>
      </c>
      <c r="AD2464" s="74" t="str">
        <f>VLOOKUP('[1]Cumul H'!$C2464,'[1]H S49'!$BE$9:$CU$60,38,FALSE)</f>
        <v/>
      </c>
      <c r="AE2464" s="74" t="str">
        <f>VLOOKUP('[1]Cumul H'!$C2464,'[1]H S49'!$BE$9:$CU$60,39,FALSE)</f>
        <v/>
      </c>
      <c r="AF2464" s="74" t="str">
        <f>VLOOKUP('[1]Cumul H'!$C2464,'[1]H S49'!$BE$9:$CU$60,40,FALSE)</f>
        <v/>
      </c>
      <c r="AG2464" s="74" t="str">
        <f>VLOOKUP('[1]Cumul H'!$C2464,'[1]H S49'!$BE$9:$CU$60,41,FALSE)</f>
        <v/>
      </c>
      <c r="AH2464" s="74" t="str">
        <f>VLOOKUP('[1]Cumul H'!$C2464,'[1]H S49'!$BE$9:$CU$60,42,FALSE)</f>
        <v/>
      </c>
      <c r="AI2464" s="74">
        <f>SUM('[1]Cumul H'!$AE2464:$AH2464)</f>
        <v>0</v>
      </c>
      <c r="AJ2464" s="72" t="str" cm="1">
        <f t="array" ref="AJ2464">IF(E2464="INTERIM",_xlfn.IFS(J2464="NON",$AK$2,J2464="OUI",$AK$3),"")</f>
        <v/>
      </c>
      <c r="AK2464" s="68" t="str">
        <f t="shared" si="380"/>
        <v/>
      </c>
      <c r="AL2464" s="68" t="str">
        <f>IF(V2464="","",IF(V2464-Tableau3[[#This Row],[Heure sans Majoration]]&lt;0,0,V2464-Tableau3[[#This Row],[Heure sans Majoration]]))</f>
        <v/>
      </c>
      <c r="AM2464" s="68" t="str">
        <f t="shared" si="389"/>
        <v/>
      </c>
      <c r="AN2464" s="68" t="str">
        <f t="shared" si="381"/>
        <v/>
      </c>
      <c r="AO2464" s="68" t="str">
        <f t="shared" si="382"/>
        <v/>
      </c>
      <c r="AP2464" s="72" t="str">
        <f>IF(C2464="","",IF(F2464=0,"",(V2464*Tableau3[[#This Row],[Salaire Horaire]]*Tableau3[[#This Row],[Coef Multi]])))</f>
        <v/>
      </c>
      <c r="AQ2464" s="72" t="str">
        <f>IF(C2464="","",IF(F2464=0,"",(Tableau3[[#This Row],[Heure avec majoration]]*Tableau3[[#This Row],[Salaire Horaire]]*Tableau3[[#This Row],[Coef Multi]]*25%)))</f>
        <v/>
      </c>
    </row>
    <row r="2465" spans="2:43" ht="15" thickBot="1" x14ac:dyDescent="0.35">
      <c r="B2465" s="73" t="s">
        <v>131</v>
      </c>
      <c r="C2465" s="74" t="str">
        <f>IF('[1]H S49'!BE56="","",'[1]H S49'!BE56)</f>
        <v/>
      </c>
      <c r="D2465" s="74" t="str">
        <f>IF(C2465="","",VLOOKUP(C2465,[1]!Tableau1[#All],5,FALSE))</f>
        <v/>
      </c>
      <c r="E2465" s="74" t="str">
        <f>IF(C2465="","",VLOOKUP(C2465,[1]!Tableau1[#All],11,FALSE))</f>
        <v/>
      </c>
      <c r="F2465" s="74" t="str">
        <f>IFERROR(IF(C2465="","",VLOOKUP(C2465,[1]!Tableau1[#All],12,FALSE)),"")</f>
        <v/>
      </c>
      <c r="G2465" s="74" t="str">
        <f>IFERROR(IF(C2465="","",VLOOKUP(C2465,[1]!Tableau1[#All],6,FALSE)),"")</f>
        <v/>
      </c>
      <c r="H2465" s="74" t="str">
        <f>IFERROR(IF(C2465="","",VLOOKUP(C2465,[1]!Tableau1[#All],13,FALSE)),"")</f>
        <v/>
      </c>
      <c r="I2465" s="74" t="str">
        <f>IFERROR(IF(C2465="","",VLOOKUP(C2465,[1]!Tableau1[#All],14,FALSE)),"")</f>
        <v/>
      </c>
      <c r="J2465" s="74" t="str">
        <f>IFERROR(IF(C2465="","",VLOOKUP(C2465,[1]!Tableau1[#All],8,FALSE)),"")</f>
        <v/>
      </c>
      <c r="K2465" s="75" t="str">
        <f>VLOOKUP('[1]Cumul H'!$C2465,'[1]H S49'!$BE$9:$CU$60,6,FALSE)</f>
        <v/>
      </c>
      <c r="L2465" s="75" t="str">
        <f>VLOOKUP('[1]Cumul H'!$C2465,'[1]H S49'!$BE$9:$CU$60,10,FALSE)</f>
        <v/>
      </c>
      <c r="M2465" s="75" t="str">
        <f>VLOOKUP('[1]Cumul H'!$C2465,'[1]H S49'!$BE$9:$CU$60,14,FALSE)</f>
        <v/>
      </c>
      <c r="N2465" s="75" t="str">
        <f>VLOOKUP('[1]Cumul H'!$C2465,'[1]H S49'!$BE$9:$CU$60,18,FALSE)</f>
        <v/>
      </c>
      <c r="O2465" s="75" t="str">
        <f>VLOOKUP('[1]Cumul H'!$C2465,'[1]H S49'!$BE$9:$CU$60,22,FALSE)</f>
        <v/>
      </c>
      <c r="P2465" s="75" t="str">
        <f>VLOOKUP('[1]Cumul H'!$C2465,'[1]H S49'!$BE$9:$CU$60,26,FALSE)</f>
        <v/>
      </c>
      <c r="Q2465" s="75" t="str">
        <f>VLOOKUP('[1]Cumul H'!$C2465,'[1]H S49'!$BE$9:$CU$60,30,FALSE)</f>
        <v/>
      </c>
      <c r="R2465" s="75" t="str">
        <f>VLOOKUP('[1]Cumul H'!$C2465,'[1]H S49'!$BE$9:$CU$60,34,FALSE)</f>
        <v/>
      </c>
      <c r="S2465" s="75" t="str">
        <f>VLOOKUP('[1]Cumul H'!$C2465,'[1]H S49'!$BE$9:$CU$60,33,FALSE)</f>
        <v/>
      </c>
      <c r="T2465" s="75" t="str">
        <f>VLOOKUP('[1]Cumul H'!$C2465,'[1]H S49'!$BE$9:$CU$60,35,FALSE)</f>
        <v/>
      </c>
      <c r="U2465" s="75" t="str">
        <f>VLOOKUP('[1]Cumul H'!$C2465,'[1]H S49'!$BE$9:$CU$60,36,FALSE)</f>
        <v/>
      </c>
      <c r="V2465" s="76" t="str">
        <f t="shared" si="383"/>
        <v/>
      </c>
      <c r="W2465" s="76" t="str" cm="1">
        <f t="array" ref="W2465">IFERROR(_xlfn.IFS(V2465="","",V2465=39,"",V2465&gt;39,V2465-39),"")</f>
        <v/>
      </c>
      <c r="X2465" s="76" t="str">
        <f t="shared" si="384"/>
        <v/>
      </c>
      <c r="Y2465" s="76" t="str">
        <f t="shared" si="385"/>
        <v/>
      </c>
      <c r="Z2465" s="76" t="str">
        <f t="shared" si="386"/>
        <v/>
      </c>
      <c r="AA2465" s="77" t="str">
        <f t="shared" si="387"/>
        <v/>
      </c>
      <c r="AB2465" s="76" t="str">
        <f t="shared" si="388"/>
        <v/>
      </c>
      <c r="AC2465" s="74" t="str">
        <f>VLOOKUP('[1]Cumul H'!$C2465,'[1]H S49'!$BE$9:$CU$60,37,FALSE)</f>
        <v/>
      </c>
      <c r="AD2465" s="74" t="str">
        <f>VLOOKUP('[1]Cumul H'!$C2465,'[1]H S49'!$BE$9:$CU$60,38,FALSE)</f>
        <v/>
      </c>
      <c r="AE2465" s="74" t="str">
        <f>VLOOKUP('[1]Cumul H'!$C2465,'[1]H S49'!$BE$9:$CU$60,39,FALSE)</f>
        <v/>
      </c>
      <c r="AF2465" s="74" t="str">
        <f>VLOOKUP('[1]Cumul H'!$C2465,'[1]H S49'!$BE$9:$CU$60,40,FALSE)</f>
        <v/>
      </c>
      <c r="AG2465" s="74" t="str">
        <f>VLOOKUP('[1]Cumul H'!$C2465,'[1]H S49'!$BE$9:$CU$60,41,FALSE)</f>
        <v/>
      </c>
      <c r="AH2465" s="74" t="str">
        <f>VLOOKUP('[1]Cumul H'!$C2465,'[1]H S49'!$BE$9:$CU$60,42,FALSE)</f>
        <v/>
      </c>
      <c r="AI2465" s="74">
        <f>SUM('[1]Cumul H'!$AE2465:$AH2465)</f>
        <v>0</v>
      </c>
      <c r="AJ2465" s="78" t="str" cm="1">
        <f t="array" ref="AJ2465">IF(E2465="INTERIM",_xlfn.IFS(J2465="NON",$AK$2,J2465="OUI",$AK$3),"")</f>
        <v/>
      </c>
      <c r="AK2465" s="74" t="str">
        <f t="shared" si="380"/>
        <v/>
      </c>
      <c r="AL2465" s="74" t="str">
        <f>IF(V2465="","",IF(V2465-Tableau3[[#This Row],[Heure sans Majoration]]&lt;0,0,V2465-Tableau3[[#This Row],[Heure sans Majoration]]))</f>
        <v/>
      </c>
      <c r="AM2465" s="74" t="str">
        <f t="shared" si="389"/>
        <v/>
      </c>
      <c r="AN2465" s="74" t="str">
        <f t="shared" si="381"/>
        <v/>
      </c>
      <c r="AO2465" s="74" t="str">
        <f t="shared" si="382"/>
        <v/>
      </c>
      <c r="AP2465" s="78" t="str">
        <f>IF(C2465="","",IF(F2465=0,"",(V2465*Tableau3[[#This Row],[Salaire Horaire]]*Tableau3[[#This Row],[Coef Multi]])))</f>
        <v/>
      </c>
      <c r="AQ2465" s="78" t="str">
        <f>IF(C2465="","",IF(F2465=0,"",(Tableau3[[#This Row],[Heure avec majoration]]*Tableau3[[#This Row],[Salaire Horaire]]*Tableau3[[#This Row],[Coef Multi]]*25%)))</f>
        <v/>
      </c>
    </row>
    <row r="2466" spans="2:43" ht="15" thickTop="1" x14ac:dyDescent="0.3">
      <c r="B2466" s="73" t="s">
        <v>131</v>
      </c>
      <c r="C2466" s="74" t="str">
        <f>IF('[1]H S49'!BE57="","",'[1]H S49'!BE57)</f>
        <v/>
      </c>
      <c r="D2466" s="74" t="str">
        <f>IF(C2466="","",VLOOKUP(C2466,[1]!Tableau1[#All],5,FALSE))</f>
        <v/>
      </c>
      <c r="E2466" s="74" t="str">
        <f>IF(C2466="","",VLOOKUP(C2466,[1]!Tableau1[#All],11,FALSE))</f>
        <v/>
      </c>
      <c r="F2466" s="74" t="str">
        <f>IFERROR(IF(C2466="","",VLOOKUP(C2466,[1]!Tableau1[#All],12,FALSE)),"")</f>
        <v/>
      </c>
      <c r="G2466" s="74" t="str">
        <f>IFERROR(IF(C2466="","",VLOOKUP(C2466,[1]!Tableau1[#All],6,FALSE)),"")</f>
        <v/>
      </c>
      <c r="H2466" s="74" t="str">
        <f>IFERROR(IF(C2466="","",VLOOKUP(C2466,[1]!Tableau1[#All],13,FALSE)),"")</f>
        <v/>
      </c>
      <c r="I2466" s="74" t="str">
        <f>IFERROR(IF(C2466="","",VLOOKUP(C2466,[1]!Tableau1[#All],14,FALSE)),"")</f>
        <v/>
      </c>
      <c r="J2466" s="74" t="str">
        <f>IFERROR(IF(C2466="","",VLOOKUP(C2466,[1]!Tableau1[#All],8,FALSE)),"")</f>
        <v/>
      </c>
      <c r="K2466" s="75" t="str">
        <f>VLOOKUP('[1]Cumul H'!$C2466,'[1]H S49'!$BE$9:$CU$60,6,FALSE)</f>
        <v/>
      </c>
      <c r="L2466" s="75" t="str">
        <f>VLOOKUP('[1]Cumul H'!$C2466,'[1]H S49'!$BE$9:$CU$60,10,FALSE)</f>
        <v/>
      </c>
      <c r="M2466" s="75" t="str">
        <f>VLOOKUP('[1]Cumul H'!$C2466,'[1]H S49'!$BE$9:$CU$60,14,FALSE)</f>
        <v/>
      </c>
      <c r="N2466" s="75" t="str">
        <f>VLOOKUP('[1]Cumul H'!$C2466,'[1]H S49'!$BE$9:$CU$60,18,FALSE)</f>
        <v/>
      </c>
      <c r="O2466" s="75" t="str">
        <f>VLOOKUP('[1]Cumul H'!$C2466,'[1]H S49'!$BE$9:$CU$60,22,FALSE)</f>
        <v/>
      </c>
      <c r="P2466" s="75" t="str">
        <f>VLOOKUP('[1]Cumul H'!$C2466,'[1]H S49'!$BE$9:$CU$60,26,FALSE)</f>
        <v/>
      </c>
      <c r="Q2466" s="75" t="str">
        <f>VLOOKUP('[1]Cumul H'!$C2466,'[1]H S49'!$BE$9:$CU$60,30,FALSE)</f>
        <v/>
      </c>
      <c r="R2466" s="75" t="str">
        <f>VLOOKUP('[1]Cumul H'!$C2466,'[1]H S49'!$BE$9:$CU$60,34,FALSE)</f>
        <v/>
      </c>
      <c r="S2466" s="75" t="str">
        <f>VLOOKUP('[1]Cumul H'!$C2466,'[1]H S49'!$BE$9:$CU$60,33,FALSE)</f>
        <v/>
      </c>
      <c r="T2466" s="75" t="str">
        <f>VLOOKUP('[1]Cumul H'!$C2466,'[1]H S49'!$BE$9:$CU$60,35,FALSE)</f>
        <v/>
      </c>
      <c r="U2466" s="75" t="str">
        <f>VLOOKUP('[1]Cumul H'!$C2466,'[1]H S49'!$BE$9:$CU$60,36,FALSE)</f>
        <v/>
      </c>
      <c r="V2466" s="76" t="str">
        <f t="shared" si="383"/>
        <v/>
      </c>
      <c r="W2466" s="76" t="str" cm="1">
        <f t="array" ref="W2466">IFERROR(_xlfn.IFS(V2466="","",V2466=39,"",V2466&gt;39,V2466-39),"")</f>
        <v/>
      </c>
      <c r="X2466" s="76" t="str">
        <f t="shared" si="384"/>
        <v/>
      </c>
      <c r="Y2466" s="76" t="str">
        <f t="shared" si="385"/>
        <v/>
      </c>
      <c r="Z2466" s="76" t="str">
        <f t="shared" si="386"/>
        <v/>
      </c>
      <c r="AA2466" s="77" t="str">
        <f t="shared" si="387"/>
        <v/>
      </c>
      <c r="AB2466" s="76" t="str">
        <f t="shared" si="388"/>
        <v/>
      </c>
      <c r="AC2466" s="74" t="str">
        <f>VLOOKUP('[1]Cumul H'!$C2466,'[1]H S49'!$BE$9:$CU$60,37,FALSE)</f>
        <v/>
      </c>
      <c r="AD2466" s="74" t="str">
        <f>VLOOKUP('[1]Cumul H'!$C2466,'[1]H S49'!$BE$9:$CU$60,38,FALSE)</f>
        <v/>
      </c>
      <c r="AE2466" s="74" t="str">
        <f>VLOOKUP('[1]Cumul H'!$C2466,'[1]H S49'!$BE$9:$CU$60,39,FALSE)</f>
        <v/>
      </c>
      <c r="AF2466" s="74" t="str">
        <f>VLOOKUP('[1]Cumul H'!$C2466,'[1]H S49'!$BE$9:$CU$60,40,FALSE)</f>
        <v/>
      </c>
      <c r="AG2466" s="74" t="str">
        <f>VLOOKUP('[1]Cumul H'!$C2466,'[1]H S49'!$BE$9:$CU$60,41,FALSE)</f>
        <v/>
      </c>
      <c r="AH2466" s="74" t="str">
        <f>VLOOKUP('[1]Cumul H'!$C2466,'[1]H S49'!$BE$9:$CU$60,42,FALSE)</f>
        <v/>
      </c>
      <c r="AI2466" s="74">
        <f>SUM('[1]Cumul H'!$AE2466:$AH2466)</f>
        <v>0</v>
      </c>
      <c r="AJ2466" s="72" t="str" cm="1">
        <f t="array" ref="AJ2466">IF(E2466="INTERIM",_xlfn.IFS(J2466="NON",$AK$2,J2466="OUI",$AK$3),"")</f>
        <v/>
      </c>
      <c r="AK2466" s="68" t="str">
        <f t="shared" si="380"/>
        <v/>
      </c>
      <c r="AL2466" s="68" t="str">
        <f>IF(V2466="","",IF(V2466-Tableau3[[#This Row],[Heure sans Majoration]]&lt;0,0,V2466-Tableau3[[#This Row],[Heure sans Majoration]]))</f>
        <v/>
      </c>
      <c r="AM2466" s="68" t="str">
        <f t="shared" si="389"/>
        <v/>
      </c>
      <c r="AN2466" s="68" t="str">
        <f t="shared" si="381"/>
        <v/>
      </c>
      <c r="AO2466" s="68" t="str">
        <f t="shared" si="382"/>
        <v/>
      </c>
      <c r="AP2466" s="72" t="str">
        <f>IF(C2466="","",IF(F2466=0,"",(V2466*Tableau3[[#This Row],[Salaire Horaire]]*Tableau3[[#This Row],[Coef Multi]])))</f>
        <v/>
      </c>
      <c r="AQ2466" s="72" t="str">
        <f>IF(C2466="","",IF(F2466=0,"",(Tableau3[[#This Row],[Heure avec majoration]]*Tableau3[[#This Row],[Salaire Horaire]]*Tableau3[[#This Row],[Coef Multi]]*25%)))</f>
        <v/>
      </c>
    </row>
    <row r="2467" spans="2:43" ht="15" thickBot="1" x14ac:dyDescent="0.35">
      <c r="B2467" s="73" t="s">
        <v>131</v>
      </c>
      <c r="C2467" s="74" t="str">
        <f>IF('[1]H S49'!BE58="","",'[1]H S49'!BE58)</f>
        <v/>
      </c>
      <c r="D2467" s="74" t="str">
        <f>IF(C2467="","",VLOOKUP(C2467,[1]!Tableau1[#All],5,FALSE))</f>
        <v/>
      </c>
      <c r="E2467" s="74" t="str">
        <f>IF(C2467="","",VLOOKUP(C2467,[1]!Tableau1[#All],11,FALSE))</f>
        <v/>
      </c>
      <c r="F2467" s="74" t="str">
        <f>IFERROR(IF(C2467="","",VLOOKUP(C2467,[1]!Tableau1[#All],12,FALSE)),"")</f>
        <v/>
      </c>
      <c r="G2467" s="74" t="str">
        <f>IFERROR(IF(C2467="","",VLOOKUP(C2467,[1]!Tableau1[#All],6,FALSE)),"")</f>
        <v/>
      </c>
      <c r="H2467" s="74" t="str">
        <f>IFERROR(IF(C2467="","",VLOOKUP(C2467,[1]!Tableau1[#All],13,FALSE)),"")</f>
        <v/>
      </c>
      <c r="I2467" s="74" t="str">
        <f>IFERROR(IF(C2467="","",VLOOKUP(C2467,[1]!Tableau1[#All],14,FALSE)),"")</f>
        <v/>
      </c>
      <c r="J2467" s="74" t="str">
        <f>IFERROR(IF(C2467="","",VLOOKUP(C2467,[1]!Tableau1[#All],8,FALSE)),"")</f>
        <v/>
      </c>
      <c r="K2467" s="75" t="str">
        <f>VLOOKUP('[1]Cumul H'!$C2467,'[1]H S49'!$BE$9:$CU$60,6,FALSE)</f>
        <v/>
      </c>
      <c r="L2467" s="75" t="str">
        <f>VLOOKUP('[1]Cumul H'!$C2467,'[1]H S49'!$BE$9:$CU$60,10,FALSE)</f>
        <v/>
      </c>
      <c r="M2467" s="75" t="str">
        <f>VLOOKUP('[1]Cumul H'!$C2467,'[1]H S49'!$BE$9:$CU$60,14,FALSE)</f>
        <v/>
      </c>
      <c r="N2467" s="75" t="str">
        <f>VLOOKUP('[1]Cumul H'!$C2467,'[1]H S49'!$BE$9:$CU$60,18,FALSE)</f>
        <v/>
      </c>
      <c r="O2467" s="75" t="str">
        <f>VLOOKUP('[1]Cumul H'!$C2467,'[1]H S49'!$BE$9:$CU$60,22,FALSE)</f>
        <v/>
      </c>
      <c r="P2467" s="75" t="str">
        <f>VLOOKUP('[1]Cumul H'!$C2467,'[1]H S49'!$BE$9:$CU$60,26,FALSE)</f>
        <v/>
      </c>
      <c r="Q2467" s="75" t="str">
        <f>VLOOKUP('[1]Cumul H'!$C2467,'[1]H S49'!$BE$9:$CU$60,30,FALSE)</f>
        <v/>
      </c>
      <c r="R2467" s="75" t="str">
        <f>VLOOKUP('[1]Cumul H'!$C2467,'[1]H S49'!$BE$9:$CU$60,34,FALSE)</f>
        <v/>
      </c>
      <c r="S2467" s="75" t="str">
        <f>VLOOKUP('[1]Cumul H'!$C2467,'[1]H S49'!$BE$9:$CU$60,33,FALSE)</f>
        <v/>
      </c>
      <c r="T2467" s="75" t="str">
        <f>VLOOKUP('[1]Cumul H'!$C2467,'[1]H S49'!$BE$9:$CU$60,35,FALSE)</f>
        <v/>
      </c>
      <c r="U2467" s="75" t="str">
        <f>VLOOKUP('[1]Cumul H'!$C2467,'[1]H S49'!$BE$9:$CU$60,36,FALSE)</f>
        <v/>
      </c>
      <c r="V2467" s="76" t="str">
        <f t="shared" si="383"/>
        <v/>
      </c>
      <c r="W2467" s="76" t="str" cm="1">
        <f t="array" ref="W2467">IFERROR(_xlfn.IFS(V2467="","",V2467=39,"",V2467&gt;39,V2467-39),"")</f>
        <v/>
      </c>
      <c r="X2467" s="76" t="str">
        <f t="shared" si="384"/>
        <v/>
      </c>
      <c r="Y2467" s="76" t="str">
        <f t="shared" si="385"/>
        <v/>
      </c>
      <c r="Z2467" s="76" t="str">
        <f t="shared" si="386"/>
        <v/>
      </c>
      <c r="AA2467" s="77" t="str">
        <f t="shared" si="387"/>
        <v/>
      </c>
      <c r="AB2467" s="76" t="str">
        <f t="shared" si="388"/>
        <v/>
      </c>
      <c r="AC2467" s="74" t="str">
        <f>VLOOKUP('[1]Cumul H'!$C2467,'[1]H S49'!$BE$9:$CU$60,37,FALSE)</f>
        <v/>
      </c>
      <c r="AD2467" s="74" t="str">
        <f>VLOOKUP('[1]Cumul H'!$C2467,'[1]H S49'!$BE$9:$CU$60,38,FALSE)</f>
        <v/>
      </c>
      <c r="AE2467" s="74" t="str">
        <f>VLOOKUP('[1]Cumul H'!$C2467,'[1]H S49'!$BE$9:$CU$60,39,FALSE)</f>
        <v/>
      </c>
      <c r="AF2467" s="74" t="str">
        <f>VLOOKUP('[1]Cumul H'!$C2467,'[1]H S49'!$BE$9:$CU$60,40,FALSE)</f>
        <v/>
      </c>
      <c r="AG2467" s="74" t="str">
        <f>VLOOKUP('[1]Cumul H'!$C2467,'[1]H S49'!$BE$9:$CU$60,41,FALSE)</f>
        <v/>
      </c>
      <c r="AH2467" s="74" t="str">
        <f>VLOOKUP('[1]Cumul H'!$C2467,'[1]H S49'!$BE$9:$CU$60,42,FALSE)</f>
        <v/>
      </c>
      <c r="AI2467" s="74">
        <f>SUM('[1]Cumul H'!$AE2467:$AH2467)</f>
        <v>0</v>
      </c>
      <c r="AJ2467" s="78" t="str" cm="1">
        <f t="array" ref="AJ2467">IF(E2467="INTERIM",_xlfn.IFS(J2467="NON",$AK$2,J2467="OUI",$AK$3),"")</f>
        <v/>
      </c>
      <c r="AK2467" s="74" t="str">
        <f t="shared" si="380"/>
        <v/>
      </c>
      <c r="AL2467" s="74" t="str">
        <f>IF(V2467="","",IF(V2467-Tableau3[[#This Row],[Heure sans Majoration]]&lt;0,0,V2467-Tableau3[[#This Row],[Heure sans Majoration]]))</f>
        <v/>
      </c>
      <c r="AM2467" s="74" t="str">
        <f t="shared" si="389"/>
        <v/>
      </c>
      <c r="AN2467" s="74" t="str">
        <f t="shared" si="381"/>
        <v/>
      </c>
      <c r="AO2467" s="74" t="str">
        <f t="shared" si="382"/>
        <v/>
      </c>
      <c r="AP2467" s="78" t="str">
        <f>IF(C2467="","",IF(F2467=0,"",(V2467*Tableau3[[#This Row],[Salaire Horaire]]*Tableau3[[#This Row],[Coef Multi]])))</f>
        <v/>
      </c>
      <c r="AQ2467" s="78" t="str">
        <f>IF(C2467="","",IF(F2467=0,"",(Tableau3[[#This Row],[Heure avec majoration]]*Tableau3[[#This Row],[Salaire Horaire]]*Tableau3[[#This Row],[Coef Multi]]*25%)))</f>
        <v/>
      </c>
    </row>
    <row r="2468" spans="2:43" ht="15" thickTop="1" x14ac:dyDescent="0.3">
      <c r="B2468" s="73" t="s">
        <v>131</v>
      </c>
      <c r="C2468" s="74" t="str">
        <f>IF('[1]H S49'!BE59="","",'[1]H S49'!BE59)</f>
        <v/>
      </c>
      <c r="D2468" s="74" t="str">
        <f>IF(C2468="","",VLOOKUP(C2468,[1]!Tableau1[#All],5,FALSE))</f>
        <v/>
      </c>
      <c r="E2468" s="74" t="str">
        <f>IF(C2468="","",VLOOKUP(C2468,[1]!Tableau1[#All],11,FALSE))</f>
        <v/>
      </c>
      <c r="F2468" s="74" t="str">
        <f>IFERROR(IF(C2468="","",VLOOKUP(C2468,[1]!Tableau1[#All],12,FALSE)),"")</f>
        <v/>
      </c>
      <c r="G2468" s="74" t="str">
        <f>IFERROR(IF(C2468="","",VLOOKUP(C2468,[1]!Tableau1[#All],6,FALSE)),"")</f>
        <v/>
      </c>
      <c r="H2468" s="74" t="str">
        <f>IFERROR(IF(C2468="","",VLOOKUP(C2468,[1]!Tableau1[#All],13,FALSE)),"")</f>
        <v/>
      </c>
      <c r="I2468" s="74" t="str">
        <f>IFERROR(IF(C2468="","",VLOOKUP(C2468,[1]!Tableau1[#All],14,FALSE)),"")</f>
        <v/>
      </c>
      <c r="J2468" s="74" t="str">
        <f>IFERROR(IF(C2468="","",VLOOKUP(C2468,[1]!Tableau1[#All],8,FALSE)),"")</f>
        <v/>
      </c>
      <c r="K2468" s="75" t="str">
        <f>VLOOKUP('[1]Cumul H'!$C2468,'[1]H S49'!$BE$9:$CU$60,6,FALSE)</f>
        <v/>
      </c>
      <c r="L2468" s="75" t="str">
        <f>VLOOKUP('[1]Cumul H'!$C2468,'[1]H S49'!$BE$9:$CU$60,10,FALSE)</f>
        <v/>
      </c>
      <c r="M2468" s="75" t="str">
        <f>VLOOKUP('[1]Cumul H'!$C2468,'[1]H S49'!$BE$9:$CU$60,14,FALSE)</f>
        <v/>
      </c>
      <c r="N2468" s="75" t="str">
        <f>VLOOKUP('[1]Cumul H'!$C2468,'[1]H S49'!$BE$9:$CU$60,18,FALSE)</f>
        <v/>
      </c>
      <c r="O2468" s="75" t="str">
        <f>VLOOKUP('[1]Cumul H'!$C2468,'[1]H S49'!$BE$9:$CU$60,22,FALSE)</f>
        <v/>
      </c>
      <c r="P2468" s="75" t="str">
        <f>VLOOKUP('[1]Cumul H'!$C2468,'[1]H S49'!$BE$9:$CU$60,26,FALSE)</f>
        <v/>
      </c>
      <c r="Q2468" s="75" t="str">
        <f>VLOOKUP('[1]Cumul H'!$C2468,'[1]H S49'!$BE$9:$CU$60,30,FALSE)</f>
        <v/>
      </c>
      <c r="R2468" s="75" t="str">
        <f>VLOOKUP('[1]Cumul H'!$C2468,'[1]H S49'!$BE$9:$CU$60,34,FALSE)</f>
        <v/>
      </c>
      <c r="S2468" s="75" t="str">
        <f>VLOOKUP('[1]Cumul H'!$C2468,'[1]H S49'!$BE$9:$CU$60,33,FALSE)</f>
        <v/>
      </c>
      <c r="T2468" s="75" t="str">
        <f>VLOOKUP('[1]Cumul H'!$C2468,'[1]H S49'!$BE$9:$CU$60,35,FALSE)</f>
        <v/>
      </c>
      <c r="U2468" s="75" t="str">
        <f>VLOOKUP('[1]Cumul H'!$C2468,'[1]H S49'!$BE$9:$CU$60,36,FALSE)</f>
        <v/>
      </c>
      <c r="V2468" s="76" t="str">
        <f t="shared" si="383"/>
        <v/>
      </c>
      <c r="W2468" s="76" t="str" cm="1">
        <f t="array" ref="W2468">IFERROR(_xlfn.IFS(V2468="","",V2468=39,"",V2468&gt;39,V2468-39),"")</f>
        <v/>
      </c>
      <c r="X2468" s="76" t="str">
        <f t="shared" si="384"/>
        <v/>
      </c>
      <c r="Y2468" s="76" t="str">
        <f t="shared" si="385"/>
        <v/>
      </c>
      <c r="Z2468" s="76" t="str">
        <f t="shared" si="386"/>
        <v/>
      </c>
      <c r="AA2468" s="77" t="str">
        <f t="shared" si="387"/>
        <v/>
      </c>
      <c r="AB2468" s="76" t="str">
        <f t="shared" si="388"/>
        <v/>
      </c>
      <c r="AC2468" s="74" t="str">
        <f>VLOOKUP('[1]Cumul H'!$C2468,'[1]H S49'!$BE$9:$CU$60,37,FALSE)</f>
        <v/>
      </c>
      <c r="AD2468" s="74" t="str">
        <f>VLOOKUP('[1]Cumul H'!$C2468,'[1]H S49'!$BE$9:$CU$60,38,FALSE)</f>
        <v/>
      </c>
      <c r="AE2468" s="74" t="str">
        <f>VLOOKUP('[1]Cumul H'!$C2468,'[1]H S49'!$BE$9:$CU$60,39,FALSE)</f>
        <v/>
      </c>
      <c r="AF2468" s="74" t="str">
        <f>VLOOKUP('[1]Cumul H'!$C2468,'[1]H S49'!$BE$9:$CU$60,40,FALSE)</f>
        <v/>
      </c>
      <c r="AG2468" s="74" t="str">
        <f>VLOOKUP('[1]Cumul H'!$C2468,'[1]H S49'!$BE$9:$CU$60,41,FALSE)</f>
        <v/>
      </c>
      <c r="AH2468" s="74" t="str">
        <f>VLOOKUP('[1]Cumul H'!$C2468,'[1]H S49'!$BE$9:$CU$60,42,FALSE)</f>
        <v/>
      </c>
      <c r="AI2468" s="74">
        <f>SUM('[1]Cumul H'!$AE2468:$AH2468)</f>
        <v>0</v>
      </c>
      <c r="AJ2468" s="72" t="str" cm="1">
        <f t="array" ref="AJ2468">IF(E2468="INTERIM",_xlfn.IFS(J2468="NON",$AK$2,J2468="OUI",$AK$3),"")</f>
        <v/>
      </c>
      <c r="AK2468" s="68" t="str">
        <f t="shared" si="380"/>
        <v/>
      </c>
      <c r="AL2468" s="68" t="str">
        <f>IF(V2468="","",IF(V2468-Tableau3[[#This Row],[Heure sans Majoration]]&lt;0,0,V2468-Tableau3[[#This Row],[Heure sans Majoration]]))</f>
        <v/>
      </c>
      <c r="AM2468" s="68" t="str">
        <f t="shared" si="389"/>
        <v/>
      </c>
      <c r="AN2468" s="68" t="str">
        <f t="shared" si="381"/>
        <v/>
      </c>
      <c r="AO2468" s="68" t="str">
        <f t="shared" si="382"/>
        <v/>
      </c>
      <c r="AP2468" s="72" t="str">
        <f>IF(C2468="","",IF(F2468=0,"",(V2468*Tableau3[[#This Row],[Salaire Horaire]]*Tableau3[[#This Row],[Coef Multi]])))</f>
        <v/>
      </c>
      <c r="AQ2468" s="72" t="str">
        <f>IF(C2468="","",IF(F2468=0,"",(Tableau3[[#This Row],[Heure avec majoration]]*Tableau3[[#This Row],[Salaire Horaire]]*Tableau3[[#This Row],[Coef Multi]]*25%)))</f>
        <v/>
      </c>
    </row>
    <row r="2469" spans="2:43" ht="15" thickBot="1" x14ac:dyDescent="0.35">
      <c r="B2469" s="73" t="s">
        <v>132</v>
      </c>
      <c r="C2469" s="74" t="str">
        <f>IF('[1]H S50'!BE10="","",'[1]H S50'!BE10)</f>
        <v/>
      </c>
      <c r="D2469" s="74" t="str">
        <f>IF(C2469="","",VLOOKUP(C2469,[1]!Tableau1[#All],5,FALSE))</f>
        <v/>
      </c>
      <c r="E2469" s="74" t="str">
        <f>IF(C2469="","",VLOOKUP(C2469,[1]!Tableau1[#All],11,FALSE))</f>
        <v/>
      </c>
      <c r="F2469" s="74" t="str">
        <f>IFERROR(IF(C2469="","",VLOOKUP(C2469,[1]!Tableau1[#All],12,FALSE)),"")</f>
        <v/>
      </c>
      <c r="G2469" s="74" t="str">
        <f>IFERROR(IF(C2469="","",VLOOKUP(C2469,[1]!Tableau1[#All],6,FALSE)),"")</f>
        <v/>
      </c>
      <c r="H2469" s="74" t="str">
        <f>IFERROR(IF(C2469="","",VLOOKUP(C2469,[1]!Tableau1[#All],13,FALSE)),"")</f>
        <v/>
      </c>
      <c r="I2469" s="74" t="str">
        <f>IFERROR(IF(C2469="","",VLOOKUP(C2469,[1]!Tableau1[#All],14,FALSE)),"")</f>
        <v/>
      </c>
      <c r="J2469" s="74" t="str">
        <f>IFERROR(IF(C2469="","",VLOOKUP(C2469,[1]!Tableau1[#All],8,FALSE)),"")</f>
        <v/>
      </c>
      <c r="K2469" s="75" t="str">
        <f>VLOOKUP('[1]Cumul H'!$C2469,'[1]H S50'!$BE$9:$CU$60,6,FALSE)</f>
        <v/>
      </c>
      <c r="L2469" s="75" t="str">
        <f>VLOOKUP('[1]Cumul H'!$C2469,'[1]H S50'!$BE$9:$CU$60,10,FALSE)</f>
        <v/>
      </c>
      <c r="M2469" s="75" t="str">
        <f>VLOOKUP('[1]Cumul H'!$C2469,'[1]H S50'!$BE$9:$CU$60,14,FALSE)</f>
        <v/>
      </c>
      <c r="N2469" s="75" t="str">
        <f>VLOOKUP('[1]Cumul H'!$C2469,'[1]H S50'!$BE$9:$CU$60,18,FALSE)</f>
        <v/>
      </c>
      <c r="O2469" s="75" t="str">
        <f>VLOOKUP('[1]Cumul H'!$C2469,'[1]H S50'!$BE$9:$CU$60,22,FALSE)</f>
        <v/>
      </c>
      <c r="P2469" s="75" t="str">
        <f>VLOOKUP('[1]Cumul H'!$C2469,'[1]H S50'!$BE$9:$CU$60,26,FALSE)</f>
        <v/>
      </c>
      <c r="Q2469" s="75" t="str">
        <f>VLOOKUP('[1]Cumul H'!$C2469,'[1]H S50'!$BE$9:$CU$60,30,FALSE)</f>
        <v/>
      </c>
      <c r="R2469" s="75" t="str">
        <f>VLOOKUP('[1]Cumul H'!$C2469,'[1]H S50'!$BE$9:$CU$60,34,FALSE)</f>
        <v/>
      </c>
      <c r="S2469" s="75" t="str">
        <f>VLOOKUP('[1]Cumul H'!$C2469,'[1]H S50'!$BE$9:$CU$60,33,FALSE)</f>
        <v/>
      </c>
      <c r="T2469" s="75" t="str">
        <f>VLOOKUP('[1]Cumul H'!$C2469,'[1]H S50'!$BE$9:$CU$60,35,FALSE)</f>
        <v/>
      </c>
      <c r="U2469" s="75" t="str">
        <f>VLOOKUP('[1]Cumul H'!$C2469,'[1]H S50'!$BE$9:$CU$60,36,FALSE)</f>
        <v/>
      </c>
      <c r="V2469" s="76" t="str">
        <f t="shared" si="383"/>
        <v/>
      </c>
      <c r="W2469" s="76" t="str" cm="1">
        <f t="array" ref="W2469">IFERROR(_xlfn.IFS(V2469="","",V2469=39,"",V2469&gt;39,V2469-39),"")</f>
        <v/>
      </c>
      <c r="X2469" s="76" t="str">
        <f t="shared" si="384"/>
        <v/>
      </c>
      <c r="Y2469" s="76" t="str">
        <f t="shared" si="385"/>
        <v/>
      </c>
      <c r="Z2469" s="76" t="str">
        <f t="shared" si="386"/>
        <v/>
      </c>
      <c r="AA2469" s="77" t="str">
        <f t="shared" si="387"/>
        <v/>
      </c>
      <c r="AB2469" s="76" t="str">
        <f t="shared" si="388"/>
        <v/>
      </c>
      <c r="AC2469" s="74" t="str">
        <f>VLOOKUP('[1]Cumul H'!$C2469,'[1]H S50'!$BE$9:$CU$60,37,FALSE)</f>
        <v/>
      </c>
      <c r="AD2469" s="74" t="str">
        <f>VLOOKUP('[1]Cumul H'!$C2469,'[1]H S50'!$BE$9:$CU$60,38,FALSE)</f>
        <v/>
      </c>
      <c r="AE2469" s="74" t="str">
        <f>VLOOKUP('[1]Cumul H'!$C2469,'[1]H S50'!$BE$9:$CU$60,39,FALSE)</f>
        <v/>
      </c>
      <c r="AF2469" s="74" t="str">
        <f>VLOOKUP('[1]Cumul H'!$C2469,'[1]H S50'!$BE$9:$CU$60,40,FALSE)</f>
        <v/>
      </c>
      <c r="AG2469" s="74" t="str">
        <f>VLOOKUP('[1]Cumul H'!$C2469,'[1]H S50'!$BE$9:$CU$60,41,FALSE)</f>
        <v/>
      </c>
      <c r="AH2469" s="74" t="str">
        <f>VLOOKUP('[1]Cumul H'!$C2469,'[1]H S50'!$BE$9:$CU$60,42,FALSE)</f>
        <v/>
      </c>
      <c r="AI2469" s="74">
        <f>SUM('[1]Cumul H'!$AE2469:$AH2469)</f>
        <v>0</v>
      </c>
      <c r="AJ2469" s="78" t="str" cm="1">
        <f t="array" ref="AJ2469">IF(E2469="INTERIM",_xlfn.IFS(J2469="NON",$AK$2,J2469="OUI",$AK$3),"")</f>
        <v/>
      </c>
      <c r="AK2469" s="74" t="str">
        <f t="shared" si="380"/>
        <v/>
      </c>
      <c r="AL2469" s="74" t="str">
        <f>IF(V2469="","",IF(V2469-Tableau3[[#This Row],[Heure sans Majoration]]&lt;0,0,V2469-Tableau3[[#This Row],[Heure sans Majoration]]))</f>
        <v/>
      </c>
      <c r="AM2469" s="74" t="str">
        <f t="shared" si="389"/>
        <v/>
      </c>
      <c r="AN2469" s="74" t="str">
        <f t="shared" si="381"/>
        <v/>
      </c>
      <c r="AO2469" s="74" t="str">
        <f t="shared" si="382"/>
        <v/>
      </c>
      <c r="AP2469" s="78" t="str">
        <f>IF(C2469="","",IF(F2469=0,"",(V2469*Tableau3[[#This Row],[Salaire Horaire]]*Tableau3[[#This Row],[Coef Multi]])))</f>
        <v/>
      </c>
      <c r="AQ2469" s="78" t="str">
        <f>IF(C2469="","",IF(F2469=0,"",(Tableau3[[#This Row],[Heure avec majoration]]*Tableau3[[#This Row],[Salaire Horaire]]*Tableau3[[#This Row],[Coef Multi]]*25%)))</f>
        <v/>
      </c>
    </row>
    <row r="2470" spans="2:43" ht="15" thickTop="1" x14ac:dyDescent="0.3">
      <c r="B2470" s="73" t="s">
        <v>132</v>
      </c>
      <c r="C2470" s="74" t="str">
        <f>IF('[1]H S50'!BE11="","",'[1]H S50'!BE11)</f>
        <v/>
      </c>
      <c r="D2470" s="74" t="str">
        <f>IF(C2470="","",VLOOKUP(C2470,[1]!Tableau1[#All],5,FALSE))</f>
        <v/>
      </c>
      <c r="E2470" s="74" t="str">
        <f>IF(C2470="","",VLOOKUP(C2470,[1]!Tableau1[#All],11,FALSE))</f>
        <v/>
      </c>
      <c r="F2470" s="74" t="str">
        <f>IFERROR(IF(C2470="","",VLOOKUP(C2470,[1]!Tableau1[#All],12,FALSE)),"")</f>
        <v/>
      </c>
      <c r="G2470" s="74" t="str">
        <f>IFERROR(IF(C2470="","",VLOOKUP(C2470,[1]!Tableau1[#All],6,FALSE)),"")</f>
        <v/>
      </c>
      <c r="H2470" s="74" t="str">
        <f>IFERROR(IF(C2470="","",VLOOKUP(C2470,[1]!Tableau1[#All],13,FALSE)),"")</f>
        <v/>
      </c>
      <c r="I2470" s="74" t="str">
        <f>IFERROR(IF(C2470="","",VLOOKUP(C2470,[1]!Tableau1[#All],14,FALSE)),"")</f>
        <v/>
      </c>
      <c r="J2470" s="74" t="str">
        <f>IFERROR(IF(C2470="","",VLOOKUP(C2470,[1]!Tableau1[#All],8,FALSE)),"")</f>
        <v/>
      </c>
      <c r="K2470" s="75" t="str">
        <f>VLOOKUP('[1]Cumul H'!$C2470,'[1]H S50'!$BE$9:$CU$60,6,FALSE)</f>
        <v/>
      </c>
      <c r="L2470" s="75" t="str">
        <f>VLOOKUP('[1]Cumul H'!$C2470,'[1]H S50'!$BE$9:$CU$60,10,FALSE)</f>
        <v/>
      </c>
      <c r="M2470" s="75" t="str">
        <f>VLOOKUP('[1]Cumul H'!$C2470,'[1]H S50'!$BE$9:$CU$60,14,FALSE)</f>
        <v/>
      </c>
      <c r="N2470" s="75" t="str">
        <f>VLOOKUP('[1]Cumul H'!$C2470,'[1]H S50'!$BE$9:$CU$60,18,FALSE)</f>
        <v/>
      </c>
      <c r="O2470" s="75" t="str">
        <f>VLOOKUP('[1]Cumul H'!$C2470,'[1]H S50'!$BE$9:$CU$60,22,FALSE)</f>
        <v/>
      </c>
      <c r="P2470" s="75" t="str">
        <f>VLOOKUP('[1]Cumul H'!$C2470,'[1]H S50'!$BE$9:$CU$60,26,FALSE)</f>
        <v/>
      </c>
      <c r="Q2470" s="75" t="str">
        <f>VLOOKUP('[1]Cumul H'!$C2470,'[1]H S50'!$BE$9:$CU$60,30,FALSE)</f>
        <v/>
      </c>
      <c r="R2470" s="75" t="str">
        <f>VLOOKUP('[1]Cumul H'!$C2470,'[1]H S50'!$BE$9:$CU$60,34,FALSE)</f>
        <v/>
      </c>
      <c r="S2470" s="75" t="str">
        <f>VLOOKUP('[1]Cumul H'!$C2470,'[1]H S50'!$BE$9:$CU$60,33,FALSE)</f>
        <v/>
      </c>
      <c r="T2470" s="75" t="str">
        <f>VLOOKUP('[1]Cumul H'!$C2470,'[1]H S50'!$BE$9:$CU$60,35,FALSE)</f>
        <v/>
      </c>
      <c r="U2470" s="75" t="str">
        <f>VLOOKUP('[1]Cumul H'!$C2470,'[1]H S50'!$BE$9:$CU$60,36,FALSE)</f>
        <v/>
      </c>
      <c r="V2470" s="76" t="str">
        <f t="shared" si="383"/>
        <v/>
      </c>
      <c r="W2470" s="76" t="str" cm="1">
        <f t="array" ref="W2470">IFERROR(_xlfn.IFS(V2470="","",V2470=39,"",V2470&gt;39,V2470-39),"")</f>
        <v/>
      </c>
      <c r="X2470" s="76" t="str">
        <f t="shared" si="384"/>
        <v/>
      </c>
      <c r="Y2470" s="76" t="str">
        <f t="shared" si="385"/>
        <v/>
      </c>
      <c r="Z2470" s="76" t="str">
        <f t="shared" si="386"/>
        <v/>
      </c>
      <c r="AA2470" s="77" t="str">
        <f t="shared" si="387"/>
        <v/>
      </c>
      <c r="AB2470" s="76" t="str">
        <f t="shared" si="388"/>
        <v/>
      </c>
      <c r="AC2470" s="74" t="str">
        <f>VLOOKUP('[1]Cumul H'!$C2470,'[1]H S50'!$BE$9:$CU$60,37,FALSE)</f>
        <v/>
      </c>
      <c r="AD2470" s="74" t="str">
        <f>VLOOKUP('[1]Cumul H'!$C2470,'[1]H S50'!$BE$9:$CU$60,38,FALSE)</f>
        <v/>
      </c>
      <c r="AE2470" s="74" t="str">
        <f>VLOOKUP('[1]Cumul H'!$C2470,'[1]H S50'!$BE$9:$CU$60,39,FALSE)</f>
        <v/>
      </c>
      <c r="AF2470" s="74" t="str">
        <f>VLOOKUP('[1]Cumul H'!$C2470,'[1]H S50'!$BE$9:$CU$60,40,FALSE)</f>
        <v/>
      </c>
      <c r="AG2470" s="74" t="str">
        <f>VLOOKUP('[1]Cumul H'!$C2470,'[1]H S50'!$BE$9:$CU$60,41,FALSE)</f>
        <v/>
      </c>
      <c r="AH2470" s="74" t="str">
        <f>VLOOKUP('[1]Cumul H'!$C2470,'[1]H S50'!$BE$9:$CU$60,42,FALSE)</f>
        <v/>
      </c>
      <c r="AI2470" s="74">
        <f>SUM('[1]Cumul H'!$AE2470:$AH2470)</f>
        <v>0</v>
      </c>
      <c r="AJ2470" s="72" t="str" cm="1">
        <f t="array" ref="AJ2470">IF(E2470="INTERIM",_xlfn.IFS(J2470="NON",$AK$2,J2470="OUI",$AK$3),"")</f>
        <v/>
      </c>
      <c r="AK2470" s="68" t="str">
        <f t="shared" si="380"/>
        <v/>
      </c>
      <c r="AL2470" s="68" t="str">
        <f>IF(V2470="","",IF(V2470-Tableau3[[#This Row],[Heure sans Majoration]]&lt;0,0,V2470-Tableau3[[#This Row],[Heure sans Majoration]]))</f>
        <v/>
      </c>
      <c r="AM2470" s="68" t="str">
        <f t="shared" si="389"/>
        <v/>
      </c>
      <c r="AN2470" s="68" t="str">
        <f t="shared" si="381"/>
        <v/>
      </c>
      <c r="AO2470" s="68" t="str">
        <f t="shared" si="382"/>
        <v/>
      </c>
      <c r="AP2470" s="72" t="str">
        <f>IF(C2470="","",IF(F2470=0,"",(V2470*Tableau3[[#This Row],[Salaire Horaire]]*Tableau3[[#This Row],[Coef Multi]])))</f>
        <v/>
      </c>
      <c r="AQ2470" s="72" t="str">
        <f>IF(C2470="","",IF(F2470=0,"",(Tableau3[[#This Row],[Heure avec majoration]]*Tableau3[[#This Row],[Salaire Horaire]]*Tableau3[[#This Row],[Coef Multi]]*25%)))</f>
        <v/>
      </c>
    </row>
    <row r="2471" spans="2:43" ht="15" thickBot="1" x14ac:dyDescent="0.35">
      <c r="B2471" s="73" t="s">
        <v>132</v>
      </c>
      <c r="C2471" s="74" t="str">
        <f>IF('[1]H S50'!BE12="","",'[1]H S50'!BE12)</f>
        <v/>
      </c>
      <c r="D2471" s="74" t="str">
        <f>IF(C2471="","",VLOOKUP(C2471,[1]!Tableau1[#All],5,FALSE))</f>
        <v/>
      </c>
      <c r="E2471" s="74" t="str">
        <f>IF(C2471="","",VLOOKUP(C2471,[1]!Tableau1[#All],11,FALSE))</f>
        <v/>
      </c>
      <c r="F2471" s="74" t="str">
        <f>IFERROR(IF(C2471="","",VLOOKUP(C2471,[1]!Tableau1[#All],12,FALSE)),"")</f>
        <v/>
      </c>
      <c r="G2471" s="74" t="str">
        <f>IFERROR(IF(C2471="","",VLOOKUP(C2471,[1]!Tableau1[#All],6,FALSE)),"")</f>
        <v/>
      </c>
      <c r="H2471" s="74" t="str">
        <f>IFERROR(IF(C2471="","",VLOOKUP(C2471,[1]!Tableau1[#All],13,FALSE)),"")</f>
        <v/>
      </c>
      <c r="I2471" s="74" t="str">
        <f>IFERROR(IF(C2471="","",VLOOKUP(C2471,[1]!Tableau1[#All],14,FALSE)),"")</f>
        <v/>
      </c>
      <c r="J2471" s="74" t="str">
        <f>IFERROR(IF(C2471="","",VLOOKUP(C2471,[1]!Tableau1[#All],8,FALSE)),"")</f>
        <v/>
      </c>
      <c r="K2471" s="75" t="str">
        <f>VLOOKUP('[1]Cumul H'!$C2471,'[1]H S50'!$BE$9:$CU$60,6,FALSE)</f>
        <v/>
      </c>
      <c r="L2471" s="75" t="str">
        <f>VLOOKUP('[1]Cumul H'!$C2471,'[1]H S50'!$BE$9:$CU$60,10,FALSE)</f>
        <v/>
      </c>
      <c r="M2471" s="75" t="str">
        <f>VLOOKUP('[1]Cumul H'!$C2471,'[1]H S50'!$BE$9:$CU$60,14,FALSE)</f>
        <v/>
      </c>
      <c r="N2471" s="75" t="str">
        <f>VLOOKUP('[1]Cumul H'!$C2471,'[1]H S50'!$BE$9:$CU$60,18,FALSE)</f>
        <v/>
      </c>
      <c r="O2471" s="75" t="str">
        <f>VLOOKUP('[1]Cumul H'!$C2471,'[1]H S50'!$BE$9:$CU$60,22,FALSE)</f>
        <v/>
      </c>
      <c r="P2471" s="75" t="str">
        <f>VLOOKUP('[1]Cumul H'!$C2471,'[1]H S50'!$BE$9:$CU$60,26,FALSE)</f>
        <v/>
      </c>
      <c r="Q2471" s="75" t="str">
        <f>VLOOKUP('[1]Cumul H'!$C2471,'[1]H S50'!$BE$9:$CU$60,30,FALSE)</f>
        <v/>
      </c>
      <c r="R2471" s="75" t="str">
        <f>VLOOKUP('[1]Cumul H'!$C2471,'[1]H S50'!$BE$9:$CU$60,34,FALSE)</f>
        <v/>
      </c>
      <c r="S2471" s="75" t="str">
        <f>VLOOKUP('[1]Cumul H'!$C2471,'[1]H S50'!$BE$9:$CU$60,33,FALSE)</f>
        <v/>
      </c>
      <c r="T2471" s="75" t="str">
        <f>VLOOKUP('[1]Cumul H'!$C2471,'[1]H S50'!$BE$9:$CU$60,35,FALSE)</f>
        <v/>
      </c>
      <c r="U2471" s="75" t="str">
        <f>VLOOKUP('[1]Cumul H'!$C2471,'[1]H S50'!$BE$9:$CU$60,36,FALSE)</f>
        <v/>
      </c>
      <c r="V2471" s="76" t="str">
        <f t="shared" si="383"/>
        <v/>
      </c>
      <c r="W2471" s="76" t="str" cm="1">
        <f t="array" ref="W2471">IFERROR(_xlfn.IFS(V2471="","",V2471=39,"",V2471&gt;39,V2471-39),"")</f>
        <v/>
      </c>
      <c r="X2471" s="76" t="str">
        <f t="shared" si="384"/>
        <v/>
      </c>
      <c r="Y2471" s="76" t="str">
        <f t="shared" si="385"/>
        <v/>
      </c>
      <c r="Z2471" s="76" t="str">
        <f t="shared" si="386"/>
        <v/>
      </c>
      <c r="AA2471" s="77" t="str">
        <f t="shared" si="387"/>
        <v/>
      </c>
      <c r="AB2471" s="76" t="str">
        <f t="shared" si="388"/>
        <v/>
      </c>
      <c r="AC2471" s="74" t="str">
        <f>VLOOKUP('[1]Cumul H'!$C2471,'[1]H S50'!$BE$9:$CU$60,37,FALSE)</f>
        <v/>
      </c>
      <c r="AD2471" s="74" t="str">
        <f>VLOOKUP('[1]Cumul H'!$C2471,'[1]H S50'!$BE$9:$CU$60,38,FALSE)</f>
        <v/>
      </c>
      <c r="AE2471" s="74" t="str">
        <f>VLOOKUP('[1]Cumul H'!$C2471,'[1]H S50'!$BE$9:$CU$60,39,FALSE)</f>
        <v/>
      </c>
      <c r="AF2471" s="74" t="str">
        <f>VLOOKUP('[1]Cumul H'!$C2471,'[1]H S50'!$BE$9:$CU$60,40,FALSE)</f>
        <v/>
      </c>
      <c r="AG2471" s="74" t="str">
        <f>VLOOKUP('[1]Cumul H'!$C2471,'[1]H S50'!$BE$9:$CU$60,41,FALSE)</f>
        <v/>
      </c>
      <c r="AH2471" s="74" t="str">
        <f>VLOOKUP('[1]Cumul H'!$C2471,'[1]H S50'!$BE$9:$CU$60,42,FALSE)</f>
        <v/>
      </c>
      <c r="AI2471" s="74">
        <f>SUM('[1]Cumul H'!$AE2471:$AH2471)</f>
        <v>0</v>
      </c>
      <c r="AJ2471" s="78" t="str" cm="1">
        <f t="array" ref="AJ2471">IF(E2471="INTERIM",_xlfn.IFS(J2471="NON",$AK$2,J2471="OUI",$AK$3),"")</f>
        <v/>
      </c>
      <c r="AK2471" s="74" t="str">
        <f t="shared" si="380"/>
        <v/>
      </c>
      <c r="AL2471" s="74" t="str">
        <f>IF(V2471="","",IF(V2471-Tableau3[[#This Row],[Heure sans Majoration]]&lt;0,0,V2471-Tableau3[[#This Row],[Heure sans Majoration]]))</f>
        <v/>
      </c>
      <c r="AM2471" s="74" t="str">
        <f t="shared" si="389"/>
        <v/>
      </c>
      <c r="AN2471" s="74" t="str">
        <f t="shared" si="381"/>
        <v/>
      </c>
      <c r="AO2471" s="74" t="str">
        <f t="shared" si="382"/>
        <v/>
      </c>
      <c r="AP2471" s="78" t="str">
        <f>IF(C2471="","",IF(F2471=0,"",(V2471*Tableau3[[#This Row],[Salaire Horaire]]*Tableau3[[#This Row],[Coef Multi]])))</f>
        <v/>
      </c>
      <c r="AQ2471" s="78" t="str">
        <f>IF(C2471="","",IF(F2471=0,"",(Tableau3[[#This Row],[Heure avec majoration]]*Tableau3[[#This Row],[Salaire Horaire]]*Tableau3[[#This Row],[Coef Multi]]*25%)))</f>
        <v/>
      </c>
    </row>
    <row r="2472" spans="2:43" ht="15" thickTop="1" x14ac:dyDescent="0.3">
      <c r="B2472" s="73" t="s">
        <v>132</v>
      </c>
      <c r="C2472" s="74" t="str">
        <f>IF('[1]H S50'!BE13="","",'[1]H S50'!BE13)</f>
        <v/>
      </c>
      <c r="D2472" s="74" t="str">
        <f>IF(C2472="","",VLOOKUP(C2472,[1]!Tableau1[#All],5,FALSE))</f>
        <v/>
      </c>
      <c r="E2472" s="74" t="str">
        <f>IF(C2472="","",VLOOKUP(C2472,[1]!Tableau1[#All],11,FALSE))</f>
        <v/>
      </c>
      <c r="F2472" s="74" t="str">
        <f>IFERROR(IF(C2472="","",VLOOKUP(C2472,[1]!Tableau1[#All],12,FALSE)),"")</f>
        <v/>
      </c>
      <c r="G2472" s="74" t="str">
        <f>IFERROR(IF(C2472="","",VLOOKUP(C2472,[1]!Tableau1[#All],6,FALSE)),"")</f>
        <v/>
      </c>
      <c r="H2472" s="74" t="str">
        <f>IFERROR(IF(C2472="","",VLOOKUP(C2472,[1]!Tableau1[#All],13,FALSE)),"")</f>
        <v/>
      </c>
      <c r="I2472" s="74" t="str">
        <f>IFERROR(IF(C2472="","",VLOOKUP(C2472,[1]!Tableau1[#All],14,FALSE)),"")</f>
        <v/>
      </c>
      <c r="J2472" s="74" t="str">
        <f>IFERROR(IF(C2472="","",VLOOKUP(C2472,[1]!Tableau1[#All],8,FALSE)),"")</f>
        <v/>
      </c>
      <c r="K2472" s="75" t="str">
        <f>VLOOKUP('[1]Cumul H'!$C2472,'[1]H S50'!$BE$9:$CU$60,6,FALSE)</f>
        <v/>
      </c>
      <c r="L2472" s="75" t="str">
        <f>VLOOKUP('[1]Cumul H'!$C2472,'[1]H S50'!$BE$9:$CU$60,10,FALSE)</f>
        <v/>
      </c>
      <c r="M2472" s="75" t="str">
        <f>VLOOKUP('[1]Cumul H'!$C2472,'[1]H S50'!$BE$9:$CU$60,14,FALSE)</f>
        <v/>
      </c>
      <c r="N2472" s="75" t="str">
        <f>VLOOKUP('[1]Cumul H'!$C2472,'[1]H S50'!$BE$9:$CU$60,18,FALSE)</f>
        <v/>
      </c>
      <c r="O2472" s="75" t="str">
        <f>VLOOKUP('[1]Cumul H'!$C2472,'[1]H S50'!$BE$9:$CU$60,22,FALSE)</f>
        <v/>
      </c>
      <c r="P2472" s="75" t="str">
        <f>VLOOKUP('[1]Cumul H'!$C2472,'[1]H S50'!$BE$9:$CU$60,26,FALSE)</f>
        <v/>
      </c>
      <c r="Q2472" s="75" t="str">
        <f>VLOOKUP('[1]Cumul H'!$C2472,'[1]H S50'!$BE$9:$CU$60,30,FALSE)</f>
        <v/>
      </c>
      <c r="R2472" s="75" t="str">
        <f>VLOOKUP('[1]Cumul H'!$C2472,'[1]H S50'!$BE$9:$CU$60,34,FALSE)</f>
        <v/>
      </c>
      <c r="S2472" s="75" t="str">
        <f>VLOOKUP('[1]Cumul H'!$C2472,'[1]H S50'!$BE$9:$CU$60,33,FALSE)</f>
        <v/>
      </c>
      <c r="T2472" s="75" t="str">
        <f>VLOOKUP('[1]Cumul H'!$C2472,'[1]H S50'!$BE$9:$CU$60,35,FALSE)</f>
        <v/>
      </c>
      <c r="U2472" s="75" t="str">
        <f>VLOOKUP('[1]Cumul H'!$C2472,'[1]H S50'!$BE$9:$CU$60,36,FALSE)</f>
        <v/>
      </c>
      <c r="V2472" s="76" t="str">
        <f t="shared" si="383"/>
        <v/>
      </c>
      <c r="W2472" s="76" t="str" cm="1">
        <f t="array" ref="W2472">IFERROR(_xlfn.IFS(V2472="","",V2472=39,"",V2472&gt;39,V2472-39),"")</f>
        <v/>
      </c>
      <c r="X2472" s="76" t="str">
        <f t="shared" si="384"/>
        <v/>
      </c>
      <c r="Y2472" s="76" t="str">
        <f t="shared" si="385"/>
        <v/>
      </c>
      <c r="Z2472" s="76" t="str">
        <f t="shared" si="386"/>
        <v/>
      </c>
      <c r="AA2472" s="77" t="str">
        <f t="shared" si="387"/>
        <v/>
      </c>
      <c r="AB2472" s="76" t="str">
        <f t="shared" si="388"/>
        <v/>
      </c>
      <c r="AC2472" s="74" t="str">
        <f>VLOOKUP('[1]Cumul H'!$C2472,'[1]H S50'!$BE$9:$CU$60,37,FALSE)</f>
        <v/>
      </c>
      <c r="AD2472" s="74" t="str">
        <f>VLOOKUP('[1]Cumul H'!$C2472,'[1]H S50'!$BE$9:$CU$60,38,FALSE)</f>
        <v/>
      </c>
      <c r="AE2472" s="74" t="str">
        <f>VLOOKUP('[1]Cumul H'!$C2472,'[1]H S50'!$BE$9:$CU$60,39,FALSE)</f>
        <v/>
      </c>
      <c r="AF2472" s="74" t="str">
        <f>VLOOKUP('[1]Cumul H'!$C2472,'[1]H S50'!$BE$9:$CU$60,40,FALSE)</f>
        <v/>
      </c>
      <c r="AG2472" s="74" t="str">
        <f>VLOOKUP('[1]Cumul H'!$C2472,'[1]H S50'!$BE$9:$CU$60,41,FALSE)</f>
        <v/>
      </c>
      <c r="AH2472" s="74" t="str">
        <f>VLOOKUP('[1]Cumul H'!$C2472,'[1]H S50'!$BE$9:$CU$60,42,FALSE)</f>
        <v/>
      </c>
      <c r="AI2472" s="74">
        <f>SUM('[1]Cumul H'!$AE2472:$AH2472)</f>
        <v>0</v>
      </c>
      <c r="AJ2472" s="72" t="str" cm="1">
        <f t="array" ref="AJ2472">IF(E2472="INTERIM",_xlfn.IFS(J2472="NON",$AK$2,J2472="OUI",$AK$3),"")</f>
        <v/>
      </c>
      <c r="AK2472" s="68" t="str">
        <f t="shared" si="380"/>
        <v/>
      </c>
      <c r="AL2472" s="68" t="str">
        <f>IF(V2472="","",IF(V2472-Tableau3[[#This Row],[Heure sans Majoration]]&lt;0,0,V2472-Tableau3[[#This Row],[Heure sans Majoration]]))</f>
        <v/>
      </c>
      <c r="AM2472" s="68" t="str">
        <f t="shared" si="389"/>
        <v/>
      </c>
      <c r="AN2472" s="68" t="str">
        <f t="shared" si="381"/>
        <v/>
      </c>
      <c r="AO2472" s="68" t="str">
        <f t="shared" si="382"/>
        <v/>
      </c>
      <c r="AP2472" s="72" t="str">
        <f>IF(C2472="","",IF(F2472=0,"",(V2472*Tableau3[[#This Row],[Salaire Horaire]]*Tableau3[[#This Row],[Coef Multi]])))</f>
        <v/>
      </c>
      <c r="AQ2472" s="72" t="str">
        <f>IF(C2472="","",IF(F2472=0,"",(Tableau3[[#This Row],[Heure avec majoration]]*Tableau3[[#This Row],[Salaire Horaire]]*Tableau3[[#This Row],[Coef Multi]]*25%)))</f>
        <v/>
      </c>
    </row>
    <row r="2473" spans="2:43" ht="15" thickBot="1" x14ac:dyDescent="0.35">
      <c r="B2473" s="73" t="s">
        <v>132</v>
      </c>
      <c r="C2473" s="74" t="str">
        <f>IF('[1]H S50'!BE14="","",'[1]H S50'!BE14)</f>
        <v/>
      </c>
      <c r="D2473" s="74" t="str">
        <f>IF(C2473="","",VLOOKUP(C2473,[1]!Tableau1[#All],5,FALSE))</f>
        <v/>
      </c>
      <c r="E2473" s="74" t="str">
        <f>IF(C2473="","",VLOOKUP(C2473,[1]!Tableau1[#All],11,FALSE))</f>
        <v/>
      </c>
      <c r="F2473" s="74" t="str">
        <f>IFERROR(IF(C2473="","",VLOOKUP(C2473,[1]!Tableau1[#All],12,FALSE)),"")</f>
        <v/>
      </c>
      <c r="G2473" s="74" t="str">
        <f>IFERROR(IF(C2473="","",VLOOKUP(C2473,[1]!Tableau1[#All],6,FALSE)),"")</f>
        <v/>
      </c>
      <c r="H2473" s="74" t="str">
        <f>IFERROR(IF(C2473="","",VLOOKUP(C2473,[1]!Tableau1[#All],13,FALSE)),"")</f>
        <v/>
      </c>
      <c r="I2473" s="74" t="str">
        <f>IFERROR(IF(C2473="","",VLOOKUP(C2473,[1]!Tableau1[#All],14,FALSE)),"")</f>
        <v/>
      </c>
      <c r="J2473" s="74" t="str">
        <f>IFERROR(IF(C2473="","",VLOOKUP(C2473,[1]!Tableau1[#All],8,FALSE)),"")</f>
        <v/>
      </c>
      <c r="K2473" s="75" t="str">
        <f>VLOOKUP('[1]Cumul H'!$C2473,'[1]H S50'!$BE$9:$CU$60,6,FALSE)</f>
        <v/>
      </c>
      <c r="L2473" s="75" t="str">
        <f>VLOOKUP('[1]Cumul H'!$C2473,'[1]H S50'!$BE$9:$CU$60,10,FALSE)</f>
        <v/>
      </c>
      <c r="M2473" s="75" t="str">
        <f>VLOOKUP('[1]Cumul H'!$C2473,'[1]H S50'!$BE$9:$CU$60,14,FALSE)</f>
        <v/>
      </c>
      <c r="N2473" s="75" t="str">
        <f>VLOOKUP('[1]Cumul H'!$C2473,'[1]H S50'!$BE$9:$CU$60,18,FALSE)</f>
        <v/>
      </c>
      <c r="O2473" s="75" t="str">
        <f>VLOOKUP('[1]Cumul H'!$C2473,'[1]H S50'!$BE$9:$CU$60,22,FALSE)</f>
        <v/>
      </c>
      <c r="P2473" s="75" t="str">
        <f>VLOOKUP('[1]Cumul H'!$C2473,'[1]H S50'!$BE$9:$CU$60,26,FALSE)</f>
        <v/>
      </c>
      <c r="Q2473" s="75" t="str">
        <f>VLOOKUP('[1]Cumul H'!$C2473,'[1]H S50'!$BE$9:$CU$60,30,FALSE)</f>
        <v/>
      </c>
      <c r="R2473" s="75" t="str">
        <f>VLOOKUP('[1]Cumul H'!$C2473,'[1]H S50'!$BE$9:$CU$60,34,FALSE)</f>
        <v/>
      </c>
      <c r="S2473" s="75" t="str">
        <f>VLOOKUP('[1]Cumul H'!$C2473,'[1]H S50'!$BE$9:$CU$60,33,FALSE)</f>
        <v/>
      </c>
      <c r="T2473" s="75" t="str">
        <f>VLOOKUP('[1]Cumul H'!$C2473,'[1]H S50'!$BE$9:$CU$60,35,FALSE)</f>
        <v/>
      </c>
      <c r="U2473" s="75" t="str">
        <f>VLOOKUP('[1]Cumul H'!$C2473,'[1]H S50'!$BE$9:$CU$60,36,FALSE)</f>
        <v/>
      </c>
      <c r="V2473" s="76" t="str">
        <f t="shared" si="383"/>
        <v/>
      </c>
      <c r="W2473" s="76" t="str" cm="1">
        <f t="array" ref="W2473">IFERROR(_xlfn.IFS(V2473="","",V2473=39,"",V2473&gt;39,V2473-39),"")</f>
        <v/>
      </c>
      <c r="X2473" s="76" t="str">
        <f t="shared" si="384"/>
        <v/>
      </c>
      <c r="Y2473" s="76" t="str">
        <f t="shared" si="385"/>
        <v/>
      </c>
      <c r="Z2473" s="76" t="str">
        <f t="shared" si="386"/>
        <v/>
      </c>
      <c r="AA2473" s="77" t="str">
        <f t="shared" si="387"/>
        <v/>
      </c>
      <c r="AB2473" s="76" t="str">
        <f t="shared" si="388"/>
        <v/>
      </c>
      <c r="AC2473" s="74" t="str">
        <f>VLOOKUP('[1]Cumul H'!$C2473,'[1]H S50'!$BE$9:$CU$60,37,FALSE)</f>
        <v/>
      </c>
      <c r="AD2473" s="74" t="str">
        <f>VLOOKUP('[1]Cumul H'!$C2473,'[1]H S50'!$BE$9:$CU$60,38,FALSE)</f>
        <v/>
      </c>
      <c r="AE2473" s="74" t="str">
        <f>VLOOKUP('[1]Cumul H'!$C2473,'[1]H S50'!$BE$9:$CU$60,39,FALSE)</f>
        <v/>
      </c>
      <c r="AF2473" s="74" t="str">
        <f>VLOOKUP('[1]Cumul H'!$C2473,'[1]H S50'!$BE$9:$CU$60,40,FALSE)</f>
        <v/>
      </c>
      <c r="AG2473" s="74" t="str">
        <f>VLOOKUP('[1]Cumul H'!$C2473,'[1]H S50'!$BE$9:$CU$60,41,FALSE)</f>
        <v/>
      </c>
      <c r="AH2473" s="74" t="str">
        <f>VLOOKUP('[1]Cumul H'!$C2473,'[1]H S50'!$BE$9:$CU$60,42,FALSE)</f>
        <v/>
      </c>
      <c r="AI2473" s="74">
        <f>SUM('[1]Cumul H'!$AE2473:$AH2473)</f>
        <v>0</v>
      </c>
      <c r="AJ2473" s="78" t="str" cm="1">
        <f t="array" ref="AJ2473">IF(E2473="INTERIM",_xlfn.IFS(J2473="NON",$AK$2,J2473="OUI",$AK$3),"")</f>
        <v/>
      </c>
      <c r="AK2473" s="74" t="str">
        <f t="shared" si="380"/>
        <v/>
      </c>
      <c r="AL2473" s="74" t="str">
        <f>IF(V2473="","",IF(V2473-Tableau3[[#This Row],[Heure sans Majoration]]&lt;0,0,V2473-Tableau3[[#This Row],[Heure sans Majoration]]))</f>
        <v/>
      </c>
      <c r="AM2473" s="74" t="str">
        <f t="shared" si="389"/>
        <v/>
      </c>
      <c r="AN2473" s="74" t="str">
        <f t="shared" si="381"/>
        <v/>
      </c>
      <c r="AO2473" s="74" t="str">
        <f t="shared" si="382"/>
        <v/>
      </c>
      <c r="AP2473" s="78" t="str">
        <f>IF(C2473="","",IF(F2473=0,"",(V2473*Tableau3[[#This Row],[Salaire Horaire]]*Tableau3[[#This Row],[Coef Multi]])))</f>
        <v/>
      </c>
      <c r="AQ2473" s="78" t="str">
        <f>IF(C2473="","",IF(F2473=0,"",(Tableau3[[#This Row],[Heure avec majoration]]*Tableau3[[#This Row],[Salaire Horaire]]*Tableau3[[#This Row],[Coef Multi]]*25%)))</f>
        <v/>
      </c>
    </row>
    <row r="2474" spans="2:43" ht="15" thickTop="1" x14ac:dyDescent="0.3">
      <c r="B2474" s="73" t="s">
        <v>132</v>
      </c>
      <c r="C2474" s="74" t="str">
        <f>IF('[1]H S50'!BE15="","",'[1]H S50'!BE15)</f>
        <v/>
      </c>
      <c r="D2474" s="74" t="str">
        <f>IF(C2474="","",VLOOKUP(C2474,[1]!Tableau1[#All],5,FALSE))</f>
        <v/>
      </c>
      <c r="E2474" s="74" t="str">
        <f>IF(C2474="","",VLOOKUP(C2474,[1]!Tableau1[#All],11,FALSE))</f>
        <v/>
      </c>
      <c r="F2474" s="74" t="str">
        <f>IFERROR(IF(C2474="","",VLOOKUP(C2474,[1]!Tableau1[#All],12,FALSE)),"")</f>
        <v/>
      </c>
      <c r="G2474" s="74" t="str">
        <f>IFERROR(IF(C2474="","",VLOOKUP(C2474,[1]!Tableau1[#All],6,FALSE)),"")</f>
        <v/>
      </c>
      <c r="H2474" s="74" t="str">
        <f>IFERROR(IF(C2474="","",VLOOKUP(C2474,[1]!Tableau1[#All],13,FALSE)),"")</f>
        <v/>
      </c>
      <c r="I2474" s="74" t="str">
        <f>IFERROR(IF(C2474="","",VLOOKUP(C2474,[1]!Tableau1[#All],14,FALSE)),"")</f>
        <v/>
      </c>
      <c r="J2474" s="74" t="str">
        <f>IFERROR(IF(C2474="","",VLOOKUP(C2474,[1]!Tableau1[#All],8,FALSE)),"")</f>
        <v/>
      </c>
      <c r="K2474" s="75" t="str">
        <f>VLOOKUP('[1]Cumul H'!$C2474,'[1]H S50'!$BE$9:$CU$60,6,FALSE)</f>
        <v/>
      </c>
      <c r="L2474" s="75" t="str">
        <f>VLOOKUP('[1]Cumul H'!$C2474,'[1]H S50'!$BE$9:$CU$60,10,FALSE)</f>
        <v/>
      </c>
      <c r="M2474" s="75" t="str">
        <f>VLOOKUP('[1]Cumul H'!$C2474,'[1]H S50'!$BE$9:$CU$60,14,FALSE)</f>
        <v/>
      </c>
      <c r="N2474" s="75" t="str">
        <f>VLOOKUP('[1]Cumul H'!$C2474,'[1]H S50'!$BE$9:$CU$60,18,FALSE)</f>
        <v/>
      </c>
      <c r="O2474" s="75" t="str">
        <f>VLOOKUP('[1]Cumul H'!$C2474,'[1]H S50'!$BE$9:$CU$60,22,FALSE)</f>
        <v/>
      </c>
      <c r="P2474" s="75" t="str">
        <f>VLOOKUP('[1]Cumul H'!$C2474,'[1]H S50'!$BE$9:$CU$60,26,FALSE)</f>
        <v/>
      </c>
      <c r="Q2474" s="75" t="str">
        <f>VLOOKUP('[1]Cumul H'!$C2474,'[1]H S50'!$BE$9:$CU$60,30,FALSE)</f>
        <v/>
      </c>
      <c r="R2474" s="75" t="str">
        <f>VLOOKUP('[1]Cumul H'!$C2474,'[1]H S50'!$BE$9:$CU$60,34,FALSE)</f>
        <v/>
      </c>
      <c r="S2474" s="75" t="str">
        <f>VLOOKUP('[1]Cumul H'!$C2474,'[1]H S50'!$BE$9:$CU$60,33,FALSE)</f>
        <v/>
      </c>
      <c r="T2474" s="75" t="str">
        <f>VLOOKUP('[1]Cumul H'!$C2474,'[1]H S50'!$BE$9:$CU$60,35,FALSE)</f>
        <v/>
      </c>
      <c r="U2474" s="75" t="str">
        <f>VLOOKUP('[1]Cumul H'!$C2474,'[1]H S50'!$BE$9:$CU$60,36,FALSE)</f>
        <v/>
      </c>
      <c r="V2474" s="76" t="str">
        <f t="shared" si="383"/>
        <v/>
      </c>
      <c r="W2474" s="76" t="str" cm="1">
        <f t="array" ref="W2474">IFERROR(_xlfn.IFS(V2474="","",V2474=39,"",V2474&gt;39,V2474-39),"")</f>
        <v/>
      </c>
      <c r="X2474" s="76" t="str">
        <f t="shared" si="384"/>
        <v/>
      </c>
      <c r="Y2474" s="76" t="str">
        <f t="shared" si="385"/>
        <v/>
      </c>
      <c r="Z2474" s="76" t="str">
        <f t="shared" si="386"/>
        <v/>
      </c>
      <c r="AA2474" s="77" t="str">
        <f t="shared" si="387"/>
        <v/>
      </c>
      <c r="AB2474" s="76" t="str">
        <f t="shared" si="388"/>
        <v/>
      </c>
      <c r="AC2474" s="74" t="str">
        <f>VLOOKUP('[1]Cumul H'!$C2474,'[1]H S50'!$BE$9:$CU$60,37,FALSE)</f>
        <v/>
      </c>
      <c r="AD2474" s="74" t="str">
        <f>VLOOKUP('[1]Cumul H'!$C2474,'[1]H S50'!$BE$9:$CU$60,38,FALSE)</f>
        <v/>
      </c>
      <c r="AE2474" s="74" t="str">
        <f>VLOOKUP('[1]Cumul H'!$C2474,'[1]H S50'!$BE$9:$CU$60,39,FALSE)</f>
        <v/>
      </c>
      <c r="AF2474" s="74" t="str">
        <f>VLOOKUP('[1]Cumul H'!$C2474,'[1]H S50'!$BE$9:$CU$60,40,FALSE)</f>
        <v/>
      </c>
      <c r="AG2474" s="74" t="str">
        <f>VLOOKUP('[1]Cumul H'!$C2474,'[1]H S50'!$BE$9:$CU$60,41,FALSE)</f>
        <v/>
      </c>
      <c r="AH2474" s="74" t="str">
        <f>VLOOKUP('[1]Cumul H'!$C2474,'[1]H S50'!$BE$9:$CU$60,42,FALSE)</f>
        <v/>
      </c>
      <c r="AI2474" s="74">
        <f>SUM('[1]Cumul H'!$AE2474:$AH2474)</f>
        <v>0</v>
      </c>
      <c r="AJ2474" s="72" t="str" cm="1">
        <f t="array" ref="AJ2474">IF(E2474="INTERIM",_xlfn.IFS(J2474="NON",$AK$2,J2474="OUI",$AK$3),"")</f>
        <v/>
      </c>
      <c r="AK2474" s="68" t="str">
        <f t="shared" si="380"/>
        <v/>
      </c>
      <c r="AL2474" s="68" t="str">
        <f>IF(V2474="","",IF(V2474-Tableau3[[#This Row],[Heure sans Majoration]]&lt;0,0,V2474-Tableau3[[#This Row],[Heure sans Majoration]]))</f>
        <v/>
      </c>
      <c r="AM2474" s="68" t="str">
        <f t="shared" si="389"/>
        <v/>
      </c>
      <c r="AN2474" s="68" t="str">
        <f t="shared" si="381"/>
        <v/>
      </c>
      <c r="AO2474" s="68" t="str">
        <f t="shared" si="382"/>
        <v/>
      </c>
      <c r="AP2474" s="72" t="str">
        <f>IF(C2474="","",IF(F2474=0,"",(V2474*Tableau3[[#This Row],[Salaire Horaire]]*Tableau3[[#This Row],[Coef Multi]])))</f>
        <v/>
      </c>
      <c r="AQ2474" s="72" t="str">
        <f>IF(C2474="","",IF(F2474=0,"",(Tableau3[[#This Row],[Heure avec majoration]]*Tableau3[[#This Row],[Salaire Horaire]]*Tableau3[[#This Row],[Coef Multi]]*25%)))</f>
        <v/>
      </c>
    </row>
    <row r="2475" spans="2:43" ht="15" thickBot="1" x14ac:dyDescent="0.35">
      <c r="B2475" s="73" t="s">
        <v>132</v>
      </c>
      <c r="C2475" s="74" t="str">
        <f>IF('[1]H S50'!BE16="","",'[1]H S50'!BE16)</f>
        <v/>
      </c>
      <c r="D2475" s="74" t="str">
        <f>IF(C2475="","",VLOOKUP(C2475,[1]!Tableau1[#All],5,FALSE))</f>
        <v/>
      </c>
      <c r="E2475" s="74" t="str">
        <f>IF(C2475="","",VLOOKUP(C2475,[1]!Tableau1[#All],11,FALSE))</f>
        <v/>
      </c>
      <c r="F2475" s="74" t="str">
        <f>IFERROR(IF(C2475="","",VLOOKUP(C2475,[1]!Tableau1[#All],12,FALSE)),"")</f>
        <v/>
      </c>
      <c r="G2475" s="74" t="str">
        <f>IFERROR(IF(C2475="","",VLOOKUP(C2475,[1]!Tableau1[#All],6,FALSE)),"")</f>
        <v/>
      </c>
      <c r="H2475" s="74" t="str">
        <f>IFERROR(IF(C2475="","",VLOOKUP(C2475,[1]!Tableau1[#All],13,FALSE)),"")</f>
        <v/>
      </c>
      <c r="I2475" s="74" t="str">
        <f>IFERROR(IF(C2475="","",VLOOKUP(C2475,[1]!Tableau1[#All],14,FALSE)),"")</f>
        <v/>
      </c>
      <c r="J2475" s="74" t="str">
        <f>IFERROR(IF(C2475="","",VLOOKUP(C2475,[1]!Tableau1[#All],8,FALSE)),"")</f>
        <v/>
      </c>
      <c r="K2475" s="75" t="str">
        <f>VLOOKUP('[1]Cumul H'!$C2475,'[1]H S50'!$BE$9:$CU$60,6,FALSE)</f>
        <v/>
      </c>
      <c r="L2475" s="75" t="str">
        <f>VLOOKUP('[1]Cumul H'!$C2475,'[1]H S50'!$BE$9:$CU$60,10,FALSE)</f>
        <v/>
      </c>
      <c r="M2475" s="75" t="str">
        <f>VLOOKUP('[1]Cumul H'!$C2475,'[1]H S50'!$BE$9:$CU$60,14,FALSE)</f>
        <v/>
      </c>
      <c r="N2475" s="75" t="str">
        <f>VLOOKUP('[1]Cumul H'!$C2475,'[1]H S50'!$BE$9:$CU$60,18,FALSE)</f>
        <v/>
      </c>
      <c r="O2475" s="75" t="str">
        <f>VLOOKUP('[1]Cumul H'!$C2475,'[1]H S50'!$BE$9:$CU$60,22,FALSE)</f>
        <v/>
      </c>
      <c r="P2475" s="75" t="str">
        <f>VLOOKUP('[1]Cumul H'!$C2475,'[1]H S50'!$BE$9:$CU$60,26,FALSE)</f>
        <v/>
      </c>
      <c r="Q2475" s="75" t="str">
        <f>VLOOKUP('[1]Cumul H'!$C2475,'[1]H S50'!$BE$9:$CU$60,30,FALSE)</f>
        <v/>
      </c>
      <c r="R2475" s="75" t="str">
        <f>VLOOKUP('[1]Cumul H'!$C2475,'[1]H S50'!$BE$9:$CU$60,34,FALSE)</f>
        <v/>
      </c>
      <c r="S2475" s="75" t="str">
        <f>VLOOKUP('[1]Cumul H'!$C2475,'[1]H S50'!$BE$9:$CU$60,33,FALSE)</f>
        <v/>
      </c>
      <c r="T2475" s="75" t="str">
        <f>VLOOKUP('[1]Cumul H'!$C2475,'[1]H S50'!$BE$9:$CU$60,35,FALSE)</f>
        <v/>
      </c>
      <c r="U2475" s="75" t="str">
        <f>VLOOKUP('[1]Cumul H'!$C2475,'[1]H S50'!$BE$9:$CU$60,36,FALSE)</f>
        <v/>
      </c>
      <c r="V2475" s="76" t="str">
        <f t="shared" si="383"/>
        <v/>
      </c>
      <c r="W2475" s="76" t="str" cm="1">
        <f t="array" ref="W2475">IFERROR(_xlfn.IFS(V2475="","",V2475=39,"",V2475&gt;39,V2475-39),"")</f>
        <v/>
      </c>
      <c r="X2475" s="76" t="str">
        <f t="shared" si="384"/>
        <v/>
      </c>
      <c r="Y2475" s="76" t="str">
        <f t="shared" si="385"/>
        <v/>
      </c>
      <c r="Z2475" s="76" t="str">
        <f t="shared" si="386"/>
        <v/>
      </c>
      <c r="AA2475" s="77" t="str">
        <f t="shared" si="387"/>
        <v/>
      </c>
      <c r="AB2475" s="76" t="str">
        <f t="shared" si="388"/>
        <v/>
      </c>
      <c r="AC2475" s="74" t="str">
        <f>VLOOKUP('[1]Cumul H'!$C2475,'[1]H S50'!$BE$9:$CU$60,37,FALSE)</f>
        <v/>
      </c>
      <c r="AD2475" s="74" t="str">
        <f>VLOOKUP('[1]Cumul H'!$C2475,'[1]H S50'!$BE$9:$CU$60,38,FALSE)</f>
        <v/>
      </c>
      <c r="AE2475" s="74" t="str">
        <f>VLOOKUP('[1]Cumul H'!$C2475,'[1]H S50'!$BE$9:$CU$60,39,FALSE)</f>
        <v/>
      </c>
      <c r="AF2475" s="74" t="str">
        <f>VLOOKUP('[1]Cumul H'!$C2475,'[1]H S50'!$BE$9:$CU$60,40,FALSE)</f>
        <v/>
      </c>
      <c r="AG2475" s="74" t="str">
        <f>VLOOKUP('[1]Cumul H'!$C2475,'[1]H S50'!$BE$9:$CU$60,41,FALSE)</f>
        <v/>
      </c>
      <c r="AH2475" s="74" t="str">
        <f>VLOOKUP('[1]Cumul H'!$C2475,'[1]H S50'!$BE$9:$CU$60,42,FALSE)</f>
        <v/>
      </c>
      <c r="AI2475" s="74">
        <f>SUM('[1]Cumul H'!$AE2475:$AH2475)</f>
        <v>0</v>
      </c>
      <c r="AJ2475" s="78" t="str" cm="1">
        <f t="array" ref="AJ2475">IF(E2475="INTERIM",_xlfn.IFS(J2475="NON",$AK$2,J2475="OUI",$AK$3),"")</f>
        <v/>
      </c>
      <c r="AK2475" s="74" t="str">
        <f t="shared" si="380"/>
        <v/>
      </c>
      <c r="AL2475" s="74" t="str">
        <f>IF(V2475="","",IF(V2475-Tableau3[[#This Row],[Heure sans Majoration]]&lt;0,0,V2475-Tableau3[[#This Row],[Heure sans Majoration]]))</f>
        <v/>
      </c>
      <c r="AM2475" s="74" t="str">
        <f t="shared" si="389"/>
        <v/>
      </c>
      <c r="AN2475" s="74" t="str">
        <f t="shared" si="381"/>
        <v/>
      </c>
      <c r="AO2475" s="74" t="str">
        <f t="shared" si="382"/>
        <v/>
      </c>
      <c r="AP2475" s="78" t="str">
        <f>IF(C2475="","",IF(F2475=0,"",(V2475*Tableau3[[#This Row],[Salaire Horaire]]*Tableau3[[#This Row],[Coef Multi]])))</f>
        <v/>
      </c>
      <c r="AQ2475" s="78" t="str">
        <f>IF(C2475="","",IF(F2475=0,"",(Tableau3[[#This Row],[Heure avec majoration]]*Tableau3[[#This Row],[Salaire Horaire]]*Tableau3[[#This Row],[Coef Multi]]*25%)))</f>
        <v/>
      </c>
    </row>
    <row r="2476" spans="2:43" ht="15" thickTop="1" x14ac:dyDescent="0.3">
      <c r="B2476" s="73" t="s">
        <v>132</v>
      </c>
      <c r="C2476" s="74" t="str">
        <f>IF('[1]H S50'!BE17="","",'[1]H S50'!BE17)</f>
        <v/>
      </c>
      <c r="D2476" s="74" t="str">
        <f>IF(C2476="","",VLOOKUP(C2476,[1]!Tableau1[#All],5,FALSE))</f>
        <v/>
      </c>
      <c r="E2476" s="74" t="str">
        <f>IF(C2476="","",VLOOKUP(C2476,[1]!Tableau1[#All],11,FALSE))</f>
        <v/>
      </c>
      <c r="F2476" s="74" t="str">
        <f>IFERROR(IF(C2476="","",VLOOKUP(C2476,[1]!Tableau1[#All],12,FALSE)),"")</f>
        <v/>
      </c>
      <c r="G2476" s="74" t="str">
        <f>IFERROR(IF(C2476="","",VLOOKUP(C2476,[1]!Tableau1[#All],6,FALSE)),"")</f>
        <v/>
      </c>
      <c r="H2476" s="74" t="str">
        <f>IFERROR(IF(C2476="","",VLOOKUP(C2476,[1]!Tableau1[#All],13,FALSE)),"")</f>
        <v/>
      </c>
      <c r="I2476" s="74" t="str">
        <f>IFERROR(IF(C2476="","",VLOOKUP(C2476,[1]!Tableau1[#All],14,FALSE)),"")</f>
        <v/>
      </c>
      <c r="J2476" s="74" t="str">
        <f>IFERROR(IF(C2476="","",VLOOKUP(C2476,[1]!Tableau1[#All],8,FALSE)),"")</f>
        <v/>
      </c>
      <c r="K2476" s="75" t="str">
        <f>VLOOKUP('[1]Cumul H'!$C2476,'[1]H S50'!$BE$9:$CU$60,6,FALSE)</f>
        <v/>
      </c>
      <c r="L2476" s="75" t="str">
        <f>VLOOKUP('[1]Cumul H'!$C2476,'[1]H S50'!$BE$9:$CU$60,10,FALSE)</f>
        <v/>
      </c>
      <c r="M2476" s="75" t="str">
        <f>VLOOKUP('[1]Cumul H'!$C2476,'[1]H S50'!$BE$9:$CU$60,14,FALSE)</f>
        <v/>
      </c>
      <c r="N2476" s="75" t="str">
        <f>VLOOKUP('[1]Cumul H'!$C2476,'[1]H S50'!$BE$9:$CU$60,18,FALSE)</f>
        <v/>
      </c>
      <c r="O2476" s="75" t="str">
        <f>VLOOKUP('[1]Cumul H'!$C2476,'[1]H S50'!$BE$9:$CU$60,22,FALSE)</f>
        <v/>
      </c>
      <c r="P2476" s="75" t="str">
        <f>VLOOKUP('[1]Cumul H'!$C2476,'[1]H S50'!$BE$9:$CU$60,26,FALSE)</f>
        <v/>
      </c>
      <c r="Q2476" s="75" t="str">
        <f>VLOOKUP('[1]Cumul H'!$C2476,'[1]H S50'!$BE$9:$CU$60,30,FALSE)</f>
        <v/>
      </c>
      <c r="R2476" s="75" t="str">
        <f>VLOOKUP('[1]Cumul H'!$C2476,'[1]H S50'!$BE$9:$CU$60,34,FALSE)</f>
        <v/>
      </c>
      <c r="S2476" s="75" t="str">
        <f>VLOOKUP('[1]Cumul H'!$C2476,'[1]H S50'!$BE$9:$CU$60,33,FALSE)</f>
        <v/>
      </c>
      <c r="T2476" s="75" t="str">
        <f>VLOOKUP('[1]Cumul H'!$C2476,'[1]H S50'!$BE$9:$CU$60,35,FALSE)</f>
        <v/>
      </c>
      <c r="U2476" s="75" t="str">
        <f>VLOOKUP('[1]Cumul H'!$C2476,'[1]H S50'!$BE$9:$CU$60,36,FALSE)</f>
        <v/>
      </c>
      <c r="V2476" s="76" t="str">
        <f t="shared" si="383"/>
        <v/>
      </c>
      <c r="W2476" s="76" t="str" cm="1">
        <f t="array" ref="W2476">IFERROR(_xlfn.IFS(V2476="","",V2476=39,"",V2476&gt;39,V2476-39),"")</f>
        <v/>
      </c>
      <c r="X2476" s="76" t="str">
        <f t="shared" si="384"/>
        <v/>
      </c>
      <c r="Y2476" s="76" t="str">
        <f t="shared" si="385"/>
        <v/>
      </c>
      <c r="Z2476" s="76" t="str">
        <f t="shared" si="386"/>
        <v/>
      </c>
      <c r="AA2476" s="77" t="str">
        <f t="shared" si="387"/>
        <v/>
      </c>
      <c r="AB2476" s="76" t="str">
        <f t="shared" si="388"/>
        <v/>
      </c>
      <c r="AC2476" s="74" t="str">
        <f>VLOOKUP('[1]Cumul H'!$C2476,'[1]H S50'!$BE$9:$CU$60,37,FALSE)</f>
        <v/>
      </c>
      <c r="AD2476" s="74" t="str">
        <f>VLOOKUP('[1]Cumul H'!$C2476,'[1]H S50'!$BE$9:$CU$60,38,FALSE)</f>
        <v/>
      </c>
      <c r="AE2476" s="74" t="str">
        <f>VLOOKUP('[1]Cumul H'!$C2476,'[1]H S50'!$BE$9:$CU$60,39,FALSE)</f>
        <v/>
      </c>
      <c r="AF2476" s="74" t="str">
        <f>VLOOKUP('[1]Cumul H'!$C2476,'[1]H S50'!$BE$9:$CU$60,40,FALSE)</f>
        <v/>
      </c>
      <c r="AG2476" s="74" t="str">
        <f>VLOOKUP('[1]Cumul H'!$C2476,'[1]H S50'!$BE$9:$CU$60,41,FALSE)</f>
        <v/>
      </c>
      <c r="AH2476" s="74" t="str">
        <f>VLOOKUP('[1]Cumul H'!$C2476,'[1]H S50'!$BE$9:$CU$60,42,FALSE)</f>
        <v/>
      </c>
      <c r="AI2476" s="74">
        <f>SUM('[1]Cumul H'!$AE2476:$AH2476)</f>
        <v>0</v>
      </c>
      <c r="AJ2476" s="72" t="str" cm="1">
        <f t="array" ref="AJ2476">IF(E2476="INTERIM",_xlfn.IFS(J2476="NON",$AK$2,J2476="OUI",$AK$3),"")</f>
        <v/>
      </c>
      <c r="AK2476" s="68" t="str">
        <f t="shared" si="380"/>
        <v/>
      </c>
      <c r="AL2476" s="68" t="str">
        <f>IF(V2476="","",IF(V2476-Tableau3[[#This Row],[Heure sans Majoration]]&lt;0,0,V2476-Tableau3[[#This Row],[Heure sans Majoration]]))</f>
        <v/>
      </c>
      <c r="AM2476" s="68" t="str">
        <f t="shared" si="389"/>
        <v/>
      </c>
      <c r="AN2476" s="68" t="str">
        <f t="shared" si="381"/>
        <v/>
      </c>
      <c r="AO2476" s="68" t="str">
        <f t="shared" si="382"/>
        <v/>
      </c>
      <c r="AP2476" s="72" t="str">
        <f>IF(C2476="","",IF(F2476=0,"",(V2476*Tableau3[[#This Row],[Salaire Horaire]]*Tableau3[[#This Row],[Coef Multi]])))</f>
        <v/>
      </c>
      <c r="AQ2476" s="72" t="str">
        <f>IF(C2476="","",IF(F2476=0,"",(Tableau3[[#This Row],[Heure avec majoration]]*Tableau3[[#This Row],[Salaire Horaire]]*Tableau3[[#This Row],[Coef Multi]]*25%)))</f>
        <v/>
      </c>
    </row>
    <row r="2477" spans="2:43" ht="15" thickBot="1" x14ac:dyDescent="0.35">
      <c r="B2477" s="73" t="s">
        <v>132</v>
      </c>
      <c r="C2477" s="74" t="str">
        <f>IF('[1]H S50'!BE18="","",'[1]H S50'!BE18)</f>
        <v/>
      </c>
      <c r="D2477" s="74" t="str">
        <f>IF(C2477="","",VLOOKUP(C2477,[1]!Tableau1[#All],5,FALSE))</f>
        <v/>
      </c>
      <c r="E2477" s="74" t="str">
        <f>IF(C2477="","",VLOOKUP(C2477,[1]!Tableau1[#All],11,FALSE))</f>
        <v/>
      </c>
      <c r="F2477" s="74" t="str">
        <f>IFERROR(IF(C2477="","",VLOOKUP(C2477,[1]!Tableau1[#All],12,FALSE)),"")</f>
        <v/>
      </c>
      <c r="G2477" s="74" t="str">
        <f>IFERROR(IF(C2477="","",VLOOKUP(C2477,[1]!Tableau1[#All],6,FALSE)),"")</f>
        <v/>
      </c>
      <c r="H2477" s="74" t="str">
        <f>IFERROR(IF(C2477="","",VLOOKUP(C2477,[1]!Tableau1[#All],13,FALSE)),"")</f>
        <v/>
      </c>
      <c r="I2477" s="74" t="str">
        <f>IFERROR(IF(C2477="","",VLOOKUP(C2477,[1]!Tableau1[#All],14,FALSE)),"")</f>
        <v/>
      </c>
      <c r="J2477" s="74" t="str">
        <f>IFERROR(IF(C2477="","",VLOOKUP(C2477,[1]!Tableau1[#All],8,FALSE)),"")</f>
        <v/>
      </c>
      <c r="K2477" s="75" t="str">
        <f>VLOOKUP('[1]Cumul H'!$C2477,'[1]H S50'!$BE$9:$CU$60,6,FALSE)</f>
        <v/>
      </c>
      <c r="L2477" s="75" t="str">
        <f>VLOOKUP('[1]Cumul H'!$C2477,'[1]H S50'!$BE$9:$CU$60,10,FALSE)</f>
        <v/>
      </c>
      <c r="M2477" s="75" t="str">
        <f>VLOOKUP('[1]Cumul H'!$C2477,'[1]H S50'!$BE$9:$CU$60,14,FALSE)</f>
        <v/>
      </c>
      <c r="N2477" s="75" t="str">
        <f>VLOOKUP('[1]Cumul H'!$C2477,'[1]H S50'!$BE$9:$CU$60,18,FALSE)</f>
        <v/>
      </c>
      <c r="O2477" s="75" t="str">
        <f>VLOOKUP('[1]Cumul H'!$C2477,'[1]H S50'!$BE$9:$CU$60,22,FALSE)</f>
        <v/>
      </c>
      <c r="P2477" s="75" t="str">
        <f>VLOOKUP('[1]Cumul H'!$C2477,'[1]H S50'!$BE$9:$CU$60,26,FALSE)</f>
        <v/>
      </c>
      <c r="Q2477" s="75" t="str">
        <f>VLOOKUP('[1]Cumul H'!$C2477,'[1]H S50'!$BE$9:$CU$60,30,FALSE)</f>
        <v/>
      </c>
      <c r="R2477" s="75" t="str">
        <f>VLOOKUP('[1]Cumul H'!$C2477,'[1]H S50'!$BE$9:$CU$60,34,FALSE)</f>
        <v/>
      </c>
      <c r="S2477" s="75" t="str">
        <f>VLOOKUP('[1]Cumul H'!$C2477,'[1]H S50'!$BE$9:$CU$60,33,FALSE)</f>
        <v/>
      </c>
      <c r="T2477" s="75" t="str">
        <f>VLOOKUP('[1]Cumul H'!$C2477,'[1]H S50'!$BE$9:$CU$60,35,FALSE)</f>
        <v/>
      </c>
      <c r="U2477" s="75" t="str">
        <f>VLOOKUP('[1]Cumul H'!$C2477,'[1]H S50'!$BE$9:$CU$60,36,FALSE)</f>
        <v/>
      </c>
      <c r="V2477" s="76" t="str">
        <f t="shared" si="383"/>
        <v/>
      </c>
      <c r="W2477" s="76" t="str" cm="1">
        <f t="array" ref="W2477">IFERROR(_xlfn.IFS(V2477="","",V2477=39,"",V2477&gt;39,V2477-39),"")</f>
        <v/>
      </c>
      <c r="X2477" s="76" t="str">
        <f t="shared" si="384"/>
        <v/>
      </c>
      <c r="Y2477" s="76" t="str">
        <f t="shared" si="385"/>
        <v/>
      </c>
      <c r="Z2477" s="76" t="str">
        <f t="shared" si="386"/>
        <v/>
      </c>
      <c r="AA2477" s="77" t="str">
        <f t="shared" si="387"/>
        <v/>
      </c>
      <c r="AB2477" s="76" t="str">
        <f t="shared" si="388"/>
        <v/>
      </c>
      <c r="AC2477" s="74" t="str">
        <f>VLOOKUP('[1]Cumul H'!$C2477,'[1]H S50'!$BE$9:$CU$60,37,FALSE)</f>
        <v/>
      </c>
      <c r="AD2477" s="74" t="str">
        <f>VLOOKUP('[1]Cumul H'!$C2477,'[1]H S50'!$BE$9:$CU$60,38,FALSE)</f>
        <v/>
      </c>
      <c r="AE2477" s="74" t="str">
        <f>VLOOKUP('[1]Cumul H'!$C2477,'[1]H S50'!$BE$9:$CU$60,39,FALSE)</f>
        <v/>
      </c>
      <c r="AF2477" s="74" t="str">
        <f>VLOOKUP('[1]Cumul H'!$C2477,'[1]H S50'!$BE$9:$CU$60,40,FALSE)</f>
        <v/>
      </c>
      <c r="AG2477" s="74" t="str">
        <f>VLOOKUP('[1]Cumul H'!$C2477,'[1]H S50'!$BE$9:$CU$60,41,FALSE)</f>
        <v/>
      </c>
      <c r="AH2477" s="74" t="str">
        <f>VLOOKUP('[1]Cumul H'!$C2477,'[1]H S50'!$BE$9:$CU$60,42,FALSE)</f>
        <v/>
      </c>
      <c r="AI2477" s="74">
        <f>SUM('[1]Cumul H'!$AE2477:$AH2477)</f>
        <v>0</v>
      </c>
      <c r="AJ2477" s="78" t="str" cm="1">
        <f t="array" ref="AJ2477">IF(E2477="INTERIM",_xlfn.IFS(J2477="NON",$AK$2,J2477="OUI",$AK$3),"")</f>
        <v/>
      </c>
      <c r="AK2477" s="74" t="str">
        <f t="shared" si="380"/>
        <v/>
      </c>
      <c r="AL2477" s="74" t="str">
        <f>IF(V2477="","",IF(V2477-Tableau3[[#This Row],[Heure sans Majoration]]&lt;0,0,V2477-Tableau3[[#This Row],[Heure sans Majoration]]))</f>
        <v/>
      </c>
      <c r="AM2477" s="74" t="str">
        <f t="shared" si="389"/>
        <v/>
      </c>
      <c r="AN2477" s="74" t="str">
        <f t="shared" si="381"/>
        <v/>
      </c>
      <c r="AO2477" s="74" t="str">
        <f t="shared" si="382"/>
        <v/>
      </c>
      <c r="AP2477" s="78" t="str">
        <f>IF(C2477="","",IF(F2477=0,"",(V2477*Tableau3[[#This Row],[Salaire Horaire]]*Tableau3[[#This Row],[Coef Multi]])))</f>
        <v/>
      </c>
      <c r="AQ2477" s="78" t="str">
        <f>IF(C2477="","",IF(F2477=0,"",(Tableau3[[#This Row],[Heure avec majoration]]*Tableau3[[#This Row],[Salaire Horaire]]*Tableau3[[#This Row],[Coef Multi]]*25%)))</f>
        <v/>
      </c>
    </row>
    <row r="2478" spans="2:43" ht="15" thickTop="1" x14ac:dyDescent="0.3">
      <c r="B2478" s="73" t="s">
        <v>132</v>
      </c>
      <c r="C2478" s="74" t="str">
        <f>IF('[1]H S50'!BE19="","",'[1]H S50'!BE19)</f>
        <v/>
      </c>
      <c r="D2478" s="74" t="str">
        <f>IF(C2478="","",VLOOKUP(C2478,[1]!Tableau1[#All],5,FALSE))</f>
        <v/>
      </c>
      <c r="E2478" s="74" t="str">
        <f>IF(C2478="","",VLOOKUP(C2478,[1]!Tableau1[#All],11,FALSE))</f>
        <v/>
      </c>
      <c r="F2478" s="74" t="str">
        <f>IFERROR(IF(C2478="","",VLOOKUP(C2478,[1]!Tableau1[#All],12,FALSE)),"")</f>
        <v/>
      </c>
      <c r="G2478" s="74" t="str">
        <f>IFERROR(IF(C2478="","",VLOOKUP(C2478,[1]!Tableau1[#All],6,FALSE)),"")</f>
        <v/>
      </c>
      <c r="H2478" s="74" t="str">
        <f>IFERROR(IF(C2478="","",VLOOKUP(C2478,[1]!Tableau1[#All],13,FALSE)),"")</f>
        <v/>
      </c>
      <c r="I2478" s="74" t="str">
        <f>IFERROR(IF(C2478="","",VLOOKUP(C2478,[1]!Tableau1[#All],14,FALSE)),"")</f>
        <v/>
      </c>
      <c r="J2478" s="74" t="str">
        <f>IFERROR(IF(C2478="","",VLOOKUP(C2478,[1]!Tableau1[#All],8,FALSE)),"")</f>
        <v/>
      </c>
      <c r="K2478" s="75" t="str">
        <f>VLOOKUP('[1]Cumul H'!$C2478,'[1]H S50'!$BE$9:$CU$60,6,FALSE)</f>
        <v/>
      </c>
      <c r="L2478" s="75" t="str">
        <f>VLOOKUP('[1]Cumul H'!$C2478,'[1]H S50'!$BE$9:$CU$60,10,FALSE)</f>
        <v/>
      </c>
      <c r="M2478" s="75" t="str">
        <f>VLOOKUP('[1]Cumul H'!$C2478,'[1]H S50'!$BE$9:$CU$60,14,FALSE)</f>
        <v/>
      </c>
      <c r="N2478" s="75" t="str">
        <f>VLOOKUP('[1]Cumul H'!$C2478,'[1]H S50'!$BE$9:$CU$60,18,FALSE)</f>
        <v/>
      </c>
      <c r="O2478" s="75" t="str">
        <f>VLOOKUP('[1]Cumul H'!$C2478,'[1]H S50'!$BE$9:$CU$60,22,FALSE)</f>
        <v/>
      </c>
      <c r="P2478" s="75" t="str">
        <f>VLOOKUP('[1]Cumul H'!$C2478,'[1]H S50'!$BE$9:$CU$60,26,FALSE)</f>
        <v/>
      </c>
      <c r="Q2478" s="75" t="str">
        <f>VLOOKUP('[1]Cumul H'!$C2478,'[1]H S50'!$BE$9:$CU$60,30,FALSE)</f>
        <v/>
      </c>
      <c r="R2478" s="75" t="str">
        <f>VLOOKUP('[1]Cumul H'!$C2478,'[1]H S50'!$BE$9:$CU$60,34,FALSE)</f>
        <v/>
      </c>
      <c r="S2478" s="75" t="str">
        <f>VLOOKUP('[1]Cumul H'!$C2478,'[1]H S50'!$BE$9:$CU$60,33,FALSE)</f>
        <v/>
      </c>
      <c r="T2478" s="75" t="str">
        <f>VLOOKUP('[1]Cumul H'!$C2478,'[1]H S50'!$BE$9:$CU$60,35,FALSE)</f>
        <v/>
      </c>
      <c r="U2478" s="75" t="str">
        <f>VLOOKUP('[1]Cumul H'!$C2478,'[1]H S50'!$BE$9:$CU$60,36,FALSE)</f>
        <v/>
      </c>
      <c r="V2478" s="76" t="str">
        <f t="shared" si="383"/>
        <v/>
      </c>
      <c r="W2478" s="76" t="str" cm="1">
        <f t="array" ref="W2478">IFERROR(_xlfn.IFS(V2478="","",V2478=39,"",V2478&gt;39,V2478-39),"")</f>
        <v/>
      </c>
      <c r="X2478" s="76" t="str">
        <f t="shared" si="384"/>
        <v/>
      </c>
      <c r="Y2478" s="76" t="str">
        <f t="shared" si="385"/>
        <v/>
      </c>
      <c r="Z2478" s="76" t="str">
        <f t="shared" si="386"/>
        <v/>
      </c>
      <c r="AA2478" s="77" t="str">
        <f t="shared" si="387"/>
        <v/>
      </c>
      <c r="AB2478" s="76" t="str">
        <f t="shared" si="388"/>
        <v/>
      </c>
      <c r="AC2478" s="74" t="str">
        <f>VLOOKUP('[1]Cumul H'!$C2478,'[1]H S50'!$BE$9:$CU$60,37,FALSE)</f>
        <v/>
      </c>
      <c r="AD2478" s="74" t="str">
        <f>VLOOKUP('[1]Cumul H'!$C2478,'[1]H S50'!$BE$9:$CU$60,38,FALSE)</f>
        <v/>
      </c>
      <c r="AE2478" s="74" t="str">
        <f>VLOOKUP('[1]Cumul H'!$C2478,'[1]H S50'!$BE$9:$CU$60,39,FALSE)</f>
        <v/>
      </c>
      <c r="AF2478" s="74" t="str">
        <f>VLOOKUP('[1]Cumul H'!$C2478,'[1]H S50'!$BE$9:$CU$60,40,FALSE)</f>
        <v/>
      </c>
      <c r="AG2478" s="74" t="str">
        <f>VLOOKUP('[1]Cumul H'!$C2478,'[1]H S50'!$BE$9:$CU$60,41,FALSE)</f>
        <v/>
      </c>
      <c r="AH2478" s="74" t="str">
        <f>VLOOKUP('[1]Cumul H'!$C2478,'[1]H S50'!$BE$9:$CU$60,42,FALSE)</f>
        <v/>
      </c>
      <c r="AI2478" s="74">
        <f>SUM('[1]Cumul H'!$AE2478:$AH2478)</f>
        <v>0</v>
      </c>
      <c r="AJ2478" s="72" t="str" cm="1">
        <f t="array" ref="AJ2478">IF(E2478="INTERIM",_xlfn.IFS(J2478="NON",$AK$2,J2478="OUI",$AK$3),"")</f>
        <v/>
      </c>
      <c r="AK2478" s="68" t="str">
        <f t="shared" si="380"/>
        <v/>
      </c>
      <c r="AL2478" s="68" t="str">
        <f>IF(V2478="","",IF(V2478-Tableau3[[#This Row],[Heure sans Majoration]]&lt;0,0,V2478-Tableau3[[#This Row],[Heure sans Majoration]]))</f>
        <v/>
      </c>
      <c r="AM2478" s="68" t="str">
        <f t="shared" si="389"/>
        <v/>
      </c>
      <c r="AN2478" s="68" t="str">
        <f t="shared" si="381"/>
        <v/>
      </c>
      <c r="AO2478" s="68" t="str">
        <f t="shared" si="382"/>
        <v/>
      </c>
      <c r="AP2478" s="72" t="str">
        <f>IF(C2478="","",IF(F2478=0,"",(V2478*Tableau3[[#This Row],[Salaire Horaire]]*Tableau3[[#This Row],[Coef Multi]])))</f>
        <v/>
      </c>
      <c r="AQ2478" s="72" t="str">
        <f>IF(C2478="","",IF(F2478=0,"",(Tableau3[[#This Row],[Heure avec majoration]]*Tableau3[[#This Row],[Salaire Horaire]]*Tableau3[[#This Row],[Coef Multi]]*25%)))</f>
        <v/>
      </c>
    </row>
    <row r="2479" spans="2:43" ht="15" thickBot="1" x14ac:dyDescent="0.35">
      <c r="B2479" s="73" t="s">
        <v>132</v>
      </c>
      <c r="C2479" s="74" t="str">
        <f>IF('[1]H S50'!BE20="","",'[1]H S50'!BE20)</f>
        <v/>
      </c>
      <c r="D2479" s="74" t="str">
        <f>IF(C2479="","",VLOOKUP(C2479,[1]!Tableau1[#All],5,FALSE))</f>
        <v/>
      </c>
      <c r="E2479" s="74" t="str">
        <f>IF(C2479="","",VLOOKUP(C2479,[1]!Tableau1[#All],11,FALSE))</f>
        <v/>
      </c>
      <c r="F2479" s="74" t="str">
        <f>IFERROR(IF(C2479="","",VLOOKUP(C2479,[1]!Tableau1[#All],12,FALSE)),"")</f>
        <v/>
      </c>
      <c r="G2479" s="74" t="str">
        <f>IFERROR(IF(C2479="","",VLOOKUP(C2479,[1]!Tableau1[#All],6,FALSE)),"")</f>
        <v/>
      </c>
      <c r="H2479" s="74" t="str">
        <f>IFERROR(IF(C2479="","",VLOOKUP(C2479,[1]!Tableau1[#All],13,FALSE)),"")</f>
        <v/>
      </c>
      <c r="I2479" s="74" t="str">
        <f>IFERROR(IF(C2479="","",VLOOKUP(C2479,[1]!Tableau1[#All],14,FALSE)),"")</f>
        <v/>
      </c>
      <c r="J2479" s="74" t="str">
        <f>IFERROR(IF(C2479="","",VLOOKUP(C2479,[1]!Tableau1[#All],8,FALSE)),"")</f>
        <v/>
      </c>
      <c r="K2479" s="75" t="str">
        <f>VLOOKUP('[1]Cumul H'!$C2479,'[1]H S50'!$BE$9:$CU$60,6,FALSE)</f>
        <v/>
      </c>
      <c r="L2479" s="75" t="str">
        <f>VLOOKUP('[1]Cumul H'!$C2479,'[1]H S50'!$BE$9:$CU$60,10,FALSE)</f>
        <v/>
      </c>
      <c r="M2479" s="75" t="str">
        <f>VLOOKUP('[1]Cumul H'!$C2479,'[1]H S50'!$BE$9:$CU$60,14,FALSE)</f>
        <v/>
      </c>
      <c r="N2479" s="75" t="str">
        <f>VLOOKUP('[1]Cumul H'!$C2479,'[1]H S50'!$BE$9:$CU$60,18,FALSE)</f>
        <v/>
      </c>
      <c r="O2479" s="75" t="str">
        <f>VLOOKUP('[1]Cumul H'!$C2479,'[1]H S50'!$BE$9:$CU$60,22,FALSE)</f>
        <v/>
      </c>
      <c r="P2479" s="75" t="str">
        <f>VLOOKUP('[1]Cumul H'!$C2479,'[1]H S50'!$BE$9:$CU$60,26,FALSE)</f>
        <v/>
      </c>
      <c r="Q2479" s="75" t="str">
        <f>VLOOKUP('[1]Cumul H'!$C2479,'[1]H S50'!$BE$9:$CU$60,30,FALSE)</f>
        <v/>
      </c>
      <c r="R2479" s="75" t="str">
        <f>VLOOKUP('[1]Cumul H'!$C2479,'[1]H S50'!$BE$9:$CU$60,34,FALSE)</f>
        <v/>
      </c>
      <c r="S2479" s="75" t="str">
        <f>VLOOKUP('[1]Cumul H'!$C2479,'[1]H S50'!$BE$9:$CU$60,33,FALSE)</f>
        <v/>
      </c>
      <c r="T2479" s="75" t="str">
        <f>VLOOKUP('[1]Cumul H'!$C2479,'[1]H S50'!$BE$9:$CU$60,35,FALSE)</f>
        <v/>
      </c>
      <c r="U2479" s="75" t="str">
        <f>VLOOKUP('[1]Cumul H'!$C2479,'[1]H S50'!$BE$9:$CU$60,36,FALSE)</f>
        <v/>
      </c>
      <c r="V2479" s="76" t="str">
        <f t="shared" si="383"/>
        <v/>
      </c>
      <c r="W2479" s="76" t="str" cm="1">
        <f t="array" ref="W2479">IFERROR(_xlfn.IFS(V2479="","",V2479=39,"",V2479&gt;39,V2479-39),"")</f>
        <v/>
      </c>
      <c r="X2479" s="76" t="str">
        <f t="shared" si="384"/>
        <v/>
      </c>
      <c r="Y2479" s="76" t="str">
        <f t="shared" si="385"/>
        <v/>
      </c>
      <c r="Z2479" s="76" t="str">
        <f t="shared" si="386"/>
        <v/>
      </c>
      <c r="AA2479" s="77" t="str">
        <f t="shared" si="387"/>
        <v/>
      </c>
      <c r="AB2479" s="76" t="str">
        <f t="shared" si="388"/>
        <v/>
      </c>
      <c r="AC2479" s="74" t="str">
        <f>VLOOKUP('[1]Cumul H'!$C2479,'[1]H S50'!$BE$9:$CU$60,37,FALSE)</f>
        <v/>
      </c>
      <c r="AD2479" s="74" t="str">
        <f>VLOOKUP('[1]Cumul H'!$C2479,'[1]H S50'!$BE$9:$CU$60,38,FALSE)</f>
        <v/>
      </c>
      <c r="AE2479" s="74" t="str">
        <f>VLOOKUP('[1]Cumul H'!$C2479,'[1]H S50'!$BE$9:$CU$60,39,FALSE)</f>
        <v/>
      </c>
      <c r="AF2479" s="74" t="str">
        <f>VLOOKUP('[1]Cumul H'!$C2479,'[1]H S50'!$BE$9:$CU$60,40,FALSE)</f>
        <v/>
      </c>
      <c r="AG2479" s="74" t="str">
        <f>VLOOKUP('[1]Cumul H'!$C2479,'[1]H S50'!$BE$9:$CU$60,41,FALSE)</f>
        <v/>
      </c>
      <c r="AH2479" s="74" t="str">
        <f>VLOOKUP('[1]Cumul H'!$C2479,'[1]H S50'!$BE$9:$CU$60,42,FALSE)</f>
        <v/>
      </c>
      <c r="AI2479" s="74">
        <f>SUM('[1]Cumul H'!$AE2479:$AH2479)</f>
        <v>0</v>
      </c>
      <c r="AJ2479" s="78" t="str" cm="1">
        <f t="array" ref="AJ2479">IF(E2479="INTERIM",_xlfn.IFS(J2479="NON",$AK$2,J2479="OUI",$AK$3),"")</f>
        <v/>
      </c>
      <c r="AK2479" s="74" t="str">
        <f t="shared" si="380"/>
        <v/>
      </c>
      <c r="AL2479" s="74" t="str">
        <f>IF(V2479="","",IF(V2479-Tableau3[[#This Row],[Heure sans Majoration]]&lt;0,0,V2479-Tableau3[[#This Row],[Heure sans Majoration]]))</f>
        <v/>
      </c>
      <c r="AM2479" s="74" t="str">
        <f t="shared" si="389"/>
        <v/>
      </c>
      <c r="AN2479" s="74" t="str">
        <f t="shared" si="381"/>
        <v/>
      </c>
      <c r="AO2479" s="74" t="str">
        <f t="shared" si="382"/>
        <v/>
      </c>
      <c r="AP2479" s="78" t="str">
        <f>IF(C2479="","",IF(F2479=0,"",(V2479*Tableau3[[#This Row],[Salaire Horaire]]*Tableau3[[#This Row],[Coef Multi]])))</f>
        <v/>
      </c>
      <c r="AQ2479" s="78" t="str">
        <f>IF(C2479="","",IF(F2479=0,"",(Tableau3[[#This Row],[Heure avec majoration]]*Tableau3[[#This Row],[Salaire Horaire]]*Tableau3[[#This Row],[Coef Multi]]*25%)))</f>
        <v/>
      </c>
    </row>
    <row r="2480" spans="2:43" ht="15" thickTop="1" x14ac:dyDescent="0.3">
      <c r="B2480" s="73" t="s">
        <v>132</v>
      </c>
      <c r="C2480" s="74" t="str">
        <f>IF('[1]H S50'!BE21="","",'[1]H S50'!BE21)</f>
        <v/>
      </c>
      <c r="D2480" s="74" t="str">
        <f>IF(C2480="","",VLOOKUP(C2480,[1]!Tableau1[#All],5,FALSE))</f>
        <v/>
      </c>
      <c r="E2480" s="74" t="str">
        <f>IF(C2480="","",VLOOKUP(C2480,[1]!Tableau1[#All],11,FALSE))</f>
        <v/>
      </c>
      <c r="F2480" s="74" t="str">
        <f>IFERROR(IF(C2480="","",VLOOKUP(C2480,[1]!Tableau1[#All],12,FALSE)),"")</f>
        <v/>
      </c>
      <c r="G2480" s="74" t="str">
        <f>IFERROR(IF(C2480="","",VLOOKUP(C2480,[1]!Tableau1[#All],6,FALSE)),"")</f>
        <v/>
      </c>
      <c r="H2480" s="74" t="str">
        <f>IFERROR(IF(C2480="","",VLOOKUP(C2480,[1]!Tableau1[#All],13,FALSE)),"")</f>
        <v/>
      </c>
      <c r="I2480" s="74" t="str">
        <f>IFERROR(IF(C2480="","",VLOOKUP(C2480,[1]!Tableau1[#All],14,FALSE)),"")</f>
        <v/>
      </c>
      <c r="J2480" s="74" t="str">
        <f>IFERROR(IF(C2480="","",VLOOKUP(C2480,[1]!Tableau1[#All],8,FALSE)),"")</f>
        <v/>
      </c>
      <c r="K2480" s="75" t="str">
        <f>VLOOKUP('[1]Cumul H'!$C2480,'[1]H S50'!$BE$9:$CU$60,6,FALSE)</f>
        <v/>
      </c>
      <c r="L2480" s="75" t="str">
        <f>VLOOKUP('[1]Cumul H'!$C2480,'[1]H S50'!$BE$9:$CU$60,10,FALSE)</f>
        <v/>
      </c>
      <c r="M2480" s="75" t="str">
        <f>VLOOKUP('[1]Cumul H'!$C2480,'[1]H S50'!$BE$9:$CU$60,14,FALSE)</f>
        <v/>
      </c>
      <c r="N2480" s="75" t="str">
        <f>VLOOKUP('[1]Cumul H'!$C2480,'[1]H S50'!$BE$9:$CU$60,18,FALSE)</f>
        <v/>
      </c>
      <c r="O2480" s="75" t="str">
        <f>VLOOKUP('[1]Cumul H'!$C2480,'[1]H S50'!$BE$9:$CU$60,22,FALSE)</f>
        <v/>
      </c>
      <c r="P2480" s="75" t="str">
        <f>VLOOKUP('[1]Cumul H'!$C2480,'[1]H S50'!$BE$9:$CU$60,26,FALSE)</f>
        <v/>
      </c>
      <c r="Q2480" s="75" t="str">
        <f>VLOOKUP('[1]Cumul H'!$C2480,'[1]H S50'!$BE$9:$CU$60,30,FALSE)</f>
        <v/>
      </c>
      <c r="R2480" s="75" t="str">
        <f>VLOOKUP('[1]Cumul H'!$C2480,'[1]H S50'!$BE$9:$CU$60,34,FALSE)</f>
        <v/>
      </c>
      <c r="S2480" s="75" t="str">
        <f>VLOOKUP('[1]Cumul H'!$C2480,'[1]H S50'!$BE$9:$CU$60,33,FALSE)</f>
        <v/>
      </c>
      <c r="T2480" s="75" t="str">
        <f>VLOOKUP('[1]Cumul H'!$C2480,'[1]H S50'!$BE$9:$CU$60,35,FALSE)</f>
        <v/>
      </c>
      <c r="U2480" s="75" t="str">
        <f>VLOOKUP('[1]Cumul H'!$C2480,'[1]H S50'!$BE$9:$CU$60,36,FALSE)</f>
        <v/>
      </c>
      <c r="V2480" s="76" t="str">
        <f t="shared" si="383"/>
        <v/>
      </c>
      <c r="W2480" s="76" t="str" cm="1">
        <f t="array" ref="W2480">IFERROR(_xlfn.IFS(V2480="","",V2480=39,"",V2480&gt;39,V2480-39),"")</f>
        <v/>
      </c>
      <c r="X2480" s="76" t="str">
        <f t="shared" si="384"/>
        <v/>
      </c>
      <c r="Y2480" s="76" t="str">
        <f t="shared" si="385"/>
        <v/>
      </c>
      <c r="Z2480" s="76" t="str">
        <f t="shared" si="386"/>
        <v/>
      </c>
      <c r="AA2480" s="77" t="str">
        <f t="shared" si="387"/>
        <v/>
      </c>
      <c r="AB2480" s="76" t="str">
        <f t="shared" si="388"/>
        <v/>
      </c>
      <c r="AC2480" s="74" t="str">
        <f>VLOOKUP('[1]Cumul H'!$C2480,'[1]H S50'!$BE$9:$CU$60,37,FALSE)</f>
        <v/>
      </c>
      <c r="AD2480" s="74" t="str">
        <f>VLOOKUP('[1]Cumul H'!$C2480,'[1]H S50'!$BE$9:$CU$60,38,FALSE)</f>
        <v/>
      </c>
      <c r="AE2480" s="74" t="str">
        <f>VLOOKUP('[1]Cumul H'!$C2480,'[1]H S50'!$BE$9:$CU$60,39,FALSE)</f>
        <v/>
      </c>
      <c r="AF2480" s="74" t="str">
        <f>VLOOKUP('[1]Cumul H'!$C2480,'[1]H S50'!$BE$9:$CU$60,40,FALSE)</f>
        <v/>
      </c>
      <c r="AG2480" s="74" t="str">
        <f>VLOOKUP('[1]Cumul H'!$C2480,'[1]H S50'!$BE$9:$CU$60,41,FALSE)</f>
        <v/>
      </c>
      <c r="AH2480" s="74" t="str">
        <f>VLOOKUP('[1]Cumul H'!$C2480,'[1]H S50'!$BE$9:$CU$60,42,FALSE)</f>
        <v/>
      </c>
      <c r="AI2480" s="74">
        <f>SUM('[1]Cumul H'!$AE2480:$AH2480)</f>
        <v>0</v>
      </c>
      <c r="AJ2480" s="72" t="str" cm="1">
        <f t="array" ref="AJ2480">IF(E2480="INTERIM",_xlfn.IFS(J2480="NON",$AK$2,J2480="OUI",$AK$3),"")</f>
        <v/>
      </c>
      <c r="AK2480" s="68" t="str">
        <f t="shared" si="380"/>
        <v/>
      </c>
      <c r="AL2480" s="68" t="str">
        <f>IF(V2480="","",IF(V2480-Tableau3[[#This Row],[Heure sans Majoration]]&lt;0,0,V2480-Tableau3[[#This Row],[Heure sans Majoration]]))</f>
        <v/>
      </c>
      <c r="AM2480" s="68" t="str">
        <f t="shared" si="389"/>
        <v/>
      </c>
      <c r="AN2480" s="68" t="str">
        <f t="shared" si="381"/>
        <v/>
      </c>
      <c r="AO2480" s="68" t="str">
        <f t="shared" si="382"/>
        <v/>
      </c>
      <c r="AP2480" s="72" t="str">
        <f>IF(C2480="","",IF(F2480=0,"",(V2480*Tableau3[[#This Row],[Salaire Horaire]]*Tableau3[[#This Row],[Coef Multi]])))</f>
        <v/>
      </c>
      <c r="AQ2480" s="72" t="str">
        <f>IF(C2480="","",IF(F2480=0,"",(Tableau3[[#This Row],[Heure avec majoration]]*Tableau3[[#This Row],[Salaire Horaire]]*Tableau3[[#This Row],[Coef Multi]]*25%)))</f>
        <v/>
      </c>
    </row>
    <row r="2481" spans="2:43" ht="15" thickBot="1" x14ac:dyDescent="0.35">
      <c r="B2481" s="73" t="s">
        <v>132</v>
      </c>
      <c r="C2481" s="74" t="str">
        <f>IF('[1]H S50'!BE22="","",'[1]H S50'!BE22)</f>
        <v/>
      </c>
      <c r="D2481" s="74" t="str">
        <f>IF(C2481="","",VLOOKUP(C2481,[1]!Tableau1[#All],5,FALSE))</f>
        <v/>
      </c>
      <c r="E2481" s="74" t="str">
        <f>IF(C2481="","",VLOOKUP(C2481,[1]!Tableau1[#All],11,FALSE))</f>
        <v/>
      </c>
      <c r="F2481" s="74" t="str">
        <f>IFERROR(IF(C2481="","",VLOOKUP(C2481,[1]!Tableau1[#All],12,FALSE)),"")</f>
        <v/>
      </c>
      <c r="G2481" s="74" t="str">
        <f>IFERROR(IF(C2481="","",VLOOKUP(C2481,[1]!Tableau1[#All],6,FALSE)),"")</f>
        <v/>
      </c>
      <c r="H2481" s="74" t="str">
        <f>IFERROR(IF(C2481="","",VLOOKUP(C2481,[1]!Tableau1[#All],13,FALSE)),"")</f>
        <v/>
      </c>
      <c r="I2481" s="74" t="str">
        <f>IFERROR(IF(C2481="","",VLOOKUP(C2481,[1]!Tableau1[#All],14,FALSE)),"")</f>
        <v/>
      </c>
      <c r="J2481" s="74" t="str">
        <f>IFERROR(IF(C2481="","",VLOOKUP(C2481,[1]!Tableau1[#All],8,FALSE)),"")</f>
        <v/>
      </c>
      <c r="K2481" s="75" t="str">
        <f>VLOOKUP('[1]Cumul H'!$C2481,'[1]H S50'!$BE$9:$CU$60,6,FALSE)</f>
        <v/>
      </c>
      <c r="L2481" s="75" t="str">
        <f>VLOOKUP('[1]Cumul H'!$C2481,'[1]H S50'!$BE$9:$CU$60,10,FALSE)</f>
        <v/>
      </c>
      <c r="M2481" s="75" t="str">
        <f>VLOOKUP('[1]Cumul H'!$C2481,'[1]H S50'!$BE$9:$CU$60,14,FALSE)</f>
        <v/>
      </c>
      <c r="N2481" s="75" t="str">
        <f>VLOOKUP('[1]Cumul H'!$C2481,'[1]H S50'!$BE$9:$CU$60,18,FALSE)</f>
        <v/>
      </c>
      <c r="O2481" s="75" t="str">
        <f>VLOOKUP('[1]Cumul H'!$C2481,'[1]H S50'!$BE$9:$CU$60,22,FALSE)</f>
        <v/>
      </c>
      <c r="P2481" s="75" t="str">
        <f>VLOOKUP('[1]Cumul H'!$C2481,'[1]H S50'!$BE$9:$CU$60,26,FALSE)</f>
        <v/>
      </c>
      <c r="Q2481" s="75" t="str">
        <f>VLOOKUP('[1]Cumul H'!$C2481,'[1]H S50'!$BE$9:$CU$60,30,FALSE)</f>
        <v/>
      </c>
      <c r="R2481" s="75" t="str">
        <f>VLOOKUP('[1]Cumul H'!$C2481,'[1]H S50'!$BE$9:$CU$60,34,FALSE)</f>
        <v/>
      </c>
      <c r="S2481" s="75" t="str">
        <f>VLOOKUP('[1]Cumul H'!$C2481,'[1]H S50'!$BE$9:$CU$60,33,FALSE)</f>
        <v/>
      </c>
      <c r="T2481" s="75" t="str">
        <f>VLOOKUP('[1]Cumul H'!$C2481,'[1]H S50'!$BE$9:$CU$60,35,FALSE)</f>
        <v/>
      </c>
      <c r="U2481" s="75" t="str">
        <f>VLOOKUP('[1]Cumul H'!$C2481,'[1]H S50'!$BE$9:$CU$60,36,FALSE)</f>
        <v/>
      </c>
      <c r="V2481" s="76" t="str">
        <f t="shared" si="383"/>
        <v/>
      </c>
      <c r="W2481" s="76" t="str" cm="1">
        <f t="array" ref="W2481">IFERROR(_xlfn.IFS(V2481="","",V2481=39,"",V2481&gt;39,V2481-39),"")</f>
        <v/>
      </c>
      <c r="X2481" s="76" t="str">
        <f t="shared" si="384"/>
        <v/>
      </c>
      <c r="Y2481" s="76" t="str">
        <f t="shared" si="385"/>
        <v/>
      </c>
      <c r="Z2481" s="76" t="str">
        <f t="shared" si="386"/>
        <v/>
      </c>
      <c r="AA2481" s="77" t="str">
        <f t="shared" si="387"/>
        <v/>
      </c>
      <c r="AB2481" s="76" t="str">
        <f t="shared" si="388"/>
        <v/>
      </c>
      <c r="AC2481" s="74" t="str">
        <f>VLOOKUP('[1]Cumul H'!$C2481,'[1]H S50'!$BE$9:$CU$60,37,FALSE)</f>
        <v/>
      </c>
      <c r="AD2481" s="74" t="str">
        <f>VLOOKUP('[1]Cumul H'!$C2481,'[1]H S50'!$BE$9:$CU$60,38,FALSE)</f>
        <v/>
      </c>
      <c r="AE2481" s="74" t="str">
        <f>VLOOKUP('[1]Cumul H'!$C2481,'[1]H S50'!$BE$9:$CU$60,39,FALSE)</f>
        <v/>
      </c>
      <c r="AF2481" s="74" t="str">
        <f>VLOOKUP('[1]Cumul H'!$C2481,'[1]H S50'!$BE$9:$CU$60,40,FALSE)</f>
        <v/>
      </c>
      <c r="AG2481" s="74" t="str">
        <f>VLOOKUP('[1]Cumul H'!$C2481,'[1]H S50'!$BE$9:$CU$60,41,FALSE)</f>
        <v/>
      </c>
      <c r="AH2481" s="74" t="str">
        <f>VLOOKUP('[1]Cumul H'!$C2481,'[1]H S50'!$BE$9:$CU$60,42,FALSE)</f>
        <v/>
      </c>
      <c r="AI2481" s="74">
        <f>SUM('[1]Cumul H'!$AE2481:$AH2481)</f>
        <v>0</v>
      </c>
      <c r="AJ2481" s="78" t="str" cm="1">
        <f t="array" ref="AJ2481">IF(E2481="INTERIM",_xlfn.IFS(J2481="NON",$AK$2,J2481="OUI",$AK$3),"")</f>
        <v/>
      </c>
      <c r="AK2481" s="74" t="str">
        <f t="shared" si="380"/>
        <v/>
      </c>
      <c r="AL2481" s="74" t="str">
        <f>IF(V2481="","",IF(V2481-Tableau3[[#This Row],[Heure sans Majoration]]&lt;0,0,V2481-Tableau3[[#This Row],[Heure sans Majoration]]))</f>
        <v/>
      </c>
      <c r="AM2481" s="74" t="str">
        <f t="shared" si="389"/>
        <v/>
      </c>
      <c r="AN2481" s="74" t="str">
        <f t="shared" si="381"/>
        <v/>
      </c>
      <c r="AO2481" s="74" t="str">
        <f t="shared" si="382"/>
        <v/>
      </c>
      <c r="AP2481" s="78" t="str">
        <f>IF(C2481="","",IF(F2481=0,"",(V2481*Tableau3[[#This Row],[Salaire Horaire]]*Tableau3[[#This Row],[Coef Multi]])))</f>
        <v/>
      </c>
      <c r="AQ2481" s="78" t="str">
        <f>IF(C2481="","",IF(F2481=0,"",(Tableau3[[#This Row],[Heure avec majoration]]*Tableau3[[#This Row],[Salaire Horaire]]*Tableau3[[#This Row],[Coef Multi]]*25%)))</f>
        <v/>
      </c>
    </row>
    <row r="2482" spans="2:43" ht="15" thickTop="1" x14ac:dyDescent="0.3">
      <c r="B2482" s="73" t="s">
        <v>132</v>
      </c>
      <c r="C2482" s="74" t="str">
        <f>IF('[1]H S50'!BE23="","",'[1]H S50'!BE23)</f>
        <v/>
      </c>
      <c r="D2482" s="74" t="str">
        <f>IF(C2482="","",VLOOKUP(C2482,[1]!Tableau1[#All],5,FALSE))</f>
        <v/>
      </c>
      <c r="E2482" s="74" t="str">
        <f>IF(C2482="","",VLOOKUP(C2482,[1]!Tableau1[#All],11,FALSE))</f>
        <v/>
      </c>
      <c r="F2482" s="74" t="str">
        <f>IFERROR(IF(C2482="","",VLOOKUP(C2482,[1]!Tableau1[#All],12,FALSE)),"")</f>
        <v/>
      </c>
      <c r="G2482" s="74" t="str">
        <f>IFERROR(IF(C2482="","",VLOOKUP(C2482,[1]!Tableau1[#All],6,FALSE)),"")</f>
        <v/>
      </c>
      <c r="H2482" s="74" t="str">
        <f>IFERROR(IF(C2482="","",VLOOKUP(C2482,[1]!Tableau1[#All],13,FALSE)),"")</f>
        <v/>
      </c>
      <c r="I2482" s="74" t="str">
        <f>IFERROR(IF(C2482="","",VLOOKUP(C2482,[1]!Tableau1[#All],14,FALSE)),"")</f>
        <v/>
      </c>
      <c r="J2482" s="74" t="str">
        <f>IFERROR(IF(C2482="","",VLOOKUP(C2482,[1]!Tableau1[#All],8,FALSE)),"")</f>
        <v/>
      </c>
      <c r="K2482" s="75" t="str">
        <f>VLOOKUP('[1]Cumul H'!$C2482,'[1]H S50'!$BE$9:$CU$60,6,FALSE)</f>
        <v/>
      </c>
      <c r="L2482" s="75" t="str">
        <f>VLOOKUP('[1]Cumul H'!$C2482,'[1]H S50'!$BE$9:$CU$60,10,FALSE)</f>
        <v/>
      </c>
      <c r="M2482" s="75" t="str">
        <f>VLOOKUP('[1]Cumul H'!$C2482,'[1]H S50'!$BE$9:$CU$60,14,FALSE)</f>
        <v/>
      </c>
      <c r="N2482" s="75" t="str">
        <f>VLOOKUP('[1]Cumul H'!$C2482,'[1]H S50'!$BE$9:$CU$60,18,FALSE)</f>
        <v/>
      </c>
      <c r="O2482" s="75" t="str">
        <f>VLOOKUP('[1]Cumul H'!$C2482,'[1]H S50'!$BE$9:$CU$60,22,FALSE)</f>
        <v/>
      </c>
      <c r="P2482" s="75" t="str">
        <f>VLOOKUP('[1]Cumul H'!$C2482,'[1]H S50'!$BE$9:$CU$60,26,FALSE)</f>
        <v/>
      </c>
      <c r="Q2482" s="75" t="str">
        <f>VLOOKUP('[1]Cumul H'!$C2482,'[1]H S50'!$BE$9:$CU$60,30,FALSE)</f>
        <v/>
      </c>
      <c r="R2482" s="75" t="str">
        <f>VLOOKUP('[1]Cumul H'!$C2482,'[1]H S50'!$BE$9:$CU$60,34,FALSE)</f>
        <v/>
      </c>
      <c r="S2482" s="75" t="str">
        <f>VLOOKUP('[1]Cumul H'!$C2482,'[1]H S50'!$BE$9:$CU$60,33,FALSE)</f>
        <v/>
      </c>
      <c r="T2482" s="75" t="str">
        <f>VLOOKUP('[1]Cumul H'!$C2482,'[1]H S50'!$BE$9:$CU$60,35,FALSE)</f>
        <v/>
      </c>
      <c r="U2482" s="75" t="str">
        <f>VLOOKUP('[1]Cumul H'!$C2482,'[1]H S50'!$BE$9:$CU$60,36,FALSE)</f>
        <v/>
      </c>
      <c r="V2482" s="76" t="str">
        <f t="shared" si="383"/>
        <v/>
      </c>
      <c r="W2482" s="76" t="str" cm="1">
        <f t="array" ref="W2482">IFERROR(_xlfn.IFS(V2482="","",V2482=39,"",V2482&gt;39,V2482-39),"")</f>
        <v/>
      </c>
      <c r="X2482" s="76" t="str">
        <f t="shared" si="384"/>
        <v/>
      </c>
      <c r="Y2482" s="76" t="str">
        <f t="shared" si="385"/>
        <v/>
      </c>
      <c r="Z2482" s="76" t="str">
        <f t="shared" si="386"/>
        <v/>
      </c>
      <c r="AA2482" s="77" t="str">
        <f t="shared" si="387"/>
        <v/>
      </c>
      <c r="AB2482" s="76" t="str">
        <f t="shared" si="388"/>
        <v/>
      </c>
      <c r="AC2482" s="74" t="str">
        <f>VLOOKUP('[1]Cumul H'!$C2482,'[1]H S50'!$BE$9:$CU$60,37,FALSE)</f>
        <v/>
      </c>
      <c r="AD2482" s="74" t="str">
        <f>VLOOKUP('[1]Cumul H'!$C2482,'[1]H S50'!$BE$9:$CU$60,38,FALSE)</f>
        <v/>
      </c>
      <c r="AE2482" s="74" t="str">
        <f>VLOOKUP('[1]Cumul H'!$C2482,'[1]H S50'!$BE$9:$CU$60,39,FALSE)</f>
        <v/>
      </c>
      <c r="AF2482" s="74" t="str">
        <f>VLOOKUP('[1]Cumul H'!$C2482,'[1]H S50'!$BE$9:$CU$60,40,FALSE)</f>
        <v/>
      </c>
      <c r="AG2482" s="74" t="str">
        <f>VLOOKUP('[1]Cumul H'!$C2482,'[1]H S50'!$BE$9:$CU$60,41,FALSE)</f>
        <v/>
      </c>
      <c r="AH2482" s="74" t="str">
        <f>VLOOKUP('[1]Cumul H'!$C2482,'[1]H S50'!$BE$9:$CU$60,42,FALSE)</f>
        <v/>
      </c>
      <c r="AI2482" s="74">
        <f>SUM('[1]Cumul H'!$AE2482:$AH2482)</f>
        <v>0</v>
      </c>
      <c r="AJ2482" s="72" t="str" cm="1">
        <f t="array" ref="AJ2482">IF(E2482="INTERIM",_xlfn.IFS(J2482="NON",$AK$2,J2482="OUI",$AK$3),"")</f>
        <v/>
      </c>
      <c r="AK2482" s="68" t="str">
        <f t="shared" si="380"/>
        <v/>
      </c>
      <c r="AL2482" s="68" t="str">
        <f>IF(V2482="","",IF(V2482-Tableau3[[#This Row],[Heure sans Majoration]]&lt;0,0,V2482-Tableau3[[#This Row],[Heure sans Majoration]]))</f>
        <v/>
      </c>
      <c r="AM2482" s="68" t="str">
        <f t="shared" si="389"/>
        <v/>
      </c>
      <c r="AN2482" s="68" t="str">
        <f t="shared" si="381"/>
        <v/>
      </c>
      <c r="AO2482" s="68" t="str">
        <f t="shared" si="382"/>
        <v/>
      </c>
      <c r="AP2482" s="72" t="str">
        <f>IF(C2482="","",IF(F2482=0,"",(V2482*Tableau3[[#This Row],[Salaire Horaire]]*Tableau3[[#This Row],[Coef Multi]])))</f>
        <v/>
      </c>
      <c r="AQ2482" s="72" t="str">
        <f>IF(C2482="","",IF(F2482=0,"",(Tableau3[[#This Row],[Heure avec majoration]]*Tableau3[[#This Row],[Salaire Horaire]]*Tableau3[[#This Row],[Coef Multi]]*25%)))</f>
        <v/>
      </c>
    </row>
    <row r="2483" spans="2:43" ht="15" thickBot="1" x14ac:dyDescent="0.35">
      <c r="B2483" s="73" t="s">
        <v>132</v>
      </c>
      <c r="C2483" s="74" t="str">
        <f>IF('[1]H S50'!BE24="","",'[1]H S50'!BE24)</f>
        <v/>
      </c>
      <c r="D2483" s="74" t="str">
        <f>IF(C2483="","",VLOOKUP(C2483,[1]!Tableau1[#All],5,FALSE))</f>
        <v/>
      </c>
      <c r="E2483" s="74" t="str">
        <f>IF(C2483="","",VLOOKUP(C2483,[1]!Tableau1[#All],11,FALSE))</f>
        <v/>
      </c>
      <c r="F2483" s="74" t="str">
        <f>IFERROR(IF(C2483="","",VLOOKUP(C2483,[1]!Tableau1[#All],12,FALSE)),"")</f>
        <v/>
      </c>
      <c r="G2483" s="74" t="str">
        <f>IFERROR(IF(C2483="","",VLOOKUP(C2483,[1]!Tableau1[#All],6,FALSE)),"")</f>
        <v/>
      </c>
      <c r="H2483" s="74" t="str">
        <f>IFERROR(IF(C2483="","",VLOOKUP(C2483,[1]!Tableau1[#All],13,FALSE)),"")</f>
        <v/>
      </c>
      <c r="I2483" s="74" t="str">
        <f>IFERROR(IF(C2483="","",VLOOKUP(C2483,[1]!Tableau1[#All],14,FALSE)),"")</f>
        <v/>
      </c>
      <c r="J2483" s="74" t="str">
        <f>IFERROR(IF(C2483="","",VLOOKUP(C2483,[1]!Tableau1[#All],8,FALSE)),"")</f>
        <v/>
      </c>
      <c r="K2483" s="75" t="str">
        <f>VLOOKUP('[1]Cumul H'!$C2483,'[1]H S50'!$BE$9:$CU$60,6,FALSE)</f>
        <v/>
      </c>
      <c r="L2483" s="75" t="str">
        <f>VLOOKUP('[1]Cumul H'!$C2483,'[1]H S50'!$BE$9:$CU$60,10,FALSE)</f>
        <v/>
      </c>
      <c r="M2483" s="75" t="str">
        <f>VLOOKUP('[1]Cumul H'!$C2483,'[1]H S50'!$BE$9:$CU$60,14,FALSE)</f>
        <v/>
      </c>
      <c r="N2483" s="75" t="str">
        <f>VLOOKUP('[1]Cumul H'!$C2483,'[1]H S50'!$BE$9:$CU$60,18,FALSE)</f>
        <v/>
      </c>
      <c r="O2483" s="75" t="str">
        <f>VLOOKUP('[1]Cumul H'!$C2483,'[1]H S50'!$BE$9:$CU$60,22,FALSE)</f>
        <v/>
      </c>
      <c r="P2483" s="75" t="str">
        <f>VLOOKUP('[1]Cumul H'!$C2483,'[1]H S50'!$BE$9:$CU$60,26,FALSE)</f>
        <v/>
      </c>
      <c r="Q2483" s="75" t="str">
        <f>VLOOKUP('[1]Cumul H'!$C2483,'[1]H S50'!$BE$9:$CU$60,30,FALSE)</f>
        <v/>
      </c>
      <c r="R2483" s="75" t="str">
        <f>VLOOKUP('[1]Cumul H'!$C2483,'[1]H S50'!$BE$9:$CU$60,34,FALSE)</f>
        <v/>
      </c>
      <c r="S2483" s="75" t="str">
        <f>VLOOKUP('[1]Cumul H'!$C2483,'[1]H S50'!$BE$9:$CU$60,33,FALSE)</f>
        <v/>
      </c>
      <c r="T2483" s="75" t="str">
        <f>VLOOKUP('[1]Cumul H'!$C2483,'[1]H S50'!$BE$9:$CU$60,35,FALSE)</f>
        <v/>
      </c>
      <c r="U2483" s="75" t="str">
        <f>VLOOKUP('[1]Cumul H'!$C2483,'[1]H S50'!$BE$9:$CU$60,36,FALSE)</f>
        <v/>
      </c>
      <c r="V2483" s="76" t="str">
        <f t="shared" si="383"/>
        <v/>
      </c>
      <c r="W2483" s="76" t="str" cm="1">
        <f t="array" ref="W2483">IFERROR(_xlfn.IFS(V2483="","",V2483=39,"",V2483&gt;39,V2483-39),"")</f>
        <v/>
      </c>
      <c r="X2483" s="76" t="str">
        <f t="shared" si="384"/>
        <v/>
      </c>
      <c r="Y2483" s="76" t="str">
        <f t="shared" si="385"/>
        <v/>
      </c>
      <c r="Z2483" s="76" t="str">
        <f t="shared" si="386"/>
        <v/>
      </c>
      <c r="AA2483" s="77" t="str">
        <f t="shared" si="387"/>
        <v/>
      </c>
      <c r="AB2483" s="76" t="str">
        <f t="shared" si="388"/>
        <v/>
      </c>
      <c r="AC2483" s="74" t="str">
        <f>VLOOKUP('[1]Cumul H'!$C2483,'[1]H S50'!$BE$9:$CU$60,37,FALSE)</f>
        <v/>
      </c>
      <c r="AD2483" s="74" t="str">
        <f>VLOOKUP('[1]Cumul H'!$C2483,'[1]H S50'!$BE$9:$CU$60,38,FALSE)</f>
        <v/>
      </c>
      <c r="AE2483" s="74" t="str">
        <f>VLOOKUP('[1]Cumul H'!$C2483,'[1]H S50'!$BE$9:$CU$60,39,FALSE)</f>
        <v/>
      </c>
      <c r="AF2483" s="74" t="str">
        <f>VLOOKUP('[1]Cumul H'!$C2483,'[1]H S50'!$BE$9:$CU$60,40,FALSE)</f>
        <v/>
      </c>
      <c r="AG2483" s="74" t="str">
        <f>VLOOKUP('[1]Cumul H'!$C2483,'[1]H S50'!$BE$9:$CU$60,41,FALSE)</f>
        <v/>
      </c>
      <c r="AH2483" s="74" t="str">
        <f>VLOOKUP('[1]Cumul H'!$C2483,'[1]H S50'!$BE$9:$CU$60,42,FALSE)</f>
        <v/>
      </c>
      <c r="AI2483" s="74">
        <f>SUM('[1]Cumul H'!$AE2483:$AH2483)</f>
        <v>0</v>
      </c>
      <c r="AJ2483" s="78" t="str" cm="1">
        <f t="array" ref="AJ2483">IF(E2483="INTERIM",_xlfn.IFS(J2483="NON",$AK$2,J2483="OUI",$AK$3),"")</f>
        <v/>
      </c>
      <c r="AK2483" s="74" t="str">
        <f t="shared" si="380"/>
        <v/>
      </c>
      <c r="AL2483" s="74" t="str">
        <f>IF(V2483="","",IF(V2483-Tableau3[[#This Row],[Heure sans Majoration]]&lt;0,0,V2483-Tableau3[[#This Row],[Heure sans Majoration]]))</f>
        <v/>
      </c>
      <c r="AM2483" s="74" t="str">
        <f t="shared" si="389"/>
        <v/>
      </c>
      <c r="AN2483" s="74" t="str">
        <f t="shared" si="381"/>
        <v/>
      </c>
      <c r="AO2483" s="74" t="str">
        <f t="shared" si="382"/>
        <v/>
      </c>
      <c r="AP2483" s="78" t="str">
        <f>IF(C2483="","",IF(F2483=0,"",(V2483*Tableau3[[#This Row],[Salaire Horaire]]*Tableau3[[#This Row],[Coef Multi]])))</f>
        <v/>
      </c>
      <c r="AQ2483" s="78" t="str">
        <f>IF(C2483="","",IF(F2483=0,"",(Tableau3[[#This Row],[Heure avec majoration]]*Tableau3[[#This Row],[Salaire Horaire]]*Tableau3[[#This Row],[Coef Multi]]*25%)))</f>
        <v/>
      </c>
    </row>
    <row r="2484" spans="2:43" ht="15" thickTop="1" x14ac:dyDescent="0.3">
      <c r="B2484" s="73" t="s">
        <v>132</v>
      </c>
      <c r="C2484" s="74" t="str">
        <f>IF('[1]H S50'!BE25="","",'[1]H S50'!BE25)</f>
        <v/>
      </c>
      <c r="D2484" s="74" t="str">
        <f>IF(C2484="","",VLOOKUP(C2484,[1]!Tableau1[#All],5,FALSE))</f>
        <v/>
      </c>
      <c r="E2484" s="74" t="str">
        <f>IF(C2484="","",VLOOKUP(C2484,[1]!Tableau1[#All],11,FALSE))</f>
        <v/>
      </c>
      <c r="F2484" s="74" t="str">
        <f>IFERROR(IF(C2484="","",VLOOKUP(C2484,[1]!Tableau1[#All],12,FALSE)),"")</f>
        <v/>
      </c>
      <c r="G2484" s="74" t="str">
        <f>IFERROR(IF(C2484="","",VLOOKUP(C2484,[1]!Tableau1[#All],6,FALSE)),"")</f>
        <v/>
      </c>
      <c r="H2484" s="74" t="str">
        <f>IFERROR(IF(C2484="","",VLOOKUP(C2484,[1]!Tableau1[#All],13,FALSE)),"")</f>
        <v/>
      </c>
      <c r="I2484" s="74" t="str">
        <f>IFERROR(IF(C2484="","",VLOOKUP(C2484,[1]!Tableau1[#All],14,FALSE)),"")</f>
        <v/>
      </c>
      <c r="J2484" s="74" t="str">
        <f>IFERROR(IF(C2484="","",VLOOKUP(C2484,[1]!Tableau1[#All],8,FALSE)),"")</f>
        <v/>
      </c>
      <c r="K2484" s="75" t="str">
        <f>VLOOKUP('[1]Cumul H'!$C2484,'[1]H S50'!$BE$9:$CU$60,6,FALSE)</f>
        <v/>
      </c>
      <c r="L2484" s="75" t="str">
        <f>VLOOKUP('[1]Cumul H'!$C2484,'[1]H S50'!$BE$9:$CU$60,10,FALSE)</f>
        <v/>
      </c>
      <c r="M2484" s="75" t="str">
        <f>VLOOKUP('[1]Cumul H'!$C2484,'[1]H S50'!$BE$9:$CU$60,14,FALSE)</f>
        <v/>
      </c>
      <c r="N2484" s="75" t="str">
        <f>VLOOKUP('[1]Cumul H'!$C2484,'[1]H S50'!$BE$9:$CU$60,18,FALSE)</f>
        <v/>
      </c>
      <c r="O2484" s="75" t="str">
        <f>VLOOKUP('[1]Cumul H'!$C2484,'[1]H S50'!$BE$9:$CU$60,22,FALSE)</f>
        <v/>
      </c>
      <c r="P2484" s="75" t="str">
        <f>VLOOKUP('[1]Cumul H'!$C2484,'[1]H S50'!$BE$9:$CU$60,26,FALSE)</f>
        <v/>
      </c>
      <c r="Q2484" s="75" t="str">
        <f>VLOOKUP('[1]Cumul H'!$C2484,'[1]H S50'!$BE$9:$CU$60,30,FALSE)</f>
        <v/>
      </c>
      <c r="R2484" s="75" t="str">
        <f>VLOOKUP('[1]Cumul H'!$C2484,'[1]H S50'!$BE$9:$CU$60,34,FALSE)</f>
        <v/>
      </c>
      <c r="S2484" s="75" t="str">
        <f>VLOOKUP('[1]Cumul H'!$C2484,'[1]H S50'!$BE$9:$CU$60,33,FALSE)</f>
        <v/>
      </c>
      <c r="T2484" s="75" t="str">
        <f>VLOOKUP('[1]Cumul H'!$C2484,'[1]H S50'!$BE$9:$CU$60,35,FALSE)</f>
        <v/>
      </c>
      <c r="U2484" s="75" t="str">
        <f>VLOOKUP('[1]Cumul H'!$C2484,'[1]H S50'!$BE$9:$CU$60,36,FALSE)</f>
        <v/>
      </c>
      <c r="V2484" s="76" t="str">
        <f t="shared" si="383"/>
        <v/>
      </c>
      <c r="W2484" s="76" t="str" cm="1">
        <f t="array" ref="W2484">IFERROR(_xlfn.IFS(V2484="","",V2484=39,"",V2484&gt;39,V2484-39),"")</f>
        <v/>
      </c>
      <c r="X2484" s="76" t="str">
        <f t="shared" si="384"/>
        <v/>
      </c>
      <c r="Y2484" s="76" t="str">
        <f t="shared" si="385"/>
        <v/>
      </c>
      <c r="Z2484" s="76" t="str">
        <f t="shared" si="386"/>
        <v/>
      </c>
      <c r="AA2484" s="77" t="str">
        <f t="shared" si="387"/>
        <v/>
      </c>
      <c r="AB2484" s="76" t="str">
        <f t="shared" si="388"/>
        <v/>
      </c>
      <c r="AC2484" s="74" t="str">
        <f>VLOOKUP('[1]Cumul H'!$C2484,'[1]H S50'!$BE$9:$CU$60,37,FALSE)</f>
        <v/>
      </c>
      <c r="AD2484" s="74" t="str">
        <f>VLOOKUP('[1]Cumul H'!$C2484,'[1]H S50'!$BE$9:$CU$60,38,FALSE)</f>
        <v/>
      </c>
      <c r="AE2484" s="74" t="str">
        <f>VLOOKUP('[1]Cumul H'!$C2484,'[1]H S50'!$BE$9:$CU$60,39,FALSE)</f>
        <v/>
      </c>
      <c r="AF2484" s="74" t="str">
        <f>VLOOKUP('[1]Cumul H'!$C2484,'[1]H S50'!$BE$9:$CU$60,40,FALSE)</f>
        <v/>
      </c>
      <c r="AG2484" s="74" t="str">
        <f>VLOOKUP('[1]Cumul H'!$C2484,'[1]H S50'!$BE$9:$CU$60,41,FALSE)</f>
        <v/>
      </c>
      <c r="AH2484" s="74" t="str">
        <f>VLOOKUP('[1]Cumul H'!$C2484,'[1]H S50'!$BE$9:$CU$60,42,FALSE)</f>
        <v/>
      </c>
      <c r="AI2484" s="74">
        <f>SUM('[1]Cumul H'!$AE2484:$AH2484)</f>
        <v>0</v>
      </c>
      <c r="AJ2484" s="72" t="str" cm="1">
        <f t="array" ref="AJ2484">IF(E2484="INTERIM",_xlfn.IFS(J2484="NON",$AK$2,J2484="OUI",$AK$3),"")</f>
        <v/>
      </c>
      <c r="AK2484" s="68" t="str">
        <f t="shared" si="380"/>
        <v/>
      </c>
      <c r="AL2484" s="68" t="str">
        <f>IF(V2484="","",IF(V2484-Tableau3[[#This Row],[Heure sans Majoration]]&lt;0,0,V2484-Tableau3[[#This Row],[Heure sans Majoration]]))</f>
        <v/>
      </c>
      <c r="AM2484" s="68" t="str">
        <f t="shared" si="389"/>
        <v/>
      </c>
      <c r="AN2484" s="68" t="str">
        <f t="shared" si="381"/>
        <v/>
      </c>
      <c r="AO2484" s="68" t="str">
        <f t="shared" si="382"/>
        <v/>
      </c>
      <c r="AP2484" s="72" t="str">
        <f>IF(C2484="","",IF(F2484=0,"",(V2484*Tableau3[[#This Row],[Salaire Horaire]]*Tableau3[[#This Row],[Coef Multi]])))</f>
        <v/>
      </c>
      <c r="AQ2484" s="72" t="str">
        <f>IF(C2484="","",IF(F2484=0,"",(Tableau3[[#This Row],[Heure avec majoration]]*Tableau3[[#This Row],[Salaire Horaire]]*Tableau3[[#This Row],[Coef Multi]]*25%)))</f>
        <v/>
      </c>
    </row>
    <row r="2485" spans="2:43" ht="15" thickBot="1" x14ac:dyDescent="0.35">
      <c r="B2485" s="73" t="s">
        <v>132</v>
      </c>
      <c r="C2485" s="74" t="str">
        <f>IF('[1]H S50'!BE26="","",'[1]H S50'!BE26)</f>
        <v/>
      </c>
      <c r="D2485" s="74" t="str">
        <f>IF(C2485="","",VLOOKUP(C2485,[1]!Tableau1[#All],5,FALSE))</f>
        <v/>
      </c>
      <c r="E2485" s="74" t="str">
        <f>IF(C2485="","",VLOOKUP(C2485,[1]!Tableau1[#All],11,FALSE))</f>
        <v/>
      </c>
      <c r="F2485" s="74" t="str">
        <f>IFERROR(IF(C2485="","",VLOOKUP(C2485,[1]!Tableau1[#All],12,FALSE)),"")</f>
        <v/>
      </c>
      <c r="G2485" s="74" t="str">
        <f>IFERROR(IF(C2485="","",VLOOKUP(C2485,[1]!Tableau1[#All],6,FALSE)),"")</f>
        <v/>
      </c>
      <c r="H2485" s="74" t="str">
        <f>IFERROR(IF(C2485="","",VLOOKUP(C2485,[1]!Tableau1[#All],13,FALSE)),"")</f>
        <v/>
      </c>
      <c r="I2485" s="74" t="str">
        <f>IFERROR(IF(C2485="","",VLOOKUP(C2485,[1]!Tableau1[#All],14,FALSE)),"")</f>
        <v/>
      </c>
      <c r="J2485" s="74" t="str">
        <f>IFERROR(IF(C2485="","",VLOOKUP(C2485,[1]!Tableau1[#All],8,FALSE)),"")</f>
        <v/>
      </c>
      <c r="K2485" s="75" t="str">
        <f>VLOOKUP('[1]Cumul H'!$C2485,'[1]H S50'!$BE$9:$CU$60,6,FALSE)</f>
        <v/>
      </c>
      <c r="L2485" s="75" t="str">
        <f>VLOOKUP('[1]Cumul H'!$C2485,'[1]H S50'!$BE$9:$CU$60,10,FALSE)</f>
        <v/>
      </c>
      <c r="M2485" s="75" t="str">
        <f>VLOOKUP('[1]Cumul H'!$C2485,'[1]H S50'!$BE$9:$CU$60,14,FALSE)</f>
        <v/>
      </c>
      <c r="N2485" s="75" t="str">
        <f>VLOOKUP('[1]Cumul H'!$C2485,'[1]H S50'!$BE$9:$CU$60,18,FALSE)</f>
        <v/>
      </c>
      <c r="O2485" s="75" t="str">
        <f>VLOOKUP('[1]Cumul H'!$C2485,'[1]H S50'!$BE$9:$CU$60,22,FALSE)</f>
        <v/>
      </c>
      <c r="P2485" s="75" t="str">
        <f>VLOOKUP('[1]Cumul H'!$C2485,'[1]H S50'!$BE$9:$CU$60,26,FALSE)</f>
        <v/>
      </c>
      <c r="Q2485" s="75" t="str">
        <f>VLOOKUP('[1]Cumul H'!$C2485,'[1]H S50'!$BE$9:$CU$60,30,FALSE)</f>
        <v/>
      </c>
      <c r="R2485" s="75" t="str">
        <f>VLOOKUP('[1]Cumul H'!$C2485,'[1]H S50'!$BE$9:$CU$60,34,FALSE)</f>
        <v/>
      </c>
      <c r="S2485" s="75" t="str">
        <f>VLOOKUP('[1]Cumul H'!$C2485,'[1]H S50'!$BE$9:$CU$60,33,FALSE)</f>
        <v/>
      </c>
      <c r="T2485" s="75" t="str">
        <f>VLOOKUP('[1]Cumul H'!$C2485,'[1]H S50'!$BE$9:$CU$60,35,FALSE)</f>
        <v/>
      </c>
      <c r="U2485" s="75" t="str">
        <f>VLOOKUP('[1]Cumul H'!$C2485,'[1]H S50'!$BE$9:$CU$60,36,FALSE)</f>
        <v/>
      </c>
      <c r="V2485" s="76" t="str">
        <f t="shared" si="383"/>
        <v/>
      </c>
      <c r="W2485" s="76" t="str" cm="1">
        <f t="array" ref="W2485">IFERROR(_xlfn.IFS(V2485="","",V2485=39,"",V2485&gt;39,V2485-39),"")</f>
        <v/>
      </c>
      <c r="X2485" s="76" t="str">
        <f t="shared" si="384"/>
        <v/>
      </c>
      <c r="Y2485" s="76" t="str">
        <f t="shared" si="385"/>
        <v/>
      </c>
      <c r="Z2485" s="76" t="str">
        <f t="shared" si="386"/>
        <v/>
      </c>
      <c r="AA2485" s="77" t="str">
        <f t="shared" si="387"/>
        <v/>
      </c>
      <c r="AB2485" s="76" t="str">
        <f t="shared" si="388"/>
        <v/>
      </c>
      <c r="AC2485" s="74" t="str">
        <f>VLOOKUP('[1]Cumul H'!$C2485,'[1]H S50'!$BE$9:$CU$60,37,FALSE)</f>
        <v/>
      </c>
      <c r="AD2485" s="74" t="str">
        <f>VLOOKUP('[1]Cumul H'!$C2485,'[1]H S50'!$BE$9:$CU$60,38,FALSE)</f>
        <v/>
      </c>
      <c r="AE2485" s="74" t="str">
        <f>VLOOKUP('[1]Cumul H'!$C2485,'[1]H S50'!$BE$9:$CU$60,39,FALSE)</f>
        <v/>
      </c>
      <c r="AF2485" s="74" t="str">
        <f>VLOOKUP('[1]Cumul H'!$C2485,'[1]H S50'!$BE$9:$CU$60,40,FALSE)</f>
        <v/>
      </c>
      <c r="AG2485" s="74" t="str">
        <f>VLOOKUP('[1]Cumul H'!$C2485,'[1]H S50'!$BE$9:$CU$60,41,FALSE)</f>
        <v/>
      </c>
      <c r="AH2485" s="74" t="str">
        <f>VLOOKUP('[1]Cumul H'!$C2485,'[1]H S50'!$BE$9:$CU$60,42,FALSE)</f>
        <v/>
      </c>
      <c r="AI2485" s="74">
        <f>SUM('[1]Cumul H'!$AE2485:$AH2485)</f>
        <v>0</v>
      </c>
      <c r="AJ2485" s="78" t="str" cm="1">
        <f t="array" ref="AJ2485">IF(E2485="INTERIM",_xlfn.IFS(J2485="NON",$AK$2,J2485="OUI",$AK$3),"")</f>
        <v/>
      </c>
      <c r="AK2485" s="74" t="str">
        <f t="shared" si="380"/>
        <v/>
      </c>
      <c r="AL2485" s="74" t="str">
        <f>IF(V2485="","",IF(V2485-Tableau3[[#This Row],[Heure sans Majoration]]&lt;0,0,V2485-Tableau3[[#This Row],[Heure sans Majoration]]))</f>
        <v/>
      </c>
      <c r="AM2485" s="74" t="str">
        <f t="shared" si="389"/>
        <v/>
      </c>
      <c r="AN2485" s="74" t="str">
        <f t="shared" si="381"/>
        <v/>
      </c>
      <c r="AO2485" s="74" t="str">
        <f t="shared" si="382"/>
        <v/>
      </c>
      <c r="AP2485" s="78" t="str">
        <f>IF(C2485="","",IF(F2485=0,"",(V2485*Tableau3[[#This Row],[Salaire Horaire]]*Tableau3[[#This Row],[Coef Multi]])))</f>
        <v/>
      </c>
      <c r="AQ2485" s="78" t="str">
        <f>IF(C2485="","",IF(F2485=0,"",(Tableau3[[#This Row],[Heure avec majoration]]*Tableau3[[#This Row],[Salaire Horaire]]*Tableau3[[#This Row],[Coef Multi]]*25%)))</f>
        <v/>
      </c>
    </row>
    <row r="2486" spans="2:43" ht="15" thickTop="1" x14ac:dyDescent="0.3">
      <c r="B2486" s="73" t="s">
        <v>132</v>
      </c>
      <c r="C2486" s="74" t="str">
        <f>IF('[1]H S50'!BE27="","",'[1]H S50'!BE27)</f>
        <v/>
      </c>
      <c r="D2486" s="74" t="str">
        <f>IF(C2486="","",VLOOKUP(C2486,[1]!Tableau1[#All],5,FALSE))</f>
        <v/>
      </c>
      <c r="E2486" s="74" t="str">
        <f>IF(C2486="","",VLOOKUP(C2486,[1]!Tableau1[#All],11,FALSE))</f>
        <v/>
      </c>
      <c r="F2486" s="74" t="str">
        <f>IFERROR(IF(C2486="","",VLOOKUP(C2486,[1]!Tableau1[#All],12,FALSE)),"")</f>
        <v/>
      </c>
      <c r="G2486" s="74" t="str">
        <f>IFERROR(IF(C2486="","",VLOOKUP(C2486,[1]!Tableau1[#All],6,FALSE)),"")</f>
        <v/>
      </c>
      <c r="H2486" s="74" t="str">
        <f>IFERROR(IF(C2486="","",VLOOKUP(C2486,[1]!Tableau1[#All],13,FALSE)),"")</f>
        <v/>
      </c>
      <c r="I2486" s="74" t="str">
        <f>IFERROR(IF(C2486="","",VLOOKUP(C2486,[1]!Tableau1[#All],14,FALSE)),"")</f>
        <v/>
      </c>
      <c r="J2486" s="74" t="str">
        <f>IFERROR(IF(C2486="","",VLOOKUP(C2486,[1]!Tableau1[#All],8,FALSE)),"")</f>
        <v/>
      </c>
      <c r="K2486" s="75" t="str">
        <f>VLOOKUP('[1]Cumul H'!$C2486,'[1]H S50'!$BE$9:$CU$60,6,FALSE)</f>
        <v/>
      </c>
      <c r="L2486" s="75" t="str">
        <f>VLOOKUP('[1]Cumul H'!$C2486,'[1]H S50'!$BE$9:$CU$60,10,FALSE)</f>
        <v/>
      </c>
      <c r="M2486" s="75" t="str">
        <f>VLOOKUP('[1]Cumul H'!$C2486,'[1]H S50'!$BE$9:$CU$60,14,FALSE)</f>
        <v/>
      </c>
      <c r="N2486" s="75" t="str">
        <f>VLOOKUP('[1]Cumul H'!$C2486,'[1]H S50'!$BE$9:$CU$60,18,FALSE)</f>
        <v/>
      </c>
      <c r="O2486" s="75" t="str">
        <f>VLOOKUP('[1]Cumul H'!$C2486,'[1]H S50'!$BE$9:$CU$60,22,FALSE)</f>
        <v/>
      </c>
      <c r="P2486" s="75" t="str">
        <f>VLOOKUP('[1]Cumul H'!$C2486,'[1]H S50'!$BE$9:$CU$60,26,FALSE)</f>
        <v/>
      </c>
      <c r="Q2486" s="75" t="str">
        <f>VLOOKUP('[1]Cumul H'!$C2486,'[1]H S50'!$BE$9:$CU$60,30,FALSE)</f>
        <v/>
      </c>
      <c r="R2486" s="75" t="str">
        <f>VLOOKUP('[1]Cumul H'!$C2486,'[1]H S50'!$BE$9:$CU$60,34,FALSE)</f>
        <v/>
      </c>
      <c r="S2486" s="75" t="str">
        <f>VLOOKUP('[1]Cumul H'!$C2486,'[1]H S50'!$BE$9:$CU$60,33,FALSE)</f>
        <v/>
      </c>
      <c r="T2486" s="75" t="str">
        <f>VLOOKUP('[1]Cumul H'!$C2486,'[1]H S50'!$BE$9:$CU$60,35,FALSE)</f>
        <v/>
      </c>
      <c r="U2486" s="75" t="str">
        <f>VLOOKUP('[1]Cumul H'!$C2486,'[1]H S50'!$BE$9:$CU$60,36,FALSE)</f>
        <v/>
      </c>
      <c r="V2486" s="76" t="str">
        <f t="shared" si="383"/>
        <v/>
      </c>
      <c r="W2486" s="76" t="str" cm="1">
        <f t="array" ref="W2486">IFERROR(_xlfn.IFS(V2486="","",V2486=39,"",V2486&gt;39,V2486-39),"")</f>
        <v/>
      </c>
      <c r="X2486" s="76" t="str">
        <f t="shared" si="384"/>
        <v/>
      </c>
      <c r="Y2486" s="76" t="str">
        <f t="shared" si="385"/>
        <v/>
      </c>
      <c r="Z2486" s="76" t="str">
        <f t="shared" si="386"/>
        <v/>
      </c>
      <c r="AA2486" s="77" t="str">
        <f t="shared" si="387"/>
        <v/>
      </c>
      <c r="AB2486" s="76" t="str">
        <f t="shared" si="388"/>
        <v/>
      </c>
      <c r="AC2486" s="74" t="str">
        <f>VLOOKUP('[1]Cumul H'!$C2486,'[1]H S50'!$BE$9:$CU$60,37,FALSE)</f>
        <v/>
      </c>
      <c r="AD2486" s="74" t="str">
        <f>VLOOKUP('[1]Cumul H'!$C2486,'[1]H S50'!$BE$9:$CU$60,38,FALSE)</f>
        <v/>
      </c>
      <c r="AE2486" s="74" t="str">
        <f>VLOOKUP('[1]Cumul H'!$C2486,'[1]H S50'!$BE$9:$CU$60,39,FALSE)</f>
        <v/>
      </c>
      <c r="AF2486" s="74" t="str">
        <f>VLOOKUP('[1]Cumul H'!$C2486,'[1]H S50'!$BE$9:$CU$60,40,FALSE)</f>
        <v/>
      </c>
      <c r="AG2486" s="74" t="str">
        <f>VLOOKUP('[1]Cumul H'!$C2486,'[1]H S50'!$BE$9:$CU$60,41,FALSE)</f>
        <v/>
      </c>
      <c r="AH2486" s="74" t="str">
        <f>VLOOKUP('[1]Cumul H'!$C2486,'[1]H S50'!$BE$9:$CU$60,42,FALSE)</f>
        <v/>
      </c>
      <c r="AI2486" s="74">
        <f>SUM('[1]Cumul H'!$AE2486:$AH2486)</f>
        <v>0</v>
      </c>
      <c r="AJ2486" s="72" t="str" cm="1">
        <f t="array" ref="AJ2486">IF(E2486="INTERIM",_xlfn.IFS(J2486="NON",$AK$2,J2486="OUI",$AK$3),"")</f>
        <v/>
      </c>
      <c r="AK2486" s="68" t="str">
        <f t="shared" si="380"/>
        <v/>
      </c>
      <c r="AL2486" s="68" t="str">
        <f>IF(V2486="","",IF(V2486-Tableau3[[#This Row],[Heure sans Majoration]]&lt;0,0,V2486-Tableau3[[#This Row],[Heure sans Majoration]]))</f>
        <v/>
      </c>
      <c r="AM2486" s="68" t="str">
        <f t="shared" si="389"/>
        <v/>
      </c>
      <c r="AN2486" s="68" t="str">
        <f t="shared" si="381"/>
        <v/>
      </c>
      <c r="AO2486" s="68" t="str">
        <f t="shared" si="382"/>
        <v/>
      </c>
      <c r="AP2486" s="72" t="str">
        <f>IF(C2486="","",IF(F2486=0,"",(V2486*Tableau3[[#This Row],[Salaire Horaire]]*Tableau3[[#This Row],[Coef Multi]])))</f>
        <v/>
      </c>
      <c r="AQ2486" s="72" t="str">
        <f>IF(C2486="","",IF(F2486=0,"",(Tableau3[[#This Row],[Heure avec majoration]]*Tableau3[[#This Row],[Salaire Horaire]]*Tableau3[[#This Row],[Coef Multi]]*25%)))</f>
        <v/>
      </c>
    </row>
    <row r="2487" spans="2:43" ht="15" thickBot="1" x14ac:dyDescent="0.35">
      <c r="B2487" s="73" t="s">
        <v>132</v>
      </c>
      <c r="C2487" s="74" t="str">
        <f>IF('[1]H S50'!BE28="","",'[1]H S50'!BE28)</f>
        <v/>
      </c>
      <c r="D2487" s="74" t="str">
        <f>IF(C2487="","",VLOOKUP(C2487,[1]!Tableau1[#All],5,FALSE))</f>
        <v/>
      </c>
      <c r="E2487" s="74" t="str">
        <f>IF(C2487="","",VLOOKUP(C2487,[1]!Tableau1[#All],11,FALSE))</f>
        <v/>
      </c>
      <c r="F2487" s="74" t="str">
        <f>IFERROR(IF(C2487="","",VLOOKUP(C2487,[1]!Tableau1[#All],12,FALSE)),"")</f>
        <v/>
      </c>
      <c r="G2487" s="74" t="str">
        <f>IFERROR(IF(C2487="","",VLOOKUP(C2487,[1]!Tableau1[#All],6,FALSE)),"")</f>
        <v/>
      </c>
      <c r="H2487" s="74" t="str">
        <f>IFERROR(IF(C2487="","",VLOOKUP(C2487,[1]!Tableau1[#All],13,FALSE)),"")</f>
        <v/>
      </c>
      <c r="I2487" s="74" t="str">
        <f>IFERROR(IF(C2487="","",VLOOKUP(C2487,[1]!Tableau1[#All],14,FALSE)),"")</f>
        <v/>
      </c>
      <c r="J2487" s="74" t="str">
        <f>IFERROR(IF(C2487="","",VLOOKUP(C2487,[1]!Tableau1[#All],8,FALSE)),"")</f>
        <v/>
      </c>
      <c r="K2487" s="75" t="str">
        <f>VLOOKUP('[1]Cumul H'!$C2487,'[1]H S50'!$BE$9:$CU$60,6,FALSE)</f>
        <v/>
      </c>
      <c r="L2487" s="75" t="str">
        <f>VLOOKUP('[1]Cumul H'!$C2487,'[1]H S50'!$BE$9:$CU$60,10,FALSE)</f>
        <v/>
      </c>
      <c r="M2487" s="75" t="str">
        <f>VLOOKUP('[1]Cumul H'!$C2487,'[1]H S50'!$BE$9:$CU$60,14,FALSE)</f>
        <v/>
      </c>
      <c r="N2487" s="75" t="str">
        <f>VLOOKUP('[1]Cumul H'!$C2487,'[1]H S50'!$BE$9:$CU$60,18,FALSE)</f>
        <v/>
      </c>
      <c r="O2487" s="75" t="str">
        <f>VLOOKUP('[1]Cumul H'!$C2487,'[1]H S50'!$BE$9:$CU$60,22,FALSE)</f>
        <v/>
      </c>
      <c r="P2487" s="75" t="str">
        <f>VLOOKUP('[1]Cumul H'!$C2487,'[1]H S50'!$BE$9:$CU$60,26,FALSE)</f>
        <v/>
      </c>
      <c r="Q2487" s="75" t="str">
        <f>VLOOKUP('[1]Cumul H'!$C2487,'[1]H S50'!$BE$9:$CU$60,30,FALSE)</f>
        <v/>
      </c>
      <c r="R2487" s="75" t="str">
        <f>VLOOKUP('[1]Cumul H'!$C2487,'[1]H S50'!$BE$9:$CU$60,34,FALSE)</f>
        <v/>
      </c>
      <c r="S2487" s="75" t="str">
        <f>VLOOKUP('[1]Cumul H'!$C2487,'[1]H S50'!$BE$9:$CU$60,33,FALSE)</f>
        <v/>
      </c>
      <c r="T2487" s="75" t="str">
        <f>VLOOKUP('[1]Cumul H'!$C2487,'[1]H S50'!$BE$9:$CU$60,35,FALSE)</f>
        <v/>
      </c>
      <c r="U2487" s="75" t="str">
        <f>VLOOKUP('[1]Cumul H'!$C2487,'[1]H S50'!$BE$9:$CU$60,36,FALSE)</f>
        <v/>
      </c>
      <c r="V2487" s="76" t="str">
        <f t="shared" si="383"/>
        <v/>
      </c>
      <c r="W2487" s="76" t="str" cm="1">
        <f t="array" ref="W2487">IFERROR(_xlfn.IFS(V2487="","",V2487=39,"",V2487&gt;39,V2487-39),"")</f>
        <v/>
      </c>
      <c r="X2487" s="76" t="str">
        <f t="shared" si="384"/>
        <v/>
      </c>
      <c r="Y2487" s="76" t="str">
        <f t="shared" si="385"/>
        <v/>
      </c>
      <c r="Z2487" s="76" t="str">
        <f t="shared" si="386"/>
        <v/>
      </c>
      <c r="AA2487" s="77" t="str">
        <f t="shared" si="387"/>
        <v/>
      </c>
      <c r="AB2487" s="76" t="str">
        <f t="shared" si="388"/>
        <v/>
      </c>
      <c r="AC2487" s="74" t="str">
        <f>VLOOKUP('[1]Cumul H'!$C2487,'[1]H S50'!$BE$9:$CU$60,37,FALSE)</f>
        <v/>
      </c>
      <c r="AD2487" s="74" t="str">
        <f>VLOOKUP('[1]Cumul H'!$C2487,'[1]H S50'!$BE$9:$CU$60,38,FALSE)</f>
        <v/>
      </c>
      <c r="AE2487" s="74" t="str">
        <f>VLOOKUP('[1]Cumul H'!$C2487,'[1]H S50'!$BE$9:$CU$60,39,FALSE)</f>
        <v/>
      </c>
      <c r="AF2487" s="74" t="str">
        <f>VLOOKUP('[1]Cumul H'!$C2487,'[1]H S50'!$BE$9:$CU$60,40,FALSE)</f>
        <v/>
      </c>
      <c r="AG2487" s="74" t="str">
        <f>VLOOKUP('[1]Cumul H'!$C2487,'[1]H S50'!$BE$9:$CU$60,41,FALSE)</f>
        <v/>
      </c>
      <c r="AH2487" s="74" t="str">
        <f>VLOOKUP('[1]Cumul H'!$C2487,'[1]H S50'!$BE$9:$CU$60,42,FALSE)</f>
        <v/>
      </c>
      <c r="AI2487" s="74">
        <f>SUM('[1]Cumul H'!$AE2487:$AH2487)</f>
        <v>0</v>
      </c>
      <c r="AJ2487" s="78" t="str" cm="1">
        <f t="array" ref="AJ2487">IF(E2487="INTERIM",_xlfn.IFS(J2487="NON",$AK$2,J2487="OUI",$AK$3),"")</f>
        <v/>
      </c>
      <c r="AK2487" s="74" t="str">
        <f t="shared" si="380"/>
        <v/>
      </c>
      <c r="AL2487" s="74" t="str">
        <f>IF(V2487="","",IF(V2487-Tableau3[[#This Row],[Heure sans Majoration]]&lt;0,0,V2487-Tableau3[[#This Row],[Heure sans Majoration]]))</f>
        <v/>
      </c>
      <c r="AM2487" s="74" t="str">
        <f t="shared" si="389"/>
        <v/>
      </c>
      <c r="AN2487" s="74" t="str">
        <f t="shared" si="381"/>
        <v/>
      </c>
      <c r="AO2487" s="74" t="str">
        <f t="shared" si="382"/>
        <v/>
      </c>
      <c r="AP2487" s="78" t="str">
        <f>IF(C2487="","",IF(F2487=0,"",(V2487*Tableau3[[#This Row],[Salaire Horaire]]*Tableau3[[#This Row],[Coef Multi]])))</f>
        <v/>
      </c>
      <c r="AQ2487" s="78" t="str">
        <f>IF(C2487="","",IF(F2487=0,"",(Tableau3[[#This Row],[Heure avec majoration]]*Tableau3[[#This Row],[Salaire Horaire]]*Tableau3[[#This Row],[Coef Multi]]*25%)))</f>
        <v/>
      </c>
    </row>
    <row r="2488" spans="2:43" ht="15" thickTop="1" x14ac:dyDescent="0.3">
      <c r="B2488" s="73" t="s">
        <v>132</v>
      </c>
      <c r="C2488" s="74" t="str">
        <f>IF('[1]H S50'!BE29="","",'[1]H S50'!BE29)</f>
        <v/>
      </c>
      <c r="D2488" s="74" t="str">
        <f>IF(C2488="","",VLOOKUP(C2488,[1]!Tableau1[#All],5,FALSE))</f>
        <v/>
      </c>
      <c r="E2488" s="74" t="str">
        <f>IF(C2488="","",VLOOKUP(C2488,[1]!Tableau1[#All],11,FALSE))</f>
        <v/>
      </c>
      <c r="F2488" s="74" t="str">
        <f>IFERROR(IF(C2488="","",VLOOKUP(C2488,[1]!Tableau1[#All],12,FALSE)),"")</f>
        <v/>
      </c>
      <c r="G2488" s="74" t="str">
        <f>IFERROR(IF(C2488="","",VLOOKUP(C2488,[1]!Tableau1[#All],6,FALSE)),"")</f>
        <v/>
      </c>
      <c r="H2488" s="74" t="str">
        <f>IFERROR(IF(C2488="","",VLOOKUP(C2488,[1]!Tableau1[#All],13,FALSE)),"")</f>
        <v/>
      </c>
      <c r="I2488" s="74" t="str">
        <f>IFERROR(IF(C2488="","",VLOOKUP(C2488,[1]!Tableau1[#All],14,FALSE)),"")</f>
        <v/>
      </c>
      <c r="J2488" s="74" t="str">
        <f>IFERROR(IF(C2488="","",VLOOKUP(C2488,[1]!Tableau1[#All],8,FALSE)),"")</f>
        <v/>
      </c>
      <c r="K2488" s="75" t="str">
        <f>VLOOKUP('[1]Cumul H'!$C2488,'[1]H S50'!$BE$9:$CU$60,6,FALSE)</f>
        <v/>
      </c>
      <c r="L2488" s="75" t="str">
        <f>VLOOKUP('[1]Cumul H'!$C2488,'[1]H S50'!$BE$9:$CU$60,10,FALSE)</f>
        <v/>
      </c>
      <c r="M2488" s="75" t="str">
        <f>VLOOKUP('[1]Cumul H'!$C2488,'[1]H S50'!$BE$9:$CU$60,14,FALSE)</f>
        <v/>
      </c>
      <c r="N2488" s="75" t="str">
        <f>VLOOKUP('[1]Cumul H'!$C2488,'[1]H S50'!$BE$9:$CU$60,18,FALSE)</f>
        <v/>
      </c>
      <c r="O2488" s="75" t="str">
        <f>VLOOKUP('[1]Cumul H'!$C2488,'[1]H S50'!$BE$9:$CU$60,22,FALSE)</f>
        <v/>
      </c>
      <c r="P2488" s="75" t="str">
        <f>VLOOKUP('[1]Cumul H'!$C2488,'[1]H S50'!$BE$9:$CU$60,26,FALSE)</f>
        <v/>
      </c>
      <c r="Q2488" s="75" t="str">
        <f>VLOOKUP('[1]Cumul H'!$C2488,'[1]H S50'!$BE$9:$CU$60,30,FALSE)</f>
        <v/>
      </c>
      <c r="R2488" s="75" t="str">
        <f>VLOOKUP('[1]Cumul H'!$C2488,'[1]H S50'!$BE$9:$CU$60,34,FALSE)</f>
        <v/>
      </c>
      <c r="S2488" s="75" t="str">
        <f>VLOOKUP('[1]Cumul H'!$C2488,'[1]H S50'!$BE$9:$CU$60,33,FALSE)</f>
        <v/>
      </c>
      <c r="T2488" s="75" t="str">
        <f>VLOOKUP('[1]Cumul H'!$C2488,'[1]H S50'!$BE$9:$CU$60,35,FALSE)</f>
        <v/>
      </c>
      <c r="U2488" s="75" t="str">
        <f>VLOOKUP('[1]Cumul H'!$C2488,'[1]H S50'!$BE$9:$CU$60,36,FALSE)</f>
        <v/>
      </c>
      <c r="V2488" s="76" t="str">
        <f t="shared" si="383"/>
        <v/>
      </c>
      <c r="W2488" s="76" t="str" cm="1">
        <f t="array" ref="W2488">IFERROR(_xlfn.IFS(V2488="","",V2488=39,"",V2488&gt;39,V2488-39),"")</f>
        <v/>
      </c>
      <c r="X2488" s="76" t="str">
        <f t="shared" si="384"/>
        <v/>
      </c>
      <c r="Y2488" s="76" t="str">
        <f t="shared" si="385"/>
        <v/>
      </c>
      <c r="Z2488" s="76" t="str">
        <f t="shared" si="386"/>
        <v/>
      </c>
      <c r="AA2488" s="77" t="str">
        <f t="shared" si="387"/>
        <v/>
      </c>
      <c r="AB2488" s="76" t="str">
        <f t="shared" si="388"/>
        <v/>
      </c>
      <c r="AC2488" s="74" t="str">
        <f>VLOOKUP('[1]Cumul H'!$C2488,'[1]H S50'!$BE$9:$CU$60,37,FALSE)</f>
        <v/>
      </c>
      <c r="AD2488" s="74" t="str">
        <f>VLOOKUP('[1]Cumul H'!$C2488,'[1]H S50'!$BE$9:$CU$60,38,FALSE)</f>
        <v/>
      </c>
      <c r="AE2488" s="74" t="str">
        <f>VLOOKUP('[1]Cumul H'!$C2488,'[1]H S50'!$BE$9:$CU$60,39,FALSE)</f>
        <v/>
      </c>
      <c r="AF2488" s="74" t="str">
        <f>VLOOKUP('[1]Cumul H'!$C2488,'[1]H S50'!$BE$9:$CU$60,40,FALSE)</f>
        <v/>
      </c>
      <c r="AG2488" s="74" t="str">
        <f>VLOOKUP('[1]Cumul H'!$C2488,'[1]H S50'!$BE$9:$CU$60,41,FALSE)</f>
        <v/>
      </c>
      <c r="AH2488" s="74" t="str">
        <f>VLOOKUP('[1]Cumul H'!$C2488,'[1]H S50'!$BE$9:$CU$60,42,FALSE)</f>
        <v/>
      </c>
      <c r="AI2488" s="74">
        <f>SUM('[1]Cumul H'!$AE2488:$AH2488)</f>
        <v>0</v>
      </c>
      <c r="AJ2488" s="72" t="str" cm="1">
        <f t="array" ref="AJ2488">IF(E2488="INTERIM",_xlfn.IFS(J2488="NON",$AK$2,J2488="OUI",$AK$3),"")</f>
        <v/>
      </c>
      <c r="AK2488" s="68" t="str">
        <f t="shared" si="380"/>
        <v/>
      </c>
      <c r="AL2488" s="68" t="str">
        <f>IF(V2488="","",IF(V2488-Tableau3[[#This Row],[Heure sans Majoration]]&lt;0,0,V2488-Tableau3[[#This Row],[Heure sans Majoration]]))</f>
        <v/>
      </c>
      <c r="AM2488" s="68" t="str">
        <f t="shared" si="389"/>
        <v/>
      </c>
      <c r="AN2488" s="68" t="str">
        <f t="shared" si="381"/>
        <v/>
      </c>
      <c r="AO2488" s="68" t="str">
        <f t="shared" si="382"/>
        <v/>
      </c>
      <c r="AP2488" s="72" t="str">
        <f>IF(C2488="","",IF(F2488=0,"",(V2488*Tableau3[[#This Row],[Salaire Horaire]]*Tableau3[[#This Row],[Coef Multi]])))</f>
        <v/>
      </c>
      <c r="AQ2488" s="72" t="str">
        <f>IF(C2488="","",IF(F2488=0,"",(Tableau3[[#This Row],[Heure avec majoration]]*Tableau3[[#This Row],[Salaire Horaire]]*Tableau3[[#This Row],[Coef Multi]]*25%)))</f>
        <v/>
      </c>
    </row>
    <row r="2489" spans="2:43" ht="15" thickBot="1" x14ac:dyDescent="0.35">
      <c r="B2489" s="73" t="s">
        <v>132</v>
      </c>
      <c r="C2489" s="74" t="str">
        <f>IF('[1]H S50'!BE30="","",'[1]H S50'!BE30)</f>
        <v/>
      </c>
      <c r="D2489" s="74" t="str">
        <f>IF(C2489="","",VLOOKUP(C2489,[1]!Tableau1[#All],5,FALSE))</f>
        <v/>
      </c>
      <c r="E2489" s="74" t="str">
        <f>IF(C2489="","",VLOOKUP(C2489,[1]!Tableau1[#All],11,FALSE))</f>
        <v/>
      </c>
      <c r="F2489" s="74" t="str">
        <f>IFERROR(IF(C2489="","",VLOOKUP(C2489,[1]!Tableau1[#All],12,FALSE)),"")</f>
        <v/>
      </c>
      <c r="G2489" s="74" t="str">
        <f>IFERROR(IF(C2489="","",VLOOKUP(C2489,[1]!Tableau1[#All],6,FALSE)),"")</f>
        <v/>
      </c>
      <c r="H2489" s="74" t="str">
        <f>IFERROR(IF(C2489="","",VLOOKUP(C2489,[1]!Tableau1[#All],13,FALSE)),"")</f>
        <v/>
      </c>
      <c r="I2489" s="74" t="str">
        <f>IFERROR(IF(C2489="","",VLOOKUP(C2489,[1]!Tableau1[#All],14,FALSE)),"")</f>
        <v/>
      </c>
      <c r="J2489" s="74" t="str">
        <f>IFERROR(IF(C2489="","",VLOOKUP(C2489,[1]!Tableau1[#All],8,FALSE)),"")</f>
        <v/>
      </c>
      <c r="K2489" s="75" t="str">
        <f>VLOOKUP('[1]Cumul H'!$C2489,'[1]H S50'!$BE$9:$CU$60,6,FALSE)</f>
        <v/>
      </c>
      <c r="L2489" s="75" t="str">
        <f>VLOOKUP('[1]Cumul H'!$C2489,'[1]H S50'!$BE$9:$CU$60,10,FALSE)</f>
        <v/>
      </c>
      <c r="M2489" s="75" t="str">
        <f>VLOOKUP('[1]Cumul H'!$C2489,'[1]H S50'!$BE$9:$CU$60,14,FALSE)</f>
        <v/>
      </c>
      <c r="N2489" s="75" t="str">
        <f>VLOOKUP('[1]Cumul H'!$C2489,'[1]H S50'!$BE$9:$CU$60,18,FALSE)</f>
        <v/>
      </c>
      <c r="O2489" s="75" t="str">
        <f>VLOOKUP('[1]Cumul H'!$C2489,'[1]H S50'!$BE$9:$CU$60,22,FALSE)</f>
        <v/>
      </c>
      <c r="P2489" s="75" t="str">
        <f>VLOOKUP('[1]Cumul H'!$C2489,'[1]H S50'!$BE$9:$CU$60,26,FALSE)</f>
        <v/>
      </c>
      <c r="Q2489" s="75" t="str">
        <f>VLOOKUP('[1]Cumul H'!$C2489,'[1]H S50'!$BE$9:$CU$60,30,FALSE)</f>
        <v/>
      </c>
      <c r="R2489" s="75" t="str">
        <f>VLOOKUP('[1]Cumul H'!$C2489,'[1]H S50'!$BE$9:$CU$60,34,FALSE)</f>
        <v/>
      </c>
      <c r="S2489" s="75" t="str">
        <f>VLOOKUP('[1]Cumul H'!$C2489,'[1]H S50'!$BE$9:$CU$60,33,FALSE)</f>
        <v/>
      </c>
      <c r="T2489" s="75" t="str">
        <f>VLOOKUP('[1]Cumul H'!$C2489,'[1]H S50'!$BE$9:$CU$60,35,FALSE)</f>
        <v/>
      </c>
      <c r="U2489" s="75" t="str">
        <f>VLOOKUP('[1]Cumul H'!$C2489,'[1]H S50'!$BE$9:$CU$60,36,FALSE)</f>
        <v/>
      </c>
      <c r="V2489" s="76" t="str">
        <f t="shared" si="383"/>
        <v/>
      </c>
      <c r="W2489" s="76" t="str" cm="1">
        <f t="array" ref="W2489">IFERROR(_xlfn.IFS(V2489="","",V2489=39,"",V2489&gt;39,V2489-39),"")</f>
        <v/>
      </c>
      <c r="X2489" s="76" t="str">
        <f t="shared" si="384"/>
        <v/>
      </c>
      <c r="Y2489" s="76" t="str">
        <f t="shared" si="385"/>
        <v/>
      </c>
      <c r="Z2489" s="76" t="str">
        <f t="shared" si="386"/>
        <v/>
      </c>
      <c r="AA2489" s="77" t="str">
        <f t="shared" si="387"/>
        <v/>
      </c>
      <c r="AB2489" s="76" t="str">
        <f t="shared" si="388"/>
        <v/>
      </c>
      <c r="AC2489" s="74" t="str">
        <f>VLOOKUP('[1]Cumul H'!$C2489,'[1]H S50'!$BE$9:$CU$60,37,FALSE)</f>
        <v/>
      </c>
      <c r="AD2489" s="74" t="str">
        <f>VLOOKUP('[1]Cumul H'!$C2489,'[1]H S50'!$BE$9:$CU$60,38,FALSE)</f>
        <v/>
      </c>
      <c r="AE2489" s="74" t="str">
        <f>VLOOKUP('[1]Cumul H'!$C2489,'[1]H S50'!$BE$9:$CU$60,39,FALSE)</f>
        <v/>
      </c>
      <c r="AF2489" s="74" t="str">
        <f>VLOOKUP('[1]Cumul H'!$C2489,'[1]H S50'!$BE$9:$CU$60,40,FALSE)</f>
        <v/>
      </c>
      <c r="AG2489" s="74" t="str">
        <f>VLOOKUP('[1]Cumul H'!$C2489,'[1]H S50'!$BE$9:$CU$60,41,FALSE)</f>
        <v/>
      </c>
      <c r="AH2489" s="74" t="str">
        <f>VLOOKUP('[1]Cumul H'!$C2489,'[1]H S50'!$BE$9:$CU$60,42,FALSE)</f>
        <v/>
      </c>
      <c r="AI2489" s="74">
        <f>SUM('[1]Cumul H'!$AE2489:$AH2489)</f>
        <v>0</v>
      </c>
      <c r="AJ2489" s="78" t="str" cm="1">
        <f t="array" ref="AJ2489">IF(E2489="INTERIM",_xlfn.IFS(J2489="NON",$AK$2,J2489="OUI",$AK$3),"")</f>
        <v/>
      </c>
      <c r="AK2489" s="74" t="str">
        <f t="shared" si="380"/>
        <v/>
      </c>
      <c r="AL2489" s="74" t="str">
        <f>IF(V2489="","",IF(V2489-Tableau3[[#This Row],[Heure sans Majoration]]&lt;0,0,V2489-Tableau3[[#This Row],[Heure sans Majoration]]))</f>
        <v/>
      </c>
      <c r="AM2489" s="74" t="str">
        <f t="shared" si="389"/>
        <v/>
      </c>
      <c r="AN2489" s="74" t="str">
        <f t="shared" si="381"/>
        <v/>
      </c>
      <c r="AO2489" s="74" t="str">
        <f t="shared" si="382"/>
        <v/>
      </c>
      <c r="AP2489" s="78" t="str">
        <f>IF(C2489="","",IF(F2489=0,"",(V2489*Tableau3[[#This Row],[Salaire Horaire]]*Tableau3[[#This Row],[Coef Multi]])))</f>
        <v/>
      </c>
      <c r="AQ2489" s="78" t="str">
        <f>IF(C2489="","",IF(F2489=0,"",(Tableau3[[#This Row],[Heure avec majoration]]*Tableau3[[#This Row],[Salaire Horaire]]*Tableau3[[#This Row],[Coef Multi]]*25%)))</f>
        <v/>
      </c>
    </row>
    <row r="2490" spans="2:43" ht="15" thickTop="1" x14ac:dyDescent="0.3">
      <c r="B2490" s="73" t="s">
        <v>132</v>
      </c>
      <c r="C2490" s="74" t="str">
        <f>IF('[1]H S50'!BE31="","",'[1]H S50'!BE31)</f>
        <v/>
      </c>
      <c r="D2490" s="74" t="str">
        <f>IF(C2490="","",VLOOKUP(C2490,[1]!Tableau1[#All],5,FALSE))</f>
        <v/>
      </c>
      <c r="E2490" s="74" t="str">
        <f>IF(C2490="","",VLOOKUP(C2490,[1]!Tableau1[#All],11,FALSE))</f>
        <v/>
      </c>
      <c r="F2490" s="74" t="str">
        <f>IFERROR(IF(C2490="","",VLOOKUP(C2490,[1]!Tableau1[#All],12,FALSE)),"")</f>
        <v/>
      </c>
      <c r="G2490" s="74" t="str">
        <f>IFERROR(IF(C2490="","",VLOOKUP(C2490,[1]!Tableau1[#All],6,FALSE)),"")</f>
        <v/>
      </c>
      <c r="H2490" s="74" t="str">
        <f>IFERROR(IF(C2490="","",VLOOKUP(C2490,[1]!Tableau1[#All],13,FALSE)),"")</f>
        <v/>
      </c>
      <c r="I2490" s="74" t="str">
        <f>IFERROR(IF(C2490="","",VLOOKUP(C2490,[1]!Tableau1[#All],14,FALSE)),"")</f>
        <v/>
      </c>
      <c r="J2490" s="74" t="str">
        <f>IFERROR(IF(C2490="","",VLOOKUP(C2490,[1]!Tableau1[#All],8,FALSE)),"")</f>
        <v/>
      </c>
      <c r="K2490" s="75" t="str">
        <f>VLOOKUP('[1]Cumul H'!$C2490,'[1]H S50'!$BE$9:$CU$60,6,FALSE)</f>
        <v/>
      </c>
      <c r="L2490" s="75" t="str">
        <f>VLOOKUP('[1]Cumul H'!$C2490,'[1]H S50'!$BE$9:$CU$60,10,FALSE)</f>
        <v/>
      </c>
      <c r="M2490" s="75" t="str">
        <f>VLOOKUP('[1]Cumul H'!$C2490,'[1]H S50'!$BE$9:$CU$60,14,FALSE)</f>
        <v/>
      </c>
      <c r="N2490" s="75" t="str">
        <f>VLOOKUP('[1]Cumul H'!$C2490,'[1]H S50'!$BE$9:$CU$60,18,FALSE)</f>
        <v/>
      </c>
      <c r="O2490" s="75" t="str">
        <f>VLOOKUP('[1]Cumul H'!$C2490,'[1]H S50'!$BE$9:$CU$60,22,FALSE)</f>
        <v/>
      </c>
      <c r="P2490" s="75" t="str">
        <f>VLOOKUP('[1]Cumul H'!$C2490,'[1]H S50'!$BE$9:$CU$60,26,FALSE)</f>
        <v/>
      </c>
      <c r="Q2490" s="75" t="str">
        <f>VLOOKUP('[1]Cumul H'!$C2490,'[1]H S50'!$BE$9:$CU$60,30,FALSE)</f>
        <v/>
      </c>
      <c r="R2490" s="75" t="str">
        <f>VLOOKUP('[1]Cumul H'!$C2490,'[1]H S50'!$BE$9:$CU$60,34,FALSE)</f>
        <v/>
      </c>
      <c r="S2490" s="75" t="str">
        <f>VLOOKUP('[1]Cumul H'!$C2490,'[1]H S50'!$BE$9:$CU$60,33,FALSE)</f>
        <v/>
      </c>
      <c r="T2490" s="75" t="str">
        <f>VLOOKUP('[1]Cumul H'!$C2490,'[1]H S50'!$BE$9:$CU$60,35,FALSE)</f>
        <v/>
      </c>
      <c r="U2490" s="75" t="str">
        <f>VLOOKUP('[1]Cumul H'!$C2490,'[1]H S50'!$BE$9:$CU$60,36,FALSE)</f>
        <v/>
      </c>
      <c r="V2490" s="76" t="str">
        <f t="shared" si="383"/>
        <v/>
      </c>
      <c r="W2490" s="76" t="str" cm="1">
        <f t="array" ref="W2490">IFERROR(_xlfn.IFS(V2490="","",V2490=39,"",V2490&gt;39,V2490-39),"")</f>
        <v/>
      </c>
      <c r="X2490" s="76" t="str">
        <f t="shared" si="384"/>
        <v/>
      </c>
      <c r="Y2490" s="76" t="str">
        <f t="shared" si="385"/>
        <v/>
      </c>
      <c r="Z2490" s="76" t="str">
        <f t="shared" si="386"/>
        <v/>
      </c>
      <c r="AA2490" s="77" t="str">
        <f t="shared" si="387"/>
        <v/>
      </c>
      <c r="AB2490" s="76" t="str">
        <f t="shared" si="388"/>
        <v/>
      </c>
      <c r="AC2490" s="74" t="str">
        <f>VLOOKUP('[1]Cumul H'!$C2490,'[1]H S50'!$BE$9:$CU$60,37,FALSE)</f>
        <v/>
      </c>
      <c r="AD2490" s="74" t="str">
        <f>VLOOKUP('[1]Cumul H'!$C2490,'[1]H S50'!$BE$9:$CU$60,38,FALSE)</f>
        <v/>
      </c>
      <c r="AE2490" s="74" t="str">
        <f>VLOOKUP('[1]Cumul H'!$C2490,'[1]H S50'!$BE$9:$CU$60,39,FALSE)</f>
        <v/>
      </c>
      <c r="AF2490" s="74" t="str">
        <f>VLOOKUP('[1]Cumul H'!$C2490,'[1]H S50'!$BE$9:$CU$60,40,FALSE)</f>
        <v/>
      </c>
      <c r="AG2490" s="74" t="str">
        <f>VLOOKUP('[1]Cumul H'!$C2490,'[1]H S50'!$BE$9:$CU$60,41,FALSE)</f>
        <v/>
      </c>
      <c r="AH2490" s="74" t="str">
        <f>VLOOKUP('[1]Cumul H'!$C2490,'[1]H S50'!$BE$9:$CU$60,42,FALSE)</f>
        <v/>
      </c>
      <c r="AI2490" s="74">
        <f>SUM('[1]Cumul H'!$AE2490:$AH2490)</f>
        <v>0</v>
      </c>
      <c r="AJ2490" s="72" t="str" cm="1">
        <f t="array" ref="AJ2490">IF(E2490="INTERIM",_xlfn.IFS(J2490="NON",$AK$2,J2490="OUI",$AK$3),"")</f>
        <v/>
      </c>
      <c r="AK2490" s="68" t="str">
        <f t="shared" si="380"/>
        <v/>
      </c>
      <c r="AL2490" s="68" t="str">
        <f>IF(V2490="","",IF(V2490-Tableau3[[#This Row],[Heure sans Majoration]]&lt;0,0,V2490-Tableau3[[#This Row],[Heure sans Majoration]]))</f>
        <v/>
      </c>
      <c r="AM2490" s="68" t="str">
        <f t="shared" si="389"/>
        <v/>
      </c>
      <c r="AN2490" s="68" t="str">
        <f t="shared" si="381"/>
        <v/>
      </c>
      <c r="AO2490" s="68" t="str">
        <f t="shared" si="382"/>
        <v/>
      </c>
      <c r="AP2490" s="72" t="str">
        <f>IF(C2490="","",IF(F2490=0,"",(V2490*Tableau3[[#This Row],[Salaire Horaire]]*Tableau3[[#This Row],[Coef Multi]])))</f>
        <v/>
      </c>
      <c r="AQ2490" s="72" t="str">
        <f>IF(C2490="","",IF(F2490=0,"",(Tableau3[[#This Row],[Heure avec majoration]]*Tableau3[[#This Row],[Salaire Horaire]]*Tableau3[[#This Row],[Coef Multi]]*25%)))</f>
        <v/>
      </c>
    </row>
    <row r="2491" spans="2:43" ht="15" thickBot="1" x14ac:dyDescent="0.35">
      <c r="B2491" s="73" t="s">
        <v>132</v>
      </c>
      <c r="C2491" s="74" t="str">
        <f>IF('[1]H S50'!BE32="","",'[1]H S50'!BE32)</f>
        <v/>
      </c>
      <c r="D2491" s="74" t="str">
        <f>IF(C2491="","",VLOOKUP(C2491,[1]!Tableau1[#All],5,FALSE))</f>
        <v/>
      </c>
      <c r="E2491" s="74" t="str">
        <f>IF(C2491="","",VLOOKUP(C2491,[1]!Tableau1[#All],11,FALSE))</f>
        <v/>
      </c>
      <c r="F2491" s="74" t="str">
        <f>IFERROR(IF(C2491="","",VLOOKUP(C2491,[1]!Tableau1[#All],12,FALSE)),"")</f>
        <v/>
      </c>
      <c r="G2491" s="74" t="str">
        <f>IFERROR(IF(C2491="","",VLOOKUP(C2491,[1]!Tableau1[#All],6,FALSE)),"")</f>
        <v/>
      </c>
      <c r="H2491" s="74" t="str">
        <f>IFERROR(IF(C2491="","",VLOOKUP(C2491,[1]!Tableau1[#All],13,FALSE)),"")</f>
        <v/>
      </c>
      <c r="I2491" s="74" t="str">
        <f>IFERROR(IF(C2491="","",VLOOKUP(C2491,[1]!Tableau1[#All],14,FALSE)),"")</f>
        <v/>
      </c>
      <c r="J2491" s="74" t="str">
        <f>IFERROR(IF(C2491="","",VLOOKUP(C2491,[1]!Tableau1[#All],8,FALSE)),"")</f>
        <v/>
      </c>
      <c r="K2491" s="75" t="str">
        <f>VLOOKUP('[1]Cumul H'!$C2491,'[1]H S50'!$BE$9:$CU$60,6,FALSE)</f>
        <v/>
      </c>
      <c r="L2491" s="75" t="str">
        <f>VLOOKUP('[1]Cumul H'!$C2491,'[1]H S50'!$BE$9:$CU$60,10,FALSE)</f>
        <v/>
      </c>
      <c r="M2491" s="75" t="str">
        <f>VLOOKUP('[1]Cumul H'!$C2491,'[1]H S50'!$BE$9:$CU$60,14,FALSE)</f>
        <v/>
      </c>
      <c r="N2491" s="75" t="str">
        <f>VLOOKUP('[1]Cumul H'!$C2491,'[1]H S50'!$BE$9:$CU$60,18,FALSE)</f>
        <v/>
      </c>
      <c r="O2491" s="75" t="str">
        <f>VLOOKUP('[1]Cumul H'!$C2491,'[1]H S50'!$BE$9:$CU$60,22,FALSE)</f>
        <v/>
      </c>
      <c r="P2491" s="75" t="str">
        <f>VLOOKUP('[1]Cumul H'!$C2491,'[1]H S50'!$BE$9:$CU$60,26,FALSE)</f>
        <v/>
      </c>
      <c r="Q2491" s="75" t="str">
        <f>VLOOKUP('[1]Cumul H'!$C2491,'[1]H S50'!$BE$9:$CU$60,30,FALSE)</f>
        <v/>
      </c>
      <c r="R2491" s="75" t="str">
        <f>VLOOKUP('[1]Cumul H'!$C2491,'[1]H S50'!$BE$9:$CU$60,34,FALSE)</f>
        <v/>
      </c>
      <c r="S2491" s="75" t="str">
        <f>VLOOKUP('[1]Cumul H'!$C2491,'[1]H S50'!$BE$9:$CU$60,33,FALSE)</f>
        <v/>
      </c>
      <c r="T2491" s="75" t="str">
        <f>VLOOKUP('[1]Cumul H'!$C2491,'[1]H S50'!$BE$9:$CU$60,35,FALSE)</f>
        <v/>
      </c>
      <c r="U2491" s="75" t="str">
        <f>VLOOKUP('[1]Cumul H'!$C2491,'[1]H S50'!$BE$9:$CU$60,36,FALSE)</f>
        <v/>
      </c>
      <c r="V2491" s="76" t="str">
        <f t="shared" si="383"/>
        <v/>
      </c>
      <c r="W2491" s="76" t="str" cm="1">
        <f t="array" ref="W2491">IFERROR(_xlfn.IFS(V2491="","",V2491=39,"",V2491&gt;39,V2491-39),"")</f>
        <v/>
      </c>
      <c r="X2491" s="76" t="str">
        <f t="shared" si="384"/>
        <v/>
      </c>
      <c r="Y2491" s="76" t="str">
        <f t="shared" si="385"/>
        <v/>
      </c>
      <c r="Z2491" s="76" t="str">
        <f t="shared" si="386"/>
        <v/>
      </c>
      <c r="AA2491" s="77" t="str">
        <f t="shared" si="387"/>
        <v/>
      </c>
      <c r="AB2491" s="76" t="str">
        <f t="shared" si="388"/>
        <v/>
      </c>
      <c r="AC2491" s="74" t="str">
        <f>VLOOKUP('[1]Cumul H'!$C2491,'[1]H S50'!$BE$9:$CU$60,37,FALSE)</f>
        <v/>
      </c>
      <c r="AD2491" s="74" t="str">
        <f>VLOOKUP('[1]Cumul H'!$C2491,'[1]H S50'!$BE$9:$CU$60,38,FALSE)</f>
        <v/>
      </c>
      <c r="AE2491" s="74" t="str">
        <f>VLOOKUP('[1]Cumul H'!$C2491,'[1]H S50'!$BE$9:$CU$60,39,FALSE)</f>
        <v/>
      </c>
      <c r="AF2491" s="74" t="str">
        <f>VLOOKUP('[1]Cumul H'!$C2491,'[1]H S50'!$BE$9:$CU$60,40,FALSE)</f>
        <v/>
      </c>
      <c r="AG2491" s="74" t="str">
        <f>VLOOKUP('[1]Cumul H'!$C2491,'[1]H S50'!$BE$9:$CU$60,41,FALSE)</f>
        <v/>
      </c>
      <c r="AH2491" s="74" t="str">
        <f>VLOOKUP('[1]Cumul H'!$C2491,'[1]H S50'!$BE$9:$CU$60,42,FALSE)</f>
        <v/>
      </c>
      <c r="AI2491" s="74">
        <f>SUM('[1]Cumul H'!$AE2491:$AH2491)</f>
        <v>0</v>
      </c>
      <c r="AJ2491" s="78" t="str" cm="1">
        <f t="array" ref="AJ2491">IF(E2491="INTERIM",_xlfn.IFS(J2491="NON",$AK$2,J2491="OUI",$AK$3),"")</f>
        <v/>
      </c>
      <c r="AK2491" s="74" t="str">
        <f t="shared" si="380"/>
        <v/>
      </c>
      <c r="AL2491" s="74" t="str">
        <f>IF(V2491="","",IF(V2491-Tableau3[[#This Row],[Heure sans Majoration]]&lt;0,0,V2491-Tableau3[[#This Row],[Heure sans Majoration]]))</f>
        <v/>
      </c>
      <c r="AM2491" s="74" t="str">
        <f t="shared" si="389"/>
        <v/>
      </c>
      <c r="AN2491" s="74" t="str">
        <f t="shared" si="381"/>
        <v/>
      </c>
      <c r="AO2491" s="74" t="str">
        <f t="shared" si="382"/>
        <v/>
      </c>
      <c r="AP2491" s="78" t="str">
        <f>IF(C2491="","",IF(F2491=0,"",(V2491*Tableau3[[#This Row],[Salaire Horaire]]*Tableau3[[#This Row],[Coef Multi]])))</f>
        <v/>
      </c>
      <c r="AQ2491" s="78" t="str">
        <f>IF(C2491="","",IF(F2491=0,"",(Tableau3[[#This Row],[Heure avec majoration]]*Tableau3[[#This Row],[Salaire Horaire]]*Tableau3[[#This Row],[Coef Multi]]*25%)))</f>
        <v/>
      </c>
    </row>
    <row r="2492" spans="2:43" ht="15" thickTop="1" x14ac:dyDescent="0.3">
      <c r="B2492" s="73" t="s">
        <v>132</v>
      </c>
      <c r="C2492" s="74" t="str">
        <f>IF('[1]H S50'!BE33="","",'[1]H S50'!BE33)</f>
        <v/>
      </c>
      <c r="D2492" s="74" t="str">
        <f>IF(C2492="","",VLOOKUP(C2492,[1]!Tableau1[#All],5,FALSE))</f>
        <v/>
      </c>
      <c r="E2492" s="74" t="str">
        <f>IF(C2492="","",VLOOKUP(C2492,[1]!Tableau1[#All],11,FALSE))</f>
        <v/>
      </c>
      <c r="F2492" s="74" t="str">
        <f>IFERROR(IF(C2492="","",VLOOKUP(C2492,[1]!Tableau1[#All],12,FALSE)),"")</f>
        <v/>
      </c>
      <c r="G2492" s="74" t="str">
        <f>IFERROR(IF(C2492="","",VLOOKUP(C2492,[1]!Tableau1[#All],6,FALSE)),"")</f>
        <v/>
      </c>
      <c r="H2492" s="74" t="str">
        <f>IFERROR(IF(C2492="","",VLOOKUP(C2492,[1]!Tableau1[#All],13,FALSE)),"")</f>
        <v/>
      </c>
      <c r="I2492" s="74" t="str">
        <f>IFERROR(IF(C2492="","",VLOOKUP(C2492,[1]!Tableau1[#All],14,FALSE)),"")</f>
        <v/>
      </c>
      <c r="J2492" s="74" t="str">
        <f>IFERROR(IF(C2492="","",VLOOKUP(C2492,[1]!Tableau1[#All],8,FALSE)),"")</f>
        <v/>
      </c>
      <c r="K2492" s="75" t="str">
        <f>VLOOKUP('[1]Cumul H'!$C2492,'[1]H S50'!$BE$9:$CU$60,6,FALSE)</f>
        <v/>
      </c>
      <c r="L2492" s="75" t="str">
        <f>VLOOKUP('[1]Cumul H'!$C2492,'[1]H S50'!$BE$9:$CU$60,10,FALSE)</f>
        <v/>
      </c>
      <c r="M2492" s="75" t="str">
        <f>VLOOKUP('[1]Cumul H'!$C2492,'[1]H S50'!$BE$9:$CU$60,14,FALSE)</f>
        <v/>
      </c>
      <c r="N2492" s="75" t="str">
        <f>VLOOKUP('[1]Cumul H'!$C2492,'[1]H S50'!$BE$9:$CU$60,18,FALSE)</f>
        <v/>
      </c>
      <c r="O2492" s="75" t="str">
        <f>VLOOKUP('[1]Cumul H'!$C2492,'[1]H S50'!$BE$9:$CU$60,22,FALSE)</f>
        <v/>
      </c>
      <c r="P2492" s="75" t="str">
        <f>VLOOKUP('[1]Cumul H'!$C2492,'[1]H S50'!$BE$9:$CU$60,26,FALSE)</f>
        <v/>
      </c>
      <c r="Q2492" s="75" t="str">
        <f>VLOOKUP('[1]Cumul H'!$C2492,'[1]H S50'!$BE$9:$CU$60,30,FALSE)</f>
        <v/>
      </c>
      <c r="R2492" s="75" t="str">
        <f>VLOOKUP('[1]Cumul H'!$C2492,'[1]H S50'!$BE$9:$CU$60,34,FALSE)</f>
        <v/>
      </c>
      <c r="S2492" s="75" t="str">
        <f>VLOOKUP('[1]Cumul H'!$C2492,'[1]H S50'!$BE$9:$CU$60,33,FALSE)</f>
        <v/>
      </c>
      <c r="T2492" s="75" t="str">
        <f>VLOOKUP('[1]Cumul H'!$C2492,'[1]H S50'!$BE$9:$CU$60,35,FALSE)</f>
        <v/>
      </c>
      <c r="U2492" s="75" t="str">
        <f>VLOOKUP('[1]Cumul H'!$C2492,'[1]H S50'!$BE$9:$CU$60,36,FALSE)</f>
        <v/>
      </c>
      <c r="V2492" s="76" t="str">
        <f t="shared" si="383"/>
        <v/>
      </c>
      <c r="W2492" s="76" t="str" cm="1">
        <f t="array" ref="W2492">IFERROR(_xlfn.IFS(V2492="","",V2492=39,"",V2492&gt;39,V2492-39),"")</f>
        <v/>
      </c>
      <c r="X2492" s="76" t="str">
        <f t="shared" si="384"/>
        <v/>
      </c>
      <c r="Y2492" s="76" t="str">
        <f t="shared" si="385"/>
        <v/>
      </c>
      <c r="Z2492" s="76" t="str">
        <f t="shared" si="386"/>
        <v/>
      </c>
      <c r="AA2492" s="77" t="str">
        <f t="shared" si="387"/>
        <v/>
      </c>
      <c r="AB2492" s="76" t="str">
        <f t="shared" si="388"/>
        <v/>
      </c>
      <c r="AC2492" s="74" t="str">
        <f>VLOOKUP('[1]Cumul H'!$C2492,'[1]H S50'!$BE$9:$CU$60,37,FALSE)</f>
        <v/>
      </c>
      <c r="AD2492" s="74" t="str">
        <f>VLOOKUP('[1]Cumul H'!$C2492,'[1]H S50'!$BE$9:$CU$60,38,FALSE)</f>
        <v/>
      </c>
      <c r="AE2492" s="74" t="str">
        <f>VLOOKUP('[1]Cumul H'!$C2492,'[1]H S50'!$BE$9:$CU$60,39,FALSE)</f>
        <v/>
      </c>
      <c r="AF2492" s="74" t="str">
        <f>VLOOKUP('[1]Cumul H'!$C2492,'[1]H S50'!$BE$9:$CU$60,40,FALSE)</f>
        <v/>
      </c>
      <c r="AG2492" s="74" t="str">
        <f>VLOOKUP('[1]Cumul H'!$C2492,'[1]H S50'!$BE$9:$CU$60,41,FALSE)</f>
        <v/>
      </c>
      <c r="AH2492" s="74" t="str">
        <f>VLOOKUP('[1]Cumul H'!$C2492,'[1]H S50'!$BE$9:$CU$60,42,FALSE)</f>
        <v/>
      </c>
      <c r="AI2492" s="74">
        <f>SUM('[1]Cumul H'!$AE2492:$AH2492)</f>
        <v>0</v>
      </c>
      <c r="AJ2492" s="72" t="str" cm="1">
        <f t="array" ref="AJ2492">IF(E2492="INTERIM",_xlfn.IFS(J2492="NON",$AK$2,J2492="OUI",$AK$3),"")</f>
        <v/>
      </c>
      <c r="AK2492" s="68" t="str">
        <f t="shared" si="380"/>
        <v/>
      </c>
      <c r="AL2492" s="68" t="str">
        <f>IF(V2492="","",IF(V2492-Tableau3[[#This Row],[Heure sans Majoration]]&lt;0,0,V2492-Tableau3[[#This Row],[Heure sans Majoration]]))</f>
        <v/>
      </c>
      <c r="AM2492" s="68" t="str">
        <f t="shared" si="389"/>
        <v/>
      </c>
      <c r="AN2492" s="68" t="str">
        <f t="shared" si="381"/>
        <v/>
      </c>
      <c r="AO2492" s="68" t="str">
        <f t="shared" si="382"/>
        <v/>
      </c>
      <c r="AP2492" s="72" t="str">
        <f>IF(C2492="","",IF(F2492=0,"",(V2492*Tableau3[[#This Row],[Salaire Horaire]]*Tableau3[[#This Row],[Coef Multi]])))</f>
        <v/>
      </c>
      <c r="AQ2492" s="72" t="str">
        <f>IF(C2492="","",IF(F2492=0,"",(Tableau3[[#This Row],[Heure avec majoration]]*Tableau3[[#This Row],[Salaire Horaire]]*Tableau3[[#This Row],[Coef Multi]]*25%)))</f>
        <v/>
      </c>
    </row>
    <row r="2493" spans="2:43" ht="15" thickBot="1" x14ac:dyDescent="0.35">
      <c r="B2493" s="73" t="s">
        <v>132</v>
      </c>
      <c r="C2493" s="74" t="str">
        <f>IF('[1]H S50'!BE34="","",'[1]H S50'!BE34)</f>
        <v/>
      </c>
      <c r="D2493" s="74" t="str">
        <f>IF(C2493="","",VLOOKUP(C2493,[1]!Tableau1[#All],5,FALSE))</f>
        <v/>
      </c>
      <c r="E2493" s="74" t="str">
        <f>IF(C2493="","",VLOOKUP(C2493,[1]!Tableau1[#All],11,FALSE))</f>
        <v/>
      </c>
      <c r="F2493" s="74" t="str">
        <f>IFERROR(IF(C2493="","",VLOOKUP(C2493,[1]!Tableau1[#All],12,FALSE)),"")</f>
        <v/>
      </c>
      <c r="G2493" s="74" t="str">
        <f>IFERROR(IF(C2493="","",VLOOKUP(C2493,[1]!Tableau1[#All],6,FALSE)),"")</f>
        <v/>
      </c>
      <c r="H2493" s="74" t="str">
        <f>IFERROR(IF(C2493="","",VLOOKUP(C2493,[1]!Tableau1[#All],13,FALSE)),"")</f>
        <v/>
      </c>
      <c r="I2493" s="74" t="str">
        <f>IFERROR(IF(C2493="","",VLOOKUP(C2493,[1]!Tableau1[#All],14,FALSE)),"")</f>
        <v/>
      </c>
      <c r="J2493" s="74" t="str">
        <f>IFERROR(IF(C2493="","",VLOOKUP(C2493,[1]!Tableau1[#All],8,FALSE)),"")</f>
        <v/>
      </c>
      <c r="K2493" s="75" t="str">
        <f>VLOOKUP('[1]Cumul H'!$C2493,'[1]H S50'!$BE$9:$CU$60,6,FALSE)</f>
        <v/>
      </c>
      <c r="L2493" s="75" t="str">
        <f>VLOOKUP('[1]Cumul H'!$C2493,'[1]H S50'!$BE$9:$CU$60,10,FALSE)</f>
        <v/>
      </c>
      <c r="M2493" s="75" t="str">
        <f>VLOOKUP('[1]Cumul H'!$C2493,'[1]H S50'!$BE$9:$CU$60,14,FALSE)</f>
        <v/>
      </c>
      <c r="N2493" s="75" t="str">
        <f>VLOOKUP('[1]Cumul H'!$C2493,'[1]H S50'!$BE$9:$CU$60,18,FALSE)</f>
        <v/>
      </c>
      <c r="O2493" s="75" t="str">
        <f>VLOOKUP('[1]Cumul H'!$C2493,'[1]H S50'!$BE$9:$CU$60,22,FALSE)</f>
        <v/>
      </c>
      <c r="P2493" s="75" t="str">
        <f>VLOOKUP('[1]Cumul H'!$C2493,'[1]H S50'!$BE$9:$CU$60,26,FALSE)</f>
        <v/>
      </c>
      <c r="Q2493" s="75" t="str">
        <f>VLOOKUP('[1]Cumul H'!$C2493,'[1]H S50'!$BE$9:$CU$60,30,FALSE)</f>
        <v/>
      </c>
      <c r="R2493" s="75" t="str">
        <f>VLOOKUP('[1]Cumul H'!$C2493,'[1]H S50'!$BE$9:$CU$60,34,FALSE)</f>
        <v/>
      </c>
      <c r="S2493" s="75" t="str">
        <f>VLOOKUP('[1]Cumul H'!$C2493,'[1]H S50'!$BE$9:$CU$60,33,FALSE)</f>
        <v/>
      </c>
      <c r="T2493" s="75" t="str">
        <f>VLOOKUP('[1]Cumul H'!$C2493,'[1]H S50'!$BE$9:$CU$60,35,FALSE)</f>
        <v/>
      </c>
      <c r="U2493" s="75" t="str">
        <f>VLOOKUP('[1]Cumul H'!$C2493,'[1]H S50'!$BE$9:$CU$60,36,FALSE)</f>
        <v/>
      </c>
      <c r="V2493" s="76" t="str">
        <f t="shared" si="383"/>
        <v/>
      </c>
      <c r="W2493" s="76" t="str" cm="1">
        <f t="array" ref="W2493">IFERROR(_xlfn.IFS(V2493="","",V2493=39,"",V2493&gt;39,V2493-39),"")</f>
        <v/>
      </c>
      <c r="X2493" s="76" t="str">
        <f t="shared" si="384"/>
        <v/>
      </c>
      <c r="Y2493" s="76" t="str">
        <f t="shared" si="385"/>
        <v/>
      </c>
      <c r="Z2493" s="76" t="str">
        <f t="shared" si="386"/>
        <v/>
      </c>
      <c r="AA2493" s="77" t="str">
        <f t="shared" si="387"/>
        <v/>
      </c>
      <c r="AB2493" s="76" t="str">
        <f t="shared" si="388"/>
        <v/>
      </c>
      <c r="AC2493" s="74" t="str">
        <f>VLOOKUP('[1]Cumul H'!$C2493,'[1]H S50'!$BE$9:$CU$60,37,FALSE)</f>
        <v/>
      </c>
      <c r="AD2493" s="74" t="str">
        <f>VLOOKUP('[1]Cumul H'!$C2493,'[1]H S50'!$BE$9:$CU$60,38,FALSE)</f>
        <v/>
      </c>
      <c r="AE2493" s="74" t="str">
        <f>VLOOKUP('[1]Cumul H'!$C2493,'[1]H S50'!$BE$9:$CU$60,39,FALSE)</f>
        <v/>
      </c>
      <c r="AF2493" s="74" t="str">
        <f>VLOOKUP('[1]Cumul H'!$C2493,'[1]H S50'!$BE$9:$CU$60,40,FALSE)</f>
        <v/>
      </c>
      <c r="AG2493" s="74" t="str">
        <f>VLOOKUP('[1]Cumul H'!$C2493,'[1]H S50'!$BE$9:$CU$60,41,FALSE)</f>
        <v/>
      </c>
      <c r="AH2493" s="74" t="str">
        <f>VLOOKUP('[1]Cumul H'!$C2493,'[1]H S50'!$BE$9:$CU$60,42,FALSE)</f>
        <v/>
      </c>
      <c r="AI2493" s="74">
        <f>SUM('[1]Cumul H'!$AE2493:$AH2493)</f>
        <v>0</v>
      </c>
      <c r="AJ2493" s="78" t="str" cm="1">
        <f t="array" ref="AJ2493">IF(E2493="INTERIM",_xlfn.IFS(J2493="NON",$AK$2,J2493="OUI",$AK$3),"")</f>
        <v/>
      </c>
      <c r="AK2493" s="74" t="str">
        <f t="shared" si="380"/>
        <v/>
      </c>
      <c r="AL2493" s="74" t="str">
        <f>IF(V2493="","",IF(V2493-Tableau3[[#This Row],[Heure sans Majoration]]&lt;0,0,V2493-Tableau3[[#This Row],[Heure sans Majoration]]))</f>
        <v/>
      </c>
      <c r="AM2493" s="74" t="str">
        <f t="shared" si="389"/>
        <v/>
      </c>
      <c r="AN2493" s="74" t="str">
        <f t="shared" si="381"/>
        <v/>
      </c>
      <c r="AO2493" s="74" t="str">
        <f t="shared" si="382"/>
        <v/>
      </c>
      <c r="AP2493" s="78" t="str">
        <f>IF(C2493="","",IF(F2493=0,"",(V2493*Tableau3[[#This Row],[Salaire Horaire]]*Tableau3[[#This Row],[Coef Multi]])))</f>
        <v/>
      </c>
      <c r="AQ2493" s="78" t="str">
        <f>IF(C2493="","",IF(F2493=0,"",(Tableau3[[#This Row],[Heure avec majoration]]*Tableau3[[#This Row],[Salaire Horaire]]*Tableau3[[#This Row],[Coef Multi]]*25%)))</f>
        <v/>
      </c>
    </row>
    <row r="2494" spans="2:43" ht="15" thickTop="1" x14ac:dyDescent="0.3">
      <c r="B2494" s="73" t="s">
        <v>132</v>
      </c>
      <c r="C2494" s="74" t="str">
        <f>IF('[1]H S50'!BE35="","",'[1]H S50'!BE35)</f>
        <v/>
      </c>
      <c r="D2494" s="74" t="str">
        <f>IF(C2494="","",VLOOKUP(C2494,[1]!Tableau1[#All],5,FALSE))</f>
        <v/>
      </c>
      <c r="E2494" s="74" t="str">
        <f>IF(C2494="","",VLOOKUP(C2494,[1]!Tableau1[#All],11,FALSE))</f>
        <v/>
      </c>
      <c r="F2494" s="74" t="str">
        <f>IFERROR(IF(C2494="","",VLOOKUP(C2494,[1]!Tableau1[#All],12,FALSE)),"")</f>
        <v/>
      </c>
      <c r="G2494" s="74" t="str">
        <f>IFERROR(IF(C2494="","",VLOOKUP(C2494,[1]!Tableau1[#All],6,FALSE)),"")</f>
        <v/>
      </c>
      <c r="H2494" s="74" t="str">
        <f>IFERROR(IF(C2494="","",VLOOKUP(C2494,[1]!Tableau1[#All],13,FALSE)),"")</f>
        <v/>
      </c>
      <c r="I2494" s="74" t="str">
        <f>IFERROR(IF(C2494="","",VLOOKUP(C2494,[1]!Tableau1[#All],14,FALSE)),"")</f>
        <v/>
      </c>
      <c r="J2494" s="74" t="str">
        <f>IFERROR(IF(C2494="","",VLOOKUP(C2494,[1]!Tableau1[#All],8,FALSE)),"")</f>
        <v/>
      </c>
      <c r="K2494" s="75" t="str">
        <f>VLOOKUP('[1]Cumul H'!$C2494,'[1]H S50'!$BE$9:$CU$60,6,FALSE)</f>
        <v/>
      </c>
      <c r="L2494" s="75" t="str">
        <f>VLOOKUP('[1]Cumul H'!$C2494,'[1]H S50'!$BE$9:$CU$60,10,FALSE)</f>
        <v/>
      </c>
      <c r="M2494" s="75" t="str">
        <f>VLOOKUP('[1]Cumul H'!$C2494,'[1]H S50'!$BE$9:$CU$60,14,FALSE)</f>
        <v/>
      </c>
      <c r="N2494" s="75" t="str">
        <f>VLOOKUP('[1]Cumul H'!$C2494,'[1]H S50'!$BE$9:$CU$60,18,FALSE)</f>
        <v/>
      </c>
      <c r="O2494" s="75" t="str">
        <f>VLOOKUP('[1]Cumul H'!$C2494,'[1]H S50'!$BE$9:$CU$60,22,FALSE)</f>
        <v/>
      </c>
      <c r="P2494" s="75" t="str">
        <f>VLOOKUP('[1]Cumul H'!$C2494,'[1]H S50'!$BE$9:$CU$60,26,FALSE)</f>
        <v/>
      </c>
      <c r="Q2494" s="75" t="str">
        <f>VLOOKUP('[1]Cumul H'!$C2494,'[1]H S50'!$BE$9:$CU$60,30,FALSE)</f>
        <v/>
      </c>
      <c r="R2494" s="75" t="str">
        <f>VLOOKUP('[1]Cumul H'!$C2494,'[1]H S50'!$BE$9:$CU$60,34,FALSE)</f>
        <v/>
      </c>
      <c r="S2494" s="75" t="str">
        <f>VLOOKUP('[1]Cumul H'!$C2494,'[1]H S50'!$BE$9:$CU$60,33,FALSE)</f>
        <v/>
      </c>
      <c r="T2494" s="75" t="str">
        <f>VLOOKUP('[1]Cumul H'!$C2494,'[1]H S50'!$BE$9:$CU$60,35,FALSE)</f>
        <v/>
      </c>
      <c r="U2494" s="75" t="str">
        <f>VLOOKUP('[1]Cumul H'!$C2494,'[1]H S50'!$BE$9:$CU$60,36,FALSE)</f>
        <v/>
      </c>
      <c r="V2494" s="76" t="str">
        <f t="shared" si="383"/>
        <v/>
      </c>
      <c r="W2494" s="76" t="str" cm="1">
        <f t="array" ref="W2494">IFERROR(_xlfn.IFS(V2494="","",V2494=39,"",V2494&gt;39,V2494-39),"")</f>
        <v/>
      </c>
      <c r="X2494" s="76" t="str">
        <f t="shared" si="384"/>
        <v/>
      </c>
      <c r="Y2494" s="76" t="str">
        <f t="shared" si="385"/>
        <v/>
      </c>
      <c r="Z2494" s="76" t="str">
        <f t="shared" si="386"/>
        <v/>
      </c>
      <c r="AA2494" s="77" t="str">
        <f t="shared" si="387"/>
        <v/>
      </c>
      <c r="AB2494" s="76" t="str">
        <f t="shared" si="388"/>
        <v/>
      </c>
      <c r="AC2494" s="74" t="str">
        <f>VLOOKUP('[1]Cumul H'!$C2494,'[1]H S50'!$BE$9:$CU$60,37,FALSE)</f>
        <v/>
      </c>
      <c r="AD2494" s="74" t="str">
        <f>VLOOKUP('[1]Cumul H'!$C2494,'[1]H S50'!$BE$9:$CU$60,38,FALSE)</f>
        <v/>
      </c>
      <c r="AE2494" s="74" t="str">
        <f>VLOOKUP('[1]Cumul H'!$C2494,'[1]H S50'!$BE$9:$CU$60,39,FALSE)</f>
        <v/>
      </c>
      <c r="AF2494" s="74" t="str">
        <f>VLOOKUP('[1]Cumul H'!$C2494,'[1]H S50'!$BE$9:$CU$60,40,FALSE)</f>
        <v/>
      </c>
      <c r="AG2494" s="74" t="str">
        <f>VLOOKUP('[1]Cumul H'!$C2494,'[1]H S50'!$BE$9:$CU$60,41,FALSE)</f>
        <v/>
      </c>
      <c r="AH2494" s="74" t="str">
        <f>VLOOKUP('[1]Cumul H'!$C2494,'[1]H S50'!$BE$9:$CU$60,42,FALSE)</f>
        <v/>
      </c>
      <c r="AI2494" s="74">
        <f>SUM('[1]Cumul H'!$AE2494:$AH2494)</f>
        <v>0</v>
      </c>
      <c r="AJ2494" s="72" t="str" cm="1">
        <f t="array" ref="AJ2494">IF(E2494="INTERIM",_xlfn.IFS(J2494="NON",$AK$2,J2494="OUI",$AK$3),"")</f>
        <v/>
      </c>
      <c r="AK2494" s="68" t="str">
        <f t="shared" si="380"/>
        <v/>
      </c>
      <c r="AL2494" s="68" t="str">
        <f>IF(V2494="","",IF(V2494-Tableau3[[#This Row],[Heure sans Majoration]]&lt;0,0,V2494-Tableau3[[#This Row],[Heure sans Majoration]]))</f>
        <v/>
      </c>
      <c r="AM2494" s="68" t="str">
        <f t="shared" si="389"/>
        <v/>
      </c>
      <c r="AN2494" s="68" t="str">
        <f t="shared" si="381"/>
        <v/>
      </c>
      <c r="AO2494" s="68" t="str">
        <f t="shared" si="382"/>
        <v/>
      </c>
      <c r="AP2494" s="72" t="str">
        <f>IF(C2494="","",IF(F2494=0,"",(V2494*Tableau3[[#This Row],[Salaire Horaire]]*Tableau3[[#This Row],[Coef Multi]])))</f>
        <v/>
      </c>
      <c r="AQ2494" s="72" t="str">
        <f>IF(C2494="","",IF(F2494=0,"",(Tableau3[[#This Row],[Heure avec majoration]]*Tableau3[[#This Row],[Salaire Horaire]]*Tableau3[[#This Row],[Coef Multi]]*25%)))</f>
        <v/>
      </c>
    </row>
    <row r="2495" spans="2:43" ht="15" thickBot="1" x14ac:dyDescent="0.35">
      <c r="B2495" s="73" t="s">
        <v>132</v>
      </c>
      <c r="C2495" s="74" t="str">
        <f>IF('[1]H S50'!BE36="","",'[1]H S50'!BE36)</f>
        <v/>
      </c>
      <c r="D2495" s="74" t="str">
        <f>IF(C2495="","",VLOOKUP(C2495,[1]!Tableau1[#All],5,FALSE))</f>
        <v/>
      </c>
      <c r="E2495" s="74" t="str">
        <f>IF(C2495="","",VLOOKUP(C2495,[1]!Tableau1[#All],11,FALSE))</f>
        <v/>
      </c>
      <c r="F2495" s="74" t="str">
        <f>IFERROR(IF(C2495="","",VLOOKUP(C2495,[1]!Tableau1[#All],12,FALSE)),"")</f>
        <v/>
      </c>
      <c r="G2495" s="74" t="str">
        <f>IFERROR(IF(C2495="","",VLOOKUP(C2495,[1]!Tableau1[#All],6,FALSE)),"")</f>
        <v/>
      </c>
      <c r="H2495" s="74" t="str">
        <f>IFERROR(IF(C2495="","",VLOOKUP(C2495,[1]!Tableau1[#All],13,FALSE)),"")</f>
        <v/>
      </c>
      <c r="I2495" s="74" t="str">
        <f>IFERROR(IF(C2495="","",VLOOKUP(C2495,[1]!Tableau1[#All],14,FALSE)),"")</f>
        <v/>
      </c>
      <c r="J2495" s="74" t="str">
        <f>IFERROR(IF(C2495="","",VLOOKUP(C2495,[1]!Tableau1[#All],8,FALSE)),"")</f>
        <v/>
      </c>
      <c r="K2495" s="75" t="str">
        <f>VLOOKUP('[1]Cumul H'!$C2495,'[1]H S50'!$BE$9:$CU$60,6,FALSE)</f>
        <v/>
      </c>
      <c r="L2495" s="75" t="str">
        <f>VLOOKUP('[1]Cumul H'!$C2495,'[1]H S50'!$BE$9:$CU$60,10,FALSE)</f>
        <v/>
      </c>
      <c r="M2495" s="75" t="str">
        <f>VLOOKUP('[1]Cumul H'!$C2495,'[1]H S50'!$BE$9:$CU$60,14,FALSE)</f>
        <v/>
      </c>
      <c r="N2495" s="75" t="str">
        <f>VLOOKUP('[1]Cumul H'!$C2495,'[1]H S50'!$BE$9:$CU$60,18,FALSE)</f>
        <v/>
      </c>
      <c r="O2495" s="75" t="str">
        <f>VLOOKUP('[1]Cumul H'!$C2495,'[1]H S50'!$BE$9:$CU$60,22,FALSE)</f>
        <v/>
      </c>
      <c r="P2495" s="75" t="str">
        <f>VLOOKUP('[1]Cumul H'!$C2495,'[1]H S50'!$BE$9:$CU$60,26,FALSE)</f>
        <v/>
      </c>
      <c r="Q2495" s="75" t="str">
        <f>VLOOKUP('[1]Cumul H'!$C2495,'[1]H S50'!$BE$9:$CU$60,30,FALSE)</f>
        <v/>
      </c>
      <c r="R2495" s="75" t="str">
        <f>VLOOKUP('[1]Cumul H'!$C2495,'[1]H S50'!$BE$9:$CU$60,34,FALSE)</f>
        <v/>
      </c>
      <c r="S2495" s="75" t="str">
        <f>VLOOKUP('[1]Cumul H'!$C2495,'[1]H S50'!$BE$9:$CU$60,33,FALSE)</f>
        <v/>
      </c>
      <c r="T2495" s="75" t="str">
        <f>VLOOKUP('[1]Cumul H'!$C2495,'[1]H S50'!$BE$9:$CU$60,35,FALSE)</f>
        <v/>
      </c>
      <c r="U2495" s="75" t="str">
        <f>VLOOKUP('[1]Cumul H'!$C2495,'[1]H S50'!$BE$9:$CU$60,36,FALSE)</f>
        <v/>
      </c>
      <c r="V2495" s="76" t="str">
        <f t="shared" si="383"/>
        <v/>
      </c>
      <c r="W2495" s="76" t="str" cm="1">
        <f t="array" ref="W2495">IFERROR(_xlfn.IFS(V2495="","",V2495=39,"",V2495&gt;39,V2495-39),"")</f>
        <v/>
      </c>
      <c r="X2495" s="76" t="str">
        <f t="shared" si="384"/>
        <v/>
      </c>
      <c r="Y2495" s="76" t="str">
        <f t="shared" si="385"/>
        <v/>
      </c>
      <c r="Z2495" s="76" t="str">
        <f t="shared" si="386"/>
        <v/>
      </c>
      <c r="AA2495" s="77" t="str">
        <f t="shared" si="387"/>
        <v/>
      </c>
      <c r="AB2495" s="76" t="str">
        <f t="shared" si="388"/>
        <v/>
      </c>
      <c r="AC2495" s="74" t="str">
        <f>VLOOKUP('[1]Cumul H'!$C2495,'[1]H S50'!$BE$9:$CU$60,37,FALSE)</f>
        <v/>
      </c>
      <c r="AD2495" s="74" t="str">
        <f>VLOOKUP('[1]Cumul H'!$C2495,'[1]H S50'!$BE$9:$CU$60,38,FALSE)</f>
        <v/>
      </c>
      <c r="AE2495" s="74" t="str">
        <f>VLOOKUP('[1]Cumul H'!$C2495,'[1]H S50'!$BE$9:$CU$60,39,FALSE)</f>
        <v/>
      </c>
      <c r="AF2495" s="74" t="str">
        <f>VLOOKUP('[1]Cumul H'!$C2495,'[1]H S50'!$BE$9:$CU$60,40,FALSE)</f>
        <v/>
      </c>
      <c r="AG2495" s="74" t="str">
        <f>VLOOKUP('[1]Cumul H'!$C2495,'[1]H S50'!$BE$9:$CU$60,41,FALSE)</f>
        <v/>
      </c>
      <c r="AH2495" s="74" t="str">
        <f>VLOOKUP('[1]Cumul H'!$C2495,'[1]H S50'!$BE$9:$CU$60,42,FALSE)</f>
        <v/>
      </c>
      <c r="AI2495" s="74">
        <f>SUM('[1]Cumul H'!$AE2495:$AH2495)</f>
        <v>0</v>
      </c>
      <c r="AJ2495" s="78" t="str" cm="1">
        <f t="array" ref="AJ2495">IF(E2495="INTERIM",_xlfn.IFS(J2495="NON",$AK$2,J2495="OUI",$AK$3),"")</f>
        <v/>
      </c>
      <c r="AK2495" s="74" t="str">
        <f t="shared" si="380"/>
        <v/>
      </c>
      <c r="AL2495" s="74" t="str">
        <f>IF(V2495="","",IF(V2495-Tableau3[[#This Row],[Heure sans Majoration]]&lt;0,0,V2495-Tableau3[[#This Row],[Heure sans Majoration]]))</f>
        <v/>
      </c>
      <c r="AM2495" s="74" t="str">
        <f t="shared" si="389"/>
        <v/>
      </c>
      <c r="AN2495" s="74" t="str">
        <f t="shared" si="381"/>
        <v/>
      </c>
      <c r="AO2495" s="74" t="str">
        <f t="shared" si="382"/>
        <v/>
      </c>
      <c r="AP2495" s="78" t="str">
        <f>IF(C2495="","",IF(F2495=0,"",(V2495*Tableau3[[#This Row],[Salaire Horaire]]*Tableau3[[#This Row],[Coef Multi]])))</f>
        <v/>
      </c>
      <c r="AQ2495" s="78" t="str">
        <f>IF(C2495="","",IF(F2495=0,"",(Tableau3[[#This Row],[Heure avec majoration]]*Tableau3[[#This Row],[Salaire Horaire]]*Tableau3[[#This Row],[Coef Multi]]*25%)))</f>
        <v/>
      </c>
    </row>
    <row r="2496" spans="2:43" ht="15" thickTop="1" x14ac:dyDescent="0.3">
      <c r="B2496" s="73" t="s">
        <v>132</v>
      </c>
      <c r="C2496" s="74" t="str">
        <f>IF('[1]H S50'!BE37="","",'[1]H S50'!BE37)</f>
        <v/>
      </c>
      <c r="D2496" s="74" t="str">
        <f>IF(C2496="","",VLOOKUP(C2496,[1]!Tableau1[#All],5,FALSE))</f>
        <v/>
      </c>
      <c r="E2496" s="74" t="str">
        <f>IF(C2496="","",VLOOKUP(C2496,[1]!Tableau1[#All],11,FALSE))</f>
        <v/>
      </c>
      <c r="F2496" s="74" t="str">
        <f>IFERROR(IF(C2496="","",VLOOKUP(C2496,[1]!Tableau1[#All],12,FALSE)),"")</f>
        <v/>
      </c>
      <c r="G2496" s="74" t="str">
        <f>IFERROR(IF(C2496="","",VLOOKUP(C2496,[1]!Tableau1[#All],6,FALSE)),"")</f>
        <v/>
      </c>
      <c r="H2496" s="74" t="str">
        <f>IFERROR(IF(C2496="","",VLOOKUP(C2496,[1]!Tableau1[#All],13,FALSE)),"")</f>
        <v/>
      </c>
      <c r="I2496" s="74" t="str">
        <f>IFERROR(IF(C2496="","",VLOOKUP(C2496,[1]!Tableau1[#All],14,FALSE)),"")</f>
        <v/>
      </c>
      <c r="J2496" s="74" t="str">
        <f>IFERROR(IF(C2496="","",VLOOKUP(C2496,[1]!Tableau1[#All],8,FALSE)),"")</f>
        <v/>
      </c>
      <c r="K2496" s="75" t="str">
        <f>VLOOKUP('[1]Cumul H'!$C2496,'[1]H S50'!$BE$9:$CU$60,6,FALSE)</f>
        <v/>
      </c>
      <c r="L2496" s="75" t="str">
        <f>VLOOKUP('[1]Cumul H'!$C2496,'[1]H S50'!$BE$9:$CU$60,10,FALSE)</f>
        <v/>
      </c>
      <c r="M2496" s="75" t="str">
        <f>VLOOKUP('[1]Cumul H'!$C2496,'[1]H S50'!$BE$9:$CU$60,14,FALSE)</f>
        <v/>
      </c>
      <c r="N2496" s="75" t="str">
        <f>VLOOKUP('[1]Cumul H'!$C2496,'[1]H S50'!$BE$9:$CU$60,18,FALSE)</f>
        <v/>
      </c>
      <c r="O2496" s="75" t="str">
        <f>VLOOKUP('[1]Cumul H'!$C2496,'[1]H S50'!$BE$9:$CU$60,22,FALSE)</f>
        <v/>
      </c>
      <c r="P2496" s="75" t="str">
        <f>VLOOKUP('[1]Cumul H'!$C2496,'[1]H S50'!$BE$9:$CU$60,26,FALSE)</f>
        <v/>
      </c>
      <c r="Q2496" s="75" t="str">
        <f>VLOOKUP('[1]Cumul H'!$C2496,'[1]H S50'!$BE$9:$CU$60,30,FALSE)</f>
        <v/>
      </c>
      <c r="R2496" s="75" t="str">
        <f>VLOOKUP('[1]Cumul H'!$C2496,'[1]H S50'!$BE$9:$CU$60,34,FALSE)</f>
        <v/>
      </c>
      <c r="S2496" s="75" t="str">
        <f>VLOOKUP('[1]Cumul H'!$C2496,'[1]H S50'!$BE$9:$CU$60,33,FALSE)</f>
        <v/>
      </c>
      <c r="T2496" s="75" t="str">
        <f>VLOOKUP('[1]Cumul H'!$C2496,'[1]H S50'!$BE$9:$CU$60,35,FALSE)</f>
        <v/>
      </c>
      <c r="U2496" s="75" t="str">
        <f>VLOOKUP('[1]Cumul H'!$C2496,'[1]H S50'!$BE$9:$CU$60,36,FALSE)</f>
        <v/>
      </c>
      <c r="V2496" s="76" t="str">
        <f t="shared" si="383"/>
        <v/>
      </c>
      <c r="W2496" s="76" t="str" cm="1">
        <f t="array" ref="W2496">IFERROR(_xlfn.IFS(V2496="","",V2496=39,"",V2496&gt;39,V2496-39),"")</f>
        <v/>
      </c>
      <c r="X2496" s="76" t="str">
        <f t="shared" si="384"/>
        <v/>
      </c>
      <c r="Y2496" s="76" t="str">
        <f t="shared" si="385"/>
        <v/>
      </c>
      <c r="Z2496" s="76" t="str">
        <f t="shared" si="386"/>
        <v/>
      </c>
      <c r="AA2496" s="77" t="str">
        <f t="shared" si="387"/>
        <v/>
      </c>
      <c r="AB2496" s="76" t="str">
        <f t="shared" si="388"/>
        <v/>
      </c>
      <c r="AC2496" s="74" t="str">
        <f>VLOOKUP('[1]Cumul H'!$C2496,'[1]H S50'!$BE$9:$CU$60,37,FALSE)</f>
        <v/>
      </c>
      <c r="AD2496" s="74" t="str">
        <f>VLOOKUP('[1]Cumul H'!$C2496,'[1]H S50'!$BE$9:$CU$60,38,FALSE)</f>
        <v/>
      </c>
      <c r="AE2496" s="74" t="str">
        <f>VLOOKUP('[1]Cumul H'!$C2496,'[1]H S50'!$BE$9:$CU$60,39,FALSE)</f>
        <v/>
      </c>
      <c r="AF2496" s="74" t="str">
        <f>VLOOKUP('[1]Cumul H'!$C2496,'[1]H S50'!$BE$9:$CU$60,40,FALSE)</f>
        <v/>
      </c>
      <c r="AG2496" s="74" t="str">
        <f>VLOOKUP('[1]Cumul H'!$C2496,'[1]H S50'!$BE$9:$CU$60,41,FALSE)</f>
        <v/>
      </c>
      <c r="AH2496" s="74" t="str">
        <f>VLOOKUP('[1]Cumul H'!$C2496,'[1]H S50'!$BE$9:$CU$60,42,FALSE)</f>
        <v/>
      </c>
      <c r="AI2496" s="74">
        <f>SUM('[1]Cumul H'!$AE2496:$AH2496)</f>
        <v>0</v>
      </c>
      <c r="AJ2496" s="72" t="str" cm="1">
        <f t="array" ref="AJ2496">IF(E2496="INTERIM",_xlfn.IFS(J2496="NON",$AK$2,J2496="OUI",$AK$3),"")</f>
        <v/>
      </c>
      <c r="AK2496" s="68" t="str">
        <f t="shared" si="380"/>
        <v/>
      </c>
      <c r="AL2496" s="68" t="str">
        <f>IF(V2496="","",IF(V2496-Tableau3[[#This Row],[Heure sans Majoration]]&lt;0,0,V2496-Tableau3[[#This Row],[Heure sans Majoration]]))</f>
        <v/>
      </c>
      <c r="AM2496" s="68" t="str">
        <f t="shared" si="389"/>
        <v/>
      </c>
      <c r="AN2496" s="68" t="str">
        <f t="shared" si="381"/>
        <v/>
      </c>
      <c r="AO2496" s="68" t="str">
        <f t="shared" si="382"/>
        <v/>
      </c>
      <c r="AP2496" s="72" t="str">
        <f>IF(C2496="","",IF(F2496=0,"",(V2496*Tableau3[[#This Row],[Salaire Horaire]]*Tableau3[[#This Row],[Coef Multi]])))</f>
        <v/>
      </c>
      <c r="AQ2496" s="72" t="str">
        <f>IF(C2496="","",IF(F2496=0,"",(Tableau3[[#This Row],[Heure avec majoration]]*Tableau3[[#This Row],[Salaire Horaire]]*Tableau3[[#This Row],[Coef Multi]]*25%)))</f>
        <v/>
      </c>
    </row>
    <row r="2497" spans="2:43" ht="15" thickBot="1" x14ac:dyDescent="0.35">
      <c r="B2497" s="73" t="s">
        <v>132</v>
      </c>
      <c r="C2497" s="74" t="str">
        <f>IF('[1]H S50'!BE38="","",'[1]H S50'!BE38)</f>
        <v/>
      </c>
      <c r="D2497" s="74" t="str">
        <f>IF(C2497="","",VLOOKUP(C2497,[1]!Tableau1[#All],5,FALSE))</f>
        <v/>
      </c>
      <c r="E2497" s="74" t="str">
        <f>IF(C2497="","",VLOOKUP(C2497,[1]!Tableau1[#All],11,FALSE))</f>
        <v/>
      </c>
      <c r="F2497" s="74" t="str">
        <f>IFERROR(IF(C2497="","",VLOOKUP(C2497,[1]!Tableau1[#All],12,FALSE)),"")</f>
        <v/>
      </c>
      <c r="G2497" s="74" t="str">
        <f>IFERROR(IF(C2497="","",VLOOKUP(C2497,[1]!Tableau1[#All],6,FALSE)),"")</f>
        <v/>
      </c>
      <c r="H2497" s="74" t="str">
        <f>IFERROR(IF(C2497="","",VLOOKUP(C2497,[1]!Tableau1[#All],13,FALSE)),"")</f>
        <v/>
      </c>
      <c r="I2497" s="74" t="str">
        <f>IFERROR(IF(C2497="","",VLOOKUP(C2497,[1]!Tableau1[#All],14,FALSE)),"")</f>
        <v/>
      </c>
      <c r="J2497" s="74" t="str">
        <f>IFERROR(IF(C2497="","",VLOOKUP(C2497,[1]!Tableau1[#All],8,FALSE)),"")</f>
        <v/>
      </c>
      <c r="K2497" s="75" t="str">
        <f>VLOOKUP('[1]Cumul H'!$C2497,'[1]H S50'!$BE$9:$CU$60,6,FALSE)</f>
        <v/>
      </c>
      <c r="L2497" s="75" t="str">
        <f>VLOOKUP('[1]Cumul H'!$C2497,'[1]H S50'!$BE$9:$CU$60,10,FALSE)</f>
        <v/>
      </c>
      <c r="M2497" s="75" t="str">
        <f>VLOOKUP('[1]Cumul H'!$C2497,'[1]H S50'!$BE$9:$CU$60,14,FALSE)</f>
        <v/>
      </c>
      <c r="N2497" s="75" t="str">
        <f>VLOOKUP('[1]Cumul H'!$C2497,'[1]H S50'!$BE$9:$CU$60,18,FALSE)</f>
        <v/>
      </c>
      <c r="O2497" s="75" t="str">
        <f>VLOOKUP('[1]Cumul H'!$C2497,'[1]H S50'!$BE$9:$CU$60,22,FALSE)</f>
        <v/>
      </c>
      <c r="P2497" s="75" t="str">
        <f>VLOOKUP('[1]Cumul H'!$C2497,'[1]H S50'!$BE$9:$CU$60,26,FALSE)</f>
        <v/>
      </c>
      <c r="Q2497" s="75" t="str">
        <f>VLOOKUP('[1]Cumul H'!$C2497,'[1]H S50'!$BE$9:$CU$60,30,FALSE)</f>
        <v/>
      </c>
      <c r="R2497" s="75" t="str">
        <f>VLOOKUP('[1]Cumul H'!$C2497,'[1]H S50'!$BE$9:$CU$60,34,FALSE)</f>
        <v/>
      </c>
      <c r="S2497" s="75" t="str">
        <f>VLOOKUP('[1]Cumul H'!$C2497,'[1]H S50'!$BE$9:$CU$60,33,FALSE)</f>
        <v/>
      </c>
      <c r="T2497" s="75" t="str">
        <f>VLOOKUP('[1]Cumul H'!$C2497,'[1]H S50'!$BE$9:$CU$60,35,FALSE)</f>
        <v/>
      </c>
      <c r="U2497" s="75" t="str">
        <f>VLOOKUP('[1]Cumul H'!$C2497,'[1]H S50'!$BE$9:$CU$60,36,FALSE)</f>
        <v/>
      </c>
      <c r="V2497" s="76" t="str">
        <f t="shared" si="383"/>
        <v/>
      </c>
      <c r="W2497" s="76" t="str" cm="1">
        <f t="array" ref="W2497">IFERROR(_xlfn.IFS(V2497="","",V2497=39,"",V2497&gt;39,V2497-39),"")</f>
        <v/>
      </c>
      <c r="X2497" s="76" t="str">
        <f t="shared" si="384"/>
        <v/>
      </c>
      <c r="Y2497" s="76" t="str">
        <f t="shared" si="385"/>
        <v/>
      </c>
      <c r="Z2497" s="76" t="str">
        <f t="shared" si="386"/>
        <v/>
      </c>
      <c r="AA2497" s="77" t="str">
        <f t="shared" si="387"/>
        <v/>
      </c>
      <c r="AB2497" s="76" t="str">
        <f t="shared" si="388"/>
        <v/>
      </c>
      <c r="AC2497" s="74" t="str">
        <f>VLOOKUP('[1]Cumul H'!$C2497,'[1]H S50'!$BE$9:$CU$60,37,FALSE)</f>
        <v/>
      </c>
      <c r="AD2497" s="74" t="str">
        <f>VLOOKUP('[1]Cumul H'!$C2497,'[1]H S50'!$BE$9:$CU$60,38,FALSE)</f>
        <v/>
      </c>
      <c r="AE2497" s="74" t="str">
        <f>VLOOKUP('[1]Cumul H'!$C2497,'[1]H S50'!$BE$9:$CU$60,39,FALSE)</f>
        <v/>
      </c>
      <c r="AF2497" s="74" t="str">
        <f>VLOOKUP('[1]Cumul H'!$C2497,'[1]H S50'!$BE$9:$CU$60,40,FALSE)</f>
        <v/>
      </c>
      <c r="AG2497" s="74" t="str">
        <f>VLOOKUP('[1]Cumul H'!$C2497,'[1]H S50'!$BE$9:$CU$60,41,FALSE)</f>
        <v/>
      </c>
      <c r="AH2497" s="74" t="str">
        <f>VLOOKUP('[1]Cumul H'!$C2497,'[1]H S50'!$BE$9:$CU$60,42,FALSE)</f>
        <v/>
      </c>
      <c r="AI2497" s="74">
        <f>SUM('[1]Cumul H'!$AE2497:$AH2497)</f>
        <v>0</v>
      </c>
      <c r="AJ2497" s="78" t="str" cm="1">
        <f t="array" ref="AJ2497">IF(E2497="INTERIM",_xlfn.IFS(J2497="NON",$AK$2,J2497="OUI",$AK$3),"")</f>
        <v/>
      </c>
      <c r="AK2497" s="74" t="str">
        <f t="shared" si="380"/>
        <v/>
      </c>
      <c r="AL2497" s="74" t="str">
        <f>IF(V2497="","",IF(V2497-Tableau3[[#This Row],[Heure sans Majoration]]&lt;0,0,V2497-Tableau3[[#This Row],[Heure sans Majoration]]))</f>
        <v/>
      </c>
      <c r="AM2497" s="74" t="str">
        <f t="shared" si="389"/>
        <v/>
      </c>
      <c r="AN2497" s="74" t="str">
        <f t="shared" si="381"/>
        <v/>
      </c>
      <c r="AO2497" s="74" t="str">
        <f t="shared" si="382"/>
        <v/>
      </c>
      <c r="AP2497" s="78" t="str">
        <f>IF(C2497="","",IF(F2497=0,"",(V2497*Tableau3[[#This Row],[Salaire Horaire]]*Tableau3[[#This Row],[Coef Multi]])))</f>
        <v/>
      </c>
      <c r="AQ2497" s="78" t="str">
        <f>IF(C2497="","",IF(F2497=0,"",(Tableau3[[#This Row],[Heure avec majoration]]*Tableau3[[#This Row],[Salaire Horaire]]*Tableau3[[#This Row],[Coef Multi]]*25%)))</f>
        <v/>
      </c>
    </row>
    <row r="2498" spans="2:43" ht="15" thickTop="1" x14ac:dyDescent="0.3">
      <c r="B2498" s="73" t="s">
        <v>132</v>
      </c>
      <c r="C2498" s="74" t="str">
        <f>IF('[1]H S50'!BE39="","",'[1]H S50'!BE39)</f>
        <v/>
      </c>
      <c r="D2498" s="74" t="str">
        <f>IF(C2498="","",VLOOKUP(C2498,[1]!Tableau1[#All],5,FALSE))</f>
        <v/>
      </c>
      <c r="E2498" s="74" t="str">
        <f>IF(C2498="","",VLOOKUP(C2498,[1]!Tableau1[#All],11,FALSE))</f>
        <v/>
      </c>
      <c r="F2498" s="74" t="str">
        <f>IFERROR(IF(C2498="","",VLOOKUP(C2498,[1]!Tableau1[#All],12,FALSE)),"")</f>
        <v/>
      </c>
      <c r="G2498" s="74" t="str">
        <f>IFERROR(IF(C2498="","",VLOOKUP(C2498,[1]!Tableau1[#All],6,FALSE)),"")</f>
        <v/>
      </c>
      <c r="H2498" s="74" t="str">
        <f>IFERROR(IF(C2498="","",VLOOKUP(C2498,[1]!Tableau1[#All],13,FALSE)),"")</f>
        <v/>
      </c>
      <c r="I2498" s="74" t="str">
        <f>IFERROR(IF(C2498="","",VLOOKUP(C2498,[1]!Tableau1[#All],14,FALSE)),"")</f>
        <v/>
      </c>
      <c r="J2498" s="74" t="str">
        <f>IFERROR(IF(C2498="","",VLOOKUP(C2498,[1]!Tableau1[#All],8,FALSE)),"")</f>
        <v/>
      </c>
      <c r="K2498" s="75" t="str">
        <f>VLOOKUP('[1]Cumul H'!$C2498,'[1]H S50'!$BE$9:$CU$60,6,FALSE)</f>
        <v/>
      </c>
      <c r="L2498" s="75" t="str">
        <f>VLOOKUP('[1]Cumul H'!$C2498,'[1]H S50'!$BE$9:$CU$60,10,FALSE)</f>
        <v/>
      </c>
      <c r="M2498" s="75" t="str">
        <f>VLOOKUP('[1]Cumul H'!$C2498,'[1]H S50'!$BE$9:$CU$60,14,FALSE)</f>
        <v/>
      </c>
      <c r="N2498" s="75" t="str">
        <f>VLOOKUP('[1]Cumul H'!$C2498,'[1]H S50'!$BE$9:$CU$60,18,FALSE)</f>
        <v/>
      </c>
      <c r="O2498" s="75" t="str">
        <f>VLOOKUP('[1]Cumul H'!$C2498,'[1]H S50'!$BE$9:$CU$60,22,FALSE)</f>
        <v/>
      </c>
      <c r="P2498" s="75" t="str">
        <f>VLOOKUP('[1]Cumul H'!$C2498,'[1]H S50'!$BE$9:$CU$60,26,FALSE)</f>
        <v/>
      </c>
      <c r="Q2498" s="75" t="str">
        <f>VLOOKUP('[1]Cumul H'!$C2498,'[1]H S50'!$BE$9:$CU$60,30,FALSE)</f>
        <v/>
      </c>
      <c r="R2498" s="75" t="str">
        <f>VLOOKUP('[1]Cumul H'!$C2498,'[1]H S50'!$BE$9:$CU$60,34,FALSE)</f>
        <v/>
      </c>
      <c r="S2498" s="75" t="str">
        <f>VLOOKUP('[1]Cumul H'!$C2498,'[1]H S50'!$BE$9:$CU$60,33,FALSE)</f>
        <v/>
      </c>
      <c r="T2498" s="75" t="str">
        <f>VLOOKUP('[1]Cumul H'!$C2498,'[1]H S50'!$BE$9:$CU$60,35,FALSE)</f>
        <v/>
      </c>
      <c r="U2498" s="75" t="str">
        <f>VLOOKUP('[1]Cumul H'!$C2498,'[1]H S50'!$BE$9:$CU$60,36,FALSE)</f>
        <v/>
      </c>
      <c r="V2498" s="76" t="str">
        <f t="shared" si="383"/>
        <v/>
      </c>
      <c r="W2498" s="76" t="str" cm="1">
        <f t="array" ref="W2498">IFERROR(_xlfn.IFS(V2498="","",V2498=39,"",V2498&gt;39,V2498-39),"")</f>
        <v/>
      </c>
      <c r="X2498" s="76" t="str">
        <f t="shared" si="384"/>
        <v/>
      </c>
      <c r="Y2498" s="76" t="str">
        <f t="shared" si="385"/>
        <v/>
      </c>
      <c r="Z2498" s="76" t="str">
        <f t="shared" si="386"/>
        <v/>
      </c>
      <c r="AA2498" s="77" t="str">
        <f t="shared" si="387"/>
        <v/>
      </c>
      <c r="AB2498" s="76" t="str">
        <f t="shared" si="388"/>
        <v/>
      </c>
      <c r="AC2498" s="74" t="str">
        <f>VLOOKUP('[1]Cumul H'!$C2498,'[1]H S50'!$BE$9:$CU$60,37,FALSE)</f>
        <v/>
      </c>
      <c r="AD2498" s="74" t="str">
        <f>VLOOKUP('[1]Cumul H'!$C2498,'[1]H S50'!$BE$9:$CU$60,38,FALSE)</f>
        <v/>
      </c>
      <c r="AE2498" s="74" t="str">
        <f>VLOOKUP('[1]Cumul H'!$C2498,'[1]H S50'!$BE$9:$CU$60,39,FALSE)</f>
        <v/>
      </c>
      <c r="AF2498" s="74" t="str">
        <f>VLOOKUP('[1]Cumul H'!$C2498,'[1]H S50'!$BE$9:$CU$60,40,FALSE)</f>
        <v/>
      </c>
      <c r="AG2498" s="74" t="str">
        <f>VLOOKUP('[1]Cumul H'!$C2498,'[1]H S50'!$BE$9:$CU$60,41,FALSE)</f>
        <v/>
      </c>
      <c r="AH2498" s="74" t="str">
        <f>VLOOKUP('[1]Cumul H'!$C2498,'[1]H S50'!$BE$9:$CU$60,42,FALSE)</f>
        <v/>
      </c>
      <c r="AI2498" s="74">
        <f>SUM('[1]Cumul H'!$AE2498:$AH2498)</f>
        <v>0</v>
      </c>
      <c r="AJ2498" s="72" t="str" cm="1">
        <f t="array" ref="AJ2498">IF(E2498="INTERIM",_xlfn.IFS(J2498="NON",$AK$2,J2498="OUI",$AK$3),"")</f>
        <v/>
      </c>
      <c r="AK2498" s="68" t="str">
        <f t="shared" si="380"/>
        <v/>
      </c>
      <c r="AL2498" s="68" t="str">
        <f>IF(V2498="","",IF(V2498-Tableau3[[#This Row],[Heure sans Majoration]]&lt;0,0,V2498-Tableau3[[#This Row],[Heure sans Majoration]]))</f>
        <v/>
      </c>
      <c r="AM2498" s="68" t="str">
        <f t="shared" si="389"/>
        <v/>
      </c>
      <c r="AN2498" s="68" t="str">
        <f t="shared" si="381"/>
        <v/>
      </c>
      <c r="AO2498" s="68" t="str">
        <f t="shared" si="382"/>
        <v/>
      </c>
      <c r="AP2498" s="72" t="str">
        <f>IF(C2498="","",IF(F2498=0,"",(V2498*Tableau3[[#This Row],[Salaire Horaire]]*Tableau3[[#This Row],[Coef Multi]])))</f>
        <v/>
      </c>
      <c r="AQ2498" s="72" t="str">
        <f>IF(C2498="","",IF(F2498=0,"",(Tableau3[[#This Row],[Heure avec majoration]]*Tableau3[[#This Row],[Salaire Horaire]]*Tableau3[[#This Row],[Coef Multi]]*25%)))</f>
        <v/>
      </c>
    </row>
    <row r="2499" spans="2:43" ht="15" thickBot="1" x14ac:dyDescent="0.35">
      <c r="B2499" s="73" t="s">
        <v>132</v>
      </c>
      <c r="C2499" s="74" t="str">
        <f>IF('[1]H S50'!BE40="","",'[1]H S50'!BE40)</f>
        <v/>
      </c>
      <c r="D2499" s="74" t="str">
        <f>IF(C2499="","",VLOOKUP(C2499,[1]!Tableau1[#All],5,FALSE))</f>
        <v/>
      </c>
      <c r="E2499" s="74" t="str">
        <f>IF(C2499="","",VLOOKUP(C2499,[1]!Tableau1[#All],11,FALSE))</f>
        <v/>
      </c>
      <c r="F2499" s="74" t="str">
        <f>IFERROR(IF(C2499="","",VLOOKUP(C2499,[1]!Tableau1[#All],12,FALSE)),"")</f>
        <v/>
      </c>
      <c r="G2499" s="74" t="str">
        <f>IFERROR(IF(C2499="","",VLOOKUP(C2499,[1]!Tableau1[#All],6,FALSE)),"")</f>
        <v/>
      </c>
      <c r="H2499" s="74" t="str">
        <f>IFERROR(IF(C2499="","",VLOOKUP(C2499,[1]!Tableau1[#All],13,FALSE)),"")</f>
        <v/>
      </c>
      <c r="I2499" s="74" t="str">
        <f>IFERROR(IF(C2499="","",VLOOKUP(C2499,[1]!Tableau1[#All],14,FALSE)),"")</f>
        <v/>
      </c>
      <c r="J2499" s="74" t="str">
        <f>IFERROR(IF(C2499="","",VLOOKUP(C2499,[1]!Tableau1[#All],8,FALSE)),"")</f>
        <v/>
      </c>
      <c r="K2499" s="75" t="str">
        <f>VLOOKUP('[1]Cumul H'!$C2499,'[1]H S50'!$BE$9:$CU$60,6,FALSE)</f>
        <v/>
      </c>
      <c r="L2499" s="75" t="str">
        <f>VLOOKUP('[1]Cumul H'!$C2499,'[1]H S50'!$BE$9:$CU$60,10,FALSE)</f>
        <v/>
      </c>
      <c r="M2499" s="75" t="str">
        <f>VLOOKUP('[1]Cumul H'!$C2499,'[1]H S50'!$BE$9:$CU$60,14,FALSE)</f>
        <v/>
      </c>
      <c r="N2499" s="75" t="str">
        <f>VLOOKUP('[1]Cumul H'!$C2499,'[1]H S50'!$BE$9:$CU$60,18,FALSE)</f>
        <v/>
      </c>
      <c r="O2499" s="75" t="str">
        <f>VLOOKUP('[1]Cumul H'!$C2499,'[1]H S50'!$BE$9:$CU$60,22,FALSE)</f>
        <v/>
      </c>
      <c r="P2499" s="75" t="str">
        <f>VLOOKUP('[1]Cumul H'!$C2499,'[1]H S50'!$BE$9:$CU$60,26,FALSE)</f>
        <v/>
      </c>
      <c r="Q2499" s="75" t="str">
        <f>VLOOKUP('[1]Cumul H'!$C2499,'[1]H S50'!$BE$9:$CU$60,30,FALSE)</f>
        <v/>
      </c>
      <c r="R2499" s="75" t="str">
        <f>VLOOKUP('[1]Cumul H'!$C2499,'[1]H S50'!$BE$9:$CU$60,34,FALSE)</f>
        <v/>
      </c>
      <c r="S2499" s="75" t="str">
        <f>VLOOKUP('[1]Cumul H'!$C2499,'[1]H S50'!$BE$9:$CU$60,33,FALSE)</f>
        <v/>
      </c>
      <c r="T2499" s="75" t="str">
        <f>VLOOKUP('[1]Cumul H'!$C2499,'[1]H S50'!$BE$9:$CU$60,35,FALSE)</f>
        <v/>
      </c>
      <c r="U2499" s="75" t="str">
        <f>VLOOKUP('[1]Cumul H'!$C2499,'[1]H S50'!$BE$9:$CU$60,36,FALSE)</f>
        <v/>
      </c>
      <c r="V2499" s="76" t="str">
        <f t="shared" si="383"/>
        <v/>
      </c>
      <c r="W2499" s="76" t="str" cm="1">
        <f t="array" ref="W2499">IFERROR(_xlfn.IFS(V2499="","",V2499=39,"",V2499&gt;39,V2499-39),"")</f>
        <v/>
      </c>
      <c r="X2499" s="76" t="str">
        <f t="shared" si="384"/>
        <v/>
      </c>
      <c r="Y2499" s="76" t="str">
        <f t="shared" si="385"/>
        <v/>
      </c>
      <c r="Z2499" s="76" t="str">
        <f t="shared" si="386"/>
        <v/>
      </c>
      <c r="AA2499" s="77" t="str">
        <f t="shared" si="387"/>
        <v/>
      </c>
      <c r="AB2499" s="76" t="str">
        <f t="shared" si="388"/>
        <v/>
      </c>
      <c r="AC2499" s="74" t="str">
        <f>VLOOKUP('[1]Cumul H'!$C2499,'[1]H S50'!$BE$9:$CU$60,37,FALSE)</f>
        <v/>
      </c>
      <c r="AD2499" s="74" t="str">
        <f>VLOOKUP('[1]Cumul H'!$C2499,'[1]H S50'!$BE$9:$CU$60,38,FALSE)</f>
        <v/>
      </c>
      <c r="AE2499" s="74" t="str">
        <f>VLOOKUP('[1]Cumul H'!$C2499,'[1]H S50'!$BE$9:$CU$60,39,FALSE)</f>
        <v/>
      </c>
      <c r="AF2499" s="74" t="str">
        <f>VLOOKUP('[1]Cumul H'!$C2499,'[1]H S50'!$BE$9:$CU$60,40,FALSE)</f>
        <v/>
      </c>
      <c r="AG2499" s="74" t="str">
        <f>VLOOKUP('[1]Cumul H'!$C2499,'[1]H S50'!$BE$9:$CU$60,41,FALSE)</f>
        <v/>
      </c>
      <c r="AH2499" s="74" t="str">
        <f>VLOOKUP('[1]Cumul H'!$C2499,'[1]H S50'!$BE$9:$CU$60,42,FALSE)</f>
        <v/>
      </c>
      <c r="AI2499" s="74">
        <f>SUM('[1]Cumul H'!$AE2499:$AH2499)</f>
        <v>0</v>
      </c>
      <c r="AJ2499" s="78" t="str" cm="1">
        <f t="array" ref="AJ2499">IF(E2499="INTERIM",_xlfn.IFS(J2499="NON",$AK$2,J2499="OUI",$AK$3),"")</f>
        <v/>
      </c>
      <c r="AK2499" s="74" t="str">
        <f t="shared" si="380"/>
        <v/>
      </c>
      <c r="AL2499" s="74" t="str">
        <f>IF(V2499="","",IF(V2499-Tableau3[[#This Row],[Heure sans Majoration]]&lt;0,0,V2499-Tableau3[[#This Row],[Heure sans Majoration]]))</f>
        <v/>
      </c>
      <c r="AM2499" s="74" t="str">
        <f t="shared" si="389"/>
        <v/>
      </c>
      <c r="AN2499" s="74" t="str">
        <f t="shared" si="381"/>
        <v/>
      </c>
      <c r="AO2499" s="74" t="str">
        <f t="shared" si="382"/>
        <v/>
      </c>
      <c r="AP2499" s="78" t="str">
        <f>IF(C2499="","",IF(F2499=0,"",(V2499*Tableau3[[#This Row],[Salaire Horaire]]*Tableau3[[#This Row],[Coef Multi]])))</f>
        <v/>
      </c>
      <c r="AQ2499" s="78" t="str">
        <f>IF(C2499="","",IF(F2499=0,"",(Tableau3[[#This Row],[Heure avec majoration]]*Tableau3[[#This Row],[Salaire Horaire]]*Tableau3[[#This Row],[Coef Multi]]*25%)))</f>
        <v/>
      </c>
    </row>
    <row r="2500" spans="2:43" ht="15" thickTop="1" x14ac:dyDescent="0.3">
      <c r="B2500" s="73" t="s">
        <v>132</v>
      </c>
      <c r="C2500" s="74" t="str">
        <f>IF('[1]H S50'!BE41="","",'[1]H S50'!BE41)</f>
        <v/>
      </c>
      <c r="D2500" s="74" t="str">
        <f>IF(C2500="","",VLOOKUP(C2500,[1]!Tableau1[#All],5,FALSE))</f>
        <v/>
      </c>
      <c r="E2500" s="74" t="str">
        <f>IF(C2500="","",VLOOKUP(C2500,[1]!Tableau1[#All],11,FALSE))</f>
        <v/>
      </c>
      <c r="F2500" s="74" t="str">
        <f>IFERROR(IF(C2500="","",VLOOKUP(C2500,[1]!Tableau1[#All],12,FALSE)),"")</f>
        <v/>
      </c>
      <c r="G2500" s="74" t="str">
        <f>IFERROR(IF(C2500="","",VLOOKUP(C2500,[1]!Tableau1[#All],6,FALSE)),"")</f>
        <v/>
      </c>
      <c r="H2500" s="74" t="str">
        <f>IFERROR(IF(C2500="","",VLOOKUP(C2500,[1]!Tableau1[#All],13,FALSE)),"")</f>
        <v/>
      </c>
      <c r="I2500" s="74" t="str">
        <f>IFERROR(IF(C2500="","",VLOOKUP(C2500,[1]!Tableau1[#All],14,FALSE)),"")</f>
        <v/>
      </c>
      <c r="J2500" s="74" t="str">
        <f>IFERROR(IF(C2500="","",VLOOKUP(C2500,[1]!Tableau1[#All],8,FALSE)),"")</f>
        <v/>
      </c>
      <c r="K2500" s="75" t="str">
        <f>VLOOKUP('[1]Cumul H'!$C2500,'[1]H S50'!$BE$9:$CU$60,6,FALSE)</f>
        <v/>
      </c>
      <c r="L2500" s="75" t="str">
        <f>VLOOKUP('[1]Cumul H'!$C2500,'[1]H S50'!$BE$9:$CU$60,10,FALSE)</f>
        <v/>
      </c>
      <c r="M2500" s="75" t="str">
        <f>VLOOKUP('[1]Cumul H'!$C2500,'[1]H S50'!$BE$9:$CU$60,14,FALSE)</f>
        <v/>
      </c>
      <c r="N2500" s="75" t="str">
        <f>VLOOKUP('[1]Cumul H'!$C2500,'[1]H S50'!$BE$9:$CU$60,18,FALSE)</f>
        <v/>
      </c>
      <c r="O2500" s="75" t="str">
        <f>VLOOKUP('[1]Cumul H'!$C2500,'[1]H S50'!$BE$9:$CU$60,22,FALSE)</f>
        <v/>
      </c>
      <c r="P2500" s="75" t="str">
        <f>VLOOKUP('[1]Cumul H'!$C2500,'[1]H S50'!$BE$9:$CU$60,26,FALSE)</f>
        <v/>
      </c>
      <c r="Q2500" s="75" t="str">
        <f>VLOOKUP('[1]Cumul H'!$C2500,'[1]H S50'!$BE$9:$CU$60,30,FALSE)</f>
        <v/>
      </c>
      <c r="R2500" s="75" t="str">
        <f>VLOOKUP('[1]Cumul H'!$C2500,'[1]H S50'!$BE$9:$CU$60,34,FALSE)</f>
        <v/>
      </c>
      <c r="S2500" s="75" t="str">
        <f>VLOOKUP('[1]Cumul H'!$C2500,'[1]H S50'!$BE$9:$CU$60,33,FALSE)</f>
        <v/>
      </c>
      <c r="T2500" s="75" t="str">
        <f>VLOOKUP('[1]Cumul H'!$C2500,'[1]H S50'!$BE$9:$CU$60,35,FALSE)</f>
        <v/>
      </c>
      <c r="U2500" s="75" t="str">
        <f>VLOOKUP('[1]Cumul H'!$C2500,'[1]H S50'!$BE$9:$CU$60,36,FALSE)</f>
        <v/>
      </c>
      <c r="V2500" s="76" t="str">
        <f t="shared" si="383"/>
        <v/>
      </c>
      <c r="W2500" s="76" t="str" cm="1">
        <f t="array" ref="W2500">IFERROR(_xlfn.IFS(V2500="","",V2500=39,"",V2500&gt;39,V2500-39),"")</f>
        <v/>
      </c>
      <c r="X2500" s="76" t="str">
        <f t="shared" si="384"/>
        <v/>
      </c>
      <c r="Y2500" s="76" t="str">
        <f t="shared" si="385"/>
        <v/>
      </c>
      <c r="Z2500" s="76" t="str">
        <f t="shared" si="386"/>
        <v/>
      </c>
      <c r="AA2500" s="77" t="str">
        <f t="shared" si="387"/>
        <v/>
      </c>
      <c r="AB2500" s="76" t="str">
        <f t="shared" si="388"/>
        <v/>
      </c>
      <c r="AC2500" s="74" t="str">
        <f>VLOOKUP('[1]Cumul H'!$C2500,'[1]H S50'!$BE$9:$CU$60,37,FALSE)</f>
        <v/>
      </c>
      <c r="AD2500" s="74" t="str">
        <f>VLOOKUP('[1]Cumul H'!$C2500,'[1]H S50'!$BE$9:$CU$60,38,FALSE)</f>
        <v/>
      </c>
      <c r="AE2500" s="74" t="str">
        <f>VLOOKUP('[1]Cumul H'!$C2500,'[1]H S50'!$BE$9:$CU$60,39,FALSE)</f>
        <v/>
      </c>
      <c r="AF2500" s="74" t="str">
        <f>VLOOKUP('[1]Cumul H'!$C2500,'[1]H S50'!$BE$9:$CU$60,40,FALSE)</f>
        <v/>
      </c>
      <c r="AG2500" s="74" t="str">
        <f>VLOOKUP('[1]Cumul H'!$C2500,'[1]H S50'!$BE$9:$CU$60,41,FALSE)</f>
        <v/>
      </c>
      <c r="AH2500" s="74" t="str">
        <f>VLOOKUP('[1]Cumul H'!$C2500,'[1]H S50'!$BE$9:$CU$60,42,FALSE)</f>
        <v/>
      </c>
      <c r="AI2500" s="74">
        <f>SUM('[1]Cumul H'!$AE2500:$AH2500)</f>
        <v>0</v>
      </c>
      <c r="AJ2500" s="72" t="str" cm="1">
        <f t="array" ref="AJ2500">IF(E2500="INTERIM",_xlfn.IFS(J2500="NON",$AK$2,J2500="OUI",$AK$3),"")</f>
        <v/>
      </c>
      <c r="AK2500" s="68" t="str">
        <f t="shared" si="380"/>
        <v/>
      </c>
      <c r="AL2500" s="68" t="str">
        <f>IF(V2500="","",IF(V2500-Tableau3[[#This Row],[Heure sans Majoration]]&lt;0,0,V2500-Tableau3[[#This Row],[Heure sans Majoration]]))</f>
        <v/>
      </c>
      <c r="AM2500" s="68" t="str">
        <f t="shared" si="389"/>
        <v/>
      </c>
      <c r="AN2500" s="68" t="str">
        <f t="shared" si="381"/>
        <v/>
      </c>
      <c r="AO2500" s="68" t="str">
        <f t="shared" si="382"/>
        <v/>
      </c>
      <c r="AP2500" s="72" t="str">
        <f>IF(C2500="","",IF(F2500=0,"",(V2500*Tableau3[[#This Row],[Salaire Horaire]]*Tableau3[[#This Row],[Coef Multi]])))</f>
        <v/>
      </c>
      <c r="AQ2500" s="72" t="str">
        <f>IF(C2500="","",IF(F2500=0,"",(Tableau3[[#This Row],[Heure avec majoration]]*Tableau3[[#This Row],[Salaire Horaire]]*Tableau3[[#This Row],[Coef Multi]]*25%)))</f>
        <v/>
      </c>
    </row>
    <row r="2501" spans="2:43" ht="15" thickBot="1" x14ac:dyDescent="0.35">
      <c r="B2501" s="73" t="s">
        <v>132</v>
      </c>
      <c r="C2501" s="74" t="str">
        <f>IF('[1]H S50'!BE42="","",'[1]H S50'!BE42)</f>
        <v/>
      </c>
      <c r="D2501" s="74" t="str">
        <f>IF(C2501="","",VLOOKUP(C2501,[1]!Tableau1[#All],5,FALSE))</f>
        <v/>
      </c>
      <c r="E2501" s="74" t="str">
        <f>IF(C2501="","",VLOOKUP(C2501,[1]!Tableau1[#All],11,FALSE))</f>
        <v/>
      </c>
      <c r="F2501" s="74" t="str">
        <f>IFERROR(IF(C2501="","",VLOOKUP(C2501,[1]!Tableau1[#All],12,FALSE)),"")</f>
        <v/>
      </c>
      <c r="G2501" s="74" t="str">
        <f>IFERROR(IF(C2501="","",VLOOKUP(C2501,[1]!Tableau1[#All],6,FALSE)),"")</f>
        <v/>
      </c>
      <c r="H2501" s="74" t="str">
        <f>IFERROR(IF(C2501="","",VLOOKUP(C2501,[1]!Tableau1[#All],13,FALSE)),"")</f>
        <v/>
      </c>
      <c r="I2501" s="74" t="str">
        <f>IFERROR(IF(C2501="","",VLOOKUP(C2501,[1]!Tableau1[#All],14,FALSE)),"")</f>
        <v/>
      </c>
      <c r="J2501" s="74" t="str">
        <f>IFERROR(IF(C2501="","",VLOOKUP(C2501,[1]!Tableau1[#All],8,FALSE)),"")</f>
        <v/>
      </c>
      <c r="K2501" s="75" t="str">
        <f>VLOOKUP('[1]Cumul H'!$C2501,'[1]H S50'!$BE$9:$CU$60,6,FALSE)</f>
        <v/>
      </c>
      <c r="L2501" s="75" t="str">
        <f>VLOOKUP('[1]Cumul H'!$C2501,'[1]H S50'!$BE$9:$CU$60,10,FALSE)</f>
        <v/>
      </c>
      <c r="M2501" s="75" t="str">
        <f>VLOOKUP('[1]Cumul H'!$C2501,'[1]H S50'!$BE$9:$CU$60,14,FALSE)</f>
        <v/>
      </c>
      <c r="N2501" s="75" t="str">
        <f>VLOOKUP('[1]Cumul H'!$C2501,'[1]H S50'!$BE$9:$CU$60,18,FALSE)</f>
        <v/>
      </c>
      <c r="O2501" s="75" t="str">
        <f>VLOOKUP('[1]Cumul H'!$C2501,'[1]H S50'!$BE$9:$CU$60,22,FALSE)</f>
        <v/>
      </c>
      <c r="P2501" s="75" t="str">
        <f>VLOOKUP('[1]Cumul H'!$C2501,'[1]H S50'!$BE$9:$CU$60,26,FALSE)</f>
        <v/>
      </c>
      <c r="Q2501" s="75" t="str">
        <f>VLOOKUP('[1]Cumul H'!$C2501,'[1]H S50'!$BE$9:$CU$60,30,FALSE)</f>
        <v/>
      </c>
      <c r="R2501" s="75" t="str">
        <f>VLOOKUP('[1]Cumul H'!$C2501,'[1]H S50'!$BE$9:$CU$60,34,FALSE)</f>
        <v/>
      </c>
      <c r="S2501" s="75" t="str">
        <f>VLOOKUP('[1]Cumul H'!$C2501,'[1]H S50'!$BE$9:$CU$60,33,FALSE)</f>
        <v/>
      </c>
      <c r="T2501" s="75" t="str">
        <f>VLOOKUP('[1]Cumul H'!$C2501,'[1]H S50'!$BE$9:$CU$60,35,FALSE)</f>
        <v/>
      </c>
      <c r="U2501" s="75" t="str">
        <f>VLOOKUP('[1]Cumul H'!$C2501,'[1]H S50'!$BE$9:$CU$60,36,FALSE)</f>
        <v/>
      </c>
      <c r="V2501" s="76" t="str">
        <f t="shared" si="383"/>
        <v/>
      </c>
      <c r="W2501" s="76" t="str" cm="1">
        <f t="array" ref="W2501">IFERROR(_xlfn.IFS(V2501="","",V2501=39,"",V2501&gt;39,V2501-39),"")</f>
        <v/>
      </c>
      <c r="X2501" s="76" t="str">
        <f t="shared" si="384"/>
        <v/>
      </c>
      <c r="Y2501" s="76" t="str">
        <f t="shared" si="385"/>
        <v/>
      </c>
      <c r="Z2501" s="76" t="str">
        <f t="shared" si="386"/>
        <v/>
      </c>
      <c r="AA2501" s="77" t="str">
        <f t="shared" si="387"/>
        <v/>
      </c>
      <c r="AB2501" s="76" t="str">
        <f t="shared" si="388"/>
        <v/>
      </c>
      <c r="AC2501" s="74" t="str">
        <f>VLOOKUP('[1]Cumul H'!$C2501,'[1]H S50'!$BE$9:$CU$60,37,FALSE)</f>
        <v/>
      </c>
      <c r="AD2501" s="74" t="str">
        <f>VLOOKUP('[1]Cumul H'!$C2501,'[1]H S50'!$BE$9:$CU$60,38,FALSE)</f>
        <v/>
      </c>
      <c r="AE2501" s="74" t="str">
        <f>VLOOKUP('[1]Cumul H'!$C2501,'[1]H S50'!$BE$9:$CU$60,39,FALSE)</f>
        <v/>
      </c>
      <c r="AF2501" s="74" t="str">
        <f>VLOOKUP('[1]Cumul H'!$C2501,'[1]H S50'!$BE$9:$CU$60,40,FALSE)</f>
        <v/>
      </c>
      <c r="AG2501" s="74" t="str">
        <f>VLOOKUP('[1]Cumul H'!$C2501,'[1]H S50'!$BE$9:$CU$60,41,FALSE)</f>
        <v/>
      </c>
      <c r="AH2501" s="74" t="str">
        <f>VLOOKUP('[1]Cumul H'!$C2501,'[1]H S50'!$BE$9:$CU$60,42,FALSE)</f>
        <v/>
      </c>
      <c r="AI2501" s="74">
        <f>SUM('[1]Cumul H'!$AE2501:$AH2501)</f>
        <v>0</v>
      </c>
      <c r="AJ2501" s="78" t="str" cm="1">
        <f t="array" ref="AJ2501">IF(E2501="INTERIM",_xlfn.IFS(J2501="NON",$AK$2,J2501="OUI",$AK$3),"")</f>
        <v/>
      </c>
      <c r="AK2501" s="74" t="str">
        <f t="shared" si="380"/>
        <v/>
      </c>
      <c r="AL2501" s="74" t="str">
        <f>IF(V2501="","",IF(V2501-Tableau3[[#This Row],[Heure sans Majoration]]&lt;0,0,V2501-Tableau3[[#This Row],[Heure sans Majoration]]))</f>
        <v/>
      </c>
      <c r="AM2501" s="74" t="str">
        <f t="shared" si="389"/>
        <v/>
      </c>
      <c r="AN2501" s="74" t="str">
        <f t="shared" si="381"/>
        <v/>
      </c>
      <c r="AO2501" s="74" t="str">
        <f t="shared" si="382"/>
        <v/>
      </c>
      <c r="AP2501" s="78" t="str">
        <f>IF(C2501="","",IF(F2501=0,"",(V2501*Tableau3[[#This Row],[Salaire Horaire]]*Tableau3[[#This Row],[Coef Multi]])))</f>
        <v/>
      </c>
      <c r="AQ2501" s="78" t="str">
        <f>IF(C2501="","",IF(F2501=0,"",(Tableau3[[#This Row],[Heure avec majoration]]*Tableau3[[#This Row],[Salaire Horaire]]*Tableau3[[#This Row],[Coef Multi]]*25%)))</f>
        <v/>
      </c>
    </row>
    <row r="2502" spans="2:43" ht="15" thickTop="1" x14ac:dyDescent="0.3">
      <c r="B2502" s="73" t="s">
        <v>132</v>
      </c>
      <c r="C2502" s="74" t="str">
        <f>IF('[1]H S50'!BE43="","",'[1]H S50'!BE43)</f>
        <v/>
      </c>
      <c r="D2502" s="74" t="str">
        <f>IF(C2502="","",VLOOKUP(C2502,[1]!Tableau1[#All],5,FALSE))</f>
        <v/>
      </c>
      <c r="E2502" s="74" t="str">
        <f>IF(C2502="","",VLOOKUP(C2502,[1]!Tableau1[#All],11,FALSE))</f>
        <v/>
      </c>
      <c r="F2502" s="74" t="str">
        <f>IFERROR(IF(C2502="","",VLOOKUP(C2502,[1]!Tableau1[#All],12,FALSE)),"")</f>
        <v/>
      </c>
      <c r="G2502" s="74" t="str">
        <f>IFERROR(IF(C2502="","",VLOOKUP(C2502,[1]!Tableau1[#All],6,FALSE)),"")</f>
        <v/>
      </c>
      <c r="H2502" s="74" t="str">
        <f>IFERROR(IF(C2502="","",VLOOKUP(C2502,[1]!Tableau1[#All],13,FALSE)),"")</f>
        <v/>
      </c>
      <c r="I2502" s="74" t="str">
        <f>IFERROR(IF(C2502="","",VLOOKUP(C2502,[1]!Tableau1[#All],14,FALSE)),"")</f>
        <v/>
      </c>
      <c r="J2502" s="74" t="str">
        <f>IFERROR(IF(C2502="","",VLOOKUP(C2502,[1]!Tableau1[#All],8,FALSE)),"")</f>
        <v/>
      </c>
      <c r="K2502" s="75" t="str">
        <f>VLOOKUP('[1]Cumul H'!$C2502,'[1]H S50'!$BE$9:$CU$60,6,FALSE)</f>
        <v/>
      </c>
      <c r="L2502" s="75" t="str">
        <f>VLOOKUP('[1]Cumul H'!$C2502,'[1]H S50'!$BE$9:$CU$60,10,FALSE)</f>
        <v/>
      </c>
      <c r="M2502" s="75" t="str">
        <f>VLOOKUP('[1]Cumul H'!$C2502,'[1]H S50'!$BE$9:$CU$60,14,FALSE)</f>
        <v/>
      </c>
      <c r="N2502" s="75" t="str">
        <f>VLOOKUP('[1]Cumul H'!$C2502,'[1]H S50'!$BE$9:$CU$60,18,FALSE)</f>
        <v/>
      </c>
      <c r="O2502" s="75" t="str">
        <f>VLOOKUP('[1]Cumul H'!$C2502,'[1]H S50'!$BE$9:$CU$60,22,FALSE)</f>
        <v/>
      </c>
      <c r="P2502" s="75" t="str">
        <f>VLOOKUP('[1]Cumul H'!$C2502,'[1]H S50'!$BE$9:$CU$60,26,FALSE)</f>
        <v/>
      </c>
      <c r="Q2502" s="75" t="str">
        <f>VLOOKUP('[1]Cumul H'!$C2502,'[1]H S50'!$BE$9:$CU$60,30,FALSE)</f>
        <v/>
      </c>
      <c r="R2502" s="75" t="str">
        <f>VLOOKUP('[1]Cumul H'!$C2502,'[1]H S50'!$BE$9:$CU$60,34,FALSE)</f>
        <v/>
      </c>
      <c r="S2502" s="75" t="str">
        <f>VLOOKUP('[1]Cumul H'!$C2502,'[1]H S50'!$BE$9:$CU$60,33,FALSE)</f>
        <v/>
      </c>
      <c r="T2502" s="75" t="str">
        <f>VLOOKUP('[1]Cumul H'!$C2502,'[1]H S50'!$BE$9:$CU$60,35,FALSE)</f>
        <v/>
      </c>
      <c r="U2502" s="75" t="str">
        <f>VLOOKUP('[1]Cumul H'!$C2502,'[1]H S50'!$BE$9:$CU$60,36,FALSE)</f>
        <v/>
      </c>
      <c r="V2502" s="76" t="str">
        <f t="shared" si="383"/>
        <v/>
      </c>
      <c r="W2502" s="76" t="str" cm="1">
        <f t="array" ref="W2502">IFERROR(_xlfn.IFS(V2502="","",V2502=39,"",V2502&gt;39,V2502-39),"")</f>
        <v/>
      </c>
      <c r="X2502" s="76" t="str">
        <f t="shared" si="384"/>
        <v/>
      </c>
      <c r="Y2502" s="76" t="str">
        <f t="shared" si="385"/>
        <v/>
      </c>
      <c r="Z2502" s="76" t="str">
        <f t="shared" si="386"/>
        <v/>
      </c>
      <c r="AA2502" s="77" t="str">
        <f t="shared" si="387"/>
        <v/>
      </c>
      <c r="AB2502" s="76" t="str">
        <f t="shared" si="388"/>
        <v/>
      </c>
      <c r="AC2502" s="74" t="str">
        <f>VLOOKUP('[1]Cumul H'!$C2502,'[1]H S50'!$BE$9:$CU$60,37,FALSE)</f>
        <v/>
      </c>
      <c r="AD2502" s="74" t="str">
        <f>VLOOKUP('[1]Cumul H'!$C2502,'[1]H S50'!$BE$9:$CU$60,38,FALSE)</f>
        <v/>
      </c>
      <c r="AE2502" s="74" t="str">
        <f>VLOOKUP('[1]Cumul H'!$C2502,'[1]H S50'!$BE$9:$CU$60,39,FALSE)</f>
        <v/>
      </c>
      <c r="AF2502" s="74" t="str">
        <f>VLOOKUP('[1]Cumul H'!$C2502,'[1]H S50'!$BE$9:$CU$60,40,FALSE)</f>
        <v/>
      </c>
      <c r="AG2502" s="74" t="str">
        <f>VLOOKUP('[1]Cumul H'!$C2502,'[1]H S50'!$BE$9:$CU$60,41,FALSE)</f>
        <v/>
      </c>
      <c r="AH2502" s="74" t="str">
        <f>VLOOKUP('[1]Cumul H'!$C2502,'[1]H S50'!$BE$9:$CU$60,42,FALSE)</f>
        <v/>
      </c>
      <c r="AI2502" s="74">
        <f>SUM('[1]Cumul H'!$AE2502:$AH2502)</f>
        <v>0</v>
      </c>
      <c r="AJ2502" s="72" t="str" cm="1">
        <f t="array" ref="AJ2502">IF(E2502="INTERIM",_xlfn.IFS(J2502="NON",$AK$2,J2502="OUI",$AK$3),"")</f>
        <v/>
      </c>
      <c r="AK2502" s="68" t="str">
        <f t="shared" si="380"/>
        <v/>
      </c>
      <c r="AL2502" s="68" t="str">
        <f>IF(V2502="","",IF(V2502-Tableau3[[#This Row],[Heure sans Majoration]]&lt;0,0,V2502-Tableau3[[#This Row],[Heure sans Majoration]]))</f>
        <v/>
      </c>
      <c r="AM2502" s="68" t="str">
        <f t="shared" si="389"/>
        <v/>
      </c>
      <c r="AN2502" s="68" t="str">
        <f t="shared" si="381"/>
        <v/>
      </c>
      <c r="AO2502" s="68" t="str">
        <f t="shared" si="382"/>
        <v/>
      </c>
      <c r="AP2502" s="72" t="str">
        <f>IF(C2502="","",IF(F2502=0,"",(V2502*Tableau3[[#This Row],[Salaire Horaire]]*Tableau3[[#This Row],[Coef Multi]])))</f>
        <v/>
      </c>
      <c r="AQ2502" s="72" t="str">
        <f>IF(C2502="","",IF(F2502=0,"",(Tableau3[[#This Row],[Heure avec majoration]]*Tableau3[[#This Row],[Salaire Horaire]]*Tableau3[[#This Row],[Coef Multi]]*25%)))</f>
        <v/>
      </c>
    </row>
    <row r="2503" spans="2:43" ht="15" thickBot="1" x14ac:dyDescent="0.35">
      <c r="B2503" s="73" t="s">
        <v>132</v>
      </c>
      <c r="C2503" s="74" t="str">
        <f>IF('[1]H S50'!BE44="","",'[1]H S50'!BE44)</f>
        <v/>
      </c>
      <c r="D2503" s="74" t="str">
        <f>IF(C2503="","",VLOOKUP(C2503,[1]!Tableau1[#All],5,FALSE))</f>
        <v/>
      </c>
      <c r="E2503" s="74" t="str">
        <f>IF(C2503="","",VLOOKUP(C2503,[1]!Tableau1[#All],11,FALSE))</f>
        <v/>
      </c>
      <c r="F2503" s="74" t="str">
        <f>IFERROR(IF(C2503="","",VLOOKUP(C2503,[1]!Tableau1[#All],12,FALSE)),"")</f>
        <v/>
      </c>
      <c r="G2503" s="74" t="str">
        <f>IFERROR(IF(C2503="","",VLOOKUP(C2503,[1]!Tableau1[#All],6,FALSE)),"")</f>
        <v/>
      </c>
      <c r="H2503" s="74" t="str">
        <f>IFERROR(IF(C2503="","",VLOOKUP(C2503,[1]!Tableau1[#All],13,FALSE)),"")</f>
        <v/>
      </c>
      <c r="I2503" s="74" t="str">
        <f>IFERROR(IF(C2503="","",VLOOKUP(C2503,[1]!Tableau1[#All],14,FALSE)),"")</f>
        <v/>
      </c>
      <c r="J2503" s="74" t="str">
        <f>IFERROR(IF(C2503="","",VLOOKUP(C2503,[1]!Tableau1[#All],8,FALSE)),"")</f>
        <v/>
      </c>
      <c r="K2503" s="75" t="str">
        <f>VLOOKUP('[1]Cumul H'!$C2503,'[1]H S50'!$BE$9:$CU$60,6,FALSE)</f>
        <v/>
      </c>
      <c r="L2503" s="75" t="str">
        <f>VLOOKUP('[1]Cumul H'!$C2503,'[1]H S50'!$BE$9:$CU$60,10,FALSE)</f>
        <v/>
      </c>
      <c r="M2503" s="75" t="str">
        <f>VLOOKUP('[1]Cumul H'!$C2503,'[1]H S50'!$BE$9:$CU$60,14,FALSE)</f>
        <v/>
      </c>
      <c r="N2503" s="75" t="str">
        <f>VLOOKUP('[1]Cumul H'!$C2503,'[1]H S50'!$BE$9:$CU$60,18,FALSE)</f>
        <v/>
      </c>
      <c r="O2503" s="75" t="str">
        <f>VLOOKUP('[1]Cumul H'!$C2503,'[1]H S50'!$BE$9:$CU$60,22,FALSE)</f>
        <v/>
      </c>
      <c r="P2503" s="75" t="str">
        <f>VLOOKUP('[1]Cumul H'!$C2503,'[1]H S50'!$BE$9:$CU$60,26,FALSE)</f>
        <v/>
      </c>
      <c r="Q2503" s="75" t="str">
        <f>VLOOKUP('[1]Cumul H'!$C2503,'[1]H S50'!$BE$9:$CU$60,30,FALSE)</f>
        <v/>
      </c>
      <c r="R2503" s="75" t="str">
        <f>VLOOKUP('[1]Cumul H'!$C2503,'[1]H S50'!$BE$9:$CU$60,34,FALSE)</f>
        <v/>
      </c>
      <c r="S2503" s="75" t="str">
        <f>VLOOKUP('[1]Cumul H'!$C2503,'[1]H S50'!$BE$9:$CU$60,33,FALSE)</f>
        <v/>
      </c>
      <c r="T2503" s="75" t="str">
        <f>VLOOKUP('[1]Cumul H'!$C2503,'[1]H S50'!$BE$9:$CU$60,35,FALSE)</f>
        <v/>
      </c>
      <c r="U2503" s="75" t="str">
        <f>VLOOKUP('[1]Cumul H'!$C2503,'[1]H S50'!$BE$9:$CU$60,36,FALSE)</f>
        <v/>
      </c>
      <c r="V2503" s="76" t="str">
        <f t="shared" si="383"/>
        <v/>
      </c>
      <c r="W2503" s="76" t="str" cm="1">
        <f t="array" ref="W2503">IFERROR(_xlfn.IFS(V2503="","",V2503=39,"",V2503&gt;39,V2503-39),"")</f>
        <v/>
      </c>
      <c r="X2503" s="76" t="str">
        <f t="shared" si="384"/>
        <v/>
      </c>
      <c r="Y2503" s="76" t="str">
        <f t="shared" si="385"/>
        <v/>
      </c>
      <c r="Z2503" s="76" t="str">
        <f t="shared" si="386"/>
        <v/>
      </c>
      <c r="AA2503" s="77" t="str">
        <f t="shared" si="387"/>
        <v/>
      </c>
      <c r="AB2503" s="76" t="str">
        <f t="shared" si="388"/>
        <v/>
      </c>
      <c r="AC2503" s="74" t="str">
        <f>VLOOKUP('[1]Cumul H'!$C2503,'[1]H S50'!$BE$9:$CU$60,37,FALSE)</f>
        <v/>
      </c>
      <c r="AD2503" s="74" t="str">
        <f>VLOOKUP('[1]Cumul H'!$C2503,'[1]H S50'!$BE$9:$CU$60,38,FALSE)</f>
        <v/>
      </c>
      <c r="AE2503" s="74" t="str">
        <f>VLOOKUP('[1]Cumul H'!$C2503,'[1]H S50'!$BE$9:$CU$60,39,FALSE)</f>
        <v/>
      </c>
      <c r="AF2503" s="74" t="str">
        <f>VLOOKUP('[1]Cumul H'!$C2503,'[1]H S50'!$BE$9:$CU$60,40,FALSE)</f>
        <v/>
      </c>
      <c r="AG2503" s="74" t="str">
        <f>VLOOKUP('[1]Cumul H'!$C2503,'[1]H S50'!$BE$9:$CU$60,41,FALSE)</f>
        <v/>
      </c>
      <c r="AH2503" s="74" t="str">
        <f>VLOOKUP('[1]Cumul H'!$C2503,'[1]H S50'!$BE$9:$CU$60,42,FALSE)</f>
        <v/>
      </c>
      <c r="AI2503" s="74">
        <f>SUM('[1]Cumul H'!$AE2503:$AH2503)</f>
        <v>0</v>
      </c>
      <c r="AJ2503" s="78" t="str" cm="1">
        <f t="array" ref="AJ2503">IF(E2503="INTERIM",_xlfn.IFS(J2503="NON",$AK$2,J2503="OUI",$AK$3),"")</f>
        <v/>
      </c>
      <c r="AK2503" s="74" t="str">
        <f t="shared" si="380"/>
        <v/>
      </c>
      <c r="AL2503" s="74" t="str">
        <f>IF(V2503="","",IF(V2503-Tableau3[[#This Row],[Heure sans Majoration]]&lt;0,0,V2503-Tableau3[[#This Row],[Heure sans Majoration]]))</f>
        <v/>
      </c>
      <c r="AM2503" s="74" t="str">
        <f t="shared" si="389"/>
        <v/>
      </c>
      <c r="AN2503" s="74" t="str">
        <f t="shared" si="381"/>
        <v/>
      </c>
      <c r="AO2503" s="74" t="str">
        <f t="shared" si="382"/>
        <v/>
      </c>
      <c r="AP2503" s="78" t="str">
        <f>IF(C2503="","",IF(F2503=0,"",(V2503*Tableau3[[#This Row],[Salaire Horaire]]*Tableau3[[#This Row],[Coef Multi]])))</f>
        <v/>
      </c>
      <c r="AQ2503" s="78" t="str">
        <f>IF(C2503="","",IF(F2503=0,"",(Tableau3[[#This Row],[Heure avec majoration]]*Tableau3[[#This Row],[Salaire Horaire]]*Tableau3[[#This Row],[Coef Multi]]*25%)))</f>
        <v/>
      </c>
    </row>
    <row r="2504" spans="2:43" ht="15" thickTop="1" x14ac:dyDescent="0.3">
      <c r="B2504" s="73" t="s">
        <v>132</v>
      </c>
      <c r="C2504" s="74" t="str">
        <f>IF('[1]H S50'!BE45="","",'[1]H S50'!BE45)</f>
        <v/>
      </c>
      <c r="D2504" s="74" t="str">
        <f>IF(C2504="","",VLOOKUP(C2504,[1]!Tableau1[#All],5,FALSE))</f>
        <v/>
      </c>
      <c r="E2504" s="74" t="str">
        <f>IF(C2504="","",VLOOKUP(C2504,[1]!Tableau1[#All],11,FALSE))</f>
        <v/>
      </c>
      <c r="F2504" s="74" t="str">
        <f>IFERROR(IF(C2504="","",VLOOKUP(C2504,[1]!Tableau1[#All],12,FALSE)),"")</f>
        <v/>
      </c>
      <c r="G2504" s="74" t="str">
        <f>IFERROR(IF(C2504="","",VLOOKUP(C2504,[1]!Tableau1[#All],6,FALSE)),"")</f>
        <v/>
      </c>
      <c r="H2504" s="74" t="str">
        <f>IFERROR(IF(C2504="","",VLOOKUP(C2504,[1]!Tableau1[#All],13,FALSE)),"")</f>
        <v/>
      </c>
      <c r="I2504" s="74" t="str">
        <f>IFERROR(IF(C2504="","",VLOOKUP(C2504,[1]!Tableau1[#All],14,FALSE)),"")</f>
        <v/>
      </c>
      <c r="J2504" s="74" t="str">
        <f>IFERROR(IF(C2504="","",VLOOKUP(C2504,[1]!Tableau1[#All],8,FALSE)),"")</f>
        <v/>
      </c>
      <c r="K2504" s="75" t="str">
        <f>VLOOKUP('[1]Cumul H'!$C2504,'[1]H S50'!$BE$9:$CU$60,6,FALSE)</f>
        <v/>
      </c>
      <c r="L2504" s="75" t="str">
        <f>VLOOKUP('[1]Cumul H'!$C2504,'[1]H S50'!$BE$9:$CU$60,10,FALSE)</f>
        <v/>
      </c>
      <c r="M2504" s="75" t="str">
        <f>VLOOKUP('[1]Cumul H'!$C2504,'[1]H S50'!$BE$9:$CU$60,14,FALSE)</f>
        <v/>
      </c>
      <c r="N2504" s="75" t="str">
        <f>VLOOKUP('[1]Cumul H'!$C2504,'[1]H S50'!$BE$9:$CU$60,18,FALSE)</f>
        <v/>
      </c>
      <c r="O2504" s="75" t="str">
        <f>VLOOKUP('[1]Cumul H'!$C2504,'[1]H S50'!$BE$9:$CU$60,22,FALSE)</f>
        <v/>
      </c>
      <c r="P2504" s="75" t="str">
        <f>VLOOKUP('[1]Cumul H'!$C2504,'[1]H S50'!$BE$9:$CU$60,26,FALSE)</f>
        <v/>
      </c>
      <c r="Q2504" s="75" t="str">
        <f>VLOOKUP('[1]Cumul H'!$C2504,'[1]H S50'!$BE$9:$CU$60,30,FALSE)</f>
        <v/>
      </c>
      <c r="R2504" s="75" t="str">
        <f>VLOOKUP('[1]Cumul H'!$C2504,'[1]H S50'!$BE$9:$CU$60,34,FALSE)</f>
        <v/>
      </c>
      <c r="S2504" s="75" t="str">
        <f>VLOOKUP('[1]Cumul H'!$C2504,'[1]H S50'!$BE$9:$CU$60,33,FALSE)</f>
        <v/>
      </c>
      <c r="T2504" s="75" t="str">
        <f>VLOOKUP('[1]Cumul H'!$C2504,'[1]H S50'!$BE$9:$CU$60,35,FALSE)</f>
        <v/>
      </c>
      <c r="U2504" s="75" t="str">
        <f>VLOOKUP('[1]Cumul H'!$C2504,'[1]H S50'!$BE$9:$CU$60,36,FALSE)</f>
        <v/>
      </c>
      <c r="V2504" s="76" t="str">
        <f t="shared" si="383"/>
        <v/>
      </c>
      <c r="W2504" s="76" t="str" cm="1">
        <f t="array" ref="W2504">IFERROR(_xlfn.IFS(V2504="","",V2504=39,"",V2504&gt;39,V2504-39),"")</f>
        <v/>
      </c>
      <c r="X2504" s="76" t="str">
        <f t="shared" si="384"/>
        <v/>
      </c>
      <c r="Y2504" s="76" t="str">
        <f t="shared" si="385"/>
        <v/>
      </c>
      <c r="Z2504" s="76" t="str">
        <f t="shared" si="386"/>
        <v/>
      </c>
      <c r="AA2504" s="77" t="str">
        <f t="shared" si="387"/>
        <v/>
      </c>
      <c r="AB2504" s="76" t="str">
        <f t="shared" si="388"/>
        <v/>
      </c>
      <c r="AC2504" s="74" t="str">
        <f>VLOOKUP('[1]Cumul H'!$C2504,'[1]H S50'!$BE$9:$CU$60,37,FALSE)</f>
        <v/>
      </c>
      <c r="AD2504" s="74" t="str">
        <f>VLOOKUP('[1]Cumul H'!$C2504,'[1]H S50'!$BE$9:$CU$60,38,FALSE)</f>
        <v/>
      </c>
      <c r="AE2504" s="74" t="str">
        <f>VLOOKUP('[1]Cumul H'!$C2504,'[1]H S50'!$BE$9:$CU$60,39,FALSE)</f>
        <v/>
      </c>
      <c r="AF2504" s="74" t="str">
        <f>VLOOKUP('[1]Cumul H'!$C2504,'[1]H S50'!$BE$9:$CU$60,40,FALSE)</f>
        <v/>
      </c>
      <c r="AG2504" s="74" t="str">
        <f>VLOOKUP('[1]Cumul H'!$C2504,'[1]H S50'!$BE$9:$CU$60,41,FALSE)</f>
        <v/>
      </c>
      <c r="AH2504" s="74" t="str">
        <f>VLOOKUP('[1]Cumul H'!$C2504,'[1]H S50'!$BE$9:$CU$60,42,FALSE)</f>
        <v/>
      </c>
      <c r="AI2504" s="74">
        <f>SUM('[1]Cumul H'!$AE2504:$AH2504)</f>
        <v>0</v>
      </c>
      <c r="AJ2504" s="72" t="str" cm="1">
        <f t="array" ref="AJ2504">IF(E2504="INTERIM",_xlfn.IFS(J2504="NON",$AK$2,J2504="OUI",$AK$3),"")</f>
        <v/>
      </c>
      <c r="AK2504" s="68" t="str">
        <f t="shared" si="380"/>
        <v/>
      </c>
      <c r="AL2504" s="68" t="str">
        <f>IF(V2504="","",IF(V2504-Tableau3[[#This Row],[Heure sans Majoration]]&lt;0,0,V2504-Tableau3[[#This Row],[Heure sans Majoration]]))</f>
        <v/>
      </c>
      <c r="AM2504" s="68" t="str">
        <f t="shared" si="389"/>
        <v/>
      </c>
      <c r="AN2504" s="68" t="str">
        <f t="shared" si="381"/>
        <v/>
      </c>
      <c r="AO2504" s="68" t="str">
        <f t="shared" si="382"/>
        <v/>
      </c>
      <c r="AP2504" s="72" t="str">
        <f>IF(C2504="","",IF(F2504=0,"",(V2504*Tableau3[[#This Row],[Salaire Horaire]]*Tableau3[[#This Row],[Coef Multi]])))</f>
        <v/>
      </c>
      <c r="AQ2504" s="72" t="str">
        <f>IF(C2504="","",IF(F2504=0,"",(Tableau3[[#This Row],[Heure avec majoration]]*Tableau3[[#This Row],[Salaire Horaire]]*Tableau3[[#This Row],[Coef Multi]]*25%)))</f>
        <v/>
      </c>
    </row>
    <row r="2505" spans="2:43" ht="15" thickBot="1" x14ac:dyDescent="0.35">
      <c r="B2505" s="73" t="s">
        <v>132</v>
      </c>
      <c r="C2505" s="74" t="str">
        <f>IF('[1]H S50'!BE46="","",'[1]H S50'!BE46)</f>
        <v/>
      </c>
      <c r="D2505" s="74" t="str">
        <f>IF(C2505="","",VLOOKUP(C2505,[1]!Tableau1[#All],5,FALSE))</f>
        <v/>
      </c>
      <c r="E2505" s="74" t="str">
        <f>IF(C2505="","",VLOOKUP(C2505,[1]!Tableau1[#All],11,FALSE))</f>
        <v/>
      </c>
      <c r="F2505" s="74" t="str">
        <f>IFERROR(IF(C2505="","",VLOOKUP(C2505,[1]!Tableau1[#All],12,FALSE)),"")</f>
        <v/>
      </c>
      <c r="G2505" s="74" t="str">
        <f>IFERROR(IF(C2505="","",VLOOKUP(C2505,[1]!Tableau1[#All],6,FALSE)),"")</f>
        <v/>
      </c>
      <c r="H2505" s="74" t="str">
        <f>IFERROR(IF(C2505="","",VLOOKUP(C2505,[1]!Tableau1[#All],13,FALSE)),"")</f>
        <v/>
      </c>
      <c r="I2505" s="74" t="str">
        <f>IFERROR(IF(C2505="","",VLOOKUP(C2505,[1]!Tableau1[#All],14,FALSE)),"")</f>
        <v/>
      </c>
      <c r="J2505" s="74" t="str">
        <f>IFERROR(IF(C2505="","",VLOOKUP(C2505,[1]!Tableau1[#All],8,FALSE)),"")</f>
        <v/>
      </c>
      <c r="K2505" s="75" t="str">
        <f>VLOOKUP('[1]Cumul H'!$C2505,'[1]H S50'!$BE$9:$CU$60,6,FALSE)</f>
        <v/>
      </c>
      <c r="L2505" s="75" t="str">
        <f>VLOOKUP('[1]Cumul H'!$C2505,'[1]H S50'!$BE$9:$CU$60,10,FALSE)</f>
        <v/>
      </c>
      <c r="M2505" s="75" t="str">
        <f>VLOOKUP('[1]Cumul H'!$C2505,'[1]H S50'!$BE$9:$CU$60,14,FALSE)</f>
        <v/>
      </c>
      <c r="N2505" s="75" t="str">
        <f>VLOOKUP('[1]Cumul H'!$C2505,'[1]H S50'!$BE$9:$CU$60,18,FALSE)</f>
        <v/>
      </c>
      <c r="O2505" s="75" t="str">
        <f>VLOOKUP('[1]Cumul H'!$C2505,'[1]H S50'!$BE$9:$CU$60,22,FALSE)</f>
        <v/>
      </c>
      <c r="P2505" s="75" t="str">
        <f>VLOOKUP('[1]Cumul H'!$C2505,'[1]H S50'!$BE$9:$CU$60,26,FALSE)</f>
        <v/>
      </c>
      <c r="Q2505" s="75" t="str">
        <f>VLOOKUP('[1]Cumul H'!$C2505,'[1]H S50'!$BE$9:$CU$60,30,FALSE)</f>
        <v/>
      </c>
      <c r="R2505" s="75" t="str">
        <f>VLOOKUP('[1]Cumul H'!$C2505,'[1]H S50'!$BE$9:$CU$60,34,FALSE)</f>
        <v/>
      </c>
      <c r="S2505" s="75" t="str">
        <f>VLOOKUP('[1]Cumul H'!$C2505,'[1]H S50'!$BE$9:$CU$60,33,FALSE)</f>
        <v/>
      </c>
      <c r="T2505" s="75" t="str">
        <f>VLOOKUP('[1]Cumul H'!$C2505,'[1]H S50'!$BE$9:$CU$60,35,FALSE)</f>
        <v/>
      </c>
      <c r="U2505" s="75" t="str">
        <f>VLOOKUP('[1]Cumul H'!$C2505,'[1]H S50'!$BE$9:$CU$60,36,FALSE)</f>
        <v/>
      </c>
      <c r="V2505" s="76" t="str">
        <f t="shared" si="383"/>
        <v/>
      </c>
      <c r="W2505" s="76" t="str" cm="1">
        <f t="array" ref="W2505">IFERROR(_xlfn.IFS(V2505="","",V2505=39,"",V2505&gt;39,V2505-39),"")</f>
        <v/>
      </c>
      <c r="X2505" s="76" t="str">
        <f t="shared" si="384"/>
        <v/>
      </c>
      <c r="Y2505" s="76" t="str">
        <f t="shared" si="385"/>
        <v/>
      </c>
      <c r="Z2505" s="76" t="str">
        <f t="shared" si="386"/>
        <v/>
      </c>
      <c r="AA2505" s="77" t="str">
        <f t="shared" si="387"/>
        <v/>
      </c>
      <c r="AB2505" s="76" t="str">
        <f t="shared" si="388"/>
        <v/>
      </c>
      <c r="AC2505" s="74" t="str">
        <f>VLOOKUP('[1]Cumul H'!$C2505,'[1]H S50'!$BE$9:$CU$60,37,FALSE)</f>
        <v/>
      </c>
      <c r="AD2505" s="74" t="str">
        <f>VLOOKUP('[1]Cumul H'!$C2505,'[1]H S50'!$BE$9:$CU$60,38,FALSE)</f>
        <v/>
      </c>
      <c r="AE2505" s="74" t="str">
        <f>VLOOKUP('[1]Cumul H'!$C2505,'[1]H S50'!$BE$9:$CU$60,39,FALSE)</f>
        <v/>
      </c>
      <c r="AF2505" s="74" t="str">
        <f>VLOOKUP('[1]Cumul H'!$C2505,'[1]H S50'!$BE$9:$CU$60,40,FALSE)</f>
        <v/>
      </c>
      <c r="AG2505" s="74" t="str">
        <f>VLOOKUP('[1]Cumul H'!$C2505,'[1]H S50'!$BE$9:$CU$60,41,FALSE)</f>
        <v/>
      </c>
      <c r="AH2505" s="74" t="str">
        <f>VLOOKUP('[1]Cumul H'!$C2505,'[1]H S50'!$BE$9:$CU$60,42,FALSE)</f>
        <v/>
      </c>
      <c r="AI2505" s="74">
        <f>SUM('[1]Cumul H'!$AE2505:$AH2505)</f>
        <v>0</v>
      </c>
      <c r="AJ2505" s="78" t="str" cm="1">
        <f t="array" ref="AJ2505">IF(E2505="INTERIM",_xlfn.IFS(J2505="NON",$AK$2,J2505="OUI",$AK$3),"")</f>
        <v/>
      </c>
      <c r="AK2505" s="74" t="str">
        <f t="shared" si="380"/>
        <v/>
      </c>
      <c r="AL2505" s="74" t="str">
        <f>IF(V2505="","",IF(V2505-Tableau3[[#This Row],[Heure sans Majoration]]&lt;0,0,V2505-Tableau3[[#This Row],[Heure sans Majoration]]))</f>
        <v/>
      </c>
      <c r="AM2505" s="74" t="str">
        <f t="shared" si="389"/>
        <v/>
      </c>
      <c r="AN2505" s="74" t="str">
        <f t="shared" si="381"/>
        <v/>
      </c>
      <c r="AO2505" s="74" t="str">
        <f t="shared" si="382"/>
        <v/>
      </c>
      <c r="AP2505" s="78" t="str">
        <f>IF(C2505="","",IF(F2505=0,"",(V2505*Tableau3[[#This Row],[Salaire Horaire]]*Tableau3[[#This Row],[Coef Multi]])))</f>
        <v/>
      </c>
      <c r="AQ2505" s="78" t="str">
        <f>IF(C2505="","",IF(F2505=0,"",(Tableau3[[#This Row],[Heure avec majoration]]*Tableau3[[#This Row],[Salaire Horaire]]*Tableau3[[#This Row],[Coef Multi]]*25%)))</f>
        <v/>
      </c>
    </row>
    <row r="2506" spans="2:43" ht="15" thickTop="1" x14ac:dyDescent="0.3">
      <c r="B2506" s="73" t="s">
        <v>132</v>
      </c>
      <c r="C2506" s="74" t="str">
        <f>IF('[1]H S50'!BE47="","",'[1]H S50'!BE47)</f>
        <v/>
      </c>
      <c r="D2506" s="74" t="str">
        <f>IF(C2506="","",VLOOKUP(C2506,[1]!Tableau1[#All],5,FALSE))</f>
        <v/>
      </c>
      <c r="E2506" s="74" t="str">
        <f>IF(C2506="","",VLOOKUP(C2506,[1]!Tableau1[#All],11,FALSE))</f>
        <v/>
      </c>
      <c r="F2506" s="74" t="str">
        <f>IFERROR(IF(C2506="","",VLOOKUP(C2506,[1]!Tableau1[#All],12,FALSE)),"")</f>
        <v/>
      </c>
      <c r="G2506" s="74" t="str">
        <f>IFERROR(IF(C2506="","",VLOOKUP(C2506,[1]!Tableau1[#All],6,FALSE)),"")</f>
        <v/>
      </c>
      <c r="H2506" s="74" t="str">
        <f>IFERROR(IF(C2506="","",VLOOKUP(C2506,[1]!Tableau1[#All],13,FALSE)),"")</f>
        <v/>
      </c>
      <c r="I2506" s="74" t="str">
        <f>IFERROR(IF(C2506="","",VLOOKUP(C2506,[1]!Tableau1[#All],14,FALSE)),"")</f>
        <v/>
      </c>
      <c r="J2506" s="74" t="str">
        <f>IFERROR(IF(C2506="","",VLOOKUP(C2506,[1]!Tableau1[#All],8,FALSE)),"")</f>
        <v/>
      </c>
      <c r="K2506" s="75" t="str">
        <f>VLOOKUP('[1]Cumul H'!$C2506,'[1]H S50'!$BE$9:$CU$60,6,FALSE)</f>
        <v/>
      </c>
      <c r="L2506" s="75" t="str">
        <f>VLOOKUP('[1]Cumul H'!$C2506,'[1]H S50'!$BE$9:$CU$60,10,FALSE)</f>
        <v/>
      </c>
      <c r="M2506" s="75" t="str">
        <f>VLOOKUP('[1]Cumul H'!$C2506,'[1]H S50'!$BE$9:$CU$60,14,FALSE)</f>
        <v/>
      </c>
      <c r="N2506" s="75" t="str">
        <f>VLOOKUP('[1]Cumul H'!$C2506,'[1]H S50'!$BE$9:$CU$60,18,FALSE)</f>
        <v/>
      </c>
      <c r="O2506" s="75" t="str">
        <f>VLOOKUP('[1]Cumul H'!$C2506,'[1]H S50'!$BE$9:$CU$60,22,FALSE)</f>
        <v/>
      </c>
      <c r="P2506" s="75" t="str">
        <f>VLOOKUP('[1]Cumul H'!$C2506,'[1]H S50'!$BE$9:$CU$60,26,FALSE)</f>
        <v/>
      </c>
      <c r="Q2506" s="75" t="str">
        <f>VLOOKUP('[1]Cumul H'!$C2506,'[1]H S50'!$BE$9:$CU$60,30,FALSE)</f>
        <v/>
      </c>
      <c r="R2506" s="75" t="str">
        <f>VLOOKUP('[1]Cumul H'!$C2506,'[1]H S50'!$BE$9:$CU$60,34,FALSE)</f>
        <v/>
      </c>
      <c r="S2506" s="75" t="str">
        <f>VLOOKUP('[1]Cumul H'!$C2506,'[1]H S50'!$BE$9:$CU$60,33,FALSE)</f>
        <v/>
      </c>
      <c r="T2506" s="75" t="str">
        <f>VLOOKUP('[1]Cumul H'!$C2506,'[1]H S50'!$BE$9:$CU$60,35,FALSE)</f>
        <v/>
      </c>
      <c r="U2506" s="75" t="str">
        <f>VLOOKUP('[1]Cumul H'!$C2506,'[1]H S50'!$BE$9:$CU$60,36,FALSE)</f>
        <v/>
      </c>
      <c r="V2506" s="76" t="str">
        <f t="shared" si="383"/>
        <v/>
      </c>
      <c r="W2506" s="76" t="str" cm="1">
        <f t="array" ref="W2506">IFERROR(_xlfn.IFS(V2506="","",V2506=39,"",V2506&gt;39,V2506-39),"")</f>
        <v/>
      </c>
      <c r="X2506" s="76" t="str">
        <f t="shared" si="384"/>
        <v/>
      </c>
      <c r="Y2506" s="76" t="str">
        <f t="shared" si="385"/>
        <v/>
      </c>
      <c r="Z2506" s="76" t="str">
        <f t="shared" si="386"/>
        <v/>
      </c>
      <c r="AA2506" s="77" t="str">
        <f t="shared" si="387"/>
        <v/>
      </c>
      <c r="AB2506" s="76" t="str">
        <f t="shared" si="388"/>
        <v/>
      </c>
      <c r="AC2506" s="74" t="str">
        <f>VLOOKUP('[1]Cumul H'!$C2506,'[1]H S50'!$BE$9:$CU$60,37,FALSE)</f>
        <v/>
      </c>
      <c r="AD2506" s="74" t="str">
        <f>VLOOKUP('[1]Cumul H'!$C2506,'[1]H S50'!$BE$9:$CU$60,38,FALSE)</f>
        <v/>
      </c>
      <c r="AE2506" s="74" t="str">
        <f>VLOOKUP('[1]Cumul H'!$C2506,'[1]H S50'!$BE$9:$CU$60,39,FALSE)</f>
        <v/>
      </c>
      <c r="AF2506" s="74" t="str">
        <f>VLOOKUP('[1]Cumul H'!$C2506,'[1]H S50'!$BE$9:$CU$60,40,FALSE)</f>
        <v/>
      </c>
      <c r="AG2506" s="74" t="str">
        <f>VLOOKUP('[1]Cumul H'!$C2506,'[1]H S50'!$BE$9:$CU$60,41,FALSE)</f>
        <v/>
      </c>
      <c r="AH2506" s="74" t="str">
        <f>VLOOKUP('[1]Cumul H'!$C2506,'[1]H S50'!$BE$9:$CU$60,42,FALSE)</f>
        <v/>
      </c>
      <c r="AI2506" s="74">
        <f>SUM('[1]Cumul H'!$AE2506:$AH2506)</f>
        <v>0</v>
      </c>
      <c r="AJ2506" s="72" t="str" cm="1">
        <f t="array" ref="AJ2506">IF(E2506="INTERIM",_xlfn.IFS(J2506="NON",$AK$2,J2506="OUI",$AK$3),"")</f>
        <v/>
      </c>
      <c r="AK2506" s="68" t="str">
        <f t="shared" si="380"/>
        <v/>
      </c>
      <c r="AL2506" s="68" t="str">
        <f>IF(V2506="","",IF(V2506-Tableau3[[#This Row],[Heure sans Majoration]]&lt;0,0,V2506-Tableau3[[#This Row],[Heure sans Majoration]]))</f>
        <v/>
      </c>
      <c r="AM2506" s="68" t="str">
        <f t="shared" si="389"/>
        <v/>
      </c>
      <c r="AN2506" s="68" t="str">
        <f t="shared" si="381"/>
        <v/>
      </c>
      <c r="AO2506" s="68" t="str">
        <f t="shared" si="382"/>
        <v/>
      </c>
      <c r="AP2506" s="72" t="str">
        <f>IF(C2506="","",IF(F2506=0,"",(V2506*Tableau3[[#This Row],[Salaire Horaire]]*Tableau3[[#This Row],[Coef Multi]])))</f>
        <v/>
      </c>
      <c r="AQ2506" s="72" t="str">
        <f>IF(C2506="","",IF(F2506=0,"",(Tableau3[[#This Row],[Heure avec majoration]]*Tableau3[[#This Row],[Salaire Horaire]]*Tableau3[[#This Row],[Coef Multi]]*25%)))</f>
        <v/>
      </c>
    </row>
    <row r="2507" spans="2:43" ht="15" thickBot="1" x14ac:dyDescent="0.35">
      <c r="B2507" s="73" t="s">
        <v>132</v>
      </c>
      <c r="C2507" s="74" t="str">
        <f>IF('[1]H S50'!BE48="","",'[1]H S50'!BE48)</f>
        <v/>
      </c>
      <c r="D2507" s="74" t="str">
        <f>IF(C2507="","",VLOOKUP(C2507,[1]!Tableau1[#All],5,FALSE))</f>
        <v/>
      </c>
      <c r="E2507" s="74" t="str">
        <f>IF(C2507="","",VLOOKUP(C2507,[1]!Tableau1[#All],11,FALSE))</f>
        <v/>
      </c>
      <c r="F2507" s="74" t="str">
        <f>IFERROR(IF(C2507="","",VLOOKUP(C2507,[1]!Tableau1[#All],12,FALSE)),"")</f>
        <v/>
      </c>
      <c r="G2507" s="74" t="str">
        <f>IFERROR(IF(C2507="","",VLOOKUP(C2507,[1]!Tableau1[#All],6,FALSE)),"")</f>
        <v/>
      </c>
      <c r="H2507" s="74" t="str">
        <f>IFERROR(IF(C2507="","",VLOOKUP(C2507,[1]!Tableau1[#All],13,FALSE)),"")</f>
        <v/>
      </c>
      <c r="I2507" s="74" t="str">
        <f>IFERROR(IF(C2507="","",VLOOKUP(C2507,[1]!Tableau1[#All],14,FALSE)),"")</f>
        <v/>
      </c>
      <c r="J2507" s="74" t="str">
        <f>IFERROR(IF(C2507="","",VLOOKUP(C2507,[1]!Tableau1[#All],8,FALSE)),"")</f>
        <v/>
      </c>
      <c r="K2507" s="75" t="str">
        <f>VLOOKUP('[1]Cumul H'!$C2507,'[1]H S50'!$BE$9:$CU$60,6,FALSE)</f>
        <v/>
      </c>
      <c r="L2507" s="75" t="str">
        <f>VLOOKUP('[1]Cumul H'!$C2507,'[1]H S50'!$BE$9:$CU$60,10,FALSE)</f>
        <v/>
      </c>
      <c r="M2507" s="75" t="str">
        <f>VLOOKUP('[1]Cumul H'!$C2507,'[1]H S50'!$BE$9:$CU$60,14,FALSE)</f>
        <v/>
      </c>
      <c r="N2507" s="75" t="str">
        <f>VLOOKUP('[1]Cumul H'!$C2507,'[1]H S50'!$BE$9:$CU$60,18,FALSE)</f>
        <v/>
      </c>
      <c r="O2507" s="75" t="str">
        <f>VLOOKUP('[1]Cumul H'!$C2507,'[1]H S50'!$BE$9:$CU$60,22,FALSE)</f>
        <v/>
      </c>
      <c r="P2507" s="75" t="str">
        <f>VLOOKUP('[1]Cumul H'!$C2507,'[1]H S50'!$BE$9:$CU$60,26,FALSE)</f>
        <v/>
      </c>
      <c r="Q2507" s="75" t="str">
        <f>VLOOKUP('[1]Cumul H'!$C2507,'[1]H S50'!$BE$9:$CU$60,30,FALSE)</f>
        <v/>
      </c>
      <c r="R2507" s="75" t="str">
        <f>VLOOKUP('[1]Cumul H'!$C2507,'[1]H S50'!$BE$9:$CU$60,34,FALSE)</f>
        <v/>
      </c>
      <c r="S2507" s="75" t="str">
        <f>VLOOKUP('[1]Cumul H'!$C2507,'[1]H S50'!$BE$9:$CU$60,33,FALSE)</f>
        <v/>
      </c>
      <c r="T2507" s="75" t="str">
        <f>VLOOKUP('[1]Cumul H'!$C2507,'[1]H S50'!$BE$9:$CU$60,35,FALSE)</f>
        <v/>
      </c>
      <c r="U2507" s="75" t="str">
        <f>VLOOKUP('[1]Cumul H'!$C2507,'[1]H S50'!$BE$9:$CU$60,36,FALSE)</f>
        <v/>
      </c>
      <c r="V2507" s="76" t="str">
        <f t="shared" si="383"/>
        <v/>
      </c>
      <c r="W2507" s="76" t="str" cm="1">
        <f t="array" ref="W2507">IFERROR(_xlfn.IFS(V2507="","",V2507=39,"",V2507&gt;39,V2507-39),"")</f>
        <v/>
      </c>
      <c r="X2507" s="76" t="str">
        <f t="shared" si="384"/>
        <v/>
      </c>
      <c r="Y2507" s="76" t="str">
        <f t="shared" si="385"/>
        <v/>
      </c>
      <c r="Z2507" s="76" t="str">
        <f t="shared" si="386"/>
        <v/>
      </c>
      <c r="AA2507" s="77" t="str">
        <f t="shared" si="387"/>
        <v/>
      </c>
      <c r="AB2507" s="76" t="str">
        <f t="shared" si="388"/>
        <v/>
      </c>
      <c r="AC2507" s="74" t="str">
        <f>VLOOKUP('[1]Cumul H'!$C2507,'[1]H S50'!$BE$9:$CU$60,37,FALSE)</f>
        <v/>
      </c>
      <c r="AD2507" s="74" t="str">
        <f>VLOOKUP('[1]Cumul H'!$C2507,'[1]H S50'!$BE$9:$CU$60,38,FALSE)</f>
        <v/>
      </c>
      <c r="AE2507" s="74" t="str">
        <f>VLOOKUP('[1]Cumul H'!$C2507,'[1]H S50'!$BE$9:$CU$60,39,FALSE)</f>
        <v/>
      </c>
      <c r="AF2507" s="74" t="str">
        <f>VLOOKUP('[1]Cumul H'!$C2507,'[1]H S50'!$BE$9:$CU$60,40,FALSE)</f>
        <v/>
      </c>
      <c r="AG2507" s="74" t="str">
        <f>VLOOKUP('[1]Cumul H'!$C2507,'[1]H S50'!$BE$9:$CU$60,41,FALSE)</f>
        <v/>
      </c>
      <c r="AH2507" s="74" t="str">
        <f>VLOOKUP('[1]Cumul H'!$C2507,'[1]H S50'!$BE$9:$CU$60,42,FALSE)</f>
        <v/>
      </c>
      <c r="AI2507" s="74">
        <f>SUM('[1]Cumul H'!$AE2507:$AH2507)</f>
        <v>0</v>
      </c>
      <c r="AJ2507" s="78" t="str" cm="1">
        <f t="array" ref="AJ2507">IF(E2507="INTERIM",_xlfn.IFS(J2507="NON",$AK$2,J2507="OUI",$AK$3),"")</f>
        <v/>
      </c>
      <c r="AK2507" s="74" t="str">
        <f t="shared" si="380"/>
        <v/>
      </c>
      <c r="AL2507" s="74" t="str">
        <f>IF(V2507="","",IF(V2507-Tableau3[[#This Row],[Heure sans Majoration]]&lt;0,0,V2507-Tableau3[[#This Row],[Heure sans Majoration]]))</f>
        <v/>
      </c>
      <c r="AM2507" s="74" t="str">
        <f t="shared" si="389"/>
        <v/>
      </c>
      <c r="AN2507" s="74" t="str">
        <f t="shared" si="381"/>
        <v/>
      </c>
      <c r="AO2507" s="74" t="str">
        <f t="shared" si="382"/>
        <v/>
      </c>
      <c r="AP2507" s="78" t="str">
        <f>IF(C2507="","",IF(F2507=0,"",(V2507*Tableau3[[#This Row],[Salaire Horaire]]*Tableau3[[#This Row],[Coef Multi]])))</f>
        <v/>
      </c>
      <c r="AQ2507" s="78" t="str">
        <f>IF(C2507="","",IF(F2507=0,"",(Tableau3[[#This Row],[Heure avec majoration]]*Tableau3[[#This Row],[Salaire Horaire]]*Tableau3[[#This Row],[Coef Multi]]*25%)))</f>
        <v/>
      </c>
    </row>
    <row r="2508" spans="2:43" ht="15" thickTop="1" x14ac:dyDescent="0.3">
      <c r="B2508" s="73" t="s">
        <v>132</v>
      </c>
      <c r="C2508" s="74" t="str">
        <f>IF('[1]H S50'!BE49="","",'[1]H S50'!BE49)</f>
        <v/>
      </c>
      <c r="D2508" s="74" t="str">
        <f>IF(C2508="","",VLOOKUP(C2508,[1]!Tableau1[#All],5,FALSE))</f>
        <v/>
      </c>
      <c r="E2508" s="74" t="str">
        <f>IF(C2508="","",VLOOKUP(C2508,[1]!Tableau1[#All],11,FALSE))</f>
        <v/>
      </c>
      <c r="F2508" s="74" t="str">
        <f>IFERROR(IF(C2508="","",VLOOKUP(C2508,[1]!Tableau1[#All],12,FALSE)),"")</f>
        <v/>
      </c>
      <c r="G2508" s="74" t="str">
        <f>IFERROR(IF(C2508="","",VLOOKUP(C2508,[1]!Tableau1[#All],6,FALSE)),"")</f>
        <v/>
      </c>
      <c r="H2508" s="74" t="str">
        <f>IFERROR(IF(C2508="","",VLOOKUP(C2508,[1]!Tableau1[#All],13,FALSE)),"")</f>
        <v/>
      </c>
      <c r="I2508" s="74" t="str">
        <f>IFERROR(IF(C2508="","",VLOOKUP(C2508,[1]!Tableau1[#All],14,FALSE)),"")</f>
        <v/>
      </c>
      <c r="J2508" s="74" t="str">
        <f>IFERROR(IF(C2508="","",VLOOKUP(C2508,[1]!Tableau1[#All],8,FALSE)),"")</f>
        <v/>
      </c>
      <c r="K2508" s="75" t="str">
        <f>VLOOKUP('[1]Cumul H'!$C2508,'[1]H S50'!$BE$9:$CU$60,6,FALSE)</f>
        <v/>
      </c>
      <c r="L2508" s="75" t="str">
        <f>VLOOKUP('[1]Cumul H'!$C2508,'[1]H S50'!$BE$9:$CU$60,10,FALSE)</f>
        <v/>
      </c>
      <c r="M2508" s="75" t="str">
        <f>VLOOKUP('[1]Cumul H'!$C2508,'[1]H S50'!$BE$9:$CU$60,14,FALSE)</f>
        <v/>
      </c>
      <c r="N2508" s="75" t="str">
        <f>VLOOKUP('[1]Cumul H'!$C2508,'[1]H S50'!$BE$9:$CU$60,18,FALSE)</f>
        <v/>
      </c>
      <c r="O2508" s="75" t="str">
        <f>VLOOKUP('[1]Cumul H'!$C2508,'[1]H S50'!$BE$9:$CU$60,22,FALSE)</f>
        <v/>
      </c>
      <c r="P2508" s="75" t="str">
        <f>VLOOKUP('[1]Cumul H'!$C2508,'[1]H S50'!$BE$9:$CU$60,26,FALSE)</f>
        <v/>
      </c>
      <c r="Q2508" s="75" t="str">
        <f>VLOOKUP('[1]Cumul H'!$C2508,'[1]H S50'!$BE$9:$CU$60,30,FALSE)</f>
        <v/>
      </c>
      <c r="R2508" s="75" t="str">
        <f>VLOOKUP('[1]Cumul H'!$C2508,'[1]H S50'!$BE$9:$CU$60,34,FALSE)</f>
        <v/>
      </c>
      <c r="S2508" s="75" t="str">
        <f>VLOOKUP('[1]Cumul H'!$C2508,'[1]H S50'!$BE$9:$CU$60,33,FALSE)</f>
        <v/>
      </c>
      <c r="T2508" s="75" t="str">
        <f>VLOOKUP('[1]Cumul H'!$C2508,'[1]H S50'!$BE$9:$CU$60,35,FALSE)</f>
        <v/>
      </c>
      <c r="U2508" s="75" t="str">
        <f>VLOOKUP('[1]Cumul H'!$C2508,'[1]H S50'!$BE$9:$CU$60,36,FALSE)</f>
        <v/>
      </c>
      <c r="V2508" s="76" t="str">
        <f t="shared" si="383"/>
        <v/>
      </c>
      <c r="W2508" s="76" t="str" cm="1">
        <f t="array" ref="W2508">IFERROR(_xlfn.IFS(V2508="","",V2508=39,"",V2508&gt;39,V2508-39),"")</f>
        <v/>
      </c>
      <c r="X2508" s="76" t="str">
        <f t="shared" si="384"/>
        <v/>
      </c>
      <c r="Y2508" s="76" t="str">
        <f t="shared" si="385"/>
        <v/>
      </c>
      <c r="Z2508" s="76" t="str">
        <f t="shared" si="386"/>
        <v/>
      </c>
      <c r="AA2508" s="77" t="str">
        <f t="shared" si="387"/>
        <v/>
      </c>
      <c r="AB2508" s="76" t="str">
        <f t="shared" si="388"/>
        <v/>
      </c>
      <c r="AC2508" s="74" t="str">
        <f>VLOOKUP('[1]Cumul H'!$C2508,'[1]H S50'!$BE$9:$CU$60,37,FALSE)</f>
        <v/>
      </c>
      <c r="AD2508" s="74" t="str">
        <f>VLOOKUP('[1]Cumul H'!$C2508,'[1]H S50'!$BE$9:$CU$60,38,FALSE)</f>
        <v/>
      </c>
      <c r="AE2508" s="74" t="str">
        <f>VLOOKUP('[1]Cumul H'!$C2508,'[1]H S50'!$BE$9:$CU$60,39,FALSE)</f>
        <v/>
      </c>
      <c r="AF2508" s="74" t="str">
        <f>VLOOKUP('[1]Cumul H'!$C2508,'[1]H S50'!$BE$9:$CU$60,40,FALSE)</f>
        <v/>
      </c>
      <c r="AG2508" s="74" t="str">
        <f>VLOOKUP('[1]Cumul H'!$C2508,'[1]H S50'!$BE$9:$CU$60,41,FALSE)</f>
        <v/>
      </c>
      <c r="AH2508" s="74" t="str">
        <f>VLOOKUP('[1]Cumul H'!$C2508,'[1]H S50'!$BE$9:$CU$60,42,FALSE)</f>
        <v/>
      </c>
      <c r="AI2508" s="74">
        <f>SUM('[1]Cumul H'!$AE2508:$AH2508)</f>
        <v>0</v>
      </c>
      <c r="AJ2508" s="72" t="str" cm="1">
        <f t="array" ref="AJ2508">IF(E2508="INTERIM",_xlfn.IFS(J2508="NON",$AK$2,J2508="OUI",$AK$3),"")</f>
        <v/>
      </c>
      <c r="AK2508" s="68" t="str">
        <f t="shared" si="380"/>
        <v/>
      </c>
      <c r="AL2508" s="68" t="str">
        <f>IF(V2508="","",IF(V2508-Tableau3[[#This Row],[Heure sans Majoration]]&lt;0,0,V2508-Tableau3[[#This Row],[Heure sans Majoration]]))</f>
        <v/>
      </c>
      <c r="AM2508" s="68" t="str">
        <f t="shared" si="389"/>
        <v/>
      </c>
      <c r="AN2508" s="68" t="str">
        <f t="shared" si="381"/>
        <v/>
      </c>
      <c r="AO2508" s="68" t="str">
        <f t="shared" si="382"/>
        <v/>
      </c>
      <c r="AP2508" s="72" t="str">
        <f>IF(C2508="","",IF(F2508=0,"",(V2508*Tableau3[[#This Row],[Salaire Horaire]]*Tableau3[[#This Row],[Coef Multi]])))</f>
        <v/>
      </c>
      <c r="AQ2508" s="72" t="str">
        <f>IF(C2508="","",IF(F2508=0,"",(Tableau3[[#This Row],[Heure avec majoration]]*Tableau3[[#This Row],[Salaire Horaire]]*Tableau3[[#This Row],[Coef Multi]]*25%)))</f>
        <v/>
      </c>
    </row>
    <row r="2509" spans="2:43" ht="15" thickBot="1" x14ac:dyDescent="0.35">
      <c r="B2509" s="73" t="s">
        <v>132</v>
      </c>
      <c r="C2509" s="74" t="str">
        <f>IF('[1]H S50'!BE50="","",'[1]H S50'!BE50)</f>
        <v/>
      </c>
      <c r="D2509" s="74" t="str">
        <f>IF(C2509="","",VLOOKUP(C2509,[1]!Tableau1[#All],5,FALSE))</f>
        <v/>
      </c>
      <c r="E2509" s="74" t="str">
        <f>IF(C2509="","",VLOOKUP(C2509,[1]!Tableau1[#All],11,FALSE))</f>
        <v/>
      </c>
      <c r="F2509" s="74" t="str">
        <f>IFERROR(IF(C2509="","",VLOOKUP(C2509,[1]!Tableau1[#All],12,FALSE)),"")</f>
        <v/>
      </c>
      <c r="G2509" s="74" t="str">
        <f>IFERROR(IF(C2509="","",VLOOKUP(C2509,[1]!Tableau1[#All],6,FALSE)),"")</f>
        <v/>
      </c>
      <c r="H2509" s="74" t="str">
        <f>IFERROR(IF(C2509="","",VLOOKUP(C2509,[1]!Tableau1[#All],13,FALSE)),"")</f>
        <v/>
      </c>
      <c r="I2509" s="74" t="str">
        <f>IFERROR(IF(C2509="","",VLOOKUP(C2509,[1]!Tableau1[#All],14,FALSE)),"")</f>
        <v/>
      </c>
      <c r="J2509" s="74" t="str">
        <f>IFERROR(IF(C2509="","",VLOOKUP(C2509,[1]!Tableau1[#All],8,FALSE)),"")</f>
        <v/>
      </c>
      <c r="K2509" s="75" t="str">
        <f>VLOOKUP('[1]Cumul H'!$C2509,'[1]H S50'!$BE$9:$CU$60,6,FALSE)</f>
        <v/>
      </c>
      <c r="L2509" s="75" t="str">
        <f>VLOOKUP('[1]Cumul H'!$C2509,'[1]H S50'!$BE$9:$CU$60,10,FALSE)</f>
        <v/>
      </c>
      <c r="M2509" s="75" t="str">
        <f>VLOOKUP('[1]Cumul H'!$C2509,'[1]H S50'!$BE$9:$CU$60,14,FALSE)</f>
        <v/>
      </c>
      <c r="N2509" s="75" t="str">
        <f>VLOOKUP('[1]Cumul H'!$C2509,'[1]H S50'!$BE$9:$CU$60,18,FALSE)</f>
        <v/>
      </c>
      <c r="O2509" s="75" t="str">
        <f>VLOOKUP('[1]Cumul H'!$C2509,'[1]H S50'!$BE$9:$CU$60,22,FALSE)</f>
        <v/>
      </c>
      <c r="P2509" s="75" t="str">
        <f>VLOOKUP('[1]Cumul H'!$C2509,'[1]H S50'!$BE$9:$CU$60,26,FALSE)</f>
        <v/>
      </c>
      <c r="Q2509" s="75" t="str">
        <f>VLOOKUP('[1]Cumul H'!$C2509,'[1]H S50'!$BE$9:$CU$60,30,FALSE)</f>
        <v/>
      </c>
      <c r="R2509" s="75" t="str">
        <f>VLOOKUP('[1]Cumul H'!$C2509,'[1]H S50'!$BE$9:$CU$60,34,FALSE)</f>
        <v/>
      </c>
      <c r="S2509" s="75" t="str">
        <f>VLOOKUP('[1]Cumul H'!$C2509,'[1]H S50'!$BE$9:$CU$60,33,FALSE)</f>
        <v/>
      </c>
      <c r="T2509" s="75" t="str">
        <f>VLOOKUP('[1]Cumul H'!$C2509,'[1]H S50'!$BE$9:$CU$60,35,FALSE)</f>
        <v/>
      </c>
      <c r="U2509" s="75" t="str">
        <f>VLOOKUP('[1]Cumul H'!$C2509,'[1]H S50'!$BE$9:$CU$60,36,FALSE)</f>
        <v/>
      </c>
      <c r="V2509" s="76" t="str">
        <f t="shared" si="383"/>
        <v/>
      </c>
      <c r="W2509" s="76" t="str" cm="1">
        <f t="array" ref="W2509">IFERROR(_xlfn.IFS(V2509="","",V2509=39,"",V2509&gt;39,V2509-39),"")</f>
        <v/>
      </c>
      <c r="X2509" s="76" t="str">
        <f t="shared" si="384"/>
        <v/>
      </c>
      <c r="Y2509" s="76" t="str">
        <f t="shared" si="385"/>
        <v/>
      </c>
      <c r="Z2509" s="76" t="str">
        <f t="shared" si="386"/>
        <v/>
      </c>
      <c r="AA2509" s="77" t="str">
        <f t="shared" si="387"/>
        <v/>
      </c>
      <c r="AB2509" s="76" t="str">
        <f t="shared" si="388"/>
        <v/>
      </c>
      <c r="AC2509" s="74" t="str">
        <f>VLOOKUP('[1]Cumul H'!$C2509,'[1]H S50'!$BE$9:$CU$60,37,FALSE)</f>
        <v/>
      </c>
      <c r="AD2509" s="74" t="str">
        <f>VLOOKUP('[1]Cumul H'!$C2509,'[1]H S50'!$BE$9:$CU$60,38,FALSE)</f>
        <v/>
      </c>
      <c r="AE2509" s="74" t="str">
        <f>VLOOKUP('[1]Cumul H'!$C2509,'[1]H S50'!$BE$9:$CU$60,39,FALSE)</f>
        <v/>
      </c>
      <c r="AF2509" s="74" t="str">
        <f>VLOOKUP('[1]Cumul H'!$C2509,'[1]H S50'!$BE$9:$CU$60,40,FALSE)</f>
        <v/>
      </c>
      <c r="AG2509" s="74" t="str">
        <f>VLOOKUP('[1]Cumul H'!$C2509,'[1]H S50'!$BE$9:$CU$60,41,FALSE)</f>
        <v/>
      </c>
      <c r="AH2509" s="74" t="str">
        <f>VLOOKUP('[1]Cumul H'!$C2509,'[1]H S50'!$BE$9:$CU$60,42,FALSE)</f>
        <v/>
      </c>
      <c r="AI2509" s="74">
        <f>SUM('[1]Cumul H'!$AE2509:$AH2509)</f>
        <v>0</v>
      </c>
      <c r="AJ2509" s="78" t="str" cm="1">
        <f t="array" ref="AJ2509">IF(E2509="INTERIM",_xlfn.IFS(J2509="NON",$AK$2,J2509="OUI",$AK$3),"")</f>
        <v/>
      </c>
      <c r="AK2509" s="74" t="str">
        <f t="shared" si="380"/>
        <v/>
      </c>
      <c r="AL2509" s="74" t="str">
        <f>IF(V2509="","",IF(V2509-Tableau3[[#This Row],[Heure sans Majoration]]&lt;0,0,V2509-Tableau3[[#This Row],[Heure sans Majoration]]))</f>
        <v/>
      </c>
      <c r="AM2509" s="74" t="str">
        <f t="shared" si="389"/>
        <v/>
      </c>
      <c r="AN2509" s="74" t="str">
        <f t="shared" si="381"/>
        <v/>
      </c>
      <c r="AO2509" s="74" t="str">
        <f t="shared" si="382"/>
        <v/>
      </c>
      <c r="AP2509" s="78" t="str">
        <f>IF(C2509="","",IF(F2509=0,"",(V2509*Tableau3[[#This Row],[Salaire Horaire]]*Tableau3[[#This Row],[Coef Multi]])))</f>
        <v/>
      </c>
      <c r="AQ2509" s="78" t="str">
        <f>IF(C2509="","",IF(F2509=0,"",(Tableau3[[#This Row],[Heure avec majoration]]*Tableau3[[#This Row],[Salaire Horaire]]*Tableau3[[#This Row],[Coef Multi]]*25%)))</f>
        <v/>
      </c>
    </row>
    <row r="2510" spans="2:43" ht="15" thickTop="1" x14ac:dyDescent="0.3">
      <c r="B2510" s="73" t="s">
        <v>132</v>
      </c>
      <c r="C2510" s="74" t="str">
        <f>IF('[1]H S50'!BE51="","",'[1]H S50'!BE51)</f>
        <v/>
      </c>
      <c r="D2510" s="74" t="str">
        <f>IF(C2510="","",VLOOKUP(C2510,[1]!Tableau1[#All],5,FALSE))</f>
        <v/>
      </c>
      <c r="E2510" s="74" t="str">
        <f>IF(C2510="","",VLOOKUP(C2510,[1]!Tableau1[#All],11,FALSE))</f>
        <v/>
      </c>
      <c r="F2510" s="74" t="str">
        <f>IFERROR(IF(C2510="","",VLOOKUP(C2510,[1]!Tableau1[#All],12,FALSE)),"")</f>
        <v/>
      </c>
      <c r="G2510" s="74" t="str">
        <f>IFERROR(IF(C2510="","",VLOOKUP(C2510,[1]!Tableau1[#All],6,FALSE)),"")</f>
        <v/>
      </c>
      <c r="H2510" s="74" t="str">
        <f>IFERROR(IF(C2510="","",VLOOKUP(C2510,[1]!Tableau1[#All],13,FALSE)),"")</f>
        <v/>
      </c>
      <c r="I2510" s="74" t="str">
        <f>IFERROR(IF(C2510="","",VLOOKUP(C2510,[1]!Tableau1[#All],14,FALSE)),"")</f>
        <v/>
      </c>
      <c r="J2510" s="74" t="str">
        <f>IFERROR(IF(C2510="","",VLOOKUP(C2510,[1]!Tableau1[#All],8,FALSE)),"")</f>
        <v/>
      </c>
      <c r="K2510" s="75" t="str">
        <f>VLOOKUP('[1]Cumul H'!$C2510,'[1]H S50'!$BE$9:$CU$60,6,FALSE)</f>
        <v/>
      </c>
      <c r="L2510" s="75" t="str">
        <f>VLOOKUP('[1]Cumul H'!$C2510,'[1]H S50'!$BE$9:$CU$60,10,FALSE)</f>
        <v/>
      </c>
      <c r="M2510" s="75" t="str">
        <f>VLOOKUP('[1]Cumul H'!$C2510,'[1]H S50'!$BE$9:$CU$60,14,FALSE)</f>
        <v/>
      </c>
      <c r="N2510" s="75" t="str">
        <f>VLOOKUP('[1]Cumul H'!$C2510,'[1]H S50'!$BE$9:$CU$60,18,FALSE)</f>
        <v/>
      </c>
      <c r="O2510" s="75" t="str">
        <f>VLOOKUP('[1]Cumul H'!$C2510,'[1]H S50'!$BE$9:$CU$60,22,FALSE)</f>
        <v/>
      </c>
      <c r="P2510" s="75" t="str">
        <f>VLOOKUP('[1]Cumul H'!$C2510,'[1]H S50'!$BE$9:$CU$60,26,FALSE)</f>
        <v/>
      </c>
      <c r="Q2510" s="75" t="str">
        <f>VLOOKUP('[1]Cumul H'!$C2510,'[1]H S50'!$BE$9:$CU$60,30,FALSE)</f>
        <v/>
      </c>
      <c r="R2510" s="75" t="str">
        <f>VLOOKUP('[1]Cumul H'!$C2510,'[1]H S50'!$BE$9:$CU$60,34,FALSE)</f>
        <v/>
      </c>
      <c r="S2510" s="75" t="str">
        <f>VLOOKUP('[1]Cumul H'!$C2510,'[1]H S50'!$BE$9:$CU$60,33,FALSE)</f>
        <v/>
      </c>
      <c r="T2510" s="75" t="str">
        <f>VLOOKUP('[1]Cumul H'!$C2510,'[1]H S50'!$BE$9:$CU$60,35,FALSE)</f>
        <v/>
      </c>
      <c r="U2510" s="75" t="str">
        <f>VLOOKUP('[1]Cumul H'!$C2510,'[1]H S50'!$BE$9:$CU$60,36,FALSE)</f>
        <v/>
      </c>
      <c r="V2510" s="76" t="str">
        <f t="shared" si="383"/>
        <v/>
      </c>
      <c r="W2510" s="76" t="str" cm="1">
        <f t="array" ref="W2510">IFERROR(_xlfn.IFS(V2510="","",V2510=39,"",V2510&gt;39,V2510-39),"")</f>
        <v/>
      </c>
      <c r="X2510" s="76" t="str">
        <f t="shared" si="384"/>
        <v/>
      </c>
      <c r="Y2510" s="76" t="str">
        <f t="shared" si="385"/>
        <v/>
      </c>
      <c r="Z2510" s="76" t="str">
        <f t="shared" si="386"/>
        <v/>
      </c>
      <c r="AA2510" s="77" t="str">
        <f t="shared" si="387"/>
        <v/>
      </c>
      <c r="AB2510" s="76" t="str">
        <f t="shared" si="388"/>
        <v/>
      </c>
      <c r="AC2510" s="74" t="str">
        <f>VLOOKUP('[1]Cumul H'!$C2510,'[1]H S50'!$BE$9:$CU$60,37,FALSE)</f>
        <v/>
      </c>
      <c r="AD2510" s="74" t="str">
        <f>VLOOKUP('[1]Cumul H'!$C2510,'[1]H S50'!$BE$9:$CU$60,38,FALSE)</f>
        <v/>
      </c>
      <c r="AE2510" s="74" t="str">
        <f>VLOOKUP('[1]Cumul H'!$C2510,'[1]H S50'!$BE$9:$CU$60,39,FALSE)</f>
        <v/>
      </c>
      <c r="AF2510" s="74" t="str">
        <f>VLOOKUP('[1]Cumul H'!$C2510,'[1]H S50'!$BE$9:$CU$60,40,FALSE)</f>
        <v/>
      </c>
      <c r="AG2510" s="74" t="str">
        <f>VLOOKUP('[1]Cumul H'!$C2510,'[1]H S50'!$BE$9:$CU$60,41,FALSE)</f>
        <v/>
      </c>
      <c r="AH2510" s="74" t="str">
        <f>VLOOKUP('[1]Cumul H'!$C2510,'[1]H S50'!$BE$9:$CU$60,42,FALSE)</f>
        <v/>
      </c>
      <c r="AI2510" s="74">
        <f>SUM('[1]Cumul H'!$AE2510:$AH2510)</f>
        <v>0</v>
      </c>
      <c r="AJ2510" s="72" t="str" cm="1">
        <f t="array" ref="AJ2510">IF(E2510="INTERIM",_xlfn.IFS(J2510="NON",$AK$2,J2510="OUI",$AK$3),"")</f>
        <v/>
      </c>
      <c r="AK2510" s="68" t="str">
        <f t="shared" ref="AK2510:AK2573" si="390">IF(V2510="","",IF(V2509&gt;35,35,V2510))</f>
        <v/>
      </c>
      <c r="AL2510" s="68" t="str">
        <f>IF(V2510="","",IF(V2510-Tableau3[[#This Row],[Heure sans Majoration]]&lt;0,0,V2510-Tableau3[[#This Row],[Heure sans Majoration]]))</f>
        <v/>
      </c>
      <c r="AM2510" s="68" t="str">
        <f t="shared" si="389"/>
        <v/>
      </c>
      <c r="AN2510" s="68" t="str">
        <f t="shared" ref="AN2510:AN2573" si="391">IFERROR(VLOOKUP(F2510,$AJ$5:$AN$11,4,FALSE),"")</f>
        <v/>
      </c>
      <c r="AO2510" s="68" t="str">
        <f t="shared" ref="AO2510:AO2573" si="392">IF(C2510="","",IF(F2510=0,"",IFERROR(VLOOKUP(F2510,$AJ$5:$AN$11,5,FALSE),"")*AB2510))</f>
        <v/>
      </c>
      <c r="AP2510" s="72" t="str">
        <f>IF(C2510="","",IF(F2510=0,"",(V2510*Tableau3[[#This Row],[Salaire Horaire]]*Tableau3[[#This Row],[Coef Multi]])))</f>
        <v/>
      </c>
      <c r="AQ2510" s="72" t="str">
        <f>IF(C2510="","",IF(F2510=0,"",(Tableau3[[#This Row],[Heure avec majoration]]*Tableau3[[#This Row],[Salaire Horaire]]*Tableau3[[#This Row],[Coef Multi]]*25%)))</f>
        <v/>
      </c>
    </row>
    <row r="2511" spans="2:43" ht="15" thickBot="1" x14ac:dyDescent="0.35">
      <c r="B2511" s="73" t="s">
        <v>132</v>
      </c>
      <c r="C2511" s="74" t="str">
        <f>IF('[1]H S50'!BE52="","",'[1]H S50'!BE52)</f>
        <v/>
      </c>
      <c r="D2511" s="74" t="str">
        <f>IF(C2511="","",VLOOKUP(C2511,[1]!Tableau1[#All],5,FALSE))</f>
        <v/>
      </c>
      <c r="E2511" s="74" t="str">
        <f>IF(C2511="","",VLOOKUP(C2511,[1]!Tableau1[#All],11,FALSE))</f>
        <v/>
      </c>
      <c r="F2511" s="74" t="str">
        <f>IFERROR(IF(C2511="","",VLOOKUP(C2511,[1]!Tableau1[#All],12,FALSE)),"")</f>
        <v/>
      </c>
      <c r="G2511" s="74" t="str">
        <f>IFERROR(IF(C2511="","",VLOOKUP(C2511,[1]!Tableau1[#All],6,FALSE)),"")</f>
        <v/>
      </c>
      <c r="H2511" s="74" t="str">
        <f>IFERROR(IF(C2511="","",VLOOKUP(C2511,[1]!Tableau1[#All],13,FALSE)),"")</f>
        <v/>
      </c>
      <c r="I2511" s="74" t="str">
        <f>IFERROR(IF(C2511="","",VLOOKUP(C2511,[1]!Tableau1[#All],14,FALSE)),"")</f>
        <v/>
      </c>
      <c r="J2511" s="74" t="str">
        <f>IFERROR(IF(C2511="","",VLOOKUP(C2511,[1]!Tableau1[#All],8,FALSE)),"")</f>
        <v/>
      </c>
      <c r="K2511" s="75" t="str">
        <f>VLOOKUP('[1]Cumul H'!$C2511,'[1]H S50'!$BE$9:$CU$60,6,FALSE)</f>
        <v/>
      </c>
      <c r="L2511" s="75" t="str">
        <f>VLOOKUP('[1]Cumul H'!$C2511,'[1]H S50'!$BE$9:$CU$60,10,FALSE)</f>
        <v/>
      </c>
      <c r="M2511" s="75" t="str">
        <f>VLOOKUP('[1]Cumul H'!$C2511,'[1]H S50'!$BE$9:$CU$60,14,FALSE)</f>
        <v/>
      </c>
      <c r="N2511" s="75" t="str">
        <f>VLOOKUP('[1]Cumul H'!$C2511,'[1]H S50'!$BE$9:$CU$60,18,FALSE)</f>
        <v/>
      </c>
      <c r="O2511" s="75" t="str">
        <f>VLOOKUP('[1]Cumul H'!$C2511,'[1]H S50'!$BE$9:$CU$60,22,FALSE)</f>
        <v/>
      </c>
      <c r="P2511" s="75" t="str">
        <f>VLOOKUP('[1]Cumul H'!$C2511,'[1]H S50'!$BE$9:$CU$60,26,FALSE)</f>
        <v/>
      </c>
      <c r="Q2511" s="75" t="str">
        <f>VLOOKUP('[1]Cumul H'!$C2511,'[1]H S50'!$BE$9:$CU$60,30,FALSE)</f>
        <v/>
      </c>
      <c r="R2511" s="75" t="str">
        <f>VLOOKUP('[1]Cumul H'!$C2511,'[1]H S50'!$BE$9:$CU$60,34,FALSE)</f>
        <v/>
      </c>
      <c r="S2511" s="75" t="str">
        <f>VLOOKUP('[1]Cumul H'!$C2511,'[1]H S50'!$BE$9:$CU$60,33,FALSE)</f>
        <v/>
      </c>
      <c r="T2511" s="75" t="str">
        <f>VLOOKUP('[1]Cumul H'!$C2511,'[1]H S50'!$BE$9:$CU$60,35,FALSE)</f>
        <v/>
      </c>
      <c r="U2511" s="75" t="str">
        <f>VLOOKUP('[1]Cumul H'!$C2511,'[1]H S50'!$BE$9:$CU$60,36,FALSE)</f>
        <v/>
      </c>
      <c r="V2511" s="76" t="str">
        <f t="shared" ref="V2511:V2574" si="393">IF(R2511="","",R2511*24)</f>
        <v/>
      </c>
      <c r="W2511" s="76" t="str" cm="1">
        <f t="array" ref="W2511">IFERROR(_xlfn.IFS(V2511="","",V2511=39,"",V2511&gt;39,V2511-39),"")</f>
        <v/>
      </c>
      <c r="X2511" s="76" t="str">
        <f t="shared" ref="X2511:X2574" si="394">IF(W2511="","",IF(W2511&lt;3,W2511*1.25,3*1.25))</f>
        <v/>
      </c>
      <c r="Y2511" s="76" t="str">
        <f t="shared" ref="Y2511:Y2574" si="395">IF(W2511="","",IF(W2511&gt;3,(W2511-3)*1.5,IF(W2511&lt;3,"")))</f>
        <v/>
      </c>
      <c r="Z2511" s="76" t="str">
        <f t="shared" ref="Z2511:Z2574" si="396">IF(W2511="","",SUM(X2511:Y2511))</f>
        <v/>
      </c>
      <c r="AA2511" s="77" t="str">
        <f t="shared" ref="AA2511:AA2574" si="397">IF(Z2511="","",Z2511/24)</f>
        <v/>
      </c>
      <c r="AB2511" s="76" t="str">
        <f t="shared" ref="AB2511:AB2574" si="398">IF(C2511="","",COUNTIF(K2511:Q2511,"&gt;0"))</f>
        <v/>
      </c>
      <c r="AC2511" s="74" t="str">
        <f>VLOOKUP('[1]Cumul H'!$C2511,'[1]H S50'!$BE$9:$CU$60,37,FALSE)</f>
        <v/>
      </c>
      <c r="AD2511" s="74" t="str">
        <f>VLOOKUP('[1]Cumul H'!$C2511,'[1]H S50'!$BE$9:$CU$60,38,FALSE)</f>
        <v/>
      </c>
      <c r="AE2511" s="74" t="str">
        <f>VLOOKUP('[1]Cumul H'!$C2511,'[1]H S50'!$BE$9:$CU$60,39,FALSE)</f>
        <v/>
      </c>
      <c r="AF2511" s="74" t="str">
        <f>VLOOKUP('[1]Cumul H'!$C2511,'[1]H S50'!$BE$9:$CU$60,40,FALSE)</f>
        <v/>
      </c>
      <c r="AG2511" s="74" t="str">
        <f>VLOOKUP('[1]Cumul H'!$C2511,'[1]H S50'!$BE$9:$CU$60,41,FALSE)</f>
        <v/>
      </c>
      <c r="AH2511" s="74" t="str">
        <f>VLOOKUP('[1]Cumul H'!$C2511,'[1]H S50'!$BE$9:$CU$60,42,FALSE)</f>
        <v/>
      </c>
      <c r="AI2511" s="74">
        <f>SUM('[1]Cumul H'!$AE2511:$AH2511)</f>
        <v>0</v>
      </c>
      <c r="AJ2511" s="78" t="str" cm="1">
        <f t="array" ref="AJ2511">IF(E2511="INTERIM",_xlfn.IFS(J2511="NON",$AK$2,J2511="OUI",$AK$3),"")</f>
        <v/>
      </c>
      <c r="AK2511" s="74" t="str">
        <f t="shared" si="390"/>
        <v/>
      </c>
      <c r="AL2511" s="74" t="str">
        <f>IF(V2511="","",IF(V2511-Tableau3[[#This Row],[Heure sans Majoration]]&lt;0,0,V2511-Tableau3[[#This Row],[Heure sans Majoration]]))</f>
        <v/>
      </c>
      <c r="AM2511" s="74" t="str">
        <f t="shared" ref="AM2511:AM2574" si="399">IF(E2511="","",IF(E2511="CDI","",IF(J2511="oui",VLOOKUP(F2511,$AJ$5:$AL$11,3,FALSE),VLOOKUP(F2511,$AJ$5:$AL$11,2,FALSE))))</f>
        <v/>
      </c>
      <c r="AN2511" s="74" t="str">
        <f t="shared" si="391"/>
        <v/>
      </c>
      <c r="AO2511" s="74" t="str">
        <f t="shared" si="392"/>
        <v/>
      </c>
      <c r="AP2511" s="78" t="str">
        <f>IF(C2511="","",IF(F2511=0,"",(V2511*Tableau3[[#This Row],[Salaire Horaire]]*Tableau3[[#This Row],[Coef Multi]])))</f>
        <v/>
      </c>
      <c r="AQ2511" s="78" t="str">
        <f>IF(C2511="","",IF(F2511=0,"",(Tableau3[[#This Row],[Heure avec majoration]]*Tableau3[[#This Row],[Salaire Horaire]]*Tableau3[[#This Row],[Coef Multi]]*25%)))</f>
        <v/>
      </c>
    </row>
    <row r="2512" spans="2:43" ht="15" thickTop="1" x14ac:dyDescent="0.3">
      <c r="B2512" s="73" t="s">
        <v>132</v>
      </c>
      <c r="C2512" s="74" t="str">
        <f>IF('[1]H S50'!BE53="","",'[1]H S50'!BE53)</f>
        <v/>
      </c>
      <c r="D2512" s="74" t="str">
        <f>IF(C2512="","",VLOOKUP(C2512,[1]!Tableau1[#All],5,FALSE))</f>
        <v/>
      </c>
      <c r="E2512" s="74" t="str">
        <f>IF(C2512="","",VLOOKUP(C2512,[1]!Tableau1[#All],11,FALSE))</f>
        <v/>
      </c>
      <c r="F2512" s="74" t="str">
        <f>IFERROR(IF(C2512="","",VLOOKUP(C2512,[1]!Tableau1[#All],12,FALSE)),"")</f>
        <v/>
      </c>
      <c r="G2512" s="74" t="str">
        <f>IFERROR(IF(C2512="","",VLOOKUP(C2512,[1]!Tableau1[#All],6,FALSE)),"")</f>
        <v/>
      </c>
      <c r="H2512" s="74" t="str">
        <f>IFERROR(IF(C2512="","",VLOOKUP(C2512,[1]!Tableau1[#All],13,FALSE)),"")</f>
        <v/>
      </c>
      <c r="I2512" s="74" t="str">
        <f>IFERROR(IF(C2512="","",VLOOKUP(C2512,[1]!Tableau1[#All],14,FALSE)),"")</f>
        <v/>
      </c>
      <c r="J2512" s="74" t="str">
        <f>IFERROR(IF(C2512="","",VLOOKUP(C2512,[1]!Tableau1[#All],8,FALSE)),"")</f>
        <v/>
      </c>
      <c r="K2512" s="75" t="str">
        <f>VLOOKUP('[1]Cumul H'!$C2512,'[1]H S50'!$BE$9:$CU$60,6,FALSE)</f>
        <v/>
      </c>
      <c r="L2512" s="75" t="str">
        <f>VLOOKUP('[1]Cumul H'!$C2512,'[1]H S50'!$BE$9:$CU$60,10,FALSE)</f>
        <v/>
      </c>
      <c r="M2512" s="75" t="str">
        <f>VLOOKUP('[1]Cumul H'!$C2512,'[1]H S50'!$BE$9:$CU$60,14,FALSE)</f>
        <v/>
      </c>
      <c r="N2512" s="75" t="str">
        <f>VLOOKUP('[1]Cumul H'!$C2512,'[1]H S50'!$BE$9:$CU$60,18,FALSE)</f>
        <v/>
      </c>
      <c r="O2512" s="75" t="str">
        <f>VLOOKUP('[1]Cumul H'!$C2512,'[1]H S50'!$BE$9:$CU$60,22,FALSE)</f>
        <v/>
      </c>
      <c r="P2512" s="75" t="str">
        <f>VLOOKUP('[1]Cumul H'!$C2512,'[1]H S50'!$BE$9:$CU$60,26,FALSE)</f>
        <v/>
      </c>
      <c r="Q2512" s="75" t="str">
        <f>VLOOKUP('[1]Cumul H'!$C2512,'[1]H S50'!$BE$9:$CU$60,30,FALSE)</f>
        <v/>
      </c>
      <c r="R2512" s="75" t="str">
        <f>VLOOKUP('[1]Cumul H'!$C2512,'[1]H S50'!$BE$9:$CU$60,34,FALSE)</f>
        <v/>
      </c>
      <c r="S2512" s="75" t="str">
        <f>VLOOKUP('[1]Cumul H'!$C2512,'[1]H S50'!$BE$9:$CU$60,33,FALSE)</f>
        <v/>
      </c>
      <c r="T2512" s="75" t="str">
        <f>VLOOKUP('[1]Cumul H'!$C2512,'[1]H S50'!$BE$9:$CU$60,35,FALSE)</f>
        <v/>
      </c>
      <c r="U2512" s="75" t="str">
        <f>VLOOKUP('[1]Cumul H'!$C2512,'[1]H S50'!$BE$9:$CU$60,36,FALSE)</f>
        <v/>
      </c>
      <c r="V2512" s="76" t="str">
        <f t="shared" si="393"/>
        <v/>
      </c>
      <c r="W2512" s="76" t="str" cm="1">
        <f t="array" ref="W2512">IFERROR(_xlfn.IFS(V2512="","",V2512=39,"",V2512&gt;39,V2512-39),"")</f>
        <v/>
      </c>
      <c r="X2512" s="76" t="str">
        <f t="shared" si="394"/>
        <v/>
      </c>
      <c r="Y2512" s="76" t="str">
        <f t="shared" si="395"/>
        <v/>
      </c>
      <c r="Z2512" s="76" t="str">
        <f t="shared" si="396"/>
        <v/>
      </c>
      <c r="AA2512" s="77" t="str">
        <f t="shared" si="397"/>
        <v/>
      </c>
      <c r="AB2512" s="76" t="str">
        <f t="shared" si="398"/>
        <v/>
      </c>
      <c r="AC2512" s="74" t="str">
        <f>VLOOKUP('[1]Cumul H'!$C2512,'[1]H S50'!$BE$9:$CU$60,37,FALSE)</f>
        <v/>
      </c>
      <c r="AD2512" s="74" t="str">
        <f>VLOOKUP('[1]Cumul H'!$C2512,'[1]H S50'!$BE$9:$CU$60,38,FALSE)</f>
        <v/>
      </c>
      <c r="AE2512" s="74" t="str">
        <f>VLOOKUP('[1]Cumul H'!$C2512,'[1]H S50'!$BE$9:$CU$60,39,FALSE)</f>
        <v/>
      </c>
      <c r="AF2512" s="74" t="str">
        <f>VLOOKUP('[1]Cumul H'!$C2512,'[1]H S50'!$BE$9:$CU$60,40,FALSE)</f>
        <v/>
      </c>
      <c r="AG2512" s="74" t="str">
        <f>VLOOKUP('[1]Cumul H'!$C2512,'[1]H S50'!$BE$9:$CU$60,41,FALSE)</f>
        <v/>
      </c>
      <c r="AH2512" s="74" t="str">
        <f>VLOOKUP('[1]Cumul H'!$C2512,'[1]H S50'!$BE$9:$CU$60,42,FALSE)</f>
        <v/>
      </c>
      <c r="AI2512" s="74">
        <f>SUM('[1]Cumul H'!$AE2512:$AH2512)</f>
        <v>0</v>
      </c>
      <c r="AJ2512" s="72" t="str" cm="1">
        <f t="array" ref="AJ2512">IF(E2512="INTERIM",_xlfn.IFS(J2512="NON",$AK$2,J2512="OUI",$AK$3),"")</f>
        <v/>
      </c>
      <c r="AK2512" s="68" t="str">
        <f t="shared" si="390"/>
        <v/>
      </c>
      <c r="AL2512" s="68" t="str">
        <f>IF(V2512="","",IF(V2512-Tableau3[[#This Row],[Heure sans Majoration]]&lt;0,0,V2512-Tableau3[[#This Row],[Heure sans Majoration]]))</f>
        <v/>
      </c>
      <c r="AM2512" s="68" t="str">
        <f t="shared" si="399"/>
        <v/>
      </c>
      <c r="AN2512" s="68" t="str">
        <f t="shared" si="391"/>
        <v/>
      </c>
      <c r="AO2512" s="68" t="str">
        <f t="shared" si="392"/>
        <v/>
      </c>
      <c r="AP2512" s="72" t="str">
        <f>IF(C2512="","",IF(F2512=0,"",(V2512*Tableau3[[#This Row],[Salaire Horaire]]*Tableau3[[#This Row],[Coef Multi]])))</f>
        <v/>
      </c>
      <c r="AQ2512" s="72" t="str">
        <f>IF(C2512="","",IF(F2512=0,"",(Tableau3[[#This Row],[Heure avec majoration]]*Tableau3[[#This Row],[Salaire Horaire]]*Tableau3[[#This Row],[Coef Multi]]*25%)))</f>
        <v/>
      </c>
    </row>
    <row r="2513" spans="2:43" ht="15" thickBot="1" x14ac:dyDescent="0.35">
      <c r="B2513" s="73" t="s">
        <v>132</v>
      </c>
      <c r="C2513" s="74" t="str">
        <f>IF('[1]H S50'!BE54="","",'[1]H S50'!BE54)</f>
        <v/>
      </c>
      <c r="D2513" s="74" t="str">
        <f>IF(C2513="","",VLOOKUP(C2513,[1]!Tableau1[#All],5,FALSE))</f>
        <v/>
      </c>
      <c r="E2513" s="74" t="str">
        <f>IF(C2513="","",VLOOKUP(C2513,[1]!Tableau1[#All],11,FALSE))</f>
        <v/>
      </c>
      <c r="F2513" s="74" t="str">
        <f>IFERROR(IF(C2513="","",VLOOKUP(C2513,[1]!Tableau1[#All],12,FALSE)),"")</f>
        <v/>
      </c>
      <c r="G2513" s="74" t="str">
        <f>IFERROR(IF(C2513="","",VLOOKUP(C2513,[1]!Tableau1[#All],6,FALSE)),"")</f>
        <v/>
      </c>
      <c r="H2513" s="74" t="str">
        <f>IFERROR(IF(C2513="","",VLOOKUP(C2513,[1]!Tableau1[#All],13,FALSE)),"")</f>
        <v/>
      </c>
      <c r="I2513" s="74" t="str">
        <f>IFERROR(IF(C2513="","",VLOOKUP(C2513,[1]!Tableau1[#All],14,FALSE)),"")</f>
        <v/>
      </c>
      <c r="J2513" s="74" t="str">
        <f>IFERROR(IF(C2513="","",VLOOKUP(C2513,[1]!Tableau1[#All],8,FALSE)),"")</f>
        <v/>
      </c>
      <c r="K2513" s="75" t="str">
        <f>VLOOKUP('[1]Cumul H'!$C2513,'[1]H S50'!$BE$9:$CU$60,6,FALSE)</f>
        <v/>
      </c>
      <c r="L2513" s="75" t="str">
        <f>VLOOKUP('[1]Cumul H'!$C2513,'[1]H S50'!$BE$9:$CU$60,10,FALSE)</f>
        <v/>
      </c>
      <c r="M2513" s="75" t="str">
        <f>VLOOKUP('[1]Cumul H'!$C2513,'[1]H S50'!$BE$9:$CU$60,14,FALSE)</f>
        <v/>
      </c>
      <c r="N2513" s="75" t="str">
        <f>VLOOKUP('[1]Cumul H'!$C2513,'[1]H S50'!$BE$9:$CU$60,18,FALSE)</f>
        <v/>
      </c>
      <c r="O2513" s="75" t="str">
        <f>VLOOKUP('[1]Cumul H'!$C2513,'[1]H S50'!$BE$9:$CU$60,22,FALSE)</f>
        <v/>
      </c>
      <c r="P2513" s="75" t="str">
        <f>VLOOKUP('[1]Cumul H'!$C2513,'[1]H S50'!$BE$9:$CU$60,26,FALSE)</f>
        <v/>
      </c>
      <c r="Q2513" s="75" t="str">
        <f>VLOOKUP('[1]Cumul H'!$C2513,'[1]H S50'!$BE$9:$CU$60,30,FALSE)</f>
        <v/>
      </c>
      <c r="R2513" s="75" t="str">
        <f>VLOOKUP('[1]Cumul H'!$C2513,'[1]H S50'!$BE$9:$CU$60,34,FALSE)</f>
        <v/>
      </c>
      <c r="S2513" s="75" t="str">
        <f>VLOOKUP('[1]Cumul H'!$C2513,'[1]H S50'!$BE$9:$CU$60,33,FALSE)</f>
        <v/>
      </c>
      <c r="T2513" s="75" t="str">
        <f>VLOOKUP('[1]Cumul H'!$C2513,'[1]H S50'!$BE$9:$CU$60,35,FALSE)</f>
        <v/>
      </c>
      <c r="U2513" s="75" t="str">
        <f>VLOOKUP('[1]Cumul H'!$C2513,'[1]H S50'!$BE$9:$CU$60,36,FALSE)</f>
        <v/>
      </c>
      <c r="V2513" s="76" t="str">
        <f t="shared" si="393"/>
        <v/>
      </c>
      <c r="W2513" s="76" t="str" cm="1">
        <f t="array" ref="W2513">IFERROR(_xlfn.IFS(V2513="","",V2513=39,"",V2513&gt;39,V2513-39),"")</f>
        <v/>
      </c>
      <c r="X2513" s="76" t="str">
        <f t="shared" si="394"/>
        <v/>
      </c>
      <c r="Y2513" s="76" t="str">
        <f t="shared" si="395"/>
        <v/>
      </c>
      <c r="Z2513" s="76" t="str">
        <f t="shared" si="396"/>
        <v/>
      </c>
      <c r="AA2513" s="77" t="str">
        <f t="shared" si="397"/>
        <v/>
      </c>
      <c r="AB2513" s="76" t="str">
        <f t="shared" si="398"/>
        <v/>
      </c>
      <c r="AC2513" s="74" t="str">
        <f>VLOOKUP('[1]Cumul H'!$C2513,'[1]H S50'!$BE$9:$CU$60,37,FALSE)</f>
        <v/>
      </c>
      <c r="AD2513" s="74" t="str">
        <f>VLOOKUP('[1]Cumul H'!$C2513,'[1]H S50'!$BE$9:$CU$60,38,FALSE)</f>
        <v/>
      </c>
      <c r="AE2513" s="74" t="str">
        <f>VLOOKUP('[1]Cumul H'!$C2513,'[1]H S50'!$BE$9:$CU$60,39,FALSE)</f>
        <v/>
      </c>
      <c r="AF2513" s="74" t="str">
        <f>VLOOKUP('[1]Cumul H'!$C2513,'[1]H S50'!$BE$9:$CU$60,40,FALSE)</f>
        <v/>
      </c>
      <c r="AG2513" s="74" t="str">
        <f>VLOOKUP('[1]Cumul H'!$C2513,'[1]H S50'!$BE$9:$CU$60,41,FALSE)</f>
        <v/>
      </c>
      <c r="AH2513" s="74" t="str">
        <f>VLOOKUP('[1]Cumul H'!$C2513,'[1]H S50'!$BE$9:$CU$60,42,FALSE)</f>
        <v/>
      </c>
      <c r="AI2513" s="74">
        <f>SUM('[1]Cumul H'!$AE2513:$AH2513)</f>
        <v>0</v>
      </c>
      <c r="AJ2513" s="78" t="str" cm="1">
        <f t="array" ref="AJ2513">IF(E2513="INTERIM",_xlfn.IFS(J2513="NON",$AK$2,J2513="OUI",$AK$3),"")</f>
        <v/>
      </c>
      <c r="AK2513" s="74" t="str">
        <f t="shared" si="390"/>
        <v/>
      </c>
      <c r="AL2513" s="74" t="str">
        <f>IF(V2513="","",IF(V2513-Tableau3[[#This Row],[Heure sans Majoration]]&lt;0,0,V2513-Tableau3[[#This Row],[Heure sans Majoration]]))</f>
        <v/>
      </c>
      <c r="AM2513" s="74" t="str">
        <f t="shared" si="399"/>
        <v/>
      </c>
      <c r="AN2513" s="74" t="str">
        <f t="shared" si="391"/>
        <v/>
      </c>
      <c r="AO2513" s="74" t="str">
        <f t="shared" si="392"/>
        <v/>
      </c>
      <c r="AP2513" s="78" t="str">
        <f>IF(C2513="","",IF(F2513=0,"",(V2513*Tableau3[[#This Row],[Salaire Horaire]]*Tableau3[[#This Row],[Coef Multi]])))</f>
        <v/>
      </c>
      <c r="AQ2513" s="78" t="str">
        <f>IF(C2513="","",IF(F2513=0,"",(Tableau3[[#This Row],[Heure avec majoration]]*Tableau3[[#This Row],[Salaire Horaire]]*Tableau3[[#This Row],[Coef Multi]]*25%)))</f>
        <v/>
      </c>
    </row>
    <row r="2514" spans="2:43" ht="15" thickTop="1" x14ac:dyDescent="0.3">
      <c r="B2514" s="73" t="s">
        <v>132</v>
      </c>
      <c r="C2514" s="74" t="str">
        <f>IF('[1]H S50'!BE55="","",'[1]H S50'!BE55)</f>
        <v/>
      </c>
      <c r="D2514" s="74" t="str">
        <f>IF(C2514="","",VLOOKUP(C2514,[1]!Tableau1[#All],5,FALSE))</f>
        <v/>
      </c>
      <c r="E2514" s="74" t="str">
        <f>IF(C2514="","",VLOOKUP(C2514,[1]!Tableau1[#All],11,FALSE))</f>
        <v/>
      </c>
      <c r="F2514" s="74" t="str">
        <f>IFERROR(IF(C2514="","",VLOOKUP(C2514,[1]!Tableau1[#All],12,FALSE)),"")</f>
        <v/>
      </c>
      <c r="G2514" s="74" t="str">
        <f>IFERROR(IF(C2514="","",VLOOKUP(C2514,[1]!Tableau1[#All],6,FALSE)),"")</f>
        <v/>
      </c>
      <c r="H2514" s="74" t="str">
        <f>IFERROR(IF(C2514="","",VLOOKUP(C2514,[1]!Tableau1[#All],13,FALSE)),"")</f>
        <v/>
      </c>
      <c r="I2514" s="74" t="str">
        <f>IFERROR(IF(C2514="","",VLOOKUP(C2514,[1]!Tableau1[#All],14,FALSE)),"")</f>
        <v/>
      </c>
      <c r="J2514" s="74" t="str">
        <f>IFERROR(IF(C2514="","",VLOOKUP(C2514,[1]!Tableau1[#All],8,FALSE)),"")</f>
        <v/>
      </c>
      <c r="K2514" s="75" t="str">
        <f>VLOOKUP('[1]Cumul H'!$C2514,'[1]H S50'!$BE$9:$CU$60,6,FALSE)</f>
        <v/>
      </c>
      <c r="L2514" s="75" t="str">
        <f>VLOOKUP('[1]Cumul H'!$C2514,'[1]H S50'!$BE$9:$CU$60,10,FALSE)</f>
        <v/>
      </c>
      <c r="M2514" s="75" t="str">
        <f>VLOOKUP('[1]Cumul H'!$C2514,'[1]H S50'!$BE$9:$CU$60,14,FALSE)</f>
        <v/>
      </c>
      <c r="N2514" s="75" t="str">
        <f>VLOOKUP('[1]Cumul H'!$C2514,'[1]H S50'!$BE$9:$CU$60,18,FALSE)</f>
        <v/>
      </c>
      <c r="O2514" s="75" t="str">
        <f>VLOOKUP('[1]Cumul H'!$C2514,'[1]H S50'!$BE$9:$CU$60,22,FALSE)</f>
        <v/>
      </c>
      <c r="P2514" s="75" t="str">
        <f>VLOOKUP('[1]Cumul H'!$C2514,'[1]H S50'!$BE$9:$CU$60,26,FALSE)</f>
        <v/>
      </c>
      <c r="Q2514" s="75" t="str">
        <f>VLOOKUP('[1]Cumul H'!$C2514,'[1]H S50'!$BE$9:$CU$60,30,FALSE)</f>
        <v/>
      </c>
      <c r="R2514" s="75" t="str">
        <f>VLOOKUP('[1]Cumul H'!$C2514,'[1]H S50'!$BE$9:$CU$60,34,FALSE)</f>
        <v/>
      </c>
      <c r="S2514" s="75" t="str">
        <f>VLOOKUP('[1]Cumul H'!$C2514,'[1]H S50'!$BE$9:$CU$60,33,FALSE)</f>
        <v/>
      </c>
      <c r="T2514" s="75" t="str">
        <f>VLOOKUP('[1]Cumul H'!$C2514,'[1]H S50'!$BE$9:$CU$60,35,FALSE)</f>
        <v/>
      </c>
      <c r="U2514" s="75" t="str">
        <f>VLOOKUP('[1]Cumul H'!$C2514,'[1]H S50'!$BE$9:$CU$60,36,FALSE)</f>
        <v/>
      </c>
      <c r="V2514" s="76" t="str">
        <f t="shared" si="393"/>
        <v/>
      </c>
      <c r="W2514" s="76" t="str" cm="1">
        <f t="array" ref="W2514">IFERROR(_xlfn.IFS(V2514="","",V2514=39,"",V2514&gt;39,V2514-39),"")</f>
        <v/>
      </c>
      <c r="X2514" s="76" t="str">
        <f t="shared" si="394"/>
        <v/>
      </c>
      <c r="Y2514" s="76" t="str">
        <f t="shared" si="395"/>
        <v/>
      </c>
      <c r="Z2514" s="76" t="str">
        <f t="shared" si="396"/>
        <v/>
      </c>
      <c r="AA2514" s="77" t="str">
        <f t="shared" si="397"/>
        <v/>
      </c>
      <c r="AB2514" s="76" t="str">
        <f t="shared" si="398"/>
        <v/>
      </c>
      <c r="AC2514" s="74" t="str">
        <f>VLOOKUP('[1]Cumul H'!$C2514,'[1]H S50'!$BE$9:$CU$60,37,FALSE)</f>
        <v/>
      </c>
      <c r="AD2514" s="74" t="str">
        <f>VLOOKUP('[1]Cumul H'!$C2514,'[1]H S50'!$BE$9:$CU$60,38,FALSE)</f>
        <v/>
      </c>
      <c r="AE2514" s="74" t="str">
        <f>VLOOKUP('[1]Cumul H'!$C2514,'[1]H S50'!$BE$9:$CU$60,39,FALSE)</f>
        <v/>
      </c>
      <c r="AF2514" s="74" t="str">
        <f>VLOOKUP('[1]Cumul H'!$C2514,'[1]H S50'!$BE$9:$CU$60,40,FALSE)</f>
        <v/>
      </c>
      <c r="AG2514" s="74" t="str">
        <f>VLOOKUP('[1]Cumul H'!$C2514,'[1]H S50'!$BE$9:$CU$60,41,FALSE)</f>
        <v/>
      </c>
      <c r="AH2514" s="74" t="str">
        <f>VLOOKUP('[1]Cumul H'!$C2514,'[1]H S50'!$BE$9:$CU$60,42,FALSE)</f>
        <v/>
      </c>
      <c r="AI2514" s="74">
        <f>SUM('[1]Cumul H'!$AE2514:$AH2514)</f>
        <v>0</v>
      </c>
      <c r="AJ2514" s="72" t="str" cm="1">
        <f t="array" ref="AJ2514">IF(E2514="INTERIM",_xlfn.IFS(J2514="NON",$AK$2,J2514="OUI",$AK$3),"")</f>
        <v/>
      </c>
      <c r="AK2514" s="68" t="str">
        <f t="shared" si="390"/>
        <v/>
      </c>
      <c r="AL2514" s="68" t="str">
        <f>IF(V2514="","",IF(V2514-Tableau3[[#This Row],[Heure sans Majoration]]&lt;0,0,V2514-Tableau3[[#This Row],[Heure sans Majoration]]))</f>
        <v/>
      </c>
      <c r="AM2514" s="68" t="str">
        <f t="shared" si="399"/>
        <v/>
      </c>
      <c r="AN2514" s="68" t="str">
        <f t="shared" si="391"/>
        <v/>
      </c>
      <c r="AO2514" s="68" t="str">
        <f t="shared" si="392"/>
        <v/>
      </c>
      <c r="AP2514" s="72" t="str">
        <f>IF(C2514="","",IF(F2514=0,"",(V2514*Tableau3[[#This Row],[Salaire Horaire]]*Tableau3[[#This Row],[Coef Multi]])))</f>
        <v/>
      </c>
      <c r="AQ2514" s="72" t="str">
        <f>IF(C2514="","",IF(F2514=0,"",(Tableau3[[#This Row],[Heure avec majoration]]*Tableau3[[#This Row],[Salaire Horaire]]*Tableau3[[#This Row],[Coef Multi]]*25%)))</f>
        <v/>
      </c>
    </row>
    <row r="2515" spans="2:43" ht="15" thickBot="1" x14ac:dyDescent="0.35">
      <c r="B2515" s="73" t="s">
        <v>132</v>
      </c>
      <c r="C2515" s="74" t="str">
        <f>IF('[1]H S50'!BE56="","",'[1]H S50'!BE56)</f>
        <v/>
      </c>
      <c r="D2515" s="74" t="str">
        <f>IF(C2515="","",VLOOKUP(C2515,[1]!Tableau1[#All],5,FALSE))</f>
        <v/>
      </c>
      <c r="E2515" s="74" t="str">
        <f>IF(C2515="","",VLOOKUP(C2515,[1]!Tableau1[#All],11,FALSE))</f>
        <v/>
      </c>
      <c r="F2515" s="74" t="str">
        <f>IFERROR(IF(C2515="","",VLOOKUP(C2515,[1]!Tableau1[#All],12,FALSE)),"")</f>
        <v/>
      </c>
      <c r="G2515" s="74" t="str">
        <f>IFERROR(IF(C2515="","",VLOOKUP(C2515,[1]!Tableau1[#All],6,FALSE)),"")</f>
        <v/>
      </c>
      <c r="H2515" s="74" t="str">
        <f>IFERROR(IF(C2515="","",VLOOKUP(C2515,[1]!Tableau1[#All],13,FALSE)),"")</f>
        <v/>
      </c>
      <c r="I2515" s="74" t="str">
        <f>IFERROR(IF(C2515="","",VLOOKUP(C2515,[1]!Tableau1[#All],14,FALSE)),"")</f>
        <v/>
      </c>
      <c r="J2515" s="74" t="str">
        <f>IFERROR(IF(C2515="","",VLOOKUP(C2515,[1]!Tableau1[#All],8,FALSE)),"")</f>
        <v/>
      </c>
      <c r="K2515" s="75" t="str">
        <f>VLOOKUP('[1]Cumul H'!$C2515,'[1]H S50'!$BE$9:$CU$60,6,FALSE)</f>
        <v/>
      </c>
      <c r="L2515" s="75" t="str">
        <f>VLOOKUP('[1]Cumul H'!$C2515,'[1]H S50'!$BE$9:$CU$60,10,FALSE)</f>
        <v/>
      </c>
      <c r="M2515" s="75" t="str">
        <f>VLOOKUP('[1]Cumul H'!$C2515,'[1]H S50'!$BE$9:$CU$60,14,FALSE)</f>
        <v/>
      </c>
      <c r="N2515" s="75" t="str">
        <f>VLOOKUP('[1]Cumul H'!$C2515,'[1]H S50'!$BE$9:$CU$60,18,FALSE)</f>
        <v/>
      </c>
      <c r="O2515" s="75" t="str">
        <f>VLOOKUP('[1]Cumul H'!$C2515,'[1]H S50'!$BE$9:$CU$60,22,FALSE)</f>
        <v/>
      </c>
      <c r="P2515" s="75" t="str">
        <f>VLOOKUP('[1]Cumul H'!$C2515,'[1]H S50'!$BE$9:$CU$60,26,FALSE)</f>
        <v/>
      </c>
      <c r="Q2515" s="75" t="str">
        <f>VLOOKUP('[1]Cumul H'!$C2515,'[1]H S50'!$BE$9:$CU$60,30,FALSE)</f>
        <v/>
      </c>
      <c r="R2515" s="75" t="str">
        <f>VLOOKUP('[1]Cumul H'!$C2515,'[1]H S50'!$BE$9:$CU$60,34,FALSE)</f>
        <v/>
      </c>
      <c r="S2515" s="75" t="str">
        <f>VLOOKUP('[1]Cumul H'!$C2515,'[1]H S50'!$BE$9:$CU$60,33,FALSE)</f>
        <v/>
      </c>
      <c r="T2515" s="75" t="str">
        <f>VLOOKUP('[1]Cumul H'!$C2515,'[1]H S50'!$BE$9:$CU$60,35,FALSE)</f>
        <v/>
      </c>
      <c r="U2515" s="75" t="str">
        <f>VLOOKUP('[1]Cumul H'!$C2515,'[1]H S50'!$BE$9:$CU$60,36,FALSE)</f>
        <v/>
      </c>
      <c r="V2515" s="76" t="str">
        <f t="shared" si="393"/>
        <v/>
      </c>
      <c r="W2515" s="76" t="str" cm="1">
        <f t="array" ref="W2515">IFERROR(_xlfn.IFS(V2515="","",V2515=39,"",V2515&gt;39,V2515-39),"")</f>
        <v/>
      </c>
      <c r="X2515" s="76" t="str">
        <f t="shared" si="394"/>
        <v/>
      </c>
      <c r="Y2515" s="76" t="str">
        <f t="shared" si="395"/>
        <v/>
      </c>
      <c r="Z2515" s="76" t="str">
        <f t="shared" si="396"/>
        <v/>
      </c>
      <c r="AA2515" s="77" t="str">
        <f t="shared" si="397"/>
        <v/>
      </c>
      <c r="AB2515" s="76" t="str">
        <f t="shared" si="398"/>
        <v/>
      </c>
      <c r="AC2515" s="74" t="str">
        <f>VLOOKUP('[1]Cumul H'!$C2515,'[1]H S50'!$BE$9:$CU$60,37,FALSE)</f>
        <v/>
      </c>
      <c r="AD2515" s="74" t="str">
        <f>VLOOKUP('[1]Cumul H'!$C2515,'[1]H S50'!$BE$9:$CU$60,38,FALSE)</f>
        <v/>
      </c>
      <c r="AE2515" s="74" t="str">
        <f>VLOOKUP('[1]Cumul H'!$C2515,'[1]H S50'!$BE$9:$CU$60,39,FALSE)</f>
        <v/>
      </c>
      <c r="AF2515" s="74" t="str">
        <f>VLOOKUP('[1]Cumul H'!$C2515,'[1]H S50'!$BE$9:$CU$60,40,FALSE)</f>
        <v/>
      </c>
      <c r="AG2515" s="74" t="str">
        <f>VLOOKUP('[1]Cumul H'!$C2515,'[1]H S50'!$BE$9:$CU$60,41,FALSE)</f>
        <v/>
      </c>
      <c r="AH2515" s="74" t="str">
        <f>VLOOKUP('[1]Cumul H'!$C2515,'[1]H S50'!$BE$9:$CU$60,42,FALSE)</f>
        <v/>
      </c>
      <c r="AI2515" s="74">
        <f>SUM('[1]Cumul H'!$AE2515:$AH2515)</f>
        <v>0</v>
      </c>
      <c r="AJ2515" s="78" t="str" cm="1">
        <f t="array" ref="AJ2515">IF(E2515="INTERIM",_xlfn.IFS(J2515="NON",$AK$2,J2515="OUI",$AK$3),"")</f>
        <v/>
      </c>
      <c r="AK2515" s="74" t="str">
        <f t="shared" si="390"/>
        <v/>
      </c>
      <c r="AL2515" s="74" t="str">
        <f>IF(V2515="","",IF(V2515-Tableau3[[#This Row],[Heure sans Majoration]]&lt;0,0,V2515-Tableau3[[#This Row],[Heure sans Majoration]]))</f>
        <v/>
      </c>
      <c r="AM2515" s="74" t="str">
        <f t="shared" si="399"/>
        <v/>
      </c>
      <c r="AN2515" s="74" t="str">
        <f t="shared" si="391"/>
        <v/>
      </c>
      <c r="AO2515" s="74" t="str">
        <f t="shared" si="392"/>
        <v/>
      </c>
      <c r="AP2515" s="78" t="str">
        <f>IF(C2515="","",IF(F2515=0,"",(V2515*Tableau3[[#This Row],[Salaire Horaire]]*Tableau3[[#This Row],[Coef Multi]])))</f>
        <v/>
      </c>
      <c r="AQ2515" s="78" t="str">
        <f>IF(C2515="","",IF(F2515=0,"",(Tableau3[[#This Row],[Heure avec majoration]]*Tableau3[[#This Row],[Salaire Horaire]]*Tableau3[[#This Row],[Coef Multi]]*25%)))</f>
        <v/>
      </c>
    </row>
    <row r="2516" spans="2:43" ht="15" thickTop="1" x14ac:dyDescent="0.3">
      <c r="B2516" s="73" t="s">
        <v>132</v>
      </c>
      <c r="C2516" s="74" t="str">
        <f>IF('[1]H S50'!BE57="","",'[1]H S50'!BE57)</f>
        <v/>
      </c>
      <c r="D2516" s="74" t="str">
        <f>IF(C2516="","",VLOOKUP(C2516,[1]!Tableau1[#All],5,FALSE))</f>
        <v/>
      </c>
      <c r="E2516" s="74" t="str">
        <f>IF(C2516="","",VLOOKUP(C2516,[1]!Tableau1[#All],11,FALSE))</f>
        <v/>
      </c>
      <c r="F2516" s="74" t="str">
        <f>IFERROR(IF(C2516="","",VLOOKUP(C2516,[1]!Tableau1[#All],12,FALSE)),"")</f>
        <v/>
      </c>
      <c r="G2516" s="74" t="str">
        <f>IFERROR(IF(C2516="","",VLOOKUP(C2516,[1]!Tableau1[#All],6,FALSE)),"")</f>
        <v/>
      </c>
      <c r="H2516" s="74" t="str">
        <f>IFERROR(IF(C2516="","",VLOOKUP(C2516,[1]!Tableau1[#All],13,FALSE)),"")</f>
        <v/>
      </c>
      <c r="I2516" s="74" t="str">
        <f>IFERROR(IF(C2516="","",VLOOKUP(C2516,[1]!Tableau1[#All],14,FALSE)),"")</f>
        <v/>
      </c>
      <c r="J2516" s="74" t="str">
        <f>IFERROR(IF(C2516="","",VLOOKUP(C2516,[1]!Tableau1[#All],8,FALSE)),"")</f>
        <v/>
      </c>
      <c r="K2516" s="75" t="str">
        <f>VLOOKUP('[1]Cumul H'!$C2516,'[1]H S50'!$BE$9:$CU$60,6,FALSE)</f>
        <v/>
      </c>
      <c r="L2516" s="75" t="str">
        <f>VLOOKUP('[1]Cumul H'!$C2516,'[1]H S50'!$BE$9:$CU$60,10,FALSE)</f>
        <v/>
      </c>
      <c r="M2516" s="75" t="str">
        <f>VLOOKUP('[1]Cumul H'!$C2516,'[1]H S50'!$BE$9:$CU$60,14,FALSE)</f>
        <v/>
      </c>
      <c r="N2516" s="75" t="str">
        <f>VLOOKUP('[1]Cumul H'!$C2516,'[1]H S50'!$BE$9:$CU$60,18,FALSE)</f>
        <v/>
      </c>
      <c r="O2516" s="75" t="str">
        <f>VLOOKUP('[1]Cumul H'!$C2516,'[1]H S50'!$BE$9:$CU$60,22,FALSE)</f>
        <v/>
      </c>
      <c r="P2516" s="75" t="str">
        <f>VLOOKUP('[1]Cumul H'!$C2516,'[1]H S50'!$BE$9:$CU$60,26,FALSE)</f>
        <v/>
      </c>
      <c r="Q2516" s="75" t="str">
        <f>VLOOKUP('[1]Cumul H'!$C2516,'[1]H S50'!$BE$9:$CU$60,30,FALSE)</f>
        <v/>
      </c>
      <c r="R2516" s="75" t="str">
        <f>VLOOKUP('[1]Cumul H'!$C2516,'[1]H S50'!$BE$9:$CU$60,34,FALSE)</f>
        <v/>
      </c>
      <c r="S2516" s="75" t="str">
        <f>VLOOKUP('[1]Cumul H'!$C2516,'[1]H S50'!$BE$9:$CU$60,33,FALSE)</f>
        <v/>
      </c>
      <c r="T2516" s="75" t="str">
        <f>VLOOKUP('[1]Cumul H'!$C2516,'[1]H S50'!$BE$9:$CU$60,35,FALSE)</f>
        <v/>
      </c>
      <c r="U2516" s="75" t="str">
        <f>VLOOKUP('[1]Cumul H'!$C2516,'[1]H S50'!$BE$9:$CU$60,36,FALSE)</f>
        <v/>
      </c>
      <c r="V2516" s="76" t="str">
        <f t="shared" si="393"/>
        <v/>
      </c>
      <c r="W2516" s="76" t="str" cm="1">
        <f t="array" ref="W2516">IFERROR(_xlfn.IFS(V2516="","",V2516=39,"",V2516&gt;39,V2516-39),"")</f>
        <v/>
      </c>
      <c r="X2516" s="76" t="str">
        <f t="shared" si="394"/>
        <v/>
      </c>
      <c r="Y2516" s="76" t="str">
        <f t="shared" si="395"/>
        <v/>
      </c>
      <c r="Z2516" s="76" t="str">
        <f t="shared" si="396"/>
        <v/>
      </c>
      <c r="AA2516" s="77" t="str">
        <f t="shared" si="397"/>
        <v/>
      </c>
      <c r="AB2516" s="76" t="str">
        <f t="shared" si="398"/>
        <v/>
      </c>
      <c r="AC2516" s="74" t="str">
        <f>VLOOKUP('[1]Cumul H'!$C2516,'[1]H S50'!$BE$9:$CU$60,37,FALSE)</f>
        <v/>
      </c>
      <c r="AD2516" s="74" t="str">
        <f>VLOOKUP('[1]Cumul H'!$C2516,'[1]H S50'!$BE$9:$CU$60,38,FALSE)</f>
        <v/>
      </c>
      <c r="AE2516" s="74" t="str">
        <f>VLOOKUP('[1]Cumul H'!$C2516,'[1]H S50'!$BE$9:$CU$60,39,FALSE)</f>
        <v/>
      </c>
      <c r="AF2516" s="74" t="str">
        <f>VLOOKUP('[1]Cumul H'!$C2516,'[1]H S50'!$BE$9:$CU$60,40,FALSE)</f>
        <v/>
      </c>
      <c r="AG2516" s="74" t="str">
        <f>VLOOKUP('[1]Cumul H'!$C2516,'[1]H S50'!$BE$9:$CU$60,41,FALSE)</f>
        <v/>
      </c>
      <c r="AH2516" s="74" t="str">
        <f>VLOOKUP('[1]Cumul H'!$C2516,'[1]H S50'!$BE$9:$CU$60,42,FALSE)</f>
        <v/>
      </c>
      <c r="AI2516" s="74">
        <f>SUM('[1]Cumul H'!$AE2516:$AH2516)</f>
        <v>0</v>
      </c>
      <c r="AJ2516" s="72" t="str" cm="1">
        <f t="array" ref="AJ2516">IF(E2516="INTERIM",_xlfn.IFS(J2516="NON",$AK$2,J2516="OUI",$AK$3),"")</f>
        <v/>
      </c>
      <c r="AK2516" s="68" t="str">
        <f t="shared" si="390"/>
        <v/>
      </c>
      <c r="AL2516" s="68" t="str">
        <f>IF(V2516="","",IF(V2516-Tableau3[[#This Row],[Heure sans Majoration]]&lt;0,0,V2516-Tableau3[[#This Row],[Heure sans Majoration]]))</f>
        <v/>
      </c>
      <c r="AM2516" s="68" t="str">
        <f t="shared" si="399"/>
        <v/>
      </c>
      <c r="AN2516" s="68" t="str">
        <f t="shared" si="391"/>
        <v/>
      </c>
      <c r="AO2516" s="68" t="str">
        <f t="shared" si="392"/>
        <v/>
      </c>
      <c r="AP2516" s="72" t="str">
        <f>IF(C2516="","",IF(F2516=0,"",(V2516*Tableau3[[#This Row],[Salaire Horaire]]*Tableau3[[#This Row],[Coef Multi]])))</f>
        <v/>
      </c>
      <c r="AQ2516" s="72" t="str">
        <f>IF(C2516="","",IF(F2516=0,"",(Tableau3[[#This Row],[Heure avec majoration]]*Tableau3[[#This Row],[Salaire Horaire]]*Tableau3[[#This Row],[Coef Multi]]*25%)))</f>
        <v/>
      </c>
    </row>
    <row r="2517" spans="2:43" ht="15" thickBot="1" x14ac:dyDescent="0.35">
      <c r="B2517" s="73" t="s">
        <v>132</v>
      </c>
      <c r="C2517" s="74" t="str">
        <f>IF('[1]H S50'!BE58="","",'[1]H S50'!BE58)</f>
        <v/>
      </c>
      <c r="D2517" s="74" t="str">
        <f>IF(C2517="","",VLOOKUP(C2517,[1]!Tableau1[#All],5,FALSE))</f>
        <v/>
      </c>
      <c r="E2517" s="74" t="str">
        <f>IF(C2517="","",VLOOKUP(C2517,[1]!Tableau1[#All],11,FALSE))</f>
        <v/>
      </c>
      <c r="F2517" s="74" t="str">
        <f>IFERROR(IF(C2517="","",VLOOKUP(C2517,[1]!Tableau1[#All],12,FALSE)),"")</f>
        <v/>
      </c>
      <c r="G2517" s="74" t="str">
        <f>IFERROR(IF(C2517="","",VLOOKUP(C2517,[1]!Tableau1[#All],6,FALSE)),"")</f>
        <v/>
      </c>
      <c r="H2517" s="74" t="str">
        <f>IFERROR(IF(C2517="","",VLOOKUP(C2517,[1]!Tableau1[#All],13,FALSE)),"")</f>
        <v/>
      </c>
      <c r="I2517" s="74" t="str">
        <f>IFERROR(IF(C2517="","",VLOOKUP(C2517,[1]!Tableau1[#All],14,FALSE)),"")</f>
        <v/>
      </c>
      <c r="J2517" s="74" t="str">
        <f>IFERROR(IF(C2517="","",VLOOKUP(C2517,[1]!Tableau1[#All],8,FALSE)),"")</f>
        <v/>
      </c>
      <c r="K2517" s="75" t="str">
        <f>VLOOKUP('[1]Cumul H'!$C2517,'[1]H S50'!$BE$9:$CU$60,6,FALSE)</f>
        <v/>
      </c>
      <c r="L2517" s="75" t="str">
        <f>VLOOKUP('[1]Cumul H'!$C2517,'[1]H S50'!$BE$9:$CU$60,10,FALSE)</f>
        <v/>
      </c>
      <c r="M2517" s="75" t="str">
        <f>VLOOKUP('[1]Cumul H'!$C2517,'[1]H S50'!$BE$9:$CU$60,14,FALSE)</f>
        <v/>
      </c>
      <c r="N2517" s="75" t="str">
        <f>VLOOKUP('[1]Cumul H'!$C2517,'[1]H S50'!$BE$9:$CU$60,18,FALSE)</f>
        <v/>
      </c>
      <c r="O2517" s="75" t="str">
        <f>VLOOKUP('[1]Cumul H'!$C2517,'[1]H S50'!$BE$9:$CU$60,22,FALSE)</f>
        <v/>
      </c>
      <c r="P2517" s="75" t="str">
        <f>VLOOKUP('[1]Cumul H'!$C2517,'[1]H S50'!$BE$9:$CU$60,26,FALSE)</f>
        <v/>
      </c>
      <c r="Q2517" s="75" t="str">
        <f>VLOOKUP('[1]Cumul H'!$C2517,'[1]H S50'!$BE$9:$CU$60,30,FALSE)</f>
        <v/>
      </c>
      <c r="R2517" s="75" t="str">
        <f>VLOOKUP('[1]Cumul H'!$C2517,'[1]H S50'!$BE$9:$CU$60,34,FALSE)</f>
        <v/>
      </c>
      <c r="S2517" s="75" t="str">
        <f>VLOOKUP('[1]Cumul H'!$C2517,'[1]H S50'!$BE$9:$CU$60,33,FALSE)</f>
        <v/>
      </c>
      <c r="T2517" s="75" t="str">
        <f>VLOOKUP('[1]Cumul H'!$C2517,'[1]H S50'!$BE$9:$CU$60,35,FALSE)</f>
        <v/>
      </c>
      <c r="U2517" s="75" t="str">
        <f>VLOOKUP('[1]Cumul H'!$C2517,'[1]H S50'!$BE$9:$CU$60,36,FALSE)</f>
        <v/>
      </c>
      <c r="V2517" s="76" t="str">
        <f t="shared" si="393"/>
        <v/>
      </c>
      <c r="W2517" s="76" t="str" cm="1">
        <f t="array" ref="W2517">IFERROR(_xlfn.IFS(V2517="","",V2517=39,"",V2517&gt;39,V2517-39),"")</f>
        <v/>
      </c>
      <c r="X2517" s="76" t="str">
        <f t="shared" si="394"/>
        <v/>
      </c>
      <c r="Y2517" s="76" t="str">
        <f t="shared" si="395"/>
        <v/>
      </c>
      <c r="Z2517" s="76" t="str">
        <f t="shared" si="396"/>
        <v/>
      </c>
      <c r="AA2517" s="77" t="str">
        <f t="shared" si="397"/>
        <v/>
      </c>
      <c r="AB2517" s="76" t="str">
        <f t="shared" si="398"/>
        <v/>
      </c>
      <c r="AC2517" s="74" t="str">
        <f>VLOOKUP('[1]Cumul H'!$C2517,'[1]H S50'!$BE$9:$CU$60,37,FALSE)</f>
        <v/>
      </c>
      <c r="AD2517" s="74" t="str">
        <f>VLOOKUP('[1]Cumul H'!$C2517,'[1]H S50'!$BE$9:$CU$60,38,FALSE)</f>
        <v/>
      </c>
      <c r="AE2517" s="74" t="str">
        <f>VLOOKUP('[1]Cumul H'!$C2517,'[1]H S50'!$BE$9:$CU$60,39,FALSE)</f>
        <v/>
      </c>
      <c r="AF2517" s="74" t="str">
        <f>VLOOKUP('[1]Cumul H'!$C2517,'[1]H S50'!$BE$9:$CU$60,40,FALSE)</f>
        <v/>
      </c>
      <c r="AG2517" s="74" t="str">
        <f>VLOOKUP('[1]Cumul H'!$C2517,'[1]H S50'!$BE$9:$CU$60,41,FALSE)</f>
        <v/>
      </c>
      <c r="AH2517" s="74" t="str">
        <f>VLOOKUP('[1]Cumul H'!$C2517,'[1]H S50'!$BE$9:$CU$60,42,FALSE)</f>
        <v/>
      </c>
      <c r="AI2517" s="74">
        <f>SUM('[1]Cumul H'!$AE2517:$AH2517)</f>
        <v>0</v>
      </c>
      <c r="AJ2517" s="78" t="str" cm="1">
        <f t="array" ref="AJ2517">IF(E2517="INTERIM",_xlfn.IFS(J2517="NON",$AK$2,J2517="OUI",$AK$3),"")</f>
        <v/>
      </c>
      <c r="AK2517" s="74" t="str">
        <f t="shared" si="390"/>
        <v/>
      </c>
      <c r="AL2517" s="74" t="str">
        <f>IF(V2517="","",IF(V2517-Tableau3[[#This Row],[Heure sans Majoration]]&lt;0,0,V2517-Tableau3[[#This Row],[Heure sans Majoration]]))</f>
        <v/>
      </c>
      <c r="AM2517" s="74" t="str">
        <f t="shared" si="399"/>
        <v/>
      </c>
      <c r="AN2517" s="74" t="str">
        <f t="shared" si="391"/>
        <v/>
      </c>
      <c r="AO2517" s="74" t="str">
        <f t="shared" si="392"/>
        <v/>
      </c>
      <c r="AP2517" s="78" t="str">
        <f>IF(C2517="","",IF(F2517=0,"",(V2517*Tableau3[[#This Row],[Salaire Horaire]]*Tableau3[[#This Row],[Coef Multi]])))</f>
        <v/>
      </c>
      <c r="AQ2517" s="78" t="str">
        <f>IF(C2517="","",IF(F2517=0,"",(Tableau3[[#This Row],[Heure avec majoration]]*Tableau3[[#This Row],[Salaire Horaire]]*Tableau3[[#This Row],[Coef Multi]]*25%)))</f>
        <v/>
      </c>
    </row>
    <row r="2518" spans="2:43" ht="15" thickTop="1" x14ac:dyDescent="0.3">
      <c r="B2518" s="73" t="s">
        <v>132</v>
      </c>
      <c r="C2518" s="74" t="str">
        <f>IF('[1]H S50'!BE59="","",'[1]H S50'!BE59)</f>
        <v/>
      </c>
      <c r="D2518" s="74" t="str">
        <f>IF(C2518="","",VLOOKUP(C2518,[1]!Tableau1[#All],5,FALSE))</f>
        <v/>
      </c>
      <c r="E2518" s="74" t="str">
        <f>IF(C2518="","",VLOOKUP(C2518,[1]!Tableau1[#All],11,FALSE))</f>
        <v/>
      </c>
      <c r="F2518" s="74" t="str">
        <f>IFERROR(IF(C2518="","",VLOOKUP(C2518,[1]!Tableau1[#All],12,FALSE)),"")</f>
        <v/>
      </c>
      <c r="G2518" s="74" t="str">
        <f>IFERROR(IF(C2518="","",VLOOKUP(C2518,[1]!Tableau1[#All],6,FALSE)),"")</f>
        <v/>
      </c>
      <c r="H2518" s="74" t="str">
        <f>IFERROR(IF(C2518="","",VLOOKUP(C2518,[1]!Tableau1[#All],13,FALSE)),"")</f>
        <v/>
      </c>
      <c r="I2518" s="74" t="str">
        <f>IFERROR(IF(C2518="","",VLOOKUP(C2518,[1]!Tableau1[#All],14,FALSE)),"")</f>
        <v/>
      </c>
      <c r="J2518" s="74" t="str">
        <f>IFERROR(IF(C2518="","",VLOOKUP(C2518,[1]!Tableau1[#All],8,FALSE)),"")</f>
        <v/>
      </c>
      <c r="K2518" s="75" t="str">
        <f>VLOOKUP('[1]Cumul H'!$C2518,'[1]H S50'!$BE$9:$CU$60,6,FALSE)</f>
        <v/>
      </c>
      <c r="L2518" s="75" t="str">
        <f>VLOOKUP('[1]Cumul H'!$C2518,'[1]H S50'!$BE$9:$CU$60,10,FALSE)</f>
        <v/>
      </c>
      <c r="M2518" s="75" t="str">
        <f>VLOOKUP('[1]Cumul H'!$C2518,'[1]H S50'!$BE$9:$CU$60,14,FALSE)</f>
        <v/>
      </c>
      <c r="N2518" s="75" t="str">
        <f>VLOOKUP('[1]Cumul H'!$C2518,'[1]H S50'!$BE$9:$CU$60,18,FALSE)</f>
        <v/>
      </c>
      <c r="O2518" s="75" t="str">
        <f>VLOOKUP('[1]Cumul H'!$C2518,'[1]H S50'!$BE$9:$CU$60,22,FALSE)</f>
        <v/>
      </c>
      <c r="P2518" s="75" t="str">
        <f>VLOOKUP('[1]Cumul H'!$C2518,'[1]H S50'!$BE$9:$CU$60,26,FALSE)</f>
        <v/>
      </c>
      <c r="Q2518" s="75" t="str">
        <f>VLOOKUP('[1]Cumul H'!$C2518,'[1]H S50'!$BE$9:$CU$60,30,FALSE)</f>
        <v/>
      </c>
      <c r="R2518" s="75" t="str">
        <f>VLOOKUP('[1]Cumul H'!$C2518,'[1]H S50'!$BE$9:$CU$60,34,FALSE)</f>
        <v/>
      </c>
      <c r="S2518" s="75" t="str">
        <f>VLOOKUP('[1]Cumul H'!$C2518,'[1]H S50'!$BE$9:$CU$60,33,FALSE)</f>
        <v/>
      </c>
      <c r="T2518" s="75" t="str">
        <f>VLOOKUP('[1]Cumul H'!$C2518,'[1]H S50'!$BE$9:$CU$60,35,FALSE)</f>
        <v/>
      </c>
      <c r="U2518" s="75" t="str">
        <f>VLOOKUP('[1]Cumul H'!$C2518,'[1]H S50'!$BE$9:$CU$60,36,FALSE)</f>
        <v/>
      </c>
      <c r="V2518" s="76" t="str">
        <f t="shared" si="393"/>
        <v/>
      </c>
      <c r="W2518" s="76" t="str" cm="1">
        <f t="array" ref="W2518">IFERROR(_xlfn.IFS(V2518="","",V2518=39,"",V2518&gt;39,V2518-39),"")</f>
        <v/>
      </c>
      <c r="X2518" s="76" t="str">
        <f t="shared" si="394"/>
        <v/>
      </c>
      <c r="Y2518" s="76" t="str">
        <f t="shared" si="395"/>
        <v/>
      </c>
      <c r="Z2518" s="76" t="str">
        <f t="shared" si="396"/>
        <v/>
      </c>
      <c r="AA2518" s="77" t="str">
        <f t="shared" si="397"/>
        <v/>
      </c>
      <c r="AB2518" s="76" t="str">
        <f t="shared" si="398"/>
        <v/>
      </c>
      <c r="AC2518" s="74" t="str">
        <f>VLOOKUP('[1]Cumul H'!$C2518,'[1]H S50'!$BE$9:$CU$60,37,FALSE)</f>
        <v/>
      </c>
      <c r="AD2518" s="74" t="str">
        <f>VLOOKUP('[1]Cumul H'!$C2518,'[1]H S50'!$BE$9:$CU$60,38,FALSE)</f>
        <v/>
      </c>
      <c r="AE2518" s="74" t="str">
        <f>VLOOKUP('[1]Cumul H'!$C2518,'[1]H S50'!$BE$9:$CU$60,39,FALSE)</f>
        <v/>
      </c>
      <c r="AF2518" s="74" t="str">
        <f>VLOOKUP('[1]Cumul H'!$C2518,'[1]H S50'!$BE$9:$CU$60,40,FALSE)</f>
        <v/>
      </c>
      <c r="AG2518" s="74" t="str">
        <f>VLOOKUP('[1]Cumul H'!$C2518,'[1]H S50'!$BE$9:$CU$60,41,FALSE)</f>
        <v/>
      </c>
      <c r="AH2518" s="74" t="str">
        <f>VLOOKUP('[1]Cumul H'!$C2518,'[1]H S50'!$BE$9:$CU$60,42,FALSE)</f>
        <v/>
      </c>
      <c r="AI2518" s="74">
        <f>SUM('[1]Cumul H'!$AE2518:$AH2518)</f>
        <v>0</v>
      </c>
      <c r="AJ2518" s="72" t="str" cm="1">
        <f t="array" ref="AJ2518">IF(E2518="INTERIM",_xlfn.IFS(J2518="NON",$AK$2,J2518="OUI",$AK$3),"")</f>
        <v/>
      </c>
      <c r="AK2518" s="68" t="str">
        <f t="shared" si="390"/>
        <v/>
      </c>
      <c r="AL2518" s="68" t="str">
        <f>IF(V2518="","",IF(V2518-Tableau3[[#This Row],[Heure sans Majoration]]&lt;0,0,V2518-Tableau3[[#This Row],[Heure sans Majoration]]))</f>
        <v/>
      </c>
      <c r="AM2518" s="68" t="str">
        <f t="shared" si="399"/>
        <v/>
      </c>
      <c r="AN2518" s="68" t="str">
        <f t="shared" si="391"/>
        <v/>
      </c>
      <c r="AO2518" s="68" t="str">
        <f t="shared" si="392"/>
        <v/>
      </c>
      <c r="AP2518" s="72" t="str">
        <f>IF(C2518="","",IF(F2518=0,"",(V2518*Tableau3[[#This Row],[Salaire Horaire]]*Tableau3[[#This Row],[Coef Multi]])))</f>
        <v/>
      </c>
      <c r="AQ2518" s="72" t="str">
        <f>IF(C2518="","",IF(F2518=0,"",(Tableau3[[#This Row],[Heure avec majoration]]*Tableau3[[#This Row],[Salaire Horaire]]*Tableau3[[#This Row],[Coef Multi]]*25%)))</f>
        <v/>
      </c>
    </row>
    <row r="2519" spans="2:43" ht="15" thickBot="1" x14ac:dyDescent="0.35">
      <c r="B2519" s="73" t="s">
        <v>133</v>
      </c>
      <c r="C2519" s="74" t="str">
        <f>IF('[1]H S51'!BE10="","",'[1]H S51'!BE10)</f>
        <v/>
      </c>
      <c r="D2519" s="74" t="str">
        <f>IF(C2519="","",VLOOKUP(C2519,[1]!Tableau1[#All],5,FALSE))</f>
        <v/>
      </c>
      <c r="E2519" s="74" t="str">
        <f>IF(C2519="","",VLOOKUP(C2519,[1]!Tableau1[#All],11,FALSE))</f>
        <v/>
      </c>
      <c r="F2519" s="74" t="str">
        <f>IFERROR(IF(C2519="","",VLOOKUP(C2519,[1]!Tableau1[#All],12,FALSE)),"")</f>
        <v/>
      </c>
      <c r="G2519" s="74" t="str">
        <f>IFERROR(IF(C2519="","",VLOOKUP(C2519,[1]!Tableau1[#All],6,FALSE)),"")</f>
        <v/>
      </c>
      <c r="H2519" s="74" t="str">
        <f>IFERROR(IF(C2519="","",VLOOKUP(C2519,[1]!Tableau1[#All],13,FALSE)),"")</f>
        <v/>
      </c>
      <c r="I2519" s="74" t="str">
        <f>IFERROR(IF(C2519="","",VLOOKUP(C2519,[1]!Tableau1[#All],14,FALSE)),"")</f>
        <v/>
      </c>
      <c r="J2519" s="74" t="str">
        <f>IFERROR(IF(C2519="","",VLOOKUP(C2519,[1]!Tableau1[#All],8,FALSE)),"")</f>
        <v/>
      </c>
      <c r="K2519" s="75" t="str">
        <f>VLOOKUP('[1]Cumul H'!$C2519,'[1]H S51'!$BE$9:$CU$60,6,FALSE)</f>
        <v/>
      </c>
      <c r="L2519" s="75" t="str">
        <f>VLOOKUP('[1]Cumul H'!$C2519,'[1]H S51'!$BE$9:$CU$60,10,FALSE)</f>
        <v/>
      </c>
      <c r="M2519" s="75" t="str">
        <f>VLOOKUP('[1]Cumul H'!$C2519,'[1]H S51'!$BE$9:$CU$60,14,FALSE)</f>
        <v/>
      </c>
      <c r="N2519" s="75" t="str">
        <f>VLOOKUP('[1]Cumul H'!$C2519,'[1]H S51'!$BE$9:$CU$60,18,FALSE)</f>
        <v/>
      </c>
      <c r="O2519" s="75" t="str">
        <f>VLOOKUP('[1]Cumul H'!$C2519,'[1]H S51'!$BE$9:$CU$60,22,FALSE)</f>
        <v/>
      </c>
      <c r="P2519" s="75" t="str">
        <f>VLOOKUP('[1]Cumul H'!$C2519,'[1]H S51'!$BE$9:$CU$60,26,FALSE)</f>
        <v/>
      </c>
      <c r="Q2519" s="75" t="str">
        <f>VLOOKUP('[1]Cumul H'!$C2519,'[1]H S51'!$BE$9:$CU$60,30,FALSE)</f>
        <v/>
      </c>
      <c r="R2519" s="75" t="str">
        <f>VLOOKUP('[1]Cumul H'!$C2519,'[1]H S51'!$BE$9:$CU$60,34,FALSE)</f>
        <v/>
      </c>
      <c r="S2519" s="75" t="str">
        <f>VLOOKUP('[1]Cumul H'!$C2519,'[1]H S51'!$BE$9:$CU$60,33,FALSE)</f>
        <v/>
      </c>
      <c r="T2519" s="75" t="str">
        <f>VLOOKUP('[1]Cumul H'!$C2519,'[1]H S51'!$BE$9:$CU$60,35,FALSE)</f>
        <v/>
      </c>
      <c r="U2519" s="75" t="str">
        <f>VLOOKUP('[1]Cumul H'!$C2519,'[1]H S51'!$BE$9:$CU$60,36,FALSE)</f>
        <v/>
      </c>
      <c r="V2519" s="76" t="str">
        <f t="shared" si="393"/>
        <v/>
      </c>
      <c r="W2519" s="76" t="str" cm="1">
        <f t="array" ref="W2519">IFERROR(_xlfn.IFS(V2519="","",V2519=39,"",V2519&gt;39,V2519-39),"")</f>
        <v/>
      </c>
      <c r="X2519" s="76" t="str">
        <f t="shared" si="394"/>
        <v/>
      </c>
      <c r="Y2519" s="76" t="str">
        <f t="shared" si="395"/>
        <v/>
      </c>
      <c r="Z2519" s="76" t="str">
        <f t="shared" si="396"/>
        <v/>
      </c>
      <c r="AA2519" s="77" t="str">
        <f t="shared" si="397"/>
        <v/>
      </c>
      <c r="AB2519" s="76" t="str">
        <f t="shared" si="398"/>
        <v/>
      </c>
      <c r="AC2519" s="74" t="str">
        <f>VLOOKUP('[1]Cumul H'!$C2519,'[1]H S51'!$BE$9:$CU$60,37,FALSE)</f>
        <v/>
      </c>
      <c r="AD2519" s="74" t="str">
        <f>VLOOKUP('[1]Cumul H'!$C2519,'[1]H S51'!$BE$9:$CU$60,38,FALSE)</f>
        <v/>
      </c>
      <c r="AE2519" s="74" t="str">
        <f>VLOOKUP('[1]Cumul H'!$C2519,'[1]H S51'!$BE$9:$CU$60,39,FALSE)</f>
        <v/>
      </c>
      <c r="AF2519" s="74" t="str">
        <f>VLOOKUP('[1]Cumul H'!$C2519,'[1]H S51'!$BE$9:$CU$60,40,FALSE)</f>
        <v/>
      </c>
      <c r="AG2519" s="74" t="str">
        <f>VLOOKUP('[1]Cumul H'!$C2519,'[1]H S51'!$BE$9:$CU$60,41,FALSE)</f>
        <v/>
      </c>
      <c r="AH2519" s="74" t="str">
        <f>VLOOKUP('[1]Cumul H'!$C2519,'[1]H S51'!$BE$9:$CU$60,42,FALSE)</f>
        <v/>
      </c>
      <c r="AI2519" s="74">
        <f>SUM('[1]Cumul H'!$AE2519:$AH2519)</f>
        <v>0</v>
      </c>
      <c r="AJ2519" s="78" t="str" cm="1">
        <f t="array" ref="AJ2519">IF(E2519="INTERIM",_xlfn.IFS(J2519="NON",$AK$2,J2519="OUI",$AK$3),"")</f>
        <v/>
      </c>
      <c r="AK2519" s="74" t="str">
        <f t="shared" si="390"/>
        <v/>
      </c>
      <c r="AL2519" s="74" t="str">
        <f>IF(V2519="","",IF(V2519-Tableau3[[#This Row],[Heure sans Majoration]]&lt;0,0,V2519-Tableau3[[#This Row],[Heure sans Majoration]]))</f>
        <v/>
      </c>
      <c r="AM2519" s="74" t="str">
        <f t="shared" si="399"/>
        <v/>
      </c>
      <c r="AN2519" s="74" t="str">
        <f t="shared" si="391"/>
        <v/>
      </c>
      <c r="AO2519" s="74" t="str">
        <f t="shared" si="392"/>
        <v/>
      </c>
      <c r="AP2519" s="78" t="str">
        <f>IF(C2519="","",IF(F2519=0,"",(V2519*Tableau3[[#This Row],[Salaire Horaire]]*Tableau3[[#This Row],[Coef Multi]])))</f>
        <v/>
      </c>
      <c r="AQ2519" s="78" t="str">
        <f>IF(C2519="","",IF(F2519=0,"",(Tableau3[[#This Row],[Heure avec majoration]]*Tableau3[[#This Row],[Salaire Horaire]]*Tableau3[[#This Row],[Coef Multi]]*25%)))</f>
        <v/>
      </c>
    </row>
    <row r="2520" spans="2:43" ht="15" thickTop="1" x14ac:dyDescent="0.3">
      <c r="B2520" s="73" t="s">
        <v>133</v>
      </c>
      <c r="C2520" s="74" t="str">
        <f>IF('[1]H S51'!BE11="","",'[1]H S51'!BE11)</f>
        <v/>
      </c>
      <c r="D2520" s="74" t="str">
        <f>IF(C2520="","",VLOOKUP(C2520,[1]!Tableau1[#All],5,FALSE))</f>
        <v/>
      </c>
      <c r="E2520" s="74" t="str">
        <f>IF(C2520="","",VLOOKUP(C2520,[1]!Tableau1[#All],11,FALSE))</f>
        <v/>
      </c>
      <c r="F2520" s="74" t="str">
        <f>IFERROR(IF(C2520="","",VLOOKUP(C2520,[1]!Tableau1[#All],12,FALSE)),"")</f>
        <v/>
      </c>
      <c r="G2520" s="74" t="str">
        <f>IFERROR(IF(C2520="","",VLOOKUP(C2520,[1]!Tableau1[#All],6,FALSE)),"")</f>
        <v/>
      </c>
      <c r="H2520" s="74" t="str">
        <f>IFERROR(IF(C2520="","",VLOOKUP(C2520,[1]!Tableau1[#All],13,FALSE)),"")</f>
        <v/>
      </c>
      <c r="I2520" s="74" t="str">
        <f>IFERROR(IF(C2520="","",VLOOKUP(C2520,[1]!Tableau1[#All],14,FALSE)),"")</f>
        <v/>
      </c>
      <c r="J2520" s="74" t="str">
        <f>IFERROR(IF(C2520="","",VLOOKUP(C2520,[1]!Tableau1[#All],8,FALSE)),"")</f>
        <v/>
      </c>
      <c r="K2520" s="75" t="str">
        <f>VLOOKUP('[1]Cumul H'!$C2520,'[1]H S51'!$BE$9:$CU$60,6,FALSE)</f>
        <v/>
      </c>
      <c r="L2520" s="75" t="str">
        <f>VLOOKUP('[1]Cumul H'!$C2520,'[1]H S51'!$BE$9:$CU$60,10,FALSE)</f>
        <v/>
      </c>
      <c r="M2520" s="75" t="str">
        <f>VLOOKUP('[1]Cumul H'!$C2520,'[1]H S51'!$BE$9:$CU$60,14,FALSE)</f>
        <v/>
      </c>
      <c r="N2520" s="75" t="str">
        <f>VLOOKUP('[1]Cumul H'!$C2520,'[1]H S51'!$BE$9:$CU$60,18,FALSE)</f>
        <v/>
      </c>
      <c r="O2520" s="75" t="str">
        <f>VLOOKUP('[1]Cumul H'!$C2520,'[1]H S51'!$BE$9:$CU$60,22,FALSE)</f>
        <v/>
      </c>
      <c r="P2520" s="75" t="str">
        <f>VLOOKUP('[1]Cumul H'!$C2520,'[1]H S51'!$BE$9:$CU$60,26,FALSE)</f>
        <v/>
      </c>
      <c r="Q2520" s="75" t="str">
        <f>VLOOKUP('[1]Cumul H'!$C2520,'[1]H S51'!$BE$9:$CU$60,30,FALSE)</f>
        <v/>
      </c>
      <c r="R2520" s="75" t="str">
        <f>VLOOKUP('[1]Cumul H'!$C2520,'[1]H S51'!$BE$9:$CU$60,34,FALSE)</f>
        <v/>
      </c>
      <c r="S2520" s="75" t="str">
        <f>VLOOKUP('[1]Cumul H'!$C2520,'[1]H S51'!$BE$9:$CU$60,33,FALSE)</f>
        <v/>
      </c>
      <c r="T2520" s="75" t="str">
        <f>VLOOKUP('[1]Cumul H'!$C2520,'[1]H S51'!$BE$9:$CU$60,35,FALSE)</f>
        <v/>
      </c>
      <c r="U2520" s="75" t="str">
        <f>VLOOKUP('[1]Cumul H'!$C2520,'[1]H S51'!$BE$9:$CU$60,36,FALSE)</f>
        <v/>
      </c>
      <c r="V2520" s="76" t="str">
        <f t="shared" si="393"/>
        <v/>
      </c>
      <c r="W2520" s="76" t="str" cm="1">
        <f t="array" ref="W2520">IFERROR(_xlfn.IFS(V2520="","",V2520=39,"",V2520&gt;39,V2520-39),"")</f>
        <v/>
      </c>
      <c r="X2520" s="76" t="str">
        <f t="shared" si="394"/>
        <v/>
      </c>
      <c r="Y2520" s="76" t="str">
        <f t="shared" si="395"/>
        <v/>
      </c>
      <c r="Z2520" s="76" t="str">
        <f t="shared" si="396"/>
        <v/>
      </c>
      <c r="AA2520" s="77" t="str">
        <f t="shared" si="397"/>
        <v/>
      </c>
      <c r="AB2520" s="76" t="str">
        <f t="shared" si="398"/>
        <v/>
      </c>
      <c r="AC2520" s="74" t="str">
        <f>VLOOKUP('[1]Cumul H'!$C2520,'[1]H S51'!$BE$9:$CU$60,37,FALSE)</f>
        <v/>
      </c>
      <c r="AD2520" s="74" t="str">
        <f>VLOOKUP('[1]Cumul H'!$C2520,'[1]H S51'!$BE$9:$CU$60,38,FALSE)</f>
        <v/>
      </c>
      <c r="AE2520" s="74" t="str">
        <f>VLOOKUP('[1]Cumul H'!$C2520,'[1]H S51'!$BE$9:$CU$60,39,FALSE)</f>
        <v/>
      </c>
      <c r="AF2520" s="74" t="str">
        <f>VLOOKUP('[1]Cumul H'!$C2520,'[1]H S51'!$BE$9:$CU$60,40,FALSE)</f>
        <v/>
      </c>
      <c r="AG2520" s="74" t="str">
        <f>VLOOKUP('[1]Cumul H'!$C2520,'[1]H S51'!$BE$9:$CU$60,41,FALSE)</f>
        <v/>
      </c>
      <c r="AH2520" s="74" t="str">
        <f>VLOOKUP('[1]Cumul H'!$C2520,'[1]H S51'!$BE$9:$CU$60,42,FALSE)</f>
        <v/>
      </c>
      <c r="AI2520" s="74">
        <f>SUM('[1]Cumul H'!$AE2520:$AH2520)</f>
        <v>0</v>
      </c>
      <c r="AJ2520" s="72" t="str" cm="1">
        <f t="array" ref="AJ2520">IF(E2520="INTERIM",_xlfn.IFS(J2520="NON",$AK$2,J2520="OUI",$AK$3),"")</f>
        <v/>
      </c>
      <c r="AK2520" s="68" t="str">
        <f t="shared" si="390"/>
        <v/>
      </c>
      <c r="AL2520" s="68" t="str">
        <f>IF(V2520="","",IF(V2520-Tableau3[[#This Row],[Heure sans Majoration]]&lt;0,0,V2520-Tableau3[[#This Row],[Heure sans Majoration]]))</f>
        <v/>
      </c>
      <c r="AM2520" s="68" t="str">
        <f t="shared" si="399"/>
        <v/>
      </c>
      <c r="AN2520" s="68" t="str">
        <f t="shared" si="391"/>
        <v/>
      </c>
      <c r="AO2520" s="68" t="str">
        <f t="shared" si="392"/>
        <v/>
      </c>
      <c r="AP2520" s="72" t="str">
        <f>IF(C2520="","",IF(F2520=0,"",(V2520*Tableau3[[#This Row],[Salaire Horaire]]*Tableau3[[#This Row],[Coef Multi]])))</f>
        <v/>
      </c>
      <c r="AQ2520" s="72" t="str">
        <f>IF(C2520="","",IF(F2520=0,"",(Tableau3[[#This Row],[Heure avec majoration]]*Tableau3[[#This Row],[Salaire Horaire]]*Tableau3[[#This Row],[Coef Multi]]*25%)))</f>
        <v/>
      </c>
    </row>
    <row r="2521" spans="2:43" ht="15" thickBot="1" x14ac:dyDescent="0.35">
      <c r="B2521" s="73" t="s">
        <v>133</v>
      </c>
      <c r="C2521" s="74" t="str">
        <f>IF('[1]H S51'!BE12="","",'[1]H S51'!BE12)</f>
        <v/>
      </c>
      <c r="D2521" s="74" t="str">
        <f>IF(C2521="","",VLOOKUP(C2521,[1]!Tableau1[#All],5,FALSE))</f>
        <v/>
      </c>
      <c r="E2521" s="74" t="str">
        <f>IF(C2521="","",VLOOKUP(C2521,[1]!Tableau1[#All],11,FALSE))</f>
        <v/>
      </c>
      <c r="F2521" s="74" t="str">
        <f>IFERROR(IF(C2521="","",VLOOKUP(C2521,[1]!Tableau1[#All],12,FALSE)),"")</f>
        <v/>
      </c>
      <c r="G2521" s="74" t="str">
        <f>IFERROR(IF(C2521="","",VLOOKUP(C2521,[1]!Tableau1[#All],6,FALSE)),"")</f>
        <v/>
      </c>
      <c r="H2521" s="74" t="str">
        <f>IFERROR(IF(C2521="","",VLOOKUP(C2521,[1]!Tableau1[#All],13,FALSE)),"")</f>
        <v/>
      </c>
      <c r="I2521" s="74" t="str">
        <f>IFERROR(IF(C2521="","",VLOOKUP(C2521,[1]!Tableau1[#All],14,FALSE)),"")</f>
        <v/>
      </c>
      <c r="J2521" s="74" t="str">
        <f>IFERROR(IF(C2521="","",VLOOKUP(C2521,[1]!Tableau1[#All],8,FALSE)),"")</f>
        <v/>
      </c>
      <c r="K2521" s="75" t="str">
        <f>VLOOKUP('[1]Cumul H'!$C2521,'[1]H S51'!$BE$9:$CU$60,6,FALSE)</f>
        <v/>
      </c>
      <c r="L2521" s="75" t="str">
        <f>VLOOKUP('[1]Cumul H'!$C2521,'[1]H S51'!$BE$9:$CU$60,10,FALSE)</f>
        <v/>
      </c>
      <c r="M2521" s="75" t="str">
        <f>VLOOKUP('[1]Cumul H'!$C2521,'[1]H S51'!$BE$9:$CU$60,14,FALSE)</f>
        <v/>
      </c>
      <c r="N2521" s="75" t="str">
        <f>VLOOKUP('[1]Cumul H'!$C2521,'[1]H S51'!$BE$9:$CU$60,18,FALSE)</f>
        <v/>
      </c>
      <c r="O2521" s="75" t="str">
        <f>VLOOKUP('[1]Cumul H'!$C2521,'[1]H S51'!$BE$9:$CU$60,22,FALSE)</f>
        <v/>
      </c>
      <c r="P2521" s="75" t="str">
        <f>VLOOKUP('[1]Cumul H'!$C2521,'[1]H S51'!$BE$9:$CU$60,26,FALSE)</f>
        <v/>
      </c>
      <c r="Q2521" s="75" t="str">
        <f>VLOOKUP('[1]Cumul H'!$C2521,'[1]H S51'!$BE$9:$CU$60,30,FALSE)</f>
        <v/>
      </c>
      <c r="R2521" s="75" t="str">
        <f>VLOOKUP('[1]Cumul H'!$C2521,'[1]H S51'!$BE$9:$CU$60,34,FALSE)</f>
        <v/>
      </c>
      <c r="S2521" s="75" t="str">
        <f>VLOOKUP('[1]Cumul H'!$C2521,'[1]H S51'!$BE$9:$CU$60,33,FALSE)</f>
        <v/>
      </c>
      <c r="T2521" s="75" t="str">
        <f>VLOOKUP('[1]Cumul H'!$C2521,'[1]H S51'!$BE$9:$CU$60,35,FALSE)</f>
        <v/>
      </c>
      <c r="U2521" s="75" t="str">
        <f>VLOOKUP('[1]Cumul H'!$C2521,'[1]H S51'!$BE$9:$CU$60,36,FALSE)</f>
        <v/>
      </c>
      <c r="V2521" s="76" t="str">
        <f t="shared" si="393"/>
        <v/>
      </c>
      <c r="W2521" s="76" t="str" cm="1">
        <f t="array" ref="W2521">IFERROR(_xlfn.IFS(V2521="","",V2521=39,"",V2521&gt;39,V2521-39),"")</f>
        <v/>
      </c>
      <c r="X2521" s="76" t="str">
        <f t="shared" si="394"/>
        <v/>
      </c>
      <c r="Y2521" s="76" t="str">
        <f t="shared" si="395"/>
        <v/>
      </c>
      <c r="Z2521" s="76" t="str">
        <f t="shared" si="396"/>
        <v/>
      </c>
      <c r="AA2521" s="77" t="str">
        <f t="shared" si="397"/>
        <v/>
      </c>
      <c r="AB2521" s="76" t="str">
        <f t="shared" si="398"/>
        <v/>
      </c>
      <c r="AC2521" s="74" t="str">
        <f>VLOOKUP('[1]Cumul H'!$C2521,'[1]H S51'!$BE$9:$CU$60,37,FALSE)</f>
        <v/>
      </c>
      <c r="AD2521" s="74" t="str">
        <f>VLOOKUP('[1]Cumul H'!$C2521,'[1]H S51'!$BE$9:$CU$60,38,FALSE)</f>
        <v/>
      </c>
      <c r="AE2521" s="74" t="str">
        <f>VLOOKUP('[1]Cumul H'!$C2521,'[1]H S51'!$BE$9:$CU$60,39,FALSE)</f>
        <v/>
      </c>
      <c r="AF2521" s="74" t="str">
        <f>VLOOKUP('[1]Cumul H'!$C2521,'[1]H S51'!$BE$9:$CU$60,40,FALSE)</f>
        <v/>
      </c>
      <c r="AG2521" s="74" t="str">
        <f>VLOOKUP('[1]Cumul H'!$C2521,'[1]H S51'!$BE$9:$CU$60,41,FALSE)</f>
        <v/>
      </c>
      <c r="AH2521" s="74" t="str">
        <f>VLOOKUP('[1]Cumul H'!$C2521,'[1]H S51'!$BE$9:$CU$60,42,FALSE)</f>
        <v/>
      </c>
      <c r="AI2521" s="74">
        <f>SUM('[1]Cumul H'!$AE2521:$AH2521)</f>
        <v>0</v>
      </c>
      <c r="AJ2521" s="78" t="str" cm="1">
        <f t="array" ref="AJ2521">IF(E2521="INTERIM",_xlfn.IFS(J2521="NON",$AK$2,J2521="OUI",$AK$3),"")</f>
        <v/>
      </c>
      <c r="AK2521" s="74" t="str">
        <f t="shared" si="390"/>
        <v/>
      </c>
      <c r="AL2521" s="74" t="str">
        <f>IF(V2521="","",IF(V2521-Tableau3[[#This Row],[Heure sans Majoration]]&lt;0,0,V2521-Tableau3[[#This Row],[Heure sans Majoration]]))</f>
        <v/>
      </c>
      <c r="AM2521" s="74" t="str">
        <f t="shared" si="399"/>
        <v/>
      </c>
      <c r="AN2521" s="74" t="str">
        <f t="shared" si="391"/>
        <v/>
      </c>
      <c r="AO2521" s="74" t="str">
        <f t="shared" si="392"/>
        <v/>
      </c>
      <c r="AP2521" s="78" t="str">
        <f>IF(C2521="","",IF(F2521=0,"",(V2521*Tableau3[[#This Row],[Salaire Horaire]]*Tableau3[[#This Row],[Coef Multi]])))</f>
        <v/>
      </c>
      <c r="AQ2521" s="78" t="str">
        <f>IF(C2521="","",IF(F2521=0,"",(Tableau3[[#This Row],[Heure avec majoration]]*Tableau3[[#This Row],[Salaire Horaire]]*Tableau3[[#This Row],[Coef Multi]]*25%)))</f>
        <v/>
      </c>
    </row>
    <row r="2522" spans="2:43" ht="15" thickTop="1" x14ac:dyDescent="0.3">
      <c r="B2522" s="73" t="s">
        <v>133</v>
      </c>
      <c r="C2522" s="74" t="str">
        <f>IF('[1]H S51'!BE13="","",'[1]H S51'!BE13)</f>
        <v/>
      </c>
      <c r="D2522" s="74" t="str">
        <f>IF(C2522="","",VLOOKUP(C2522,[1]!Tableau1[#All],5,FALSE))</f>
        <v/>
      </c>
      <c r="E2522" s="74" t="str">
        <f>IF(C2522="","",VLOOKUP(C2522,[1]!Tableau1[#All],11,FALSE))</f>
        <v/>
      </c>
      <c r="F2522" s="74" t="str">
        <f>IFERROR(IF(C2522="","",VLOOKUP(C2522,[1]!Tableau1[#All],12,FALSE)),"")</f>
        <v/>
      </c>
      <c r="G2522" s="74" t="str">
        <f>IFERROR(IF(C2522="","",VLOOKUP(C2522,[1]!Tableau1[#All],6,FALSE)),"")</f>
        <v/>
      </c>
      <c r="H2522" s="74" t="str">
        <f>IFERROR(IF(C2522="","",VLOOKUP(C2522,[1]!Tableau1[#All],13,FALSE)),"")</f>
        <v/>
      </c>
      <c r="I2522" s="74" t="str">
        <f>IFERROR(IF(C2522="","",VLOOKUP(C2522,[1]!Tableau1[#All],14,FALSE)),"")</f>
        <v/>
      </c>
      <c r="J2522" s="74" t="str">
        <f>IFERROR(IF(C2522="","",VLOOKUP(C2522,[1]!Tableau1[#All],8,FALSE)),"")</f>
        <v/>
      </c>
      <c r="K2522" s="75" t="str">
        <f>VLOOKUP('[1]Cumul H'!$C2522,'[1]H S51'!$BE$9:$CU$60,6,FALSE)</f>
        <v/>
      </c>
      <c r="L2522" s="75" t="str">
        <f>VLOOKUP('[1]Cumul H'!$C2522,'[1]H S51'!$BE$9:$CU$60,10,FALSE)</f>
        <v/>
      </c>
      <c r="M2522" s="75" t="str">
        <f>VLOOKUP('[1]Cumul H'!$C2522,'[1]H S51'!$BE$9:$CU$60,14,FALSE)</f>
        <v/>
      </c>
      <c r="N2522" s="75" t="str">
        <f>VLOOKUP('[1]Cumul H'!$C2522,'[1]H S51'!$BE$9:$CU$60,18,FALSE)</f>
        <v/>
      </c>
      <c r="O2522" s="75" t="str">
        <f>VLOOKUP('[1]Cumul H'!$C2522,'[1]H S51'!$BE$9:$CU$60,22,FALSE)</f>
        <v/>
      </c>
      <c r="P2522" s="75" t="str">
        <f>VLOOKUP('[1]Cumul H'!$C2522,'[1]H S51'!$BE$9:$CU$60,26,FALSE)</f>
        <v/>
      </c>
      <c r="Q2522" s="75" t="str">
        <f>VLOOKUP('[1]Cumul H'!$C2522,'[1]H S51'!$BE$9:$CU$60,30,FALSE)</f>
        <v/>
      </c>
      <c r="R2522" s="75" t="str">
        <f>VLOOKUP('[1]Cumul H'!$C2522,'[1]H S51'!$BE$9:$CU$60,34,FALSE)</f>
        <v/>
      </c>
      <c r="S2522" s="75" t="str">
        <f>VLOOKUP('[1]Cumul H'!$C2522,'[1]H S51'!$BE$9:$CU$60,33,FALSE)</f>
        <v/>
      </c>
      <c r="T2522" s="75" t="str">
        <f>VLOOKUP('[1]Cumul H'!$C2522,'[1]H S51'!$BE$9:$CU$60,35,FALSE)</f>
        <v/>
      </c>
      <c r="U2522" s="75" t="str">
        <f>VLOOKUP('[1]Cumul H'!$C2522,'[1]H S51'!$BE$9:$CU$60,36,FALSE)</f>
        <v/>
      </c>
      <c r="V2522" s="76" t="str">
        <f t="shared" si="393"/>
        <v/>
      </c>
      <c r="W2522" s="76" t="str" cm="1">
        <f t="array" ref="W2522">IFERROR(_xlfn.IFS(V2522="","",V2522=39,"",V2522&gt;39,V2522-39),"")</f>
        <v/>
      </c>
      <c r="X2522" s="76" t="str">
        <f t="shared" si="394"/>
        <v/>
      </c>
      <c r="Y2522" s="76" t="str">
        <f t="shared" si="395"/>
        <v/>
      </c>
      <c r="Z2522" s="76" t="str">
        <f t="shared" si="396"/>
        <v/>
      </c>
      <c r="AA2522" s="77" t="str">
        <f t="shared" si="397"/>
        <v/>
      </c>
      <c r="AB2522" s="76" t="str">
        <f t="shared" si="398"/>
        <v/>
      </c>
      <c r="AC2522" s="74" t="str">
        <f>VLOOKUP('[1]Cumul H'!$C2522,'[1]H S51'!$BE$9:$CU$60,37,FALSE)</f>
        <v/>
      </c>
      <c r="AD2522" s="74" t="str">
        <f>VLOOKUP('[1]Cumul H'!$C2522,'[1]H S51'!$BE$9:$CU$60,38,FALSE)</f>
        <v/>
      </c>
      <c r="AE2522" s="74" t="str">
        <f>VLOOKUP('[1]Cumul H'!$C2522,'[1]H S51'!$BE$9:$CU$60,39,FALSE)</f>
        <v/>
      </c>
      <c r="AF2522" s="74" t="str">
        <f>VLOOKUP('[1]Cumul H'!$C2522,'[1]H S51'!$BE$9:$CU$60,40,FALSE)</f>
        <v/>
      </c>
      <c r="AG2522" s="74" t="str">
        <f>VLOOKUP('[1]Cumul H'!$C2522,'[1]H S51'!$BE$9:$CU$60,41,FALSE)</f>
        <v/>
      </c>
      <c r="AH2522" s="74" t="str">
        <f>VLOOKUP('[1]Cumul H'!$C2522,'[1]H S51'!$BE$9:$CU$60,42,FALSE)</f>
        <v/>
      </c>
      <c r="AI2522" s="74">
        <f>SUM('[1]Cumul H'!$AE2522:$AH2522)</f>
        <v>0</v>
      </c>
      <c r="AJ2522" s="72" t="str" cm="1">
        <f t="array" ref="AJ2522">IF(E2522="INTERIM",_xlfn.IFS(J2522="NON",$AK$2,J2522="OUI",$AK$3),"")</f>
        <v/>
      </c>
      <c r="AK2522" s="68" t="str">
        <f t="shared" si="390"/>
        <v/>
      </c>
      <c r="AL2522" s="68" t="str">
        <f>IF(V2522="","",IF(V2522-Tableau3[[#This Row],[Heure sans Majoration]]&lt;0,0,V2522-Tableau3[[#This Row],[Heure sans Majoration]]))</f>
        <v/>
      </c>
      <c r="AM2522" s="68" t="str">
        <f t="shared" si="399"/>
        <v/>
      </c>
      <c r="AN2522" s="68" t="str">
        <f t="shared" si="391"/>
        <v/>
      </c>
      <c r="AO2522" s="68" t="str">
        <f t="shared" si="392"/>
        <v/>
      </c>
      <c r="AP2522" s="72" t="str">
        <f>IF(C2522="","",IF(F2522=0,"",(V2522*Tableau3[[#This Row],[Salaire Horaire]]*Tableau3[[#This Row],[Coef Multi]])))</f>
        <v/>
      </c>
      <c r="AQ2522" s="72" t="str">
        <f>IF(C2522="","",IF(F2522=0,"",(Tableau3[[#This Row],[Heure avec majoration]]*Tableau3[[#This Row],[Salaire Horaire]]*Tableau3[[#This Row],[Coef Multi]]*25%)))</f>
        <v/>
      </c>
    </row>
    <row r="2523" spans="2:43" ht="15" thickBot="1" x14ac:dyDescent="0.35">
      <c r="B2523" s="73" t="s">
        <v>133</v>
      </c>
      <c r="C2523" s="74" t="str">
        <f>IF('[1]H S51'!BE14="","",'[1]H S51'!BE14)</f>
        <v/>
      </c>
      <c r="D2523" s="74" t="str">
        <f>IF(C2523="","",VLOOKUP(C2523,[1]!Tableau1[#All],5,FALSE))</f>
        <v/>
      </c>
      <c r="E2523" s="74" t="str">
        <f>IF(C2523="","",VLOOKUP(C2523,[1]!Tableau1[#All],11,FALSE))</f>
        <v/>
      </c>
      <c r="F2523" s="74" t="str">
        <f>IFERROR(IF(C2523="","",VLOOKUP(C2523,[1]!Tableau1[#All],12,FALSE)),"")</f>
        <v/>
      </c>
      <c r="G2523" s="74" t="str">
        <f>IFERROR(IF(C2523="","",VLOOKUP(C2523,[1]!Tableau1[#All],6,FALSE)),"")</f>
        <v/>
      </c>
      <c r="H2523" s="74" t="str">
        <f>IFERROR(IF(C2523="","",VLOOKUP(C2523,[1]!Tableau1[#All],13,FALSE)),"")</f>
        <v/>
      </c>
      <c r="I2523" s="74" t="str">
        <f>IFERROR(IF(C2523="","",VLOOKUP(C2523,[1]!Tableau1[#All],14,FALSE)),"")</f>
        <v/>
      </c>
      <c r="J2523" s="74" t="str">
        <f>IFERROR(IF(C2523="","",VLOOKUP(C2523,[1]!Tableau1[#All],8,FALSE)),"")</f>
        <v/>
      </c>
      <c r="K2523" s="75" t="str">
        <f>VLOOKUP('[1]Cumul H'!$C2523,'[1]H S51'!$BE$9:$CU$60,6,FALSE)</f>
        <v/>
      </c>
      <c r="L2523" s="75" t="str">
        <f>VLOOKUP('[1]Cumul H'!$C2523,'[1]H S51'!$BE$9:$CU$60,10,FALSE)</f>
        <v/>
      </c>
      <c r="M2523" s="75" t="str">
        <f>VLOOKUP('[1]Cumul H'!$C2523,'[1]H S51'!$BE$9:$CU$60,14,FALSE)</f>
        <v/>
      </c>
      <c r="N2523" s="75" t="str">
        <f>VLOOKUP('[1]Cumul H'!$C2523,'[1]H S51'!$BE$9:$CU$60,18,FALSE)</f>
        <v/>
      </c>
      <c r="O2523" s="75" t="str">
        <f>VLOOKUP('[1]Cumul H'!$C2523,'[1]H S51'!$BE$9:$CU$60,22,FALSE)</f>
        <v/>
      </c>
      <c r="P2523" s="75" t="str">
        <f>VLOOKUP('[1]Cumul H'!$C2523,'[1]H S51'!$BE$9:$CU$60,26,FALSE)</f>
        <v/>
      </c>
      <c r="Q2523" s="75" t="str">
        <f>VLOOKUP('[1]Cumul H'!$C2523,'[1]H S51'!$BE$9:$CU$60,30,FALSE)</f>
        <v/>
      </c>
      <c r="R2523" s="75" t="str">
        <f>VLOOKUP('[1]Cumul H'!$C2523,'[1]H S51'!$BE$9:$CU$60,34,FALSE)</f>
        <v/>
      </c>
      <c r="S2523" s="75" t="str">
        <f>VLOOKUP('[1]Cumul H'!$C2523,'[1]H S51'!$BE$9:$CU$60,33,FALSE)</f>
        <v/>
      </c>
      <c r="T2523" s="75" t="str">
        <f>VLOOKUP('[1]Cumul H'!$C2523,'[1]H S51'!$BE$9:$CU$60,35,FALSE)</f>
        <v/>
      </c>
      <c r="U2523" s="75" t="str">
        <f>VLOOKUP('[1]Cumul H'!$C2523,'[1]H S51'!$BE$9:$CU$60,36,FALSE)</f>
        <v/>
      </c>
      <c r="V2523" s="76" t="str">
        <f t="shared" si="393"/>
        <v/>
      </c>
      <c r="W2523" s="76" t="str" cm="1">
        <f t="array" ref="W2523">IFERROR(_xlfn.IFS(V2523="","",V2523=39,"",V2523&gt;39,V2523-39),"")</f>
        <v/>
      </c>
      <c r="X2523" s="76" t="str">
        <f t="shared" si="394"/>
        <v/>
      </c>
      <c r="Y2523" s="76" t="str">
        <f t="shared" si="395"/>
        <v/>
      </c>
      <c r="Z2523" s="76" t="str">
        <f t="shared" si="396"/>
        <v/>
      </c>
      <c r="AA2523" s="77" t="str">
        <f t="shared" si="397"/>
        <v/>
      </c>
      <c r="AB2523" s="76" t="str">
        <f t="shared" si="398"/>
        <v/>
      </c>
      <c r="AC2523" s="74" t="str">
        <f>VLOOKUP('[1]Cumul H'!$C2523,'[1]H S51'!$BE$9:$CU$60,37,FALSE)</f>
        <v/>
      </c>
      <c r="AD2523" s="74" t="str">
        <f>VLOOKUP('[1]Cumul H'!$C2523,'[1]H S51'!$BE$9:$CU$60,38,FALSE)</f>
        <v/>
      </c>
      <c r="AE2523" s="74" t="str">
        <f>VLOOKUP('[1]Cumul H'!$C2523,'[1]H S51'!$BE$9:$CU$60,39,FALSE)</f>
        <v/>
      </c>
      <c r="AF2523" s="74" t="str">
        <f>VLOOKUP('[1]Cumul H'!$C2523,'[1]H S51'!$BE$9:$CU$60,40,FALSE)</f>
        <v/>
      </c>
      <c r="AG2523" s="74" t="str">
        <f>VLOOKUP('[1]Cumul H'!$C2523,'[1]H S51'!$BE$9:$CU$60,41,FALSE)</f>
        <v/>
      </c>
      <c r="AH2523" s="74" t="str">
        <f>VLOOKUP('[1]Cumul H'!$C2523,'[1]H S51'!$BE$9:$CU$60,42,FALSE)</f>
        <v/>
      </c>
      <c r="AI2523" s="74">
        <f>SUM('[1]Cumul H'!$AE2523:$AH2523)</f>
        <v>0</v>
      </c>
      <c r="AJ2523" s="78" t="str" cm="1">
        <f t="array" ref="AJ2523">IF(E2523="INTERIM",_xlfn.IFS(J2523="NON",$AK$2,J2523="OUI",$AK$3),"")</f>
        <v/>
      </c>
      <c r="AK2523" s="74" t="str">
        <f t="shared" si="390"/>
        <v/>
      </c>
      <c r="AL2523" s="74" t="str">
        <f>IF(V2523="","",IF(V2523-Tableau3[[#This Row],[Heure sans Majoration]]&lt;0,0,V2523-Tableau3[[#This Row],[Heure sans Majoration]]))</f>
        <v/>
      </c>
      <c r="AM2523" s="74" t="str">
        <f t="shared" si="399"/>
        <v/>
      </c>
      <c r="AN2523" s="74" t="str">
        <f t="shared" si="391"/>
        <v/>
      </c>
      <c r="AO2523" s="74" t="str">
        <f t="shared" si="392"/>
        <v/>
      </c>
      <c r="AP2523" s="78" t="str">
        <f>IF(C2523="","",IF(F2523=0,"",(V2523*Tableau3[[#This Row],[Salaire Horaire]]*Tableau3[[#This Row],[Coef Multi]])))</f>
        <v/>
      </c>
      <c r="AQ2523" s="78" t="str">
        <f>IF(C2523="","",IF(F2523=0,"",(Tableau3[[#This Row],[Heure avec majoration]]*Tableau3[[#This Row],[Salaire Horaire]]*Tableau3[[#This Row],[Coef Multi]]*25%)))</f>
        <v/>
      </c>
    </row>
    <row r="2524" spans="2:43" ht="15" thickTop="1" x14ac:dyDescent="0.3">
      <c r="B2524" s="73" t="s">
        <v>133</v>
      </c>
      <c r="C2524" s="74" t="str">
        <f>IF('[1]H S51'!BE15="","",'[1]H S51'!BE15)</f>
        <v/>
      </c>
      <c r="D2524" s="74" t="str">
        <f>IF(C2524="","",VLOOKUP(C2524,[1]!Tableau1[#All],5,FALSE))</f>
        <v/>
      </c>
      <c r="E2524" s="74" t="str">
        <f>IF(C2524="","",VLOOKUP(C2524,[1]!Tableau1[#All],11,FALSE))</f>
        <v/>
      </c>
      <c r="F2524" s="74" t="str">
        <f>IFERROR(IF(C2524="","",VLOOKUP(C2524,[1]!Tableau1[#All],12,FALSE)),"")</f>
        <v/>
      </c>
      <c r="G2524" s="74" t="str">
        <f>IFERROR(IF(C2524="","",VLOOKUP(C2524,[1]!Tableau1[#All],6,FALSE)),"")</f>
        <v/>
      </c>
      <c r="H2524" s="74" t="str">
        <f>IFERROR(IF(C2524="","",VLOOKUP(C2524,[1]!Tableau1[#All],13,FALSE)),"")</f>
        <v/>
      </c>
      <c r="I2524" s="74" t="str">
        <f>IFERROR(IF(C2524="","",VLOOKUP(C2524,[1]!Tableau1[#All],14,FALSE)),"")</f>
        <v/>
      </c>
      <c r="J2524" s="74" t="str">
        <f>IFERROR(IF(C2524="","",VLOOKUP(C2524,[1]!Tableau1[#All],8,FALSE)),"")</f>
        <v/>
      </c>
      <c r="K2524" s="75" t="str">
        <f>VLOOKUP('[1]Cumul H'!$C2524,'[1]H S51'!$BE$9:$CU$60,6,FALSE)</f>
        <v/>
      </c>
      <c r="L2524" s="75" t="str">
        <f>VLOOKUP('[1]Cumul H'!$C2524,'[1]H S51'!$BE$9:$CU$60,10,FALSE)</f>
        <v/>
      </c>
      <c r="M2524" s="75" t="str">
        <f>VLOOKUP('[1]Cumul H'!$C2524,'[1]H S51'!$BE$9:$CU$60,14,FALSE)</f>
        <v/>
      </c>
      <c r="N2524" s="75" t="str">
        <f>VLOOKUP('[1]Cumul H'!$C2524,'[1]H S51'!$BE$9:$CU$60,18,FALSE)</f>
        <v/>
      </c>
      <c r="O2524" s="75" t="str">
        <f>VLOOKUP('[1]Cumul H'!$C2524,'[1]H S51'!$BE$9:$CU$60,22,FALSE)</f>
        <v/>
      </c>
      <c r="P2524" s="75" t="str">
        <f>VLOOKUP('[1]Cumul H'!$C2524,'[1]H S51'!$BE$9:$CU$60,26,FALSE)</f>
        <v/>
      </c>
      <c r="Q2524" s="75" t="str">
        <f>VLOOKUP('[1]Cumul H'!$C2524,'[1]H S51'!$BE$9:$CU$60,30,FALSE)</f>
        <v/>
      </c>
      <c r="R2524" s="75" t="str">
        <f>VLOOKUP('[1]Cumul H'!$C2524,'[1]H S51'!$BE$9:$CU$60,34,FALSE)</f>
        <v/>
      </c>
      <c r="S2524" s="75" t="str">
        <f>VLOOKUP('[1]Cumul H'!$C2524,'[1]H S51'!$BE$9:$CU$60,33,FALSE)</f>
        <v/>
      </c>
      <c r="T2524" s="75" t="str">
        <f>VLOOKUP('[1]Cumul H'!$C2524,'[1]H S51'!$BE$9:$CU$60,35,FALSE)</f>
        <v/>
      </c>
      <c r="U2524" s="75" t="str">
        <f>VLOOKUP('[1]Cumul H'!$C2524,'[1]H S51'!$BE$9:$CU$60,36,FALSE)</f>
        <v/>
      </c>
      <c r="V2524" s="76" t="str">
        <f t="shared" si="393"/>
        <v/>
      </c>
      <c r="W2524" s="76" t="str" cm="1">
        <f t="array" ref="W2524">IFERROR(_xlfn.IFS(V2524="","",V2524=39,"",V2524&gt;39,V2524-39),"")</f>
        <v/>
      </c>
      <c r="X2524" s="76" t="str">
        <f t="shared" si="394"/>
        <v/>
      </c>
      <c r="Y2524" s="76" t="str">
        <f t="shared" si="395"/>
        <v/>
      </c>
      <c r="Z2524" s="76" t="str">
        <f t="shared" si="396"/>
        <v/>
      </c>
      <c r="AA2524" s="77" t="str">
        <f t="shared" si="397"/>
        <v/>
      </c>
      <c r="AB2524" s="76" t="str">
        <f t="shared" si="398"/>
        <v/>
      </c>
      <c r="AC2524" s="74" t="str">
        <f>VLOOKUP('[1]Cumul H'!$C2524,'[1]H S51'!$BE$9:$CU$60,37,FALSE)</f>
        <v/>
      </c>
      <c r="AD2524" s="74" t="str">
        <f>VLOOKUP('[1]Cumul H'!$C2524,'[1]H S51'!$BE$9:$CU$60,38,FALSE)</f>
        <v/>
      </c>
      <c r="AE2524" s="74" t="str">
        <f>VLOOKUP('[1]Cumul H'!$C2524,'[1]H S51'!$BE$9:$CU$60,39,FALSE)</f>
        <v/>
      </c>
      <c r="AF2524" s="74" t="str">
        <f>VLOOKUP('[1]Cumul H'!$C2524,'[1]H S51'!$BE$9:$CU$60,40,FALSE)</f>
        <v/>
      </c>
      <c r="AG2524" s="74" t="str">
        <f>VLOOKUP('[1]Cumul H'!$C2524,'[1]H S51'!$BE$9:$CU$60,41,FALSE)</f>
        <v/>
      </c>
      <c r="AH2524" s="74" t="str">
        <f>VLOOKUP('[1]Cumul H'!$C2524,'[1]H S51'!$BE$9:$CU$60,42,FALSE)</f>
        <v/>
      </c>
      <c r="AI2524" s="74">
        <f>SUM('[1]Cumul H'!$AE2524:$AH2524)</f>
        <v>0</v>
      </c>
      <c r="AJ2524" s="72" t="str" cm="1">
        <f t="array" ref="AJ2524">IF(E2524="INTERIM",_xlfn.IFS(J2524="NON",$AK$2,J2524="OUI",$AK$3),"")</f>
        <v/>
      </c>
      <c r="AK2524" s="68" t="str">
        <f t="shared" si="390"/>
        <v/>
      </c>
      <c r="AL2524" s="68" t="str">
        <f>IF(V2524="","",IF(V2524-Tableau3[[#This Row],[Heure sans Majoration]]&lt;0,0,V2524-Tableau3[[#This Row],[Heure sans Majoration]]))</f>
        <v/>
      </c>
      <c r="AM2524" s="68" t="str">
        <f t="shared" si="399"/>
        <v/>
      </c>
      <c r="AN2524" s="68" t="str">
        <f t="shared" si="391"/>
        <v/>
      </c>
      <c r="AO2524" s="68" t="str">
        <f t="shared" si="392"/>
        <v/>
      </c>
      <c r="AP2524" s="72" t="str">
        <f>IF(C2524="","",IF(F2524=0,"",(V2524*Tableau3[[#This Row],[Salaire Horaire]]*Tableau3[[#This Row],[Coef Multi]])))</f>
        <v/>
      </c>
      <c r="AQ2524" s="72" t="str">
        <f>IF(C2524="","",IF(F2524=0,"",(Tableau3[[#This Row],[Heure avec majoration]]*Tableau3[[#This Row],[Salaire Horaire]]*Tableau3[[#This Row],[Coef Multi]]*25%)))</f>
        <v/>
      </c>
    </row>
    <row r="2525" spans="2:43" ht="15" thickBot="1" x14ac:dyDescent="0.35">
      <c r="B2525" s="73" t="s">
        <v>133</v>
      </c>
      <c r="C2525" s="74" t="str">
        <f>IF('[1]H S51'!BE16="","",'[1]H S51'!BE16)</f>
        <v/>
      </c>
      <c r="D2525" s="74" t="str">
        <f>IF(C2525="","",VLOOKUP(C2525,[1]!Tableau1[#All],5,FALSE))</f>
        <v/>
      </c>
      <c r="E2525" s="74" t="str">
        <f>IF(C2525="","",VLOOKUP(C2525,[1]!Tableau1[#All],11,FALSE))</f>
        <v/>
      </c>
      <c r="F2525" s="74" t="str">
        <f>IFERROR(IF(C2525="","",VLOOKUP(C2525,[1]!Tableau1[#All],12,FALSE)),"")</f>
        <v/>
      </c>
      <c r="G2525" s="74" t="str">
        <f>IFERROR(IF(C2525="","",VLOOKUP(C2525,[1]!Tableau1[#All],6,FALSE)),"")</f>
        <v/>
      </c>
      <c r="H2525" s="74" t="str">
        <f>IFERROR(IF(C2525="","",VLOOKUP(C2525,[1]!Tableau1[#All],13,FALSE)),"")</f>
        <v/>
      </c>
      <c r="I2525" s="74" t="str">
        <f>IFERROR(IF(C2525="","",VLOOKUP(C2525,[1]!Tableau1[#All],14,FALSE)),"")</f>
        <v/>
      </c>
      <c r="J2525" s="74" t="str">
        <f>IFERROR(IF(C2525="","",VLOOKUP(C2525,[1]!Tableau1[#All],8,FALSE)),"")</f>
        <v/>
      </c>
      <c r="K2525" s="75" t="str">
        <f>VLOOKUP('[1]Cumul H'!$C2525,'[1]H S51'!$BE$9:$CU$60,6,FALSE)</f>
        <v/>
      </c>
      <c r="L2525" s="75" t="str">
        <f>VLOOKUP('[1]Cumul H'!$C2525,'[1]H S51'!$BE$9:$CU$60,10,FALSE)</f>
        <v/>
      </c>
      <c r="M2525" s="75" t="str">
        <f>VLOOKUP('[1]Cumul H'!$C2525,'[1]H S51'!$BE$9:$CU$60,14,FALSE)</f>
        <v/>
      </c>
      <c r="N2525" s="75" t="str">
        <f>VLOOKUP('[1]Cumul H'!$C2525,'[1]H S51'!$BE$9:$CU$60,18,FALSE)</f>
        <v/>
      </c>
      <c r="O2525" s="75" t="str">
        <f>VLOOKUP('[1]Cumul H'!$C2525,'[1]H S51'!$BE$9:$CU$60,22,FALSE)</f>
        <v/>
      </c>
      <c r="P2525" s="75" t="str">
        <f>VLOOKUP('[1]Cumul H'!$C2525,'[1]H S51'!$BE$9:$CU$60,26,FALSE)</f>
        <v/>
      </c>
      <c r="Q2525" s="75" t="str">
        <f>VLOOKUP('[1]Cumul H'!$C2525,'[1]H S51'!$BE$9:$CU$60,30,FALSE)</f>
        <v/>
      </c>
      <c r="R2525" s="75" t="str">
        <f>VLOOKUP('[1]Cumul H'!$C2525,'[1]H S51'!$BE$9:$CU$60,34,FALSE)</f>
        <v/>
      </c>
      <c r="S2525" s="75" t="str">
        <f>VLOOKUP('[1]Cumul H'!$C2525,'[1]H S51'!$BE$9:$CU$60,33,FALSE)</f>
        <v/>
      </c>
      <c r="T2525" s="75" t="str">
        <f>VLOOKUP('[1]Cumul H'!$C2525,'[1]H S51'!$BE$9:$CU$60,35,FALSE)</f>
        <v/>
      </c>
      <c r="U2525" s="75" t="str">
        <f>VLOOKUP('[1]Cumul H'!$C2525,'[1]H S51'!$BE$9:$CU$60,36,FALSE)</f>
        <v/>
      </c>
      <c r="V2525" s="76" t="str">
        <f t="shared" si="393"/>
        <v/>
      </c>
      <c r="W2525" s="76" t="str" cm="1">
        <f t="array" ref="W2525">IFERROR(_xlfn.IFS(V2525="","",V2525=39,"",V2525&gt;39,V2525-39),"")</f>
        <v/>
      </c>
      <c r="X2525" s="76" t="str">
        <f t="shared" si="394"/>
        <v/>
      </c>
      <c r="Y2525" s="76" t="str">
        <f t="shared" si="395"/>
        <v/>
      </c>
      <c r="Z2525" s="76" t="str">
        <f t="shared" si="396"/>
        <v/>
      </c>
      <c r="AA2525" s="77" t="str">
        <f t="shared" si="397"/>
        <v/>
      </c>
      <c r="AB2525" s="76" t="str">
        <f t="shared" si="398"/>
        <v/>
      </c>
      <c r="AC2525" s="74" t="str">
        <f>VLOOKUP('[1]Cumul H'!$C2525,'[1]H S51'!$BE$9:$CU$60,37,FALSE)</f>
        <v/>
      </c>
      <c r="AD2525" s="74" t="str">
        <f>VLOOKUP('[1]Cumul H'!$C2525,'[1]H S51'!$BE$9:$CU$60,38,FALSE)</f>
        <v/>
      </c>
      <c r="AE2525" s="74" t="str">
        <f>VLOOKUP('[1]Cumul H'!$C2525,'[1]H S51'!$BE$9:$CU$60,39,FALSE)</f>
        <v/>
      </c>
      <c r="AF2525" s="74" t="str">
        <f>VLOOKUP('[1]Cumul H'!$C2525,'[1]H S51'!$BE$9:$CU$60,40,FALSE)</f>
        <v/>
      </c>
      <c r="AG2525" s="74" t="str">
        <f>VLOOKUP('[1]Cumul H'!$C2525,'[1]H S51'!$BE$9:$CU$60,41,FALSE)</f>
        <v/>
      </c>
      <c r="AH2525" s="74" t="str">
        <f>VLOOKUP('[1]Cumul H'!$C2525,'[1]H S51'!$BE$9:$CU$60,42,FALSE)</f>
        <v/>
      </c>
      <c r="AI2525" s="74">
        <f>SUM('[1]Cumul H'!$AE2525:$AH2525)</f>
        <v>0</v>
      </c>
      <c r="AJ2525" s="78" t="str" cm="1">
        <f t="array" ref="AJ2525">IF(E2525="INTERIM",_xlfn.IFS(J2525="NON",$AK$2,J2525="OUI",$AK$3),"")</f>
        <v/>
      </c>
      <c r="AK2525" s="74" t="str">
        <f t="shared" si="390"/>
        <v/>
      </c>
      <c r="AL2525" s="74" t="str">
        <f>IF(V2525="","",IF(V2525-Tableau3[[#This Row],[Heure sans Majoration]]&lt;0,0,V2525-Tableau3[[#This Row],[Heure sans Majoration]]))</f>
        <v/>
      </c>
      <c r="AM2525" s="74" t="str">
        <f t="shared" si="399"/>
        <v/>
      </c>
      <c r="AN2525" s="74" t="str">
        <f t="shared" si="391"/>
        <v/>
      </c>
      <c r="AO2525" s="74" t="str">
        <f t="shared" si="392"/>
        <v/>
      </c>
      <c r="AP2525" s="78" t="str">
        <f>IF(C2525="","",IF(F2525=0,"",(V2525*Tableau3[[#This Row],[Salaire Horaire]]*Tableau3[[#This Row],[Coef Multi]])))</f>
        <v/>
      </c>
      <c r="AQ2525" s="78" t="str">
        <f>IF(C2525="","",IF(F2525=0,"",(Tableau3[[#This Row],[Heure avec majoration]]*Tableau3[[#This Row],[Salaire Horaire]]*Tableau3[[#This Row],[Coef Multi]]*25%)))</f>
        <v/>
      </c>
    </row>
    <row r="2526" spans="2:43" ht="15" thickTop="1" x14ac:dyDescent="0.3">
      <c r="B2526" s="73" t="s">
        <v>133</v>
      </c>
      <c r="C2526" s="74" t="str">
        <f>IF('[1]H S51'!BE17="","",'[1]H S51'!BE17)</f>
        <v/>
      </c>
      <c r="D2526" s="74" t="str">
        <f>IF(C2526="","",VLOOKUP(C2526,[1]!Tableau1[#All],5,FALSE))</f>
        <v/>
      </c>
      <c r="E2526" s="74" t="str">
        <f>IF(C2526="","",VLOOKUP(C2526,[1]!Tableau1[#All],11,FALSE))</f>
        <v/>
      </c>
      <c r="F2526" s="74" t="str">
        <f>IFERROR(IF(C2526="","",VLOOKUP(C2526,[1]!Tableau1[#All],12,FALSE)),"")</f>
        <v/>
      </c>
      <c r="G2526" s="74" t="str">
        <f>IFERROR(IF(C2526="","",VLOOKUP(C2526,[1]!Tableau1[#All],6,FALSE)),"")</f>
        <v/>
      </c>
      <c r="H2526" s="74" t="str">
        <f>IFERROR(IF(C2526="","",VLOOKUP(C2526,[1]!Tableau1[#All],13,FALSE)),"")</f>
        <v/>
      </c>
      <c r="I2526" s="74" t="str">
        <f>IFERROR(IF(C2526="","",VLOOKUP(C2526,[1]!Tableau1[#All],14,FALSE)),"")</f>
        <v/>
      </c>
      <c r="J2526" s="74" t="str">
        <f>IFERROR(IF(C2526="","",VLOOKUP(C2526,[1]!Tableau1[#All],8,FALSE)),"")</f>
        <v/>
      </c>
      <c r="K2526" s="75" t="str">
        <f>VLOOKUP('[1]Cumul H'!$C2526,'[1]H S51'!$BE$9:$CU$60,6,FALSE)</f>
        <v/>
      </c>
      <c r="L2526" s="75" t="str">
        <f>VLOOKUP('[1]Cumul H'!$C2526,'[1]H S51'!$BE$9:$CU$60,10,FALSE)</f>
        <v/>
      </c>
      <c r="M2526" s="75" t="str">
        <f>VLOOKUP('[1]Cumul H'!$C2526,'[1]H S51'!$BE$9:$CU$60,14,FALSE)</f>
        <v/>
      </c>
      <c r="N2526" s="75" t="str">
        <f>VLOOKUP('[1]Cumul H'!$C2526,'[1]H S51'!$BE$9:$CU$60,18,FALSE)</f>
        <v/>
      </c>
      <c r="O2526" s="75" t="str">
        <f>VLOOKUP('[1]Cumul H'!$C2526,'[1]H S51'!$BE$9:$CU$60,22,FALSE)</f>
        <v/>
      </c>
      <c r="P2526" s="75" t="str">
        <f>VLOOKUP('[1]Cumul H'!$C2526,'[1]H S51'!$BE$9:$CU$60,26,FALSE)</f>
        <v/>
      </c>
      <c r="Q2526" s="75" t="str">
        <f>VLOOKUP('[1]Cumul H'!$C2526,'[1]H S51'!$BE$9:$CU$60,30,FALSE)</f>
        <v/>
      </c>
      <c r="R2526" s="75" t="str">
        <f>VLOOKUP('[1]Cumul H'!$C2526,'[1]H S51'!$BE$9:$CU$60,34,FALSE)</f>
        <v/>
      </c>
      <c r="S2526" s="75" t="str">
        <f>VLOOKUP('[1]Cumul H'!$C2526,'[1]H S51'!$BE$9:$CU$60,33,FALSE)</f>
        <v/>
      </c>
      <c r="T2526" s="75" t="str">
        <f>VLOOKUP('[1]Cumul H'!$C2526,'[1]H S51'!$BE$9:$CU$60,35,FALSE)</f>
        <v/>
      </c>
      <c r="U2526" s="75" t="str">
        <f>VLOOKUP('[1]Cumul H'!$C2526,'[1]H S51'!$BE$9:$CU$60,36,FALSE)</f>
        <v/>
      </c>
      <c r="V2526" s="76" t="str">
        <f t="shared" si="393"/>
        <v/>
      </c>
      <c r="W2526" s="76" t="str" cm="1">
        <f t="array" ref="W2526">IFERROR(_xlfn.IFS(V2526="","",V2526=39,"",V2526&gt;39,V2526-39),"")</f>
        <v/>
      </c>
      <c r="X2526" s="76" t="str">
        <f t="shared" si="394"/>
        <v/>
      </c>
      <c r="Y2526" s="76" t="str">
        <f t="shared" si="395"/>
        <v/>
      </c>
      <c r="Z2526" s="76" t="str">
        <f t="shared" si="396"/>
        <v/>
      </c>
      <c r="AA2526" s="77" t="str">
        <f t="shared" si="397"/>
        <v/>
      </c>
      <c r="AB2526" s="76" t="str">
        <f t="shared" si="398"/>
        <v/>
      </c>
      <c r="AC2526" s="74" t="str">
        <f>VLOOKUP('[1]Cumul H'!$C2526,'[1]H S51'!$BE$9:$CU$60,37,FALSE)</f>
        <v/>
      </c>
      <c r="AD2526" s="74" t="str">
        <f>VLOOKUP('[1]Cumul H'!$C2526,'[1]H S51'!$BE$9:$CU$60,38,FALSE)</f>
        <v/>
      </c>
      <c r="AE2526" s="74" t="str">
        <f>VLOOKUP('[1]Cumul H'!$C2526,'[1]H S51'!$BE$9:$CU$60,39,FALSE)</f>
        <v/>
      </c>
      <c r="AF2526" s="74" t="str">
        <f>VLOOKUP('[1]Cumul H'!$C2526,'[1]H S51'!$BE$9:$CU$60,40,FALSE)</f>
        <v/>
      </c>
      <c r="AG2526" s="74" t="str">
        <f>VLOOKUP('[1]Cumul H'!$C2526,'[1]H S51'!$BE$9:$CU$60,41,FALSE)</f>
        <v/>
      </c>
      <c r="AH2526" s="74" t="str">
        <f>VLOOKUP('[1]Cumul H'!$C2526,'[1]H S51'!$BE$9:$CU$60,42,FALSE)</f>
        <v/>
      </c>
      <c r="AI2526" s="74">
        <f>SUM('[1]Cumul H'!$AE2526:$AH2526)</f>
        <v>0</v>
      </c>
      <c r="AJ2526" s="72" t="str" cm="1">
        <f t="array" ref="AJ2526">IF(E2526="INTERIM",_xlfn.IFS(J2526="NON",$AK$2,J2526="OUI",$AK$3),"")</f>
        <v/>
      </c>
      <c r="AK2526" s="68" t="str">
        <f t="shared" si="390"/>
        <v/>
      </c>
      <c r="AL2526" s="68" t="str">
        <f>IF(V2526="","",IF(V2526-Tableau3[[#This Row],[Heure sans Majoration]]&lt;0,0,V2526-Tableau3[[#This Row],[Heure sans Majoration]]))</f>
        <v/>
      </c>
      <c r="AM2526" s="68" t="str">
        <f t="shared" si="399"/>
        <v/>
      </c>
      <c r="AN2526" s="68" t="str">
        <f t="shared" si="391"/>
        <v/>
      </c>
      <c r="AO2526" s="68" t="str">
        <f t="shared" si="392"/>
        <v/>
      </c>
      <c r="AP2526" s="72" t="str">
        <f>IF(C2526="","",IF(F2526=0,"",(V2526*Tableau3[[#This Row],[Salaire Horaire]]*Tableau3[[#This Row],[Coef Multi]])))</f>
        <v/>
      </c>
      <c r="AQ2526" s="72" t="str">
        <f>IF(C2526="","",IF(F2526=0,"",(Tableau3[[#This Row],[Heure avec majoration]]*Tableau3[[#This Row],[Salaire Horaire]]*Tableau3[[#This Row],[Coef Multi]]*25%)))</f>
        <v/>
      </c>
    </row>
    <row r="2527" spans="2:43" ht="15" thickBot="1" x14ac:dyDescent="0.35">
      <c r="B2527" s="73" t="s">
        <v>133</v>
      </c>
      <c r="C2527" s="74" t="str">
        <f>IF('[1]H S51'!BE18="","",'[1]H S51'!BE18)</f>
        <v/>
      </c>
      <c r="D2527" s="74" t="str">
        <f>IF(C2527="","",VLOOKUP(C2527,[1]!Tableau1[#All],5,FALSE))</f>
        <v/>
      </c>
      <c r="E2527" s="74" t="str">
        <f>IF(C2527="","",VLOOKUP(C2527,[1]!Tableau1[#All],11,FALSE))</f>
        <v/>
      </c>
      <c r="F2527" s="74" t="str">
        <f>IFERROR(IF(C2527="","",VLOOKUP(C2527,[1]!Tableau1[#All],12,FALSE)),"")</f>
        <v/>
      </c>
      <c r="G2527" s="74" t="str">
        <f>IFERROR(IF(C2527="","",VLOOKUP(C2527,[1]!Tableau1[#All],6,FALSE)),"")</f>
        <v/>
      </c>
      <c r="H2527" s="74" t="str">
        <f>IFERROR(IF(C2527="","",VLOOKUP(C2527,[1]!Tableau1[#All],13,FALSE)),"")</f>
        <v/>
      </c>
      <c r="I2527" s="74" t="str">
        <f>IFERROR(IF(C2527="","",VLOOKUP(C2527,[1]!Tableau1[#All],14,FALSE)),"")</f>
        <v/>
      </c>
      <c r="J2527" s="74" t="str">
        <f>IFERROR(IF(C2527="","",VLOOKUP(C2527,[1]!Tableau1[#All],8,FALSE)),"")</f>
        <v/>
      </c>
      <c r="K2527" s="75" t="str">
        <f>VLOOKUP('[1]Cumul H'!$C2527,'[1]H S51'!$BE$9:$CU$60,6,FALSE)</f>
        <v/>
      </c>
      <c r="L2527" s="75" t="str">
        <f>VLOOKUP('[1]Cumul H'!$C2527,'[1]H S51'!$BE$9:$CU$60,10,FALSE)</f>
        <v/>
      </c>
      <c r="M2527" s="75" t="str">
        <f>VLOOKUP('[1]Cumul H'!$C2527,'[1]H S51'!$BE$9:$CU$60,14,FALSE)</f>
        <v/>
      </c>
      <c r="N2527" s="75" t="str">
        <f>VLOOKUP('[1]Cumul H'!$C2527,'[1]H S51'!$BE$9:$CU$60,18,FALSE)</f>
        <v/>
      </c>
      <c r="O2527" s="75" t="str">
        <f>VLOOKUP('[1]Cumul H'!$C2527,'[1]H S51'!$BE$9:$CU$60,22,FALSE)</f>
        <v/>
      </c>
      <c r="P2527" s="75" t="str">
        <f>VLOOKUP('[1]Cumul H'!$C2527,'[1]H S51'!$BE$9:$CU$60,26,FALSE)</f>
        <v/>
      </c>
      <c r="Q2527" s="75" t="str">
        <f>VLOOKUP('[1]Cumul H'!$C2527,'[1]H S51'!$BE$9:$CU$60,30,FALSE)</f>
        <v/>
      </c>
      <c r="R2527" s="75" t="str">
        <f>VLOOKUP('[1]Cumul H'!$C2527,'[1]H S51'!$BE$9:$CU$60,34,FALSE)</f>
        <v/>
      </c>
      <c r="S2527" s="75" t="str">
        <f>VLOOKUP('[1]Cumul H'!$C2527,'[1]H S51'!$BE$9:$CU$60,33,FALSE)</f>
        <v/>
      </c>
      <c r="T2527" s="75" t="str">
        <f>VLOOKUP('[1]Cumul H'!$C2527,'[1]H S51'!$BE$9:$CU$60,35,FALSE)</f>
        <v/>
      </c>
      <c r="U2527" s="75" t="str">
        <f>VLOOKUP('[1]Cumul H'!$C2527,'[1]H S51'!$BE$9:$CU$60,36,FALSE)</f>
        <v/>
      </c>
      <c r="V2527" s="76" t="str">
        <f t="shared" si="393"/>
        <v/>
      </c>
      <c r="W2527" s="76" t="str" cm="1">
        <f t="array" ref="W2527">IFERROR(_xlfn.IFS(V2527="","",V2527=39,"",V2527&gt;39,V2527-39),"")</f>
        <v/>
      </c>
      <c r="X2527" s="76" t="str">
        <f t="shared" si="394"/>
        <v/>
      </c>
      <c r="Y2527" s="76" t="str">
        <f t="shared" si="395"/>
        <v/>
      </c>
      <c r="Z2527" s="76" t="str">
        <f t="shared" si="396"/>
        <v/>
      </c>
      <c r="AA2527" s="77" t="str">
        <f t="shared" si="397"/>
        <v/>
      </c>
      <c r="AB2527" s="76" t="str">
        <f t="shared" si="398"/>
        <v/>
      </c>
      <c r="AC2527" s="74" t="str">
        <f>VLOOKUP('[1]Cumul H'!$C2527,'[1]H S51'!$BE$9:$CU$60,37,FALSE)</f>
        <v/>
      </c>
      <c r="AD2527" s="74" t="str">
        <f>VLOOKUP('[1]Cumul H'!$C2527,'[1]H S51'!$BE$9:$CU$60,38,FALSE)</f>
        <v/>
      </c>
      <c r="AE2527" s="74" t="str">
        <f>VLOOKUP('[1]Cumul H'!$C2527,'[1]H S51'!$BE$9:$CU$60,39,FALSE)</f>
        <v/>
      </c>
      <c r="AF2527" s="74" t="str">
        <f>VLOOKUP('[1]Cumul H'!$C2527,'[1]H S51'!$BE$9:$CU$60,40,FALSE)</f>
        <v/>
      </c>
      <c r="AG2527" s="74" t="str">
        <f>VLOOKUP('[1]Cumul H'!$C2527,'[1]H S51'!$BE$9:$CU$60,41,FALSE)</f>
        <v/>
      </c>
      <c r="AH2527" s="74" t="str">
        <f>VLOOKUP('[1]Cumul H'!$C2527,'[1]H S51'!$BE$9:$CU$60,42,FALSE)</f>
        <v/>
      </c>
      <c r="AI2527" s="74">
        <f>SUM('[1]Cumul H'!$AE2527:$AH2527)</f>
        <v>0</v>
      </c>
      <c r="AJ2527" s="78" t="str" cm="1">
        <f t="array" ref="AJ2527">IF(E2527="INTERIM",_xlfn.IFS(J2527="NON",$AK$2,J2527="OUI",$AK$3),"")</f>
        <v/>
      </c>
      <c r="AK2527" s="74" t="str">
        <f t="shared" si="390"/>
        <v/>
      </c>
      <c r="AL2527" s="74" t="str">
        <f>IF(V2527="","",IF(V2527-Tableau3[[#This Row],[Heure sans Majoration]]&lt;0,0,V2527-Tableau3[[#This Row],[Heure sans Majoration]]))</f>
        <v/>
      </c>
      <c r="AM2527" s="74" t="str">
        <f t="shared" si="399"/>
        <v/>
      </c>
      <c r="AN2527" s="74" t="str">
        <f t="shared" si="391"/>
        <v/>
      </c>
      <c r="AO2527" s="74" t="str">
        <f t="shared" si="392"/>
        <v/>
      </c>
      <c r="AP2527" s="78" t="str">
        <f>IF(C2527="","",IF(F2527=0,"",(V2527*Tableau3[[#This Row],[Salaire Horaire]]*Tableau3[[#This Row],[Coef Multi]])))</f>
        <v/>
      </c>
      <c r="AQ2527" s="78" t="str">
        <f>IF(C2527="","",IF(F2527=0,"",(Tableau3[[#This Row],[Heure avec majoration]]*Tableau3[[#This Row],[Salaire Horaire]]*Tableau3[[#This Row],[Coef Multi]]*25%)))</f>
        <v/>
      </c>
    </row>
    <row r="2528" spans="2:43" ht="15" thickTop="1" x14ac:dyDescent="0.3">
      <c r="B2528" s="73" t="s">
        <v>133</v>
      </c>
      <c r="C2528" s="74" t="str">
        <f>IF('[1]H S51'!BE19="","",'[1]H S51'!BE19)</f>
        <v/>
      </c>
      <c r="D2528" s="74" t="str">
        <f>IF(C2528="","",VLOOKUP(C2528,[1]!Tableau1[#All],5,FALSE))</f>
        <v/>
      </c>
      <c r="E2528" s="74" t="str">
        <f>IF(C2528="","",VLOOKUP(C2528,[1]!Tableau1[#All],11,FALSE))</f>
        <v/>
      </c>
      <c r="F2528" s="74" t="str">
        <f>IFERROR(IF(C2528="","",VLOOKUP(C2528,[1]!Tableau1[#All],12,FALSE)),"")</f>
        <v/>
      </c>
      <c r="G2528" s="74" t="str">
        <f>IFERROR(IF(C2528="","",VLOOKUP(C2528,[1]!Tableau1[#All],6,FALSE)),"")</f>
        <v/>
      </c>
      <c r="H2528" s="74" t="str">
        <f>IFERROR(IF(C2528="","",VLOOKUP(C2528,[1]!Tableau1[#All],13,FALSE)),"")</f>
        <v/>
      </c>
      <c r="I2528" s="74" t="str">
        <f>IFERROR(IF(C2528="","",VLOOKUP(C2528,[1]!Tableau1[#All],14,FALSE)),"")</f>
        <v/>
      </c>
      <c r="J2528" s="74" t="str">
        <f>IFERROR(IF(C2528="","",VLOOKUP(C2528,[1]!Tableau1[#All],8,FALSE)),"")</f>
        <v/>
      </c>
      <c r="K2528" s="75" t="str">
        <f>VLOOKUP('[1]Cumul H'!$C2528,'[1]H S51'!$BE$9:$CU$60,6,FALSE)</f>
        <v/>
      </c>
      <c r="L2528" s="75" t="str">
        <f>VLOOKUP('[1]Cumul H'!$C2528,'[1]H S51'!$BE$9:$CU$60,10,FALSE)</f>
        <v/>
      </c>
      <c r="M2528" s="75" t="str">
        <f>VLOOKUP('[1]Cumul H'!$C2528,'[1]H S51'!$BE$9:$CU$60,14,FALSE)</f>
        <v/>
      </c>
      <c r="N2528" s="75" t="str">
        <f>VLOOKUP('[1]Cumul H'!$C2528,'[1]H S51'!$BE$9:$CU$60,18,FALSE)</f>
        <v/>
      </c>
      <c r="O2528" s="75" t="str">
        <f>VLOOKUP('[1]Cumul H'!$C2528,'[1]H S51'!$BE$9:$CU$60,22,FALSE)</f>
        <v/>
      </c>
      <c r="P2528" s="75" t="str">
        <f>VLOOKUP('[1]Cumul H'!$C2528,'[1]H S51'!$BE$9:$CU$60,26,FALSE)</f>
        <v/>
      </c>
      <c r="Q2528" s="75" t="str">
        <f>VLOOKUP('[1]Cumul H'!$C2528,'[1]H S51'!$BE$9:$CU$60,30,FALSE)</f>
        <v/>
      </c>
      <c r="R2528" s="75" t="str">
        <f>VLOOKUP('[1]Cumul H'!$C2528,'[1]H S51'!$BE$9:$CU$60,34,FALSE)</f>
        <v/>
      </c>
      <c r="S2528" s="75" t="str">
        <f>VLOOKUP('[1]Cumul H'!$C2528,'[1]H S51'!$BE$9:$CU$60,33,FALSE)</f>
        <v/>
      </c>
      <c r="T2528" s="75" t="str">
        <f>VLOOKUP('[1]Cumul H'!$C2528,'[1]H S51'!$BE$9:$CU$60,35,FALSE)</f>
        <v/>
      </c>
      <c r="U2528" s="75" t="str">
        <f>VLOOKUP('[1]Cumul H'!$C2528,'[1]H S51'!$BE$9:$CU$60,36,FALSE)</f>
        <v/>
      </c>
      <c r="V2528" s="76" t="str">
        <f t="shared" si="393"/>
        <v/>
      </c>
      <c r="W2528" s="76" t="str" cm="1">
        <f t="array" ref="W2528">IFERROR(_xlfn.IFS(V2528="","",V2528=39,"",V2528&gt;39,V2528-39),"")</f>
        <v/>
      </c>
      <c r="X2528" s="76" t="str">
        <f t="shared" si="394"/>
        <v/>
      </c>
      <c r="Y2528" s="76" t="str">
        <f t="shared" si="395"/>
        <v/>
      </c>
      <c r="Z2528" s="76" t="str">
        <f t="shared" si="396"/>
        <v/>
      </c>
      <c r="AA2528" s="77" t="str">
        <f t="shared" si="397"/>
        <v/>
      </c>
      <c r="AB2528" s="76" t="str">
        <f t="shared" si="398"/>
        <v/>
      </c>
      <c r="AC2528" s="74" t="str">
        <f>VLOOKUP('[1]Cumul H'!$C2528,'[1]H S51'!$BE$9:$CU$60,37,FALSE)</f>
        <v/>
      </c>
      <c r="AD2528" s="74" t="str">
        <f>VLOOKUP('[1]Cumul H'!$C2528,'[1]H S51'!$BE$9:$CU$60,38,FALSE)</f>
        <v/>
      </c>
      <c r="AE2528" s="74" t="str">
        <f>VLOOKUP('[1]Cumul H'!$C2528,'[1]H S51'!$BE$9:$CU$60,39,FALSE)</f>
        <v/>
      </c>
      <c r="AF2528" s="74" t="str">
        <f>VLOOKUP('[1]Cumul H'!$C2528,'[1]H S51'!$BE$9:$CU$60,40,FALSE)</f>
        <v/>
      </c>
      <c r="AG2528" s="74" t="str">
        <f>VLOOKUP('[1]Cumul H'!$C2528,'[1]H S51'!$BE$9:$CU$60,41,FALSE)</f>
        <v/>
      </c>
      <c r="AH2528" s="74" t="str">
        <f>VLOOKUP('[1]Cumul H'!$C2528,'[1]H S51'!$BE$9:$CU$60,42,FALSE)</f>
        <v/>
      </c>
      <c r="AI2528" s="74">
        <f>SUM('[1]Cumul H'!$AE2528:$AH2528)</f>
        <v>0</v>
      </c>
      <c r="AJ2528" s="72" t="str" cm="1">
        <f t="array" ref="AJ2528">IF(E2528="INTERIM",_xlfn.IFS(J2528="NON",$AK$2,J2528="OUI",$AK$3),"")</f>
        <v/>
      </c>
      <c r="AK2528" s="68" t="str">
        <f t="shared" si="390"/>
        <v/>
      </c>
      <c r="AL2528" s="68" t="str">
        <f>IF(V2528="","",IF(V2528-Tableau3[[#This Row],[Heure sans Majoration]]&lt;0,0,V2528-Tableau3[[#This Row],[Heure sans Majoration]]))</f>
        <v/>
      </c>
      <c r="AM2528" s="68" t="str">
        <f t="shared" si="399"/>
        <v/>
      </c>
      <c r="AN2528" s="68" t="str">
        <f t="shared" si="391"/>
        <v/>
      </c>
      <c r="AO2528" s="68" t="str">
        <f t="shared" si="392"/>
        <v/>
      </c>
      <c r="AP2528" s="72" t="str">
        <f>IF(C2528="","",IF(F2528=0,"",(V2528*Tableau3[[#This Row],[Salaire Horaire]]*Tableau3[[#This Row],[Coef Multi]])))</f>
        <v/>
      </c>
      <c r="AQ2528" s="72" t="str">
        <f>IF(C2528="","",IF(F2528=0,"",(Tableau3[[#This Row],[Heure avec majoration]]*Tableau3[[#This Row],[Salaire Horaire]]*Tableau3[[#This Row],[Coef Multi]]*25%)))</f>
        <v/>
      </c>
    </row>
    <row r="2529" spans="2:43" ht="15" thickBot="1" x14ac:dyDescent="0.35">
      <c r="B2529" s="73" t="s">
        <v>133</v>
      </c>
      <c r="C2529" s="74" t="str">
        <f>IF('[1]H S51'!BE20="","",'[1]H S51'!BE20)</f>
        <v/>
      </c>
      <c r="D2529" s="74" t="str">
        <f>IF(C2529="","",VLOOKUP(C2529,[1]!Tableau1[#All],5,FALSE))</f>
        <v/>
      </c>
      <c r="E2529" s="74" t="str">
        <f>IF(C2529="","",VLOOKUP(C2529,[1]!Tableau1[#All],11,FALSE))</f>
        <v/>
      </c>
      <c r="F2529" s="74" t="str">
        <f>IFERROR(IF(C2529="","",VLOOKUP(C2529,[1]!Tableau1[#All],12,FALSE)),"")</f>
        <v/>
      </c>
      <c r="G2529" s="74" t="str">
        <f>IFERROR(IF(C2529="","",VLOOKUP(C2529,[1]!Tableau1[#All],6,FALSE)),"")</f>
        <v/>
      </c>
      <c r="H2529" s="74" t="str">
        <f>IFERROR(IF(C2529="","",VLOOKUP(C2529,[1]!Tableau1[#All],13,FALSE)),"")</f>
        <v/>
      </c>
      <c r="I2529" s="74" t="str">
        <f>IFERROR(IF(C2529="","",VLOOKUP(C2529,[1]!Tableau1[#All],14,FALSE)),"")</f>
        <v/>
      </c>
      <c r="J2529" s="74" t="str">
        <f>IFERROR(IF(C2529="","",VLOOKUP(C2529,[1]!Tableau1[#All],8,FALSE)),"")</f>
        <v/>
      </c>
      <c r="K2529" s="75" t="str">
        <f>VLOOKUP('[1]Cumul H'!$C2529,'[1]H S51'!$BE$9:$CU$60,6,FALSE)</f>
        <v/>
      </c>
      <c r="L2529" s="75" t="str">
        <f>VLOOKUP('[1]Cumul H'!$C2529,'[1]H S51'!$BE$9:$CU$60,10,FALSE)</f>
        <v/>
      </c>
      <c r="M2529" s="75" t="str">
        <f>VLOOKUP('[1]Cumul H'!$C2529,'[1]H S51'!$BE$9:$CU$60,14,FALSE)</f>
        <v/>
      </c>
      <c r="N2529" s="75" t="str">
        <f>VLOOKUP('[1]Cumul H'!$C2529,'[1]H S51'!$BE$9:$CU$60,18,FALSE)</f>
        <v/>
      </c>
      <c r="O2529" s="75" t="str">
        <f>VLOOKUP('[1]Cumul H'!$C2529,'[1]H S51'!$BE$9:$CU$60,22,FALSE)</f>
        <v/>
      </c>
      <c r="P2529" s="75" t="str">
        <f>VLOOKUP('[1]Cumul H'!$C2529,'[1]H S51'!$BE$9:$CU$60,26,FALSE)</f>
        <v/>
      </c>
      <c r="Q2529" s="75" t="str">
        <f>VLOOKUP('[1]Cumul H'!$C2529,'[1]H S51'!$BE$9:$CU$60,30,FALSE)</f>
        <v/>
      </c>
      <c r="R2529" s="75" t="str">
        <f>VLOOKUP('[1]Cumul H'!$C2529,'[1]H S51'!$BE$9:$CU$60,34,FALSE)</f>
        <v/>
      </c>
      <c r="S2529" s="75" t="str">
        <f>VLOOKUP('[1]Cumul H'!$C2529,'[1]H S51'!$BE$9:$CU$60,33,FALSE)</f>
        <v/>
      </c>
      <c r="T2529" s="75" t="str">
        <f>VLOOKUP('[1]Cumul H'!$C2529,'[1]H S51'!$BE$9:$CU$60,35,FALSE)</f>
        <v/>
      </c>
      <c r="U2529" s="75" t="str">
        <f>VLOOKUP('[1]Cumul H'!$C2529,'[1]H S51'!$BE$9:$CU$60,36,FALSE)</f>
        <v/>
      </c>
      <c r="V2529" s="76" t="str">
        <f t="shared" si="393"/>
        <v/>
      </c>
      <c r="W2529" s="76" t="str" cm="1">
        <f t="array" ref="W2529">IFERROR(_xlfn.IFS(V2529="","",V2529=39,"",V2529&gt;39,V2529-39),"")</f>
        <v/>
      </c>
      <c r="X2529" s="76" t="str">
        <f t="shared" si="394"/>
        <v/>
      </c>
      <c r="Y2529" s="76" t="str">
        <f t="shared" si="395"/>
        <v/>
      </c>
      <c r="Z2529" s="76" t="str">
        <f t="shared" si="396"/>
        <v/>
      </c>
      <c r="AA2529" s="77" t="str">
        <f t="shared" si="397"/>
        <v/>
      </c>
      <c r="AB2529" s="76" t="str">
        <f t="shared" si="398"/>
        <v/>
      </c>
      <c r="AC2529" s="74" t="str">
        <f>VLOOKUP('[1]Cumul H'!$C2529,'[1]H S51'!$BE$9:$CU$60,37,FALSE)</f>
        <v/>
      </c>
      <c r="AD2529" s="74" t="str">
        <f>VLOOKUP('[1]Cumul H'!$C2529,'[1]H S51'!$BE$9:$CU$60,38,FALSE)</f>
        <v/>
      </c>
      <c r="AE2529" s="74" t="str">
        <f>VLOOKUP('[1]Cumul H'!$C2529,'[1]H S51'!$BE$9:$CU$60,39,FALSE)</f>
        <v/>
      </c>
      <c r="AF2529" s="74" t="str">
        <f>VLOOKUP('[1]Cumul H'!$C2529,'[1]H S51'!$BE$9:$CU$60,40,FALSE)</f>
        <v/>
      </c>
      <c r="AG2529" s="74" t="str">
        <f>VLOOKUP('[1]Cumul H'!$C2529,'[1]H S51'!$BE$9:$CU$60,41,FALSE)</f>
        <v/>
      </c>
      <c r="AH2529" s="74" t="str">
        <f>VLOOKUP('[1]Cumul H'!$C2529,'[1]H S51'!$BE$9:$CU$60,42,FALSE)</f>
        <v/>
      </c>
      <c r="AI2529" s="74">
        <f>SUM('[1]Cumul H'!$AE2529:$AH2529)</f>
        <v>0</v>
      </c>
      <c r="AJ2529" s="78" t="str" cm="1">
        <f t="array" ref="AJ2529">IF(E2529="INTERIM",_xlfn.IFS(J2529="NON",$AK$2,J2529="OUI",$AK$3),"")</f>
        <v/>
      </c>
      <c r="AK2529" s="74" t="str">
        <f t="shared" si="390"/>
        <v/>
      </c>
      <c r="AL2529" s="74" t="str">
        <f>IF(V2529="","",IF(V2529-Tableau3[[#This Row],[Heure sans Majoration]]&lt;0,0,V2529-Tableau3[[#This Row],[Heure sans Majoration]]))</f>
        <v/>
      </c>
      <c r="AM2529" s="74" t="str">
        <f t="shared" si="399"/>
        <v/>
      </c>
      <c r="AN2529" s="74" t="str">
        <f t="shared" si="391"/>
        <v/>
      </c>
      <c r="AO2529" s="74" t="str">
        <f t="shared" si="392"/>
        <v/>
      </c>
      <c r="AP2529" s="78" t="str">
        <f>IF(C2529="","",IF(F2529=0,"",(V2529*Tableau3[[#This Row],[Salaire Horaire]]*Tableau3[[#This Row],[Coef Multi]])))</f>
        <v/>
      </c>
      <c r="AQ2529" s="78" t="str">
        <f>IF(C2529="","",IF(F2529=0,"",(Tableau3[[#This Row],[Heure avec majoration]]*Tableau3[[#This Row],[Salaire Horaire]]*Tableau3[[#This Row],[Coef Multi]]*25%)))</f>
        <v/>
      </c>
    </row>
    <row r="2530" spans="2:43" ht="15" thickTop="1" x14ac:dyDescent="0.3">
      <c r="B2530" s="73" t="s">
        <v>133</v>
      </c>
      <c r="C2530" s="74" t="str">
        <f>IF('[1]H S51'!BE21="","",'[1]H S51'!BE21)</f>
        <v/>
      </c>
      <c r="D2530" s="74" t="str">
        <f>IF(C2530="","",VLOOKUP(C2530,[1]!Tableau1[#All],5,FALSE))</f>
        <v/>
      </c>
      <c r="E2530" s="74" t="str">
        <f>IF(C2530="","",VLOOKUP(C2530,[1]!Tableau1[#All],11,FALSE))</f>
        <v/>
      </c>
      <c r="F2530" s="74" t="str">
        <f>IFERROR(IF(C2530="","",VLOOKUP(C2530,[1]!Tableau1[#All],12,FALSE)),"")</f>
        <v/>
      </c>
      <c r="G2530" s="74" t="str">
        <f>IFERROR(IF(C2530="","",VLOOKUP(C2530,[1]!Tableau1[#All],6,FALSE)),"")</f>
        <v/>
      </c>
      <c r="H2530" s="74" t="str">
        <f>IFERROR(IF(C2530="","",VLOOKUP(C2530,[1]!Tableau1[#All],13,FALSE)),"")</f>
        <v/>
      </c>
      <c r="I2530" s="74" t="str">
        <f>IFERROR(IF(C2530="","",VLOOKUP(C2530,[1]!Tableau1[#All],14,FALSE)),"")</f>
        <v/>
      </c>
      <c r="J2530" s="74" t="str">
        <f>IFERROR(IF(C2530="","",VLOOKUP(C2530,[1]!Tableau1[#All],8,FALSE)),"")</f>
        <v/>
      </c>
      <c r="K2530" s="75" t="str">
        <f>VLOOKUP('[1]Cumul H'!$C2530,'[1]H S51'!$BE$9:$CU$60,6,FALSE)</f>
        <v/>
      </c>
      <c r="L2530" s="75" t="str">
        <f>VLOOKUP('[1]Cumul H'!$C2530,'[1]H S51'!$BE$9:$CU$60,10,FALSE)</f>
        <v/>
      </c>
      <c r="M2530" s="75" t="str">
        <f>VLOOKUP('[1]Cumul H'!$C2530,'[1]H S51'!$BE$9:$CU$60,14,FALSE)</f>
        <v/>
      </c>
      <c r="N2530" s="75" t="str">
        <f>VLOOKUP('[1]Cumul H'!$C2530,'[1]H S51'!$BE$9:$CU$60,18,FALSE)</f>
        <v/>
      </c>
      <c r="O2530" s="75" t="str">
        <f>VLOOKUP('[1]Cumul H'!$C2530,'[1]H S51'!$BE$9:$CU$60,22,FALSE)</f>
        <v/>
      </c>
      <c r="P2530" s="75" t="str">
        <f>VLOOKUP('[1]Cumul H'!$C2530,'[1]H S51'!$BE$9:$CU$60,26,FALSE)</f>
        <v/>
      </c>
      <c r="Q2530" s="75" t="str">
        <f>VLOOKUP('[1]Cumul H'!$C2530,'[1]H S51'!$BE$9:$CU$60,30,FALSE)</f>
        <v/>
      </c>
      <c r="R2530" s="75" t="str">
        <f>VLOOKUP('[1]Cumul H'!$C2530,'[1]H S51'!$BE$9:$CU$60,34,FALSE)</f>
        <v/>
      </c>
      <c r="S2530" s="75" t="str">
        <f>VLOOKUP('[1]Cumul H'!$C2530,'[1]H S51'!$BE$9:$CU$60,33,FALSE)</f>
        <v/>
      </c>
      <c r="T2530" s="75" t="str">
        <f>VLOOKUP('[1]Cumul H'!$C2530,'[1]H S51'!$BE$9:$CU$60,35,FALSE)</f>
        <v/>
      </c>
      <c r="U2530" s="75" t="str">
        <f>VLOOKUP('[1]Cumul H'!$C2530,'[1]H S51'!$BE$9:$CU$60,36,FALSE)</f>
        <v/>
      </c>
      <c r="V2530" s="76" t="str">
        <f t="shared" si="393"/>
        <v/>
      </c>
      <c r="W2530" s="76" t="str" cm="1">
        <f t="array" ref="W2530">IFERROR(_xlfn.IFS(V2530="","",V2530=39,"",V2530&gt;39,V2530-39),"")</f>
        <v/>
      </c>
      <c r="X2530" s="76" t="str">
        <f t="shared" si="394"/>
        <v/>
      </c>
      <c r="Y2530" s="76" t="str">
        <f t="shared" si="395"/>
        <v/>
      </c>
      <c r="Z2530" s="76" t="str">
        <f t="shared" si="396"/>
        <v/>
      </c>
      <c r="AA2530" s="77" t="str">
        <f t="shared" si="397"/>
        <v/>
      </c>
      <c r="AB2530" s="76" t="str">
        <f t="shared" si="398"/>
        <v/>
      </c>
      <c r="AC2530" s="74" t="str">
        <f>VLOOKUP('[1]Cumul H'!$C2530,'[1]H S51'!$BE$9:$CU$60,37,FALSE)</f>
        <v/>
      </c>
      <c r="AD2530" s="74" t="str">
        <f>VLOOKUP('[1]Cumul H'!$C2530,'[1]H S51'!$BE$9:$CU$60,38,FALSE)</f>
        <v/>
      </c>
      <c r="AE2530" s="74" t="str">
        <f>VLOOKUP('[1]Cumul H'!$C2530,'[1]H S51'!$BE$9:$CU$60,39,FALSE)</f>
        <v/>
      </c>
      <c r="AF2530" s="74" t="str">
        <f>VLOOKUP('[1]Cumul H'!$C2530,'[1]H S51'!$BE$9:$CU$60,40,FALSE)</f>
        <v/>
      </c>
      <c r="AG2530" s="74" t="str">
        <f>VLOOKUP('[1]Cumul H'!$C2530,'[1]H S51'!$BE$9:$CU$60,41,FALSE)</f>
        <v/>
      </c>
      <c r="AH2530" s="74" t="str">
        <f>VLOOKUP('[1]Cumul H'!$C2530,'[1]H S51'!$BE$9:$CU$60,42,FALSE)</f>
        <v/>
      </c>
      <c r="AI2530" s="74">
        <f>SUM('[1]Cumul H'!$AE2530:$AH2530)</f>
        <v>0</v>
      </c>
      <c r="AJ2530" s="72" t="str" cm="1">
        <f t="array" ref="AJ2530">IF(E2530="INTERIM",_xlfn.IFS(J2530="NON",$AK$2,J2530="OUI",$AK$3),"")</f>
        <v/>
      </c>
      <c r="AK2530" s="68" t="str">
        <f t="shared" si="390"/>
        <v/>
      </c>
      <c r="AL2530" s="68" t="str">
        <f>IF(V2530="","",IF(V2530-Tableau3[[#This Row],[Heure sans Majoration]]&lt;0,0,V2530-Tableau3[[#This Row],[Heure sans Majoration]]))</f>
        <v/>
      </c>
      <c r="AM2530" s="68" t="str">
        <f t="shared" si="399"/>
        <v/>
      </c>
      <c r="AN2530" s="68" t="str">
        <f t="shared" si="391"/>
        <v/>
      </c>
      <c r="AO2530" s="68" t="str">
        <f t="shared" si="392"/>
        <v/>
      </c>
      <c r="AP2530" s="72" t="str">
        <f>IF(C2530="","",IF(F2530=0,"",(V2530*Tableau3[[#This Row],[Salaire Horaire]]*Tableau3[[#This Row],[Coef Multi]])))</f>
        <v/>
      </c>
      <c r="AQ2530" s="72" t="str">
        <f>IF(C2530="","",IF(F2530=0,"",(Tableau3[[#This Row],[Heure avec majoration]]*Tableau3[[#This Row],[Salaire Horaire]]*Tableau3[[#This Row],[Coef Multi]]*25%)))</f>
        <v/>
      </c>
    </row>
    <row r="2531" spans="2:43" ht="15" thickBot="1" x14ac:dyDescent="0.35">
      <c r="B2531" s="73" t="s">
        <v>133</v>
      </c>
      <c r="C2531" s="74" t="str">
        <f>IF('[1]H S51'!BE22="","",'[1]H S51'!BE22)</f>
        <v/>
      </c>
      <c r="D2531" s="74" t="str">
        <f>IF(C2531="","",VLOOKUP(C2531,[1]!Tableau1[#All],5,FALSE))</f>
        <v/>
      </c>
      <c r="E2531" s="74" t="str">
        <f>IF(C2531="","",VLOOKUP(C2531,[1]!Tableau1[#All],11,FALSE))</f>
        <v/>
      </c>
      <c r="F2531" s="74" t="str">
        <f>IFERROR(IF(C2531="","",VLOOKUP(C2531,[1]!Tableau1[#All],12,FALSE)),"")</f>
        <v/>
      </c>
      <c r="G2531" s="74" t="str">
        <f>IFERROR(IF(C2531="","",VLOOKUP(C2531,[1]!Tableau1[#All],6,FALSE)),"")</f>
        <v/>
      </c>
      <c r="H2531" s="74" t="str">
        <f>IFERROR(IF(C2531="","",VLOOKUP(C2531,[1]!Tableau1[#All],13,FALSE)),"")</f>
        <v/>
      </c>
      <c r="I2531" s="74" t="str">
        <f>IFERROR(IF(C2531="","",VLOOKUP(C2531,[1]!Tableau1[#All],14,FALSE)),"")</f>
        <v/>
      </c>
      <c r="J2531" s="74" t="str">
        <f>IFERROR(IF(C2531="","",VLOOKUP(C2531,[1]!Tableau1[#All],8,FALSE)),"")</f>
        <v/>
      </c>
      <c r="K2531" s="75" t="str">
        <f>VLOOKUP('[1]Cumul H'!$C2531,'[1]H S51'!$BE$9:$CU$60,6,FALSE)</f>
        <v/>
      </c>
      <c r="L2531" s="75" t="str">
        <f>VLOOKUP('[1]Cumul H'!$C2531,'[1]H S51'!$BE$9:$CU$60,10,FALSE)</f>
        <v/>
      </c>
      <c r="M2531" s="75" t="str">
        <f>VLOOKUP('[1]Cumul H'!$C2531,'[1]H S51'!$BE$9:$CU$60,14,FALSE)</f>
        <v/>
      </c>
      <c r="N2531" s="75" t="str">
        <f>VLOOKUP('[1]Cumul H'!$C2531,'[1]H S51'!$BE$9:$CU$60,18,FALSE)</f>
        <v/>
      </c>
      <c r="O2531" s="75" t="str">
        <f>VLOOKUP('[1]Cumul H'!$C2531,'[1]H S51'!$BE$9:$CU$60,22,FALSE)</f>
        <v/>
      </c>
      <c r="P2531" s="75" t="str">
        <f>VLOOKUP('[1]Cumul H'!$C2531,'[1]H S51'!$BE$9:$CU$60,26,FALSE)</f>
        <v/>
      </c>
      <c r="Q2531" s="75" t="str">
        <f>VLOOKUP('[1]Cumul H'!$C2531,'[1]H S51'!$BE$9:$CU$60,30,FALSE)</f>
        <v/>
      </c>
      <c r="R2531" s="75" t="str">
        <f>VLOOKUP('[1]Cumul H'!$C2531,'[1]H S51'!$BE$9:$CU$60,34,FALSE)</f>
        <v/>
      </c>
      <c r="S2531" s="75" t="str">
        <f>VLOOKUP('[1]Cumul H'!$C2531,'[1]H S51'!$BE$9:$CU$60,33,FALSE)</f>
        <v/>
      </c>
      <c r="T2531" s="75" t="str">
        <f>VLOOKUP('[1]Cumul H'!$C2531,'[1]H S51'!$BE$9:$CU$60,35,FALSE)</f>
        <v/>
      </c>
      <c r="U2531" s="75" t="str">
        <f>VLOOKUP('[1]Cumul H'!$C2531,'[1]H S51'!$BE$9:$CU$60,36,FALSE)</f>
        <v/>
      </c>
      <c r="V2531" s="76" t="str">
        <f t="shared" si="393"/>
        <v/>
      </c>
      <c r="W2531" s="76" t="str" cm="1">
        <f t="array" ref="W2531">IFERROR(_xlfn.IFS(V2531="","",V2531=39,"",V2531&gt;39,V2531-39),"")</f>
        <v/>
      </c>
      <c r="X2531" s="76" t="str">
        <f t="shared" si="394"/>
        <v/>
      </c>
      <c r="Y2531" s="76" t="str">
        <f t="shared" si="395"/>
        <v/>
      </c>
      <c r="Z2531" s="76" t="str">
        <f t="shared" si="396"/>
        <v/>
      </c>
      <c r="AA2531" s="77" t="str">
        <f t="shared" si="397"/>
        <v/>
      </c>
      <c r="AB2531" s="76" t="str">
        <f t="shared" si="398"/>
        <v/>
      </c>
      <c r="AC2531" s="74" t="str">
        <f>VLOOKUP('[1]Cumul H'!$C2531,'[1]H S51'!$BE$9:$CU$60,37,FALSE)</f>
        <v/>
      </c>
      <c r="AD2531" s="74" t="str">
        <f>VLOOKUP('[1]Cumul H'!$C2531,'[1]H S51'!$BE$9:$CU$60,38,FALSE)</f>
        <v/>
      </c>
      <c r="AE2531" s="74" t="str">
        <f>VLOOKUP('[1]Cumul H'!$C2531,'[1]H S51'!$BE$9:$CU$60,39,FALSE)</f>
        <v/>
      </c>
      <c r="AF2531" s="74" t="str">
        <f>VLOOKUP('[1]Cumul H'!$C2531,'[1]H S51'!$BE$9:$CU$60,40,FALSE)</f>
        <v/>
      </c>
      <c r="AG2531" s="74" t="str">
        <f>VLOOKUP('[1]Cumul H'!$C2531,'[1]H S51'!$BE$9:$CU$60,41,FALSE)</f>
        <v/>
      </c>
      <c r="AH2531" s="74" t="str">
        <f>VLOOKUP('[1]Cumul H'!$C2531,'[1]H S51'!$BE$9:$CU$60,42,FALSE)</f>
        <v/>
      </c>
      <c r="AI2531" s="74">
        <f>SUM('[1]Cumul H'!$AE2531:$AH2531)</f>
        <v>0</v>
      </c>
      <c r="AJ2531" s="78" t="str" cm="1">
        <f t="array" ref="AJ2531">IF(E2531="INTERIM",_xlfn.IFS(J2531="NON",$AK$2,J2531="OUI",$AK$3),"")</f>
        <v/>
      </c>
      <c r="AK2531" s="74" t="str">
        <f t="shared" si="390"/>
        <v/>
      </c>
      <c r="AL2531" s="74" t="str">
        <f>IF(V2531="","",IF(V2531-Tableau3[[#This Row],[Heure sans Majoration]]&lt;0,0,V2531-Tableau3[[#This Row],[Heure sans Majoration]]))</f>
        <v/>
      </c>
      <c r="AM2531" s="74" t="str">
        <f t="shared" si="399"/>
        <v/>
      </c>
      <c r="AN2531" s="74" t="str">
        <f t="shared" si="391"/>
        <v/>
      </c>
      <c r="AO2531" s="74" t="str">
        <f t="shared" si="392"/>
        <v/>
      </c>
      <c r="AP2531" s="78" t="str">
        <f>IF(C2531="","",IF(F2531=0,"",(V2531*Tableau3[[#This Row],[Salaire Horaire]]*Tableau3[[#This Row],[Coef Multi]])))</f>
        <v/>
      </c>
      <c r="AQ2531" s="78" t="str">
        <f>IF(C2531="","",IF(F2531=0,"",(Tableau3[[#This Row],[Heure avec majoration]]*Tableau3[[#This Row],[Salaire Horaire]]*Tableau3[[#This Row],[Coef Multi]]*25%)))</f>
        <v/>
      </c>
    </row>
    <row r="2532" spans="2:43" ht="15" thickTop="1" x14ac:dyDescent="0.3">
      <c r="B2532" s="73" t="s">
        <v>133</v>
      </c>
      <c r="C2532" s="74" t="str">
        <f>IF('[1]H S51'!BE23="","",'[1]H S51'!BE23)</f>
        <v/>
      </c>
      <c r="D2532" s="74" t="str">
        <f>IF(C2532="","",VLOOKUP(C2532,[1]!Tableau1[#All],5,FALSE))</f>
        <v/>
      </c>
      <c r="E2532" s="74" t="str">
        <f>IF(C2532="","",VLOOKUP(C2532,[1]!Tableau1[#All],11,FALSE))</f>
        <v/>
      </c>
      <c r="F2532" s="74" t="str">
        <f>IFERROR(IF(C2532="","",VLOOKUP(C2532,[1]!Tableau1[#All],12,FALSE)),"")</f>
        <v/>
      </c>
      <c r="G2532" s="74" t="str">
        <f>IFERROR(IF(C2532="","",VLOOKUP(C2532,[1]!Tableau1[#All],6,FALSE)),"")</f>
        <v/>
      </c>
      <c r="H2532" s="74" t="str">
        <f>IFERROR(IF(C2532="","",VLOOKUP(C2532,[1]!Tableau1[#All],13,FALSE)),"")</f>
        <v/>
      </c>
      <c r="I2532" s="74" t="str">
        <f>IFERROR(IF(C2532="","",VLOOKUP(C2532,[1]!Tableau1[#All],14,FALSE)),"")</f>
        <v/>
      </c>
      <c r="J2532" s="74" t="str">
        <f>IFERROR(IF(C2532="","",VLOOKUP(C2532,[1]!Tableau1[#All],8,FALSE)),"")</f>
        <v/>
      </c>
      <c r="K2532" s="75" t="str">
        <f>VLOOKUP('[1]Cumul H'!$C2532,'[1]H S51'!$BE$9:$CU$60,6,FALSE)</f>
        <v/>
      </c>
      <c r="L2532" s="75" t="str">
        <f>VLOOKUP('[1]Cumul H'!$C2532,'[1]H S51'!$BE$9:$CU$60,10,FALSE)</f>
        <v/>
      </c>
      <c r="M2532" s="75" t="str">
        <f>VLOOKUP('[1]Cumul H'!$C2532,'[1]H S51'!$BE$9:$CU$60,14,FALSE)</f>
        <v/>
      </c>
      <c r="N2532" s="75" t="str">
        <f>VLOOKUP('[1]Cumul H'!$C2532,'[1]H S51'!$BE$9:$CU$60,18,FALSE)</f>
        <v/>
      </c>
      <c r="O2532" s="75" t="str">
        <f>VLOOKUP('[1]Cumul H'!$C2532,'[1]H S51'!$BE$9:$CU$60,22,FALSE)</f>
        <v/>
      </c>
      <c r="P2532" s="75" t="str">
        <f>VLOOKUP('[1]Cumul H'!$C2532,'[1]H S51'!$BE$9:$CU$60,26,FALSE)</f>
        <v/>
      </c>
      <c r="Q2532" s="75" t="str">
        <f>VLOOKUP('[1]Cumul H'!$C2532,'[1]H S51'!$BE$9:$CU$60,30,FALSE)</f>
        <v/>
      </c>
      <c r="R2532" s="75" t="str">
        <f>VLOOKUP('[1]Cumul H'!$C2532,'[1]H S51'!$BE$9:$CU$60,34,FALSE)</f>
        <v/>
      </c>
      <c r="S2532" s="75" t="str">
        <f>VLOOKUP('[1]Cumul H'!$C2532,'[1]H S51'!$BE$9:$CU$60,33,FALSE)</f>
        <v/>
      </c>
      <c r="T2532" s="75" t="str">
        <f>VLOOKUP('[1]Cumul H'!$C2532,'[1]H S51'!$BE$9:$CU$60,35,FALSE)</f>
        <v/>
      </c>
      <c r="U2532" s="75" t="str">
        <f>VLOOKUP('[1]Cumul H'!$C2532,'[1]H S51'!$BE$9:$CU$60,36,FALSE)</f>
        <v/>
      </c>
      <c r="V2532" s="76" t="str">
        <f t="shared" si="393"/>
        <v/>
      </c>
      <c r="W2532" s="76" t="str" cm="1">
        <f t="array" ref="W2532">IFERROR(_xlfn.IFS(V2532="","",V2532=39,"",V2532&gt;39,V2532-39),"")</f>
        <v/>
      </c>
      <c r="X2532" s="76" t="str">
        <f t="shared" si="394"/>
        <v/>
      </c>
      <c r="Y2532" s="76" t="str">
        <f t="shared" si="395"/>
        <v/>
      </c>
      <c r="Z2532" s="76" t="str">
        <f t="shared" si="396"/>
        <v/>
      </c>
      <c r="AA2532" s="77" t="str">
        <f t="shared" si="397"/>
        <v/>
      </c>
      <c r="AB2532" s="76" t="str">
        <f t="shared" si="398"/>
        <v/>
      </c>
      <c r="AC2532" s="74" t="str">
        <f>VLOOKUP('[1]Cumul H'!$C2532,'[1]H S51'!$BE$9:$CU$60,37,FALSE)</f>
        <v/>
      </c>
      <c r="AD2532" s="74" t="str">
        <f>VLOOKUP('[1]Cumul H'!$C2532,'[1]H S51'!$BE$9:$CU$60,38,FALSE)</f>
        <v/>
      </c>
      <c r="AE2532" s="74" t="str">
        <f>VLOOKUP('[1]Cumul H'!$C2532,'[1]H S51'!$BE$9:$CU$60,39,FALSE)</f>
        <v/>
      </c>
      <c r="AF2532" s="74" t="str">
        <f>VLOOKUP('[1]Cumul H'!$C2532,'[1]H S51'!$BE$9:$CU$60,40,FALSE)</f>
        <v/>
      </c>
      <c r="AG2532" s="74" t="str">
        <f>VLOOKUP('[1]Cumul H'!$C2532,'[1]H S51'!$BE$9:$CU$60,41,FALSE)</f>
        <v/>
      </c>
      <c r="AH2532" s="74" t="str">
        <f>VLOOKUP('[1]Cumul H'!$C2532,'[1]H S51'!$BE$9:$CU$60,42,FALSE)</f>
        <v/>
      </c>
      <c r="AI2532" s="74">
        <f>SUM('[1]Cumul H'!$AE2532:$AH2532)</f>
        <v>0</v>
      </c>
      <c r="AJ2532" s="72" t="str" cm="1">
        <f t="array" ref="AJ2532">IF(E2532="INTERIM",_xlfn.IFS(J2532="NON",$AK$2,J2532="OUI",$AK$3),"")</f>
        <v/>
      </c>
      <c r="AK2532" s="68" t="str">
        <f t="shared" si="390"/>
        <v/>
      </c>
      <c r="AL2532" s="68" t="str">
        <f>IF(V2532="","",IF(V2532-Tableau3[[#This Row],[Heure sans Majoration]]&lt;0,0,V2532-Tableau3[[#This Row],[Heure sans Majoration]]))</f>
        <v/>
      </c>
      <c r="AM2532" s="68" t="str">
        <f t="shared" si="399"/>
        <v/>
      </c>
      <c r="AN2532" s="68" t="str">
        <f t="shared" si="391"/>
        <v/>
      </c>
      <c r="AO2532" s="68" t="str">
        <f t="shared" si="392"/>
        <v/>
      </c>
      <c r="AP2532" s="72" t="str">
        <f>IF(C2532="","",IF(F2532=0,"",(V2532*Tableau3[[#This Row],[Salaire Horaire]]*Tableau3[[#This Row],[Coef Multi]])))</f>
        <v/>
      </c>
      <c r="AQ2532" s="72" t="str">
        <f>IF(C2532="","",IF(F2532=0,"",(Tableau3[[#This Row],[Heure avec majoration]]*Tableau3[[#This Row],[Salaire Horaire]]*Tableau3[[#This Row],[Coef Multi]]*25%)))</f>
        <v/>
      </c>
    </row>
    <row r="2533" spans="2:43" ht="15" thickBot="1" x14ac:dyDescent="0.35">
      <c r="B2533" s="73" t="s">
        <v>133</v>
      </c>
      <c r="C2533" s="74" t="str">
        <f>IF('[1]H S51'!BE24="","",'[1]H S51'!BE24)</f>
        <v/>
      </c>
      <c r="D2533" s="74" t="str">
        <f>IF(C2533="","",VLOOKUP(C2533,[1]!Tableau1[#All],5,FALSE))</f>
        <v/>
      </c>
      <c r="E2533" s="74" t="str">
        <f>IF(C2533="","",VLOOKUP(C2533,[1]!Tableau1[#All],11,FALSE))</f>
        <v/>
      </c>
      <c r="F2533" s="74" t="str">
        <f>IFERROR(IF(C2533="","",VLOOKUP(C2533,[1]!Tableau1[#All],12,FALSE)),"")</f>
        <v/>
      </c>
      <c r="G2533" s="74" t="str">
        <f>IFERROR(IF(C2533="","",VLOOKUP(C2533,[1]!Tableau1[#All],6,FALSE)),"")</f>
        <v/>
      </c>
      <c r="H2533" s="74" t="str">
        <f>IFERROR(IF(C2533="","",VLOOKUP(C2533,[1]!Tableau1[#All],13,FALSE)),"")</f>
        <v/>
      </c>
      <c r="I2533" s="74" t="str">
        <f>IFERROR(IF(C2533="","",VLOOKUP(C2533,[1]!Tableau1[#All],14,FALSE)),"")</f>
        <v/>
      </c>
      <c r="J2533" s="74" t="str">
        <f>IFERROR(IF(C2533="","",VLOOKUP(C2533,[1]!Tableau1[#All],8,FALSE)),"")</f>
        <v/>
      </c>
      <c r="K2533" s="75" t="str">
        <f>VLOOKUP('[1]Cumul H'!$C2533,'[1]H S51'!$BE$9:$CU$60,6,FALSE)</f>
        <v/>
      </c>
      <c r="L2533" s="75" t="str">
        <f>VLOOKUP('[1]Cumul H'!$C2533,'[1]H S51'!$BE$9:$CU$60,10,FALSE)</f>
        <v/>
      </c>
      <c r="M2533" s="75" t="str">
        <f>VLOOKUP('[1]Cumul H'!$C2533,'[1]H S51'!$BE$9:$CU$60,14,FALSE)</f>
        <v/>
      </c>
      <c r="N2533" s="75" t="str">
        <f>VLOOKUP('[1]Cumul H'!$C2533,'[1]H S51'!$BE$9:$CU$60,18,FALSE)</f>
        <v/>
      </c>
      <c r="O2533" s="75" t="str">
        <f>VLOOKUP('[1]Cumul H'!$C2533,'[1]H S51'!$BE$9:$CU$60,22,FALSE)</f>
        <v/>
      </c>
      <c r="P2533" s="75" t="str">
        <f>VLOOKUP('[1]Cumul H'!$C2533,'[1]H S51'!$BE$9:$CU$60,26,FALSE)</f>
        <v/>
      </c>
      <c r="Q2533" s="75" t="str">
        <f>VLOOKUP('[1]Cumul H'!$C2533,'[1]H S51'!$BE$9:$CU$60,30,FALSE)</f>
        <v/>
      </c>
      <c r="R2533" s="75" t="str">
        <f>VLOOKUP('[1]Cumul H'!$C2533,'[1]H S51'!$BE$9:$CU$60,34,FALSE)</f>
        <v/>
      </c>
      <c r="S2533" s="75" t="str">
        <f>VLOOKUP('[1]Cumul H'!$C2533,'[1]H S51'!$BE$9:$CU$60,33,FALSE)</f>
        <v/>
      </c>
      <c r="T2533" s="75" t="str">
        <f>VLOOKUP('[1]Cumul H'!$C2533,'[1]H S51'!$BE$9:$CU$60,35,FALSE)</f>
        <v/>
      </c>
      <c r="U2533" s="75" t="str">
        <f>VLOOKUP('[1]Cumul H'!$C2533,'[1]H S51'!$BE$9:$CU$60,36,FALSE)</f>
        <v/>
      </c>
      <c r="V2533" s="76" t="str">
        <f t="shared" si="393"/>
        <v/>
      </c>
      <c r="W2533" s="76" t="str" cm="1">
        <f t="array" ref="W2533">IFERROR(_xlfn.IFS(V2533="","",V2533=39,"",V2533&gt;39,V2533-39),"")</f>
        <v/>
      </c>
      <c r="X2533" s="76" t="str">
        <f t="shared" si="394"/>
        <v/>
      </c>
      <c r="Y2533" s="76" t="str">
        <f t="shared" si="395"/>
        <v/>
      </c>
      <c r="Z2533" s="76" t="str">
        <f t="shared" si="396"/>
        <v/>
      </c>
      <c r="AA2533" s="77" t="str">
        <f t="shared" si="397"/>
        <v/>
      </c>
      <c r="AB2533" s="76" t="str">
        <f t="shared" si="398"/>
        <v/>
      </c>
      <c r="AC2533" s="74" t="str">
        <f>VLOOKUP('[1]Cumul H'!$C2533,'[1]H S51'!$BE$9:$CU$60,37,FALSE)</f>
        <v/>
      </c>
      <c r="AD2533" s="74" t="str">
        <f>VLOOKUP('[1]Cumul H'!$C2533,'[1]H S51'!$BE$9:$CU$60,38,FALSE)</f>
        <v/>
      </c>
      <c r="AE2533" s="74" t="str">
        <f>VLOOKUP('[1]Cumul H'!$C2533,'[1]H S51'!$BE$9:$CU$60,39,FALSE)</f>
        <v/>
      </c>
      <c r="AF2533" s="74" t="str">
        <f>VLOOKUP('[1]Cumul H'!$C2533,'[1]H S51'!$BE$9:$CU$60,40,FALSE)</f>
        <v/>
      </c>
      <c r="AG2533" s="74" t="str">
        <f>VLOOKUP('[1]Cumul H'!$C2533,'[1]H S51'!$BE$9:$CU$60,41,FALSE)</f>
        <v/>
      </c>
      <c r="AH2533" s="74" t="str">
        <f>VLOOKUP('[1]Cumul H'!$C2533,'[1]H S51'!$BE$9:$CU$60,42,FALSE)</f>
        <v/>
      </c>
      <c r="AI2533" s="74">
        <f>SUM('[1]Cumul H'!$AE2533:$AH2533)</f>
        <v>0</v>
      </c>
      <c r="AJ2533" s="78" t="str" cm="1">
        <f t="array" ref="AJ2533">IF(E2533="INTERIM",_xlfn.IFS(J2533="NON",$AK$2,J2533="OUI",$AK$3),"")</f>
        <v/>
      </c>
      <c r="AK2533" s="74" t="str">
        <f t="shared" si="390"/>
        <v/>
      </c>
      <c r="AL2533" s="74" t="str">
        <f>IF(V2533="","",IF(V2533-Tableau3[[#This Row],[Heure sans Majoration]]&lt;0,0,V2533-Tableau3[[#This Row],[Heure sans Majoration]]))</f>
        <v/>
      </c>
      <c r="AM2533" s="74" t="str">
        <f t="shared" si="399"/>
        <v/>
      </c>
      <c r="AN2533" s="74" t="str">
        <f t="shared" si="391"/>
        <v/>
      </c>
      <c r="AO2533" s="74" t="str">
        <f t="shared" si="392"/>
        <v/>
      </c>
      <c r="AP2533" s="78" t="str">
        <f>IF(C2533="","",IF(F2533=0,"",(V2533*Tableau3[[#This Row],[Salaire Horaire]]*Tableau3[[#This Row],[Coef Multi]])))</f>
        <v/>
      </c>
      <c r="AQ2533" s="78" t="str">
        <f>IF(C2533="","",IF(F2533=0,"",(Tableau3[[#This Row],[Heure avec majoration]]*Tableau3[[#This Row],[Salaire Horaire]]*Tableau3[[#This Row],[Coef Multi]]*25%)))</f>
        <v/>
      </c>
    </row>
    <row r="2534" spans="2:43" ht="15" thickTop="1" x14ac:dyDescent="0.3">
      <c r="B2534" s="73" t="s">
        <v>133</v>
      </c>
      <c r="C2534" s="74" t="str">
        <f>IF('[1]H S51'!BE25="","",'[1]H S51'!BE25)</f>
        <v/>
      </c>
      <c r="D2534" s="74" t="str">
        <f>IF(C2534="","",VLOOKUP(C2534,[1]!Tableau1[#All],5,FALSE))</f>
        <v/>
      </c>
      <c r="E2534" s="74" t="str">
        <f>IF(C2534="","",VLOOKUP(C2534,[1]!Tableau1[#All],11,FALSE))</f>
        <v/>
      </c>
      <c r="F2534" s="74" t="str">
        <f>IFERROR(IF(C2534="","",VLOOKUP(C2534,[1]!Tableau1[#All],12,FALSE)),"")</f>
        <v/>
      </c>
      <c r="G2534" s="74" t="str">
        <f>IFERROR(IF(C2534="","",VLOOKUP(C2534,[1]!Tableau1[#All],6,FALSE)),"")</f>
        <v/>
      </c>
      <c r="H2534" s="74" t="str">
        <f>IFERROR(IF(C2534="","",VLOOKUP(C2534,[1]!Tableau1[#All],13,FALSE)),"")</f>
        <v/>
      </c>
      <c r="I2534" s="74" t="str">
        <f>IFERROR(IF(C2534="","",VLOOKUP(C2534,[1]!Tableau1[#All],14,FALSE)),"")</f>
        <v/>
      </c>
      <c r="J2534" s="74" t="str">
        <f>IFERROR(IF(C2534="","",VLOOKUP(C2534,[1]!Tableau1[#All],8,FALSE)),"")</f>
        <v/>
      </c>
      <c r="K2534" s="75" t="str">
        <f>VLOOKUP('[1]Cumul H'!$C2534,'[1]H S51'!$BE$9:$CU$60,6,FALSE)</f>
        <v/>
      </c>
      <c r="L2534" s="75" t="str">
        <f>VLOOKUP('[1]Cumul H'!$C2534,'[1]H S51'!$BE$9:$CU$60,10,FALSE)</f>
        <v/>
      </c>
      <c r="M2534" s="75" t="str">
        <f>VLOOKUP('[1]Cumul H'!$C2534,'[1]H S51'!$BE$9:$CU$60,14,FALSE)</f>
        <v/>
      </c>
      <c r="N2534" s="75" t="str">
        <f>VLOOKUP('[1]Cumul H'!$C2534,'[1]H S51'!$BE$9:$CU$60,18,FALSE)</f>
        <v/>
      </c>
      <c r="O2534" s="75" t="str">
        <f>VLOOKUP('[1]Cumul H'!$C2534,'[1]H S51'!$BE$9:$CU$60,22,FALSE)</f>
        <v/>
      </c>
      <c r="P2534" s="75" t="str">
        <f>VLOOKUP('[1]Cumul H'!$C2534,'[1]H S51'!$BE$9:$CU$60,26,FALSE)</f>
        <v/>
      </c>
      <c r="Q2534" s="75" t="str">
        <f>VLOOKUP('[1]Cumul H'!$C2534,'[1]H S51'!$BE$9:$CU$60,30,FALSE)</f>
        <v/>
      </c>
      <c r="R2534" s="75" t="str">
        <f>VLOOKUP('[1]Cumul H'!$C2534,'[1]H S51'!$BE$9:$CU$60,34,FALSE)</f>
        <v/>
      </c>
      <c r="S2534" s="75" t="str">
        <f>VLOOKUP('[1]Cumul H'!$C2534,'[1]H S51'!$BE$9:$CU$60,33,FALSE)</f>
        <v/>
      </c>
      <c r="T2534" s="75" t="str">
        <f>VLOOKUP('[1]Cumul H'!$C2534,'[1]H S51'!$BE$9:$CU$60,35,FALSE)</f>
        <v/>
      </c>
      <c r="U2534" s="75" t="str">
        <f>VLOOKUP('[1]Cumul H'!$C2534,'[1]H S51'!$BE$9:$CU$60,36,FALSE)</f>
        <v/>
      </c>
      <c r="V2534" s="76" t="str">
        <f t="shared" si="393"/>
        <v/>
      </c>
      <c r="W2534" s="76" t="str" cm="1">
        <f t="array" ref="W2534">IFERROR(_xlfn.IFS(V2534="","",V2534=39,"",V2534&gt;39,V2534-39),"")</f>
        <v/>
      </c>
      <c r="X2534" s="76" t="str">
        <f t="shared" si="394"/>
        <v/>
      </c>
      <c r="Y2534" s="76" t="str">
        <f t="shared" si="395"/>
        <v/>
      </c>
      <c r="Z2534" s="76" t="str">
        <f t="shared" si="396"/>
        <v/>
      </c>
      <c r="AA2534" s="77" t="str">
        <f t="shared" si="397"/>
        <v/>
      </c>
      <c r="AB2534" s="76" t="str">
        <f t="shared" si="398"/>
        <v/>
      </c>
      <c r="AC2534" s="74" t="str">
        <f>VLOOKUP('[1]Cumul H'!$C2534,'[1]H S51'!$BE$9:$CU$60,37,FALSE)</f>
        <v/>
      </c>
      <c r="AD2534" s="74" t="str">
        <f>VLOOKUP('[1]Cumul H'!$C2534,'[1]H S51'!$BE$9:$CU$60,38,FALSE)</f>
        <v/>
      </c>
      <c r="AE2534" s="74" t="str">
        <f>VLOOKUP('[1]Cumul H'!$C2534,'[1]H S51'!$BE$9:$CU$60,39,FALSE)</f>
        <v/>
      </c>
      <c r="AF2534" s="74" t="str">
        <f>VLOOKUP('[1]Cumul H'!$C2534,'[1]H S51'!$BE$9:$CU$60,40,FALSE)</f>
        <v/>
      </c>
      <c r="AG2534" s="74" t="str">
        <f>VLOOKUP('[1]Cumul H'!$C2534,'[1]H S51'!$BE$9:$CU$60,41,FALSE)</f>
        <v/>
      </c>
      <c r="AH2534" s="74" t="str">
        <f>VLOOKUP('[1]Cumul H'!$C2534,'[1]H S51'!$BE$9:$CU$60,42,FALSE)</f>
        <v/>
      </c>
      <c r="AI2534" s="74">
        <f>SUM('[1]Cumul H'!$AE2534:$AH2534)</f>
        <v>0</v>
      </c>
      <c r="AJ2534" s="72" t="str" cm="1">
        <f t="array" ref="AJ2534">IF(E2534="INTERIM",_xlfn.IFS(J2534="NON",$AK$2,J2534="OUI",$AK$3),"")</f>
        <v/>
      </c>
      <c r="AK2534" s="68" t="str">
        <f t="shared" si="390"/>
        <v/>
      </c>
      <c r="AL2534" s="68" t="str">
        <f>IF(V2534="","",IF(V2534-Tableau3[[#This Row],[Heure sans Majoration]]&lt;0,0,V2534-Tableau3[[#This Row],[Heure sans Majoration]]))</f>
        <v/>
      </c>
      <c r="AM2534" s="68" t="str">
        <f t="shared" si="399"/>
        <v/>
      </c>
      <c r="AN2534" s="68" t="str">
        <f t="shared" si="391"/>
        <v/>
      </c>
      <c r="AO2534" s="68" t="str">
        <f t="shared" si="392"/>
        <v/>
      </c>
      <c r="AP2534" s="72" t="str">
        <f>IF(C2534="","",IF(F2534=0,"",(V2534*Tableau3[[#This Row],[Salaire Horaire]]*Tableau3[[#This Row],[Coef Multi]])))</f>
        <v/>
      </c>
      <c r="AQ2534" s="72" t="str">
        <f>IF(C2534="","",IF(F2534=0,"",(Tableau3[[#This Row],[Heure avec majoration]]*Tableau3[[#This Row],[Salaire Horaire]]*Tableau3[[#This Row],[Coef Multi]]*25%)))</f>
        <v/>
      </c>
    </row>
    <row r="2535" spans="2:43" ht="15" thickBot="1" x14ac:dyDescent="0.35">
      <c r="B2535" s="73" t="s">
        <v>133</v>
      </c>
      <c r="C2535" s="74" t="str">
        <f>IF('[1]H S51'!BE26="","",'[1]H S51'!BE26)</f>
        <v/>
      </c>
      <c r="D2535" s="74" t="str">
        <f>IF(C2535="","",VLOOKUP(C2535,[1]!Tableau1[#All],5,FALSE))</f>
        <v/>
      </c>
      <c r="E2535" s="74" t="str">
        <f>IF(C2535="","",VLOOKUP(C2535,[1]!Tableau1[#All],11,FALSE))</f>
        <v/>
      </c>
      <c r="F2535" s="74" t="str">
        <f>IFERROR(IF(C2535="","",VLOOKUP(C2535,[1]!Tableau1[#All],12,FALSE)),"")</f>
        <v/>
      </c>
      <c r="G2535" s="74" t="str">
        <f>IFERROR(IF(C2535="","",VLOOKUP(C2535,[1]!Tableau1[#All],6,FALSE)),"")</f>
        <v/>
      </c>
      <c r="H2535" s="74" t="str">
        <f>IFERROR(IF(C2535="","",VLOOKUP(C2535,[1]!Tableau1[#All],13,FALSE)),"")</f>
        <v/>
      </c>
      <c r="I2535" s="74" t="str">
        <f>IFERROR(IF(C2535="","",VLOOKUP(C2535,[1]!Tableau1[#All],14,FALSE)),"")</f>
        <v/>
      </c>
      <c r="J2535" s="74" t="str">
        <f>IFERROR(IF(C2535="","",VLOOKUP(C2535,[1]!Tableau1[#All],8,FALSE)),"")</f>
        <v/>
      </c>
      <c r="K2535" s="75" t="str">
        <f>VLOOKUP('[1]Cumul H'!$C2535,'[1]H S51'!$BE$9:$CU$60,6,FALSE)</f>
        <v/>
      </c>
      <c r="L2535" s="75" t="str">
        <f>VLOOKUP('[1]Cumul H'!$C2535,'[1]H S51'!$BE$9:$CU$60,10,FALSE)</f>
        <v/>
      </c>
      <c r="M2535" s="75" t="str">
        <f>VLOOKUP('[1]Cumul H'!$C2535,'[1]H S51'!$BE$9:$CU$60,14,FALSE)</f>
        <v/>
      </c>
      <c r="N2535" s="75" t="str">
        <f>VLOOKUP('[1]Cumul H'!$C2535,'[1]H S51'!$BE$9:$CU$60,18,FALSE)</f>
        <v/>
      </c>
      <c r="O2535" s="75" t="str">
        <f>VLOOKUP('[1]Cumul H'!$C2535,'[1]H S51'!$BE$9:$CU$60,22,FALSE)</f>
        <v/>
      </c>
      <c r="P2535" s="75" t="str">
        <f>VLOOKUP('[1]Cumul H'!$C2535,'[1]H S51'!$BE$9:$CU$60,26,FALSE)</f>
        <v/>
      </c>
      <c r="Q2535" s="75" t="str">
        <f>VLOOKUP('[1]Cumul H'!$C2535,'[1]H S51'!$BE$9:$CU$60,30,FALSE)</f>
        <v/>
      </c>
      <c r="R2535" s="75" t="str">
        <f>VLOOKUP('[1]Cumul H'!$C2535,'[1]H S51'!$BE$9:$CU$60,34,FALSE)</f>
        <v/>
      </c>
      <c r="S2535" s="75" t="str">
        <f>VLOOKUP('[1]Cumul H'!$C2535,'[1]H S51'!$BE$9:$CU$60,33,FALSE)</f>
        <v/>
      </c>
      <c r="T2535" s="75" t="str">
        <f>VLOOKUP('[1]Cumul H'!$C2535,'[1]H S51'!$BE$9:$CU$60,35,FALSE)</f>
        <v/>
      </c>
      <c r="U2535" s="75" t="str">
        <f>VLOOKUP('[1]Cumul H'!$C2535,'[1]H S51'!$BE$9:$CU$60,36,FALSE)</f>
        <v/>
      </c>
      <c r="V2535" s="76" t="str">
        <f t="shared" si="393"/>
        <v/>
      </c>
      <c r="W2535" s="76" t="str" cm="1">
        <f t="array" ref="W2535">IFERROR(_xlfn.IFS(V2535="","",V2535=39,"",V2535&gt;39,V2535-39),"")</f>
        <v/>
      </c>
      <c r="X2535" s="76" t="str">
        <f t="shared" si="394"/>
        <v/>
      </c>
      <c r="Y2535" s="76" t="str">
        <f t="shared" si="395"/>
        <v/>
      </c>
      <c r="Z2535" s="76" t="str">
        <f t="shared" si="396"/>
        <v/>
      </c>
      <c r="AA2535" s="77" t="str">
        <f t="shared" si="397"/>
        <v/>
      </c>
      <c r="AB2535" s="76" t="str">
        <f t="shared" si="398"/>
        <v/>
      </c>
      <c r="AC2535" s="74" t="str">
        <f>VLOOKUP('[1]Cumul H'!$C2535,'[1]H S51'!$BE$9:$CU$60,37,FALSE)</f>
        <v/>
      </c>
      <c r="AD2535" s="74" t="str">
        <f>VLOOKUP('[1]Cumul H'!$C2535,'[1]H S51'!$BE$9:$CU$60,38,FALSE)</f>
        <v/>
      </c>
      <c r="AE2535" s="74" t="str">
        <f>VLOOKUP('[1]Cumul H'!$C2535,'[1]H S51'!$BE$9:$CU$60,39,FALSE)</f>
        <v/>
      </c>
      <c r="AF2535" s="74" t="str">
        <f>VLOOKUP('[1]Cumul H'!$C2535,'[1]H S51'!$BE$9:$CU$60,40,FALSE)</f>
        <v/>
      </c>
      <c r="AG2535" s="74" t="str">
        <f>VLOOKUP('[1]Cumul H'!$C2535,'[1]H S51'!$BE$9:$CU$60,41,FALSE)</f>
        <v/>
      </c>
      <c r="AH2535" s="74" t="str">
        <f>VLOOKUP('[1]Cumul H'!$C2535,'[1]H S51'!$BE$9:$CU$60,42,FALSE)</f>
        <v/>
      </c>
      <c r="AI2535" s="74">
        <f>SUM('[1]Cumul H'!$AE2535:$AH2535)</f>
        <v>0</v>
      </c>
      <c r="AJ2535" s="78" t="str" cm="1">
        <f t="array" ref="AJ2535">IF(E2535="INTERIM",_xlfn.IFS(J2535="NON",$AK$2,J2535="OUI",$AK$3),"")</f>
        <v/>
      </c>
      <c r="AK2535" s="74" t="str">
        <f t="shared" si="390"/>
        <v/>
      </c>
      <c r="AL2535" s="74" t="str">
        <f>IF(V2535="","",IF(V2535-Tableau3[[#This Row],[Heure sans Majoration]]&lt;0,0,V2535-Tableau3[[#This Row],[Heure sans Majoration]]))</f>
        <v/>
      </c>
      <c r="AM2535" s="74" t="str">
        <f t="shared" si="399"/>
        <v/>
      </c>
      <c r="AN2535" s="74" t="str">
        <f t="shared" si="391"/>
        <v/>
      </c>
      <c r="AO2535" s="74" t="str">
        <f t="shared" si="392"/>
        <v/>
      </c>
      <c r="AP2535" s="78" t="str">
        <f>IF(C2535="","",IF(F2535=0,"",(V2535*Tableau3[[#This Row],[Salaire Horaire]]*Tableau3[[#This Row],[Coef Multi]])))</f>
        <v/>
      </c>
      <c r="AQ2535" s="78" t="str">
        <f>IF(C2535="","",IF(F2535=0,"",(Tableau3[[#This Row],[Heure avec majoration]]*Tableau3[[#This Row],[Salaire Horaire]]*Tableau3[[#This Row],[Coef Multi]]*25%)))</f>
        <v/>
      </c>
    </row>
    <row r="2536" spans="2:43" ht="15" thickTop="1" x14ac:dyDescent="0.3">
      <c r="B2536" s="73" t="s">
        <v>133</v>
      </c>
      <c r="C2536" s="74" t="str">
        <f>IF('[1]H S51'!BE27="","",'[1]H S51'!BE27)</f>
        <v/>
      </c>
      <c r="D2536" s="74" t="str">
        <f>IF(C2536="","",VLOOKUP(C2536,[1]!Tableau1[#All],5,FALSE))</f>
        <v/>
      </c>
      <c r="E2536" s="74" t="str">
        <f>IF(C2536="","",VLOOKUP(C2536,[1]!Tableau1[#All],11,FALSE))</f>
        <v/>
      </c>
      <c r="F2536" s="74" t="str">
        <f>IFERROR(IF(C2536="","",VLOOKUP(C2536,[1]!Tableau1[#All],12,FALSE)),"")</f>
        <v/>
      </c>
      <c r="G2536" s="74" t="str">
        <f>IFERROR(IF(C2536="","",VLOOKUP(C2536,[1]!Tableau1[#All],6,FALSE)),"")</f>
        <v/>
      </c>
      <c r="H2536" s="74" t="str">
        <f>IFERROR(IF(C2536="","",VLOOKUP(C2536,[1]!Tableau1[#All],13,FALSE)),"")</f>
        <v/>
      </c>
      <c r="I2536" s="74" t="str">
        <f>IFERROR(IF(C2536="","",VLOOKUP(C2536,[1]!Tableau1[#All],14,FALSE)),"")</f>
        <v/>
      </c>
      <c r="J2536" s="74" t="str">
        <f>IFERROR(IF(C2536="","",VLOOKUP(C2536,[1]!Tableau1[#All],8,FALSE)),"")</f>
        <v/>
      </c>
      <c r="K2536" s="75" t="str">
        <f>VLOOKUP('[1]Cumul H'!$C2536,'[1]H S51'!$BE$9:$CU$60,6,FALSE)</f>
        <v/>
      </c>
      <c r="L2536" s="75" t="str">
        <f>VLOOKUP('[1]Cumul H'!$C2536,'[1]H S51'!$BE$9:$CU$60,10,FALSE)</f>
        <v/>
      </c>
      <c r="M2536" s="75" t="str">
        <f>VLOOKUP('[1]Cumul H'!$C2536,'[1]H S51'!$BE$9:$CU$60,14,FALSE)</f>
        <v/>
      </c>
      <c r="N2536" s="75" t="str">
        <f>VLOOKUP('[1]Cumul H'!$C2536,'[1]H S51'!$BE$9:$CU$60,18,FALSE)</f>
        <v/>
      </c>
      <c r="O2536" s="75" t="str">
        <f>VLOOKUP('[1]Cumul H'!$C2536,'[1]H S51'!$BE$9:$CU$60,22,FALSE)</f>
        <v/>
      </c>
      <c r="P2536" s="75" t="str">
        <f>VLOOKUP('[1]Cumul H'!$C2536,'[1]H S51'!$BE$9:$CU$60,26,FALSE)</f>
        <v/>
      </c>
      <c r="Q2536" s="75" t="str">
        <f>VLOOKUP('[1]Cumul H'!$C2536,'[1]H S51'!$BE$9:$CU$60,30,FALSE)</f>
        <v/>
      </c>
      <c r="R2536" s="75" t="str">
        <f>VLOOKUP('[1]Cumul H'!$C2536,'[1]H S51'!$BE$9:$CU$60,34,FALSE)</f>
        <v/>
      </c>
      <c r="S2536" s="75" t="str">
        <f>VLOOKUP('[1]Cumul H'!$C2536,'[1]H S51'!$BE$9:$CU$60,33,FALSE)</f>
        <v/>
      </c>
      <c r="T2536" s="75" t="str">
        <f>VLOOKUP('[1]Cumul H'!$C2536,'[1]H S51'!$BE$9:$CU$60,35,FALSE)</f>
        <v/>
      </c>
      <c r="U2536" s="75" t="str">
        <f>VLOOKUP('[1]Cumul H'!$C2536,'[1]H S51'!$BE$9:$CU$60,36,FALSE)</f>
        <v/>
      </c>
      <c r="V2536" s="76" t="str">
        <f t="shared" si="393"/>
        <v/>
      </c>
      <c r="W2536" s="76" t="str" cm="1">
        <f t="array" ref="W2536">IFERROR(_xlfn.IFS(V2536="","",V2536=39,"",V2536&gt;39,V2536-39),"")</f>
        <v/>
      </c>
      <c r="X2536" s="76" t="str">
        <f t="shared" si="394"/>
        <v/>
      </c>
      <c r="Y2536" s="76" t="str">
        <f t="shared" si="395"/>
        <v/>
      </c>
      <c r="Z2536" s="76" t="str">
        <f t="shared" si="396"/>
        <v/>
      </c>
      <c r="AA2536" s="77" t="str">
        <f t="shared" si="397"/>
        <v/>
      </c>
      <c r="AB2536" s="76" t="str">
        <f t="shared" si="398"/>
        <v/>
      </c>
      <c r="AC2536" s="74" t="str">
        <f>VLOOKUP('[1]Cumul H'!$C2536,'[1]H S51'!$BE$9:$CU$60,37,FALSE)</f>
        <v/>
      </c>
      <c r="AD2536" s="74" t="str">
        <f>VLOOKUP('[1]Cumul H'!$C2536,'[1]H S51'!$BE$9:$CU$60,38,FALSE)</f>
        <v/>
      </c>
      <c r="AE2536" s="74" t="str">
        <f>VLOOKUP('[1]Cumul H'!$C2536,'[1]H S51'!$BE$9:$CU$60,39,FALSE)</f>
        <v/>
      </c>
      <c r="AF2536" s="74" t="str">
        <f>VLOOKUP('[1]Cumul H'!$C2536,'[1]H S51'!$BE$9:$CU$60,40,FALSE)</f>
        <v/>
      </c>
      <c r="AG2536" s="74" t="str">
        <f>VLOOKUP('[1]Cumul H'!$C2536,'[1]H S51'!$BE$9:$CU$60,41,FALSE)</f>
        <v/>
      </c>
      <c r="AH2536" s="74" t="str">
        <f>VLOOKUP('[1]Cumul H'!$C2536,'[1]H S51'!$BE$9:$CU$60,42,FALSE)</f>
        <v/>
      </c>
      <c r="AI2536" s="74">
        <f>SUM('[1]Cumul H'!$AE2536:$AH2536)</f>
        <v>0</v>
      </c>
      <c r="AJ2536" s="72" t="str" cm="1">
        <f t="array" ref="AJ2536">IF(E2536="INTERIM",_xlfn.IFS(J2536="NON",$AK$2,J2536="OUI",$AK$3),"")</f>
        <v/>
      </c>
      <c r="AK2536" s="68" t="str">
        <f t="shared" si="390"/>
        <v/>
      </c>
      <c r="AL2536" s="68" t="str">
        <f>IF(V2536="","",IF(V2536-Tableau3[[#This Row],[Heure sans Majoration]]&lt;0,0,V2536-Tableau3[[#This Row],[Heure sans Majoration]]))</f>
        <v/>
      </c>
      <c r="AM2536" s="68" t="str">
        <f t="shared" si="399"/>
        <v/>
      </c>
      <c r="AN2536" s="68" t="str">
        <f t="shared" si="391"/>
        <v/>
      </c>
      <c r="AO2536" s="68" t="str">
        <f t="shared" si="392"/>
        <v/>
      </c>
      <c r="AP2536" s="72" t="str">
        <f>IF(C2536="","",IF(F2536=0,"",(V2536*Tableau3[[#This Row],[Salaire Horaire]]*Tableau3[[#This Row],[Coef Multi]])))</f>
        <v/>
      </c>
      <c r="AQ2536" s="72" t="str">
        <f>IF(C2536="","",IF(F2536=0,"",(Tableau3[[#This Row],[Heure avec majoration]]*Tableau3[[#This Row],[Salaire Horaire]]*Tableau3[[#This Row],[Coef Multi]]*25%)))</f>
        <v/>
      </c>
    </row>
    <row r="2537" spans="2:43" ht="15" thickBot="1" x14ac:dyDescent="0.35">
      <c r="B2537" s="73" t="s">
        <v>133</v>
      </c>
      <c r="C2537" s="74" t="str">
        <f>IF('[1]H S51'!BE28="","",'[1]H S51'!BE28)</f>
        <v/>
      </c>
      <c r="D2537" s="74" t="str">
        <f>IF(C2537="","",VLOOKUP(C2537,[1]!Tableau1[#All],5,FALSE))</f>
        <v/>
      </c>
      <c r="E2537" s="74" t="str">
        <f>IF(C2537="","",VLOOKUP(C2537,[1]!Tableau1[#All],11,FALSE))</f>
        <v/>
      </c>
      <c r="F2537" s="74" t="str">
        <f>IFERROR(IF(C2537="","",VLOOKUP(C2537,[1]!Tableau1[#All],12,FALSE)),"")</f>
        <v/>
      </c>
      <c r="G2537" s="74" t="str">
        <f>IFERROR(IF(C2537="","",VLOOKUP(C2537,[1]!Tableau1[#All],6,FALSE)),"")</f>
        <v/>
      </c>
      <c r="H2537" s="74" t="str">
        <f>IFERROR(IF(C2537="","",VLOOKUP(C2537,[1]!Tableau1[#All],13,FALSE)),"")</f>
        <v/>
      </c>
      <c r="I2537" s="74" t="str">
        <f>IFERROR(IF(C2537="","",VLOOKUP(C2537,[1]!Tableau1[#All],14,FALSE)),"")</f>
        <v/>
      </c>
      <c r="J2537" s="74" t="str">
        <f>IFERROR(IF(C2537="","",VLOOKUP(C2537,[1]!Tableau1[#All],8,FALSE)),"")</f>
        <v/>
      </c>
      <c r="K2537" s="75" t="str">
        <f>VLOOKUP('[1]Cumul H'!$C2537,'[1]H S51'!$BE$9:$CU$60,6,FALSE)</f>
        <v/>
      </c>
      <c r="L2537" s="75" t="str">
        <f>VLOOKUP('[1]Cumul H'!$C2537,'[1]H S51'!$BE$9:$CU$60,10,FALSE)</f>
        <v/>
      </c>
      <c r="M2537" s="75" t="str">
        <f>VLOOKUP('[1]Cumul H'!$C2537,'[1]H S51'!$BE$9:$CU$60,14,FALSE)</f>
        <v/>
      </c>
      <c r="N2537" s="75" t="str">
        <f>VLOOKUP('[1]Cumul H'!$C2537,'[1]H S51'!$BE$9:$CU$60,18,FALSE)</f>
        <v/>
      </c>
      <c r="O2537" s="75" t="str">
        <f>VLOOKUP('[1]Cumul H'!$C2537,'[1]H S51'!$BE$9:$CU$60,22,FALSE)</f>
        <v/>
      </c>
      <c r="P2537" s="75" t="str">
        <f>VLOOKUP('[1]Cumul H'!$C2537,'[1]H S51'!$BE$9:$CU$60,26,FALSE)</f>
        <v/>
      </c>
      <c r="Q2537" s="75" t="str">
        <f>VLOOKUP('[1]Cumul H'!$C2537,'[1]H S51'!$BE$9:$CU$60,30,FALSE)</f>
        <v/>
      </c>
      <c r="R2537" s="75" t="str">
        <f>VLOOKUP('[1]Cumul H'!$C2537,'[1]H S51'!$BE$9:$CU$60,34,FALSE)</f>
        <v/>
      </c>
      <c r="S2537" s="75" t="str">
        <f>VLOOKUP('[1]Cumul H'!$C2537,'[1]H S51'!$BE$9:$CU$60,33,FALSE)</f>
        <v/>
      </c>
      <c r="T2537" s="75" t="str">
        <f>VLOOKUP('[1]Cumul H'!$C2537,'[1]H S51'!$BE$9:$CU$60,35,FALSE)</f>
        <v/>
      </c>
      <c r="U2537" s="75" t="str">
        <f>VLOOKUP('[1]Cumul H'!$C2537,'[1]H S51'!$BE$9:$CU$60,36,FALSE)</f>
        <v/>
      </c>
      <c r="V2537" s="76" t="str">
        <f t="shared" si="393"/>
        <v/>
      </c>
      <c r="W2537" s="76" t="str" cm="1">
        <f t="array" ref="W2537">IFERROR(_xlfn.IFS(V2537="","",V2537=39,"",V2537&gt;39,V2537-39),"")</f>
        <v/>
      </c>
      <c r="X2537" s="76" t="str">
        <f t="shared" si="394"/>
        <v/>
      </c>
      <c r="Y2537" s="76" t="str">
        <f t="shared" si="395"/>
        <v/>
      </c>
      <c r="Z2537" s="76" t="str">
        <f t="shared" si="396"/>
        <v/>
      </c>
      <c r="AA2537" s="77" t="str">
        <f t="shared" si="397"/>
        <v/>
      </c>
      <c r="AB2537" s="76" t="str">
        <f t="shared" si="398"/>
        <v/>
      </c>
      <c r="AC2537" s="74" t="str">
        <f>VLOOKUP('[1]Cumul H'!$C2537,'[1]H S51'!$BE$9:$CU$60,37,FALSE)</f>
        <v/>
      </c>
      <c r="AD2537" s="74" t="str">
        <f>VLOOKUP('[1]Cumul H'!$C2537,'[1]H S51'!$BE$9:$CU$60,38,FALSE)</f>
        <v/>
      </c>
      <c r="AE2537" s="74" t="str">
        <f>VLOOKUP('[1]Cumul H'!$C2537,'[1]H S51'!$BE$9:$CU$60,39,FALSE)</f>
        <v/>
      </c>
      <c r="AF2537" s="74" t="str">
        <f>VLOOKUP('[1]Cumul H'!$C2537,'[1]H S51'!$BE$9:$CU$60,40,FALSE)</f>
        <v/>
      </c>
      <c r="AG2537" s="74" t="str">
        <f>VLOOKUP('[1]Cumul H'!$C2537,'[1]H S51'!$BE$9:$CU$60,41,FALSE)</f>
        <v/>
      </c>
      <c r="AH2537" s="74" t="str">
        <f>VLOOKUP('[1]Cumul H'!$C2537,'[1]H S51'!$BE$9:$CU$60,42,FALSE)</f>
        <v/>
      </c>
      <c r="AI2537" s="74">
        <f>SUM('[1]Cumul H'!$AE2537:$AH2537)</f>
        <v>0</v>
      </c>
      <c r="AJ2537" s="78" t="str" cm="1">
        <f t="array" ref="AJ2537">IF(E2537="INTERIM",_xlfn.IFS(J2537="NON",$AK$2,J2537="OUI",$AK$3),"")</f>
        <v/>
      </c>
      <c r="AK2537" s="74" t="str">
        <f t="shared" si="390"/>
        <v/>
      </c>
      <c r="AL2537" s="74" t="str">
        <f>IF(V2537="","",IF(V2537-Tableau3[[#This Row],[Heure sans Majoration]]&lt;0,0,V2537-Tableau3[[#This Row],[Heure sans Majoration]]))</f>
        <v/>
      </c>
      <c r="AM2537" s="74" t="str">
        <f t="shared" si="399"/>
        <v/>
      </c>
      <c r="AN2537" s="74" t="str">
        <f t="shared" si="391"/>
        <v/>
      </c>
      <c r="AO2537" s="74" t="str">
        <f t="shared" si="392"/>
        <v/>
      </c>
      <c r="AP2537" s="78" t="str">
        <f>IF(C2537="","",IF(F2537=0,"",(V2537*Tableau3[[#This Row],[Salaire Horaire]]*Tableau3[[#This Row],[Coef Multi]])))</f>
        <v/>
      </c>
      <c r="AQ2537" s="78" t="str">
        <f>IF(C2537="","",IF(F2537=0,"",(Tableau3[[#This Row],[Heure avec majoration]]*Tableau3[[#This Row],[Salaire Horaire]]*Tableau3[[#This Row],[Coef Multi]]*25%)))</f>
        <v/>
      </c>
    </row>
    <row r="2538" spans="2:43" ht="15" thickTop="1" x14ac:dyDescent="0.3">
      <c r="B2538" s="73" t="s">
        <v>133</v>
      </c>
      <c r="C2538" s="74" t="str">
        <f>IF('[1]H S51'!BE29="","",'[1]H S51'!BE29)</f>
        <v/>
      </c>
      <c r="D2538" s="74" t="str">
        <f>IF(C2538="","",VLOOKUP(C2538,[1]!Tableau1[#All],5,FALSE))</f>
        <v/>
      </c>
      <c r="E2538" s="74" t="str">
        <f>IF(C2538="","",VLOOKUP(C2538,[1]!Tableau1[#All],11,FALSE))</f>
        <v/>
      </c>
      <c r="F2538" s="74" t="str">
        <f>IFERROR(IF(C2538="","",VLOOKUP(C2538,[1]!Tableau1[#All],12,FALSE)),"")</f>
        <v/>
      </c>
      <c r="G2538" s="74" t="str">
        <f>IFERROR(IF(C2538="","",VLOOKUP(C2538,[1]!Tableau1[#All],6,FALSE)),"")</f>
        <v/>
      </c>
      <c r="H2538" s="74" t="str">
        <f>IFERROR(IF(C2538="","",VLOOKUP(C2538,[1]!Tableau1[#All],13,FALSE)),"")</f>
        <v/>
      </c>
      <c r="I2538" s="74" t="str">
        <f>IFERROR(IF(C2538="","",VLOOKUP(C2538,[1]!Tableau1[#All],14,FALSE)),"")</f>
        <v/>
      </c>
      <c r="J2538" s="74" t="str">
        <f>IFERROR(IF(C2538="","",VLOOKUP(C2538,[1]!Tableau1[#All],8,FALSE)),"")</f>
        <v/>
      </c>
      <c r="K2538" s="75" t="str">
        <f>VLOOKUP('[1]Cumul H'!$C2538,'[1]H S51'!$BE$9:$CU$60,6,FALSE)</f>
        <v/>
      </c>
      <c r="L2538" s="75" t="str">
        <f>VLOOKUP('[1]Cumul H'!$C2538,'[1]H S51'!$BE$9:$CU$60,10,FALSE)</f>
        <v/>
      </c>
      <c r="M2538" s="75" t="str">
        <f>VLOOKUP('[1]Cumul H'!$C2538,'[1]H S51'!$BE$9:$CU$60,14,FALSE)</f>
        <v/>
      </c>
      <c r="N2538" s="75" t="str">
        <f>VLOOKUP('[1]Cumul H'!$C2538,'[1]H S51'!$BE$9:$CU$60,18,FALSE)</f>
        <v/>
      </c>
      <c r="O2538" s="75" t="str">
        <f>VLOOKUP('[1]Cumul H'!$C2538,'[1]H S51'!$BE$9:$CU$60,22,FALSE)</f>
        <v/>
      </c>
      <c r="P2538" s="75" t="str">
        <f>VLOOKUP('[1]Cumul H'!$C2538,'[1]H S51'!$BE$9:$CU$60,26,FALSE)</f>
        <v/>
      </c>
      <c r="Q2538" s="75" t="str">
        <f>VLOOKUP('[1]Cumul H'!$C2538,'[1]H S51'!$BE$9:$CU$60,30,FALSE)</f>
        <v/>
      </c>
      <c r="R2538" s="75" t="str">
        <f>VLOOKUP('[1]Cumul H'!$C2538,'[1]H S51'!$BE$9:$CU$60,34,FALSE)</f>
        <v/>
      </c>
      <c r="S2538" s="75" t="str">
        <f>VLOOKUP('[1]Cumul H'!$C2538,'[1]H S51'!$BE$9:$CU$60,33,FALSE)</f>
        <v/>
      </c>
      <c r="T2538" s="75" t="str">
        <f>VLOOKUP('[1]Cumul H'!$C2538,'[1]H S51'!$BE$9:$CU$60,35,FALSE)</f>
        <v/>
      </c>
      <c r="U2538" s="75" t="str">
        <f>VLOOKUP('[1]Cumul H'!$C2538,'[1]H S51'!$BE$9:$CU$60,36,FALSE)</f>
        <v/>
      </c>
      <c r="V2538" s="76" t="str">
        <f t="shared" si="393"/>
        <v/>
      </c>
      <c r="W2538" s="76" t="str" cm="1">
        <f t="array" ref="W2538">IFERROR(_xlfn.IFS(V2538="","",V2538=39,"",V2538&gt;39,V2538-39),"")</f>
        <v/>
      </c>
      <c r="X2538" s="76" t="str">
        <f t="shared" si="394"/>
        <v/>
      </c>
      <c r="Y2538" s="76" t="str">
        <f t="shared" si="395"/>
        <v/>
      </c>
      <c r="Z2538" s="76" t="str">
        <f t="shared" si="396"/>
        <v/>
      </c>
      <c r="AA2538" s="77" t="str">
        <f t="shared" si="397"/>
        <v/>
      </c>
      <c r="AB2538" s="76" t="str">
        <f t="shared" si="398"/>
        <v/>
      </c>
      <c r="AC2538" s="74" t="str">
        <f>VLOOKUP('[1]Cumul H'!$C2538,'[1]H S51'!$BE$9:$CU$60,37,FALSE)</f>
        <v/>
      </c>
      <c r="AD2538" s="74" t="str">
        <f>VLOOKUP('[1]Cumul H'!$C2538,'[1]H S51'!$BE$9:$CU$60,38,FALSE)</f>
        <v/>
      </c>
      <c r="AE2538" s="74" t="str">
        <f>VLOOKUP('[1]Cumul H'!$C2538,'[1]H S51'!$BE$9:$CU$60,39,FALSE)</f>
        <v/>
      </c>
      <c r="AF2538" s="74" t="str">
        <f>VLOOKUP('[1]Cumul H'!$C2538,'[1]H S51'!$BE$9:$CU$60,40,FALSE)</f>
        <v/>
      </c>
      <c r="AG2538" s="74" t="str">
        <f>VLOOKUP('[1]Cumul H'!$C2538,'[1]H S51'!$BE$9:$CU$60,41,FALSE)</f>
        <v/>
      </c>
      <c r="AH2538" s="74" t="str">
        <f>VLOOKUP('[1]Cumul H'!$C2538,'[1]H S51'!$BE$9:$CU$60,42,FALSE)</f>
        <v/>
      </c>
      <c r="AI2538" s="74">
        <f>SUM('[1]Cumul H'!$AE2538:$AH2538)</f>
        <v>0</v>
      </c>
      <c r="AJ2538" s="72" t="str" cm="1">
        <f t="array" ref="AJ2538">IF(E2538="INTERIM",_xlfn.IFS(J2538="NON",$AK$2,J2538="OUI",$AK$3),"")</f>
        <v/>
      </c>
      <c r="AK2538" s="68" t="str">
        <f t="shared" si="390"/>
        <v/>
      </c>
      <c r="AL2538" s="68" t="str">
        <f>IF(V2538="","",IF(V2538-Tableau3[[#This Row],[Heure sans Majoration]]&lt;0,0,V2538-Tableau3[[#This Row],[Heure sans Majoration]]))</f>
        <v/>
      </c>
      <c r="AM2538" s="68" t="str">
        <f t="shared" si="399"/>
        <v/>
      </c>
      <c r="AN2538" s="68" t="str">
        <f t="shared" si="391"/>
        <v/>
      </c>
      <c r="AO2538" s="68" t="str">
        <f t="shared" si="392"/>
        <v/>
      </c>
      <c r="AP2538" s="72" t="str">
        <f>IF(C2538="","",IF(F2538=0,"",(V2538*Tableau3[[#This Row],[Salaire Horaire]]*Tableau3[[#This Row],[Coef Multi]])))</f>
        <v/>
      </c>
      <c r="AQ2538" s="72" t="str">
        <f>IF(C2538="","",IF(F2538=0,"",(Tableau3[[#This Row],[Heure avec majoration]]*Tableau3[[#This Row],[Salaire Horaire]]*Tableau3[[#This Row],[Coef Multi]]*25%)))</f>
        <v/>
      </c>
    </row>
    <row r="2539" spans="2:43" ht="15" thickBot="1" x14ac:dyDescent="0.35">
      <c r="B2539" s="73" t="s">
        <v>133</v>
      </c>
      <c r="C2539" s="74" t="str">
        <f>IF('[1]H S51'!BE30="","",'[1]H S51'!BE30)</f>
        <v/>
      </c>
      <c r="D2539" s="74" t="str">
        <f>IF(C2539="","",VLOOKUP(C2539,[1]!Tableau1[#All],5,FALSE))</f>
        <v/>
      </c>
      <c r="E2539" s="74" t="str">
        <f>IF(C2539="","",VLOOKUP(C2539,[1]!Tableau1[#All],11,FALSE))</f>
        <v/>
      </c>
      <c r="F2539" s="74" t="str">
        <f>IFERROR(IF(C2539="","",VLOOKUP(C2539,[1]!Tableau1[#All],12,FALSE)),"")</f>
        <v/>
      </c>
      <c r="G2539" s="74" t="str">
        <f>IFERROR(IF(C2539="","",VLOOKUP(C2539,[1]!Tableau1[#All],6,FALSE)),"")</f>
        <v/>
      </c>
      <c r="H2539" s="74" t="str">
        <f>IFERROR(IF(C2539="","",VLOOKUP(C2539,[1]!Tableau1[#All],13,FALSE)),"")</f>
        <v/>
      </c>
      <c r="I2539" s="74" t="str">
        <f>IFERROR(IF(C2539="","",VLOOKUP(C2539,[1]!Tableau1[#All],14,FALSE)),"")</f>
        <v/>
      </c>
      <c r="J2539" s="74" t="str">
        <f>IFERROR(IF(C2539="","",VLOOKUP(C2539,[1]!Tableau1[#All],8,FALSE)),"")</f>
        <v/>
      </c>
      <c r="K2539" s="75" t="str">
        <f>VLOOKUP('[1]Cumul H'!$C2539,'[1]H S51'!$BE$9:$CU$60,6,FALSE)</f>
        <v/>
      </c>
      <c r="L2539" s="75" t="str">
        <f>VLOOKUP('[1]Cumul H'!$C2539,'[1]H S51'!$BE$9:$CU$60,10,FALSE)</f>
        <v/>
      </c>
      <c r="M2539" s="75" t="str">
        <f>VLOOKUP('[1]Cumul H'!$C2539,'[1]H S51'!$BE$9:$CU$60,14,FALSE)</f>
        <v/>
      </c>
      <c r="N2539" s="75" t="str">
        <f>VLOOKUP('[1]Cumul H'!$C2539,'[1]H S51'!$BE$9:$CU$60,18,FALSE)</f>
        <v/>
      </c>
      <c r="O2539" s="75" t="str">
        <f>VLOOKUP('[1]Cumul H'!$C2539,'[1]H S51'!$BE$9:$CU$60,22,FALSE)</f>
        <v/>
      </c>
      <c r="P2539" s="75" t="str">
        <f>VLOOKUP('[1]Cumul H'!$C2539,'[1]H S51'!$BE$9:$CU$60,26,FALSE)</f>
        <v/>
      </c>
      <c r="Q2539" s="75" t="str">
        <f>VLOOKUP('[1]Cumul H'!$C2539,'[1]H S51'!$BE$9:$CU$60,30,FALSE)</f>
        <v/>
      </c>
      <c r="R2539" s="75" t="str">
        <f>VLOOKUP('[1]Cumul H'!$C2539,'[1]H S51'!$BE$9:$CU$60,34,FALSE)</f>
        <v/>
      </c>
      <c r="S2539" s="75" t="str">
        <f>VLOOKUP('[1]Cumul H'!$C2539,'[1]H S51'!$BE$9:$CU$60,33,FALSE)</f>
        <v/>
      </c>
      <c r="T2539" s="75" t="str">
        <f>VLOOKUP('[1]Cumul H'!$C2539,'[1]H S51'!$BE$9:$CU$60,35,FALSE)</f>
        <v/>
      </c>
      <c r="U2539" s="75" t="str">
        <f>VLOOKUP('[1]Cumul H'!$C2539,'[1]H S51'!$BE$9:$CU$60,36,FALSE)</f>
        <v/>
      </c>
      <c r="V2539" s="76" t="str">
        <f t="shared" si="393"/>
        <v/>
      </c>
      <c r="W2539" s="76" t="str" cm="1">
        <f t="array" ref="W2539">IFERROR(_xlfn.IFS(V2539="","",V2539=39,"",V2539&gt;39,V2539-39),"")</f>
        <v/>
      </c>
      <c r="X2539" s="76" t="str">
        <f t="shared" si="394"/>
        <v/>
      </c>
      <c r="Y2539" s="76" t="str">
        <f t="shared" si="395"/>
        <v/>
      </c>
      <c r="Z2539" s="76" t="str">
        <f t="shared" si="396"/>
        <v/>
      </c>
      <c r="AA2539" s="77" t="str">
        <f t="shared" si="397"/>
        <v/>
      </c>
      <c r="AB2539" s="76" t="str">
        <f t="shared" si="398"/>
        <v/>
      </c>
      <c r="AC2539" s="74" t="str">
        <f>VLOOKUP('[1]Cumul H'!$C2539,'[1]H S51'!$BE$9:$CU$60,37,FALSE)</f>
        <v/>
      </c>
      <c r="AD2539" s="74" t="str">
        <f>VLOOKUP('[1]Cumul H'!$C2539,'[1]H S51'!$BE$9:$CU$60,38,FALSE)</f>
        <v/>
      </c>
      <c r="AE2539" s="74" t="str">
        <f>VLOOKUP('[1]Cumul H'!$C2539,'[1]H S51'!$BE$9:$CU$60,39,FALSE)</f>
        <v/>
      </c>
      <c r="AF2539" s="74" t="str">
        <f>VLOOKUP('[1]Cumul H'!$C2539,'[1]H S51'!$BE$9:$CU$60,40,FALSE)</f>
        <v/>
      </c>
      <c r="AG2539" s="74" t="str">
        <f>VLOOKUP('[1]Cumul H'!$C2539,'[1]H S51'!$BE$9:$CU$60,41,FALSE)</f>
        <v/>
      </c>
      <c r="AH2539" s="74" t="str">
        <f>VLOOKUP('[1]Cumul H'!$C2539,'[1]H S51'!$BE$9:$CU$60,42,FALSE)</f>
        <v/>
      </c>
      <c r="AI2539" s="74">
        <f>SUM('[1]Cumul H'!$AE2539:$AH2539)</f>
        <v>0</v>
      </c>
      <c r="AJ2539" s="78" t="str" cm="1">
        <f t="array" ref="AJ2539">IF(E2539="INTERIM",_xlfn.IFS(J2539="NON",$AK$2,J2539="OUI",$AK$3),"")</f>
        <v/>
      </c>
      <c r="AK2539" s="74" t="str">
        <f t="shared" si="390"/>
        <v/>
      </c>
      <c r="AL2539" s="74" t="str">
        <f>IF(V2539="","",IF(V2539-Tableau3[[#This Row],[Heure sans Majoration]]&lt;0,0,V2539-Tableau3[[#This Row],[Heure sans Majoration]]))</f>
        <v/>
      </c>
      <c r="AM2539" s="74" t="str">
        <f t="shared" si="399"/>
        <v/>
      </c>
      <c r="AN2539" s="74" t="str">
        <f t="shared" si="391"/>
        <v/>
      </c>
      <c r="AO2539" s="74" t="str">
        <f t="shared" si="392"/>
        <v/>
      </c>
      <c r="AP2539" s="78" t="str">
        <f>IF(C2539="","",IF(F2539=0,"",(V2539*Tableau3[[#This Row],[Salaire Horaire]]*Tableau3[[#This Row],[Coef Multi]])))</f>
        <v/>
      </c>
      <c r="AQ2539" s="78" t="str">
        <f>IF(C2539="","",IF(F2539=0,"",(Tableau3[[#This Row],[Heure avec majoration]]*Tableau3[[#This Row],[Salaire Horaire]]*Tableau3[[#This Row],[Coef Multi]]*25%)))</f>
        <v/>
      </c>
    </row>
    <row r="2540" spans="2:43" ht="15" thickTop="1" x14ac:dyDescent="0.3">
      <c r="B2540" s="73" t="s">
        <v>133</v>
      </c>
      <c r="C2540" s="74" t="str">
        <f>IF('[1]H S51'!BE31="","",'[1]H S51'!BE31)</f>
        <v/>
      </c>
      <c r="D2540" s="74" t="str">
        <f>IF(C2540="","",VLOOKUP(C2540,[1]!Tableau1[#All],5,FALSE))</f>
        <v/>
      </c>
      <c r="E2540" s="74" t="str">
        <f>IF(C2540="","",VLOOKUP(C2540,[1]!Tableau1[#All],11,FALSE))</f>
        <v/>
      </c>
      <c r="F2540" s="74" t="str">
        <f>IFERROR(IF(C2540="","",VLOOKUP(C2540,[1]!Tableau1[#All],12,FALSE)),"")</f>
        <v/>
      </c>
      <c r="G2540" s="74" t="str">
        <f>IFERROR(IF(C2540="","",VLOOKUP(C2540,[1]!Tableau1[#All],6,FALSE)),"")</f>
        <v/>
      </c>
      <c r="H2540" s="74" t="str">
        <f>IFERROR(IF(C2540="","",VLOOKUP(C2540,[1]!Tableau1[#All],13,FALSE)),"")</f>
        <v/>
      </c>
      <c r="I2540" s="74" t="str">
        <f>IFERROR(IF(C2540="","",VLOOKUP(C2540,[1]!Tableau1[#All],14,FALSE)),"")</f>
        <v/>
      </c>
      <c r="J2540" s="74" t="str">
        <f>IFERROR(IF(C2540="","",VLOOKUP(C2540,[1]!Tableau1[#All],8,FALSE)),"")</f>
        <v/>
      </c>
      <c r="K2540" s="75" t="str">
        <f>VLOOKUP('[1]Cumul H'!$C2540,'[1]H S51'!$BE$9:$CU$60,6,FALSE)</f>
        <v/>
      </c>
      <c r="L2540" s="75" t="str">
        <f>VLOOKUP('[1]Cumul H'!$C2540,'[1]H S51'!$BE$9:$CU$60,10,FALSE)</f>
        <v/>
      </c>
      <c r="M2540" s="75" t="str">
        <f>VLOOKUP('[1]Cumul H'!$C2540,'[1]H S51'!$BE$9:$CU$60,14,FALSE)</f>
        <v/>
      </c>
      <c r="N2540" s="75" t="str">
        <f>VLOOKUP('[1]Cumul H'!$C2540,'[1]H S51'!$BE$9:$CU$60,18,FALSE)</f>
        <v/>
      </c>
      <c r="O2540" s="75" t="str">
        <f>VLOOKUP('[1]Cumul H'!$C2540,'[1]H S51'!$BE$9:$CU$60,22,FALSE)</f>
        <v/>
      </c>
      <c r="P2540" s="75" t="str">
        <f>VLOOKUP('[1]Cumul H'!$C2540,'[1]H S51'!$BE$9:$CU$60,26,FALSE)</f>
        <v/>
      </c>
      <c r="Q2540" s="75" t="str">
        <f>VLOOKUP('[1]Cumul H'!$C2540,'[1]H S51'!$BE$9:$CU$60,30,FALSE)</f>
        <v/>
      </c>
      <c r="R2540" s="75" t="str">
        <f>VLOOKUP('[1]Cumul H'!$C2540,'[1]H S51'!$BE$9:$CU$60,34,FALSE)</f>
        <v/>
      </c>
      <c r="S2540" s="75" t="str">
        <f>VLOOKUP('[1]Cumul H'!$C2540,'[1]H S51'!$BE$9:$CU$60,33,FALSE)</f>
        <v/>
      </c>
      <c r="T2540" s="75" t="str">
        <f>VLOOKUP('[1]Cumul H'!$C2540,'[1]H S51'!$BE$9:$CU$60,35,FALSE)</f>
        <v/>
      </c>
      <c r="U2540" s="75" t="str">
        <f>VLOOKUP('[1]Cumul H'!$C2540,'[1]H S51'!$BE$9:$CU$60,36,FALSE)</f>
        <v/>
      </c>
      <c r="V2540" s="76" t="str">
        <f t="shared" si="393"/>
        <v/>
      </c>
      <c r="W2540" s="76" t="str" cm="1">
        <f t="array" ref="W2540">IFERROR(_xlfn.IFS(V2540="","",V2540=39,"",V2540&gt;39,V2540-39),"")</f>
        <v/>
      </c>
      <c r="X2540" s="76" t="str">
        <f t="shared" si="394"/>
        <v/>
      </c>
      <c r="Y2540" s="76" t="str">
        <f t="shared" si="395"/>
        <v/>
      </c>
      <c r="Z2540" s="76" t="str">
        <f t="shared" si="396"/>
        <v/>
      </c>
      <c r="AA2540" s="77" t="str">
        <f t="shared" si="397"/>
        <v/>
      </c>
      <c r="AB2540" s="76" t="str">
        <f t="shared" si="398"/>
        <v/>
      </c>
      <c r="AC2540" s="74" t="str">
        <f>VLOOKUP('[1]Cumul H'!$C2540,'[1]H S51'!$BE$9:$CU$60,37,FALSE)</f>
        <v/>
      </c>
      <c r="AD2540" s="74" t="str">
        <f>VLOOKUP('[1]Cumul H'!$C2540,'[1]H S51'!$BE$9:$CU$60,38,FALSE)</f>
        <v/>
      </c>
      <c r="AE2540" s="74" t="str">
        <f>VLOOKUP('[1]Cumul H'!$C2540,'[1]H S51'!$BE$9:$CU$60,39,FALSE)</f>
        <v/>
      </c>
      <c r="AF2540" s="74" t="str">
        <f>VLOOKUP('[1]Cumul H'!$C2540,'[1]H S51'!$BE$9:$CU$60,40,FALSE)</f>
        <v/>
      </c>
      <c r="AG2540" s="74" t="str">
        <f>VLOOKUP('[1]Cumul H'!$C2540,'[1]H S51'!$BE$9:$CU$60,41,FALSE)</f>
        <v/>
      </c>
      <c r="AH2540" s="74" t="str">
        <f>VLOOKUP('[1]Cumul H'!$C2540,'[1]H S51'!$BE$9:$CU$60,42,FALSE)</f>
        <v/>
      </c>
      <c r="AI2540" s="74">
        <f>SUM('[1]Cumul H'!$AE2540:$AH2540)</f>
        <v>0</v>
      </c>
      <c r="AJ2540" s="72" t="str" cm="1">
        <f t="array" ref="AJ2540">IF(E2540="INTERIM",_xlfn.IFS(J2540="NON",$AK$2,J2540="OUI",$AK$3),"")</f>
        <v/>
      </c>
      <c r="AK2540" s="68" t="str">
        <f t="shared" si="390"/>
        <v/>
      </c>
      <c r="AL2540" s="68" t="str">
        <f>IF(V2540="","",IF(V2540-Tableau3[[#This Row],[Heure sans Majoration]]&lt;0,0,V2540-Tableau3[[#This Row],[Heure sans Majoration]]))</f>
        <v/>
      </c>
      <c r="AM2540" s="68" t="str">
        <f t="shared" si="399"/>
        <v/>
      </c>
      <c r="AN2540" s="68" t="str">
        <f t="shared" si="391"/>
        <v/>
      </c>
      <c r="AO2540" s="68" t="str">
        <f t="shared" si="392"/>
        <v/>
      </c>
      <c r="AP2540" s="72" t="str">
        <f>IF(C2540="","",IF(F2540=0,"",(V2540*Tableau3[[#This Row],[Salaire Horaire]]*Tableau3[[#This Row],[Coef Multi]])))</f>
        <v/>
      </c>
      <c r="AQ2540" s="72" t="str">
        <f>IF(C2540="","",IF(F2540=0,"",(Tableau3[[#This Row],[Heure avec majoration]]*Tableau3[[#This Row],[Salaire Horaire]]*Tableau3[[#This Row],[Coef Multi]]*25%)))</f>
        <v/>
      </c>
    </row>
    <row r="2541" spans="2:43" ht="15" thickBot="1" x14ac:dyDescent="0.35">
      <c r="B2541" s="73" t="s">
        <v>133</v>
      </c>
      <c r="C2541" s="74" t="str">
        <f>IF('[1]H S51'!BE32="","",'[1]H S51'!BE32)</f>
        <v/>
      </c>
      <c r="D2541" s="74" t="str">
        <f>IF(C2541="","",VLOOKUP(C2541,[1]!Tableau1[#All],5,FALSE))</f>
        <v/>
      </c>
      <c r="E2541" s="74" t="str">
        <f>IF(C2541="","",VLOOKUP(C2541,[1]!Tableau1[#All],11,FALSE))</f>
        <v/>
      </c>
      <c r="F2541" s="74" t="str">
        <f>IFERROR(IF(C2541="","",VLOOKUP(C2541,[1]!Tableau1[#All],12,FALSE)),"")</f>
        <v/>
      </c>
      <c r="G2541" s="74" t="str">
        <f>IFERROR(IF(C2541="","",VLOOKUP(C2541,[1]!Tableau1[#All],6,FALSE)),"")</f>
        <v/>
      </c>
      <c r="H2541" s="74" t="str">
        <f>IFERROR(IF(C2541="","",VLOOKUP(C2541,[1]!Tableau1[#All],13,FALSE)),"")</f>
        <v/>
      </c>
      <c r="I2541" s="74" t="str">
        <f>IFERROR(IF(C2541="","",VLOOKUP(C2541,[1]!Tableau1[#All],14,FALSE)),"")</f>
        <v/>
      </c>
      <c r="J2541" s="74" t="str">
        <f>IFERROR(IF(C2541="","",VLOOKUP(C2541,[1]!Tableau1[#All],8,FALSE)),"")</f>
        <v/>
      </c>
      <c r="K2541" s="75" t="str">
        <f>VLOOKUP('[1]Cumul H'!$C2541,'[1]H S51'!$BE$9:$CU$60,6,FALSE)</f>
        <v/>
      </c>
      <c r="L2541" s="75" t="str">
        <f>VLOOKUP('[1]Cumul H'!$C2541,'[1]H S51'!$BE$9:$CU$60,10,FALSE)</f>
        <v/>
      </c>
      <c r="M2541" s="75" t="str">
        <f>VLOOKUP('[1]Cumul H'!$C2541,'[1]H S51'!$BE$9:$CU$60,14,FALSE)</f>
        <v/>
      </c>
      <c r="N2541" s="75" t="str">
        <f>VLOOKUP('[1]Cumul H'!$C2541,'[1]H S51'!$BE$9:$CU$60,18,FALSE)</f>
        <v/>
      </c>
      <c r="O2541" s="75" t="str">
        <f>VLOOKUP('[1]Cumul H'!$C2541,'[1]H S51'!$BE$9:$CU$60,22,FALSE)</f>
        <v/>
      </c>
      <c r="P2541" s="75" t="str">
        <f>VLOOKUP('[1]Cumul H'!$C2541,'[1]H S51'!$BE$9:$CU$60,26,FALSE)</f>
        <v/>
      </c>
      <c r="Q2541" s="75" t="str">
        <f>VLOOKUP('[1]Cumul H'!$C2541,'[1]H S51'!$BE$9:$CU$60,30,FALSE)</f>
        <v/>
      </c>
      <c r="R2541" s="75" t="str">
        <f>VLOOKUP('[1]Cumul H'!$C2541,'[1]H S51'!$BE$9:$CU$60,34,FALSE)</f>
        <v/>
      </c>
      <c r="S2541" s="75" t="str">
        <f>VLOOKUP('[1]Cumul H'!$C2541,'[1]H S51'!$BE$9:$CU$60,33,FALSE)</f>
        <v/>
      </c>
      <c r="T2541" s="75" t="str">
        <f>VLOOKUP('[1]Cumul H'!$C2541,'[1]H S51'!$BE$9:$CU$60,35,FALSE)</f>
        <v/>
      </c>
      <c r="U2541" s="75" t="str">
        <f>VLOOKUP('[1]Cumul H'!$C2541,'[1]H S51'!$BE$9:$CU$60,36,FALSE)</f>
        <v/>
      </c>
      <c r="V2541" s="76" t="str">
        <f t="shared" si="393"/>
        <v/>
      </c>
      <c r="W2541" s="76" t="str" cm="1">
        <f t="array" ref="W2541">IFERROR(_xlfn.IFS(V2541="","",V2541=39,"",V2541&gt;39,V2541-39),"")</f>
        <v/>
      </c>
      <c r="X2541" s="76" t="str">
        <f t="shared" si="394"/>
        <v/>
      </c>
      <c r="Y2541" s="76" t="str">
        <f t="shared" si="395"/>
        <v/>
      </c>
      <c r="Z2541" s="76" t="str">
        <f t="shared" si="396"/>
        <v/>
      </c>
      <c r="AA2541" s="77" t="str">
        <f t="shared" si="397"/>
        <v/>
      </c>
      <c r="AB2541" s="76" t="str">
        <f t="shared" si="398"/>
        <v/>
      </c>
      <c r="AC2541" s="74" t="str">
        <f>VLOOKUP('[1]Cumul H'!$C2541,'[1]H S51'!$BE$9:$CU$60,37,FALSE)</f>
        <v/>
      </c>
      <c r="AD2541" s="74" t="str">
        <f>VLOOKUP('[1]Cumul H'!$C2541,'[1]H S51'!$BE$9:$CU$60,38,FALSE)</f>
        <v/>
      </c>
      <c r="AE2541" s="74" t="str">
        <f>VLOOKUP('[1]Cumul H'!$C2541,'[1]H S51'!$BE$9:$CU$60,39,FALSE)</f>
        <v/>
      </c>
      <c r="AF2541" s="74" t="str">
        <f>VLOOKUP('[1]Cumul H'!$C2541,'[1]H S51'!$BE$9:$CU$60,40,FALSE)</f>
        <v/>
      </c>
      <c r="AG2541" s="74" t="str">
        <f>VLOOKUP('[1]Cumul H'!$C2541,'[1]H S51'!$BE$9:$CU$60,41,FALSE)</f>
        <v/>
      </c>
      <c r="AH2541" s="74" t="str">
        <f>VLOOKUP('[1]Cumul H'!$C2541,'[1]H S51'!$BE$9:$CU$60,42,FALSE)</f>
        <v/>
      </c>
      <c r="AI2541" s="74">
        <f>SUM('[1]Cumul H'!$AE2541:$AH2541)</f>
        <v>0</v>
      </c>
      <c r="AJ2541" s="78" t="str" cm="1">
        <f t="array" ref="AJ2541">IF(E2541="INTERIM",_xlfn.IFS(J2541="NON",$AK$2,J2541="OUI",$AK$3),"")</f>
        <v/>
      </c>
      <c r="AK2541" s="74" t="str">
        <f t="shared" si="390"/>
        <v/>
      </c>
      <c r="AL2541" s="74" t="str">
        <f>IF(V2541="","",IF(V2541-Tableau3[[#This Row],[Heure sans Majoration]]&lt;0,0,V2541-Tableau3[[#This Row],[Heure sans Majoration]]))</f>
        <v/>
      </c>
      <c r="AM2541" s="74" t="str">
        <f t="shared" si="399"/>
        <v/>
      </c>
      <c r="AN2541" s="74" t="str">
        <f t="shared" si="391"/>
        <v/>
      </c>
      <c r="AO2541" s="74" t="str">
        <f t="shared" si="392"/>
        <v/>
      </c>
      <c r="AP2541" s="78" t="str">
        <f>IF(C2541="","",IF(F2541=0,"",(V2541*Tableau3[[#This Row],[Salaire Horaire]]*Tableau3[[#This Row],[Coef Multi]])))</f>
        <v/>
      </c>
      <c r="AQ2541" s="78" t="str">
        <f>IF(C2541="","",IF(F2541=0,"",(Tableau3[[#This Row],[Heure avec majoration]]*Tableau3[[#This Row],[Salaire Horaire]]*Tableau3[[#This Row],[Coef Multi]]*25%)))</f>
        <v/>
      </c>
    </row>
    <row r="2542" spans="2:43" ht="15" thickTop="1" x14ac:dyDescent="0.3">
      <c r="B2542" s="73" t="s">
        <v>133</v>
      </c>
      <c r="C2542" s="74" t="str">
        <f>IF('[1]H S51'!BE33="","",'[1]H S51'!BE33)</f>
        <v/>
      </c>
      <c r="D2542" s="74" t="str">
        <f>IF(C2542="","",VLOOKUP(C2542,[1]!Tableau1[#All],5,FALSE))</f>
        <v/>
      </c>
      <c r="E2542" s="74" t="str">
        <f>IF(C2542="","",VLOOKUP(C2542,[1]!Tableau1[#All],11,FALSE))</f>
        <v/>
      </c>
      <c r="F2542" s="74" t="str">
        <f>IFERROR(IF(C2542="","",VLOOKUP(C2542,[1]!Tableau1[#All],12,FALSE)),"")</f>
        <v/>
      </c>
      <c r="G2542" s="74" t="str">
        <f>IFERROR(IF(C2542="","",VLOOKUP(C2542,[1]!Tableau1[#All],6,FALSE)),"")</f>
        <v/>
      </c>
      <c r="H2542" s="74" t="str">
        <f>IFERROR(IF(C2542="","",VLOOKUP(C2542,[1]!Tableau1[#All],13,FALSE)),"")</f>
        <v/>
      </c>
      <c r="I2542" s="74" t="str">
        <f>IFERROR(IF(C2542="","",VLOOKUP(C2542,[1]!Tableau1[#All],14,FALSE)),"")</f>
        <v/>
      </c>
      <c r="J2542" s="74" t="str">
        <f>IFERROR(IF(C2542="","",VLOOKUP(C2542,[1]!Tableau1[#All],8,FALSE)),"")</f>
        <v/>
      </c>
      <c r="K2542" s="75" t="str">
        <f>VLOOKUP('[1]Cumul H'!$C2542,'[1]H S51'!$BE$9:$CU$60,6,FALSE)</f>
        <v/>
      </c>
      <c r="L2542" s="75" t="str">
        <f>VLOOKUP('[1]Cumul H'!$C2542,'[1]H S51'!$BE$9:$CU$60,10,FALSE)</f>
        <v/>
      </c>
      <c r="M2542" s="75" t="str">
        <f>VLOOKUP('[1]Cumul H'!$C2542,'[1]H S51'!$BE$9:$CU$60,14,FALSE)</f>
        <v/>
      </c>
      <c r="N2542" s="75" t="str">
        <f>VLOOKUP('[1]Cumul H'!$C2542,'[1]H S51'!$BE$9:$CU$60,18,FALSE)</f>
        <v/>
      </c>
      <c r="O2542" s="75" t="str">
        <f>VLOOKUP('[1]Cumul H'!$C2542,'[1]H S51'!$BE$9:$CU$60,22,FALSE)</f>
        <v/>
      </c>
      <c r="P2542" s="75" t="str">
        <f>VLOOKUP('[1]Cumul H'!$C2542,'[1]H S51'!$BE$9:$CU$60,26,FALSE)</f>
        <v/>
      </c>
      <c r="Q2542" s="75" t="str">
        <f>VLOOKUP('[1]Cumul H'!$C2542,'[1]H S51'!$BE$9:$CU$60,30,FALSE)</f>
        <v/>
      </c>
      <c r="R2542" s="75" t="str">
        <f>VLOOKUP('[1]Cumul H'!$C2542,'[1]H S51'!$BE$9:$CU$60,34,FALSE)</f>
        <v/>
      </c>
      <c r="S2542" s="75" t="str">
        <f>VLOOKUP('[1]Cumul H'!$C2542,'[1]H S51'!$BE$9:$CU$60,33,FALSE)</f>
        <v/>
      </c>
      <c r="T2542" s="75" t="str">
        <f>VLOOKUP('[1]Cumul H'!$C2542,'[1]H S51'!$BE$9:$CU$60,35,FALSE)</f>
        <v/>
      </c>
      <c r="U2542" s="75" t="str">
        <f>VLOOKUP('[1]Cumul H'!$C2542,'[1]H S51'!$BE$9:$CU$60,36,FALSE)</f>
        <v/>
      </c>
      <c r="V2542" s="76" t="str">
        <f t="shared" si="393"/>
        <v/>
      </c>
      <c r="W2542" s="76" t="str" cm="1">
        <f t="array" ref="W2542">IFERROR(_xlfn.IFS(V2542="","",V2542=39,"",V2542&gt;39,V2542-39),"")</f>
        <v/>
      </c>
      <c r="X2542" s="76" t="str">
        <f t="shared" si="394"/>
        <v/>
      </c>
      <c r="Y2542" s="76" t="str">
        <f t="shared" si="395"/>
        <v/>
      </c>
      <c r="Z2542" s="76" t="str">
        <f t="shared" si="396"/>
        <v/>
      </c>
      <c r="AA2542" s="77" t="str">
        <f t="shared" si="397"/>
        <v/>
      </c>
      <c r="AB2542" s="76" t="str">
        <f t="shared" si="398"/>
        <v/>
      </c>
      <c r="AC2542" s="74" t="str">
        <f>VLOOKUP('[1]Cumul H'!$C2542,'[1]H S51'!$BE$9:$CU$60,37,FALSE)</f>
        <v/>
      </c>
      <c r="AD2542" s="74" t="str">
        <f>VLOOKUP('[1]Cumul H'!$C2542,'[1]H S51'!$BE$9:$CU$60,38,FALSE)</f>
        <v/>
      </c>
      <c r="AE2542" s="74" t="str">
        <f>VLOOKUP('[1]Cumul H'!$C2542,'[1]H S51'!$BE$9:$CU$60,39,FALSE)</f>
        <v/>
      </c>
      <c r="AF2542" s="74" t="str">
        <f>VLOOKUP('[1]Cumul H'!$C2542,'[1]H S51'!$BE$9:$CU$60,40,FALSE)</f>
        <v/>
      </c>
      <c r="AG2542" s="74" t="str">
        <f>VLOOKUP('[1]Cumul H'!$C2542,'[1]H S51'!$BE$9:$CU$60,41,FALSE)</f>
        <v/>
      </c>
      <c r="AH2542" s="74" t="str">
        <f>VLOOKUP('[1]Cumul H'!$C2542,'[1]H S51'!$BE$9:$CU$60,42,FALSE)</f>
        <v/>
      </c>
      <c r="AI2542" s="74">
        <f>SUM('[1]Cumul H'!$AE2542:$AH2542)</f>
        <v>0</v>
      </c>
      <c r="AJ2542" s="72" t="str" cm="1">
        <f t="array" ref="AJ2542">IF(E2542="INTERIM",_xlfn.IFS(J2542="NON",$AK$2,J2542="OUI",$AK$3),"")</f>
        <v/>
      </c>
      <c r="AK2542" s="68" t="str">
        <f t="shared" si="390"/>
        <v/>
      </c>
      <c r="AL2542" s="68" t="str">
        <f>IF(V2542="","",IF(V2542-Tableau3[[#This Row],[Heure sans Majoration]]&lt;0,0,V2542-Tableau3[[#This Row],[Heure sans Majoration]]))</f>
        <v/>
      </c>
      <c r="AM2542" s="68" t="str">
        <f t="shared" si="399"/>
        <v/>
      </c>
      <c r="AN2542" s="68" t="str">
        <f t="shared" si="391"/>
        <v/>
      </c>
      <c r="AO2542" s="68" t="str">
        <f t="shared" si="392"/>
        <v/>
      </c>
      <c r="AP2542" s="72" t="str">
        <f>IF(C2542="","",IF(F2542=0,"",(V2542*Tableau3[[#This Row],[Salaire Horaire]]*Tableau3[[#This Row],[Coef Multi]])))</f>
        <v/>
      </c>
      <c r="AQ2542" s="72" t="str">
        <f>IF(C2542="","",IF(F2542=0,"",(Tableau3[[#This Row],[Heure avec majoration]]*Tableau3[[#This Row],[Salaire Horaire]]*Tableau3[[#This Row],[Coef Multi]]*25%)))</f>
        <v/>
      </c>
    </row>
    <row r="2543" spans="2:43" ht="15" thickBot="1" x14ac:dyDescent="0.35">
      <c r="B2543" s="73" t="s">
        <v>133</v>
      </c>
      <c r="C2543" s="74" t="str">
        <f>IF('[1]H S51'!BE34="","",'[1]H S51'!BE34)</f>
        <v/>
      </c>
      <c r="D2543" s="74" t="str">
        <f>IF(C2543="","",VLOOKUP(C2543,[1]!Tableau1[#All],5,FALSE))</f>
        <v/>
      </c>
      <c r="E2543" s="74" t="str">
        <f>IF(C2543="","",VLOOKUP(C2543,[1]!Tableau1[#All],11,FALSE))</f>
        <v/>
      </c>
      <c r="F2543" s="74" t="str">
        <f>IFERROR(IF(C2543="","",VLOOKUP(C2543,[1]!Tableau1[#All],12,FALSE)),"")</f>
        <v/>
      </c>
      <c r="G2543" s="74" t="str">
        <f>IFERROR(IF(C2543="","",VLOOKUP(C2543,[1]!Tableau1[#All],6,FALSE)),"")</f>
        <v/>
      </c>
      <c r="H2543" s="74" t="str">
        <f>IFERROR(IF(C2543="","",VLOOKUP(C2543,[1]!Tableau1[#All],13,FALSE)),"")</f>
        <v/>
      </c>
      <c r="I2543" s="74" t="str">
        <f>IFERROR(IF(C2543="","",VLOOKUP(C2543,[1]!Tableau1[#All],14,FALSE)),"")</f>
        <v/>
      </c>
      <c r="J2543" s="74" t="str">
        <f>IFERROR(IF(C2543="","",VLOOKUP(C2543,[1]!Tableau1[#All],8,FALSE)),"")</f>
        <v/>
      </c>
      <c r="K2543" s="75" t="str">
        <f>VLOOKUP('[1]Cumul H'!$C2543,'[1]H S51'!$BE$9:$CU$60,6,FALSE)</f>
        <v/>
      </c>
      <c r="L2543" s="75" t="str">
        <f>VLOOKUP('[1]Cumul H'!$C2543,'[1]H S51'!$BE$9:$CU$60,10,FALSE)</f>
        <v/>
      </c>
      <c r="M2543" s="75" t="str">
        <f>VLOOKUP('[1]Cumul H'!$C2543,'[1]H S51'!$BE$9:$CU$60,14,FALSE)</f>
        <v/>
      </c>
      <c r="N2543" s="75" t="str">
        <f>VLOOKUP('[1]Cumul H'!$C2543,'[1]H S51'!$BE$9:$CU$60,18,FALSE)</f>
        <v/>
      </c>
      <c r="O2543" s="75" t="str">
        <f>VLOOKUP('[1]Cumul H'!$C2543,'[1]H S51'!$BE$9:$CU$60,22,FALSE)</f>
        <v/>
      </c>
      <c r="P2543" s="75" t="str">
        <f>VLOOKUP('[1]Cumul H'!$C2543,'[1]H S51'!$BE$9:$CU$60,26,FALSE)</f>
        <v/>
      </c>
      <c r="Q2543" s="75" t="str">
        <f>VLOOKUP('[1]Cumul H'!$C2543,'[1]H S51'!$BE$9:$CU$60,30,FALSE)</f>
        <v/>
      </c>
      <c r="R2543" s="75" t="str">
        <f>VLOOKUP('[1]Cumul H'!$C2543,'[1]H S51'!$BE$9:$CU$60,34,FALSE)</f>
        <v/>
      </c>
      <c r="S2543" s="75" t="str">
        <f>VLOOKUP('[1]Cumul H'!$C2543,'[1]H S51'!$BE$9:$CU$60,33,FALSE)</f>
        <v/>
      </c>
      <c r="T2543" s="75" t="str">
        <f>VLOOKUP('[1]Cumul H'!$C2543,'[1]H S51'!$BE$9:$CU$60,35,FALSE)</f>
        <v/>
      </c>
      <c r="U2543" s="75" t="str">
        <f>VLOOKUP('[1]Cumul H'!$C2543,'[1]H S51'!$BE$9:$CU$60,36,FALSE)</f>
        <v/>
      </c>
      <c r="V2543" s="76" t="str">
        <f t="shared" si="393"/>
        <v/>
      </c>
      <c r="W2543" s="76" t="str" cm="1">
        <f t="array" ref="W2543">IFERROR(_xlfn.IFS(V2543="","",V2543=39,"",V2543&gt;39,V2543-39),"")</f>
        <v/>
      </c>
      <c r="X2543" s="76" t="str">
        <f t="shared" si="394"/>
        <v/>
      </c>
      <c r="Y2543" s="76" t="str">
        <f t="shared" si="395"/>
        <v/>
      </c>
      <c r="Z2543" s="76" t="str">
        <f t="shared" si="396"/>
        <v/>
      </c>
      <c r="AA2543" s="77" t="str">
        <f t="shared" si="397"/>
        <v/>
      </c>
      <c r="AB2543" s="76" t="str">
        <f t="shared" si="398"/>
        <v/>
      </c>
      <c r="AC2543" s="74" t="str">
        <f>VLOOKUP('[1]Cumul H'!$C2543,'[1]H S51'!$BE$9:$CU$60,37,FALSE)</f>
        <v/>
      </c>
      <c r="AD2543" s="74" t="str">
        <f>VLOOKUP('[1]Cumul H'!$C2543,'[1]H S51'!$BE$9:$CU$60,38,FALSE)</f>
        <v/>
      </c>
      <c r="AE2543" s="74" t="str">
        <f>VLOOKUP('[1]Cumul H'!$C2543,'[1]H S51'!$BE$9:$CU$60,39,FALSE)</f>
        <v/>
      </c>
      <c r="AF2543" s="74" t="str">
        <f>VLOOKUP('[1]Cumul H'!$C2543,'[1]H S51'!$BE$9:$CU$60,40,FALSE)</f>
        <v/>
      </c>
      <c r="AG2543" s="74" t="str">
        <f>VLOOKUP('[1]Cumul H'!$C2543,'[1]H S51'!$BE$9:$CU$60,41,FALSE)</f>
        <v/>
      </c>
      <c r="AH2543" s="74" t="str">
        <f>VLOOKUP('[1]Cumul H'!$C2543,'[1]H S51'!$BE$9:$CU$60,42,FALSE)</f>
        <v/>
      </c>
      <c r="AI2543" s="74">
        <f>SUM('[1]Cumul H'!$AE2543:$AH2543)</f>
        <v>0</v>
      </c>
      <c r="AJ2543" s="78" t="str" cm="1">
        <f t="array" ref="AJ2543">IF(E2543="INTERIM",_xlfn.IFS(J2543="NON",$AK$2,J2543="OUI",$AK$3),"")</f>
        <v/>
      </c>
      <c r="AK2543" s="74" t="str">
        <f t="shared" si="390"/>
        <v/>
      </c>
      <c r="AL2543" s="74" t="str">
        <f>IF(V2543="","",IF(V2543-Tableau3[[#This Row],[Heure sans Majoration]]&lt;0,0,V2543-Tableau3[[#This Row],[Heure sans Majoration]]))</f>
        <v/>
      </c>
      <c r="AM2543" s="74" t="str">
        <f t="shared" si="399"/>
        <v/>
      </c>
      <c r="AN2543" s="74" t="str">
        <f t="shared" si="391"/>
        <v/>
      </c>
      <c r="AO2543" s="74" t="str">
        <f t="shared" si="392"/>
        <v/>
      </c>
      <c r="AP2543" s="78" t="str">
        <f>IF(C2543="","",IF(F2543=0,"",(V2543*Tableau3[[#This Row],[Salaire Horaire]]*Tableau3[[#This Row],[Coef Multi]])))</f>
        <v/>
      </c>
      <c r="AQ2543" s="78" t="str">
        <f>IF(C2543="","",IF(F2543=0,"",(Tableau3[[#This Row],[Heure avec majoration]]*Tableau3[[#This Row],[Salaire Horaire]]*Tableau3[[#This Row],[Coef Multi]]*25%)))</f>
        <v/>
      </c>
    </row>
    <row r="2544" spans="2:43" ht="15" thickTop="1" x14ac:dyDescent="0.3">
      <c r="B2544" s="73" t="s">
        <v>133</v>
      </c>
      <c r="C2544" s="74" t="str">
        <f>IF('[1]H S51'!BE35="","",'[1]H S51'!BE35)</f>
        <v/>
      </c>
      <c r="D2544" s="74" t="str">
        <f>IF(C2544="","",VLOOKUP(C2544,[1]!Tableau1[#All],5,FALSE))</f>
        <v/>
      </c>
      <c r="E2544" s="74" t="str">
        <f>IF(C2544="","",VLOOKUP(C2544,[1]!Tableau1[#All],11,FALSE))</f>
        <v/>
      </c>
      <c r="F2544" s="74" t="str">
        <f>IFERROR(IF(C2544="","",VLOOKUP(C2544,[1]!Tableau1[#All],12,FALSE)),"")</f>
        <v/>
      </c>
      <c r="G2544" s="74" t="str">
        <f>IFERROR(IF(C2544="","",VLOOKUP(C2544,[1]!Tableau1[#All],6,FALSE)),"")</f>
        <v/>
      </c>
      <c r="H2544" s="74" t="str">
        <f>IFERROR(IF(C2544="","",VLOOKUP(C2544,[1]!Tableau1[#All],13,FALSE)),"")</f>
        <v/>
      </c>
      <c r="I2544" s="74" t="str">
        <f>IFERROR(IF(C2544="","",VLOOKUP(C2544,[1]!Tableau1[#All],14,FALSE)),"")</f>
        <v/>
      </c>
      <c r="J2544" s="74" t="str">
        <f>IFERROR(IF(C2544="","",VLOOKUP(C2544,[1]!Tableau1[#All],8,FALSE)),"")</f>
        <v/>
      </c>
      <c r="K2544" s="75" t="str">
        <f>VLOOKUP('[1]Cumul H'!$C2544,'[1]H S51'!$BE$9:$CU$60,6,FALSE)</f>
        <v/>
      </c>
      <c r="L2544" s="75" t="str">
        <f>VLOOKUP('[1]Cumul H'!$C2544,'[1]H S51'!$BE$9:$CU$60,10,FALSE)</f>
        <v/>
      </c>
      <c r="M2544" s="75" t="str">
        <f>VLOOKUP('[1]Cumul H'!$C2544,'[1]H S51'!$BE$9:$CU$60,14,FALSE)</f>
        <v/>
      </c>
      <c r="N2544" s="75" t="str">
        <f>VLOOKUP('[1]Cumul H'!$C2544,'[1]H S51'!$BE$9:$CU$60,18,FALSE)</f>
        <v/>
      </c>
      <c r="O2544" s="75" t="str">
        <f>VLOOKUP('[1]Cumul H'!$C2544,'[1]H S51'!$BE$9:$CU$60,22,FALSE)</f>
        <v/>
      </c>
      <c r="P2544" s="75" t="str">
        <f>VLOOKUP('[1]Cumul H'!$C2544,'[1]H S51'!$BE$9:$CU$60,26,FALSE)</f>
        <v/>
      </c>
      <c r="Q2544" s="75" t="str">
        <f>VLOOKUP('[1]Cumul H'!$C2544,'[1]H S51'!$BE$9:$CU$60,30,FALSE)</f>
        <v/>
      </c>
      <c r="R2544" s="75" t="str">
        <f>VLOOKUP('[1]Cumul H'!$C2544,'[1]H S51'!$BE$9:$CU$60,34,FALSE)</f>
        <v/>
      </c>
      <c r="S2544" s="75" t="str">
        <f>VLOOKUP('[1]Cumul H'!$C2544,'[1]H S51'!$BE$9:$CU$60,33,FALSE)</f>
        <v/>
      </c>
      <c r="T2544" s="75" t="str">
        <f>VLOOKUP('[1]Cumul H'!$C2544,'[1]H S51'!$BE$9:$CU$60,35,FALSE)</f>
        <v/>
      </c>
      <c r="U2544" s="75" t="str">
        <f>VLOOKUP('[1]Cumul H'!$C2544,'[1]H S51'!$BE$9:$CU$60,36,FALSE)</f>
        <v/>
      </c>
      <c r="V2544" s="76" t="str">
        <f t="shared" si="393"/>
        <v/>
      </c>
      <c r="W2544" s="76" t="str" cm="1">
        <f t="array" ref="W2544">IFERROR(_xlfn.IFS(V2544="","",V2544=39,"",V2544&gt;39,V2544-39),"")</f>
        <v/>
      </c>
      <c r="X2544" s="76" t="str">
        <f t="shared" si="394"/>
        <v/>
      </c>
      <c r="Y2544" s="76" t="str">
        <f t="shared" si="395"/>
        <v/>
      </c>
      <c r="Z2544" s="76" t="str">
        <f t="shared" si="396"/>
        <v/>
      </c>
      <c r="AA2544" s="77" t="str">
        <f t="shared" si="397"/>
        <v/>
      </c>
      <c r="AB2544" s="76" t="str">
        <f t="shared" si="398"/>
        <v/>
      </c>
      <c r="AC2544" s="74" t="str">
        <f>VLOOKUP('[1]Cumul H'!$C2544,'[1]H S51'!$BE$9:$CU$60,37,FALSE)</f>
        <v/>
      </c>
      <c r="AD2544" s="74" t="str">
        <f>VLOOKUP('[1]Cumul H'!$C2544,'[1]H S51'!$BE$9:$CU$60,38,FALSE)</f>
        <v/>
      </c>
      <c r="AE2544" s="74" t="str">
        <f>VLOOKUP('[1]Cumul H'!$C2544,'[1]H S51'!$BE$9:$CU$60,39,FALSE)</f>
        <v/>
      </c>
      <c r="AF2544" s="74" t="str">
        <f>VLOOKUP('[1]Cumul H'!$C2544,'[1]H S51'!$BE$9:$CU$60,40,FALSE)</f>
        <v/>
      </c>
      <c r="AG2544" s="74" t="str">
        <f>VLOOKUP('[1]Cumul H'!$C2544,'[1]H S51'!$BE$9:$CU$60,41,FALSE)</f>
        <v/>
      </c>
      <c r="AH2544" s="74" t="str">
        <f>VLOOKUP('[1]Cumul H'!$C2544,'[1]H S51'!$BE$9:$CU$60,42,FALSE)</f>
        <v/>
      </c>
      <c r="AI2544" s="74">
        <f>SUM('[1]Cumul H'!$AE2544:$AH2544)</f>
        <v>0</v>
      </c>
      <c r="AJ2544" s="72" t="str" cm="1">
        <f t="array" ref="AJ2544">IF(E2544="INTERIM",_xlfn.IFS(J2544="NON",$AK$2,J2544="OUI",$AK$3),"")</f>
        <v/>
      </c>
      <c r="AK2544" s="68" t="str">
        <f t="shared" si="390"/>
        <v/>
      </c>
      <c r="AL2544" s="68" t="str">
        <f>IF(V2544="","",IF(V2544-Tableau3[[#This Row],[Heure sans Majoration]]&lt;0,0,V2544-Tableau3[[#This Row],[Heure sans Majoration]]))</f>
        <v/>
      </c>
      <c r="AM2544" s="68" t="str">
        <f t="shared" si="399"/>
        <v/>
      </c>
      <c r="AN2544" s="68" t="str">
        <f t="shared" si="391"/>
        <v/>
      </c>
      <c r="AO2544" s="68" t="str">
        <f t="shared" si="392"/>
        <v/>
      </c>
      <c r="AP2544" s="72" t="str">
        <f>IF(C2544="","",IF(F2544=0,"",(V2544*Tableau3[[#This Row],[Salaire Horaire]]*Tableau3[[#This Row],[Coef Multi]])))</f>
        <v/>
      </c>
      <c r="AQ2544" s="72" t="str">
        <f>IF(C2544="","",IF(F2544=0,"",(Tableau3[[#This Row],[Heure avec majoration]]*Tableau3[[#This Row],[Salaire Horaire]]*Tableau3[[#This Row],[Coef Multi]]*25%)))</f>
        <v/>
      </c>
    </row>
    <row r="2545" spans="2:43" ht="15" thickBot="1" x14ac:dyDescent="0.35">
      <c r="B2545" s="73" t="s">
        <v>133</v>
      </c>
      <c r="C2545" s="74" t="str">
        <f>IF('[1]H S51'!BE36="","",'[1]H S51'!BE36)</f>
        <v/>
      </c>
      <c r="D2545" s="74" t="str">
        <f>IF(C2545="","",VLOOKUP(C2545,[1]!Tableau1[#All],5,FALSE))</f>
        <v/>
      </c>
      <c r="E2545" s="74" t="str">
        <f>IF(C2545="","",VLOOKUP(C2545,[1]!Tableau1[#All],11,FALSE))</f>
        <v/>
      </c>
      <c r="F2545" s="74" t="str">
        <f>IFERROR(IF(C2545="","",VLOOKUP(C2545,[1]!Tableau1[#All],12,FALSE)),"")</f>
        <v/>
      </c>
      <c r="G2545" s="74" t="str">
        <f>IFERROR(IF(C2545="","",VLOOKUP(C2545,[1]!Tableau1[#All],6,FALSE)),"")</f>
        <v/>
      </c>
      <c r="H2545" s="74" t="str">
        <f>IFERROR(IF(C2545="","",VLOOKUP(C2545,[1]!Tableau1[#All],13,FALSE)),"")</f>
        <v/>
      </c>
      <c r="I2545" s="74" t="str">
        <f>IFERROR(IF(C2545="","",VLOOKUP(C2545,[1]!Tableau1[#All],14,FALSE)),"")</f>
        <v/>
      </c>
      <c r="J2545" s="74" t="str">
        <f>IFERROR(IF(C2545="","",VLOOKUP(C2545,[1]!Tableau1[#All],8,FALSE)),"")</f>
        <v/>
      </c>
      <c r="K2545" s="75" t="str">
        <f>VLOOKUP('[1]Cumul H'!$C2545,'[1]H S51'!$BE$9:$CU$60,6,FALSE)</f>
        <v/>
      </c>
      <c r="L2545" s="75" t="str">
        <f>VLOOKUP('[1]Cumul H'!$C2545,'[1]H S51'!$BE$9:$CU$60,10,FALSE)</f>
        <v/>
      </c>
      <c r="M2545" s="75" t="str">
        <f>VLOOKUP('[1]Cumul H'!$C2545,'[1]H S51'!$BE$9:$CU$60,14,FALSE)</f>
        <v/>
      </c>
      <c r="N2545" s="75" t="str">
        <f>VLOOKUP('[1]Cumul H'!$C2545,'[1]H S51'!$BE$9:$CU$60,18,FALSE)</f>
        <v/>
      </c>
      <c r="O2545" s="75" t="str">
        <f>VLOOKUP('[1]Cumul H'!$C2545,'[1]H S51'!$BE$9:$CU$60,22,FALSE)</f>
        <v/>
      </c>
      <c r="P2545" s="75" t="str">
        <f>VLOOKUP('[1]Cumul H'!$C2545,'[1]H S51'!$BE$9:$CU$60,26,FALSE)</f>
        <v/>
      </c>
      <c r="Q2545" s="75" t="str">
        <f>VLOOKUP('[1]Cumul H'!$C2545,'[1]H S51'!$BE$9:$CU$60,30,FALSE)</f>
        <v/>
      </c>
      <c r="R2545" s="75" t="str">
        <f>VLOOKUP('[1]Cumul H'!$C2545,'[1]H S51'!$BE$9:$CU$60,34,FALSE)</f>
        <v/>
      </c>
      <c r="S2545" s="75" t="str">
        <f>VLOOKUP('[1]Cumul H'!$C2545,'[1]H S51'!$BE$9:$CU$60,33,FALSE)</f>
        <v/>
      </c>
      <c r="T2545" s="75" t="str">
        <f>VLOOKUP('[1]Cumul H'!$C2545,'[1]H S51'!$BE$9:$CU$60,35,FALSE)</f>
        <v/>
      </c>
      <c r="U2545" s="75" t="str">
        <f>VLOOKUP('[1]Cumul H'!$C2545,'[1]H S51'!$BE$9:$CU$60,36,FALSE)</f>
        <v/>
      </c>
      <c r="V2545" s="76" t="str">
        <f t="shared" si="393"/>
        <v/>
      </c>
      <c r="W2545" s="76" t="str" cm="1">
        <f t="array" ref="W2545">IFERROR(_xlfn.IFS(V2545="","",V2545=39,"",V2545&gt;39,V2545-39),"")</f>
        <v/>
      </c>
      <c r="X2545" s="76" t="str">
        <f t="shared" si="394"/>
        <v/>
      </c>
      <c r="Y2545" s="76" t="str">
        <f t="shared" si="395"/>
        <v/>
      </c>
      <c r="Z2545" s="76" t="str">
        <f t="shared" si="396"/>
        <v/>
      </c>
      <c r="AA2545" s="77" t="str">
        <f t="shared" si="397"/>
        <v/>
      </c>
      <c r="AB2545" s="76" t="str">
        <f t="shared" si="398"/>
        <v/>
      </c>
      <c r="AC2545" s="74" t="str">
        <f>VLOOKUP('[1]Cumul H'!$C2545,'[1]H S51'!$BE$9:$CU$60,37,FALSE)</f>
        <v/>
      </c>
      <c r="AD2545" s="74" t="str">
        <f>VLOOKUP('[1]Cumul H'!$C2545,'[1]H S51'!$BE$9:$CU$60,38,FALSE)</f>
        <v/>
      </c>
      <c r="AE2545" s="74" t="str">
        <f>VLOOKUP('[1]Cumul H'!$C2545,'[1]H S51'!$BE$9:$CU$60,39,FALSE)</f>
        <v/>
      </c>
      <c r="AF2545" s="74" t="str">
        <f>VLOOKUP('[1]Cumul H'!$C2545,'[1]H S51'!$BE$9:$CU$60,40,FALSE)</f>
        <v/>
      </c>
      <c r="AG2545" s="74" t="str">
        <f>VLOOKUP('[1]Cumul H'!$C2545,'[1]H S51'!$BE$9:$CU$60,41,FALSE)</f>
        <v/>
      </c>
      <c r="AH2545" s="74" t="str">
        <f>VLOOKUP('[1]Cumul H'!$C2545,'[1]H S51'!$BE$9:$CU$60,42,FALSE)</f>
        <v/>
      </c>
      <c r="AI2545" s="74">
        <f>SUM('[1]Cumul H'!$AE2545:$AH2545)</f>
        <v>0</v>
      </c>
      <c r="AJ2545" s="78" t="str" cm="1">
        <f t="array" ref="AJ2545">IF(E2545="INTERIM",_xlfn.IFS(J2545="NON",$AK$2,J2545="OUI",$AK$3),"")</f>
        <v/>
      </c>
      <c r="AK2545" s="74" t="str">
        <f t="shared" si="390"/>
        <v/>
      </c>
      <c r="AL2545" s="74" t="str">
        <f>IF(V2545="","",IF(V2545-Tableau3[[#This Row],[Heure sans Majoration]]&lt;0,0,V2545-Tableau3[[#This Row],[Heure sans Majoration]]))</f>
        <v/>
      </c>
      <c r="AM2545" s="74" t="str">
        <f t="shared" si="399"/>
        <v/>
      </c>
      <c r="AN2545" s="74" t="str">
        <f t="shared" si="391"/>
        <v/>
      </c>
      <c r="AO2545" s="74" t="str">
        <f t="shared" si="392"/>
        <v/>
      </c>
      <c r="AP2545" s="78" t="str">
        <f>IF(C2545="","",IF(F2545=0,"",(V2545*Tableau3[[#This Row],[Salaire Horaire]]*Tableau3[[#This Row],[Coef Multi]])))</f>
        <v/>
      </c>
      <c r="AQ2545" s="78" t="str">
        <f>IF(C2545="","",IF(F2545=0,"",(Tableau3[[#This Row],[Heure avec majoration]]*Tableau3[[#This Row],[Salaire Horaire]]*Tableau3[[#This Row],[Coef Multi]]*25%)))</f>
        <v/>
      </c>
    </row>
    <row r="2546" spans="2:43" ht="15" thickTop="1" x14ac:dyDescent="0.3">
      <c r="B2546" s="73" t="s">
        <v>133</v>
      </c>
      <c r="C2546" s="74" t="str">
        <f>IF('[1]H S51'!BE37="","",'[1]H S51'!BE37)</f>
        <v/>
      </c>
      <c r="D2546" s="74" t="str">
        <f>IF(C2546="","",VLOOKUP(C2546,[1]!Tableau1[#All],5,FALSE))</f>
        <v/>
      </c>
      <c r="E2546" s="74" t="str">
        <f>IF(C2546="","",VLOOKUP(C2546,[1]!Tableau1[#All],11,FALSE))</f>
        <v/>
      </c>
      <c r="F2546" s="74" t="str">
        <f>IFERROR(IF(C2546="","",VLOOKUP(C2546,[1]!Tableau1[#All],12,FALSE)),"")</f>
        <v/>
      </c>
      <c r="G2546" s="74" t="str">
        <f>IFERROR(IF(C2546="","",VLOOKUP(C2546,[1]!Tableau1[#All],6,FALSE)),"")</f>
        <v/>
      </c>
      <c r="H2546" s="74" t="str">
        <f>IFERROR(IF(C2546="","",VLOOKUP(C2546,[1]!Tableau1[#All],13,FALSE)),"")</f>
        <v/>
      </c>
      <c r="I2546" s="74" t="str">
        <f>IFERROR(IF(C2546="","",VLOOKUP(C2546,[1]!Tableau1[#All],14,FALSE)),"")</f>
        <v/>
      </c>
      <c r="J2546" s="74" t="str">
        <f>IFERROR(IF(C2546="","",VLOOKUP(C2546,[1]!Tableau1[#All],8,FALSE)),"")</f>
        <v/>
      </c>
      <c r="K2546" s="75" t="str">
        <f>VLOOKUP('[1]Cumul H'!$C2546,'[1]H S51'!$BE$9:$CU$60,6,FALSE)</f>
        <v/>
      </c>
      <c r="L2546" s="75" t="str">
        <f>VLOOKUP('[1]Cumul H'!$C2546,'[1]H S51'!$BE$9:$CU$60,10,FALSE)</f>
        <v/>
      </c>
      <c r="M2546" s="75" t="str">
        <f>VLOOKUP('[1]Cumul H'!$C2546,'[1]H S51'!$BE$9:$CU$60,14,FALSE)</f>
        <v/>
      </c>
      <c r="N2546" s="75" t="str">
        <f>VLOOKUP('[1]Cumul H'!$C2546,'[1]H S51'!$BE$9:$CU$60,18,FALSE)</f>
        <v/>
      </c>
      <c r="O2546" s="75" t="str">
        <f>VLOOKUP('[1]Cumul H'!$C2546,'[1]H S51'!$BE$9:$CU$60,22,FALSE)</f>
        <v/>
      </c>
      <c r="P2546" s="75" t="str">
        <f>VLOOKUP('[1]Cumul H'!$C2546,'[1]H S51'!$BE$9:$CU$60,26,FALSE)</f>
        <v/>
      </c>
      <c r="Q2546" s="75" t="str">
        <f>VLOOKUP('[1]Cumul H'!$C2546,'[1]H S51'!$BE$9:$CU$60,30,FALSE)</f>
        <v/>
      </c>
      <c r="R2546" s="75" t="str">
        <f>VLOOKUP('[1]Cumul H'!$C2546,'[1]H S51'!$BE$9:$CU$60,34,FALSE)</f>
        <v/>
      </c>
      <c r="S2546" s="75" t="str">
        <f>VLOOKUP('[1]Cumul H'!$C2546,'[1]H S51'!$BE$9:$CU$60,33,FALSE)</f>
        <v/>
      </c>
      <c r="T2546" s="75" t="str">
        <f>VLOOKUP('[1]Cumul H'!$C2546,'[1]H S51'!$BE$9:$CU$60,35,FALSE)</f>
        <v/>
      </c>
      <c r="U2546" s="75" t="str">
        <f>VLOOKUP('[1]Cumul H'!$C2546,'[1]H S51'!$BE$9:$CU$60,36,FALSE)</f>
        <v/>
      </c>
      <c r="V2546" s="76" t="str">
        <f t="shared" si="393"/>
        <v/>
      </c>
      <c r="W2546" s="76" t="str" cm="1">
        <f t="array" ref="W2546">IFERROR(_xlfn.IFS(V2546="","",V2546=39,"",V2546&gt;39,V2546-39),"")</f>
        <v/>
      </c>
      <c r="X2546" s="76" t="str">
        <f t="shared" si="394"/>
        <v/>
      </c>
      <c r="Y2546" s="76" t="str">
        <f t="shared" si="395"/>
        <v/>
      </c>
      <c r="Z2546" s="76" t="str">
        <f t="shared" si="396"/>
        <v/>
      </c>
      <c r="AA2546" s="77" t="str">
        <f t="shared" si="397"/>
        <v/>
      </c>
      <c r="AB2546" s="76" t="str">
        <f t="shared" si="398"/>
        <v/>
      </c>
      <c r="AC2546" s="74" t="str">
        <f>VLOOKUP('[1]Cumul H'!$C2546,'[1]H S51'!$BE$9:$CU$60,37,FALSE)</f>
        <v/>
      </c>
      <c r="AD2546" s="74" t="str">
        <f>VLOOKUP('[1]Cumul H'!$C2546,'[1]H S51'!$BE$9:$CU$60,38,FALSE)</f>
        <v/>
      </c>
      <c r="AE2546" s="74" t="str">
        <f>VLOOKUP('[1]Cumul H'!$C2546,'[1]H S51'!$BE$9:$CU$60,39,FALSE)</f>
        <v/>
      </c>
      <c r="AF2546" s="74" t="str">
        <f>VLOOKUP('[1]Cumul H'!$C2546,'[1]H S51'!$BE$9:$CU$60,40,FALSE)</f>
        <v/>
      </c>
      <c r="AG2546" s="74" t="str">
        <f>VLOOKUP('[1]Cumul H'!$C2546,'[1]H S51'!$BE$9:$CU$60,41,FALSE)</f>
        <v/>
      </c>
      <c r="AH2546" s="74" t="str">
        <f>VLOOKUP('[1]Cumul H'!$C2546,'[1]H S51'!$BE$9:$CU$60,42,FALSE)</f>
        <v/>
      </c>
      <c r="AI2546" s="74">
        <f>SUM('[1]Cumul H'!$AE2546:$AH2546)</f>
        <v>0</v>
      </c>
      <c r="AJ2546" s="72" t="str" cm="1">
        <f t="array" ref="AJ2546">IF(E2546="INTERIM",_xlfn.IFS(J2546="NON",$AK$2,J2546="OUI",$AK$3),"")</f>
        <v/>
      </c>
      <c r="AK2546" s="68" t="str">
        <f t="shared" si="390"/>
        <v/>
      </c>
      <c r="AL2546" s="68" t="str">
        <f>IF(V2546="","",IF(V2546-Tableau3[[#This Row],[Heure sans Majoration]]&lt;0,0,V2546-Tableau3[[#This Row],[Heure sans Majoration]]))</f>
        <v/>
      </c>
      <c r="AM2546" s="68" t="str">
        <f t="shared" si="399"/>
        <v/>
      </c>
      <c r="AN2546" s="68" t="str">
        <f t="shared" si="391"/>
        <v/>
      </c>
      <c r="AO2546" s="68" t="str">
        <f t="shared" si="392"/>
        <v/>
      </c>
      <c r="AP2546" s="72" t="str">
        <f>IF(C2546="","",IF(F2546=0,"",(V2546*Tableau3[[#This Row],[Salaire Horaire]]*Tableau3[[#This Row],[Coef Multi]])))</f>
        <v/>
      </c>
      <c r="AQ2546" s="72" t="str">
        <f>IF(C2546="","",IF(F2546=0,"",(Tableau3[[#This Row],[Heure avec majoration]]*Tableau3[[#This Row],[Salaire Horaire]]*Tableau3[[#This Row],[Coef Multi]]*25%)))</f>
        <v/>
      </c>
    </row>
    <row r="2547" spans="2:43" ht="15" thickBot="1" x14ac:dyDescent="0.35">
      <c r="B2547" s="73" t="s">
        <v>133</v>
      </c>
      <c r="C2547" s="74" t="str">
        <f>IF('[1]H S51'!BE38="","",'[1]H S51'!BE38)</f>
        <v/>
      </c>
      <c r="D2547" s="74" t="str">
        <f>IF(C2547="","",VLOOKUP(C2547,[1]!Tableau1[#All],5,FALSE))</f>
        <v/>
      </c>
      <c r="E2547" s="74" t="str">
        <f>IF(C2547="","",VLOOKUP(C2547,[1]!Tableau1[#All],11,FALSE))</f>
        <v/>
      </c>
      <c r="F2547" s="74" t="str">
        <f>IFERROR(IF(C2547="","",VLOOKUP(C2547,[1]!Tableau1[#All],12,FALSE)),"")</f>
        <v/>
      </c>
      <c r="G2547" s="74" t="str">
        <f>IFERROR(IF(C2547="","",VLOOKUP(C2547,[1]!Tableau1[#All],6,FALSE)),"")</f>
        <v/>
      </c>
      <c r="H2547" s="74" t="str">
        <f>IFERROR(IF(C2547="","",VLOOKUP(C2547,[1]!Tableau1[#All],13,FALSE)),"")</f>
        <v/>
      </c>
      <c r="I2547" s="74" t="str">
        <f>IFERROR(IF(C2547="","",VLOOKUP(C2547,[1]!Tableau1[#All],14,FALSE)),"")</f>
        <v/>
      </c>
      <c r="J2547" s="74" t="str">
        <f>IFERROR(IF(C2547="","",VLOOKUP(C2547,[1]!Tableau1[#All],8,FALSE)),"")</f>
        <v/>
      </c>
      <c r="K2547" s="75" t="str">
        <f>VLOOKUP('[1]Cumul H'!$C2547,'[1]H S51'!$BE$9:$CU$60,6,FALSE)</f>
        <v/>
      </c>
      <c r="L2547" s="75" t="str">
        <f>VLOOKUP('[1]Cumul H'!$C2547,'[1]H S51'!$BE$9:$CU$60,10,FALSE)</f>
        <v/>
      </c>
      <c r="M2547" s="75" t="str">
        <f>VLOOKUP('[1]Cumul H'!$C2547,'[1]H S51'!$BE$9:$CU$60,14,FALSE)</f>
        <v/>
      </c>
      <c r="N2547" s="75" t="str">
        <f>VLOOKUP('[1]Cumul H'!$C2547,'[1]H S51'!$BE$9:$CU$60,18,FALSE)</f>
        <v/>
      </c>
      <c r="O2547" s="75" t="str">
        <f>VLOOKUP('[1]Cumul H'!$C2547,'[1]H S51'!$BE$9:$CU$60,22,FALSE)</f>
        <v/>
      </c>
      <c r="P2547" s="75" t="str">
        <f>VLOOKUP('[1]Cumul H'!$C2547,'[1]H S51'!$BE$9:$CU$60,26,FALSE)</f>
        <v/>
      </c>
      <c r="Q2547" s="75" t="str">
        <f>VLOOKUP('[1]Cumul H'!$C2547,'[1]H S51'!$BE$9:$CU$60,30,FALSE)</f>
        <v/>
      </c>
      <c r="R2547" s="75" t="str">
        <f>VLOOKUP('[1]Cumul H'!$C2547,'[1]H S51'!$BE$9:$CU$60,34,FALSE)</f>
        <v/>
      </c>
      <c r="S2547" s="75" t="str">
        <f>VLOOKUP('[1]Cumul H'!$C2547,'[1]H S51'!$BE$9:$CU$60,33,FALSE)</f>
        <v/>
      </c>
      <c r="T2547" s="75" t="str">
        <f>VLOOKUP('[1]Cumul H'!$C2547,'[1]H S51'!$BE$9:$CU$60,35,FALSE)</f>
        <v/>
      </c>
      <c r="U2547" s="75" t="str">
        <f>VLOOKUP('[1]Cumul H'!$C2547,'[1]H S51'!$BE$9:$CU$60,36,FALSE)</f>
        <v/>
      </c>
      <c r="V2547" s="76" t="str">
        <f t="shared" si="393"/>
        <v/>
      </c>
      <c r="W2547" s="76" t="str" cm="1">
        <f t="array" ref="W2547">IFERROR(_xlfn.IFS(V2547="","",V2547=39,"",V2547&gt;39,V2547-39),"")</f>
        <v/>
      </c>
      <c r="X2547" s="76" t="str">
        <f t="shared" si="394"/>
        <v/>
      </c>
      <c r="Y2547" s="76" t="str">
        <f t="shared" si="395"/>
        <v/>
      </c>
      <c r="Z2547" s="76" t="str">
        <f t="shared" si="396"/>
        <v/>
      </c>
      <c r="AA2547" s="77" t="str">
        <f t="shared" si="397"/>
        <v/>
      </c>
      <c r="AB2547" s="76" t="str">
        <f t="shared" si="398"/>
        <v/>
      </c>
      <c r="AC2547" s="74" t="str">
        <f>VLOOKUP('[1]Cumul H'!$C2547,'[1]H S51'!$BE$9:$CU$60,37,FALSE)</f>
        <v/>
      </c>
      <c r="AD2547" s="74" t="str">
        <f>VLOOKUP('[1]Cumul H'!$C2547,'[1]H S51'!$BE$9:$CU$60,38,FALSE)</f>
        <v/>
      </c>
      <c r="AE2547" s="74" t="str">
        <f>VLOOKUP('[1]Cumul H'!$C2547,'[1]H S51'!$BE$9:$CU$60,39,FALSE)</f>
        <v/>
      </c>
      <c r="AF2547" s="74" t="str">
        <f>VLOOKUP('[1]Cumul H'!$C2547,'[1]H S51'!$BE$9:$CU$60,40,FALSE)</f>
        <v/>
      </c>
      <c r="AG2547" s="74" t="str">
        <f>VLOOKUP('[1]Cumul H'!$C2547,'[1]H S51'!$BE$9:$CU$60,41,FALSE)</f>
        <v/>
      </c>
      <c r="AH2547" s="74" t="str">
        <f>VLOOKUP('[1]Cumul H'!$C2547,'[1]H S51'!$BE$9:$CU$60,42,FALSE)</f>
        <v/>
      </c>
      <c r="AI2547" s="74">
        <f>SUM('[1]Cumul H'!$AE2547:$AH2547)</f>
        <v>0</v>
      </c>
      <c r="AJ2547" s="78" t="str" cm="1">
        <f t="array" ref="AJ2547">IF(E2547="INTERIM",_xlfn.IFS(J2547="NON",$AK$2,J2547="OUI",$AK$3),"")</f>
        <v/>
      </c>
      <c r="AK2547" s="74" t="str">
        <f t="shared" si="390"/>
        <v/>
      </c>
      <c r="AL2547" s="74" t="str">
        <f>IF(V2547="","",IF(V2547-Tableau3[[#This Row],[Heure sans Majoration]]&lt;0,0,V2547-Tableau3[[#This Row],[Heure sans Majoration]]))</f>
        <v/>
      </c>
      <c r="AM2547" s="74" t="str">
        <f t="shared" si="399"/>
        <v/>
      </c>
      <c r="AN2547" s="74" t="str">
        <f t="shared" si="391"/>
        <v/>
      </c>
      <c r="AO2547" s="74" t="str">
        <f t="shared" si="392"/>
        <v/>
      </c>
      <c r="AP2547" s="78" t="str">
        <f>IF(C2547="","",IF(F2547=0,"",(V2547*Tableau3[[#This Row],[Salaire Horaire]]*Tableau3[[#This Row],[Coef Multi]])))</f>
        <v/>
      </c>
      <c r="AQ2547" s="78" t="str">
        <f>IF(C2547="","",IF(F2547=0,"",(Tableau3[[#This Row],[Heure avec majoration]]*Tableau3[[#This Row],[Salaire Horaire]]*Tableau3[[#This Row],[Coef Multi]]*25%)))</f>
        <v/>
      </c>
    </row>
    <row r="2548" spans="2:43" ht="15" thickTop="1" x14ac:dyDescent="0.3">
      <c r="B2548" s="73" t="s">
        <v>133</v>
      </c>
      <c r="C2548" s="74" t="str">
        <f>IF('[1]H S51'!BE39="","",'[1]H S51'!BE39)</f>
        <v/>
      </c>
      <c r="D2548" s="74" t="str">
        <f>IF(C2548="","",VLOOKUP(C2548,[1]!Tableau1[#All],5,FALSE))</f>
        <v/>
      </c>
      <c r="E2548" s="74" t="str">
        <f>IF(C2548="","",VLOOKUP(C2548,[1]!Tableau1[#All],11,FALSE))</f>
        <v/>
      </c>
      <c r="F2548" s="74" t="str">
        <f>IFERROR(IF(C2548="","",VLOOKUP(C2548,[1]!Tableau1[#All],12,FALSE)),"")</f>
        <v/>
      </c>
      <c r="G2548" s="74" t="str">
        <f>IFERROR(IF(C2548="","",VLOOKUP(C2548,[1]!Tableau1[#All],6,FALSE)),"")</f>
        <v/>
      </c>
      <c r="H2548" s="74" t="str">
        <f>IFERROR(IF(C2548="","",VLOOKUP(C2548,[1]!Tableau1[#All],13,FALSE)),"")</f>
        <v/>
      </c>
      <c r="I2548" s="74" t="str">
        <f>IFERROR(IF(C2548="","",VLOOKUP(C2548,[1]!Tableau1[#All],14,FALSE)),"")</f>
        <v/>
      </c>
      <c r="J2548" s="74" t="str">
        <f>IFERROR(IF(C2548="","",VLOOKUP(C2548,[1]!Tableau1[#All],8,FALSE)),"")</f>
        <v/>
      </c>
      <c r="K2548" s="75" t="str">
        <f>VLOOKUP('[1]Cumul H'!$C2548,'[1]H S51'!$BE$9:$CU$60,6,FALSE)</f>
        <v/>
      </c>
      <c r="L2548" s="75" t="str">
        <f>VLOOKUP('[1]Cumul H'!$C2548,'[1]H S51'!$BE$9:$CU$60,10,FALSE)</f>
        <v/>
      </c>
      <c r="M2548" s="75" t="str">
        <f>VLOOKUP('[1]Cumul H'!$C2548,'[1]H S51'!$BE$9:$CU$60,14,FALSE)</f>
        <v/>
      </c>
      <c r="N2548" s="75" t="str">
        <f>VLOOKUP('[1]Cumul H'!$C2548,'[1]H S51'!$BE$9:$CU$60,18,FALSE)</f>
        <v/>
      </c>
      <c r="O2548" s="75" t="str">
        <f>VLOOKUP('[1]Cumul H'!$C2548,'[1]H S51'!$BE$9:$CU$60,22,FALSE)</f>
        <v/>
      </c>
      <c r="P2548" s="75" t="str">
        <f>VLOOKUP('[1]Cumul H'!$C2548,'[1]H S51'!$BE$9:$CU$60,26,FALSE)</f>
        <v/>
      </c>
      <c r="Q2548" s="75" t="str">
        <f>VLOOKUP('[1]Cumul H'!$C2548,'[1]H S51'!$BE$9:$CU$60,30,FALSE)</f>
        <v/>
      </c>
      <c r="R2548" s="75" t="str">
        <f>VLOOKUP('[1]Cumul H'!$C2548,'[1]H S51'!$BE$9:$CU$60,34,FALSE)</f>
        <v/>
      </c>
      <c r="S2548" s="75" t="str">
        <f>VLOOKUP('[1]Cumul H'!$C2548,'[1]H S51'!$BE$9:$CU$60,33,FALSE)</f>
        <v/>
      </c>
      <c r="T2548" s="75" t="str">
        <f>VLOOKUP('[1]Cumul H'!$C2548,'[1]H S51'!$BE$9:$CU$60,35,FALSE)</f>
        <v/>
      </c>
      <c r="U2548" s="75" t="str">
        <f>VLOOKUP('[1]Cumul H'!$C2548,'[1]H S51'!$BE$9:$CU$60,36,FALSE)</f>
        <v/>
      </c>
      <c r="V2548" s="76" t="str">
        <f t="shared" si="393"/>
        <v/>
      </c>
      <c r="W2548" s="76" t="str" cm="1">
        <f t="array" ref="W2548">IFERROR(_xlfn.IFS(V2548="","",V2548=39,"",V2548&gt;39,V2548-39),"")</f>
        <v/>
      </c>
      <c r="X2548" s="76" t="str">
        <f t="shared" si="394"/>
        <v/>
      </c>
      <c r="Y2548" s="76" t="str">
        <f t="shared" si="395"/>
        <v/>
      </c>
      <c r="Z2548" s="76" t="str">
        <f t="shared" si="396"/>
        <v/>
      </c>
      <c r="AA2548" s="77" t="str">
        <f t="shared" si="397"/>
        <v/>
      </c>
      <c r="AB2548" s="76" t="str">
        <f t="shared" si="398"/>
        <v/>
      </c>
      <c r="AC2548" s="74" t="str">
        <f>VLOOKUP('[1]Cumul H'!$C2548,'[1]H S51'!$BE$9:$CU$60,37,FALSE)</f>
        <v/>
      </c>
      <c r="AD2548" s="74" t="str">
        <f>VLOOKUP('[1]Cumul H'!$C2548,'[1]H S51'!$BE$9:$CU$60,38,FALSE)</f>
        <v/>
      </c>
      <c r="AE2548" s="74" t="str">
        <f>VLOOKUP('[1]Cumul H'!$C2548,'[1]H S51'!$BE$9:$CU$60,39,FALSE)</f>
        <v/>
      </c>
      <c r="AF2548" s="74" t="str">
        <f>VLOOKUP('[1]Cumul H'!$C2548,'[1]H S51'!$BE$9:$CU$60,40,FALSE)</f>
        <v/>
      </c>
      <c r="AG2548" s="74" t="str">
        <f>VLOOKUP('[1]Cumul H'!$C2548,'[1]H S51'!$BE$9:$CU$60,41,FALSE)</f>
        <v/>
      </c>
      <c r="AH2548" s="74" t="str">
        <f>VLOOKUP('[1]Cumul H'!$C2548,'[1]H S51'!$BE$9:$CU$60,42,FALSE)</f>
        <v/>
      </c>
      <c r="AI2548" s="74">
        <f>SUM('[1]Cumul H'!$AE2548:$AH2548)</f>
        <v>0</v>
      </c>
      <c r="AJ2548" s="72" t="str" cm="1">
        <f t="array" ref="AJ2548">IF(E2548="INTERIM",_xlfn.IFS(J2548="NON",$AK$2,J2548="OUI",$AK$3),"")</f>
        <v/>
      </c>
      <c r="AK2548" s="68" t="str">
        <f t="shared" si="390"/>
        <v/>
      </c>
      <c r="AL2548" s="68" t="str">
        <f>IF(V2548="","",IF(V2548-Tableau3[[#This Row],[Heure sans Majoration]]&lt;0,0,V2548-Tableau3[[#This Row],[Heure sans Majoration]]))</f>
        <v/>
      </c>
      <c r="AM2548" s="68" t="str">
        <f t="shared" si="399"/>
        <v/>
      </c>
      <c r="AN2548" s="68" t="str">
        <f t="shared" si="391"/>
        <v/>
      </c>
      <c r="AO2548" s="68" t="str">
        <f t="shared" si="392"/>
        <v/>
      </c>
      <c r="AP2548" s="72" t="str">
        <f>IF(C2548="","",IF(F2548=0,"",(V2548*Tableau3[[#This Row],[Salaire Horaire]]*Tableau3[[#This Row],[Coef Multi]])))</f>
        <v/>
      </c>
      <c r="AQ2548" s="72" t="str">
        <f>IF(C2548="","",IF(F2548=0,"",(Tableau3[[#This Row],[Heure avec majoration]]*Tableau3[[#This Row],[Salaire Horaire]]*Tableau3[[#This Row],[Coef Multi]]*25%)))</f>
        <v/>
      </c>
    </row>
    <row r="2549" spans="2:43" ht="15" thickBot="1" x14ac:dyDescent="0.35">
      <c r="B2549" s="73" t="s">
        <v>133</v>
      </c>
      <c r="C2549" s="74" t="str">
        <f>IF('[1]H S51'!BE40="","",'[1]H S51'!BE40)</f>
        <v/>
      </c>
      <c r="D2549" s="74" t="str">
        <f>IF(C2549="","",VLOOKUP(C2549,[1]!Tableau1[#All],5,FALSE))</f>
        <v/>
      </c>
      <c r="E2549" s="74" t="str">
        <f>IF(C2549="","",VLOOKUP(C2549,[1]!Tableau1[#All],11,FALSE))</f>
        <v/>
      </c>
      <c r="F2549" s="74" t="str">
        <f>IFERROR(IF(C2549="","",VLOOKUP(C2549,[1]!Tableau1[#All],12,FALSE)),"")</f>
        <v/>
      </c>
      <c r="G2549" s="74" t="str">
        <f>IFERROR(IF(C2549="","",VLOOKUP(C2549,[1]!Tableau1[#All],6,FALSE)),"")</f>
        <v/>
      </c>
      <c r="H2549" s="74" t="str">
        <f>IFERROR(IF(C2549="","",VLOOKUP(C2549,[1]!Tableau1[#All],13,FALSE)),"")</f>
        <v/>
      </c>
      <c r="I2549" s="74" t="str">
        <f>IFERROR(IF(C2549="","",VLOOKUP(C2549,[1]!Tableau1[#All],14,FALSE)),"")</f>
        <v/>
      </c>
      <c r="J2549" s="74" t="str">
        <f>IFERROR(IF(C2549="","",VLOOKUP(C2549,[1]!Tableau1[#All],8,FALSE)),"")</f>
        <v/>
      </c>
      <c r="K2549" s="75" t="str">
        <f>VLOOKUP('[1]Cumul H'!$C2549,'[1]H S51'!$BE$9:$CU$60,6,FALSE)</f>
        <v/>
      </c>
      <c r="L2549" s="75" t="str">
        <f>VLOOKUP('[1]Cumul H'!$C2549,'[1]H S51'!$BE$9:$CU$60,10,FALSE)</f>
        <v/>
      </c>
      <c r="M2549" s="75" t="str">
        <f>VLOOKUP('[1]Cumul H'!$C2549,'[1]H S51'!$BE$9:$CU$60,14,FALSE)</f>
        <v/>
      </c>
      <c r="N2549" s="75" t="str">
        <f>VLOOKUP('[1]Cumul H'!$C2549,'[1]H S51'!$BE$9:$CU$60,18,FALSE)</f>
        <v/>
      </c>
      <c r="O2549" s="75" t="str">
        <f>VLOOKUP('[1]Cumul H'!$C2549,'[1]H S51'!$BE$9:$CU$60,22,FALSE)</f>
        <v/>
      </c>
      <c r="P2549" s="75" t="str">
        <f>VLOOKUP('[1]Cumul H'!$C2549,'[1]H S51'!$BE$9:$CU$60,26,FALSE)</f>
        <v/>
      </c>
      <c r="Q2549" s="75" t="str">
        <f>VLOOKUP('[1]Cumul H'!$C2549,'[1]H S51'!$BE$9:$CU$60,30,FALSE)</f>
        <v/>
      </c>
      <c r="R2549" s="75" t="str">
        <f>VLOOKUP('[1]Cumul H'!$C2549,'[1]H S51'!$BE$9:$CU$60,34,FALSE)</f>
        <v/>
      </c>
      <c r="S2549" s="75" t="str">
        <f>VLOOKUP('[1]Cumul H'!$C2549,'[1]H S51'!$BE$9:$CU$60,33,FALSE)</f>
        <v/>
      </c>
      <c r="T2549" s="75" t="str">
        <f>VLOOKUP('[1]Cumul H'!$C2549,'[1]H S51'!$BE$9:$CU$60,35,FALSE)</f>
        <v/>
      </c>
      <c r="U2549" s="75" t="str">
        <f>VLOOKUP('[1]Cumul H'!$C2549,'[1]H S51'!$BE$9:$CU$60,36,FALSE)</f>
        <v/>
      </c>
      <c r="V2549" s="76" t="str">
        <f t="shared" si="393"/>
        <v/>
      </c>
      <c r="W2549" s="76" t="str" cm="1">
        <f t="array" ref="W2549">IFERROR(_xlfn.IFS(V2549="","",V2549=39,"",V2549&gt;39,V2549-39),"")</f>
        <v/>
      </c>
      <c r="X2549" s="76" t="str">
        <f t="shared" si="394"/>
        <v/>
      </c>
      <c r="Y2549" s="76" t="str">
        <f t="shared" si="395"/>
        <v/>
      </c>
      <c r="Z2549" s="76" t="str">
        <f t="shared" si="396"/>
        <v/>
      </c>
      <c r="AA2549" s="77" t="str">
        <f t="shared" si="397"/>
        <v/>
      </c>
      <c r="AB2549" s="76" t="str">
        <f t="shared" si="398"/>
        <v/>
      </c>
      <c r="AC2549" s="74" t="str">
        <f>VLOOKUP('[1]Cumul H'!$C2549,'[1]H S51'!$BE$9:$CU$60,37,FALSE)</f>
        <v/>
      </c>
      <c r="AD2549" s="74" t="str">
        <f>VLOOKUP('[1]Cumul H'!$C2549,'[1]H S51'!$BE$9:$CU$60,38,FALSE)</f>
        <v/>
      </c>
      <c r="AE2549" s="74" t="str">
        <f>VLOOKUP('[1]Cumul H'!$C2549,'[1]H S51'!$BE$9:$CU$60,39,FALSE)</f>
        <v/>
      </c>
      <c r="AF2549" s="74" t="str">
        <f>VLOOKUP('[1]Cumul H'!$C2549,'[1]H S51'!$BE$9:$CU$60,40,FALSE)</f>
        <v/>
      </c>
      <c r="AG2549" s="74" t="str">
        <f>VLOOKUP('[1]Cumul H'!$C2549,'[1]H S51'!$BE$9:$CU$60,41,FALSE)</f>
        <v/>
      </c>
      <c r="AH2549" s="74" t="str">
        <f>VLOOKUP('[1]Cumul H'!$C2549,'[1]H S51'!$BE$9:$CU$60,42,FALSE)</f>
        <v/>
      </c>
      <c r="AI2549" s="74">
        <f>SUM('[1]Cumul H'!$AE2549:$AH2549)</f>
        <v>0</v>
      </c>
      <c r="AJ2549" s="78" t="str" cm="1">
        <f t="array" ref="AJ2549">IF(E2549="INTERIM",_xlfn.IFS(J2549="NON",$AK$2,J2549="OUI",$AK$3),"")</f>
        <v/>
      </c>
      <c r="AK2549" s="74" t="str">
        <f t="shared" si="390"/>
        <v/>
      </c>
      <c r="AL2549" s="74" t="str">
        <f>IF(V2549="","",IF(V2549-Tableau3[[#This Row],[Heure sans Majoration]]&lt;0,0,V2549-Tableau3[[#This Row],[Heure sans Majoration]]))</f>
        <v/>
      </c>
      <c r="AM2549" s="74" t="str">
        <f t="shared" si="399"/>
        <v/>
      </c>
      <c r="AN2549" s="74" t="str">
        <f t="shared" si="391"/>
        <v/>
      </c>
      <c r="AO2549" s="74" t="str">
        <f t="shared" si="392"/>
        <v/>
      </c>
      <c r="AP2549" s="78" t="str">
        <f>IF(C2549="","",IF(F2549=0,"",(V2549*Tableau3[[#This Row],[Salaire Horaire]]*Tableau3[[#This Row],[Coef Multi]])))</f>
        <v/>
      </c>
      <c r="AQ2549" s="78" t="str">
        <f>IF(C2549="","",IF(F2549=0,"",(Tableau3[[#This Row],[Heure avec majoration]]*Tableau3[[#This Row],[Salaire Horaire]]*Tableau3[[#This Row],[Coef Multi]]*25%)))</f>
        <v/>
      </c>
    </row>
    <row r="2550" spans="2:43" ht="15" thickTop="1" x14ac:dyDescent="0.3">
      <c r="B2550" s="73" t="s">
        <v>133</v>
      </c>
      <c r="C2550" s="74" t="str">
        <f>IF('[1]H S51'!BE41="","",'[1]H S51'!BE41)</f>
        <v/>
      </c>
      <c r="D2550" s="74" t="str">
        <f>IF(C2550="","",VLOOKUP(C2550,[1]!Tableau1[#All],5,FALSE))</f>
        <v/>
      </c>
      <c r="E2550" s="74" t="str">
        <f>IF(C2550="","",VLOOKUP(C2550,[1]!Tableau1[#All],11,FALSE))</f>
        <v/>
      </c>
      <c r="F2550" s="74" t="str">
        <f>IFERROR(IF(C2550="","",VLOOKUP(C2550,[1]!Tableau1[#All],12,FALSE)),"")</f>
        <v/>
      </c>
      <c r="G2550" s="74" t="str">
        <f>IFERROR(IF(C2550="","",VLOOKUP(C2550,[1]!Tableau1[#All],6,FALSE)),"")</f>
        <v/>
      </c>
      <c r="H2550" s="74" t="str">
        <f>IFERROR(IF(C2550="","",VLOOKUP(C2550,[1]!Tableau1[#All],13,FALSE)),"")</f>
        <v/>
      </c>
      <c r="I2550" s="74" t="str">
        <f>IFERROR(IF(C2550="","",VLOOKUP(C2550,[1]!Tableau1[#All],14,FALSE)),"")</f>
        <v/>
      </c>
      <c r="J2550" s="74" t="str">
        <f>IFERROR(IF(C2550="","",VLOOKUP(C2550,[1]!Tableau1[#All],8,FALSE)),"")</f>
        <v/>
      </c>
      <c r="K2550" s="75" t="str">
        <f>VLOOKUP('[1]Cumul H'!$C2550,'[1]H S51'!$BE$9:$CU$60,6,FALSE)</f>
        <v/>
      </c>
      <c r="L2550" s="75" t="str">
        <f>VLOOKUP('[1]Cumul H'!$C2550,'[1]H S51'!$BE$9:$CU$60,10,FALSE)</f>
        <v/>
      </c>
      <c r="M2550" s="75" t="str">
        <f>VLOOKUP('[1]Cumul H'!$C2550,'[1]H S51'!$BE$9:$CU$60,14,FALSE)</f>
        <v/>
      </c>
      <c r="N2550" s="75" t="str">
        <f>VLOOKUP('[1]Cumul H'!$C2550,'[1]H S51'!$BE$9:$CU$60,18,FALSE)</f>
        <v/>
      </c>
      <c r="O2550" s="75" t="str">
        <f>VLOOKUP('[1]Cumul H'!$C2550,'[1]H S51'!$BE$9:$CU$60,22,FALSE)</f>
        <v/>
      </c>
      <c r="P2550" s="75" t="str">
        <f>VLOOKUP('[1]Cumul H'!$C2550,'[1]H S51'!$BE$9:$CU$60,26,FALSE)</f>
        <v/>
      </c>
      <c r="Q2550" s="75" t="str">
        <f>VLOOKUP('[1]Cumul H'!$C2550,'[1]H S51'!$BE$9:$CU$60,30,FALSE)</f>
        <v/>
      </c>
      <c r="R2550" s="75" t="str">
        <f>VLOOKUP('[1]Cumul H'!$C2550,'[1]H S51'!$BE$9:$CU$60,34,FALSE)</f>
        <v/>
      </c>
      <c r="S2550" s="75" t="str">
        <f>VLOOKUP('[1]Cumul H'!$C2550,'[1]H S51'!$BE$9:$CU$60,33,FALSE)</f>
        <v/>
      </c>
      <c r="T2550" s="75" t="str">
        <f>VLOOKUP('[1]Cumul H'!$C2550,'[1]H S51'!$BE$9:$CU$60,35,FALSE)</f>
        <v/>
      </c>
      <c r="U2550" s="75" t="str">
        <f>VLOOKUP('[1]Cumul H'!$C2550,'[1]H S51'!$BE$9:$CU$60,36,FALSE)</f>
        <v/>
      </c>
      <c r="V2550" s="76" t="str">
        <f t="shared" si="393"/>
        <v/>
      </c>
      <c r="W2550" s="76" t="str" cm="1">
        <f t="array" ref="W2550">IFERROR(_xlfn.IFS(V2550="","",V2550=39,"",V2550&gt;39,V2550-39),"")</f>
        <v/>
      </c>
      <c r="X2550" s="76" t="str">
        <f t="shared" si="394"/>
        <v/>
      </c>
      <c r="Y2550" s="76" t="str">
        <f t="shared" si="395"/>
        <v/>
      </c>
      <c r="Z2550" s="76" t="str">
        <f t="shared" si="396"/>
        <v/>
      </c>
      <c r="AA2550" s="77" t="str">
        <f t="shared" si="397"/>
        <v/>
      </c>
      <c r="AB2550" s="76" t="str">
        <f t="shared" si="398"/>
        <v/>
      </c>
      <c r="AC2550" s="74" t="str">
        <f>VLOOKUP('[1]Cumul H'!$C2550,'[1]H S51'!$BE$9:$CU$60,37,FALSE)</f>
        <v/>
      </c>
      <c r="AD2550" s="74" t="str">
        <f>VLOOKUP('[1]Cumul H'!$C2550,'[1]H S51'!$BE$9:$CU$60,38,FALSE)</f>
        <v/>
      </c>
      <c r="AE2550" s="74" t="str">
        <f>VLOOKUP('[1]Cumul H'!$C2550,'[1]H S51'!$BE$9:$CU$60,39,FALSE)</f>
        <v/>
      </c>
      <c r="AF2550" s="74" t="str">
        <f>VLOOKUP('[1]Cumul H'!$C2550,'[1]H S51'!$BE$9:$CU$60,40,FALSE)</f>
        <v/>
      </c>
      <c r="AG2550" s="74" t="str">
        <f>VLOOKUP('[1]Cumul H'!$C2550,'[1]H S51'!$BE$9:$CU$60,41,FALSE)</f>
        <v/>
      </c>
      <c r="AH2550" s="74" t="str">
        <f>VLOOKUP('[1]Cumul H'!$C2550,'[1]H S51'!$BE$9:$CU$60,42,FALSE)</f>
        <v/>
      </c>
      <c r="AI2550" s="74">
        <f>SUM('[1]Cumul H'!$AE2550:$AH2550)</f>
        <v>0</v>
      </c>
      <c r="AJ2550" s="72" t="str" cm="1">
        <f t="array" ref="AJ2550">IF(E2550="INTERIM",_xlfn.IFS(J2550="NON",$AK$2,J2550="OUI",$AK$3),"")</f>
        <v/>
      </c>
      <c r="AK2550" s="68" t="str">
        <f t="shared" si="390"/>
        <v/>
      </c>
      <c r="AL2550" s="68" t="str">
        <f>IF(V2550="","",IF(V2550-Tableau3[[#This Row],[Heure sans Majoration]]&lt;0,0,V2550-Tableau3[[#This Row],[Heure sans Majoration]]))</f>
        <v/>
      </c>
      <c r="AM2550" s="68" t="str">
        <f t="shared" si="399"/>
        <v/>
      </c>
      <c r="AN2550" s="68" t="str">
        <f t="shared" si="391"/>
        <v/>
      </c>
      <c r="AO2550" s="68" t="str">
        <f t="shared" si="392"/>
        <v/>
      </c>
      <c r="AP2550" s="72" t="str">
        <f>IF(C2550="","",IF(F2550=0,"",(V2550*Tableau3[[#This Row],[Salaire Horaire]]*Tableau3[[#This Row],[Coef Multi]])))</f>
        <v/>
      </c>
      <c r="AQ2550" s="72" t="str">
        <f>IF(C2550="","",IF(F2550=0,"",(Tableau3[[#This Row],[Heure avec majoration]]*Tableau3[[#This Row],[Salaire Horaire]]*Tableau3[[#This Row],[Coef Multi]]*25%)))</f>
        <v/>
      </c>
    </row>
    <row r="2551" spans="2:43" ht="15" thickBot="1" x14ac:dyDescent="0.35">
      <c r="B2551" s="73" t="s">
        <v>133</v>
      </c>
      <c r="C2551" s="74" t="str">
        <f>IF('[1]H S51'!BE42="","",'[1]H S51'!BE42)</f>
        <v/>
      </c>
      <c r="D2551" s="74" t="str">
        <f>IF(C2551="","",VLOOKUP(C2551,[1]!Tableau1[#All],5,FALSE))</f>
        <v/>
      </c>
      <c r="E2551" s="74" t="str">
        <f>IF(C2551="","",VLOOKUP(C2551,[1]!Tableau1[#All],11,FALSE))</f>
        <v/>
      </c>
      <c r="F2551" s="74" t="str">
        <f>IFERROR(IF(C2551="","",VLOOKUP(C2551,[1]!Tableau1[#All],12,FALSE)),"")</f>
        <v/>
      </c>
      <c r="G2551" s="74" t="str">
        <f>IFERROR(IF(C2551="","",VLOOKUP(C2551,[1]!Tableau1[#All],6,FALSE)),"")</f>
        <v/>
      </c>
      <c r="H2551" s="74" t="str">
        <f>IFERROR(IF(C2551="","",VLOOKUP(C2551,[1]!Tableau1[#All],13,FALSE)),"")</f>
        <v/>
      </c>
      <c r="I2551" s="74" t="str">
        <f>IFERROR(IF(C2551="","",VLOOKUP(C2551,[1]!Tableau1[#All],14,FALSE)),"")</f>
        <v/>
      </c>
      <c r="J2551" s="74" t="str">
        <f>IFERROR(IF(C2551="","",VLOOKUP(C2551,[1]!Tableau1[#All],8,FALSE)),"")</f>
        <v/>
      </c>
      <c r="K2551" s="75" t="str">
        <f>VLOOKUP('[1]Cumul H'!$C2551,'[1]H S51'!$BE$9:$CU$60,6,FALSE)</f>
        <v/>
      </c>
      <c r="L2551" s="75" t="str">
        <f>VLOOKUP('[1]Cumul H'!$C2551,'[1]H S51'!$BE$9:$CU$60,10,FALSE)</f>
        <v/>
      </c>
      <c r="M2551" s="75" t="str">
        <f>VLOOKUP('[1]Cumul H'!$C2551,'[1]H S51'!$BE$9:$CU$60,14,FALSE)</f>
        <v/>
      </c>
      <c r="N2551" s="75" t="str">
        <f>VLOOKUP('[1]Cumul H'!$C2551,'[1]H S51'!$BE$9:$CU$60,18,FALSE)</f>
        <v/>
      </c>
      <c r="O2551" s="75" t="str">
        <f>VLOOKUP('[1]Cumul H'!$C2551,'[1]H S51'!$BE$9:$CU$60,22,FALSE)</f>
        <v/>
      </c>
      <c r="P2551" s="75" t="str">
        <f>VLOOKUP('[1]Cumul H'!$C2551,'[1]H S51'!$BE$9:$CU$60,26,FALSE)</f>
        <v/>
      </c>
      <c r="Q2551" s="75" t="str">
        <f>VLOOKUP('[1]Cumul H'!$C2551,'[1]H S51'!$BE$9:$CU$60,30,FALSE)</f>
        <v/>
      </c>
      <c r="R2551" s="75" t="str">
        <f>VLOOKUP('[1]Cumul H'!$C2551,'[1]H S51'!$BE$9:$CU$60,34,FALSE)</f>
        <v/>
      </c>
      <c r="S2551" s="75" t="str">
        <f>VLOOKUP('[1]Cumul H'!$C2551,'[1]H S51'!$BE$9:$CU$60,33,FALSE)</f>
        <v/>
      </c>
      <c r="T2551" s="75" t="str">
        <f>VLOOKUP('[1]Cumul H'!$C2551,'[1]H S51'!$BE$9:$CU$60,35,FALSE)</f>
        <v/>
      </c>
      <c r="U2551" s="75" t="str">
        <f>VLOOKUP('[1]Cumul H'!$C2551,'[1]H S51'!$BE$9:$CU$60,36,FALSE)</f>
        <v/>
      </c>
      <c r="V2551" s="76" t="str">
        <f t="shared" si="393"/>
        <v/>
      </c>
      <c r="W2551" s="76" t="str" cm="1">
        <f t="array" ref="W2551">IFERROR(_xlfn.IFS(V2551="","",V2551=39,"",V2551&gt;39,V2551-39),"")</f>
        <v/>
      </c>
      <c r="X2551" s="76" t="str">
        <f t="shared" si="394"/>
        <v/>
      </c>
      <c r="Y2551" s="76" t="str">
        <f t="shared" si="395"/>
        <v/>
      </c>
      <c r="Z2551" s="76" t="str">
        <f t="shared" si="396"/>
        <v/>
      </c>
      <c r="AA2551" s="77" t="str">
        <f t="shared" si="397"/>
        <v/>
      </c>
      <c r="AB2551" s="76" t="str">
        <f t="shared" si="398"/>
        <v/>
      </c>
      <c r="AC2551" s="74" t="str">
        <f>VLOOKUP('[1]Cumul H'!$C2551,'[1]H S51'!$BE$9:$CU$60,37,FALSE)</f>
        <v/>
      </c>
      <c r="AD2551" s="74" t="str">
        <f>VLOOKUP('[1]Cumul H'!$C2551,'[1]H S51'!$BE$9:$CU$60,38,FALSE)</f>
        <v/>
      </c>
      <c r="AE2551" s="74" t="str">
        <f>VLOOKUP('[1]Cumul H'!$C2551,'[1]H S51'!$BE$9:$CU$60,39,FALSE)</f>
        <v/>
      </c>
      <c r="AF2551" s="74" t="str">
        <f>VLOOKUP('[1]Cumul H'!$C2551,'[1]H S51'!$BE$9:$CU$60,40,FALSE)</f>
        <v/>
      </c>
      <c r="AG2551" s="74" t="str">
        <f>VLOOKUP('[1]Cumul H'!$C2551,'[1]H S51'!$BE$9:$CU$60,41,FALSE)</f>
        <v/>
      </c>
      <c r="AH2551" s="74" t="str">
        <f>VLOOKUP('[1]Cumul H'!$C2551,'[1]H S51'!$BE$9:$CU$60,42,FALSE)</f>
        <v/>
      </c>
      <c r="AI2551" s="74">
        <f>SUM('[1]Cumul H'!$AE2551:$AH2551)</f>
        <v>0</v>
      </c>
      <c r="AJ2551" s="78" t="str" cm="1">
        <f t="array" ref="AJ2551">IF(E2551="INTERIM",_xlfn.IFS(J2551="NON",$AK$2,J2551="OUI",$AK$3),"")</f>
        <v/>
      </c>
      <c r="AK2551" s="74" t="str">
        <f t="shared" si="390"/>
        <v/>
      </c>
      <c r="AL2551" s="74" t="str">
        <f>IF(V2551="","",IF(V2551-Tableau3[[#This Row],[Heure sans Majoration]]&lt;0,0,V2551-Tableau3[[#This Row],[Heure sans Majoration]]))</f>
        <v/>
      </c>
      <c r="AM2551" s="74" t="str">
        <f t="shared" si="399"/>
        <v/>
      </c>
      <c r="AN2551" s="74" t="str">
        <f t="shared" si="391"/>
        <v/>
      </c>
      <c r="AO2551" s="74" t="str">
        <f t="shared" si="392"/>
        <v/>
      </c>
      <c r="AP2551" s="78" t="str">
        <f>IF(C2551="","",IF(F2551=0,"",(V2551*Tableau3[[#This Row],[Salaire Horaire]]*Tableau3[[#This Row],[Coef Multi]])))</f>
        <v/>
      </c>
      <c r="AQ2551" s="78" t="str">
        <f>IF(C2551="","",IF(F2551=0,"",(Tableau3[[#This Row],[Heure avec majoration]]*Tableau3[[#This Row],[Salaire Horaire]]*Tableau3[[#This Row],[Coef Multi]]*25%)))</f>
        <v/>
      </c>
    </row>
    <row r="2552" spans="2:43" ht="15" thickTop="1" x14ac:dyDescent="0.3">
      <c r="B2552" s="73" t="s">
        <v>133</v>
      </c>
      <c r="C2552" s="74" t="str">
        <f>IF('[1]H S51'!BE43="","",'[1]H S51'!BE43)</f>
        <v/>
      </c>
      <c r="D2552" s="74" t="str">
        <f>IF(C2552="","",VLOOKUP(C2552,[1]!Tableau1[#All],5,FALSE))</f>
        <v/>
      </c>
      <c r="E2552" s="74" t="str">
        <f>IF(C2552="","",VLOOKUP(C2552,[1]!Tableau1[#All],11,FALSE))</f>
        <v/>
      </c>
      <c r="F2552" s="74" t="str">
        <f>IFERROR(IF(C2552="","",VLOOKUP(C2552,[1]!Tableau1[#All],12,FALSE)),"")</f>
        <v/>
      </c>
      <c r="G2552" s="74" t="str">
        <f>IFERROR(IF(C2552="","",VLOOKUP(C2552,[1]!Tableau1[#All],6,FALSE)),"")</f>
        <v/>
      </c>
      <c r="H2552" s="74" t="str">
        <f>IFERROR(IF(C2552="","",VLOOKUP(C2552,[1]!Tableau1[#All],13,FALSE)),"")</f>
        <v/>
      </c>
      <c r="I2552" s="74" t="str">
        <f>IFERROR(IF(C2552="","",VLOOKUP(C2552,[1]!Tableau1[#All],14,FALSE)),"")</f>
        <v/>
      </c>
      <c r="J2552" s="74" t="str">
        <f>IFERROR(IF(C2552="","",VLOOKUP(C2552,[1]!Tableau1[#All],8,FALSE)),"")</f>
        <v/>
      </c>
      <c r="K2552" s="75" t="str">
        <f>VLOOKUP('[1]Cumul H'!$C2552,'[1]H S51'!$BE$9:$CU$60,6,FALSE)</f>
        <v/>
      </c>
      <c r="L2552" s="75" t="str">
        <f>VLOOKUP('[1]Cumul H'!$C2552,'[1]H S51'!$BE$9:$CU$60,10,FALSE)</f>
        <v/>
      </c>
      <c r="M2552" s="75" t="str">
        <f>VLOOKUP('[1]Cumul H'!$C2552,'[1]H S51'!$BE$9:$CU$60,14,FALSE)</f>
        <v/>
      </c>
      <c r="N2552" s="75" t="str">
        <f>VLOOKUP('[1]Cumul H'!$C2552,'[1]H S51'!$BE$9:$CU$60,18,FALSE)</f>
        <v/>
      </c>
      <c r="O2552" s="75" t="str">
        <f>VLOOKUP('[1]Cumul H'!$C2552,'[1]H S51'!$BE$9:$CU$60,22,FALSE)</f>
        <v/>
      </c>
      <c r="P2552" s="75" t="str">
        <f>VLOOKUP('[1]Cumul H'!$C2552,'[1]H S51'!$BE$9:$CU$60,26,FALSE)</f>
        <v/>
      </c>
      <c r="Q2552" s="75" t="str">
        <f>VLOOKUP('[1]Cumul H'!$C2552,'[1]H S51'!$BE$9:$CU$60,30,FALSE)</f>
        <v/>
      </c>
      <c r="R2552" s="75" t="str">
        <f>VLOOKUP('[1]Cumul H'!$C2552,'[1]H S51'!$BE$9:$CU$60,34,FALSE)</f>
        <v/>
      </c>
      <c r="S2552" s="75" t="str">
        <f>VLOOKUP('[1]Cumul H'!$C2552,'[1]H S51'!$BE$9:$CU$60,33,FALSE)</f>
        <v/>
      </c>
      <c r="T2552" s="75" t="str">
        <f>VLOOKUP('[1]Cumul H'!$C2552,'[1]H S51'!$BE$9:$CU$60,35,FALSE)</f>
        <v/>
      </c>
      <c r="U2552" s="75" t="str">
        <f>VLOOKUP('[1]Cumul H'!$C2552,'[1]H S51'!$BE$9:$CU$60,36,FALSE)</f>
        <v/>
      </c>
      <c r="V2552" s="76" t="str">
        <f t="shared" si="393"/>
        <v/>
      </c>
      <c r="W2552" s="76" t="str" cm="1">
        <f t="array" ref="W2552">IFERROR(_xlfn.IFS(V2552="","",V2552=39,"",V2552&gt;39,V2552-39),"")</f>
        <v/>
      </c>
      <c r="X2552" s="76" t="str">
        <f t="shared" si="394"/>
        <v/>
      </c>
      <c r="Y2552" s="76" t="str">
        <f t="shared" si="395"/>
        <v/>
      </c>
      <c r="Z2552" s="76" t="str">
        <f t="shared" si="396"/>
        <v/>
      </c>
      <c r="AA2552" s="77" t="str">
        <f t="shared" si="397"/>
        <v/>
      </c>
      <c r="AB2552" s="76" t="str">
        <f t="shared" si="398"/>
        <v/>
      </c>
      <c r="AC2552" s="74" t="str">
        <f>VLOOKUP('[1]Cumul H'!$C2552,'[1]H S51'!$BE$9:$CU$60,37,FALSE)</f>
        <v/>
      </c>
      <c r="AD2552" s="74" t="str">
        <f>VLOOKUP('[1]Cumul H'!$C2552,'[1]H S51'!$BE$9:$CU$60,38,FALSE)</f>
        <v/>
      </c>
      <c r="AE2552" s="74" t="str">
        <f>VLOOKUP('[1]Cumul H'!$C2552,'[1]H S51'!$BE$9:$CU$60,39,FALSE)</f>
        <v/>
      </c>
      <c r="AF2552" s="74" t="str">
        <f>VLOOKUP('[1]Cumul H'!$C2552,'[1]H S51'!$BE$9:$CU$60,40,FALSE)</f>
        <v/>
      </c>
      <c r="AG2552" s="74" t="str">
        <f>VLOOKUP('[1]Cumul H'!$C2552,'[1]H S51'!$BE$9:$CU$60,41,FALSE)</f>
        <v/>
      </c>
      <c r="AH2552" s="74" t="str">
        <f>VLOOKUP('[1]Cumul H'!$C2552,'[1]H S51'!$BE$9:$CU$60,42,FALSE)</f>
        <v/>
      </c>
      <c r="AI2552" s="74">
        <f>SUM('[1]Cumul H'!$AE2552:$AH2552)</f>
        <v>0</v>
      </c>
      <c r="AJ2552" s="72" t="str" cm="1">
        <f t="array" ref="AJ2552">IF(E2552="INTERIM",_xlfn.IFS(J2552="NON",$AK$2,J2552="OUI",$AK$3),"")</f>
        <v/>
      </c>
      <c r="AK2552" s="68" t="str">
        <f t="shared" si="390"/>
        <v/>
      </c>
      <c r="AL2552" s="68" t="str">
        <f>IF(V2552="","",IF(V2552-Tableau3[[#This Row],[Heure sans Majoration]]&lt;0,0,V2552-Tableau3[[#This Row],[Heure sans Majoration]]))</f>
        <v/>
      </c>
      <c r="AM2552" s="68" t="str">
        <f t="shared" si="399"/>
        <v/>
      </c>
      <c r="AN2552" s="68" t="str">
        <f t="shared" si="391"/>
        <v/>
      </c>
      <c r="AO2552" s="68" t="str">
        <f t="shared" si="392"/>
        <v/>
      </c>
      <c r="AP2552" s="72" t="str">
        <f>IF(C2552="","",IF(F2552=0,"",(V2552*Tableau3[[#This Row],[Salaire Horaire]]*Tableau3[[#This Row],[Coef Multi]])))</f>
        <v/>
      </c>
      <c r="AQ2552" s="72" t="str">
        <f>IF(C2552="","",IF(F2552=0,"",(Tableau3[[#This Row],[Heure avec majoration]]*Tableau3[[#This Row],[Salaire Horaire]]*Tableau3[[#This Row],[Coef Multi]]*25%)))</f>
        <v/>
      </c>
    </row>
    <row r="2553" spans="2:43" ht="15" thickBot="1" x14ac:dyDescent="0.35">
      <c r="B2553" s="73" t="s">
        <v>133</v>
      </c>
      <c r="C2553" s="74" t="str">
        <f>IF('[1]H S51'!BE44="","",'[1]H S51'!BE44)</f>
        <v/>
      </c>
      <c r="D2553" s="74" t="str">
        <f>IF(C2553="","",VLOOKUP(C2553,[1]!Tableau1[#All],5,FALSE))</f>
        <v/>
      </c>
      <c r="E2553" s="74" t="str">
        <f>IF(C2553="","",VLOOKUP(C2553,[1]!Tableau1[#All],11,FALSE))</f>
        <v/>
      </c>
      <c r="F2553" s="74" t="str">
        <f>IFERROR(IF(C2553="","",VLOOKUP(C2553,[1]!Tableau1[#All],12,FALSE)),"")</f>
        <v/>
      </c>
      <c r="G2553" s="74" t="str">
        <f>IFERROR(IF(C2553="","",VLOOKUP(C2553,[1]!Tableau1[#All],6,FALSE)),"")</f>
        <v/>
      </c>
      <c r="H2553" s="74" t="str">
        <f>IFERROR(IF(C2553="","",VLOOKUP(C2553,[1]!Tableau1[#All],13,FALSE)),"")</f>
        <v/>
      </c>
      <c r="I2553" s="74" t="str">
        <f>IFERROR(IF(C2553="","",VLOOKUP(C2553,[1]!Tableau1[#All],14,FALSE)),"")</f>
        <v/>
      </c>
      <c r="J2553" s="74" t="str">
        <f>IFERROR(IF(C2553="","",VLOOKUP(C2553,[1]!Tableau1[#All],8,FALSE)),"")</f>
        <v/>
      </c>
      <c r="K2553" s="75" t="str">
        <f>VLOOKUP('[1]Cumul H'!$C2553,'[1]H S51'!$BE$9:$CU$60,6,FALSE)</f>
        <v/>
      </c>
      <c r="L2553" s="75" t="str">
        <f>VLOOKUP('[1]Cumul H'!$C2553,'[1]H S51'!$BE$9:$CU$60,10,FALSE)</f>
        <v/>
      </c>
      <c r="M2553" s="75" t="str">
        <f>VLOOKUP('[1]Cumul H'!$C2553,'[1]H S51'!$BE$9:$CU$60,14,FALSE)</f>
        <v/>
      </c>
      <c r="N2553" s="75" t="str">
        <f>VLOOKUP('[1]Cumul H'!$C2553,'[1]H S51'!$BE$9:$CU$60,18,FALSE)</f>
        <v/>
      </c>
      <c r="O2553" s="75" t="str">
        <f>VLOOKUP('[1]Cumul H'!$C2553,'[1]H S51'!$BE$9:$CU$60,22,FALSE)</f>
        <v/>
      </c>
      <c r="P2553" s="75" t="str">
        <f>VLOOKUP('[1]Cumul H'!$C2553,'[1]H S51'!$BE$9:$CU$60,26,FALSE)</f>
        <v/>
      </c>
      <c r="Q2553" s="75" t="str">
        <f>VLOOKUP('[1]Cumul H'!$C2553,'[1]H S51'!$BE$9:$CU$60,30,FALSE)</f>
        <v/>
      </c>
      <c r="R2553" s="75" t="str">
        <f>VLOOKUP('[1]Cumul H'!$C2553,'[1]H S51'!$BE$9:$CU$60,34,FALSE)</f>
        <v/>
      </c>
      <c r="S2553" s="75" t="str">
        <f>VLOOKUP('[1]Cumul H'!$C2553,'[1]H S51'!$BE$9:$CU$60,33,FALSE)</f>
        <v/>
      </c>
      <c r="T2553" s="75" t="str">
        <f>VLOOKUP('[1]Cumul H'!$C2553,'[1]H S51'!$BE$9:$CU$60,35,FALSE)</f>
        <v/>
      </c>
      <c r="U2553" s="75" t="str">
        <f>VLOOKUP('[1]Cumul H'!$C2553,'[1]H S51'!$BE$9:$CU$60,36,FALSE)</f>
        <v/>
      </c>
      <c r="V2553" s="76" t="str">
        <f t="shared" si="393"/>
        <v/>
      </c>
      <c r="W2553" s="76" t="str" cm="1">
        <f t="array" ref="W2553">IFERROR(_xlfn.IFS(V2553="","",V2553=39,"",V2553&gt;39,V2553-39),"")</f>
        <v/>
      </c>
      <c r="X2553" s="76" t="str">
        <f t="shared" si="394"/>
        <v/>
      </c>
      <c r="Y2553" s="76" t="str">
        <f t="shared" si="395"/>
        <v/>
      </c>
      <c r="Z2553" s="76" t="str">
        <f t="shared" si="396"/>
        <v/>
      </c>
      <c r="AA2553" s="77" t="str">
        <f t="shared" si="397"/>
        <v/>
      </c>
      <c r="AB2553" s="76" t="str">
        <f t="shared" si="398"/>
        <v/>
      </c>
      <c r="AC2553" s="74" t="str">
        <f>VLOOKUP('[1]Cumul H'!$C2553,'[1]H S51'!$BE$9:$CU$60,37,FALSE)</f>
        <v/>
      </c>
      <c r="AD2553" s="74" t="str">
        <f>VLOOKUP('[1]Cumul H'!$C2553,'[1]H S51'!$BE$9:$CU$60,38,FALSE)</f>
        <v/>
      </c>
      <c r="AE2553" s="74" t="str">
        <f>VLOOKUP('[1]Cumul H'!$C2553,'[1]H S51'!$BE$9:$CU$60,39,FALSE)</f>
        <v/>
      </c>
      <c r="AF2553" s="74" t="str">
        <f>VLOOKUP('[1]Cumul H'!$C2553,'[1]H S51'!$BE$9:$CU$60,40,FALSE)</f>
        <v/>
      </c>
      <c r="AG2553" s="74" t="str">
        <f>VLOOKUP('[1]Cumul H'!$C2553,'[1]H S51'!$BE$9:$CU$60,41,FALSE)</f>
        <v/>
      </c>
      <c r="AH2553" s="74" t="str">
        <f>VLOOKUP('[1]Cumul H'!$C2553,'[1]H S51'!$BE$9:$CU$60,42,FALSE)</f>
        <v/>
      </c>
      <c r="AI2553" s="74">
        <f>SUM('[1]Cumul H'!$AE2553:$AH2553)</f>
        <v>0</v>
      </c>
      <c r="AJ2553" s="78" t="str" cm="1">
        <f t="array" ref="AJ2553">IF(E2553="INTERIM",_xlfn.IFS(J2553="NON",$AK$2,J2553="OUI",$AK$3),"")</f>
        <v/>
      </c>
      <c r="AK2553" s="74" t="str">
        <f t="shared" si="390"/>
        <v/>
      </c>
      <c r="AL2553" s="74" t="str">
        <f>IF(V2553="","",IF(V2553-Tableau3[[#This Row],[Heure sans Majoration]]&lt;0,0,V2553-Tableau3[[#This Row],[Heure sans Majoration]]))</f>
        <v/>
      </c>
      <c r="AM2553" s="74" t="str">
        <f t="shared" si="399"/>
        <v/>
      </c>
      <c r="AN2553" s="74" t="str">
        <f t="shared" si="391"/>
        <v/>
      </c>
      <c r="AO2553" s="74" t="str">
        <f t="shared" si="392"/>
        <v/>
      </c>
      <c r="AP2553" s="78" t="str">
        <f>IF(C2553="","",IF(F2553=0,"",(V2553*Tableau3[[#This Row],[Salaire Horaire]]*Tableau3[[#This Row],[Coef Multi]])))</f>
        <v/>
      </c>
      <c r="AQ2553" s="78" t="str">
        <f>IF(C2553="","",IF(F2553=0,"",(Tableau3[[#This Row],[Heure avec majoration]]*Tableau3[[#This Row],[Salaire Horaire]]*Tableau3[[#This Row],[Coef Multi]]*25%)))</f>
        <v/>
      </c>
    </row>
    <row r="2554" spans="2:43" ht="15" thickTop="1" x14ac:dyDescent="0.3">
      <c r="B2554" s="73" t="s">
        <v>133</v>
      </c>
      <c r="C2554" s="74" t="str">
        <f>IF('[1]H S51'!BE45="","",'[1]H S51'!BE45)</f>
        <v/>
      </c>
      <c r="D2554" s="74" t="str">
        <f>IF(C2554="","",VLOOKUP(C2554,[1]!Tableau1[#All],5,FALSE))</f>
        <v/>
      </c>
      <c r="E2554" s="74" t="str">
        <f>IF(C2554="","",VLOOKUP(C2554,[1]!Tableau1[#All],11,FALSE))</f>
        <v/>
      </c>
      <c r="F2554" s="74" t="str">
        <f>IFERROR(IF(C2554="","",VLOOKUP(C2554,[1]!Tableau1[#All],12,FALSE)),"")</f>
        <v/>
      </c>
      <c r="G2554" s="74" t="str">
        <f>IFERROR(IF(C2554="","",VLOOKUP(C2554,[1]!Tableau1[#All],6,FALSE)),"")</f>
        <v/>
      </c>
      <c r="H2554" s="74" t="str">
        <f>IFERROR(IF(C2554="","",VLOOKUP(C2554,[1]!Tableau1[#All],13,FALSE)),"")</f>
        <v/>
      </c>
      <c r="I2554" s="74" t="str">
        <f>IFERROR(IF(C2554="","",VLOOKUP(C2554,[1]!Tableau1[#All],14,FALSE)),"")</f>
        <v/>
      </c>
      <c r="J2554" s="74" t="str">
        <f>IFERROR(IF(C2554="","",VLOOKUP(C2554,[1]!Tableau1[#All],8,FALSE)),"")</f>
        <v/>
      </c>
      <c r="K2554" s="75" t="str">
        <f>VLOOKUP('[1]Cumul H'!$C2554,'[1]H S51'!$BE$9:$CU$60,6,FALSE)</f>
        <v/>
      </c>
      <c r="L2554" s="75" t="str">
        <f>VLOOKUP('[1]Cumul H'!$C2554,'[1]H S51'!$BE$9:$CU$60,10,FALSE)</f>
        <v/>
      </c>
      <c r="M2554" s="75" t="str">
        <f>VLOOKUP('[1]Cumul H'!$C2554,'[1]H S51'!$BE$9:$CU$60,14,FALSE)</f>
        <v/>
      </c>
      <c r="N2554" s="75" t="str">
        <f>VLOOKUP('[1]Cumul H'!$C2554,'[1]H S51'!$BE$9:$CU$60,18,FALSE)</f>
        <v/>
      </c>
      <c r="O2554" s="75" t="str">
        <f>VLOOKUP('[1]Cumul H'!$C2554,'[1]H S51'!$BE$9:$CU$60,22,FALSE)</f>
        <v/>
      </c>
      <c r="P2554" s="75" t="str">
        <f>VLOOKUP('[1]Cumul H'!$C2554,'[1]H S51'!$BE$9:$CU$60,26,FALSE)</f>
        <v/>
      </c>
      <c r="Q2554" s="75" t="str">
        <f>VLOOKUP('[1]Cumul H'!$C2554,'[1]H S51'!$BE$9:$CU$60,30,FALSE)</f>
        <v/>
      </c>
      <c r="R2554" s="75" t="str">
        <f>VLOOKUP('[1]Cumul H'!$C2554,'[1]H S51'!$BE$9:$CU$60,34,FALSE)</f>
        <v/>
      </c>
      <c r="S2554" s="75" t="str">
        <f>VLOOKUP('[1]Cumul H'!$C2554,'[1]H S51'!$BE$9:$CU$60,33,FALSE)</f>
        <v/>
      </c>
      <c r="T2554" s="75" t="str">
        <f>VLOOKUP('[1]Cumul H'!$C2554,'[1]H S51'!$BE$9:$CU$60,35,FALSE)</f>
        <v/>
      </c>
      <c r="U2554" s="75" t="str">
        <f>VLOOKUP('[1]Cumul H'!$C2554,'[1]H S51'!$BE$9:$CU$60,36,FALSE)</f>
        <v/>
      </c>
      <c r="V2554" s="76" t="str">
        <f t="shared" si="393"/>
        <v/>
      </c>
      <c r="W2554" s="76" t="str" cm="1">
        <f t="array" ref="W2554">IFERROR(_xlfn.IFS(V2554="","",V2554=39,"",V2554&gt;39,V2554-39),"")</f>
        <v/>
      </c>
      <c r="X2554" s="76" t="str">
        <f t="shared" si="394"/>
        <v/>
      </c>
      <c r="Y2554" s="76" t="str">
        <f t="shared" si="395"/>
        <v/>
      </c>
      <c r="Z2554" s="76" t="str">
        <f t="shared" si="396"/>
        <v/>
      </c>
      <c r="AA2554" s="77" t="str">
        <f t="shared" si="397"/>
        <v/>
      </c>
      <c r="AB2554" s="76" t="str">
        <f t="shared" si="398"/>
        <v/>
      </c>
      <c r="AC2554" s="74" t="str">
        <f>VLOOKUP('[1]Cumul H'!$C2554,'[1]H S51'!$BE$9:$CU$60,37,FALSE)</f>
        <v/>
      </c>
      <c r="AD2554" s="74" t="str">
        <f>VLOOKUP('[1]Cumul H'!$C2554,'[1]H S51'!$BE$9:$CU$60,38,FALSE)</f>
        <v/>
      </c>
      <c r="AE2554" s="74" t="str">
        <f>VLOOKUP('[1]Cumul H'!$C2554,'[1]H S51'!$BE$9:$CU$60,39,FALSE)</f>
        <v/>
      </c>
      <c r="AF2554" s="74" t="str">
        <f>VLOOKUP('[1]Cumul H'!$C2554,'[1]H S51'!$BE$9:$CU$60,40,FALSE)</f>
        <v/>
      </c>
      <c r="AG2554" s="74" t="str">
        <f>VLOOKUP('[1]Cumul H'!$C2554,'[1]H S51'!$BE$9:$CU$60,41,FALSE)</f>
        <v/>
      </c>
      <c r="AH2554" s="74" t="str">
        <f>VLOOKUP('[1]Cumul H'!$C2554,'[1]H S51'!$BE$9:$CU$60,42,FALSE)</f>
        <v/>
      </c>
      <c r="AI2554" s="74">
        <f>SUM('[1]Cumul H'!$AE2554:$AH2554)</f>
        <v>0</v>
      </c>
      <c r="AJ2554" s="72" t="str" cm="1">
        <f t="array" ref="AJ2554">IF(E2554="INTERIM",_xlfn.IFS(J2554="NON",$AK$2,J2554="OUI",$AK$3),"")</f>
        <v/>
      </c>
      <c r="AK2554" s="68" t="str">
        <f t="shared" si="390"/>
        <v/>
      </c>
      <c r="AL2554" s="68" t="str">
        <f>IF(V2554="","",IF(V2554-Tableau3[[#This Row],[Heure sans Majoration]]&lt;0,0,V2554-Tableau3[[#This Row],[Heure sans Majoration]]))</f>
        <v/>
      </c>
      <c r="AM2554" s="68" t="str">
        <f t="shared" si="399"/>
        <v/>
      </c>
      <c r="AN2554" s="68" t="str">
        <f t="shared" si="391"/>
        <v/>
      </c>
      <c r="AO2554" s="68" t="str">
        <f t="shared" si="392"/>
        <v/>
      </c>
      <c r="AP2554" s="72" t="str">
        <f>IF(C2554="","",IF(F2554=0,"",(V2554*Tableau3[[#This Row],[Salaire Horaire]]*Tableau3[[#This Row],[Coef Multi]])))</f>
        <v/>
      </c>
      <c r="AQ2554" s="72" t="str">
        <f>IF(C2554="","",IF(F2554=0,"",(Tableau3[[#This Row],[Heure avec majoration]]*Tableau3[[#This Row],[Salaire Horaire]]*Tableau3[[#This Row],[Coef Multi]]*25%)))</f>
        <v/>
      </c>
    </row>
    <row r="2555" spans="2:43" ht="15" thickBot="1" x14ac:dyDescent="0.35">
      <c r="B2555" s="73" t="s">
        <v>133</v>
      </c>
      <c r="C2555" s="74" t="str">
        <f>IF('[1]H S51'!BE46="","",'[1]H S51'!BE46)</f>
        <v/>
      </c>
      <c r="D2555" s="74" t="str">
        <f>IF(C2555="","",VLOOKUP(C2555,[1]!Tableau1[#All],5,FALSE))</f>
        <v/>
      </c>
      <c r="E2555" s="74" t="str">
        <f>IF(C2555="","",VLOOKUP(C2555,[1]!Tableau1[#All],11,FALSE))</f>
        <v/>
      </c>
      <c r="F2555" s="74" t="str">
        <f>IFERROR(IF(C2555="","",VLOOKUP(C2555,[1]!Tableau1[#All],12,FALSE)),"")</f>
        <v/>
      </c>
      <c r="G2555" s="74" t="str">
        <f>IFERROR(IF(C2555="","",VLOOKUP(C2555,[1]!Tableau1[#All],6,FALSE)),"")</f>
        <v/>
      </c>
      <c r="H2555" s="74" t="str">
        <f>IFERROR(IF(C2555="","",VLOOKUP(C2555,[1]!Tableau1[#All],13,FALSE)),"")</f>
        <v/>
      </c>
      <c r="I2555" s="74" t="str">
        <f>IFERROR(IF(C2555="","",VLOOKUP(C2555,[1]!Tableau1[#All],14,FALSE)),"")</f>
        <v/>
      </c>
      <c r="J2555" s="74" t="str">
        <f>IFERROR(IF(C2555="","",VLOOKUP(C2555,[1]!Tableau1[#All],8,FALSE)),"")</f>
        <v/>
      </c>
      <c r="K2555" s="75" t="str">
        <f>VLOOKUP('[1]Cumul H'!$C2555,'[1]H S51'!$BE$9:$CU$60,6,FALSE)</f>
        <v/>
      </c>
      <c r="L2555" s="75" t="str">
        <f>VLOOKUP('[1]Cumul H'!$C2555,'[1]H S51'!$BE$9:$CU$60,10,FALSE)</f>
        <v/>
      </c>
      <c r="M2555" s="75" t="str">
        <f>VLOOKUP('[1]Cumul H'!$C2555,'[1]H S51'!$BE$9:$CU$60,14,FALSE)</f>
        <v/>
      </c>
      <c r="N2555" s="75" t="str">
        <f>VLOOKUP('[1]Cumul H'!$C2555,'[1]H S51'!$BE$9:$CU$60,18,FALSE)</f>
        <v/>
      </c>
      <c r="O2555" s="75" t="str">
        <f>VLOOKUP('[1]Cumul H'!$C2555,'[1]H S51'!$BE$9:$CU$60,22,FALSE)</f>
        <v/>
      </c>
      <c r="P2555" s="75" t="str">
        <f>VLOOKUP('[1]Cumul H'!$C2555,'[1]H S51'!$BE$9:$CU$60,26,FALSE)</f>
        <v/>
      </c>
      <c r="Q2555" s="75" t="str">
        <f>VLOOKUP('[1]Cumul H'!$C2555,'[1]H S51'!$BE$9:$CU$60,30,FALSE)</f>
        <v/>
      </c>
      <c r="R2555" s="75" t="str">
        <f>VLOOKUP('[1]Cumul H'!$C2555,'[1]H S51'!$BE$9:$CU$60,34,FALSE)</f>
        <v/>
      </c>
      <c r="S2555" s="75" t="str">
        <f>VLOOKUP('[1]Cumul H'!$C2555,'[1]H S51'!$BE$9:$CU$60,33,FALSE)</f>
        <v/>
      </c>
      <c r="T2555" s="75" t="str">
        <f>VLOOKUP('[1]Cumul H'!$C2555,'[1]H S51'!$BE$9:$CU$60,35,FALSE)</f>
        <v/>
      </c>
      <c r="U2555" s="75" t="str">
        <f>VLOOKUP('[1]Cumul H'!$C2555,'[1]H S51'!$BE$9:$CU$60,36,FALSE)</f>
        <v/>
      </c>
      <c r="V2555" s="76" t="str">
        <f t="shared" si="393"/>
        <v/>
      </c>
      <c r="W2555" s="76" t="str" cm="1">
        <f t="array" ref="W2555">IFERROR(_xlfn.IFS(V2555="","",V2555=39,"",V2555&gt;39,V2555-39),"")</f>
        <v/>
      </c>
      <c r="X2555" s="76" t="str">
        <f t="shared" si="394"/>
        <v/>
      </c>
      <c r="Y2555" s="76" t="str">
        <f t="shared" si="395"/>
        <v/>
      </c>
      <c r="Z2555" s="76" t="str">
        <f t="shared" si="396"/>
        <v/>
      </c>
      <c r="AA2555" s="77" t="str">
        <f t="shared" si="397"/>
        <v/>
      </c>
      <c r="AB2555" s="76" t="str">
        <f t="shared" si="398"/>
        <v/>
      </c>
      <c r="AC2555" s="74" t="str">
        <f>VLOOKUP('[1]Cumul H'!$C2555,'[1]H S51'!$BE$9:$CU$60,37,FALSE)</f>
        <v/>
      </c>
      <c r="AD2555" s="74" t="str">
        <f>VLOOKUP('[1]Cumul H'!$C2555,'[1]H S51'!$BE$9:$CU$60,38,FALSE)</f>
        <v/>
      </c>
      <c r="AE2555" s="74" t="str">
        <f>VLOOKUP('[1]Cumul H'!$C2555,'[1]H S51'!$BE$9:$CU$60,39,FALSE)</f>
        <v/>
      </c>
      <c r="AF2555" s="74" t="str">
        <f>VLOOKUP('[1]Cumul H'!$C2555,'[1]H S51'!$BE$9:$CU$60,40,FALSE)</f>
        <v/>
      </c>
      <c r="AG2555" s="74" t="str">
        <f>VLOOKUP('[1]Cumul H'!$C2555,'[1]H S51'!$BE$9:$CU$60,41,FALSE)</f>
        <v/>
      </c>
      <c r="AH2555" s="74" t="str">
        <f>VLOOKUP('[1]Cumul H'!$C2555,'[1]H S51'!$BE$9:$CU$60,42,FALSE)</f>
        <v/>
      </c>
      <c r="AI2555" s="74">
        <f>SUM('[1]Cumul H'!$AE2555:$AH2555)</f>
        <v>0</v>
      </c>
      <c r="AJ2555" s="78" t="str" cm="1">
        <f t="array" ref="AJ2555">IF(E2555="INTERIM",_xlfn.IFS(J2555="NON",$AK$2,J2555="OUI",$AK$3),"")</f>
        <v/>
      </c>
      <c r="AK2555" s="74" t="str">
        <f t="shared" si="390"/>
        <v/>
      </c>
      <c r="AL2555" s="74" t="str">
        <f>IF(V2555="","",IF(V2555-Tableau3[[#This Row],[Heure sans Majoration]]&lt;0,0,V2555-Tableau3[[#This Row],[Heure sans Majoration]]))</f>
        <v/>
      </c>
      <c r="AM2555" s="74" t="str">
        <f t="shared" si="399"/>
        <v/>
      </c>
      <c r="AN2555" s="74" t="str">
        <f t="shared" si="391"/>
        <v/>
      </c>
      <c r="AO2555" s="74" t="str">
        <f t="shared" si="392"/>
        <v/>
      </c>
      <c r="AP2555" s="78" t="str">
        <f>IF(C2555="","",IF(F2555=0,"",(V2555*Tableau3[[#This Row],[Salaire Horaire]]*Tableau3[[#This Row],[Coef Multi]])))</f>
        <v/>
      </c>
      <c r="AQ2555" s="78" t="str">
        <f>IF(C2555="","",IF(F2555=0,"",(Tableau3[[#This Row],[Heure avec majoration]]*Tableau3[[#This Row],[Salaire Horaire]]*Tableau3[[#This Row],[Coef Multi]]*25%)))</f>
        <v/>
      </c>
    </row>
    <row r="2556" spans="2:43" ht="15" thickTop="1" x14ac:dyDescent="0.3">
      <c r="B2556" s="73" t="s">
        <v>133</v>
      </c>
      <c r="C2556" s="74" t="str">
        <f>IF('[1]H S51'!BE47="","",'[1]H S51'!BE47)</f>
        <v/>
      </c>
      <c r="D2556" s="74" t="str">
        <f>IF(C2556="","",VLOOKUP(C2556,[1]!Tableau1[#All],5,FALSE))</f>
        <v/>
      </c>
      <c r="E2556" s="74" t="str">
        <f>IF(C2556="","",VLOOKUP(C2556,[1]!Tableau1[#All],11,FALSE))</f>
        <v/>
      </c>
      <c r="F2556" s="74" t="str">
        <f>IFERROR(IF(C2556="","",VLOOKUP(C2556,[1]!Tableau1[#All],12,FALSE)),"")</f>
        <v/>
      </c>
      <c r="G2556" s="74" t="str">
        <f>IFERROR(IF(C2556="","",VLOOKUP(C2556,[1]!Tableau1[#All],6,FALSE)),"")</f>
        <v/>
      </c>
      <c r="H2556" s="74" t="str">
        <f>IFERROR(IF(C2556="","",VLOOKUP(C2556,[1]!Tableau1[#All],13,FALSE)),"")</f>
        <v/>
      </c>
      <c r="I2556" s="74" t="str">
        <f>IFERROR(IF(C2556="","",VLOOKUP(C2556,[1]!Tableau1[#All],14,FALSE)),"")</f>
        <v/>
      </c>
      <c r="J2556" s="74" t="str">
        <f>IFERROR(IF(C2556="","",VLOOKUP(C2556,[1]!Tableau1[#All],8,FALSE)),"")</f>
        <v/>
      </c>
      <c r="K2556" s="75" t="str">
        <f>VLOOKUP('[1]Cumul H'!$C2556,'[1]H S51'!$BE$9:$CU$60,6,FALSE)</f>
        <v/>
      </c>
      <c r="L2556" s="75" t="str">
        <f>VLOOKUP('[1]Cumul H'!$C2556,'[1]H S51'!$BE$9:$CU$60,10,FALSE)</f>
        <v/>
      </c>
      <c r="M2556" s="75" t="str">
        <f>VLOOKUP('[1]Cumul H'!$C2556,'[1]H S51'!$BE$9:$CU$60,14,FALSE)</f>
        <v/>
      </c>
      <c r="N2556" s="75" t="str">
        <f>VLOOKUP('[1]Cumul H'!$C2556,'[1]H S51'!$BE$9:$CU$60,18,FALSE)</f>
        <v/>
      </c>
      <c r="O2556" s="75" t="str">
        <f>VLOOKUP('[1]Cumul H'!$C2556,'[1]H S51'!$BE$9:$CU$60,22,FALSE)</f>
        <v/>
      </c>
      <c r="P2556" s="75" t="str">
        <f>VLOOKUP('[1]Cumul H'!$C2556,'[1]H S51'!$BE$9:$CU$60,26,FALSE)</f>
        <v/>
      </c>
      <c r="Q2556" s="75" t="str">
        <f>VLOOKUP('[1]Cumul H'!$C2556,'[1]H S51'!$BE$9:$CU$60,30,FALSE)</f>
        <v/>
      </c>
      <c r="R2556" s="75" t="str">
        <f>VLOOKUP('[1]Cumul H'!$C2556,'[1]H S51'!$BE$9:$CU$60,34,FALSE)</f>
        <v/>
      </c>
      <c r="S2556" s="75" t="str">
        <f>VLOOKUP('[1]Cumul H'!$C2556,'[1]H S51'!$BE$9:$CU$60,33,FALSE)</f>
        <v/>
      </c>
      <c r="T2556" s="75" t="str">
        <f>VLOOKUP('[1]Cumul H'!$C2556,'[1]H S51'!$BE$9:$CU$60,35,FALSE)</f>
        <v/>
      </c>
      <c r="U2556" s="75" t="str">
        <f>VLOOKUP('[1]Cumul H'!$C2556,'[1]H S51'!$BE$9:$CU$60,36,FALSE)</f>
        <v/>
      </c>
      <c r="V2556" s="76" t="str">
        <f t="shared" si="393"/>
        <v/>
      </c>
      <c r="W2556" s="76" t="str" cm="1">
        <f t="array" ref="W2556">IFERROR(_xlfn.IFS(V2556="","",V2556=39,"",V2556&gt;39,V2556-39),"")</f>
        <v/>
      </c>
      <c r="X2556" s="76" t="str">
        <f t="shared" si="394"/>
        <v/>
      </c>
      <c r="Y2556" s="76" t="str">
        <f t="shared" si="395"/>
        <v/>
      </c>
      <c r="Z2556" s="76" t="str">
        <f t="shared" si="396"/>
        <v/>
      </c>
      <c r="AA2556" s="77" t="str">
        <f t="shared" si="397"/>
        <v/>
      </c>
      <c r="AB2556" s="76" t="str">
        <f t="shared" si="398"/>
        <v/>
      </c>
      <c r="AC2556" s="74" t="str">
        <f>VLOOKUP('[1]Cumul H'!$C2556,'[1]H S51'!$BE$9:$CU$60,37,FALSE)</f>
        <v/>
      </c>
      <c r="AD2556" s="74" t="str">
        <f>VLOOKUP('[1]Cumul H'!$C2556,'[1]H S51'!$BE$9:$CU$60,38,FALSE)</f>
        <v/>
      </c>
      <c r="AE2556" s="74" t="str">
        <f>VLOOKUP('[1]Cumul H'!$C2556,'[1]H S51'!$BE$9:$CU$60,39,FALSE)</f>
        <v/>
      </c>
      <c r="AF2556" s="74" t="str">
        <f>VLOOKUP('[1]Cumul H'!$C2556,'[1]H S51'!$BE$9:$CU$60,40,FALSE)</f>
        <v/>
      </c>
      <c r="AG2556" s="74" t="str">
        <f>VLOOKUP('[1]Cumul H'!$C2556,'[1]H S51'!$BE$9:$CU$60,41,FALSE)</f>
        <v/>
      </c>
      <c r="AH2556" s="74" t="str">
        <f>VLOOKUP('[1]Cumul H'!$C2556,'[1]H S51'!$BE$9:$CU$60,42,FALSE)</f>
        <v/>
      </c>
      <c r="AI2556" s="74">
        <f>SUM('[1]Cumul H'!$AE2556:$AH2556)</f>
        <v>0</v>
      </c>
      <c r="AJ2556" s="72" t="str" cm="1">
        <f t="array" ref="AJ2556">IF(E2556="INTERIM",_xlfn.IFS(J2556="NON",$AK$2,J2556="OUI",$AK$3),"")</f>
        <v/>
      </c>
      <c r="AK2556" s="68" t="str">
        <f t="shared" si="390"/>
        <v/>
      </c>
      <c r="AL2556" s="68" t="str">
        <f>IF(V2556="","",IF(V2556-Tableau3[[#This Row],[Heure sans Majoration]]&lt;0,0,V2556-Tableau3[[#This Row],[Heure sans Majoration]]))</f>
        <v/>
      </c>
      <c r="AM2556" s="68" t="str">
        <f t="shared" si="399"/>
        <v/>
      </c>
      <c r="AN2556" s="68" t="str">
        <f t="shared" si="391"/>
        <v/>
      </c>
      <c r="AO2556" s="68" t="str">
        <f t="shared" si="392"/>
        <v/>
      </c>
      <c r="AP2556" s="72" t="str">
        <f>IF(C2556="","",IF(F2556=0,"",(V2556*Tableau3[[#This Row],[Salaire Horaire]]*Tableau3[[#This Row],[Coef Multi]])))</f>
        <v/>
      </c>
      <c r="AQ2556" s="72" t="str">
        <f>IF(C2556="","",IF(F2556=0,"",(Tableau3[[#This Row],[Heure avec majoration]]*Tableau3[[#This Row],[Salaire Horaire]]*Tableau3[[#This Row],[Coef Multi]]*25%)))</f>
        <v/>
      </c>
    </row>
    <row r="2557" spans="2:43" ht="15" thickBot="1" x14ac:dyDescent="0.35">
      <c r="B2557" s="73" t="s">
        <v>133</v>
      </c>
      <c r="C2557" s="74" t="str">
        <f>IF('[1]H S51'!BE48="","",'[1]H S51'!BE48)</f>
        <v/>
      </c>
      <c r="D2557" s="74" t="str">
        <f>IF(C2557="","",VLOOKUP(C2557,[1]!Tableau1[#All],5,FALSE))</f>
        <v/>
      </c>
      <c r="E2557" s="74" t="str">
        <f>IF(C2557="","",VLOOKUP(C2557,[1]!Tableau1[#All],11,FALSE))</f>
        <v/>
      </c>
      <c r="F2557" s="74" t="str">
        <f>IFERROR(IF(C2557="","",VLOOKUP(C2557,[1]!Tableau1[#All],12,FALSE)),"")</f>
        <v/>
      </c>
      <c r="G2557" s="74" t="str">
        <f>IFERROR(IF(C2557="","",VLOOKUP(C2557,[1]!Tableau1[#All],6,FALSE)),"")</f>
        <v/>
      </c>
      <c r="H2557" s="74" t="str">
        <f>IFERROR(IF(C2557="","",VLOOKUP(C2557,[1]!Tableau1[#All],13,FALSE)),"")</f>
        <v/>
      </c>
      <c r="I2557" s="74" t="str">
        <f>IFERROR(IF(C2557="","",VLOOKUP(C2557,[1]!Tableau1[#All],14,FALSE)),"")</f>
        <v/>
      </c>
      <c r="J2557" s="74" t="str">
        <f>IFERROR(IF(C2557="","",VLOOKUP(C2557,[1]!Tableau1[#All],8,FALSE)),"")</f>
        <v/>
      </c>
      <c r="K2557" s="75" t="str">
        <f>VLOOKUP('[1]Cumul H'!$C2557,'[1]H S51'!$BE$9:$CU$60,6,FALSE)</f>
        <v/>
      </c>
      <c r="L2557" s="75" t="str">
        <f>VLOOKUP('[1]Cumul H'!$C2557,'[1]H S51'!$BE$9:$CU$60,10,FALSE)</f>
        <v/>
      </c>
      <c r="M2557" s="75" t="str">
        <f>VLOOKUP('[1]Cumul H'!$C2557,'[1]H S51'!$BE$9:$CU$60,14,FALSE)</f>
        <v/>
      </c>
      <c r="N2557" s="75" t="str">
        <f>VLOOKUP('[1]Cumul H'!$C2557,'[1]H S51'!$BE$9:$CU$60,18,FALSE)</f>
        <v/>
      </c>
      <c r="O2557" s="75" t="str">
        <f>VLOOKUP('[1]Cumul H'!$C2557,'[1]H S51'!$BE$9:$CU$60,22,FALSE)</f>
        <v/>
      </c>
      <c r="P2557" s="75" t="str">
        <f>VLOOKUP('[1]Cumul H'!$C2557,'[1]H S51'!$BE$9:$CU$60,26,FALSE)</f>
        <v/>
      </c>
      <c r="Q2557" s="75" t="str">
        <f>VLOOKUP('[1]Cumul H'!$C2557,'[1]H S51'!$BE$9:$CU$60,30,FALSE)</f>
        <v/>
      </c>
      <c r="R2557" s="75" t="str">
        <f>VLOOKUP('[1]Cumul H'!$C2557,'[1]H S51'!$BE$9:$CU$60,34,FALSE)</f>
        <v/>
      </c>
      <c r="S2557" s="75" t="str">
        <f>VLOOKUP('[1]Cumul H'!$C2557,'[1]H S51'!$BE$9:$CU$60,33,FALSE)</f>
        <v/>
      </c>
      <c r="T2557" s="75" t="str">
        <f>VLOOKUP('[1]Cumul H'!$C2557,'[1]H S51'!$BE$9:$CU$60,35,FALSE)</f>
        <v/>
      </c>
      <c r="U2557" s="75" t="str">
        <f>VLOOKUP('[1]Cumul H'!$C2557,'[1]H S51'!$BE$9:$CU$60,36,FALSE)</f>
        <v/>
      </c>
      <c r="V2557" s="76" t="str">
        <f t="shared" si="393"/>
        <v/>
      </c>
      <c r="W2557" s="76" t="str" cm="1">
        <f t="array" ref="W2557">IFERROR(_xlfn.IFS(V2557="","",V2557=39,"",V2557&gt;39,V2557-39),"")</f>
        <v/>
      </c>
      <c r="X2557" s="76" t="str">
        <f t="shared" si="394"/>
        <v/>
      </c>
      <c r="Y2557" s="76" t="str">
        <f t="shared" si="395"/>
        <v/>
      </c>
      <c r="Z2557" s="76" t="str">
        <f t="shared" si="396"/>
        <v/>
      </c>
      <c r="AA2557" s="77" t="str">
        <f t="shared" si="397"/>
        <v/>
      </c>
      <c r="AB2557" s="76" t="str">
        <f t="shared" si="398"/>
        <v/>
      </c>
      <c r="AC2557" s="74" t="str">
        <f>VLOOKUP('[1]Cumul H'!$C2557,'[1]H S51'!$BE$9:$CU$60,37,FALSE)</f>
        <v/>
      </c>
      <c r="AD2557" s="74" t="str">
        <f>VLOOKUP('[1]Cumul H'!$C2557,'[1]H S51'!$BE$9:$CU$60,38,FALSE)</f>
        <v/>
      </c>
      <c r="AE2557" s="74" t="str">
        <f>VLOOKUP('[1]Cumul H'!$C2557,'[1]H S51'!$BE$9:$CU$60,39,FALSE)</f>
        <v/>
      </c>
      <c r="AF2557" s="74" t="str">
        <f>VLOOKUP('[1]Cumul H'!$C2557,'[1]H S51'!$BE$9:$CU$60,40,FALSE)</f>
        <v/>
      </c>
      <c r="AG2557" s="74" t="str">
        <f>VLOOKUP('[1]Cumul H'!$C2557,'[1]H S51'!$BE$9:$CU$60,41,FALSE)</f>
        <v/>
      </c>
      <c r="AH2557" s="74" t="str">
        <f>VLOOKUP('[1]Cumul H'!$C2557,'[1]H S51'!$BE$9:$CU$60,42,FALSE)</f>
        <v/>
      </c>
      <c r="AI2557" s="74">
        <f>SUM('[1]Cumul H'!$AE2557:$AH2557)</f>
        <v>0</v>
      </c>
      <c r="AJ2557" s="78" t="str" cm="1">
        <f t="array" ref="AJ2557">IF(E2557="INTERIM",_xlfn.IFS(J2557="NON",$AK$2,J2557="OUI",$AK$3),"")</f>
        <v/>
      </c>
      <c r="AK2557" s="74" t="str">
        <f t="shared" si="390"/>
        <v/>
      </c>
      <c r="AL2557" s="74" t="str">
        <f>IF(V2557="","",IF(V2557-Tableau3[[#This Row],[Heure sans Majoration]]&lt;0,0,V2557-Tableau3[[#This Row],[Heure sans Majoration]]))</f>
        <v/>
      </c>
      <c r="AM2557" s="74" t="str">
        <f t="shared" si="399"/>
        <v/>
      </c>
      <c r="AN2557" s="74" t="str">
        <f t="shared" si="391"/>
        <v/>
      </c>
      <c r="AO2557" s="74" t="str">
        <f t="shared" si="392"/>
        <v/>
      </c>
      <c r="AP2557" s="78" t="str">
        <f>IF(C2557="","",IF(F2557=0,"",(V2557*Tableau3[[#This Row],[Salaire Horaire]]*Tableau3[[#This Row],[Coef Multi]])))</f>
        <v/>
      </c>
      <c r="AQ2557" s="78" t="str">
        <f>IF(C2557="","",IF(F2557=0,"",(Tableau3[[#This Row],[Heure avec majoration]]*Tableau3[[#This Row],[Salaire Horaire]]*Tableau3[[#This Row],[Coef Multi]]*25%)))</f>
        <v/>
      </c>
    </row>
    <row r="2558" spans="2:43" ht="15" thickTop="1" x14ac:dyDescent="0.3">
      <c r="B2558" s="73" t="s">
        <v>133</v>
      </c>
      <c r="C2558" s="74" t="str">
        <f>IF('[1]H S51'!BE49="","",'[1]H S51'!BE49)</f>
        <v/>
      </c>
      <c r="D2558" s="74" t="str">
        <f>IF(C2558="","",VLOOKUP(C2558,[1]!Tableau1[#All],5,FALSE))</f>
        <v/>
      </c>
      <c r="E2558" s="74" t="str">
        <f>IF(C2558="","",VLOOKUP(C2558,[1]!Tableau1[#All],11,FALSE))</f>
        <v/>
      </c>
      <c r="F2558" s="74" t="str">
        <f>IFERROR(IF(C2558="","",VLOOKUP(C2558,[1]!Tableau1[#All],12,FALSE)),"")</f>
        <v/>
      </c>
      <c r="G2558" s="74" t="str">
        <f>IFERROR(IF(C2558="","",VLOOKUP(C2558,[1]!Tableau1[#All],6,FALSE)),"")</f>
        <v/>
      </c>
      <c r="H2558" s="74" t="str">
        <f>IFERROR(IF(C2558="","",VLOOKUP(C2558,[1]!Tableau1[#All],13,FALSE)),"")</f>
        <v/>
      </c>
      <c r="I2558" s="74" t="str">
        <f>IFERROR(IF(C2558="","",VLOOKUP(C2558,[1]!Tableau1[#All],14,FALSE)),"")</f>
        <v/>
      </c>
      <c r="J2558" s="74" t="str">
        <f>IFERROR(IF(C2558="","",VLOOKUP(C2558,[1]!Tableau1[#All],8,FALSE)),"")</f>
        <v/>
      </c>
      <c r="K2558" s="75" t="str">
        <f>VLOOKUP('[1]Cumul H'!$C2558,'[1]H S51'!$BE$9:$CU$60,6,FALSE)</f>
        <v/>
      </c>
      <c r="L2558" s="75" t="str">
        <f>VLOOKUP('[1]Cumul H'!$C2558,'[1]H S51'!$BE$9:$CU$60,10,FALSE)</f>
        <v/>
      </c>
      <c r="M2558" s="75" t="str">
        <f>VLOOKUP('[1]Cumul H'!$C2558,'[1]H S51'!$BE$9:$CU$60,14,FALSE)</f>
        <v/>
      </c>
      <c r="N2558" s="75" t="str">
        <f>VLOOKUP('[1]Cumul H'!$C2558,'[1]H S51'!$BE$9:$CU$60,18,FALSE)</f>
        <v/>
      </c>
      <c r="O2558" s="75" t="str">
        <f>VLOOKUP('[1]Cumul H'!$C2558,'[1]H S51'!$BE$9:$CU$60,22,FALSE)</f>
        <v/>
      </c>
      <c r="P2558" s="75" t="str">
        <f>VLOOKUP('[1]Cumul H'!$C2558,'[1]H S51'!$BE$9:$CU$60,26,FALSE)</f>
        <v/>
      </c>
      <c r="Q2558" s="75" t="str">
        <f>VLOOKUP('[1]Cumul H'!$C2558,'[1]H S51'!$BE$9:$CU$60,30,FALSE)</f>
        <v/>
      </c>
      <c r="R2558" s="75" t="str">
        <f>VLOOKUP('[1]Cumul H'!$C2558,'[1]H S51'!$BE$9:$CU$60,34,FALSE)</f>
        <v/>
      </c>
      <c r="S2558" s="75" t="str">
        <f>VLOOKUP('[1]Cumul H'!$C2558,'[1]H S51'!$BE$9:$CU$60,33,FALSE)</f>
        <v/>
      </c>
      <c r="T2558" s="75" t="str">
        <f>VLOOKUP('[1]Cumul H'!$C2558,'[1]H S51'!$BE$9:$CU$60,35,FALSE)</f>
        <v/>
      </c>
      <c r="U2558" s="75" t="str">
        <f>VLOOKUP('[1]Cumul H'!$C2558,'[1]H S51'!$BE$9:$CU$60,36,FALSE)</f>
        <v/>
      </c>
      <c r="V2558" s="76" t="str">
        <f t="shared" si="393"/>
        <v/>
      </c>
      <c r="W2558" s="76" t="str" cm="1">
        <f t="array" ref="W2558">IFERROR(_xlfn.IFS(V2558="","",V2558=39,"",V2558&gt;39,V2558-39),"")</f>
        <v/>
      </c>
      <c r="X2558" s="76" t="str">
        <f t="shared" si="394"/>
        <v/>
      </c>
      <c r="Y2558" s="76" t="str">
        <f t="shared" si="395"/>
        <v/>
      </c>
      <c r="Z2558" s="76" t="str">
        <f t="shared" si="396"/>
        <v/>
      </c>
      <c r="AA2558" s="77" t="str">
        <f t="shared" si="397"/>
        <v/>
      </c>
      <c r="AB2558" s="76" t="str">
        <f t="shared" si="398"/>
        <v/>
      </c>
      <c r="AC2558" s="74" t="str">
        <f>VLOOKUP('[1]Cumul H'!$C2558,'[1]H S51'!$BE$9:$CU$60,37,FALSE)</f>
        <v/>
      </c>
      <c r="AD2558" s="74" t="str">
        <f>VLOOKUP('[1]Cumul H'!$C2558,'[1]H S51'!$BE$9:$CU$60,38,FALSE)</f>
        <v/>
      </c>
      <c r="AE2558" s="74" t="str">
        <f>VLOOKUP('[1]Cumul H'!$C2558,'[1]H S51'!$BE$9:$CU$60,39,FALSE)</f>
        <v/>
      </c>
      <c r="AF2558" s="74" t="str">
        <f>VLOOKUP('[1]Cumul H'!$C2558,'[1]H S51'!$BE$9:$CU$60,40,FALSE)</f>
        <v/>
      </c>
      <c r="AG2558" s="74" t="str">
        <f>VLOOKUP('[1]Cumul H'!$C2558,'[1]H S51'!$BE$9:$CU$60,41,FALSE)</f>
        <v/>
      </c>
      <c r="AH2558" s="74" t="str">
        <f>VLOOKUP('[1]Cumul H'!$C2558,'[1]H S51'!$BE$9:$CU$60,42,FALSE)</f>
        <v/>
      </c>
      <c r="AI2558" s="74">
        <f>SUM('[1]Cumul H'!$AE2558:$AH2558)</f>
        <v>0</v>
      </c>
      <c r="AJ2558" s="72" t="str" cm="1">
        <f t="array" ref="AJ2558">IF(E2558="INTERIM",_xlfn.IFS(J2558="NON",$AK$2,J2558="OUI",$AK$3),"")</f>
        <v/>
      </c>
      <c r="AK2558" s="68" t="str">
        <f t="shared" si="390"/>
        <v/>
      </c>
      <c r="AL2558" s="68" t="str">
        <f>IF(V2558="","",IF(V2558-Tableau3[[#This Row],[Heure sans Majoration]]&lt;0,0,V2558-Tableau3[[#This Row],[Heure sans Majoration]]))</f>
        <v/>
      </c>
      <c r="AM2558" s="68" t="str">
        <f t="shared" si="399"/>
        <v/>
      </c>
      <c r="AN2558" s="68" t="str">
        <f t="shared" si="391"/>
        <v/>
      </c>
      <c r="AO2558" s="68" t="str">
        <f t="shared" si="392"/>
        <v/>
      </c>
      <c r="AP2558" s="72" t="str">
        <f>IF(C2558="","",IF(F2558=0,"",(V2558*Tableau3[[#This Row],[Salaire Horaire]]*Tableau3[[#This Row],[Coef Multi]])))</f>
        <v/>
      </c>
      <c r="AQ2558" s="72" t="str">
        <f>IF(C2558="","",IF(F2558=0,"",(Tableau3[[#This Row],[Heure avec majoration]]*Tableau3[[#This Row],[Salaire Horaire]]*Tableau3[[#This Row],[Coef Multi]]*25%)))</f>
        <v/>
      </c>
    </row>
    <row r="2559" spans="2:43" ht="15" thickBot="1" x14ac:dyDescent="0.35">
      <c r="B2559" s="73" t="s">
        <v>133</v>
      </c>
      <c r="C2559" s="74" t="str">
        <f>IF('[1]H S51'!BE50="","",'[1]H S51'!BE50)</f>
        <v/>
      </c>
      <c r="D2559" s="74" t="str">
        <f>IF(C2559="","",VLOOKUP(C2559,[1]!Tableau1[#All],5,FALSE))</f>
        <v/>
      </c>
      <c r="E2559" s="74" t="str">
        <f>IF(C2559="","",VLOOKUP(C2559,[1]!Tableau1[#All],11,FALSE))</f>
        <v/>
      </c>
      <c r="F2559" s="74" t="str">
        <f>IFERROR(IF(C2559="","",VLOOKUP(C2559,[1]!Tableau1[#All],12,FALSE)),"")</f>
        <v/>
      </c>
      <c r="G2559" s="74" t="str">
        <f>IFERROR(IF(C2559="","",VLOOKUP(C2559,[1]!Tableau1[#All],6,FALSE)),"")</f>
        <v/>
      </c>
      <c r="H2559" s="74" t="str">
        <f>IFERROR(IF(C2559="","",VLOOKUP(C2559,[1]!Tableau1[#All],13,FALSE)),"")</f>
        <v/>
      </c>
      <c r="I2559" s="74" t="str">
        <f>IFERROR(IF(C2559="","",VLOOKUP(C2559,[1]!Tableau1[#All],14,FALSE)),"")</f>
        <v/>
      </c>
      <c r="J2559" s="74" t="str">
        <f>IFERROR(IF(C2559="","",VLOOKUP(C2559,[1]!Tableau1[#All],8,FALSE)),"")</f>
        <v/>
      </c>
      <c r="K2559" s="75" t="str">
        <f>VLOOKUP('[1]Cumul H'!$C2559,'[1]H S51'!$BE$9:$CU$60,6,FALSE)</f>
        <v/>
      </c>
      <c r="L2559" s="75" t="str">
        <f>VLOOKUP('[1]Cumul H'!$C2559,'[1]H S51'!$BE$9:$CU$60,10,FALSE)</f>
        <v/>
      </c>
      <c r="M2559" s="75" t="str">
        <f>VLOOKUP('[1]Cumul H'!$C2559,'[1]H S51'!$BE$9:$CU$60,14,FALSE)</f>
        <v/>
      </c>
      <c r="N2559" s="75" t="str">
        <f>VLOOKUP('[1]Cumul H'!$C2559,'[1]H S51'!$BE$9:$CU$60,18,FALSE)</f>
        <v/>
      </c>
      <c r="O2559" s="75" t="str">
        <f>VLOOKUP('[1]Cumul H'!$C2559,'[1]H S51'!$BE$9:$CU$60,22,FALSE)</f>
        <v/>
      </c>
      <c r="P2559" s="75" t="str">
        <f>VLOOKUP('[1]Cumul H'!$C2559,'[1]H S51'!$BE$9:$CU$60,26,FALSE)</f>
        <v/>
      </c>
      <c r="Q2559" s="75" t="str">
        <f>VLOOKUP('[1]Cumul H'!$C2559,'[1]H S51'!$BE$9:$CU$60,30,FALSE)</f>
        <v/>
      </c>
      <c r="R2559" s="75" t="str">
        <f>VLOOKUP('[1]Cumul H'!$C2559,'[1]H S51'!$BE$9:$CU$60,34,FALSE)</f>
        <v/>
      </c>
      <c r="S2559" s="75" t="str">
        <f>VLOOKUP('[1]Cumul H'!$C2559,'[1]H S51'!$BE$9:$CU$60,33,FALSE)</f>
        <v/>
      </c>
      <c r="T2559" s="75" t="str">
        <f>VLOOKUP('[1]Cumul H'!$C2559,'[1]H S51'!$BE$9:$CU$60,35,FALSE)</f>
        <v/>
      </c>
      <c r="U2559" s="75" t="str">
        <f>VLOOKUP('[1]Cumul H'!$C2559,'[1]H S51'!$BE$9:$CU$60,36,FALSE)</f>
        <v/>
      </c>
      <c r="V2559" s="76" t="str">
        <f t="shared" si="393"/>
        <v/>
      </c>
      <c r="W2559" s="76" t="str" cm="1">
        <f t="array" ref="W2559">IFERROR(_xlfn.IFS(V2559="","",V2559=39,"",V2559&gt;39,V2559-39),"")</f>
        <v/>
      </c>
      <c r="X2559" s="76" t="str">
        <f t="shared" si="394"/>
        <v/>
      </c>
      <c r="Y2559" s="76" t="str">
        <f t="shared" si="395"/>
        <v/>
      </c>
      <c r="Z2559" s="76" t="str">
        <f t="shared" si="396"/>
        <v/>
      </c>
      <c r="AA2559" s="77" t="str">
        <f t="shared" si="397"/>
        <v/>
      </c>
      <c r="AB2559" s="76" t="str">
        <f t="shared" si="398"/>
        <v/>
      </c>
      <c r="AC2559" s="74" t="str">
        <f>VLOOKUP('[1]Cumul H'!$C2559,'[1]H S51'!$BE$9:$CU$60,37,FALSE)</f>
        <v/>
      </c>
      <c r="AD2559" s="74" t="str">
        <f>VLOOKUP('[1]Cumul H'!$C2559,'[1]H S51'!$BE$9:$CU$60,38,FALSE)</f>
        <v/>
      </c>
      <c r="AE2559" s="74" t="str">
        <f>VLOOKUP('[1]Cumul H'!$C2559,'[1]H S51'!$BE$9:$CU$60,39,FALSE)</f>
        <v/>
      </c>
      <c r="AF2559" s="74" t="str">
        <f>VLOOKUP('[1]Cumul H'!$C2559,'[1]H S51'!$BE$9:$CU$60,40,FALSE)</f>
        <v/>
      </c>
      <c r="AG2559" s="74" t="str">
        <f>VLOOKUP('[1]Cumul H'!$C2559,'[1]H S51'!$BE$9:$CU$60,41,FALSE)</f>
        <v/>
      </c>
      <c r="AH2559" s="74" t="str">
        <f>VLOOKUP('[1]Cumul H'!$C2559,'[1]H S51'!$BE$9:$CU$60,42,FALSE)</f>
        <v/>
      </c>
      <c r="AI2559" s="74">
        <f>SUM('[1]Cumul H'!$AE2559:$AH2559)</f>
        <v>0</v>
      </c>
      <c r="AJ2559" s="78" t="str" cm="1">
        <f t="array" ref="AJ2559">IF(E2559="INTERIM",_xlfn.IFS(J2559="NON",$AK$2,J2559="OUI",$AK$3),"")</f>
        <v/>
      </c>
      <c r="AK2559" s="74" t="str">
        <f t="shared" si="390"/>
        <v/>
      </c>
      <c r="AL2559" s="74" t="str">
        <f>IF(V2559="","",IF(V2559-Tableau3[[#This Row],[Heure sans Majoration]]&lt;0,0,V2559-Tableau3[[#This Row],[Heure sans Majoration]]))</f>
        <v/>
      </c>
      <c r="AM2559" s="74" t="str">
        <f t="shared" si="399"/>
        <v/>
      </c>
      <c r="AN2559" s="74" t="str">
        <f t="shared" si="391"/>
        <v/>
      </c>
      <c r="AO2559" s="74" t="str">
        <f t="shared" si="392"/>
        <v/>
      </c>
      <c r="AP2559" s="78" t="str">
        <f>IF(C2559="","",IF(F2559=0,"",(V2559*Tableau3[[#This Row],[Salaire Horaire]]*Tableau3[[#This Row],[Coef Multi]])))</f>
        <v/>
      </c>
      <c r="AQ2559" s="78" t="str">
        <f>IF(C2559="","",IF(F2559=0,"",(Tableau3[[#This Row],[Heure avec majoration]]*Tableau3[[#This Row],[Salaire Horaire]]*Tableau3[[#This Row],[Coef Multi]]*25%)))</f>
        <v/>
      </c>
    </row>
    <row r="2560" spans="2:43" ht="15" thickTop="1" x14ac:dyDescent="0.3">
      <c r="B2560" s="73" t="s">
        <v>133</v>
      </c>
      <c r="C2560" s="74" t="str">
        <f>IF('[1]H S51'!BE51="","",'[1]H S51'!BE51)</f>
        <v/>
      </c>
      <c r="D2560" s="74" t="str">
        <f>IF(C2560="","",VLOOKUP(C2560,[1]!Tableau1[#All],5,FALSE))</f>
        <v/>
      </c>
      <c r="E2560" s="74" t="str">
        <f>IF(C2560="","",VLOOKUP(C2560,[1]!Tableau1[#All],11,FALSE))</f>
        <v/>
      </c>
      <c r="F2560" s="74" t="str">
        <f>IFERROR(IF(C2560="","",VLOOKUP(C2560,[1]!Tableau1[#All],12,FALSE)),"")</f>
        <v/>
      </c>
      <c r="G2560" s="74" t="str">
        <f>IFERROR(IF(C2560="","",VLOOKUP(C2560,[1]!Tableau1[#All],6,FALSE)),"")</f>
        <v/>
      </c>
      <c r="H2560" s="74" t="str">
        <f>IFERROR(IF(C2560="","",VLOOKUP(C2560,[1]!Tableau1[#All],13,FALSE)),"")</f>
        <v/>
      </c>
      <c r="I2560" s="74" t="str">
        <f>IFERROR(IF(C2560="","",VLOOKUP(C2560,[1]!Tableau1[#All],14,FALSE)),"")</f>
        <v/>
      </c>
      <c r="J2560" s="74" t="str">
        <f>IFERROR(IF(C2560="","",VLOOKUP(C2560,[1]!Tableau1[#All],8,FALSE)),"")</f>
        <v/>
      </c>
      <c r="K2560" s="75" t="str">
        <f>VLOOKUP('[1]Cumul H'!$C2560,'[1]H S51'!$BE$9:$CU$60,6,FALSE)</f>
        <v/>
      </c>
      <c r="L2560" s="75" t="str">
        <f>VLOOKUP('[1]Cumul H'!$C2560,'[1]H S51'!$BE$9:$CU$60,10,FALSE)</f>
        <v/>
      </c>
      <c r="M2560" s="75" t="str">
        <f>VLOOKUP('[1]Cumul H'!$C2560,'[1]H S51'!$BE$9:$CU$60,14,FALSE)</f>
        <v/>
      </c>
      <c r="N2560" s="75" t="str">
        <f>VLOOKUP('[1]Cumul H'!$C2560,'[1]H S51'!$BE$9:$CU$60,18,FALSE)</f>
        <v/>
      </c>
      <c r="O2560" s="75" t="str">
        <f>VLOOKUP('[1]Cumul H'!$C2560,'[1]H S51'!$BE$9:$CU$60,22,FALSE)</f>
        <v/>
      </c>
      <c r="P2560" s="75" t="str">
        <f>VLOOKUP('[1]Cumul H'!$C2560,'[1]H S51'!$BE$9:$CU$60,26,FALSE)</f>
        <v/>
      </c>
      <c r="Q2560" s="75" t="str">
        <f>VLOOKUP('[1]Cumul H'!$C2560,'[1]H S51'!$BE$9:$CU$60,30,FALSE)</f>
        <v/>
      </c>
      <c r="R2560" s="75" t="str">
        <f>VLOOKUP('[1]Cumul H'!$C2560,'[1]H S51'!$BE$9:$CU$60,34,FALSE)</f>
        <v/>
      </c>
      <c r="S2560" s="75" t="str">
        <f>VLOOKUP('[1]Cumul H'!$C2560,'[1]H S51'!$BE$9:$CU$60,33,FALSE)</f>
        <v/>
      </c>
      <c r="T2560" s="75" t="str">
        <f>VLOOKUP('[1]Cumul H'!$C2560,'[1]H S51'!$BE$9:$CU$60,35,FALSE)</f>
        <v/>
      </c>
      <c r="U2560" s="75" t="str">
        <f>VLOOKUP('[1]Cumul H'!$C2560,'[1]H S51'!$BE$9:$CU$60,36,FALSE)</f>
        <v/>
      </c>
      <c r="V2560" s="76" t="str">
        <f t="shared" si="393"/>
        <v/>
      </c>
      <c r="W2560" s="76" t="str" cm="1">
        <f t="array" ref="W2560">IFERROR(_xlfn.IFS(V2560="","",V2560=39,"",V2560&gt;39,V2560-39),"")</f>
        <v/>
      </c>
      <c r="X2560" s="76" t="str">
        <f t="shared" si="394"/>
        <v/>
      </c>
      <c r="Y2560" s="76" t="str">
        <f t="shared" si="395"/>
        <v/>
      </c>
      <c r="Z2560" s="76" t="str">
        <f t="shared" si="396"/>
        <v/>
      </c>
      <c r="AA2560" s="77" t="str">
        <f t="shared" si="397"/>
        <v/>
      </c>
      <c r="AB2560" s="76" t="str">
        <f t="shared" si="398"/>
        <v/>
      </c>
      <c r="AC2560" s="74" t="str">
        <f>VLOOKUP('[1]Cumul H'!$C2560,'[1]H S51'!$BE$9:$CU$60,37,FALSE)</f>
        <v/>
      </c>
      <c r="AD2560" s="74" t="str">
        <f>VLOOKUP('[1]Cumul H'!$C2560,'[1]H S51'!$BE$9:$CU$60,38,FALSE)</f>
        <v/>
      </c>
      <c r="AE2560" s="74" t="str">
        <f>VLOOKUP('[1]Cumul H'!$C2560,'[1]H S51'!$BE$9:$CU$60,39,FALSE)</f>
        <v/>
      </c>
      <c r="AF2560" s="74" t="str">
        <f>VLOOKUP('[1]Cumul H'!$C2560,'[1]H S51'!$BE$9:$CU$60,40,FALSE)</f>
        <v/>
      </c>
      <c r="AG2560" s="74" t="str">
        <f>VLOOKUP('[1]Cumul H'!$C2560,'[1]H S51'!$BE$9:$CU$60,41,FALSE)</f>
        <v/>
      </c>
      <c r="AH2560" s="74" t="str">
        <f>VLOOKUP('[1]Cumul H'!$C2560,'[1]H S51'!$BE$9:$CU$60,42,FALSE)</f>
        <v/>
      </c>
      <c r="AI2560" s="74">
        <f>SUM('[1]Cumul H'!$AE2560:$AH2560)</f>
        <v>0</v>
      </c>
      <c r="AJ2560" s="72" t="str" cm="1">
        <f t="array" ref="AJ2560">IF(E2560="INTERIM",_xlfn.IFS(J2560="NON",$AK$2,J2560="OUI",$AK$3),"")</f>
        <v/>
      </c>
      <c r="AK2560" s="68" t="str">
        <f t="shared" si="390"/>
        <v/>
      </c>
      <c r="AL2560" s="68" t="str">
        <f>IF(V2560="","",IF(V2560-Tableau3[[#This Row],[Heure sans Majoration]]&lt;0,0,V2560-Tableau3[[#This Row],[Heure sans Majoration]]))</f>
        <v/>
      </c>
      <c r="AM2560" s="68" t="str">
        <f t="shared" si="399"/>
        <v/>
      </c>
      <c r="AN2560" s="68" t="str">
        <f t="shared" si="391"/>
        <v/>
      </c>
      <c r="AO2560" s="68" t="str">
        <f t="shared" si="392"/>
        <v/>
      </c>
      <c r="AP2560" s="72" t="str">
        <f>IF(C2560="","",IF(F2560=0,"",(V2560*Tableau3[[#This Row],[Salaire Horaire]]*Tableau3[[#This Row],[Coef Multi]])))</f>
        <v/>
      </c>
      <c r="AQ2560" s="72" t="str">
        <f>IF(C2560="","",IF(F2560=0,"",(Tableau3[[#This Row],[Heure avec majoration]]*Tableau3[[#This Row],[Salaire Horaire]]*Tableau3[[#This Row],[Coef Multi]]*25%)))</f>
        <v/>
      </c>
    </row>
    <row r="2561" spans="2:43" ht="15" thickBot="1" x14ac:dyDescent="0.35">
      <c r="B2561" s="73" t="s">
        <v>133</v>
      </c>
      <c r="C2561" s="74" t="str">
        <f>IF('[1]H S51'!BE52="","",'[1]H S51'!BE52)</f>
        <v/>
      </c>
      <c r="D2561" s="74" t="str">
        <f>IF(C2561="","",VLOOKUP(C2561,[1]!Tableau1[#All],5,FALSE))</f>
        <v/>
      </c>
      <c r="E2561" s="74" t="str">
        <f>IF(C2561="","",VLOOKUP(C2561,[1]!Tableau1[#All],11,FALSE))</f>
        <v/>
      </c>
      <c r="F2561" s="74" t="str">
        <f>IFERROR(IF(C2561="","",VLOOKUP(C2561,[1]!Tableau1[#All],12,FALSE)),"")</f>
        <v/>
      </c>
      <c r="G2561" s="74" t="str">
        <f>IFERROR(IF(C2561="","",VLOOKUP(C2561,[1]!Tableau1[#All],6,FALSE)),"")</f>
        <v/>
      </c>
      <c r="H2561" s="74" t="str">
        <f>IFERROR(IF(C2561="","",VLOOKUP(C2561,[1]!Tableau1[#All],13,FALSE)),"")</f>
        <v/>
      </c>
      <c r="I2561" s="74" t="str">
        <f>IFERROR(IF(C2561="","",VLOOKUP(C2561,[1]!Tableau1[#All],14,FALSE)),"")</f>
        <v/>
      </c>
      <c r="J2561" s="74" t="str">
        <f>IFERROR(IF(C2561="","",VLOOKUP(C2561,[1]!Tableau1[#All],8,FALSE)),"")</f>
        <v/>
      </c>
      <c r="K2561" s="75" t="str">
        <f>VLOOKUP('[1]Cumul H'!$C2561,'[1]H S51'!$BE$9:$CU$60,6,FALSE)</f>
        <v/>
      </c>
      <c r="L2561" s="75" t="str">
        <f>VLOOKUP('[1]Cumul H'!$C2561,'[1]H S51'!$BE$9:$CU$60,10,FALSE)</f>
        <v/>
      </c>
      <c r="M2561" s="75" t="str">
        <f>VLOOKUP('[1]Cumul H'!$C2561,'[1]H S51'!$BE$9:$CU$60,14,FALSE)</f>
        <v/>
      </c>
      <c r="N2561" s="75" t="str">
        <f>VLOOKUP('[1]Cumul H'!$C2561,'[1]H S51'!$BE$9:$CU$60,18,FALSE)</f>
        <v/>
      </c>
      <c r="O2561" s="75" t="str">
        <f>VLOOKUP('[1]Cumul H'!$C2561,'[1]H S51'!$BE$9:$CU$60,22,FALSE)</f>
        <v/>
      </c>
      <c r="P2561" s="75" t="str">
        <f>VLOOKUP('[1]Cumul H'!$C2561,'[1]H S51'!$BE$9:$CU$60,26,FALSE)</f>
        <v/>
      </c>
      <c r="Q2561" s="75" t="str">
        <f>VLOOKUP('[1]Cumul H'!$C2561,'[1]H S51'!$BE$9:$CU$60,30,FALSE)</f>
        <v/>
      </c>
      <c r="R2561" s="75" t="str">
        <f>VLOOKUP('[1]Cumul H'!$C2561,'[1]H S51'!$BE$9:$CU$60,34,FALSE)</f>
        <v/>
      </c>
      <c r="S2561" s="75" t="str">
        <f>VLOOKUP('[1]Cumul H'!$C2561,'[1]H S51'!$BE$9:$CU$60,33,FALSE)</f>
        <v/>
      </c>
      <c r="T2561" s="75" t="str">
        <f>VLOOKUP('[1]Cumul H'!$C2561,'[1]H S51'!$BE$9:$CU$60,35,FALSE)</f>
        <v/>
      </c>
      <c r="U2561" s="75" t="str">
        <f>VLOOKUP('[1]Cumul H'!$C2561,'[1]H S51'!$BE$9:$CU$60,36,FALSE)</f>
        <v/>
      </c>
      <c r="V2561" s="76" t="str">
        <f t="shared" si="393"/>
        <v/>
      </c>
      <c r="W2561" s="76" t="str" cm="1">
        <f t="array" ref="W2561">IFERROR(_xlfn.IFS(V2561="","",V2561=39,"",V2561&gt;39,V2561-39),"")</f>
        <v/>
      </c>
      <c r="X2561" s="76" t="str">
        <f t="shared" si="394"/>
        <v/>
      </c>
      <c r="Y2561" s="76" t="str">
        <f t="shared" si="395"/>
        <v/>
      </c>
      <c r="Z2561" s="76" t="str">
        <f t="shared" si="396"/>
        <v/>
      </c>
      <c r="AA2561" s="77" t="str">
        <f t="shared" si="397"/>
        <v/>
      </c>
      <c r="AB2561" s="76" t="str">
        <f t="shared" si="398"/>
        <v/>
      </c>
      <c r="AC2561" s="74" t="str">
        <f>VLOOKUP('[1]Cumul H'!$C2561,'[1]H S51'!$BE$9:$CU$60,37,FALSE)</f>
        <v/>
      </c>
      <c r="AD2561" s="74" t="str">
        <f>VLOOKUP('[1]Cumul H'!$C2561,'[1]H S51'!$BE$9:$CU$60,38,FALSE)</f>
        <v/>
      </c>
      <c r="AE2561" s="74" t="str">
        <f>VLOOKUP('[1]Cumul H'!$C2561,'[1]H S51'!$BE$9:$CU$60,39,FALSE)</f>
        <v/>
      </c>
      <c r="AF2561" s="74" t="str">
        <f>VLOOKUP('[1]Cumul H'!$C2561,'[1]H S51'!$BE$9:$CU$60,40,FALSE)</f>
        <v/>
      </c>
      <c r="AG2561" s="74" t="str">
        <f>VLOOKUP('[1]Cumul H'!$C2561,'[1]H S51'!$BE$9:$CU$60,41,FALSE)</f>
        <v/>
      </c>
      <c r="AH2561" s="74" t="str">
        <f>VLOOKUP('[1]Cumul H'!$C2561,'[1]H S51'!$BE$9:$CU$60,42,FALSE)</f>
        <v/>
      </c>
      <c r="AI2561" s="74">
        <f>SUM('[1]Cumul H'!$AE2561:$AH2561)</f>
        <v>0</v>
      </c>
      <c r="AJ2561" s="78" t="str" cm="1">
        <f t="array" ref="AJ2561">IF(E2561="INTERIM",_xlfn.IFS(J2561="NON",$AK$2,J2561="OUI",$AK$3),"")</f>
        <v/>
      </c>
      <c r="AK2561" s="74" t="str">
        <f t="shared" si="390"/>
        <v/>
      </c>
      <c r="AL2561" s="74" t="str">
        <f>IF(V2561="","",IF(V2561-Tableau3[[#This Row],[Heure sans Majoration]]&lt;0,0,V2561-Tableau3[[#This Row],[Heure sans Majoration]]))</f>
        <v/>
      </c>
      <c r="AM2561" s="74" t="str">
        <f t="shared" si="399"/>
        <v/>
      </c>
      <c r="AN2561" s="74" t="str">
        <f t="shared" si="391"/>
        <v/>
      </c>
      <c r="AO2561" s="74" t="str">
        <f t="shared" si="392"/>
        <v/>
      </c>
      <c r="AP2561" s="78" t="str">
        <f>IF(C2561="","",IF(F2561=0,"",(V2561*Tableau3[[#This Row],[Salaire Horaire]]*Tableau3[[#This Row],[Coef Multi]])))</f>
        <v/>
      </c>
      <c r="AQ2561" s="78" t="str">
        <f>IF(C2561="","",IF(F2561=0,"",(Tableau3[[#This Row],[Heure avec majoration]]*Tableau3[[#This Row],[Salaire Horaire]]*Tableau3[[#This Row],[Coef Multi]]*25%)))</f>
        <v/>
      </c>
    </row>
    <row r="2562" spans="2:43" ht="15" thickTop="1" x14ac:dyDescent="0.3">
      <c r="B2562" s="73" t="s">
        <v>133</v>
      </c>
      <c r="C2562" s="74" t="str">
        <f>IF('[1]H S51'!BE53="","",'[1]H S51'!BE53)</f>
        <v/>
      </c>
      <c r="D2562" s="74" t="str">
        <f>IF(C2562="","",VLOOKUP(C2562,[1]!Tableau1[#All],5,FALSE))</f>
        <v/>
      </c>
      <c r="E2562" s="74" t="str">
        <f>IF(C2562="","",VLOOKUP(C2562,[1]!Tableau1[#All],11,FALSE))</f>
        <v/>
      </c>
      <c r="F2562" s="74" t="str">
        <f>IFERROR(IF(C2562="","",VLOOKUP(C2562,[1]!Tableau1[#All],12,FALSE)),"")</f>
        <v/>
      </c>
      <c r="G2562" s="74" t="str">
        <f>IFERROR(IF(C2562="","",VLOOKUP(C2562,[1]!Tableau1[#All],6,FALSE)),"")</f>
        <v/>
      </c>
      <c r="H2562" s="74" t="str">
        <f>IFERROR(IF(C2562="","",VLOOKUP(C2562,[1]!Tableau1[#All],13,FALSE)),"")</f>
        <v/>
      </c>
      <c r="I2562" s="74" t="str">
        <f>IFERROR(IF(C2562="","",VLOOKUP(C2562,[1]!Tableau1[#All],14,FALSE)),"")</f>
        <v/>
      </c>
      <c r="J2562" s="74" t="str">
        <f>IFERROR(IF(C2562="","",VLOOKUP(C2562,[1]!Tableau1[#All],8,FALSE)),"")</f>
        <v/>
      </c>
      <c r="K2562" s="75" t="str">
        <f>VLOOKUP('[1]Cumul H'!$C2562,'[1]H S51'!$BE$9:$CU$60,6,FALSE)</f>
        <v/>
      </c>
      <c r="L2562" s="75" t="str">
        <f>VLOOKUP('[1]Cumul H'!$C2562,'[1]H S51'!$BE$9:$CU$60,10,FALSE)</f>
        <v/>
      </c>
      <c r="M2562" s="75" t="str">
        <f>VLOOKUP('[1]Cumul H'!$C2562,'[1]H S51'!$BE$9:$CU$60,14,FALSE)</f>
        <v/>
      </c>
      <c r="N2562" s="75" t="str">
        <f>VLOOKUP('[1]Cumul H'!$C2562,'[1]H S51'!$BE$9:$CU$60,18,FALSE)</f>
        <v/>
      </c>
      <c r="O2562" s="75" t="str">
        <f>VLOOKUP('[1]Cumul H'!$C2562,'[1]H S51'!$BE$9:$CU$60,22,FALSE)</f>
        <v/>
      </c>
      <c r="P2562" s="75" t="str">
        <f>VLOOKUP('[1]Cumul H'!$C2562,'[1]H S51'!$BE$9:$CU$60,26,FALSE)</f>
        <v/>
      </c>
      <c r="Q2562" s="75" t="str">
        <f>VLOOKUP('[1]Cumul H'!$C2562,'[1]H S51'!$BE$9:$CU$60,30,FALSE)</f>
        <v/>
      </c>
      <c r="R2562" s="75" t="str">
        <f>VLOOKUP('[1]Cumul H'!$C2562,'[1]H S51'!$BE$9:$CU$60,34,FALSE)</f>
        <v/>
      </c>
      <c r="S2562" s="75" t="str">
        <f>VLOOKUP('[1]Cumul H'!$C2562,'[1]H S51'!$BE$9:$CU$60,33,FALSE)</f>
        <v/>
      </c>
      <c r="T2562" s="75" t="str">
        <f>VLOOKUP('[1]Cumul H'!$C2562,'[1]H S51'!$BE$9:$CU$60,35,FALSE)</f>
        <v/>
      </c>
      <c r="U2562" s="75" t="str">
        <f>VLOOKUP('[1]Cumul H'!$C2562,'[1]H S51'!$BE$9:$CU$60,36,FALSE)</f>
        <v/>
      </c>
      <c r="V2562" s="76" t="str">
        <f t="shared" si="393"/>
        <v/>
      </c>
      <c r="W2562" s="76" t="str" cm="1">
        <f t="array" ref="W2562">IFERROR(_xlfn.IFS(V2562="","",V2562=39,"",V2562&gt;39,V2562-39),"")</f>
        <v/>
      </c>
      <c r="X2562" s="76" t="str">
        <f t="shared" si="394"/>
        <v/>
      </c>
      <c r="Y2562" s="76" t="str">
        <f t="shared" si="395"/>
        <v/>
      </c>
      <c r="Z2562" s="76" t="str">
        <f t="shared" si="396"/>
        <v/>
      </c>
      <c r="AA2562" s="77" t="str">
        <f t="shared" si="397"/>
        <v/>
      </c>
      <c r="AB2562" s="76" t="str">
        <f t="shared" si="398"/>
        <v/>
      </c>
      <c r="AC2562" s="74" t="str">
        <f>VLOOKUP('[1]Cumul H'!$C2562,'[1]H S51'!$BE$9:$CU$60,37,FALSE)</f>
        <v/>
      </c>
      <c r="AD2562" s="74" t="str">
        <f>VLOOKUP('[1]Cumul H'!$C2562,'[1]H S51'!$BE$9:$CU$60,38,FALSE)</f>
        <v/>
      </c>
      <c r="AE2562" s="74" t="str">
        <f>VLOOKUP('[1]Cumul H'!$C2562,'[1]H S51'!$BE$9:$CU$60,39,FALSE)</f>
        <v/>
      </c>
      <c r="AF2562" s="74" t="str">
        <f>VLOOKUP('[1]Cumul H'!$C2562,'[1]H S51'!$BE$9:$CU$60,40,FALSE)</f>
        <v/>
      </c>
      <c r="AG2562" s="74" t="str">
        <f>VLOOKUP('[1]Cumul H'!$C2562,'[1]H S51'!$BE$9:$CU$60,41,FALSE)</f>
        <v/>
      </c>
      <c r="AH2562" s="74" t="str">
        <f>VLOOKUP('[1]Cumul H'!$C2562,'[1]H S51'!$BE$9:$CU$60,42,FALSE)</f>
        <v/>
      </c>
      <c r="AI2562" s="74">
        <f>SUM('[1]Cumul H'!$AE2562:$AH2562)</f>
        <v>0</v>
      </c>
      <c r="AJ2562" s="72" t="str" cm="1">
        <f t="array" ref="AJ2562">IF(E2562="INTERIM",_xlfn.IFS(J2562="NON",$AK$2,J2562="OUI",$AK$3),"")</f>
        <v/>
      </c>
      <c r="AK2562" s="68" t="str">
        <f t="shared" si="390"/>
        <v/>
      </c>
      <c r="AL2562" s="68" t="str">
        <f>IF(V2562="","",IF(V2562-Tableau3[[#This Row],[Heure sans Majoration]]&lt;0,0,V2562-Tableau3[[#This Row],[Heure sans Majoration]]))</f>
        <v/>
      </c>
      <c r="AM2562" s="68" t="str">
        <f t="shared" si="399"/>
        <v/>
      </c>
      <c r="AN2562" s="68" t="str">
        <f t="shared" si="391"/>
        <v/>
      </c>
      <c r="AO2562" s="68" t="str">
        <f t="shared" si="392"/>
        <v/>
      </c>
      <c r="AP2562" s="72" t="str">
        <f>IF(C2562="","",IF(F2562=0,"",(V2562*Tableau3[[#This Row],[Salaire Horaire]]*Tableau3[[#This Row],[Coef Multi]])))</f>
        <v/>
      </c>
      <c r="AQ2562" s="72" t="str">
        <f>IF(C2562="","",IF(F2562=0,"",(Tableau3[[#This Row],[Heure avec majoration]]*Tableau3[[#This Row],[Salaire Horaire]]*Tableau3[[#This Row],[Coef Multi]]*25%)))</f>
        <v/>
      </c>
    </row>
    <row r="2563" spans="2:43" ht="15" thickBot="1" x14ac:dyDescent="0.35">
      <c r="B2563" s="73" t="s">
        <v>133</v>
      </c>
      <c r="C2563" s="74" t="str">
        <f>IF('[1]H S51'!BE54="","",'[1]H S51'!BE54)</f>
        <v/>
      </c>
      <c r="D2563" s="74" t="str">
        <f>IF(C2563="","",VLOOKUP(C2563,[1]!Tableau1[#All],5,FALSE))</f>
        <v/>
      </c>
      <c r="E2563" s="74" t="str">
        <f>IF(C2563="","",VLOOKUP(C2563,[1]!Tableau1[#All],11,FALSE))</f>
        <v/>
      </c>
      <c r="F2563" s="74" t="str">
        <f>IFERROR(IF(C2563="","",VLOOKUP(C2563,[1]!Tableau1[#All],12,FALSE)),"")</f>
        <v/>
      </c>
      <c r="G2563" s="74" t="str">
        <f>IFERROR(IF(C2563="","",VLOOKUP(C2563,[1]!Tableau1[#All],6,FALSE)),"")</f>
        <v/>
      </c>
      <c r="H2563" s="74" t="str">
        <f>IFERROR(IF(C2563="","",VLOOKUP(C2563,[1]!Tableau1[#All],13,FALSE)),"")</f>
        <v/>
      </c>
      <c r="I2563" s="74" t="str">
        <f>IFERROR(IF(C2563="","",VLOOKUP(C2563,[1]!Tableau1[#All],14,FALSE)),"")</f>
        <v/>
      </c>
      <c r="J2563" s="74" t="str">
        <f>IFERROR(IF(C2563="","",VLOOKUP(C2563,[1]!Tableau1[#All],8,FALSE)),"")</f>
        <v/>
      </c>
      <c r="K2563" s="75" t="str">
        <f>VLOOKUP('[1]Cumul H'!$C2563,'[1]H S51'!$BE$9:$CU$60,6,FALSE)</f>
        <v/>
      </c>
      <c r="L2563" s="75" t="str">
        <f>VLOOKUP('[1]Cumul H'!$C2563,'[1]H S51'!$BE$9:$CU$60,10,FALSE)</f>
        <v/>
      </c>
      <c r="M2563" s="75" t="str">
        <f>VLOOKUP('[1]Cumul H'!$C2563,'[1]H S51'!$BE$9:$CU$60,14,FALSE)</f>
        <v/>
      </c>
      <c r="N2563" s="75" t="str">
        <f>VLOOKUP('[1]Cumul H'!$C2563,'[1]H S51'!$BE$9:$CU$60,18,FALSE)</f>
        <v/>
      </c>
      <c r="O2563" s="75" t="str">
        <f>VLOOKUP('[1]Cumul H'!$C2563,'[1]H S51'!$BE$9:$CU$60,22,FALSE)</f>
        <v/>
      </c>
      <c r="P2563" s="75" t="str">
        <f>VLOOKUP('[1]Cumul H'!$C2563,'[1]H S51'!$BE$9:$CU$60,26,FALSE)</f>
        <v/>
      </c>
      <c r="Q2563" s="75" t="str">
        <f>VLOOKUP('[1]Cumul H'!$C2563,'[1]H S51'!$BE$9:$CU$60,30,FALSE)</f>
        <v/>
      </c>
      <c r="R2563" s="75" t="str">
        <f>VLOOKUP('[1]Cumul H'!$C2563,'[1]H S51'!$BE$9:$CU$60,34,FALSE)</f>
        <v/>
      </c>
      <c r="S2563" s="75" t="str">
        <f>VLOOKUP('[1]Cumul H'!$C2563,'[1]H S51'!$BE$9:$CU$60,33,FALSE)</f>
        <v/>
      </c>
      <c r="T2563" s="75" t="str">
        <f>VLOOKUP('[1]Cumul H'!$C2563,'[1]H S51'!$BE$9:$CU$60,35,FALSE)</f>
        <v/>
      </c>
      <c r="U2563" s="75" t="str">
        <f>VLOOKUP('[1]Cumul H'!$C2563,'[1]H S51'!$BE$9:$CU$60,36,FALSE)</f>
        <v/>
      </c>
      <c r="V2563" s="76" t="str">
        <f t="shared" si="393"/>
        <v/>
      </c>
      <c r="W2563" s="76" t="str" cm="1">
        <f t="array" ref="W2563">IFERROR(_xlfn.IFS(V2563="","",V2563=39,"",V2563&gt;39,V2563-39),"")</f>
        <v/>
      </c>
      <c r="X2563" s="76" t="str">
        <f t="shared" si="394"/>
        <v/>
      </c>
      <c r="Y2563" s="76" t="str">
        <f t="shared" si="395"/>
        <v/>
      </c>
      <c r="Z2563" s="76" t="str">
        <f t="shared" si="396"/>
        <v/>
      </c>
      <c r="AA2563" s="77" t="str">
        <f t="shared" si="397"/>
        <v/>
      </c>
      <c r="AB2563" s="76" t="str">
        <f t="shared" si="398"/>
        <v/>
      </c>
      <c r="AC2563" s="74" t="str">
        <f>VLOOKUP('[1]Cumul H'!$C2563,'[1]H S51'!$BE$9:$CU$60,37,FALSE)</f>
        <v/>
      </c>
      <c r="AD2563" s="74" t="str">
        <f>VLOOKUP('[1]Cumul H'!$C2563,'[1]H S51'!$BE$9:$CU$60,38,FALSE)</f>
        <v/>
      </c>
      <c r="AE2563" s="74" t="str">
        <f>VLOOKUP('[1]Cumul H'!$C2563,'[1]H S51'!$BE$9:$CU$60,39,FALSE)</f>
        <v/>
      </c>
      <c r="AF2563" s="74" t="str">
        <f>VLOOKUP('[1]Cumul H'!$C2563,'[1]H S51'!$BE$9:$CU$60,40,FALSE)</f>
        <v/>
      </c>
      <c r="AG2563" s="74" t="str">
        <f>VLOOKUP('[1]Cumul H'!$C2563,'[1]H S51'!$BE$9:$CU$60,41,FALSE)</f>
        <v/>
      </c>
      <c r="AH2563" s="74" t="str">
        <f>VLOOKUP('[1]Cumul H'!$C2563,'[1]H S51'!$BE$9:$CU$60,42,FALSE)</f>
        <v/>
      </c>
      <c r="AI2563" s="74">
        <f>SUM('[1]Cumul H'!$AE2563:$AH2563)</f>
        <v>0</v>
      </c>
      <c r="AJ2563" s="78" t="str" cm="1">
        <f t="array" ref="AJ2563">IF(E2563="INTERIM",_xlfn.IFS(J2563="NON",$AK$2,J2563="OUI",$AK$3),"")</f>
        <v/>
      </c>
      <c r="AK2563" s="74" t="str">
        <f t="shared" si="390"/>
        <v/>
      </c>
      <c r="AL2563" s="74" t="str">
        <f>IF(V2563="","",IF(V2563-Tableau3[[#This Row],[Heure sans Majoration]]&lt;0,0,V2563-Tableau3[[#This Row],[Heure sans Majoration]]))</f>
        <v/>
      </c>
      <c r="AM2563" s="74" t="str">
        <f t="shared" si="399"/>
        <v/>
      </c>
      <c r="AN2563" s="74" t="str">
        <f t="shared" si="391"/>
        <v/>
      </c>
      <c r="AO2563" s="74" t="str">
        <f t="shared" si="392"/>
        <v/>
      </c>
      <c r="AP2563" s="78" t="str">
        <f>IF(C2563="","",IF(F2563=0,"",(V2563*Tableau3[[#This Row],[Salaire Horaire]]*Tableau3[[#This Row],[Coef Multi]])))</f>
        <v/>
      </c>
      <c r="AQ2563" s="78" t="str">
        <f>IF(C2563="","",IF(F2563=0,"",(Tableau3[[#This Row],[Heure avec majoration]]*Tableau3[[#This Row],[Salaire Horaire]]*Tableau3[[#This Row],[Coef Multi]]*25%)))</f>
        <v/>
      </c>
    </row>
    <row r="2564" spans="2:43" ht="15" thickTop="1" x14ac:dyDescent="0.3">
      <c r="B2564" s="73" t="s">
        <v>133</v>
      </c>
      <c r="C2564" s="74" t="str">
        <f>IF('[1]H S51'!BE55="","",'[1]H S51'!BE55)</f>
        <v/>
      </c>
      <c r="D2564" s="74" t="str">
        <f>IF(C2564="","",VLOOKUP(C2564,[1]!Tableau1[#All],5,FALSE))</f>
        <v/>
      </c>
      <c r="E2564" s="74" t="str">
        <f>IF(C2564="","",VLOOKUP(C2564,[1]!Tableau1[#All],11,FALSE))</f>
        <v/>
      </c>
      <c r="F2564" s="74" t="str">
        <f>IFERROR(IF(C2564="","",VLOOKUP(C2564,[1]!Tableau1[#All],12,FALSE)),"")</f>
        <v/>
      </c>
      <c r="G2564" s="74" t="str">
        <f>IFERROR(IF(C2564="","",VLOOKUP(C2564,[1]!Tableau1[#All],6,FALSE)),"")</f>
        <v/>
      </c>
      <c r="H2564" s="74" t="str">
        <f>IFERROR(IF(C2564="","",VLOOKUP(C2564,[1]!Tableau1[#All],13,FALSE)),"")</f>
        <v/>
      </c>
      <c r="I2564" s="74" t="str">
        <f>IFERROR(IF(C2564="","",VLOOKUP(C2564,[1]!Tableau1[#All],14,FALSE)),"")</f>
        <v/>
      </c>
      <c r="J2564" s="74" t="str">
        <f>IFERROR(IF(C2564="","",VLOOKUP(C2564,[1]!Tableau1[#All],8,FALSE)),"")</f>
        <v/>
      </c>
      <c r="K2564" s="75" t="str">
        <f>VLOOKUP('[1]Cumul H'!$C2564,'[1]H S51'!$BE$9:$CU$60,6,FALSE)</f>
        <v/>
      </c>
      <c r="L2564" s="75" t="str">
        <f>VLOOKUP('[1]Cumul H'!$C2564,'[1]H S51'!$BE$9:$CU$60,10,FALSE)</f>
        <v/>
      </c>
      <c r="M2564" s="75" t="str">
        <f>VLOOKUP('[1]Cumul H'!$C2564,'[1]H S51'!$BE$9:$CU$60,14,FALSE)</f>
        <v/>
      </c>
      <c r="N2564" s="75" t="str">
        <f>VLOOKUP('[1]Cumul H'!$C2564,'[1]H S51'!$BE$9:$CU$60,18,FALSE)</f>
        <v/>
      </c>
      <c r="O2564" s="75" t="str">
        <f>VLOOKUP('[1]Cumul H'!$C2564,'[1]H S51'!$BE$9:$CU$60,22,FALSE)</f>
        <v/>
      </c>
      <c r="P2564" s="75" t="str">
        <f>VLOOKUP('[1]Cumul H'!$C2564,'[1]H S51'!$BE$9:$CU$60,26,FALSE)</f>
        <v/>
      </c>
      <c r="Q2564" s="75" t="str">
        <f>VLOOKUP('[1]Cumul H'!$C2564,'[1]H S51'!$BE$9:$CU$60,30,FALSE)</f>
        <v/>
      </c>
      <c r="R2564" s="75" t="str">
        <f>VLOOKUP('[1]Cumul H'!$C2564,'[1]H S51'!$BE$9:$CU$60,34,FALSE)</f>
        <v/>
      </c>
      <c r="S2564" s="75" t="str">
        <f>VLOOKUP('[1]Cumul H'!$C2564,'[1]H S51'!$BE$9:$CU$60,33,FALSE)</f>
        <v/>
      </c>
      <c r="T2564" s="75" t="str">
        <f>VLOOKUP('[1]Cumul H'!$C2564,'[1]H S51'!$BE$9:$CU$60,35,FALSE)</f>
        <v/>
      </c>
      <c r="U2564" s="75" t="str">
        <f>VLOOKUP('[1]Cumul H'!$C2564,'[1]H S51'!$BE$9:$CU$60,36,FALSE)</f>
        <v/>
      </c>
      <c r="V2564" s="76" t="str">
        <f t="shared" si="393"/>
        <v/>
      </c>
      <c r="W2564" s="76" t="str" cm="1">
        <f t="array" ref="W2564">IFERROR(_xlfn.IFS(V2564="","",V2564=39,"",V2564&gt;39,V2564-39),"")</f>
        <v/>
      </c>
      <c r="X2564" s="76" t="str">
        <f t="shared" si="394"/>
        <v/>
      </c>
      <c r="Y2564" s="76" t="str">
        <f t="shared" si="395"/>
        <v/>
      </c>
      <c r="Z2564" s="76" t="str">
        <f t="shared" si="396"/>
        <v/>
      </c>
      <c r="AA2564" s="77" t="str">
        <f t="shared" si="397"/>
        <v/>
      </c>
      <c r="AB2564" s="76" t="str">
        <f t="shared" si="398"/>
        <v/>
      </c>
      <c r="AC2564" s="74" t="str">
        <f>VLOOKUP('[1]Cumul H'!$C2564,'[1]H S51'!$BE$9:$CU$60,37,FALSE)</f>
        <v/>
      </c>
      <c r="AD2564" s="74" t="str">
        <f>VLOOKUP('[1]Cumul H'!$C2564,'[1]H S51'!$BE$9:$CU$60,38,FALSE)</f>
        <v/>
      </c>
      <c r="AE2564" s="74" t="str">
        <f>VLOOKUP('[1]Cumul H'!$C2564,'[1]H S51'!$BE$9:$CU$60,39,FALSE)</f>
        <v/>
      </c>
      <c r="AF2564" s="74" t="str">
        <f>VLOOKUP('[1]Cumul H'!$C2564,'[1]H S51'!$BE$9:$CU$60,40,FALSE)</f>
        <v/>
      </c>
      <c r="AG2564" s="74" t="str">
        <f>VLOOKUP('[1]Cumul H'!$C2564,'[1]H S51'!$BE$9:$CU$60,41,FALSE)</f>
        <v/>
      </c>
      <c r="AH2564" s="74" t="str">
        <f>VLOOKUP('[1]Cumul H'!$C2564,'[1]H S51'!$BE$9:$CU$60,42,FALSE)</f>
        <v/>
      </c>
      <c r="AI2564" s="74">
        <f>SUM('[1]Cumul H'!$AE2564:$AH2564)</f>
        <v>0</v>
      </c>
      <c r="AJ2564" s="72" t="str" cm="1">
        <f t="array" ref="AJ2564">IF(E2564="INTERIM",_xlfn.IFS(J2564="NON",$AK$2,J2564="OUI",$AK$3),"")</f>
        <v/>
      </c>
      <c r="AK2564" s="68" t="str">
        <f t="shared" si="390"/>
        <v/>
      </c>
      <c r="AL2564" s="68" t="str">
        <f>IF(V2564="","",IF(V2564-Tableau3[[#This Row],[Heure sans Majoration]]&lt;0,0,V2564-Tableau3[[#This Row],[Heure sans Majoration]]))</f>
        <v/>
      </c>
      <c r="AM2564" s="68" t="str">
        <f t="shared" si="399"/>
        <v/>
      </c>
      <c r="AN2564" s="68" t="str">
        <f t="shared" si="391"/>
        <v/>
      </c>
      <c r="AO2564" s="68" t="str">
        <f t="shared" si="392"/>
        <v/>
      </c>
      <c r="AP2564" s="72" t="str">
        <f>IF(C2564="","",IF(F2564=0,"",(V2564*Tableau3[[#This Row],[Salaire Horaire]]*Tableau3[[#This Row],[Coef Multi]])))</f>
        <v/>
      </c>
      <c r="AQ2564" s="72" t="str">
        <f>IF(C2564="","",IF(F2564=0,"",(Tableau3[[#This Row],[Heure avec majoration]]*Tableau3[[#This Row],[Salaire Horaire]]*Tableau3[[#This Row],[Coef Multi]]*25%)))</f>
        <v/>
      </c>
    </row>
    <row r="2565" spans="2:43" ht="15" thickBot="1" x14ac:dyDescent="0.35">
      <c r="B2565" s="73" t="s">
        <v>133</v>
      </c>
      <c r="C2565" s="74" t="str">
        <f>IF('[1]H S51'!BE56="","",'[1]H S51'!BE56)</f>
        <v/>
      </c>
      <c r="D2565" s="74" t="str">
        <f>IF(C2565="","",VLOOKUP(C2565,[1]!Tableau1[#All],5,FALSE))</f>
        <v/>
      </c>
      <c r="E2565" s="74" t="str">
        <f>IF(C2565="","",VLOOKUP(C2565,[1]!Tableau1[#All],11,FALSE))</f>
        <v/>
      </c>
      <c r="F2565" s="74" t="str">
        <f>IFERROR(IF(C2565="","",VLOOKUP(C2565,[1]!Tableau1[#All],12,FALSE)),"")</f>
        <v/>
      </c>
      <c r="G2565" s="74" t="str">
        <f>IFERROR(IF(C2565="","",VLOOKUP(C2565,[1]!Tableau1[#All],6,FALSE)),"")</f>
        <v/>
      </c>
      <c r="H2565" s="74" t="str">
        <f>IFERROR(IF(C2565="","",VLOOKUP(C2565,[1]!Tableau1[#All],13,FALSE)),"")</f>
        <v/>
      </c>
      <c r="I2565" s="74" t="str">
        <f>IFERROR(IF(C2565="","",VLOOKUP(C2565,[1]!Tableau1[#All],14,FALSE)),"")</f>
        <v/>
      </c>
      <c r="J2565" s="74" t="str">
        <f>IFERROR(IF(C2565="","",VLOOKUP(C2565,[1]!Tableau1[#All],8,FALSE)),"")</f>
        <v/>
      </c>
      <c r="K2565" s="75" t="str">
        <f>VLOOKUP('[1]Cumul H'!$C2565,'[1]H S51'!$BE$9:$CU$60,6,FALSE)</f>
        <v/>
      </c>
      <c r="L2565" s="75" t="str">
        <f>VLOOKUP('[1]Cumul H'!$C2565,'[1]H S51'!$BE$9:$CU$60,10,FALSE)</f>
        <v/>
      </c>
      <c r="M2565" s="75" t="str">
        <f>VLOOKUP('[1]Cumul H'!$C2565,'[1]H S51'!$BE$9:$CU$60,14,FALSE)</f>
        <v/>
      </c>
      <c r="N2565" s="75" t="str">
        <f>VLOOKUP('[1]Cumul H'!$C2565,'[1]H S51'!$BE$9:$CU$60,18,FALSE)</f>
        <v/>
      </c>
      <c r="O2565" s="75" t="str">
        <f>VLOOKUP('[1]Cumul H'!$C2565,'[1]H S51'!$BE$9:$CU$60,22,FALSE)</f>
        <v/>
      </c>
      <c r="P2565" s="75" t="str">
        <f>VLOOKUP('[1]Cumul H'!$C2565,'[1]H S51'!$BE$9:$CU$60,26,FALSE)</f>
        <v/>
      </c>
      <c r="Q2565" s="75" t="str">
        <f>VLOOKUP('[1]Cumul H'!$C2565,'[1]H S51'!$BE$9:$CU$60,30,FALSE)</f>
        <v/>
      </c>
      <c r="R2565" s="75" t="str">
        <f>VLOOKUP('[1]Cumul H'!$C2565,'[1]H S51'!$BE$9:$CU$60,34,FALSE)</f>
        <v/>
      </c>
      <c r="S2565" s="75" t="str">
        <f>VLOOKUP('[1]Cumul H'!$C2565,'[1]H S51'!$BE$9:$CU$60,33,FALSE)</f>
        <v/>
      </c>
      <c r="T2565" s="75" t="str">
        <f>VLOOKUP('[1]Cumul H'!$C2565,'[1]H S51'!$BE$9:$CU$60,35,FALSE)</f>
        <v/>
      </c>
      <c r="U2565" s="75" t="str">
        <f>VLOOKUP('[1]Cumul H'!$C2565,'[1]H S51'!$BE$9:$CU$60,36,FALSE)</f>
        <v/>
      </c>
      <c r="V2565" s="76" t="str">
        <f t="shared" si="393"/>
        <v/>
      </c>
      <c r="W2565" s="76" t="str" cm="1">
        <f t="array" ref="W2565">IFERROR(_xlfn.IFS(V2565="","",V2565=39,"",V2565&gt;39,V2565-39),"")</f>
        <v/>
      </c>
      <c r="X2565" s="76" t="str">
        <f t="shared" si="394"/>
        <v/>
      </c>
      <c r="Y2565" s="76" t="str">
        <f t="shared" si="395"/>
        <v/>
      </c>
      <c r="Z2565" s="76" t="str">
        <f t="shared" si="396"/>
        <v/>
      </c>
      <c r="AA2565" s="77" t="str">
        <f t="shared" si="397"/>
        <v/>
      </c>
      <c r="AB2565" s="76" t="str">
        <f t="shared" si="398"/>
        <v/>
      </c>
      <c r="AC2565" s="74" t="str">
        <f>VLOOKUP('[1]Cumul H'!$C2565,'[1]H S51'!$BE$9:$CU$60,37,FALSE)</f>
        <v/>
      </c>
      <c r="AD2565" s="74" t="str">
        <f>VLOOKUP('[1]Cumul H'!$C2565,'[1]H S51'!$BE$9:$CU$60,38,FALSE)</f>
        <v/>
      </c>
      <c r="AE2565" s="74" t="str">
        <f>VLOOKUP('[1]Cumul H'!$C2565,'[1]H S51'!$BE$9:$CU$60,39,FALSE)</f>
        <v/>
      </c>
      <c r="AF2565" s="74" t="str">
        <f>VLOOKUP('[1]Cumul H'!$C2565,'[1]H S51'!$BE$9:$CU$60,40,FALSE)</f>
        <v/>
      </c>
      <c r="AG2565" s="74" t="str">
        <f>VLOOKUP('[1]Cumul H'!$C2565,'[1]H S51'!$BE$9:$CU$60,41,FALSE)</f>
        <v/>
      </c>
      <c r="AH2565" s="74" t="str">
        <f>VLOOKUP('[1]Cumul H'!$C2565,'[1]H S51'!$BE$9:$CU$60,42,FALSE)</f>
        <v/>
      </c>
      <c r="AI2565" s="74">
        <f>SUM('[1]Cumul H'!$AE2565:$AH2565)</f>
        <v>0</v>
      </c>
      <c r="AJ2565" s="78" t="str" cm="1">
        <f t="array" ref="AJ2565">IF(E2565="INTERIM",_xlfn.IFS(J2565="NON",$AK$2,J2565="OUI",$AK$3),"")</f>
        <v/>
      </c>
      <c r="AK2565" s="74" t="str">
        <f t="shared" si="390"/>
        <v/>
      </c>
      <c r="AL2565" s="74" t="str">
        <f>IF(V2565="","",IF(V2565-Tableau3[[#This Row],[Heure sans Majoration]]&lt;0,0,V2565-Tableau3[[#This Row],[Heure sans Majoration]]))</f>
        <v/>
      </c>
      <c r="AM2565" s="74" t="str">
        <f t="shared" si="399"/>
        <v/>
      </c>
      <c r="AN2565" s="74" t="str">
        <f t="shared" si="391"/>
        <v/>
      </c>
      <c r="AO2565" s="74" t="str">
        <f t="shared" si="392"/>
        <v/>
      </c>
      <c r="AP2565" s="78" t="str">
        <f>IF(C2565="","",IF(F2565=0,"",(V2565*Tableau3[[#This Row],[Salaire Horaire]]*Tableau3[[#This Row],[Coef Multi]])))</f>
        <v/>
      </c>
      <c r="AQ2565" s="78" t="str">
        <f>IF(C2565="","",IF(F2565=0,"",(Tableau3[[#This Row],[Heure avec majoration]]*Tableau3[[#This Row],[Salaire Horaire]]*Tableau3[[#This Row],[Coef Multi]]*25%)))</f>
        <v/>
      </c>
    </row>
    <row r="2566" spans="2:43" ht="15" thickTop="1" x14ac:dyDescent="0.3">
      <c r="B2566" s="73" t="s">
        <v>133</v>
      </c>
      <c r="C2566" s="74" t="str">
        <f>IF('[1]H S51'!BE57="","",'[1]H S51'!BE57)</f>
        <v/>
      </c>
      <c r="D2566" s="74" t="str">
        <f>IF(C2566="","",VLOOKUP(C2566,[1]!Tableau1[#All],5,FALSE))</f>
        <v/>
      </c>
      <c r="E2566" s="74" t="str">
        <f>IF(C2566="","",VLOOKUP(C2566,[1]!Tableau1[#All],11,FALSE))</f>
        <v/>
      </c>
      <c r="F2566" s="74" t="str">
        <f>IFERROR(IF(C2566="","",VLOOKUP(C2566,[1]!Tableau1[#All],12,FALSE)),"")</f>
        <v/>
      </c>
      <c r="G2566" s="74" t="str">
        <f>IFERROR(IF(C2566="","",VLOOKUP(C2566,[1]!Tableau1[#All],6,FALSE)),"")</f>
        <v/>
      </c>
      <c r="H2566" s="74" t="str">
        <f>IFERROR(IF(C2566="","",VLOOKUP(C2566,[1]!Tableau1[#All],13,FALSE)),"")</f>
        <v/>
      </c>
      <c r="I2566" s="74" t="str">
        <f>IFERROR(IF(C2566="","",VLOOKUP(C2566,[1]!Tableau1[#All],14,FALSE)),"")</f>
        <v/>
      </c>
      <c r="J2566" s="74" t="str">
        <f>IFERROR(IF(C2566="","",VLOOKUP(C2566,[1]!Tableau1[#All],8,FALSE)),"")</f>
        <v/>
      </c>
      <c r="K2566" s="75" t="str">
        <f>VLOOKUP('[1]Cumul H'!$C2566,'[1]H S51'!$BE$9:$CU$60,6,FALSE)</f>
        <v/>
      </c>
      <c r="L2566" s="75" t="str">
        <f>VLOOKUP('[1]Cumul H'!$C2566,'[1]H S51'!$BE$9:$CU$60,10,FALSE)</f>
        <v/>
      </c>
      <c r="M2566" s="75" t="str">
        <f>VLOOKUP('[1]Cumul H'!$C2566,'[1]H S51'!$BE$9:$CU$60,14,FALSE)</f>
        <v/>
      </c>
      <c r="N2566" s="75" t="str">
        <f>VLOOKUP('[1]Cumul H'!$C2566,'[1]H S51'!$BE$9:$CU$60,18,FALSE)</f>
        <v/>
      </c>
      <c r="O2566" s="75" t="str">
        <f>VLOOKUP('[1]Cumul H'!$C2566,'[1]H S51'!$BE$9:$CU$60,22,FALSE)</f>
        <v/>
      </c>
      <c r="P2566" s="75" t="str">
        <f>VLOOKUP('[1]Cumul H'!$C2566,'[1]H S51'!$BE$9:$CU$60,26,FALSE)</f>
        <v/>
      </c>
      <c r="Q2566" s="75" t="str">
        <f>VLOOKUP('[1]Cumul H'!$C2566,'[1]H S51'!$BE$9:$CU$60,30,FALSE)</f>
        <v/>
      </c>
      <c r="R2566" s="75" t="str">
        <f>VLOOKUP('[1]Cumul H'!$C2566,'[1]H S51'!$BE$9:$CU$60,34,FALSE)</f>
        <v/>
      </c>
      <c r="S2566" s="75" t="str">
        <f>VLOOKUP('[1]Cumul H'!$C2566,'[1]H S51'!$BE$9:$CU$60,33,FALSE)</f>
        <v/>
      </c>
      <c r="T2566" s="75" t="str">
        <f>VLOOKUP('[1]Cumul H'!$C2566,'[1]H S51'!$BE$9:$CU$60,35,FALSE)</f>
        <v/>
      </c>
      <c r="U2566" s="75" t="str">
        <f>VLOOKUP('[1]Cumul H'!$C2566,'[1]H S51'!$BE$9:$CU$60,36,FALSE)</f>
        <v/>
      </c>
      <c r="V2566" s="76" t="str">
        <f t="shared" si="393"/>
        <v/>
      </c>
      <c r="W2566" s="76" t="str" cm="1">
        <f t="array" ref="W2566">IFERROR(_xlfn.IFS(V2566="","",V2566=39,"",V2566&gt;39,V2566-39),"")</f>
        <v/>
      </c>
      <c r="X2566" s="76" t="str">
        <f t="shared" si="394"/>
        <v/>
      </c>
      <c r="Y2566" s="76" t="str">
        <f t="shared" si="395"/>
        <v/>
      </c>
      <c r="Z2566" s="76" t="str">
        <f t="shared" si="396"/>
        <v/>
      </c>
      <c r="AA2566" s="77" t="str">
        <f t="shared" si="397"/>
        <v/>
      </c>
      <c r="AB2566" s="76" t="str">
        <f t="shared" si="398"/>
        <v/>
      </c>
      <c r="AC2566" s="74" t="str">
        <f>VLOOKUP('[1]Cumul H'!$C2566,'[1]H S51'!$BE$9:$CU$60,37,FALSE)</f>
        <v/>
      </c>
      <c r="AD2566" s="74" t="str">
        <f>VLOOKUP('[1]Cumul H'!$C2566,'[1]H S51'!$BE$9:$CU$60,38,FALSE)</f>
        <v/>
      </c>
      <c r="AE2566" s="74" t="str">
        <f>VLOOKUP('[1]Cumul H'!$C2566,'[1]H S51'!$BE$9:$CU$60,39,FALSE)</f>
        <v/>
      </c>
      <c r="AF2566" s="74" t="str">
        <f>VLOOKUP('[1]Cumul H'!$C2566,'[1]H S51'!$BE$9:$CU$60,40,FALSE)</f>
        <v/>
      </c>
      <c r="AG2566" s="74" t="str">
        <f>VLOOKUP('[1]Cumul H'!$C2566,'[1]H S51'!$BE$9:$CU$60,41,FALSE)</f>
        <v/>
      </c>
      <c r="AH2566" s="74" t="str">
        <f>VLOOKUP('[1]Cumul H'!$C2566,'[1]H S51'!$BE$9:$CU$60,42,FALSE)</f>
        <v/>
      </c>
      <c r="AI2566" s="74">
        <f>SUM('[1]Cumul H'!$AE2566:$AH2566)</f>
        <v>0</v>
      </c>
      <c r="AJ2566" s="72" t="str" cm="1">
        <f t="array" ref="AJ2566">IF(E2566="INTERIM",_xlfn.IFS(J2566="NON",$AK$2,J2566="OUI",$AK$3),"")</f>
        <v/>
      </c>
      <c r="AK2566" s="68" t="str">
        <f t="shared" si="390"/>
        <v/>
      </c>
      <c r="AL2566" s="68" t="str">
        <f>IF(V2566="","",IF(V2566-Tableau3[[#This Row],[Heure sans Majoration]]&lt;0,0,V2566-Tableau3[[#This Row],[Heure sans Majoration]]))</f>
        <v/>
      </c>
      <c r="AM2566" s="68" t="str">
        <f t="shared" si="399"/>
        <v/>
      </c>
      <c r="AN2566" s="68" t="str">
        <f t="shared" si="391"/>
        <v/>
      </c>
      <c r="AO2566" s="68" t="str">
        <f t="shared" si="392"/>
        <v/>
      </c>
      <c r="AP2566" s="72" t="str">
        <f>IF(C2566="","",IF(F2566=0,"",(V2566*Tableau3[[#This Row],[Salaire Horaire]]*Tableau3[[#This Row],[Coef Multi]])))</f>
        <v/>
      </c>
      <c r="AQ2566" s="72" t="str">
        <f>IF(C2566="","",IF(F2566=0,"",(Tableau3[[#This Row],[Heure avec majoration]]*Tableau3[[#This Row],[Salaire Horaire]]*Tableau3[[#This Row],[Coef Multi]]*25%)))</f>
        <v/>
      </c>
    </row>
    <row r="2567" spans="2:43" ht="15" thickBot="1" x14ac:dyDescent="0.35">
      <c r="B2567" s="73" t="s">
        <v>133</v>
      </c>
      <c r="C2567" s="74" t="str">
        <f>IF('[1]H S51'!BE58="","",'[1]H S51'!BE58)</f>
        <v/>
      </c>
      <c r="D2567" s="74" t="str">
        <f>IF(C2567="","",VLOOKUP(C2567,[1]!Tableau1[#All],5,FALSE))</f>
        <v/>
      </c>
      <c r="E2567" s="74" t="str">
        <f>IF(C2567="","",VLOOKUP(C2567,[1]!Tableau1[#All],11,FALSE))</f>
        <v/>
      </c>
      <c r="F2567" s="74" t="str">
        <f>IFERROR(IF(C2567="","",VLOOKUP(C2567,[1]!Tableau1[#All],12,FALSE)),"")</f>
        <v/>
      </c>
      <c r="G2567" s="74" t="str">
        <f>IFERROR(IF(C2567="","",VLOOKUP(C2567,[1]!Tableau1[#All],6,FALSE)),"")</f>
        <v/>
      </c>
      <c r="H2567" s="74" t="str">
        <f>IFERROR(IF(C2567="","",VLOOKUP(C2567,[1]!Tableau1[#All],13,FALSE)),"")</f>
        <v/>
      </c>
      <c r="I2567" s="74" t="str">
        <f>IFERROR(IF(C2567="","",VLOOKUP(C2567,[1]!Tableau1[#All],14,FALSE)),"")</f>
        <v/>
      </c>
      <c r="J2567" s="74" t="str">
        <f>IFERROR(IF(C2567="","",VLOOKUP(C2567,[1]!Tableau1[#All],8,FALSE)),"")</f>
        <v/>
      </c>
      <c r="K2567" s="75" t="str">
        <f>VLOOKUP('[1]Cumul H'!$C2567,'[1]H S51'!$BE$9:$CU$60,6,FALSE)</f>
        <v/>
      </c>
      <c r="L2567" s="75" t="str">
        <f>VLOOKUP('[1]Cumul H'!$C2567,'[1]H S51'!$BE$9:$CU$60,10,FALSE)</f>
        <v/>
      </c>
      <c r="M2567" s="75" t="str">
        <f>VLOOKUP('[1]Cumul H'!$C2567,'[1]H S51'!$BE$9:$CU$60,14,FALSE)</f>
        <v/>
      </c>
      <c r="N2567" s="75" t="str">
        <f>VLOOKUP('[1]Cumul H'!$C2567,'[1]H S51'!$BE$9:$CU$60,18,FALSE)</f>
        <v/>
      </c>
      <c r="O2567" s="75" t="str">
        <f>VLOOKUP('[1]Cumul H'!$C2567,'[1]H S51'!$BE$9:$CU$60,22,FALSE)</f>
        <v/>
      </c>
      <c r="P2567" s="75" t="str">
        <f>VLOOKUP('[1]Cumul H'!$C2567,'[1]H S51'!$BE$9:$CU$60,26,FALSE)</f>
        <v/>
      </c>
      <c r="Q2567" s="75" t="str">
        <f>VLOOKUP('[1]Cumul H'!$C2567,'[1]H S51'!$BE$9:$CU$60,30,FALSE)</f>
        <v/>
      </c>
      <c r="R2567" s="75" t="str">
        <f>VLOOKUP('[1]Cumul H'!$C2567,'[1]H S51'!$BE$9:$CU$60,34,FALSE)</f>
        <v/>
      </c>
      <c r="S2567" s="75" t="str">
        <f>VLOOKUP('[1]Cumul H'!$C2567,'[1]H S51'!$BE$9:$CU$60,33,FALSE)</f>
        <v/>
      </c>
      <c r="T2567" s="75" t="str">
        <f>VLOOKUP('[1]Cumul H'!$C2567,'[1]H S51'!$BE$9:$CU$60,35,FALSE)</f>
        <v/>
      </c>
      <c r="U2567" s="75" t="str">
        <f>VLOOKUP('[1]Cumul H'!$C2567,'[1]H S51'!$BE$9:$CU$60,36,FALSE)</f>
        <v/>
      </c>
      <c r="V2567" s="76" t="str">
        <f t="shared" si="393"/>
        <v/>
      </c>
      <c r="W2567" s="76" t="str" cm="1">
        <f t="array" ref="W2567">IFERROR(_xlfn.IFS(V2567="","",V2567=39,"",V2567&gt;39,V2567-39),"")</f>
        <v/>
      </c>
      <c r="X2567" s="76" t="str">
        <f t="shared" si="394"/>
        <v/>
      </c>
      <c r="Y2567" s="76" t="str">
        <f t="shared" si="395"/>
        <v/>
      </c>
      <c r="Z2567" s="76" t="str">
        <f t="shared" si="396"/>
        <v/>
      </c>
      <c r="AA2567" s="77" t="str">
        <f t="shared" si="397"/>
        <v/>
      </c>
      <c r="AB2567" s="76" t="str">
        <f t="shared" si="398"/>
        <v/>
      </c>
      <c r="AC2567" s="74" t="str">
        <f>VLOOKUP('[1]Cumul H'!$C2567,'[1]H S51'!$BE$9:$CU$60,37,FALSE)</f>
        <v/>
      </c>
      <c r="AD2567" s="74" t="str">
        <f>VLOOKUP('[1]Cumul H'!$C2567,'[1]H S51'!$BE$9:$CU$60,38,FALSE)</f>
        <v/>
      </c>
      <c r="AE2567" s="74" t="str">
        <f>VLOOKUP('[1]Cumul H'!$C2567,'[1]H S51'!$BE$9:$CU$60,39,FALSE)</f>
        <v/>
      </c>
      <c r="AF2567" s="74" t="str">
        <f>VLOOKUP('[1]Cumul H'!$C2567,'[1]H S51'!$BE$9:$CU$60,40,FALSE)</f>
        <v/>
      </c>
      <c r="AG2567" s="74" t="str">
        <f>VLOOKUP('[1]Cumul H'!$C2567,'[1]H S51'!$BE$9:$CU$60,41,FALSE)</f>
        <v/>
      </c>
      <c r="AH2567" s="74" t="str">
        <f>VLOOKUP('[1]Cumul H'!$C2567,'[1]H S51'!$BE$9:$CU$60,42,FALSE)</f>
        <v/>
      </c>
      <c r="AI2567" s="74">
        <f>SUM('[1]Cumul H'!$AE2567:$AH2567)</f>
        <v>0</v>
      </c>
      <c r="AJ2567" s="78" t="str" cm="1">
        <f t="array" ref="AJ2567">IF(E2567="INTERIM",_xlfn.IFS(J2567="NON",$AK$2,J2567="OUI",$AK$3),"")</f>
        <v/>
      </c>
      <c r="AK2567" s="74" t="str">
        <f t="shared" si="390"/>
        <v/>
      </c>
      <c r="AL2567" s="74" t="str">
        <f>IF(V2567="","",IF(V2567-Tableau3[[#This Row],[Heure sans Majoration]]&lt;0,0,V2567-Tableau3[[#This Row],[Heure sans Majoration]]))</f>
        <v/>
      </c>
      <c r="AM2567" s="74" t="str">
        <f t="shared" si="399"/>
        <v/>
      </c>
      <c r="AN2567" s="74" t="str">
        <f t="shared" si="391"/>
        <v/>
      </c>
      <c r="AO2567" s="74" t="str">
        <f t="shared" si="392"/>
        <v/>
      </c>
      <c r="AP2567" s="78" t="str">
        <f>IF(C2567="","",IF(F2567=0,"",(V2567*Tableau3[[#This Row],[Salaire Horaire]]*Tableau3[[#This Row],[Coef Multi]])))</f>
        <v/>
      </c>
      <c r="AQ2567" s="78" t="str">
        <f>IF(C2567="","",IF(F2567=0,"",(Tableau3[[#This Row],[Heure avec majoration]]*Tableau3[[#This Row],[Salaire Horaire]]*Tableau3[[#This Row],[Coef Multi]]*25%)))</f>
        <v/>
      </c>
    </row>
    <row r="2568" spans="2:43" ht="15" thickTop="1" x14ac:dyDescent="0.3">
      <c r="B2568" s="73" t="s">
        <v>133</v>
      </c>
      <c r="C2568" s="74" t="str">
        <f>IF('[1]H S51'!BE59="","",'[1]H S51'!BE59)</f>
        <v/>
      </c>
      <c r="D2568" s="74" t="str">
        <f>IF(C2568="","",VLOOKUP(C2568,[1]!Tableau1[#All],5,FALSE))</f>
        <v/>
      </c>
      <c r="E2568" s="74" t="str">
        <f>IF(C2568="","",VLOOKUP(C2568,[1]!Tableau1[#All],11,FALSE))</f>
        <v/>
      </c>
      <c r="F2568" s="74" t="str">
        <f>IFERROR(IF(C2568="","",VLOOKUP(C2568,[1]!Tableau1[#All],12,FALSE)),"")</f>
        <v/>
      </c>
      <c r="G2568" s="74" t="str">
        <f>IFERROR(IF(C2568="","",VLOOKUP(C2568,[1]!Tableau1[#All],6,FALSE)),"")</f>
        <v/>
      </c>
      <c r="H2568" s="74" t="str">
        <f>IFERROR(IF(C2568="","",VLOOKUP(C2568,[1]!Tableau1[#All],13,FALSE)),"")</f>
        <v/>
      </c>
      <c r="I2568" s="74" t="str">
        <f>IFERROR(IF(C2568="","",VLOOKUP(C2568,[1]!Tableau1[#All],14,FALSE)),"")</f>
        <v/>
      </c>
      <c r="J2568" s="74" t="str">
        <f>IFERROR(IF(C2568="","",VLOOKUP(C2568,[1]!Tableau1[#All],8,FALSE)),"")</f>
        <v/>
      </c>
      <c r="K2568" s="75" t="str">
        <f>VLOOKUP('[1]Cumul H'!$C2568,'[1]H S51'!$BE$9:$CU$60,6,FALSE)</f>
        <v/>
      </c>
      <c r="L2568" s="75" t="str">
        <f>VLOOKUP('[1]Cumul H'!$C2568,'[1]H S51'!$BE$9:$CU$60,10,FALSE)</f>
        <v/>
      </c>
      <c r="M2568" s="75" t="str">
        <f>VLOOKUP('[1]Cumul H'!$C2568,'[1]H S51'!$BE$9:$CU$60,14,FALSE)</f>
        <v/>
      </c>
      <c r="N2568" s="75" t="str">
        <f>VLOOKUP('[1]Cumul H'!$C2568,'[1]H S51'!$BE$9:$CU$60,18,FALSE)</f>
        <v/>
      </c>
      <c r="O2568" s="75" t="str">
        <f>VLOOKUP('[1]Cumul H'!$C2568,'[1]H S51'!$BE$9:$CU$60,22,FALSE)</f>
        <v/>
      </c>
      <c r="P2568" s="75" t="str">
        <f>VLOOKUP('[1]Cumul H'!$C2568,'[1]H S51'!$BE$9:$CU$60,26,FALSE)</f>
        <v/>
      </c>
      <c r="Q2568" s="75" t="str">
        <f>VLOOKUP('[1]Cumul H'!$C2568,'[1]H S51'!$BE$9:$CU$60,30,FALSE)</f>
        <v/>
      </c>
      <c r="R2568" s="75" t="str">
        <f>VLOOKUP('[1]Cumul H'!$C2568,'[1]H S51'!$BE$9:$CU$60,34,FALSE)</f>
        <v/>
      </c>
      <c r="S2568" s="75" t="str">
        <f>VLOOKUP('[1]Cumul H'!$C2568,'[1]H S51'!$BE$9:$CU$60,33,FALSE)</f>
        <v/>
      </c>
      <c r="T2568" s="75" t="str">
        <f>VLOOKUP('[1]Cumul H'!$C2568,'[1]H S51'!$BE$9:$CU$60,35,FALSE)</f>
        <v/>
      </c>
      <c r="U2568" s="75" t="str">
        <f>VLOOKUP('[1]Cumul H'!$C2568,'[1]H S51'!$BE$9:$CU$60,36,FALSE)</f>
        <v/>
      </c>
      <c r="V2568" s="76" t="str">
        <f t="shared" si="393"/>
        <v/>
      </c>
      <c r="W2568" s="76" t="str" cm="1">
        <f t="array" ref="W2568">IFERROR(_xlfn.IFS(V2568="","",V2568=39,"",V2568&gt;39,V2568-39),"")</f>
        <v/>
      </c>
      <c r="X2568" s="76" t="str">
        <f t="shared" si="394"/>
        <v/>
      </c>
      <c r="Y2568" s="76" t="str">
        <f t="shared" si="395"/>
        <v/>
      </c>
      <c r="Z2568" s="76" t="str">
        <f t="shared" si="396"/>
        <v/>
      </c>
      <c r="AA2568" s="77" t="str">
        <f t="shared" si="397"/>
        <v/>
      </c>
      <c r="AB2568" s="76" t="str">
        <f t="shared" si="398"/>
        <v/>
      </c>
      <c r="AC2568" s="74" t="str">
        <f>VLOOKUP('[1]Cumul H'!$C2568,'[1]H S51'!$BE$9:$CU$60,37,FALSE)</f>
        <v/>
      </c>
      <c r="AD2568" s="74" t="str">
        <f>VLOOKUP('[1]Cumul H'!$C2568,'[1]H S51'!$BE$9:$CU$60,38,FALSE)</f>
        <v/>
      </c>
      <c r="AE2568" s="74" t="str">
        <f>VLOOKUP('[1]Cumul H'!$C2568,'[1]H S51'!$BE$9:$CU$60,39,FALSE)</f>
        <v/>
      </c>
      <c r="AF2568" s="74" t="str">
        <f>VLOOKUP('[1]Cumul H'!$C2568,'[1]H S51'!$BE$9:$CU$60,40,FALSE)</f>
        <v/>
      </c>
      <c r="AG2568" s="74" t="str">
        <f>VLOOKUP('[1]Cumul H'!$C2568,'[1]H S51'!$BE$9:$CU$60,41,FALSE)</f>
        <v/>
      </c>
      <c r="AH2568" s="74" t="str">
        <f>VLOOKUP('[1]Cumul H'!$C2568,'[1]H S51'!$BE$9:$CU$60,42,FALSE)</f>
        <v/>
      </c>
      <c r="AI2568" s="74">
        <f>SUM('[1]Cumul H'!$AE2568:$AH2568)</f>
        <v>0</v>
      </c>
      <c r="AJ2568" s="72" t="str" cm="1">
        <f t="array" ref="AJ2568">IF(E2568="INTERIM",_xlfn.IFS(J2568="NON",$AK$2,J2568="OUI",$AK$3),"")</f>
        <v/>
      </c>
      <c r="AK2568" s="68" t="str">
        <f t="shared" si="390"/>
        <v/>
      </c>
      <c r="AL2568" s="68" t="str">
        <f>IF(V2568="","",IF(V2568-Tableau3[[#This Row],[Heure sans Majoration]]&lt;0,0,V2568-Tableau3[[#This Row],[Heure sans Majoration]]))</f>
        <v/>
      </c>
      <c r="AM2568" s="68" t="str">
        <f t="shared" si="399"/>
        <v/>
      </c>
      <c r="AN2568" s="68" t="str">
        <f t="shared" si="391"/>
        <v/>
      </c>
      <c r="AO2568" s="68" t="str">
        <f t="shared" si="392"/>
        <v/>
      </c>
      <c r="AP2568" s="72" t="str">
        <f>IF(C2568="","",IF(F2568=0,"",(V2568*Tableau3[[#This Row],[Salaire Horaire]]*Tableau3[[#This Row],[Coef Multi]])))</f>
        <v/>
      </c>
      <c r="AQ2568" s="72" t="str">
        <f>IF(C2568="","",IF(F2568=0,"",(Tableau3[[#This Row],[Heure avec majoration]]*Tableau3[[#This Row],[Salaire Horaire]]*Tableau3[[#This Row],[Coef Multi]]*25%)))</f>
        <v/>
      </c>
    </row>
    <row r="2569" spans="2:43" ht="15" thickBot="1" x14ac:dyDescent="0.35">
      <c r="B2569" s="73" t="s">
        <v>134</v>
      </c>
      <c r="C2569" s="74" t="str">
        <f>IF('[1]H S52'!BE10="","",'[1]H S52'!BE10)</f>
        <v/>
      </c>
      <c r="D2569" s="74" t="str">
        <f>IF(C2569="","",VLOOKUP(C2569,[1]!Tableau1[#All],5,FALSE))</f>
        <v/>
      </c>
      <c r="E2569" s="74" t="str">
        <f>IF(C2569="","",VLOOKUP(C2569,[1]!Tableau1[#All],11,FALSE))</f>
        <v/>
      </c>
      <c r="F2569" s="74" t="str">
        <f>IFERROR(IF(C2569="","",VLOOKUP(C2569,[1]!Tableau1[#All],12,FALSE)),"")</f>
        <v/>
      </c>
      <c r="G2569" s="74" t="str">
        <f>IFERROR(IF(C2569="","",VLOOKUP(C2569,[1]!Tableau1[#All],6,FALSE)),"")</f>
        <v/>
      </c>
      <c r="H2569" s="74" t="str">
        <f>IFERROR(IF(C2569="","",VLOOKUP(C2569,[1]!Tableau1[#All],13,FALSE)),"")</f>
        <v/>
      </c>
      <c r="I2569" s="74" t="str">
        <f>IFERROR(IF(C2569="","",VLOOKUP(C2569,[1]!Tableau1[#All],14,FALSE)),"")</f>
        <v/>
      </c>
      <c r="J2569" s="74" t="str">
        <f>IFERROR(IF(C2569="","",VLOOKUP(C2569,[1]!Tableau1[#All],8,FALSE)),"")</f>
        <v/>
      </c>
      <c r="K2569" s="75" t="str">
        <f>VLOOKUP('[1]Cumul H'!$C2569,'[1]H S52'!$BE$9:$CU$60,6,FALSE)</f>
        <v/>
      </c>
      <c r="L2569" s="75" t="str">
        <f>VLOOKUP('[1]Cumul H'!$C2569,'[1]H S52'!$BE$9:$CU$60,10,FALSE)</f>
        <v/>
      </c>
      <c r="M2569" s="75" t="str">
        <f>VLOOKUP('[1]Cumul H'!$C2569,'[1]H S52'!$BE$9:$CU$60,14,FALSE)</f>
        <v/>
      </c>
      <c r="N2569" s="75" t="str">
        <f>VLOOKUP('[1]Cumul H'!$C2569,'[1]H S52'!$BE$9:$CU$60,18,FALSE)</f>
        <v/>
      </c>
      <c r="O2569" s="75" t="str">
        <f>VLOOKUP('[1]Cumul H'!$C2569,'[1]H S52'!$BE$9:$CU$60,22,FALSE)</f>
        <v/>
      </c>
      <c r="P2569" s="75" t="str">
        <f>VLOOKUP('[1]Cumul H'!$C2569,'[1]H S52'!$BE$9:$CU$60,26,FALSE)</f>
        <v/>
      </c>
      <c r="Q2569" s="75" t="str">
        <f>VLOOKUP('[1]Cumul H'!$C2569,'[1]H S52'!$BE$9:$CU$60,30,FALSE)</f>
        <v/>
      </c>
      <c r="R2569" s="75" t="str">
        <f>VLOOKUP('[1]Cumul H'!$C2569,'[1]H S52'!$BE$9:$CU$60,34,FALSE)</f>
        <v/>
      </c>
      <c r="S2569" s="75" t="str">
        <f>VLOOKUP('[1]Cumul H'!$C2569,'[1]H S52'!$BE$9:$CU$60,33,FALSE)</f>
        <v/>
      </c>
      <c r="T2569" s="75" t="str">
        <f>VLOOKUP('[1]Cumul H'!$C2569,'[1]H S52'!$BE$9:$CU$60,35,FALSE)</f>
        <v/>
      </c>
      <c r="U2569" s="75" t="str">
        <f>VLOOKUP('[1]Cumul H'!$C2569,'[1]H S52'!$BE$9:$CU$60,36,FALSE)</f>
        <v/>
      </c>
      <c r="V2569" s="76" t="str">
        <f t="shared" si="393"/>
        <v/>
      </c>
      <c r="W2569" s="76" t="str" cm="1">
        <f t="array" ref="W2569">IFERROR(_xlfn.IFS(V2569="","",V2569=39,"",V2569&gt;39,V2569-39),"")</f>
        <v/>
      </c>
      <c r="X2569" s="76" t="str">
        <f t="shared" si="394"/>
        <v/>
      </c>
      <c r="Y2569" s="76" t="str">
        <f t="shared" si="395"/>
        <v/>
      </c>
      <c r="Z2569" s="76" t="str">
        <f t="shared" si="396"/>
        <v/>
      </c>
      <c r="AA2569" s="77" t="str">
        <f t="shared" si="397"/>
        <v/>
      </c>
      <c r="AB2569" s="76" t="str">
        <f t="shared" si="398"/>
        <v/>
      </c>
      <c r="AC2569" s="74" t="str">
        <f>VLOOKUP('[1]Cumul H'!$C2569,'[1]H S52'!$BE$9:$CU$60,37,FALSE)</f>
        <v/>
      </c>
      <c r="AD2569" s="74" t="str">
        <f>VLOOKUP('[1]Cumul H'!$C2569,'[1]H S52'!$BE$9:$CU$60,38,FALSE)</f>
        <v/>
      </c>
      <c r="AE2569" s="74" t="str">
        <f>VLOOKUP('[1]Cumul H'!$C2569,'[1]H S52'!$BE$9:$CU$60,39,FALSE)</f>
        <v/>
      </c>
      <c r="AF2569" s="74" t="str">
        <f>VLOOKUP('[1]Cumul H'!$C2569,'[1]H S52'!$BE$9:$CU$60,40,FALSE)</f>
        <v/>
      </c>
      <c r="AG2569" s="74" t="str">
        <f>VLOOKUP('[1]Cumul H'!$C2569,'[1]H S52'!$BE$9:$CU$60,41,FALSE)</f>
        <v/>
      </c>
      <c r="AH2569" s="74" t="str">
        <f>VLOOKUP('[1]Cumul H'!$C2569,'[1]H S52'!$BE$9:$CU$60,42,FALSE)</f>
        <v/>
      </c>
      <c r="AI2569" s="74">
        <f>SUM('[1]Cumul H'!$AE2569:$AH2569)</f>
        <v>0</v>
      </c>
      <c r="AJ2569" s="78" t="str" cm="1">
        <f t="array" ref="AJ2569">IF(E2569="INTERIM",_xlfn.IFS(J2569="NON",$AK$2,J2569="OUI",$AK$3),"")</f>
        <v/>
      </c>
      <c r="AK2569" s="74" t="str">
        <f t="shared" si="390"/>
        <v/>
      </c>
      <c r="AL2569" s="74" t="str">
        <f>IF(V2569="","",IF(V2569-Tableau3[[#This Row],[Heure sans Majoration]]&lt;0,0,V2569-Tableau3[[#This Row],[Heure sans Majoration]]))</f>
        <v/>
      </c>
      <c r="AM2569" s="74" t="str">
        <f t="shared" si="399"/>
        <v/>
      </c>
      <c r="AN2569" s="74" t="str">
        <f t="shared" si="391"/>
        <v/>
      </c>
      <c r="AO2569" s="74" t="str">
        <f t="shared" si="392"/>
        <v/>
      </c>
      <c r="AP2569" s="78" t="str">
        <f>IF(C2569="","",IF(F2569=0,"",(V2569*Tableau3[[#This Row],[Salaire Horaire]]*Tableau3[[#This Row],[Coef Multi]])))</f>
        <v/>
      </c>
      <c r="AQ2569" s="78" t="str">
        <f>IF(C2569="","",IF(F2569=0,"",(Tableau3[[#This Row],[Heure avec majoration]]*Tableau3[[#This Row],[Salaire Horaire]]*Tableau3[[#This Row],[Coef Multi]]*25%)))</f>
        <v/>
      </c>
    </row>
    <row r="2570" spans="2:43" ht="15" thickTop="1" x14ac:dyDescent="0.3">
      <c r="B2570" s="73" t="s">
        <v>134</v>
      </c>
      <c r="C2570" s="74" t="str">
        <f>IF('[1]H S52'!BE11="","",'[1]H S52'!BE11)</f>
        <v/>
      </c>
      <c r="D2570" s="74" t="str">
        <f>IF(C2570="","",VLOOKUP(C2570,[1]!Tableau1[#All],5,FALSE))</f>
        <v/>
      </c>
      <c r="E2570" s="74" t="str">
        <f>IF(C2570="","",VLOOKUP(C2570,[1]!Tableau1[#All],11,FALSE))</f>
        <v/>
      </c>
      <c r="F2570" s="74" t="str">
        <f>IFERROR(IF(C2570="","",VLOOKUP(C2570,[1]!Tableau1[#All],12,FALSE)),"")</f>
        <v/>
      </c>
      <c r="G2570" s="74" t="str">
        <f>IFERROR(IF(C2570="","",VLOOKUP(C2570,[1]!Tableau1[#All],6,FALSE)),"")</f>
        <v/>
      </c>
      <c r="H2570" s="74" t="str">
        <f>IFERROR(IF(C2570="","",VLOOKUP(C2570,[1]!Tableau1[#All],13,FALSE)),"")</f>
        <v/>
      </c>
      <c r="I2570" s="74" t="str">
        <f>IFERROR(IF(C2570="","",VLOOKUP(C2570,[1]!Tableau1[#All],14,FALSE)),"")</f>
        <v/>
      </c>
      <c r="J2570" s="74" t="str">
        <f>IFERROR(IF(C2570="","",VLOOKUP(C2570,[1]!Tableau1[#All],8,FALSE)),"")</f>
        <v/>
      </c>
      <c r="K2570" s="75" t="str">
        <f>VLOOKUP('[1]Cumul H'!$C2570,'[1]H S52'!$BE$9:$CU$60,6,FALSE)</f>
        <v/>
      </c>
      <c r="L2570" s="75" t="str">
        <f>VLOOKUP('[1]Cumul H'!$C2570,'[1]H S52'!$BE$9:$CU$60,10,FALSE)</f>
        <v/>
      </c>
      <c r="M2570" s="75" t="str">
        <f>VLOOKUP('[1]Cumul H'!$C2570,'[1]H S52'!$BE$9:$CU$60,14,FALSE)</f>
        <v/>
      </c>
      <c r="N2570" s="75" t="str">
        <f>VLOOKUP('[1]Cumul H'!$C2570,'[1]H S52'!$BE$9:$CU$60,18,FALSE)</f>
        <v/>
      </c>
      <c r="O2570" s="75" t="str">
        <f>VLOOKUP('[1]Cumul H'!$C2570,'[1]H S52'!$BE$9:$CU$60,22,FALSE)</f>
        <v/>
      </c>
      <c r="P2570" s="75" t="str">
        <f>VLOOKUP('[1]Cumul H'!$C2570,'[1]H S52'!$BE$9:$CU$60,26,FALSE)</f>
        <v/>
      </c>
      <c r="Q2570" s="75" t="str">
        <f>VLOOKUP('[1]Cumul H'!$C2570,'[1]H S52'!$BE$9:$CU$60,30,FALSE)</f>
        <v/>
      </c>
      <c r="R2570" s="75" t="str">
        <f>VLOOKUP('[1]Cumul H'!$C2570,'[1]H S52'!$BE$9:$CU$60,34,FALSE)</f>
        <v/>
      </c>
      <c r="S2570" s="75" t="str">
        <f>VLOOKUP('[1]Cumul H'!$C2570,'[1]H S52'!$BE$9:$CU$60,33,FALSE)</f>
        <v/>
      </c>
      <c r="T2570" s="75" t="str">
        <f>VLOOKUP('[1]Cumul H'!$C2570,'[1]H S52'!$BE$9:$CU$60,35,FALSE)</f>
        <v/>
      </c>
      <c r="U2570" s="75" t="str">
        <f>VLOOKUP('[1]Cumul H'!$C2570,'[1]H S52'!$BE$9:$CU$60,36,FALSE)</f>
        <v/>
      </c>
      <c r="V2570" s="76" t="str">
        <f t="shared" si="393"/>
        <v/>
      </c>
      <c r="W2570" s="76" t="str" cm="1">
        <f t="array" ref="W2570">IFERROR(_xlfn.IFS(V2570="","",V2570=39,"",V2570&gt;39,V2570-39),"")</f>
        <v/>
      </c>
      <c r="X2570" s="76" t="str">
        <f t="shared" si="394"/>
        <v/>
      </c>
      <c r="Y2570" s="76" t="str">
        <f t="shared" si="395"/>
        <v/>
      </c>
      <c r="Z2570" s="76" t="str">
        <f t="shared" si="396"/>
        <v/>
      </c>
      <c r="AA2570" s="77" t="str">
        <f t="shared" si="397"/>
        <v/>
      </c>
      <c r="AB2570" s="76" t="str">
        <f t="shared" si="398"/>
        <v/>
      </c>
      <c r="AC2570" s="74" t="str">
        <f>VLOOKUP('[1]Cumul H'!$C2570,'[1]H S52'!$BE$9:$CU$60,37,FALSE)</f>
        <v/>
      </c>
      <c r="AD2570" s="74" t="str">
        <f>VLOOKUP('[1]Cumul H'!$C2570,'[1]H S52'!$BE$9:$CU$60,38,FALSE)</f>
        <v/>
      </c>
      <c r="AE2570" s="74" t="str">
        <f>VLOOKUP('[1]Cumul H'!$C2570,'[1]H S52'!$BE$9:$CU$60,39,FALSE)</f>
        <v/>
      </c>
      <c r="AF2570" s="74" t="str">
        <f>VLOOKUP('[1]Cumul H'!$C2570,'[1]H S52'!$BE$9:$CU$60,40,FALSE)</f>
        <v/>
      </c>
      <c r="AG2570" s="74" t="str">
        <f>VLOOKUP('[1]Cumul H'!$C2570,'[1]H S52'!$BE$9:$CU$60,41,FALSE)</f>
        <v/>
      </c>
      <c r="AH2570" s="74" t="str">
        <f>VLOOKUP('[1]Cumul H'!$C2570,'[1]H S52'!$BE$9:$CU$60,42,FALSE)</f>
        <v/>
      </c>
      <c r="AI2570" s="74">
        <f>SUM('[1]Cumul H'!$AE2570:$AH2570)</f>
        <v>0</v>
      </c>
      <c r="AJ2570" s="72" t="str" cm="1">
        <f t="array" ref="AJ2570">IF(E2570="INTERIM",_xlfn.IFS(J2570="NON",$AK$2,J2570="OUI",$AK$3),"")</f>
        <v/>
      </c>
      <c r="AK2570" s="68" t="str">
        <f t="shared" si="390"/>
        <v/>
      </c>
      <c r="AL2570" s="68" t="str">
        <f>IF(V2570="","",IF(V2570-Tableau3[[#This Row],[Heure sans Majoration]]&lt;0,0,V2570-Tableau3[[#This Row],[Heure sans Majoration]]))</f>
        <v/>
      </c>
      <c r="AM2570" s="68" t="str">
        <f t="shared" si="399"/>
        <v/>
      </c>
      <c r="AN2570" s="68" t="str">
        <f t="shared" si="391"/>
        <v/>
      </c>
      <c r="AO2570" s="68" t="str">
        <f t="shared" si="392"/>
        <v/>
      </c>
      <c r="AP2570" s="72" t="str">
        <f>IF(C2570="","",IF(F2570=0,"",(V2570*Tableau3[[#This Row],[Salaire Horaire]]*Tableau3[[#This Row],[Coef Multi]])))</f>
        <v/>
      </c>
      <c r="AQ2570" s="72" t="str">
        <f>IF(C2570="","",IF(F2570=0,"",(Tableau3[[#This Row],[Heure avec majoration]]*Tableau3[[#This Row],[Salaire Horaire]]*Tableau3[[#This Row],[Coef Multi]]*25%)))</f>
        <v/>
      </c>
    </row>
    <row r="2571" spans="2:43" ht="15" thickBot="1" x14ac:dyDescent="0.35">
      <c r="B2571" s="73" t="s">
        <v>134</v>
      </c>
      <c r="C2571" s="74" t="str">
        <f>IF('[1]H S52'!BE12="","",'[1]H S52'!BE12)</f>
        <v/>
      </c>
      <c r="D2571" s="74" t="str">
        <f>IF(C2571="","",VLOOKUP(C2571,[1]!Tableau1[#All],5,FALSE))</f>
        <v/>
      </c>
      <c r="E2571" s="74" t="str">
        <f>IF(C2571="","",VLOOKUP(C2571,[1]!Tableau1[#All],11,FALSE))</f>
        <v/>
      </c>
      <c r="F2571" s="74" t="str">
        <f>IFERROR(IF(C2571="","",VLOOKUP(C2571,[1]!Tableau1[#All],12,FALSE)),"")</f>
        <v/>
      </c>
      <c r="G2571" s="74" t="str">
        <f>IFERROR(IF(C2571="","",VLOOKUP(C2571,[1]!Tableau1[#All],6,FALSE)),"")</f>
        <v/>
      </c>
      <c r="H2571" s="74" t="str">
        <f>IFERROR(IF(C2571="","",VLOOKUP(C2571,[1]!Tableau1[#All],13,FALSE)),"")</f>
        <v/>
      </c>
      <c r="I2571" s="74" t="str">
        <f>IFERROR(IF(C2571="","",VLOOKUP(C2571,[1]!Tableau1[#All],14,FALSE)),"")</f>
        <v/>
      </c>
      <c r="J2571" s="74" t="str">
        <f>IFERROR(IF(C2571="","",VLOOKUP(C2571,[1]!Tableau1[#All],8,FALSE)),"")</f>
        <v/>
      </c>
      <c r="K2571" s="75" t="str">
        <f>VLOOKUP('[1]Cumul H'!$C2571,'[1]H S52'!$BE$9:$CU$60,6,FALSE)</f>
        <v/>
      </c>
      <c r="L2571" s="75" t="str">
        <f>VLOOKUP('[1]Cumul H'!$C2571,'[1]H S52'!$BE$9:$CU$60,10,FALSE)</f>
        <v/>
      </c>
      <c r="M2571" s="75" t="str">
        <f>VLOOKUP('[1]Cumul H'!$C2571,'[1]H S52'!$BE$9:$CU$60,14,FALSE)</f>
        <v/>
      </c>
      <c r="N2571" s="75" t="str">
        <f>VLOOKUP('[1]Cumul H'!$C2571,'[1]H S52'!$BE$9:$CU$60,18,FALSE)</f>
        <v/>
      </c>
      <c r="O2571" s="75" t="str">
        <f>VLOOKUP('[1]Cumul H'!$C2571,'[1]H S52'!$BE$9:$CU$60,22,FALSE)</f>
        <v/>
      </c>
      <c r="P2571" s="75" t="str">
        <f>VLOOKUP('[1]Cumul H'!$C2571,'[1]H S52'!$BE$9:$CU$60,26,FALSE)</f>
        <v/>
      </c>
      <c r="Q2571" s="75" t="str">
        <f>VLOOKUP('[1]Cumul H'!$C2571,'[1]H S52'!$BE$9:$CU$60,30,FALSE)</f>
        <v/>
      </c>
      <c r="R2571" s="75" t="str">
        <f>VLOOKUP('[1]Cumul H'!$C2571,'[1]H S52'!$BE$9:$CU$60,34,FALSE)</f>
        <v/>
      </c>
      <c r="S2571" s="75" t="str">
        <f>VLOOKUP('[1]Cumul H'!$C2571,'[1]H S52'!$BE$9:$CU$60,33,FALSE)</f>
        <v/>
      </c>
      <c r="T2571" s="75" t="str">
        <f>VLOOKUP('[1]Cumul H'!$C2571,'[1]H S52'!$BE$9:$CU$60,35,FALSE)</f>
        <v/>
      </c>
      <c r="U2571" s="75" t="str">
        <f>VLOOKUP('[1]Cumul H'!$C2571,'[1]H S52'!$BE$9:$CU$60,36,FALSE)</f>
        <v/>
      </c>
      <c r="V2571" s="76" t="str">
        <f t="shared" si="393"/>
        <v/>
      </c>
      <c r="W2571" s="76" t="str" cm="1">
        <f t="array" ref="W2571">IFERROR(_xlfn.IFS(V2571="","",V2571=39,"",V2571&gt;39,V2571-39),"")</f>
        <v/>
      </c>
      <c r="X2571" s="76" t="str">
        <f t="shared" si="394"/>
        <v/>
      </c>
      <c r="Y2571" s="76" t="str">
        <f t="shared" si="395"/>
        <v/>
      </c>
      <c r="Z2571" s="76" t="str">
        <f t="shared" si="396"/>
        <v/>
      </c>
      <c r="AA2571" s="77" t="str">
        <f t="shared" si="397"/>
        <v/>
      </c>
      <c r="AB2571" s="76" t="str">
        <f t="shared" si="398"/>
        <v/>
      </c>
      <c r="AC2571" s="74" t="str">
        <f>VLOOKUP('[1]Cumul H'!$C2571,'[1]H S52'!$BE$9:$CU$60,37,FALSE)</f>
        <v/>
      </c>
      <c r="AD2571" s="74" t="str">
        <f>VLOOKUP('[1]Cumul H'!$C2571,'[1]H S52'!$BE$9:$CU$60,38,FALSE)</f>
        <v/>
      </c>
      <c r="AE2571" s="74" t="str">
        <f>VLOOKUP('[1]Cumul H'!$C2571,'[1]H S52'!$BE$9:$CU$60,39,FALSE)</f>
        <v/>
      </c>
      <c r="AF2571" s="74" t="str">
        <f>VLOOKUP('[1]Cumul H'!$C2571,'[1]H S52'!$BE$9:$CU$60,40,FALSE)</f>
        <v/>
      </c>
      <c r="AG2571" s="74" t="str">
        <f>VLOOKUP('[1]Cumul H'!$C2571,'[1]H S52'!$BE$9:$CU$60,41,FALSE)</f>
        <v/>
      </c>
      <c r="AH2571" s="74" t="str">
        <f>VLOOKUP('[1]Cumul H'!$C2571,'[1]H S52'!$BE$9:$CU$60,42,FALSE)</f>
        <v/>
      </c>
      <c r="AI2571" s="74">
        <f>SUM('[1]Cumul H'!$AE2571:$AH2571)</f>
        <v>0</v>
      </c>
      <c r="AJ2571" s="78" t="str" cm="1">
        <f t="array" ref="AJ2571">IF(E2571="INTERIM",_xlfn.IFS(J2571="NON",$AK$2,J2571="OUI",$AK$3),"")</f>
        <v/>
      </c>
      <c r="AK2571" s="74" t="str">
        <f t="shared" si="390"/>
        <v/>
      </c>
      <c r="AL2571" s="74" t="str">
        <f>IF(V2571="","",IF(V2571-Tableau3[[#This Row],[Heure sans Majoration]]&lt;0,0,V2571-Tableau3[[#This Row],[Heure sans Majoration]]))</f>
        <v/>
      </c>
      <c r="AM2571" s="74" t="str">
        <f t="shared" si="399"/>
        <v/>
      </c>
      <c r="AN2571" s="74" t="str">
        <f t="shared" si="391"/>
        <v/>
      </c>
      <c r="AO2571" s="74" t="str">
        <f t="shared" si="392"/>
        <v/>
      </c>
      <c r="AP2571" s="78" t="str">
        <f>IF(C2571="","",IF(F2571=0,"",(V2571*Tableau3[[#This Row],[Salaire Horaire]]*Tableau3[[#This Row],[Coef Multi]])))</f>
        <v/>
      </c>
      <c r="AQ2571" s="78" t="str">
        <f>IF(C2571="","",IF(F2571=0,"",(Tableau3[[#This Row],[Heure avec majoration]]*Tableau3[[#This Row],[Salaire Horaire]]*Tableau3[[#This Row],[Coef Multi]]*25%)))</f>
        <v/>
      </c>
    </row>
    <row r="2572" spans="2:43" ht="15" thickTop="1" x14ac:dyDescent="0.3">
      <c r="B2572" s="73" t="s">
        <v>134</v>
      </c>
      <c r="C2572" s="74" t="str">
        <f>IF('[1]H S52'!BE13="","",'[1]H S52'!BE13)</f>
        <v/>
      </c>
      <c r="D2572" s="74" t="str">
        <f>IF(C2572="","",VLOOKUP(C2572,[1]!Tableau1[#All],5,FALSE))</f>
        <v/>
      </c>
      <c r="E2572" s="74" t="str">
        <f>IF(C2572="","",VLOOKUP(C2572,[1]!Tableau1[#All],11,FALSE))</f>
        <v/>
      </c>
      <c r="F2572" s="74" t="str">
        <f>IFERROR(IF(C2572="","",VLOOKUP(C2572,[1]!Tableau1[#All],12,FALSE)),"")</f>
        <v/>
      </c>
      <c r="G2572" s="74" t="str">
        <f>IFERROR(IF(C2572="","",VLOOKUP(C2572,[1]!Tableau1[#All],6,FALSE)),"")</f>
        <v/>
      </c>
      <c r="H2572" s="74" t="str">
        <f>IFERROR(IF(C2572="","",VLOOKUP(C2572,[1]!Tableau1[#All],13,FALSE)),"")</f>
        <v/>
      </c>
      <c r="I2572" s="74" t="str">
        <f>IFERROR(IF(C2572="","",VLOOKUP(C2572,[1]!Tableau1[#All],14,FALSE)),"")</f>
        <v/>
      </c>
      <c r="J2572" s="74" t="str">
        <f>IFERROR(IF(C2572="","",VLOOKUP(C2572,[1]!Tableau1[#All],8,FALSE)),"")</f>
        <v/>
      </c>
      <c r="K2572" s="75" t="str">
        <f>VLOOKUP('[1]Cumul H'!$C2572,'[1]H S52'!$BE$9:$CU$60,6,FALSE)</f>
        <v/>
      </c>
      <c r="L2572" s="75" t="str">
        <f>VLOOKUP('[1]Cumul H'!$C2572,'[1]H S52'!$BE$9:$CU$60,10,FALSE)</f>
        <v/>
      </c>
      <c r="M2572" s="75" t="str">
        <f>VLOOKUP('[1]Cumul H'!$C2572,'[1]H S52'!$BE$9:$CU$60,14,FALSE)</f>
        <v/>
      </c>
      <c r="N2572" s="75" t="str">
        <f>VLOOKUP('[1]Cumul H'!$C2572,'[1]H S52'!$BE$9:$CU$60,18,FALSE)</f>
        <v/>
      </c>
      <c r="O2572" s="75" t="str">
        <f>VLOOKUP('[1]Cumul H'!$C2572,'[1]H S52'!$BE$9:$CU$60,22,FALSE)</f>
        <v/>
      </c>
      <c r="P2572" s="75" t="str">
        <f>VLOOKUP('[1]Cumul H'!$C2572,'[1]H S52'!$BE$9:$CU$60,26,FALSE)</f>
        <v/>
      </c>
      <c r="Q2572" s="75" t="str">
        <f>VLOOKUP('[1]Cumul H'!$C2572,'[1]H S52'!$BE$9:$CU$60,30,FALSE)</f>
        <v/>
      </c>
      <c r="R2572" s="75" t="str">
        <f>VLOOKUP('[1]Cumul H'!$C2572,'[1]H S52'!$BE$9:$CU$60,34,FALSE)</f>
        <v/>
      </c>
      <c r="S2572" s="75" t="str">
        <f>VLOOKUP('[1]Cumul H'!$C2572,'[1]H S52'!$BE$9:$CU$60,33,FALSE)</f>
        <v/>
      </c>
      <c r="T2572" s="75" t="str">
        <f>VLOOKUP('[1]Cumul H'!$C2572,'[1]H S52'!$BE$9:$CU$60,35,FALSE)</f>
        <v/>
      </c>
      <c r="U2572" s="75" t="str">
        <f>VLOOKUP('[1]Cumul H'!$C2572,'[1]H S52'!$BE$9:$CU$60,36,FALSE)</f>
        <v/>
      </c>
      <c r="V2572" s="76" t="str">
        <f t="shared" si="393"/>
        <v/>
      </c>
      <c r="W2572" s="76" t="str" cm="1">
        <f t="array" ref="W2572">IFERROR(_xlfn.IFS(V2572="","",V2572=39,"",V2572&gt;39,V2572-39),"")</f>
        <v/>
      </c>
      <c r="X2572" s="76" t="str">
        <f t="shared" si="394"/>
        <v/>
      </c>
      <c r="Y2572" s="76" t="str">
        <f t="shared" si="395"/>
        <v/>
      </c>
      <c r="Z2572" s="76" t="str">
        <f t="shared" si="396"/>
        <v/>
      </c>
      <c r="AA2572" s="77" t="str">
        <f t="shared" si="397"/>
        <v/>
      </c>
      <c r="AB2572" s="76" t="str">
        <f t="shared" si="398"/>
        <v/>
      </c>
      <c r="AC2572" s="74" t="str">
        <f>VLOOKUP('[1]Cumul H'!$C2572,'[1]H S52'!$BE$9:$CU$60,37,FALSE)</f>
        <v/>
      </c>
      <c r="AD2572" s="74" t="str">
        <f>VLOOKUP('[1]Cumul H'!$C2572,'[1]H S52'!$BE$9:$CU$60,38,FALSE)</f>
        <v/>
      </c>
      <c r="AE2572" s="74" t="str">
        <f>VLOOKUP('[1]Cumul H'!$C2572,'[1]H S52'!$BE$9:$CU$60,39,FALSE)</f>
        <v/>
      </c>
      <c r="AF2572" s="74" t="str">
        <f>VLOOKUP('[1]Cumul H'!$C2572,'[1]H S52'!$BE$9:$CU$60,40,FALSE)</f>
        <v/>
      </c>
      <c r="AG2572" s="74" t="str">
        <f>VLOOKUP('[1]Cumul H'!$C2572,'[1]H S52'!$BE$9:$CU$60,41,FALSE)</f>
        <v/>
      </c>
      <c r="AH2572" s="74" t="str">
        <f>VLOOKUP('[1]Cumul H'!$C2572,'[1]H S52'!$BE$9:$CU$60,42,FALSE)</f>
        <v/>
      </c>
      <c r="AI2572" s="74">
        <f>SUM('[1]Cumul H'!$AE2572:$AH2572)</f>
        <v>0</v>
      </c>
      <c r="AJ2572" s="72" t="str" cm="1">
        <f t="array" ref="AJ2572">IF(E2572="INTERIM",_xlfn.IFS(J2572="NON",$AK$2,J2572="OUI",$AK$3),"")</f>
        <v/>
      </c>
      <c r="AK2572" s="68" t="str">
        <f t="shared" si="390"/>
        <v/>
      </c>
      <c r="AL2572" s="68" t="str">
        <f>IF(V2572="","",IF(V2572-Tableau3[[#This Row],[Heure sans Majoration]]&lt;0,0,V2572-Tableau3[[#This Row],[Heure sans Majoration]]))</f>
        <v/>
      </c>
      <c r="AM2572" s="68" t="str">
        <f t="shared" si="399"/>
        <v/>
      </c>
      <c r="AN2572" s="68" t="str">
        <f t="shared" si="391"/>
        <v/>
      </c>
      <c r="AO2572" s="68" t="str">
        <f t="shared" si="392"/>
        <v/>
      </c>
      <c r="AP2572" s="72" t="str">
        <f>IF(C2572="","",IF(F2572=0,"",(V2572*Tableau3[[#This Row],[Salaire Horaire]]*Tableau3[[#This Row],[Coef Multi]])))</f>
        <v/>
      </c>
      <c r="AQ2572" s="72" t="str">
        <f>IF(C2572="","",IF(F2572=0,"",(Tableau3[[#This Row],[Heure avec majoration]]*Tableau3[[#This Row],[Salaire Horaire]]*Tableau3[[#This Row],[Coef Multi]]*25%)))</f>
        <v/>
      </c>
    </row>
    <row r="2573" spans="2:43" ht="15" thickBot="1" x14ac:dyDescent="0.35">
      <c r="B2573" s="73" t="s">
        <v>134</v>
      </c>
      <c r="C2573" s="74" t="str">
        <f>IF('[1]H S52'!BE14="","",'[1]H S52'!BE14)</f>
        <v/>
      </c>
      <c r="D2573" s="74" t="str">
        <f>IF(C2573="","",VLOOKUP(C2573,[1]!Tableau1[#All],5,FALSE))</f>
        <v/>
      </c>
      <c r="E2573" s="74" t="str">
        <f>IF(C2573="","",VLOOKUP(C2573,[1]!Tableau1[#All],11,FALSE))</f>
        <v/>
      </c>
      <c r="F2573" s="74" t="str">
        <f>IFERROR(IF(C2573="","",VLOOKUP(C2573,[1]!Tableau1[#All],12,FALSE)),"")</f>
        <v/>
      </c>
      <c r="G2573" s="74" t="str">
        <f>IFERROR(IF(C2573="","",VLOOKUP(C2573,[1]!Tableau1[#All],6,FALSE)),"")</f>
        <v/>
      </c>
      <c r="H2573" s="74" t="str">
        <f>IFERROR(IF(C2573="","",VLOOKUP(C2573,[1]!Tableau1[#All],13,FALSE)),"")</f>
        <v/>
      </c>
      <c r="I2573" s="74" t="str">
        <f>IFERROR(IF(C2573="","",VLOOKUP(C2573,[1]!Tableau1[#All],14,FALSE)),"")</f>
        <v/>
      </c>
      <c r="J2573" s="74" t="str">
        <f>IFERROR(IF(C2573="","",VLOOKUP(C2573,[1]!Tableau1[#All],8,FALSE)),"")</f>
        <v/>
      </c>
      <c r="K2573" s="75" t="str">
        <f>VLOOKUP('[1]Cumul H'!$C2573,'[1]H S52'!$BE$9:$CU$60,6,FALSE)</f>
        <v/>
      </c>
      <c r="L2573" s="75" t="str">
        <f>VLOOKUP('[1]Cumul H'!$C2573,'[1]H S52'!$BE$9:$CU$60,10,FALSE)</f>
        <v/>
      </c>
      <c r="M2573" s="75" t="str">
        <f>VLOOKUP('[1]Cumul H'!$C2573,'[1]H S52'!$BE$9:$CU$60,14,FALSE)</f>
        <v/>
      </c>
      <c r="N2573" s="75" t="str">
        <f>VLOOKUP('[1]Cumul H'!$C2573,'[1]H S52'!$BE$9:$CU$60,18,FALSE)</f>
        <v/>
      </c>
      <c r="O2573" s="75" t="str">
        <f>VLOOKUP('[1]Cumul H'!$C2573,'[1]H S52'!$BE$9:$CU$60,22,FALSE)</f>
        <v/>
      </c>
      <c r="P2573" s="75" t="str">
        <f>VLOOKUP('[1]Cumul H'!$C2573,'[1]H S52'!$BE$9:$CU$60,26,FALSE)</f>
        <v/>
      </c>
      <c r="Q2573" s="75" t="str">
        <f>VLOOKUP('[1]Cumul H'!$C2573,'[1]H S52'!$BE$9:$CU$60,30,FALSE)</f>
        <v/>
      </c>
      <c r="R2573" s="75" t="str">
        <f>VLOOKUP('[1]Cumul H'!$C2573,'[1]H S52'!$BE$9:$CU$60,34,FALSE)</f>
        <v/>
      </c>
      <c r="S2573" s="75" t="str">
        <f>VLOOKUP('[1]Cumul H'!$C2573,'[1]H S52'!$BE$9:$CU$60,33,FALSE)</f>
        <v/>
      </c>
      <c r="T2573" s="75" t="str">
        <f>VLOOKUP('[1]Cumul H'!$C2573,'[1]H S52'!$BE$9:$CU$60,35,FALSE)</f>
        <v/>
      </c>
      <c r="U2573" s="75" t="str">
        <f>VLOOKUP('[1]Cumul H'!$C2573,'[1]H S52'!$BE$9:$CU$60,36,FALSE)</f>
        <v/>
      </c>
      <c r="V2573" s="76" t="str">
        <f t="shared" si="393"/>
        <v/>
      </c>
      <c r="W2573" s="76" t="str" cm="1">
        <f t="array" ref="W2573">IFERROR(_xlfn.IFS(V2573="","",V2573=39,"",V2573&gt;39,V2573-39),"")</f>
        <v/>
      </c>
      <c r="X2573" s="76" t="str">
        <f t="shared" si="394"/>
        <v/>
      </c>
      <c r="Y2573" s="76" t="str">
        <f t="shared" si="395"/>
        <v/>
      </c>
      <c r="Z2573" s="76" t="str">
        <f t="shared" si="396"/>
        <v/>
      </c>
      <c r="AA2573" s="77" t="str">
        <f t="shared" si="397"/>
        <v/>
      </c>
      <c r="AB2573" s="76" t="str">
        <f t="shared" si="398"/>
        <v/>
      </c>
      <c r="AC2573" s="74" t="str">
        <f>VLOOKUP('[1]Cumul H'!$C2573,'[1]H S52'!$BE$9:$CU$60,37,FALSE)</f>
        <v/>
      </c>
      <c r="AD2573" s="74" t="str">
        <f>VLOOKUP('[1]Cumul H'!$C2573,'[1]H S52'!$BE$9:$CU$60,38,FALSE)</f>
        <v/>
      </c>
      <c r="AE2573" s="74" t="str">
        <f>VLOOKUP('[1]Cumul H'!$C2573,'[1]H S52'!$BE$9:$CU$60,39,FALSE)</f>
        <v/>
      </c>
      <c r="AF2573" s="74" t="str">
        <f>VLOOKUP('[1]Cumul H'!$C2573,'[1]H S52'!$BE$9:$CU$60,40,FALSE)</f>
        <v/>
      </c>
      <c r="AG2573" s="74" t="str">
        <f>VLOOKUP('[1]Cumul H'!$C2573,'[1]H S52'!$BE$9:$CU$60,41,FALSE)</f>
        <v/>
      </c>
      <c r="AH2573" s="74" t="str">
        <f>VLOOKUP('[1]Cumul H'!$C2573,'[1]H S52'!$BE$9:$CU$60,42,FALSE)</f>
        <v/>
      </c>
      <c r="AI2573" s="74">
        <f>SUM('[1]Cumul H'!$AE2573:$AH2573)</f>
        <v>0</v>
      </c>
      <c r="AJ2573" s="78" t="str" cm="1">
        <f t="array" ref="AJ2573">IF(E2573="INTERIM",_xlfn.IFS(J2573="NON",$AK$2,J2573="OUI",$AK$3),"")</f>
        <v/>
      </c>
      <c r="AK2573" s="74" t="str">
        <f t="shared" si="390"/>
        <v/>
      </c>
      <c r="AL2573" s="74" t="str">
        <f>IF(V2573="","",IF(V2573-Tableau3[[#This Row],[Heure sans Majoration]]&lt;0,0,V2573-Tableau3[[#This Row],[Heure sans Majoration]]))</f>
        <v/>
      </c>
      <c r="AM2573" s="74" t="str">
        <f t="shared" si="399"/>
        <v/>
      </c>
      <c r="AN2573" s="74" t="str">
        <f t="shared" si="391"/>
        <v/>
      </c>
      <c r="AO2573" s="74" t="str">
        <f t="shared" si="392"/>
        <v/>
      </c>
      <c r="AP2573" s="78" t="str">
        <f>IF(C2573="","",IF(F2573=0,"",(V2573*Tableau3[[#This Row],[Salaire Horaire]]*Tableau3[[#This Row],[Coef Multi]])))</f>
        <v/>
      </c>
      <c r="AQ2573" s="78" t="str">
        <f>IF(C2573="","",IF(F2573=0,"",(Tableau3[[#This Row],[Heure avec majoration]]*Tableau3[[#This Row],[Salaire Horaire]]*Tableau3[[#This Row],[Coef Multi]]*25%)))</f>
        <v/>
      </c>
    </row>
    <row r="2574" spans="2:43" ht="15" thickTop="1" x14ac:dyDescent="0.3">
      <c r="B2574" s="73" t="s">
        <v>134</v>
      </c>
      <c r="C2574" s="74" t="str">
        <f>IF('[1]H S52'!BE15="","",'[1]H S52'!BE15)</f>
        <v/>
      </c>
      <c r="D2574" s="74" t="str">
        <f>IF(C2574="","",VLOOKUP(C2574,[1]!Tableau1[#All],5,FALSE))</f>
        <v/>
      </c>
      <c r="E2574" s="74" t="str">
        <f>IF(C2574="","",VLOOKUP(C2574,[1]!Tableau1[#All],11,FALSE))</f>
        <v/>
      </c>
      <c r="F2574" s="74" t="str">
        <f>IFERROR(IF(C2574="","",VLOOKUP(C2574,[1]!Tableau1[#All],12,FALSE)),"")</f>
        <v/>
      </c>
      <c r="G2574" s="74" t="str">
        <f>IFERROR(IF(C2574="","",VLOOKUP(C2574,[1]!Tableau1[#All],6,FALSE)),"")</f>
        <v/>
      </c>
      <c r="H2574" s="74" t="str">
        <f>IFERROR(IF(C2574="","",VLOOKUP(C2574,[1]!Tableau1[#All],13,FALSE)),"")</f>
        <v/>
      </c>
      <c r="I2574" s="74" t="str">
        <f>IFERROR(IF(C2574="","",VLOOKUP(C2574,[1]!Tableau1[#All],14,FALSE)),"")</f>
        <v/>
      </c>
      <c r="J2574" s="74" t="str">
        <f>IFERROR(IF(C2574="","",VLOOKUP(C2574,[1]!Tableau1[#All],8,FALSE)),"")</f>
        <v/>
      </c>
      <c r="K2574" s="75" t="str">
        <f>VLOOKUP('[1]Cumul H'!$C2574,'[1]H S52'!$BE$9:$CU$60,6,FALSE)</f>
        <v/>
      </c>
      <c r="L2574" s="75" t="str">
        <f>VLOOKUP('[1]Cumul H'!$C2574,'[1]H S52'!$BE$9:$CU$60,10,FALSE)</f>
        <v/>
      </c>
      <c r="M2574" s="75" t="str">
        <f>VLOOKUP('[1]Cumul H'!$C2574,'[1]H S52'!$BE$9:$CU$60,14,FALSE)</f>
        <v/>
      </c>
      <c r="N2574" s="75" t="str">
        <f>VLOOKUP('[1]Cumul H'!$C2574,'[1]H S52'!$BE$9:$CU$60,18,FALSE)</f>
        <v/>
      </c>
      <c r="O2574" s="75" t="str">
        <f>VLOOKUP('[1]Cumul H'!$C2574,'[1]H S52'!$BE$9:$CU$60,22,FALSE)</f>
        <v/>
      </c>
      <c r="P2574" s="75" t="str">
        <f>VLOOKUP('[1]Cumul H'!$C2574,'[1]H S52'!$BE$9:$CU$60,26,FALSE)</f>
        <v/>
      </c>
      <c r="Q2574" s="75" t="str">
        <f>VLOOKUP('[1]Cumul H'!$C2574,'[1]H S52'!$BE$9:$CU$60,30,FALSE)</f>
        <v/>
      </c>
      <c r="R2574" s="75" t="str">
        <f>VLOOKUP('[1]Cumul H'!$C2574,'[1]H S52'!$BE$9:$CU$60,34,FALSE)</f>
        <v/>
      </c>
      <c r="S2574" s="75" t="str">
        <f>VLOOKUP('[1]Cumul H'!$C2574,'[1]H S52'!$BE$9:$CU$60,33,FALSE)</f>
        <v/>
      </c>
      <c r="T2574" s="75" t="str">
        <f>VLOOKUP('[1]Cumul H'!$C2574,'[1]H S52'!$BE$9:$CU$60,35,FALSE)</f>
        <v/>
      </c>
      <c r="U2574" s="75" t="str">
        <f>VLOOKUP('[1]Cumul H'!$C2574,'[1]H S52'!$BE$9:$CU$60,36,FALSE)</f>
        <v/>
      </c>
      <c r="V2574" s="76" t="str">
        <f t="shared" si="393"/>
        <v/>
      </c>
      <c r="W2574" s="76" t="str" cm="1">
        <f t="array" ref="W2574">IFERROR(_xlfn.IFS(V2574="","",V2574=39,"",V2574&gt;39,V2574-39),"")</f>
        <v/>
      </c>
      <c r="X2574" s="76" t="str">
        <f t="shared" si="394"/>
        <v/>
      </c>
      <c r="Y2574" s="76" t="str">
        <f t="shared" si="395"/>
        <v/>
      </c>
      <c r="Z2574" s="76" t="str">
        <f t="shared" si="396"/>
        <v/>
      </c>
      <c r="AA2574" s="77" t="str">
        <f t="shared" si="397"/>
        <v/>
      </c>
      <c r="AB2574" s="76" t="str">
        <f t="shared" si="398"/>
        <v/>
      </c>
      <c r="AC2574" s="74" t="str">
        <f>VLOOKUP('[1]Cumul H'!$C2574,'[1]H S52'!$BE$9:$CU$60,37,FALSE)</f>
        <v/>
      </c>
      <c r="AD2574" s="74" t="str">
        <f>VLOOKUP('[1]Cumul H'!$C2574,'[1]H S52'!$BE$9:$CU$60,38,FALSE)</f>
        <v/>
      </c>
      <c r="AE2574" s="74" t="str">
        <f>VLOOKUP('[1]Cumul H'!$C2574,'[1]H S52'!$BE$9:$CU$60,39,FALSE)</f>
        <v/>
      </c>
      <c r="AF2574" s="74" t="str">
        <f>VLOOKUP('[1]Cumul H'!$C2574,'[1]H S52'!$BE$9:$CU$60,40,FALSE)</f>
        <v/>
      </c>
      <c r="AG2574" s="74" t="str">
        <f>VLOOKUP('[1]Cumul H'!$C2574,'[1]H S52'!$BE$9:$CU$60,41,FALSE)</f>
        <v/>
      </c>
      <c r="AH2574" s="74" t="str">
        <f>VLOOKUP('[1]Cumul H'!$C2574,'[1]H S52'!$BE$9:$CU$60,42,FALSE)</f>
        <v/>
      </c>
      <c r="AI2574" s="74">
        <f>SUM('[1]Cumul H'!$AE2574:$AH2574)</f>
        <v>0</v>
      </c>
      <c r="AJ2574" s="72" t="str" cm="1">
        <f t="array" ref="AJ2574">IF(E2574="INTERIM",_xlfn.IFS(J2574="NON",$AK$2,J2574="OUI",$AK$3),"")</f>
        <v/>
      </c>
      <c r="AK2574" s="68" t="str">
        <f t="shared" ref="AK2574:AK2618" si="400">IF(V2574="","",IF(V2573&gt;35,35,V2574))</f>
        <v/>
      </c>
      <c r="AL2574" s="68" t="str">
        <f>IF(V2574="","",IF(V2574-Tableau3[[#This Row],[Heure sans Majoration]]&lt;0,0,V2574-Tableau3[[#This Row],[Heure sans Majoration]]))</f>
        <v/>
      </c>
      <c r="AM2574" s="68" t="str">
        <f t="shared" si="399"/>
        <v/>
      </c>
      <c r="AN2574" s="68" t="str">
        <f t="shared" ref="AN2574:AN2618" si="401">IFERROR(VLOOKUP(F2574,$AJ$5:$AN$11,4,FALSE),"")</f>
        <v/>
      </c>
      <c r="AO2574" s="68" t="str">
        <f t="shared" ref="AO2574:AO2618" si="402">IF(C2574="","",IF(F2574=0,"",IFERROR(VLOOKUP(F2574,$AJ$5:$AN$11,5,FALSE),"")*AB2574))</f>
        <v/>
      </c>
      <c r="AP2574" s="72" t="str">
        <f>IF(C2574="","",IF(F2574=0,"",(V2574*Tableau3[[#This Row],[Salaire Horaire]]*Tableau3[[#This Row],[Coef Multi]])))</f>
        <v/>
      </c>
      <c r="AQ2574" s="72" t="str">
        <f>IF(C2574="","",IF(F2574=0,"",(Tableau3[[#This Row],[Heure avec majoration]]*Tableau3[[#This Row],[Salaire Horaire]]*Tableau3[[#This Row],[Coef Multi]]*25%)))</f>
        <v/>
      </c>
    </row>
    <row r="2575" spans="2:43" ht="15" thickBot="1" x14ac:dyDescent="0.35">
      <c r="B2575" s="73" t="s">
        <v>134</v>
      </c>
      <c r="C2575" s="74" t="str">
        <f>IF('[1]H S52'!BE16="","",'[1]H S52'!BE16)</f>
        <v/>
      </c>
      <c r="D2575" s="74" t="str">
        <f>IF(C2575="","",VLOOKUP(C2575,[1]!Tableau1[#All],5,FALSE))</f>
        <v/>
      </c>
      <c r="E2575" s="74" t="str">
        <f>IF(C2575="","",VLOOKUP(C2575,[1]!Tableau1[#All],11,FALSE))</f>
        <v/>
      </c>
      <c r="F2575" s="74" t="str">
        <f>IFERROR(IF(C2575="","",VLOOKUP(C2575,[1]!Tableau1[#All],12,FALSE)),"")</f>
        <v/>
      </c>
      <c r="G2575" s="74" t="str">
        <f>IFERROR(IF(C2575="","",VLOOKUP(C2575,[1]!Tableau1[#All],6,FALSE)),"")</f>
        <v/>
      </c>
      <c r="H2575" s="74" t="str">
        <f>IFERROR(IF(C2575="","",VLOOKUP(C2575,[1]!Tableau1[#All],13,FALSE)),"")</f>
        <v/>
      </c>
      <c r="I2575" s="74" t="str">
        <f>IFERROR(IF(C2575="","",VLOOKUP(C2575,[1]!Tableau1[#All],14,FALSE)),"")</f>
        <v/>
      </c>
      <c r="J2575" s="74" t="str">
        <f>IFERROR(IF(C2575="","",VLOOKUP(C2575,[1]!Tableau1[#All],8,FALSE)),"")</f>
        <v/>
      </c>
      <c r="K2575" s="75" t="str">
        <f>VLOOKUP('[1]Cumul H'!$C2575,'[1]H S52'!$BE$9:$CU$60,6,FALSE)</f>
        <v/>
      </c>
      <c r="L2575" s="75" t="str">
        <f>VLOOKUP('[1]Cumul H'!$C2575,'[1]H S52'!$BE$9:$CU$60,10,FALSE)</f>
        <v/>
      </c>
      <c r="M2575" s="75" t="str">
        <f>VLOOKUP('[1]Cumul H'!$C2575,'[1]H S52'!$BE$9:$CU$60,14,FALSE)</f>
        <v/>
      </c>
      <c r="N2575" s="75" t="str">
        <f>VLOOKUP('[1]Cumul H'!$C2575,'[1]H S52'!$BE$9:$CU$60,18,FALSE)</f>
        <v/>
      </c>
      <c r="O2575" s="75" t="str">
        <f>VLOOKUP('[1]Cumul H'!$C2575,'[1]H S52'!$BE$9:$CU$60,22,FALSE)</f>
        <v/>
      </c>
      <c r="P2575" s="75" t="str">
        <f>VLOOKUP('[1]Cumul H'!$C2575,'[1]H S52'!$BE$9:$CU$60,26,FALSE)</f>
        <v/>
      </c>
      <c r="Q2575" s="75" t="str">
        <f>VLOOKUP('[1]Cumul H'!$C2575,'[1]H S52'!$BE$9:$CU$60,30,FALSE)</f>
        <v/>
      </c>
      <c r="R2575" s="75" t="str">
        <f>VLOOKUP('[1]Cumul H'!$C2575,'[1]H S52'!$BE$9:$CU$60,34,FALSE)</f>
        <v/>
      </c>
      <c r="S2575" s="75" t="str">
        <f>VLOOKUP('[1]Cumul H'!$C2575,'[1]H S52'!$BE$9:$CU$60,33,FALSE)</f>
        <v/>
      </c>
      <c r="T2575" s="75" t="str">
        <f>VLOOKUP('[1]Cumul H'!$C2575,'[1]H S52'!$BE$9:$CU$60,35,FALSE)</f>
        <v/>
      </c>
      <c r="U2575" s="75" t="str">
        <f>VLOOKUP('[1]Cumul H'!$C2575,'[1]H S52'!$BE$9:$CU$60,36,FALSE)</f>
        <v/>
      </c>
      <c r="V2575" s="76" t="str">
        <f t="shared" ref="V2575:V2618" si="403">IF(R2575="","",R2575*24)</f>
        <v/>
      </c>
      <c r="W2575" s="76" t="str" cm="1">
        <f t="array" ref="W2575">IFERROR(_xlfn.IFS(V2575="","",V2575=39,"",V2575&gt;39,V2575-39),"")</f>
        <v/>
      </c>
      <c r="X2575" s="76" t="str">
        <f t="shared" ref="X2575:X2618" si="404">IF(W2575="","",IF(W2575&lt;3,W2575*1.25,3*1.25))</f>
        <v/>
      </c>
      <c r="Y2575" s="76" t="str">
        <f t="shared" ref="Y2575:Y2618" si="405">IF(W2575="","",IF(W2575&gt;3,(W2575-3)*1.5,IF(W2575&lt;3,"")))</f>
        <v/>
      </c>
      <c r="Z2575" s="76" t="str">
        <f t="shared" ref="Z2575:Z2618" si="406">IF(W2575="","",SUM(X2575:Y2575))</f>
        <v/>
      </c>
      <c r="AA2575" s="77" t="str">
        <f t="shared" ref="AA2575:AA2618" si="407">IF(Z2575="","",Z2575/24)</f>
        <v/>
      </c>
      <c r="AB2575" s="76" t="str">
        <f t="shared" ref="AB2575:AB2618" si="408">IF(C2575="","",COUNTIF(K2575:Q2575,"&gt;0"))</f>
        <v/>
      </c>
      <c r="AC2575" s="74" t="str">
        <f>VLOOKUP('[1]Cumul H'!$C2575,'[1]H S52'!$BE$9:$CU$60,37,FALSE)</f>
        <v/>
      </c>
      <c r="AD2575" s="74" t="str">
        <f>VLOOKUP('[1]Cumul H'!$C2575,'[1]H S52'!$BE$9:$CU$60,38,FALSE)</f>
        <v/>
      </c>
      <c r="AE2575" s="74" t="str">
        <f>VLOOKUP('[1]Cumul H'!$C2575,'[1]H S52'!$BE$9:$CU$60,39,FALSE)</f>
        <v/>
      </c>
      <c r="AF2575" s="74" t="str">
        <f>VLOOKUP('[1]Cumul H'!$C2575,'[1]H S52'!$BE$9:$CU$60,40,FALSE)</f>
        <v/>
      </c>
      <c r="AG2575" s="74" t="str">
        <f>VLOOKUP('[1]Cumul H'!$C2575,'[1]H S52'!$BE$9:$CU$60,41,FALSE)</f>
        <v/>
      </c>
      <c r="AH2575" s="74" t="str">
        <f>VLOOKUP('[1]Cumul H'!$C2575,'[1]H S52'!$BE$9:$CU$60,42,FALSE)</f>
        <v/>
      </c>
      <c r="AI2575" s="74">
        <f>SUM('[1]Cumul H'!$AE2575:$AH2575)</f>
        <v>0</v>
      </c>
      <c r="AJ2575" s="78" t="str" cm="1">
        <f t="array" ref="AJ2575">IF(E2575="INTERIM",_xlfn.IFS(J2575="NON",$AK$2,J2575="OUI",$AK$3),"")</f>
        <v/>
      </c>
      <c r="AK2575" s="74" t="str">
        <f t="shared" si="400"/>
        <v/>
      </c>
      <c r="AL2575" s="74" t="str">
        <f>IF(V2575="","",IF(V2575-Tableau3[[#This Row],[Heure sans Majoration]]&lt;0,0,V2575-Tableau3[[#This Row],[Heure sans Majoration]]))</f>
        <v/>
      </c>
      <c r="AM2575" s="74" t="str">
        <f t="shared" ref="AM2575:AM2618" si="409">IF(E2575="","",IF(E2575="CDI","",IF(J2575="oui",VLOOKUP(F2575,$AJ$5:$AL$11,3,FALSE),VLOOKUP(F2575,$AJ$5:$AL$11,2,FALSE))))</f>
        <v/>
      </c>
      <c r="AN2575" s="74" t="str">
        <f t="shared" si="401"/>
        <v/>
      </c>
      <c r="AO2575" s="74" t="str">
        <f t="shared" si="402"/>
        <v/>
      </c>
      <c r="AP2575" s="78" t="str">
        <f>IF(C2575="","",IF(F2575=0,"",(V2575*Tableau3[[#This Row],[Salaire Horaire]]*Tableau3[[#This Row],[Coef Multi]])))</f>
        <v/>
      </c>
      <c r="AQ2575" s="78" t="str">
        <f>IF(C2575="","",IF(F2575=0,"",(Tableau3[[#This Row],[Heure avec majoration]]*Tableau3[[#This Row],[Salaire Horaire]]*Tableau3[[#This Row],[Coef Multi]]*25%)))</f>
        <v/>
      </c>
    </row>
    <row r="2576" spans="2:43" ht="15" thickTop="1" x14ac:dyDescent="0.3">
      <c r="B2576" s="73" t="s">
        <v>134</v>
      </c>
      <c r="C2576" s="74" t="str">
        <f>IF('[1]H S52'!BE17="","",'[1]H S52'!BE17)</f>
        <v/>
      </c>
      <c r="D2576" s="74" t="str">
        <f>IF(C2576="","",VLOOKUP(C2576,[1]!Tableau1[#All],5,FALSE))</f>
        <v/>
      </c>
      <c r="E2576" s="74" t="str">
        <f>IF(C2576="","",VLOOKUP(C2576,[1]!Tableau1[#All],11,FALSE))</f>
        <v/>
      </c>
      <c r="F2576" s="74" t="str">
        <f>IFERROR(IF(C2576="","",VLOOKUP(C2576,[1]!Tableau1[#All],12,FALSE)),"")</f>
        <v/>
      </c>
      <c r="G2576" s="74" t="str">
        <f>IFERROR(IF(C2576="","",VLOOKUP(C2576,[1]!Tableau1[#All],6,FALSE)),"")</f>
        <v/>
      </c>
      <c r="H2576" s="74" t="str">
        <f>IFERROR(IF(C2576="","",VLOOKUP(C2576,[1]!Tableau1[#All],13,FALSE)),"")</f>
        <v/>
      </c>
      <c r="I2576" s="74" t="str">
        <f>IFERROR(IF(C2576="","",VLOOKUP(C2576,[1]!Tableau1[#All],14,FALSE)),"")</f>
        <v/>
      </c>
      <c r="J2576" s="74" t="str">
        <f>IFERROR(IF(C2576="","",VLOOKUP(C2576,[1]!Tableau1[#All],8,FALSE)),"")</f>
        <v/>
      </c>
      <c r="K2576" s="75" t="str">
        <f>VLOOKUP('[1]Cumul H'!$C2576,'[1]H S52'!$BE$9:$CU$60,6,FALSE)</f>
        <v/>
      </c>
      <c r="L2576" s="75" t="str">
        <f>VLOOKUP('[1]Cumul H'!$C2576,'[1]H S52'!$BE$9:$CU$60,10,FALSE)</f>
        <v/>
      </c>
      <c r="M2576" s="75" t="str">
        <f>VLOOKUP('[1]Cumul H'!$C2576,'[1]H S52'!$BE$9:$CU$60,14,FALSE)</f>
        <v/>
      </c>
      <c r="N2576" s="75" t="str">
        <f>VLOOKUP('[1]Cumul H'!$C2576,'[1]H S52'!$BE$9:$CU$60,18,FALSE)</f>
        <v/>
      </c>
      <c r="O2576" s="75" t="str">
        <f>VLOOKUP('[1]Cumul H'!$C2576,'[1]H S52'!$BE$9:$CU$60,22,FALSE)</f>
        <v/>
      </c>
      <c r="P2576" s="75" t="str">
        <f>VLOOKUP('[1]Cumul H'!$C2576,'[1]H S52'!$BE$9:$CU$60,26,FALSE)</f>
        <v/>
      </c>
      <c r="Q2576" s="75" t="str">
        <f>VLOOKUP('[1]Cumul H'!$C2576,'[1]H S52'!$BE$9:$CU$60,30,FALSE)</f>
        <v/>
      </c>
      <c r="R2576" s="75" t="str">
        <f>VLOOKUP('[1]Cumul H'!$C2576,'[1]H S52'!$BE$9:$CU$60,34,FALSE)</f>
        <v/>
      </c>
      <c r="S2576" s="75" t="str">
        <f>VLOOKUP('[1]Cumul H'!$C2576,'[1]H S52'!$BE$9:$CU$60,33,FALSE)</f>
        <v/>
      </c>
      <c r="T2576" s="75" t="str">
        <f>VLOOKUP('[1]Cumul H'!$C2576,'[1]H S52'!$BE$9:$CU$60,35,FALSE)</f>
        <v/>
      </c>
      <c r="U2576" s="75" t="str">
        <f>VLOOKUP('[1]Cumul H'!$C2576,'[1]H S52'!$BE$9:$CU$60,36,FALSE)</f>
        <v/>
      </c>
      <c r="V2576" s="76" t="str">
        <f t="shared" si="403"/>
        <v/>
      </c>
      <c r="W2576" s="76" t="str" cm="1">
        <f t="array" ref="W2576">IFERROR(_xlfn.IFS(V2576="","",V2576=39,"",V2576&gt;39,V2576-39),"")</f>
        <v/>
      </c>
      <c r="X2576" s="76" t="str">
        <f t="shared" si="404"/>
        <v/>
      </c>
      <c r="Y2576" s="76" t="str">
        <f t="shared" si="405"/>
        <v/>
      </c>
      <c r="Z2576" s="76" t="str">
        <f t="shared" si="406"/>
        <v/>
      </c>
      <c r="AA2576" s="77" t="str">
        <f t="shared" si="407"/>
        <v/>
      </c>
      <c r="AB2576" s="76" t="str">
        <f t="shared" si="408"/>
        <v/>
      </c>
      <c r="AC2576" s="74" t="str">
        <f>VLOOKUP('[1]Cumul H'!$C2576,'[1]H S52'!$BE$9:$CU$60,37,FALSE)</f>
        <v/>
      </c>
      <c r="AD2576" s="74" t="str">
        <f>VLOOKUP('[1]Cumul H'!$C2576,'[1]H S52'!$BE$9:$CU$60,38,FALSE)</f>
        <v/>
      </c>
      <c r="AE2576" s="74" t="str">
        <f>VLOOKUP('[1]Cumul H'!$C2576,'[1]H S52'!$BE$9:$CU$60,39,FALSE)</f>
        <v/>
      </c>
      <c r="AF2576" s="74" t="str">
        <f>VLOOKUP('[1]Cumul H'!$C2576,'[1]H S52'!$BE$9:$CU$60,40,FALSE)</f>
        <v/>
      </c>
      <c r="AG2576" s="74" t="str">
        <f>VLOOKUP('[1]Cumul H'!$C2576,'[1]H S52'!$BE$9:$CU$60,41,FALSE)</f>
        <v/>
      </c>
      <c r="AH2576" s="74" t="str">
        <f>VLOOKUP('[1]Cumul H'!$C2576,'[1]H S52'!$BE$9:$CU$60,42,FALSE)</f>
        <v/>
      </c>
      <c r="AI2576" s="74">
        <f>SUM('[1]Cumul H'!$AE2576:$AH2576)</f>
        <v>0</v>
      </c>
      <c r="AJ2576" s="72" t="str" cm="1">
        <f t="array" ref="AJ2576">IF(E2576="INTERIM",_xlfn.IFS(J2576="NON",$AK$2,J2576="OUI",$AK$3),"")</f>
        <v/>
      </c>
      <c r="AK2576" s="68" t="str">
        <f t="shared" si="400"/>
        <v/>
      </c>
      <c r="AL2576" s="68" t="str">
        <f>IF(V2576="","",IF(V2576-Tableau3[[#This Row],[Heure sans Majoration]]&lt;0,0,V2576-Tableau3[[#This Row],[Heure sans Majoration]]))</f>
        <v/>
      </c>
      <c r="AM2576" s="68" t="str">
        <f t="shared" si="409"/>
        <v/>
      </c>
      <c r="AN2576" s="68" t="str">
        <f t="shared" si="401"/>
        <v/>
      </c>
      <c r="AO2576" s="68" t="str">
        <f t="shared" si="402"/>
        <v/>
      </c>
      <c r="AP2576" s="72" t="str">
        <f>IF(C2576="","",IF(F2576=0,"",(V2576*Tableau3[[#This Row],[Salaire Horaire]]*Tableau3[[#This Row],[Coef Multi]])))</f>
        <v/>
      </c>
      <c r="AQ2576" s="72" t="str">
        <f>IF(C2576="","",IF(F2576=0,"",(Tableau3[[#This Row],[Heure avec majoration]]*Tableau3[[#This Row],[Salaire Horaire]]*Tableau3[[#This Row],[Coef Multi]]*25%)))</f>
        <v/>
      </c>
    </row>
    <row r="2577" spans="2:43" ht="15" thickBot="1" x14ac:dyDescent="0.35">
      <c r="B2577" s="73" t="s">
        <v>134</v>
      </c>
      <c r="C2577" s="74" t="str">
        <f>IF('[1]H S52'!BE18="","",'[1]H S52'!BE18)</f>
        <v/>
      </c>
      <c r="D2577" s="74" t="str">
        <f>IF(C2577="","",VLOOKUP(C2577,[1]!Tableau1[#All],5,FALSE))</f>
        <v/>
      </c>
      <c r="E2577" s="74" t="str">
        <f>IF(C2577="","",VLOOKUP(C2577,[1]!Tableau1[#All],11,FALSE))</f>
        <v/>
      </c>
      <c r="F2577" s="74" t="str">
        <f>IFERROR(IF(C2577="","",VLOOKUP(C2577,[1]!Tableau1[#All],12,FALSE)),"")</f>
        <v/>
      </c>
      <c r="G2577" s="74" t="str">
        <f>IFERROR(IF(C2577="","",VLOOKUP(C2577,[1]!Tableau1[#All],6,FALSE)),"")</f>
        <v/>
      </c>
      <c r="H2577" s="74" t="str">
        <f>IFERROR(IF(C2577="","",VLOOKUP(C2577,[1]!Tableau1[#All],13,FALSE)),"")</f>
        <v/>
      </c>
      <c r="I2577" s="74" t="str">
        <f>IFERROR(IF(C2577="","",VLOOKUP(C2577,[1]!Tableau1[#All],14,FALSE)),"")</f>
        <v/>
      </c>
      <c r="J2577" s="74" t="str">
        <f>IFERROR(IF(C2577="","",VLOOKUP(C2577,[1]!Tableau1[#All],8,FALSE)),"")</f>
        <v/>
      </c>
      <c r="K2577" s="75" t="str">
        <f>VLOOKUP('[1]Cumul H'!$C2577,'[1]H S52'!$BE$9:$CU$60,6,FALSE)</f>
        <v/>
      </c>
      <c r="L2577" s="75" t="str">
        <f>VLOOKUP('[1]Cumul H'!$C2577,'[1]H S52'!$BE$9:$CU$60,10,FALSE)</f>
        <v/>
      </c>
      <c r="M2577" s="75" t="str">
        <f>VLOOKUP('[1]Cumul H'!$C2577,'[1]H S52'!$BE$9:$CU$60,14,FALSE)</f>
        <v/>
      </c>
      <c r="N2577" s="75" t="str">
        <f>VLOOKUP('[1]Cumul H'!$C2577,'[1]H S52'!$BE$9:$CU$60,18,FALSE)</f>
        <v/>
      </c>
      <c r="O2577" s="75" t="str">
        <f>VLOOKUP('[1]Cumul H'!$C2577,'[1]H S52'!$BE$9:$CU$60,22,FALSE)</f>
        <v/>
      </c>
      <c r="P2577" s="75" t="str">
        <f>VLOOKUP('[1]Cumul H'!$C2577,'[1]H S52'!$BE$9:$CU$60,26,FALSE)</f>
        <v/>
      </c>
      <c r="Q2577" s="75" t="str">
        <f>VLOOKUP('[1]Cumul H'!$C2577,'[1]H S52'!$BE$9:$CU$60,30,FALSE)</f>
        <v/>
      </c>
      <c r="R2577" s="75" t="str">
        <f>VLOOKUP('[1]Cumul H'!$C2577,'[1]H S52'!$BE$9:$CU$60,34,FALSE)</f>
        <v/>
      </c>
      <c r="S2577" s="75" t="str">
        <f>VLOOKUP('[1]Cumul H'!$C2577,'[1]H S52'!$BE$9:$CU$60,33,FALSE)</f>
        <v/>
      </c>
      <c r="T2577" s="75" t="str">
        <f>VLOOKUP('[1]Cumul H'!$C2577,'[1]H S52'!$BE$9:$CU$60,35,FALSE)</f>
        <v/>
      </c>
      <c r="U2577" s="75" t="str">
        <f>VLOOKUP('[1]Cumul H'!$C2577,'[1]H S52'!$BE$9:$CU$60,36,FALSE)</f>
        <v/>
      </c>
      <c r="V2577" s="76" t="str">
        <f t="shared" si="403"/>
        <v/>
      </c>
      <c r="W2577" s="76" t="str" cm="1">
        <f t="array" ref="W2577">IFERROR(_xlfn.IFS(V2577="","",V2577=39,"",V2577&gt;39,V2577-39),"")</f>
        <v/>
      </c>
      <c r="X2577" s="76" t="str">
        <f t="shared" si="404"/>
        <v/>
      </c>
      <c r="Y2577" s="76" t="str">
        <f t="shared" si="405"/>
        <v/>
      </c>
      <c r="Z2577" s="76" t="str">
        <f t="shared" si="406"/>
        <v/>
      </c>
      <c r="AA2577" s="77" t="str">
        <f t="shared" si="407"/>
        <v/>
      </c>
      <c r="AB2577" s="76" t="str">
        <f t="shared" si="408"/>
        <v/>
      </c>
      <c r="AC2577" s="74" t="str">
        <f>VLOOKUP('[1]Cumul H'!$C2577,'[1]H S52'!$BE$9:$CU$60,37,FALSE)</f>
        <v/>
      </c>
      <c r="AD2577" s="74" t="str">
        <f>VLOOKUP('[1]Cumul H'!$C2577,'[1]H S52'!$BE$9:$CU$60,38,FALSE)</f>
        <v/>
      </c>
      <c r="AE2577" s="74" t="str">
        <f>VLOOKUP('[1]Cumul H'!$C2577,'[1]H S52'!$BE$9:$CU$60,39,FALSE)</f>
        <v/>
      </c>
      <c r="AF2577" s="74" t="str">
        <f>VLOOKUP('[1]Cumul H'!$C2577,'[1]H S52'!$BE$9:$CU$60,40,FALSE)</f>
        <v/>
      </c>
      <c r="AG2577" s="74" t="str">
        <f>VLOOKUP('[1]Cumul H'!$C2577,'[1]H S52'!$BE$9:$CU$60,41,FALSE)</f>
        <v/>
      </c>
      <c r="AH2577" s="74" t="str">
        <f>VLOOKUP('[1]Cumul H'!$C2577,'[1]H S52'!$BE$9:$CU$60,42,FALSE)</f>
        <v/>
      </c>
      <c r="AI2577" s="74">
        <f>SUM('[1]Cumul H'!$AE2577:$AH2577)</f>
        <v>0</v>
      </c>
      <c r="AJ2577" s="78" t="str" cm="1">
        <f t="array" ref="AJ2577">IF(E2577="INTERIM",_xlfn.IFS(J2577="NON",$AK$2,J2577="OUI",$AK$3),"")</f>
        <v/>
      </c>
      <c r="AK2577" s="74" t="str">
        <f t="shared" si="400"/>
        <v/>
      </c>
      <c r="AL2577" s="74" t="str">
        <f>IF(V2577="","",IF(V2577-Tableau3[[#This Row],[Heure sans Majoration]]&lt;0,0,V2577-Tableau3[[#This Row],[Heure sans Majoration]]))</f>
        <v/>
      </c>
      <c r="AM2577" s="74" t="str">
        <f t="shared" si="409"/>
        <v/>
      </c>
      <c r="AN2577" s="74" t="str">
        <f t="shared" si="401"/>
        <v/>
      </c>
      <c r="AO2577" s="74" t="str">
        <f t="shared" si="402"/>
        <v/>
      </c>
      <c r="AP2577" s="78" t="str">
        <f>IF(C2577="","",IF(F2577=0,"",(V2577*Tableau3[[#This Row],[Salaire Horaire]]*Tableau3[[#This Row],[Coef Multi]])))</f>
        <v/>
      </c>
      <c r="AQ2577" s="78" t="str">
        <f>IF(C2577="","",IF(F2577=0,"",(Tableau3[[#This Row],[Heure avec majoration]]*Tableau3[[#This Row],[Salaire Horaire]]*Tableau3[[#This Row],[Coef Multi]]*25%)))</f>
        <v/>
      </c>
    </row>
    <row r="2578" spans="2:43" ht="15" thickTop="1" x14ac:dyDescent="0.3">
      <c r="B2578" s="73" t="s">
        <v>134</v>
      </c>
      <c r="C2578" s="74" t="str">
        <f>IF('[1]H S52'!BE19="","",'[1]H S52'!BE19)</f>
        <v/>
      </c>
      <c r="D2578" s="74" t="str">
        <f>IF(C2578="","",VLOOKUP(C2578,[1]!Tableau1[#All],5,FALSE))</f>
        <v/>
      </c>
      <c r="E2578" s="74" t="str">
        <f>IF(C2578="","",VLOOKUP(C2578,[1]!Tableau1[#All],11,FALSE))</f>
        <v/>
      </c>
      <c r="F2578" s="74" t="str">
        <f>IFERROR(IF(C2578="","",VLOOKUP(C2578,[1]!Tableau1[#All],12,FALSE)),"")</f>
        <v/>
      </c>
      <c r="G2578" s="74" t="str">
        <f>IFERROR(IF(C2578="","",VLOOKUP(C2578,[1]!Tableau1[#All],6,FALSE)),"")</f>
        <v/>
      </c>
      <c r="H2578" s="74" t="str">
        <f>IFERROR(IF(C2578="","",VLOOKUP(C2578,[1]!Tableau1[#All],13,FALSE)),"")</f>
        <v/>
      </c>
      <c r="I2578" s="74" t="str">
        <f>IFERROR(IF(C2578="","",VLOOKUP(C2578,[1]!Tableau1[#All],14,FALSE)),"")</f>
        <v/>
      </c>
      <c r="J2578" s="74" t="str">
        <f>IFERROR(IF(C2578="","",VLOOKUP(C2578,[1]!Tableau1[#All],8,FALSE)),"")</f>
        <v/>
      </c>
      <c r="K2578" s="75" t="str">
        <f>VLOOKUP('[1]Cumul H'!$C2578,'[1]H S52'!$BE$9:$CU$60,6,FALSE)</f>
        <v/>
      </c>
      <c r="L2578" s="75" t="str">
        <f>VLOOKUP('[1]Cumul H'!$C2578,'[1]H S52'!$BE$9:$CU$60,10,FALSE)</f>
        <v/>
      </c>
      <c r="M2578" s="75" t="str">
        <f>VLOOKUP('[1]Cumul H'!$C2578,'[1]H S52'!$BE$9:$CU$60,14,FALSE)</f>
        <v/>
      </c>
      <c r="N2578" s="75" t="str">
        <f>VLOOKUP('[1]Cumul H'!$C2578,'[1]H S52'!$BE$9:$CU$60,18,FALSE)</f>
        <v/>
      </c>
      <c r="O2578" s="75" t="str">
        <f>VLOOKUP('[1]Cumul H'!$C2578,'[1]H S52'!$BE$9:$CU$60,22,FALSE)</f>
        <v/>
      </c>
      <c r="P2578" s="75" t="str">
        <f>VLOOKUP('[1]Cumul H'!$C2578,'[1]H S52'!$BE$9:$CU$60,26,FALSE)</f>
        <v/>
      </c>
      <c r="Q2578" s="75" t="str">
        <f>VLOOKUP('[1]Cumul H'!$C2578,'[1]H S52'!$BE$9:$CU$60,30,FALSE)</f>
        <v/>
      </c>
      <c r="R2578" s="75" t="str">
        <f>VLOOKUP('[1]Cumul H'!$C2578,'[1]H S52'!$BE$9:$CU$60,34,FALSE)</f>
        <v/>
      </c>
      <c r="S2578" s="75" t="str">
        <f>VLOOKUP('[1]Cumul H'!$C2578,'[1]H S52'!$BE$9:$CU$60,33,FALSE)</f>
        <v/>
      </c>
      <c r="T2578" s="75" t="str">
        <f>VLOOKUP('[1]Cumul H'!$C2578,'[1]H S52'!$BE$9:$CU$60,35,FALSE)</f>
        <v/>
      </c>
      <c r="U2578" s="75" t="str">
        <f>VLOOKUP('[1]Cumul H'!$C2578,'[1]H S52'!$BE$9:$CU$60,36,FALSE)</f>
        <v/>
      </c>
      <c r="V2578" s="76" t="str">
        <f t="shared" si="403"/>
        <v/>
      </c>
      <c r="W2578" s="76" t="str" cm="1">
        <f t="array" ref="W2578">IFERROR(_xlfn.IFS(V2578="","",V2578=39,"",V2578&gt;39,V2578-39),"")</f>
        <v/>
      </c>
      <c r="X2578" s="76" t="str">
        <f t="shared" si="404"/>
        <v/>
      </c>
      <c r="Y2578" s="76" t="str">
        <f t="shared" si="405"/>
        <v/>
      </c>
      <c r="Z2578" s="76" t="str">
        <f t="shared" si="406"/>
        <v/>
      </c>
      <c r="AA2578" s="77" t="str">
        <f t="shared" si="407"/>
        <v/>
      </c>
      <c r="AB2578" s="76" t="str">
        <f t="shared" si="408"/>
        <v/>
      </c>
      <c r="AC2578" s="74" t="str">
        <f>VLOOKUP('[1]Cumul H'!$C2578,'[1]H S52'!$BE$9:$CU$60,37,FALSE)</f>
        <v/>
      </c>
      <c r="AD2578" s="74" t="str">
        <f>VLOOKUP('[1]Cumul H'!$C2578,'[1]H S52'!$BE$9:$CU$60,38,FALSE)</f>
        <v/>
      </c>
      <c r="AE2578" s="74" t="str">
        <f>VLOOKUP('[1]Cumul H'!$C2578,'[1]H S52'!$BE$9:$CU$60,39,FALSE)</f>
        <v/>
      </c>
      <c r="AF2578" s="74" t="str">
        <f>VLOOKUP('[1]Cumul H'!$C2578,'[1]H S52'!$BE$9:$CU$60,40,FALSE)</f>
        <v/>
      </c>
      <c r="AG2578" s="74" t="str">
        <f>VLOOKUP('[1]Cumul H'!$C2578,'[1]H S52'!$BE$9:$CU$60,41,FALSE)</f>
        <v/>
      </c>
      <c r="AH2578" s="74" t="str">
        <f>VLOOKUP('[1]Cumul H'!$C2578,'[1]H S52'!$BE$9:$CU$60,42,FALSE)</f>
        <v/>
      </c>
      <c r="AI2578" s="74">
        <f>SUM('[1]Cumul H'!$AE2578:$AH2578)</f>
        <v>0</v>
      </c>
      <c r="AJ2578" s="72" t="str" cm="1">
        <f t="array" ref="AJ2578">IF(E2578="INTERIM",_xlfn.IFS(J2578="NON",$AK$2,J2578="OUI",$AK$3),"")</f>
        <v/>
      </c>
      <c r="AK2578" s="68" t="str">
        <f t="shared" si="400"/>
        <v/>
      </c>
      <c r="AL2578" s="68" t="str">
        <f>IF(V2578="","",IF(V2578-Tableau3[[#This Row],[Heure sans Majoration]]&lt;0,0,V2578-Tableau3[[#This Row],[Heure sans Majoration]]))</f>
        <v/>
      </c>
      <c r="AM2578" s="68" t="str">
        <f t="shared" si="409"/>
        <v/>
      </c>
      <c r="AN2578" s="68" t="str">
        <f t="shared" si="401"/>
        <v/>
      </c>
      <c r="AO2578" s="68" t="str">
        <f t="shared" si="402"/>
        <v/>
      </c>
      <c r="AP2578" s="72" t="str">
        <f>IF(C2578="","",IF(F2578=0,"",(V2578*Tableau3[[#This Row],[Salaire Horaire]]*Tableau3[[#This Row],[Coef Multi]])))</f>
        <v/>
      </c>
      <c r="AQ2578" s="72" t="str">
        <f>IF(C2578="","",IF(F2578=0,"",(Tableau3[[#This Row],[Heure avec majoration]]*Tableau3[[#This Row],[Salaire Horaire]]*Tableau3[[#This Row],[Coef Multi]]*25%)))</f>
        <v/>
      </c>
    </row>
    <row r="2579" spans="2:43" ht="15" thickBot="1" x14ac:dyDescent="0.35">
      <c r="B2579" s="73" t="s">
        <v>134</v>
      </c>
      <c r="C2579" s="74" t="str">
        <f>IF('[1]H S52'!BE20="","",'[1]H S52'!BE20)</f>
        <v/>
      </c>
      <c r="D2579" s="74" t="str">
        <f>IF(C2579="","",VLOOKUP(C2579,[1]!Tableau1[#All],5,FALSE))</f>
        <v/>
      </c>
      <c r="E2579" s="74" t="str">
        <f>IF(C2579="","",VLOOKUP(C2579,[1]!Tableau1[#All],11,FALSE))</f>
        <v/>
      </c>
      <c r="F2579" s="74" t="str">
        <f>IFERROR(IF(C2579="","",VLOOKUP(C2579,[1]!Tableau1[#All],12,FALSE)),"")</f>
        <v/>
      </c>
      <c r="G2579" s="74" t="str">
        <f>IFERROR(IF(C2579="","",VLOOKUP(C2579,[1]!Tableau1[#All],6,FALSE)),"")</f>
        <v/>
      </c>
      <c r="H2579" s="74" t="str">
        <f>IFERROR(IF(C2579="","",VLOOKUP(C2579,[1]!Tableau1[#All],13,FALSE)),"")</f>
        <v/>
      </c>
      <c r="I2579" s="74" t="str">
        <f>IFERROR(IF(C2579="","",VLOOKUP(C2579,[1]!Tableau1[#All],14,FALSE)),"")</f>
        <v/>
      </c>
      <c r="J2579" s="74" t="str">
        <f>IFERROR(IF(C2579="","",VLOOKUP(C2579,[1]!Tableau1[#All],8,FALSE)),"")</f>
        <v/>
      </c>
      <c r="K2579" s="75" t="str">
        <f>VLOOKUP('[1]Cumul H'!$C2579,'[1]H S52'!$BE$9:$CU$60,6,FALSE)</f>
        <v/>
      </c>
      <c r="L2579" s="75" t="str">
        <f>VLOOKUP('[1]Cumul H'!$C2579,'[1]H S52'!$BE$9:$CU$60,10,FALSE)</f>
        <v/>
      </c>
      <c r="M2579" s="75" t="str">
        <f>VLOOKUP('[1]Cumul H'!$C2579,'[1]H S52'!$BE$9:$CU$60,14,FALSE)</f>
        <v/>
      </c>
      <c r="N2579" s="75" t="str">
        <f>VLOOKUP('[1]Cumul H'!$C2579,'[1]H S52'!$BE$9:$CU$60,18,FALSE)</f>
        <v/>
      </c>
      <c r="O2579" s="75" t="str">
        <f>VLOOKUP('[1]Cumul H'!$C2579,'[1]H S52'!$BE$9:$CU$60,22,FALSE)</f>
        <v/>
      </c>
      <c r="P2579" s="75" t="str">
        <f>VLOOKUP('[1]Cumul H'!$C2579,'[1]H S52'!$BE$9:$CU$60,26,FALSE)</f>
        <v/>
      </c>
      <c r="Q2579" s="75" t="str">
        <f>VLOOKUP('[1]Cumul H'!$C2579,'[1]H S52'!$BE$9:$CU$60,30,FALSE)</f>
        <v/>
      </c>
      <c r="R2579" s="75" t="str">
        <f>VLOOKUP('[1]Cumul H'!$C2579,'[1]H S52'!$BE$9:$CU$60,34,FALSE)</f>
        <v/>
      </c>
      <c r="S2579" s="75" t="str">
        <f>VLOOKUP('[1]Cumul H'!$C2579,'[1]H S52'!$BE$9:$CU$60,33,FALSE)</f>
        <v/>
      </c>
      <c r="T2579" s="75" t="str">
        <f>VLOOKUP('[1]Cumul H'!$C2579,'[1]H S52'!$BE$9:$CU$60,35,FALSE)</f>
        <v/>
      </c>
      <c r="U2579" s="75" t="str">
        <f>VLOOKUP('[1]Cumul H'!$C2579,'[1]H S52'!$BE$9:$CU$60,36,FALSE)</f>
        <v/>
      </c>
      <c r="V2579" s="76" t="str">
        <f t="shared" si="403"/>
        <v/>
      </c>
      <c r="W2579" s="76" t="str" cm="1">
        <f t="array" ref="W2579">IFERROR(_xlfn.IFS(V2579="","",V2579=39,"",V2579&gt;39,V2579-39),"")</f>
        <v/>
      </c>
      <c r="X2579" s="76" t="str">
        <f t="shared" si="404"/>
        <v/>
      </c>
      <c r="Y2579" s="76" t="str">
        <f t="shared" si="405"/>
        <v/>
      </c>
      <c r="Z2579" s="76" t="str">
        <f t="shared" si="406"/>
        <v/>
      </c>
      <c r="AA2579" s="77" t="str">
        <f t="shared" si="407"/>
        <v/>
      </c>
      <c r="AB2579" s="76" t="str">
        <f t="shared" si="408"/>
        <v/>
      </c>
      <c r="AC2579" s="74" t="str">
        <f>VLOOKUP('[1]Cumul H'!$C2579,'[1]H S52'!$BE$9:$CU$60,37,FALSE)</f>
        <v/>
      </c>
      <c r="AD2579" s="74" t="str">
        <f>VLOOKUP('[1]Cumul H'!$C2579,'[1]H S52'!$BE$9:$CU$60,38,FALSE)</f>
        <v/>
      </c>
      <c r="AE2579" s="74" t="str">
        <f>VLOOKUP('[1]Cumul H'!$C2579,'[1]H S52'!$BE$9:$CU$60,39,FALSE)</f>
        <v/>
      </c>
      <c r="AF2579" s="74" t="str">
        <f>VLOOKUP('[1]Cumul H'!$C2579,'[1]H S52'!$BE$9:$CU$60,40,FALSE)</f>
        <v/>
      </c>
      <c r="AG2579" s="74" t="str">
        <f>VLOOKUP('[1]Cumul H'!$C2579,'[1]H S52'!$BE$9:$CU$60,41,FALSE)</f>
        <v/>
      </c>
      <c r="AH2579" s="74" t="str">
        <f>VLOOKUP('[1]Cumul H'!$C2579,'[1]H S52'!$BE$9:$CU$60,42,FALSE)</f>
        <v/>
      </c>
      <c r="AI2579" s="74">
        <f>SUM('[1]Cumul H'!$AE2579:$AH2579)</f>
        <v>0</v>
      </c>
      <c r="AJ2579" s="78" t="str" cm="1">
        <f t="array" ref="AJ2579">IF(E2579="INTERIM",_xlfn.IFS(J2579="NON",$AK$2,J2579="OUI",$AK$3),"")</f>
        <v/>
      </c>
      <c r="AK2579" s="74" t="str">
        <f t="shared" si="400"/>
        <v/>
      </c>
      <c r="AL2579" s="74" t="str">
        <f>IF(V2579="","",IF(V2579-Tableau3[[#This Row],[Heure sans Majoration]]&lt;0,0,V2579-Tableau3[[#This Row],[Heure sans Majoration]]))</f>
        <v/>
      </c>
      <c r="AM2579" s="74" t="str">
        <f t="shared" si="409"/>
        <v/>
      </c>
      <c r="AN2579" s="74" t="str">
        <f t="shared" si="401"/>
        <v/>
      </c>
      <c r="AO2579" s="74" t="str">
        <f t="shared" si="402"/>
        <v/>
      </c>
      <c r="AP2579" s="78" t="str">
        <f>IF(C2579="","",IF(F2579=0,"",(V2579*Tableau3[[#This Row],[Salaire Horaire]]*Tableau3[[#This Row],[Coef Multi]])))</f>
        <v/>
      </c>
      <c r="AQ2579" s="78" t="str">
        <f>IF(C2579="","",IF(F2579=0,"",(Tableau3[[#This Row],[Heure avec majoration]]*Tableau3[[#This Row],[Salaire Horaire]]*Tableau3[[#This Row],[Coef Multi]]*25%)))</f>
        <v/>
      </c>
    </row>
    <row r="2580" spans="2:43" ht="15" thickTop="1" x14ac:dyDescent="0.3">
      <c r="B2580" s="73" t="s">
        <v>134</v>
      </c>
      <c r="C2580" s="74" t="str">
        <f>IF('[1]H S52'!BE21="","",'[1]H S52'!BE21)</f>
        <v/>
      </c>
      <c r="D2580" s="74" t="str">
        <f>IF(C2580="","",VLOOKUP(C2580,[1]!Tableau1[#All],5,FALSE))</f>
        <v/>
      </c>
      <c r="E2580" s="74" t="str">
        <f>IF(C2580="","",VLOOKUP(C2580,[1]!Tableau1[#All],11,FALSE))</f>
        <v/>
      </c>
      <c r="F2580" s="74" t="str">
        <f>IFERROR(IF(C2580="","",VLOOKUP(C2580,[1]!Tableau1[#All],12,FALSE)),"")</f>
        <v/>
      </c>
      <c r="G2580" s="74" t="str">
        <f>IFERROR(IF(C2580="","",VLOOKUP(C2580,[1]!Tableau1[#All],6,FALSE)),"")</f>
        <v/>
      </c>
      <c r="H2580" s="74" t="str">
        <f>IFERROR(IF(C2580="","",VLOOKUP(C2580,[1]!Tableau1[#All],13,FALSE)),"")</f>
        <v/>
      </c>
      <c r="I2580" s="74" t="str">
        <f>IFERROR(IF(C2580="","",VLOOKUP(C2580,[1]!Tableau1[#All],14,FALSE)),"")</f>
        <v/>
      </c>
      <c r="J2580" s="74" t="str">
        <f>IFERROR(IF(C2580="","",VLOOKUP(C2580,[1]!Tableau1[#All],8,FALSE)),"")</f>
        <v/>
      </c>
      <c r="K2580" s="75" t="str">
        <f>VLOOKUP('[1]Cumul H'!$C2580,'[1]H S52'!$BE$9:$CU$60,6,FALSE)</f>
        <v/>
      </c>
      <c r="L2580" s="75" t="str">
        <f>VLOOKUP('[1]Cumul H'!$C2580,'[1]H S52'!$BE$9:$CU$60,10,FALSE)</f>
        <v/>
      </c>
      <c r="M2580" s="75" t="str">
        <f>VLOOKUP('[1]Cumul H'!$C2580,'[1]H S52'!$BE$9:$CU$60,14,FALSE)</f>
        <v/>
      </c>
      <c r="N2580" s="75" t="str">
        <f>VLOOKUP('[1]Cumul H'!$C2580,'[1]H S52'!$BE$9:$CU$60,18,FALSE)</f>
        <v/>
      </c>
      <c r="O2580" s="75" t="str">
        <f>VLOOKUP('[1]Cumul H'!$C2580,'[1]H S52'!$BE$9:$CU$60,22,FALSE)</f>
        <v/>
      </c>
      <c r="P2580" s="75" t="str">
        <f>VLOOKUP('[1]Cumul H'!$C2580,'[1]H S52'!$BE$9:$CU$60,26,FALSE)</f>
        <v/>
      </c>
      <c r="Q2580" s="75" t="str">
        <f>VLOOKUP('[1]Cumul H'!$C2580,'[1]H S52'!$BE$9:$CU$60,30,FALSE)</f>
        <v/>
      </c>
      <c r="R2580" s="75" t="str">
        <f>VLOOKUP('[1]Cumul H'!$C2580,'[1]H S52'!$BE$9:$CU$60,34,FALSE)</f>
        <v/>
      </c>
      <c r="S2580" s="75" t="str">
        <f>VLOOKUP('[1]Cumul H'!$C2580,'[1]H S52'!$BE$9:$CU$60,33,FALSE)</f>
        <v/>
      </c>
      <c r="T2580" s="75" t="str">
        <f>VLOOKUP('[1]Cumul H'!$C2580,'[1]H S52'!$BE$9:$CU$60,35,FALSE)</f>
        <v/>
      </c>
      <c r="U2580" s="75" t="str">
        <f>VLOOKUP('[1]Cumul H'!$C2580,'[1]H S52'!$BE$9:$CU$60,36,FALSE)</f>
        <v/>
      </c>
      <c r="V2580" s="76" t="str">
        <f t="shared" si="403"/>
        <v/>
      </c>
      <c r="W2580" s="76" t="str" cm="1">
        <f t="array" ref="W2580">IFERROR(_xlfn.IFS(V2580="","",V2580=39,"",V2580&gt;39,V2580-39),"")</f>
        <v/>
      </c>
      <c r="X2580" s="76" t="str">
        <f t="shared" si="404"/>
        <v/>
      </c>
      <c r="Y2580" s="76" t="str">
        <f t="shared" si="405"/>
        <v/>
      </c>
      <c r="Z2580" s="76" t="str">
        <f t="shared" si="406"/>
        <v/>
      </c>
      <c r="AA2580" s="77" t="str">
        <f t="shared" si="407"/>
        <v/>
      </c>
      <c r="AB2580" s="76" t="str">
        <f t="shared" si="408"/>
        <v/>
      </c>
      <c r="AC2580" s="74" t="str">
        <f>VLOOKUP('[1]Cumul H'!$C2580,'[1]H S52'!$BE$9:$CU$60,37,FALSE)</f>
        <v/>
      </c>
      <c r="AD2580" s="74" t="str">
        <f>VLOOKUP('[1]Cumul H'!$C2580,'[1]H S52'!$BE$9:$CU$60,38,FALSE)</f>
        <v/>
      </c>
      <c r="AE2580" s="74" t="str">
        <f>VLOOKUP('[1]Cumul H'!$C2580,'[1]H S52'!$BE$9:$CU$60,39,FALSE)</f>
        <v/>
      </c>
      <c r="AF2580" s="74" t="str">
        <f>VLOOKUP('[1]Cumul H'!$C2580,'[1]H S52'!$BE$9:$CU$60,40,FALSE)</f>
        <v/>
      </c>
      <c r="AG2580" s="74" t="str">
        <f>VLOOKUP('[1]Cumul H'!$C2580,'[1]H S52'!$BE$9:$CU$60,41,FALSE)</f>
        <v/>
      </c>
      <c r="AH2580" s="74" t="str">
        <f>VLOOKUP('[1]Cumul H'!$C2580,'[1]H S52'!$BE$9:$CU$60,42,FALSE)</f>
        <v/>
      </c>
      <c r="AI2580" s="74">
        <f>SUM('[1]Cumul H'!$AE2580:$AH2580)</f>
        <v>0</v>
      </c>
      <c r="AJ2580" s="72" t="str" cm="1">
        <f t="array" ref="AJ2580">IF(E2580="INTERIM",_xlfn.IFS(J2580="NON",$AK$2,J2580="OUI",$AK$3),"")</f>
        <v/>
      </c>
      <c r="AK2580" s="68" t="str">
        <f t="shared" si="400"/>
        <v/>
      </c>
      <c r="AL2580" s="68" t="str">
        <f>IF(V2580="","",IF(V2580-Tableau3[[#This Row],[Heure sans Majoration]]&lt;0,0,V2580-Tableau3[[#This Row],[Heure sans Majoration]]))</f>
        <v/>
      </c>
      <c r="AM2580" s="68" t="str">
        <f t="shared" si="409"/>
        <v/>
      </c>
      <c r="AN2580" s="68" t="str">
        <f t="shared" si="401"/>
        <v/>
      </c>
      <c r="AO2580" s="68" t="str">
        <f t="shared" si="402"/>
        <v/>
      </c>
      <c r="AP2580" s="72" t="str">
        <f>IF(C2580="","",IF(F2580=0,"",(V2580*Tableau3[[#This Row],[Salaire Horaire]]*Tableau3[[#This Row],[Coef Multi]])))</f>
        <v/>
      </c>
      <c r="AQ2580" s="72" t="str">
        <f>IF(C2580="","",IF(F2580=0,"",(Tableau3[[#This Row],[Heure avec majoration]]*Tableau3[[#This Row],[Salaire Horaire]]*Tableau3[[#This Row],[Coef Multi]]*25%)))</f>
        <v/>
      </c>
    </row>
    <row r="2581" spans="2:43" ht="15" thickBot="1" x14ac:dyDescent="0.35">
      <c r="B2581" s="73" t="s">
        <v>134</v>
      </c>
      <c r="C2581" s="74" t="str">
        <f>IF('[1]H S52'!BE22="","",'[1]H S52'!BE22)</f>
        <v/>
      </c>
      <c r="D2581" s="74" t="str">
        <f>IF(C2581="","",VLOOKUP(C2581,[1]!Tableau1[#All],5,FALSE))</f>
        <v/>
      </c>
      <c r="E2581" s="74" t="str">
        <f>IF(C2581="","",VLOOKUP(C2581,[1]!Tableau1[#All],11,FALSE))</f>
        <v/>
      </c>
      <c r="F2581" s="74" t="str">
        <f>IFERROR(IF(C2581="","",VLOOKUP(C2581,[1]!Tableau1[#All],12,FALSE)),"")</f>
        <v/>
      </c>
      <c r="G2581" s="74" t="str">
        <f>IFERROR(IF(C2581="","",VLOOKUP(C2581,[1]!Tableau1[#All],6,FALSE)),"")</f>
        <v/>
      </c>
      <c r="H2581" s="74" t="str">
        <f>IFERROR(IF(C2581="","",VLOOKUP(C2581,[1]!Tableau1[#All],13,FALSE)),"")</f>
        <v/>
      </c>
      <c r="I2581" s="74" t="str">
        <f>IFERROR(IF(C2581="","",VLOOKUP(C2581,[1]!Tableau1[#All],14,FALSE)),"")</f>
        <v/>
      </c>
      <c r="J2581" s="74" t="str">
        <f>IFERROR(IF(C2581="","",VLOOKUP(C2581,[1]!Tableau1[#All],8,FALSE)),"")</f>
        <v/>
      </c>
      <c r="K2581" s="75" t="str">
        <f>VLOOKUP('[1]Cumul H'!$C2581,'[1]H S52'!$BE$9:$CU$60,6,FALSE)</f>
        <v/>
      </c>
      <c r="L2581" s="75" t="str">
        <f>VLOOKUP('[1]Cumul H'!$C2581,'[1]H S52'!$BE$9:$CU$60,10,FALSE)</f>
        <v/>
      </c>
      <c r="M2581" s="75" t="str">
        <f>VLOOKUP('[1]Cumul H'!$C2581,'[1]H S52'!$BE$9:$CU$60,14,FALSE)</f>
        <v/>
      </c>
      <c r="N2581" s="75" t="str">
        <f>VLOOKUP('[1]Cumul H'!$C2581,'[1]H S52'!$BE$9:$CU$60,18,FALSE)</f>
        <v/>
      </c>
      <c r="O2581" s="75" t="str">
        <f>VLOOKUP('[1]Cumul H'!$C2581,'[1]H S52'!$BE$9:$CU$60,22,FALSE)</f>
        <v/>
      </c>
      <c r="P2581" s="75" t="str">
        <f>VLOOKUP('[1]Cumul H'!$C2581,'[1]H S52'!$BE$9:$CU$60,26,FALSE)</f>
        <v/>
      </c>
      <c r="Q2581" s="75" t="str">
        <f>VLOOKUP('[1]Cumul H'!$C2581,'[1]H S52'!$BE$9:$CU$60,30,FALSE)</f>
        <v/>
      </c>
      <c r="R2581" s="75" t="str">
        <f>VLOOKUP('[1]Cumul H'!$C2581,'[1]H S52'!$BE$9:$CU$60,34,FALSE)</f>
        <v/>
      </c>
      <c r="S2581" s="75" t="str">
        <f>VLOOKUP('[1]Cumul H'!$C2581,'[1]H S52'!$BE$9:$CU$60,33,FALSE)</f>
        <v/>
      </c>
      <c r="T2581" s="75" t="str">
        <f>VLOOKUP('[1]Cumul H'!$C2581,'[1]H S52'!$BE$9:$CU$60,35,FALSE)</f>
        <v/>
      </c>
      <c r="U2581" s="75" t="str">
        <f>VLOOKUP('[1]Cumul H'!$C2581,'[1]H S52'!$BE$9:$CU$60,36,FALSE)</f>
        <v/>
      </c>
      <c r="V2581" s="76" t="str">
        <f t="shared" si="403"/>
        <v/>
      </c>
      <c r="W2581" s="76" t="str" cm="1">
        <f t="array" ref="W2581">IFERROR(_xlfn.IFS(V2581="","",V2581=39,"",V2581&gt;39,V2581-39),"")</f>
        <v/>
      </c>
      <c r="X2581" s="76" t="str">
        <f t="shared" si="404"/>
        <v/>
      </c>
      <c r="Y2581" s="76" t="str">
        <f t="shared" si="405"/>
        <v/>
      </c>
      <c r="Z2581" s="76" t="str">
        <f t="shared" si="406"/>
        <v/>
      </c>
      <c r="AA2581" s="77" t="str">
        <f t="shared" si="407"/>
        <v/>
      </c>
      <c r="AB2581" s="76" t="str">
        <f t="shared" si="408"/>
        <v/>
      </c>
      <c r="AC2581" s="74" t="str">
        <f>VLOOKUP('[1]Cumul H'!$C2581,'[1]H S52'!$BE$9:$CU$60,37,FALSE)</f>
        <v/>
      </c>
      <c r="AD2581" s="74" t="str">
        <f>VLOOKUP('[1]Cumul H'!$C2581,'[1]H S52'!$BE$9:$CU$60,38,FALSE)</f>
        <v/>
      </c>
      <c r="AE2581" s="74" t="str">
        <f>VLOOKUP('[1]Cumul H'!$C2581,'[1]H S52'!$BE$9:$CU$60,39,FALSE)</f>
        <v/>
      </c>
      <c r="AF2581" s="74" t="str">
        <f>VLOOKUP('[1]Cumul H'!$C2581,'[1]H S52'!$BE$9:$CU$60,40,FALSE)</f>
        <v/>
      </c>
      <c r="AG2581" s="74" t="str">
        <f>VLOOKUP('[1]Cumul H'!$C2581,'[1]H S52'!$BE$9:$CU$60,41,FALSE)</f>
        <v/>
      </c>
      <c r="AH2581" s="74" t="str">
        <f>VLOOKUP('[1]Cumul H'!$C2581,'[1]H S52'!$BE$9:$CU$60,42,FALSE)</f>
        <v/>
      </c>
      <c r="AI2581" s="74">
        <f>SUM('[1]Cumul H'!$AE2581:$AH2581)</f>
        <v>0</v>
      </c>
      <c r="AJ2581" s="78" t="str" cm="1">
        <f t="array" ref="AJ2581">IF(E2581="INTERIM",_xlfn.IFS(J2581="NON",$AK$2,J2581="OUI",$AK$3),"")</f>
        <v/>
      </c>
      <c r="AK2581" s="74" t="str">
        <f t="shared" si="400"/>
        <v/>
      </c>
      <c r="AL2581" s="74" t="str">
        <f>IF(V2581="","",IF(V2581-Tableau3[[#This Row],[Heure sans Majoration]]&lt;0,0,V2581-Tableau3[[#This Row],[Heure sans Majoration]]))</f>
        <v/>
      </c>
      <c r="AM2581" s="74" t="str">
        <f t="shared" si="409"/>
        <v/>
      </c>
      <c r="AN2581" s="74" t="str">
        <f t="shared" si="401"/>
        <v/>
      </c>
      <c r="AO2581" s="74" t="str">
        <f t="shared" si="402"/>
        <v/>
      </c>
      <c r="AP2581" s="78" t="str">
        <f>IF(C2581="","",IF(F2581=0,"",(V2581*Tableau3[[#This Row],[Salaire Horaire]]*Tableau3[[#This Row],[Coef Multi]])))</f>
        <v/>
      </c>
      <c r="AQ2581" s="78" t="str">
        <f>IF(C2581="","",IF(F2581=0,"",(Tableau3[[#This Row],[Heure avec majoration]]*Tableau3[[#This Row],[Salaire Horaire]]*Tableau3[[#This Row],[Coef Multi]]*25%)))</f>
        <v/>
      </c>
    </row>
    <row r="2582" spans="2:43" ht="15" thickTop="1" x14ac:dyDescent="0.3">
      <c r="B2582" s="73" t="s">
        <v>134</v>
      </c>
      <c r="C2582" s="74" t="str">
        <f>IF('[1]H S52'!BE23="","",'[1]H S52'!BE23)</f>
        <v/>
      </c>
      <c r="D2582" s="74" t="str">
        <f>IF(C2582="","",VLOOKUP(C2582,[1]!Tableau1[#All],5,FALSE))</f>
        <v/>
      </c>
      <c r="E2582" s="74" t="str">
        <f>IF(C2582="","",VLOOKUP(C2582,[1]!Tableau1[#All],11,FALSE))</f>
        <v/>
      </c>
      <c r="F2582" s="74" t="str">
        <f>IFERROR(IF(C2582="","",VLOOKUP(C2582,[1]!Tableau1[#All],12,FALSE)),"")</f>
        <v/>
      </c>
      <c r="G2582" s="74" t="str">
        <f>IFERROR(IF(C2582="","",VLOOKUP(C2582,[1]!Tableau1[#All],6,FALSE)),"")</f>
        <v/>
      </c>
      <c r="H2582" s="74" t="str">
        <f>IFERROR(IF(C2582="","",VLOOKUP(C2582,[1]!Tableau1[#All],13,FALSE)),"")</f>
        <v/>
      </c>
      <c r="I2582" s="74" t="str">
        <f>IFERROR(IF(C2582="","",VLOOKUP(C2582,[1]!Tableau1[#All],14,FALSE)),"")</f>
        <v/>
      </c>
      <c r="J2582" s="74" t="str">
        <f>IFERROR(IF(C2582="","",VLOOKUP(C2582,[1]!Tableau1[#All],8,FALSE)),"")</f>
        <v/>
      </c>
      <c r="K2582" s="75" t="str">
        <f>VLOOKUP('[1]Cumul H'!$C2582,'[1]H S52'!$BE$9:$CU$60,6,FALSE)</f>
        <v/>
      </c>
      <c r="L2582" s="75" t="str">
        <f>VLOOKUP('[1]Cumul H'!$C2582,'[1]H S52'!$BE$9:$CU$60,10,FALSE)</f>
        <v/>
      </c>
      <c r="M2582" s="75" t="str">
        <f>VLOOKUP('[1]Cumul H'!$C2582,'[1]H S52'!$BE$9:$CU$60,14,FALSE)</f>
        <v/>
      </c>
      <c r="N2582" s="75" t="str">
        <f>VLOOKUP('[1]Cumul H'!$C2582,'[1]H S52'!$BE$9:$CU$60,18,FALSE)</f>
        <v/>
      </c>
      <c r="O2582" s="75" t="str">
        <f>VLOOKUP('[1]Cumul H'!$C2582,'[1]H S52'!$BE$9:$CU$60,22,FALSE)</f>
        <v/>
      </c>
      <c r="P2582" s="75" t="str">
        <f>VLOOKUP('[1]Cumul H'!$C2582,'[1]H S52'!$BE$9:$CU$60,26,FALSE)</f>
        <v/>
      </c>
      <c r="Q2582" s="75" t="str">
        <f>VLOOKUP('[1]Cumul H'!$C2582,'[1]H S52'!$BE$9:$CU$60,30,FALSE)</f>
        <v/>
      </c>
      <c r="R2582" s="75" t="str">
        <f>VLOOKUP('[1]Cumul H'!$C2582,'[1]H S52'!$BE$9:$CU$60,34,FALSE)</f>
        <v/>
      </c>
      <c r="S2582" s="75" t="str">
        <f>VLOOKUP('[1]Cumul H'!$C2582,'[1]H S52'!$BE$9:$CU$60,33,FALSE)</f>
        <v/>
      </c>
      <c r="T2582" s="75" t="str">
        <f>VLOOKUP('[1]Cumul H'!$C2582,'[1]H S52'!$BE$9:$CU$60,35,FALSE)</f>
        <v/>
      </c>
      <c r="U2582" s="75" t="str">
        <f>VLOOKUP('[1]Cumul H'!$C2582,'[1]H S52'!$BE$9:$CU$60,36,FALSE)</f>
        <v/>
      </c>
      <c r="V2582" s="76" t="str">
        <f t="shared" si="403"/>
        <v/>
      </c>
      <c r="W2582" s="76" t="str" cm="1">
        <f t="array" ref="W2582">IFERROR(_xlfn.IFS(V2582="","",V2582=39,"",V2582&gt;39,V2582-39),"")</f>
        <v/>
      </c>
      <c r="X2582" s="76" t="str">
        <f t="shared" si="404"/>
        <v/>
      </c>
      <c r="Y2582" s="76" t="str">
        <f t="shared" si="405"/>
        <v/>
      </c>
      <c r="Z2582" s="76" t="str">
        <f t="shared" si="406"/>
        <v/>
      </c>
      <c r="AA2582" s="77" t="str">
        <f t="shared" si="407"/>
        <v/>
      </c>
      <c r="AB2582" s="76" t="str">
        <f t="shared" si="408"/>
        <v/>
      </c>
      <c r="AC2582" s="74" t="str">
        <f>VLOOKUP('[1]Cumul H'!$C2582,'[1]H S52'!$BE$9:$CU$60,37,FALSE)</f>
        <v/>
      </c>
      <c r="AD2582" s="74" t="str">
        <f>VLOOKUP('[1]Cumul H'!$C2582,'[1]H S52'!$BE$9:$CU$60,38,FALSE)</f>
        <v/>
      </c>
      <c r="AE2582" s="74" t="str">
        <f>VLOOKUP('[1]Cumul H'!$C2582,'[1]H S52'!$BE$9:$CU$60,39,FALSE)</f>
        <v/>
      </c>
      <c r="AF2582" s="74" t="str">
        <f>VLOOKUP('[1]Cumul H'!$C2582,'[1]H S52'!$BE$9:$CU$60,40,FALSE)</f>
        <v/>
      </c>
      <c r="AG2582" s="74" t="str">
        <f>VLOOKUP('[1]Cumul H'!$C2582,'[1]H S52'!$BE$9:$CU$60,41,FALSE)</f>
        <v/>
      </c>
      <c r="AH2582" s="74" t="str">
        <f>VLOOKUP('[1]Cumul H'!$C2582,'[1]H S52'!$BE$9:$CU$60,42,FALSE)</f>
        <v/>
      </c>
      <c r="AI2582" s="74">
        <f>SUM('[1]Cumul H'!$AE2582:$AH2582)</f>
        <v>0</v>
      </c>
      <c r="AJ2582" s="72" t="str" cm="1">
        <f t="array" ref="AJ2582">IF(E2582="INTERIM",_xlfn.IFS(J2582="NON",$AK$2,J2582="OUI",$AK$3),"")</f>
        <v/>
      </c>
      <c r="AK2582" s="68" t="str">
        <f t="shared" si="400"/>
        <v/>
      </c>
      <c r="AL2582" s="68" t="str">
        <f>IF(V2582="","",IF(V2582-Tableau3[[#This Row],[Heure sans Majoration]]&lt;0,0,V2582-Tableau3[[#This Row],[Heure sans Majoration]]))</f>
        <v/>
      </c>
      <c r="AM2582" s="68" t="str">
        <f t="shared" si="409"/>
        <v/>
      </c>
      <c r="AN2582" s="68" t="str">
        <f t="shared" si="401"/>
        <v/>
      </c>
      <c r="AO2582" s="68" t="str">
        <f t="shared" si="402"/>
        <v/>
      </c>
      <c r="AP2582" s="72" t="str">
        <f>IF(C2582="","",IF(F2582=0,"",(V2582*Tableau3[[#This Row],[Salaire Horaire]]*Tableau3[[#This Row],[Coef Multi]])))</f>
        <v/>
      </c>
      <c r="AQ2582" s="72" t="str">
        <f>IF(C2582="","",IF(F2582=0,"",(Tableau3[[#This Row],[Heure avec majoration]]*Tableau3[[#This Row],[Salaire Horaire]]*Tableau3[[#This Row],[Coef Multi]]*25%)))</f>
        <v/>
      </c>
    </row>
    <row r="2583" spans="2:43" ht="15" thickBot="1" x14ac:dyDescent="0.35">
      <c r="B2583" s="73" t="s">
        <v>134</v>
      </c>
      <c r="C2583" s="74" t="str">
        <f>IF('[1]H S52'!BE24="","",'[1]H S52'!BE24)</f>
        <v/>
      </c>
      <c r="D2583" s="74" t="str">
        <f>IF(C2583="","",VLOOKUP(C2583,[1]!Tableau1[#All],5,FALSE))</f>
        <v/>
      </c>
      <c r="E2583" s="74" t="str">
        <f>IF(C2583="","",VLOOKUP(C2583,[1]!Tableau1[#All],11,FALSE))</f>
        <v/>
      </c>
      <c r="F2583" s="74" t="str">
        <f>IFERROR(IF(C2583="","",VLOOKUP(C2583,[1]!Tableau1[#All],12,FALSE)),"")</f>
        <v/>
      </c>
      <c r="G2583" s="74" t="str">
        <f>IFERROR(IF(C2583="","",VLOOKUP(C2583,[1]!Tableau1[#All],6,FALSE)),"")</f>
        <v/>
      </c>
      <c r="H2583" s="74" t="str">
        <f>IFERROR(IF(C2583="","",VLOOKUP(C2583,[1]!Tableau1[#All],13,FALSE)),"")</f>
        <v/>
      </c>
      <c r="I2583" s="74" t="str">
        <f>IFERROR(IF(C2583="","",VLOOKUP(C2583,[1]!Tableau1[#All],14,FALSE)),"")</f>
        <v/>
      </c>
      <c r="J2583" s="74" t="str">
        <f>IFERROR(IF(C2583="","",VLOOKUP(C2583,[1]!Tableau1[#All],8,FALSE)),"")</f>
        <v/>
      </c>
      <c r="K2583" s="75" t="str">
        <f>VLOOKUP('[1]Cumul H'!$C2583,'[1]H S52'!$BE$9:$CU$60,6,FALSE)</f>
        <v/>
      </c>
      <c r="L2583" s="75" t="str">
        <f>VLOOKUP('[1]Cumul H'!$C2583,'[1]H S52'!$BE$9:$CU$60,10,FALSE)</f>
        <v/>
      </c>
      <c r="M2583" s="75" t="str">
        <f>VLOOKUP('[1]Cumul H'!$C2583,'[1]H S52'!$BE$9:$CU$60,14,FALSE)</f>
        <v/>
      </c>
      <c r="N2583" s="75" t="str">
        <f>VLOOKUP('[1]Cumul H'!$C2583,'[1]H S52'!$BE$9:$CU$60,18,FALSE)</f>
        <v/>
      </c>
      <c r="O2583" s="75" t="str">
        <f>VLOOKUP('[1]Cumul H'!$C2583,'[1]H S52'!$BE$9:$CU$60,22,FALSE)</f>
        <v/>
      </c>
      <c r="P2583" s="75" t="str">
        <f>VLOOKUP('[1]Cumul H'!$C2583,'[1]H S52'!$BE$9:$CU$60,26,FALSE)</f>
        <v/>
      </c>
      <c r="Q2583" s="75" t="str">
        <f>VLOOKUP('[1]Cumul H'!$C2583,'[1]H S52'!$BE$9:$CU$60,30,FALSE)</f>
        <v/>
      </c>
      <c r="R2583" s="75" t="str">
        <f>VLOOKUP('[1]Cumul H'!$C2583,'[1]H S52'!$BE$9:$CU$60,34,FALSE)</f>
        <v/>
      </c>
      <c r="S2583" s="75" t="str">
        <f>VLOOKUP('[1]Cumul H'!$C2583,'[1]H S52'!$BE$9:$CU$60,33,FALSE)</f>
        <v/>
      </c>
      <c r="T2583" s="75" t="str">
        <f>VLOOKUP('[1]Cumul H'!$C2583,'[1]H S52'!$BE$9:$CU$60,35,FALSE)</f>
        <v/>
      </c>
      <c r="U2583" s="75" t="str">
        <f>VLOOKUP('[1]Cumul H'!$C2583,'[1]H S52'!$BE$9:$CU$60,36,FALSE)</f>
        <v/>
      </c>
      <c r="V2583" s="76" t="str">
        <f t="shared" si="403"/>
        <v/>
      </c>
      <c r="W2583" s="76" t="str" cm="1">
        <f t="array" ref="W2583">IFERROR(_xlfn.IFS(V2583="","",V2583=39,"",V2583&gt;39,V2583-39),"")</f>
        <v/>
      </c>
      <c r="X2583" s="76" t="str">
        <f t="shared" si="404"/>
        <v/>
      </c>
      <c r="Y2583" s="76" t="str">
        <f t="shared" si="405"/>
        <v/>
      </c>
      <c r="Z2583" s="76" t="str">
        <f t="shared" si="406"/>
        <v/>
      </c>
      <c r="AA2583" s="77" t="str">
        <f t="shared" si="407"/>
        <v/>
      </c>
      <c r="AB2583" s="76" t="str">
        <f t="shared" si="408"/>
        <v/>
      </c>
      <c r="AC2583" s="74" t="str">
        <f>VLOOKUP('[1]Cumul H'!$C2583,'[1]H S52'!$BE$9:$CU$60,37,FALSE)</f>
        <v/>
      </c>
      <c r="AD2583" s="74" t="str">
        <f>VLOOKUP('[1]Cumul H'!$C2583,'[1]H S52'!$BE$9:$CU$60,38,FALSE)</f>
        <v/>
      </c>
      <c r="AE2583" s="74" t="str">
        <f>VLOOKUP('[1]Cumul H'!$C2583,'[1]H S52'!$BE$9:$CU$60,39,FALSE)</f>
        <v/>
      </c>
      <c r="AF2583" s="74" t="str">
        <f>VLOOKUP('[1]Cumul H'!$C2583,'[1]H S52'!$BE$9:$CU$60,40,FALSE)</f>
        <v/>
      </c>
      <c r="AG2583" s="74" t="str">
        <f>VLOOKUP('[1]Cumul H'!$C2583,'[1]H S52'!$BE$9:$CU$60,41,FALSE)</f>
        <v/>
      </c>
      <c r="AH2583" s="74" t="str">
        <f>VLOOKUP('[1]Cumul H'!$C2583,'[1]H S52'!$BE$9:$CU$60,42,FALSE)</f>
        <v/>
      </c>
      <c r="AI2583" s="74">
        <f>SUM('[1]Cumul H'!$AE2583:$AH2583)</f>
        <v>0</v>
      </c>
      <c r="AJ2583" s="78" t="str" cm="1">
        <f t="array" ref="AJ2583">IF(E2583="INTERIM",_xlfn.IFS(J2583="NON",$AK$2,J2583="OUI",$AK$3),"")</f>
        <v/>
      </c>
      <c r="AK2583" s="74" t="str">
        <f t="shared" si="400"/>
        <v/>
      </c>
      <c r="AL2583" s="74" t="str">
        <f>IF(V2583="","",IF(V2583-Tableau3[[#This Row],[Heure sans Majoration]]&lt;0,0,V2583-Tableau3[[#This Row],[Heure sans Majoration]]))</f>
        <v/>
      </c>
      <c r="AM2583" s="74" t="str">
        <f t="shared" si="409"/>
        <v/>
      </c>
      <c r="AN2583" s="74" t="str">
        <f t="shared" si="401"/>
        <v/>
      </c>
      <c r="AO2583" s="74" t="str">
        <f t="shared" si="402"/>
        <v/>
      </c>
      <c r="AP2583" s="78" t="str">
        <f>IF(C2583="","",IF(F2583=0,"",(V2583*Tableau3[[#This Row],[Salaire Horaire]]*Tableau3[[#This Row],[Coef Multi]])))</f>
        <v/>
      </c>
      <c r="AQ2583" s="78" t="str">
        <f>IF(C2583="","",IF(F2583=0,"",(Tableau3[[#This Row],[Heure avec majoration]]*Tableau3[[#This Row],[Salaire Horaire]]*Tableau3[[#This Row],[Coef Multi]]*25%)))</f>
        <v/>
      </c>
    </row>
    <row r="2584" spans="2:43" ht="15" thickTop="1" x14ac:dyDescent="0.3">
      <c r="B2584" s="73" t="s">
        <v>134</v>
      </c>
      <c r="C2584" s="74" t="str">
        <f>IF('[1]H S52'!BE25="","",'[1]H S52'!BE25)</f>
        <v/>
      </c>
      <c r="D2584" s="74" t="str">
        <f>IF(C2584="","",VLOOKUP(C2584,[1]!Tableau1[#All],5,FALSE))</f>
        <v/>
      </c>
      <c r="E2584" s="74" t="str">
        <f>IF(C2584="","",VLOOKUP(C2584,[1]!Tableau1[#All],11,FALSE))</f>
        <v/>
      </c>
      <c r="F2584" s="74" t="str">
        <f>IFERROR(IF(C2584="","",VLOOKUP(C2584,[1]!Tableau1[#All],12,FALSE)),"")</f>
        <v/>
      </c>
      <c r="G2584" s="74" t="str">
        <f>IFERROR(IF(C2584="","",VLOOKUP(C2584,[1]!Tableau1[#All],6,FALSE)),"")</f>
        <v/>
      </c>
      <c r="H2584" s="74" t="str">
        <f>IFERROR(IF(C2584="","",VLOOKUP(C2584,[1]!Tableau1[#All],13,FALSE)),"")</f>
        <v/>
      </c>
      <c r="I2584" s="74" t="str">
        <f>IFERROR(IF(C2584="","",VLOOKUP(C2584,[1]!Tableau1[#All],14,FALSE)),"")</f>
        <v/>
      </c>
      <c r="J2584" s="74" t="str">
        <f>IFERROR(IF(C2584="","",VLOOKUP(C2584,[1]!Tableau1[#All],8,FALSE)),"")</f>
        <v/>
      </c>
      <c r="K2584" s="75" t="str">
        <f>VLOOKUP('[1]Cumul H'!$C2584,'[1]H S52'!$BE$9:$CU$60,6,FALSE)</f>
        <v/>
      </c>
      <c r="L2584" s="75" t="str">
        <f>VLOOKUP('[1]Cumul H'!$C2584,'[1]H S52'!$BE$9:$CU$60,10,FALSE)</f>
        <v/>
      </c>
      <c r="M2584" s="75" t="str">
        <f>VLOOKUP('[1]Cumul H'!$C2584,'[1]H S52'!$BE$9:$CU$60,14,FALSE)</f>
        <v/>
      </c>
      <c r="N2584" s="75" t="str">
        <f>VLOOKUP('[1]Cumul H'!$C2584,'[1]H S52'!$BE$9:$CU$60,18,FALSE)</f>
        <v/>
      </c>
      <c r="O2584" s="75" t="str">
        <f>VLOOKUP('[1]Cumul H'!$C2584,'[1]H S52'!$BE$9:$CU$60,22,FALSE)</f>
        <v/>
      </c>
      <c r="P2584" s="75" t="str">
        <f>VLOOKUP('[1]Cumul H'!$C2584,'[1]H S52'!$BE$9:$CU$60,26,FALSE)</f>
        <v/>
      </c>
      <c r="Q2584" s="75" t="str">
        <f>VLOOKUP('[1]Cumul H'!$C2584,'[1]H S52'!$BE$9:$CU$60,30,FALSE)</f>
        <v/>
      </c>
      <c r="R2584" s="75" t="str">
        <f>VLOOKUP('[1]Cumul H'!$C2584,'[1]H S52'!$BE$9:$CU$60,34,FALSE)</f>
        <v/>
      </c>
      <c r="S2584" s="75" t="str">
        <f>VLOOKUP('[1]Cumul H'!$C2584,'[1]H S52'!$BE$9:$CU$60,33,FALSE)</f>
        <v/>
      </c>
      <c r="T2584" s="75" t="str">
        <f>VLOOKUP('[1]Cumul H'!$C2584,'[1]H S52'!$BE$9:$CU$60,35,FALSE)</f>
        <v/>
      </c>
      <c r="U2584" s="75" t="str">
        <f>VLOOKUP('[1]Cumul H'!$C2584,'[1]H S52'!$BE$9:$CU$60,36,FALSE)</f>
        <v/>
      </c>
      <c r="V2584" s="76" t="str">
        <f t="shared" si="403"/>
        <v/>
      </c>
      <c r="W2584" s="76" t="str" cm="1">
        <f t="array" ref="W2584">IFERROR(_xlfn.IFS(V2584="","",V2584=39,"",V2584&gt;39,V2584-39),"")</f>
        <v/>
      </c>
      <c r="X2584" s="76" t="str">
        <f t="shared" si="404"/>
        <v/>
      </c>
      <c r="Y2584" s="76" t="str">
        <f t="shared" si="405"/>
        <v/>
      </c>
      <c r="Z2584" s="76" t="str">
        <f t="shared" si="406"/>
        <v/>
      </c>
      <c r="AA2584" s="77" t="str">
        <f t="shared" si="407"/>
        <v/>
      </c>
      <c r="AB2584" s="76" t="str">
        <f t="shared" si="408"/>
        <v/>
      </c>
      <c r="AC2584" s="74" t="str">
        <f>VLOOKUP('[1]Cumul H'!$C2584,'[1]H S52'!$BE$9:$CU$60,37,FALSE)</f>
        <v/>
      </c>
      <c r="AD2584" s="74" t="str">
        <f>VLOOKUP('[1]Cumul H'!$C2584,'[1]H S52'!$BE$9:$CU$60,38,FALSE)</f>
        <v/>
      </c>
      <c r="AE2584" s="74" t="str">
        <f>VLOOKUP('[1]Cumul H'!$C2584,'[1]H S52'!$BE$9:$CU$60,39,FALSE)</f>
        <v/>
      </c>
      <c r="AF2584" s="74" t="str">
        <f>VLOOKUP('[1]Cumul H'!$C2584,'[1]H S52'!$BE$9:$CU$60,40,FALSE)</f>
        <v/>
      </c>
      <c r="AG2584" s="74" t="str">
        <f>VLOOKUP('[1]Cumul H'!$C2584,'[1]H S52'!$BE$9:$CU$60,41,FALSE)</f>
        <v/>
      </c>
      <c r="AH2584" s="74" t="str">
        <f>VLOOKUP('[1]Cumul H'!$C2584,'[1]H S52'!$BE$9:$CU$60,42,FALSE)</f>
        <v/>
      </c>
      <c r="AI2584" s="74">
        <f>SUM('[1]Cumul H'!$AE2584:$AH2584)</f>
        <v>0</v>
      </c>
      <c r="AJ2584" s="72" t="str" cm="1">
        <f t="array" ref="AJ2584">IF(E2584="INTERIM",_xlfn.IFS(J2584="NON",$AK$2,J2584="OUI",$AK$3),"")</f>
        <v/>
      </c>
      <c r="AK2584" s="68" t="str">
        <f t="shared" si="400"/>
        <v/>
      </c>
      <c r="AL2584" s="68" t="str">
        <f>IF(V2584="","",IF(V2584-Tableau3[[#This Row],[Heure sans Majoration]]&lt;0,0,V2584-Tableau3[[#This Row],[Heure sans Majoration]]))</f>
        <v/>
      </c>
      <c r="AM2584" s="68" t="str">
        <f t="shared" si="409"/>
        <v/>
      </c>
      <c r="AN2584" s="68" t="str">
        <f t="shared" si="401"/>
        <v/>
      </c>
      <c r="AO2584" s="68" t="str">
        <f t="shared" si="402"/>
        <v/>
      </c>
      <c r="AP2584" s="72" t="str">
        <f>IF(C2584="","",IF(F2584=0,"",(V2584*Tableau3[[#This Row],[Salaire Horaire]]*Tableau3[[#This Row],[Coef Multi]])))</f>
        <v/>
      </c>
      <c r="AQ2584" s="72" t="str">
        <f>IF(C2584="","",IF(F2584=0,"",(Tableau3[[#This Row],[Heure avec majoration]]*Tableau3[[#This Row],[Salaire Horaire]]*Tableau3[[#This Row],[Coef Multi]]*25%)))</f>
        <v/>
      </c>
    </row>
    <row r="2585" spans="2:43" ht="15" thickBot="1" x14ac:dyDescent="0.35">
      <c r="B2585" s="73" t="s">
        <v>134</v>
      </c>
      <c r="C2585" s="74" t="str">
        <f>IF('[1]H S52'!BE26="","",'[1]H S52'!BE26)</f>
        <v/>
      </c>
      <c r="D2585" s="74" t="str">
        <f>IF(C2585="","",VLOOKUP(C2585,[1]!Tableau1[#All],5,FALSE))</f>
        <v/>
      </c>
      <c r="E2585" s="74" t="str">
        <f>IF(C2585="","",VLOOKUP(C2585,[1]!Tableau1[#All],11,FALSE))</f>
        <v/>
      </c>
      <c r="F2585" s="74" t="str">
        <f>IFERROR(IF(C2585="","",VLOOKUP(C2585,[1]!Tableau1[#All],12,FALSE)),"")</f>
        <v/>
      </c>
      <c r="G2585" s="74" t="str">
        <f>IFERROR(IF(C2585="","",VLOOKUP(C2585,[1]!Tableau1[#All],6,FALSE)),"")</f>
        <v/>
      </c>
      <c r="H2585" s="74" t="str">
        <f>IFERROR(IF(C2585="","",VLOOKUP(C2585,[1]!Tableau1[#All],13,FALSE)),"")</f>
        <v/>
      </c>
      <c r="I2585" s="74" t="str">
        <f>IFERROR(IF(C2585="","",VLOOKUP(C2585,[1]!Tableau1[#All],14,FALSE)),"")</f>
        <v/>
      </c>
      <c r="J2585" s="74" t="str">
        <f>IFERROR(IF(C2585="","",VLOOKUP(C2585,[1]!Tableau1[#All],8,FALSE)),"")</f>
        <v/>
      </c>
      <c r="K2585" s="75" t="str">
        <f>VLOOKUP('[1]Cumul H'!$C2585,'[1]H S52'!$BE$9:$CU$60,6,FALSE)</f>
        <v/>
      </c>
      <c r="L2585" s="75" t="str">
        <f>VLOOKUP('[1]Cumul H'!$C2585,'[1]H S52'!$BE$9:$CU$60,10,FALSE)</f>
        <v/>
      </c>
      <c r="M2585" s="75" t="str">
        <f>VLOOKUP('[1]Cumul H'!$C2585,'[1]H S52'!$BE$9:$CU$60,14,FALSE)</f>
        <v/>
      </c>
      <c r="N2585" s="75" t="str">
        <f>VLOOKUP('[1]Cumul H'!$C2585,'[1]H S52'!$BE$9:$CU$60,18,FALSE)</f>
        <v/>
      </c>
      <c r="O2585" s="75" t="str">
        <f>VLOOKUP('[1]Cumul H'!$C2585,'[1]H S52'!$BE$9:$CU$60,22,FALSE)</f>
        <v/>
      </c>
      <c r="P2585" s="75" t="str">
        <f>VLOOKUP('[1]Cumul H'!$C2585,'[1]H S52'!$BE$9:$CU$60,26,FALSE)</f>
        <v/>
      </c>
      <c r="Q2585" s="75" t="str">
        <f>VLOOKUP('[1]Cumul H'!$C2585,'[1]H S52'!$BE$9:$CU$60,30,FALSE)</f>
        <v/>
      </c>
      <c r="R2585" s="75" t="str">
        <f>VLOOKUP('[1]Cumul H'!$C2585,'[1]H S52'!$BE$9:$CU$60,34,FALSE)</f>
        <v/>
      </c>
      <c r="S2585" s="75" t="str">
        <f>VLOOKUP('[1]Cumul H'!$C2585,'[1]H S52'!$BE$9:$CU$60,33,FALSE)</f>
        <v/>
      </c>
      <c r="T2585" s="75" t="str">
        <f>VLOOKUP('[1]Cumul H'!$C2585,'[1]H S52'!$BE$9:$CU$60,35,FALSE)</f>
        <v/>
      </c>
      <c r="U2585" s="75" t="str">
        <f>VLOOKUP('[1]Cumul H'!$C2585,'[1]H S52'!$BE$9:$CU$60,36,FALSE)</f>
        <v/>
      </c>
      <c r="V2585" s="76" t="str">
        <f t="shared" si="403"/>
        <v/>
      </c>
      <c r="W2585" s="76" t="str" cm="1">
        <f t="array" ref="W2585">IFERROR(_xlfn.IFS(V2585="","",V2585=39,"",V2585&gt;39,V2585-39),"")</f>
        <v/>
      </c>
      <c r="X2585" s="76" t="str">
        <f t="shared" si="404"/>
        <v/>
      </c>
      <c r="Y2585" s="76" t="str">
        <f t="shared" si="405"/>
        <v/>
      </c>
      <c r="Z2585" s="76" t="str">
        <f t="shared" si="406"/>
        <v/>
      </c>
      <c r="AA2585" s="77" t="str">
        <f t="shared" si="407"/>
        <v/>
      </c>
      <c r="AB2585" s="76" t="str">
        <f t="shared" si="408"/>
        <v/>
      </c>
      <c r="AC2585" s="74" t="str">
        <f>VLOOKUP('[1]Cumul H'!$C2585,'[1]H S52'!$BE$9:$CU$60,37,FALSE)</f>
        <v/>
      </c>
      <c r="AD2585" s="74" t="str">
        <f>VLOOKUP('[1]Cumul H'!$C2585,'[1]H S52'!$BE$9:$CU$60,38,FALSE)</f>
        <v/>
      </c>
      <c r="AE2585" s="74" t="str">
        <f>VLOOKUP('[1]Cumul H'!$C2585,'[1]H S52'!$BE$9:$CU$60,39,FALSE)</f>
        <v/>
      </c>
      <c r="AF2585" s="74" t="str">
        <f>VLOOKUP('[1]Cumul H'!$C2585,'[1]H S52'!$BE$9:$CU$60,40,FALSE)</f>
        <v/>
      </c>
      <c r="AG2585" s="74" t="str">
        <f>VLOOKUP('[1]Cumul H'!$C2585,'[1]H S52'!$BE$9:$CU$60,41,FALSE)</f>
        <v/>
      </c>
      <c r="AH2585" s="74" t="str">
        <f>VLOOKUP('[1]Cumul H'!$C2585,'[1]H S52'!$BE$9:$CU$60,42,FALSE)</f>
        <v/>
      </c>
      <c r="AI2585" s="74">
        <f>SUM('[1]Cumul H'!$AE2585:$AH2585)</f>
        <v>0</v>
      </c>
      <c r="AJ2585" s="78" t="str" cm="1">
        <f t="array" ref="AJ2585">IF(E2585="INTERIM",_xlfn.IFS(J2585="NON",$AK$2,J2585="OUI",$AK$3),"")</f>
        <v/>
      </c>
      <c r="AK2585" s="74" t="str">
        <f t="shared" si="400"/>
        <v/>
      </c>
      <c r="AL2585" s="74" t="str">
        <f>IF(V2585="","",IF(V2585-Tableau3[[#This Row],[Heure sans Majoration]]&lt;0,0,V2585-Tableau3[[#This Row],[Heure sans Majoration]]))</f>
        <v/>
      </c>
      <c r="AM2585" s="74" t="str">
        <f t="shared" si="409"/>
        <v/>
      </c>
      <c r="AN2585" s="74" t="str">
        <f t="shared" si="401"/>
        <v/>
      </c>
      <c r="AO2585" s="74" t="str">
        <f t="shared" si="402"/>
        <v/>
      </c>
      <c r="AP2585" s="78" t="str">
        <f>IF(C2585="","",IF(F2585=0,"",(V2585*Tableau3[[#This Row],[Salaire Horaire]]*Tableau3[[#This Row],[Coef Multi]])))</f>
        <v/>
      </c>
      <c r="AQ2585" s="78" t="str">
        <f>IF(C2585="","",IF(F2585=0,"",(Tableau3[[#This Row],[Heure avec majoration]]*Tableau3[[#This Row],[Salaire Horaire]]*Tableau3[[#This Row],[Coef Multi]]*25%)))</f>
        <v/>
      </c>
    </row>
    <row r="2586" spans="2:43" ht="15" thickTop="1" x14ac:dyDescent="0.3">
      <c r="B2586" s="73" t="s">
        <v>134</v>
      </c>
      <c r="C2586" s="74" t="str">
        <f>IF('[1]H S52'!BE27="","",'[1]H S52'!BE27)</f>
        <v/>
      </c>
      <c r="D2586" s="74" t="str">
        <f>IF(C2586="","",VLOOKUP(C2586,[1]!Tableau1[#All],5,FALSE))</f>
        <v/>
      </c>
      <c r="E2586" s="74" t="str">
        <f>IF(C2586="","",VLOOKUP(C2586,[1]!Tableau1[#All],11,FALSE))</f>
        <v/>
      </c>
      <c r="F2586" s="74" t="str">
        <f>IFERROR(IF(C2586="","",VLOOKUP(C2586,[1]!Tableau1[#All],12,FALSE)),"")</f>
        <v/>
      </c>
      <c r="G2586" s="74" t="str">
        <f>IFERROR(IF(C2586="","",VLOOKUP(C2586,[1]!Tableau1[#All],6,FALSE)),"")</f>
        <v/>
      </c>
      <c r="H2586" s="74" t="str">
        <f>IFERROR(IF(C2586="","",VLOOKUP(C2586,[1]!Tableau1[#All],13,FALSE)),"")</f>
        <v/>
      </c>
      <c r="I2586" s="74" t="str">
        <f>IFERROR(IF(C2586="","",VLOOKUP(C2586,[1]!Tableau1[#All],14,FALSE)),"")</f>
        <v/>
      </c>
      <c r="J2586" s="74" t="str">
        <f>IFERROR(IF(C2586="","",VLOOKUP(C2586,[1]!Tableau1[#All],8,FALSE)),"")</f>
        <v/>
      </c>
      <c r="K2586" s="75" t="str">
        <f>VLOOKUP('[1]Cumul H'!$C2586,'[1]H S52'!$BE$9:$CU$60,6,FALSE)</f>
        <v/>
      </c>
      <c r="L2586" s="75" t="str">
        <f>VLOOKUP('[1]Cumul H'!$C2586,'[1]H S52'!$BE$9:$CU$60,10,FALSE)</f>
        <v/>
      </c>
      <c r="M2586" s="75" t="str">
        <f>VLOOKUP('[1]Cumul H'!$C2586,'[1]H S52'!$BE$9:$CU$60,14,FALSE)</f>
        <v/>
      </c>
      <c r="N2586" s="75" t="str">
        <f>VLOOKUP('[1]Cumul H'!$C2586,'[1]H S52'!$BE$9:$CU$60,18,FALSE)</f>
        <v/>
      </c>
      <c r="O2586" s="75" t="str">
        <f>VLOOKUP('[1]Cumul H'!$C2586,'[1]H S52'!$BE$9:$CU$60,22,FALSE)</f>
        <v/>
      </c>
      <c r="P2586" s="75" t="str">
        <f>VLOOKUP('[1]Cumul H'!$C2586,'[1]H S52'!$BE$9:$CU$60,26,FALSE)</f>
        <v/>
      </c>
      <c r="Q2586" s="75" t="str">
        <f>VLOOKUP('[1]Cumul H'!$C2586,'[1]H S52'!$BE$9:$CU$60,30,FALSE)</f>
        <v/>
      </c>
      <c r="R2586" s="75" t="str">
        <f>VLOOKUP('[1]Cumul H'!$C2586,'[1]H S52'!$BE$9:$CU$60,34,FALSE)</f>
        <v/>
      </c>
      <c r="S2586" s="75" t="str">
        <f>VLOOKUP('[1]Cumul H'!$C2586,'[1]H S52'!$BE$9:$CU$60,33,FALSE)</f>
        <v/>
      </c>
      <c r="T2586" s="75" t="str">
        <f>VLOOKUP('[1]Cumul H'!$C2586,'[1]H S52'!$BE$9:$CU$60,35,FALSE)</f>
        <v/>
      </c>
      <c r="U2586" s="75" t="str">
        <f>VLOOKUP('[1]Cumul H'!$C2586,'[1]H S52'!$BE$9:$CU$60,36,FALSE)</f>
        <v/>
      </c>
      <c r="V2586" s="76" t="str">
        <f t="shared" si="403"/>
        <v/>
      </c>
      <c r="W2586" s="76" t="str" cm="1">
        <f t="array" ref="W2586">IFERROR(_xlfn.IFS(V2586="","",V2586=39,"",V2586&gt;39,V2586-39),"")</f>
        <v/>
      </c>
      <c r="X2586" s="76" t="str">
        <f t="shared" si="404"/>
        <v/>
      </c>
      <c r="Y2586" s="76" t="str">
        <f t="shared" si="405"/>
        <v/>
      </c>
      <c r="Z2586" s="76" t="str">
        <f t="shared" si="406"/>
        <v/>
      </c>
      <c r="AA2586" s="77" t="str">
        <f t="shared" si="407"/>
        <v/>
      </c>
      <c r="AB2586" s="76" t="str">
        <f t="shared" si="408"/>
        <v/>
      </c>
      <c r="AC2586" s="74" t="str">
        <f>VLOOKUP('[1]Cumul H'!$C2586,'[1]H S52'!$BE$9:$CU$60,37,FALSE)</f>
        <v/>
      </c>
      <c r="AD2586" s="74" t="str">
        <f>VLOOKUP('[1]Cumul H'!$C2586,'[1]H S52'!$BE$9:$CU$60,38,FALSE)</f>
        <v/>
      </c>
      <c r="AE2586" s="74" t="str">
        <f>VLOOKUP('[1]Cumul H'!$C2586,'[1]H S52'!$BE$9:$CU$60,39,FALSE)</f>
        <v/>
      </c>
      <c r="AF2586" s="74" t="str">
        <f>VLOOKUP('[1]Cumul H'!$C2586,'[1]H S52'!$BE$9:$CU$60,40,FALSE)</f>
        <v/>
      </c>
      <c r="AG2586" s="74" t="str">
        <f>VLOOKUP('[1]Cumul H'!$C2586,'[1]H S52'!$BE$9:$CU$60,41,FALSE)</f>
        <v/>
      </c>
      <c r="AH2586" s="74" t="str">
        <f>VLOOKUP('[1]Cumul H'!$C2586,'[1]H S52'!$BE$9:$CU$60,42,FALSE)</f>
        <v/>
      </c>
      <c r="AI2586" s="74">
        <f>SUM('[1]Cumul H'!$AE2586:$AH2586)</f>
        <v>0</v>
      </c>
      <c r="AJ2586" s="72" t="str" cm="1">
        <f t="array" ref="AJ2586">IF(E2586="INTERIM",_xlfn.IFS(J2586="NON",$AK$2,J2586="OUI",$AK$3),"")</f>
        <v/>
      </c>
      <c r="AK2586" s="68" t="str">
        <f t="shared" si="400"/>
        <v/>
      </c>
      <c r="AL2586" s="68" t="str">
        <f>IF(V2586="","",IF(V2586-Tableau3[[#This Row],[Heure sans Majoration]]&lt;0,0,V2586-Tableau3[[#This Row],[Heure sans Majoration]]))</f>
        <v/>
      </c>
      <c r="AM2586" s="68" t="str">
        <f t="shared" si="409"/>
        <v/>
      </c>
      <c r="AN2586" s="68" t="str">
        <f t="shared" si="401"/>
        <v/>
      </c>
      <c r="AO2586" s="68" t="str">
        <f t="shared" si="402"/>
        <v/>
      </c>
      <c r="AP2586" s="72" t="str">
        <f>IF(C2586="","",IF(F2586=0,"",(V2586*Tableau3[[#This Row],[Salaire Horaire]]*Tableau3[[#This Row],[Coef Multi]])))</f>
        <v/>
      </c>
      <c r="AQ2586" s="72" t="str">
        <f>IF(C2586="","",IF(F2586=0,"",(Tableau3[[#This Row],[Heure avec majoration]]*Tableau3[[#This Row],[Salaire Horaire]]*Tableau3[[#This Row],[Coef Multi]]*25%)))</f>
        <v/>
      </c>
    </row>
    <row r="2587" spans="2:43" ht="15" thickBot="1" x14ac:dyDescent="0.35">
      <c r="B2587" s="73" t="s">
        <v>134</v>
      </c>
      <c r="C2587" s="74" t="str">
        <f>IF('[1]H S52'!BE28="","",'[1]H S52'!BE28)</f>
        <v/>
      </c>
      <c r="D2587" s="74" t="str">
        <f>IF(C2587="","",VLOOKUP(C2587,[1]!Tableau1[#All],5,FALSE))</f>
        <v/>
      </c>
      <c r="E2587" s="74" t="str">
        <f>IF(C2587="","",VLOOKUP(C2587,[1]!Tableau1[#All],11,FALSE))</f>
        <v/>
      </c>
      <c r="F2587" s="74" t="str">
        <f>IFERROR(IF(C2587="","",VLOOKUP(C2587,[1]!Tableau1[#All],12,FALSE)),"")</f>
        <v/>
      </c>
      <c r="G2587" s="74" t="str">
        <f>IFERROR(IF(C2587="","",VLOOKUP(C2587,[1]!Tableau1[#All],6,FALSE)),"")</f>
        <v/>
      </c>
      <c r="H2587" s="74" t="str">
        <f>IFERROR(IF(C2587="","",VLOOKUP(C2587,[1]!Tableau1[#All],13,FALSE)),"")</f>
        <v/>
      </c>
      <c r="I2587" s="74" t="str">
        <f>IFERROR(IF(C2587="","",VLOOKUP(C2587,[1]!Tableau1[#All],14,FALSE)),"")</f>
        <v/>
      </c>
      <c r="J2587" s="74" t="str">
        <f>IFERROR(IF(C2587="","",VLOOKUP(C2587,[1]!Tableau1[#All],8,FALSE)),"")</f>
        <v/>
      </c>
      <c r="K2587" s="75" t="str">
        <f>VLOOKUP('[1]Cumul H'!$C2587,'[1]H S52'!$BE$9:$CU$60,6,FALSE)</f>
        <v/>
      </c>
      <c r="L2587" s="75" t="str">
        <f>VLOOKUP('[1]Cumul H'!$C2587,'[1]H S52'!$BE$9:$CU$60,10,FALSE)</f>
        <v/>
      </c>
      <c r="M2587" s="75" t="str">
        <f>VLOOKUP('[1]Cumul H'!$C2587,'[1]H S52'!$BE$9:$CU$60,14,FALSE)</f>
        <v/>
      </c>
      <c r="N2587" s="75" t="str">
        <f>VLOOKUP('[1]Cumul H'!$C2587,'[1]H S52'!$BE$9:$CU$60,18,FALSE)</f>
        <v/>
      </c>
      <c r="O2587" s="75" t="str">
        <f>VLOOKUP('[1]Cumul H'!$C2587,'[1]H S52'!$BE$9:$CU$60,22,FALSE)</f>
        <v/>
      </c>
      <c r="P2587" s="75" t="str">
        <f>VLOOKUP('[1]Cumul H'!$C2587,'[1]H S52'!$BE$9:$CU$60,26,FALSE)</f>
        <v/>
      </c>
      <c r="Q2587" s="75" t="str">
        <f>VLOOKUP('[1]Cumul H'!$C2587,'[1]H S52'!$BE$9:$CU$60,30,FALSE)</f>
        <v/>
      </c>
      <c r="R2587" s="75" t="str">
        <f>VLOOKUP('[1]Cumul H'!$C2587,'[1]H S52'!$BE$9:$CU$60,34,FALSE)</f>
        <v/>
      </c>
      <c r="S2587" s="75" t="str">
        <f>VLOOKUP('[1]Cumul H'!$C2587,'[1]H S52'!$BE$9:$CU$60,33,FALSE)</f>
        <v/>
      </c>
      <c r="T2587" s="75" t="str">
        <f>VLOOKUP('[1]Cumul H'!$C2587,'[1]H S52'!$BE$9:$CU$60,35,FALSE)</f>
        <v/>
      </c>
      <c r="U2587" s="75" t="str">
        <f>VLOOKUP('[1]Cumul H'!$C2587,'[1]H S52'!$BE$9:$CU$60,36,FALSE)</f>
        <v/>
      </c>
      <c r="V2587" s="76" t="str">
        <f t="shared" si="403"/>
        <v/>
      </c>
      <c r="W2587" s="76" t="str" cm="1">
        <f t="array" ref="W2587">IFERROR(_xlfn.IFS(V2587="","",V2587=39,"",V2587&gt;39,V2587-39),"")</f>
        <v/>
      </c>
      <c r="X2587" s="76" t="str">
        <f t="shared" si="404"/>
        <v/>
      </c>
      <c r="Y2587" s="76" t="str">
        <f t="shared" si="405"/>
        <v/>
      </c>
      <c r="Z2587" s="76" t="str">
        <f t="shared" si="406"/>
        <v/>
      </c>
      <c r="AA2587" s="77" t="str">
        <f t="shared" si="407"/>
        <v/>
      </c>
      <c r="AB2587" s="76" t="str">
        <f t="shared" si="408"/>
        <v/>
      </c>
      <c r="AC2587" s="74" t="str">
        <f>VLOOKUP('[1]Cumul H'!$C2587,'[1]H S52'!$BE$9:$CU$60,37,FALSE)</f>
        <v/>
      </c>
      <c r="AD2587" s="74" t="str">
        <f>VLOOKUP('[1]Cumul H'!$C2587,'[1]H S52'!$BE$9:$CU$60,38,FALSE)</f>
        <v/>
      </c>
      <c r="AE2587" s="74" t="str">
        <f>VLOOKUP('[1]Cumul H'!$C2587,'[1]H S52'!$BE$9:$CU$60,39,FALSE)</f>
        <v/>
      </c>
      <c r="AF2587" s="74" t="str">
        <f>VLOOKUP('[1]Cumul H'!$C2587,'[1]H S52'!$BE$9:$CU$60,40,FALSE)</f>
        <v/>
      </c>
      <c r="AG2587" s="74" t="str">
        <f>VLOOKUP('[1]Cumul H'!$C2587,'[1]H S52'!$BE$9:$CU$60,41,FALSE)</f>
        <v/>
      </c>
      <c r="AH2587" s="74" t="str">
        <f>VLOOKUP('[1]Cumul H'!$C2587,'[1]H S52'!$BE$9:$CU$60,42,FALSE)</f>
        <v/>
      </c>
      <c r="AI2587" s="74">
        <f>SUM('[1]Cumul H'!$AE2587:$AH2587)</f>
        <v>0</v>
      </c>
      <c r="AJ2587" s="78" t="str" cm="1">
        <f t="array" ref="AJ2587">IF(E2587="INTERIM",_xlfn.IFS(J2587="NON",$AK$2,J2587="OUI",$AK$3),"")</f>
        <v/>
      </c>
      <c r="AK2587" s="74" t="str">
        <f t="shared" si="400"/>
        <v/>
      </c>
      <c r="AL2587" s="74" t="str">
        <f>IF(V2587="","",IF(V2587-Tableau3[[#This Row],[Heure sans Majoration]]&lt;0,0,V2587-Tableau3[[#This Row],[Heure sans Majoration]]))</f>
        <v/>
      </c>
      <c r="AM2587" s="74" t="str">
        <f t="shared" si="409"/>
        <v/>
      </c>
      <c r="AN2587" s="74" t="str">
        <f t="shared" si="401"/>
        <v/>
      </c>
      <c r="AO2587" s="74" t="str">
        <f t="shared" si="402"/>
        <v/>
      </c>
      <c r="AP2587" s="78" t="str">
        <f>IF(C2587="","",IF(F2587=0,"",(V2587*Tableau3[[#This Row],[Salaire Horaire]]*Tableau3[[#This Row],[Coef Multi]])))</f>
        <v/>
      </c>
      <c r="AQ2587" s="78" t="str">
        <f>IF(C2587="","",IF(F2587=0,"",(Tableau3[[#This Row],[Heure avec majoration]]*Tableau3[[#This Row],[Salaire Horaire]]*Tableau3[[#This Row],[Coef Multi]]*25%)))</f>
        <v/>
      </c>
    </row>
    <row r="2588" spans="2:43" ht="15" thickTop="1" x14ac:dyDescent="0.3">
      <c r="B2588" s="73" t="s">
        <v>134</v>
      </c>
      <c r="C2588" s="74" t="str">
        <f>IF('[1]H S52'!BE29="","",'[1]H S52'!BE29)</f>
        <v/>
      </c>
      <c r="D2588" s="74" t="str">
        <f>IF(C2588="","",VLOOKUP(C2588,[1]!Tableau1[#All],5,FALSE))</f>
        <v/>
      </c>
      <c r="E2588" s="74" t="str">
        <f>IF(C2588="","",VLOOKUP(C2588,[1]!Tableau1[#All],11,FALSE))</f>
        <v/>
      </c>
      <c r="F2588" s="74" t="str">
        <f>IFERROR(IF(C2588="","",VLOOKUP(C2588,[1]!Tableau1[#All],12,FALSE)),"")</f>
        <v/>
      </c>
      <c r="G2588" s="74" t="str">
        <f>IFERROR(IF(C2588="","",VLOOKUP(C2588,[1]!Tableau1[#All],6,FALSE)),"")</f>
        <v/>
      </c>
      <c r="H2588" s="74" t="str">
        <f>IFERROR(IF(C2588="","",VLOOKUP(C2588,[1]!Tableau1[#All],13,FALSE)),"")</f>
        <v/>
      </c>
      <c r="I2588" s="74" t="str">
        <f>IFERROR(IF(C2588="","",VLOOKUP(C2588,[1]!Tableau1[#All],14,FALSE)),"")</f>
        <v/>
      </c>
      <c r="J2588" s="74" t="str">
        <f>IFERROR(IF(C2588="","",VLOOKUP(C2588,[1]!Tableau1[#All],8,FALSE)),"")</f>
        <v/>
      </c>
      <c r="K2588" s="75" t="str">
        <f>VLOOKUP('[1]Cumul H'!$C2588,'[1]H S52'!$BE$9:$CU$60,6,FALSE)</f>
        <v/>
      </c>
      <c r="L2588" s="75" t="str">
        <f>VLOOKUP('[1]Cumul H'!$C2588,'[1]H S52'!$BE$9:$CU$60,10,FALSE)</f>
        <v/>
      </c>
      <c r="M2588" s="75" t="str">
        <f>VLOOKUP('[1]Cumul H'!$C2588,'[1]H S52'!$BE$9:$CU$60,14,FALSE)</f>
        <v/>
      </c>
      <c r="N2588" s="75" t="str">
        <f>VLOOKUP('[1]Cumul H'!$C2588,'[1]H S52'!$BE$9:$CU$60,18,FALSE)</f>
        <v/>
      </c>
      <c r="O2588" s="75" t="str">
        <f>VLOOKUP('[1]Cumul H'!$C2588,'[1]H S52'!$BE$9:$CU$60,22,FALSE)</f>
        <v/>
      </c>
      <c r="P2588" s="75" t="str">
        <f>VLOOKUP('[1]Cumul H'!$C2588,'[1]H S52'!$BE$9:$CU$60,26,FALSE)</f>
        <v/>
      </c>
      <c r="Q2588" s="75" t="str">
        <f>VLOOKUP('[1]Cumul H'!$C2588,'[1]H S52'!$BE$9:$CU$60,30,FALSE)</f>
        <v/>
      </c>
      <c r="R2588" s="75" t="str">
        <f>VLOOKUP('[1]Cumul H'!$C2588,'[1]H S52'!$BE$9:$CU$60,34,FALSE)</f>
        <v/>
      </c>
      <c r="S2588" s="75" t="str">
        <f>VLOOKUP('[1]Cumul H'!$C2588,'[1]H S52'!$BE$9:$CU$60,33,FALSE)</f>
        <v/>
      </c>
      <c r="T2588" s="75" t="str">
        <f>VLOOKUP('[1]Cumul H'!$C2588,'[1]H S52'!$BE$9:$CU$60,35,FALSE)</f>
        <v/>
      </c>
      <c r="U2588" s="75" t="str">
        <f>VLOOKUP('[1]Cumul H'!$C2588,'[1]H S52'!$BE$9:$CU$60,36,FALSE)</f>
        <v/>
      </c>
      <c r="V2588" s="76" t="str">
        <f t="shared" si="403"/>
        <v/>
      </c>
      <c r="W2588" s="76" t="str" cm="1">
        <f t="array" ref="W2588">IFERROR(_xlfn.IFS(V2588="","",V2588=39,"",V2588&gt;39,V2588-39),"")</f>
        <v/>
      </c>
      <c r="X2588" s="76" t="str">
        <f t="shared" si="404"/>
        <v/>
      </c>
      <c r="Y2588" s="76" t="str">
        <f t="shared" si="405"/>
        <v/>
      </c>
      <c r="Z2588" s="76" t="str">
        <f t="shared" si="406"/>
        <v/>
      </c>
      <c r="AA2588" s="77" t="str">
        <f t="shared" si="407"/>
        <v/>
      </c>
      <c r="AB2588" s="76" t="str">
        <f t="shared" si="408"/>
        <v/>
      </c>
      <c r="AC2588" s="74" t="str">
        <f>VLOOKUP('[1]Cumul H'!$C2588,'[1]H S52'!$BE$9:$CU$60,37,FALSE)</f>
        <v/>
      </c>
      <c r="AD2588" s="74" t="str">
        <f>VLOOKUP('[1]Cumul H'!$C2588,'[1]H S52'!$BE$9:$CU$60,38,FALSE)</f>
        <v/>
      </c>
      <c r="AE2588" s="74" t="str">
        <f>VLOOKUP('[1]Cumul H'!$C2588,'[1]H S52'!$BE$9:$CU$60,39,FALSE)</f>
        <v/>
      </c>
      <c r="AF2588" s="74" t="str">
        <f>VLOOKUP('[1]Cumul H'!$C2588,'[1]H S52'!$BE$9:$CU$60,40,FALSE)</f>
        <v/>
      </c>
      <c r="AG2588" s="74" t="str">
        <f>VLOOKUP('[1]Cumul H'!$C2588,'[1]H S52'!$BE$9:$CU$60,41,FALSE)</f>
        <v/>
      </c>
      <c r="AH2588" s="74" t="str">
        <f>VLOOKUP('[1]Cumul H'!$C2588,'[1]H S52'!$BE$9:$CU$60,42,FALSE)</f>
        <v/>
      </c>
      <c r="AI2588" s="74">
        <f>SUM('[1]Cumul H'!$AE2588:$AH2588)</f>
        <v>0</v>
      </c>
      <c r="AJ2588" s="72" t="str" cm="1">
        <f t="array" ref="AJ2588">IF(E2588="INTERIM",_xlfn.IFS(J2588="NON",$AK$2,J2588="OUI",$AK$3),"")</f>
        <v/>
      </c>
      <c r="AK2588" s="68" t="str">
        <f t="shared" si="400"/>
        <v/>
      </c>
      <c r="AL2588" s="68" t="str">
        <f>IF(V2588="","",IF(V2588-Tableau3[[#This Row],[Heure sans Majoration]]&lt;0,0,V2588-Tableau3[[#This Row],[Heure sans Majoration]]))</f>
        <v/>
      </c>
      <c r="AM2588" s="68" t="str">
        <f t="shared" si="409"/>
        <v/>
      </c>
      <c r="AN2588" s="68" t="str">
        <f t="shared" si="401"/>
        <v/>
      </c>
      <c r="AO2588" s="68" t="str">
        <f t="shared" si="402"/>
        <v/>
      </c>
      <c r="AP2588" s="72" t="str">
        <f>IF(C2588="","",IF(F2588=0,"",(V2588*Tableau3[[#This Row],[Salaire Horaire]]*Tableau3[[#This Row],[Coef Multi]])))</f>
        <v/>
      </c>
      <c r="AQ2588" s="72" t="str">
        <f>IF(C2588="","",IF(F2588=0,"",(Tableau3[[#This Row],[Heure avec majoration]]*Tableau3[[#This Row],[Salaire Horaire]]*Tableau3[[#This Row],[Coef Multi]]*25%)))</f>
        <v/>
      </c>
    </row>
    <row r="2589" spans="2:43" ht="15" thickBot="1" x14ac:dyDescent="0.35">
      <c r="B2589" s="73" t="s">
        <v>134</v>
      </c>
      <c r="C2589" s="74" t="str">
        <f>IF('[1]H S52'!BE30="","",'[1]H S52'!BE30)</f>
        <v/>
      </c>
      <c r="D2589" s="74" t="str">
        <f>IF(C2589="","",VLOOKUP(C2589,[1]!Tableau1[#All],5,FALSE))</f>
        <v/>
      </c>
      <c r="E2589" s="74" t="str">
        <f>IF(C2589="","",VLOOKUP(C2589,[1]!Tableau1[#All],11,FALSE))</f>
        <v/>
      </c>
      <c r="F2589" s="74" t="str">
        <f>IFERROR(IF(C2589="","",VLOOKUP(C2589,[1]!Tableau1[#All],12,FALSE)),"")</f>
        <v/>
      </c>
      <c r="G2589" s="74" t="str">
        <f>IFERROR(IF(C2589="","",VLOOKUP(C2589,[1]!Tableau1[#All],6,FALSE)),"")</f>
        <v/>
      </c>
      <c r="H2589" s="74" t="str">
        <f>IFERROR(IF(C2589="","",VLOOKUP(C2589,[1]!Tableau1[#All],13,FALSE)),"")</f>
        <v/>
      </c>
      <c r="I2589" s="74" t="str">
        <f>IFERROR(IF(C2589="","",VLOOKUP(C2589,[1]!Tableau1[#All],14,FALSE)),"")</f>
        <v/>
      </c>
      <c r="J2589" s="74" t="str">
        <f>IFERROR(IF(C2589="","",VLOOKUP(C2589,[1]!Tableau1[#All],8,FALSE)),"")</f>
        <v/>
      </c>
      <c r="K2589" s="75" t="str">
        <f>VLOOKUP('[1]Cumul H'!$C2589,'[1]H S52'!$BE$9:$CU$60,6,FALSE)</f>
        <v/>
      </c>
      <c r="L2589" s="75" t="str">
        <f>VLOOKUP('[1]Cumul H'!$C2589,'[1]H S52'!$BE$9:$CU$60,10,FALSE)</f>
        <v/>
      </c>
      <c r="M2589" s="75" t="str">
        <f>VLOOKUP('[1]Cumul H'!$C2589,'[1]H S52'!$BE$9:$CU$60,14,FALSE)</f>
        <v/>
      </c>
      <c r="N2589" s="75" t="str">
        <f>VLOOKUP('[1]Cumul H'!$C2589,'[1]H S52'!$BE$9:$CU$60,18,FALSE)</f>
        <v/>
      </c>
      <c r="O2589" s="75" t="str">
        <f>VLOOKUP('[1]Cumul H'!$C2589,'[1]H S52'!$BE$9:$CU$60,22,FALSE)</f>
        <v/>
      </c>
      <c r="P2589" s="75" t="str">
        <f>VLOOKUP('[1]Cumul H'!$C2589,'[1]H S52'!$BE$9:$CU$60,26,FALSE)</f>
        <v/>
      </c>
      <c r="Q2589" s="75" t="str">
        <f>VLOOKUP('[1]Cumul H'!$C2589,'[1]H S52'!$BE$9:$CU$60,30,FALSE)</f>
        <v/>
      </c>
      <c r="R2589" s="75" t="str">
        <f>VLOOKUP('[1]Cumul H'!$C2589,'[1]H S52'!$BE$9:$CU$60,34,FALSE)</f>
        <v/>
      </c>
      <c r="S2589" s="75" t="str">
        <f>VLOOKUP('[1]Cumul H'!$C2589,'[1]H S52'!$BE$9:$CU$60,33,FALSE)</f>
        <v/>
      </c>
      <c r="T2589" s="75" t="str">
        <f>VLOOKUP('[1]Cumul H'!$C2589,'[1]H S52'!$BE$9:$CU$60,35,FALSE)</f>
        <v/>
      </c>
      <c r="U2589" s="75" t="str">
        <f>VLOOKUP('[1]Cumul H'!$C2589,'[1]H S52'!$BE$9:$CU$60,36,FALSE)</f>
        <v/>
      </c>
      <c r="V2589" s="76" t="str">
        <f t="shared" si="403"/>
        <v/>
      </c>
      <c r="W2589" s="76" t="str" cm="1">
        <f t="array" ref="W2589">IFERROR(_xlfn.IFS(V2589="","",V2589=39,"",V2589&gt;39,V2589-39),"")</f>
        <v/>
      </c>
      <c r="X2589" s="76" t="str">
        <f t="shared" si="404"/>
        <v/>
      </c>
      <c r="Y2589" s="76" t="str">
        <f t="shared" si="405"/>
        <v/>
      </c>
      <c r="Z2589" s="76" t="str">
        <f t="shared" si="406"/>
        <v/>
      </c>
      <c r="AA2589" s="77" t="str">
        <f t="shared" si="407"/>
        <v/>
      </c>
      <c r="AB2589" s="76" t="str">
        <f t="shared" si="408"/>
        <v/>
      </c>
      <c r="AC2589" s="74" t="str">
        <f>VLOOKUP('[1]Cumul H'!$C2589,'[1]H S52'!$BE$9:$CU$60,37,FALSE)</f>
        <v/>
      </c>
      <c r="AD2589" s="74" t="str">
        <f>VLOOKUP('[1]Cumul H'!$C2589,'[1]H S52'!$BE$9:$CU$60,38,FALSE)</f>
        <v/>
      </c>
      <c r="AE2589" s="74" t="str">
        <f>VLOOKUP('[1]Cumul H'!$C2589,'[1]H S52'!$BE$9:$CU$60,39,FALSE)</f>
        <v/>
      </c>
      <c r="AF2589" s="74" t="str">
        <f>VLOOKUP('[1]Cumul H'!$C2589,'[1]H S52'!$BE$9:$CU$60,40,FALSE)</f>
        <v/>
      </c>
      <c r="AG2589" s="74" t="str">
        <f>VLOOKUP('[1]Cumul H'!$C2589,'[1]H S52'!$BE$9:$CU$60,41,FALSE)</f>
        <v/>
      </c>
      <c r="AH2589" s="74" t="str">
        <f>VLOOKUP('[1]Cumul H'!$C2589,'[1]H S52'!$BE$9:$CU$60,42,FALSE)</f>
        <v/>
      </c>
      <c r="AI2589" s="74">
        <f>SUM('[1]Cumul H'!$AE2589:$AH2589)</f>
        <v>0</v>
      </c>
      <c r="AJ2589" s="78" t="str" cm="1">
        <f t="array" ref="AJ2589">IF(E2589="INTERIM",_xlfn.IFS(J2589="NON",$AK$2,J2589="OUI",$AK$3),"")</f>
        <v/>
      </c>
      <c r="AK2589" s="74" t="str">
        <f t="shared" si="400"/>
        <v/>
      </c>
      <c r="AL2589" s="74" t="str">
        <f>IF(V2589="","",IF(V2589-Tableau3[[#This Row],[Heure sans Majoration]]&lt;0,0,V2589-Tableau3[[#This Row],[Heure sans Majoration]]))</f>
        <v/>
      </c>
      <c r="AM2589" s="74" t="str">
        <f t="shared" si="409"/>
        <v/>
      </c>
      <c r="AN2589" s="74" t="str">
        <f t="shared" si="401"/>
        <v/>
      </c>
      <c r="AO2589" s="74" t="str">
        <f t="shared" si="402"/>
        <v/>
      </c>
      <c r="AP2589" s="78" t="str">
        <f>IF(C2589="","",IF(F2589=0,"",(V2589*Tableau3[[#This Row],[Salaire Horaire]]*Tableau3[[#This Row],[Coef Multi]])))</f>
        <v/>
      </c>
      <c r="AQ2589" s="78" t="str">
        <f>IF(C2589="","",IF(F2589=0,"",(Tableau3[[#This Row],[Heure avec majoration]]*Tableau3[[#This Row],[Salaire Horaire]]*Tableau3[[#This Row],[Coef Multi]]*25%)))</f>
        <v/>
      </c>
    </row>
    <row r="2590" spans="2:43" ht="15" thickTop="1" x14ac:dyDescent="0.3">
      <c r="B2590" s="73" t="s">
        <v>134</v>
      </c>
      <c r="C2590" s="74" t="str">
        <f>IF('[1]H S52'!BE31="","",'[1]H S52'!BE31)</f>
        <v/>
      </c>
      <c r="D2590" s="74" t="str">
        <f>IF(C2590="","",VLOOKUP(C2590,[1]!Tableau1[#All],5,FALSE))</f>
        <v/>
      </c>
      <c r="E2590" s="74" t="str">
        <f>IF(C2590="","",VLOOKUP(C2590,[1]!Tableau1[#All],11,FALSE))</f>
        <v/>
      </c>
      <c r="F2590" s="74" t="str">
        <f>IFERROR(IF(C2590="","",VLOOKUP(C2590,[1]!Tableau1[#All],12,FALSE)),"")</f>
        <v/>
      </c>
      <c r="G2590" s="74" t="str">
        <f>IFERROR(IF(C2590="","",VLOOKUP(C2590,[1]!Tableau1[#All],6,FALSE)),"")</f>
        <v/>
      </c>
      <c r="H2590" s="74" t="str">
        <f>IFERROR(IF(C2590="","",VLOOKUP(C2590,[1]!Tableau1[#All],13,FALSE)),"")</f>
        <v/>
      </c>
      <c r="I2590" s="74" t="str">
        <f>IFERROR(IF(C2590="","",VLOOKUP(C2590,[1]!Tableau1[#All],14,FALSE)),"")</f>
        <v/>
      </c>
      <c r="J2590" s="74" t="str">
        <f>IFERROR(IF(C2590="","",VLOOKUP(C2590,[1]!Tableau1[#All],8,FALSE)),"")</f>
        <v/>
      </c>
      <c r="K2590" s="75" t="str">
        <f>VLOOKUP('[1]Cumul H'!$C2590,'[1]H S52'!$BE$9:$CU$60,6,FALSE)</f>
        <v/>
      </c>
      <c r="L2590" s="75" t="str">
        <f>VLOOKUP('[1]Cumul H'!$C2590,'[1]H S52'!$BE$9:$CU$60,10,FALSE)</f>
        <v/>
      </c>
      <c r="M2590" s="75" t="str">
        <f>VLOOKUP('[1]Cumul H'!$C2590,'[1]H S52'!$BE$9:$CU$60,14,FALSE)</f>
        <v/>
      </c>
      <c r="N2590" s="75" t="str">
        <f>VLOOKUP('[1]Cumul H'!$C2590,'[1]H S52'!$BE$9:$CU$60,18,FALSE)</f>
        <v/>
      </c>
      <c r="O2590" s="75" t="str">
        <f>VLOOKUP('[1]Cumul H'!$C2590,'[1]H S52'!$BE$9:$CU$60,22,FALSE)</f>
        <v/>
      </c>
      <c r="P2590" s="75" t="str">
        <f>VLOOKUP('[1]Cumul H'!$C2590,'[1]H S52'!$BE$9:$CU$60,26,FALSE)</f>
        <v/>
      </c>
      <c r="Q2590" s="75" t="str">
        <f>VLOOKUP('[1]Cumul H'!$C2590,'[1]H S52'!$BE$9:$CU$60,30,FALSE)</f>
        <v/>
      </c>
      <c r="R2590" s="75" t="str">
        <f>VLOOKUP('[1]Cumul H'!$C2590,'[1]H S52'!$BE$9:$CU$60,34,FALSE)</f>
        <v/>
      </c>
      <c r="S2590" s="75" t="str">
        <f>VLOOKUP('[1]Cumul H'!$C2590,'[1]H S52'!$BE$9:$CU$60,33,FALSE)</f>
        <v/>
      </c>
      <c r="T2590" s="75" t="str">
        <f>VLOOKUP('[1]Cumul H'!$C2590,'[1]H S52'!$BE$9:$CU$60,35,FALSE)</f>
        <v/>
      </c>
      <c r="U2590" s="75" t="str">
        <f>VLOOKUP('[1]Cumul H'!$C2590,'[1]H S52'!$BE$9:$CU$60,36,FALSE)</f>
        <v/>
      </c>
      <c r="V2590" s="76" t="str">
        <f t="shared" si="403"/>
        <v/>
      </c>
      <c r="W2590" s="76" t="str" cm="1">
        <f t="array" ref="W2590">IFERROR(_xlfn.IFS(V2590="","",V2590=39,"",V2590&gt;39,V2590-39),"")</f>
        <v/>
      </c>
      <c r="X2590" s="76" t="str">
        <f t="shared" si="404"/>
        <v/>
      </c>
      <c r="Y2590" s="76" t="str">
        <f t="shared" si="405"/>
        <v/>
      </c>
      <c r="Z2590" s="76" t="str">
        <f t="shared" si="406"/>
        <v/>
      </c>
      <c r="AA2590" s="77" t="str">
        <f t="shared" si="407"/>
        <v/>
      </c>
      <c r="AB2590" s="76" t="str">
        <f t="shared" si="408"/>
        <v/>
      </c>
      <c r="AC2590" s="74" t="str">
        <f>VLOOKUP('[1]Cumul H'!$C2590,'[1]H S52'!$BE$9:$CU$60,37,FALSE)</f>
        <v/>
      </c>
      <c r="AD2590" s="74" t="str">
        <f>VLOOKUP('[1]Cumul H'!$C2590,'[1]H S52'!$BE$9:$CU$60,38,FALSE)</f>
        <v/>
      </c>
      <c r="AE2590" s="74" t="str">
        <f>VLOOKUP('[1]Cumul H'!$C2590,'[1]H S52'!$BE$9:$CU$60,39,FALSE)</f>
        <v/>
      </c>
      <c r="AF2590" s="74" t="str">
        <f>VLOOKUP('[1]Cumul H'!$C2590,'[1]H S52'!$BE$9:$CU$60,40,FALSE)</f>
        <v/>
      </c>
      <c r="AG2590" s="74" t="str">
        <f>VLOOKUP('[1]Cumul H'!$C2590,'[1]H S52'!$BE$9:$CU$60,41,FALSE)</f>
        <v/>
      </c>
      <c r="AH2590" s="74" t="str">
        <f>VLOOKUP('[1]Cumul H'!$C2590,'[1]H S52'!$BE$9:$CU$60,42,FALSE)</f>
        <v/>
      </c>
      <c r="AI2590" s="74">
        <f>SUM('[1]Cumul H'!$AE2590:$AH2590)</f>
        <v>0</v>
      </c>
      <c r="AJ2590" s="72" t="str" cm="1">
        <f t="array" ref="AJ2590">IF(E2590="INTERIM",_xlfn.IFS(J2590="NON",$AK$2,J2590="OUI",$AK$3),"")</f>
        <v/>
      </c>
      <c r="AK2590" s="68" t="str">
        <f t="shared" si="400"/>
        <v/>
      </c>
      <c r="AL2590" s="68" t="str">
        <f>IF(V2590="","",IF(V2590-Tableau3[[#This Row],[Heure sans Majoration]]&lt;0,0,V2590-Tableau3[[#This Row],[Heure sans Majoration]]))</f>
        <v/>
      </c>
      <c r="AM2590" s="68" t="str">
        <f t="shared" si="409"/>
        <v/>
      </c>
      <c r="AN2590" s="68" t="str">
        <f t="shared" si="401"/>
        <v/>
      </c>
      <c r="AO2590" s="68" t="str">
        <f t="shared" si="402"/>
        <v/>
      </c>
      <c r="AP2590" s="72" t="str">
        <f>IF(C2590="","",IF(F2590=0,"",(V2590*Tableau3[[#This Row],[Salaire Horaire]]*Tableau3[[#This Row],[Coef Multi]])))</f>
        <v/>
      </c>
      <c r="AQ2590" s="72" t="str">
        <f>IF(C2590="","",IF(F2590=0,"",(Tableau3[[#This Row],[Heure avec majoration]]*Tableau3[[#This Row],[Salaire Horaire]]*Tableau3[[#This Row],[Coef Multi]]*25%)))</f>
        <v/>
      </c>
    </row>
    <row r="2591" spans="2:43" ht="15" thickBot="1" x14ac:dyDescent="0.35">
      <c r="B2591" s="73" t="s">
        <v>134</v>
      </c>
      <c r="C2591" s="74" t="str">
        <f>IF('[1]H S52'!BE32="","",'[1]H S52'!BE32)</f>
        <v/>
      </c>
      <c r="D2591" s="74" t="str">
        <f>IF(C2591="","",VLOOKUP(C2591,[1]!Tableau1[#All],5,FALSE))</f>
        <v/>
      </c>
      <c r="E2591" s="74" t="str">
        <f>IF(C2591="","",VLOOKUP(C2591,[1]!Tableau1[#All],11,FALSE))</f>
        <v/>
      </c>
      <c r="F2591" s="74" t="str">
        <f>IFERROR(IF(C2591="","",VLOOKUP(C2591,[1]!Tableau1[#All],12,FALSE)),"")</f>
        <v/>
      </c>
      <c r="G2591" s="74" t="str">
        <f>IFERROR(IF(C2591="","",VLOOKUP(C2591,[1]!Tableau1[#All],6,FALSE)),"")</f>
        <v/>
      </c>
      <c r="H2591" s="74" t="str">
        <f>IFERROR(IF(C2591="","",VLOOKUP(C2591,[1]!Tableau1[#All],13,FALSE)),"")</f>
        <v/>
      </c>
      <c r="I2591" s="74" t="str">
        <f>IFERROR(IF(C2591="","",VLOOKUP(C2591,[1]!Tableau1[#All],14,FALSE)),"")</f>
        <v/>
      </c>
      <c r="J2591" s="74" t="str">
        <f>IFERROR(IF(C2591="","",VLOOKUP(C2591,[1]!Tableau1[#All],8,FALSE)),"")</f>
        <v/>
      </c>
      <c r="K2591" s="75" t="str">
        <f>VLOOKUP('[1]Cumul H'!$C2591,'[1]H S52'!$BE$9:$CU$60,6,FALSE)</f>
        <v/>
      </c>
      <c r="L2591" s="75" t="str">
        <f>VLOOKUP('[1]Cumul H'!$C2591,'[1]H S52'!$BE$9:$CU$60,10,FALSE)</f>
        <v/>
      </c>
      <c r="M2591" s="75" t="str">
        <f>VLOOKUP('[1]Cumul H'!$C2591,'[1]H S52'!$BE$9:$CU$60,14,FALSE)</f>
        <v/>
      </c>
      <c r="N2591" s="75" t="str">
        <f>VLOOKUP('[1]Cumul H'!$C2591,'[1]H S52'!$BE$9:$CU$60,18,FALSE)</f>
        <v/>
      </c>
      <c r="O2591" s="75" t="str">
        <f>VLOOKUP('[1]Cumul H'!$C2591,'[1]H S52'!$BE$9:$CU$60,22,FALSE)</f>
        <v/>
      </c>
      <c r="P2591" s="75" t="str">
        <f>VLOOKUP('[1]Cumul H'!$C2591,'[1]H S52'!$BE$9:$CU$60,26,FALSE)</f>
        <v/>
      </c>
      <c r="Q2591" s="75" t="str">
        <f>VLOOKUP('[1]Cumul H'!$C2591,'[1]H S52'!$BE$9:$CU$60,30,FALSE)</f>
        <v/>
      </c>
      <c r="R2591" s="75" t="str">
        <f>VLOOKUP('[1]Cumul H'!$C2591,'[1]H S52'!$BE$9:$CU$60,34,FALSE)</f>
        <v/>
      </c>
      <c r="S2591" s="75" t="str">
        <f>VLOOKUP('[1]Cumul H'!$C2591,'[1]H S52'!$BE$9:$CU$60,33,FALSE)</f>
        <v/>
      </c>
      <c r="T2591" s="75" t="str">
        <f>VLOOKUP('[1]Cumul H'!$C2591,'[1]H S52'!$BE$9:$CU$60,35,FALSE)</f>
        <v/>
      </c>
      <c r="U2591" s="75" t="str">
        <f>VLOOKUP('[1]Cumul H'!$C2591,'[1]H S52'!$BE$9:$CU$60,36,FALSE)</f>
        <v/>
      </c>
      <c r="V2591" s="76" t="str">
        <f t="shared" si="403"/>
        <v/>
      </c>
      <c r="W2591" s="76" t="str" cm="1">
        <f t="array" ref="W2591">IFERROR(_xlfn.IFS(V2591="","",V2591=39,"",V2591&gt;39,V2591-39),"")</f>
        <v/>
      </c>
      <c r="X2591" s="76" t="str">
        <f t="shared" si="404"/>
        <v/>
      </c>
      <c r="Y2591" s="76" t="str">
        <f t="shared" si="405"/>
        <v/>
      </c>
      <c r="Z2591" s="76" t="str">
        <f t="shared" si="406"/>
        <v/>
      </c>
      <c r="AA2591" s="77" t="str">
        <f t="shared" si="407"/>
        <v/>
      </c>
      <c r="AB2591" s="76" t="str">
        <f t="shared" si="408"/>
        <v/>
      </c>
      <c r="AC2591" s="74" t="str">
        <f>VLOOKUP('[1]Cumul H'!$C2591,'[1]H S52'!$BE$9:$CU$60,37,FALSE)</f>
        <v/>
      </c>
      <c r="AD2591" s="74" t="str">
        <f>VLOOKUP('[1]Cumul H'!$C2591,'[1]H S52'!$BE$9:$CU$60,38,FALSE)</f>
        <v/>
      </c>
      <c r="AE2591" s="74" t="str">
        <f>VLOOKUP('[1]Cumul H'!$C2591,'[1]H S52'!$BE$9:$CU$60,39,FALSE)</f>
        <v/>
      </c>
      <c r="AF2591" s="74" t="str">
        <f>VLOOKUP('[1]Cumul H'!$C2591,'[1]H S52'!$BE$9:$CU$60,40,FALSE)</f>
        <v/>
      </c>
      <c r="AG2591" s="74" t="str">
        <f>VLOOKUP('[1]Cumul H'!$C2591,'[1]H S52'!$BE$9:$CU$60,41,FALSE)</f>
        <v/>
      </c>
      <c r="AH2591" s="74" t="str">
        <f>VLOOKUP('[1]Cumul H'!$C2591,'[1]H S52'!$BE$9:$CU$60,42,FALSE)</f>
        <v/>
      </c>
      <c r="AI2591" s="74">
        <f>SUM('[1]Cumul H'!$AE2591:$AH2591)</f>
        <v>0</v>
      </c>
      <c r="AJ2591" s="78" t="str" cm="1">
        <f t="array" ref="AJ2591">IF(E2591="INTERIM",_xlfn.IFS(J2591="NON",$AK$2,J2591="OUI",$AK$3),"")</f>
        <v/>
      </c>
      <c r="AK2591" s="74" t="str">
        <f t="shared" si="400"/>
        <v/>
      </c>
      <c r="AL2591" s="74" t="str">
        <f>IF(V2591="","",IF(V2591-Tableau3[[#This Row],[Heure sans Majoration]]&lt;0,0,V2591-Tableau3[[#This Row],[Heure sans Majoration]]))</f>
        <v/>
      </c>
      <c r="AM2591" s="74" t="str">
        <f t="shared" si="409"/>
        <v/>
      </c>
      <c r="AN2591" s="74" t="str">
        <f t="shared" si="401"/>
        <v/>
      </c>
      <c r="AO2591" s="74" t="str">
        <f t="shared" si="402"/>
        <v/>
      </c>
      <c r="AP2591" s="78" t="str">
        <f>IF(C2591="","",IF(F2591=0,"",(V2591*Tableau3[[#This Row],[Salaire Horaire]]*Tableau3[[#This Row],[Coef Multi]])))</f>
        <v/>
      </c>
      <c r="AQ2591" s="78" t="str">
        <f>IF(C2591="","",IF(F2591=0,"",(Tableau3[[#This Row],[Heure avec majoration]]*Tableau3[[#This Row],[Salaire Horaire]]*Tableau3[[#This Row],[Coef Multi]]*25%)))</f>
        <v/>
      </c>
    </row>
    <row r="2592" spans="2:43" ht="15" thickTop="1" x14ac:dyDescent="0.3">
      <c r="B2592" s="73" t="s">
        <v>134</v>
      </c>
      <c r="C2592" s="74" t="str">
        <f>IF('[1]H S52'!BE33="","",'[1]H S52'!BE33)</f>
        <v/>
      </c>
      <c r="D2592" s="74" t="str">
        <f>IF(C2592="","",VLOOKUP(C2592,[1]!Tableau1[#All],5,FALSE))</f>
        <v/>
      </c>
      <c r="E2592" s="74" t="str">
        <f>IF(C2592="","",VLOOKUP(C2592,[1]!Tableau1[#All],11,FALSE))</f>
        <v/>
      </c>
      <c r="F2592" s="74" t="str">
        <f>IFERROR(IF(C2592="","",VLOOKUP(C2592,[1]!Tableau1[#All],12,FALSE)),"")</f>
        <v/>
      </c>
      <c r="G2592" s="74" t="str">
        <f>IFERROR(IF(C2592="","",VLOOKUP(C2592,[1]!Tableau1[#All],6,FALSE)),"")</f>
        <v/>
      </c>
      <c r="H2592" s="74" t="str">
        <f>IFERROR(IF(C2592="","",VLOOKUP(C2592,[1]!Tableau1[#All],13,FALSE)),"")</f>
        <v/>
      </c>
      <c r="I2592" s="74" t="str">
        <f>IFERROR(IF(C2592="","",VLOOKUP(C2592,[1]!Tableau1[#All],14,FALSE)),"")</f>
        <v/>
      </c>
      <c r="J2592" s="74" t="str">
        <f>IFERROR(IF(C2592="","",VLOOKUP(C2592,[1]!Tableau1[#All],8,FALSE)),"")</f>
        <v/>
      </c>
      <c r="K2592" s="75" t="str">
        <f>VLOOKUP('[1]Cumul H'!$C2592,'[1]H S52'!$BE$9:$CU$60,6,FALSE)</f>
        <v/>
      </c>
      <c r="L2592" s="75" t="str">
        <f>VLOOKUP('[1]Cumul H'!$C2592,'[1]H S52'!$BE$9:$CU$60,10,FALSE)</f>
        <v/>
      </c>
      <c r="M2592" s="75" t="str">
        <f>VLOOKUP('[1]Cumul H'!$C2592,'[1]H S52'!$BE$9:$CU$60,14,FALSE)</f>
        <v/>
      </c>
      <c r="N2592" s="75" t="str">
        <f>VLOOKUP('[1]Cumul H'!$C2592,'[1]H S52'!$BE$9:$CU$60,18,FALSE)</f>
        <v/>
      </c>
      <c r="O2592" s="75" t="str">
        <f>VLOOKUP('[1]Cumul H'!$C2592,'[1]H S52'!$BE$9:$CU$60,22,FALSE)</f>
        <v/>
      </c>
      <c r="P2592" s="75" t="str">
        <f>VLOOKUP('[1]Cumul H'!$C2592,'[1]H S52'!$BE$9:$CU$60,26,FALSE)</f>
        <v/>
      </c>
      <c r="Q2592" s="75" t="str">
        <f>VLOOKUP('[1]Cumul H'!$C2592,'[1]H S52'!$BE$9:$CU$60,30,FALSE)</f>
        <v/>
      </c>
      <c r="R2592" s="75" t="str">
        <f>VLOOKUP('[1]Cumul H'!$C2592,'[1]H S52'!$BE$9:$CU$60,34,FALSE)</f>
        <v/>
      </c>
      <c r="S2592" s="75" t="str">
        <f>VLOOKUP('[1]Cumul H'!$C2592,'[1]H S52'!$BE$9:$CU$60,33,FALSE)</f>
        <v/>
      </c>
      <c r="T2592" s="75" t="str">
        <f>VLOOKUP('[1]Cumul H'!$C2592,'[1]H S52'!$BE$9:$CU$60,35,FALSE)</f>
        <v/>
      </c>
      <c r="U2592" s="75" t="str">
        <f>VLOOKUP('[1]Cumul H'!$C2592,'[1]H S52'!$BE$9:$CU$60,36,FALSE)</f>
        <v/>
      </c>
      <c r="V2592" s="76" t="str">
        <f t="shared" si="403"/>
        <v/>
      </c>
      <c r="W2592" s="76" t="str" cm="1">
        <f t="array" ref="W2592">IFERROR(_xlfn.IFS(V2592="","",V2592=39,"",V2592&gt;39,V2592-39),"")</f>
        <v/>
      </c>
      <c r="X2592" s="76" t="str">
        <f t="shared" si="404"/>
        <v/>
      </c>
      <c r="Y2592" s="76" t="str">
        <f t="shared" si="405"/>
        <v/>
      </c>
      <c r="Z2592" s="76" t="str">
        <f t="shared" si="406"/>
        <v/>
      </c>
      <c r="AA2592" s="77" t="str">
        <f t="shared" si="407"/>
        <v/>
      </c>
      <c r="AB2592" s="76" t="str">
        <f t="shared" si="408"/>
        <v/>
      </c>
      <c r="AC2592" s="74" t="str">
        <f>VLOOKUP('[1]Cumul H'!$C2592,'[1]H S52'!$BE$9:$CU$60,37,FALSE)</f>
        <v/>
      </c>
      <c r="AD2592" s="74" t="str">
        <f>VLOOKUP('[1]Cumul H'!$C2592,'[1]H S52'!$BE$9:$CU$60,38,FALSE)</f>
        <v/>
      </c>
      <c r="AE2592" s="74" t="str">
        <f>VLOOKUP('[1]Cumul H'!$C2592,'[1]H S52'!$BE$9:$CU$60,39,FALSE)</f>
        <v/>
      </c>
      <c r="AF2592" s="74" t="str">
        <f>VLOOKUP('[1]Cumul H'!$C2592,'[1]H S52'!$BE$9:$CU$60,40,FALSE)</f>
        <v/>
      </c>
      <c r="AG2592" s="74" t="str">
        <f>VLOOKUP('[1]Cumul H'!$C2592,'[1]H S52'!$BE$9:$CU$60,41,FALSE)</f>
        <v/>
      </c>
      <c r="AH2592" s="74" t="str">
        <f>VLOOKUP('[1]Cumul H'!$C2592,'[1]H S52'!$BE$9:$CU$60,42,FALSE)</f>
        <v/>
      </c>
      <c r="AI2592" s="74">
        <f>SUM('[1]Cumul H'!$AE2592:$AH2592)</f>
        <v>0</v>
      </c>
      <c r="AJ2592" s="72" t="str" cm="1">
        <f t="array" ref="AJ2592">IF(E2592="INTERIM",_xlfn.IFS(J2592="NON",$AK$2,J2592="OUI",$AK$3),"")</f>
        <v/>
      </c>
      <c r="AK2592" s="68" t="str">
        <f t="shared" si="400"/>
        <v/>
      </c>
      <c r="AL2592" s="68" t="str">
        <f>IF(V2592="","",IF(V2592-Tableau3[[#This Row],[Heure sans Majoration]]&lt;0,0,V2592-Tableau3[[#This Row],[Heure sans Majoration]]))</f>
        <v/>
      </c>
      <c r="AM2592" s="68" t="str">
        <f t="shared" si="409"/>
        <v/>
      </c>
      <c r="AN2592" s="68" t="str">
        <f t="shared" si="401"/>
        <v/>
      </c>
      <c r="AO2592" s="68" t="str">
        <f t="shared" si="402"/>
        <v/>
      </c>
      <c r="AP2592" s="72" t="str">
        <f>IF(C2592="","",IF(F2592=0,"",(V2592*Tableau3[[#This Row],[Salaire Horaire]]*Tableau3[[#This Row],[Coef Multi]])))</f>
        <v/>
      </c>
      <c r="AQ2592" s="72" t="str">
        <f>IF(C2592="","",IF(F2592=0,"",(Tableau3[[#This Row],[Heure avec majoration]]*Tableau3[[#This Row],[Salaire Horaire]]*Tableau3[[#This Row],[Coef Multi]]*25%)))</f>
        <v/>
      </c>
    </row>
    <row r="2593" spans="2:43" ht="15" thickBot="1" x14ac:dyDescent="0.35">
      <c r="B2593" s="73" t="s">
        <v>134</v>
      </c>
      <c r="C2593" s="74" t="str">
        <f>IF('[1]H S52'!BE34="","",'[1]H S52'!BE34)</f>
        <v/>
      </c>
      <c r="D2593" s="74" t="str">
        <f>IF(C2593="","",VLOOKUP(C2593,[1]!Tableau1[#All],5,FALSE))</f>
        <v/>
      </c>
      <c r="E2593" s="74" t="str">
        <f>IF(C2593="","",VLOOKUP(C2593,[1]!Tableau1[#All],11,FALSE))</f>
        <v/>
      </c>
      <c r="F2593" s="74" t="str">
        <f>IFERROR(IF(C2593="","",VLOOKUP(C2593,[1]!Tableau1[#All],12,FALSE)),"")</f>
        <v/>
      </c>
      <c r="G2593" s="74" t="str">
        <f>IFERROR(IF(C2593="","",VLOOKUP(C2593,[1]!Tableau1[#All],6,FALSE)),"")</f>
        <v/>
      </c>
      <c r="H2593" s="74" t="str">
        <f>IFERROR(IF(C2593="","",VLOOKUP(C2593,[1]!Tableau1[#All],13,FALSE)),"")</f>
        <v/>
      </c>
      <c r="I2593" s="74" t="str">
        <f>IFERROR(IF(C2593="","",VLOOKUP(C2593,[1]!Tableau1[#All],14,FALSE)),"")</f>
        <v/>
      </c>
      <c r="J2593" s="74" t="str">
        <f>IFERROR(IF(C2593="","",VLOOKUP(C2593,[1]!Tableau1[#All],8,FALSE)),"")</f>
        <v/>
      </c>
      <c r="K2593" s="75" t="str">
        <f>VLOOKUP('[1]Cumul H'!$C2593,'[1]H S52'!$BE$9:$CU$60,6,FALSE)</f>
        <v/>
      </c>
      <c r="L2593" s="75" t="str">
        <f>VLOOKUP('[1]Cumul H'!$C2593,'[1]H S52'!$BE$9:$CU$60,10,FALSE)</f>
        <v/>
      </c>
      <c r="M2593" s="75" t="str">
        <f>VLOOKUP('[1]Cumul H'!$C2593,'[1]H S52'!$BE$9:$CU$60,14,FALSE)</f>
        <v/>
      </c>
      <c r="N2593" s="75" t="str">
        <f>VLOOKUP('[1]Cumul H'!$C2593,'[1]H S52'!$BE$9:$CU$60,18,FALSE)</f>
        <v/>
      </c>
      <c r="O2593" s="75" t="str">
        <f>VLOOKUP('[1]Cumul H'!$C2593,'[1]H S52'!$BE$9:$CU$60,22,FALSE)</f>
        <v/>
      </c>
      <c r="P2593" s="75" t="str">
        <f>VLOOKUP('[1]Cumul H'!$C2593,'[1]H S52'!$BE$9:$CU$60,26,FALSE)</f>
        <v/>
      </c>
      <c r="Q2593" s="75" t="str">
        <f>VLOOKUP('[1]Cumul H'!$C2593,'[1]H S52'!$BE$9:$CU$60,30,FALSE)</f>
        <v/>
      </c>
      <c r="R2593" s="75" t="str">
        <f>VLOOKUP('[1]Cumul H'!$C2593,'[1]H S52'!$BE$9:$CU$60,34,FALSE)</f>
        <v/>
      </c>
      <c r="S2593" s="75" t="str">
        <f>VLOOKUP('[1]Cumul H'!$C2593,'[1]H S52'!$BE$9:$CU$60,33,FALSE)</f>
        <v/>
      </c>
      <c r="T2593" s="75" t="str">
        <f>VLOOKUP('[1]Cumul H'!$C2593,'[1]H S52'!$BE$9:$CU$60,35,FALSE)</f>
        <v/>
      </c>
      <c r="U2593" s="75" t="str">
        <f>VLOOKUP('[1]Cumul H'!$C2593,'[1]H S52'!$BE$9:$CU$60,36,FALSE)</f>
        <v/>
      </c>
      <c r="V2593" s="76" t="str">
        <f t="shared" si="403"/>
        <v/>
      </c>
      <c r="W2593" s="76" t="str" cm="1">
        <f t="array" ref="W2593">IFERROR(_xlfn.IFS(V2593="","",V2593=39,"",V2593&gt;39,V2593-39),"")</f>
        <v/>
      </c>
      <c r="X2593" s="76" t="str">
        <f t="shared" si="404"/>
        <v/>
      </c>
      <c r="Y2593" s="76" t="str">
        <f t="shared" si="405"/>
        <v/>
      </c>
      <c r="Z2593" s="76" t="str">
        <f t="shared" si="406"/>
        <v/>
      </c>
      <c r="AA2593" s="77" t="str">
        <f t="shared" si="407"/>
        <v/>
      </c>
      <c r="AB2593" s="76" t="str">
        <f t="shared" si="408"/>
        <v/>
      </c>
      <c r="AC2593" s="74" t="str">
        <f>VLOOKUP('[1]Cumul H'!$C2593,'[1]H S52'!$BE$9:$CU$60,37,FALSE)</f>
        <v/>
      </c>
      <c r="AD2593" s="74" t="str">
        <f>VLOOKUP('[1]Cumul H'!$C2593,'[1]H S52'!$BE$9:$CU$60,38,FALSE)</f>
        <v/>
      </c>
      <c r="AE2593" s="74" t="str">
        <f>VLOOKUP('[1]Cumul H'!$C2593,'[1]H S52'!$BE$9:$CU$60,39,FALSE)</f>
        <v/>
      </c>
      <c r="AF2593" s="74" t="str">
        <f>VLOOKUP('[1]Cumul H'!$C2593,'[1]H S52'!$BE$9:$CU$60,40,FALSE)</f>
        <v/>
      </c>
      <c r="AG2593" s="74" t="str">
        <f>VLOOKUP('[1]Cumul H'!$C2593,'[1]H S52'!$BE$9:$CU$60,41,FALSE)</f>
        <v/>
      </c>
      <c r="AH2593" s="74" t="str">
        <f>VLOOKUP('[1]Cumul H'!$C2593,'[1]H S52'!$BE$9:$CU$60,42,FALSE)</f>
        <v/>
      </c>
      <c r="AI2593" s="74">
        <f>SUM('[1]Cumul H'!$AE2593:$AH2593)</f>
        <v>0</v>
      </c>
      <c r="AJ2593" s="78" t="str" cm="1">
        <f t="array" ref="AJ2593">IF(E2593="INTERIM",_xlfn.IFS(J2593="NON",$AK$2,J2593="OUI",$AK$3),"")</f>
        <v/>
      </c>
      <c r="AK2593" s="74" t="str">
        <f t="shared" si="400"/>
        <v/>
      </c>
      <c r="AL2593" s="74" t="str">
        <f>IF(V2593="","",IF(V2593-Tableau3[[#This Row],[Heure sans Majoration]]&lt;0,0,V2593-Tableau3[[#This Row],[Heure sans Majoration]]))</f>
        <v/>
      </c>
      <c r="AM2593" s="74" t="str">
        <f t="shared" si="409"/>
        <v/>
      </c>
      <c r="AN2593" s="74" t="str">
        <f t="shared" si="401"/>
        <v/>
      </c>
      <c r="AO2593" s="74" t="str">
        <f t="shared" si="402"/>
        <v/>
      </c>
      <c r="AP2593" s="78" t="str">
        <f>IF(C2593="","",IF(F2593=0,"",(V2593*Tableau3[[#This Row],[Salaire Horaire]]*Tableau3[[#This Row],[Coef Multi]])))</f>
        <v/>
      </c>
      <c r="AQ2593" s="78" t="str">
        <f>IF(C2593="","",IF(F2593=0,"",(Tableau3[[#This Row],[Heure avec majoration]]*Tableau3[[#This Row],[Salaire Horaire]]*Tableau3[[#This Row],[Coef Multi]]*25%)))</f>
        <v/>
      </c>
    </row>
    <row r="2594" spans="2:43" ht="15" thickTop="1" x14ac:dyDescent="0.3">
      <c r="B2594" s="73" t="s">
        <v>134</v>
      </c>
      <c r="C2594" s="74" t="str">
        <f>IF('[1]H S52'!BE35="","",'[1]H S52'!BE35)</f>
        <v/>
      </c>
      <c r="D2594" s="74" t="str">
        <f>IF(C2594="","",VLOOKUP(C2594,[1]!Tableau1[#All],5,FALSE))</f>
        <v/>
      </c>
      <c r="E2594" s="74" t="str">
        <f>IF(C2594="","",VLOOKUP(C2594,[1]!Tableau1[#All],11,FALSE))</f>
        <v/>
      </c>
      <c r="F2594" s="74" t="str">
        <f>IFERROR(IF(C2594="","",VLOOKUP(C2594,[1]!Tableau1[#All],12,FALSE)),"")</f>
        <v/>
      </c>
      <c r="G2594" s="74" t="str">
        <f>IFERROR(IF(C2594="","",VLOOKUP(C2594,[1]!Tableau1[#All],6,FALSE)),"")</f>
        <v/>
      </c>
      <c r="H2594" s="74" t="str">
        <f>IFERROR(IF(C2594="","",VLOOKUP(C2594,[1]!Tableau1[#All],13,FALSE)),"")</f>
        <v/>
      </c>
      <c r="I2594" s="74" t="str">
        <f>IFERROR(IF(C2594="","",VLOOKUP(C2594,[1]!Tableau1[#All],14,FALSE)),"")</f>
        <v/>
      </c>
      <c r="J2594" s="74" t="str">
        <f>IFERROR(IF(C2594="","",VLOOKUP(C2594,[1]!Tableau1[#All],8,FALSE)),"")</f>
        <v/>
      </c>
      <c r="K2594" s="75" t="str">
        <f>VLOOKUP('[1]Cumul H'!$C2594,'[1]H S52'!$BE$9:$CU$60,6,FALSE)</f>
        <v/>
      </c>
      <c r="L2594" s="75" t="str">
        <f>VLOOKUP('[1]Cumul H'!$C2594,'[1]H S52'!$BE$9:$CU$60,10,FALSE)</f>
        <v/>
      </c>
      <c r="M2594" s="75" t="str">
        <f>VLOOKUP('[1]Cumul H'!$C2594,'[1]H S52'!$BE$9:$CU$60,14,FALSE)</f>
        <v/>
      </c>
      <c r="N2594" s="75" t="str">
        <f>VLOOKUP('[1]Cumul H'!$C2594,'[1]H S52'!$BE$9:$CU$60,18,FALSE)</f>
        <v/>
      </c>
      <c r="O2594" s="75" t="str">
        <f>VLOOKUP('[1]Cumul H'!$C2594,'[1]H S52'!$BE$9:$CU$60,22,FALSE)</f>
        <v/>
      </c>
      <c r="P2594" s="75" t="str">
        <f>VLOOKUP('[1]Cumul H'!$C2594,'[1]H S52'!$BE$9:$CU$60,26,FALSE)</f>
        <v/>
      </c>
      <c r="Q2594" s="75" t="str">
        <f>VLOOKUP('[1]Cumul H'!$C2594,'[1]H S52'!$BE$9:$CU$60,30,FALSE)</f>
        <v/>
      </c>
      <c r="R2594" s="75" t="str">
        <f>VLOOKUP('[1]Cumul H'!$C2594,'[1]H S52'!$BE$9:$CU$60,34,FALSE)</f>
        <v/>
      </c>
      <c r="S2594" s="75" t="str">
        <f>VLOOKUP('[1]Cumul H'!$C2594,'[1]H S52'!$BE$9:$CU$60,33,FALSE)</f>
        <v/>
      </c>
      <c r="T2594" s="75" t="str">
        <f>VLOOKUP('[1]Cumul H'!$C2594,'[1]H S52'!$BE$9:$CU$60,35,FALSE)</f>
        <v/>
      </c>
      <c r="U2594" s="75" t="str">
        <f>VLOOKUP('[1]Cumul H'!$C2594,'[1]H S52'!$BE$9:$CU$60,36,FALSE)</f>
        <v/>
      </c>
      <c r="V2594" s="76" t="str">
        <f t="shared" si="403"/>
        <v/>
      </c>
      <c r="W2594" s="76" t="str" cm="1">
        <f t="array" ref="W2594">IFERROR(_xlfn.IFS(V2594="","",V2594=39,"",V2594&gt;39,V2594-39),"")</f>
        <v/>
      </c>
      <c r="X2594" s="76" t="str">
        <f t="shared" si="404"/>
        <v/>
      </c>
      <c r="Y2594" s="76" t="str">
        <f t="shared" si="405"/>
        <v/>
      </c>
      <c r="Z2594" s="76" t="str">
        <f t="shared" si="406"/>
        <v/>
      </c>
      <c r="AA2594" s="77" t="str">
        <f t="shared" si="407"/>
        <v/>
      </c>
      <c r="AB2594" s="76" t="str">
        <f t="shared" si="408"/>
        <v/>
      </c>
      <c r="AC2594" s="74" t="str">
        <f>VLOOKUP('[1]Cumul H'!$C2594,'[1]H S52'!$BE$9:$CU$60,37,FALSE)</f>
        <v/>
      </c>
      <c r="AD2594" s="74" t="str">
        <f>VLOOKUP('[1]Cumul H'!$C2594,'[1]H S52'!$BE$9:$CU$60,38,FALSE)</f>
        <v/>
      </c>
      <c r="AE2594" s="74" t="str">
        <f>VLOOKUP('[1]Cumul H'!$C2594,'[1]H S52'!$BE$9:$CU$60,39,FALSE)</f>
        <v/>
      </c>
      <c r="AF2594" s="74" t="str">
        <f>VLOOKUP('[1]Cumul H'!$C2594,'[1]H S52'!$BE$9:$CU$60,40,FALSE)</f>
        <v/>
      </c>
      <c r="AG2594" s="74" t="str">
        <f>VLOOKUP('[1]Cumul H'!$C2594,'[1]H S52'!$BE$9:$CU$60,41,FALSE)</f>
        <v/>
      </c>
      <c r="AH2594" s="74" t="str">
        <f>VLOOKUP('[1]Cumul H'!$C2594,'[1]H S52'!$BE$9:$CU$60,42,FALSE)</f>
        <v/>
      </c>
      <c r="AI2594" s="74">
        <f>SUM('[1]Cumul H'!$AE2594:$AH2594)</f>
        <v>0</v>
      </c>
      <c r="AJ2594" s="72" t="str" cm="1">
        <f t="array" ref="AJ2594">IF(E2594="INTERIM",_xlfn.IFS(J2594="NON",$AK$2,J2594="OUI",$AK$3),"")</f>
        <v/>
      </c>
      <c r="AK2594" s="68" t="str">
        <f t="shared" si="400"/>
        <v/>
      </c>
      <c r="AL2594" s="68" t="str">
        <f>IF(V2594="","",IF(V2594-Tableau3[[#This Row],[Heure sans Majoration]]&lt;0,0,V2594-Tableau3[[#This Row],[Heure sans Majoration]]))</f>
        <v/>
      </c>
      <c r="AM2594" s="68" t="str">
        <f t="shared" si="409"/>
        <v/>
      </c>
      <c r="AN2594" s="68" t="str">
        <f t="shared" si="401"/>
        <v/>
      </c>
      <c r="AO2594" s="68" t="str">
        <f t="shared" si="402"/>
        <v/>
      </c>
      <c r="AP2594" s="72" t="str">
        <f>IF(C2594="","",IF(F2594=0,"",(V2594*Tableau3[[#This Row],[Salaire Horaire]]*Tableau3[[#This Row],[Coef Multi]])))</f>
        <v/>
      </c>
      <c r="AQ2594" s="72" t="str">
        <f>IF(C2594="","",IF(F2594=0,"",(Tableau3[[#This Row],[Heure avec majoration]]*Tableau3[[#This Row],[Salaire Horaire]]*Tableau3[[#This Row],[Coef Multi]]*25%)))</f>
        <v/>
      </c>
    </row>
    <row r="2595" spans="2:43" ht="15" thickBot="1" x14ac:dyDescent="0.35">
      <c r="B2595" s="73" t="s">
        <v>134</v>
      </c>
      <c r="C2595" s="74" t="str">
        <f>IF('[1]H S52'!BE36="","",'[1]H S52'!BE36)</f>
        <v/>
      </c>
      <c r="D2595" s="74" t="str">
        <f>IF(C2595="","",VLOOKUP(C2595,[1]!Tableau1[#All],5,FALSE))</f>
        <v/>
      </c>
      <c r="E2595" s="74" t="str">
        <f>IF(C2595="","",VLOOKUP(C2595,[1]!Tableau1[#All],11,FALSE))</f>
        <v/>
      </c>
      <c r="F2595" s="74" t="str">
        <f>IFERROR(IF(C2595="","",VLOOKUP(C2595,[1]!Tableau1[#All],12,FALSE)),"")</f>
        <v/>
      </c>
      <c r="G2595" s="74" t="str">
        <f>IFERROR(IF(C2595="","",VLOOKUP(C2595,[1]!Tableau1[#All],6,FALSE)),"")</f>
        <v/>
      </c>
      <c r="H2595" s="74" t="str">
        <f>IFERROR(IF(C2595="","",VLOOKUP(C2595,[1]!Tableau1[#All],13,FALSE)),"")</f>
        <v/>
      </c>
      <c r="I2595" s="74" t="str">
        <f>IFERROR(IF(C2595="","",VLOOKUP(C2595,[1]!Tableau1[#All],14,FALSE)),"")</f>
        <v/>
      </c>
      <c r="J2595" s="74" t="str">
        <f>IFERROR(IF(C2595="","",VLOOKUP(C2595,[1]!Tableau1[#All],8,FALSE)),"")</f>
        <v/>
      </c>
      <c r="K2595" s="75" t="str">
        <f>VLOOKUP('[1]Cumul H'!$C2595,'[1]H S52'!$BE$9:$CU$60,6,FALSE)</f>
        <v/>
      </c>
      <c r="L2595" s="75" t="str">
        <f>VLOOKUP('[1]Cumul H'!$C2595,'[1]H S52'!$BE$9:$CU$60,10,FALSE)</f>
        <v/>
      </c>
      <c r="M2595" s="75" t="str">
        <f>VLOOKUP('[1]Cumul H'!$C2595,'[1]H S52'!$BE$9:$CU$60,14,FALSE)</f>
        <v/>
      </c>
      <c r="N2595" s="75" t="str">
        <f>VLOOKUP('[1]Cumul H'!$C2595,'[1]H S52'!$BE$9:$CU$60,18,FALSE)</f>
        <v/>
      </c>
      <c r="O2595" s="75" t="str">
        <f>VLOOKUP('[1]Cumul H'!$C2595,'[1]H S52'!$BE$9:$CU$60,22,FALSE)</f>
        <v/>
      </c>
      <c r="P2595" s="75" t="str">
        <f>VLOOKUP('[1]Cumul H'!$C2595,'[1]H S52'!$BE$9:$CU$60,26,FALSE)</f>
        <v/>
      </c>
      <c r="Q2595" s="75" t="str">
        <f>VLOOKUP('[1]Cumul H'!$C2595,'[1]H S52'!$BE$9:$CU$60,30,FALSE)</f>
        <v/>
      </c>
      <c r="R2595" s="75" t="str">
        <f>VLOOKUP('[1]Cumul H'!$C2595,'[1]H S52'!$BE$9:$CU$60,34,FALSE)</f>
        <v/>
      </c>
      <c r="S2595" s="75" t="str">
        <f>VLOOKUP('[1]Cumul H'!$C2595,'[1]H S52'!$BE$9:$CU$60,33,FALSE)</f>
        <v/>
      </c>
      <c r="T2595" s="75" t="str">
        <f>VLOOKUP('[1]Cumul H'!$C2595,'[1]H S52'!$BE$9:$CU$60,35,FALSE)</f>
        <v/>
      </c>
      <c r="U2595" s="75" t="str">
        <f>VLOOKUP('[1]Cumul H'!$C2595,'[1]H S52'!$BE$9:$CU$60,36,FALSE)</f>
        <v/>
      </c>
      <c r="V2595" s="76" t="str">
        <f t="shared" si="403"/>
        <v/>
      </c>
      <c r="W2595" s="76" t="str" cm="1">
        <f t="array" ref="W2595">IFERROR(_xlfn.IFS(V2595="","",V2595=39,"",V2595&gt;39,V2595-39),"")</f>
        <v/>
      </c>
      <c r="X2595" s="76" t="str">
        <f t="shared" si="404"/>
        <v/>
      </c>
      <c r="Y2595" s="76" t="str">
        <f t="shared" si="405"/>
        <v/>
      </c>
      <c r="Z2595" s="76" t="str">
        <f t="shared" si="406"/>
        <v/>
      </c>
      <c r="AA2595" s="77" t="str">
        <f t="shared" si="407"/>
        <v/>
      </c>
      <c r="AB2595" s="76" t="str">
        <f t="shared" si="408"/>
        <v/>
      </c>
      <c r="AC2595" s="74" t="str">
        <f>VLOOKUP('[1]Cumul H'!$C2595,'[1]H S52'!$BE$9:$CU$60,37,FALSE)</f>
        <v/>
      </c>
      <c r="AD2595" s="74" t="str">
        <f>VLOOKUP('[1]Cumul H'!$C2595,'[1]H S52'!$BE$9:$CU$60,38,FALSE)</f>
        <v/>
      </c>
      <c r="AE2595" s="74" t="str">
        <f>VLOOKUP('[1]Cumul H'!$C2595,'[1]H S52'!$BE$9:$CU$60,39,FALSE)</f>
        <v/>
      </c>
      <c r="AF2595" s="74" t="str">
        <f>VLOOKUP('[1]Cumul H'!$C2595,'[1]H S52'!$BE$9:$CU$60,40,FALSE)</f>
        <v/>
      </c>
      <c r="AG2595" s="74" t="str">
        <f>VLOOKUP('[1]Cumul H'!$C2595,'[1]H S52'!$BE$9:$CU$60,41,FALSE)</f>
        <v/>
      </c>
      <c r="AH2595" s="74" t="str">
        <f>VLOOKUP('[1]Cumul H'!$C2595,'[1]H S52'!$BE$9:$CU$60,42,FALSE)</f>
        <v/>
      </c>
      <c r="AI2595" s="74">
        <f>SUM('[1]Cumul H'!$AE2595:$AH2595)</f>
        <v>0</v>
      </c>
      <c r="AJ2595" s="78" t="str" cm="1">
        <f t="array" ref="AJ2595">IF(E2595="INTERIM",_xlfn.IFS(J2595="NON",$AK$2,J2595="OUI",$AK$3),"")</f>
        <v/>
      </c>
      <c r="AK2595" s="74" t="str">
        <f t="shared" si="400"/>
        <v/>
      </c>
      <c r="AL2595" s="74" t="str">
        <f>IF(V2595="","",IF(V2595-Tableau3[[#This Row],[Heure sans Majoration]]&lt;0,0,V2595-Tableau3[[#This Row],[Heure sans Majoration]]))</f>
        <v/>
      </c>
      <c r="AM2595" s="74" t="str">
        <f t="shared" si="409"/>
        <v/>
      </c>
      <c r="AN2595" s="74" t="str">
        <f t="shared" si="401"/>
        <v/>
      </c>
      <c r="AO2595" s="74" t="str">
        <f t="shared" si="402"/>
        <v/>
      </c>
      <c r="AP2595" s="78" t="str">
        <f>IF(C2595="","",IF(F2595=0,"",(V2595*Tableau3[[#This Row],[Salaire Horaire]]*Tableau3[[#This Row],[Coef Multi]])))</f>
        <v/>
      </c>
      <c r="AQ2595" s="78" t="str">
        <f>IF(C2595="","",IF(F2595=0,"",(Tableau3[[#This Row],[Heure avec majoration]]*Tableau3[[#This Row],[Salaire Horaire]]*Tableau3[[#This Row],[Coef Multi]]*25%)))</f>
        <v/>
      </c>
    </row>
    <row r="2596" spans="2:43" ht="15" thickTop="1" x14ac:dyDescent="0.3">
      <c r="B2596" s="73" t="s">
        <v>134</v>
      </c>
      <c r="C2596" s="74" t="str">
        <f>IF('[1]H S52'!BE37="","",'[1]H S52'!BE37)</f>
        <v/>
      </c>
      <c r="D2596" s="74" t="str">
        <f>IF(C2596="","",VLOOKUP(C2596,[1]!Tableau1[#All],5,FALSE))</f>
        <v/>
      </c>
      <c r="E2596" s="74" t="str">
        <f>IF(C2596="","",VLOOKUP(C2596,[1]!Tableau1[#All],11,FALSE))</f>
        <v/>
      </c>
      <c r="F2596" s="74" t="str">
        <f>IFERROR(IF(C2596="","",VLOOKUP(C2596,[1]!Tableau1[#All],12,FALSE)),"")</f>
        <v/>
      </c>
      <c r="G2596" s="74" t="str">
        <f>IFERROR(IF(C2596="","",VLOOKUP(C2596,[1]!Tableau1[#All],6,FALSE)),"")</f>
        <v/>
      </c>
      <c r="H2596" s="74" t="str">
        <f>IFERROR(IF(C2596="","",VLOOKUP(C2596,[1]!Tableau1[#All],13,FALSE)),"")</f>
        <v/>
      </c>
      <c r="I2596" s="74" t="str">
        <f>IFERROR(IF(C2596="","",VLOOKUP(C2596,[1]!Tableau1[#All],14,FALSE)),"")</f>
        <v/>
      </c>
      <c r="J2596" s="74" t="str">
        <f>IFERROR(IF(C2596="","",VLOOKUP(C2596,[1]!Tableau1[#All],8,FALSE)),"")</f>
        <v/>
      </c>
      <c r="K2596" s="75" t="str">
        <f>VLOOKUP('[1]Cumul H'!$C2596,'[1]H S52'!$BE$9:$CU$60,6,FALSE)</f>
        <v/>
      </c>
      <c r="L2596" s="75" t="str">
        <f>VLOOKUP('[1]Cumul H'!$C2596,'[1]H S52'!$BE$9:$CU$60,10,FALSE)</f>
        <v/>
      </c>
      <c r="M2596" s="75" t="str">
        <f>VLOOKUP('[1]Cumul H'!$C2596,'[1]H S52'!$BE$9:$CU$60,14,FALSE)</f>
        <v/>
      </c>
      <c r="N2596" s="75" t="str">
        <f>VLOOKUP('[1]Cumul H'!$C2596,'[1]H S52'!$BE$9:$CU$60,18,FALSE)</f>
        <v/>
      </c>
      <c r="O2596" s="75" t="str">
        <f>VLOOKUP('[1]Cumul H'!$C2596,'[1]H S52'!$BE$9:$CU$60,22,FALSE)</f>
        <v/>
      </c>
      <c r="P2596" s="75" t="str">
        <f>VLOOKUP('[1]Cumul H'!$C2596,'[1]H S52'!$BE$9:$CU$60,26,FALSE)</f>
        <v/>
      </c>
      <c r="Q2596" s="75" t="str">
        <f>VLOOKUP('[1]Cumul H'!$C2596,'[1]H S52'!$BE$9:$CU$60,30,FALSE)</f>
        <v/>
      </c>
      <c r="R2596" s="75" t="str">
        <f>VLOOKUP('[1]Cumul H'!$C2596,'[1]H S52'!$BE$9:$CU$60,34,FALSE)</f>
        <v/>
      </c>
      <c r="S2596" s="75" t="str">
        <f>VLOOKUP('[1]Cumul H'!$C2596,'[1]H S52'!$BE$9:$CU$60,33,FALSE)</f>
        <v/>
      </c>
      <c r="T2596" s="75" t="str">
        <f>VLOOKUP('[1]Cumul H'!$C2596,'[1]H S52'!$BE$9:$CU$60,35,FALSE)</f>
        <v/>
      </c>
      <c r="U2596" s="75" t="str">
        <f>VLOOKUP('[1]Cumul H'!$C2596,'[1]H S52'!$BE$9:$CU$60,36,FALSE)</f>
        <v/>
      </c>
      <c r="V2596" s="76" t="str">
        <f t="shared" si="403"/>
        <v/>
      </c>
      <c r="W2596" s="76" t="str" cm="1">
        <f t="array" ref="W2596">IFERROR(_xlfn.IFS(V2596="","",V2596=39,"",V2596&gt;39,V2596-39),"")</f>
        <v/>
      </c>
      <c r="X2596" s="76" t="str">
        <f t="shared" si="404"/>
        <v/>
      </c>
      <c r="Y2596" s="76" t="str">
        <f t="shared" si="405"/>
        <v/>
      </c>
      <c r="Z2596" s="76" t="str">
        <f t="shared" si="406"/>
        <v/>
      </c>
      <c r="AA2596" s="77" t="str">
        <f t="shared" si="407"/>
        <v/>
      </c>
      <c r="AB2596" s="76" t="str">
        <f t="shared" si="408"/>
        <v/>
      </c>
      <c r="AC2596" s="74" t="str">
        <f>VLOOKUP('[1]Cumul H'!$C2596,'[1]H S52'!$BE$9:$CU$60,37,FALSE)</f>
        <v/>
      </c>
      <c r="AD2596" s="74" t="str">
        <f>VLOOKUP('[1]Cumul H'!$C2596,'[1]H S52'!$BE$9:$CU$60,38,FALSE)</f>
        <v/>
      </c>
      <c r="AE2596" s="74" t="str">
        <f>VLOOKUP('[1]Cumul H'!$C2596,'[1]H S52'!$BE$9:$CU$60,39,FALSE)</f>
        <v/>
      </c>
      <c r="AF2596" s="74" t="str">
        <f>VLOOKUP('[1]Cumul H'!$C2596,'[1]H S52'!$BE$9:$CU$60,40,FALSE)</f>
        <v/>
      </c>
      <c r="AG2596" s="74" t="str">
        <f>VLOOKUP('[1]Cumul H'!$C2596,'[1]H S52'!$BE$9:$CU$60,41,FALSE)</f>
        <v/>
      </c>
      <c r="AH2596" s="74" t="str">
        <f>VLOOKUP('[1]Cumul H'!$C2596,'[1]H S52'!$BE$9:$CU$60,42,FALSE)</f>
        <v/>
      </c>
      <c r="AI2596" s="74">
        <f>SUM('[1]Cumul H'!$AE2596:$AH2596)</f>
        <v>0</v>
      </c>
      <c r="AJ2596" s="72" t="str" cm="1">
        <f t="array" ref="AJ2596">IF(E2596="INTERIM",_xlfn.IFS(J2596="NON",$AK$2,J2596="OUI",$AK$3),"")</f>
        <v/>
      </c>
      <c r="AK2596" s="68" t="str">
        <f t="shared" si="400"/>
        <v/>
      </c>
      <c r="AL2596" s="68" t="str">
        <f>IF(V2596="","",IF(V2596-Tableau3[[#This Row],[Heure sans Majoration]]&lt;0,0,V2596-Tableau3[[#This Row],[Heure sans Majoration]]))</f>
        <v/>
      </c>
      <c r="AM2596" s="68" t="str">
        <f t="shared" si="409"/>
        <v/>
      </c>
      <c r="AN2596" s="68" t="str">
        <f t="shared" si="401"/>
        <v/>
      </c>
      <c r="AO2596" s="68" t="str">
        <f t="shared" si="402"/>
        <v/>
      </c>
      <c r="AP2596" s="72" t="str">
        <f>IF(C2596="","",IF(F2596=0,"",(V2596*Tableau3[[#This Row],[Salaire Horaire]]*Tableau3[[#This Row],[Coef Multi]])))</f>
        <v/>
      </c>
      <c r="AQ2596" s="72" t="str">
        <f>IF(C2596="","",IF(F2596=0,"",(Tableau3[[#This Row],[Heure avec majoration]]*Tableau3[[#This Row],[Salaire Horaire]]*Tableau3[[#This Row],[Coef Multi]]*25%)))</f>
        <v/>
      </c>
    </row>
    <row r="2597" spans="2:43" ht="15" thickBot="1" x14ac:dyDescent="0.35">
      <c r="B2597" s="73" t="s">
        <v>134</v>
      </c>
      <c r="C2597" s="74" t="str">
        <f>IF('[1]H S52'!BE38="","",'[1]H S52'!BE38)</f>
        <v/>
      </c>
      <c r="D2597" s="74" t="str">
        <f>IF(C2597="","",VLOOKUP(C2597,[1]!Tableau1[#All],5,FALSE))</f>
        <v/>
      </c>
      <c r="E2597" s="74" t="str">
        <f>IF(C2597="","",VLOOKUP(C2597,[1]!Tableau1[#All],11,FALSE))</f>
        <v/>
      </c>
      <c r="F2597" s="74" t="str">
        <f>IFERROR(IF(C2597="","",VLOOKUP(C2597,[1]!Tableau1[#All],12,FALSE)),"")</f>
        <v/>
      </c>
      <c r="G2597" s="74" t="str">
        <f>IFERROR(IF(C2597="","",VLOOKUP(C2597,[1]!Tableau1[#All],6,FALSE)),"")</f>
        <v/>
      </c>
      <c r="H2597" s="74" t="str">
        <f>IFERROR(IF(C2597="","",VLOOKUP(C2597,[1]!Tableau1[#All],13,FALSE)),"")</f>
        <v/>
      </c>
      <c r="I2597" s="74" t="str">
        <f>IFERROR(IF(C2597="","",VLOOKUP(C2597,[1]!Tableau1[#All],14,FALSE)),"")</f>
        <v/>
      </c>
      <c r="J2597" s="74" t="str">
        <f>IFERROR(IF(C2597="","",VLOOKUP(C2597,[1]!Tableau1[#All],8,FALSE)),"")</f>
        <v/>
      </c>
      <c r="K2597" s="75" t="str">
        <f>VLOOKUP('[1]Cumul H'!$C2597,'[1]H S52'!$BE$9:$CU$60,6,FALSE)</f>
        <v/>
      </c>
      <c r="L2597" s="75" t="str">
        <f>VLOOKUP('[1]Cumul H'!$C2597,'[1]H S52'!$BE$9:$CU$60,10,FALSE)</f>
        <v/>
      </c>
      <c r="M2597" s="75" t="str">
        <f>VLOOKUP('[1]Cumul H'!$C2597,'[1]H S52'!$BE$9:$CU$60,14,FALSE)</f>
        <v/>
      </c>
      <c r="N2597" s="75" t="str">
        <f>VLOOKUP('[1]Cumul H'!$C2597,'[1]H S52'!$BE$9:$CU$60,18,FALSE)</f>
        <v/>
      </c>
      <c r="O2597" s="75" t="str">
        <f>VLOOKUP('[1]Cumul H'!$C2597,'[1]H S52'!$BE$9:$CU$60,22,FALSE)</f>
        <v/>
      </c>
      <c r="P2597" s="75" t="str">
        <f>VLOOKUP('[1]Cumul H'!$C2597,'[1]H S52'!$BE$9:$CU$60,26,FALSE)</f>
        <v/>
      </c>
      <c r="Q2597" s="75" t="str">
        <f>VLOOKUP('[1]Cumul H'!$C2597,'[1]H S52'!$BE$9:$CU$60,30,FALSE)</f>
        <v/>
      </c>
      <c r="R2597" s="75" t="str">
        <f>VLOOKUP('[1]Cumul H'!$C2597,'[1]H S52'!$BE$9:$CU$60,34,FALSE)</f>
        <v/>
      </c>
      <c r="S2597" s="75" t="str">
        <f>VLOOKUP('[1]Cumul H'!$C2597,'[1]H S52'!$BE$9:$CU$60,33,FALSE)</f>
        <v/>
      </c>
      <c r="T2597" s="75" t="str">
        <f>VLOOKUP('[1]Cumul H'!$C2597,'[1]H S52'!$BE$9:$CU$60,35,FALSE)</f>
        <v/>
      </c>
      <c r="U2597" s="75" t="str">
        <f>VLOOKUP('[1]Cumul H'!$C2597,'[1]H S52'!$BE$9:$CU$60,36,FALSE)</f>
        <v/>
      </c>
      <c r="V2597" s="76" t="str">
        <f t="shared" si="403"/>
        <v/>
      </c>
      <c r="W2597" s="76" t="str" cm="1">
        <f t="array" ref="W2597">IFERROR(_xlfn.IFS(V2597="","",V2597=39,"",V2597&gt;39,V2597-39),"")</f>
        <v/>
      </c>
      <c r="X2597" s="76" t="str">
        <f t="shared" si="404"/>
        <v/>
      </c>
      <c r="Y2597" s="76" t="str">
        <f t="shared" si="405"/>
        <v/>
      </c>
      <c r="Z2597" s="76" t="str">
        <f t="shared" si="406"/>
        <v/>
      </c>
      <c r="AA2597" s="77" t="str">
        <f t="shared" si="407"/>
        <v/>
      </c>
      <c r="AB2597" s="76" t="str">
        <f t="shared" si="408"/>
        <v/>
      </c>
      <c r="AC2597" s="74" t="str">
        <f>VLOOKUP('[1]Cumul H'!$C2597,'[1]H S52'!$BE$9:$CU$60,37,FALSE)</f>
        <v/>
      </c>
      <c r="AD2597" s="74" t="str">
        <f>VLOOKUP('[1]Cumul H'!$C2597,'[1]H S52'!$BE$9:$CU$60,38,FALSE)</f>
        <v/>
      </c>
      <c r="AE2597" s="74" t="str">
        <f>VLOOKUP('[1]Cumul H'!$C2597,'[1]H S52'!$BE$9:$CU$60,39,FALSE)</f>
        <v/>
      </c>
      <c r="AF2597" s="74" t="str">
        <f>VLOOKUP('[1]Cumul H'!$C2597,'[1]H S52'!$BE$9:$CU$60,40,FALSE)</f>
        <v/>
      </c>
      <c r="AG2597" s="74" t="str">
        <f>VLOOKUP('[1]Cumul H'!$C2597,'[1]H S52'!$BE$9:$CU$60,41,FALSE)</f>
        <v/>
      </c>
      <c r="AH2597" s="74" t="str">
        <f>VLOOKUP('[1]Cumul H'!$C2597,'[1]H S52'!$BE$9:$CU$60,42,FALSE)</f>
        <v/>
      </c>
      <c r="AI2597" s="74">
        <f>SUM('[1]Cumul H'!$AE2597:$AH2597)</f>
        <v>0</v>
      </c>
      <c r="AJ2597" s="78" t="str" cm="1">
        <f t="array" ref="AJ2597">IF(E2597="INTERIM",_xlfn.IFS(J2597="NON",$AK$2,J2597="OUI",$AK$3),"")</f>
        <v/>
      </c>
      <c r="AK2597" s="74" t="str">
        <f t="shared" si="400"/>
        <v/>
      </c>
      <c r="AL2597" s="74" t="str">
        <f>IF(V2597="","",IF(V2597-Tableau3[[#This Row],[Heure sans Majoration]]&lt;0,0,V2597-Tableau3[[#This Row],[Heure sans Majoration]]))</f>
        <v/>
      </c>
      <c r="AM2597" s="74" t="str">
        <f t="shared" si="409"/>
        <v/>
      </c>
      <c r="AN2597" s="74" t="str">
        <f t="shared" si="401"/>
        <v/>
      </c>
      <c r="AO2597" s="74" t="str">
        <f t="shared" si="402"/>
        <v/>
      </c>
      <c r="AP2597" s="78" t="str">
        <f>IF(C2597="","",IF(F2597=0,"",(V2597*Tableau3[[#This Row],[Salaire Horaire]]*Tableau3[[#This Row],[Coef Multi]])))</f>
        <v/>
      </c>
      <c r="AQ2597" s="78" t="str">
        <f>IF(C2597="","",IF(F2597=0,"",(Tableau3[[#This Row],[Heure avec majoration]]*Tableau3[[#This Row],[Salaire Horaire]]*Tableau3[[#This Row],[Coef Multi]]*25%)))</f>
        <v/>
      </c>
    </row>
    <row r="2598" spans="2:43" ht="15" thickTop="1" x14ac:dyDescent="0.3">
      <c r="B2598" s="73" t="s">
        <v>134</v>
      </c>
      <c r="C2598" s="74" t="str">
        <f>IF('[1]H S52'!BE39="","",'[1]H S52'!BE39)</f>
        <v/>
      </c>
      <c r="D2598" s="74" t="str">
        <f>IF(C2598="","",VLOOKUP(C2598,[1]!Tableau1[#All],5,FALSE))</f>
        <v/>
      </c>
      <c r="E2598" s="74" t="str">
        <f>IF(C2598="","",VLOOKUP(C2598,[1]!Tableau1[#All],11,FALSE))</f>
        <v/>
      </c>
      <c r="F2598" s="74" t="str">
        <f>IFERROR(IF(C2598="","",VLOOKUP(C2598,[1]!Tableau1[#All],12,FALSE)),"")</f>
        <v/>
      </c>
      <c r="G2598" s="74" t="str">
        <f>IFERROR(IF(C2598="","",VLOOKUP(C2598,[1]!Tableau1[#All],6,FALSE)),"")</f>
        <v/>
      </c>
      <c r="H2598" s="74" t="str">
        <f>IFERROR(IF(C2598="","",VLOOKUP(C2598,[1]!Tableau1[#All],13,FALSE)),"")</f>
        <v/>
      </c>
      <c r="I2598" s="74" t="str">
        <f>IFERROR(IF(C2598="","",VLOOKUP(C2598,[1]!Tableau1[#All],14,FALSE)),"")</f>
        <v/>
      </c>
      <c r="J2598" s="74" t="str">
        <f>IFERROR(IF(C2598="","",VLOOKUP(C2598,[1]!Tableau1[#All],8,FALSE)),"")</f>
        <v/>
      </c>
      <c r="K2598" s="75" t="str">
        <f>VLOOKUP('[1]Cumul H'!$C2598,'[1]H S52'!$BE$9:$CU$60,6,FALSE)</f>
        <v/>
      </c>
      <c r="L2598" s="75" t="str">
        <f>VLOOKUP('[1]Cumul H'!$C2598,'[1]H S52'!$BE$9:$CU$60,10,FALSE)</f>
        <v/>
      </c>
      <c r="M2598" s="75" t="str">
        <f>VLOOKUP('[1]Cumul H'!$C2598,'[1]H S52'!$BE$9:$CU$60,14,FALSE)</f>
        <v/>
      </c>
      <c r="N2598" s="75" t="str">
        <f>VLOOKUP('[1]Cumul H'!$C2598,'[1]H S52'!$BE$9:$CU$60,18,FALSE)</f>
        <v/>
      </c>
      <c r="O2598" s="75" t="str">
        <f>VLOOKUP('[1]Cumul H'!$C2598,'[1]H S52'!$BE$9:$CU$60,22,FALSE)</f>
        <v/>
      </c>
      <c r="P2598" s="75" t="str">
        <f>VLOOKUP('[1]Cumul H'!$C2598,'[1]H S52'!$BE$9:$CU$60,26,FALSE)</f>
        <v/>
      </c>
      <c r="Q2598" s="75" t="str">
        <f>VLOOKUP('[1]Cumul H'!$C2598,'[1]H S52'!$BE$9:$CU$60,30,FALSE)</f>
        <v/>
      </c>
      <c r="R2598" s="75" t="str">
        <f>VLOOKUP('[1]Cumul H'!$C2598,'[1]H S52'!$BE$9:$CU$60,34,FALSE)</f>
        <v/>
      </c>
      <c r="S2598" s="75" t="str">
        <f>VLOOKUP('[1]Cumul H'!$C2598,'[1]H S52'!$BE$9:$CU$60,33,FALSE)</f>
        <v/>
      </c>
      <c r="T2598" s="75" t="str">
        <f>VLOOKUP('[1]Cumul H'!$C2598,'[1]H S52'!$BE$9:$CU$60,35,FALSE)</f>
        <v/>
      </c>
      <c r="U2598" s="75" t="str">
        <f>VLOOKUP('[1]Cumul H'!$C2598,'[1]H S52'!$BE$9:$CU$60,36,FALSE)</f>
        <v/>
      </c>
      <c r="V2598" s="76" t="str">
        <f t="shared" si="403"/>
        <v/>
      </c>
      <c r="W2598" s="76" t="str" cm="1">
        <f t="array" ref="W2598">IFERROR(_xlfn.IFS(V2598="","",V2598=39,"",V2598&gt;39,V2598-39),"")</f>
        <v/>
      </c>
      <c r="X2598" s="76" t="str">
        <f t="shared" si="404"/>
        <v/>
      </c>
      <c r="Y2598" s="76" t="str">
        <f t="shared" si="405"/>
        <v/>
      </c>
      <c r="Z2598" s="76" t="str">
        <f t="shared" si="406"/>
        <v/>
      </c>
      <c r="AA2598" s="77" t="str">
        <f t="shared" si="407"/>
        <v/>
      </c>
      <c r="AB2598" s="76" t="str">
        <f t="shared" si="408"/>
        <v/>
      </c>
      <c r="AC2598" s="74" t="str">
        <f>VLOOKUP('[1]Cumul H'!$C2598,'[1]H S52'!$BE$9:$CU$60,37,FALSE)</f>
        <v/>
      </c>
      <c r="AD2598" s="74" t="str">
        <f>VLOOKUP('[1]Cumul H'!$C2598,'[1]H S52'!$BE$9:$CU$60,38,FALSE)</f>
        <v/>
      </c>
      <c r="AE2598" s="74" t="str">
        <f>VLOOKUP('[1]Cumul H'!$C2598,'[1]H S52'!$BE$9:$CU$60,39,FALSE)</f>
        <v/>
      </c>
      <c r="AF2598" s="74" t="str">
        <f>VLOOKUP('[1]Cumul H'!$C2598,'[1]H S52'!$BE$9:$CU$60,40,FALSE)</f>
        <v/>
      </c>
      <c r="AG2598" s="74" t="str">
        <f>VLOOKUP('[1]Cumul H'!$C2598,'[1]H S52'!$BE$9:$CU$60,41,FALSE)</f>
        <v/>
      </c>
      <c r="AH2598" s="74" t="str">
        <f>VLOOKUP('[1]Cumul H'!$C2598,'[1]H S52'!$BE$9:$CU$60,42,FALSE)</f>
        <v/>
      </c>
      <c r="AI2598" s="74">
        <f>SUM('[1]Cumul H'!$AE2598:$AH2598)</f>
        <v>0</v>
      </c>
      <c r="AJ2598" s="72" t="str" cm="1">
        <f t="array" ref="AJ2598">IF(E2598="INTERIM",_xlfn.IFS(J2598="NON",$AK$2,J2598="OUI",$AK$3),"")</f>
        <v/>
      </c>
      <c r="AK2598" s="68" t="str">
        <f t="shared" si="400"/>
        <v/>
      </c>
      <c r="AL2598" s="68" t="str">
        <f>IF(V2598="","",IF(V2598-Tableau3[[#This Row],[Heure sans Majoration]]&lt;0,0,V2598-Tableau3[[#This Row],[Heure sans Majoration]]))</f>
        <v/>
      </c>
      <c r="AM2598" s="68" t="str">
        <f t="shared" si="409"/>
        <v/>
      </c>
      <c r="AN2598" s="68" t="str">
        <f t="shared" si="401"/>
        <v/>
      </c>
      <c r="AO2598" s="68" t="str">
        <f t="shared" si="402"/>
        <v/>
      </c>
      <c r="AP2598" s="72" t="str">
        <f>IF(C2598="","",IF(F2598=0,"",(V2598*Tableau3[[#This Row],[Salaire Horaire]]*Tableau3[[#This Row],[Coef Multi]])))</f>
        <v/>
      </c>
      <c r="AQ2598" s="72" t="str">
        <f>IF(C2598="","",IF(F2598=0,"",(Tableau3[[#This Row],[Heure avec majoration]]*Tableau3[[#This Row],[Salaire Horaire]]*Tableau3[[#This Row],[Coef Multi]]*25%)))</f>
        <v/>
      </c>
    </row>
    <row r="2599" spans="2:43" ht="15" thickBot="1" x14ac:dyDescent="0.35">
      <c r="B2599" s="73" t="s">
        <v>134</v>
      </c>
      <c r="C2599" s="74" t="str">
        <f>IF('[1]H S52'!BE40="","",'[1]H S52'!BE40)</f>
        <v/>
      </c>
      <c r="D2599" s="74" t="str">
        <f>IF(C2599="","",VLOOKUP(C2599,[1]!Tableau1[#All],5,FALSE))</f>
        <v/>
      </c>
      <c r="E2599" s="74" t="str">
        <f>IF(C2599="","",VLOOKUP(C2599,[1]!Tableau1[#All],11,FALSE))</f>
        <v/>
      </c>
      <c r="F2599" s="74" t="str">
        <f>IFERROR(IF(C2599="","",VLOOKUP(C2599,[1]!Tableau1[#All],12,FALSE)),"")</f>
        <v/>
      </c>
      <c r="G2599" s="74" t="str">
        <f>IFERROR(IF(C2599="","",VLOOKUP(C2599,[1]!Tableau1[#All],6,FALSE)),"")</f>
        <v/>
      </c>
      <c r="H2599" s="74" t="str">
        <f>IFERROR(IF(C2599="","",VLOOKUP(C2599,[1]!Tableau1[#All],13,FALSE)),"")</f>
        <v/>
      </c>
      <c r="I2599" s="74" t="str">
        <f>IFERROR(IF(C2599="","",VLOOKUP(C2599,[1]!Tableau1[#All],14,FALSE)),"")</f>
        <v/>
      </c>
      <c r="J2599" s="74" t="str">
        <f>IFERROR(IF(C2599="","",VLOOKUP(C2599,[1]!Tableau1[#All],8,FALSE)),"")</f>
        <v/>
      </c>
      <c r="K2599" s="75" t="str">
        <f>VLOOKUP('[1]Cumul H'!$C2599,'[1]H S52'!$BE$9:$CU$60,6,FALSE)</f>
        <v/>
      </c>
      <c r="L2599" s="75" t="str">
        <f>VLOOKUP('[1]Cumul H'!$C2599,'[1]H S52'!$BE$9:$CU$60,10,FALSE)</f>
        <v/>
      </c>
      <c r="M2599" s="75" t="str">
        <f>VLOOKUP('[1]Cumul H'!$C2599,'[1]H S52'!$BE$9:$CU$60,14,FALSE)</f>
        <v/>
      </c>
      <c r="N2599" s="75" t="str">
        <f>VLOOKUP('[1]Cumul H'!$C2599,'[1]H S52'!$BE$9:$CU$60,18,FALSE)</f>
        <v/>
      </c>
      <c r="O2599" s="75" t="str">
        <f>VLOOKUP('[1]Cumul H'!$C2599,'[1]H S52'!$BE$9:$CU$60,22,FALSE)</f>
        <v/>
      </c>
      <c r="P2599" s="75" t="str">
        <f>VLOOKUP('[1]Cumul H'!$C2599,'[1]H S52'!$BE$9:$CU$60,26,FALSE)</f>
        <v/>
      </c>
      <c r="Q2599" s="75" t="str">
        <f>VLOOKUP('[1]Cumul H'!$C2599,'[1]H S52'!$BE$9:$CU$60,30,FALSE)</f>
        <v/>
      </c>
      <c r="R2599" s="75" t="str">
        <f>VLOOKUP('[1]Cumul H'!$C2599,'[1]H S52'!$BE$9:$CU$60,34,FALSE)</f>
        <v/>
      </c>
      <c r="S2599" s="75" t="str">
        <f>VLOOKUP('[1]Cumul H'!$C2599,'[1]H S52'!$BE$9:$CU$60,33,FALSE)</f>
        <v/>
      </c>
      <c r="T2599" s="75" t="str">
        <f>VLOOKUP('[1]Cumul H'!$C2599,'[1]H S52'!$BE$9:$CU$60,35,FALSE)</f>
        <v/>
      </c>
      <c r="U2599" s="75" t="str">
        <f>VLOOKUP('[1]Cumul H'!$C2599,'[1]H S52'!$BE$9:$CU$60,36,FALSE)</f>
        <v/>
      </c>
      <c r="V2599" s="76" t="str">
        <f t="shared" si="403"/>
        <v/>
      </c>
      <c r="W2599" s="76" t="str" cm="1">
        <f t="array" ref="W2599">IFERROR(_xlfn.IFS(V2599="","",V2599=39,"",V2599&gt;39,V2599-39),"")</f>
        <v/>
      </c>
      <c r="X2599" s="76" t="str">
        <f t="shared" si="404"/>
        <v/>
      </c>
      <c r="Y2599" s="76" t="str">
        <f t="shared" si="405"/>
        <v/>
      </c>
      <c r="Z2599" s="76" t="str">
        <f t="shared" si="406"/>
        <v/>
      </c>
      <c r="AA2599" s="77" t="str">
        <f t="shared" si="407"/>
        <v/>
      </c>
      <c r="AB2599" s="76" t="str">
        <f t="shared" si="408"/>
        <v/>
      </c>
      <c r="AC2599" s="74" t="str">
        <f>VLOOKUP('[1]Cumul H'!$C2599,'[1]H S52'!$BE$9:$CU$60,37,FALSE)</f>
        <v/>
      </c>
      <c r="AD2599" s="74" t="str">
        <f>VLOOKUP('[1]Cumul H'!$C2599,'[1]H S52'!$BE$9:$CU$60,38,FALSE)</f>
        <v/>
      </c>
      <c r="AE2599" s="74" t="str">
        <f>VLOOKUP('[1]Cumul H'!$C2599,'[1]H S52'!$BE$9:$CU$60,39,FALSE)</f>
        <v/>
      </c>
      <c r="AF2599" s="74" t="str">
        <f>VLOOKUP('[1]Cumul H'!$C2599,'[1]H S52'!$BE$9:$CU$60,40,FALSE)</f>
        <v/>
      </c>
      <c r="AG2599" s="74" t="str">
        <f>VLOOKUP('[1]Cumul H'!$C2599,'[1]H S52'!$BE$9:$CU$60,41,FALSE)</f>
        <v/>
      </c>
      <c r="AH2599" s="74" t="str">
        <f>VLOOKUP('[1]Cumul H'!$C2599,'[1]H S52'!$BE$9:$CU$60,42,FALSE)</f>
        <v/>
      </c>
      <c r="AI2599" s="74">
        <f>SUM('[1]Cumul H'!$AE2599:$AH2599)</f>
        <v>0</v>
      </c>
      <c r="AJ2599" s="78" t="str" cm="1">
        <f t="array" ref="AJ2599">IF(E2599="INTERIM",_xlfn.IFS(J2599="NON",$AK$2,J2599="OUI",$AK$3),"")</f>
        <v/>
      </c>
      <c r="AK2599" s="74" t="str">
        <f t="shared" si="400"/>
        <v/>
      </c>
      <c r="AL2599" s="74" t="str">
        <f>IF(V2599="","",IF(V2599-Tableau3[[#This Row],[Heure sans Majoration]]&lt;0,0,V2599-Tableau3[[#This Row],[Heure sans Majoration]]))</f>
        <v/>
      </c>
      <c r="AM2599" s="74" t="str">
        <f t="shared" si="409"/>
        <v/>
      </c>
      <c r="AN2599" s="74" t="str">
        <f t="shared" si="401"/>
        <v/>
      </c>
      <c r="AO2599" s="74" t="str">
        <f t="shared" si="402"/>
        <v/>
      </c>
      <c r="AP2599" s="78" t="str">
        <f>IF(C2599="","",IF(F2599=0,"",(V2599*Tableau3[[#This Row],[Salaire Horaire]]*Tableau3[[#This Row],[Coef Multi]])))</f>
        <v/>
      </c>
      <c r="AQ2599" s="78" t="str">
        <f>IF(C2599="","",IF(F2599=0,"",(Tableau3[[#This Row],[Heure avec majoration]]*Tableau3[[#This Row],[Salaire Horaire]]*Tableau3[[#This Row],[Coef Multi]]*25%)))</f>
        <v/>
      </c>
    </row>
    <row r="2600" spans="2:43" ht="15" thickTop="1" x14ac:dyDescent="0.3">
      <c r="B2600" s="73" t="s">
        <v>134</v>
      </c>
      <c r="C2600" s="74" t="str">
        <f>IF('[1]H S52'!BE41="","",'[1]H S52'!BE41)</f>
        <v/>
      </c>
      <c r="D2600" s="74" t="str">
        <f>IF(C2600="","",VLOOKUP(C2600,[1]!Tableau1[#All],5,FALSE))</f>
        <v/>
      </c>
      <c r="E2600" s="74" t="str">
        <f>IF(C2600="","",VLOOKUP(C2600,[1]!Tableau1[#All],11,FALSE))</f>
        <v/>
      </c>
      <c r="F2600" s="74" t="str">
        <f>IFERROR(IF(C2600="","",VLOOKUP(C2600,[1]!Tableau1[#All],12,FALSE)),"")</f>
        <v/>
      </c>
      <c r="G2600" s="74" t="str">
        <f>IFERROR(IF(C2600="","",VLOOKUP(C2600,[1]!Tableau1[#All],6,FALSE)),"")</f>
        <v/>
      </c>
      <c r="H2600" s="74" t="str">
        <f>IFERROR(IF(C2600="","",VLOOKUP(C2600,[1]!Tableau1[#All],13,FALSE)),"")</f>
        <v/>
      </c>
      <c r="I2600" s="74" t="str">
        <f>IFERROR(IF(C2600="","",VLOOKUP(C2600,[1]!Tableau1[#All],14,FALSE)),"")</f>
        <v/>
      </c>
      <c r="J2600" s="74" t="str">
        <f>IFERROR(IF(C2600="","",VLOOKUP(C2600,[1]!Tableau1[#All],8,FALSE)),"")</f>
        <v/>
      </c>
      <c r="K2600" s="75" t="str">
        <f>VLOOKUP('[1]Cumul H'!$C2600,'[1]H S52'!$BE$9:$CU$60,6,FALSE)</f>
        <v/>
      </c>
      <c r="L2600" s="75" t="str">
        <f>VLOOKUP('[1]Cumul H'!$C2600,'[1]H S52'!$BE$9:$CU$60,10,FALSE)</f>
        <v/>
      </c>
      <c r="M2600" s="75" t="str">
        <f>VLOOKUP('[1]Cumul H'!$C2600,'[1]H S52'!$BE$9:$CU$60,14,FALSE)</f>
        <v/>
      </c>
      <c r="N2600" s="75" t="str">
        <f>VLOOKUP('[1]Cumul H'!$C2600,'[1]H S52'!$BE$9:$CU$60,18,FALSE)</f>
        <v/>
      </c>
      <c r="O2600" s="75" t="str">
        <f>VLOOKUP('[1]Cumul H'!$C2600,'[1]H S52'!$BE$9:$CU$60,22,FALSE)</f>
        <v/>
      </c>
      <c r="P2600" s="75" t="str">
        <f>VLOOKUP('[1]Cumul H'!$C2600,'[1]H S52'!$BE$9:$CU$60,26,FALSE)</f>
        <v/>
      </c>
      <c r="Q2600" s="75" t="str">
        <f>VLOOKUP('[1]Cumul H'!$C2600,'[1]H S52'!$BE$9:$CU$60,30,FALSE)</f>
        <v/>
      </c>
      <c r="R2600" s="75" t="str">
        <f>VLOOKUP('[1]Cumul H'!$C2600,'[1]H S52'!$BE$9:$CU$60,34,FALSE)</f>
        <v/>
      </c>
      <c r="S2600" s="75" t="str">
        <f>VLOOKUP('[1]Cumul H'!$C2600,'[1]H S52'!$BE$9:$CU$60,33,FALSE)</f>
        <v/>
      </c>
      <c r="T2600" s="75" t="str">
        <f>VLOOKUP('[1]Cumul H'!$C2600,'[1]H S52'!$BE$9:$CU$60,35,FALSE)</f>
        <v/>
      </c>
      <c r="U2600" s="75" t="str">
        <f>VLOOKUP('[1]Cumul H'!$C2600,'[1]H S52'!$BE$9:$CU$60,36,FALSE)</f>
        <v/>
      </c>
      <c r="V2600" s="76" t="str">
        <f t="shared" si="403"/>
        <v/>
      </c>
      <c r="W2600" s="76" t="str" cm="1">
        <f t="array" ref="W2600">IFERROR(_xlfn.IFS(V2600="","",V2600=39,"",V2600&gt;39,V2600-39),"")</f>
        <v/>
      </c>
      <c r="X2600" s="76" t="str">
        <f t="shared" si="404"/>
        <v/>
      </c>
      <c r="Y2600" s="76" t="str">
        <f t="shared" si="405"/>
        <v/>
      </c>
      <c r="Z2600" s="76" t="str">
        <f t="shared" si="406"/>
        <v/>
      </c>
      <c r="AA2600" s="77" t="str">
        <f t="shared" si="407"/>
        <v/>
      </c>
      <c r="AB2600" s="76" t="str">
        <f t="shared" si="408"/>
        <v/>
      </c>
      <c r="AC2600" s="74" t="str">
        <f>VLOOKUP('[1]Cumul H'!$C2600,'[1]H S52'!$BE$9:$CU$60,37,FALSE)</f>
        <v/>
      </c>
      <c r="AD2600" s="74" t="str">
        <f>VLOOKUP('[1]Cumul H'!$C2600,'[1]H S52'!$BE$9:$CU$60,38,FALSE)</f>
        <v/>
      </c>
      <c r="AE2600" s="74" t="str">
        <f>VLOOKUP('[1]Cumul H'!$C2600,'[1]H S52'!$BE$9:$CU$60,39,FALSE)</f>
        <v/>
      </c>
      <c r="AF2600" s="74" t="str">
        <f>VLOOKUP('[1]Cumul H'!$C2600,'[1]H S52'!$BE$9:$CU$60,40,FALSE)</f>
        <v/>
      </c>
      <c r="AG2600" s="74" t="str">
        <f>VLOOKUP('[1]Cumul H'!$C2600,'[1]H S52'!$BE$9:$CU$60,41,FALSE)</f>
        <v/>
      </c>
      <c r="AH2600" s="74" t="str">
        <f>VLOOKUP('[1]Cumul H'!$C2600,'[1]H S52'!$BE$9:$CU$60,42,FALSE)</f>
        <v/>
      </c>
      <c r="AI2600" s="74">
        <f>SUM('[1]Cumul H'!$AE2600:$AH2600)</f>
        <v>0</v>
      </c>
      <c r="AJ2600" s="72" t="str" cm="1">
        <f t="array" ref="AJ2600">IF(E2600="INTERIM",_xlfn.IFS(J2600="NON",$AK$2,J2600="OUI",$AK$3),"")</f>
        <v/>
      </c>
      <c r="AK2600" s="68" t="str">
        <f t="shared" si="400"/>
        <v/>
      </c>
      <c r="AL2600" s="68" t="str">
        <f>IF(V2600="","",IF(V2600-Tableau3[[#This Row],[Heure sans Majoration]]&lt;0,0,V2600-Tableau3[[#This Row],[Heure sans Majoration]]))</f>
        <v/>
      </c>
      <c r="AM2600" s="68" t="str">
        <f t="shared" si="409"/>
        <v/>
      </c>
      <c r="AN2600" s="68" t="str">
        <f t="shared" si="401"/>
        <v/>
      </c>
      <c r="AO2600" s="68" t="str">
        <f t="shared" si="402"/>
        <v/>
      </c>
      <c r="AP2600" s="72" t="str">
        <f>IF(C2600="","",IF(F2600=0,"",(V2600*Tableau3[[#This Row],[Salaire Horaire]]*Tableau3[[#This Row],[Coef Multi]])))</f>
        <v/>
      </c>
      <c r="AQ2600" s="72" t="str">
        <f>IF(C2600="","",IF(F2600=0,"",(Tableau3[[#This Row],[Heure avec majoration]]*Tableau3[[#This Row],[Salaire Horaire]]*Tableau3[[#This Row],[Coef Multi]]*25%)))</f>
        <v/>
      </c>
    </row>
    <row r="2601" spans="2:43" ht="15" thickBot="1" x14ac:dyDescent="0.35">
      <c r="B2601" s="73" t="s">
        <v>134</v>
      </c>
      <c r="C2601" s="74" t="str">
        <f>IF('[1]H S52'!BE42="","",'[1]H S52'!BE42)</f>
        <v/>
      </c>
      <c r="D2601" s="74" t="str">
        <f>IF(C2601="","",VLOOKUP(C2601,[1]!Tableau1[#All],5,FALSE))</f>
        <v/>
      </c>
      <c r="E2601" s="74" t="str">
        <f>IF(C2601="","",VLOOKUP(C2601,[1]!Tableau1[#All],11,FALSE))</f>
        <v/>
      </c>
      <c r="F2601" s="74" t="str">
        <f>IFERROR(IF(C2601="","",VLOOKUP(C2601,[1]!Tableau1[#All],12,FALSE)),"")</f>
        <v/>
      </c>
      <c r="G2601" s="74" t="str">
        <f>IFERROR(IF(C2601="","",VLOOKUP(C2601,[1]!Tableau1[#All],6,FALSE)),"")</f>
        <v/>
      </c>
      <c r="H2601" s="74" t="str">
        <f>IFERROR(IF(C2601="","",VLOOKUP(C2601,[1]!Tableau1[#All],13,FALSE)),"")</f>
        <v/>
      </c>
      <c r="I2601" s="74" t="str">
        <f>IFERROR(IF(C2601="","",VLOOKUP(C2601,[1]!Tableau1[#All],14,FALSE)),"")</f>
        <v/>
      </c>
      <c r="J2601" s="74" t="str">
        <f>IFERROR(IF(C2601="","",VLOOKUP(C2601,[1]!Tableau1[#All],8,FALSE)),"")</f>
        <v/>
      </c>
      <c r="K2601" s="75" t="str">
        <f>VLOOKUP('[1]Cumul H'!$C2601,'[1]H S52'!$BE$9:$CU$60,6,FALSE)</f>
        <v/>
      </c>
      <c r="L2601" s="75" t="str">
        <f>VLOOKUP('[1]Cumul H'!$C2601,'[1]H S52'!$BE$9:$CU$60,10,FALSE)</f>
        <v/>
      </c>
      <c r="M2601" s="75" t="str">
        <f>VLOOKUP('[1]Cumul H'!$C2601,'[1]H S52'!$BE$9:$CU$60,14,FALSE)</f>
        <v/>
      </c>
      <c r="N2601" s="75" t="str">
        <f>VLOOKUP('[1]Cumul H'!$C2601,'[1]H S52'!$BE$9:$CU$60,18,FALSE)</f>
        <v/>
      </c>
      <c r="O2601" s="75" t="str">
        <f>VLOOKUP('[1]Cumul H'!$C2601,'[1]H S52'!$BE$9:$CU$60,22,FALSE)</f>
        <v/>
      </c>
      <c r="P2601" s="75" t="str">
        <f>VLOOKUP('[1]Cumul H'!$C2601,'[1]H S52'!$BE$9:$CU$60,26,FALSE)</f>
        <v/>
      </c>
      <c r="Q2601" s="75" t="str">
        <f>VLOOKUP('[1]Cumul H'!$C2601,'[1]H S52'!$BE$9:$CU$60,30,FALSE)</f>
        <v/>
      </c>
      <c r="R2601" s="75" t="str">
        <f>VLOOKUP('[1]Cumul H'!$C2601,'[1]H S52'!$BE$9:$CU$60,34,FALSE)</f>
        <v/>
      </c>
      <c r="S2601" s="75" t="str">
        <f>VLOOKUP('[1]Cumul H'!$C2601,'[1]H S52'!$BE$9:$CU$60,33,FALSE)</f>
        <v/>
      </c>
      <c r="T2601" s="75" t="str">
        <f>VLOOKUP('[1]Cumul H'!$C2601,'[1]H S52'!$BE$9:$CU$60,35,FALSE)</f>
        <v/>
      </c>
      <c r="U2601" s="75" t="str">
        <f>VLOOKUP('[1]Cumul H'!$C2601,'[1]H S52'!$BE$9:$CU$60,36,FALSE)</f>
        <v/>
      </c>
      <c r="V2601" s="76" t="str">
        <f t="shared" si="403"/>
        <v/>
      </c>
      <c r="W2601" s="76" t="str" cm="1">
        <f t="array" ref="W2601">IFERROR(_xlfn.IFS(V2601="","",V2601=39,"",V2601&gt;39,V2601-39),"")</f>
        <v/>
      </c>
      <c r="X2601" s="76" t="str">
        <f t="shared" si="404"/>
        <v/>
      </c>
      <c r="Y2601" s="76" t="str">
        <f t="shared" si="405"/>
        <v/>
      </c>
      <c r="Z2601" s="76" t="str">
        <f t="shared" si="406"/>
        <v/>
      </c>
      <c r="AA2601" s="77" t="str">
        <f t="shared" si="407"/>
        <v/>
      </c>
      <c r="AB2601" s="76" t="str">
        <f t="shared" si="408"/>
        <v/>
      </c>
      <c r="AC2601" s="74" t="str">
        <f>VLOOKUP('[1]Cumul H'!$C2601,'[1]H S52'!$BE$9:$CU$60,37,FALSE)</f>
        <v/>
      </c>
      <c r="AD2601" s="74" t="str">
        <f>VLOOKUP('[1]Cumul H'!$C2601,'[1]H S52'!$BE$9:$CU$60,38,FALSE)</f>
        <v/>
      </c>
      <c r="AE2601" s="74" t="str">
        <f>VLOOKUP('[1]Cumul H'!$C2601,'[1]H S52'!$BE$9:$CU$60,39,FALSE)</f>
        <v/>
      </c>
      <c r="AF2601" s="74" t="str">
        <f>VLOOKUP('[1]Cumul H'!$C2601,'[1]H S52'!$BE$9:$CU$60,40,FALSE)</f>
        <v/>
      </c>
      <c r="AG2601" s="74" t="str">
        <f>VLOOKUP('[1]Cumul H'!$C2601,'[1]H S52'!$BE$9:$CU$60,41,FALSE)</f>
        <v/>
      </c>
      <c r="AH2601" s="74" t="str">
        <f>VLOOKUP('[1]Cumul H'!$C2601,'[1]H S52'!$BE$9:$CU$60,42,FALSE)</f>
        <v/>
      </c>
      <c r="AI2601" s="74">
        <f>SUM('[1]Cumul H'!$AE2601:$AH2601)</f>
        <v>0</v>
      </c>
      <c r="AJ2601" s="78" t="str" cm="1">
        <f t="array" ref="AJ2601">IF(E2601="INTERIM",_xlfn.IFS(J2601="NON",$AK$2,J2601="OUI",$AK$3),"")</f>
        <v/>
      </c>
      <c r="AK2601" s="74" t="str">
        <f t="shared" si="400"/>
        <v/>
      </c>
      <c r="AL2601" s="74" t="str">
        <f>IF(V2601="","",IF(V2601-Tableau3[[#This Row],[Heure sans Majoration]]&lt;0,0,V2601-Tableau3[[#This Row],[Heure sans Majoration]]))</f>
        <v/>
      </c>
      <c r="AM2601" s="74" t="str">
        <f t="shared" si="409"/>
        <v/>
      </c>
      <c r="AN2601" s="74" t="str">
        <f t="shared" si="401"/>
        <v/>
      </c>
      <c r="AO2601" s="74" t="str">
        <f t="shared" si="402"/>
        <v/>
      </c>
      <c r="AP2601" s="78" t="str">
        <f>IF(C2601="","",IF(F2601=0,"",(V2601*Tableau3[[#This Row],[Salaire Horaire]]*Tableau3[[#This Row],[Coef Multi]])))</f>
        <v/>
      </c>
      <c r="AQ2601" s="78" t="str">
        <f>IF(C2601="","",IF(F2601=0,"",(Tableau3[[#This Row],[Heure avec majoration]]*Tableau3[[#This Row],[Salaire Horaire]]*Tableau3[[#This Row],[Coef Multi]]*25%)))</f>
        <v/>
      </c>
    </row>
    <row r="2602" spans="2:43" ht="15" thickTop="1" x14ac:dyDescent="0.3">
      <c r="B2602" s="73" t="s">
        <v>134</v>
      </c>
      <c r="C2602" s="74" t="str">
        <f>IF('[1]H S52'!BE43="","",'[1]H S52'!BE43)</f>
        <v/>
      </c>
      <c r="D2602" s="74" t="str">
        <f>IF(C2602="","",VLOOKUP(C2602,[1]!Tableau1[#All],5,FALSE))</f>
        <v/>
      </c>
      <c r="E2602" s="74" t="str">
        <f>IF(C2602="","",VLOOKUP(C2602,[1]!Tableau1[#All],11,FALSE))</f>
        <v/>
      </c>
      <c r="F2602" s="74" t="str">
        <f>IFERROR(IF(C2602="","",VLOOKUP(C2602,[1]!Tableau1[#All],12,FALSE)),"")</f>
        <v/>
      </c>
      <c r="G2602" s="74" t="str">
        <f>IFERROR(IF(C2602="","",VLOOKUP(C2602,[1]!Tableau1[#All],6,FALSE)),"")</f>
        <v/>
      </c>
      <c r="H2602" s="74" t="str">
        <f>IFERROR(IF(C2602="","",VLOOKUP(C2602,[1]!Tableau1[#All],13,FALSE)),"")</f>
        <v/>
      </c>
      <c r="I2602" s="74" t="str">
        <f>IFERROR(IF(C2602="","",VLOOKUP(C2602,[1]!Tableau1[#All],14,FALSE)),"")</f>
        <v/>
      </c>
      <c r="J2602" s="74" t="str">
        <f>IFERROR(IF(C2602="","",VLOOKUP(C2602,[1]!Tableau1[#All],8,FALSE)),"")</f>
        <v/>
      </c>
      <c r="K2602" s="75" t="str">
        <f>VLOOKUP('[1]Cumul H'!$C2602,'[1]H S52'!$BE$9:$CU$60,6,FALSE)</f>
        <v/>
      </c>
      <c r="L2602" s="75" t="str">
        <f>VLOOKUP('[1]Cumul H'!$C2602,'[1]H S52'!$BE$9:$CU$60,10,FALSE)</f>
        <v/>
      </c>
      <c r="M2602" s="75" t="str">
        <f>VLOOKUP('[1]Cumul H'!$C2602,'[1]H S52'!$BE$9:$CU$60,14,FALSE)</f>
        <v/>
      </c>
      <c r="N2602" s="75" t="str">
        <f>VLOOKUP('[1]Cumul H'!$C2602,'[1]H S52'!$BE$9:$CU$60,18,FALSE)</f>
        <v/>
      </c>
      <c r="O2602" s="75" t="str">
        <f>VLOOKUP('[1]Cumul H'!$C2602,'[1]H S52'!$BE$9:$CU$60,22,FALSE)</f>
        <v/>
      </c>
      <c r="P2602" s="75" t="str">
        <f>VLOOKUP('[1]Cumul H'!$C2602,'[1]H S52'!$BE$9:$CU$60,26,FALSE)</f>
        <v/>
      </c>
      <c r="Q2602" s="75" t="str">
        <f>VLOOKUP('[1]Cumul H'!$C2602,'[1]H S52'!$BE$9:$CU$60,30,FALSE)</f>
        <v/>
      </c>
      <c r="R2602" s="75" t="str">
        <f>VLOOKUP('[1]Cumul H'!$C2602,'[1]H S52'!$BE$9:$CU$60,34,FALSE)</f>
        <v/>
      </c>
      <c r="S2602" s="75" t="str">
        <f>VLOOKUP('[1]Cumul H'!$C2602,'[1]H S52'!$BE$9:$CU$60,33,FALSE)</f>
        <v/>
      </c>
      <c r="T2602" s="75" t="str">
        <f>VLOOKUP('[1]Cumul H'!$C2602,'[1]H S52'!$BE$9:$CU$60,35,FALSE)</f>
        <v/>
      </c>
      <c r="U2602" s="75" t="str">
        <f>VLOOKUP('[1]Cumul H'!$C2602,'[1]H S52'!$BE$9:$CU$60,36,FALSE)</f>
        <v/>
      </c>
      <c r="V2602" s="76" t="str">
        <f t="shared" si="403"/>
        <v/>
      </c>
      <c r="W2602" s="76" t="str" cm="1">
        <f t="array" ref="W2602">IFERROR(_xlfn.IFS(V2602="","",V2602=39,"",V2602&gt;39,V2602-39),"")</f>
        <v/>
      </c>
      <c r="X2602" s="76" t="str">
        <f t="shared" si="404"/>
        <v/>
      </c>
      <c r="Y2602" s="76" t="str">
        <f t="shared" si="405"/>
        <v/>
      </c>
      <c r="Z2602" s="76" t="str">
        <f t="shared" si="406"/>
        <v/>
      </c>
      <c r="AA2602" s="77" t="str">
        <f t="shared" si="407"/>
        <v/>
      </c>
      <c r="AB2602" s="76" t="str">
        <f t="shared" si="408"/>
        <v/>
      </c>
      <c r="AC2602" s="74" t="str">
        <f>VLOOKUP('[1]Cumul H'!$C2602,'[1]H S52'!$BE$9:$CU$60,37,FALSE)</f>
        <v/>
      </c>
      <c r="AD2602" s="74" t="str">
        <f>VLOOKUP('[1]Cumul H'!$C2602,'[1]H S52'!$BE$9:$CU$60,38,FALSE)</f>
        <v/>
      </c>
      <c r="AE2602" s="74" t="str">
        <f>VLOOKUP('[1]Cumul H'!$C2602,'[1]H S52'!$BE$9:$CU$60,39,FALSE)</f>
        <v/>
      </c>
      <c r="AF2602" s="74" t="str">
        <f>VLOOKUP('[1]Cumul H'!$C2602,'[1]H S52'!$BE$9:$CU$60,40,FALSE)</f>
        <v/>
      </c>
      <c r="AG2602" s="74" t="str">
        <f>VLOOKUP('[1]Cumul H'!$C2602,'[1]H S52'!$BE$9:$CU$60,41,FALSE)</f>
        <v/>
      </c>
      <c r="AH2602" s="74" t="str">
        <f>VLOOKUP('[1]Cumul H'!$C2602,'[1]H S52'!$BE$9:$CU$60,42,FALSE)</f>
        <v/>
      </c>
      <c r="AI2602" s="74">
        <f>SUM('[1]Cumul H'!$AE2602:$AH2602)</f>
        <v>0</v>
      </c>
      <c r="AJ2602" s="72" t="str" cm="1">
        <f t="array" ref="AJ2602">IF(E2602="INTERIM",_xlfn.IFS(J2602="NON",$AK$2,J2602="OUI",$AK$3),"")</f>
        <v/>
      </c>
      <c r="AK2602" s="68" t="str">
        <f t="shared" si="400"/>
        <v/>
      </c>
      <c r="AL2602" s="68" t="str">
        <f>IF(V2602="","",IF(V2602-Tableau3[[#This Row],[Heure sans Majoration]]&lt;0,0,V2602-Tableau3[[#This Row],[Heure sans Majoration]]))</f>
        <v/>
      </c>
      <c r="AM2602" s="68" t="str">
        <f t="shared" si="409"/>
        <v/>
      </c>
      <c r="AN2602" s="68" t="str">
        <f t="shared" si="401"/>
        <v/>
      </c>
      <c r="AO2602" s="68" t="str">
        <f t="shared" si="402"/>
        <v/>
      </c>
      <c r="AP2602" s="72" t="str">
        <f>IF(C2602="","",IF(F2602=0,"",(V2602*Tableau3[[#This Row],[Salaire Horaire]]*Tableau3[[#This Row],[Coef Multi]])))</f>
        <v/>
      </c>
      <c r="AQ2602" s="72" t="str">
        <f>IF(C2602="","",IF(F2602=0,"",(Tableau3[[#This Row],[Heure avec majoration]]*Tableau3[[#This Row],[Salaire Horaire]]*Tableau3[[#This Row],[Coef Multi]]*25%)))</f>
        <v/>
      </c>
    </row>
    <row r="2603" spans="2:43" ht="15" thickBot="1" x14ac:dyDescent="0.35">
      <c r="B2603" s="73" t="s">
        <v>134</v>
      </c>
      <c r="C2603" s="74" t="str">
        <f>IF('[1]H S52'!BE44="","",'[1]H S52'!BE44)</f>
        <v/>
      </c>
      <c r="D2603" s="74" t="str">
        <f>IF(C2603="","",VLOOKUP(C2603,[1]!Tableau1[#All],5,FALSE))</f>
        <v/>
      </c>
      <c r="E2603" s="74" t="str">
        <f>IF(C2603="","",VLOOKUP(C2603,[1]!Tableau1[#All],11,FALSE))</f>
        <v/>
      </c>
      <c r="F2603" s="74" t="str">
        <f>IFERROR(IF(C2603="","",VLOOKUP(C2603,[1]!Tableau1[#All],12,FALSE)),"")</f>
        <v/>
      </c>
      <c r="G2603" s="74" t="str">
        <f>IFERROR(IF(C2603="","",VLOOKUP(C2603,[1]!Tableau1[#All],6,FALSE)),"")</f>
        <v/>
      </c>
      <c r="H2603" s="74" t="str">
        <f>IFERROR(IF(C2603="","",VLOOKUP(C2603,[1]!Tableau1[#All],13,FALSE)),"")</f>
        <v/>
      </c>
      <c r="I2603" s="74" t="str">
        <f>IFERROR(IF(C2603="","",VLOOKUP(C2603,[1]!Tableau1[#All],14,FALSE)),"")</f>
        <v/>
      </c>
      <c r="J2603" s="74" t="str">
        <f>IFERROR(IF(C2603="","",VLOOKUP(C2603,[1]!Tableau1[#All],8,FALSE)),"")</f>
        <v/>
      </c>
      <c r="K2603" s="75" t="str">
        <f>VLOOKUP('[1]Cumul H'!$C2603,'[1]H S52'!$BE$9:$CU$60,6,FALSE)</f>
        <v/>
      </c>
      <c r="L2603" s="75" t="str">
        <f>VLOOKUP('[1]Cumul H'!$C2603,'[1]H S52'!$BE$9:$CU$60,10,FALSE)</f>
        <v/>
      </c>
      <c r="M2603" s="75" t="str">
        <f>VLOOKUP('[1]Cumul H'!$C2603,'[1]H S52'!$BE$9:$CU$60,14,FALSE)</f>
        <v/>
      </c>
      <c r="N2603" s="75" t="str">
        <f>VLOOKUP('[1]Cumul H'!$C2603,'[1]H S52'!$BE$9:$CU$60,18,FALSE)</f>
        <v/>
      </c>
      <c r="O2603" s="75" t="str">
        <f>VLOOKUP('[1]Cumul H'!$C2603,'[1]H S52'!$BE$9:$CU$60,22,FALSE)</f>
        <v/>
      </c>
      <c r="P2603" s="75" t="str">
        <f>VLOOKUP('[1]Cumul H'!$C2603,'[1]H S52'!$BE$9:$CU$60,26,FALSE)</f>
        <v/>
      </c>
      <c r="Q2603" s="75" t="str">
        <f>VLOOKUP('[1]Cumul H'!$C2603,'[1]H S52'!$BE$9:$CU$60,30,FALSE)</f>
        <v/>
      </c>
      <c r="R2603" s="75" t="str">
        <f>VLOOKUP('[1]Cumul H'!$C2603,'[1]H S52'!$BE$9:$CU$60,34,FALSE)</f>
        <v/>
      </c>
      <c r="S2603" s="75" t="str">
        <f>VLOOKUP('[1]Cumul H'!$C2603,'[1]H S52'!$BE$9:$CU$60,33,FALSE)</f>
        <v/>
      </c>
      <c r="T2603" s="75" t="str">
        <f>VLOOKUP('[1]Cumul H'!$C2603,'[1]H S52'!$BE$9:$CU$60,35,FALSE)</f>
        <v/>
      </c>
      <c r="U2603" s="75" t="str">
        <f>VLOOKUP('[1]Cumul H'!$C2603,'[1]H S52'!$BE$9:$CU$60,36,FALSE)</f>
        <v/>
      </c>
      <c r="V2603" s="76" t="str">
        <f t="shared" si="403"/>
        <v/>
      </c>
      <c r="W2603" s="76" t="str" cm="1">
        <f t="array" ref="W2603">IFERROR(_xlfn.IFS(V2603="","",V2603=39,"",V2603&gt;39,V2603-39),"")</f>
        <v/>
      </c>
      <c r="X2603" s="76" t="str">
        <f t="shared" si="404"/>
        <v/>
      </c>
      <c r="Y2603" s="76" t="str">
        <f t="shared" si="405"/>
        <v/>
      </c>
      <c r="Z2603" s="76" t="str">
        <f t="shared" si="406"/>
        <v/>
      </c>
      <c r="AA2603" s="77" t="str">
        <f t="shared" si="407"/>
        <v/>
      </c>
      <c r="AB2603" s="76" t="str">
        <f t="shared" si="408"/>
        <v/>
      </c>
      <c r="AC2603" s="74" t="str">
        <f>VLOOKUP('[1]Cumul H'!$C2603,'[1]H S52'!$BE$9:$CU$60,37,FALSE)</f>
        <v/>
      </c>
      <c r="AD2603" s="74" t="str">
        <f>VLOOKUP('[1]Cumul H'!$C2603,'[1]H S52'!$BE$9:$CU$60,38,FALSE)</f>
        <v/>
      </c>
      <c r="AE2603" s="74" t="str">
        <f>VLOOKUP('[1]Cumul H'!$C2603,'[1]H S52'!$BE$9:$CU$60,39,FALSE)</f>
        <v/>
      </c>
      <c r="AF2603" s="74" t="str">
        <f>VLOOKUP('[1]Cumul H'!$C2603,'[1]H S52'!$BE$9:$CU$60,40,FALSE)</f>
        <v/>
      </c>
      <c r="AG2603" s="74" t="str">
        <f>VLOOKUP('[1]Cumul H'!$C2603,'[1]H S52'!$BE$9:$CU$60,41,FALSE)</f>
        <v/>
      </c>
      <c r="AH2603" s="74" t="str">
        <f>VLOOKUP('[1]Cumul H'!$C2603,'[1]H S52'!$BE$9:$CU$60,42,FALSE)</f>
        <v/>
      </c>
      <c r="AI2603" s="74">
        <f>SUM('[1]Cumul H'!$AE2603:$AH2603)</f>
        <v>0</v>
      </c>
      <c r="AJ2603" s="78" t="str" cm="1">
        <f t="array" ref="AJ2603">IF(E2603="INTERIM",_xlfn.IFS(J2603="NON",$AK$2,J2603="OUI",$AK$3),"")</f>
        <v/>
      </c>
      <c r="AK2603" s="74" t="str">
        <f t="shared" si="400"/>
        <v/>
      </c>
      <c r="AL2603" s="74" t="str">
        <f>IF(V2603="","",IF(V2603-Tableau3[[#This Row],[Heure sans Majoration]]&lt;0,0,V2603-Tableau3[[#This Row],[Heure sans Majoration]]))</f>
        <v/>
      </c>
      <c r="AM2603" s="74" t="str">
        <f t="shared" si="409"/>
        <v/>
      </c>
      <c r="AN2603" s="74" t="str">
        <f t="shared" si="401"/>
        <v/>
      </c>
      <c r="AO2603" s="74" t="str">
        <f t="shared" si="402"/>
        <v/>
      </c>
      <c r="AP2603" s="78" t="str">
        <f>IF(C2603="","",IF(F2603=0,"",(V2603*Tableau3[[#This Row],[Salaire Horaire]]*Tableau3[[#This Row],[Coef Multi]])))</f>
        <v/>
      </c>
      <c r="AQ2603" s="78" t="str">
        <f>IF(C2603="","",IF(F2603=0,"",(Tableau3[[#This Row],[Heure avec majoration]]*Tableau3[[#This Row],[Salaire Horaire]]*Tableau3[[#This Row],[Coef Multi]]*25%)))</f>
        <v/>
      </c>
    </row>
    <row r="2604" spans="2:43" ht="15" thickTop="1" x14ac:dyDescent="0.3">
      <c r="B2604" s="73" t="s">
        <v>134</v>
      </c>
      <c r="C2604" s="74" t="str">
        <f>IF('[1]H S52'!BE45="","",'[1]H S52'!BE45)</f>
        <v/>
      </c>
      <c r="D2604" s="74" t="str">
        <f>IF(C2604="","",VLOOKUP(C2604,[1]!Tableau1[#All],5,FALSE))</f>
        <v/>
      </c>
      <c r="E2604" s="74" t="str">
        <f>IF(C2604="","",VLOOKUP(C2604,[1]!Tableau1[#All],11,FALSE))</f>
        <v/>
      </c>
      <c r="F2604" s="74" t="str">
        <f>IFERROR(IF(C2604="","",VLOOKUP(C2604,[1]!Tableau1[#All],12,FALSE)),"")</f>
        <v/>
      </c>
      <c r="G2604" s="74" t="str">
        <f>IFERROR(IF(C2604="","",VLOOKUP(C2604,[1]!Tableau1[#All],6,FALSE)),"")</f>
        <v/>
      </c>
      <c r="H2604" s="74" t="str">
        <f>IFERROR(IF(C2604="","",VLOOKUP(C2604,[1]!Tableau1[#All],13,FALSE)),"")</f>
        <v/>
      </c>
      <c r="I2604" s="74" t="str">
        <f>IFERROR(IF(C2604="","",VLOOKUP(C2604,[1]!Tableau1[#All],14,FALSE)),"")</f>
        <v/>
      </c>
      <c r="J2604" s="74" t="str">
        <f>IFERROR(IF(C2604="","",VLOOKUP(C2604,[1]!Tableau1[#All],8,FALSE)),"")</f>
        <v/>
      </c>
      <c r="K2604" s="75" t="str">
        <f>VLOOKUP('[1]Cumul H'!$C2604,'[1]H S52'!$BE$9:$CU$60,6,FALSE)</f>
        <v/>
      </c>
      <c r="L2604" s="75" t="str">
        <f>VLOOKUP('[1]Cumul H'!$C2604,'[1]H S52'!$BE$9:$CU$60,10,FALSE)</f>
        <v/>
      </c>
      <c r="M2604" s="75" t="str">
        <f>VLOOKUP('[1]Cumul H'!$C2604,'[1]H S52'!$BE$9:$CU$60,14,FALSE)</f>
        <v/>
      </c>
      <c r="N2604" s="75" t="str">
        <f>VLOOKUP('[1]Cumul H'!$C2604,'[1]H S52'!$BE$9:$CU$60,18,FALSE)</f>
        <v/>
      </c>
      <c r="O2604" s="75" t="str">
        <f>VLOOKUP('[1]Cumul H'!$C2604,'[1]H S52'!$BE$9:$CU$60,22,FALSE)</f>
        <v/>
      </c>
      <c r="P2604" s="75" t="str">
        <f>VLOOKUP('[1]Cumul H'!$C2604,'[1]H S52'!$BE$9:$CU$60,26,FALSE)</f>
        <v/>
      </c>
      <c r="Q2604" s="75" t="str">
        <f>VLOOKUP('[1]Cumul H'!$C2604,'[1]H S52'!$BE$9:$CU$60,30,FALSE)</f>
        <v/>
      </c>
      <c r="R2604" s="75" t="str">
        <f>VLOOKUP('[1]Cumul H'!$C2604,'[1]H S52'!$BE$9:$CU$60,34,FALSE)</f>
        <v/>
      </c>
      <c r="S2604" s="75" t="str">
        <f>VLOOKUP('[1]Cumul H'!$C2604,'[1]H S52'!$BE$9:$CU$60,33,FALSE)</f>
        <v/>
      </c>
      <c r="T2604" s="75" t="str">
        <f>VLOOKUP('[1]Cumul H'!$C2604,'[1]H S52'!$BE$9:$CU$60,35,FALSE)</f>
        <v/>
      </c>
      <c r="U2604" s="75" t="str">
        <f>VLOOKUP('[1]Cumul H'!$C2604,'[1]H S52'!$BE$9:$CU$60,36,FALSE)</f>
        <v/>
      </c>
      <c r="V2604" s="76" t="str">
        <f t="shared" si="403"/>
        <v/>
      </c>
      <c r="W2604" s="76" t="str" cm="1">
        <f t="array" ref="W2604">IFERROR(_xlfn.IFS(V2604="","",V2604=39,"",V2604&gt;39,V2604-39),"")</f>
        <v/>
      </c>
      <c r="X2604" s="76" t="str">
        <f t="shared" si="404"/>
        <v/>
      </c>
      <c r="Y2604" s="76" t="str">
        <f t="shared" si="405"/>
        <v/>
      </c>
      <c r="Z2604" s="76" t="str">
        <f t="shared" si="406"/>
        <v/>
      </c>
      <c r="AA2604" s="77" t="str">
        <f t="shared" si="407"/>
        <v/>
      </c>
      <c r="AB2604" s="76" t="str">
        <f t="shared" si="408"/>
        <v/>
      </c>
      <c r="AC2604" s="74" t="str">
        <f>VLOOKUP('[1]Cumul H'!$C2604,'[1]H S52'!$BE$9:$CU$60,37,FALSE)</f>
        <v/>
      </c>
      <c r="AD2604" s="74" t="str">
        <f>VLOOKUP('[1]Cumul H'!$C2604,'[1]H S52'!$BE$9:$CU$60,38,FALSE)</f>
        <v/>
      </c>
      <c r="AE2604" s="74" t="str">
        <f>VLOOKUP('[1]Cumul H'!$C2604,'[1]H S52'!$BE$9:$CU$60,39,FALSE)</f>
        <v/>
      </c>
      <c r="AF2604" s="74" t="str">
        <f>VLOOKUP('[1]Cumul H'!$C2604,'[1]H S52'!$BE$9:$CU$60,40,FALSE)</f>
        <v/>
      </c>
      <c r="AG2604" s="74" t="str">
        <f>VLOOKUP('[1]Cumul H'!$C2604,'[1]H S52'!$BE$9:$CU$60,41,FALSE)</f>
        <v/>
      </c>
      <c r="AH2604" s="74" t="str">
        <f>VLOOKUP('[1]Cumul H'!$C2604,'[1]H S52'!$BE$9:$CU$60,42,FALSE)</f>
        <v/>
      </c>
      <c r="AI2604" s="74">
        <f>SUM('[1]Cumul H'!$AE2604:$AH2604)</f>
        <v>0</v>
      </c>
      <c r="AJ2604" s="72" t="str" cm="1">
        <f t="array" ref="AJ2604">IF(E2604="INTERIM",_xlfn.IFS(J2604="NON",$AK$2,J2604="OUI",$AK$3),"")</f>
        <v/>
      </c>
      <c r="AK2604" s="68" t="str">
        <f t="shared" si="400"/>
        <v/>
      </c>
      <c r="AL2604" s="68" t="str">
        <f>IF(V2604="","",IF(V2604-Tableau3[[#This Row],[Heure sans Majoration]]&lt;0,0,V2604-Tableau3[[#This Row],[Heure sans Majoration]]))</f>
        <v/>
      </c>
      <c r="AM2604" s="68" t="str">
        <f t="shared" si="409"/>
        <v/>
      </c>
      <c r="AN2604" s="68" t="str">
        <f t="shared" si="401"/>
        <v/>
      </c>
      <c r="AO2604" s="68" t="str">
        <f t="shared" si="402"/>
        <v/>
      </c>
      <c r="AP2604" s="72" t="str">
        <f>IF(C2604="","",IF(F2604=0,"",(V2604*Tableau3[[#This Row],[Salaire Horaire]]*Tableau3[[#This Row],[Coef Multi]])))</f>
        <v/>
      </c>
      <c r="AQ2604" s="72" t="str">
        <f>IF(C2604="","",IF(F2604=0,"",(Tableau3[[#This Row],[Heure avec majoration]]*Tableau3[[#This Row],[Salaire Horaire]]*Tableau3[[#This Row],[Coef Multi]]*25%)))</f>
        <v/>
      </c>
    </row>
    <row r="2605" spans="2:43" ht="15" thickBot="1" x14ac:dyDescent="0.35">
      <c r="B2605" s="73" t="s">
        <v>134</v>
      </c>
      <c r="C2605" s="74" t="str">
        <f>IF('[1]H S52'!BE46="","",'[1]H S52'!BE46)</f>
        <v/>
      </c>
      <c r="D2605" s="74" t="str">
        <f>IF(C2605="","",VLOOKUP(C2605,[1]!Tableau1[#All],5,FALSE))</f>
        <v/>
      </c>
      <c r="E2605" s="74" t="str">
        <f>IF(C2605="","",VLOOKUP(C2605,[1]!Tableau1[#All],11,FALSE))</f>
        <v/>
      </c>
      <c r="F2605" s="74" t="str">
        <f>IFERROR(IF(C2605="","",VLOOKUP(C2605,[1]!Tableau1[#All],12,FALSE)),"")</f>
        <v/>
      </c>
      <c r="G2605" s="74" t="str">
        <f>IFERROR(IF(C2605="","",VLOOKUP(C2605,[1]!Tableau1[#All],6,FALSE)),"")</f>
        <v/>
      </c>
      <c r="H2605" s="74" t="str">
        <f>IFERROR(IF(C2605="","",VLOOKUP(C2605,[1]!Tableau1[#All],13,FALSE)),"")</f>
        <v/>
      </c>
      <c r="I2605" s="74" t="str">
        <f>IFERROR(IF(C2605="","",VLOOKUP(C2605,[1]!Tableau1[#All],14,FALSE)),"")</f>
        <v/>
      </c>
      <c r="J2605" s="74" t="str">
        <f>IFERROR(IF(C2605="","",VLOOKUP(C2605,[1]!Tableau1[#All],8,FALSE)),"")</f>
        <v/>
      </c>
      <c r="K2605" s="75" t="str">
        <f>VLOOKUP('[1]Cumul H'!$C2605,'[1]H S52'!$BE$9:$CU$60,6,FALSE)</f>
        <v/>
      </c>
      <c r="L2605" s="75" t="str">
        <f>VLOOKUP('[1]Cumul H'!$C2605,'[1]H S52'!$BE$9:$CU$60,10,FALSE)</f>
        <v/>
      </c>
      <c r="M2605" s="75" t="str">
        <f>VLOOKUP('[1]Cumul H'!$C2605,'[1]H S52'!$BE$9:$CU$60,14,FALSE)</f>
        <v/>
      </c>
      <c r="N2605" s="75" t="str">
        <f>VLOOKUP('[1]Cumul H'!$C2605,'[1]H S52'!$BE$9:$CU$60,18,FALSE)</f>
        <v/>
      </c>
      <c r="O2605" s="75" t="str">
        <f>VLOOKUP('[1]Cumul H'!$C2605,'[1]H S52'!$BE$9:$CU$60,22,FALSE)</f>
        <v/>
      </c>
      <c r="P2605" s="75" t="str">
        <f>VLOOKUP('[1]Cumul H'!$C2605,'[1]H S52'!$BE$9:$CU$60,26,FALSE)</f>
        <v/>
      </c>
      <c r="Q2605" s="75" t="str">
        <f>VLOOKUP('[1]Cumul H'!$C2605,'[1]H S52'!$BE$9:$CU$60,30,FALSE)</f>
        <v/>
      </c>
      <c r="R2605" s="75" t="str">
        <f>VLOOKUP('[1]Cumul H'!$C2605,'[1]H S52'!$BE$9:$CU$60,34,FALSE)</f>
        <v/>
      </c>
      <c r="S2605" s="75" t="str">
        <f>VLOOKUP('[1]Cumul H'!$C2605,'[1]H S52'!$BE$9:$CU$60,33,FALSE)</f>
        <v/>
      </c>
      <c r="T2605" s="75" t="str">
        <f>VLOOKUP('[1]Cumul H'!$C2605,'[1]H S52'!$BE$9:$CU$60,35,FALSE)</f>
        <v/>
      </c>
      <c r="U2605" s="75" t="str">
        <f>VLOOKUP('[1]Cumul H'!$C2605,'[1]H S52'!$BE$9:$CU$60,36,FALSE)</f>
        <v/>
      </c>
      <c r="V2605" s="76" t="str">
        <f t="shared" si="403"/>
        <v/>
      </c>
      <c r="W2605" s="76" t="str" cm="1">
        <f t="array" ref="W2605">IFERROR(_xlfn.IFS(V2605="","",V2605=39,"",V2605&gt;39,V2605-39),"")</f>
        <v/>
      </c>
      <c r="X2605" s="76" t="str">
        <f t="shared" si="404"/>
        <v/>
      </c>
      <c r="Y2605" s="76" t="str">
        <f t="shared" si="405"/>
        <v/>
      </c>
      <c r="Z2605" s="76" t="str">
        <f t="shared" si="406"/>
        <v/>
      </c>
      <c r="AA2605" s="77" t="str">
        <f t="shared" si="407"/>
        <v/>
      </c>
      <c r="AB2605" s="76" t="str">
        <f t="shared" si="408"/>
        <v/>
      </c>
      <c r="AC2605" s="74" t="str">
        <f>VLOOKUP('[1]Cumul H'!$C2605,'[1]H S52'!$BE$9:$CU$60,37,FALSE)</f>
        <v/>
      </c>
      <c r="AD2605" s="74" t="str">
        <f>VLOOKUP('[1]Cumul H'!$C2605,'[1]H S52'!$BE$9:$CU$60,38,FALSE)</f>
        <v/>
      </c>
      <c r="AE2605" s="74" t="str">
        <f>VLOOKUP('[1]Cumul H'!$C2605,'[1]H S52'!$BE$9:$CU$60,39,FALSE)</f>
        <v/>
      </c>
      <c r="AF2605" s="74" t="str">
        <f>VLOOKUP('[1]Cumul H'!$C2605,'[1]H S52'!$BE$9:$CU$60,40,FALSE)</f>
        <v/>
      </c>
      <c r="AG2605" s="74" t="str">
        <f>VLOOKUP('[1]Cumul H'!$C2605,'[1]H S52'!$BE$9:$CU$60,41,FALSE)</f>
        <v/>
      </c>
      <c r="AH2605" s="74" t="str">
        <f>VLOOKUP('[1]Cumul H'!$C2605,'[1]H S52'!$BE$9:$CU$60,42,FALSE)</f>
        <v/>
      </c>
      <c r="AI2605" s="74">
        <f>SUM('[1]Cumul H'!$AE2605:$AH2605)</f>
        <v>0</v>
      </c>
      <c r="AJ2605" s="78" t="str" cm="1">
        <f t="array" ref="AJ2605">IF(E2605="INTERIM",_xlfn.IFS(J2605="NON",$AK$2,J2605="OUI",$AK$3),"")</f>
        <v/>
      </c>
      <c r="AK2605" s="74" t="str">
        <f t="shared" si="400"/>
        <v/>
      </c>
      <c r="AL2605" s="74" t="str">
        <f>IF(V2605="","",IF(V2605-Tableau3[[#This Row],[Heure sans Majoration]]&lt;0,0,V2605-Tableau3[[#This Row],[Heure sans Majoration]]))</f>
        <v/>
      </c>
      <c r="AM2605" s="74" t="str">
        <f t="shared" si="409"/>
        <v/>
      </c>
      <c r="AN2605" s="74" t="str">
        <f t="shared" si="401"/>
        <v/>
      </c>
      <c r="AO2605" s="74" t="str">
        <f t="shared" si="402"/>
        <v/>
      </c>
      <c r="AP2605" s="78" t="str">
        <f>IF(C2605="","",IF(F2605=0,"",(V2605*Tableau3[[#This Row],[Salaire Horaire]]*Tableau3[[#This Row],[Coef Multi]])))</f>
        <v/>
      </c>
      <c r="AQ2605" s="78" t="str">
        <f>IF(C2605="","",IF(F2605=0,"",(Tableau3[[#This Row],[Heure avec majoration]]*Tableau3[[#This Row],[Salaire Horaire]]*Tableau3[[#This Row],[Coef Multi]]*25%)))</f>
        <v/>
      </c>
    </row>
    <row r="2606" spans="2:43" ht="15" thickTop="1" x14ac:dyDescent="0.3">
      <c r="B2606" s="73" t="s">
        <v>134</v>
      </c>
      <c r="C2606" s="74" t="str">
        <f>IF('[1]H S52'!BE47="","",'[1]H S52'!BE47)</f>
        <v/>
      </c>
      <c r="D2606" s="74" t="str">
        <f>IF(C2606="","",VLOOKUP(C2606,[1]!Tableau1[#All],5,FALSE))</f>
        <v/>
      </c>
      <c r="E2606" s="74" t="str">
        <f>IF(C2606="","",VLOOKUP(C2606,[1]!Tableau1[#All],11,FALSE))</f>
        <v/>
      </c>
      <c r="F2606" s="74" t="str">
        <f>IFERROR(IF(C2606="","",VLOOKUP(C2606,[1]!Tableau1[#All],12,FALSE)),"")</f>
        <v/>
      </c>
      <c r="G2606" s="74" t="str">
        <f>IFERROR(IF(C2606="","",VLOOKUP(C2606,[1]!Tableau1[#All],6,FALSE)),"")</f>
        <v/>
      </c>
      <c r="H2606" s="74" t="str">
        <f>IFERROR(IF(C2606="","",VLOOKUP(C2606,[1]!Tableau1[#All],13,FALSE)),"")</f>
        <v/>
      </c>
      <c r="I2606" s="74" t="str">
        <f>IFERROR(IF(C2606="","",VLOOKUP(C2606,[1]!Tableau1[#All],14,FALSE)),"")</f>
        <v/>
      </c>
      <c r="J2606" s="74" t="str">
        <f>IFERROR(IF(C2606="","",VLOOKUP(C2606,[1]!Tableau1[#All],8,FALSE)),"")</f>
        <v/>
      </c>
      <c r="K2606" s="75" t="str">
        <f>VLOOKUP('[1]Cumul H'!$C2606,'[1]H S52'!$BE$9:$CU$60,6,FALSE)</f>
        <v/>
      </c>
      <c r="L2606" s="75" t="str">
        <f>VLOOKUP('[1]Cumul H'!$C2606,'[1]H S52'!$BE$9:$CU$60,10,FALSE)</f>
        <v/>
      </c>
      <c r="M2606" s="75" t="str">
        <f>VLOOKUP('[1]Cumul H'!$C2606,'[1]H S52'!$BE$9:$CU$60,14,FALSE)</f>
        <v/>
      </c>
      <c r="N2606" s="75" t="str">
        <f>VLOOKUP('[1]Cumul H'!$C2606,'[1]H S52'!$BE$9:$CU$60,18,FALSE)</f>
        <v/>
      </c>
      <c r="O2606" s="75" t="str">
        <f>VLOOKUP('[1]Cumul H'!$C2606,'[1]H S52'!$BE$9:$CU$60,22,FALSE)</f>
        <v/>
      </c>
      <c r="P2606" s="75" t="str">
        <f>VLOOKUP('[1]Cumul H'!$C2606,'[1]H S52'!$BE$9:$CU$60,26,FALSE)</f>
        <v/>
      </c>
      <c r="Q2606" s="75" t="str">
        <f>VLOOKUP('[1]Cumul H'!$C2606,'[1]H S52'!$BE$9:$CU$60,30,FALSE)</f>
        <v/>
      </c>
      <c r="R2606" s="75" t="str">
        <f>VLOOKUP('[1]Cumul H'!$C2606,'[1]H S52'!$BE$9:$CU$60,34,FALSE)</f>
        <v/>
      </c>
      <c r="S2606" s="75" t="str">
        <f>VLOOKUP('[1]Cumul H'!$C2606,'[1]H S52'!$BE$9:$CU$60,33,FALSE)</f>
        <v/>
      </c>
      <c r="T2606" s="75" t="str">
        <f>VLOOKUP('[1]Cumul H'!$C2606,'[1]H S52'!$BE$9:$CU$60,35,FALSE)</f>
        <v/>
      </c>
      <c r="U2606" s="75" t="str">
        <f>VLOOKUP('[1]Cumul H'!$C2606,'[1]H S52'!$BE$9:$CU$60,36,FALSE)</f>
        <v/>
      </c>
      <c r="V2606" s="76" t="str">
        <f t="shared" si="403"/>
        <v/>
      </c>
      <c r="W2606" s="76" t="str" cm="1">
        <f t="array" ref="W2606">IFERROR(_xlfn.IFS(V2606="","",V2606=39,"",V2606&gt;39,V2606-39),"")</f>
        <v/>
      </c>
      <c r="X2606" s="76" t="str">
        <f t="shared" si="404"/>
        <v/>
      </c>
      <c r="Y2606" s="76" t="str">
        <f t="shared" si="405"/>
        <v/>
      </c>
      <c r="Z2606" s="76" t="str">
        <f t="shared" si="406"/>
        <v/>
      </c>
      <c r="AA2606" s="77" t="str">
        <f t="shared" si="407"/>
        <v/>
      </c>
      <c r="AB2606" s="76" t="str">
        <f t="shared" si="408"/>
        <v/>
      </c>
      <c r="AC2606" s="74" t="str">
        <f>VLOOKUP('[1]Cumul H'!$C2606,'[1]H S52'!$BE$9:$CU$60,37,FALSE)</f>
        <v/>
      </c>
      <c r="AD2606" s="74" t="str">
        <f>VLOOKUP('[1]Cumul H'!$C2606,'[1]H S52'!$BE$9:$CU$60,38,FALSE)</f>
        <v/>
      </c>
      <c r="AE2606" s="74" t="str">
        <f>VLOOKUP('[1]Cumul H'!$C2606,'[1]H S52'!$BE$9:$CU$60,39,FALSE)</f>
        <v/>
      </c>
      <c r="AF2606" s="74" t="str">
        <f>VLOOKUP('[1]Cumul H'!$C2606,'[1]H S52'!$BE$9:$CU$60,40,FALSE)</f>
        <v/>
      </c>
      <c r="AG2606" s="74" t="str">
        <f>VLOOKUP('[1]Cumul H'!$C2606,'[1]H S52'!$BE$9:$CU$60,41,FALSE)</f>
        <v/>
      </c>
      <c r="AH2606" s="74" t="str">
        <f>VLOOKUP('[1]Cumul H'!$C2606,'[1]H S52'!$BE$9:$CU$60,42,FALSE)</f>
        <v/>
      </c>
      <c r="AI2606" s="74">
        <f>SUM('[1]Cumul H'!$AE2606:$AH2606)</f>
        <v>0</v>
      </c>
      <c r="AJ2606" s="72" t="str" cm="1">
        <f t="array" ref="AJ2606">IF(E2606="INTERIM",_xlfn.IFS(J2606="NON",$AK$2,J2606="OUI",$AK$3),"")</f>
        <v/>
      </c>
      <c r="AK2606" s="68" t="str">
        <f t="shared" si="400"/>
        <v/>
      </c>
      <c r="AL2606" s="68" t="str">
        <f>IF(V2606="","",IF(V2606-Tableau3[[#This Row],[Heure sans Majoration]]&lt;0,0,V2606-Tableau3[[#This Row],[Heure sans Majoration]]))</f>
        <v/>
      </c>
      <c r="AM2606" s="68" t="str">
        <f t="shared" si="409"/>
        <v/>
      </c>
      <c r="AN2606" s="68" t="str">
        <f t="shared" si="401"/>
        <v/>
      </c>
      <c r="AO2606" s="68" t="str">
        <f t="shared" si="402"/>
        <v/>
      </c>
      <c r="AP2606" s="72" t="str">
        <f>IF(C2606="","",IF(F2606=0,"",(V2606*Tableau3[[#This Row],[Salaire Horaire]]*Tableau3[[#This Row],[Coef Multi]])))</f>
        <v/>
      </c>
      <c r="AQ2606" s="72" t="str">
        <f>IF(C2606="","",IF(F2606=0,"",(Tableau3[[#This Row],[Heure avec majoration]]*Tableau3[[#This Row],[Salaire Horaire]]*Tableau3[[#This Row],[Coef Multi]]*25%)))</f>
        <v/>
      </c>
    </row>
    <row r="2607" spans="2:43" ht="15" thickBot="1" x14ac:dyDescent="0.35">
      <c r="B2607" s="73" t="s">
        <v>134</v>
      </c>
      <c r="C2607" s="74" t="str">
        <f>IF('[1]H S52'!BE48="","",'[1]H S52'!BE48)</f>
        <v/>
      </c>
      <c r="D2607" s="74" t="str">
        <f>IF(C2607="","",VLOOKUP(C2607,[1]!Tableau1[#All],5,FALSE))</f>
        <v/>
      </c>
      <c r="E2607" s="74" t="str">
        <f>IF(C2607="","",VLOOKUP(C2607,[1]!Tableau1[#All],11,FALSE))</f>
        <v/>
      </c>
      <c r="F2607" s="74" t="str">
        <f>IFERROR(IF(C2607="","",VLOOKUP(C2607,[1]!Tableau1[#All],12,FALSE)),"")</f>
        <v/>
      </c>
      <c r="G2607" s="74" t="str">
        <f>IFERROR(IF(C2607="","",VLOOKUP(C2607,[1]!Tableau1[#All],6,FALSE)),"")</f>
        <v/>
      </c>
      <c r="H2607" s="74" t="str">
        <f>IFERROR(IF(C2607="","",VLOOKUP(C2607,[1]!Tableau1[#All],13,FALSE)),"")</f>
        <v/>
      </c>
      <c r="I2607" s="74" t="str">
        <f>IFERROR(IF(C2607="","",VLOOKUP(C2607,[1]!Tableau1[#All],14,FALSE)),"")</f>
        <v/>
      </c>
      <c r="J2607" s="74" t="str">
        <f>IFERROR(IF(C2607="","",VLOOKUP(C2607,[1]!Tableau1[#All],8,FALSE)),"")</f>
        <v/>
      </c>
      <c r="K2607" s="75" t="str">
        <f>VLOOKUP('[1]Cumul H'!$C2607,'[1]H S52'!$BE$9:$CU$60,6,FALSE)</f>
        <v/>
      </c>
      <c r="L2607" s="75" t="str">
        <f>VLOOKUP('[1]Cumul H'!$C2607,'[1]H S52'!$BE$9:$CU$60,10,FALSE)</f>
        <v/>
      </c>
      <c r="M2607" s="75" t="str">
        <f>VLOOKUP('[1]Cumul H'!$C2607,'[1]H S52'!$BE$9:$CU$60,14,FALSE)</f>
        <v/>
      </c>
      <c r="N2607" s="75" t="str">
        <f>VLOOKUP('[1]Cumul H'!$C2607,'[1]H S52'!$BE$9:$CU$60,18,FALSE)</f>
        <v/>
      </c>
      <c r="O2607" s="75" t="str">
        <f>VLOOKUP('[1]Cumul H'!$C2607,'[1]H S52'!$BE$9:$CU$60,22,FALSE)</f>
        <v/>
      </c>
      <c r="P2607" s="75" t="str">
        <f>VLOOKUP('[1]Cumul H'!$C2607,'[1]H S52'!$BE$9:$CU$60,26,FALSE)</f>
        <v/>
      </c>
      <c r="Q2607" s="75" t="str">
        <f>VLOOKUP('[1]Cumul H'!$C2607,'[1]H S52'!$BE$9:$CU$60,30,FALSE)</f>
        <v/>
      </c>
      <c r="R2607" s="75" t="str">
        <f>VLOOKUP('[1]Cumul H'!$C2607,'[1]H S52'!$BE$9:$CU$60,34,FALSE)</f>
        <v/>
      </c>
      <c r="S2607" s="75" t="str">
        <f>VLOOKUP('[1]Cumul H'!$C2607,'[1]H S52'!$BE$9:$CU$60,33,FALSE)</f>
        <v/>
      </c>
      <c r="T2607" s="75" t="str">
        <f>VLOOKUP('[1]Cumul H'!$C2607,'[1]H S52'!$BE$9:$CU$60,35,FALSE)</f>
        <v/>
      </c>
      <c r="U2607" s="75" t="str">
        <f>VLOOKUP('[1]Cumul H'!$C2607,'[1]H S52'!$BE$9:$CU$60,36,FALSE)</f>
        <v/>
      </c>
      <c r="V2607" s="76" t="str">
        <f t="shared" si="403"/>
        <v/>
      </c>
      <c r="W2607" s="76" t="str" cm="1">
        <f t="array" ref="W2607">IFERROR(_xlfn.IFS(V2607="","",V2607=39,"",V2607&gt;39,V2607-39),"")</f>
        <v/>
      </c>
      <c r="X2607" s="76" t="str">
        <f t="shared" si="404"/>
        <v/>
      </c>
      <c r="Y2607" s="76" t="str">
        <f t="shared" si="405"/>
        <v/>
      </c>
      <c r="Z2607" s="76" t="str">
        <f t="shared" si="406"/>
        <v/>
      </c>
      <c r="AA2607" s="77" t="str">
        <f t="shared" si="407"/>
        <v/>
      </c>
      <c r="AB2607" s="76" t="str">
        <f t="shared" si="408"/>
        <v/>
      </c>
      <c r="AC2607" s="74" t="str">
        <f>VLOOKUP('[1]Cumul H'!$C2607,'[1]H S52'!$BE$9:$CU$60,37,FALSE)</f>
        <v/>
      </c>
      <c r="AD2607" s="74" t="str">
        <f>VLOOKUP('[1]Cumul H'!$C2607,'[1]H S52'!$BE$9:$CU$60,38,FALSE)</f>
        <v/>
      </c>
      <c r="AE2607" s="74" t="str">
        <f>VLOOKUP('[1]Cumul H'!$C2607,'[1]H S52'!$BE$9:$CU$60,39,FALSE)</f>
        <v/>
      </c>
      <c r="AF2607" s="74" t="str">
        <f>VLOOKUP('[1]Cumul H'!$C2607,'[1]H S52'!$BE$9:$CU$60,40,FALSE)</f>
        <v/>
      </c>
      <c r="AG2607" s="74" t="str">
        <f>VLOOKUP('[1]Cumul H'!$C2607,'[1]H S52'!$BE$9:$CU$60,41,FALSE)</f>
        <v/>
      </c>
      <c r="AH2607" s="74" t="str">
        <f>VLOOKUP('[1]Cumul H'!$C2607,'[1]H S52'!$BE$9:$CU$60,42,FALSE)</f>
        <v/>
      </c>
      <c r="AI2607" s="74">
        <f>SUM('[1]Cumul H'!$AE2607:$AH2607)</f>
        <v>0</v>
      </c>
      <c r="AJ2607" s="78" t="str" cm="1">
        <f t="array" ref="AJ2607">IF(E2607="INTERIM",_xlfn.IFS(J2607="NON",$AK$2,J2607="OUI",$AK$3),"")</f>
        <v/>
      </c>
      <c r="AK2607" s="74" t="str">
        <f t="shared" si="400"/>
        <v/>
      </c>
      <c r="AL2607" s="74" t="str">
        <f>IF(V2607="","",IF(V2607-Tableau3[[#This Row],[Heure sans Majoration]]&lt;0,0,V2607-Tableau3[[#This Row],[Heure sans Majoration]]))</f>
        <v/>
      </c>
      <c r="AM2607" s="74" t="str">
        <f t="shared" si="409"/>
        <v/>
      </c>
      <c r="AN2607" s="74" t="str">
        <f t="shared" si="401"/>
        <v/>
      </c>
      <c r="AO2607" s="74" t="str">
        <f t="shared" si="402"/>
        <v/>
      </c>
      <c r="AP2607" s="78" t="str">
        <f>IF(C2607="","",IF(F2607=0,"",(V2607*Tableau3[[#This Row],[Salaire Horaire]]*Tableau3[[#This Row],[Coef Multi]])))</f>
        <v/>
      </c>
      <c r="AQ2607" s="78" t="str">
        <f>IF(C2607="","",IF(F2607=0,"",(Tableau3[[#This Row],[Heure avec majoration]]*Tableau3[[#This Row],[Salaire Horaire]]*Tableau3[[#This Row],[Coef Multi]]*25%)))</f>
        <v/>
      </c>
    </row>
    <row r="2608" spans="2:43" ht="15" thickTop="1" x14ac:dyDescent="0.3">
      <c r="B2608" s="73" t="s">
        <v>134</v>
      </c>
      <c r="C2608" s="74" t="str">
        <f>IF('[1]H S52'!BE49="","",'[1]H S52'!BE49)</f>
        <v/>
      </c>
      <c r="D2608" s="74" t="str">
        <f>IF(C2608="","",VLOOKUP(C2608,[1]!Tableau1[#All],5,FALSE))</f>
        <v/>
      </c>
      <c r="E2608" s="74" t="str">
        <f>IF(C2608="","",VLOOKUP(C2608,[1]!Tableau1[#All],11,FALSE))</f>
        <v/>
      </c>
      <c r="F2608" s="74" t="str">
        <f>IFERROR(IF(C2608="","",VLOOKUP(C2608,[1]!Tableau1[#All],12,FALSE)),"")</f>
        <v/>
      </c>
      <c r="G2608" s="74" t="str">
        <f>IFERROR(IF(C2608="","",VLOOKUP(C2608,[1]!Tableau1[#All],6,FALSE)),"")</f>
        <v/>
      </c>
      <c r="H2608" s="74" t="str">
        <f>IFERROR(IF(C2608="","",VLOOKUP(C2608,[1]!Tableau1[#All],13,FALSE)),"")</f>
        <v/>
      </c>
      <c r="I2608" s="74" t="str">
        <f>IFERROR(IF(C2608="","",VLOOKUP(C2608,[1]!Tableau1[#All],14,FALSE)),"")</f>
        <v/>
      </c>
      <c r="J2608" s="74" t="str">
        <f>IFERROR(IF(C2608="","",VLOOKUP(C2608,[1]!Tableau1[#All],8,FALSE)),"")</f>
        <v/>
      </c>
      <c r="K2608" s="75" t="str">
        <f>VLOOKUP('[1]Cumul H'!$C2608,'[1]H S52'!$BE$9:$CU$60,6,FALSE)</f>
        <v/>
      </c>
      <c r="L2608" s="75" t="str">
        <f>VLOOKUP('[1]Cumul H'!$C2608,'[1]H S52'!$BE$9:$CU$60,10,FALSE)</f>
        <v/>
      </c>
      <c r="M2608" s="75" t="str">
        <f>VLOOKUP('[1]Cumul H'!$C2608,'[1]H S52'!$BE$9:$CU$60,14,FALSE)</f>
        <v/>
      </c>
      <c r="N2608" s="75" t="str">
        <f>VLOOKUP('[1]Cumul H'!$C2608,'[1]H S52'!$BE$9:$CU$60,18,FALSE)</f>
        <v/>
      </c>
      <c r="O2608" s="75" t="str">
        <f>VLOOKUP('[1]Cumul H'!$C2608,'[1]H S52'!$BE$9:$CU$60,22,FALSE)</f>
        <v/>
      </c>
      <c r="P2608" s="75" t="str">
        <f>VLOOKUP('[1]Cumul H'!$C2608,'[1]H S52'!$BE$9:$CU$60,26,FALSE)</f>
        <v/>
      </c>
      <c r="Q2608" s="75" t="str">
        <f>VLOOKUP('[1]Cumul H'!$C2608,'[1]H S52'!$BE$9:$CU$60,30,FALSE)</f>
        <v/>
      </c>
      <c r="R2608" s="75" t="str">
        <f>VLOOKUP('[1]Cumul H'!$C2608,'[1]H S52'!$BE$9:$CU$60,34,FALSE)</f>
        <v/>
      </c>
      <c r="S2608" s="75" t="str">
        <f>VLOOKUP('[1]Cumul H'!$C2608,'[1]H S52'!$BE$9:$CU$60,33,FALSE)</f>
        <v/>
      </c>
      <c r="T2608" s="75" t="str">
        <f>VLOOKUP('[1]Cumul H'!$C2608,'[1]H S52'!$BE$9:$CU$60,35,FALSE)</f>
        <v/>
      </c>
      <c r="U2608" s="75" t="str">
        <f>VLOOKUP('[1]Cumul H'!$C2608,'[1]H S52'!$BE$9:$CU$60,36,FALSE)</f>
        <v/>
      </c>
      <c r="V2608" s="76" t="str">
        <f t="shared" si="403"/>
        <v/>
      </c>
      <c r="W2608" s="76" t="str" cm="1">
        <f t="array" ref="W2608">IFERROR(_xlfn.IFS(V2608="","",V2608=39,"",V2608&gt;39,V2608-39),"")</f>
        <v/>
      </c>
      <c r="X2608" s="76" t="str">
        <f t="shared" si="404"/>
        <v/>
      </c>
      <c r="Y2608" s="76" t="str">
        <f t="shared" si="405"/>
        <v/>
      </c>
      <c r="Z2608" s="76" t="str">
        <f t="shared" si="406"/>
        <v/>
      </c>
      <c r="AA2608" s="77" t="str">
        <f t="shared" si="407"/>
        <v/>
      </c>
      <c r="AB2608" s="76" t="str">
        <f t="shared" si="408"/>
        <v/>
      </c>
      <c r="AC2608" s="74" t="str">
        <f>VLOOKUP('[1]Cumul H'!$C2608,'[1]H S52'!$BE$9:$CU$60,37,FALSE)</f>
        <v/>
      </c>
      <c r="AD2608" s="74" t="str">
        <f>VLOOKUP('[1]Cumul H'!$C2608,'[1]H S52'!$BE$9:$CU$60,38,FALSE)</f>
        <v/>
      </c>
      <c r="AE2608" s="74" t="str">
        <f>VLOOKUP('[1]Cumul H'!$C2608,'[1]H S52'!$BE$9:$CU$60,39,FALSE)</f>
        <v/>
      </c>
      <c r="AF2608" s="74" t="str">
        <f>VLOOKUP('[1]Cumul H'!$C2608,'[1]H S52'!$BE$9:$CU$60,40,FALSE)</f>
        <v/>
      </c>
      <c r="AG2608" s="74" t="str">
        <f>VLOOKUP('[1]Cumul H'!$C2608,'[1]H S52'!$BE$9:$CU$60,41,FALSE)</f>
        <v/>
      </c>
      <c r="AH2608" s="74" t="str">
        <f>VLOOKUP('[1]Cumul H'!$C2608,'[1]H S52'!$BE$9:$CU$60,42,FALSE)</f>
        <v/>
      </c>
      <c r="AI2608" s="74">
        <f>SUM('[1]Cumul H'!$AE2608:$AH2608)</f>
        <v>0</v>
      </c>
      <c r="AJ2608" s="72" t="str" cm="1">
        <f t="array" ref="AJ2608">IF(E2608="INTERIM",_xlfn.IFS(J2608="NON",$AK$2,J2608="OUI",$AK$3),"")</f>
        <v/>
      </c>
      <c r="AK2608" s="68" t="str">
        <f t="shared" si="400"/>
        <v/>
      </c>
      <c r="AL2608" s="68" t="str">
        <f>IF(V2608="","",IF(V2608-Tableau3[[#This Row],[Heure sans Majoration]]&lt;0,0,V2608-Tableau3[[#This Row],[Heure sans Majoration]]))</f>
        <v/>
      </c>
      <c r="AM2608" s="68" t="str">
        <f t="shared" si="409"/>
        <v/>
      </c>
      <c r="AN2608" s="68" t="str">
        <f t="shared" si="401"/>
        <v/>
      </c>
      <c r="AO2608" s="68" t="str">
        <f t="shared" si="402"/>
        <v/>
      </c>
      <c r="AP2608" s="72" t="str">
        <f>IF(C2608="","",IF(F2608=0,"",(V2608*Tableau3[[#This Row],[Salaire Horaire]]*Tableau3[[#This Row],[Coef Multi]])))</f>
        <v/>
      </c>
      <c r="AQ2608" s="72" t="str">
        <f>IF(C2608="","",IF(F2608=0,"",(Tableau3[[#This Row],[Heure avec majoration]]*Tableau3[[#This Row],[Salaire Horaire]]*Tableau3[[#This Row],[Coef Multi]]*25%)))</f>
        <v/>
      </c>
    </row>
    <row r="2609" spans="2:43" ht="15" thickBot="1" x14ac:dyDescent="0.35">
      <c r="B2609" s="73" t="s">
        <v>134</v>
      </c>
      <c r="C2609" s="74" t="str">
        <f>IF('[1]H S52'!BE50="","",'[1]H S52'!BE50)</f>
        <v/>
      </c>
      <c r="D2609" s="74" t="str">
        <f>IF(C2609="","",VLOOKUP(C2609,[1]!Tableau1[#All],5,FALSE))</f>
        <v/>
      </c>
      <c r="E2609" s="74" t="str">
        <f>IF(C2609="","",VLOOKUP(C2609,[1]!Tableau1[#All],11,FALSE))</f>
        <v/>
      </c>
      <c r="F2609" s="74" t="str">
        <f>IFERROR(IF(C2609="","",VLOOKUP(C2609,[1]!Tableau1[#All],12,FALSE)),"")</f>
        <v/>
      </c>
      <c r="G2609" s="74" t="str">
        <f>IFERROR(IF(C2609="","",VLOOKUP(C2609,[1]!Tableau1[#All],6,FALSE)),"")</f>
        <v/>
      </c>
      <c r="H2609" s="74" t="str">
        <f>IFERROR(IF(C2609="","",VLOOKUP(C2609,[1]!Tableau1[#All],13,FALSE)),"")</f>
        <v/>
      </c>
      <c r="I2609" s="74" t="str">
        <f>IFERROR(IF(C2609="","",VLOOKUP(C2609,[1]!Tableau1[#All],14,FALSE)),"")</f>
        <v/>
      </c>
      <c r="J2609" s="74" t="str">
        <f>IFERROR(IF(C2609="","",VLOOKUP(C2609,[1]!Tableau1[#All],8,FALSE)),"")</f>
        <v/>
      </c>
      <c r="K2609" s="75" t="str">
        <f>VLOOKUP('[1]Cumul H'!$C2609,'[1]H S52'!$BE$9:$CU$60,6,FALSE)</f>
        <v/>
      </c>
      <c r="L2609" s="75" t="str">
        <f>VLOOKUP('[1]Cumul H'!$C2609,'[1]H S52'!$BE$9:$CU$60,10,FALSE)</f>
        <v/>
      </c>
      <c r="M2609" s="75" t="str">
        <f>VLOOKUP('[1]Cumul H'!$C2609,'[1]H S52'!$BE$9:$CU$60,14,FALSE)</f>
        <v/>
      </c>
      <c r="N2609" s="75" t="str">
        <f>VLOOKUP('[1]Cumul H'!$C2609,'[1]H S52'!$BE$9:$CU$60,18,FALSE)</f>
        <v/>
      </c>
      <c r="O2609" s="75" t="str">
        <f>VLOOKUP('[1]Cumul H'!$C2609,'[1]H S52'!$BE$9:$CU$60,22,FALSE)</f>
        <v/>
      </c>
      <c r="P2609" s="75" t="str">
        <f>VLOOKUP('[1]Cumul H'!$C2609,'[1]H S52'!$BE$9:$CU$60,26,FALSE)</f>
        <v/>
      </c>
      <c r="Q2609" s="75" t="str">
        <f>VLOOKUP('[1]Cumul H'!$C2609,'[1]H S52'!$BE$9:$CU$60,30,FALSE)</f>
        <v/>
      </c>
      <c r="R2609" s="75" t="str">
        <f>VLOOKUP('[1]Cumul H'!$C2609,'[1]H S52'!$BE$9:$CU$60,34,FALSE)</f>
        <v/>
      </c>
      <c r="S2609" s="75" t="str">
        <f>VLOOKUP('[1]Cumul H'!$C2609,'[1]H S52'!$BE$9:$CU$60,33,FALSE)</f>
        <v/>
      </c>
      <c r="T2609" s="75" t="str">
        <f>VLOOKUP('[1]Cumul H'!$C2609,'[1]H S52'!$BE$9:$CU$60,35,FALSE)</f>
        <v/>
      </c>
      <c r="U2609" s="75" t="str">
        <f>VLOOKUP('[1]Cumul H'!$C2609,'[1]H S52'!$BE$9:$CU$60,36,FALSE)</f>
        <v/>
      </c>
      <c r="V2609" s="76" t="str">
        <f t="shared" si="403"/>
        <v/>
      </c>
      <c r="W2609" s="76" t="str" cm="1">
        <f t="array" ref="W2609">IFERROR(_xlfn.IFS(V2609="","",V2609=39,"",V2609&gt;39,V2609-39),"")</f>
        <v/>
      </c>
      <c r="X2609" s="76" t="str">
        <f t="shared" si="404"/>
        <v/>
      </c>
      <c r="Y2609" s="76" t="str">
        <f t="shared" si="405"/>
        <v/>
      </c>
      <c r="Z2609" s="76" t="str">
        <f t="shared" si="406"/>
        <v/>
      </c>
      <c r="AA2609" s="77" t="str">
        <f t="shared" si="407"/>
        <v/>
      </c>
      <c r="AB2609" s="76" t="str">
        <f t="shared" si="408"/>
        <v/>
      </c>
      <c r="AC2609" s="74" t="str">
        <f>VLOOKUP('[1]Cumul H'!$C2609,'[1]H S52'!$BE$9:$CU$60,37,FALSE)</f>
        <v/>
      </c>
      <c r="AD2609" s="74" t="str">
        <f>VLOOKUP('[1]Cumul H'!$C2609,'[1]H S52'!$BE$9:$CU$60,38,FALSE)</f>
        <v/>
      </c>
      <c r="AE2609" s="74" t="str">
        <f>VLOOKUP('[1]Cumul H'!$C2609,'[1]H S52'!$BE$9:$CU$60,39,FALSE)</f>
        <v/>
      </c>
      <c r="AF2609" s="74" t="str">
        <f>VLOOKUP('[1]Cumul H'!$C2609,'[1]H S52'!$BE$9:$CU$60,40,FALSE)</f>
        <v/>
      </c>
      <c r="AG2609" s="74" t="str">
        <f>VLOOKUP('[1]Cumul H'!$C2609,'[1]H S52'!$BE$9:$CU$60,41,FALSE)</f>
        <v/>
      </c>
      <c r="AH2609" s="74" t="str">
        <f>VLOOKUP('[1]Cumul H'!$C2609,'[1]H S52'!$BE$9:$CU$60,42,FALSE)</f>
        <v/>
      </c>
      <c r="AI2609" s="74">
        <f>SUM('[1]Cumul H'!$AE2609:$AH2609)</f>
        <v>0</v>
      </c>
      <c r="AJ2609" s="78" t="str" cm="1">
        <f t="array" ref="AJ2609">IF(E2609="INTERIM",_xlfn.IFS(J2609="NON",$AK$2,J2609="OUI",$AK$3),"")</f>
        <v/>
      </c>
      <c r="AK2609" s="74" t="str">
        <f t="shared" si="400"/>
        <v/>
      </c>
      <c r="AL2609" s="74" t="str">
        <f>IF(V2609="","",IF(V2609-Tableau3[[#This Row],[Heure sans Majoration]]&lt;0,0,V2609-Tableau3[[#This Row],[Heure sans Majoration]]))</f>
        <v/>
      </c>
      <c r="AM2609" s="74" t="str">
        <f t="shared" si="409"/>
        <v/>
      </c>
      <c r="AN2609" s="74" t="str">
        <f t="shared" si="401"/>
        <v/>
      </c>
      <c r="AO2609" s="74" t="str">
        <f t="shared" si="402"/>
        <v/>
      </c>
      <c r="AP2609" s="78" t="str">
        <f>IF(C2609="","",IF(F2609=0,"",(V2609*Tableau3[[#This Row],[Salaire Horaire]]*Tableau3[[#This Row],[Coef Multi]])))</f>
        <v/>
      </c>
      <c r="AQ2609" s="78" t="str">
        <f>IF(C2609="","",IF(F2609=0,"",(Tableau3[[#This Row],[Heure avec majoration]]*Tableau3[[#This Row],[Salaire Horaire]]*Tableau3[[#This Row],[Coef Multi]]*25%)))</f>
        <v/>
      </c>
    </row>
    <row r="2610" spans="2:43" ht="15" thickTop="1" x14ac:dyDescent="0.3">
      <c r="B2610" s="73" t="s">
        <v>134</v>
      </c>
      <c r="C2610" s="74" t="str">
        <f>IF('[1]H S52'!BE51="","",'[1]H S52'!BE51)</f>
        <v/>
      </c>
      <c r="D2610" s="74" t="str">
        <f>IF(C2610="","",VLOOKUP(C2610,[1]!Tableau1[#All],5,FALSE))</f>
        <v/>
      </c>
      <c r="E2610" s="74" t="str">
        <f>IF(C2610="","",VLOOKUP(C2610,[1]!Tableau1[#All],11,FALSE))</f>
        <v/>
      </c>
      <c r="F2610" s="74" t="str">
        <f>IFERROR(IF(C2610="","",VLOOKUP(C2610,[1]!Tableau1[#All],12,FALSE)),"")</f>
        <v/>
      </c>
      <c r="G2610" s="74" t="str">
        <f>IFERROR(IF(C2610="","",VLOOKUP(C2610,[1]!Tableau1[#All],6,FALSE)),"")</f>
        <v/>
      </c>
      <c r="H2610" s="74" t="str">
        <f>IFERROR(IF(C2610="","",VLOOKUP(C2610,[1]!Tableau1[#All],13,FALSE)),"")</f>
        <v/>
      </c>
      <c r="I2610" s="74" t="str">
        <f>IFERROR(IF(C2610="","",VLOOKUP(C2610,[1]!Tableau1[#All],14,FALSE)),"")</f>
        <v/>
      </c>
      <c r="J2610" s="74" t="str">
        <f>IFERROR(IF(C2610="","",VLOOKUP(C2610,[1]!Tableau1[#All],8,FALSE)),"")</f>
        <v/>
      </c>
      <c r="K2610" s="75" t="str">
        <f>VLOOKUP('[1]Cumul H'!$C2610,'[1]H S52'!$BE$9:$CU$60,6,FALSE)</f>
        <v/>
      </c>
      <c r="L2610" s="75" t="str">
        <f>VLOOKUP('[1]Cumul H'!$C2610,'[1]H S52'!$BE$9:$CU$60,10,FALSE)</f>
        <v/>
      </c>
      <c r="M2610" s="75" t="str">
        <f>VLOOKUP('[1]Cumul H'!$C2610,'[1]H S52'!$BE$9:$CU$60,14,FALSE)</f>
        <v/>
      </c>
      <c r="N2610" s="75" t="str">
        <f>VLOOKUP('[1]Cumul H'!$C2610,'[1]H S52'!$BE$9:$CU$60,18,FALSE)</f>
        <v/>
      </c>
      <c r="O2610" s="75" t="str">
        <f>VLOOKUP('[1]Cumul H'!$C2610,'[1]H S52'!$BE$9:$CU$60,22,FALSE)</f>
        <v/>
      </c>
      <c r="P2610" s="75" t="str">
        <f>VLOOKUP('[1]Cumul H'!$C2610,'[1]H S52'!$BE$9:$CU$60,26,FALSE)</f>
        <v/>
      </c>
      <c r="Q2610" s="75" t="str">
        <f>VLOOKUP('[1]Cumul H'!$C2610,'[1]H S52'!$BE$9:$CU$60,30,FALSE)</f>
        <v/>
      </c>
      <c r="R2610" s="75" t="str">
        <f>VLOOKUP('[1]Cumul H'!$C2610,'[1]H S52'!$BE$9:$CU$60,34,FALSE)</f>
        <v/>
      </c>
      <c r="S2610" s="75" t="str">
        <f>VLOOKUP('[1]Cumul H'!$C2610,'[1]H S52'!$BE$9:$CU$60,33,FALSE)</f>
        <v/>
      </c>
      <c r="T2610" s="75" t="str">
        <f>VLOOKUP('[1]Cumul H'!$C2610,'[1]H S52'!$BE$9:$CU$60,35,FALSE)</f>
        <v/>
      </c>
      <c r="U2610" s="75" t="str">
        <f>VLOOKUP('[1]Cumul H'!$C2610,'[1]H S52'!$BE$9:$CU$60,36,FALSE)</f>
        <v/>
      </c>
      <c r="V2610" s="76" t="str">
        <f t="shared" si="403"/>
        <v/>
      </c>
      <c r="W2610" s="76" t="str" cm="1">
        <f t="array" ref="W2610">IFERROR(_xlfn.IFS(V2610="","",V2610=39,"",V2610&gt;39,V2610-39),"")</f>
        <v/>
      </c>
      <c r="X2610" s="76" t="str">
        <f t="shared" si="404"/>
        <v/>
      </c>
      <c r="Y2610" s="76" t="str">
        <f t="shared" si="405"/>
        <v/>
      </c>
      <c r="Z2610" s="76" t="str">
        <f t="shared" si="406"/>
        <v/>
      </c>
      <c r="AA2610" s="77" t="str">
        <f t="shared" si="407"/>
        <v/>
      </c>
      <c r="AB2610" s="76" t="str">
        <f t="shared" si="408"/>
        <v/>
      </c>
      <c r="AC2610" s="74" t="str">
        <f>VLOOKUP('[1]Cumul H'!$C2610,'[1]H S52'!$BE$9:$CU$60,37,FALSE)</f>
        <v/>
      </c>
      <c r="AD2610" s="74" t="str">
        <f>VLOOKUP('[1]Cumul H'!$C2610,'[1]H S52'!$BE$9:$CU$60,38,FALSE)</f>
        <v/>
      </c>
      <c r="AE2610" s="74" t="str">
        <f>VLOOKUP('[1]Cumul H'!$C2610,'[1]H S52'!$BE$9:$CU$60,39,FALSE)</f>
        <v/>
      </c>
      <c r="AF2610" s="74" t="str">
        <f>VLOOKUP('[1]Cumul H'!$C2610,'[1]H S52'!$BE$9:$CU$60,40,FALSE)</f>
        <v/>
      </c>
      <c r="AG2610" s="74" t="str">
        <f>VLOOKUP('[1]Cumul H'!$C2610,'[1]H S52'!$BE$9:$CU$60,41,FALSE)</f>
        <v/>
      </c>
      <c r="AH2610" s="74" t="str">
        <f>VLOOKUP('[1]Cumul H'!$C2610,'[1]H S52'!$BE$9:$CU$60,42,FALSE)</f>
        <v/>
      </c>
      <c r="AI2610" s="74">
        <f>SUM('[1]Cumul H'!$AE2610:$AH2610)</f>
        <v>0</v>
      </c>
      <c r="AJ2610" s="72" t="str" cm="1">
        <f t="array" ref="AJ2610">IF(E2610="INTERIM",_xlfn.IFS(J2610="NON",$AK$2,J2610="OUI",$AK$3),"")</f>
        <v/>
      </c>
      <c r="AK2610" s="68" t="str">
        <f t="shared" si="400"/>
        <v/>
      </c>
      <c r="AL2610" s="68" t="str">
        <f>IF(V2610="","",IF(V2610-Tableau3[[#This Row],[Heure sans Majoration]]&lt;0,0,V2610-Tableau3[[#This Row],[Heure sans Majoration]]))</f>
        <v/>
      </c>
      <c r="AM2610" s="68" t="str">
        <f t="shared" si="409"/>
        <v/>
      </c>
      <c r="AN2610" s="68" t="str">
        <f t="shared" si="401"/>
        <v/>
      </c>
      <c r="AO2610" s="68" t="str">
        <f t="shared" si="402"/>
        <v/>
      </c>
      <c r="AP2610" s="72" t="str">
        <f>IF(C2610="","",IF(F2610=0,"",(V2610*Tableau3[[#This Row],[Salaire Horaire]]*Tableau3[[#This Row],[Coef Multi]])))</f>
        <v/>
      </c>
      <c r="AQ2610" s="72" t="str">
        <f>IF(C2610="","",IF(F2610=0,"",(Tableau3[[#This Row],[Heure avec majoration]]*Tableau3[[#This Row],[Salaire Horaire]]*Tableau3[[#This Row],[Coef Multi]]*25%)))</f>
        <v/>
      </c>
    </row>
    <row r="2611" spans="2:43" ht="15" thickBot="1" x14ac:dyDescent="0.35">
      <c r="B2611" s="73" t="s">
        <v>134</v>
      </c>
      <c r="C2611" s="74" t="str">
        <f>IF('[1]H S52'!BE52="","",'[1]H S52'!BE52)</f>
        <v/>
      </c>
      <c r="D2611" s="74" t="str">
        <f>IF(C2611="","",VLOOKUP(C2611,[1]!Tableau1[#All],5,FALSE))</f>
        <v/>
      </c>
      <c r="E2611" s="74" t="str">
        <f>IF(C2611="","",VLOOKUP(C2611,[1]!Tableau1[#All],11,FALSE))</f>
        <v/>
      </c>
      <c r="F2611" s="74" t="str">
        <f>IFERROR(IF(C2611="","",VLOOKUP(C2611,[1]!Tableau1[#All],12,FALSE)),"")</f>
        <v/>
      </c>
      <c r="G2611" s="74" t="str">
        <f>IFERROR(IF(C2611="","",VLOOKUP(C2611,[1]!Tableau1[#All],6,FALSE)),"")</f>
        <v/>
      </c>
      <c r="H2611" s="74" t="str">
        <f>IFERROR(IF(C2611="","",VLOOKUP(C2611,[1]!Tableau1[#All],13,FALSE)),"")</f>
        <v/>
      </c>
      <c r="I2611" s="74" t="str">
        <f>IFERROR(IF(C2611="","",VLOOKUP(C2611,[1]!Tableau1[#All],14,FALSE)),"")</f>
        <v/>
      </c>
      <c r="J2611" s="74" t="str">
        <f>IFERROR(IF(C2611="","",VLOOKUP(C2611,[1]!Tableau1[#All],8,FALSE)),"")</f>
        <v/>
      </c>
      <c r="K2611" s="75" t="str">
        <f>VLOOKUP('[1]Cumul H'!$C2611,'[1]H S52'!$BE$9:$CU$60,6,FALSE)</f>
        <v/>
      </c>
      <c r="L2611" s="75" t="str">
        <f>VLOOKUP('[1]Cumul H'!$C2611,'[1]H S52'!$BE$9:$CU$60,10,FALSE)</f>
        <v/>
      </c>
      <c r="M2611" s="75" t="str">
        <f>VLOOKUP('[1]Cumul H'!$C2611,'[1]H S52'!$BE$9:$CU$60,14,FALSE)</f>
        <v/>
      </c>
      <c r="N2611" s="75" t="str">
        <f>VLOOKUP('[1]Cumul H'!$C2611,'[1]H S52'!$BE$9:$CU$60,18,FALSE)</f>
        <v/>
      </c>
      <c r="O2611" s="75" t="str">
        <f>VLOOKUP('[1]Cumul H'!$C2611,'[1]H S52'!$BE$9:$CU$60,22,FALSE)</f>
        <v/>
      </c>
      <c r="P2611" s="75" t="str">
        <f>VLOOKUP('[1]Cumul H'!$C2611,'[1]H S52'!$BE$9:$CU$60,26,FALSE)</f>
        <v/>
      </c>
      <c r="Q2611" s="75" t="str">
        <f>VLOOKUP('[1]Cumul H'!$C2611,'[1]H S52'!$BE$9:$CU$60,30,FALSE)</f>
        <v/>
      </c>
      <c r="R2611" s="75" t="str">
        <f>VLOOKUP('[1]Cumul H'!$C2611,'[1]H S52'!$BE$9:$CU$60,34,FALSE)</f>
        <v/>
      </c>
      <c r="S2611" s="75" t="str">
        <f>VLOOKUP('[1]Cumul H'!$C2611,'[1]H S52'!$BE$9:$CU$60,33,FALSE)</f>
        <v/>
      </c>
      <c r="T2611" s="75" t="str">
        <f>VLOOKUP('[1]Cumul H'!$C2611,'[1]H S52'!$BE$9:$CU$60,35,FALSE)</f>
        <v/>
      </c>
      <c r="U2611" s="75" t="str">
        <f>VLOOKUP('[1]Cumul H'!$C2611,'[1]H S52'!$BE$9:$CU$60,36,FALSE)</f>
        <v/>
      </c>
      <c r="V2611" s="76" t="str">
        <f t="shared" si="403"/>
        <v/>
      </c>
      <c r="W2611" s="76" t="str" cm="1">
        <f t="array" ref="W2611">IFERROR(_xlfn.IFS(V2611="","",V2611=39,"",V2611&gt;39,V2611-39),"")</f>
        <v/>
      </c>
      <c r="X2611" s="76" t="str">
        <f t="shared" si="404"/>
        <v/>
      </c>
      <c r="Y2611" s="76" t="str">
        <f t="shared" si="405"/>
        <v/>
      </c>
      <c r="Z2611" s="76" t="str">
        <f t="shared" si="406"/>
        <v/>
      </c>
      <c r="AA2611" s="77" t="str">
        <f t="shared" si="407"/>
        <v/>
      </c>
      <c r="AB2611" s="76" t="str">
        <f t="shared" si="408"/>
        <v/>
      </c>
      <c r="AC2611" s="74" t="str">
        <f>VLOOKUP('[1]Cumul H'!$C2611,'[1]H S52'!$BE$9:$CU$60,37,FALSE)</f>
        <v/>
      </c>
      <c r="AD2611" s="74" t="str">
        <f>VLOOKUP('[1]Cumul H'!$C2611,'[1]H S52'!$BE$9:$CU$60,38,FALSE)</f>
        <v/>
      </c>
      <c r="AE2611" s="74" t="str">
        <f>VLOOKUP('[1]Cumul H'!$C2611,'[1]H S52'!$BE$9:$CU$60,39,FALSE)</f>
        <v/>
      </c>
      <c r="AF2611" s="74" t="str">
        <f>VLOOKUP('[1]Cumul H'!$C2611,'[1]H S52'!$BE$9:$CU$60,40,FALSE)</f>
        <v/>
      </c>
      <c r="AG2611" s="74" t="str">
        <f>VLOOKUP('[1]Cumul H'!$C2611,'[1]H S52'!$BE$9:$CU$60,41,FALSE)</f>
        <v/>
      </c>
      <c r="AH2611" s="74" t="str">
        <f>VLOOKUP('[1]Cumul H'!$C2611,'[1]H S52'!$BE$9:$CU$60,42,FALSE)</f>
        <v/>
      </c>
      <c r="AI2611" s="74">
        <f>SUM('[1]Cumul H'!$AE2611:$AH2611)</f>
        <v>0</v>
      </c>
      <c r="AJ2611" s="78" t="str" cm="1">
        <f t="array" ref="AJ2611">IF(E2611="INTERIM",_xlfn.IFS(J2611="NON",$AK$2,J2611="OUI",$AK$3),"")</f>
        <v/>
      </c>
      <c r="AK2611" s="74" t="str">
        <f t="shared" si="400"/>
        <v/>
      </c>
      <c r="AL2611" s="74" t="str">
        <f>IF(V2611="","",IF(V2611-Tableau3[[#This Row],[Heure sans Majoration]]&lt;0,0,V2611-Tableau3[[#This Row],[Heure sans Majoration]]))</f>
        <v/>
      </c>
      <c r="AM2611" s="74" t="str">
        <f t="shared" si="409"/>
        <v/>
      </c>
      <c r="AN2611" s="74" t="str">
        <f t="shared" si="401"/>
        <v/>
      </c>
      <c r="AO2611" s="74" t="str">
        <f t="shared" si="402"/>
        <v/>
      </c>
      <c r="AP2611" s="78" t="str">
        <f>IF(C2611="","",IF(F2611=0,"",(V2611*Tableau3[[#This Row],[Salaire Horaire]]*Tableau3[[#This Row],[Coef Multi]])))</f>
        <v/>
      </c>
      <c r="AQ2611" s="78" t="str">
        <f>IF(C2611="","",IF(F2611=0,"",(Tableau3[[#This Row],[Heure avec majoration]]*Tableau3[[#This Row],[Salaire Horaire]]*Tableau3[[#This Row],[Coef Multi]]*25%)))</f>
        <v/>
      </c>
    </row>
    <row r="2612" spans="2:43" ht="15" thickTop="1" x14ac:dyDescent="0.3">
      <c r="B2612" s="73" t="s">
        <v>134</v>
      </c>
      <c r="C2612" s="74" t="str">
        <f>IF('[1]H S52'!BE53="","",'[1]H S52'!BE53)</f>
        <v/>
      </c>
      <c r="D2612" s="74" t="str">
        <f>IF(C2612="","",VLOOKUP(C2612,[1]!Tableau1[#All],5,FALSE))</f>
        <v/>
      </c>
      <c r="E2612" s="74" t="str">
        <f>IF(C2612="","",VLOOKUP(C2612,[1]!Tableau1[#All],11,FALSE))</f>
        <v/>
      </c>
      <c r="F2612" s="74" t="str">
        <f>IFERROR(IF(C2612="","",VLOOKUP(C2612,[1]!Tableau1[#All],12,FALSE)),"")</f>
        <v/>
      </c>
      <c r="G2612" s="74" t="str">
        <f>IFERROR(IF(C2612="","",VLOOKUP(C2612,[1]!Tableau1[#All],6,FALSE)),"")</f>
        <v/>
      </c>
      <c r="H2612" s="74" t="str">
        <f>IFERROR(IF(C2612="","",VLOOKUP(C2612,[1]!Tableau1[#All],13,FALSE)),"")</f>
        <v/>
      </c>
      <c r="I2612" s="74" t="str">
        <f>IFERROR(IF(C2612="","",VLOOKUP(C2612,[1]!Tableau1[#All],14,FALSE)),"")</f>
        <v/>
      </c>
      <c r="J2612" s="74" t="str">
        <f>IFERROR(IF(C2612="","",VLOOKUP(C2612,[1]!Tableau1[#All],8,FALSE)),"")</f>
        <v/>
      </c>
      <c r="K2612" s="75" t="str">
        <f>VLOOKUP('[1]Cumul H'!$C2612,'[1]H S52'!$BE$9:$CU$60,6,FALSE)</f>
        <v/>
      </c>
      <c r="L2612" s="75" t="str">
        <f>VLOOKUP('[1]Cumul H'!$C2612,'[1]H S52'!$BE$9:$CU$60,10,FALSE)</f>
        <v/>
      </c>
      <c r="M2612" s="75" t="str">
        <f>VLOOKUP('[1]Cumul H'!$C2612,'[1]H S52'!$BE$9:$CU$60,14,FALSE)</f>
        <v/>
      </c>
      <c r="N2612" s="75" t="str">
        <f>VLOOKUP('[1]Cumul H'!$C2612,'[1]H S52'!$BE$9:$CU$60,18,FALSE)</f>
        <v/>
      </c>
      <c r="O2612" s="75" t="str">
        <f>VLOOKUP('[1]Cumul H'!$C2612,'[1]H S52'!$BE$9:$CU$60,22,FALSE)</f>
        <v/>
      </c>
      <c r="P2612" s="75" t="str">
        <f>VLOOKUP('[1]Cumul H'!$C2612,'[1]H S52'!$BE$9:$CU$60,26,FALSE)</f>
        <v/>
      </c>
      <c r="Q2612" s="75" t="str">
        <f>VLOOKUP('[1]Cumul H'!$C2612,'[1]H S52'!$BE$9:$CU$60,30,FALSE)</f>
        <v/>
      </c>
      <c r="R2612" s="75" t="str">
        <f>VLOOKUP('[1]Cumul H'!$C2612,'[1]H S52'!$BE$9:$CU$60,34,FALSE)</f>
        <v/>
      </c>
      <c r="S2612" s="75" t="str">
        <f>VLOOKUP('[1]Cumul H'!$C2612,'[1]H S52'!$BE$9:$CU$60,33,FALSE)</f>
        <v/>
      </c>
      <c r="T2612" s="75" t="str">
        <f>VLOOKUP('[1]Cumul H'!$C2612,'[1]H S52'!$BE$9:$CU$60,35,FALSE)</f>
        <v/>
      </c>
      <c r="U2612" s="75" t="str">
        <f>VLOOKUP('[1]Cumul H'!$C2612,'[1]H S52'!$BE$9:$CU$60,36,FALSE)</f>
        <v/>
      </c>
      <c r="V2612" s="76" t="str">
        <f t="shared" si="403"/>
        <v/>
      </c>
      <c r="W2612" s="76" t="str" cm="1">
        <f t="array" ref="W2612">IFERROR(_xlfn.IFS(V2612="","",V2612=39,"",V2612&gt;39,V2612-39),"")</f>
        <v/>
      </c>
      <c r="X2612" s="76" t="str">
        <f t="shared" si="404"/>
        <v/>
      </c>
      <c r="Y2612" s="76" t="str">
        <f t="shared" si="405"/>
        <v/>
      </c>
      <c r="Z2612" s="76" t="str">
        <f t="shared" si="406"/>
        <v/>
      </c>
      <c r="AA2612" s="77" t="str">
        <f t="shared" si="407"/>
        <v/>
      </c>
      <c r="AB2612" s="76" t="str">
        <f t="shared" si="408"/>
        <v/>
      </c>
      <c r="AC2612" s="74" t="str">
        <f>VLOOKUP('[1]Cumul H'!$C2612,'[1]H S52'!$BE$9:$CU$60,37,FALSE)</f>
        <v/>
      </c>
      <c r="AD2612" s="74" t="str">
        <f>VLOOKUP('[1]Cumul H'!$C2612,'[1]H S52'!$BE$9:$CU$60,38,FALSE)</f>
        <v/>
      </c>
      <c r="AE2612" s="74" t="str">
        <f>VLOOKUP('[1]Cumul H'!$C2612,'[1]H S52'!$BE$9:$CU$60,39,FALSE)</f>
        <v/>
      </c>
      <c r="AF2612" s="74" t="str">
        <f>VLOOKUP('[1]Cumul H'!$C2612,'[1]H S52'!$BE$9:$CU$60,40,FALSE)</f>
        <v/>
      </c>
      <c r="AG2612" s="74" t="str">
        <f>VLOOKUP('[1]Cumul H'!$C2612,'[1]H S52'!$BE$9:$CU$60,41,FALSE)</f>
        <v/>
      </c>
      <c r="AH2612" s="74" t="str">
        <f>VLOOKUP('[1]Cumul H'!$C2612,'[1]H S52'!$BE$9:$CU$60,42,FALSE)</f>
        <v/>
      </c>
      <c r="AI2612" s="74">
        <f>SUM('[1]Cumul H'!$AE2612:$AH2612)</f>
        <v>0</v>
      </c>
      <c r="AJ2612" s="72" t="str" cm="1">
        <f t="array" ref="AJ2612">IF(E2612="INTERIM",_xlfn.IFS(J2612="NON",$AK$2,J2612="OUI",$AK$3),"")</f>
        <v/>
      </c>
      <c r="AK2612" s="68" t="str">
        <f t="shared" si="400"/>
        <v/>
      </c>
      <c r="AL2612" s="68" t="str">
        <f>IF(V2612="","",IF(V2612-Tableau3[[#This Row],[Heure sans Majoration]]&lt;0,0,V2612-Tableau3[[#This Row],[Heure sans Majoration]]))</f>
        <v/>
      </c>
      <c r="AM2612" s="68" t="str">
        <f t="shared" si="409"/>
        <v/>
      </c>
      <c r="AN2612" s="68" t="str">
        <f t="shared" si="401"/>
        <v/>
      </c>
      <c r="AO2612" s="68" t="str">
        <f t="shared" si="402"/>
        <v/>
      </c>
      <c r="AP2612" s="72" t="str">
        <f>IF(C2612="","",IF(F2612=0,"",(V2612*Tableau3[[#This Row],[Salaire Horaire]]*Tableau3[[#This Row],[Coef Multi]])))</f>
        <v/>
      </c>
      <c r="AQ2612" s="72" t="str">
        <f>IF(C2612="","",IF(F2612=0,"",(Tableau3[[#This Row],[Heure avec majoration]]*Tableau3[[#This Row],[Salaire Horaire]]*Tableau3[[#This Row],[Coef Multi]]*25%)))</f>
        <v/>
      </c>
    </row>
    <row r="2613" spans="2:43" ht="15" thickBot="1" x14ac:dyDescent="0.35">
      <c r="B2613" s="73" t="s">
        <v>134</v>
      </c>
      <c r="C2613" s="74" t="str">
        <f>IF('[1]H S52'!BE54="","",'[1]H S52'!BE54)</f>
        <v/>
      </c>
      <c r="D2613" s="74" t="str">
        <f>IF(C2613="","",VLOOKUP(C2613,[1]!Tableau1[#All],5,FALSE))</f>
        <v/>
      </c>
      <c r="E2613" s="74" t="str">
        <f>IF(C2613="","",VLOOKUP(C2613,[1]!Tableau1[#All],11,FALSE))</f>
        <v/>
      </c>
      <c r="F2613" s="74" t="str">
        <f>IFERROR(IF(C2613="","",VLOOKUP(C2613,[1]!Tableau1[#All],12,FALSE)),"")</f>
        <v/>
      </c>
      <c r="G2613" s="74" t="str">
        <f>IFERROR(IF(C2613="","",VLOOKUP(C2613,[1]!Tableau1[#All],6,FALSE)),"")</f>
        <v/>
      </c>
      <c r="H2613" s="74" t="str">
        <f>IFERROR(IF(C2613="","",VLOOKUP(C2613,[1]!Tableau1[#All],13,FALSE)),"")</f>
        <v/>
      </c>
      <c r="I2613" s="74" t="str">
        <f>IFERROR(IF(C2613="","",VLOOKUP(C2613,[1]!Tableau1[#All],14,FALSE)),"")</f>
        <v/>
      </c>
      <c r="J2613" s="74" t="str">
        <f>IFERROR(IF(C2613="","",VLOOKUP(C2613,[1]!Tableau1[#All],8,FALSE)),"")</f>
        <v/>
      </c>
      <c r="K2613" s="75" t="str">
        <f>VLOOKUP('[1]Cumul H'!$C2613,'[1]H S52'!$BE$9:$CU$60,6,FALSE)</f>
        <v/>
      </c>
      <c r="L2613" s="75" t="str">
        <f>VLOOKUP('[1]Cumul H'!$C2613,'[1]H S52'!$BE$9:$CU$60,10,FALSE)</f>
        <v/>
      </c>
      <c r="M2613" s="75" t="str">
        <f>VLOOKUP('[1]Cumul H'!$C2613,'[1]H S52'!$BE$9:$CU$60,14,FALSE)</f>
        <v/>
      </c>
      <c r="N2613" s="75" t="str">
        <f>VLOOKUP('[1]Cumul H'!$C2613,'[1]H S52'!$BE$9:$CU$60,18,FALSE)</f>
        <v/>
      </c>
      <c r="O2613" s="75" t="str">
        <f>VLOOKUP('[1]Cumul H'!$C2613,'[1]H S52'!$BE$9:$CU$60,22,FALSE)</f>
        <v/>
      </c>
      <c r="P2613" s="75" t="str">
        <f>VLOOKUP('[1]Cumul H'!$C2613,'[1]H S52'!$BE$9:$CU$60,26,FALSE)</f>
        <v/>
      </c>
      <c r="Q2613" s="75" t="str">
        <f>VLOOKUP('[1]Cumul H'!$C2613,'[1]H S52'!$BE$9:$CU$60,30,FALSE)</f>
        <v/>
      </c>
      <c r="R2613" s="75" t="str">
        <f>VLOOKUP('[1]Cumul H'!$C2613,'[1]H S52'!$BE$9:$CU$60,34,FALSE)</f>
        <v/>
      </c>
      <c r="S2613" s="75" t="str">
        <f>VLOOKUP('[1]Cumul H'!$C2613,'[1]H S52'!$BE$9:$CU$60,33,FALSE)</f>
        <v/>
      </c>
      <c r="T2613" s="75" t="str">
        <f>VLOOKUP('[1]Cumul H'!$C2613,'[1]H S52'!$BE$9:$CU$60,35,FALSE)</f>
        <v/>
      </c>
      <c r="U2613" s="75" t="str">
        <f>VLOOKUP('[1]Cumul H'!$C2613,'[1]H S52'!$BE$9:$CU$60,36,FALSE)</f>
        <v/>
      </c>
      <c r="V2613" s="76" t="str">
        <f t="shared" si="403"/>
        <v/>
      </c>
      <c r="W2613" s="76" t="str" cm="1">
        <f t="array" ref="W2613">IFERROR(_xlfn.IFS(V2613="","",V2613=39,"",V2613&gt;39,V2613-39),"")</f>
        <v/>
      </c>
      <c r="X2613" s="76" t="str">
        <f t="shared" si="404"/>
        <v/>
      </c>
      <c r="Y2613" s="76" t="str">
        <f t="shared" si="405"/>
        <v/>
      </c>
      <c r="Z2613" s="76" t="str">
        <f t="shared" si="406"/>
        <v/>
      </c>
      <c r="AA2613" s="77" t="str">
        <f t="shared" si="407"/>
        <v/>
      </c>
      <c r="AB2613" s="76" t="str">
        <f t="shared" si="408"/>
        <v/>
      </c>
      <c r="AC2613" s="74" t="str">
        <f>VLOOKUP('[1]Cumul H'!$C2613,'[1]H S52'!$BE$9:$CU$60,37,FALSE)</f>
        <v/>
      </c>
      <c r="AD2613" s="74" t="str">
        <f>VLOOKUP('[1]Cumul H'!$C2613,'[1]H S52'!$BE$9:$CU$60,38,FALSE)</f>
        <v/>
      </c>
      <c r="AE2613" s="74" t="str">
        <f>VLOOKUP('[1]Cumul H'!$C2613,'[1]H S52'!$BE$9:$CU$60,39,FALSE)</f>
        <v/>
      </c>
      <c r="AF2613" s="74" t="str">
        <f>VLOOKUP('[1]Cumul H'!$C2613,'[1]H S52'!$BE$9:$CU$60,40,FALSE)</f>
        <v/>
      </c>
      <c r="AG2613" s="74" t="str">
        <f>VLOOKUP('[1]Cumul H'!$C2613,'[1]H S52'!$BE$9:$CU$60,41,FALSE)</f>
        <v/>
      </c>
      <c r="AH2613" s="74" t="str">
        <f>VLOOKUP('[1]Cumul H'!$C2613,'[1]H S52'!$BE$9:$CU$60,42,FALSE)</f>
        <v/>
      </c>
      <c r="AI2613" s="74">
        <f>SUM('[1]Cumul H'!$AE2613:$AH2613)</f>
        <v>0</v>
      </c>
      <c r="AJ2613" s="78" t="str" cm="1">
        <f t="array" ref="AJ2613">IF(E2613="INTERIM",_xlfn.IFS(J2613="NON",$AK$2,J2613="OUI",$AK$3),"")</f>
        <v/>
      </c>
      <c r="AK2613" s="74" t="str">
        <f t="shared" si="400"/>
        <v/>
      </c>
      <c r="AL2613" s="74" t="str">
        <f>IF(V2613="","",IF(V2613-Tableau3[[#This Row],[Heure sans Majoration]]&lt;0,0,V2613-Tableau3[[#This Row],[Heure sans Majoration]]))</f>
        <v/>
      </c>
      <c r="AM2613" s="74" t="str">
        <f t="shared" si="409"/>
        <v/>
      </c>
      <c r="AN2613" s="74" t="str">
        <f t="shared" si="401"/>
        <v/>
      </c>
      <c r="AO2613" s="74" t="str">
        <f t="shared" si="402"/>
        <v/>
      </c>
      <c r="AP2613" s="78" t="str">
        <f>IF(C2613="","",IF(F2613=0,"",(V2613*Tableau3[[#This Row],[Salaire Horaire]]*Tableau3[[#This Row],[Coef Multi]])))</f>
        <v/>
      </c>
      <c r="AQ2613" s="78" t="str">
        <f>IF(C2613="","",IF(F2613=0,"",(Tableau3[[#This Row],[Heure avec majoration]]*Tableau3[[#This Row],[Salaire Horaire]]*Tableau3[[#This Row],[Coef Multi]]*25%)))</f>
        <v/>
      </c>
    </row>
    <row r="2614" spans="2:43" ht="15" thickTop="1" x14ac:dyDescent="0.3">
      <c r="B2614" s="73" t="s">
        <v>134</v>
      </c>
      <c r="C2614" s="74" t="str">
        <f>IF('[1]H S52'!BE55="","",'[1]H S52'!BE55)</f>
        <v/>
      </c>
      <c r="D2614" s="74" t="str">
        <f>IF(C2614="","",VLOOKUP(C2614,[1]!Tableau1[#All],5,FALSE))</f>
        <v/>
      </c>
      <c r="E2614" s="74" t="str">
        <f>IF(C2614="","",VLOOKUP(C2614,[1]!Tableau1[#All],11,FALSE))</f>
        <v/>
      </c>
      <c r="F2614" s="74" t="str">
        <f>IFERROR(IF(C2614="","",VLOOKUP(C2614,[1]!Tableau1[#All],12,FALSE)),"")</f>
        <v/>
      </c>
      <c r="G2614" s="74" t="str">
        <f>IFERROR(IF(C2614="","",VLOOKUP(C2614,[1]!Tableau1[#All],6,FALSE)),"")</f>
        <v/>
      </c>
      <c r="H2614" s="74" t="str">
        <f>IFERROR(IF(C2614="","",VLOOKUP(C2614,[1]!Tableau1[#All],13,FALSE)),"")</f>
        <v/>
      </c>
      <c r="I2614" s="74" t="str">
        <f>IFERROR(IF(C2614="","",VLOOKUP(C2614,[1]!Tableau1[#All],14,FALSE)),"")</f>
        <v/>
      </c>
      <c r="J2614" s="74" t="str">
        <f>IFERROR(IF(C2614="","",VLOOKUP(C2614,[1]!Tableau1[#All],8,FALSE)),"")</f>
        <v/>
      </c>
      <c r="K2614" s="75" t="str">
        <f>VLOOKUP('[1]Cumul H'!$C2614,'[1]H S52'!$BE$9:$CU$60,6,FALSE)</f>
        <v/>
      </c>
      <c r="L2614" s="75" t="str">
        <f>VLOOKUP('[1]Cumul H'!$C2614,'[1]H S52'!$BE$9:$CU$60,10,FALSE)</f>
        <v/>
      </c>
      <c r="M2614" s="75" t="str">
        <f>VLOOKUP('[1]Cumul H'!$C2614,'[1]H S52'!$BE$9:$CU$60,14,FALSE)</f>
        <v/>
      </c>
      <c r="N2614" s="75" t="str">
        <f>VLOOKUP('[1]Cumul H'!$C2614,'[1]H S52'!$BE$9:$CU$60,18,FALSE)</f>
        <v/>
      </c>
      <c r="O2614" s="75" t="str">
        <f>VLOOKUP('[1]Cumul H'!$C2614,'[1]H S52'!$BE$9:$CU$60,22,FALSE)</f>
        <v/>
      </c>
      <c r="P2614" s="75" t="str">
        <f>VLOOKUP('[1]Cumul H'!$C2614,'[1]H S52'!$BE$9:$CU$60,26,FALSE)</f>
        <v/>
      </c>
      <c r="Q2614" s="75" t="str">
        <f>VLOOKUP('[1]Cumul H'!$C2614,'[1]H S52'!$BE$9:$CU$60,30,FALSE)</f>
        <v/>
      </c>
      <c r="R2614" s="75" t="str">
        <f>VLOOKUP('[1]Cumul H'!$C2614,'[1]H S52'!$BE$9:$CU$60,34,FALSE)</f>
        <v/>
      </c>
      <c r="S2614" s="75" t="str">
        <f>VLOOKUP('[1]Cumul H'!$C2614,'[1]H S52'!$BE$9:$CU$60,33,FALSE)</f>
        <v/>
      </c>
      <c r="T2614" s="75" t="str">
        <f>VLOOKUP('[1]Cumul H'!$C2614,'[1]H S52'!$BE$9:$CU$60,35,FALSE)</f>
        <v/>
      </c>
      <c r="U2614" s="75" t="str">
        <f>VLOOKUP('[1]Cumul H'!$C2614,'[1]H S52'!$BE$9:$CU$60,36,FALSE)</f>
        <v/>
      </c>
      <c r="V2614" s="76" t="str">
        <f t="shared" si="403"/>
        <v/>
      </c>
      <c r="W2614" s="76" t="str" cm="1">
        <f t="array" ref="W2614">IFERROR(_xlfn.IFS(V2614="","",V2614=39,"",V2614&gt;39,V2614-39),"")</f>
        <v/>
      </c>
      <c r="X2614" s="76" t="str">
        <f t="shared" si="404"/>
        <v/>
      </c>
      <c r="Y2614" s="76" t="str">
        <f t="shared" si="405"/>
        <v/>
      </c>
      <c r="Z2614" s="76" t="str">
        <f t="shared" si="406"/>
        <v/>
      </c>
      <c r="AA2614" s="77" t="str">
        <f t="shared" si="407"/>
        <v/>
      </c>
      <c r="AB2614" s="76" t="str">
        <f t="shared" si="408"/>
        <v/>
      </c>
      <c r="AC2614" s="74" t="str">
        <f>VLOOKUP('[1]Cumul H'!$C2614,'[1]H S52'!$BE$9:$CU$60,37,FALSE)</f>
        <v/>
      </c>
      <c r="AD2614" s="74" t="str">
        <f>VLOOKUP('[1]Cumul H'!$C2614,'[1]H S52'!$BE$9:$CU$60,38,FALSE)</f>
        <v/>
      </c>
      <c r="AE2614" s="74" t="str">
        <f>VLOOKUP('[1]Cumul H'!$C2614,'[1]H S52'!$BE$9:$CU$60,39,FALSE)</f>
        <v/>
      </c>
      <c r="AF2614" s="74" t="str">
        <f>VLOOKUP('[1]Cumul H'!$C2614,'[1]H S52'!$BE$9:$CU$60,40,FALSE)</f>
        <v/>
      </c>
      <c r="AG2614" s="74" t="str">
        <f>VLOOKUP('[1]Cumul H'!$C2614,'[1]H S52'!$BE$9:$CU$60,41,FALSE)</f>
        <v/>
      </c>
      <c r="AH2614" s="74" t="str">
        <f>VLOOKUP('[1]Cumul H'!$C2614,'[1]H S52'!$BE$9:$CU$60,42,FALSE)</f>
        <v/>
      </c>
      <c r="AI2614" s="74">
        <f>SUM('[1]Cumul H'!$AE2614:$AH2614)</f>
        <v>0</v>
      </c>
      <c r="AJ2614" s="72" t="str" cm="1">
        <f t="array" ref="AJ2614">IF(E2614="INTERIM",_xlfn.IFS(J2614="NON",$AK$2,J2614="OUI",$AK$3),"")</f>
        <v/>
      </c>
      <c r="AK2614" s="68" t="str">
        <f t="shared" si="400"/>
        <v/>
      </c>
      <c r="AL2614" s="68" t="str">
        <f>IF(V2614="","",IF(V2614-Tableau3[[#This Row],[Heure sans Majoration]]&lt;0,0,V2614-Tableau3[[#This Row],[Heure sans Majoration]]))</f>
        <v/>
      </c>
      <c r="AM2614" s="68" t="str">
        <f t="shared" si="409"/>
        <v/>
      </c>
      <c r="AN2614" s="68" t="str">
        <f t="shared" si="401"/>
        <v/>
      </c>
      <c r="AO2614" s="68" t="str">
        <f t="shared" si="402"/>
        <v/>
      </c>
      <c r="AP2614" s="72" t="str">
        <f>IF(C2614="","",IF(F2614=0,"",(V2614*Tableau3[[#This Row],[Salaire Horaire]]*Tableau3[[#This Row],[Coef Multi]])))</f>
        <v/>
      </c>
      <c r="AQ2614" s="72" t="str">
        <f>IF(C2614="","",IF(F2614=0,"",(Tableau3[[#This Row],[Heure avec majoration]]*Tableau3[[#This Row],[Salaire Horaire]]*Tableau3[[#This Row],[Coef Multi]]*25%)))</f>
        <v/>
      </c>
    </row>
    <row r="2615" spans="2:43" ht="15" thickBot="1" x14ac:dyDescent="0.35">
      <c r="B2615" s="73" t="s">
        <v>134</v>
      </c>
      <c r="C2615" s="74" t="str">
        <f>IF('[1]H S52'!BE56="","",'[1]H S52'!BE56)</f>
        <v/>
      </c>
      <c r="D2615" s="74" t="str">
        <f>IF(C2615="","",VLOOKUP(C2615,[1]!Tableau1[#All],5,FALSE))</f>
        <v/>
      </c>
      <c r="E2615" s="74" t="str">
        <f>IF(C2615="","",VLOOKUP(C2615,[1]!Tableau1[#All],11,FALSE))</f>
        <v/>
      </c>
      <c r="F2615" s="74" t="str">
        <f>IFERROR(IF(C2615="","",VLOOKUP(C2615,[1]!Tableau1[#All],12,FALSE)),"")</f>
        <v/>
      </c>
      <c r="G2615" s="74" t="str">
        <f>IFERROR(IF(C2615="","",VLOOKUP(C2615,[1]!Tableau1[#All],6,FALSE)),"")</f>
        <v/>
      </c>
      <c r="H2615" s="74" t="str">
        <f>IFERROR(IF(C2615="","",VLOOKUP(C2615,[1]!Tableau1[#All],13,FALSE)),"")</f>
        <v/>
      </c>
      <c r="I2615" s="74" t="str">
        <f>IFERROR(IF(C2615="","",VLOOKUP(C2615,[1]!Tableau1[#All],14,FALSE)),"")</f>
        <v/>
      </c>
      <c r="J2615" s="74" t="str">
        <f>IFERROR(IF(C2615="","",VLOOKUP(C2615,[1]!Tableau1[#All],8,FALSE)),"")</f>
        <v/>
      </c>
      <c r="K2615" s="75" t="str">
        <f>VLOOKUP('[1]Cumul H'!$C2615,'[1]H S52'!$BE$9:$CU$60,6,FALSE)</f>
        <v/>
      </c>
      <c r="L2615" s="75" t="str">
        <f>VLOOKUP('[1]Cumul H'!$C2615,'[1]H S52'!$BE$9:$CU$60,10,FALSE)</f>
        <v/>
      </c>
      <c r="M2615" s="75" t="str">
        <f>VLOOKUP('[1]Cumul H'!$C2615,'[1]H S52'!$BE$9:$CU$60,14,FALSE)</f>
        <v/>
      </c>
      <c r="N2615" s="75" t="str">
        <f>VLOOKUP('[1]Cumul H'!$C2615,'[1]H S52'!$BE$9:$CU$60,18,FALSE)</f>
        <v/>
      </c>
      <c r="O2615" s="75" t="str">
        <f>VLOOKUP('[1]Cumul H'!$C2615,'[1]H S52'!$BE$9:$CU$60,22,FALSE)</f>
        <v/>
      </c>
      <c r="P2615" s="75" t="str">
        <f>VLOOKUP('[1]Cumul H'!$C2615,'[1]H S52'!$BE$9:$CU$60,26,FALSE)</f>
        <v/>
      </c>
      <c r="Q2615" s="75" t="str">
        <f>VLOOKUP('[1]Cumul H'!$C2615,'[1]H S52'!$BE$9:$CU$60,30,FALSE)</f>
        <v/>
      </c>
      <c r="R2615" s="75" t="str">
        <f>VLOOKUP('[1]Cumul H'!$C2615,'[1]H S52'!$BE$9:$CU$60,34,FALSE)</f>
        <v/>
      </c>
      <c r="S2615" s="75" t="str">
        <f>VLOOKUP('[1]Cumul H'!$C2615,'[1]H S52'!$BE$9:$CU$60,33,FALSE)</f>
        <v/>
      </c>
      <c r="T2615" s="75" t="str">
        <f>VLOOKUP('[1]Cumul H'!$C2615,'[1]H S52'!$BE$9:$CU$60,35,FALSE)</f>
        <v/>
      </c>
      <c r="U2615" s="75" t="str">
        <f>VLOOKUP('[1]Cumul H'!$C2615,'[1]H S52'!$BE$9:$CU$60,36,FALSE)</f>
        <v/>
      </c>
      <c r="V2615" s="76" t="str">
        <f t="shared" si="403"/>
        <v/>
      </c>
      <c r="W2615" s="76" t="str" cm="1">
        <f t="array" ref="W2615">IFERROR(_xlfn.IFS(V2615="","",V2615=39,"",V2615&gt;39,V2615-39),"")</f>
        <v/>
      </c>
      <c r="X2615" s="76" t="str">
        <f t="shared" si="404"/>
        <v/>
      </c>
      <c r="Y2615" s="76" t="str">
        <f t="shared" si="405"/>
        <v/>
      </c>
      <c r="Z2615" s="76" t="str">
        <f t="shared" si="406"/>
        <v/>
      </c>
      <c r="AA2615" s="77" t="str">
        <f t="shared" si="407"/>
        <v/>
      </c>
      <c r="AB2615" s="76" t="str">
        <f t="shared" si="408"/>
        <v/>
      </c>
      <c r="AC2615" s="74" t="str">
        <f>VLOOKUP('[1]Cumul H'!$C2615,'[1]H S52'!$BE$9:$CU$60,37,FALSE)</f>
        <v/>
      </c>
      <c r="AD2615" s="74" t="str">
        <f>VLOOKUP('[1]Cumul H'!$C2615,'[1]H S52'!$BE$9:$CU$60,38,FALSE)</f>
        <v/>
      </c>
      <c r="AE2615" s="74" t="str">
        <f>VLOOKUP('[1]Cumul H'!$C2615,'[1]H S52'!$BE$9:$CU$60,39,FALSE)</f>
        <v/>
      </c>
      <c r="AF2615" s="74" t="str">
        <f>VLOOKUP('[1]Cumul H'!$C2615,'[1]H S52'!$BE$9:$CU$60,40,FALSE)</f>
        <v/>
      </c>
      <c r="AG2615" s="74" t="str">
        <f>VLOOKUP('[1]Cumul H'!$C2615,'[1]H S52'!$BE$9:$CU$60,41,FALSE)</f>
        <v/>
      </c>
      <c r="AH2615" s="74" t="str">
        <f>VLOOKUP('[1]Cumul H'!$C2615,'[1]H S52'!$BE$9:$CU$60,42,FALSE)</f>
        <v/>
      </c>
      <c r="AI2615" s="74">
        <f>SUM('[1]Cumul H'!$AE2615:$AH2615)</f>
        <v>0</v>
      </c>
      <c r="AJ2615" s="78" t="str" cm="1">
        <f t="array" ref="AJ2615">IF(E2615="INTERIM",_xlfn.IFS(J2615="NON",$AK$2,J2615="OUI",$AK$3),"")</f>
        <v/>
      </c>
      <c r="AK2615" s="74" t="str">
        <f t="shared" si="400"/>
        <v/>
      </c>
      <c r="AL2615" s="74" t="str">
        <f>IF(V2615="","",IF(V2615-Tableau3[[#This Row],[Heure sans Majoration]]&lt;0,0,V2615-Tableau3[[#This Row],[Heure sans Majoration]]))</f>
        <v/>
      </c>
      <c r="AM2615" s="74" t="str">
        <f t="shared" si="409"/>
        <v/>
      </c>
      <c r="AN2615" s="74" t="str">
        <f t="shared" si="401"/>
        <v/>
      </c>
      <c r="AO2615" s="74" t="str">
        <f t="shared" si="402"/>
        <v/>
      </c>
      <c r="AP2615" s="78" t="str">
        <f>IF(C2615="","",IF(F2615=0,"",(V2615*Tableau3[[#This Row],[Salaire Horaire]]*Tableau3[[#This Row],[Coef Multi]])))</f>
        <v/>
      </c>
      <c r="AQ2615" s="78" t="str">
        <f>IF(C2615="","",IF(F2615=0,"",(Tableau3[[#This Row],[Heure avec majoration]]*Tableau3[[#This Row],[Salaire Horaire]]*Tableau3[[#This Row],[Coef Multi]]*25%)))</f>
        <v/>
      </c>
    </row>
    <row r="2616" spans="2:43" ht="15" thickTop="1" x14ac:dyDescent="0.3">
      <c r="B2616" s="73" t="s">
        <v>134</v>
      </c>
      <c r="C2616" s="74" t="str">
        <f>IF('[1]H S52'!BE57="","",'[1]H S52'!BE57)</f>
        <v/>
      </c>
      <c r="D2616" s="74" t="str">
        <f>IF(C2616="","",VLOOKUP(C2616,[1]!Tableau1[#All],5,FALSE))</f>
        <v/>
      </c>
      <c r="E2616" s="74" t="str">
        <f>IF(C2616="","",VLOOKUP(C2616,[1]!Tableau1[#All],11,FALSE))</f>
        <v/>
      </c>
      <c r="F2616" s="74" t="str">
        <f>IFERROR(IF(C2616="","",VLOOKUP(C2616,[1]!Tableau1[#All],12,FALSE)),"")</f>
        <v/>
      </c>
      <c r="G2616" s="74" t="str">
        <f>IFERROR(IF(C2616="","",VLOOKUP(C2616,[1]!Tableau1[#All],6,FALSE)),"")</f>
        <v/>
      </c>
      <c r="H2616" s="74" t="str">
        <f>IFERROR(IF(C2616="","",VLOOKUP(C2616,[1]!Tableau1[#All],13,FALSE)),"")</f>
        <v/>
      </c>
      <c r="I2616" s="74" t="str">
        <f>IFERROR(IF(C2616="","",VLOOKUP(C2616,[1]!Tableau1[#All],14,FALSE)),"")</f>
        <v/>
      </c>
      <c r="J2616" s="74" t="str">
        <f>IFERROR(IF(C2616="","",VLOOKUP(C2616,[1]!Tableau1[#All],8,FALSE)),"")</f>
        <v/>
      </c>
      <c r="K2616" s="75" t="str">
        <f>VLOOKUP('[1]Cumul H'!$C2616,'[1]H S52'!$BE$9:$CU$60,6,FALSE)</f>
        <v/>
      </c>
      <c r="L2616" s="75" t="str">
        <f>VLOOKUP('[1]Cumul H'!$C2616,'[1]H S52'!$BE$9:$CU$60,10,FALSE)</f>
        <v/>
      </c>
      <c r="M2616" s="75" t="str">
        <f>VLOOKUP('[1]Cumul H'!$C2616,'[1]H S52'!$BE$9:$CU$60,14,FALSE)</f>
        <v/>
      </c>
      <c r="N2616" s="75" t="str">
        <f>VLOOKUP('[1]Cumul H'!$C2616,'[1]H S52'!$BE$9:$CU$60,18,FALSE)</f>
        <v/>
      </c>
      <c r="O2616" s="75" t="str">
        <f>VLOOKUP('[1]Cumul H'!$C2616,'[1]H S52'!$BE$9:$CU$60,22,FALSE)</f>
        <v/>
      </c>
      <c r="P2616" s="75" t="str">
        <f>VLOOKUP('[1]Cumul H'!$C2616,'[1]H S52'!$BE$9:$CU$60,26,FALSE)</f>
        <v/>
      </c>
      <c r="Q2616" s="75" t="str">
        <f>VLOOKUP('[1]Cumul H'!$C2616,'[1]H S52'!$BE$9:$CU$60,30,FALSE)</f>
        <v/>
      </c>
      <c r="R2616" s="75" t="str">
        <f>VLOOKUP('[1]Cumul H'!$C2616,'[1]H S52'!$BE$9:$CU$60,34,FALSE)</f>
        <v/>
      </c>
      <c r="S2616" s="75" t="str">
        <f>VLOOKUP('[1]Cumul H'!$C2616,'[1]H S52'!$BE$9:$CU$60,33,FALSE)</f>
        <v/>
      </c>
      <c r="T2616" s="75" t="str">
        <f>VLOOKUP('[1]Cumul H'!$C2616,'[1]H S52'!$BE$9:$CU$60,35,FALSE)</f>
        <v/>
      </c>
      <c r="U2616" s="75" t="str">
        <f>VLOOKUP('[1]Cumul H'!$C2616,'[1]H S52'!$BE$9:$CU$60,36,FALSE)</f>
        <v/>
      </c>
      <c r="V2616" s="76" t="str">
        <f t="shared" si="403"/>
        <v/>
      </c>
      <c r="W2616" s="76" t="str" cm="1">
        <f t="array" ref="W2616">IFERROR(_xlfn.IFS(V2616="","",V2616=39,"",V2616&gt;39,V2616-39),"")</f>
        <v/>
      </c>
      <c r="X2616" s="76" t="str">
        <f t="shared" si="404"/>
        <v/>
      </c>
      <c r="Y2616" s="76" t="str">
        <f t="shared" si="405"/>
        <v/>
      </c>
      <c r="Z2616" s="76" t="str">
        <f t="shared" si="406"/>
        <v/>
      </c>
      <c r="AA2616" s="77" t="str">
        <f t="shared" si="407"/>
        <v/>
      </c>
      <c r="AB2616" s="76" t="str">
        <f t="shared" si="408"/>
        <v/>
      </c>
      <c r="AC2616" s="74" t="str">
        <f>VLOOKUP('[1]Cumul H'!$C2616,'[1]H S52'!$BE$9:$CU$60,37,FALSE)</f>
        <v/>
      </c>
      <c r="AD2616" s="74" t="str">
        <f>VLOOKUP('[1]Cumul H'!$C2616,'[1]H S52'!$BE$9:$CU$60,38,FALSE)</f>
        <v/>
      </c>
      <c r="AE2616" s="74" t="str">
        <f>VLOOKUP('[1]Cumul H'!$C2616,'[1]H S52'!$BE$9:$CU$60,39,FALSE)</f>
        <v/>
      </c>
      <c r="AF2616" s="74" t="str">
        <f>VLOOKUP('[1]Cumul H'!$C2616,'[1]H S52'!$BE$9:$CU$60,40,FALSE)</f>
        <v/>
      </c>
      <c r="AG2616" s="74" t="str">
        <f>VLOOKUP('[1]Cumul H'!$C2616,'[1]H S52'!$BE$9:$CU$60,41,FALSE)</f>
        <v/>
      </c>
      <c r="AH2616" s="74" t="str">
        <f>VLOOKUP('[1]Cumul H'!$C2616,'[1]H S52'!$BE$9:$CU$60,42,FALSE)</f>
        <v/>
      </c>
      <c r="AI2616" s="74">
        <f>SUM('[1]Cumul H'!$AE2616:$AH2616)</f>
        <v>0</v>
      </c>
      <c r="AJ2616" s="72" t="str" cm="1">
        <f t="array" ref="AJ2616">IF(E2616="INTERIM",_xlfn.IFS(J2616="NON",$AK$2,J2616="OUI",$AK$3),"")</f>
        <v/>
      </c>
      <c r="AK2616" s="68" t="str">
        <f t="shared" si="400"/>
        <v/>
      </c>
      <c r="AL2616" s="68" t="str">
        <f>IF(V2616="","",IF(V2616-Tableau3[[#This Row],[Heure sans Majoration]]&lt;0,0,V2616-Tableau3[[#This Row],[Heure sans Majoration]]))</f>
        <v/>
      </c>
      <c r="AM2616" s="68" t="str">
        <f t="shared" si="409"/>
        <v/>
      </c>
      <c r="AN2616" s="68" t="str">
        <f t="shared" si="401"/>
        <v/>
      </c>
      <c r="AO2616" s="68" t="str">
        <f t="shared" si="402"/>
        <v/>
      </c>
      <c r="AP2616" s="72" t="str">
        <f>IF(C2616="","",IF(F2616=0,"",(V2616*Tableau3[[#This Row],[Salaire Horaire]]*Tableau3[[#This Row],[Coef Multi]])))</f>
        <v/>
      </c>
      <c r="AQ2616" s="72" t="str">
        <f>IF(C2616="","",IF(F2616=0,"",(Tableau3[[#This Row],[Heure avec majoration]]*Tableau3[[#This Row],[Salaire Horaire]]*Tableau3[[#This Row],[Coef Multi]]*25%)))</f>
        <v/>
      </c>
    </row>
    <row r="2617" spans="2:43" ht="15" thickBot="1" x14ac:dyDescent="0.35">
      <c r="B2617" s="73" t="s">
        <v>134</v>
      </c>
      <c r="C2617" s="74" t="str">
        <f>IF('[1]H S52'!BE58="","",'[1]H S52'!BE58)</f>
        <v/>
      </c>
      <c r="D2617" s="74" t="str">
        <f>IF(C2617="","",VLOOKUP(C2617,[1]!Tableau1[#All],5,FALSE))</f>
        <v/>
      </c>
      <c r="E2617" s="74" t="str">
        <f>IF(C2617="","",VLOOKUP(C2617,[1]!Tableau1[#All],11,FALSE))</f>
        <v/>
      </c>
      <c r="F2617" s="74" t="str">
        <f>IFERROR(IF(C2617="","",VLOOKUP(C2617,[1]!Tableau1[#All],12,FALSE)),"")</f>
        <v/>
      </c>
      <c r="G2617" s="74" t="str">
        <f>IFERROR(IF(C2617="","",VLOOKUP(C2617,[1]!Tableau1[#All],6,FALSE)),"")</f>
        <v/>
      </c>
      <c r="H2617" s="74" t="str">
        <f>IFERROR(IF(C2617="","",VLOOKUP(C2617,[1]!Tableau1[#All],13,FALSE)),"")</f>
        <v/>
      </c>
      <c r="I2617" s="74" t="str">
        <f>IFERROR(IF(C2617="","",VLOOKUP(C2617,[1]!Tableau1[#All],14,FALSE)),"")</f>
        <v/>
      </c>
      <c r="J2617" s="74" t="str">
        <f>IFERROR(IF(C2617="","",VLOOKUP(C2617,[1]!Tableau1[#All],8,FALSE)),"")</f>
        <v/>
      </c>
      <c r="K2617" s="75" t="str">
        <f>VLOOKUP('[1]Cumul H'!$C2617,'[1]H S52'!$BE$9:$CU$60,6,FALSE)</f>
        <v/>
      </c>
      <c r="L2617" s="75" t="str">
        <f>VLOOKUP('[1]Cumul H'!$C2617,'[1]H S52'!$BE$9:$CU$60,10,FALSE)</f>
        <v/>
      </c>
      <c r="M2617" s="75" t="str">
        <f>VLOOKUP('[1]Cumul H'!$C2617,'[1]H S52'!$BE$9:$CU$60,14,FALSE)</f>
        <v/>
      </c>
      <c r="N2617" s="75" t="str">
        <f>VLOOKUP('[1]Cumul H'!$C2617,'[1]H S52'!$BE$9:$CU$60,18,FALSE)</f>
        <v/>
      </c>
      <c r="O2617" s="75" t="str">
        <f>VLOOKUP('[1]Cumul H'!$C2617,'[1]H S52'!$BE$9:$CU$60,22,FALSE)</f>
        <v/>
      </c>
      <c r="P2617" s="75" t="str">
        <f>VLOOKUP('[1]Cumul H'!$C2617,'[1]H S52'!$BE$9:$CU$60,26,FALSE)</f>
        <v/>
      </c>
      <c r="Q2617" s="75" t="str">
        <f>VLOOKUP('[1]Cumul H'!$C2617,'[1]H S52'!$BE$9:$CU$60,30,FALSE)</f>
        <v/>
      </c>
      <c r="R2617" s="75" t="str">
        <f>VLOOKUP('[1]Cumul H'!$C2617,'[1]H S52'!$BE$9:$CU$60,34,FALSE)</f>
        <v/>
      </c>
      <c r="S2617" s="75" t="str">
        <f>VLOOKUP('[1]Cumul H'!$C2617,'[1]H S52'!$BE$9:$CU$60,33,FALSE)</f>
        <v/>
      </c>
      <c r="T2617" s="75" t="str">
        <f>VLOOKUP('[1]Cumul H'!$C2617,'[1]H S52'!$BE$9:$CU$60,35,FALSE)</f>
        <v/>
      </c>
      <c r="U2617" s="75" t="str">
        <f>VLOOKUP('[1]Cumul H'!$C2617,'[1]H S52'!$BE$9:$CU$60,36,FALSE)</f>
        <v/>
      </c>
      <c r="V2617" s="76" t="str">
        <f t="shared" si="403"/>
        <v/>
      </c>
      <c r="W2617" s="76" t="str" cm="1">
        <f t="array" ref="W2617">IFERROR(_xlfn.IFS(V2617="","",V2617=39,"",V2617&gt;39,V2617-39),"")</f>
        <v/>
      </c>
      <c r="X2617" s="76" t="str">
        <f t="shared" si="404"/>
        <v/>
      </c>
      <c r="Y2617" s="76" t="str">
        <f t="shared" si="405"/>
        <v/>
      </c>
      <c r="Z2617" s="76" t="str">
        <f t="shared" si="406"/>
        <v/>
      </c>
      <c r="AA2617" s="77" t="str">
        <f t="shared" si="407"/>
        <v/>
      </c>
      <c r="AB2617" s="76" t="str">
        <f t="shared" si="408"/>
        <v/>
      </c>
      <c r="AC2617" s="74" t="str">
        <f>VLOOKUP('[1]Cumul H'!$C2617,'[1]H S52'!$BE$9:$CU$60,37,FALSE)</f>
        <v/>
      </c>
      <c r="AD2617" s="74" t="str">
        <f>VLOOKUP('[1]Cumul H'!$C2617,'[1]H S52'!$BE$9:$CU$60,38,FALSE)</f>
        <v/>
      </c>
      <c r="AE2617" s="74" t="str">
        <f>VLOOKUP('[1]Cumul H'!$C2617,'[1]H S52'!$BE$9:$CU$60,39,FALSE)</f>
        <v/>
      </c>
      <c r="AF2617" s="74" t="str">
        <f>VLOOKUP('[1]Cumul H'!$C2617,'[1]H S52'!$BE$9:$CU$60,40,FALSE)</f>
        <v/>
      </c>
      <c r="AG2617" s="74" t="str">
        <f>VLOOKUP('[1]Cumul H'!$C2617,'[1]H S52'!$BE$9:$CU$60,41,FALSE)</f>
        <v/>
      </c>
      <c r="AH2617" s="74" t="str">
        <f>VLOOKUP('[1]Cumul H'!$C2617,'[1]H S52'!$BE$9:$CU$60,42,FALSE)</f>
        <v/>
      </c>
      <c r="AI2617" s="74">
        <f>SUM('[1]Cumul H'!$AE2617:$AH2617)</f>
        <v>0</v>
      </c>
      <c r="AJ2617" s="78" t="str" cm="1">
        <f t="array" ref="AJ2617">IF(E2617="INTERIM",_xlfn.IFS(J2617="NON",$AK$2,J2617="OUI",$AK$3),"")</f>
        <v/>
      </c>
      <c r="AK2617" s="74" t="str">
        <f t="shared" si="400"/>
        <v/>
      </c>
      <c r="AL2617" s="74" t="str">
        <f>IF(V2617="","",IF(V2617-Tableau3[[#This Row],[Heure sans Majoration]]&lt;0,0,V2617-Tableau3[[#This Row],[Heure sans Majoration]]))</f>
        <v/>
      </c>
      <c r="AM2617" s="74" t="str">
        <f t="shared" si="409"/>
        <v/>
      </c>
      <c r="AN2617" s="74" t="str">
        <f t="shared" si="401"/>
        <v/>
      </c>
      <c r="AO2617" s="74" t="str">
        <f t="shared" si="402"/>
        <v/>
      </c>
      <c r="AP2617" s="78" t="str">
        <f>IF(C2617="","",IF(F2617=0,"",(V2617*Tableau3[[#This Row],[Salaire Horaire]]*Tableau3[[#This Row],[Coef Multi]])))</f>
        <v/>
      </c>
      <c r="AQ2617" s="78" t="str">
        <f>IF(C2617="","",IF(F2617=0,"",(Tableau3[[#This Row],[Heure avec majoration]]*Tableau3[[#This Row],[Salaire Horaire]]*Tableau3[[#This Row],[Coef Multi]]*25%)))</f>
        <v/>
      </c>
    </row>
    <row r="2618" spans="2:43" ht="15" thickTop="1" x14ac:dyDescent="0.3">
      <c r="B2618" s="79" t="s">
        <v>134</v>
      </c>
      <c r="C2618" s="80" t="str">
        <f>IF('[1]H S52'!BE59="","",'[1]H S52'!BE59)</f>
        <v/>
      </c>
      <c r="D2618" s="80" t="str">
        <f>IF(C2618="","",VLOOKUP(C2618,[1]!Tableau1[#All],5,FALSE))</f>
        <v/>
      </c>
      <c r="E2618" s="80" t="str">
        <f>IF(C2618="","",VLOOKUP(C2618,[1]!Tableau1[#All],11,FALSE))</f>
        <v/>
      </c>
      <c r="F2618" s="80" t="str">
        <f>IFERROR(IF(C2618="","",VLOOKUP(C2618,[1]!Tableau1[#All],12,FALSE)),"")</f>
        <v/>
      </c>
      <c r="G2618" s="80" t="str">
        <f>IFERROR(IF(C2618="","",VLOOKUP(C2618,[1]!Tableau1[#All],6,FALSE)),"")</f>
        <v/>
      </c>
      <c r="H2618" s="80" t="str">
        <f>IFERROR(IF(C2618="","",VLOOKUP(C2618,[1]!Tableau1[#All],13,FALSE)),"")</f>
        <v/>
      </c>
      <c r="I2618" s="80" t="str">
        <f>IFERROR(IF(C2618="","",VLOOKUP(C2618,[1]!Tableau1[#All],14,FALSE)),"")</f>
        <v/>
      </c>
      <c r="J2618" s="80" t="str">
        <f>IFERROR(IF(C2618="","",VLOOKUP(C2618,[1]!Tableau1[#All],8,FALSE)),"")</f>
        <v/>
      </c>
      <c r="K2618" s="81" t="str">
        <f>VLOOKUP('[1]Cumul H'!$C2618,'[1]H S52'!$BE$9:$CU$60,6,FALSE)</f>
        <v/>
      </c>
      <c r="L2618" s="81" t="str">
        <f>VLOOKUP('[1]Cumul H'!$C2618,'[1]H S52'!$BE$9:$CU$60,10,FALSE)</f>
        <v/>
      </c>
      <c r="M2618" s="81" t="str">
        <f>VLOOKUP('[1]Cumul H'!$C2618,'[1]H S52'!$BE$9:$CU$60,14,FALSE)</f>
        <v/>
      </c>
      <c r="N2618" s="81" t="str">
        <f>VLOOKUP('[1]Cumul H'!$C2618,'[1]H S52'!$BE$9:$CU$60,18,FALSE)</f>
        <v/>
      </c>
      <c r="O2618" s="81" t="str">
        <f>VLOOKUP('[1]Cumul H'!$C2618,'[1]H S52'!$BE$9:$CU$60,22,FALSE)</f>
        <v/>
      </c>
      <c r="P2618" s="81" t="str">
        <f>VLOOKUP('[1]Cumul H'!$C2618,'[1]H S52'!$BE$9:$CU$60,26,FALSE)</f>
        <v/>
      </c>
      <c r="Q2618" s="81" t="str">
        <f>VLOOKUP('[1]Cumul H'!$C2618,'[1]H S52'!$BE$9:$CU$60,30,FALSE)</f>
        <v/>
      </c>
      <c r="R2618" s="81" t="str">
        <f>VLOOKUP('[1]Cumul H'!$C2618,'[1]H S52'!$BE$9:$CU$60,34,FALSE)</f>
        <v/>
      </c>
      <c r="S2618" s="81" t="str">
        <f>VLOOKUP('[1]Cumul H'!$C2618,'[1]H S52'!$BE$9:$CU$60,33,FALSE)</f>
        <v/>
      </c>
      <c r="T2618" s="81" t="str">
        <f>VLOOKUP('[1]Cumul H'!$C2618,'[1]H S52'!$BE$9:$CU$60,35,FALSE)</f>
        <v/>
      </c>
      <c r="U2618" s="81" t="str">
        <f>VLOOKUP('[1]Cumul H'!$C2618,'[1]H S52'!$BE$9:$CU$60,36,FALSE)</f>
        <v/>
      </c>
      <c r="V2618" s="82" t="str">
        <f t="shared" si="403"/>
        <v/>
      </c>
      <c r="W2618" s="82" t="str" cm="1">
        <f t="array" ref="W2618">IFERROR(_xlfn.IFS(V2618="","",V2618=39,"",V2618&gt;39,V2618-39),"")</f>
        <v/>
      </c>
      <c r="X2618" s="82" t="str">
        <f t="shared" si="404"/>
        <v/>
      </c>
      <c r="Y2618" s="82" t="str">
        <f t="shared" si="405"/>
        <v/>
      </c>
      <c r="Z2618" s="82" t="str">
        <f t="shared" si="406"/>
        <v/>
      </c>
      <c r="AA2618" s="83" t="str">
        <f t="shared" si="407"/>
        <v/>
      </c>
      <c r="AB2618" s="82" t="str">
        <f t="shared" si="408"/>
        <v/>
      </c>
      <c r="AC2618" s="80" t="str">
        <f>VLOOKUP('[1]Cumul H'!$C2618,'[1]H S52'!$BE$9:$CU$60,37,FALSE)</f>
        <v/>
      </c>
      <c r="AD2618" s="80" t="str">
        <f>VLOOKUP('[1]Cumul H'!$C2618,'[1]H S52'!$BE$9:$CU$60,38,FALSE)</f>
        <v/>
      </c>
      <c r="AE2618" s="80" t="str">
        <f>VLOOKUP('[1]Cumul H'!$C2618,'[1]H S52'!$BE$9:$CU$60,39,FALSE)</f>
        <v/>
      </c>
      <c r="AF2618" s="80" t="str">
        <f>VLOOKUP('[1]Cumul H'!$C2618,'[1]H S52'!$BE$9:$CU$60,40,FALSE)</f>
        <v/>
      </c>
      <c r="AG2618" s="80" t="str">
        <f>VLOOKUP('[1]Cumul H'!$C2618,'[1]H S52'!$BE$9:$CU$60,41,FALSE)</f>
        <v/>
      </c>
      <c r="AH2618" s="80" t="str">
        <f>VLOOKUP('[1]Cumul H'!$C2618,'[1]H S52'!$BE$9:$CU$60,42,FALSE)</f>
        <v/>
      </c>
      <c r="AI2618" s="80">
        <f>SUM('[1]Cumul H'!$AE2618:$AH2618)</f>
        <v>0</v>
      </c>
      <c r="AJ2618" s="72" t="str" cm="1">
        <f t="array" ref="AJ2618">IF(E2618="INTERIM",_xlfn.IFS(J2618="NON",$AK$2,J2618="OUI",$AK$3),"")</f>
        <v/>
      </c>
      <c r="AK2618" s="68" t="str">
        <f t="shared" si="400"/>
        <v/>
      </c>
      <c r="AL2618" s="68" t="str">
        <f>IF(V2618="","",IF(V2618-Tableau3[[#This Row],[Heure sans Majoration]]&lt;0,0,V2618-Tableau3[[#This Row],[Heure sans Majoration]]))</f>
        <v/>
      </c>
      <c r="AM2618" s="68" t="str">
        <f t="shared" si="409"/>
        <v/>
      </c>
      <c r="AN2618" s="68" t="str">
        <f t="shared" si="401"/>
        <v/>
      </c>
      <c r="AO2618" s="68" t="str">
        <f t="shared" si="402"/>
        <v/>
      </c>
      <c r="AP2618" s="72" t="str">
        <f>IF(C2618="","",IF(F2618=0,"",(V2618*Tableau3[[#This Row],[Salaire Horaire]]*Tableau3[[#This Row],[Coef Multi]])))</f>
        <v/>
      </c>
      <c r="AQ2618" s="72" t="str">
        <f>IF(C2618="","",IF(F2618=0,"",(Tableau3[[#This Row],[Heure avec majoration]]*Tableau3[[#This Row],[Salaire Horaire]]*Tableau3[[#This Row],[Coef Multi]]*25%)))</f>
        <v/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B85F1-1922-4620-B782-3B07CAE7C10A}">
  <sheetPr codeName="Feuil1"/>
  <dimension ref="B2:CU61"/>
  <sheetViews>
    <sheetView workbookViewId="0">
      <selection sqref="A1:XFD1048576"/>
    </sheetView>
  </sheetViews>
  <sheetFormatPr baseColWidth="10" defaultRowHeight="14.4" x14ac:dyDescent="0.3"/>
  <cols>
    <col min="1" max="1" width="3.77734375" customWidth="1"/>
    <col min="3" max="3" width="15.5546875" customWidth="1"/>
    <col min="5" max="5" width="14.44140625" bestFit="1" customWidth="1"/>
    <col min="6" max="6" width="20.44140625" customWidth="1"/>
    <col min="7" max="7" width="26.6640625" customWidth="1"/>
    <col min="8" max="8" width="12.33203125" customWidth="1"/>
    <col min="11" max="11" width="11.77734375" customWidth="1"/>
    <col min="51" max="51" width="14.33203125" bestFit="1" customWidth="1"/>
    <col min="58" max="58" width="18" bestFit="1" customWidth="1"/>
    <col min="59" max="60" width="18" customWidth="1"/>
    <col min="61" max="61" width="12.33203125" customWidth="1"/>
    <col min="62" max="62" width="14.33203125" customWidth="1"/>
    <col min="89" max="89" width="12.6640625" customWidth="1"/>
  </cols>
  <sheetData>
    <row r="2" spans="2:99" ht="63.6" thickBot="1" x14ac:dyDescent="1.25">
      <c r="B2" s="2" t="s">
        <v>0</v>
      </c>
      <c r="C2" s="2"/>
      <c r="D2" s="3"/>
      <c r="E2" s="1">
        <f>'[1]Calendrier des absences'!AK7</f>
        <v>2024</v>
      </c>
      <c r="F2" s="1" t="s">
        <v>1</v>
      </c>
      <c r="AG2" s="5"/>
      <c r="AH2" s="5"/>
      <c r="AI2" s="5"/>
      <c r="AJ2" s="5"/>
    </row>
    <row r="3" spans="2:99" ht="30" customHeight="1" thickTop="1" x14ac:dyDescent="0.3">
      <c r="H3" s="4" t="s">
        <v>2</v>
      </c>
      <c r="I3" s="84" t="s">
        <v>3</v>
      </c>
      <c r="J3" s="84"/>
      <c r="K3" s="84"/>
      <c r="M3" s="4" t="s">
        <v>4</v>
      </c>
      <c r="N3" s="84" t="s">
        <v>5</v>
      </c>
      <c r="O3" s="84"/>
      <c r="P3" s="5"/>
      <c r="Q3" s="4" t="s">
        <v>6</v>
      </c>
      <c r="R3" s="84" t="s">
        <v>7</v>
      </c>
      <c r="S3" s="84"/>
      <c r="T3" s="4"/>
      <c r="U3" s="6" t="s">
        <v>8</v>
      </c>
      <c r="V3" s="84" t="s">
        <v>9</v>
      </c>
      <c r="W3" s="84"/>
      <c r="Y3" s="4" t="s">
        <v>10</v>
      </c>
      <c r="Z3" s="84" t="s">
        <v>11</v>
      </c>
      <c r="AA3" s="84"/>
      <c r="AB3" s="5"/>
      <c r="AC3" s="4" t="s">
        <v>12</v>
      </c>
      <c r="AD3" s="84" t="s">
        <v>13</v>
      </c>
      <c r="AE3" s="84"/>
    </row>
    <row r="8" spans="2:99" ht="30" customHeight="1" thickBot="1" x14ac:dyDescent="0.35">
      <c r="H8" s="85" t="str">
        <f>TEXT(WEEKDAY(DATE($E$2,1,1),1),"jjjjjj")&amp;" "&amp;'[1]Calendrier des absences'!F9&amp;" "&amp;$B$2</f>
        <v>lundi 1 Janvier</v>
      </c>
      <c r="I8" s="86"/>
      <c r="J8" s="86"/>
      <c r="K8" s="86"/>
      <c r="L8" s="86"/>
      <c r="M8" s="7"/>
      <c r="N8" s="85" t="str">
        <f>TEXT(WEEKDAY(DATE($E$2,1,2),1),"jjjjjj")&amp;" "&amp;'[1]Calendrier des absences'!G9&amp;" "&amp;B2</f>
        <v>mardi 2 Janvier</v>
      </c>
      <c r="O8" s="86"/>
      <c r="P8" s="86"/>
      <c r="Q8" s="86"/>
      <c r="R8" s="86"/>
      <c r="S8" s="7"/>
      <c r="T8" s="86" t="str">
        <f>TEXT(WEEKDAY(DATE($E$2,1,3),1),"jjjjjj")&amp;" "&amp;'[1]Calendrier des absences'!H9&amp;" "&amp;B2</f>
        <v>mercredi 3 Janvier</v>
      </c>
      <c r="U8" s="86"/>
      <c r="V8" s="86"/>
      <c r="W8" s="86"/>
      <c r="X8" s="86"/>
      <c r="Y8" s="7"/>
      <c r="Z8" s="85" t="str">
        <f>TEXT(WEEKDAY(DATE($E$2,1,4),1),"jjjjjj")&amp;" "&amp;'[1]Calendrier des absences'!I9&amp;" "&amp;B2</f>
        <v>jeudi 4 Janvier</v>
      </c>
      <c r="AA8" s="86"/>
      <c r="AB8" s="86"/>
      <c r="AC8" s="86"/>
      <c r="AD8" s="86"/>
      <c r="AE8" s="7"/>
      <c r="AF8" s="86" t="str">
        <f>TEXT(WEEKDAY(DATE($E$2,1,5),1),"jjjjjj")&amp;" "&amp;'[1]Calendrier des absences'!J9&amp;" "&amp;B2</f>
        <v>vendredi 5 Janvier</v>
      </c>
      <c r="AG8" s="86"/>
      <c r="AH8" s="86"/>
      <c r="AI8" s="86"/>
      <c r="AJ8" s="86"/>
      <c r="AK8" s="7"/>
      <c r="AL8" s="85" t="str">
        <f>TEXT(WEEKDAY(DATE($E$2,1,6),1),"jjjjjj")&amp;" "&amp;'[1]Calendrier des absences'!K9&amp;" "&amp;B2</f>
        <v>samedi 6 Janvier</v>
      </c>
      <c r="AM8" s="86"/>
      <c r="AN8" s="86"/>
      <c r="AO8" s="86"/>
      <c r="AP8" s="86"/>
      <c r="AQ8" s="7"/>
      <c r="AR8" s="86" t="str">
        <f>TEXT(WEEKDAY(DATE($E$2,1,7),1),"jjjjjj")&amp;" "&amp;'[1]Calendrier des absences'!L9&amp;" "&amp;B2</f>
        <v>dimanche 7 Janvier</v>
      </c>
      <c r="AS8" s="86"/>
      <c r="AT8" s="86"/>
      <c r="AU8" s="86"/>
      <c r="AV8" s="86"/>
      <c r="AW8" s="7"/>
      <c r="AX8" s="85" t="str">
        <f>"Total"&amp;" "&amp;B2&amp;" "&amp;F2&amp;" "&amp;E2</f>
        <v>Total Janvier S1 2024</v>
      </c>
      <c r="AY8" s="86"/>
      <c r="AZ8" s="86"/>
      <c r="BA8" s="87"/>
      <c r="BI8" s="85" t="str">
        <f>H8</f>
        <v>lundi 1 Janvier</v>
      </c>
      <c r="BJ8" s="86"/>
      <c r="BK8" s="86"/>
      <c r="BL8" s="87"/>
      <c r="BM8" s="85" t="str">
        <f>N8</f>
        <v>mardi 2 Janvier</v>
      </c>
      <c r="BN8" s="86"/>
      <c r="BO8" s="86"/>
      <c r="BP8" s="87"/>
      <c r="BQ8" s="85" t="str">
        <f>T8</f>
        <v>mercredi 3 Janvier</v>
      </c>
      <c r="BR8" s="86"/>
      <c r="BS8" s="86"/>
      <c r="BT8" s="87"/>
      <c r="BU8" s="85" t="str">
        <f>Z8</f>
        <v>jeudi 4 Janvier</v>
      </c>
      <c r="BV8" s="86"/>
      <c r="BW8" s="86"/>
      <c r="BX8" s="87"/>
      <c r="BY8" s="85" t="str">
        <f>AF8</f>
        <v>vendredi 5 Janvier</v>
      </c>
      <c r="BZ8" s="86"/>
      <c r="CA8" s="86"/>
      <c r="CB8" s="87"/>
      <c r="CC8" s="85" t="str">
        <f>AL8</f>
        <v>samedi 6 Janvier</v>
      </c>
      <c r="CD8" s="86"/>
      <c r="CE8" s="86"/>
      <c r="CF8" s="87"/>
      <c r="CG8" s="85" t="str">
        <f>AR8</f>
        <v>dimanche 7 Janvier</v>
      </c>
      <c r="CH8" s="86"/>
      <c r="CI8" s="86"/>
      <c r="CJ8" s="87"/>
      <c r="CK8" s="85" t="str">
        <f>AX8</f>
        <v>Total Janvier S1 2024</v>
      </c>
      <c r="CL8" s="86"/>
      <c r="CM8" s="86"/>
      <c r="CN8" s="87"/>
      <c r="CO8" s="88" t="str">
        <f>AX8&amp;" "&amp;"Absence"</f>
        <v>Total Janvier S1 2024 Absence</v>
      </c>
      <c r="CP8" s="89"/>
      <c r="CQ8" s="89"/>
      <c r="CR8" s="89"/>
      <c r="CS8" s="89"/>
      <c r="CT8" s="89"/>
      <c r="CU8" s="89"/>
    </row>
    <row r="9" spans="2:99" ht="44.4" thickTop="1" thickBot="1" x14ac:dyDescent="0.35">
      <c r="B9" s="8" t="s">
        <v>14</v>
      </c>
      <c r="C9" s="8" t="s">
        <v>15</v>
      </c>
      <c r="D9" s="8" t="s">
        <v>16</v>
      </c>
      <c r="E9" s="8" t="s">
        <v>17</v>
      </c>
      <c r="F9" s="9" t="s">
        <v>18</v>
      </c>
      <c r="G9" s="8" t="s">
        <v>19</v>
      </c>
      <c r="H9" s="10" t="s">
        <v>20</v>
      </c>
      <c r="I9" s="8" t="s">
        <v>21</v>
      </c>
      <c r="J9" s="8" t="s">
        <v>22</v>
      </c>
      <c r="K9" s="8" t="s">
        <v>23</v>
      </c>
      <c r="L9" s="8" t="s">
        <v>24</v>
      </c>
      <c r="M9" s="11" t="s">
        <v>25</v>
      </c>
      <c r="N9" s="10" t="s">
        <v>20</v>
      </c>
      <c r="O9" s="8" t="s">
        <v>21</v>
      </c>
      <c r="P9" s="8" t="s">
        <v>22</v>
      </c>
      <c r="Q9" s="8" t="s">
        <v>23</v>
      </c>
      <c r="R9" s="8" t="s">
        <v>24</v>
      </c>
      <c r="S9" s="11" t="s">
        <v>25</v>
      </c>
      <c r="T9" s="8" t="s">
        <v>20</v>
      </c>
      <c r="U9" s="8" t="s">
        <v>21</v>
      </c>
      <c r="V9" s="8" t="s">
        <v>22</v>
      </c>
      <c r="W9" s="8" t="s">
        <v>23</v>
      </c>
      <c r="X9" s="8" t="s">
        <v>24</v>
      </c>
      <c r="Y9" s="11" t="s">
        <v>25</v>
      </c>
      <c r="Z9" s="10" t="s">
        <v>20</v>
      </c>
      <c r="AA9" s="8" t="s">
        <v>21</v>
      </c>
      <c r="AB9" s="8" t="s">
        <v>22</v>
      </c>
      <c r="AC9" s="8" t="s">
        <v>23</v>
      </c>
      <c r="AD9" s="8" t="s">
        <v>24</v>
      </c>
      <c r="AE9" s="11" t="s">
        <v>25</v>
      </c>
      <c r="AF9" s="8" t="s">
        <v>20</v>
      </c>
      <c r="AG9" s="8" t="s">
        <v>21</v>
      </c>
      <c r="AH9" s="8" t="s">
        <v>22</v>
      </c>
      <c r="AI9" s="8" t="s">
        <v>23</v>
      </c>
      <c r="AJ9" s="8" t="s">
        <v>24</v>
      </c>
      <c r="AK9" s="11" t="s">
        <v>25</v>
      </c>
      <c r="AL9" s="10" t="s">
        <v>20</v>
      </c>
      <c r="AM9" s="8" t="s">
        <v>21</v>
      </c>
      <c r="AN9" s="8" t="s">
        <v>22</v>
      </c>
      <c r="AO9" s="8" t="s">
        <v>23</v>
      </c>
      <c r="AP9" s="8" t="s">
        <v>24</v>
      </c>
      <c r="AQ9" s="11" t="s">
        <v>25</v>
      </c>
      <c r="AR9" s="8" t="s">
        <v>20</v>
      </c>
      <c r="AS9" s="8" t="s">
        <v>21</v>
      </c>
      <c r="AT9" s="8" t="s">
        <v>22</v>
      </c>
      <c r="AU9" s="8" t="s">
        <v>23</v>
      </c>
      <c r="AV9" s="8" t="s">
        <v>24</v>
      </c>
      <c r="AW9" s="11" t="s">
        <v>25</v>
      </c>
      <c r="AX9" s="10" t="s">
        <v>20</v>
      </c>
      <c r="AY9" s="8" t="s">
        <v>26</v>
      </c>
      <c r="AZ9" s="8" t="s">
        <v>23</v>
      </c>
      <c r="BA9" s="11" t="s">
        <v>24</v>
      </c>
      <c r="BD9" s="8" t="s">
        <v>27</v>
      </c>
      <c r="BE9" s="8" t="s">
        <v>14</v>
      </c>
      <c r="BF9" s="8" t="s">
        <v>28</v>
      </c>
      <c r="BG9" s="8" t="s">
        <v>21</v>
      </c>
      <c r="BH9" s="8" t="s">
        <v>22</v>
      </c>
      <c r="BI9" s="10" t="s">
        <v>20</v>
      </c>
      <c r="BJ9" s="8" t="s">
        <v>26</v>
      </c>
      <c r="BK9" s="8" t="s">
        <v>23</v>
      </c>
      <c r="BL9" s="11" t="s">
        <v>24</v>
      </c>
      <c r="BM9" s="10" t="s">
        <v>20</v>
      </c>
      <c r="BN9" s="8" t="s">
        <v>26</v>
      </c>
      <c r="BO9" s="8" t="s">
        <v>23</v>
      </c>
      <c r="BP9" s="11" t="s">
        <v>24</v>
      </c>
      <c r="BQ9" s="9" t="s">
        <v>20</v>
      </c>
      <c r="BR9" s="9" t="s">
        <v>26</v>
      </c>
      <c r="BS9" s="8" t="s">
        <v>23</v>
      </c>
      <c r="BT9" s="11" t="s">
        <v>24</v>
      </c>
      <c r="BU9" s="10" t="s">
        <v>20</v>
      </c>
      <c r="BV9" s="8" t="s">
        <v>26</v>
      </c>
      <c r="BW9" s="8" t="s">
        <v>23</v>
      </c>
      <c r="BX9" s="11" t="s">
        <v>24</v>
      </c>
      <c r="BY9" s="9" t="s">
        <v>20</v>
      </c>
      <c r="BZ9" s="9" t="s">
        <v>26</v>
      </c>
      <c r="CA9" s="8" t="s">
        <v>23</v>
      </c>
      <c r="CB9" s="11" t="s">
        <v>24</v>
      </c>
      <c r="CC9" s="10" t="s">
        <v>20</v>
      </c>
      <c r="CD9" s="8" t="s">
        <v>26</v>
      </c>
      <c r="CE9" s="8" t="s">
        <v>23</v>
      </c>
      <c r="CF9" s="11" t="s">
        <v>24</v>
      </c>
      <c r="CG9" s="9" t="s">
        <v>20</v>
      </c>
      <c r="CH9" s="9" t="s">
        <v>26</v>
      </c>
      <c r="CI9" s="8" t="s">
        <v>23</v>
      </c>
      <c r="CJ9" s="8" t="s">
        <v>24</v>
      </c>
      <c r="CK9" s="10" t="s">
        <v>20</v>
      </c>
      <c r="CL9" s="8" t="s">
        <v>26</v>
      </c>
      <c r="CM9" s="8" t="s">
        <v>23</v>
      </c>
      <c r="CN9" s="11" t="s">
        <v>24</v>
      </c>
      <c r="CO9" s="12" t="str">
        <f>H3</f>
        <v>CP</v>
      </c>
      <c r="CP9" s="13" t="str">
        <f>M3</f>
        <v>RC</v>
      </c>
      <c r="CQ9" s="13" t="str">
        <f>Q3</f>
        <v>AM</v>
      </c>
      <c r="CR9" s="13" t="str">
        <f>U3</f>
        <v>AT</v>
      </c>
      <c r="CS9" s="13" t="str">
        <f>Y3</f>
        <v>AN</v>
      </c>
      <c r="CT9" s="14" t="str">
        <f>AC3</f>
        <v>T</v>
      </c>
      <c r="CU9" s="15" t="s">
        <v>29</v>
      </c>
    </row>
    <row r="10" spans="2:99" ht="30" customHeight="1" thickTop="1" x14ac:dyDescent="0.3">
      <c r="B10" s="16" t="s">
        <v>30</v>
      </c>
      <c r="C10" s="16" t="str">
        <f>IFERROR(VLOOKUP(B10,[1]Effectif!$B$22:$Q$713,15),"")</f>
        <v>Alain Margarian</v>
      </c>
      <c r="D10" s="16" t="str">
        <f>IFERROR(VLOOKUP(B10,[1]Effectif!$B$22:$Q$713,13),"")</f>
        <v>Flux entrant</v>
      </c>
      <c r="E10" s="16" t="str">
        <f>IFERROR(VLOOKUP(B10,[1]Effectif!$B$22:$Q$713,14),"")</f>
        <v>Réception</v>
      </c>
      <c r="F10" s="17" t="str">
        <f>IFERROR(VLOOKUP(B10,[1]Effectif!$B$22:$Q$713,5),"")</f>
        <v>Causse Eddy</v>
      </c>
      <c r="G10" s="18" t="str">
        <f>IFERROR(VLOOKUP(B10,[1]Effectif!$B$22:$Q$713,16),"")</f>
        <v>8:00 à 12:30 - 13:30 à 17:00</v>
      </c>
      <c r="H10" s="19" t="str">
        <f>BI10</f>
        <v/>
      </c>
      <c r="I10" s="20">
        <v>0.33333333333333331</v>
      </c>
      <c r="J10" s="20">
        <v>0.75</v>
      </c>
      <c r="K10" s="20">
        <f>BK10</f>
        <v>4.1666666666666685E-2</v>
      </c>
      <c r="L10" s="20"/>
      <c r="M10" s="21" t="str">
        <f>IFERROR(VLOOKUP(B10,'[1]Calendrier des absences'!$B$9:$AJ$59,5,FALSE),"")</f>
        <v>AT</v>
      </c>
      <c r="N10" s="19" t="str">
        <f>BM10</f>
        <v/>
      </c>
      <c r="O10" s="20">
        <v>0.33333333333333331</v>
      </c>
      <c r="P10" s="20">
        <v>0.70833333333333337</v>
      </c>
      <c r="Q10" s="20" t="str">
        <f>BO10</f>
        <v/>
      </c>
      <c r="R10" s="20"/>
      <c r="S10" s="21" t="str">
        <f>IFERROR(VLOOKUP(B10,'[1]Calendrier des absences'!$B$9:$AJ$59,6,FALSE),"")</f>
        <v>AM</v>
      </c>
      <c r="T10" s="20" t="str">
        <f>BQ10</f>
        <v/>
      </c>
      <c r="U10" s="20">
        <v>0.33333333333333331</v>
      </c>
      <c r="V10" s="20">
        <v>0.70833333333333337</v>
      </c>
      <c r="W10" s="20" t="str">
        <f>BS10</f>
        <v/>
      </c>
      <c r="X10" s="20">
        <v>2.0833333333333332E-2</v>
      </c>
      <c r="Y10" s="4" t="str">
        <f>IFERROR(VLOOKUP(B10,'[1]Calendrier des absences'!$B$9:$AJ$59,7,FALSE),"")</f>
        <v>AN</v>
      </c>
      <c r="Z10" s="19" t="str">
        <f>BU10</f>
        <v/>
      </c>
      <c r="AA10" s="20">
        <v>0.33333333333333331</v>
      </c>
      <c r="AB10" s="20">
        <v>0.70833333333333337</v>
      </c>
      <c r="AC10" s="20" t="str">
        <f>BW10</f>
        <v/>
      </c>
      <c r="AD10" s="20"/>
      <c r="AE10" s="21" t="str">
        <f>IFERROR(VLOOKUP(B10,'[1]Calendrier des absences'!$B$9:$AJ$59,8,FALSE),"")</f>
        <v>CP</v>
      </c>
      <c r="AF10" s="20">
        <f>BY10</f>
        <v>2.0833333333333426E-2</v>
      </c>
      <c r="AG10" s="20">
        <v>0.35416666666666669</v>
      </c>
      <c r="AH10" s="20">
        <v>0.66666666666666663</v>
      </c>
      <c r="AI10" s="20" t="str">
        <f>CA10</f>
        <v/>
      </c>
      <c r="AJ10" s="20"/>
      <c r="AK10" s="21" t="str">
        <f>IFERROR(VLOOKUP(B10,'[1]Calendrier des absences'!$B$9:$AJ$59,9,FALSE),"")</f>
        <v>CP</v>
      </c>
      <c r="AL10" s="19" t="str">
        <f>CC10</f>
        <v/>
      </c>
      <c r="AM10" s="20"/>
      <c r="AN10" s="20"/>
      <c r="AO10" s="20" t="str">
        <f>CE10</f>
        <v/>
      </c>
      <c r="AP10" s="20"/>
      <c r="AQ10" s="21">
        <f>IFERROR(VLOOKUP(B10,'[1]Calendrier des absences'!$B$9:$AJ$59,10,FALSE),"")</f>
        <v>0</v>
      </c>
      <c r="AR10" s="20" t="str">
        <f>CG10</f>
        <v/>
      </c>
      <c r="AS10" s="20"/>
      <c r="AT10" s="20"/>
      <c r="AU10" s="20" t="str">
        <f>CI10</f>
        <v/>
      </c>
      <c r="AV10" s="20"/>
      <c r="AW10" s="21">
        <f>IFERROR(VLOOKUP(B10,'[1]Calendrier des absences'!$B$9:$AJ$59,11,FALSE),"")</f>
        <v>0</v>
      </c>
      <c r="AX10" s="53">
        <f>CK10</f>
        <v>2.0833333333333426E-2</v>
      </c>
      <c r="AY10" s="22">
        <f t="shared" ref="AY10:BA25" si="0">CL10</f>
        <v>1.6458333333333333</v>
      </c>
      <c r="AZ10" s="22">
        <f t="shared" si="0"/>
        <v>4.1666666666666685E-2</v>
      </c>
      <c r="BA10" s="23">
        <f t="shared" si="0"/>
        <v>2.0833333333333332E-2</v>
      </c>
      <c r="BB10" s="24"/>
      <c r="BD10" s="4" t="str">
        <f>IF(B10="","",$F$2)</f>
        <v>S1</v>
      </c>
      <c r="BE10" s="4" t="str">
        <f>IF(B10="","",B10)</f>
        <v>STV0001</v>
      </c>
      <c r="BF10" s="4" t="str">
        <f t="shared" ref="BF10:BF59" si="1">F10</f>
        <v>Causse Eddy</v>
      </c>
      <c r="BG10" s="25">
        <f>IFERROR(VLOOKUP(BE10,[1]!Tableau1[#All],21,FALSE),"")</f>
        <v>0.41666666666666669</v>
      </c>
      <c r="BH10" s="25">
        <f>IFERROR(VLOOKUP(BE10,[1]!Tableau1[#All],24,FALSE),"")</f>
        <v>0.79166666666666663</v>
      </c>
      <c r="BI10" s="26" t="str">
        <f>IFERROR(IF(I10=BG10,"",IF(BJ10=[1]Base!$J$3,"",IF(BJ10&gt;[1]Base!$J$3,"",IF(BJ10&lt;[1]Base!$J$3,[1]Base!$J$3-BJ10,"")))),"")</f>
        <v/>
      </c>
      <c r="BJ10" s="26">
        <f>IF(I10="","",(J10-I10)-[1]Base!$J$1)</f>
        <v>0.375</v>
      </c>
      <c r="BK10" s="26">
        <f>IFERROR(IF(BJ10&gt;[1]Base!$J$3,BJ10-[1]Base!$J$3,""),"")</f>
        <v>4.1666666666666685E-2</v>
      </c>
      <c r="BL10" s="26" t="str">
        <f t="shared" ref="BL10:BL59" si="2">IF(L10="","",L10)</f>
        <v/>
      </c>
      <c r="BM10" s="26" t="str">
        <f>IFERROR(IF(O10=BG10,"",IF(BN10=[1]Base!$J$3,"",IF(BN10&gt;[1]Base!$J$3,"",IF(BN10&lt;[1]Base!$J$3,[1]Base!$J$3-BN10,"")))),"")</f>
        <v/>
      </c>
      <c r="BN10" s="26">
        <f>IF(O10="","",(P10-O10)-[1]Base!$J$1)</f>
        <v>0.33333333333333337</v>
      </c>
      <c r="BO10" s="26" t="str">
        <f>IFERROR(IF(BN10&gt;[1]Base!$J$3,BN10-[1]Base!$J$3,""),"")</f>
        <v/>
      </c>
      <c r="BP10" s="26" t="str">
        <f t="shared" ref="BP10:BP59" si="3">IF(R10="","",R10)</f>
        <v/>
      </c>
      <c r="BQ10" s="26" t="str">
        <f>IFERROR(IF(U10=BG10,"",IF(BR10=[1]Base!$J$3,"",IF(BR10&gt;[1]Base!$J$3,"",IF(BR10&lt;[1]Base!J3,[1]Base!$J$3-BR10,"")))),"")</f>
        <v/>
      </c>
      <c r="BR10" s="26">
        <f>IF(U10="","",(V10-U10)-[1]Base!$J$1)</f>
        <v>0.33333333333333337</v>
      </c>
      <c r="BS10" s="26" t="str">
        <f>IFERROR(IF(BR10&gt;[1]Base!$J$3,BR10-[1]Base!$J$3,""),"")</f>
        <v/>
      </c>
      <c r="BT10" s="26">
        <f>IF(X10="","",X10)</f>
        <v>2.0833333333333332E-2</v>
      </c>
      <c r="BU10" s="26" t="str">
        <f>IFERROR(IF(AA10=BG10,"",IF(BV10=[1]Base!$J$3,"",IF(BV10&gt;[1]Base!$J$3,"",IF(BV10&lt;[1]Base!J3,[1]Base!$J$3-BV10,"")))),"")</f>
        <v/>
      </c>
      <c r="BV10" s="26">
        <f>IF(AA10="","",(AB10-AA10)-[1]Base!$J$1)</f>
        <v>0.33333333333333337</v>
      </c>
      <c r="BW10" s="26" t="str">
        <f>IFERROR(IF(BV10&gt;[1]Base!$J$3,BV10-[1]Base!$J$3,""),"")</f>
        <v/>
      </c>
      <c r="BX10" s="26" t="str">
        <f>IF(AD10="","",AD10)</f>
        <v/>
      </c>
      <c r="BY10" s="26">
        <f>IFERROR(IF(AG10=BG10,"",IF(BZ10=[1]Base!$J$2,"",IF(BZ10&gt;[1]Base!$J$2,"",IF(BZ10&lt;[1]Base!$J$2,[1]Base!$J$2-BZ10,"")))),"")</f>
        <v>2.0833333333333426E-2</v>
      </c>
      <c r="BZ10" s="26">
        <f>IF(AG10="","",(AH10-AG10)-[1]Base!$J$1)</f>
        <v>0.27083333333333326</v>
      </c>
      <c r="CA10" s="26" t="str">
        <f>IFERROR(IF(BZ10&gt;[1]Base!$J$2,BZ10-[1]Base!$J$2,""),"")</f>
        <v/>
      </c>
      <c r="CB10" s="26" t="str">
        <f>IF(AJ10="","",AJ10)</f>
        <v/>
      </c>
      <c r="CC10" s="26" t="str">
        <f>IFERROR(IF(AM10=BG10,"",IF(CD10=[1]Base!$J$3,"",IF(CD10&gt;[1]Base!$J$3,"",IF(CD10&lt;[1]Base!$J$3,[1]Base!$J$3-CD10,"")))),"")</f>
        <v/>
      </c>
      <c r="CD10" s="26" t="str">
        <f>IF(AM10="","",(AN10-AM10)-[1]Base!$J$1)</f>
        <v/>
      </c>
      <c r="CE10" s="26" t="str">
        <f>IFERROR(IF(CD10&gt;[1]Base!$J$3,CD10-[1]Base!$J$3,""),"")</f>
        <v/>
      </c>
      <c r="CF10" s="26" t="str">
        <f>IF(AP10="","",AP10)</f>
        <v/>
      </c>
      <c r="CG10" s="26" t="str">
        <f>IFERROR(IF(AS10=BG10,"",IF(CH10=[1]Base!$J$3,"",IF(CH10&gt;[1]Base!$J$3,"",IF(CH10&lt;[1]Base!$J$3,[1]Base!$J$3-CH10,"")))),"")</f>
        <v/>
      </c>
      <c r="CH10" s="26" t="str">
        <f>IF(AS10="","",(AT10-AS10)-[1]Base!$J$1)</f>
        <v/>
      </c>
      <c r="CI10" s="26" t="str">
        <f>IFERROR(IF(CH10&gt;[1]Base!$J$3,CH10-[1]Base!$J$3,""),"")</f>
        <v/>
      </c>
      <c r="CJ10" s="26" t="str">
        <f>IF(AV10="","",AV10)</f>
        <v/>
      </c>
      <c r="CK10" s="27">
        <f>IF(SUM(BI10,BM10,BQ10,BU10,BY10,CC10,CG10)=0,"",SUM(BI10,BM10,BQ10,BU10,BY10,CC10,CG10))</f>
        <v>2.0833333333333426E-2</v>
      </c>
      <c r="CL10" s="26">
        <f>IF(SUM(BJ10,BN10,BR10,BV10,BZ10,CD10,CH10)=0,"",SUM(BJ10,BN10,BR10,BV10,BZ10,CD10,CH10))</f>
        <v>1.6458333333333333</v>
      </c>
      <c r="CM10" s="26">
        <f>IF(SUM(BK10,BO10,BS10,BW10,CA10,CE10,CI10)=0,"",SUM(BK10,BO10,BS10,BW10,CA10,CE10,CI10))</f>
        <v>4.1666666666666685E-2</v>
      </c>
      <c r="CN10" s="28">
        <f>IF(SUM(BL10,BP10,BT10,BX10,CB10,CF10,CJ10)=0,"",SUM(BL10,BP10,BT10,BX10,CB10,CF10,CJ10))</f>
        <v>2.0833333333333332E-2</v>
      </c>
      <c r="CO10" s="29">
        <f>IF(COUNTIF(H10:AW10,$CO$9)=0,"",COUNTIF(H10:AW10,$CO$9))</f>
        <v>2</v>
      </c>
      <c r="CP10" s="30" t="str">
        <f>IF(COUNTIF(H10:AW10,$CP$9)=0,"",COUNTIF(H10:AW10,$CP$9))</f>
        <v/>
      </c>
      <c r="CQ10" s="30">
        <f>IF(COUNTIF(H10:AW10,$CQ$9)=0,"",COUNTIF(H10:AW10,$CQ$9))</f>
        <v>1</v>
      </c>
      <c r="CR10" s="30">
        <f>IF(COUNTIF(H10:AW10,$CR$9)=0,"",COUNTIF(H10:AW10,$CR$9))</f>
        <v>1</v>
      </c>
      <c r="CS10" s="30">
        <f>IF(COUNTIF(H10:AW10,$CS$9)=0,"",COUNTIF(H10:AW10,$CS$9))</f>
        <v>1</v>
      </c>
      <c r="CT10" s="31" t="str">
        <f>IF(COUNTIF(H10:AW10,$CT$9)=0,"",COUNTIF(H10:AW10,$CT$9))</f>
        <v/>
      </c>
      <c r="CU10" s="31">
        <f>IF(SUM(CQ10:CS10)=0,"",SUM(CQ10:CS10))</f>
        <v>3</v>
      </c>
    </row>
    <row r="11" spans="2:99" ht="30" customHeight="1" thickBot="1" x14ac:dyDescent="0.35">
      <c r="B11" s="32" t="s">
        <v>31</v>
      </c>
      <c r="C11" s="32" t="str">
        <f>IFERROR(VLOOKUP(B11,[1]Effectif!$B$22:$Q$713,15),"")</f>
        <v>Eddy Causse</v>
      </c>
      <c r="D11" s="32" t="str">
        <f>IFERROR(VLOOKUP(B11,[1]Effectif!$B$22:$Q$713,13),"")</f>
        <v>Flux entrant</v>
      </c>
      <c r="E11" s="32" t="str">
        <f>IFERROR(VLOOKUP(B11,[1]Effectif!$B$22:$Q$713,14),"")</f>
        <v>Stockage</v>
      </c>
      <c r="F11" s="33" t="str">
        <f>IFERROR(VLOOKUP(B11,[1]Effectif!$B$22:$Q$713,5),"")</f>
        <v>Morellon  Mylène</v>
      </c>
      <c r="G11" s="34" t="str">
        <f>IFERROR(VLOOKUP(B11,[1]Effectif!$B$22:$Q$713,16),"")</f>
        <v>7:00 à 12:30 - 13:30 à 17:00</v>
      </c>
      <c r="H11" s="35" t="str">
        <f t="shared" ref="H11:H59" si="4">BI11</f>
        <v/>
      </c>
      <c r="I11" s="36">
        <v>0.29166666666666669</v>
      </c>
      <c r="J11" s="36">
        <v>0.66666666666666663</v>
      </c>
      <c r="K11" s="36" t="str">
        <f t="shared" ref="K11:K59" si="5">BK11</f>
        <v/>
      </c>
      <c r="L11" s="36"/>
      <c r="M11" s="37" t="str">
        <f>IFERROR(VLOOKUP(B11,'[1]Calendrier des absences'!$B$9:$AJ$59,5,FALSE),"")</f>
        <v/>
      </c>
      <c r="N11" s="35" t="str">
        <f t="shared" ref="N11:N59" si="6">BM11</f>
        <v/>
      </c>
      <c r="O11" s="36">
        <v>0.29166666666666669</v>
      </c>
      <c r="P11" s="36">
        <v>0.66666666666666663</v>
      </c>
      <c r="Q11" s="36" t="str">
        <f t="shared" ref="Q11:Q59" si="7">BO11</f>
        <v/>
      </c>
      <c r="R11" s="36"/>
      <c r="S11" s="37" t="str">
        <f>IFERROR(VLOOKUP(B11,'[1]Calendrier des absences'!$B$9:$AJ$59,6,FALSE),"")</f>
        <v/>
      </c>
      <c r="T11" s="38" t="str">
        <f t="shared" ref="T11:T59" si="8">BQ11</f>
        <v/>
      </c>
      <c r="U11" s="36">
        <v>0.29166666666666669</v>
      </c>
      <c r="V11" s="36">
        <v>0.66666666666666663</v>
      </c>
      <c r="W11" s="39" t="str">
        <f t="shared" ref="W11:W59" si="9">BS11</f>
        <v/>
      </c>
      <c r="X11" s="36"/>
      <c r="Y11" s="54" t="str">
        <f>IFERROR(VLOOKUP(B11,'[1]Calendrier des absences'!$B$9:$AJ$59,7,FALSE),"")</f>
        <v/>
      </c>
      <c r="Z11" s="35" t="str">
        <f t="shared" ref="Z11:Z59" si="10">BU11</f>
        <v/>
      </c>
      <c r="AA11" s="36">
        <v>0.29166666666666669</v>
      </c>
      <c r="AB11" s="36">
        <v>0.66666666666666663</v>
      </c>
      <c r="AC11" s="36" t="str">
        <f t="shared" ref="AC11:AC59" si="11">BW11</f>
        <v/>
      </c>
      <c r="AD11" s="36"/>
      <c r="AE11" s="37" t="str">
        <f>IFERROR(VLOOKUP(B11,'[1]Calendrier des absences'!$B$9:$AJ$59,8,FALSE),"")</f>
        <v/>
      </c>
      <c r="AF11" s="38" t="str">
        <f t="shared" ref="AF11:AF59" si="12">BY11</f>
        <v/>
      </c>
      <c r="AG11" s="36">
        <v>0.29166666666666669</v>
      </c>
      <c r="AH11" s="36">
        <v>0.66666666666666663</v>
      </c>
      <c r="AI11" s="39">
        <f t="shared" ref="AI11:AI59" si="13">CA11</f>
        <v>4.1666666666666574E-2</v>
      </c>
      <c r="AJ11" s="36"/>
      <c r="AK11" s="37" t="str">
        <f>IFERROR(VLOOKUP(B11,'[1]Calendrier des absences'!$B$9:$AJ$59,9,FALSE),"")</f>
        <v/>
      </c>
      <c r="AL11" s="35" t="str">
        <f t="shared" ref="AL11:AL59" si="14">CC11</f>
        <v/>
      </c>
      <c r="AM11" s="36"/>
      <c r="AN11" s="36"/>
      <c r="AO11" s="36" t="str">
        <f t="shared" ref="AO11:AO59" si="15">CE11</f>
        <v/>
      </c>
      <c r="AP11" s="36"/>
      <c r="AQ11" s="37" t="str">
        <f>IFERROR(VLOOKUP(B11,'[1]Calendrier des absences'!$B$9:$AJ$59,10,FALSE),"")</f>
        <v/>
      </c>
      <c r="AR11" s="38" t="str">
        <f t="shared" ref="AR11:AR59" si="16">CG11</f>
        <v/>
      </c>
      <c r="AS11" s="40"/>
      <c r="AT11" s="39"/>
      <c r="AU11" s="39" t="str">
        <f t="shared" ref="AU11:AU59" si="17">CI11</f>
        <v/>
      </c>
      <c r="AV11" s="20"/>
      <c r="AW11" s="21" t="str">
        <f>IFERROR(VLOOKUP(B11,'[1]Calendrier des absences'!$B$9:$AJ$59,11,FALSE),"")</f>
        <v/>
      </c>
      <c r="AX11" s="53" t="str">
        <f t="shared" ref="AX11:BA59" si="18">CK11</f>
        <v/>
      </c>
      <c r="AY11" s="22">
        <f t="shared" si="0"/>
        <v>1.6666666666666663</v>
      </c>
      <c r="AZ11" s="22">
        <f t="shared" si="0"/>
        <v>4.1666666666666574E-2</v>
      </c>
      <c r="BA11" s="23" t="str">
        <f t="shared" si="0"/>
        <v/>
      </c>
      <c r="BD11" s="4" t="str">
        <f t="shared" ref="BD11:BD59" si="19">IF(B11="","",$F$2)</f>
        <v>S1</v>
      </c>
      <c r="BE11" s="4" t="str">
        <f t="shared" ref="BE11:BE59" si="20">IF(B11="","",B11)</f>
        <v>STV0002</v>
      </c>
      <c r="BF11" s="4" t="str">
        <f t="shared" si="1"/>
        <v>Morellon  Mylène</v>
      </c>
      <c r="BG11" s="25">
        <f>IFERROR(VLOOKUP(BE11,[1]!Tableau1[#All],21,FALSE),"")</f>
        <v>0.375</v>
      </c>
      <c r="BH11" s="25">
        <f>IFERROR(VLOOKUP(BE11,[1]!Tableau1[#All],24,FALSE),"")</f>
        <v>0.75</v>
      </c>
      <c r="BI11" s="41" t="str">
        <f>IFERROR(IF(I11=BG11,"",IF(BJ11=[1]Base!$J$3,"",IF(BJ11&gt;[1]Base!$J$3,"",IF(BJ11&lt;[1]Base!$J$3,[1]Base!$J$3-BJ11,"")))),"")</f>
        <v/>
      </c>
      <c r="BJ11" s="41">
        <f>IF(I11="","",(J11-I11)-[1]Base!$J$1)</f>
        <v>0.33333333333333326</v>
      </c>
      <c r="BK11" s="41" t="str">
        <f>IFERROR(IF(BJ11&gt;[1]Base!$J$3,BJ11-[1]Base!$J$3,""),"")</f>
        <v/>
      </c>
      <c r="BL11" s="41" t="str">
        <f t="shared" si="2"/>
        <v/>
      </c>
      <c r="BM11" s="41" t="str">
        <f>IFERROR(IF(O11=BG11,"",IF(BN11=[1]Base!$J$3,"",IF(BN11&gt;[1]Base!$J$3,"",IF(BN11&lt;[1]Base!$J$3,[1]Base!$J$3-BN11,"")))),"")</f>
        <v/>
      </c>
      <c r="BN11" s="41">
        <f>IF(O11="","",(P11-O11)-[1]Base!$J$1)</f>
        <v>0.33333333333333326</v>
      </c>
      <c r="BO11" s="41" t="str">
        <f>IFERROR(IF(BN11&gt;[1]Base!$J$3,BN11-[1]Base!$J$3,""),"")</f>
        <v/>
      </c>
      <c r="BP11" s="41" t="str">
        <f t="shared" si="3"/>
        <v/>
      </c>
      <c r="BQ11" s="41" t="str">
        <f>IFERROR(IF(U11=BG11,"",IF(BR11=[1]Base!$J$3,"",IF(BR11&gt;[1]Base!$J$3,"",IF(BR11&lt;[1]Base!J4,[1]Base!$J$3-BR11,"")))),"")</f>
        <v/>
      </c>
      <c r="BR11" s="41">
        <f>IF(U11="","",(V11-U11)-[1]Base!$J$1)</f>
        <v>0.33333333333333326</v>
      </c>
      <c r="BS11" s="41" t="str">
        <f>IFERROR(IF(BR11&gt;[1]Base!$J$3,BR11-[1]Base!$J$3,""),"")</f>
        <v/>
      </c>
      <c r="BT11" s="41" t="str">
        <f t="shared" ref="BT11:BT59" si="21">IF(X11="","",X11)</f>
        <v/>
      </c>
      <c r="BU11" s="41" t="str">
        <f>IFERROR(IF(AA11=BG11,"",IF(BV11=[1]Base!$J$3,"",IF(BV11&gt;[1]Base!$J$3,"",IF(BV11&lt;[1]Base!J4,[1]Base!$J$3-BV11,"")))),"")</f>
        <v/>
      </c>
      <c r="BV11" s="41">
        <f>IF(AA11="","",(AB11-AA11)-[1]Base!$J$1)</f>
        <v>0.33333333333333326</v>
      </c>
      <c r="BW11" s="41" t="str">
        <f>IFERROR(IF(BV11&gt;[1]Base!$J$3,BV11-[1]Base!$J$3,""),"")</f>
        <v/>
      </c>
      <c r="BX11" s="41" t="str">
        <f t="shared" ref="BX11:BX59" si="22">IF(AD11="","",AD11)</f>
        <v/>
      </c>
      <c r="BY11" s="41" t="str">
        <f>IFERROR(IF(AG11=BG11,"",IF(BZ11=[1]Base!$J$2,"",IF(BZ11&gt;[1]Base!$J$2,"",IF(BZ11&lt;[1]Base!$J$2,[1]Base!$J$2-BZ11,"")))),"")</f>
        <v/>
      </c>
      <c r="BZ11" s="41">
        <f>IF(AG11="","",(AH11-AG11)-[1]Base!$J$1)</f>
        <v>0.33333333333333326</v>
      </c>
      <c r="CA11" s="41">
        <f>IFERROR(IF(BZ11&gt;[1]Base!$J$2,BZ11-[1]Base!$J$2,""),"")</f>
        <v>4.1666666666666574E-2</v>
      </c>
      <c r="CB11" s="41" t="str">
        <f t="shared" ref="CB11:CB59" si="23">IF(AJ11="","",AJ11)</f>
        <v/>
      </c>
      <c r="CC11" s="41" t="str">
        <f>IFERROR(IF(AM11=BG11,"",IF(CD11=[1]Base!$J$3,"",IF(CD11&gt;[1]Base!$J$3,"",IF(CD11&lt;[1]Base!$J$3,[1]Base!$J$3-CD11,"")))),"")</f>
        <v/>
      </c>
      <c r="CD11" s="41" t="str">
        <f>IF(AM11="","",(AN11-AM11)-[1]Base!$J$1)</f>
        <v/>
      </c>
      <c r="CE11" s="41" t="str">
        <f>IFERROR(IF(CD11&gt;[1]Base!$J$3,CD11-[1]Base!$J$3,""),"")</f>
        <v/>
      </c>
      <c r="CF11" s="41" t="str">
        <f t="shared" ref="CF11:CF59" si="24">IF(AP11="","",AP11)</f>
        <v/>
      </c>
      <c r="CG11" s="41" t="str">
        <f>IFERROR(IF(AS11=BG11,"",IF(CH11=[1]Base!$J$3,"",IF(CH11&gt;[1]Base!$J$3,"",IF(CH11&lt;[1]Base!$J$3,[1]Base!$J$3-CH11,"")))),"")</f>
        <v/>
      </c>
      <c r="CH11" s="41" t="str">
        <f>IF(AS11="","",(AT11-AS11)-[1]Base!$J$1)</f>
        <v/>
      </c>
      <c r="CI11" s="41" t="str">
        <f>IFERROR(IF(CH11&gt;[1]Base!$J$3,CH11-[1]Base!$J$3,""),"")</f>
        <v/>
      </c>
      <c r="CJ11" s="41" t="str">
        <f t="shared" ref="CJ11:CJ59" si="25">IF(AV11="","",AV11)</f>
        <v/>
      </c>
      <c r="CK11" s="42" t="str">
        <f t="shared" ref="CK11:CN59" si="26">IF(SUM(BI11,BM11,BQ11,BU11,BY11,CC11,CG11)=0,"",SUM(BI11,BM11,BQ11,BU11,BY11,CC11,CG11))</f>
        <v/>
      </c>
      <c r="CL11" s="41">
        <f t="shared" si="26"/>
        <v>1.6666666666666663</v>
      </c>
      <c r="CM11" s="41">
        <f t="shared" si="26"/>
        <v>4.1666666666666574E-2</v>
      </c>
      <c r="CN11" s="43" t="str">
        <f t="shared" si="26"/>
        <v/>
      </c>
      <c r="CO11" s="44" t="str">
        <f t="shared" ref="CO11:CO59" si="27">IF(COUNTIF(H11:AW11,$CO$9)=0,"",COUNTIF(H11:AW11,$CO$9))</f>
        <v/>
      </c>
      <c r="CP11" s="45" t="str">
        <f t="shared" ref="CP11:CP59" si="28">IF(COUNTIF(H11:AW11,$CP$9)=0,"",COUNTIF(H11:AW11,$CP$9))</f>
        <v/>
      </c>
      <c r="CQ11" s="45" t="str">
        <f t="shared" ref="CQ11:CQ59" si="29">IF(COUNTIF(H11:AW11,$CQ$9)=0,"",COUNTIF(H11:AW11,$CQ$9))</f>
        <v/>
      </c>
      <c r="CR11" s="45" t="str">
        <f t="shared" ref="CR11:CR59" si="30">IF(COUNTIF(H11:AW11,$CR$9)=0,"",COUNTIF(H11:AW11,$CR$9))</f>
        <v/>
      </c>
      <c r="CS11" s="45" t="str">
        <f t="shared" ref="CS11:CS59" si="31">IF(COUNTIF(H11:AW11,$CS$9)=0,"",COUNTIF(H11:AW11,$CS$9))</f>
        <v/>
      </c>
      <c r="CT11" s="46" t="str">
        <f t="shared" ref="CT11:CT59" si="32">IF(COUNTIF(H11:AW11,$CT$9)=0,"",COUNTIF(H11:AW11,$CT$9))</f>
        <v/>
      </c>
      <c r="CU11" s="46" t="str">
        <f t="shared" ref="CU11:CU59" si="33">IF(SUM(CQ11:CS11)=0,"",SUM(CQ11:CS11))</f>
        <v/>
      </c>
    </row>
    <row r="12" spans="2:99" ht="30" customHeight="1" thickTop="1" x14ac:dyDescent="0.3">
      <c r="B12" s="16" t="s">
        <v>32</v>
      </c>
      <c r="C12" s="16" t="str">
        <f>IFERROR(VLOOKUP(B12,[1]Effectif!$B$22:$Q$713,15),"")</f>
        <v>Eddy Causse</v>
      </c>
      <c r="D12" s="16" t="str">
        <f>IFERROR(VLOOKUP(B12,[1]Effectif!$B$22:$Q$713,13),"")</f>
        <v>Flux entrant</v>
      </c>
      <c r="E12" s="16" t="str">
        <f>IFERROR(VLOOKUP(B12,[1]Effectif!$B$22:$Q$713,14),"")</f>
        <v>GDS</v>
      </c>
      <c r="F12" s="17" t="str">
        <f>IFERROR(VLOOKUP(B12,[1]Effectif!$B$22:$Q$713,5),"")</f>
        <v>Labadia Zakaria</v>
      </c>
      <c r="G12" s="18" t="str">
        <f>IFERROR(VLOOKUP(B12,[1]Effectif!$B$22:$Q$713,16),"")</f>
        <v>8:00 à 12:30 - 13:30 à 17:00</v>
      </c>
      <c r="H12" s="19" t="str">
        <f t="shared" si="4"/>
        <v/>
      </c>
      <c r="I12" s="20">
        <v>0.3125</v>
      </c>
      <c r="J12" s="20">
        <v>0.70833333333333337</v>
      </c>
      <c r="K12" s="20">
        <f t="shared" si="5"/>
        <v>2.083333333333337E-2</v>
      </c>
      <c r="L12" s="20"/>
      <c r="M12" s="21" t="str">
        <f>IFERROR(VLOOKUP(B12,'[1]Calendrier des absences'!$B$9:$AJ$59,5,FALSE),"")</f>
        <v/>
      </c>
      <c r="N12" s="19" t="str">
        <f t="shared" si="6"/>
        <v/>
      </c>
      <c r="O12" s="20">
        <v>0.3125</v>
      </c>
      <c r="P12" s="20">
        <v>0.70833333333333337</v>
      </c>
      <c r="Q12" s="20">
        <f t="shared" si="7"/>
        <v>2.083333333333337E-2</v>
      </c>
      <c r="R12" s="20"/>
      <c r="S12" s="21" t="str">
        <f>IFERROR(VLOOKUP(B12,'[1]Calendrier des absences'!$B$9:$AJ$59,6,FALSE),"")</f>
        <v/>
      </c>
      <c r="T12" s="20" t="str">
        <f t="shared" si="8"/>
        <v/>
      </c>
      <c r="U12" s="20">
        <v>0.3125</v>
      </c>
      <c r="V12" s="20">
        <v>0.66666666666666663</v>
      </c>
      <c r="W12" s="20" t="str">
        <f t="shared" si="9"/>
        <v/>
      </c>
      <c r="X12" s="20"/>
      <c r="Y12" s="4" t="str">
        <f>IFERROR(VLOOKUP(B12,'[1]Calendrier des absences'!$B$9:$AJ$59,7,FALSE),"")</f>
        <v/>
      </c>
      <c r="Z12" s="19" t="str">
        <f t="shared" si="10"/>
        <v/>
      </c>
      <c r="AA12" s="20">
        <v>0.3125</v>
      </c>
      <c r="AB12" s="20">
        <v>0.70833333333333337</v>
      </c>
      <c r="AC12" s="20">
        <f t="shared" si="11"/>
        <v>2.083333333333337E-2</v>
      </c>
      <c r="AD12" s="20"/>
      <c r="AE12" s="21" t="str">
        <f>IFERROR(VLOOKUP(B12,'[1]Calendrier des absences'!$B$9:$AJ$59,8,FALSE),"")</f>
        <v/>
      </c>
      <c r="AF12" s="20" t="str">
        <f t="shared" si="12"/>
        <v/>
      </c>
      <c r="AG12" s="20">
        <v>0.3125</v>
      </c>
      <c r="AH12" s="20">
        <v>0.70833333333333337</v>
      </c>
      <c r="AI12" s="20">
        <f t="shared" si="13"/>
        <v>6.25E-2</v>
      </c>
      <c r="AJ12" s="20"/>
      <c r="AK12" s="21" t="str">
        <f>IFERROR(VLOOKUP(B12,'[1]Calendrier des absences'!$B$9:$AJ$59,9,FALSE),"")</f>
        <v/>
      </c>
      <c r="AL12" s="19" t="str">
        <f t="shared" si="14"/>
        <v/>
      </c>
      <c r="AM12" s="20"/>
      <c r="AN12" s="20"/>
      <c r="AO12" s="20" t="str">
        <f t="shared" si="15"/>
        <v/>
      </c>
      <c r="AP12" s="20"/>
      <c r="AQ12" s="21" t="str">
        <f>IFERROR(VLOOKUP(B12,'[1]Calendrier des absences'!$B$9:$AJ$59,10,FALSE),"")</f>
        <v/>
      </c>
      <c r="AR12" s="20" t="str">
        <f t="shared" si="16"/>
        <v/>
      </c>
      <c r="AS12" s="20"/>
      <c r="AT12" s="20"/>
      <c r="AU12" s="20" t="str">
        <f t="shared" si="17"/>
        <v/>
      </c>
      <c r="AV12" s="20"/>
      <c r="AW12" s="21" t="str">
        <f>IFERROR(VLOOKUP(B12,'[1]Calendrier des absences'!$B$9:$AJ$59,11,FALSE),"")</f>
        <v/>
      </c>
      <c r="AX12" s="53" t="str">
        <f t="shared" si="18"/>
        <v/>
      </c>
      <c r="AY12" s="22">
        <f t="shared" si="0"/>
        <v>1.7291666666666667</v>
      </c>
      <c r="AZ12" s="22">
        <f t="shared" si="0"/>
        <v>0.12500000000000011</v>
      </c>
      <c r="BA12" s="23" t="str">
        <f t="shared" si="0"/>
        <v/>
      </c>
      <c r="BB12" s="24"/>
      <c r="BD12" s="4" t="str">
        <f t="shared" si="19"/>
        <v>S1</v>
      </c>
      <c r="BE12" s="4" t="str">
        <f t="shared" si="20"/>
        <v>STV0003</v>
      </c>
      <c r="BF12" s="4" t="str">
        <f t="shared" si="1"/>
        <v>Labadia Zakaria</v>
      </c>
      <c r="BG12" s="25">
        <f>IFERROR(VLOOKUP(BE12,[1]!Tableau1[#All],21,FALSE),"")</f>
        <v>0.41666666666666669</v>
      </c>
      <c r="BH12" s="25">
        <f>IFERROR(VLOOKUP(BE12,[1]!Tableau1[#All],24,FALSE),"")</f>
        <v>0.79166666666666663</v>
      </c>
      <c r="BI12" s="26" t="str">
        <f>IFERROR(IF(I12=BG12,"",IF(BJ12=[1]Base!$J$3,"",IF(BJ12&gt;[1]Base!$J$3,"",IF(BJ12&lt;[1]Base!$J$3,[1]Base!$J$3-BJ12,"")))),"")</f>
        <v/>
      </c>
      <c r="BJ12" s="26">
        <f>IF(I12="","",(J12-I12)-[1]Base!$J$1)</f>
        <v>0.35416666666666669</v>
      </c>
      <c r="BK12" s="26">
        <f>IFERROR(IF(BJ12&gt;[1]Base!$J$3,BJ12-[1]Base!$J$3,""),"")</f>
        <v>2.083333333333337E-2</v>
      </c>
      <c r="BL12" s="26" t="str">
        <f t="shared" si="2"/>
        <v/>
      </c>
      <c r="BM12" s="26" t="str">
        <f>IFERROR(IF(O12=BG12,"",IF(BN12=[1]Base!$J$3,"",IF(BN12&gt;[1]Base!$J$3,"",IF(BN12&lt;[1]Base!$J$3,[1]Base!$J$3-BN12,"")))),"")</f>
        <v/>
      </c>
      <c r="BN12" s="26">
        <f>IF(O12="","",(P12-O12)-[1]Base!$J$1)</f>
        <v>0.35416666666666669</v>
      </c>
      <c r="BO12" s="26">
        <f>IFERROR(IF(BN12&gt;[1]Base!$J$3,BN12-[1]Base!$J$3,""),"")</f>
        <v>2.083333333333337E-2</v>
      </c>
      <c r="BP12" s="26" t="str">
        <f t="shared" si="3"/>
        <v/>
      </c>
      <c r="BQ12" s="26" t="str">
        <f>IFERROR(IF(U12=BG12,"",IF(BR12=[1]Base!$J$3,"",IF(BR12&gt;[1]Base!$J$3,"",IF(BR12&lt;[1]Base!J5,[1]Base!$J$3-BR12,"")))),"")</f>
        <v/>
      </c>
      <c r="BR12" s="26">
        <f>IF(U12="","",(V12-U12)-[1]Base!$J$1)</f>
        <v>0.31249999999999994</v>
      </c>
      <c r="BS12" s="26" t="str">
        <f>IFERROR(IF(BR12&gt;[1]Base!$J$3,BR12-[1]Base!$J$3,""),"")</f>
        <v/>
      </c>
      <c r="BT12" s="26" t="str">
        <f t="shared" si="21"/>
        <v/>
      </c>
      <c r="BU12" s="26" t="str">
        <f>IFERROR(IF(AA12=BG12,"",IF(BV12=[1]Base!$J$3,"",IF(BV12&gt;[1]Base!$J$3,"",IF(BV12&lt;[1]Base!J5,[1]Base!$J$3-BV12,"")))),"")</f>
        <v/>
      </c>
      <c r="BV12" s="26">
        <f>IF(AA12="","",(AB12-AA12)-[1]Base!$J$1)</f>
        <v>0.35416666666666669</v>
      </c>
      <c r="BW12" s="26">
        <f>IFERROR(IF(BV12&gt;[1]Base!$J$3,BV12-[1]Base!$J$3,""),"")</f>
        <v>2.083333333333337E-2</v>
      </c>
      <c r="BX12" s="26" t="str">
        <f t="shared" si="22"/>
        <v/>
      </c>
      <c r="BY12" s="26" t="str">
        <f>IFERROR(IF(AG12=BG12,"",IF(BZ12=[1]Base!$J$2,"",IF(BZ12&gt;[1]Base!$J$2,"",IF(BZ12&lt;[1]Base!$J$2,[1]Base!$J$2-BZ12,"")))),"")</f>
        <v/>
      </c>
      <c r="BZ12" s="26">
        <f>IF(AG12="","",(AH12-AG12)-[1]Base!$J$1)</f>
        <v>0.35416666666666669</v>
      </c>
      <c r="CA12" s="26">
        <f>IFERROR(IF(BZ12&gt;[1]Base!$J$2,BZ12-[1]Base!$J$2,""),"")</f>
        <v>6.25E-2</v>
      </c>
      <c r="CB12" s="26" t="str">
        <f t="shared" si="23"/>
        <v/>
      </c>
      <c r="CC12" s="26" t="str">
        <f>IFERROR(IF(AM12=BG12,"",IF(CD12=[1]Base!$J$3,"",IF(CD12&gt;[1]Base!$J$3,"",IF(CD12&lt;[1]Base!$J$3,[1]Base!$J$3-CD12,"")))),"")</f>
        <v/>
      </c>
      <c r="CD12" s="26" t="str">
        <f>IF(AM12="","",(AN12-AM12)-[1]Base!$J$1)</f>
        <v/>
      </c>
      <c r="CE12" s="26" t="str">
        <f>IFERROR(IF(CD12&gt;[1]Base!$J$3,CD12-[1]Base!$J$3,""),"")</f>
        <v/>
      </c>
      <c r="CF12" s="26" t="str">
        <f t="shared" si="24"/>
        <v/>
      </c>
      <c r="CG12" s="26" t="str">
        <f>IFERROR(IF(AS12=BG12,"",IF(CH12=[1]Base!$J$3,"",IF(CH12&gt;[1]Base!$J$3,"",IF(CH12&lt;[1]Base!$J$3,[1]Base!$J$3-CH12,"")))),"")</f>
        <v/>
      </c>
      <c r="CH12" s="26" t="str">
        <f>IF(AS12="","",(AT12-AS12)-[1]Base!$J$1)</f>
        <v/>
      </c>
      <c r="CI12" s="26" t="str">
        <f>IFERROR(IF(CH12&gt;[1]Base!$J$3,CH12-[1]Base!$J$3,""),"")</f>
        <v/>
      </c>
      <c r="CJ12" s="26" t="str">
        <f t="shared" si="25"/>
        <v/>
      </c>
      <c r="CK12" s="27" t="str">
        <f t="shared" si="26"/>
        <v/>
      </c>
      <c r="CL12" s="26">
        <f t="shared" si="26"/>
        <v>1.7291666666666667</v>
      </c>
      <c r="CM12" s="26">
        <f t="shared" si="26"/>
        <v>0.12500000000000011</v>
      </c>
      <c r="CN12" s="28" t="str">
        <f t="shared" si="26"/>
        <v/>
      </c>
      <c r="CO12" s="29" t="str">
        <f t="shared" si="27"/>
        <v/>
      </c>
      <c r="CP12" s="30" t="str">
        <f t="shared" si="28"/>
        <v/>
      </c>
      <c r="CQ12" s="30" t="str">
        <f t="shared" si="29"/>
        <v/>
      </c>
      <c r="CR12" s="30" t="str">
        <f t="shared" si="30"/>
        <v/>
      </c>
      <c r="CS12" s="30" t="str">
        <f t="shared" si="31"/>
        <v/>
      </c>
      <c r="CT12" s="31" t="str">
        <f t="shared" si="32"/>
        <v/>
      </c>
      <c r="CU12" s="31" t="str">
        <f t="shared" si="33"/>
        <v/>
      </c>
    </row>
    <row r="13" spans="2:99" ht="30" customHeight="1" thickBot="1" x14ac:dyDescent="0.35">
      <c r="B13" s="32" t="s">
        <v>33</v>
      </c>
      <c r="C13" s="32" t="str">
        <f>IFERROR(VLOOKUP(B13,[1]Effectif!$B$22:$Q$713,15),"")</f>
        <v>Tristan Bessiere</v>
      </c>
      <c r="D13" s="32" t="str">
        <f>IFERROR(VLOOKUP(B13,[1]Effectif!$B$22:$Q$713,13),"")</f>
        <v>Flux entrant</v>
      </c>
      <c r="E13" s="32" t="str">
        <f>IFERROR(VLOOKUP(B13,[1]Effectif!$B$22:$Q$713,14),"")</f>
        <v>GDS</v>
      </c>
      <c r="F13" s="33" t="str">
        <f>IFERROR(VLOOKUP(B13,[1]Effectif!$B$22:$Q$713,5),"")</f>
        <v>Lupin Arsen</v>
      </c>
      <c r="G13" s="34" t="str">
        <f>IFERROR(VLOOKUP(B13,[1]Effectif!$B$22:$Q$713,16),"")</f>
        <v>7:00 à 12:30 - 13:30 à 16:00</v>
      </c>
      <c r="H13" s="35" t="str">
        <f t="shared" si="4"/>
        <v/>
      </c>
      <c r="I13" s="36">
        <v>0.33333333333333331</v>
      </c>
      <c r="J13" s="36">
        <v>0.70833333333333337</v>
      </c>
      <c r="K13" s="36" t="str">
        <f t="shared" si="5"/>
        <v/>
      </c>
      <c r="L13" s="36"/>
      <c r="M13" s="37" t="str">
        <f>IFERROR(VLOOKUP(B13,'[1]Calendrier des absences'!$B$9:$AJ$59,5,FALSE),"")</f>
        <v/>
      </c>
      <c r="N13" s="35" t="str">
        <f t="shared" si="6"/>
        <v/>
      </c>
      <c r="O13" s="36">
        <v>0.33333333333333331</v>
      </c>
      <c r="P13" s="36">
        <v>0.70833333333333337</v>
      </c>
      <c r="Q13" s="36" t="str">
        <f t="shared" si="7"/>
        <v/>
      </c>
      <c r="R13" s="36"/>
      <c r="S13" s="37" t="str">
        <f>IFERROR(VLOOKUP(B13,'[1]Calendrier des absences'!$B$9:$AJ$59,6,FALSE),"")</f>
        <v/>
      </c>
      <c r="T13" s="38" t="str">
        <f t="shared" si="8"/>
        <v/>
      </c>
      <c r="U13" s="36">
        <v>0.33333333333333331</v>
      </c>
      <c r="V13" s="36">
        <v>0.70833333333333337</v>
      </c>
      <c r="W13" s="39" t="str">
        <f t="shared" si="9"/>
        <v/>
      </c>
      <c r="X13" s="36"/>
      <c r="Y13" s="54" t="str">
        <f>IFERROR(VLOOKUP(B13,'[1]Calendrier des absences'!$B$9:$AJ$59,7,FALSE),"")</f>
        <v/>
      </c>
      <c r="Z13" s="35" t="str">
        <f t="shared" si="10"/>
        <v/>
      </c>
      <c r="AA13" s="36">
        <v>0.33333333333333331</v>
      </c>
      <c r="AB13" s="36">
        <v>0.70833333333333337</v>
      </c>
      <c r="AC13" s="36" t="str">
        <f t="shared" si="11"/>
        <v/>
      </c>
      <c r="AD13" s="36"/>
      <c r="AE13" s="37" t="str">
        <f>IFERROR(VLOOKUP(B13,'[1]Calendrier des absences'!$B$9:$AJ$59,8,FALSE),"")</f>
        <v/>
      </c>
      <c r="AF13" s="38" t="str">
        <f t="shared" si="12"/>
        <v/>
      </c>
      <c r="AG13" s="36">
        <v>0.33333333333333331</v>
      </c>
      <c r="AH13" s="36">
        <v>0.70833333333333337</v>
      </c>
      <c r="AI13" s="39">
        <f t="shared" si="13"/>
        <v>4.1666666666666685E-2</v>
      </c>
      <c r="AJ13" s="36"/>
      <c r="AK13" s="37" t="str">
        <f>IFERROR(VLOOKUP(B13,'[1]Calendrier des absences'!$B$9:$AJ$59,9,FALSE),"")</f>
        <v/>
      </c>
      <c r="AL13" s="35" t="str">
        <f t="shared" si="14"/>
        <v/>
      </c>
      <c r="AM13" s="36"/>
      <c r="AN13" s="36"/>
      <c r="AO13" s="36" t="str">
        <f t="shared" si="15"/>
        <v/>
      </c>
      <c r="AP13" s="36"/>
      <c r="AQ13" s="37" t="str">
        <f>IFERROR(VLOOKUP(B13,'[1]Calendrier des absences'!$B$9:$AJ$59,10,FALSE),"")</f>
        <v/>
      </c>
      <c r="AR13" s="38" t="str">
        <f t="shared" si="16"/>
        <v/>
      </c>
      <c r="AS13" s="40"/>
      <c r="AT13" s="39"/>
      <c r="AU13" s="39" t="str">
        <f t="shared" si="17"/>
        <v/>
      </c>
      <c r="AV13" s="20"/>
      <c r="AW13" s="21" t="str">
        <f>IFERROR(VLOOKUP(B13,'[1]Calendrier des absences'!$B$9:$AJ$59,11,FALSE),"")</f>
        <v/>
      </c>
      <c r="AX13" s="53" t="str">
        <f t="shared" si="18"/>
        <v/>
      </c>
      <c r="AY13" s="22">
        <f t="shared" si="0"/>
        <v>1.666666666666667</v>
      </c>
      <c r="AZ13" s="22">
        <f t="shared" si="0"/>
        <v>4.1666666666666685E-2</v>
      </c>
      <c r="BA13" s="23" t="str">
        <f t="shared" si="0"/>
        <v/>
      </c>
      <c r="BD13" s="4" t="str">
        <f t="shared" si="19"/>
        <v>S1</v>
      </c>
      <c r="BE13" s="4" t="str">
        <f t="shared" si="20"/>
        <v>STV0004</v>
      </c>
      <c r="BF13" s="4" t="str">
        <f t="shared" si="1"/>
        <v>Lupin Arsen</v>
      </c>
      <c r="BG13" s="25">
        <f>IFERROR(VLOOKUP(BE13,[1]!Tableau1[#All],21,FALSE),"")</f>
        <v>0.375</v>
      </c>
      <c r="BH13" s="25">
        <f>IFERROR(VLOOKUP(BE13,[1]!Tableau1[#All],24,FALSE),"")</f>
        <v>0.75</v>
      </c>
      <c r="BI13" s="41" t="str">
        <f>IFERROR(IF(I13=BG13,"",IF(BJ13=[1]Base!$J$3,"",IF(BJ13&gt;[1]Base!$J$3,"",IF(BJ13&lt;[1]Base!$J$3,[1]Base!$J$3-BJ13,"")))),"")</f>
        <v/>
      </c>
      <c r="BJ13" s="41">
        <f>IF(I13="","",(J13-I13)-[1]Base!$J$1)</f>
        <v>0.33333333333333337</v>
      </c>
      <c r="BK13" s="41" t="str">
        <f>IFERROR(IF(BJ13&gt;[1]Base!$J$3,BJ13-[1]Base!$J$3,""),"")</f>
        <v/>
      </c>
      <c r="BL13" s="41" t="str">
        <f t="shared" si="2"/>
        <v/>
      </c>
      <c r="BM13" s="41" t="str">
        <f>IFERROR(IF(O13=BG13,"",IF(BN13=[1]Base!$J$3,"",IF(BN13&gt;[1]Base!$J$3,"",IF(BN13&lt;[1]Base!$J$3,[1]Base!$J$3-BN13,"")))),"")</f>
        <v/>
      </c>
      <c r="BN13" s="41">
        <f>IF(O13="","",(P13-O13)-[1]Base!$J$1)</f>
        <v>0.33333333333333337</v>
      </c>
      <c r="BO13" s="41" t="str">
        <f>IFERROR(IF(BN13&gt;[1]Base!$J$3,BN13-[1]Base!$J$3,""),"")</f>
        <v/>
      </c>
      <c r="BP13" s="41" t="str">
        <f t="shared" si="3"/>
        <v/>
      </c>
      <c r="BQ13" s="41" t="str">
        <f>IFERROR(IF(U13=BG13,"",IF(BR13=[1]Base!$J$3,"",IF(BR13&gt;[1]Base!$J$3,"",IF(BR13&lt;[1]Base!J6,[1]Base!$J$3-BR13,"")))),"")</f>
        <v/>
      </c>
      <c r="BR13" s="41">
        <f>IF(U13="","",(V13-U13)-[1]Base!$J$1)</f>
        <v>0.33333333333333337</v>
      </c>
      <c r="BS13" s="41" t="str">
        <f>IFERROR(IF(BR13&gt;[1]Base!$J$3,BR13-[1]Base!$J$3,""),"")</f>
        <v/>
      </c>
      <c r="BT13" s="41" t="str">
        <f t="shared" si="21"/>
        <v/>
      </c>
      <c r="BU13" s="41" t="str">
        <f>IFERROR(IF(AA13=BG13,"",IF(BV13=[1]Base!$J$3,"",IF(BV13&gt;[1]Base!$J$3,"",IF(BV13&lt;[1]Base!J6,[1]Base!$J$3-BV13,"")))),"")</f>
        <v/>
      </c>
      <c r="BV13" s="41">
        <f>IF(AA13="","",(AB13-AA13)-[1]Base!$J$1)</f>
        <v>0.33333333333333337</v>
      </c>
      <c r="BW13" s="41" t="str">
        <f>IFERROR(IF(BV13&gt;[1]Base!$J$3,BV13-[1]Base!$J$3,""),"")</f>
        <v/>
      </c>
      <c r="BX13" s="41" t="str">
        <f t="shared" si="22"/>
        <v/>
      </c>
      <c r="BY13" s="41" t="str">
        <f>IFERROR(IF(AG13=BG13,"",IF(BZ13=[1]Base!$J$2,"",IF(BZ13&gt;[1]Base!$J$2,"",IF(BZ13&lt;[1]Base!$J$2,[1]Base!$J$2-BZ13,"")))),"")</f>
        <v/>
      </c>
      <c r="BZ13" s="41">
        <f>IF(AG13="","",(AH13-AG13)-[1]Base!$J$1)</f>
        <v>0.33333333333333337</v>
      </c>
      <c r="CA13" s="41">
        <f>IFERROR(IF(BZ13&gt;[1]Base!$J$2,BZ13-[1]Base!$J$2,""),"")</f>
        <v>4.1666666666666685E-2</v>
      </c>
      <c r="CB13" s="41" t="str">
        <f t="shared" si="23"/>
        <v/>
      </c>
      <c r="CC13" s="41" t="str">
        <f>IFERROR(IF(AM13=BG13,"",IF(CD13=[1]Base!$J$3,"",IF(CD13&gt;[1]Base!$J$3,"",IF(CD13&lt;[1]Base!$J$3,[1]Base!$J$3-CD13,"")))),"")</f>
        <v/>
      </c>
      <c r="CD13" s="41" t="str">
        <f>IF(AM13="","",(AN13-AM13)-[1]Base!$J$1)</f>
        <v/>
      </c>
      <c r="CE13" s="41" t="str">
        <f>IFERROR(IF(CD13&gt;[1]Base!$J$3,CD13-[1]Base!$J$3,""),"")</f>
        <v/>
      </c>
      <c r="CF13" s="41" t="str">
        <f t="shared" si="24"/>
        <v/>
      </c>
      <c r="CG13" s="41" t="str">
        <f>IFERROR(IF(AS13=BG13,"",IF(CH13=[1]Base!$J$3,"",IF(CH13&gt;[1]Base!$J$3,"",IF(CH13&lt;[1]Base!$J$3,[1]Base!$J$3-CH13,"")))),"")</f>
        <v/>
      </c>
      <c r="CH13" s="41" t="str">
        <f>IF(AS13="","",(AT13-AS13)-[1]Base!$J$1)</f>
        <v/>
      </c>
      <c r="CI13" s="41" t="str">
        <f>IFERROR(IF(CH13&gt;[1]Base!$J$3,CH13-[1]Base!$J$3,""),"")</f>
        <v/>
      </c>
      <c r="CJ13" s="41" t="str">
        <f t="shared" si="25"/>
        <v/>
      </c>
      <c r="CK13" s="42" t="str">
        <f t="shared" si="26"/>
        <v/>
      </c>
      <c r="CL13" s="41">
        <f t="shared" si="26"/>
        <v>1.666666666666667</v>
      </c>
      <c r="CM13" s="41">
        <f t="shared" si="26"/>
        <v>4.1666666666666685E-2</v>
      </c>
      <c r="CN13" s="43" t="str">
        <f t="shared" si="26"/>
        <v/>
      </c>
      <c r="CO13" s="44" t="str">
        <f t="shared" si="27"/>
        <v/>
      </c>
      <c r="CP13" s="45" t="str">
        <f>IF(COUNTIF(H13:AW13,$CP$9)=0,"",COUNTIF(H13:AW13,$CP$9))</f>
        <v/>
      </c>
      <c r="CQ13" s="45" t="str">
        <f t="shared" si="29"/>
        <v/>
      </c>
      <c r="CR13" s="45" t="str">
        <f t="shared" si="30"/>
        <v/>
      </c>
      <c r="CS13" s="45" t="str">
        <f t="shared" si="31"/>
        <v/>
      </c>
      <c r="CT13" s="46" t="str">
        <f t="shared" si="32"/>
        <v/>
      </c>
      <c r="CU13" s="46" t="str">
        <f t="shared" si="33"/>
        <v/>
      </c>
    </row>
    <row r="14" spans="2:99" ht="30" customHeight="1" thickTop="1" x14ac:dyDescent="0.3">
      <c r="B14" s="16" t="s">
        <v>34</v>
      </c>
      <c r="C14" s="16" t="str">
        <f>IFERROR(VLOOKUP(B14,[1]Effectif!$B$22:$Q$713,15),"")</f>
        <v>Frederic Lesobre</v>
      </c>
      <c r="D14" s="16" t="str">
        <f>IFERROR(VLOOKUP(B14,[1]Effectif!$B$22:$Q$713,13),"")</f>
        <v>Flux entrant</v>
      </c>
      <c r="E14" s="16" t="str">
        <f>IFERROR(VLOOKUP(B14,[1]Effectif!$B$22:$Q$713,14),"")</f>
        <v>Réception</v>
      </c>
      <c r="F14" s="17" t="str">
        <f>IFERROR(VLOOKUP(B14,[1]Effectif!$B$22:$Q$713,5),"")</f>
        <v>Bonheur Chance</v>
      </c>
      <c r="G14" s="18" t="str">
        <f>IFERROR(VLOOKUP(B14,[1]Effectif!$B$22:$Q$713,16),"")</f>
        <v>8:00 à 12:30 - 13:30 à 17:00</v>
      </c>
      <c r="H14" s="19" t="str">
        <f t="shared" si="4"/>
        <v/>
      </c>
      <c r="I14" s="20">
        <v>0.33333333333333331</v>
      </c>
      <c r="J14" s="20">
        <v>0.75</v>
      </c>
      <c r="K14" s="20">
        <f t="shared" si="5"/>
        <v>4.1666666666666685E-2</v>
      </c>
      <c r="L14" s="20"/>
      <c r="M14" s="21" t="str">
        <f>IFERROR(VLOOKUP(B14,'[1]Calendrier des absences'!$B$9:$AJ$59,5,FALSE),"")</f>
        <v/>
      </c>
      <c r="N14" s="19" t="str">
        <f t="shared" si="6"/>
        <v/>
      </c>
      <c r="O14" s="20">
        <v>0.33333333333333331</v>
      </c>
      <c r="P14" s="20">
        <v>0.75</v>
      </c>
      <c r="Q14" s="20">
        <f t="shared" si="7"/>
        <v>4.1666666666666685E-2</v>
      </c>
      <c r="R14" s="20"/>
      <c r="S14" s="21" t="str">
        <f>IFERROR(VLOOKUP(B14,'[1]Calendrier des absences'!$B$9:$AJ$59,6,FALSE),"")</f>
        <v/>
      </c>
      <c r="T14" s="20" t="str">
        <f t="shared" si="8"/>
        <v/>
      </c>
      <c r="U14" s="20">
        <v>0.33333333333333331</v>
      </c>
      <c r="V14" s="20">
        <v>0.75</v>
      </c>
      <c r="W14" s="20">
        <f t="shared" si="9"/>
        <v>4.1666666666666685E-2</v>
      </c>
      <c r="X14" s="20"/>
      <c r="Y14" s="4" t="str">
        <f>IFERROR(VLOOKUP(B14,'[1]Calendrier des absences'!$B$9:$AJ$59,7,FALSE),"")</f>
        <v/>
      </c>
      <c r="Z14" s="19" t="str">
        <f t="shared" si="10"/>
        <v/>
      </c>
      <c r="AA14" s="20">
        <v>0.33333333333333331</v>
      </c>
      <c r="AB14" s="20">
        <v>0.75</v>
      </c>
      <c r="AC14" s="20">
        <f t="shared" si="11"/>
        <v>4.1666666666666685E-2</v>
      </c>
      <c r="AD14" s="20"/>
      <c r="AE14" s="21" t="str">
        <f>IFERROR(VLOOKUP(B14,'[1]Calendrier des absences'!$B$9:$AJ$59,8,FALSE),"")</f>
        <v/>
      </c>
      <c r="AF14" s="20" t="str">
        <f t="shared" si="12"/>
        <v/>
      </c>
      <c r="AG14" s="20">
        <v>0.33333333333333331</v>
      </c>
      <c r="AH14" s="20">
        <v>0.75</v>
      </c>
      <c r="AI14" s="20">
        <f t="shared" si="13"/>
        <v>8.3333333333333315E-2</v>
      </c>
      <c r="AJ14" s="20"/>
      <c r="AK14" s="21" t="str">
        <f>IFERROR(VLOOKUP(B14,'[1]Calendrier des absences'!$B$9:$AJ$59,9,FALSE),"")</f>
        <v/>
      </c>
      <c r="AL14" s="19" t="str">
        <f t="shared" si="14"/>
        <v/>
      </c>
      <c r="AM14" s="20"/>
      <c r="AN14" s="20"/>
      <c r="AO14" s="20" t="str">
        <f t="shared" si="15"/>
        <v/>
      </c>
      <c r="AP14" s="20"/>
      <c r="AQ14" s="21" t="str">
        <f>IFERROR(VLOOKUP(B14,'[1]Calendrier des absences'!$B$9:$AJ$59,10,FALSE),"")</f>
        <v/>
      </c>
      <c r="AR14" s="20" t="str">
        <f t="shared" si="16"/>
        <v/>
      </c>
      <c r="AS14" s="20"/>
      <c r="AT14" s="20"/>
      <c r="AU14" s="20" t="str">
        <f t="shared" si="17"/>
        <v/>
      </c>
      <c r="AV14" s="20"/>
      <c r="AW14" s="21" t="str">
        <f>IFERROR(VLOOKUP(B14,'[1]Calendrier des absences'!$B$9:$AJ$59,11,FALSE),"")</f>
        <v/>
      </c>
      <c r="AX14" s="53" t="str">
        <f t="shared" si="18"/>
        <v/>
      </c>
      <c r="AY14" s="22">
        <f t="shared" si="0"/>
        <v>1.875</v>
      </c>
      <c r="AZ14" s="22">
        <f t="shared" si="0"/>
        <v>0.25000000000000006</v>
      </c>
      <c r="BA14" s="23" t="str">
        <f t="shared" si="0"/>
        <v/>
      </c>
      <c r="BB14" s="24"/>
      <c r="BD14" s="4" t="str">
        <f t="shared" si="19"/>
        <v>S1</v>
      </c>
      <c r="BE14" s="4" t="str">
        <f t="shared" si="20"/>
        <v>STV0005</v>
      </c>
      <c r="BF14" s="4" t="str">
        <f t="shared" si="1"/>
        <v>Bonheur Chance</v>
      </c>
      <c r="BG14" s="25">
        <f>IFERROR(VLOOKUP(BE14,[1]!Tableau1[#All],21,FALSE),"")</f>
        <v>0.41666666666666669</v>
      </c>
      <c r="BH14" s="25">
        <f>IFERROR(VLOOKUP(BE14,[1]!Tableau1[#All],24,FALSE),"")</f>
        <v>0.79166666666666663</v>
      </c>
      <c r="BI14" s="26" t="str">
        <f>IFERROR(IF(I14=BG14,"",IF(BJ14=[1]Base!$J$3,"",IF(BJ14&gt;[1]Base!$J$3,"",IF(BJ14&lt;[1]Base!$J$3,[1]Base!$J$3-BJ14,"")))),"")</f>
        <v/>
      </c>
      <c r="BJ14" s="26">
        <f>IF(I14="","",(J14-I14)-[1]Base!$J$1)</f>
        <v>0.375</v>
      </c>
      <c r="BK14" s="26">
        <f>IFERROR(IF(BJ14&gt;[1]Base!$J$3,BJ14-[1]Base!$J$3,""),"")</f>
        <v>4.1666666666666685E-2</v>
      </c>
      <c r="BL14" s="26" t="str">
        <f t="shared" si="2"/>
        <v/>
      </c>
      <c r="BM14" s="26" t="str">
        <f>IFERROR(IF(O14=BG14,"",IF(BN14=[1]Base!$J$3,"",IF(BN14&gt;[1]Base!$J$3,"",IF(BN14&lt;[1]Base!$J$3,[1]Base!$J$3-BN14,"")))),"")</f>
        <v/>
      </c>
      <c r="BN14" s="26">
        <f>IF(O14="","",(P14-O14)-[1]Base!$J$1)</f>
        <v>0.375</v>
      </c>
      <c r="BO14" s="26">
        <f>IFERROR(IF(BN14&gt;[1]Base!$J$3,BN14-[1]Base!$J$3,""),"")</f>
        <v>4.1666666666666685E-2</v>
      </c>
      <c r="BP14" s="26" t="str">
        <f t="shared" si="3"/>
        <v/>
      </c>
      <c r="BQ14" s="26" t="str">
        <f>IFERROR(IF(U14=BG14,"",IF(BR14=[1]Base!$J$3,"",IF(BR14&gt;[1]Base!$J$3,"",IF(BR14&lt;[1]Base!J7,[1]Base!$J$3-BR14,"")))),"")</f>
        <v/>
      </c>
      <c r="BR14" s="26">
        <f>IF(U14="","",(V14-U14)-[1]Base!$J$1)</f>
        <v>0.375</v>
      </c>
      <c r="BS14" s="26">
        <f>IFERROR(IF(BR14&gt;[1]Base!$J$3,BR14-[1]Base!$J$3,""),"")</f>
        <v>4.1666666666666685E-2</v>
      </c>
      <c r="BT14" s="26" t="str">
        <f t="shared" si="21"/>
        <v/>
      </c>
      <c r="BU14" s="26" t="str">
        <f>IFERROR(IF(AA14=BG14,"",IF(BV14=[1]Base!$J$3,"",IF(BV14&gt;[1]Base!$J$3,"",IF(BV14&lt;[1]Base!J7,[1]Base!$J$3-BV14,"")))),"")</f>
        <v/>
      </c>
      <c r="BV14" s="26">
        <f>IF(AA14="","",(AB14-AA14)-[1]Base!$J$1)</f>
        <v>0.375</v>
      </c>
      <c r="BW14" s="26">
        <f>IFERROR(IF(BV14&gt;[1]Base!$J$3,BV14-[1]Base!$J$3,""),"")</f>
        <v>4.1666666666666685E-2</v>
      </c>
      <c r="BX14" s="26" t="str">
        <f t="shared" si="22"/>
        <v/>
      </c>
      <c r="BY14" s="26" t="str">
        <f>IFERROR(IF(AG14=BG14,"",IF(BZ14=[1]Base!$J$2,"",IF(BZ14&gt;[1]Base!$J$2,"",IF(BZ14&lt;[1]Base!$J$2,[1]Base!$J$2-BZ14,"")))),"")</f>
        <v/>
      </c>
      <c r="BZ14" s="26">
        <f>IF(AG14="","",(AH14-AG14)-[1]Base!$J$1)</f>
        <v>0.375</v>
      </c>
      <c r="CA14" s="26">
        <f>IFERROR(IF(BZ14&gt;[1]Base!$J$2,BZ14-[1]Base!$J$2,""),"")</f>
        <v>8.3333333333333315E-2</v>
      </c>
      <c r="CB14" s="26" t="str">
        <f t="shared" si="23"/>
        <v/>
      </c>
      <c r="CC14" s="26" t="str">
        <f>IFERROR(IF(AM14=BG14,"",IF(CD14=[1]Base!$J$3,"",IF(CD14&gt;[1]Base!$J$3,"",IF(CD14&lt;[1]Base!$J$3,[1]Base!$J$3-CD14,"")))),"")</f>
        <v/>
      </c>
      <c r="CD14" s="26" t="str">
        <f>IF(AM14="","",(AN14-AM14)-[1]Base!$J$1)</f>
        <v/>
      </c>
      <c r="CE14" s="26" t="str">
        <f>IFERROR(IF(CD14&gt;[1]Base!$J$3,CD14-[1]Base!$J$3,""),"")</f>
        <v/>
      </c>
      <c r="CF14" s="26" t="str">
        <f t="shared" si="24"/>
        <v/>
      </c>
      <c r="CG14" s="26" t="str">
        <f>IFERROR(IF(AS14=BG14,"",IF(CH14=[1]Base!$J$3,"",IF(CH14&gt;[1]Base!$J$3,"",IF(CH14&lt;[1]Base!$J$3,[1]Base!$J$3-CH14,"")))),"")</f>
        <v/>
      </c>
      <c r="CH14" s="26" t="str">
        <f>IF(AS14="","",(AT14-AS14)-[1]Base!$J$1)</f>
        <v/>
      </c>
      <c r="CI14" s="26" t="str">
        <f>IFERROR(IF(CH14&gt;[1]Base!$J$3,CH14-[1]Base!$J$3,""),"")</f>
        <v/>
      </c>
      <c r="CJ14" s="26" t="str">
        <f t="shared" si="25"/>
        <v/>
      </c>
      <c r="CK14" s="27" t="str">
        <f t="shared" si="26"/>
        <v/>
      </c>
      <c r="CL14" s="26">
        <f t="shared" si="26"/>
        <v>1.875</v>
      </c>
      <c r="CM14" s="26">
        <f t="shared" si="26"/>
        <v>0.25000000000000006</v>
      </c>
      <c r="CN14" s="28" t="str">
        <f t="shared" si="26"/>
        <v/>
      </c>
      <c r="CO14" s="29" t="str">
        <f t="shared" si="27"/>
        <v/>
      </c>
      <c r="CP14" s="30" t="str">
        <f t="shared" si="28"/>
        <v/>
      </c>
      <c r="CQ14" s="30" t="str">
        <f t="shared" si="29"/>
        <v/>
      </c>
      <c r="CR14" s="30" t="str">
        <f t="shared" si="30"/>
        <v/>
      </c>
      <c r="CS14" s="30" t="str">
        <f t="shared" si="31"/>
        <v/>
      </c>
      <c r="CT14" s="31" t="str">
        <f t="shared" si="32"/>
        <v/>
      </c>
      <c r="CU14" s="31" t="str">
        <f t="shared" si="33"/>
        <v/>
      </c>
    </row>
    <row r="15" spans="2:99" ht="30" customHeight="1" thickBot="1" x14ac:dyDescent="0.35">
      <c r="B15" s="32"/>
      <c r="C15" s="32" t="str">
        <f>IFERROR(VLOOKUP(B15,[1]Effectif!$B$22:$Q$713,15),"")</f>
        <v/>
      </c>
      <c r="D15" s="32" t="str">
        <f>IFERROR(VLOOKUP(B15,[1]Effectif!$B$22:$Q$713,13),"")</f>
        <v/>
      </c>
      <c r="E15" s="32" t="str">
        <f>IFERROR(VLOOKUP(B15,[1]Effectif!$B$22:$Q$713,14),"")</f>
        <v/>
      </c>
      <c r="F15" s="33" t="str">
        <f>IFERROR(VLOOKUP(B15,[1]Effectif!$B$22:$Q$713,5),"")</f>
        <v/>
      </c>
      <c r="G15" s="34" t="str">
        <f>IFERROR(VLOOKUP(B15,[1]Effectif!$B$22:$Q$713,16),"")</f>
        <v/>
      </c>
      <c r="H15" s="35" t="str">
        <f t="shared" si="4"/>
        <v/>
      </c>
      <c r="I15" s="36"/>
      <c r="J15" s="36"/>
      <c r="K15" s="36" t="str">
        <f t="shared" si="5"/>
        <v/>
      </c>
      <c r="L15" s="36"/>
      <c r="M15" s="37" t="str">
        <f>IFERROR(VLOOKUP(B15,'[1]Calendrier des absences'!$B$9:$AJ$59,5,FALSE),"")</f>
        <v/>
      </c>
      <c r="N15" s="35" t="str">
        <f t="shared" si="6"/>
        <v/>
      </c>
      <c r="O15" s="36"/>
      <c r="P15" s="36"/>
      <c r="Q15" s="36" t="str">
        <f t="shared" si="7"/>
        <v/>
      </c>
      <c r="R15" s="36"/>
      <c r="S15" s="37" t="str">
        <f>IFERROR(VLOOKUP(B15,'[1]Calendrier des absences'!$B$9:$AJ$59,6,FALSE),"")</f>
        <v/>
      </c>
      <c r="T15" s="38" t="str">
        <f t="shared" si="8"/>
        <v/>
      </c>
      <c r="U15" s="40"/>
      <c r="V15" s="39"/>
      <c r="W15" s="39" t="str">
        <f t="shared" si="9"/>
        <v/>
      </c>
      <c r="X15" s="36"/>
      <c r="Y15" s="54" t="str">
        <f>IFERROR(VLOOKUP(B15,'[1]Calendrier des absences'!$B$9:$AJ$59,7,FALSE),"")</f>
        <v/>
      </c>
      <c r="Z15" s="35" t="str">
        <f t="shared" si="10"/>
        <v/>
      </c>
      <c r="AA15" s="36"/>
      <c r="AB15" s="36"/>
      <c r="AC15" s="36" t="str">
        <f t="shared" si="11"/>
        <v/>
      </c>
      <c r="AD15" s="36"/>
      <c r="AE15" s="37" t="str">
        <f>IFERROR(VLOOKUP(B15,'[1]Calendrier des absences'!$B$9:$AJ$59,8,FALSE),"")</f>
        <v/>
      </c>
      <c r="AF15" s="38" t="str">
        <f t="shared" si="12"/>
        <v/>
      </c>
      <c r="AG15" s="40"/>
      <c r="AH15" s="39"/>
      <c r="AI15" s="39" t="str">
        <f t="shared" si="13"/>
        <v/>
      </c>
      <c r="AJ15" s="36"/>
      <c r="AK15" s="37" t="str">
        <f>IFERROR(VLOOKUP(B15,'[1]Calendrier des absences'!$B$9:$AJ$59,9,FALSE),"")</f>
        <v/>
      </c>
      <c r="AL15" s="35" t="str">
        <f t="shared" si="14"/>
        <v/>
      </c>
      <c r="AM15" s="36"/>
      <c r="AN15" s="36"/>
      <c r="AO15" s="36" t="str">
        <f t="shared" si="15"/>
        <v/>
      </c>
      <c r="AP15" s="36"/>
      <c r="AQ15" s="37" t="str">
        <f>IFERROR(VLOOKUP(B15,'[1]Calendrier des absences'!$B$9:$AJ$59,10,FALSE),"")</f>
        <v/>
      </c>
      <c r="AR15" s="38" t="str">
        <f t="shared" si="16"/>
        <v/>
      </c>
      <c r="AS15" s="40"/>
      <c r="AT15" s="39"/>
      <c r="AU15" s="39" t="str">
        <f t="shared" si="17"/>
        <v/>
      </c>
      <c r="AV15" s="20"/>
      <c r="AW15" s="21" t="str">
        <f>IFERROR(VLOOKUP(B15,'[1]Calendrier des absences'!$B$9:$AJ$59,11,FALSE),"")</f>
        <v/>
      </c>
      <c r="AX15" s="53" t="str">
        <f t="shared" si="18"/>
        <v/>
      </c>
      <c r="AY15" s="22" t="str">
        <f t="shared" si="0"/>
        <v/>
      </c>
      <c r="AZ15" s="22" t="str">
        <f t="shared" si="0"/>
        <v/>
      </c>
      <c r="BA15" s="23" t="str">
        <f t="shared" si="0"/>
        <v/>
      </c>
      <c r="BD15" s="4" t="str">
        <f t="shared" si="19"/>
        <v/>
      </c>
      <c r="BE15" s="4" t="str">
        <f t="shared" si="20"/>
        <v/>
      </c>
      <c r="BF15" s="4" t="str">
        <f t="shared" si="1"/>
        <v/>
      </c>
      <c r="BG15" s="25" t="str">
        <f>IFERROR(VLOOKUP(BE15,[1]!Tableau1[#All],21,FALSE),"")</f>
        <v/>
      </c>
      <c r="BH15" s="25" t="str">
        <f>IFERROR(VLOOKUP(BE15,[1]!Tableau1[#All],24,FALSE),"")</f>
        <v/>
      </c>
      <c r="BI15" s="41" t="str">
        <f>IFERROR(IF(I15=BG15,"",IF(BJ15=[1]Base!$J$3,"",IF(BJ15&gt;[1]Base!$J$3,"",IF(BJ15&lt;[1]Base!$J$3,[1]Base!$J$3-BJ15,"")))),"")</f>
        <v/>
      </c>
      <c r="BJ15" s="41" t="str">
        <f>IF(I15="","",(J15-I15)-[1]Base!$J$1)</f>
        <v/>
      </c>
      <c r="BK15" s="41" t="str">
        <f>IFERROR(IF(BJ15&gt;[1]Base!$J$3,BJ15-[1]Base!$J$3,""),"")</f>
        <v/>
      </c>
      <c r="BL15" s="41" t="str">
        <f t="shared" si="2"/>
        <v/>
      </c>
      <c r="BM15" s="41" t="str">
        <f>IFERROR(IF(O15=BG15,"",IF(BN15=[1]Base!$J$3,"",IF(BN15&gt;[1]Base!$J$3,"",IF(BN15&lt;[1]Base!$J$3,[1]Base!$J$3-BN15,"")))),"")</f>
        <v/>
      </c>
      <c r="BN15" s="41" t="str">
        <f>IF(O15="","",(P15-O15)-[1]Base!$J$1)</f>
        <v/>
      </c>
      <c r="BO15" s="41" t="str">
        <f>IFERROR(IF(BN15&gt;[1]Base!$J$3,BN15-[1]Base!$J$3,""),"")</f>
        <v/>
      </c>
      <c r="BP15" s="41" t="str">
        <f t="shared" si="3"/>
        <v/>
      </c>
      <c r="BQ15" s="41" t="str">
        <f>IFERROR(IF(U15=BG15,"",IF(BR15=[1]Base!$J$3,"",IF(BR15&gt;[1]Base!$J$3,"",IF(BR15&lt;[1]Base!J8,[1]Base!$J$3-BR15,"")))),"")</f>
        <v/>
      </c>
      <c r="BR15" s="41" t="str">
        <f>IF(U15="","",(V15-U15)-[1]Base!$J$1)</f>
        <v/>
      </c>
      <c r="BS15" s="41" t="str">
        <f>IFERROR(IF(BR15&gt;[1]Base!$J$3,BR15-[1]Base!$J$3,""),"")</f>
        <v/>
      </c>
      <c r="BT15" s="41" t="str">
        <f t="shared" si="21"/>
        <v/>
      </c>
      <c r="BU15" s="41" t="str">
        <f>IFERROR(IF(AA15=BG15,"",IF(BV15=[1]Base!$J$3,"",IF(BV15&gt;[1]Base!$J$3,"",IF(BV15&lt;[1]Base!J8,[1]Base!$J$3-BV15,"")))),"")</f>
        <v/>
      </c>
      <c r="BV15" s="41" t="str">
        <f>IF(AA15="","",(AB15-AA15)-[1]Base!$J$1)</f>
        <v/>
      </c>
      <c r="BW15" s="41" t="str">
        <f>IFERROR(IF(BV15&gt;[1]Base!$J$3,BV15-[1]Base!$J$3,""),"")</f>
        <v/>
      </c>
      <c r="BX15" s="41" t="str">
        <f t="shared" si="22"/>
        <v/>
      </c>
      <c r="BY15" s="41" t="str">
        <f>IFERROR(IF(AG15=BG15,"",IF(BZ15=[1]Base!$J$2,"",IF(BZ15&gt;[1]Base!$J$2,"",IF(BZ15&lt;[1]Base!$J$2,[1]Base!$J$2-BZ15,"")))),"")</f>
        <v/>
      </c>
      <c r="BZ15" s="41" t="str">
        <f>IF(AG15="","",(AH15-AG15)-[1]Base!$J$1)</f>
        <v/>
      </c>
      <c r="CA15" s="41" t="str">
        <f>IFERROR(IF(BZ15&gt;[1]Base!$J$2,BZ15-[1]Base!$J$2,""),"")</f>
        <v/>
      </c>
      <c r="CB15" s="41" t="str">
        <f t="shared" si="23"/>
        <v/>
      </c>
      <c r="CC15" s="41" t="str">
        <f>IFERROR(IF(AM15=BG15,"",IF(CD15=[1]Base!$J$3,"",IF(CD15&gt;[1]Base!$J$3,"",IF(CD15&lt;[1]Base!$J$3,[1]Base!$J$3-CD15,"")))),"")</f>
        <v/>
      </c>
      <c r="CD15" s="41" t="str">
        <f>IF(AM15="","",(AN15-AM15)-[1]Base!$J$1)</f>
        <v/>
      </c>
      <c r="CE15" s="41" t="str">
        <f>IFERROR(IF(CD15&gt;[1]Base!$J$3,CD15-[1]Base!$J$3,""),"")</f>
        <v/>
      </c>
      <c r="CF15" s="41" t="str">
        <f t="shared" si="24"/>
        <v/>
      </c>
      <c r="CG15" s="41" t="str">
        <f>IFERROR(IF(AS15=BG15,"",IF(CH15=[1]Base!$J$3,"",IF(CH15&gt;[1]Base!$J$3,"",IF(CH15&lt;[1]Base!$J$3,[1]Base!$J$3-CH15,"")))),"")</f>
        <v/>
      </c>
      <c r="CH15" s="41" t="str">
        <f>IF(AS15="","",(AT15-AS15)-[1]Base!$J$1)</f>
        <v/>
      </c>
      <c r="CI15" s="41" t="str">
        <f>IFERROR(IF(CH15&gt;[1]Base!$J$3,CH15-[1]Base!$J$3,""),"")</f>
        <v/>
      </c>
      <c r="CJ15" s="41" t="str">
        <f t="shared" si="25"/>
        <v/>
      </c>
      <c r="CK15" s="42" t="str">
        <f t="shared" si="26"/>
        <v/>
      </c>
      <c r="CL15" s="41" t="str">
        <f t="shared" si="26"/>
        <v/>
      </c>
      <c r="CM15" s="41" t="str">
        <f t="shared" si="26"/>
        <v/>
      </c>
      <c r="CN15" s="43" t="str">
        <f t="shared" si="26"/>
        <v/>
      </c>
      <c r="CO15" s="44" t="str">
        <f t="shared" si="27"/>
        <v/>
      </c>
      <c r="CP15" s="45" t="str">
        <f t="shared" si="28"/>
        <v/>
      </c>
      <c r="CQ15" s="45" t="str">
        <f t="shared" si="29"/>
        <v/>
      </c>
      <c r="CR15" s="45" t="str">
        <f t="shared" si="30"/>
        <v/>
      </c>
      <c r="CS15" s="45" t="str">
        <f t="shared" si="31"/>
        <v/>
      </c>
      <c r="CT15" s="46" t="str">
        <f t="shared" si="32"/>
        <v/>
      </c>
      <c r="CU15" s="46" t="str">
        <f t="shared" si="33"/>
        <v/>
      </c>
    </row>
    <row r="16" spans="2:99" ht="30" customHeight="1" thickTop="1" x14ac:dyDescent="0.3">
      <c r="B16" s="16"/>
      <c r="C16" s="16" t="str">
        <f>IFERROR(VLOOKUP(B16,[1]Effectif!$B$22:$Q$713,15),"")</f>
        <v/>
      </c>
      <c r="D16" s="16" t="str">
        <f>IFERROR(VLOOKUP(B16,[1]Effectif!$B$22:$Q$713,13),"")</f>
        <v/>
      </c>
      <c r="E16" s="16" t="str">
        <f>IFERROR(VLOOKUP(B16,[1]Effectif!$B$22:$Q$713,14),"")</f>
        <v/>
      </c>
      <c r="F16" s="17" t="str">
        <f>IFERROR(VLOOKUP(B16,[1]Effectif!$B$22:$Q$713,5),"")</f>
        <v/>
      </c>
      <c r="G16" s="18" t="str">
        <f>IFERROR(VLOOKUP(B16,[1]Effectif!$B$22:$Q$713,16),"")</f>
        <v/>
      </c>
      <c r="H16" s="19" t="str">
        <f t="shared" si="4"/>
        <v/>
      </c>
      <c r="I16" s="20"/>
      <c r="J16" s="20"/>
      <c r="K16" s="20" t="str">
        <f t="shared" si="5"/>
        <v/>
      </c>
      <c r="L16" s="20"/>
      <c r="M16" s="21" t="str">
        <f>IFERROR(VLOOKUP(B16,'[1]Calendrier des absences'!$B$9:$AJ$59,5,FALSE),"")</f>
        <v/>
      </c>
      <c r="N16" s="19" t="str">
        <f t="shared" si="6"/>
        <v/>
      </c>
      <c r="O16" s="20"/>
      <c r="P16" s="20"/>
      <c r="Q16" s="20" t="str">
        <f t="shared" si="7"/>
        <v/>
      </c>
      <c r="R16" s="20"/>
      <c r="S16" s="21" t="str">
        <f>IFERROR(VLOOKUP(B16,'[1]Calendrier des absences'!$B$9:$AJ$59,6,FALSE),"")</f>
        <v/>
      </c>
      <c r="T16" s="20" t="str">
        <f t="shared" si="8"/>
        <v/>
      </c>
      <c r="U16" s="20"/>
      <c r="V16" s="20"/>
      <c r="W16" s="20" t="str">
        <f t="shared" si="9"/>
        <v/>
      </c>
      <c r="X16" s="20"/>
      <c r="Y16" s="4" t="str">
        <f>IFERROR(VLOOKUP(B16,'[1]Calendrier des absences'!$B$9:$AJ$59,7,FALSE),"")</f>
        <v/>
      </c>
      <c r="Z16" s="19" t="str">
        <f t="shared" si="10"/>
        <v/>
      </c>
      <c r="AA16" s="20"/>
      <c r="AB16" s="20"/>
      <c r="AC16" s="20" t="str">
        <f t="shared" si="11"/>
        <v/>
      </c>
      <c r="AD16" s="20"/>
      <c r="AE16" s="21" t="str">
        <f>IFERROR(VLOOKUP(B16,'[1]Calendrier des absences'!$B$9:$AJ$59,8,FALSE),"")</f>
        <v/>
      </c>
      <c r="AF16" s="20" t="str">
        <f t="shared" si="12"/>
        <v/>
      </c>
      <c r="AG16" s="20"/>
      <c r="AH16" s="20"/>
      <c r="AI16" s="20" t="str">
        <f t="shared" si="13"/>
        <v/>
      </c>
      <c r="AJ16" s="20"/>
      <c r="AK16" s="21" t="str">
        <f>IFERROR(VLOOKUP(B16,'[1]Calendrier des absences'!$B$9:$AJ$59,9,FALSE),"")</f>
        <v/>
      </c>
      <c r="AL16" s="19" t="str">
        <f t="shared" si="14"/>
        <v/>
      </c>
      <c r="AM16" s="20"/>
      <c r="AN16" s="20"/>
      <c r="AO16" s="20" t="str">
        <f t="shared" si="15"/>
        <v/>
      </c>
      <c r="AP16" s="20"/>
      <c r="AQ16" s="21" t="str">
        <f>IFERROR(VLOOKUP(B16,'[1]Calendrier des absences'!$B$9:$AJ$59,10,FALSE),"")</f>
        <v/>
      </c>
      <c r="AR16" s="20" t="str">
        <f t="shared" si="16"/>
        <v/>
      </c>
      <c r="AS16" s="20"/>
      <c r="AT16" s="20"/>
      <c r="AU16" s="20" t="str">
        <f t="shared" si="17"/>
        <v/>
      </c>
      <c r="AV16" s="20"/>
      <c r="AW16" s="21" t="str">
        <f>IFERROR(VLOOKUP(B16,'[1]Calendrier des absences'!$B$9:$AJ$59,11,FALSE),"")</f>
        <v/>
      </c>
      <c r="AX16" s="53" t="str">
        <f t="shared" si="18"/>
        <v/>
      </c>
      <c r="AY16" s="22" t="str">
        <f t="shared" si="0"/>
        <v/>
      </c>
      <c r="AZ16" s="22" t="str">
        <f t="shared" si="0"/>
        <v/>
      </c>
      <c r="BA16" s="23" t="str">
        <f t="shared" si="0"/>
        <v/>
      </c>
      <c r="BB16" s="24"/>
      <c r="BD16" s="4" t="str">
        <f t="shared" si="19"/>
        <v/>
      </c>
      <c r="BE16" s="4" t="str">
        <f t="shared" si="20"/>
        <v/>
      </c>
      <c r="BF16" s="4" t="str">
        <f t="shared" si="1"/>
        <v/>
      </c>
      <c r="BG16" s="25" t="str">
        <f>IFERROR(VLOOKUP(BE16,[1]!Tableau1[#All],21,FALSE),"")</f>
        <v/>
      </c>
      <c r="BH16" s="25" t="str">
        <f>IFERROR(VLOOKUP(BE16,[1]!Tableau1[#All],24,FALSE),"")</f>
        <v/>
      </c>
      <c r="BI16" s="26" t="str">
        <f>IFERROR(IF(I16=BG16,"",IF(BJ16=[1]Base!$J$3,"",IF(BJ16&gt;[1]Base!$J$3,"",IF(BJ16&lt;[1]Base!$J$3,[1]Base!$J$3-BJ16,"")))),"")</f>
        <v/>
      </c>
      <c r="BJ16" s="26" t="str">
        <f>IF(I16="","",(J16-I16)-[1]Base!$J$1)</f>
        <v/>
      </c>
      <c r="BK16" s="26" t="str">
        <f>IFERROR(IF(BJ16&gt;[1]Base!$J$3,BJ16-[1]Base!$J$3,""),"")</f>
        <v/>
      </c>
      <c r="BL16" s="26" t="str">
        <f t="shared" si="2"/>
        <v/>
      </c>
      <c r="BM16" s="26" t="str">
        <f>IFERROR(IF(O16=BG16,"",IF(BN16=[1]Base!$J$3,"",IF(BN16&gt;[1]Base!$J$3,"",IF(BN16&lt;[1]Base!$J$3,[1]Base!$J$3-BN16,"")))),"")</f>
        <v/>
      </c>
      <c r="BN16" s="26" t="str">
        <f>IF(O16="","",(P16-O16)-[1]Base!$J$1)</f>
        <v/>
      </c>
      <c r="BO16" s="26" t="str">
        <f>IFERROR(IF(BN16&gt;[1]Base!$J$3,BN16-[1]Base!$J$3,""),"")</f>
        <v/>
      </c>
      <c r="BP16" s="26" t="str">
        <f t="shared" si="3"/>
        <v/>
      </c>
      <c r="BQ16" s="26" t="str">
        <f>IFERROR(IF(U16=BG16,"",IF(BR16=[1]Base!$J$3,"",IF(BR16&gt;[1]Base!$J$3,"",IF(BR16&lt;[1]Base!J9,[1]Base!$J$3-BR16,"")))),"")</f>
        <v/>
      </c>
      <c r="BR16" s="26" t="str">
        <f>IF(U16="","",(V16-U16)-[1]Base!$J$1)</f>
        <v/>
      </c>
      <c r="BS16" s="26" t="str">
        <f>IFERROR(IF(BR16&gt;[1]Base!$J$3,BR16-[1]Base!$J$3,""),"")</f>
        <v/>
      </c>
      <c r="BT16" s="26" t="str">
        <f t="shared" si="21"/>
        <v/>
      </c>
      <c r="BU16" s="26" t="str">
        <f>IFERROR(IF(AA16=BG16,"",IF(BV16=[1]Base!$J$3,"",IF(BV16&gt;[1]Base!$J$3,"",IF(BV16&lt;[1]Base!J9,[1]Base!$J$3-BV16,"")))),"")</f>
        <v/>
      </c>
      <c r="BV16" s="26" t="str">
        <f>IF(AA16="","",(AB16-AA16)-[1]Base!$J$1)</f>
        <v/>
      </c>
      <c r="BW16" s="26" t="str">
        <f>IFERROR(IF(BV16&gt;[1]Base!$J$3,BV16-[1]Base!$J$3,""),"")</f>
        <v/>
      </c>
      <c r="BX16" s="26" t="str">
        <f t="shared" si="22"/>
        <v/>
      </c>
      <c r="BY16" s="26" t="str">
        <f>IFERROR(IF(AG16=BG16,"",IF(BZ16=[1]Base!$J$2,"",IF(BZ16&gt;[1]Base!$J$2,"",IF(BZ16&lt;[1]Base!$J$2,[1]Base!$J$2-BZ16,"")))),"")</f>
        <v/>
      </c>
      <c r="BZ16" s="26" t="str">
        <f>IF(AG16="","",(AH16-AG16)-[1]Base!$J$1)</f>
        <v/>
      </c>
      <c r="CA16" s="26" t="str">
        <f>IFERROR(IF(BZ16&gt;[1]Base!$J$2,BZ16-[1]Base!$J$2,""),"")</f>
        <v/>
      </c>
      <c r="CB16" s="26" t="str">
        <f t="shared" si="23"/>
        <v/>
      </c>
      <c r="CC16" s="26" t="str">
        <f>IFERROR(IF(AM16=BG16,"",IF(CD16=[1]Base!$J$3,"",IF(CD16&gt;[1]Base!$J$3,"",IF(CD16&lt;[1]Base!$J$3,[1]Base!$J$3-CD16,"")))),"")</f>
        <v/>
      </c>
      <c r="CD16" s="26" t="str">
        <f>IF(AM16="","",(AN16-AM16)-[1]Base!$J$1)</f>
        <v/>
      </c>
      <c r="CE16" s="26" t="str">
        <f>IFERROR(IF(CD16&gt;[1]Base!$J$3,CD16-[1]Base!$J$3,""),"")</f>
        <v/>
      </c>
      <c r="CF16" s="26" t="str">
        <f t="shared" si="24"/>
        <v/>
      </c>
      <c r="CG16" s="26" t="str">
        <f>IFERROR(IF(AS16=BG16,"",IF(CH16=[1]Base!$J$3,"",IF(CH16&gt;[1]Base!$J$3,"",IF(CH16&lt;[1]Base!$J$3,[1]Base!$J$3-CH16,"")))),"")</f>
        <v/>
      </c>
      <c r="CH16" s="26" t="str">
        <f>IF(AS16="","",(AT16-AS16)-[1]Base!$J$1)</f>
        <v/>
      </c>
      <c r="CI16" s="26" t="str">
        <f>IFERROR(IF(CH16&gt;[1]Base!$J$3,CH16-[1]Base!$J$3,""),"")</f>
        <v/>
      </c>
      <c r="CJ16" s="26" t="str">
        <f t="shared" si="25"/>
        <v/>
      </c>
      <c r="CK16" s="27" t="str">
        <f t="shared" si="26"/>
        <v/>
      </c>
      <c r="CL16" s="26" t="str">
        <f t="shared" si="26"/>
        <v/>
      </c>
      <c r="CM16" s="26" t="str">
        <f t="shared" si="26"/>
        <v/>
      </c>
      <c r="CN16" s="28" t="str">
        <f t="shared" si="26"/>
        <v/>
      </c>
      <c r="CO16" s="29" t="str">
        <f t="shared" si="27"/>
        <v/>
      </c>
      <c r="CP16" s="30" t="str">
        <f t="shared" si="28"/>
        <v/>
      </c>
      <c r="CQ16" s="30" t="str">
        <f t="shared" si="29"/>
        <v/>
      </c>
      <c r="CR16" s="30" t="str">
        <f t="shared" si="30"/>
        <v/>
      </c>
      <c r="CS16" s="30" t="str">
        <f t="shared" si="31"/>
        <v/>
      </c>
      <c r="CT16" s="31" t="str">
        <f t="shared" si="32"/>
        <v/>
      </c>
      <c r="CU16" s="31" t="str">
        <f t="shared" si="33"/>
        <v/>
      </c>
    </row>
    <row r="17" spans="2:99" ht="30" customHeight="1" thickBot="1" x14ac:dyDescent="0.35">
      <c r="B17" s="32"/>
      <c r="C17" s="32" t="str">
        <f>IFERROR(VLOOKUP(B17,[1]Effectif!$B$22:$Q$713,15),"")</f>
        <v/>
      </c>
      <c r="D17" s="32" t="str">
        <f>IFERROR(VLOOKUP(B17,[1]Effectif!$B$22:$Q$713,13),"")</f>
        <v/>
      </c>
      <c r="E17" s="32" t="str">
        <f>IFERROR(VLOOKUP(B17,[1]Effectif!$B$22:$Q$713,14),"")</f>
        <v/>
      </c>
      <c r="F17" s="33" t="str">
        <f>IFERROR(VLOOKUP(B17,[1]Effectif!$B$22:$Q$713,5),"")</f>
        <v/>
      </c>
      <c r="G17" s="34" t="str">
        <f>IFERROR(VLOOKUP(B17,[1]Effectif!$B$22:$Q$713,16),"")</f>
        <v/>
      </c>
      <c r="H17" s="35" t="str">
        <f t="shared" si="4"/>
        <v/>
      </c>
      <c r="I17" s="36"/>
      <c r="J17" s="36"/>
      <c r="K17" s="36" t="str">
        <f t="shared" si="5"/>
        <v/>
      </c>
      <c r="L17" s="36"/>
      <c r="M17" s="37" t="str">
        <f>IFERROR(VLOOKUP(B17,'[1]Calendrier des absences'!$B$9:$AJ$59,5,FALSE),"")</f>
        <v/>
      </c>
      <c r="N17" s="35" t="str">
        <f t="shared" si="6"/>
        <v/>
      </c>
      <c r="O17" s="36"/>
      <c r="P17" s="36"/>
      <c r="Q17" s="36" t="str">
        <f t="shared" si="7"/>
        <v/>
      </c>
      <c r="R17" s="36"/>
      <c r="S17" s="37" t="str">
        <f>IFERROR(VLOOKUP(B17,'[1]Calendrier des absences'!$B$9:$AJ$59,6,FALSE),"")</f>
        <v/>
      </c>
      <c r="T17" s="38" t="str">
        <f t="shared" si="8"/>
        <v/>
      </c>
      <c r="U17" s="40"/>
      <c r="V17" s="39"/>
      <c r="W17" s="39" t="str">
        <f t="shared" si="9"/>
        <v/>
      </c>
      <c r="X17" s="36"/>
      <c r="Y17" s="54" t="str">
        <f>IFERROR(VLOOKUP(B17,'[1]Calendrier des absences'!$B$9:$AJ$59,7,FALSE),"")</f>
        <v/>
      </c>
      <c r="Z17" s="35" t="str">
        <f t="shared" si="10"/>
        <v/>
      </c>
      <c r="AA17" s="36"/>
      <c r="AB17" s="36"/>
      <c r="AC17" s="36" t="str">
        <f t="shared" si="11"/>
        <v/>
      </c>
      <c r="AD17" s="36"/>
      <c r="AE17" s="37" t="str">
        <f>IFERROR(VLOOKUP(B17,'[1]Calendrier des absences'!$B$9:$AJ$59,8,FALSE),"")</f>
        <v/>
      </c>
      <c r="AF17" s="38" t="str">
        <f t="shared" si="12"/>
        <v/>
      </c>
      <c r="AG17" s="40"/>
      <c r="AH17" s="39"/>
      <c r="AI17" s="39" t="str">
        <f t="shared" si="13"/>
        <v/>
      </c>
      <c r="AJ17" s="36"/>
      <c r="AK17" s="37" t="str">
        <f>IFERROR(VLOOKUP(B17,'[1]Calendrier des absences'!$B$9:$AJ$59,9,FALSE),"")</f>
        <v/>
      </c>
      <c r="AL17" s="35" t="str">
        <f t="shared" si="14"/>
        <v/>
      </c>
      <c r="AM17" s="36"/>
      <c r="AN17" s="36"/>
      <c r="AO17" s="36" t="str">
        <f t="shared" si="15"/>
        <v/>
      </c>
      <c r="AP17" s="36"/>
      <c r="AQ17" s="37" t="str">
        <f>IFERROR(VLOOKUP(B17,'[1]Calendrier des absences'!$B$9:$AJ$59,10,FALSE),"")</f>
        <v/>
      </c>
      <c r="AR17" s="38" t="str">
        <f t="shared" si="16"/>
        <v/>
      </c>
      <c r="AS17" s="40"/>
      <c r="AT17" s="39"/>
      <c r="AU17" s="39" t="str">
        <f t="shared" si="17"/>
        <v/>
      </c>
      <c r="AV17" s="20"/>
      <c r="AW17" s="21" t="str">
        <f>IFERROR(VLOOKUP(B17,'[1]Calendrier des absences'!$B$9:$AJ$59,11,FALSE),"")</f>
        <v/>
      </c>
      <c r="AX17" s="53" t="str">
        <f t="shared" si="18"/>
        <v/>
      </c>
      <c r="AY17" s="22" t="str">
        <f t="shared" si="0"/>
        <v/>
      </c>
      <c r="AZ17" s="22" t="str">
        <f t="shared" si="0"/>
        <v/>
      </c>
      <c r="BA17" s="23" t="str">
        <f t="shared" si="0"/>
        <v/>
      </c>
      <c r="BD17" s="4" t="str">
        <f t="shared" si="19"/>
        <v/>
      </c>
      <c r="BE17" s="4" t="str">
        <f t="shared" si="20"/>
        <v/>
      </c>
      <c r="BF17" s="4" t="str">
        <f t="shared" si="1"/>
        <v/>
      </c>
      <c r="BG17" s="25" t="str">
        <f>IFERROR(VLOOKUP(BE17,[1]!Tableau1[#All],21,FALSE),"")</f>
        <v/>
      </c>
      <c r="BH17" s="25" t="str">
        <f>IFERROR(VLOOKUP(BE17,[1]!Tableau1[#All],24,FALSE),"")</f>
        <v/>
      </c>
      <c r="BI17" s="41" t="str">
        <f>IFERROR(IF(I17=BG17,"",IF(BJ17=[1]Base!$J$3,"",IF(BJ17&gt;[1]Base!$J$3,"",IF(BJ17&lt;[1]Base!$J$3,[1]Base!$J$3-BJ17,"")))),"")</f>
        <v/>
      </c>
      <c r="BJ17" s="41" t="str">
        <f>IF(I17="","",(J17-I17)-[1]Base!$J$1)</f>
        <v/>
      </c>
      <c r="BK17" s="41" t="str">
        <f>IFERROR(IF(BJ17&gt;[1]Base!$J$3,BJ17-[1]Base!$J$3,""),"")</f>
        <v/>
      </c>
      <c r="BL17" s="41" t="str">
        <f t="shared" si="2"/>
        <v/>
      </c>
      <c r="BM17" s="41" t="str">
        <f>IFERROR(IF(O17=BG17,"",IF(BN17=[1]Base!$J$3,"",IF(BN17&gt;[1]Base!$J$3,"",IF(BN17&lt;[1]Base!$J$3,[1]Base!$J$3-BN17,"")))),"")</f>
        <v/>
      </c>
      <c r="BN17" s="41" t="str">
        <f>IF(O17="","",(P17-O17)-[1]Base!$J$1)</f>
        <v/>
      </c>
      <c r="BO17" s="41" t="str">
        <f>IFERROR(IF(BN17&gt;[1]Base!$J$3,BN17-[1]Base!$J$3,""),"")</f>
        <v/>
      </c>
      <c r="BP17" s="41" t="str">
        <f t="shared" si="3"/>
        <v/>
      </c>
      <c r="BQ17" s="41" t="str">
        <f>IFERROR(IF(U17=BG17,"",IF(BR17=[1]Base!$J$3,"",IF(BR17&gt;[1]Base!$J$3,"",IF(BR17&lt;[1]Base!J10,[1]Base!$J$3-BR17,"")))),"")</f>
        <v/>
      </c>
      <c r="BR17" s="41" t="str">
        <f>IF(U17="","",(V17-U17)-[1]Base!$J$1)</f>
        <v/>
      </c>
      <c r="BS17" s="41" t="str">
        <f>IFERROR(IF(BR17&gt;[1]Base!$J$3,BR17-[1]Base!$J$3,""),"")</f>
        <v/>
      </c>
      <c r="BT17" s="41" t="str">
        <f t="shared" si="21"/>
        <v/>
      </c>
      <c r="BU17" s="41" t="str">
        <f>IFERROR(IF(AA17=BG17,"",IF(BV17=[1]Base!$J$3,"",IF(BV17&gt;[1]Base!$J$3,"",IF(BV17&lt;[1]Base!J10,[1]Base!$J$3-BV17,"")))),"")</f>
        <v/>
      </c>
      <c r="BV17" s="41" t="str">
        <f>IF(AA17="","",(AB17-AA17)-[1]Base!$J$1)</f>
        <v/>
      </c>
      <c r="BW17" s="41" t="str">
        <f>IFERROR(IF(BV17&gt;[1]Base!$J$3,BV17-[1]Base!$J$3,""),"")</f>
        <v/>
      </c>
      <c r="BX17" s="41" t="str">
        <f t="shared" si="22"/>
        <v/>
      </c>
      <c r="BY17" s="41" t="str">
        <f>IFERROR(IF(AG17=BG17,"",IF(BZ17=[1]Base!$J$2,"",IF(BZ17&gt;[1]Base!$J$2,"",IF(BZ17&lt;[1]Base!$J$2,[1]Base!$J$2-BZ17,"")))),"")</f>
        <v/>
      </c>
      <c r="BZ17" s="41" t="str">
        <f>IF(AG17="","",(AH17-AG17)-[1]Base!$J$1)</f>
        <v/>
      </c>
      <c r="CA17" s="41" t="str">
        <f>IFERROR(IF(BZ17&gt;[1]Base!$J$2,BZ17-[1]Base!$J$2,""),"")</f>
        <v/>
      </c>
      <c r="CB17" s="41" t="str">
        <f t="shared" si="23"/>
        <v/>
      </c>
      <c r="CC17" s="41" t="str">
        <f>IFERROR(IF(AM17=BG17,"",IF(CD17=[1]Base!$J$3,"",IF(CD17&gt;[1]Base!$J$3,"",IF(CD17&lt;[1]Base!$J$3,[1]Base!$J$3-CD17,"")))),"")</f>
        <v/>
      </c>
      <c r="CD17" s="41" t="str">
        <f>IF(AM17="","",(AN17-AM17)-[1]Base!$J$1)</f>
        <v/>
      </c>
      <c r="CE17" s="41" t="str">
        <f>IFERROR(IF(CD17&gt;[1]Base!$J$3,CD17-[1]Base!$J$3,""),"")</f>
        <v/>
      </c>
      <c r="CF17" s="41" t="str">
        <f t="shared" si="24"/>
        <v/>
      </c>
      <c r="CG17" s="41" t="str">
        <f>IFERROR(IF(AS17=BG17,"",IF(CH17=[1]Base!$J$3,"",IF(CH17&gt;[1]Base!$J$3,"",IF(CH17&lt;[1]Base!$J$3,[1]Base!$J$3-CH17,"")))),"")</f>
        <v/>
      </c>
      <c r="CH17" s="41" t="str">
        <f>IF(AS17="","",(AT17-AS17)-[1]Base!$J$1)</f>
        <v/>
      </c>
      <c r="CI17" s="41" t="str">
        <f>IFERROR(IF(CH17&gt;[1]Base!$J$3,CH17-[1]Base!$J$3,""),"")</f>
        <v/>
      </c>
      <c r="CJ17" s="41" t="str">
        <f t="shared" si="25"/>
        <v/>
      </c>
      <c r="CK17" s="42" t="str">
        <f t="shared" si="26"/>
        <v/>
      </c>
      <c r="CL17" s="41" t="str">
        <f t="shared" si="26"/>
        <v/>
      </c>
      <c r="CM17" s="41" t="str">
        <f t="shared" si="26"/>
        <v/>
      </c>
      <c r="CN17" s="43" t="str">
        <f t="shared" si="26"/>
        <v/>
      </c>
      <c r="CO17" s="44" t="str">
        <f t="shared" si="27"/>
        <v/>
      </c>
      <c r="CP17" s="45" t="str">
        <f t="shared" si="28"/>
        <v/>
      </c>
      <c r="CQ17" s="45" t="str">
        <f t="shared" si="29"/>
        <v/>
      </c>
      <c r="CR17" s="45" t="str">
        <f t="shared" si="30"/>
        <v/>
      </c>
      <c r="CS17" s="45" t="str">
        <f t="shared" si="31"/>
        <v/>
      </c>
      <c r="CT17" s="46" t="str">
        <f t="shared" si="32"/>
        <v/>
      </c>
      <c r="CU17" s="46" t="str">
        <f t="shared" si="33"/>
        <v/>
      </c>
    </row>
    <row r="18" spans="2:99" ht="30" customHeight="1" thickTop="1" x14ac:dyDescent="0.3">
      <c r="B18" s="16"/>
      <c r="C18" s="16" t="str">
        <f>IFERROR(VLOOKUP(B18,[1]Effectif!$B$22:$Q$713,15),"")</f>
        <v/>
      </c>
      <c r="D18" s="16" t="str">
        <f>IFERROR(VLOOKUP(B18,[1]Effectif!$B$22:$Q$713,13),"")</f>
        <v/>
      </c>
      <c r="E18" s="16" t="str">
        <f>IFERROR(VLOOKUP(B18,[1]Effectif!$B$22:$Q$713,14),"")</f>
        <v/>
      </c>
      <c r="F18" s="17" t="str">
        <f>IFERROR(VLOOKUP(B18,[1]Effectif!$B$22:$Q$713,5),"")</f>
        <v/>
      </c>
      <c r="G18" s="18" t="str">
        <f>IFERROR(VLOOKUP(B18,[1]Effectif!$B$22:$Q$713,16),"")</f>
        <v/>
      </c>
      <c r="H18" s="19" t="str">
        <f t="shared" si="4"/>
        <v/>
      </c>
      <c r="I18" s="20"/>
      <c r="J18" s="20"/>
      <c r="K18" s="20" t="str">
        <f t="shared" si="5"/>
        <v/>
      </c>
      <c r="L18" s="20"/>
      <c r="M18" s="21" t="str">
        <f>IFERROR(VLOOKUP(B18,'[1]Calendrier des absences'!$B$9:$AJ$59,5,FALSE),"")</f>
        <v/>
      </c>
      <c r="N18" s="19" t="str">
        <f t="shared" si="6"/>
        <v/>
      </c>
      <c r="O18" s="20"/>
      <c r="P18" s="20"/>
      <c r="Q18" s="20" t="str">
        <f t="shared" si="7"/>
        <v/>
      </c>
      <c r="R18" s="20"/>
      <c r="S18" s="21" t="str">
        <f>IFERROR(VLOOKUP(B18,'[1]Calendrier des absences'!$B$9:$AJ$59,6,FALSE),"")</f>
        <v/>
      </c>
      <c r="T18" s="20" t="str">
        <f t="shared" si="8"/>
        <v/>
      </c>
      <c r="U18" s="20"/>
      <c r="V18" s="20"/>
      <c r="W18" s="20" t="str">
        <f t="shared" si="9"/>
        <v/>
      </c>
      <c r="X18" s="20"/>
      <c r="Y18" s="4" t="str">
        <f>IFERROR(VLOOKUP(B18,'[1]Calendrier des absences'!$B$9:$AJ$59,7,FALSE),"")</f>
        <v/>
      </c>
      <c r="Z18" s="19" t="str">
        <f t="shared" si="10"/>
        <v/>
      </c>
      <c r="AA18" s="20"/>
      <c r="AB18" s="20"/>
      <c r="AC18" s="20" t="str">
        <f t="shared" si="11"/>
        <v/>
      </c>
      <c r="AD18" s="20"/>
      <c r="AE18" s="21" t="str">
        <f>IFERROR(VLOOKUP(B18,'[1]Calendrier des absences'!$B$9:$AJ$59,8,FALSE),"")</f>
        <v/>
      </c>
      <c r="AF18" s="20" t="str">
        <f t="shared" si="12"/>
        <v/>
      </c>
      <c r="AG18" s="20"/>
      <c r="AH18" s="20"/>
      <c r="AI18" s="20" t="str">
        <f t="shared" si="13"/>
        <v/>
      </c>
      <c r="AJ18" s="20"/>
      <c r="AK18" s="21" t="str">
        <f>IFERROR(VLOOKUP(B18,'[1]Calendrier des absences'!$B$9:$AJ$59,9,FALSE),"")</f>
        <v/>
      </c>
      <c r="AL18" s="19" t="str">
        <f t="shared" si="14"/>
        <v/>
      </c>
      <c r="AM18" s="20"/>
      <c r="AN18" s="20"/>
      <c r="AO18" s="20" t="str">
        <f t="shared" si="15"/>
        <v/>
      </c>
      <c r="AP18" s="20"/>
      <c r="AQ18" s="21" t="str">
        <f>IFERROR(VLOOKUP(B18,'[1]Calendrier des absences'!$B$9:$AJ$59,10,FALSE),"")</f>
        <v/>
      </c>
      <c r="AR18" s="20" t="str">
        <f t="shared" si="16"/>
        <v/>
      </c>
      <c r="AS18" s="20"/>
      <c r="AT18" s="20"/>
      <c r="AU18" s="20" t="str">
        <f t="shared" si="17"/>
        <v/>
      </c>
      <c r="AV18" s="20"/>
      <c r="AW18" s="21" t="str">
        <f>IFERROR(VLOOKUP(B18,'[1]Calendrier des absences'!$B$9:$AJ$59,11,FALSE),"")</f>
        <v/>
      </c>
      <c r="AX18" s="53" t="str">
        <f t="shared" si="18"/>
        <v/>
      </c>
      <c r="AY18" s="22" t="str">
        <f t="shared" si="0"/>
        <v/>
      </c>
      <c r="AZ18" s="22" t="str">
        <f t="shared" si="0"/>
        <v/>
      </c>
      <c r="BA18" s="23" t="str">
        <f t="shared" si="0"/>
        <v/>
      </c>
      <c r="BB18" s="24"/>
      <c r="BD18" s="4" t="str">
        <f t="shared" si="19"/>
        <v/>
      </c>
      <c r="BE18" s="4" t="str">
        <f t="shared" si="20"/>
        <v/>
      </c>
      <c r="BF18" s="4" t="str">
        <f t="shared" si="1"/>
        <v/>
      </c>
      <c r="BG18" s="25" t="str">
        <f>IFERROR(VLOOKUP(BE18,[1]!Tableau1[#All],21,FALSE),"")</f>
        <v/>
      </c>
      <c r="BH18" s="25" t="str">
        <f>IFERROR(VLOOKUP(BE18,[1]!Tableau1[#All],24,FALSE),"")</f>
        <v/>
      </c>
      <c r="BI18" s="26" t="str">
        <f>IFERROR(IF(I18=BG18,"",IF(BJ18=[1]Base!$J$3,"",IF(BJ18&gt;[1]Base!$J$3,"",IF(BJ18&lt;[1]Base!$J$3,[1]Base!$J$3-BJ18,"")))),"")</f>
        <v/>
      </c>
      <c r="BJ18" s="26" t="str">
        <f>IF(I18="","",(J18-I18)-[1]Base!$J$1)</f>
        <v/>
      </c>
      <c r="BK18" s="26" t="str">
        <f>IFERROR(IF(BJ18&gt;[1]Base!$J$3,BJ18-[1]Base!$J$3,""),"")</f>
        <v/>
      </c>
      <c r="BL18" s="26" t="str">
        <f t="shared" si="2"/>
        <v/>
      </c>
      <c r="BM18" s="26" t="str">
        <f>IFERROR(IF(O18=BG18,"",IF(BN18=[1]Base!$J$3,"",IF(BN18&gt;[1]Base!$J$3,"",IF(BN18&lt;[1]Base!$J$3,[1]Base!$J$3-BN18,"")))),"")</f>
        <v/>
      </c>
      <c r="BN18" s="26" t="str">
        <f>IF(O18="","",(P18-O18)-[1]Base!$J$1)</f>
        <v/>
      </c>
      <c r="BO18" s="26" t="str">
        <f>IFERROR(IF(BN18&gt;[1]Base!$J$3,BN18-[1]Base!$J$3,""),"")</f>
        <v/>
      </c>
      <c r="BP18" s="26" t="str">
        <f t="shared" si="3"/>
        <v/>
      </c>
      <c r="BQ18" s="26" t="str">
        <f>IFERROR(IF(U18=BG18,"",IF(BR18=[1]Base!$J$3,"",IF(BR18&gt;[1]Base!$J$3,"",IF(BR18&lt;[1]Base!J11,[1]Base!$J$3-BR18,"")))),"")</f>
        <v/>
      </c>
      <c r="BR18" s="26" t="str">
        <f>IF(U18="","",(V18-U18)-[1]Base!$J$1)</f>
        <v/>
      </c>
      <c r="BS18" s="26" t="str">
        <f>IFERROR(IF(BR18&gt;[1]Base!$J$3,BR18-[1]Base!$J$3,""),"")</f>
        <v/>
      </c>
      <c r="BT18" s="26" t="str">
        <f t="shared" si="21"/>
        <v/>
      </c>
      <c r="BU18" s="26" t="str">
        <f>IFERROR(IF(AA18=BG18,"",IF(BV18=[1]Base!$J$3,"",IF(BV18&gt;[1]Base!$J$3,"",IF(BV18&lt;[1]Base!J11,[1]Base!$J$3-BV18,"")))),"")</f>
        <v/>
      </c>
      <c r="BV18" s="26" t="str">
        <f>IF(AA18="","",(AB18-AA18)-[1]Base!$J$1)</f>
        <v/>
      </c>
      <c r="BW18" s="26" t="str">
        <f>IFERROR(IF(BV18&gt;[1]Base!$J$3,BV18-[1]Base!$J$3,""),"")</f>
        <v/>
      </c>
      <c r="BX18" s="26" t="str">
        <f t="shared" si="22"/>
        <v/>
      </c>
      <c r="BY18" s="26" t="str">
        <f>IFERROR(IF(AG18=BG18,"",IF(BZ18=[1]Base!$J$2,"",IF(BZ18&gt;[1]Base!$J$2,"",IF(BZ18&lt;[1]Base!$J$2,[1]Base!$J$2-BZ18,"")))),"")</f>
        <v/>
      </c>
      <c r="BZ18" s="26" t="str">
        <f>IF(AG18="","",(AH18-AG18)-[1]Base!$J$1)</f>
        <v/>
      </c>
      <c r="CA18" s="26" t="str">
        <f>IFERROR(IF(BZ18&gt;[1]Base!$J$2,BZ18-[1]Base!$J$2,""),"")</f>
        <v/>
      </c>
      <c r="CB18" s="26" t="str">
        <f t="shared" si="23"/>
        <v/>
      </c>
      <c r="CC18" s="26" t="str">
        <f>IFERROR(IF(AM18=BG18,"",IF(CD18=[1]Base!$J$3,"",IF(CD18&gt;[1]Base!$J$3,"",IF(CD18&lt;[1]Base!$J$3,[1]Base!$J$3-CD18,"")))),"")</f>
        <v/>
      </c>
      <c r="CD18" s="26" t="str">
        <f>IF(AM18="","",(AN18-AM18)-[1]Base!$J$1)</f>
        <v/>
      </c>
      <c r="CE18" s="26" t="str">
        <f>IFERROR(IF(CD18&gt;[1]Base!$J$3,CD18-[1]Base!$J$3,""),"")</f>
        <v/>
      </c>
      <c r="CF18" s="26" t="str">
        <f t="shared" si="24"/>
        <v/>
      </c>
      <c r="CG18" s="26" t="str">
        <f>IFERROR(IF(AS18=BG18,"",IF(CH18=[1]Base!$J$3,"",IF(CH18&gt;[1]Base!$J$3,"",IF(CH18&lt;[1]Base!$J$3,[1]Base!$J$3-CH18,"")))),"")</f>
        <v/>
      </c>
      <c r="CH18" s="26" t="str">
        <f>IF(AS18="","",(AT18-AS18)-[1]Base!$J$1)</f>
        <v/>
      </c>
      <c r="CI18" s="26" t="str">
        <f>IFERROR(IF(CH18&gt;[1]Base!$J$3,CH18-[1]Base!$J$3,""),"")</f>
        <v/>
      </c>
      <c r="CJ18" s="26" t="str">
        <f t="shared" si="25"/>
        <v/>
      </c>
      <c r="CK18" s="27" t="str">
        <f t="shared" si="26"/>
        <v/>
      </c>
      <c r="CL18" s="26" t="str">
        <f t="shared" si="26"/>
        <v/>
      </c>
      <c r="CM18" s="26" t="str">
        <f t="shared" si="26"/>
        <v/>
      </c>
      <c r="CN18" s="28" t="str">
        <f t="shared" si="26"/>
        <v/>
      </c>
      <c r="CO18" s="29" t="str">
        <f t="shared" si="27"/>
        <v/>
      </c>
      <c r="CP18" s="30" t="str">
        <f t="shared" si="28"/>
        <v/>
      </c>
      <c r="CQ18" s="30" t="str">
        <f t="shared" si="29"/>
        <v/>
      </c>
      <c r="CR18" s="30" t="str">
        <f t="shared" si="30"/>
        <v/>
      </c>
      <c r="CS18" s="30" t="str">
        <f t="shared" si="31"/>
        <v/>
      </c>
      <c r="CT18" s="31" t="str">
        <f t="shared" si="32"/>
        <v/>
      </c>
      <c r="CU18" s="31" t="str">
        <f t="shared" si="33"/>
        <v/>
      </c>
    </row>
    <row r="19" spans="2:99" ht="30" customHeight="1" thickBot="1" x14ac:dyDescent="0.35">
      <c r="B19" s="32"/>
      <c r="C19" s="32" t="str">
        <f>IFERROR(VLOOKUP(B19,[1]Effectif!$B$22:$Q$713,15),"")</f>
        <v/>
      </c>
      <c r="D19" s="32" t="str">
        <f>IFERROR(VLOOKUP(B19,[1]Effectif!$B$22:$Q$713,13),"")</f>
        <v/>
      </c>
      <c r="E19" s="32" t="str">
        <f>IFERROR(VLOOKUP(B19,[1]Effectif!$B$22:$Q$713,14),"")</f>
        <v/>
      </c>
      <c r="F19" s="33" t="str">
        <f>IFERROR(VLOOKUP(B19,[1]Effectif!$B$22:$Q$713,5),"")</f>
        <v/>
      </c>
      <c r="G19" s="34" t="str">
        <f>IFERROR(VLOOKUP(B19,[1]Effectif!$B$22:$Q$713,16),"")</f>
        <v/>
      </c>
      <c r="H19" s="35" t="str">
        <f t="shared" si="4"/>
        <v/>
      </c>
      <c r="I19" s="36"/>
      <c r="J19" s="36"/>
      <c r="K19" s="36" t="str">
        <f t="shared" si="5"/>
        <v/>
      </c>
      <c r="L19" s="36"/>
      <c r="M19" s="37" t="str">
        <f>IFERROR(VLOOKUP(B19,'[1]Calendrier des absences'!$B$9:$AJ$59,5,FALSE),"")</f>
        <v/>
      </c>
      <c r="N19" s="35" t="str">
        <f t="shared" si="6"/>
        <v/>
      </c>
      <c r="O19" s="36"/>
      <c r="P19" s="36"/>
      <c r="Q19" s="36" t="str">
        <f t="shared" si="7"/>
        <v/>
      </c>
      <c r="R19" s="36"/>
      <c r="S19" s="37" t="str">
        <f>IFERROR(VLOOKUP(B19,'[1]Calendrier des absences'!$B$9:$AJ$59,6,FALSE),"")</f>
        <v/>
      </c>
      <c r="T19" s="38" t="str">
        <f t="shared" si="8"/>
        <v/>
      </c>
      <c r="U19" s="40"/>
      <c r="V19" s="39"/>
      <c r="W19" s="39" t="str">
        <f t="shared" si="9"/>
        <v/>
      </c>
      <c r="X19" s="36"/>
      <c r="Y19" s="54" t="str">
        <f>IFERROR(VLOOKUP(B19,'[1]Calendrier des absences'!$B$9:$AJ$59,7,FALSE),"")</f>
        <v/>
      </c>
      <c r="Z19" s="35" t="str">
        <f t="shared" si="10"/>
        <v/>
      </c>
      <c r="AA19" s="36"/>
      <c r="AB19" s="36"/>
      <c r="AC19" s="36" t="str">
        <f t="shared" si="11"/>
        <v/>
      </c>
      <c r="AD19" s="36"/>
      <c r="AE19" s="37" t="str">
        <f>IFERROR(VLOOKUP(B19,'[1]Calendrier des absences'!$B$9:$AJ$59,8,FALSE),"")</f>
        <v/>
      </c>
      <c r="AF19" s="38" t="str">
        <f t="shared" si="12"/>
        <v/>
      </c>
      <c r="AG19" s="40"/>
      <c r="AH19" s="39"/>
      <c r="AI19" s="39" t="str">
        <f t="shared" si="13"/>
        <v/>
      </c>
      <c r="AJ19" s="36"/>
      <c r="AK19" s="37" t="str">
        <f>IFERROR(VLOOKUP(B19,'[1]Calendrier des absences'!$B$9:$AJ$59,9,FALSE),"")</f>
        <v/>
      </c>
      <c r="AL19" s="35" t="str">
        <f t="shared" si="14"/>
        <v/>
      </c>
      <c r="AM19" s="36"/>
      <c r="AN19" s="36"/>
      <c r="AO19" s="36" t="str">
        <f t="shared" si="15"/>
        <v/>
      </c>
      <c r="AP19" s="36"/>
      <c r="AQ19" s="37" t="str">
        <f>IFERROR(VLOOKUP(B19,'[1]Calendrier des absences'!$B$9:$AJ$59,10,FALSE),"")</f>
        <v/>
      </c>
      <c r="AR19" s="38" t="str">
        <f t="shared" si="16"/>
        <v/>
      </c>
      <c r="AS19" s="40"/>
      <c r="AT19" s="39"/>
      <c r="AU19" s="39" t="str">
        <f t="shared" si="17"/>
        <v/>
      </c>
      <c r="AV19" s="20"/>
      <c r="AW19" s="21" t="str">
        <f>IFERROR(VLOOKUP(B19,'[1]Calendrier des absences'!$B$9:$AJ$59,11,FALSE),"")</f>
        <v/>
      </c>
      <c r="AX19" s="53" t="str">
        <f t="shared" si="18"/>
        <v/>
      </c>
      <c r="AY19" s="22" t="str">
        <f t="shared" si="0"/>
        <v/>
      </c>
      <c r="AZ19" s="22" t="str">
        <f t="shared" si="0"/>
        <v/>
      </c>
      <c r="BA19" s="23" t="str">
        <f t="shared" si="0"/>
        <v/>
      </c>
      <c r="BD19" s="4" t="str">
        <f t="shared" si="19"/>
        <v/>
      </c>
      <c r="BE19" s="4" t="str">
        <f t="shared" si="20"/>
        <v/>
      </c>
      <c r="BF19" s="4" t="str">
        <f t="shared" si="1"/>
        <v/>
      </c>
      <c r="BG19" s="25" t="str">
        <f>IFERROR(VLOOKUP(BE19,[1]!Tableau1[#All],21,FALSE),"")</f>
        <v/>
      </c>
      <c r="BH19" s="25" t="str">
        <f>IFERROR(VLOOKUP(BE19,[1]!Tableau1[#All],24,FALSE),"")</f>
        <v/>
      </c>
      <c r="BI19" s="41" t="str">
        <f>IFERROR(IF(I19=BG19,"",IF(BJ19=[1]Base!$J$3,"",IF(BJ19&gt;[1]Base!$J$3,"",IF(BJ19&lt;[1]Base!$J$3,[1]Base!$J$3-BJ19,"")))),"")</f>
        <v/>
      </c>
      <c r="BJ19" s="41" t="str">
        <f>IF(I19="","",(J19-I19)-[1]Base!$J$1)</f>
        <v/>
      </c>
      <c r="BK19" s="41" t="str">
        <f>IFERROR(IF(BJ19&gt;[1]Base!$J$3,BJ19-[1]Base!$J$3,""),"")</f>
        <v/>
      </c>
      <c r="BL19" s="41" t="str">
        <f t="shared" si="2"/>
        <v/>
      </c>
      <c r="BM19" s="41" t="str">
        <f>IFERROR(IF(O19=BG19,"",IF(BN19=[1]Base!$J$3,"",IF(BN19&gt;[1]Base!$J$3,"",IF(BN19&lt;[1]Base!$J$3,[1]Base!$J$3-BN19,"")))),"")</f>
        <v/>
      </c>
      <c r="BN19" s="41" t="str">
        <f>IF(O19="","",(P19-O19)-[1]Base!$J$1)</f>
        <v/>
      </c>
      <c r="BO19" s="41" t="str">
        <f>IFERROR(IF(BN19&gt;[1]Base!$J$3,BN19-[1]Base!$J$3,""),"")</f>
        <v/>
      </c>
      <c r="BP19" s="41" t="str">
        <f t="shared" si="3"/>
        <v/>
      </c>
      <c r="BQ19" s="41" t="str">
        <f>IFERROR(IF(U19=BG19,"",IF(BR19=[1]Base!$J$3,"",IF(BR19&gt;[1]Base!$J$3,"",IF(BR19&lt;[1]Base!J12,[1]Base!$J$3-BR19,"")))),"")</f>
        <v/>
      </c>
      <c r="BR19" s="41" t="str">
        <f>IF(U19="","",(V19-U19)-[1]Base!$J$1)</f>
        <v/>
      </c>
      <c r="BS19" s="41" t="str">
        <f>IFERROR(IF(BR19&gt;[1]Base!$J$3,BR19-[1]Base!$J$3,""),"")</f>
        <v/>
      </c>
      <c r="BT19" s="41" t="str">
        <f t="shared" si="21"/>
        <v/>
      </c>
      <c r="BU19" s="41" t="str">
        <f>IFERROR(IF(AA19=BG19,"",IF(BV19=[1]Base!$J$3,"",IF(BV19&gt;[1]Base!$J$3,"",IF(BV19&lt;[1]Base!J12,[1]Base!$J$3-BV19,"")))),"")</f>
        <v/>
      </c>
      <c r="BV19" s="41" t="str">
        <f>IF(AA19="","",(AB19-AA19)-[1]Base!$J$1)</f>
        <v/>
      </c>
      <c r="BW19" s="41" t="str">
        <f>IFERROR(IF(BV19&gt;[1]Base!$J$3,BV19-[1]Base!$J$3,""),"")</f>
        <v/>
      </c>
      <c r="BX19" s="41" t="str">
        <f t="shared" si="22"/>
        <v/>
      </c>
      <c r="BY19" s="41" t="str">
        <f>IFERROR(IF(AG19=BG19,"",IF(BZ19=[1]Base!$J$2,"",IF(BZ19&gt;[1]Base!$J$2,"",IF(BZ19&lt;[1]Base!$J$2,[1]Base!$J$2-BZ19,"")))),"")</f>
        <v/>
      </c>
      <c r="BZ19" s="41" t="str">
        <f>IF(AG19="","",(AH19-AG19)-[1]Base!$J$1)</f>
        <v/>
      </c>
      <c r="CA19" s="41" t="str">
        <f>IFERROR(IF(BZ19&gt;[1]Base!$J$2,BZ19-[1]Base!$J$2,""),"")</f>
        <v/>
      </c>
      <c r="CB19" s="41" t="str">
        <f t="shared" si="23"/>
        <v/>
      </c>
      <c r="CC19" s="41" t="str">
        <f>IFERROR(IF(AM19=BG19,"",IF(CD19=[1]Base!$J$3,"",IF(CD19&gt;[1]Base!$J$3,"",IF(CD19&lt;[1]Base!$J$3,[1]Base!$J$3-CD19,"")))),"")</f>
        <v/>
      </c>
      <c r="CD19" s="41" t="str">
        <f>IF(AM19="","",(AN19-AM19)-[1]Base!$J$1)</f>
        <v/>
      </c>
      <c r="CE19" s="41" t="str">
        <f>IFERROR(IF(CD19&gt;[1]Base!$J$3,CD19-[1]Base!$J$3,""),"")</f>
        <v/>
      </c>
      <c r="CF19" s="41" t="str">
        <f t="shared" si="24"/>
        <v/>
      </c>
      <c r="CG19" s="41" t="str">
        <f>IFERROR(IF(AS19=BG19,"",IF(CH19=[1]Base!$J$3,"",IF(CH19&gt;[1]Base!$J$3,"",IF(CH19&lt;[1]Base!$J$3,[1]Base!$J$3-CH19,"")))),"")</f>
        <v/>
      </c>
      <c r="CH19" s="41" t="str">
        <f>IF(AS19="","",(AT19-AS19)-[1]Base!$J$1)</f>
        <v/>
      </c>
      <c r="CI19" s="41" t="str">
        <f>IFERROR(IF(CH19&gt;[1]Base!$J$3,CH19-[1]Base!$J$3,""),"")</f>
        <v/>
      </c>
      <c r="CJ19" s="41" t="str">
        <f t="shared" si="25"/>
        <v/>
      </c>
      <c r="CK19" s="42" t="str">
        <f t="shared" si="26"/>
        <v/>
      </c>
      <c r="CL19" s="41" t="str">
        <f t="shared" si="26"/>
        <v/>
      </c>
      <c r="CM19" s="41" t="str">
        <f t="shared" si="26"/>
        <v/>
      </c>
      <c r="CN19" s="43" t="str">
        <f t="shared" si="26"/>
        <v/>
      </c>
      <c r="CO19" s="44" t="str">
        <f t="shared" si="27"/>
        <v/>
      </c>
      <c r="CP19" s="45" t="str">
        <f t="shared" si="28"/>
        <v/>
      </c>
      <c r="CQ19" s="45" t="str">
        <f t="shared" si="29"/>
        <v/>
      </c>
      <c r="CR19" s="45" t="str">
        <f t="shared" si="30"/>
        <v/>
      </c>
      <c r="CS19" s="45" t="str">
        <f t="shared" si="31"/>
        <v/>
      </c>
      <c r="CT19" s="46" t="str">
        <f t="shared" si="32"/>
        <v/>
      </c>
      <c r="CU19" s="46" t="str">
        <f t="shared" si="33"/>
        <v/>
      </c>
    </row>
    <row r="20" spans="2:99" ht="30" customHeight="1" thickTop="1" x14ac:dyDescent="0.3">
      <c r="B20" s="16"/>
      <c r="C20" s="16" t="str">
        <f>IFERROR(VLOOKUP(B20,[1]Effectif!$B$22:$Q$713,15),"")</f>
        <v/>
      </c>
      <c r="D20" s="16" t="str">
        <f>IFERROR(VLOOKUP(B20,[1]Effectif!$B$22:$Q$713,13),"")</f>
        <v/>
      </c>
      <c r="E20" s="16" t="str">
        <f>IFERROR(VLOOKUP(B20,[1]Effectif!$B$22:$Q$713,14),"")</f>
        <v/>
      </c>
      <c r="F20" s="17" t="str">
        <f>IFERROR(VLOOKUP(B20,[1]Effectif!$B$22:$Q$713,5),"")</f>
        <v/>
      </c>
      <c r="G20" s="18" t="str">
        <f>IFERROR(VLOOKUP(B20,[1]Effectif!$B$22:$Q$713,16),"")</f>
        <v/>
      </c>
      <c r="H20" s="19" t="str">
        <f t="shared" si="4"/>
        <v/>
      </c>
      <c r="I20" s="20"/>
      <c r="J20" s="20"/>
      <c r="K20" s="20" t="str">
        <f t="shared" si="5"/>
        <v/>
      </c>
      <c r="L20" s="20"/>
      <c r="M20" s="21" t="str">
        <f>IFERROR(VLOOKUP(B20,'[1]Calendrier des absences'!$B$9:$AJ$59,5,FALSE),"")</f>
        <v/>
      </c>
      <c r="N20" s="19" t="str">
        <f t="shared" si="6"/>
        <v/>
      </c>
      <c r="O20" s="20"/>
      <c r="P20" s="20"/>
      <c r="Q20" s="20" t="str">
        <f t="shared" si="7"/>
        <v/>
      </c>
      <c r="R20" s="20"/>
      <c r="S20" s="21" t="str">
        <f>IFERROR(VLOOKUP(B20,'[1]Calendrier des absences'!$B$9:$AJ$59,6,FALSE),"")</f>
        <v/>
      </c>
      <c r="T20" s="20" t="str">
        <f t="shared" si="8"/>
        <v/>
      </c>
      <c r="U20" s="20"/>
      <c r="V20" s="20"/>
      <c r="W20" s="20" t="str">
        <f t="shared" si="9"/>
        <v/>
      </c>
      <c r="X20" s="20"/>
      <c r="Y20" s="4" t="str">
        <f>IFERROR(VLOOKUP(B20,'[1]Calendrier des absences'!$B$9:$AJ$59,7,FALSE),"")</f>
        <v/>
      </c>
      <c r="Z20" s="19" t="str">
        <f t="shared" si="10"/>
        <v/>
      </c>
      <c r="AA20" s="20"/>
      <c r="AB20" s="20"/>
      <c r="AC20" s="20" t="str">
        <f t="shared" si="11"/>
        <v/>
      </c>
      <c r="AD20" s="20"/>
      <c r="AE20" s="21" t="str">
        <f>IFERROR(VLOOKUP(B20,'[1]Calendrier des absences'!$B$9:$AJ$59,8,FALSE),"")</f>
        <v/>
      </c>
      <c r="AF20" s="20" t="str">
        <f t="shared" si="12"/>
        <v/>
      </c>
      <c r="AG20" s="20"/>
      <c r="AH20" s="20"/>
      <c r="AI20" s="20" t="str">
        <f t="shared" si="13"/>
        <v/>
      </c>
      <c r="AJ20" s="20"/>
      <c r="AK20" s="21" t="str">
        <f>IFERROR(VLOOKUP(B20,'[1]Calendrier des absences'!$B$9:$AJ$59,9,FALSE),"")</f>
        <v/>
      </c>
      <c r="AL20" s="19" t="str">
        <f t="shared" si="14"/>
        <v/>
      </c>
      <c r="AM20" s="20"/>
      <c r="AN20" s="20"/>
      <c r="AO20" s="20" t="str">
        <f t="shared" si="15"/>
        <v/>
      </c>
      <c r="AP20" s="20"/>
      <c r="AQ20" s="21" t="str">
        <f>IFERROR(VLOOKUP(B20,'[1]Calendrier des absences'!$B$9:$AJ$59,10,FALSE),"")</f>
        <v/>
      </c>
      <c r="AR20" s="20" t="str">
        <f t="shared" si="16"/>
        <v/>
      </c>
      <c r="AS20" s="20"/>
      <c r="AT20" s="20"/>
      <c r="AU20" s="20" t="str">
        <f t="shared" si="17"/>
        <v/>
      </c>
      <c r="AV20" s="20"/>
      <c r="AW20" s="21" t="str">
        <f>IFERROR(VLOOKUP(B20,'[1]Calendrier des absences'!$B$9:$AJ$59,11,FALSE),"")</f>
        <v/>
      </c>
      <c r="AX20" s="53" t="str">
        <f t="shared" si="18"/>
        <v/>
      </c>
      <c r="AY20" s="22" t="str">
        <f t="shared" si="0"/>
        <v/>
      </c>
      <c r="AZ20" s="22" t="str">
        <f t="shared" si="0"/>
        <v/>
      </c>
      <c r="BA20" s="23" t="str">
        <f t="shared" si="0"/>
        <v/>
      </c>
      <c r="BB20" s="24"/>
      <c r="BD20" s="4" t="str">
        <f t="shared" si="19"/>
        <v/>
      </c>
      <c r="BE20" s="4" t="str">
        <f t="shared" si="20"/>
        <v/>
      </c>
      <c r="BF20" s="4" t="str">
        <f t="shared" si="1"/>
        <v/>
      </c>
      <c r="BG20" s="25" t="str">
        <f>IFERROR(VLOOKUP(BE20,[1]!Tableau1[#All],21,FALSE),"")</f>
        <v/>
      </c>
      <c r="BH20" s="25" t="str">
        <f>IFERROR(VLOOKUP(BE20,[1]!Tableau1[#All],24,FALSE),"")</f>
        <v/>
      </c>
      <c r="BI20" s="26" t="str">
        <f>IFERROR(IF(I20=BG20,"",IF(BJ20=[1]Base!$J$3,"",IF(BJ20&gt;[1]Base!$J$3,"",IF(BJ20&lt;[1]Base!$J$3,[1]Base!$J$3-BJ20,"")))),"")</f>
        <v/>
      </c>
      <c r="BJ20" s="26" t="str">
        <f>IF(I20="","",(J20-I20)-[1]Base!$J$1)</f>
        <v/>
      </c>
      <c r="BK20" s="26" t="str">
        <f>IFERROR(IF(BJ20&gt;[1]Base!$J$3,BJ20-[1]Base!$J$3,""),"")</f>
        <v/>
      </c>
      <c r="BL20" s="26" t="str">
        <f t="shared" si="2"/>
        <v/>
      </c>
      <c r="BM20" s="26" t="str">
        <f>IFERROR(IF(O20=BG20,"",IF(BN20=[1]Base!$J$3,"",IF(BN20&gt;[1]Base!$J$3,"",IF(BN20&lt;[1]Base!$J$3,[1]Base!$J$3-BN20,"")))),"")</f>
        <v/>
      </c>
      <c r="BN20" s="26" t="str">
        <f>IF(O20="","",(P20-O20)-[1]Base!$J$1)</f>
        <v/>
      </c>
      <c r="BO20" s="26" t="str">
        <f>IFERROR(IF(BN20&gt;[1]Base!$J$3,BN20-[1]Base!$J$3,""),"")</f>
        <v/>
      </c>
      <c r="BP20" s="26" t="str">
        <f t="shared" si="3"/>
        <v/>
      </c>
      <c r="BQ20" s="26" t="str">
        <f>IFERROR(IF(U20=BG20,"",IF(BR20=[1]Base!$J$3,"",IF(BR20&gt;[1]Base!$J$3,"",IF(BR20&lt;[1]Base!J13,[1]Base!$J$3-BR20,"")))),"")</f>
        <v/>
      </c>
      <c r="BR20" s="26" t="str">
        <f>IF(U20="","",(V20-U20)-[1]Base!$J$1)</f>
        <v/>
      </c>
      <c r="BS20" s="26" t="str">
        <f>IFERROR(IF(BR20&gt;[1]Base!$J$3,BR20-[1]Base!$J$3,""),"")</f>
        <v/>
      </c>
      <c r="BT20" s="26" t="str">
        <f t="shared" si="21"/>
        <v/>
      </c>
      <c r="BU20" s="26" t="str">
        <f>IFERROR(IF(AA20=BG20,"",IF(BV20=[1]Base!$J$3,"",IF(BV20&gt;[1]Base!$J$3,"",IF(BV20&lt;[1]Base!J13,[1]Base!$J$3-BV20,"")))),"")</f>
        <v/>
      </c>
      <c r="BV20" s="26" t="str">
        <f>IF(AA20="","",(AB20-AA20)-[1]Base!$J$1)</f>
        <v/>
      </c>
      <c r="BW20" s="26" t="str">
        <f>IFERROR(IF(BV20&gt;[1]Base!$J$3,BV20-[1]Base!$J$3,""),"")</f>
        <v/>
      </c>
      <c r="BX20" s="26" t="str">
        <f t="shared" si="22"/>
        <v/>
      </c>
      <c r="BY20" s="26" t="str">
        <f>IFERROR(IF(AG20=BG20,"",IF(BZ20=[1]Base!$J$2,"",IF(BZ20&gt;[1]Base!$J$2,"",IF(BZ20&lt;[1]Base!$J$2,[1]Base!$J$2-BZ20,"")))),"")</f>
        <v/>
      </c>
      <c r="BZ20" s="26" t="str">
        <f>IF(AG20="","",(AH20-AG20)-[1]Base!$J$1)</f>
        <v/>
      </c>
      <c r="CA20" s="26" t="str">
        <f>IFERROR(IF(BZ20&gt;[1]Base!$J$2,BZ20-[1]Base!$J$2,""),"")</f>
        <v/>
      </c>
      <c r="CB20" s="26" t="str">
        <f t="shared" si="23"/>
        <v/>
      </c>
      <c r="CC20" s="26" t="str">
        <f>IFERROR(IF(AM20=BG20,"",IF(CD20=[1]Base!$J$3,"",IF(CD20&gt;[1]Base!$J$3,"",IF(CD20&lt;[1]Base!$J$3,[1]Base!$J$3-CD20,"")))),"")</f>
        <v/>
      </c>
      <c r="CD20" s="26" t="str">
        <f>IF(AM20="","",(AN20-AM20)-[1]Base!$J$1)</f>
        <v/>
      </c>
      <c r="CE20" s="26" t="str">
        <f>IFERROR(IF(CD20&gt;[1]Base!$J$3,CD20-[1]Base!$J$3,""),"")</f>
        <v/>
      </c>
      <c r="CF20" s="26" t="str">
        <f t="shared" si="24"/>
        <v/>
      </c>
      <c r="CG20" s="26" t="str">
        <f>IFERROR(IF(AS20=BG20,"",IF(CH20=[1]Base!$J$3,"",IF(CH20&gt;[1]Base!$J$3,"",IF(CH20&lt;[1]Base!$J$3,[1]Base!$J$3-CH20,"")))),"")</f>
        <v/>
      </c>
      <c r="CH20" s="26" t="str">
        <f>IF(AS20="","",(AT20-AS20)-[1]Base!$J$1)</f>
        <v/>
      </c>
      <c r="CI20" s="26" t="str">
        <f>IFERROR(IF(CH20&gt;[1]Base!$J$3,CH20-[1]Base!$J$3,""),"")</f>
        <v/>
      </c>
      <c r="CJ20" s="26" t="str">
        <f t="shared" si="25"/>
        <v/>
      </c>
      <c r="CK20" s="27" t="str">
        <f t="shared" si="26"/>
        <v/>
      </c>
      <c r="CL20" s="26" t="str">
        <f t="shared" si="26"/>
        <v/>
      </c>
      <c r="CM20" s="26" t="str">
        <f t="shared" si="26"/>
        <v/>
      </c>
      <c r="CN20" s="28" t="str">
        <f t="shared" si="26"/>
        <v/>
      </c>
      <c r="CO20" s="29" t="str">
        <f t="shared" si="27"/>
        <v/>
      </c>
      <c r="CP20" s="30" t="str">
        <f t="shared" si="28"/>
        <v/>
      </c>
      <c r="CQ20" s="30" t="str">
        <f t="shared" si="29"/>
        <v/>
      </c>
      <c r="CR20" s="30" t="str">
        <f t="shared" si="30"/>
        <v/>
      </c>
      <c r="CS20" s="30" t="str">
        <f t="shared" si="31"/>
        <v/>
      </c>
      <c r="CT20" s="31" t="str">
        <f t="shared" si="32"/>
        <v/>
      </c>
      <c r="CU20" s="31" t="str">
        <f t="shared" si="33"/>
        <v/>
      </c>
    </row>
    <row r="21" spans="2:99" ht="30" customHeight="1" thickBot="1" x14ac:dyDescent="0.35">
      <c r="B21" s="32"/>
      <c r="C21" s="32" t="str">
        <f>IFERROR(VLOOKUP(B21,[1]Effectif!$B$22:$Q$713,15),"")</f>
        <v/>
      </c>
      <c r="D21" s="32" t="str">
        <f>IFERROR(VLOOKUP(B21,[1]Effectif!$B$22:$Q$713,13),"")</f>
        <v/>
      </c>
      <c r="E21" s="32" t="str">
        <f>IFERROR(VLOOKUP(B21,[1]Effectif!$B$22:$Q$713,14),"")</f>
        <v/>
      </c>
      <c r="F21" s="33" t="str">
        <f>IFERROR(VLOOKUP(B21,[1]Effectif!$B$22:$Q$713,5),"")</f>
        <v/>
      </c>
      <c r="G21" s="34" t="str">
        <f>IFERROR(VLOOKUP(B21,[1]Effectif!$B$22:$Q$713,16),"")</f>
        <v/>
      </c>
      <c r="H21" s="35" t="str">
        <f t="shared" si="4"/>
        <v/>
      </c>
      <c r="I21" s="36"/>
      <c r="J21" s="36"/>
      <c r="K21" s="36" t="str">
        <f t="shared" si="5"/>
        <v/>
      </c>
      <c r="L21" s="36"/>
      <c r="M21" s="37" t="str">
        <f>IFERROR(VLOOKUP(B21,'[1]Calendrier des absences'!$B$9:$AJ$59,5,FALSE),"")</f>
        <v/>
      </c>
      <c r="N21" s="35" t="str">
        <f t="shared" si="6"/>
        <v/>
      </c>
      <c r="O21" s="36"/>
      <c r="P21" s="36"/>
      <c r="Q21" s="36" t="str">
        <f t="shared" si="7"/>
        <v/>
      </c>
      <c r="R21" s="36"/>
      <c r="S21" s="37" t="str">
        <f>IFERROR(VLOOKUP(B21,'[1]Calendrier des absences'!$B$9:$AJ$59,6,FALSE),"")</f>
        <v/>
      </c>
      <c r="T21" s="38" t="str">
        <f t="shared" si="8"/>
        <v/>
      </c>
      <c r="U21" s="40"/>
      <c r="V21" s="39"/>
      <c r="W21" s="39" t="str">
        <f t="shared" si="9"/>
        <v/>
      </c>
      <c r="X21" s="36"/>
      <c r="Y21" s="54" t="str">
        <f>IFERROR(VLOOKUP(B21,'[1]Calendrier des absences'!$B$9:$AJ$59,7,FALSE),"")</f>
        <v/>
      </c>
      <c r="Z21" s="35" t="str">
        <f t="shared" si="10"/>
        <v/>
      </c>
      <c r="AA21" s="36"/>
      <c r="AB21" s="36"/>
      <c r="AC21" s="36" t="str">
        <f t="shared" si="11"/>
        <v/>
      </c>
      <c r="AD21" s="36"/>
      <c r="AE21" s="37" t="str">
        <f>IFERROR(VLOOKUP(B21,'[1]Calendrier des absences'!$B$9:$AJ$59,8,FALSE),"")</f>
        <v/>
      </c>
      <c r="AF21" s="38" t="str">
        <f t="shared" si="12"/>
        <v/>
      </c>
      <c r="AG21" s="40"/>
      <c r="AH21" s="39"/>
      <c r="AI21" s="39" t="str">
        <f t="shared" si="13"/>
        <v/>
      </c>
      <c r="AJ21" s="36"/>
      <c r="AK21" s="37" t="str">
        <f>IFERROR(VLOOKUP(B21,'[1]Calendrier des absences'!$B$9:$AJ$59,9,FALSE),"")</f>
        <v/>
      </c>
      <c r="AL21" s="35" t="str">
        <f t="shared" si="14"/>
        <v/>
      </c>
      <c r="AM21" s="36"/>
      <c r="AN21" s="36"/>
      <c r="AO21" s="36" t="str">
        <f t="shared" si="15"/>
        <v/>
      </c>
      <c r="AP21" s="36"/>
      <c r="AQ21" s="37" t="str">
        <f>IFERROR(VLOOKUP(B21,'[1]Calendrier des absences'!$B$9:$AJ$59,10,FALSE),"")</f>
        <v/>
      </c>
      <c r="AR21" s="38" t="str">
        <f t="shared" si="16"/>
        <v/>
      </c>
      <c r="AS21" s="40"/>
      <c r="AT21" s="39"/>
      <c r="AU21" s="39" t="str">
        <f t="shared" si="17"/>
        <v/>
      </c>
      <c r="AV21" s="20"/>
      <c r="AW21" s="21" t="str">
        <f>IFERROR(VLOOKUP(B21,'[1]Calendrier des absences'!$B$9:$AJ$59,11,FALSE),"")</f>
        <v/>
      </c>
      <c r="AX21" s="53" t="str">
        <f t="shared" si="18"/>
        <v/>
      </c>
      <c r="AY21" s="22" t="str">
        <f t="shared" si="0"/>
        <v/>
      </c>
      <c r="AZ21" s="22" t="str">
        <f t="shared" si="0"/>
        <v/>
      </c>
      <c r="BA21" s="23" t="str">
        <f t="shared" si="0"/>
        <v/>
      </c>
      <c r="BD21" s="4" t="str">
        <f t="shared" si="19"/>
        <v/>
      </c>
      <c r="BE21" s="4" t="str">
        <f t="shared" si="20"/>
        <v/>
      </c>
      <c r="BF21" s="4" t="str">
        <f t="shared" si="1"/>
        <v/>
      </c>
      <c r="BG21" s="25" t="str">
        <f>IFERROR(VLOOKUP(BE21,[1]!Tableau1[#All],21,FALSE),"")</f>
        <v/>
      </c>
      <c r="BH21" s="25" t="str">
        <f>IFERROR(VLOOKUP(BE21,[1]!Tableau1[#All],24,FALSE),"")</f>
        <v/>
      </c>
      <c r="BI21" s="41" t="str">
        <f>IFERROR(IF(I21=BG21,"",IF(BJ21=[1]Base!$J$3,"",IF(BJ21&gt;[1]Base!$J$3,"",IF(BJ21&lt;[1]Base!$J$3,[1]Base!$J$3-BJ21,"")))),"")</f>
        <v/>
      </c>
      <c r="BJ21" s="41" t="str">
        <f>IF(I21="","",(J21-I21)-[1]Base!$J$1)</f>
        <v/>
      </c>
      <c r="BK21" s="41" t="str">
        <f>IFERROR(IF(BJ21&gt;[1]Base!$J$3,BJ21-[1]Base!$J$3,""),"")</f>
        <v/>
      </c>
      <c r="BL21" s="41" t="str">
        <f t="shared" si="2"/>
        <v/>
      </c>
      <c r="BM21" s="41" t="str">
        <f>IFERROR(IF(O21=BG21,"",IF(BN21=[1]Base!$J$3,"",IF(BN21&gt;[1]Base!$J$3,"",IF(BN21&lt;[1]Base!$J$3,[1]Base!$J$3-BN21,"")))),"")</f>
        <v/>
      </c>
      <c r="BN21" s="41" t="str">
        <f>IF(O21="","",(P21-O21)-[1]Base!$J$1)</f>
        <v/>
      </c>
      <c r="BO21" s="41" t="str">
        <f>IFERROR(IF(BN21&gt;[1]Base!$J$3,BN21-[1]Base!$J$3,""),"")</f>
        <v/>
      </c>
      <c r="BP21" s="41" t="str">
        <f t="shared" si="3"/>
        <v/>
      </c>
      <c r="BQ21" s="41" t="str">
        <f>IFERROR(IF(U21=BG21,"",IF(BR21=[1]Base!$J$3,"",IF(BR21&gt;[1]Base!$J$3,"",IF(BR21&lt;[1]Base!J14,[1]Base!$J$3-BR21,"")))),"")</f>
        <v/>
      </c>
      <c r="BR21" s="41" t="str">
        <f>IF(U21="","",(V21-U21)-[1]Base!$J$1)</f>
        <v/>
      </c>
      <c r="BS21" s="41" t="str">
        <f>IFERROR(IF(BR21&gt;[1]Base!$J$3,BR21-[1]Base!$J$3,""),"")</f>
        <v/>
      </c>
      <c r="BT21" s="41" t="str">
        <f t="shared" si="21"/>
        <v/>
      </c>
      <c r="BU21" s="41" t="str">
        <f>IFERROR(IF(AA21=BG21,"",IF(BV21=[1]Base!$J$3,"",IF(BV21&gt;[1]Base!$J$3,"",IF(BV21&lt;[1]Base!J14,[1]Base!$J$3-BV21,"")))),"")</f>
        <v/>
      </c>
      <c r="BV21" s="41" t="str">
        <f>IF(AA21="","",(AB21-AA21)-[1]Base!$J$1)</f>
        <v/>
      </c>
      <c r="BW21" s="41" t="str">
        <f>IFERROR(IF(BV21&gt;[1]Base!$J$3,BV21-[1]Base!$J$3,""),"")</f>
        <v/>
      </c>
      <c r="BX21" s="41" t="str">
        <f t="shared" si="22"/>
        <v/>
      </c>
      <c r="BY21" s="41" t="str">
        <f>IFERROR(IF(AG21=BG21,"",IF(BZ21=[1]Base!$J$2,"",IF(BZ21&gt;[1]Base!$J$2,"",IF(BZ21&lt;[1]Base!$J$2,[1]Base!$J$2-BZ21,"")))),"")</f>
        <v/>
      </c>
      <c r="BZ21" s="41" t="str">
        <f>IF(AG21="","",(AH21-AG21)-[1]Base!$J$1)</f>
        <v/>
      </c>
      <c r="CA21" s="41" t="str">
        <f>IFERROR(IF(BZ21&gt;[1]Base!$J$2,BZ21-[1]Base!$J$2,""),"")</f>
        <v/>
      </c>
      <c r="CB21" s="41" t="str">
        <f t="shared" si="23"/>
        <v/>
      </c>
      <c r="CC21" s="41" t="str">
        <f>IFERROR(IF(AM21=BG21,"",IF(CD21=[1]Base!$J$3,"",IF(CD21&gt;[1]Base!$J$3,"",IF(CD21&lt;[1]Base!$J$3,[1]Base!$J$3-CD21,"")))),"")</f>
        <v/>
      </c>
      <c r="CD21" s="41" t="str">
        <f>IF(AM21="","",(AN21-AM21)-[1]Base!$J$1)</f>
        <v/>
      </c>
      <c r="CE21" s="41" t="str">
        <f>IFERROR(IF(CD21&gt;[1]Base!$J$3,CD21-[1]Base!$J$3,""),"")</f>
        <v/>
      </c>
      <c r="CF21" s="41" t="str">
        <f t="shared" si="24"/>
        <v/>
      </c>
      <c r="CG21" s="41" t="str">
        <f>IFERROR(IF(AS21=BG21,"",IF(CH21=[1]Base!$J$3,"",IF(CH21&gt;[1]Base!$J$3,"",IF(CH21&lt;[1]Base!$J$3,[1]Base!$J$3-CH21,"")))),"")</f>
        <v/>
      </c>
      <c r="CH21" s="41" t="str">
        <f>IF(AS21="","",(AT21-AS21)-[1]Base!$J$1)</f>
        <v/>
      </c>
      <c r="CI21" s="41" t="str">
        <f>IFERROR(IF(CH21&gt;[1]Base!$J$3,CH21-[1]Base!$J$3,""),"")</f>
        <v/>
      </c>
      <c r="CJ21" s="41" t="str">
        <f t="shared" si="25"/>
        <v/>
      </c>
      <c r="CK21" s="42" t="str">
        <f t="shared" si="26"/>
        <v/>
      </c>
      <c r="CL21" s="41" t="str">
        <f t="shared" si="26"/>
        <v/>
      </c>
      <c r="CM21" s="41" t="str">
        <f t="shared" si="26"/>
        <v/>
      </c>
      <c r="CN21" s="43" t="str">
        <f t="shared" si="26"/>
        <v/>
      </c>
      <c r="CO21" s="44" t="str">
        <f t="shared" si="27"/>
        <v/>
      </c>
      <c r="CP21" s="45" t="str">
        <f t="shared" si="28"/>
        <v/>
      </c>
      <c r="CQ21" s="45" t="str">
        <f t="shared" si="29"/>
        <v/>
      </c>
      <c r="CR21" s="45" t="str">
        <f t="shared" si="30"/>
        <v/>
      </c>
      <c r="CS21" s="45" t="str">
        <f t="shared" si="31"/>
        <v/>
      </c>
      <c r="CT21" s="46" t="str">
        <f t="shared" si="32"/>
        <v/>
      </c>
      <c r="CU21" s="46" t="str">
        <f t="shared" si="33"/>
        <v/>
      </c>
    </row>
    <row r="22" spans="2:99" ht="30" customHeight="1" thickTop="1" x14ac:dyDescent="0.3">
      <c r="B22" s="16"/>
      <c r="C22" s="16" t="str">
        <f>IFERROR(VLOOKUP(B22,[1]Effectif!$B$22:$Q$713,15),"")</f>
        <v/>
      </c>
      <c r="D22" s="16" t="str">
        <f>IFERROR(VLOOKUP(B22,[1]Effectif!$B$22:$Q$713,13),"")</f>
        <v/>
      </c>
      <c r="E22" s="16" t="str">
        <f>IFERROR(VLOOKUP(B22,[1]Effectif!$B$22:$Q$713,14),"")</f>
        <v/>
      </c>
      <c r="F22" s="17" t="str">
        <f>IFERROR(VLOOKUP(B22,[1]Effectif!$B$22:$Q$713,5),"")</f>
        <v/>
      </c>
      <c r="G22" s="18" t="str">
        <f>IFERROR(VLOOKUP(B22,[1]Effectif!$B$22:$Q$713,16),"")</f>
        <v/>
      </c>
      <c r="H22" s="19" t="str">
        <f t="shared" si="4"/>
        <v/>
      </c>
      <c r="I22" s="20"/>
      <c r="J22" s="20"/>
      <c r="K22" s="20" t="str">
        <f t="shared" si="5"/>
        <v/>
      </c>
      <c r="L22" s="20"/>
      <c r="M22" s="21" t="str">
        <f>IFERROR(VLOOKUP(B22,'[1]Calendrier des absences'!$B$9:$AJ$59,5,FALSE),"")</f>
        <v/>
      </c>
      <c r="N22" s="19" t="str">
        <f t="shared" si="6"/>
        <v/>
      </c>
      <c r="O22" s="20"/>
      <c r="P22" s="20"/>
      <c r="Q22" s="20" t="str">
        <f t="shared" si="7"/>
        <v/>
      </c>
      <c r="R22" s="20"/>
      <c r="S22" s="21" t="str">
        <f>IFERROR(VLOOKUP(B22,'[1]Calendrier des absences'!$B$9:$AJ$59,6,FALSE),"")</f>
        <v/>
      </c>
      <c r="T22" s="20" t="str">
        <f t="shared" si="8"/>
        <v/>
      </c>
      <c r="U22" s="20"/>
      <c r="V22" s="20"/>
      <c r="W22" s="20" t="str">
        <f t="shared" si="9"/>
        <v/>
      </c>
      <c r="X22" s="20"/>
      <c r="Y22" s="4" t="str">
        <f>IFERROR(VLOOKUP(B22,'[1]Calendrier des absences'!$B$9:$AJ$59,7,FALSE),"")</f>
        <v/>
      </c>
      <c r="Z22" s="19" t="str">
        <f t="shared" si="10"/>
        <v/>
      </c>
      <c r="AA22" s="20"/>
      <c r="AB22" s="20"/>
      <c r="AC22" s="20" t="str">
        <f t="shared" si="11"/>
        <v/>
      </c>
      <c r="AD22" s="20"/>
      <c r="AE22" s="21" t="str">
        <f>IFERROR(VLOOKUP(B22,'[1]Calendrier des absences'!$B$9:$AJ$59,8,FALSE),"")</f>
        <v/>
      </c>
      <c r="AF22" s="20" t="str">
        <f t="shared" si="12"/>
        <v/>
      </c>
      <c r="AG22" s="20"/>
      <c r="AH22" s="20"/>
      <c r="AI22" s="20" t="str">
        <f t="shared" si="13"/>
        <v/>
      </c>
      <c r="AJ22" s="20"/>
      <c r="AK22" s="21" t="str">
        <f>IFERROR(VLOOKUP(B22,'[1]Calendrier des absences'!$B$9:$AJ$59,9,FALSE),"")</f>
        <v/>
      </c>
      <c r="AL22" s="19" t="str">
        <f t="shared" si="14"/>
        <v/>
      </c>
      <c r="AM22" s="20"/>
      <c r="AN22" s="20"/>
      <c r="AO22" s="20" t="str">
        <f t="shared" si="15"/>
        <v/>
      </c>
      <c r="AP22" s="20"/>
      <c r="AQ22" s="21" t="str">
        <f>IFERROR(VLOOKUP(B22,'[1]Calendrier des absences'!$B$9:$AJ$59,10,FALSE),"")</f>
        <v/>
      </c>
      <c r="AR22" s="20" t="str">
        <f t="shared" si="16"/>
        <v/>
      </c>
      <c r="AS22" s="20"/>
      <c r="AT22" s="20"/>
      <c r="AU22" s="20" t="str">
        <f t="shared" si="17"/>
        <v/>
      </c>
      <c r="AV22" s="20"/>
      <c r="AW22" s="21" t="str">
        <f>IFERROR(VLOOKUP(B22,'[1]Calendrier des absences'!$B$9:$AJ$59,11,FALSE),"")</f>
        <v/>
      </c>
      <c r="AX22" s="53" t="str">
        <f t="shared" si="18"/>
        <v/>
      </c>
      <c r="AY22" s="22" t="str">
        <f t="shared" si="0"/>
        <v/>
      </c>
      <c r="AZ22" s="22" t="str">
        <f t="shared" si="0"/>
        <v/>
      </c>
      <c r="BA22" s="23" t="str">
        <f t="shared" si="0"/>
        <v/>
      </c>
      <c r="BB22" s="24"/>
      <c r="BD22" s="4" t="str">
        <f t="shared" si="19"/>
        <v/>
      </c>
      <c r="BE22" s="4" t="str">
        <f t="shared" si="20"/>
        <v/>
      </c>
      <c r="BF22" s="4" t="str">
        <f t="shared" si="1"/>
        <v/>
      </c>
      <c r="BG22" s="25" t="str">
        <f>IFERROR(VLOOKUP(BE22,[1]!Tableau1[#All],21,FALSE),"")</f>
        <v/>
      </c>
      <c r="BH22" s="25" t="str">
        <f>IFERROR(VLOOKUP(BE22,[1]!Tableau1[#All],24,FALSE),"")</f>
        <v/>
      </c>
      <c r="BI22" s="26" t="str">
        <f>IFERROR(IF(I22=BG22,"",IF(BJ22=[1]Base!$J$3,"",IF(BJ22&gt;[1]Base!$J$3,"",IF(BJ22&lt;[1]Base!$J$3,[1]Base!$J$3-BJ22,"")))),"")</f>
        <v/>
      </c>
      <c r="BJ22" s="26" t="str">
        <f>IF(I22="","",(J22-I22)-[1]Base!$J$1)</f>
        <v/>
      </c>
      <c r="BK22" s="26" t="str">
        <f>IFERROR(IF(BJ22&gt;[1]Base!$J$3,BJ22-[1]Base!$J$3,""),"")</f>
        <v/>
      </c>
      <c r="BL22" s="26" t="str">
        <f t="shared" si="2"/>
        <v/>
      </c>
      <c r="BM22" s="26" t="str">
        <f>IFERROR(IF(O22=BG22,"",IF(BN22=[1]Base!$J$3,"",IF(BN22&gt;[1]Base!$J$3,"",IF(BN22&lt;[1]Base!$J$3,[1]Base!$J$3-BN22,"")))),"")</f>
        <v/>
      </c>
      <c r="BN22" s="26" t="str">
        <f>IF(O22="","",(P22-O22)-[1]Base!$J$1)</f>
        <v/>
      </c>
      <c r="BO22" s="26" t="str">
        <f>IFERROR(IF(BN22&gt;[1]Base!$J$3,BN22-[1]Base!$J$3,""),"")</f>
        <v/>
      </c>
      <c r="BP22" s="26" t="str">
        <f t="shared" si="3"/>
        <v/>
      </c>
      <c r="BQ22" s="26" t="str">
        <f>IFERROR(IF(U22=BG22,"",IF(BR22=[1]Base!$J$3,"",IF(BR22&gt;[1]Base!$J$3,"",IF(BR22&lt;[1]Base!J15,[1]Base!$J$3-BR22,"")))),"")</f>
        <v/>
      </c>
      <c r="BR22" s="26" t="str">
        <f>IF(U22="","",(V22-U22)-[1]Base!$J$1)</f>
        <v/>
      </c>
      <c r="BS22" s="26" t="str">
        <f>IFERROR(IF(BR22&gt;[1]Base!$J$3,BR22-[1]Base!$J$3,""),"")</f>
        <v/>
      </c>
      <c r="BT22" s="26" t="str">
        <f t="shared" si="21"/>
        <v/>
      </c>
      <c r="BU22" s="26" t="str">
        <f>IFERROR(IF(AA22=BG22,"",IF(BV22=[1]Base!$J$3,"",IF(BV22&gt;[1]Base!$J$3,"",IF(BV22&lt;[1]Base!J15,[1]Base!$J$3-BV22,"")))),"")</f>
        <v/>
      </c>
      <c r="BV22" s="26" t="str">
        <f>IF(AA22="","",(AB22-AA22)-[1]Base!$J$1)</f>
        <v/>
      </c>
      <c r="BW22" s="26" t="str">
        <f>IFERROR(IF(BV22&gt;[1]Base!$J$3,BV22-[1]Base!$J$3,""),"")</f>
        <v/>
      </c>
      <c r="BX22" s="26" t="str">
        <f t="shared" si="22"/>
        <v/>
      </c>
      <c r="BY22" s="26" t="str">
        <f>IFERROR(IF(AG22=BG22,"",IF(BZ22=[1]Base!$J$2,"",IF(BZ22&gt;[1]Base!$J$2,"",IF(BZ22&lt;[1]Base!$J$2,[1]Base!$J$2-BZ22,"")))),"")</f>
        <v/>
      </c>
      <c r="BZ22" s="26" t="str">
        <f>IF(AG22="","",(AH22-AG22)-[1]Base!$J$1)</f>
        <v/>
      </c>
      <c r="CA22" s="26" t="str">
        <f>IFERROR(IF(BZ22&gt;[1]Base!$J$2,BZ22-[1]Base!$J$2,""),"")</f>
        <v/>
      </c>
      <c r="CB22" s="26" t="str">
        <f t="shared" si="23"/>
        <v/>
      </c>
      <c r="CC22" s="26" t="str">
        <f>IFERROR(IF(AM22=BG22,"",IF(CD22=[1]Base!$J$3,"",IF(CD22&gt;[1]Base!$J$3,"",IF(CD22&lt;[1]Base!$J$3,[1]Base!$J$3-CD22,"")))),"")</f>
        <v/>
      </c>
      <c r="CD22" s="26" t="str">
        <f>IF(AM22="","",(AN22-AM22)-[1]Base!$J$1)</f>
        <v/>
      </c>
      <c r="CE22" s="26" t="str">
        <f>IFERROR(IF(CD22&gt;[1]Base!$J$3,CD22-[1]Base!$J$3,""),"")</f>
        <v/>
      </c>
      <c r="CF22" s="26" t="str">
        <f t="shared" si="24"/>
        <v/>
      </c>
      <c r="CG22" s="26" t="str">
        <f>IFERROR(IF(AS22=BG22,"",IF(CH22=[1]Base!$J$3,"",IF(CH22&gt;[1]Base!$J$3,"",IF(CH22&lt;[1]Base!$J$3,[1]Base!$J$3-CH22,"")))),"")</f>
        <v/>
      </c>
      <c r="CH22" s="26" t="str">
        <f>IF(AS22="","",(AT22-AS22)-[1]Base!$J$1)</f>
        <v/>
      </c>
      <c r="CI22" s="26" t="str">
        <f>IFERROR(IF(CH22&gt;[1]Base!$J$3,CH22-[1]Base!$J$3,""),"")</f>
        <v/>
      </c>
      <c r="CJ22" s="26" t="str">
        <f t="shared" si="25"/>
        <v/>
      </c>
      <c r="CK22" s="27" t="str">
        <f t="shared" si="26"/>
        <v/>
      </c>
      <c r="CL22" s="26" t="str">
        <f t="shared" si="26"/>
        <v/>
      </c>
      <c r="CM22" s="26" t="str">
        <f t="shared" si="26"/>
        <v/>
      </c>
      <c r="CN22" s="28" t="str">
        <f t="shared" si="26"/>
        <v/>
      </c>
      <c r="CO22" s="29" t="str">
        <f t="shared" si="27"/>
        <v/>
      </c>
      <c r="CP22" s="30" t="str">
        <f t="shared" si="28"/>
        <v/>
      </c>
      <c r="CQ22" s="30" t="str">
        <f t="shared" si="29"/>
        <v/>
      </c>
      <c r="CR22" s="30" t="str">
        <f t="shared" si="30"/>
        <v/>
      </c>
      <c r="CS22" s="30" t="str">
        <f t="shared" si="31"/>
        <v/>
      </c>
      <c r="CT22" s="31" t="str">
        <f t="shared" si="32"/>
        <v/>
      </c>
      <c r="CU22" s="31" t="str">
        <f t="shared" si="33"/>
        <v/>
      </c>
    </row>
    <row r="23" spans="2:99" ht="30" customHeight="1" thickBot="1" x14ac:dyDescent="0.35">
      <c r="B23" s="32"/>
      <c r="C23" s="32" t="str">
        <f>IFERROR(VLOOKUP(B23,[1]Effectif!$B$22:$Q$713,15),"")</f>
        <v/>
      </c>
      <c r="D23" s="32" t="str">
        <f>IFERROR(VLOOKUP(B23,[1]Effectif!$B$22:$Q$713,13),"")</f>
        <v/>
      </c>
      <c r="E23" s="32" t="str">
        <f>IFERROR(VLOOKUP(B23,[1]Effectif!$B$22:$Q$713,14),"")</f>
        <v/>
      </c>
      <c r="F23" s="33" t="str">
        <f>IFERROR(VLOOKUP(B23,[1]Effectif!$B$22:$Q$713,5),"")</f>
        <v/>
      </c>
      <c r="G23" s="34" t="str">
        <f>IFERROR(VLOOKUP(B23,[1]Effectif!$B$22:$Q$713,16),"")</f>
        <v/>
      </c>
      <c r="H23" s="35" t="str">
        <f t="shared" si="4"/>
        <v/>
      </c>
      <c r="I23" s="36"/>
      <c r="J23" s="36"/>
      <c r="K23" s="36" t="str">
        <f t="shared" si="5"/>
        <v/>
      </c>
      <c r="L23" s="36"/>
      <c r="M23" s="37" t="str">
        <f>IFERROR(VLOOKUP(B23,'[1]Calendrier des absences'!$B$9:$AJ$59,5,FALSE),"")</f>
        <v/>
      </c>
      <c r="N23" s="35" t="str">
        <f t="shared" si="6"/>
        <v/>
      </c>
      <c r="O23" s="36"/>
      <c r="P23" s="36"/>
      <c r="Q23" s="36" t="str">
        <f t="shared" si="7"/>
        <v/>
      </c>
      <c r="R23" s="36"/>
      <c r="S23" s="37" t="str">
        <f>IFERROR(VLOOKUP(B23,'[1]Calendrier des absences'!$B$9:$AJ$59,6,FALSE),"")</f>
        <v/>
      </c>
      <c r="T23" s="38" t="str">
        <f t="shared" si="8"/>
        <v/>
      </c>
      <c r="U23" s="40"/>
      <c r="V23" s="39"/>
      <c r="W23" s="39" t="str">
        <f t="shared" si="9"/>
        <v/>
      </c>
      <c r="X23" s="36"/>
      <c r="Y23" s="54" t="str">
        <f>IFERROR(VLOOKUP(B23,'[1]Calendrier des absences'!$B$9:$AJ$59,7,FALSE),"")</f>
        <v/>
      </c>
      <c r="Z23" s="35" t="str">
        <f t="shared" si="10"/>
        <v/>
      </c>
      <c r="AA23" s="36"/>
      <c r="AB23" s="36"/>
      <c r="AC23" s="36" t="str">
        <f t="shared" si="11"/>
        <v/>
      </c>
      <c r="AD23" s="36"/>
      <c r="AE23" s="37" t="str">
        <f>IFERROR(VLOOKUP(B23,'[1]Calendrier des absences'!$B$9:$AJ$59,8,FALSE),"")</f>
        <v/>
      </c>
      <c r="AF23" s="38" t="str">
        <f t="shared" si="12"/>
        <v/>
      </c>
      <c r="AG23" s="40"/>
      <c r="AH23" s="39"/>
      <c r="AI23" s="39" t="str">
        <f t="shared" si="13"/>
        <v/>
      </c>
      <c r="AJ23" s="36"/>
      <c r="AK23" s="37" t="str">
        <f>IFERROR(VLOOKUP(B23,'[1]Calendrier des absences'!$B$9:$AJ$59,9,FALSE),"")</f>
        <v/>
      </c>
      <c r="AL23" s="35" t="str">
        <f t="shared" si="14"/>
        <v/>
      </c>
      <c r="AM23" s="36"/>
      <c r="AN23" s="36"/>
      <c r="AO23" s="36" t="str">
        <f t="shared" si="15"/>
        <v/>
      </c>
      <c r="AP23" s="36"/>
      <c r="AQ23" s="37" t="str">
        <f>IFERROR(VLOOKUP(B23,'[1]Calendrier des absences'!$B$9:$AJ$59,10,FALSE),"")</f>
        <v/>
      </c>
      <c r="AR23" s="38" t="str">
        <f t="shared" si="16"/>
        <v/>
      </c>
      <c r="AS23" s="40"/>
      <c r="AT23" s="39"/>
      <c r="AU23" s="39" t="str">
        <f t="shared" si="17"/>
        <v/>
      </c>
      <c r="AV23" s="20"/>
      <c r="AW23" s="21" t="str">
        <f>IFERROR(VLOOKUP(B23,'[1]Calendrier des absences'!$B$9:$AJ$59,11,FALSE),"")</f>
        <v/>
      </c>
      <c r="AX23" s="53" t="str">
        <f t="shared" si="18"/>
        <v/>
      </c>
      <c r="AY23" s="22" t="str">
        <f t="shared" si="0"/>
        <v/>
      </c>
      <c r="AZ23" s="22" t="str">
        <f t="shared" si="0"/>
        <v/>
      </c>
      <c r="BA23" s="23" t="str">
        <f t="shared" si="0"/>
        <v/>
      </c>
      <c r="BD23" s="4" t="str">
        <f t="shared" si="19"/>
        <v/>
      </c>
      <c r="BE23" s="4" t="str">
        <f t="shared" si="20"/>
        <v/>
      </c>
      <c r="BF23" s="4" t="str">
        <f t="shared" si="1"/>
        <v/>
      </c>
      <c r="BG23" s="25" t="str">
        <f>IFERROR(VLOOKUP(BE23,[1]!Tableau1[#All],21,FALSE),"")</f>
        <v/>
      </c>
      <c r="BH23" s="25" t="str">
        <f>IFERROR(VLOOKUP(BE23,[1]!Tableau1[#All],24,FALSE),"")</f>
        <v/>
      </c>
      <c r="BI23" s="41" t="str">
        <f>IFERROR(IF(I23=BG23,"",IF(BJ23=[1]Base!$J$3,"",IF(BJ23&gt;[1]Base!$J$3,"",IF(BJ23&lt;[1]Base!$J$3,[1]Base!$J$3-BJ23,"")))),"")</f>
        <v/>
      </c>
      <c r="BJ23" s="41" t="str">
        <f>IF(I23="","",(J23-I23)-[1]Base!$J$1)</f>
        <v/>
      </c>
      <c r="BK23" s="41" t="str">
        <f>IFERROR(IF(BJ23&gt;[1]Base!$J$3,BJ23-[1]Base!$J$3,""),"")</f>
        <v/>
      </c>
      <c r="BL23" s="41" t="str">
        <f t="shared" si="2"/>
        <v/>
      </c>
      <c r="BM23" s="41" t="str">
        <f>IFERROR(IF(O23=BG23,"",IF(BN23=[1]Base!$J$3,"",IF(BN23&gt;[1]Base!$J$3,"",IF(BN23&lt;[1]Base!$J$3,[1]Base!$J$3-BN23,"")))),"")</f>
        <v/>
      </c>
      <c r="BN23" s="41" t="str">
        <f>IF(O23="","",(P23-O23)-[1]Base!$J$1)</f>
        <v/>
      </c>
      <c r="BO23" s="41" t="str">
        <f>IFERROR(IF(BN23&gt;[1]Base!$J$3,BN23-[1]Base!$J$3,""),"")</f>
        <v/>
      </c>
      <c r="BP23" s="41" t="str">
        <f t="shared" si="3"/>
        <v/>
      </c>
      <c r="BQ23" s="41" t="str">
        <f>IFERROR(IF(U23=BG23,"",IF(BR23=[1]Base!$J$3,"",IF(BR23&gt;[1]Base!$J$3,"",IF(BR23&lt;[1]Base!J16,[1]Base!$J$3-BR23,"")))),"")</f>
        <v/>
      </c>
      <c r="BR23" s="41" t="str">
        <f>IF(U23="","",(V23-U23)-[1]Base!$J$1)</f>
        <v/>
      </c>
      <c r="BS23" s="41" t="str">
        <f>IFERROR(IF(BR23&gt;[1]Base!$J$3,BR23-[1]Base!$J$3,""),"")</f>
        <v/>
      </c>
      <c r="BT23" s="41" t="str">
        <f t="shared" si="21"/>
        <v/>
      </c>
      <c r="BU23" s="41" t="str">
        <f>IFERROR(IF(AA23=BG23,"",IF(BV23=[1]Base!$J$3,"",IF(BV23&gt;[1]Base!$J$3,"",IF(BV23&lt;[1]Base!J16,[1]Base!$J$3-BV23,"")))),"")</f>
        <v/>
      </c>
      <c r="BV23" s="41" t="str">
        <f>IF(AA23="","",(AB23-AA23)-[1]Base!$J$1)</f>
        <v/>
      </c>
      <c r="BW23" s="41" t="str">
        <f>IFERROR(IF(BV23&gt;[1]Base!$J$3,BV23-[1]Base!$J$3,""),"")</f>
        <v/>
      </c>
      <c r="BX23" s="41" t="str">
        <f t="shared" si="22"/>
        <v/>
      </c>
      <c r="BY23" s="41" t="str">
        <f>IFERROR(IF(AG23=BG23,"",IF(BZ23=[1]Base!$J$2,"",IF(BZ23&gt;[1]Base!$J$2,"",IF(BZ23&lt;[1]Base!$J$2,[1]Base!$J$2-BZ23,"")))),"")</f>
        <v/>
      </c>
      <c r="BZ23" s="41" t="str">
        <f>IF(AG23="","",(AH23-AG23)-[1]Base!$J$1)</f>
        <v/>
      </c>
      <c r="CA23" s="41" t="str">
        <f>IFERROR(IF(BZ23&gt;[1]Base!$J$2,BZ23-[1]Base!$J$2,""),"")</f>
        <v/>
      </c>
      <c r="CB23" s="41" t="str">
        <f t="shared" si="23"/>
        <v/>
      </c>
      <c r="CC23" s="41" t="str">
        <f>IFERROR(IF(AM23=BG23,"",IF(CD23=[1]Base!$J$3,"",IF(CD23&gt;[1]Base!$J$3,"",IF(CD23&lt;[1]Base!$J$3,[1]Base!$J$3-CD23,"")))),"")</f>
        <v/>
      </c>
      <c r="CD23" s="41" t="str">
        <f>IF(AM23="","",(AN23-AM23)-[1]Base!$J$1)</f>
        <v/>
      </c>
      <c r="CE23" s="41" t="str">
        <f>IFERROR(IF(CD23&gt;[1]Base!$J$3,CD23-[1]Base!$J$3,""),"")</f>
        <v/>
      </c>
      <c r="CF23" s="41" t="str">
        <f t="shared" si="24"/>
        <v/>
      </c>
      <c r="CG23" s="41" t="str">
        <f>IFERROR(IF(AS23=BG23,"",IF(CH23=[1]Base!$J$3,"",IF(CH23&gt;[1]Base!$J$3,"",IF(CH23&lt;[1]Base!$J$3,[1]Base!$J$3-CH23,"")))),"")</f>
        <v/>
      </c>
      <c r="CH23" s="41" t="str">
        <f>IF(AS23="","",(AT23-AS23)-[1]Base!$J$1)</f>
        <v/>
      </c>
      <c r="CI23" s="41" t="str">
        <f>IFERROR(IF(CH23&gt;[1]Base!$J$3,CH23-[1]Base!$J$3,""),"")</f>
        <v/>
      </c>
      <c r="CJ23" s="41" t="str">
        <f t="shared" si="25"/>
        <v/>
      </c>
      <c r="CK23" s="42" t="str">
        <f t="shared" si="26"/>
        <v/>
      </c>
      <c r="CL23" s="41" t="str">
        <f t="shared" si="26"/>
        <v/>
      </c>
      <c r="CM23" s="41" t="str">
        <f t="shared" si="26"/>
        <v/>
      </c>
      <c r="CN23" s="43" t="str">
        <f t="shared" si="26"/>
        <v/>
      </c>
      <c r="CO23" s="44" t="str">
        <f t="shared" si="27"/>
        <v/>
      </c>
      <c r="CP23" s="45" t="str">
        <f t="shared" si="28"/>
        <v/>
      </c>
      <c r="CQ23" s="45" t="str">
        <f t="shared" si="29"/>
        <v/>
      </c>
      <c r="CR23" s="45" t="str">
        <f t="shared" si="30"/>
        <v/>
      </c>
      <c r="CS23" s="45" t="str">
        <f t="shared" si="31"/>
        <v/>
      </c>
      <c r="CT23" s="46" t="str">
        <f t="shared" si="32"/>
        <v/>
      </c>
      <c r="CU23" s="46" t="str">
        <f t="shared" si="33"/>
        <v/>
      </c>
    </row>
    <row r="24" spans="2:99" ht="30" customHeight="1" thickTop="1" x14ac:dyDescent="0.3">
      <c r="B24" s="16"/>
      <c r="C24" s="16" t="str">
        <f>IFERROR(VLOOKUP(B24,[1]Effectif!$B$22:$Q$713,15),"")</f>
        <v/>
      </c>
      <c r="D24" s="16" t="str">
        <f>IFERROR(VLOOKUP(B24,[1]Effectif!$B$22:$Q$713,13),"")</f>
        <v/>
      </c>
      <c r="E24" s="16" t="str">
        <f>IFERROR(VLOOKUP(B24,[1]Effectif!$B$22:$Q$713,14),"")</f>
        <v/>
      </c>
      <c r="F24" s="17" t="str">
        <f>IFERROR(VLOOKUP(B24,[1]Effectif!$B$22:$Q$713,5),"")</f>
        <v/>
      </c>
      <c r="G24" s="18" t="str">
        <f>IFERROR(VLOOKUP(B24,[1]Effectif!$B$22:$Q$713,16),"")</f>
        <v/>
      </c>
      <c r="H24" s="19" t="str">
        <f t="shared" si="4"/>
        <v/>
      </c>
      <c r="I24" s="20"/>
      <c r="J24" s="20"/>
      <c r="K24" s="20" t="str">
        <f t="shared" si="5"/>
        <v/>
      </c>
      <c r="L24" s="20"/>
      <c r="M24" s="21" t="str">
        <f>IFERROR(VLOOKUP(B24,'[1]Calendrier des absences'!$B$9:$AJ$59,5,FALSE),"")</f>
        <v/>
      </c>
      <c r="N24" s="19" t="str">
        <f t="shared" si="6"/>
        <v/>
      </c>
      <c r="O24" s="20"/>
      <c r="P24" s="20"/>
      <c r="Q24" s="20" t="str">
        <f t="shared" si="7"/>
        <v/>
      </c>
      <c r="R24" s="20"/>
      <c r="S24" s="21" t="str">
        <f>IFERROR(VLOOKUP(B24,'[1]Calendrier des absences'!$B$9:$AJ$59,6,FALSE),"")</f>
        <v/>
      </c>
      <c r="T24" s="20" t="str">
        <f t="shared" si="8"/>
        <v/>
      </c>
      <c r="U24" s="20"/>
      <c r="V24" s="20"/>
      <c r="W24" s="20" t="str">
        <f t="shared" si="9"/>
        <v/>
      </c>
      <c r="X24" s="20"/>
      <c r="Y24" s="4" t="str">
        <f>IFERROR(VLOOKUP(B24,'[1]Calendrier des absences'!$B$9:$AJ$59,7,FALSE),"")</f>
        <v/>
      </c>
      <c r="Z24" s="19" t="str">
        <f t="shared" si="10"/>
        <v/>
      </c>
      <c r="AA24" s="20"/>
      <c r="AB24" s="20"/>
      <c r="AC24" s="20" t="str">
        <f t="shared" si="11"/>
        <v/>
      </c>
      <c r="AD24" s="20"/>
      <c r="AE24" s="21" t="str">
        <f>IFERROR(VLOOKUP(B24,'[1]Calendrier des absences'!$B$9:$AJ$59,8,FALSE),"")</f>
        <v/>
      </c>
      <c r="AF24" s="20" t="str">
        <f t="shared" si="12"/>
        <v/>
      </c>
      <c r="AG24" s="20"/>
      <c r="AH24" s="20"/>
      <c r="AI24" s="20" t="str">
        <f t="shared" si="13"/>
        <v/>
      </c>
      <c r="AJ24" s="20"/>
      <c r="AK24" s="21" t="str">
        <f>IFERROR(VLOOKUP(B24,'[1]Calendrier des absences'!$B$9:$AJ$59,9,FALSE),"")</f>
        <v/>
      </c>
      <c r="AL24" s="19" t="str">
        <f t="shared" si="14"/>
        <v/>
      </c>
      <c r="AM24" s="20"/>
      <c r="AN24" s="20"/>
      <c r="AO24" s="20" t="str">
        <f t="shared" si="15"/>
        <v/>
      </c>
      <c r="AP24" s="20"/>
      <c r="AQ24" s="21" t="str">
        <f>IFERROR(VLOOKUP(B24,'[1]Calendrier des absences'!$B$9:$AJ$59,10,FALSE),"")</f>
        <v/>
      </c>
      <c r="AR24" s="20" t="str">
        <f t="shared" si="16"/>
        <v/>
      </c>
      <c r="AS24" s="20"/>
      <c r="AT24" s="20"/>
      <c r="AU24" s="20" t="str">
        <f t="shared" si="17"/>
        <v/>
      </c>
      <c r="AV24" s="20"/>
      <c r="AW24" s="21" t="str">
        <f>IFERROR(VLOOKUP(B24,'[1]Calendrier des absences'!$B$9:$AJ$59,11,FALSE),"")</f>
        <v/>
      </c>
      <c r="AX24" s="53" t="str">
        <f t="shared" si="18"/>
        <v/>
      </c>
      <c r="AY24" s="22" t="str">
        <f t="shared" si="0"/>
        <v/>
      </c>
      <c r="AZ24" s="22" t="str">
        <f t="shared" si="0"/>
        <v/>
      </c>
      <c r="BA24" s="23" t="str">
        <f t="shared" si="0"/>
        <v/>
      </c>
      <c r="BB24" s="24"/>
      <c r="BD24" s="4" t="str">
        <f t="shared" si="19"/>
        <v/>
      </c>
      <c r="BE24" s="4" t="str">
        <f t="shared" si="20"/>
        <v/>
      </c>
      <c r="BF24" s="4" t="str">
        <f t="shared" si="1"/>
        <v/>
      </c>
      <c r="BG24" s="25" t="str">
        <f>IFERROR(VLOOKUP(BE24,[1]!Tableau1[#All],21,FALSE),"")</f>
        <v/>
      </c>
      <c r="BH24" s="25" t="str">
        <f>IFERROR(VLOOKUP(BE24,[1]!Tableau1[#All],24,FALSE),"")</f>
        <v/>
      </c>
      <c r="BI24" s="26" t="str">
        <f>IFERROR(IF(I24=BG24,"",IF(BJ24=[1]Base!$J$3,"",IF(BJ24&gt;[1]Base!$J$3,"",IF(BJ24&lt;[1]Base!$J$3,[1]Base!$J$3-BJ24,"")))),"")</f>
        <v/>
      </c>
      <c r="BJ24" s="26" t="str">
        <f>IF(I24="","",(J24-I24)-[1]Base!$J$1)</f>
        <v/>
      </c>
      <c r="BK24" s="26" t="str">
        <f>IFERROR(IF(BJ24&gt;[1]Base!$J$3,BJ24-[1]Base!$J$3,""),"")</f>
        <v/>
      </c>
      <c r="BL24" s="26" t="str">
        <f t="shared" si="2"/>
        <v/>
      </c>
      <c r="BM24" s="26" t="str">
        <f>IFERROR(IF(O24=BG24,"",IF(BN24=[1]Base!$J$3,"",IF(BN24&gt;[1]Base!$J$3,"",IF(BN24&lt;[1]Base!$J$3,[1]Base!$J$3-BN24,"")))),"")</f>
        <v/>
      </c>
      <c r="BN24" s="26" t="str">
        <f>IF(O24="","",(P24-O24)-[1]Base!$J$1)</f>
        <v/>
      </c>
      <c r="BO24" s="26" t="str">
        <f>IFERROR(IF(BN24&gt;[1]Base!$J$3,BN24-[1]Base!$J$3,""),"")</f>
        <v/>
      </c>
      <c r="BP24" s="26" t="str">
        <f t="shared" si="3"/>
        <v/>
      </c>
      <c r="BQ24" s="26" t="str">
        <f>IFERROR(IF(U24=BG24,"",IF(BR24=[1]Base!$J$3,"",IF(BR24&gt;[1]Base!$J$3,"",IF(BR24&lt;[1]Base!J17,[1]Base!$J$3-BR24,"")))),"")</f>
        <v/>
      </c>
      <c r="BR24" s="26" t="str">
        <f>IF(U24="","",(V24-U24)-[1]Base!$J$1)</f>
        <v/>
      </c>
      <c r="BS24" s="26" t="str">
        <f>IFERROR(IF(BR24&gt;[1]Base!$J$3,BR24-[1]Base!$J$3,""),"")</f>
        <v/>
      </c>
      <c r="BT24" s="26" t="str">
        <f t="shared" si="21"/>
        <v/>
      </c>
      <c r="BU24" s="26" t="str">
        <f>IFERROR(IF(AA24=BG24,"",IF(BV24=[1]Base!$J$3,"",IF(BV24&gt;[1]Base!$J$3,"",IF(BV24&lt;[1]Base!J17,[1]Base!$J$3-BV24,"")))),"")</f>
        <v/>
      </c>
      <c r="BV24" s="26" t="str">
        <f>IF(AA24="","",(AB24-AA24)-[1]Base!$J$1)</f>
        <v/>
      </c>
      <c r="BW24" s="26" t="str">
        <f>IFERROR(IF(BV24&gt;[1]Base!$J$3,BV24-[1]Base!$J$3,""),"")</f>
        <v/>
      </c>
      <c r="BX24" s="26" t="str">
        <f t="shared" si="22"/>
        <v/>
      </c>
      <c r="BY24" s="26" t="str">
        <f>IFERROR(IF(AG24=BG24,"",IF(BZ24=[1]Base!$J$2,"",IF(BZ24&gt;[1]Base!$J$2,"",IF(BZ24&lt;[1]Base!$J$2,[1]Base!$J$2-BZ24,"")))),"")</f>
        <v/>
      </c>
      <c r="BZ24" s="26" t="str">
        <f>IF(AG24="","",(AH24-AG24)-[1]Base!$J$1)</f>
        <v/>
      </c>
      <c r="CA24" s="26" t="str">
        <f>IFERROR(IF(BZ24&gt;[1]Base!$J$2,BZ24-[1]Base!$J$2,""),"")</f>
        <v/>
      </c>
      <c r="CB24" s="26" t="str">
        <f t="shared" si="23"/>
        <v/>
      </c>
      <c r="CC24" s="26" t="str">
        <f>IFERROR(IF(AM24=BG24,"",IF(CD24=[1]Base!$J$3,"",IF(CD24&gt;[1]Base!$J$3,"",IF(CD24&lt;[1]Base!$J$3,[1]Base!$J$3-CD24,"")))),"")</f>
        <v/>
      </c>
      <c r="CD24" s="26" t="str">
        <f>IF(AM24="","",(AN24-AM24)-[1]Base!$J$1)</f>
        <v/>
      </c>
      <c r="CE24" s="26" t="str">
        <f>IFERROR(IF(CD24&gt;[1]Base!$J$3,CD24-[1]Base!$J$3,""),"")</f>
        <v/>
      </c>
      <c r="CF24" s="26" t="str">
        <f t="shared" si="24"/>
        <v/>
      </c>
      <c r="CG24" s="26" t="str">
        <f>IFERROR(IF(AS24=BG24,"",IF(CH24=[1]Base!$J$3,"",IF(CH24&gt;[1]Base!$J$3,"",IF(CH24&lt;[1]Base!$J$3,[1]Base!$J$3-CH24,"")))),"")</f>
        <v/>
      </c>
      <c r="CH24" s="26" t="str">
        <f>IF(AS24="","",(AT24-AS24)-[1]Base!$J$1)</f>
        <v/>
      </c>
      <c r="CI24" s="26" t="str">
        <f>IFERROR(IF(CH24&gt;[1]Base!$J$3,CH24-[1]Base!$J$3,""),"")</f>
        <v/>
      </c>
      <c r="CJ24" s="26" t="str">
        <f t="shared" si="25"/>
        <v/>
      </c>
      <c r="CK24" s="27" t="str">
        <f t="shared" si="26"/>
        <v/>
      </c>
      <c r="CL24" s="26" t="str">
        <f t="shared" si="26"/>
        <v/>
      </c>
      <c r="CM24" s="26" t="str">
        <f t="shared" si="26"/>
        <v/>
      </c>
      <c r="CN24" s="28" t="str">
        <f t="shared" si="26"/>
        <v/>
      </c>
      <c r="CO24" s="29" t="str">
        <f t="shared" si="27"/>
        <v/>
      </c>
      <c r="CP24" s="30" t="str">
        <f t="shared" si="28"/>
        <v/>
      </c>
      <c r="CQ24" s="30" t="str">
        <f t="shared" si="29"/>
        <v/>
      </c>
      <c r="CR24" s="30" t="str">
        <f t="shared" si="30"/>
        <v/>
      </c>
      <c r="CS24" s="30" t="str">
        <f t="shared" si="31"/>
        <v/>
      </c>
      <c r="CT24" s="31" t="str">
        <f t="shared" si="32"/>
        <v/>
      </c>
      <c r="CU24" s="31" t="str">
        <f t="shared" si="33"/>
        <v/>
      </c>
    </row>
    <row r="25" spans="2:99" ht="30" customHeight="1" thickBot="1" x14ac:dyDescent="0.35">
      <c r="B25" s="32"/>
      <c r="C25" s="32" t="str">
        <f>IFERROR(VLOOKUP(B25,[1]Effectif!$B$22:$Q$713,15),"")</f>
        <v/>
      </c>
      <c r="D25" s="32" t="str">
        <f>IFERROR(VLOOKUP(B25,[1]Effectif!$B$22:$Q$713,13),"")</f>
        <v/>
      </c>
      <c r="E25" s="32" t="str">
        <f>IFERROR(VLOOKUP(B25,[1]Effectif!$B$22:$Q$713,14),"")</f>
        <v/>
      </c>
      <c r="F25" s="33" t="str">
        <f>IFERROR(VLOOKUP(B25,[1]Effectif!$B$22:$Q$713,5),"")</f>
        <v/>
      </c>
      <c r="G25" s="34" t="str">
        <f>IFERROR(VLOOKUP(B25,[1]Effectif!$B$22:$Q$713,16),"")</f>
        <v/>
      </c>
      <c r="H25" s="35" t="str">
        <f t="shared" si="4"/>
        <v/>
      </c>
      <c r="I25" s="36"/>
      <c r="J25" s="36"/>
      <c r="K25" s="36" t="str">
        <f t="shared" si="5"/>
        <v/>
      </c>
      <c r="L25" s="36"/>
      <c r="M25" s="37" t="str">
        <f>IFERROR(VLOOKUP(B25,'[1]Calendrier des absences'!$B$9:$AJ$59,5,FALSE),"")</f>
        <v/>
      </c>
      <c r="N25" s="35" t="str">
        <f t="shared" si="6"/>
        <v/>
      </c>
      <c r="O25" s="36"/>
      <c r="P25" s="36"/>
      <c r="Q25" s="36" t="str">
        <f t="shared" si="7"/>
        <v/>
      </c>
      <c r="R25" s="36"/>
      <c r="S25" s="37" t="str">
        <f>IFERROR(VLOOKUP(B25,'[1]Calendrier des absences'!$B$9:$AJ$59,6,FALSE),"")</f>
        <v/>
      </c>
      <c r="T25" s="38" t="str">
        <f t="shared" si="8"/>
        <v/>
      </c>
      <c r="U25" s="40"/>
      <c r="V25" s="39"/>
      <c r="W25" s="39" t="str">
        <f t="shared" si="9"/>
        <v/>
      </c>
      <c r="X25" s="36"/>
      <c r="Y25" s="54" t="str">
        <f>IFERROR(VLOOKUP(B25,'[1]Calendrier des absences'!$B$9:$AJ$59,7,FALSE),"")</f>
        <v/>
      </c>
      <c r="Z25" s="35" t="str">
        <f t="shared" si="10"/>
        <v/>
      </c>
      <c r="AA25" s="36"/>
      <c r="AB25" s="36"/>
      <c r="AC25" s="36" t="str">
        <f t="shared" si="11"/>
        <v/>
      </c>
      <c r="AD25" s="36"/>
      <c r="AE25" s="37" t="str">
        <f>IFERROR(VLOOKUP(B25,'[1]Calendrier des absences'!$B$9:$AJ$59,8,FALSE),"")</f>
        <v/>
      </c>
      <c r="AF25" s="38" t="str">
        <f t="shared" si="12"/>
        <v/>
      </c>
      <c r="AG25" s="40"/>
      <c r="AH25" s="39"/>
      <c r="AI25" s="39" t="str">
        <f t="shared" si="13"/>
        <v/>
      </c>
      <c r="AJ25" s="36"/>
      <c r="AK25" s="37" t="str">
        <f>IFERROR(VLOOKUP(B25,'[1]Calendrier des absences'!$B$9:$AJ$59,9,FALSE),"")</f>
        <v/>
      </c>
      <c r="AL25" s="35" t="str">
        <f t="shared" si="14"/>
        <v/>
      </c>
      <c r="AM25" s="36"/>
      <c r="AN25" s="36"/>
      <c r="AO25" s="36" t="str">
        <f t="shared" si="15"/>
        <v/>
      </c>
      <c r="AP25" s="36"/>
      <c r="AQ25" s="37" t="str">
        <f>IFERROR(VLOOKUP(B25,'[1]Calendrier des absences'!$B$9:$AJ$59,10,FALSE),"")</f>
        <v/>
      </c>
      <c r="AR25" s="38" t="str">
        <f t="shared" si="16"/>
        <v/>
      </c>
      <c r="AS25" s="40"/>
      <c r="AT25" s="39"/>
      <c r="AU25" s="39" t="str">
        <f t="shared" si="17"/>
        <v/>
      </c>
      <c r="AV25" s="20"/>
      <c r="AW25" s="21" t="str">
        <f>IFERROR(VLOOKUP(B25,'[1]Calendrier des absences'!$B$9:$AJ$59,11,FALSE),"")</f>
        <v/>
      </c>
      <c r="AX25" s="53" t="str">
        <f t="shared" si="18"/>
        <v/>
      </c>
      <c r="AY25" s="22" t="str">
        <f t="shared" si="0"/>
        <v/>
      </c>
      <c r="AZ25" s="22" t="str">
        <f t="shared" si="0"/>
        <v/>
      </c>
      <c r="BA25" s="23" t="str">
        <f t="shared" si="0"/>
        <v/>
      </c>
      <c r="BD25" s="4" t="str">
        <f t="shared" si="19"/>
        <v/>
      </c>
      <c r="BE25" s="4" t="str">
        <f t="shared" si="20"/>
        <v/>
      </c>
      <c r="BF25" s="4" t="str">
        <f t="shared" si="1"/>
        <v/>
      </c>
      <c r="BG25" s="25" t="str">
        <f>IFERROR(VLOOKUP(BE25,[1]!Tableau1[#All],21,FALSE),"")</f>
        <v/>
      </c>
      <c r="BH25" s="25" t="str">
        <f>IFERROR(VLOOKUP(BE25,[1]!Tableau1[#All],24,FALSE),"")</f>
        <v/>
      </c>
      <c r="BI25" s="41" t="str">
        <f>IFERROR(IF(I25=BG25,"",IF(BJ25=[1]Base!$J$3,"",IF(BJ25&gt;[1]Base!$J$3,"",IF(BJ25&lt;[1]Base!$J$3,[1]Base!$J$3-BJ25,"")))),"")</f>
        <v/>
      </c>
      <c r="BJ25" s="41" t="str">
        <f>IF(I25="","",(J25-I25)-[1]Base!$J$1)</f>
        <v/>
      </c>
      <c r="BK25" s="41" t="str">
        <f>IFERROR(IF(BJ25&gt;[1]Base!$J$3,BJ25-[1]Base!$J$3,""),"")</f>
        <v/>
      </c>
      <c r="BL25" s="41" t="str">
        <f t="shared" si="2"/>
        <v/>
      </c>
      <c r="BM25" s="41" t="str">
        <f>IFERROR(IF(O25=BG25,"",IF(BN25=[1]Base!$J$3,"",IF(BN25&gt;[1]Base!$J$3,"",IF(BN25&lt;[1]Base!$J$3,[1]Base!$J$3-BN25,"")))),"")</f>
        <v/>
      </c>
      <c r="BN25" s="41" t="str">
        <f>IF(O25="","",(P25-O25)-[1]Base!$J$1)</f>
        <v/>
      </c>
      <c r="BO25" s="41" t="str">
        <f>IFERROR(IF(BN25&gt;[1]Base!$J$3,BN25-[1]Base!$J$3,""),"")</f>
        <v/>
      </c>
      <c r="BP25" s="41" t="str">
        <f t="shared" si="3"/>
        <v/>
      </c>
      <c r="BQ25" s="41" t="str">
        <f>IFERROR(IF(U25=BG25,"",IF(BR25=[1]Base!$J$3,"",IF(BR25&gt;[1]Base!$J$3,"",IF(BR25&lt;[1]Base!J18,[1]Base!$J$3-BR25,"")))),"")</f>
        <v/>
      </c>
      <c r="BR25" s="41" t="str">
        <f>IF(U25="","",(V25-U25)-[1]Base!$J$1)</f>
        <v/>
      </c>
      <c r="BS25" s="41" t="str">
        <f>IFERROR(IF(BR25&gt;[1]Base!$J$3,BR25-[1]Base!$J$3,""),"")</f>
        <v/>
      </c>
      <c r="BT25" s="41" t="str">
        <f t="shared" si="21"/>
        <v/>
      </c>
      <c r="BU25" s="41" t="str">
        <f>IFERROR(IF(AA25=BG25,"",IF(BV25=[1]Base!$J$3,"",IF(BV25&gt;[1]Base!$J$3,"",IF(BV25&lt;[1]Base!J18,[1]Base!$J$3-BV25,"")))),"")</f>
        <v/>
      </c>
      <c r="BV25" s="41" t="str">
        <f>IF(AA25="","",(AB25-AA25)-[1]Base!$J$1)</f>
        <v/>
      </c>
      <c r="BW25" s="41" t="str">
        <f>IFERROR(IF(BV25&gt;[1]Base!$J$3,BV25-[1]Base!$J$3,""),"")</f>
        <v/>
      </c>
      <c r="BX25" s="41" t="str">
        <f t="shared" si="22"/>
        <v/>
      </c>
      <c r="BY25" s="41" t="str">
        <f>IFERROR(IF(AG25=BG25,"",IF(BZ25=[1]Base!$J$2,"",IF(BZ25&gt;[1]Base!$J$2,"",IF(BZ25&lt;[1]Base!$J$2,[1]Base!$J$2-BZ25,"")))),"")</f>
        <v/>
      </c>
      <c r="BZ25" s="41" t="str">
        <f>IF(AG25="","",(AH25-AG25)-[1]Base!$J$1)</f>
        <v/>
      </c>
      <c r="CA25" s="41" t="str">
        <f>IFERROR(IF(BZ25&gt;[1]Base!$J$2,BZ25-[1]Base!$J$2,""),"")</f>
        <v/>
      </c>
      <c r="CB25" s="41" t="str">
        <f t="shared" si="23"/>
        <v/>
      </c>
      <c r="CC25" s="41" t="str">
        <f>IFERROR(IF(AM25=BG25,"",IF(CD25=[1]Base!$J$3,"",IF(CD25&gt;[1]Base!$J$3,"",IF(CD25&lt;[1]Base!$J$3,[1]Base!$J$3-CD25,"")))),"")</f>
        <v/>
      </c>
      <c r="CD25" s="41" t="str">
        <f>IF(AM25="","",(AN25-AM25)-[1]Base!$J$1)</f>
        <v/>
      </c>
      <c r="CE25" s="41" t="str">
        <f>IFERROR(IF(CD25&gt;[1]Base!$J$3,CD25-[1]Base!$J$3,""),"")</f>
        <v/>
      </c>
      <c r="CF25" s="41" t="str">
        <f t="shared" si="24"/>
        <v/>
      </c>
      <c r="CG25" s="41" t="str">
        <f>IFERROR(IF(AS25=BG25,"",IF(CH25=[1]Base!$J$3,"",IF(CH25&gt;[1]Base!$J$3,"",IF(CH25&lt;[1]Base!$J$3,[1]Base!$J$3-CH25,"")))),"")</f>
        <v/>
      </c>
      <c r="CH25" s="41" t="str">
        <f>IF(AS25="","",(AT25-AS25)-[1]Base!$J$1)</f>
        <v/>
      </c>
      <c r="CI25" s="41" t="str">
        <f>IFERROR(IF(CH25&gt;[1]Base!$J$3,CH25-[1]Base!$J$3,""),"")</f>
        <v/>
      </c>
      <c r="CJ25" s="41" t="str">
        <f t="shared" si="25"/>
        <v/>
      </c>
      <c r="CK25" s="42" t="str">
        <f t="shared" si="26"/>
        <v/>
      </c>
      <c r="CL25" s="41" t="str">
        <f t="shared" si="26"/>
        <v/>
      </c>
      <c r="CM25" s="41" t="str">
        <f t="shared" si="26"/>
        <v/>
      </c>
      <c r="CN25" s="43" t="str">
        <f t="shared" si="26"/>
        <v/>
      </c>
      <c r="CO25" s="44" t="str">
        <f t="shared" si="27"/>
        <v/>
      </c>
      <c r="CP25" s="45" t="str">
        <f t="shared" si="28"/>
        <v/>
      </c>
      <c r="CQ25" s="45" t="str">
        <f t="shared" si="29"/>
        <v/>
      </c>
      <c r="CR25" s="45" t="str">
        <f t="shared" si="30"/>
        <v/>
      </c>
      <c r="CS25" s="45" t="str">
        <f t="shared" si="31"/>
        <v/>
      </c>
      <c r="CT25" s="46" t="str">
        <f t="shared" si="32"/>
        <v/>
      </c>
      <c r="CU25" s="46" t="str">
        <f t="shared" si="33"/>
        <v/>
      </c>
    </row>
    <row r="26" spans="2:99" ht="30" customHeight="1" thickTop="1" x14ac:dyDescent="0.3">
      <c r="B26" s="16"/>
      <c r="C26" s="16" t="str">
        <f>IFERROR(VLOOKUP(B26,[1]Effectif!$B$22:$Q$713,15),"")</f>
        <v/>
      </c>
      <c r="D26" s="16" t="str">
        <f>IFERROR(VLOOKUP(B26,[1]Effectif!$B$22:$Q$713,13),"")</f>
        <v/>
      </c>
      <c r="E26" s="16" t="str">
        <f>IFERROR(VLOOKUP(B26,[1]Effectif!$B$22:$Q$713,14),"")</f>
        <v/>
      </c>
      <c r="F26" s="17" t="str">
        <f>IFERROR(VLOOKUP(B26,[1]Effectif!$B$22:$Q$713,5),"")</f>
        <v/>
      </c>
      <c r="G26" s="18" t="str">
        <f>IFERROR(VLOOKUP(B26,[1]Effectif!$B$22:$Q$713,16),"")</f>
        <v/>
      </c>
      <c r="H26" s="19" t="str">
        <f t="shared" si="4"/>
        <v/>
      </c>
      <c r="I26" s="20"/>
      <c r="J26" s="20"/>
      <c r="K26" s="20" t="str">
        <f t="shared" si="5"/>
        <v/>
      </c>
      <c r="L26" s="20"/>
      <c r="M26" s="21" t="str">
        <f>IFERROR(VLOOKUP(B26,'[1]Calendrier des absences'!$B$9:$AJ$59,5,FALSE),"")</f>
        <v/>
      </c>
      <c r="N26" s="19" t="str">
        <f t="shared" si="6"/>
        <v/>
      </c>
      <c r="O26" s="20"/>
      <c r="P26" s="20"/>
      <c r="Q26" s="20" t="str">
        <f t="shared" si="7"/>
        <v/>
      </c>
      <c r="R26" s="20"/>
      <c r="S26" s="21" t="str">
        <f>IFERROR(VLOOKUP(B26,'[1]Calendrier des absences'!$B$9:$AJ$59,6,FALSE),"")</f>
        <v/>
      </c>
      <c r="T26" s="20" t="str">
        <f t="shared" si="8"/>
        <v/>
      </c>
      <c r="U26" s="20"/>
      <c r="V26" s="20"/>
      <c r="W26" s="20" t="str">
        <f t="shared" si="9"/>
        <v/>
      </c>
      <c r="X26" s="20"/>
      <c r="Y26" s="4" t="str">
        <f>IFERROR(VLOOKUP(B26,'[1]Calendrier des absences'!$B$9:$AJ$59,7,FALSE),"")</f>
        <v/>
      </c>
      <c r="Z26" s="19" t="str">
        <f t="shared" si="10"/>
        <v/>
      </c>
      <c r="AA26" s="20"/>
      <c r="AB26" s="20"/>
      <c r="AC26" s="20" t="str">
        <f t="shared" si="11"/>
        <v/>
      </c>
      <c r="AD26" s="20"/>
      <c r="AE26" s="21" t="str">
        <f>IFERROR(VLOOKUP(B26,'[1]Calendrier des absences'!$B$9:$AJ$59,8,FALSE),"")</f>
        <v/>
      </c>
      <c r="AF26" s="20" t="str">
        <f t="shared" si="12"/>
        <v/>
      </c>
      <c r="AG26" s="20"/>
      <c r="AH26" s="20"/>
      <c r="AI26" s="20" t="str">
        <f t="shared" si="13"/>
        <v/>
      </c>
      <c r="AJ26" s="20"/>
      <c r="AK26" s="21" t="str">
        <f>IFERROR(VLOOKUP(B26,'[1]Calendrier des absences'!$B$9:$AJ$59,9,FALSE),"")</f>
        <v/>
      </c>
      <c r="AL26" s="19" t="str">
        <f t="shared" si="14"/>
        <v/>
      </c>
      <c r="AM26" s="20"/>
      <c r="AN26" s="20"/>
      <c r="AO26" s="20" t="str">
        <f t="shared" si="15"/>
        <v/>
      </c>
      <c r="AP26" s="20"/>
      <c r="AQ26" s="21" t="str">
        <f>IFERROR(VLOOKUP(B26,'[1]Calendrier des absences'!$B$9:$AJ$59,10,FALSE),"")</f>
        <v/>
      </c>
      <c r="AR26" s="20" t="str">
        <f t="shared" si="16"/>
        <v/>
      </c>
      <c r="AS26" s="20"/>
      <c r="AT26" s="20"/>
      <c r="AU26" s="20" t="str">
        <f t="shared" si="17"/>
        <v/>
      </c>
      <c r="AV26" s="20"/>
      <c r="AW26" s="21" t="str">
        <f>IFERROR(VLOOKUP(B26,'[1]Calendrier des absences'!$B$9:$AJ$59,11,FALSE),"")</f>
        <v/>
      </c>
      <c r="AX26" s="53" t="str">
        <f t="shared" si="18"/>
        <v/>
      </c>
      <c r="AY26" s="22" t="str">
        <f t="shared" si="18"/>
        <v/>
      </c>
      <c r="AZ26" s="22" t="str">
        <f t="shared" si="18"/>
        <v/>
      </c>
      <c r="BA26" s="23" t="str">
        <f t="shared" si="18"/>
        <v/>
      </c>
      <c r="BB26" s="24"/>
      <c r="BD26" s="4" t="str">
        <f t="shared" si="19"/>
        <v/>
      </c>
      <c r="BE26" s="4" t="str">
        <f t="shared" si="20"/>
        <v/>
      </c>
      <c r="BF26" s="4" t="str">
        <f t="shared" si="1"/>
        <v/>
      </c>
      <c r="BG26" s="25" t="str">
        <f>IFERROR(VLOOKUP(BE26,[1]!Tableau1[#All],21,FALSE),"")</f>
        <v/>
      </c>
      <c r="BH26" s="25" t="str">
        <f>IFERROR(VLOOKUP(BE26,[1]!Tableau1[#All],24,FALSE),"")</f>
        <v/>
      </c>
      <c r="BI26" s="26" t="str">
        <f>IFERROR(IF(I26=BG26,"",IF(BJ26=[1]Base!$J$3,"",IF(BJ26&gt;[1]Base!$J$3,"",IF(BJ26&lt;[1]Base!$J$3,[1]Base!$J$3-BJ26,"")))),"")</f>
        <v/>
      </c>
      <c r="BJ26" s="26" t="str">
        <f>IF(I26="","",(J26-I26)-[1]Base!$J$1)</f>
        <v/>
      </c>
      <c r="BK26" s="26" t="str">
        <f>IFERROR(IF(BJ26&gt;[1]Base!$J$3,BJ26-[1]Base!$J$3,""),"")</f>
        <v/>
      </c>
      <c r="BL26" s="26" t="str">
        <f t="shared" si="2"/>
        <v/>
      </c>
      <c r="BM26" s="26" t="str">
        <f>IFERROR(IF(O26=BG26,"",IF(BN26=[1]Base!$J$3,"",IF(BN26&gt;[1]Base!$J$3,"",IF(BN26&lt;[1]Base!$J$3,[1]Base!$J$3-BN26,"")))),"")</f>
        <v/>
      </c>
      <c r="BN26" s="26" t="str">
        <f>IF(O26="","",(P26-O26)-[1]Base!$J$1)</f>
        <v/>
      </c>
      <c r="BO26" s="26" t="str">
        <f>IFERROR(IF(BN26&gt;[1]Base!$J$3,BN26-[1]Base!$J$3,""),"")</f>
        <v/>
      </c>
      <c r="BP26" s="26" t="str">
        <f t="shared" si="3"/>
        <v/>
      </c>
      <c r="BQ26" s="26" t="str">
        <f>IFERROR(IF(U26=BG26,"",IF(BR26=[1]Base!$J$3,"",IF(BR26&gt;[1]Base!$J$3,"",IF(BR26&lt;[1]Base!J19,[1]Base!$J$3-BR26,"")))),"")</f>
        <v/>
      </c>
      <c r="BR26" s="26" t="str">
        <f>IF(U26="","",(V26-U26)-[1]Base!$J$1)</f>
        <v/>
      </c>
      <c r="BS26" s="26" t="str">
        <f>IFERROR(IF(BR26&gt;[1]Base!$J$3,BR26-[1]Base!$J$3,""),"")</f>
        <v/>
      </c>
      <c r="BT26" s="26" t="str">
        <f t="shared" si="21"/>
        <v/>
      </c>
      <c r="BU26" s="26" t="str">
        <f>IFERROR(IF(AA26=BG26,"",IF(BV26=[1]Base!$J$3,"",IF(BV26&gt;[1]Base!$J$3,"",IF(BV26&lt;[1]Base!J19,[1]Base!$J$3-BV26,"")))),"")</f>
        <v/>
      </c>
      <c r="BV26" s="26" t="str">
        <f>IF(AA26="","",(AB26-AA26)-[1]Base!$J$1)</f>
        <v/>
      </c>
      <c r="BW26" s="26" t="str">
        <f>IFERROR(IF(BV26&gt;[1]Base!$J$3,BV26-[1]Base!$J$3,""),"")</f>
        <v/>
      </c>
      <c r="BX26" s="26" t="str">
        <f t="shared" si="22"/>
        <v/>
      </c>
      <c r="BY26" s="26" t="str">
        <f>IFERROR(IF(AG26=BG26,"",IF(BZ26=[1]Base!$J$2,"",IF(BZ26&gt;[1]Base!$J$2,"",IF(BZ26&lt;[1]Base!$J$2,[1]Base!$J$2-BZ26,"")))),"")</f>
        <v/>
      </c>
      <c r="BZ26" s="26" t="str">
        <f>IF(AG26="","",(AH26-AG26)-[1]Base!$J$1)</f>
        <v/>
      </c>
      <c r="CA26" s="26" t="str">
        <f>IFERROR(IF(BZ26&gt;[1]Base!$J$2,BZ26-[1]Base!$J$2,""),"")</f>
        <v/>
      </c>
      <c r="CB26" s="26" t="str">
        <f t="shared" si="23"/>
        <v/>
      </c>
      <c r="CC26" s="26" t="str">
        <f>IFERROR(IF(AM26=BG26,"",IF(CD26=[1]Base!$J$3,"",IF(CD26&gt;[1]Base!$J$3,"",IF(CD26&lt;[1]Base!$J$3,[1]Base!$J$3-CD26,"")))),"")</f>
        <v/>
      </c>
      <c r="CD26" s="26" t="str">
        <f>IF(AM26="","",(AN26-AM26)-[1]Base!$J$1)</f>
        <v/>
      </c>
      <c r="CE26" s="26" t="str">
        <f>IFERROR(IF(CD26&gt;[1]Base!$J$3,CD26-[1]Base!$J$3,""),"")</f>
        <v/>
      </c>
      <c r="CF26" s="26" t="str">
        <f t="shared" si="24"/>
        <v/>
      </c>
      <c r="CG26" s="26" t="str">
        <f>IFERROR(IF(AS26=BG26,"",IF(CH26=[1]Base!$J$3,"",IF(CH26&gt;[1]Base!$J$3,"",IF(CH26&lt;[1]Base!$J$3,[1]Base!$J$3-CH26,"")))),"")</f>
        <v/>
      </c>
      <c r="CH26" s="26" t="str">
        <f>IF(AS26="","",(AT26-AS26)-[1]Base!$J$1)</f>
        <v/>
      </c>
      <c r="CI26" s="26" t="str">
        <f>IFERROR(IF(CH26&gt;[1]Base!$J$3,CH26-[1]Base!$J$3,""),"")</f>
        <v/>
      </c>
      <c r="CJ26" s="26" t="str">
        <f t="shared" si="25"/>
        <v/>
      </c>
      <c r="CK26" s="27" t="str">
        <f t="shared" si="26"/>
        <v/>
      </c>
      <c r="CL26" s="26" t="str">
        <f t="shared" si="26"/>
        <v/>
      </c>
      <c r="CM26" s="26" t="str">
        <f t="shared" si="26"/>
        <v/>
      </c>
      <c r="CN26" s="28" t="str">
        <f t="shared" si="26"/>
        <v/>
      </c>
      <c r="CO26" s="29" t="str">
        <f t="shared" si="27"/>
        <v/>
      </c>
      <c r="CP26" s="30" t="str">
        <f t="shared" si="28"/>
        <v/>
      </c>
      <c r="CQ26" s="30" t="str">
        <f t="shared" si="29"/>
        <v/>
      </c>
      <c r="CR26" s="30" t="str">
        <f t="shared" si="30"/>
        <v/>
      </c>
      <c r="CS26" s="30" t="str">
        <f t="shared" si="31"/>
        <v/>
      </c>
      <c r="CT26" s="31" t="str">
        <f t="shared" si="32"/>
        <v/>
      </c>
      <c r="CU26" s="31" t="str">
        <f t="shared" si="33"/>
        <v/>
      </c>
    </row>
    <row r="27" spans="2:99" ht="30" customHeight="1" thickBot="1" x14ac:dyDescent="0.35">
      <c r="B27" s="32"/>
      <c r="C27" s="32" t="str">
        <f>IFERROR(VLOOKUP(B27,[1]Effectif!$B$22:$Q$713,15),"")</f>
        <v/>
      </c>
      <c r="D27" s="32" t="str">
        <f>IFERROR(VLOOKUP(B27,[1]Effectif!$B$22:$Q$713,13),"")</f>
        <v/>
      </c>
      <c r="E27" s="32" t="str">
        <f>IFERROR(VLOOKUP(B27,[1]Effectif!$B$22:$Q$713,14),"")</f>
        <v/>
      </c>
      <c r="F27" s="33" t="str">
        <f>IFERROR(VLOOKUP(B27,[1]Effectif!$B$22:$Q$713,5),"")</f>
        <v/>
      </c>
      <c r="G27" s="34" t="str">
        <f>IFERROR(VLOOKUP(B27,[1]Effectif!$B$22:$Q$713,16),"")</f>
        <v/>
      </c>
      <c r="H27" s="35" t="str">
        <f t="shared" si="4"/>
        <v/>
      </c>
      <c r="I27" s="36"/>
      <c r="J27" s="36"/>
      <c r="K27" s="36" t="str">
        <f t="shared" si="5"/>
        <v/>
      </c>
      <c r="L27" s="36"/>
      <c r="M27" s="37" t="str">
        <f>IFERROR(VLOOKUP(B27,'[1]Calendrier des absences'!$B$9:$AJ$59,5,FALSE),"")</f>
        <v/>
      </c>
      <c r="N27" s="35" t="str">
        <f t="shared" si="6"/>
        <v/>
      </c>
      <c r="O27" s="36"/>
      <c r="P27" s="36"/>
      <c r="Q27" s="36" t="str">
        <f t="shared" si="7"/>
        <v/>
      </c>
      <c r="R27" s="36"/>
      <c r="S27" s="37" t="str">
        <f>IFERROR(VLOOKUP(B27,'[1]Calendrier des absences'!$B$9:$AJ$59,6,FALSE),"")</f>
        <v/>
      </c>
      <c r="T27" s="38" t="str">
        <f t="shared" si="8"/>
        <v/>
      </c>
      <c r="U27" s="40"/>
      <c r="V27" s="39"/>
      <c r="W27" s="39" t="str">
        <f t="shared" si="9"/>
        <v/>
      </c>
      <c r="X27" s="36"/>
      <c r="Y27" s="54" t="str">
        <f>IFERROR(VLOOKUP(B27,'[1]Calendrier des absences'!$B$9:$AJ$59,7,FALSE),"")</f>
        <v/>
      </c>
      <c r="Z27" s="35" t="str">
        <f t="shared" si="10"/>
        <v/>
      </c>
      <c r="AA27" s="36"/>
      <c r="AB27" s="36"/>
      <c r="AC27" s="36" t="str">
        <f t="shared" si="11"/>
        <v/>
      </c>
      <c r="AD27" s="36"/>
      <c r="AE27" s="37" t="str">
        <f>IFERROR(VLOOKUP(B27,'[1]Calendrier des absences'!$B$9:$AJ$59,8,FALSE),"")</f>
        <v/>
      </c>
      <c r="AF27" s="38" t="str">
        <f t="shared" si="12"/>
        <v/>
      </c>
      <c r="AG27" s="40"/>
      <c r="AH27" s="39"/>
      <c r="AI27" s="39" t="str">
        <f t="shared" si="13"/>
        <v/>
      </c>
      <c r="AJ27" s="36"/>
      <c r="AK27" s="37" t="str">
        <f>IFERROR(VLOOKUP(B27,'[1]Calendrier des absences'!$B$9:$AJ$59,9,FALSE),"")</f>
        <v/>
      </c>
      <c r="AL27" s="35" t="str">
        <f t="shared" si="14"/>
        <v/>
      </c>
      <c r="AM27" s="36"/>
      <c r="AN27" s="36"/>
      <c r="AO27" s="36" t="str">
        <f t="shared" si="15"/>
        <v/>
      </c>
      <c r="AP27" s="36"/>
      <c r="AQ27" s="37" t="str">
        <f>IFERROR(VLOOKUP(B27,'[1]Calendrier des absences'!$B$9:$AJ$59,10,FALSE),"")</f>
        <v/>
      </c>
      <c r="AR27" s="38" t="str">
        <f t="shared" si="16"/>
        <v/>
      </c>
      <c r="AS27" s="40"/>
      <c r="AT27" s="39"/>
      <c r="AU27" s="39" t="str">
        <f t="shared" si="17"/>
        <v/>
      </c>
      <c r="AV27" s="20"/>
      <c r="AW27" s="21" t="str">
        <f>IFERROR(VLOOKUP(B27,'[1]Calendrier des absences'!$B$9:$AJ$59,11,FALSE),"")</f>
        <v/>
      </c>
      <c r="AX27" s="53" t="str">
        <f t="shared" si="18"/>
        <v/>
      </c>
      <c r="AY27" s="22" t="str">
        <f t="shared" si="18"/>
        <v/>
      </c>
      <c r="AZ27" s="22" t="str">
        <f t="shared" si="18"/>
        <v/>
      </c>
      <c r="BA27" s="23" t="str">
        <f t="shared" si="18"/>
        <v/>
      </c>
      <c r="BD27" s="4" t="str">
        <f t="shared" si="19"/>
        <v/>
      </c>
      <c r="BE27" s="4" t="str">
        <f t="shared" si="20"/>
        <v/>
      </c>
      <c r="BF27" s="4" t="str">
        <f t="shared" si="1"/>
        <v/>
      </c>
      <c r="BG27" s="25" t="str">
        <f>IFERROR(VLOOKUP(BE27,[1]!Tableau1[#All],21,FALSE),"")</f>
        <v/>
      </c>
      <c r="BH27" s="25" t="str">
        <f>IFERROR(VLOOKUP(BE27,[1]!Tableau1[#All],24,FALSE),"")</f>
        <v/>
      </c>
      <c r="BI27" s="41" t="str">
        <f>IFERROR(IF(I27=BG27,"",IF(BJ27=[1]Base!$J$3,"",IF(BJ27&gt;[1]Base!$J$3,"",IF(BJ27&lt;[1]Base!$J$3,[1]Base!$J$3-BJ27,"")))),"")</f>
        <v/>
      </c>
      <c r="BJ27" s="41" t="str">
        <f>IF(I27="","",(J27-I27)-[1]Base!$J$1)</f>
        <v/>
      </c>
      <c r="BK27" s="41" t="str">
        <f>IFERROR(IF(BJ27&gt;[1]Base!$J$3,BJ27-[1]Base!$J$3,""),"")</f>
        <v/>
      </c>
      <c r="BL27" s="41" t="str">
        <f t="shared" si="2"/>
        <v/>
      </c>
      <c r="BM27" s="41" t="str">
        <f>IFERROR(IF(O27=BG27,"",IF(BN27=[1]Base!$J$3,"",IF(BN27&gt;[1]Base!$J$3,"",IF(BN27&lt;[1]Base!$J$3,[1]Base!$J$3-BN27,"")))),"")</f>
        <v/>
      </c>
      <c r="BN27" s="41" t="str">
        <f>IF(O27="","",(P27-O27)-[1]Base!$J$1)</f>
        <v/>
      </c>
      <c r="BO27" s="41" t="str">
        <f>IFERROR(IF(BN27&gt;[1]Base!$J$3,BN27-[1]Base!$J$3,""),"")</f>
        <v/>
      </c>
      <c r="BP27" s="41" t="str">
        <f t="shared" si="3"/>
        <v/>
      </c>
      <c r="BQ27" s="41" t="str">
        <f>IFERROR(IF(U27=BG27,"",IF(BR27=[1]Base!$J$3,"",IF(BR27&gt;[1]Base!$J$3,"",IF(BR27&lt;[1]Base!J20,[1]Base!$J$3-BR27,"")))),"")</f>
        <v/>
      </c>
      <c r="BR27" s="41" t="str">
        <f>IF(U27="","",(V27-U27)-[1]Base!$J$1)</f>
        <v/>
      </c>
      <c r="BS27" s="41" t="str">
        <f>IFERROR(IF(BR27&gt;[1]Base!$J$3,BR27-[1]Base!$J$3,""),"")</f>
        <v/>
      </c>
      <c r="BT27" s="41" t="str">
        <f t="shared" si="21"/>
        <v/>
      </c>
      <c r="BU27" s="41" t="str">
        <f>IFERROR(IF(AA27=BG27,"",IF(BV27=[1]Base!$J$3,"",IF(BV27&gt;[1]Base!$J$3,"",IF(BV27&lt;[1]Base!J20,[1]Base!$J$3-BV27,"")))),"")</f>
        <v/>
      </c>
      <c r="BV27" s="41" t="str">
        <f>IF(AA27="","",(AB27-AA27)-[1]Base!$J$1)</f>
        <v/>
      </c>
      <c r="BW27" s="41" t="str">
        <f>IFERROR(IF(BV27&gt;[1]Base!$J$3,BV27-[1]Base!$J$3,""),"")</f>
        <v/>
      </c>
      <c r="BX27" s="41" t="str">
        <f t="shared" si="22"/>
        <v/>
      </c>
      <c r="BY27" s="41" t="str">
        <f>IFERROR(IF(AG27=BG27,"",IF(BZ27=[1]Base!$J$2,"",IF(BZ27&gt;[1]Base!$J$2,"",IF(BZ27&lt;[1]Base!$J$2,[1]Base!$J$2-BZ27,"")))),"")</f>
        <v/>
      </c>
      <c r="BZ27" s="41" t="str">
        <f>IF(AG27="","",(AH27-AG27)-[1]Base!$J$1)</f>
        <v/>
      </c>
      <c r="CA27" s="41" t="str">
        <f>IFERROR(IF(BZ27&gt;[1]Base!$J$2,BZ27-[1]Base!$J$2,""),"")</f>
        <v/>
      </c>
      <c r="CB27" s="41" t="str">
        <f t="shared" si="23"/>
        <v/>
      </c>
      <c r="CC27" s="41" t="str">
        <f>IFERROR(IF(AM27=BG27,"",IF(CD27=[1]Base!$J$3,"",IF(CD27&gt;[1]Base!$J$3,"",IF(CD27&lt;[1]Base!$J$3,[1]Base!$J$3-CD27,"")))),"")</f>
        <v/>
      </c>
      <c r="CD27" s="41" t="str">
        <f>IF(AM27="","",(AN27-AM27)-[1]Base!$J$1)</f>
        <v/>
      </c>
      <c r="CE27" s="41" t="str">
        <f>IFERROR(IF(CD27&gt;[1]Base!$J$3,CD27-[1]Base!$J$3,""),"")</f>
        <v/>
      </c>
      <c r="CF27" s="41" t="str">
        <f t="shared" si="24"/>
        <v/>
      </c>
      <c r="CG27" s="41" t="str">
        <f>IFERROR(IF(AS27=BG27,"",IF(CH27=[1]Base!$J$3,"",IF(CH27&gt;[1]Base!$J$3,"",IF(CH27&lt;[1]Base!$J$3,[1]Base!$J$3-CH27,"")))),"")</f>
        <v/>
      </c>
      <c r="CH27" s="41" t="str">
        <f>IF(AS27="","",(AT27-AS27)-[1]Base!$J$1)</f>
        <v/>
      </c>
      <c r="CI27" s="41" t="str">
        <f>IFERROR(IF(CH27&gt;[1]Base!$J$3,CH27-[1]Base!$J$3,""),"")</f>
        <v/>
      </c>
      <c r="CJ27" s="41" t="str">
        <f t="shared" si="25"/>
        <v/>
      </c>
      <c r="CK27" s="42" t="str">
        <f t="shared" si="26"/>
        <v/>
      </c>
      <c r="CL27" s="41" t="str">
        <f t="shared" si="26"/>
        <v/>
      </c>
      <c r="CM27" s="41" t="str">
        <f t="shared" si="26"/>
        <v/>
      </c>
      <c r="CN27" s="43" t="str">
        <f t="shared" si="26"/>
        <v/>
      </c>
      <c r="CO27" s="44" t="str">
        <f t="shared" si="27"/>
        <v/>
      </c>
      <c r="CP27" s="45" t="str">
        <f t="shared" si="28"/>
        <v/>
      </c>
      <c r="CQ27" s="45" t="str">
        <f t="shared" si="29"/>
        <v/>
      </c>
      <c r="CR27" s="45" t="str">
        <f t="shared" si="30"/>
        <v/>
      </c>
      <c r="CS27" s="45" t="str">
        <f t="shared" si="31"/>
        <v/>
      </c>
      <c r="CT27" s="46" t="str">
        <f t="shared" si="32"/>
        <v/>
      </c>
      <c r="CU27" s="46" t="str">
        <f t="shared" si="33"/>
        <v/>
      </c>
    </row>
    <row r="28" spans="2:99" ht="30" customHeight="1" thickTop="1" x14ac:dyDescent="0.3">
      <c r="B28" s="16"/>
      <c r="C28" s="16" t="str">
        <f>IFERROR(VLOOKUP(B28,[1]Effectif!$B$22:$Q$713,15),"")</f>
        <v/>
      </c>
      <c r="D28" s="16" t="str">
        <f>IFERROR(VLOOKUP(B28,[1]Effectif!$B$22:$Q$713,13),"")</f>
        <v/>
      </c>
      <c r="E28" s="16" t="str">
        <f>IFERROR(VLOOKUP(B28,[1]Effectif!$B$22:$Q$713,14),"")</f>
        <v/>
      </c>
      <c r="F28" s="17" t="str">
        <f>IFERROR(VLOOKUP(B28,[1]Effectif!$B$22:$Q$713,5),"")</f>
        <v/>
      </c>
      <c r="G28" s="18" t="str">
        <f>IFERROR(VLOOKUP(B28,[1]Effectif!$B$22:$Q$713,16),"")</f>
        <v/>
      </c>
      <c r="H28" s="19" t="str">
        <f t="shared" si="4"/>
        <v/>
      </c>
      <c r="I28" s="20"/>
      <c r="J28" s="20"/>
      <c r="K28" s="20" t="str">
        <f t="shared" si="5"/>
        <v/>
      </c>
      <c r="L28" s="20"/>
      <c r="M28" s="21" t="str">
        <f>IFERROR(VLOOKUP(B28,'[1]Calendrier des absences'!$B$9:$AJ$59,5,FALSE),"")</f>
        <v/>
      </c>
      <c r="N28" s="19" t="str">
        <f t="shared" si="6"/>
        <v/>
      </c>
      <c r="O28" s="20"/>
      <c r="P28" s="20"/>
      <c r="Q28" s="20" t="str">
        <f t="shared" si="7"/>
        <v/>
      </c>
      <c r="R28" s="20"/>
      <c r="S28" s="21" t="str">
        <f>IFERROR(VLOOKUP(B28,'[1]Calendrier des absences'!$B$9:$AJ$59,6,FALSE),"")</f>
        <v/>
      </c>
      <c r="T28" s="20" t="str">
        <f t="shared" si="8"/>
        <v/>
      </c>
      <c r="U28" s="20"/>
      <c r="V28" s="20"/>
      <c r="W28" s="20" t="str">
        <f t="shared" si="9"/>
        <v/>
      </c>
      <c r="X28" s="20"/>
      <c r="Y28" s="4" t="str">
        <f>IFERROR(VLOOKUP(B28,'[1]Calendrier des absences'!$B$9:$AJ$59,7,FALSE),"")</f>
        <v/>
      </c>
      <c r="Z28" s="19" t="str">
        <f t="shared" si="10"/>
        <v/>
      </c>
      <c r="AA28" s="20"/>
      <c r="AB28" s="20"/>
      <c r="AC28" s="20" t="str">
        <f t="shared" si="11"/>
        <v/>
      </c>
      <c r="AD28" s="20"/>
      <c r="AE28" s="21" t="str">
        <f>IFERROR(VLOOKUP(B28,'[1]Calendrier des absences'!$B$9:$AJ$59,8,FALSE),"")</f>
        <v/>
      </c>
      <c r="AF28" s="20" t="str">
        <f t="shared" si="12"/>
        <v/>
      </c>
      <c r="AG28" s="20"/>
      <c r="AH28" s="20"/>
      <c r="AI28" s="20" t="str">
        <f t="shared" si="13"/>
        <v/>
      </c>
      <c r="AJ28" s="20"/>
      <c r="AK28" s="21" t="str">
        <f>IFERROR(VLOOKUP(B28,'[1]Calendrier des absences'!$B$9:$AJ$59,9,FALSE),"")</f>
        <v/>
      </c>
      <c r="AL28" s="19" t="str">
        <f t="shared" si="14"/>
        <v/>
      </c>
      <c r="AM28" s="20"/>
      <c r="AN28" s="20"/>
      <c r="AO28" s="20" t="str">
        <f t="shared" si="15"/>
        <v/>
      </c>
      <c r="AP28" s="20"/>
      <c r="AQ28" s="21" t="str">
        <f>IFERROR(VLOOKUP(B28,'[1]Calendrier des absences'!$B$9:$AJ$59,10,FALSE),"")</f>
        <v/>
      </c>
      <c r="AR28" s="20" t="str">
        <f t="shared" si="16"/>
        <v/>
      </c>
      <c r="AS28" s="20"/>
      <c r="AT28" s="20"/>
      <c r="AU28" s="20" t="str">
        <f t="shared" si="17"/>
        <v/>
      </c>
      <c r="AV28" s="20"/>
      <c r="AW28" s="21" t="str">
        <f>IFERROR(VLOOKUP(B28,'[1]Calendrier des absences'!$B$9:$AJ$59,11,FALSE),"")</f>
        <v/>
      </c>
      <c r="AX28" s="53" t="str">
        <f t="shared" si="18"/>
        <v/>
      </c>
      <c r="AY28" s="22" t="str">
        <f t="shared" si="18"/>
        <v/>
      </c>
      <c r="AZ28" s="22" t="str">
        <f t="shared" si="18"/>
        <v/>
      </c>
      <c r="BA28" s="23" t="str">
        <f t="shared" si="18"/>
        <v/>
      </c>
      <c r="BB28" s="24"/>
      <c r="BD28" s="4" t="str">
        <f t="shared" si="19"/>
        <v/>
      </c>
      <c r="BE28" s="4" t="str">
        <f t="shared" si="20"/>
        <v/>
      </c>
      <c r="BF28" s="4" t="str">
        <f t="shared" si="1"/>
        <v/>
      </c>
      <c r="BG28" s="25" t="str">
        <f>IFERROR(VLOOKUP(BE28,[1]!Tableau1[#All],21,FALSE),"")</f>
        <v/>
      </c>
      <c r="BH28" s="25" t="str">
        <f>IFERROR(VLOOKUP(BE28,[1]!Tableau1[#All],24,FALSE),"")</f>
        <v/>
      </c>
      <c r="BI28" s="26" t="str">
        <f>IFERROR(IF(I28=BG28,"",IF(BJ28=[1]Base!$J$3,"",IF(BJ28&gt;[1]Base!$J$3,"",IF(BJ28&lt;[1]Base!$J$3,[1]Base!$J$3-BJ28,"")))),"")</f>
        <v/>
      </c>
      <c r="BJ28" s="26" t="str">
        <f>IF(I28="","",(J28-I28)-[1]Base!$J$1)</f>
        <v/>
      </c>
      <c r="BK28" s="26" t="str">
        <f>IFERROR(IF(BJ28&gt;[1]Base!$J$3,BJ28-[1]Base!$J$3,""),"")</f>
        <v/>
      </c>
      <c r="BL28" s="26" t="str">
        <f t="shared" si="2"/>
        <v/>
      </c>
      <c r="BM28" s="26" t="str">
        <f>IFERROR(IF(O28=BG28,"",IF(BN28=[1]Base!$J$3,"",IF(BN28&gt;[1]Base!$J$3,"",IF(BN28&lt;[1]Base!$J$3,[1]Base!$J$3-BN28,"")))),"")</f>
        <v/>
      </c>
      <c r="BN28" s="26" t="str">
        <f>IF(O28="","",(P28-O28)-[1]Base!$J$1)</f>
        <v/>
      </c>
      <c r="BO28" s="26" t="str">
        <f>IFERROR(IF(BN28&gt;[1]Base!$J$3,BN28-[1]Base!$J$3,""),"")</f>
        <v/>
      </c>
      <c r="BP28" s="26" t="str">
        <f t="shared" si="3"/>
        <v/>
      </c>
      <c r="BQ28" s="26" t="str">
        <f>IFERROR(IF(U28=BG28,"",IF(BR28=[1]Base!$J$3,"",IF(BR28&gt;[1]Base!$J$3,"",IF(BR28&lt;[1]Base!J21,[1]Base!$J$3-BR28,"")))),"")</f>
        <v/>
      </c>
      <c r="BR28" s="26" t="str">
        <f>IF(U28="","",(V28-U28)-[1]Base!$J$1)</f>
        <v/>
      </c>
      <c r="BS28" s="26" t="str">
        <f>IFERROR(IF(BR28&gt;[1]Base!$J$3,BR28-[1]Base!$J$3,""),"")</f>
        <v/>
      </c>
      <c r="BT28" s="26" t="str">
        <f t="shared" si="21"/>
        <v/>
      </c>
      <c r="BU28" s="26" t="str">
        <f>IFERROR(IF(AA28=BG28,"",IF(BV28=[1]Base!$J$3,"",IF(BV28&gt;[1]Base!$J$3,"",IF(BV28&lt;[1]Base!J21,[1]Base!$J$3-BV28,"")))),"")</f>
        <v/>
      </c>
      <c r="BV28" s="26" t="str">
        <f>IF(AA28="","",(AB28-AA28)-[1]Base!$J$1)</f>
        <v/>
      </c>
      <c r="BW28" s="26" t="str">
        <f>IFERROR(IF(BV28&gt;[1]Base!$J$3,BV28-[1]Base!$J$3,""),"")</f>
        <v/>
      </c>
      <c r="BX28" s="26" t="str">
        <f t="shared" si="22"/>
        <v/>
      </c>
      <c r="BY28" s="26" t="str">
        <f>IFERROR(IF(AG28=BG28,"",IF(BZ28=[1]Base!$J$2,"",IF(BZ28&gt;[1]Base!$J$2,"",IF(BZ28&lt;[1]Base!$J$2,[1]Base!$J$2-BZ28,"")))),"")</f>
        <v/>
      </c>
      <c r="BZ28" s="26" t="str">
        <f>IF(AG28="","",(AH28-AG28)-[1]Base!$J$1)</f>
        <v/>
      </c>
      <c r="CA28" s="26" t="str">
        <f>IFERROR(IF(BZ28&gt;[1]Base!$J$2,BZ28-[1]Base!$J$2,""),"")</f>
        <v/>
      </c>
      <c r="CB28" s="26" t="str">
        <f t="shared" si="23"/>
        <v/>
      </c>
      <c r="CC28" s="26" t="str">
        <f>IFERROR(IF(AM28=BG28,"",IF(CD28=[1]Base!$J$3,"",IF(CD28&gt;[1]Base!$J$3,"",IF(CD28&lt;[1]Base!$J$3,[1]Base!$J$3-CD28,"")))),"")</f>
        <v/>
      </c>
      <c r="CD28" s="26" t="str">
        <f>IF(AM28="","",(AN28-AM28)-[1]Base!$J$1)</f>
        <v/>
      </c>
      <c r="CE28" s="26" t="str">
        <f>IFERROR(IF(CD28&gt;[1]Base!$J$3,CD28-[1]Base!$J$3,""),"")</f>
        <v/>
      </c>
      <c r="CF28" s="26" t="str">
        <f t="shared" si="24"/>
        <v/>
      </c>
      <c r="CG28" s="26" t="str">
        <f>IFERROR(IF(AS28=BG28,"",IF(CH28=[1]Base!$J$3,"",IF(CH28&gt;[1]Base!$J$3,"",IF(CH28&lt;[1]Base!$J$3,[1]Base!$J$3-CH28,"")))),"")</f>
        <v/>
      </c>
      <c r="CH28" s="26" t="str">
        <f>IF(AS28="","",(AT28-AS28)-[1]Base!$J$1)</f>
        <v/>
      </c>
      <c r="CI28" s="26" t="str">
        <f>IFERROR(IF(CH28&gt;[1]Base!$J$3,CH28-[1]Base!$J$3,""),"")</f>
        <v/>
      </c>
      <c r="CJ28" s="26" t="str">
        <f t="shared" si="25"/>
        <v/>
      </c>
      <c r="CK28" s="27" t="str">
        <f t="shared" si="26"/>
        <v/>
      </c>
      <c r="CL28" s="26" t="str">
        <f t="shared" si="26"/>
        <v/>
      </c>
      <c r="CM28" s="26" t="str">
        <f t="shared" si="26"/>
        <v/>
      </c>
      <c r="CN28" s="28" t="str">
        <f t="shared" si="26"/>
        <v/>
      </c>
      <c r="CO28" s="29" t="str">
        <f t="shared" si="27"/>
        <v/>
      </c>
      <c r="CP28" s="30" t="str">
        <f t="shared" si="28"/>
        <v/>
      </c>
      <c r="CQ28" s="30" t="str">
        <f t="shared" si="29"/>
        <v/>
      </c>
      <c r="CR28" s="30" t="str">
        <f t="shared" si="30"/>
        <v/>
      </c>
      <c r="CS28" s="30" t="str">
        <f t="shared" si="31"/>
        <v/>
      </c>
      <c r="CT28" s="31" t="str">
        <f t="shared" si="32"/>
        <v/>
      </c>
      <c r="CU28" s="31" t="str">
        <f t="shared" si="33"/>
        <v/>
      </c>
    </row>
    <row r="29" spans="2:99" ht="30" customHeight="1" thickBot="1" x14ac:dyDescent="0.35">
      <c r="B29" s="32"/>
      <c r="C29" s="32" t="str">
        <f>IFERROR(VLOOKUP(B29,[1]Effectif!$B$22:$Q$713,15),"")</f>
        <v/>
      </c>
      <c r="D29" s="32" t="str">
        <f>IFERROR(VLOOKUP(B29,[1]Effectif!$B$22:$Q$713,13),"")</f>
        <v/>
      </c>
      <c r="E29" s="32" t="str">
        <f>IFERROR(VLOOKUP(B29,[1]Effectif!$B$22:$Q$713,14),"")</f>
        <v/>
      </c>
      <c r="F29" s="33" t="str">
        <f>IFERROR(VLOOKUP(B29,[1]Effectif!$B$22:$Q$713,5),"")</f>
        <v/>
      </c>
      <c r="G29" s="34" t="str">
        <f>IFERROR(VLOOKUP(B29,[1]Effectif!$B$22:$Q$713,16),"")</f>
        <v/>
      </c>
      <c r="H29" s="35" t="str">
        <f t="shared" si="4"/>
        <v/>
      </c>
      <c r="I29" s="36"/>
      <c r="J29" s="36"/>
      <c r="K29" s="36" t="str">
        <f t="shared" si="5"/>
        <v/>
      </c>
      <c r="L29" s="36"/>
      <c r="M29" s="37" t="str">
        <f>IFERROR(VLOOKUP(B29,'[1]Calendrier des absences'!$B$9:$AJ$59,5,FALSE),"")</f>
        <v/>
      </c>
      <c r="N29" s="35" t="str">
        <f t="shared" si="6"/>
        <v/>
      </c>
      <c r="O29" s="36"/>
      <c r="P29" s="36"/>
      <c r="Q29" s="36" t="str">
        <f t="shared" si="7"/>
        <v/>
      </c>
      <c r="R29" s="36"/>
      <c r="S29" s="37" t="str">
        <f>IFERROR(VLOOKUP(B29,'[1]Calendrier des absences'!$B$9:$AJ$59,6,FALSE),"")</f>
        <v/>
      </c>
      <c r="T29" s="38" t="str">
        <f t="shared" si="8"/>
        <v/>
      </c>
      <c r="U29" s="40"/>
      <c r="V29" s="39"/>
      <c r="W29" s="39" t="str">
        <f t="shared" si="9"/>
        <v/>
      </c>
      <c r="X29" s="36"/>
      <c r="Y29" s="54" t="str">
        <f>IFERROR(VLOOKUP(B29,'[1]Calendrier des absences'!$B$9:$AJ$59,7,FALSE),"")</f>
        <v/>
      </c>
      <c r="Z29" s="35" t="str">
        <f t="shared" si="10"/>
        <v/>
      </c>
      <c r="AA29" s="36"/>
      <c r="AB29" s="36"/>
      <c r="AC29" s="36" t="str">
        <f t="shared" si="11"/>
        <v/>
      </c>
      <c r="AD29" s="36"/>
      <c r="AE29" s="37" t="str">
        <f>IFERROR(VLOOKUP(B29,'[1]Calendrier des absences'!$B$9:$AJ$59,8,FALSE),"")</f>
        <v/>
      </c>
      <c r="AF29" s="38" t="str">
        <f t="shared" si="12"/>
        <v/>
      </c>
      <c r="AG29" s="40"/>
      <c r="AH29" s="39"/>
      <c r="AI29" s="39" t="str">
        <f t="shared" si="13"/>
        <v/>
      </c>
      <c r="AJ29" s="36"/>
      <c r="AK29" s="37" t="str">
        <f>IFERROR(VLOOKUP(B29,'[1]Calendrier des absences'!$B$9:$AJ$59,9,FALSE),"")</f>
        <v/>
      </c>
      <c r="AL29" s="35" t="str">
        <f t="shared" si="14"/>
        <v/>
      </c>
      <c r="AM29" s="36"/>
      <c r="AN29" s="36"/>
      <c r="AO29" s="36" t="str">
        <f t="shared" si="15"/>
        <v/>
      </c>
      <c r="AP29" s="36"/>
      <c r="AQ29" s="37" t="str">
        <f>IFERROR(VLOOKUP(B29,'[1]Calendrier des absences'!$B$9:$AJ$59,10,FALSE),"")</f>
        <v/>
      </c>
      <c r="AR29" s="38" t="str">
        <f t="shared" si="16"/>
        <v/>
      </c>
      <c r="AS29" s="40"/>
      <c r="AT29" s="39"/>
      <c r="AU29" s="39" t="str">
        <f t="shared" si="17"/>
        <v/>
      </c>
      <c r="AV29" s="20"/>
      <c r="AW29" s="21" t="str">
        <f>IFERROR(VLOOKUP(B29,'[1]Calendrier des absences'!$B$9:$AJ$59,11,FALSE),"")</f>
        <v/>
      </c>
      <c r="AX29" s="53" t="str">
        <f t="shared" si="18"/>
        <v/>
      </c>
      <c r="AY29" s="22" t="str">
        <f t="shared" si="18"/>
        <v/>
      </c>
      <c r="AZ29" s="22" t="str">
        <f t="shared" si="18"/>
        <v/>
      </c>
      <c r="BA29" s="23" t="str">
        <f t="shared" si="18"/>
        <v/>
      </c>
      <c r="BD29" s="4" t="str">
        <f t="shared" si="19"/>
        <v/>
      </c>
      <c r="BE29" s="4" t="str">
        <f t="shared" si="20"/>
        <v/>
      </c>
      <c r="BF29" s="4" t="str">
        <f t="shared" si="1"/>
        <v/>
      </c>
      <c r="BG29" s="25" t="str">
        <f>IFERROR(VLOOKUP(BE29,[1]!Tableau1[#All],21,FALSE),"")</f>
        <v/>
      </c>
      <c r="BH29" s="25" t="str">
        <f>IFERROR(VLOOKUP(BE29,[1]!Tableau1[#All],24,FALSE),"")</f>
        <v/>
      </c>
      <c r="BI29" s="41" t="str">
        <f>IFERROR(IF(I29=BG29,"",IF(BJ29=[1]Base!$J$3,"",IF(BJ29&gt;[1]Base!$J$3,"",IF(BJ29&lt;[1]Base!$J$3,[1]Base!$J$3-BJ29,"")))),"")</f>
        <v/>
      </c>
      <c r="BJ29" s="41" t="str">
        <f>IF(I29="","",(J29-I29)-[1]Base!$J$1)</f>
        <v/>
      </c>
      <c r="BK29" s="41" t="str">
        <f>IFERROR(IF(BJ29&gt;[1]Base!$J$3,BJ29-[1]Base!$J$3,""),"")</f>
        <v/>
      </c>
      <c r="BL29" s="41" t="str">
        <f t="shared" si="2"/>
        <v/>
      </c>
      <c r="BM29" s="41" t="str">
        <f>IFERROR(IF(O29=BG29,"",IF(BN29=[1]Base!$J$3,"",IF(BN29&gt;[1]Base!$J$3,"",IF(BN29&lt;[1]Base!$J$3,[1]Base!$J$3-BN29,"")))),"")</f>
        <v/>
      </c>
      <c r="BN29" s="41" t="str">
        <f>IF(O29="","",(P29-O29)-[1]Base!$J$1)</f>
        <v/>
      </c>
      <c r="BO29" s="41" t="str">
        <f>IFERROR(IF(BN29&gt;[1]Base!$J$3,BN29-[1]Base!$J$3,""),"")</f>
        <v/>
      </c>
      <c r="BP29" s="41" t="str">
        <f t="shared" si="3"/>
        <v/>
      </c>
      <c r="BQ29" s="41" t="str">
        <f>IFERROR(IF(U29=BG29,"",IF(BR29=[1]Base!$J$3,"",IF(BR29&gt;[1]Base!$J$3,"",IF(BR29&lt;[1]Base!J22,[1]Base!$J$3-BR29,"")))),"")</f>
        <v/>
      </c>
      <c r="BR29" s="41" t="str">
        <f>IF(U29="","",(V29-U29)-[1]Base!$J$1)</f>
        <v/>
      </c>
      <c r="BS29" s="41" t="str">
        <f>IFERROR(IF(BR29&gt;[1]Base!$J$3,BR29-[1]Base!$J$3,""),"")</f>
        <v/>
      </c>
      <c r="BT29" s="41" t="str">
        <f t="shared" si="21"/>
        <v/>
      </c>
      <c r="BU29" s="41" t="str">
        <f>IFERROR(IF(AA29=BG29,"",IF(BV29=[1]Base!$J$3,"",IF(BV29&gt;[1]Base!$J$3,"",IF(BV29&lt;[1]Base!J22,[1]Base!$J$3-BV29,"")))),"")</f>
        <v/>
      </c>
      <c r="BV29" s="41" t="str">
        <f>IF(AA29="","",(AB29-AA29)-[1]Base!$J$1)</f>
        <v/>
      </c>
      <c r="BW29" s="41" t="str">
        <f>IFERROR(IF(BV29&gt;[1]Base!$J$3,BV29-[1]Base!$J$3,""),"")</f>
        <v/>
      </c>
      <c r="BX29" s="41" t="str">
        <f t="shared" si="22"/>
        <v/>
      </c>
      <c r="BY29" s="41" t="str">
        <f>IFERROR(IF(AG29=BG29,"",IF(BZ29=[1]Base!$J$2,"",IF(BZ29&gt;[1]Base!$J$2,"",IF(BZ29&lt;[1]Base!$J$2,[1]Base!$J$2-BZ29,"")))),"")</f>
        <v/>
      </c>
      <c r="BZ29" s="41" t="str">
        <f>IF(AG29="","",(AH29-AG29)-[1]Base!$J$1)</f>
        <v/>
      </c>
      <c r="CA29" s="41" t="str">
        <f>IFERROR(IF(BZ29&gt;[1]Base!$J$2,BZ29-[1]Base!$J$2,""),"")</f>
        <v/>
      </c>
      <c r="CB29" s="41" t="str">
        <f t="shared" si="23"/>
        <v/>
      </c>
      <c r="CC29" s="41" t="str">
        <f>IFERROR(IF(AM29=BG29,"",IF(CD29=[1]Base!$J$3,"",IF(CD29&gt;[1]Base!$J$3,"",IF(CD29&lt;[1]Base!$J$3,[1]Base!$J$3-CD29,"")))),"")</f>
        <v/>
      </c>
      <c r="CD29" s="41" t="str">
        <f>IF(AM29="","",(AN29-AM29)-[1]Base!$J$1)</f>
        <v/>
      </c>
      <c r="CE29" s="41" t="str">
        <f>IFERROR(IF(CD29&gt;[1]Base!$J$3,CD29-[1]Base!$J$3,""),"")</f>
        <v/>
      </c>
      <c r="CF29" s="41" t="str">
        <f t="shared" si="24"/>
        <v/>
      </c>
      <c r="CG29" s="41" t="str">
        <f>IFERROR(IF(AS29=BG29,"",IF(CH29=[1]Base!$J$3,"",IF(CH29&gt;[1]Base!$J$3,"",IF(CH29&lt;[1]Base!$J$3,[1]Base!$J$3-CH29,"")))),"")</f>
        <v/>
      </c>
      <c r="CH29" s="41" t="str">
        <f>IF(AS29="","",(AT29-AS29)-[1]Base!$J$1)</f>
        <v/>
      </c>
      <c r="CI29" s="41" t="str">
        <f>IFERROR(IF(CH29&gt;[1]Base!$J$3,CH29-[1]Base!$J$3,""),"")</f>
        <v/>
      </c>
      <c r="CJ29" s="41" t="str">
        <f t="shared" si="25"/>
        <v/>
      </c>
      <c r="CK29" s="42" t="str">
        <f t="shared" si="26"/>
        <v/>
      </c>
      <c r="CL29" s="41" t="str">
        <f t="shared" si="26"/>
        <v/>
      </c>
      <c r="CM29" s="41" t="str">
        <f t="shared" si="26"/>
        <v/>
      </c>
      <c r="CN29" s="43" t="str">
        <f t="shared" si="26"/>
        <v/>
      </c>
      <c r="CO29" s="44" t="str">
        <f t="shared" si="27"/>
        <v/>
      </c>
      <c r="CP29" s="45" t="str">
        <f t="shared" si="28"/>
        <v/>
      </c>
      <c r="CQ29" s="45" t="str">
        <f t="shared" si="29"/>
        <v/>
      </c>
      <c r="CR29" s="45" t="str">
        <f t="shared" si="30"/>
        <v/>
      </c>
      <c r="CS29" s="45" t="str">
        <f t="shared" si="31"/>
        <v/>
      </c>
      <c r="CT29" s="46" t="str">
        <f t="shared" si="32"/>
        <v/>
      </c>
      <c r="CU29" s="46" t="str">
        <f t="shared" si="33"/>
        <v/>
      </c>
    </row>
    <row r="30" spans="2:99" ht="30" customHeight="1" thickTop="1" x14ac:dyDescent="0.3">
      <c r="B30" s="16"/>
      <c r="C30" s="16" t="str">
        <f>IFERROR(VLOOKUP(B30,[1]Effectif!$B$22:$Q$713,15),"")</f>
        <v/>
      </c>
      <c r="D30" s="16" t="str">
        <f>IFERROR(VLOOKUP(B30,[1]Effectif!$B$22:$Q$713,13),"")</f>
        <v/>
      </c>
      <c r="E30" s="16" t="str">
        <f>IFERROR(VLOOKUP(B30,[1]Effectif!$B$22:$Q$713,14),"")</f>
        <v/>
      </c>
      <c r="F30" s="17" t="str">
        <f>IFERROR(VLOOKUP(B30,[1]Effectif!$B$22:$Q$713,5),"")</f>
        <v/>
      </c>
      <c r="G30" s="18" t="str">
        <f>IFERROR(VLOOKUP(B30,[1]Effectif!$B$22:$Q$713,16),"")</f>
        <v/>
      </c>
      <c r="H30" s="19" t="str">
        <f t="shared" si="4"/>
        <v/>
      </c>
      <c r="I30" s="20"/>
      <c r="J30" s="20"/>
      <c r="K30" s="20" t="str">
        <f t="shared" si="5"/>
        <v/>
      </c>
      <c r="L30" s="20"/>
      <c r="M30" s="21" t="str">
        <f>IFERROR(VLOOKUP(B30,'[1]Calendrier des absences'!$B$9:$AJ$59,5,FALSE),"")</f>
        <v/>
      </c>
      <c r="N30" s="19" t="str">
        <f t="shared" si="6"/>
        <v/>
      </c>
      <c r="O30" s="20"/>
      <c r="P30" s="20"/>
      <c r="Q30" s="20" t="str">
        <f t="shared" si="7"/>
        <v/>
      </c>
      <c r="R30" s="20"/>
      <c r="S30" s="21" t="str">
        <f>IFERROR(VLOOKUP(B30,'[1]Calendrier des absences'!$B$9:$AJ$59,6,FALSE),"")</f>
        <v/>
      </c>
      <c r="T30" s="20" t="str">
        <f t="shared" si="8"/>
        <v/>
      </c>
      <c r="U30" s="20"/>
      <c r="V30" s="20"/>
      <c r="W30" s="20" t="str">
        <f t="shared" si="9"/>
        <v/>
      </c>
      <c r="X30" s="20"/>
      <c r="Y30" s="4" t="str">
        <f>IFERROR(VLOOKUP(B30,'[1]Calendrier des absences'!$B$9:$AJ$59,7,FALSE),"")</f>
        <v/>
      </c>
      <c r="Z30" s="19" t="str">
        <f t="shared" si="10"/>
        <v/>
      </c>
      <c r="AA30" s="20"/>
      <c r="AB30" s="20"/>
      <c r="AC30" s="20" t="str">
        <f t="shared" si="11"/>
        <v/>
      </c>
      <c r="AD30" s="20"/>
      <c r="AE30" s="21" t="str">
        <f>IFERROR(VLOOKUP(B30,'[1]Calendrier des absences'!$B$9:$AJ$59,8,FALSE),"")</f>
        <v/>
      </c>
      <c r="AF30" s="20" t="str">
        <f t="shared" si="12"/>
        <v/>
      </c>
      <c r="AG30" s="20"/>
      <c r="AH30" s="20"/>
      <c r="AI30" s="20" t="str">
        <f t="shared" si="13"/>
        <v/>
      </c>
      <c r="AJ30" s="20"/>
      <c r="AK30" s="21" t="str">
        <f>IFERROR(VLOOKUP(B30,'[1]Calendrier des absences'!$B$9:$AJ$59,9,FALSE),"")</f>
        <v/>
      </c>
      <c r="AL30" s="19" t="str">
        <f t="shared" si="14"/>
        <v/>
      </c>
      <c r="AM30" s="20"/>
      <c r="AN30" s="20"/>
      <c r="AO30" s="20" t="str">
        <f t="shared" si="15"/>
        <v/>
      </c>
      <c r="AP30" s="20"/>
      <c r="AQ30" s="21" t="str">
        <f>IFERROR(VLOOKUP(B30,'[1]Calendrier des absences'!$B$9:$AJ$59,10,FALSE),"")</f>
        <v/>
      </c>
      <c r="AR30" s="20" t="str">
        <f t="shared" si="16"/>
        <v/>
      </c>
      <c r="AS30" s="20"/>
      <c r="AT30" s="20"/>
      <c r="AU30" s="20" t="str">
        <f t="shared" si="17"/>
        <v/>
      </c>
      <c r="AV30" s="20"/>
      <c r="AW30" s="21" t="str">
        <f>IFERROR(VLOOKUP(B30,'[1]Calendrier des absences'!$B$9:$AJ$59,11,FALSE),"")</f>
        <v/>
      </c>
      <c r="AX30" s="53" t="str">
        <f t="shared" si="18"/>
        <v/>
      </c>
      <c r="AY30" s="22" t="str">
        <f t="shared" si="18"/>
        <v/>
      </c>
      <c r="AZ30" s="22" t="str">
        <f t="shared" si="18"/>
        <v/>
      </c>
      <c r="BA30" s="23" t="str">
        <f t="shared" si="18"/>
        <v/>
      </c>
      <c r="BB30" s="24"/>
      <c r="BD30" s="4" t="str">
        <f t="shared" si="19"/>
        <v/>
      </c>
      <c r="BE30" s="4" t="str">
        <f t="shared" si="20"/>
        <v/>
      </c>
      <c r="BF30" s="4" t="str">
        <f t="shared" si="1"/>
        <v/>
      </c>
      <c r="BG30" s="25" t="str">
        <f>IFERROR(VLOOKUP(BE30,[1]!Tableau1[#All],21,FALSE),"")</f>
        <v/>
      </c>
      <c r="BH30" s="25" t="str">
        <f>IFERROR(VLOOKUP(BE30,[1]!Tableau1[#All],24,FALSE),"")</f>
        <v/>
      </c>
      <c r="BI30" s="26" t="str">
        <f>IFERROR(IF(I30=BG30,"",IF(BJ30=[1]Base!$J$3,"",IF(BJ30&gt;[1]Base!$J$3,"",IF(BJ30&lt;[1]Base!$J$3,[1]Base!$J$3-BJ30,"")))),"")</f>
        <v/>
      </c>
      <c r="BJ30" s="26" t="str">
        <f>IF(I30="","",(J30-I30)-[1]Base!$J$1)</f>
        <v/>
      </c>
      <c r="BK30" s="26" t="str">
        <f>IFERROR(IF(BJ30&gt;[1]Base!$J$3,BJ30-[1]Base!$J$3,""),"")</f>
        <v/>
      </c>
      <c r="BL30" s="26" t="str">
        <f t="shared" si="2"/>
        <v/>
      </c>
      <c r="BM30" s="26" t="str">
        <f>IFERROR(IF(O30=BG30,"",IF(BN30=[1]Base!$J$3,"",IF(BN30&gt;[1]Base!$J$3,"",IF(BN30&lt;[1]Base!$J$3,[1]Base!$J$3-BN30,"")))),"")</f>
        <v/>
      </c>
      <c r="BN30" s="26" t="str">
        <f>IF(O30="","",(P30-O30)-[1]Base!$J$1)</f>
        <v/>
      </c>
      <c r="BO30" s="26" t="str">
        <f>IFERROR(IF(BN30&gt;[1]Base!$J$3,BN30-[1]Base!$J$3,""),"")</f>
        <v/>
      </c>
      <c r="BP30" s="26" t="str">
        <f t="shared" si="3"/>
        <v/>
      </c>
      <c r="BQ30" s="26" t="str">
        <f>IFERROR(IF(U30=BG30,"",IF(BR30=[1]Base!$J$3,"",IF(BR30&gt;[1]Base!$J$3,"",IF(BR30&lt;[1]Base!J23,[1]Base!$J$3-BR30,"")))),"")</f>
        <v/>
      </c>
      <c r="BR30" s="26" t="str">
        <f>IF(U30="","",(V30-U30)-[1]Base!$J$1)</f>
        <v/>
      </c>
      <c r="BS30" s="26" t="str">
        <f>IFERROR(IF(BR30&gt;[1]Base!$J$3,BR30-[1]Base!$J$3,""),"")</f>
        <v/>
      </c>
      <c r="BT30" s="26" t="str">
        <f t="shared" si="21"/>
        <v/>
      </c>
      <c r="BU30" s="26" t="str">
        <f>IFERROR(IF(AA30=BG30,"",IF(BV30=[1]Base!$J$3,"",IF(BV30&gt;[1]Base!$J$3,"",IF(BV30&lt;[1]Base!J23,[1]Base!$J$3-BV30,"")))),"")</f>
        <v/>
      </c>
      <c r="BV30" s="26" t="str">
        <f>IF(AA30="","",(AB30-AA30)-[1]Base!$J$1)</f>
        <v/>
      </c>
      <c r="BW30" s="26" t="str">
        <f>IFERROR(IF(BV30&gt;[1]Base!$J$3,BV30-[1]Base!$J$3,""),"")</f>
        <v/>
      </c>
      <c r="BX30" s="26" t="str">
        <f t="shared" si="22"/>
        <v/>
      </c>
      <c r="BY30" s="26" t="str">
        <f>IFERROR(IF(AG30=BG30,"",IF(BZ30=[1]Base!$J$2,"",IF(BZ30&gt;[1]Base!$J$2,"",IF(BZ30&lt;[1]Base!$J$2,[1]Base!$J$2-BZ30,"")))),"")</f>
        <v/>
      </c>
      <c r="BZ30" s="26" t="str">
        <f>IF(AG30="","",(AH30-AG30)-[1]Base!$J$1)</f>
        <v/>
      </c>
      <c r="CA30" s="26" t="str">
        <f>IFERROR(IF(BZ30&gt;[1]Base!$J$2,BZ30-[1]Base!$J$2,""),"")</f>
        <v/>
      </c>
      <c r="CB30" s="26" t="str">
        <f t="shared" si="23"/>
        <v/>
      </c>
      <c r="CC30" s="26" t="str">
        <f>IFERROR(IF(AM30=BG30,"",IF(CD30=[1]Base!$J$3,"",IF(CD30&gt;[1]Base!$J$3,"",IF(CD30&lt;[1]Base!$J$3,[1]Base!$J$3-CD30,"")))),"")</f>
        <v/>
      </c>
      <c r="CD30" s="26" t="str">
        <f>IF(AM30="","",(AN30-AM30)-[1]Base!$J$1)</f>
        <v/>
      </c>
      <c r="CE30" s="26" t="str">
        <f>IFERROR(IF(CD30&gt;[1]Base!$J$3,CD30-[1]Base!$J$3,""),"")</f>
        <v/>
      </c>
      <c r="CF30" s="26" t="str">
        <f t="shared" si="24"/>
        <v/>
      </c>
      <c r="CG30" s="26" t="str">
        <f>IFERROR(IF(AS30=BG30,"",IF(CH30=[1]Base!$J$3,"",IF(CH30&gt;[1]Base!$J$3,"",IF(CH30&lt;[1]Base!$J$3,[1]Base!$J$3-CH30,"")))),"")</f>
        <v/>
      </c>
      <c r="CH30" s="26" t="str">
        <f>IF(AS30="","",(AT30-AS30)-[1]Base!$J$1)</f>
        <v/>
      </c>
      <c r="CI30" s="26" t="str">
        <f>IFERROR(IF(CH30&gt;[1]Base!$J$3,CH30-[1]Base!$J$3,""),"")</f>
        <v/>
      </c>
      <c r="CJ30" s="26" t="str">
        <f t="shared" si="25"/>
        <v/>
      </c>
      <c r="CK30" s="27" t="str">
        <f t="shared" si="26"/>
        <v/>
      </c>
      <c r="CL30" s="26" t="str">
        <f t="shared" si="26"/>
        <v/>
      </c>
      <c r="CM30" s="26" t="str">
        <f t="shared" si="26"/>
        <v/>
      </c>
      <c r="CN30" s="28" t="str">
        <f t="shared" si="26"/>
        <v/>
      </c>
      <c r="CO30" s="29" t="str">
        <f t="shared" si="27"/>
        <v/>
      </c>
      <c r="CP30" s="30" t="str">
        <f t="shared" si="28"/>
        <v/>
      </c>
      <c r="CQ30" s="30" t="str">
        <f t="shared" si="29"/>
        <v/>
      </c>
      <c r="CR30" s="30" t="str">
        <f t="shared" si="30"/>
        <v/>
      </c>
      <c r="CS30" s="30" t="str">
        <f t="shared" si="31"/>
        <v/>
      </c>
      <c r="CT30" s="31" t="str">
        <f t="shared" si="32"/>
        <v/>
      </c>
      <c r="CU30" s="31" t="str">
        <f t="shared" si="33"/>
        <v/>
      </c>
    </row>
    <row r="31" spans="2:99" ht="30" customHeight="1" thickBot="1" x14ac:dyDescent="0.35">
      <c r="B31" s="32"/>
      <c r="C31" s="32" t="str">
        <f>IFERROR(VLOOKUP(B31,[1]Effectif!$B$22:$Q$713,15),"")</f>
        <v/>
      </c>
      <c r="D31" s="32" t="str">
        <f>IFERROR(VLOOKUP(B31,[1]Effectif!$B$22:$Q$713,13),"")</f>
        <v/>
      </c>
      <c r="E31" s="32" t="str">
        <f>IFERROR(VLOOKUP(B31,[1]Effectif!$B$22:$Q$713,14),"")</f>
        <v/>
      </c>
      <c r="F31" s="33" t="str">
        <f>IFERROR(VLOOKUP(B31,[1]Effectif!$B$22:$Q$713,5),"")</f>
        <v/>
      </c>
      <c r="G31" s="34" t="str">
        <f>IFERROR(VLOOKUP(B31,[1]Effectif!$B$22:$Q$713,16),"")</f>
        <v/>
      </c>
      <c r="H31" s="35" t="str">
        <f t="shared" si="4"/>
        <v/>
      </c>
      <c r="I31" s="36"/>
      <c r="J31" s="36"/>
      <c r="K31" s="36" t="str">
        <f t="shared" si="5"/>
        <v/>
      </c>
      <c r="L31" s="36"/>
      <c r="M31" s="37" t="str">
        <f>IFERROR(VLOOKUP(B31,'[1]Calendrier des absences'!$B$9:$AJ$59,5,FALSE),"")</f>
        <v/>
      </c>
      <c r="N31" s="35" t="str">
        <f t="shared" si="6"/>
        <v/>
      </c>
      <c r="O31" s="36"/>
      <c r="P31" s="36"/>
      <c r="Q31" s="36" t="str">
        <f t="shared" si="7"/>
        <v/>
      </c>
      <c r="R31" s="36"/>
      <c r="S31" s="37" t="str">
        <f>IFERROR(VLOOKUP(B31,'[1]Calendrier des absences'!$B$9:$AJ$59,6,FALSE),"")</f>
        <v/>
      </c>
      <c r="T31" s="38" t="str">
        <f t="shared" si="8"/>
        <v/>
      </c>
      <c r="U31" s="40"/>
      <c r="V31" s="39"/>
      <c r="W31" s="39" t="str">
        <f t="shared" si="9"/>
        <v/>
      </c>
      <c r="X31" s="36"/>
      <c r="Y31" s="54" t="str">
        <f>IFERROR(VLOOKUP(B31,'[1]Calendrier des absences'!$B$9:$AJ$59,7,FALSE),"")</f>
        <v/>
      </c>
      <c r="Z31" s="35" t="str">
        <f t="shared" si="10"/>
        <v/>
      </c>
      <c r="AA31" s="36"/>
      <c r="AB31" s="36"/>
      <c r="AC31" s="36" t="str">
        <f t="shared" si="11"/>
        <v/>
      </c>
      <c r="AD31" s="36"/>
      <c r="AE31" s="37" t="str">
        <f>IFERROR(VLOOKUP(B31,'[1]Calendrier des absences'!$B$9:$AJ$59,8,FALSE),"")</f>
        <v/>
      </c>
      <c r="AF31" s="38" t="str">
        <f t="shared" si="12"/>
        <v/>
      </c>
      <c r="AG31" s="40"/>
      <c r="AH31" s="39"/>
      <c r="AI31" s="39" t="str">
        <f t="shared" si="13"/>
        <v/>
      </c>
      <c r="AJ31" s="36"/>
      <c r="AK31" s="37" t="str">
        <f>IFERROR(VLOOKUP(B31,'[1]Calendrier des absences'!$B$9:$AJ$59,9,FALSE),"")</f>
        <v/>
      </c>
      <c r="AL31" s="35" t="str">
        <f t="shared" si="14"/>
        <v/>
      </c>
      <c r="AM31" s="36"/>
      <c r="AN31" s="36"/>
      <c r="AO31" s="36" t="str">
        <f t="shared" si="15"/>
        <v/>
      </c>
      <c r="AP31" s="36"/>
      <c r="AQ31" s="37" t="str">
        <f>IFERROR(VLOOKUP(B31,'[1]Calendrier des absences'!$B$9:$AJ$59,10,FALSE),"")</f>
        <v/>
      </c>
      <c r="AR31" s="38" t="str">
        <f t="shared" si="16"/>
        <v/>
      </c>
      <c r="AS31" s="40"/>
      <c r="AT31" s="39"/>
      <c r="AU31" s="39" t="str">
        <f t="shared" si="17"/>
        <v/>
      </c>
      <c r="AV31" s="20"/>
      <c r="AW31" s="21" t="str">
        <f>IFERROR(VLOOKUP(B31,'[1]Calendrier des absences'!$B$9:$AJ$59,11,FALSE),"")</f>
        <v/>
      </c>
      <c r="AX31" s="53" t="str">
        <f t="shared" si="18"/>
        <v/>
      </c>
      <c r="AY31" s="22" t="str">
        <f t="shared" si="18"/>
        <v/>
      </c>
      <c r="AZ31" s="22" t="str">
        <f t="shared" si="18"/>
        <v/>
      </c>
      <c r="BA31" s="23" t="str">
        <f t="shared" si="18"/>
        <v/>
      </c>
      <c r="BD31" s="4" t="str">
        <f t="shared" si="19"/>
        <v/>
      </c>
      <c r="BE31" s="4" t="str">
        <f t="shared" si="20"/>
        <v/>
      </c>
      <c r="BF31" s="4" t="str">
        <f t="shared" si="1"/>
        <v/>
      </c>
      <c r="BG31" s="25" t="str">
        <f>IFERROR(VLOOKUP(BE31,[1]!Tableau1[#All],21,FALSE),"")</f>
        <v/>
      </c>
      <c r="BH31" s="25" t="str">
        <f>IFERROR(VLOOKUP(BE31,[1]!Tableau1[#All],24,FALSE),"")</f>
        <v/>
      </c>
      <c r="BI31" s="41" t="str">
        <f>IFERROR(IF(I31=BG31,"",IF(BJ31=[1]Base!$J$3,"",IF(BJ31&gt;[1]Base!$J$3,"",IF(BJ31&lt;[1]Base!$J$3,[1]Base!$J$3-BJ31,"")))),"")</f>
        <v/>
      </c>
      <c r="BJ31" s="41" t="str">
        <f>IF(I31="","",(J31-I31)-[1]Base!$J$1)</f>
        <v/>
      </c>
      <c r="BK31" s="41" t="str">
        <f>IFERROR(IF(BJ31&gt;[1]Base!$J$3,BJ31-[1]Base!$J$3,""),"")</f>
        <v/>
      </c>
      <c r="BL31" s="41" t="str">
        <f t="shared" si="2"/>
        <v/>
      </c>
      <c r="BM31" s="41" t="str">
        <f>IFERROR(IF(O31=BG31,"",IF(BN31=[1]Base!$J$3,"",IF(BN31&gt;[1]Base!$J$3,"",IF(BN31&lt;[1]Base!$J$3,[1]Base!$J$3-BN31,"")))),"")</f>
        <v/>
      </c>
      <c r="BN31" s="41" t="str">
        <f>IF(O31="","",(P31-O31)-[1]Base!$J$1)</f>
        <v/>
      </c>
      <c r="BO31" s="41" t="str">
        <f>IFERROR(IF(BN31&gt;[1]Base!$J$3,BN31-[1]Base!$J$3,""),"")</f>
        <v/>
      </c>
      <c r="BP31" s="41" t="str">
        <f t="shared" si="3"/>
        <v/>
      </c>
      <c r="BQ31" s="41" t="str">
        <f>IFERROR(IF(U31=BG31,"",IF(BR31=[1]Base!$J$3,"",IF(BR31&gt;[1]Base!$J$3,"",IF(BR31&lt;[1]Base!J24,[1]Base!$J$3-BR31,"")))),"")</f>
        <v/>
      </c>
      <c r="BR31" s="41" t="str">
        <f>IF(U31="","",(V31-U31)-[1]Base!$J$1)</f>
        <v/>
      </c>
      <c r="BS31" s="41" t="str">
        <f>IFERROR(IF(BR31&gt;[1]Base!$J$3,BR31-[1]Base!$J$3,""),"")</f>
        <v/>
      </c>
      <c r="BT31" s="41" t="str">
        <f t="shared" si="21"/>
        <v/>
      </c>
      <c r="BU31" s="41" t="str">
        <f>IFERROR(IF(AA31=BG31,"",IF(BV31=[1]Base!$J$3,"",IF(BV31&gt;[1]Base!$J$3,"",IF(BV31&lt;[1]Base!J24,[1]Base!$J$3-BV31,"")))),"")</f>
        <v/>
      </c>
      <c r="BV31" s="41" t="str">
        <f>IF(AA31="","",(AB31-AA31)-[1]Base!$J$1)</f>
        <v/>
      </c>
      <c r="BW31" s="41" t="str">
        <f>IFERROR(IF(BV31&gt;[1]Base!$J$3,BV31-[1]Base!$J$3,""),"")</f>
        <v/>
      </c>
      <c r="BX31" s="41" t="str">
        <f t="shared" si="22"/>
        <v/>
      </c>
      <c r="BY31" s="41" t="str">
        <f>IFERROR(IF(AG31=BG31,"",IF(BZ31=[1]Base!$J$2,"",IF(BZ31&gt;[1]Base!$J$2,"",IF(BZ31&lt;[1]Base!$J$2,[1]Base!$J$2-BZ31,"")))),"")</f>
        <v/>
      </c>
      <c r="BZ31" s="41" t="str">
        <f>IF(AG31="","",(AH31-AG31)-[1]Base!$J$1)</f>
        <v/>
      </c>
      <c r="CA31" s="41" t="str">
        <f>IFERROR(IF(BZ31&gt;[1]Base!$J$2,BZ31-[1]Base!$J$2,""),"")</f>
        <v/>
      </c>
      <c r="CB31" s="41" t="str">
        <f t="shared" si="23"/>
        <v/>
      </c>
      <c r="CC31" s="41" t="str">
        <f>IFERROR(IF(AM31=BG31,"",IF(CD31=[1]Base!$J$3,"",IF(CD31&gt;[1]Base!$J$3,"",IF(CD31&lt;[1]Base!$J$3,[1]Base!$J$3-CD31,"")))),"")</f>
        <v/>
      </c>
      <c r="CD31" s="41" t="str">
        <f>IF(AM31="","",(AN31-AM31)-[1]Base!$J$1)</f>
        <v/>
      </c>
      <c r="CE31" s="41" t="str">
        <f>IFERROR(IF(CD31&gt;[1]Base!$J$3,CD31-[1]Base!$J$3,""),"")</f>
        <v/>
      </c>
      <c r="CF31" s="41" t="str">
        <f t="shared" si="24"/>
        <v/>
      </c>
      <c r="CG31" s="41" t="str">
        <f>IFERROR(IF(AS31=BG31,"",IF(CH31=[1]Base!$J$3,"",IF(CH31&gt;[1]Base!$J$3,"",IF(CH31&lt;[1]Base!$J$3,[1]Base!$J$3-CH31,"")))),"")</f>
        <v/>
      </c>
      <c r="CH31" s="41" t="str">
        <f>IF(AS31="","",(AT31-AS31)-[1]Base!$J$1)</f>
        <v/>
      </c>
      <c r="CI31" s="41" t="str">
        <f>IFERROR(IF(CH31&gt;[1]Base!$J$3,CH31-[1]Base!$J$3,""),"")</f>
        <v/>
      </c>
      <c r="CJ31" s="41" t="str">
        <f t="shared" si="25"/>
        <v/>
      </c>
      <c r="CK31" s="42" t="str">
        <f t="shared" si="26"/>
        <v/>
      </c>
      <c r="CL31" s="41" t="str">
        <f t="shared" si="26"/>
        <v/>
      </c>
      <c r="CM31" s="41" t="str">
        <f t="shared" si="26"/>
        <v/>
      </c>
      <c r="CN31" s="43" t="str">
        <f t="shared" si="26"/>
        <v/>
      </c>
      <c r="CO31" s="44" t="str">
        <f t="shared" si="27"/>
        <v/>
      </c>
      <c r="CP31" s="45" t="str">
        <f t="shared" si="28"/>
        <v/>
      </c>
      <c r="CQ31" s="45" t="str">
        <f t="shared" si="29"/>
        <v/>
      </c>
      <c r="CR31" s="45" t="str">
        <f t="shared" si="30"/>
        <v/>
      </c>
      <c r="CS31" s="45" t="str">
        <f t="shared" si="31"/>
        <v/>
      </c>
      <c r="CT31" s="46" t="str">
        <f t="shared" si="32"/>
        <v/>
      </c>
      <c r="CU31" s="46" t="str">
        <f t="shared" si="33"/>
        <v/>
      </c>
    </row>
    <row r="32" spans="2:99" ht="30" customHeight="1" thickTop="1" x14ac:dyDescent="0.3">
      <c r="B32" s="16"/>
      <c r="C32" s="16" t="str">
        <f>IFERROR(VLOOKUP(B32,[1]Effectif!$B$22:$Q$713,15),"")</f>
        <v/>
      </c>
      <c r="D32" s="16" t="str">
        <f>IFERROR(VLOOKUP(B32,[1]Effectif!$B$22:$Q$713,13),"")</f>
        <v/>
      </c>
      <c r="E32" s="16" t="str">
        <f>IFERROR(VLOOKUP(B32,[1]Effectif!$B$22:$Q$713,14),"")</f>
        <v/>
      </c>
      <c r="F32" s="17" t="str">
        <f>IFERROR(VLOOKUP(B32,[1]Effectif!$B$22:$Q$713,5),"")</f>
        <v/>
      </c>
      <c r="G32" s="18" t="str">
        <f>IFERROR(VLOOKUP(B32,[1]Effectif!$B$22:$Q$713,16),"")</f>
        <v/>
      </c>
      <c r="H32" s="19" t="str">
        <f t="shared" si="4"/>
        <v/>
      </c>
      <c r="I32" s="20"/>
      <c r="J32" s="20"/>
      <c r="K32" s="20" t="str">
        <f t="shared" si="5"/>
        <v/>
      </c>
      <c r="L32" s="20"/>
      <c r="M32" s="21" t="str">
        <f>IFERROR(VLOOKUP(B32,'[1]Calendrier des absences'!$B$9:$AJ$59,5,FALSE),"")</f>
        <v/>
      </c>
      <c r="N32" s="19" t="str">
        <f t="shared" si="6"/>
        <v/>
      </c>
      <c r="O32" s="20"/>
      <c r="P32" s="20"/>
      <c r="Q32" s="20" t="str">
        <f t="shared" si="7"/>
        <v/>
      </c>
      <c r="R32" s="20"/>
      <c r="S32" s="21" t="str">
        <f>IFERROR(VLOOKUP(B32,'[1]Calendrier des absences'!$B$9:$AJ$59,6,FALSE),"")</f>
        <v/>
      </c>
      <c r="T32" s="20" t="str">
        <f t="shared" si="8"/>
        <v/>
      </c>
      <c r="U32" s="20"/>
      <c r="V32" s="20"/>
      <c r="W32" s="20" t="str">
        <f t="shared" si="9"/>
        <v/>
      </c>
      <c r="X32" s="20"/>
      <c r="Y32" s="4" t="str">
        <f>IFERROR(VLOOKUP(B32,'[1]Calendrier des absences'!$B$9:$AJ$59,7,FALSE),"")</f>
        <v/>
      </c>
      <c r="Z32" s="19" t="str">
        <f t="shared" si="10"/>
        <v/>
      </c>
      <c r="AA32" s="20"/>
      <c r="AB32" s="20"/>
      <c r="AC32" s="20" t="str">
        <f t="shared" si="11"/>
        <v/>
      </c>
      <c r="AD32" s="20"/>
      <c r="AE32" s="21" t="str">
        <f>IFERROR(VLOOKUP(B32,'[1]Calendrier des absences'!$B$9:$AJ$59,8,FALSE),"")</f>
        <v/>
      </c>
      <c r="AF32" s="20" t="str">
        <f t="shared" si="12"/>
        <v/>
      </c>
      <c r="AG32" s="20"/>
      <c r="AH32" s="20"/>
      <c r="AI32" s="20" t="str">
        <f t="shared" si="13"/>
        <v/>
      </c>
      <c r="AJ32" s="20"/>
      <c r="AK32" s="21" t="str">
        <f>IFERROR(VLOOKUP(B32,'[1]Calendrier des absences'!$B$9:$AJ$59,9,FALSE),"")</f>
        <v/>
      </c>
      <c r="AL32" s="19" t="str">
        <f t="shared" si="14"/>
        <v/>
      </c>
      <c r="AM32" s="20"/>
      <c r="AN32" s="20"/>
      <c r="AO32" s="20" t="str">
        <f t="shared" si="15"/>
        <v/>
      </c>
      <c r="AP32" s="20"/>
      <c r="AQ32" s="21" t="str">
        <f>IFERROR(VLOOKUP(B32,'[1]Calendrier des absences'!$B$9:$AJ$59,10,FALSE),"")</f>
        <v/>
      </c>
      <c r="AR32" s="20" t="str">
        <f t="shared" si="16"/>
        <v/>
      </c>
      <c r="AS32" s="20"/>
      <c r="AT32" s="20"/>
      <c r="AU32" s="20" t="str">
        <f t="shared" si="17"/>
        <v/>
      </c>
      <c r="AV32" s="20"/>
      <c r="AW32" s="21" t="str">
        <f>IFERROR(VLOOKUP(B32,'[1]Calendrier des absences'!$B$9:$AJ$59,11,FALSE),"")</f>
        <v/>
      </c>
      <c r="AX32" s="53" t="str">
        <f t="shared" si="18"/>
        <v/>
      </c>
      <c r="AY32" s="22" t="str">
        <f t="shared" si="18"/>
        <v/>
      </c>
      <c r="AZ32" s="22" t="str">
        <f t="shared" si="18"/>
        <v/>
      </c>
      <c r="BA32" s="23" t="str">
        <f t="shared" si="18"/>
        <v/>
      </c>
      <c r="BB32" s="24"/>
      <c r="BD32" s="4" t="str">
        <f t="shared" si="19"/>
        <v/>
      </c>
      <c r="BE32" s="4" t="str">
        <f t="shared" si="20"/>
        <v/>
      </c>
      <c r="BF32" s="4" t="str">
        <f t="shared" si="1"/>
        <v/>
      </c>
      <c r="BG32" s="25" t="str">
        <f>IFERROR(VLOOKUP(BE32,[1]!Tableau1[#All],21,FALSE),"")</f>
        <v/>
      </c>
      <c r="BH32" s="25" t="str">
        <f>IFERROR(VLOOKUP(BE32,[1]!Tableau1[#All],24,FALSE),"")</f>
        <v/>
      </c>
      <c r="BI32" s="26" t="str">
        <f>IFERROR(IF(I32=BG32,"",IF(BJ32=[1]Base!$J$3,"",IF(BJ32&gt;[1]Base!$J$3,"",IF(BJ32&lt;[1]Base!$J$3,[1]Base!$J$3-BJ32,"")))),"")</f>
        <v/>
      </c>
      <c r="BJ32" s="26" t="str">
        <f>IF(I32="","",(J32-I32)-[1]Base!$J$1)</f>
        <v/>
      </c>
      <c r="BK32" s="26" t="str">
        <f>IFERROR(IF(BJ32&gt;[1]Base!$J$3,BJ32-[1]Base!$J$3,""),"")</f>
        <v/>
      </c>
      <c r="BL32" s="26" t="str">
        <f t="shared" si="2"/>
        <v/>
      </c>
      <c r="BM32" s="26" t="str">
        <f>IFERROR(IF(O32=BG32,"",IF(BN32=[1]Base!$J$3,"",IF(BN32&gt;[1]Base!$J$3,"",IF(BN32&lt;[1]Base!$J$3,[1]Base!$J$3-BN32,"")))),"")</f>
        <v/>
      </c>
      <c r="BN32" s="26" t="str">
        <f>IF(O32="","",(P32-O32)-[1]Base!$J$1)</f>
        <v/>
      </c>
      <c r="BO32" s="26" t="str">
        <f>IFERROR(IF(BN32&gt;[1]Base!$J$3,BN32-[1]Base!$J$3,""),"")</f>
        <v/>
      </c>
      <c r="BP32" s="26" t="str">
        <f t="shared" si="3"/>
        <v/>
      </c>
      <c r="BQ32" s="26" t="str">
        <f>IFERROR(IF(U32=BG32,"",IF(BR32=[1]Base!$J$3,"",IF(BR32&gt;[1]Base!$J$3,"",IF(BR32&lt;[1]Base!J25,[1]Base!$J$3-BR32,"")))),"")</f>
        <v/>
      </c>
      <c r="BR32" s="26" t="str">
        <f>IF(U32="","",(V32-U32)-[1]Base!$J$1)</f>
        <v/>
      </c>
      <c r="BS32" s="26" t="str">
        <f>IFERROR(IF(BR32&gt;[1]Base!$J$3,BR32-[1]Base!$J$3,""),"")</f>
        <v/>
      </c>
      <c r="BT32" s="26" t="str">
        <f t="shared" si="21"/>
        <v/>
      </c>
      <c r="BU32" s="26" t="str">
        <f>IFERROR(IF(AA32=BG32,"",IF(BV32=[1]Base!$J$3,"",IF(BV32&gt;[1]Base!$J$3,"",IF(BV32&lt;[1]Base!J25,[1]Base!$J$3-BV32,"")))),"")</f>
        <v/>
      </c>
      <c r="BV32" s="26" t="str">
        <f>IF(AA32="","",(AB32-AA32)-[1]Base!$J$1)</f>
        <v/>
      </c>
      <c r="BW32" s="26" t="str">
        <f>IFERROR(IF(BV32&gt;[1]Base!$J$3,BV32-[1]Base!$J$3,""),"")</f>
        <v/>
      </c>
      <c r="BX32" s="26" t="str">
        <f t="shared" si="22"/>
        <v/>
      </c>
      <c r="BY32" s="26" t="str">
        <f>IFERROR(IF(AG32=BG32,"",IF(BZ32=[1]Base!$J$2,"",IF(BZ32&gt;[1]Base!$J$2,"",IF(BZ32&lt;[1]Base!$J$2,[1]Base!$J$2-BZ32,"")))),"")</f>
        <v/>
      </c>
      <c r="BZ32" s="26" t="str">
        <f>IF(AG32="","",(AH32-AG32)-[1]Base!$J$1)</f>
        <v/>
      </c>
      <c r="CA32" s="26" t="str">
        <f>IFERROR(IF(BZ32&gt;[1]Base!$J$2,BZ32-[1]Base!$J$2,""),"")</f>
        <v/>
      </c>
      <c r="CB32" s="26" t="str">
        <f t="shared" si="23"/>
        <v/>
      </c>
      <c r="CC32" s="26" t="str">
        <f>IFERROR(IF(AM32=BG32,"",IF(CD32=[1]Base!$J$3,"",IF(CD32&gt;[1]Base!$J$3,"",IF(CD32&lt;[1]Base!$J$3,[1]Base!$J$3-CD32,"")))),"")</f>
        <v/>
      </c>
      <c r="CD32" s="26" t="str">
        <f>IF(AM32="","",(AN32-AM32)-[1]Base!$J$1)</f>
        <v/>
      </c>
      <c r="CE32" s="26" t="str">
        <f>IFERROR(IF(CD32&gt;[1]Base!$J$3,CD32-[1]Base!$J$3,""),"")</f>
        <v/>
      </c>
      <c r="CF32" s="26" t="str">
        <f t="shared" si="24"/>
        <v/>
      </c>
      <c r="CG32" s="26" t="str">
        <f>IFERROR(IF(AS32=BG32,"",IF(CH32=[1]Base!$J$3,"",IF(CH32&gt;[1]Base!$J$3,"",IF(CH32&lt;[1]Base!$J$3,[1]Base!$J$3-CH32,"")))),"")</f>
        <v/>
      </c>
      <c r="CH32" s="26" t="str">
        <f>IF(AS32="","",(AT32-AS32)-[1]Base!$J$1)</f>
        <v/>
      </c>
      <c r="CI32" s="26" t="str">
        <f>IFERROR(IF(CH32&gt;[1]Base!$J$3,CH32-[1]Base!$J$3,""),"")</f>
        <v/>
      </c>
      <c r="CJ32" s="26" t="str">
        <f t="shared" si="25"/>
        <v/>
      </c>
      <c r="CK32" s="27" t="str">
        <f t="shared" si="26"/>
        <v/>
      </c>
      <c r="CL32" s="26" t="str">
        <f t="shared" si="26"/>
        <v/>
      </c>
      <c r="CM32" s="26" t="str">
        <f t="shared" si="26"/>
        <v/>
      </c>
      <c r="CN32" s="28" t="str">
        <f t="shared" si="26"/>
        <v/>
      </c>
      <c r="CO32" s="29" t="str">
        <f t="shared" si="27"/>
        <v/>
      </c>
      <c r="CP32" s="30" t="str">
        <f t="shared" si="28"/>
        <v/>
      </c>
      <c r="CQ32" s="30" t="str">
        <f t="shared" si="29"/>
        <v/>
      </c>
      <c r="CR32" s="30" t="str">
        <f t="shared" si="30"/>
        <v/>
      </c>
      <c r="CS32" s="30" t="str">
        <f t="shared" si="31"/>
        <v/>
      </c>
      <c r="CT32" s="31" t="str">
        <f t="shared" si="32"/>
        <v/>
      </c>
      <c r="CU32" s="31" t="str">
        <f t="shared" si="33"/>
        <v/>
      </c>
    </row>
    <row r="33" spans="2:99" ht="30" customHeight="1" thickBot="1" x14ac:dyDescent="0.35">
      <c r="B33" s="32"/>
      <c r="C33" s="32" t="str">
        <f>IFERROR(VLOOKUP(B33,[1]Effectif!$B$22:$Q$713,15),"")</f>
        <v/>
      </c>
      <c r="D33" s="32" t="str">
        <f>IFERROR(VLOOKUP(B33,[1]Effectif!$B$22:$Q$713,13),"")</f>
        <v/>
      </c>
      <c r="E33" s="32" t="str">
        <f>IFERROR(VLOOKUP(B33,[1]Effectif!$B$22:$Q$713,14),"")</f>
        <v/>
      </c>
      <c r="F33" s="33" t="str">
        <f>IFERROR(VLOOKUP(B33,[1]Effectif!$B$22:$Q$713,5),"")</f>
        <v/>
      </c>
      <c r="G33" s="34" t="str">
        <f>IFERROR(VLOOKUP(B33,[1]Effectif!$B$22:$Q$713,16),"")</f>
        <v/>
      </c>
      <c r="H33" s="35" t="str">
        <f t="shared" si="4"/>
        <v/>
      </c>
      <c r="I33" s="36"/>
      <c r="J33" s="36"/>
      <c r="K33" s="36" t="str">
        <f t="shared" si="5"/>
        <v/>
      </c>
      <c r="L33" s="36"/>
      <c r="M33" s="37" t="str">
        <f>IFERROR(VLOOKUP(B33,'[1]Calendrier des absences'!$B$9:$AJ$59,5,FALSE),"")</f>
        <v/>
      </c>
      <c r="N33" s="35" t="str">
        <f t="shared" si="6"/>
        <v/>
      </c>
      <c r="O33" s="36"/>
      <c r="P33" s="36"/>
      <c r="Q33" s="36" t="str">
        <f t="shared" si="7"/>
        <v/>
      </c>
      <c r="R33" s="36"/>
      <c r="S33" s="37" t="str">
        <f>IFERROR(VLOOKUP(B33,'[1]Calendrier des absences'!$B$9:$AJ$59,6,FALSE),"")</f>
        <v/>
      </c>
      <c r="T33" s="38" t="str">
        <f t="shared" si="8"/>
        <v/>
      </c>
      <c r="U33" s="40"/>
      <c r="V33" s="39"/>
      <c r="W33" s="39" t="str">
        <f t="shared" si="9"/>
        <v/>
      </c>
      <c r="X33" s="36"/>
      <c r="Y33" s="54" t="str">
        <f>IFERROR(VLOOKUP(B33,'[1]Calendrier des absences'!$B$9:$AJ$59,7,FALSE),"")</f>
        <v/>
      </c>
      <c r="Z33" s="35" t="str">
        <f t="shared" si="10"/>
        <v/>
      </c>
      <c r="AA33" s="36"/>
      <c r="AB33" s="36"/>
      <c r="AC33" s="36" t="str">
        <f t="shared" si="11"/>
        <v/>
      </c>
      <c r="AD33" s="36"/>
      <c r="AE33" s="37" t="str">
        <f>IFERROR(VLOOKUP(B33,'[1]Calendrier des absences'!$B$9:$AJ$59,8,FALSE),"")</f>
        <v/>
      </c>
      <c r="AF33" s="38" t="str">
        <f t="shared" si="12"/>
        <v/>
      </c>
      <c r="AG33" s="40"/>
      <c r="AH33" s="39"/>
      <c r="AI33" s="39" t="str">
        <f t="shared" si="13"/>
        <v/>
      </c>
      <c r="AJ33" s="36"/>
      <c r="AK33" s="37" t="str">
        <f>IFERROR(VLOOKUP(B33,'[1]Calendrier des absences'!$B$9:$AJ$59,9,FALSE),"")</f>
        <v/>
      </c>
      <c r="AL33" s="35" t="str">
        <f t="shared" si="14"/>
        <v/>
      </c>
      <c r="AM33" s="36"/>
      <c r="AN33" s="36"/>
      <c r="AO33" s="36" t="str">
        <f t="shared" si="15"/>
        <v/>
      </c>
      <c r="AP33" s="36"/>
      <c r="AQ33" s="37" t="str">
        <f>IFERROR(VLOOKUP(B33,'[1]Calendrier des absences'!$B$9:$AJ$59,10,FALSE),"")</f>
        <v/>
      </c>
      <c r="AR33" s="38" t="str">
        <f t="shared" si="16"/>
        <v/>
      </c>
      <c r="AS33" s="40"/>
      <c r="AT33" s="39"/>
      <c r="AU33" s="39" t="str">
        <f t="shared" si="17"/>
        <v/>
      </c>
      <c r="AV33" s="20"/>
      <c r="AW33" s="21" t="str">
        <f>IFERROR(VLOOKUP(B33,'[1]Calendrier des absences'!$B$9:$AJ$59,11,FALSE),"")</f>
        <v/>
      </c>
      <c r="AX33" s="53" t="str">
        <f t="shared" si="18"/>
        <v/>
      </c>
      <c r="AY33" s="22" t="str">
        <f t="shared" si="18"/>
        <v/>
      </c>
      <c r="AZ33" s="22" t="str">
        <f t="shared" si="18"/>
        <v/>
      </c>
      <c r="BA33" s="23" t="str">
        <f t="shared" si="18"/>
        <v/>
      </c>
      <c r="BD33" s="4" t="str">
        <f t="shared" si="19"/>
        <v/>
      </c>
      <c r="BE33" s="4" t="str">
        <f t="shared" si="20"/>
        <v/>
      </c>
      <c r="BF33" s="4" t="str">
        <f t="shared" si="1"/>
        <v/>
      </c>
      <c r="BG33" s="25" t="str">
        <f>IFERROR(VLOOKUP(BE33,[1]!Tableau1[#All],21,FALSE),"")</f>
        <v/>
      </c>
      <c r="BH33" s="25" t="str">
        <f>IFERROR(VLOOKUP(BE33,[1]!Tableau1[#All],24,FALSE),"")</f>
        <v/>
      </c>
      <c r="BI33" s="41" t="str">
        <f>IFERROR(IF(I33=BG33,"",IF(BJ33=[1]Base!$J$3,"",IF(BJ33&gt;[1]Base!$J$3,"",IF(BJ33&lt;[1]Base!$J$3,[1]Base!$J$3-BJ33,"")))),"")</f>
        <v/>
      </c>
      <c r="BJ33" s="41" t="str">
        <f>IF(I33="","",(J33-I33)-[1]Base!$J$1)</f>
        <v/>
      </c>
      <c r="BK33" s="41" t="str">
        <f>IFERROR(IF(BJ33&gt;[1]Base!$J$3,BJ33-[1]Base!$J$3,""),"")</f>
        <v/>
      </c>
      <c r="BL33" s="41" t="str">
        <f t="shared" si="2"/>
        <v/>
      </c>
      <c r="BM33" s="41" t="str">
        <f>IFERROR(IF(O33=BG33,"",IF(BN33=[1]Base!$J$3,"",IF(BN33&gt;[1]Base!$J$3,"",IF(BN33&lt;[1]Base!$J$3,[1]Base!$J$3-BN33,"")))),"")</f>
        <v/>
      </c>
      <c r="BN33" s="41" t="str">
        <f>IF(O33="","",(P33-O33)-[1]Base!$J$1)</f>
        <v/>
      </c>
      <c r="BO33" s="41" t="str">
        <f>IFERROR(IF(BN33&gt;[1]Base!$J$3,BN33-[1]Base!$J$3,""),"")</f>
        <v/>
      </c>
      <c r="BP33" s="41" t="str">
        <f t="shared" si="3"/>
        <v/>
      </c>
      <c r="BQ33" s="41" t="str">
        <f>IFERROR(IF(U33=BG33,"",IF(BR33=[1]Base!$J$3,"",IF(BR33&gt;[1]Base!$J$3,"",IF(BR33&lt;[1]Base!J26,[1]Base!$J$3-BR33,"")))),"")</f>
        <v/>
      </c>
      <c r="BR33" s="41" t="str">
        <f>IF(U33="","",(V33-U33)-[1]Base!$J$1)</f>
        <v/>
      </c>
      <c r="BS33" s="41" t="str">
        <f>IFERROR(IF(BR33&gt;[1]Base!$J$3,BR33-[1]Base!$J$3,""),"")</f>
        <v/>
      </c>
      <c r="BT33" s="41" t="str">
        <f t="shared" si="21"/>
        <v/>
      </c>
      <c r="BU33" s="41" t="str">
        <f>IFERROR(IF(AA33=BG33,"",IF(BV33=[1]Base!$J$3,"",IF(BV33&gt;[1]Base!$J$3,"",IF(BV33&lt;[1]Base!J26,[1]Base!$J$3-BV33,"")))),"")</f>
        <v/>
      </c>
      <c r="BV33" s="41" t="str">
        <f>IF(AA33="","",(AB33-AA33)-[1]Base!$J$1)</f>
        <v/>
      </c>
      <c r="BW33" s="41" t="str">
        <f>IFERROR(IF(BV33&gt;[1]Base!$J$3,BV33-[1]Base!$J$3,""),"")</f>
        <v/>
      </c>
      <c r="BX33" s="41" t="str">
        <f t="shared" si="22"/>
        <v/>
      </c>
      <c r="BY33" s="41" t="str">
        <f>IFERROR(IF(AG33=BG33,"",IF(BZ33=[1]Base!$J$2,"",IF(BZ33&gt;[1]Base!$J$2,"",IF(BZ33&lt;[1]Base!$J$2,[1]Base!$J$2-BZ33,"")))),"")</f>
        <v/>
      </c>
      <c r="BZ33" s="41" t="str">
        <f>IF(AG33="","",(AH33-AG33)-[1]Base!$J$1)</f>
        <v/>
      </c>
      <c r="CA33" s="41" t="str">
        <f>IFERROR(IF(BZ33&gt;[1]Base!$J$2,BZ33-[1]Base!$J$2,""),"")</f>
        <v/>
      </c>
      <c r="CB33" s="41" t="str">
        <f t="shared" si="23"/>
        <v/>
      </c>
      <c r="CC33" s="41" t="str">
        <f>IFERROR(IF(AM33=BG33,"",IF(CD33=[1]Base!$J$3,"",IF(CD33&gt;[1]Base!$J$3,"",IF(CD33&lt;[1]Base!$J$3,[1]Base!$J$3-CD33,"")))),"")</f>
        <v/>
      </c>
      <c r="CD33" s="41" t="str">
        <f>IF(AM33="","",(AN33-AM33)-[1]Base!$J$1)</f>
        <v/>
      </c>
      <c r="CE33" s="41" t="str">
        <f>IFERROR(IF(CD33&gt;[1]Base!$J$3,CD33-[1]Base!$J$3,""),"")</f>
        <v/>
      </c>
      <c r="CF33" s="41" t="str">
        <f t="shared" si="24"/>
        <v/>
      </c>
      <c r="CG33" s="41" t="str">
        <f>IFERROR(IF(AS33=BG33,"",IF(CH33=[1]Base!$J$3,"",IF(CH33&gt;[1]Base!$J$3,"",IF(CH33&lt;[1]Base!$J$3,[1]Base!$J$3-CH33,"")))),"")</f>
        <v/>
      </c>
      <c r="CH33" s="41" t="str">
        <f>IF(AS33="","",(AT33-AS33)-[1]Base!$J$1)</f>
        <v/>
      </c>
      <c r="CI33" s="41" t="str">
        <f>IFERROR(IF(CH33&gt;[1]Base!$J$3,CH33-[1]Base!$J$3,""),"")</f>
        <v/>
      </c>
      <c r="CJ33" s="41" t="str">
        <f t="shared" si="25"/>
        <v/>
      </c>
      <c r="CK33" s="42" t="str">
        <f t="shared" si="26"/>
        <v/>
      </c>
      <c r="CL33" s="41" t="str">
        <f t="shared" si="26"/>
        <v/>
      </c>
      <c r="CM33" s="41" t="str">
        <f t="shared" si="26"/>
        <v/>
      </c>
      <c r="CN33" s="43" t="str">
        <f t="shared" si="26"/>
        <v/>
      </c>
      <c r="CO33" s="44" t="str">
        <f t="shared" si="27"/>
        <v/>
      </c>
      <c r="CP33" s="45" t="str">
        <f t="shared" si="28"/>
        <v/>
      </c>
      <c r="CQ33" s="45" t="str">
        <f t="shared" si="29"/>
        <v/>
      </c>
      <c r="CR33" s="45" t="str">
        <f t="shared" si="30"/>
        <v/>
      </c>
      <c r="CS33" s="45" t="str">
        <f t="shared" si="31"/>
        <v/>
      </c>
      <c r="CT33" s="46" t="str">
        <f t="shared" si="32"/>
        <v/>
      </c>
      <c r="CU33" s="46" t="str">
        <f t="shared" si="33"/>
        <v/>
      </c>
    </row>
    <row r="34" spans="2:99" ht="30" customHeight="1" thickTop="1" x14ac:dyDescent="0.3">
      <c r="B34" s="16"/>
      <c r="C34" s="16" t="str">
        <f>IFERROR(VLOOKUP(B34,[1]Effectif!$B$22:$Q$713,15),"")</f>
        <v/>
      </c>
      <c r="D34" s="16" t="str">
        <f>IFERROR(VLOOKUP(B34,[1]Effectif!$B$22:$Q$713,13),"")</f>
        <v/>
      </c>
      <c r="E34" s="16" t="str">
        <f>IFERROR(VLOOKUP(B34,[1]Effectif!$B$22:$Q$713,14),"")</f>
        <v/>
      </c>
      <c r="F34" s="17" t="str">
        <f>IFERROR(VLOOKUP(B34,[1]Effectif!$B$22:$Q$713,5),"")</f>
        <v/>
      </c>
      <c r="G34" s="18" t="str">
        <f>IFERROR(VLOOKUP(B34,[1]Effectif!$B$22:$Q$713,16),"")</f>
        <v/>
      </c>
      <c r="H34" s="19" t="str">
        <f t="shared" si="4"/>
        <v/>
      </c>
      <c r="I34" s="20"/>
      <c r="J34" s="20"/>
      <c r="K34" s="20" t="str">
        <f t="shared" si="5"/>
        <v/>
      </c>
      <c r="L34" s="20"/>
      <c r="M34" s="21" t="str">
        <f>IFERROR(VLOOKUP(B34,'[1]Calendrier des absences'!$B$9:$AJ$59,5,FALSE),"")</f>
        <v/>
      </c>
      <c r="N34" s="19" t="str">
        <f t="shared" si="6"/>
        <v/>
      </c>
      <c r="O34" s="20"/>
      <c r="P34" s="20"/>
      <c r="Q34" s="20" t="str">
        <f t="shared" si="7"/>
        <v/>
      </c>
      <c r="R34" s="20"/>
      <c r="S34" s="21" t="str">
        <f>IFERROR(VLOOKUP(B34,'[1]Calendrier des absences'!$B$9:$AJ$59,6,FALSE),"")</f>
        <v/>
      </c>
      <c r="T34" s="20" t="str">
        <f t="shared" si="8"/>
        <v/>
      </c>
      <c r="U34" s="20"/>
      <c r="V34" s="20"/>
      <c r="W34" s="20" t="str">
        <f t="shared" si="9"/>
        <v/>
      </c>
      <c r="X34" s="20"/>
      <c r="Y34" s="4" t="str">
        <f>IFERROR(VLOOKUP(B34,'[1]Calendrier des absences'!$B$9:$AJ$59,7,FALSE),"")</f>
        <v/>
      </c>
      <c r="Z34" s="19" t="str">
        <f t="shared" si="10"/>
        <v/>
      </c>
      <c r="AA34" s="20"/>
      <c r="AB34" s="20"/>
      <c r="AC34" s="20" t="str">
        <f t="shared" si="11"/>
        <v/>
      </c>
      <c r="AD34" s="20"/>
      <c r="AE34" s="21" t="str">
        <f>IFERROR(VLOOKUP(B34,'[1]Calendrier des absences'!$B$9:$AJ$59,8,FALSE),"")</f>
        <v/>
      </c>
      <c r="AF34" s="20" t="str">
        <f t="shared" si="12"/>
        <v/>
      </c>
      <c r="AG34" s="20"/>
      <c r="AH34" s="20"/>
      <c r="AI34" s="20" t="str">
        <f t="shared" si="13"/>
        <v/>
      </c>
      <c r="AJ34" s="20"/>
      <c r="AK34" s="21" t="str">
        <f>IFERROR(VLOOKUP(B34,'[1]Calendrier des absences'!$B$9:$AJ$59,9,FALSE),"")</f>
        <v/>
      </c>
      <c r="AL34" s="19" t="str">
        <f t="shared" si="14"/>
        <v/>
      </c>
      <c r="AM34" s="20"/>
      <c r="AN34" s="20"/>
      <c r="AO34" s="20" t="str">
        <f t="shared" si="15"/>
        <v/>
      </c>
      <c r="AP34" s="20"/>
      <c r="AQ34" s="21" t="str">
        <f>IFERROR(VLOOKUP(B34,'[1]Calendrier des absences'!$B$9:$AJ$59,10,FALSE),"")</f>
        <v/>
      </c>
      <c r="AR34" s="20" t="str">
        <f t="shared" si="16"/>
        <v/>
      </c>
      <c r="AS34" s="20"/>
      <c r="AT34" s="20"/>
      <c r="AU34" s="20" t="str">
        <f t="shared" si="17"/>
        <v/>
      </c>
      <c r="AV34" s="20"/>
      <c r="AW34" s="21" t="str">
        <f>IFERROR(VLOOKUP(B34,'[1]Calendrier des absences'!$B$9:$AJ$59,11,FALSE),"")</f>
        <v/>
      </c>
      <c r="AX34" s="53" t="str">
        <f t="shared" si="18"/>
        <v/>
      </c>
      <c r="AY34" s="22" t="str">
        <f t="shared" si="18"/>
        <v/>
      </c>
      <c r="AZ34" s="22" t="str">
        <f t="shared" si="18"/>
        <v/>
      </c>
      <c r="BA34" s="23" t="str">
        <f t="shared" si="18"/>
        <v/>
      </c>
      <c r="BB34" s="24"/>
      <c r="BD34" s="4" t="str">
        <f t="shared" si="19"/>
        <v/>
      </c>
      <c r="BE34" s="4" t="str">
        <f t="shared" si="20"/>
        <v/>
      </c>
      <c r="BF34" s="4" t="str">
        <f t="shared" si="1"/>
        <v/>
      </c>
      <c r="BG34" s="25" t="str">
        <f>IFERROR(VLOOKUP(BE34,[1]!Tableau1[#All],21,FALSE),"")</f>
        <v/>
      </c>
      <c r="BH34" s="25" t="str">
        <f>IFERROR(VLOOKUP(BE34,[1]!Tableau1[#All],24,FALSE),"")</f>
        <v/>
      </c>
      <c r="BI34" s="26" t="str">
        <f>IFERROR(IF(I34=BG34,"",IF(BJ34=[1]Base!$J$3,"",IF(BJ34&gt;[1]Base!$J$3,"",IF(BJ34&lt;[1]Base!$J$3,[1]Base!$J$3-BJ34,"")))),"")</f>
        <v/>
      </c>
      <c r="BJ34" s="26" t="str">
        <f>IF(I34="","",(J34-I34)-[1]Base!$J$1)</f>
        <v/>
      </c>
      <c r="BK34" s="26" t="str">
        <f>IFERROR(IF(BJ34&gt;[1]Base!$J$3,BJ34-[1]Base!$J$3,""),"")</f>
        <v/>
      </c>
      <c r="BL34" s="26" t="str">
        <f t="shared" si="2"/>
        <v/>
      </c>
      <c r="BM34" s="26" t="str">
        <f>IFERROR(IF(O34=BG34,"",IF(BN34=[1]Base!$J$3,"",IF(BN34&gt;[1]Base!$J$3,"",IF(BN34&lt;[1]Base!$J$3,[1]Base!$J$3-BN34,"")))),"")</f>
        <v/>
      </c>
      <c r="BN34" s="26" t="str">
        <f>IF(O34="","",(P34-O34)-[1]Base!$J$1)</f>
        <v/>
      </c>
      <c r="BO34" s="26" t="str">
        <f>IFERROR(IF(BN34&gt;[1]Base!$J$3,BN34-[1]Base!$J$3,""),"")</f>
        <v/>
      </c>
      <c r="BP34" s="26" t="str">
        <f t="shared" si="3"/>
        <v/>
      </c>
      <c r="BQ34" s="26" t="str">
        <f>IFERROR(IF(U34=BG34,"",IF(BR34=[1]Base!$J$3,"",IF(BR34&gt;[1]Base!$J$3,"",IF(BR34&lt;[1]Base!J27,[1]Base!$J$3-BR34,"")))),"")</f>
        <v/>
      </c>
      <c r="BR34" s="26" t="str">
        <f>IF(U34="","",(V34-U34)-[1]Base!$J$1)</f>
        <v/>
      </c>
      <c r="BS34" s="26" t="str">
        <f>IFERROR(IF(BR34&gt;[1]Base!$J$3,BR34-[1]Base!$J$3,""),"")</f>
        <v/>
      </c>
      <c r="BT34" s="26" t="str">
        <f t="shared" si="21"/>
        <v/>
      </c>
      <c r="BU34" s="26" t="str">
        <f>IFERROR(IF(AA34=BG34,"",IF(BV34=[1]Base!$J$3,"",IF(BV34&gt;[1]Base!$J$3,"",IF(BV34&lt;[1]Base!J27,[1]Base!$J$3-BV34,"")))),"")</f>
        <v/>
      </c>
      <c r="BV34" s="26" t="str">
        <f>IF(AA34="","",(AB34-AA34)-[1]Base!$J$1)</f>
        <v/>
      </c>
      <c r="BW34" s="26" t="str">
        <f>IFERROR(IF(BV34&gt;[1]Base!$J$3,BV34-[1]Base!$J$3,""),"")</f>
        <v/>
      </c>
      <c r="BX34" s="26" t="str">
        <f t="shared" si="22"/>
        <v/>
      </c>
      <c r="BY34" s="26" t="str">
        <f>IFERROR(IF(AG34=BG34,"",IF(BZ34=[1]Base!$J$2,"",IF(BZ34&gt;[1]Base!$J$2,"",IF(BZ34&lt;[1]Base!$J$2,[1]Base!$J$2-BZ34,"")))),"")</f>
        <v/>
      </c>
      <c r="BZ34" s="26" t="str">
        <f>IF(AG34="","",(AH34-AG34)-[1]Base!$J$1)</f>
        <v/>
      </c>
      <c r="CA34" s="26" t="str">
        <f>IFERROR(IF(BZ34&gt;[1]Base!$J$2,BZ34-[1]Base!$J$2,""),"")</f>
        <v/>
      </c>
      <c r="CB34" s="26" t="str">
        <f t="shared" si="23"/>
        <v/>
      </c>
      <c r="CC34" s="26" t="str">
        <f>IFERROR(IF(AM34=BG34,"",IF(CD34=[1]Base!$J$3,"",IF(CD34&gt;[1]Base!$J$3,"",IF(CD34&lt;[1]Base!$J$3,[1]Base!$J$3-CD34,"")))),"")</f>
        <v/>
      </c>
      <c r="CD34" s="26" t="str">
        <f>IF(AM34="","",(AN34-AM34)-[1]Base!$J$1)</f>
        <v/>
      </c>
      <c r="CE34" s="26" t="str">
        <f>IFERROR(IF(CD34&gt;[1]Base!$J$3,CD34-[1]Base!$J$3,""),"")</f>
        <v/>
      </c>
      <c r="CF34" s="26" t="str">
        <f t="shared" si="24"/>
        <v/>
      </c>
      <c r="CG34" s="26" t="str">
        <f>IFERROR(IF(AS34=BG34,"",IF(CH34=[1]Base!$J$3,"",IF(CH34&gt;[1]Base!$J$3,"",IF(CH34&lt;[1]Base!$J$3,[1]Base!$J$3-CH34,"")))),"")</f>
        <v/>
      </c>
      <c r="CH34" s="26" t="str">
        <f>IF(AS34="","",(AT34-AS34)-[1]Base!$J$1)</f>
        <v/>
      </c>
      <c r="CI34" s="26" t="str">
        <f>IFERROR(IF(CH34&gt;[1]Base!$J$3,CH34-[1]Base!$J$3,""),"")</f>
        <v/>
      </c>
      <c r="CJ34" s="26" t="str">
        <f t="shared" si="25"/>
        <v/>
      </c>
      <c r="CK34" s="27" t="str">
        <f t="shared" si="26"/>
        <v/>
      </c>
      <c r="CL34" s="26" t="str">
        <f t="shared" si="26"/>
        <v/>
      </c>
      <c r="CM34" s="26" t="str">
        <f t="shared" si="26"/>
        <v/>
      </c>
      <c r="CN34" s="28" t="str">
        <f t="shared" si="26"/>
        <v/>
      </c>
      <c r="CO34" s="29" t="str">
        <f t="shared" si="27"/>
        <v/>
      </c>
      <c r="CP34" s="30" t="str">
        <f t="shared" si="28"/>
        <v/>
      </c>
      <c r="CQ34" s="30" t="str">
        <f t="shared" si="29"/>
        <v/>
      </c>
      <c r="CR34" s="30" t="str">
        <f t="shared" si="30"/>
        <v/>
      </c>
      <c r="CS34" s="30" t="str">
        <f t="shared" si="31"/>
        <v/>
      </c>
      <c r="CT34" s="31" t="str">
        <f t="shared" si="32"/>
        <v/>
      </c>
      <c r="CU34" s="31" t="str">
        <f t="shared" si="33"/>
        <v/>
      </c>
    </row>
    <row r="35" spans="2:99" ht="30" customHeight="1" thickBot="1" x14ac:dyDescent="0.35">
      <c r="B35" s="32"/>
      <c r="C35" s="32" t="str">
        <f>IFERROR(VLOOKUP(B35,[1]Effectif!$B$22:$Q$713,15),"")</f>
        <v/>
      </c>
      <c r="D35" s="32" t="str">
        <f>IFERROR(VLOOKUP(B35,[1]Effectif!$B$22:$Q$713,13),"")</f>
        <v/>
      </c>
      <c r="E35" s="32" t="str">
        <f>IFERROR(VLOOKUP(B35,[1]Effectif!$B$22:$Q$713,14),"")</f>
        <v/>
      </c>
      <c r="F35" s="33" t="str">
        <f>IFERROR(VLOOKUP(B35,[1]Effectif!$B$22:$Q$713,5),"")</f>
        <v/>
      </c>
      <c r="G35" s="34" t="str">
        <f>IFERROR(VLOOKUP(B35,[1]Effectif!$B$22:$Q$713,16),"")</f>
        <v/>
      </c>
      <c r="H35" s="35" t="str">
        <f t="shared" si="4"/>
        <v/>
      </c>
      <c r="I35" s="36"/>
      <c r="J35" s="36"/>
      <c r="K35" s="36" t="str">
        <f t="shared" si="5"/>
        <v/>
      </c>
      <c r="L35" s="36"/>
      <c r="M35" s="37" t="str">
        <f>IFERROR(VLOOKUP(B35,'[1]Calendrier des absences'!$B$9:$AJ$59,5,FALSE),"")</f>
        <v/>
      </c>
      <c r="N35" s="35" t="str">
        <f t="shared" si="6"/>
        <v/>
      </c>
      <c r="O35" s="36"/>
      <c r="P35" s="36"/>
      <c r="Q35" s="36" t="str">
        <f t="shared" si="7"/>
        <v/>
      </c>
      <c r="R35" s="36"/>
      <c r="S35" s="37" t="str">
        <f>IFERROR(VLOOKUP(B35,'[1]Calendrier des absences'!$B$9:$AJ$59,6,FALSE),"")</f>
        <v/>
      </c>
      <c r="T35" s="38" t="str">
        <f t="shared" si="8"/>
        <v/>
      </c>
      <c r="U35" s="40"/>
      <c r="V35" s="39"/>
      <c r="W35" s="39" t="str">
        <f t="shared" si="9"/>
        <v/>
      </c>
      <c r="X35" s="36"/>
      <c r="Y35" s="54" t="str">
        <f>IFERROR(VLOOKUP(B35,'[1]Calendrier des absences'!$B$9:$AJ$59,7,FALSE),"")</f>
        <v/>
      </c>
      <c r="Z35" s="35" t="str">
        <f t="shared" si="10"/>
        <v/>
      </c>
      <c r="AA35" s="36"/>
      <c r="AB35" s="36"/>
      <c r="AC35" s="36" t="str">
        <f t="shared" si="11"/>
        <v/>
      </c>
      <c r="AD35" s="36"/>
      <c r="AE35" s="37" t="str">
        <f>IFERROR(VLOOKUP(B35,'[1]Calendrier des absences'!$B$9:$AJ$59,8,FALSE),"")</f>
        <v/>
      </c>
      <c r="AF35" s="38" t="str">
        <f t="shared" si="12"/>
        <v/>
      </c>
      <c r="AG35" s="40"/>
      <c r="AH35" s="39"/>
      <c r="AI35" s="39" t="str">
        <f t="shared" si="13"/>
        <v/>
      </c>
      <c r="AJ35" s="36"/>
      <c r="AK35" s="37" t="str">
        <f>IFERROR(VLOOKUP(B35,'[1]Calendrier des absences'!$B$9:$AJ$59,9,FALSE),"")</f>
        <v/>
      </c>
      <c r="AL35" s="35" t="str">
        <f t="shared" si="14"/>
        <v/>
      </c>
      <c r="AM35" s="36"/>
      <c r="AN35" s="36"/>
      <c r="AO35" s="36" t="str">
        <f t="shared" si="15"/>
        <v/>
      </c>
      <c r="AP35" s="36"/>
      <c r="AQ35" s="37" t="str">
        <f>IFERROR(VLOOKUP(B35,'[1]Calendrier des absences'!$B$9:$AJ$59,10,FALSE),"")</f>
        <v/>
      </c>
      <c r="AR35" s="38" t="str">
        <f t="shared" si="16"/>
        <v/>
      </c>
      <c r="AS35" s="40"/>
      <c r="AT35" s="39"/>
      <c r="AU35" s="39" t="str">
        <f t="shared" si="17"/>
        <v/>
      </c>
      <c r="AV35" s="20"/>
      <c r="AW35" s="21" t="str">
        <f>IFERROR(VLOOKUP(B35,'[1]Calendrier des absences'!$B$9:$AJ$59,11,FALSE),"")</f>
        <v/>
      </c>
      <c r="AX35" s="53" t="str">
        <f t="shared" si="18"/>
        <v/>
      </c>
      <c r="AY35" s="22" t="str">
        <f t="shared" si="18"/>
        <v/>
      </c>
      <c r="AZ35" s="22" t="str">
        <f t="shared" si="18"/>
        <v/>
      </c>
      <c r="BA35" s="23" t="str">
        <f t="shared" si="18"/>
        <v/>
      </c>
      <c r="BD35" s="4" t="str">
        <f t="shared" si="19"/>
        <v/>
      </c>
      <c r="BE35" s="4" t="str">
        <f t="shared" si="20"/>
        <v/>
      </c>
      <c r="BF35" s="4" t="str">
        <f t="shared" si="1"/>
        <v/>
      </c>
      <c r="BG35" s="25" t="str">
        <f>IFERROR(VLOOKUP(BE35,[1]!Tableau1[#All],21,FALSE),"")</f>
        <v/>
      </c>
      <c r="BH35" s="25" t="str">
        <f>IFERROR(VLOOKUP(BE35,[1]!Tableau1[#All],24,FALSE),"")</f>
        <v/>
      </c>
      <c r="BI35" s="41" t="str">
        <f>IFERROR(IF(I35=BG35,"",IF(BJ35=[1]Base!$J$3,"",IF(BJ35&gt;[1]Base!$J$3,"",IF(BJ35&lt;[1]Base!$J$3,[1]Base!$J$3-BJ35,"")))),"")</f>
        <v/>
      </c>
      <c r="BJ35" s="41" t="str">
        <f>IF(I35="","",(J35-I35)-[1]Base!$J$1)</f>
        <v/>
      </c>
      <c r="BK35" s="41" t="str">
        <f>IFERROR(IF(BJ35&gt;[1]Base!$J$3,BJ35-[1]Base!$J$3,""),"")</f>
        <v/>
      </c>
      <c r="BL35" s="41" t="str">
        <f t="shared" si="2"/>
        <v/>
      </c>
      <c r="BM35" s="41" t="str">
        <f>IFERROR(IF(O35=BG35,"",IF(BN35=[1]Base!$J$3,"",IF(BN35&gt;[1]Base!$J$3,"",IF(BN35&lt;[1]Base!$J$3,[1]Base!$J$3-BN35,"")))),"")</f>
        <v/>
      </c>
      <c r="BN35" s="41" t="str">
        <f>IF(O35="","",(P35-O35)-[1]Base!$J$1)</f>
        <v/>
      </c>
      <c r="BO35" s="41" t="str">
        <f>IFERROR(IF(BN35&gt;[1]Base!$J$3,BN35-[1]Base!$J$3,""),"")</f>
        <v/>
      </c>
      <c r="BP35" s="41" t="str">
        <f t="shared" si="3"/>
        <v/>
      </c>
      <c r="BQ35" s="41" t="str">
        <f>IFERROR(IF(U35=BG35,"",IF(BR35=[1]Base!$J$3,"",IF(BR35&gt;[1]Base!$J$3,"",IF(BR35&lt;[1]Base!J28,[1]Base!$J$3-BR35,"")))),"")</f>
        <v/>
      </c>
      <c r="BR35" s="41" t="str">
        <f>IF(U35="","",(V35-U35)-[1]Base!$J$1)</f>
        <v/>
      </c>
      <c r="BS35" s="41" t="str">
        <f>IFERROR(IF(BR35&gt;[1]Base!$J$3,BR35-[1]Base!$J$3,""),"")</f>
        <v/>
      </c>
      <c r="BT35" s="41" t="str">
        <f t="shared" si="21"/>
        <v/>
      </c>
      <c r="BU35" s="41" t="str">
        <f>IFERROR(IF(AA35=BG35,"",IF(BV35=[1]Base!$J$3,"",IF(BV35&gt;[1]Base!$J$3,"",IF(BV35&lt;[1]Base!J28,[1]Base!$J$3-BV35,"")))),"")</f>
        <v/>
      </c>
      <c r="BV35" s="41" t="str">
        <f>IF(AA35="","",(AB35-AA35)-[1]Base!$J$1)</f>
        <v/>
      </c>
      <c r="BW35" s="41" t="str">
        <f>IFERROR(IF(BV35&gt;[1]Base!$J$3,BV35-[1]Base!$J$3,""),"")</f>
        <v/>
      </c>
      <c r="BX35" s="41" t="str">
        <f t="shared" si="22"/>
        <v/>
      </c>
      <c r="BY35" s="41" t="str">
        <f>IFERROR(IF(AG35=BG35,"",IF(BZ35=[1]Base!$J$2,"",IF(BZ35&gt;[1]Base!$J$2,"",IF(BZ35&lt;[1]Base!$J$2,[1]Base!$J$2-BZ35,"")))),"")</f>
        <v/>
      </c>
      <c r="BZ35" s="41" t="str">
        <f>IF(AG35="","",(AH35-AG35)-[1]Base!$J$1)</f>
        <v/>
      </c>
      <c r="CA35" s="41" t="str">
        <f>IFERROR(IF(BZ35&gt;[1]Base!$J$2,BZ35-[1]Base!$J$2,""),"")</f>
        <v/>
      </c>
      <c r="CB35" s="41" t="str">
        <f t="shared" si="23"/>
        <v/>
      </c>
      <c r="CC35" s="41" t="str">
        <f>IFERROR(IF(AM35=BG35,"",IF(CD35=[1]Base!$J$3,"",IF(CD35&gt;[1]Base!$J$3,"",IF(CD35&lt;[1]Base!$J$3,[1]Base!$J$3-CD35,"")))),"")</f>
        <v/>
      </c>
      <c r="CD35" s="41" t="str">
        <f>IF(AM35="","",(AN35-AM35)-[1]Base!$J$1)</f>
        <v/>
      </c>
      <c r="CE35" s="41" t="str">
        <f>IFERROR(IF(CD35&gt;[1]Base!$J$3,CD35-[1]Base!$J$3,""),"")</f>
        <v/>
      </c>
      <c r="CF35" s="41" t="str">
        <f t="shared" si="24"/>
        <v/>
      </c>
      <c r="CG35" s="41" t="str">
        <f>IFERROR(IF(AS35=BG35,"",IF(CH35=[1]Base!$J$3,"",IF(CH35&gt;[1]Base!$J$3,"",IF(CH35&lt;[1]Base!$J$3,[1]Base!$J$3-CH35,"")))),"")</f>
        <v/>
      </c>
      <c r="CH35" s="41" t="str">
        <f>IF(AS35="","",(AT35-AS35)-[1]Base!$J$1)</f>
        <v/>
      </c>
      <c r="CI35" s="41" t="str">
        <f>IFERROR(IF(CH35&gt;[1]Base!$J$3,CH35-[1]Base!$J$3,""),"")</f>
        <v/>
      </c>
      <c r="CJ35" s="41" t="str">
        <f t="shared" si="25"/>
        <v/>
      </c>
      <c r="CK35" s="42" t="str">
        <f t="shared" si="26"/>
        <v/>
      </c>
      <c r="CL35" s="41" t="str">
        <f t="shared" si="26"/>
        <v/>
      </c>
      <c r="CM35" s="41" t="str">
        <f t="shared" si="26"/>
        <v/>
      </c>
      <c r="CN35" s="43" t="str">
        <f t="shared" si="26"/>
        <v/>
      </c>
      <c r="CO35" s="44" t="str">
        <f t="shared" si="27"/>
        <v/>
      </c>
      <c r="CP35" s="45" t="str">
        <f t="shared" si="28"/>
        <v/>
      </c>
      <c r="CQ35" s="45" t="str">
        <f t="shared" si="29"/>
        <v/>
      </c>
      <c r="CR35" s="45" t="str">
        <f t="shared" si="30"/>
        <v/>
      </c>
      <c r="CS35" s="45" t="str">
        <f t="shared" si="31"/>
        <v/>
      </c>
      <c r="CT35" s="46" t="str">
        <f t="shared" si="32"/>
        <v/>
      </c>
      <c r="CU35" s="46" t="str">
        <f t="shared" si="33"/>
        <v/>
      </c>
    </row>
    <row r="36" spans="2:99" ht="30" customHeight="1" thickTop="1" x14ac:dyDescent="0.3">
      <c r="B36" s="16"/>
      <c r="C36" s="16" t="str">
        <f>IFERROR(VLOOKUP(B36,[1]Effectif!$B$22:$Q$713,15),"")</f>
        <v/>
      </c>
      <c r="D36" s="16" t="str">
        <f>IFERROR(VLOOKUP(B36,[1]Effectif!$B$22:$Q$713,13),"")</f>
        <v/>
      </c>
      <c r="E36" s="16" t="str">
        <f>IFERROR(VLOOKUP(B36,[1]Effectif!$B$22:$Q$713,14),"")</f>
        <v/>
      </c>
      <c r="F36" s="17" t="str">
        <f>IFERROR(VLOOKUP(B36,[1]Effectif!$B$22:$Q$713,5),"")</f>
        <v/>
      </c>
      <c r="G36" s="18" t="str">
        <f>IFERROR(VLOOKUP(B36,[1]Effectif!$B$22:$Q$713,16),"")</f>
        <v/>
      </c>
      <c r="H36" s="19" t="str">
        <f t="shared" si="4"/>
        <v/>
      </c>
      <c r="I36" s="20"/>
      <c r="J36" s="20"/>
      <c r="K36" s="20" t="str">
        <f t="shared" si="5"/>
        <v/>
      </c>
      <c r="L36" s="20"/>
      <c r="M36" s="21" t="str">
        <f>IFERROR(VLOOKUP(B36,'[1]Calendrier des absences'!$B$9:$AJ$59,5,FALSE),"")</f>
        <v/>
      </c>
      <c r="N36" s="19" t="str">
        <f t="shared" si="6"/>
        <v/>
      </c>
      <c r="O36" s="20"/>
      <c r="P36" s="20"/>
      <c r="Q36" s="20" t="str">
        <f t="shared" si="7"/>
        <v/>
      </c>
      <c r="R36" s="20"/>
      <c r="S36" s="21" t="str">
        <f>IFERROR(VLOOKUP(B36,'[1]Calendrier des absences'!$B$9:$AJ$59,6,FALSE),"")</f>
        <v/>
      </c>
      <c r="T36" s="20" t="str">
        <f t="shared" si="8"/>
        <v/>
      </c>
      <c r="U36" s="20"/>
      <c r="V36" s="20"/>
      <c r="W36" s="20" t="str">
        <f t="shared" si="9"/>
        <v/>
      </c>
      <c r="X36" s="20"/>
      <c r="Y36" s="4" t="str">
        <f>IFERROR(VLOOKUP(B36,'[1]Calendrier des absences'!$B$9:$AJ$59,7,FALSE),"")</f>
        <v/>
      </c>
      <c r="Z36" s="19" t="str">
        <f t="shared" si="10"/>
        <v/>
      </c>
      <c r="AA36" s="20"/>
      <c r="AB36" s="20"/>
      <c r="AC36" s="20" t="str">
        <f t="shared" si="11"/>
        <v/>
      </c>
      <c r="AD36" s="20"/>
      <c r="AE36" s="21" t="str">
        <f>IFERROR(VLOOKUP(B36,'[1]Calendrier des absences'!$B$9:$AJ$59,8,FALSE),"")</f>
        <v/>
      </c>
      <c r="AF36" s="20" t="str">
        <f t="shared" si="12"/>
        <v/>
      </c>
      <c r="AG36" s="20"/>
      <c r="AH36" s="20"/>
      <c r="AI36" s="20" t="str">
        <f t="shared" si="13"/>
        <v/>
      </c>
      <c r="AJ36" s="20"/>
      <c r="AK36" s="21" t="str">
        <f>IFERROR(VLOOKUP(B36,'[1]Calendrier des absences'!$B$9:$AJ$59,9,FALSE),"")</f>
        <v/>
      </c>
      <c r="AL36" s="19" t="str">
        <f t="shared" si="14"/>
        <v/>
      </c>
      <c r="AM36" s="20"/>
      <c r="AN36" s="20"/>
      <c r="AO36" s="20" t="str">
        <f t="shared" si="15"/>
        <v/>
      </c>
      <c r="AP36" s="20"/>
      <c r="AQ36" s="21" t="str">
        <f>IFERROR(VLOOKUP(B36,'[1]Calendrier des absences'!$B$9:$AJ$59,10,FALSE),"")</f>
        <v/>
      </c>
      <c r="AR36" s="20" t="str">
        <f t="shared" si="16"/>
        <v/>
      </c>
      <c r="AS36" s="20"/>
      <c r="AT36" s="20"/>
      <c r="AU36" s="20" t="str">
        <f t="shared" si="17"/>
        <v/>
      </c>
      <c r="AV36" s="20"/>
      <c r="AW36" s="21" t="str">
        <f>IFERROR(VLOOKUP(B36,'[1]Calendrier des absences'!$B$9:$AJ$59,11,FALSE),"")</f>
        <v/>
      </c>
      <c r="AX36" s="53" t="str">
        <f t="shared" si="18"/>
        <v/>
      </c>
      <c r="AY36" s="22" t="str">
        <f t="shared" si="18"/>
        <v/>
      </c>
      <c r="AZ36" s="22" t="str">
        <f t="shared" si="18"/>
        <v/>
      </c>
      <c r="BA36" s="23" t="str">
        <f t="shared" si="18"/>
        <v/>
      </c>
      <c r="BB36" s="24"/>
      <c r="BD36" s="4" t="str">
        <f t="shared" si="19"/>
        <v/>
      </c>
      <c r="BE36" s="4" t="str">
        <f t="shared" si="20"/>
        <v/>
      </c>
      <c r="BF36" s="4" t="str">
        <f t="shared" si="1"/>
        <v/>
      </c>
      <c r="BG36" s="25" t="str">
        <f>IFERROR(VLOOKUP(BE36,[1]!Tableau1[#All],21,FALSE),"")</f>
        <v/>
      </c>
      <c r="BH36" s="25" t="str">
        <f>IFERROR(VLOOKUP(BE36,[1]!Tableau1[#All],24,FALSE),"")</f>
        <v/>
      </c>
      <c r="BI36" s="26" t="str">
        <f>IFERROR(IF(I36=BG36,"",IF(BJ36=[1]Base!$J$3,"",IF(BJ36&gt;[1]Base!$J$3,"",IF(BJ36&lt;[1]Base!$J$3,[1]Base!$J$3-BJ36,"")))),"")</f>
        <v/>
      </c>
      <c r="BJ36" s="26" t="str">
        <f>IF(I36="","",(J36-I36)-[1]Base!$J$1)</f>
        <v/>
      </c>
      <c r="BK36" s="26" t="str">
        <f>IFERROR(IF(BJ36&gt;[1]Base!$J$3,BJ36-[1]Base!$J$3,""),"")</f>
        <v/>
      </c>
      <c r="BL36" s="26" t="str">
        <f t="shared" si="2"/>
        <v/>
      </c>
      <c r="BM36" s="26" t="str">
        <f>IFERROR(IF(O36=BG36,"",IF(BN36=[1]Base!$J$3,"",IF(BN36&gt;[1]Base!$J$3,"",IF(BN36&lt;[1]Base!$J$3,[1]Base!$J$3-BN36,"")))),"")</f>
        <v/>
      </c>
      <c r="BN36" s="26" t="str">
        <f>IF(O36="","",(P36-O36)-[1]Base!$J$1)</f>
        <v/>
      </c>
      <c r="BO36" s="26" t="str">
        <f>IFERROR(IF(BN36&gt;[1]Base!$J$3,BN36-[1]Base!$J$3,""),"")</f>
        <v/>
      </c>
      <c r="BP36" s="26" t="str">
        <f t="shared" si="3"/>
        <v/>
      </c>
      <c r="BQ36" s="26" t="str">
        <f>IFERROR(IF(U36=BG36,"",IF(BR36=[1]Base!$J$3,"",IF(BR36&gt;[1]Base!$J$3,"",IF(BR36&lt;[1]Base!J29,[1]Base!$J$3-BR36,"")))),"")</f>
        <v/>
      </c>
      <c r="BR36" s="26" t="str">
        <f>IF(U36="","",(V36-U36)-[1]Base!$J$1)</f>
        <v/>
      </c>
      <c r="BS36" s="26" t="str">
        <f>IFERROR(IF(BR36&gt;[1]Base!$J$3,BR36-[1]Base!$J$3,""),"")</f>
        <v/>
      </c>
      <c r="BT36" s="26" t="str">
        <f t="shared" si="21"/>
        <v/>
      </c>
      <c r="BU36" s="26" t="str">
        <f>IFERROR(IF(AA36=BG36,"",IF(BV36=[1]Base!$J$3,"",IF(BV36&gt;[1]Base!$J$3,"",IF(BV36&lt;[1]Base!J29,[1]Base!$J$3-BV36,"")))),"")</f>
        <v/>
      </c>
      <c r="BV36" s="26" t="str">
        <f>IF(AA36="","",(AB36-AA36)-[1]Base!$J$1)</f>
        <v/>
      </c>
      <c r="BW36" s="26" t="str">
        <f>IFERROR(IF(BV36&gt;[1]Base!$J$3,BV36-[1]Base!$J$3,""),"")</f>
        <v/>
      </c>
      <c r="BX36" s="26" t="str">
        <f t="shared" si="22"/>
        <v/>
      </c>
      <c r="BY36" s="26" t="str">
        <f>IFERROR(IF(AG36=BG36,"",IF(BZ36=[1]Base!$J$2,"",IF(BZ36&gt;[1]Base!$J$2,"",IF(BZ36&lt;[1]Base!$J$2,[1]Base!$J$2-BZ36,"")))),"")</f>
        <v/>
      </c>
      <c r="BZ36" s="26" t="str">
        <f>IF(AG36="","",(AH36-AG36)-[1]Base!$J$1)</f>
        <v/>
      </c>
      <c r="CA36" s="26" t="str">
        <f>IFERROR(IF(BZ36&gt;[1]Base!$J$2,BZ36-[1]Base!$J$2,""),"")</f>
        <v/>
      </c>
      <c r="CB36" s="26" t="str">
        <f t="shared" si="23"/>
        <v/>
      </c>
      <c r="CC36" s="26" t="str">
        <f>IFERROR(IF(AM36=BG36,"",IF(CD36=[1]Base!$J$3,"",IF(CD36&gt;[1]Base!$J$3,"",IF(CD36&lt;[1]Base!$J$3,[1]Base!$J$3-CD36,"")))),"")</f>
        <v/>
      </c>
      <c r="CD36" s="26" t="str">
        <f>IF(AM36="","",(AN36-AM36)-[1]Base!$J$1)</f>
        <v/>
      </c>
      <c r="CE36" s="26" t="str">
        <f>IFERROR(IF(CD36&gt;[1]Base!$J$3,CD36-[1]Base!$J$3,""),"")</f>
        <v/>
      </c>
      <c r="CF36" s="26" t="str">
        <f t="shared" si="24"/>
        <v/>
      </c>
      <c r="CG36" s="26" t="str">
        <f>IFERROR(IF(AS36=BG36,"",IF(CH36=[1]Base!$J$3,"",IF(CH36&gt;[1]Base!$J$3,"",IF(CH36&lt;[1]Base!$J$3,[1]Base!$J$3-CH36,"")))),"")</f>
        <v/>
      </c>
      <c r="CH36" s="26" t="str">
        <f>IF(AS36="","",(AT36-AS36)-[1]Base!$J$1)</f>
        <v/>
      </c>
      <c r="CI36" s="26" t="str">
        <f>IFERROR(IF(CH36&gt;[1]Base!$J$3,CH36-[1]Base!$J$3,""),"")</f>
        <v/>
      </c>
      <c r="CJ36" s="26" t="str">
        <f t="shared" si="25"/>
        <v/>
      </c>
      <c r="CK36" s="27" t="str">
        <f t="shared" si="26"/>
        <v/>
      </c>
      <c r="CL36" s="26" t="str">
        <f t="shared" si="26"/>
        <v/>
      </c>
      <c r="CM36" s="26" t="str">
        <f t="shared" si="26"/>
        <v/>
      </c>
      <c r="CN36" s="28" t="str">
        <f t="shared" si="26"/>
        <v/>
      </c>
      <c r="CO36" s="29" t="str">
        <f t="shared" si="27"/>
        <v/>
      </c>
      <c r="CP36" s="30" t="str">
        <f t="shared" si="28"/>
        <v/>
      </c>
      <c r="CQ36" s="30" t="str">
        <f t="shared" si="29"/>
        <v/>
      </c>
      <c r="CR36" s="30" t="str">
        <f t="shared" si="30"/>
        <v/>
      </c>
      <c r="CS36" s="30" t="str">
        <f t="shared" si="31"/>
        <v/>
      </c>
      <c r="CT36" s="31" t="str">
        <f t="shared" si="32"/>
        <v/>
      </c>
      <c r="CU36" s="31" t="str">
        <f t="shared" si="33"/>
        <v/>
      </c>
    </row>
    <row r="37" spans="2:99" ht="30" customHeight="1" thickBot="1" x14ac:dyDescent="0.35">
      <c r="B37" s="32"/>
      <c r="C37" s="32" t="str">
        <f>IFERROR(VLOOKUP(B37,[1]Effectif!$B$22:$Q$713,15),"")</f>
        <v/>
      </c>
      <c r="D37" s="32" t="str">
        <f>IFERROR(VLOOKUP(B37,[1]Effectif!$B$22:$Q$713,13),"")</f>
        <v/>
      </c>
      <c r="E37" s="32" t="str">
        <f>IFERROR(VLOOKUP(B37,[1]Effectif!$B$22:$Q$713,14),"")</f>
        <v/>
      </c>
      <c r="F37" s="33" t="str">
        <f>IFERROR(VLOOKUP(B37,[1]Effectif!$B$22:$Q$713,5),"")</f>
        <v/>
      </c>
      <c r="G37" s="34" t="str">
        <f>IFERROR(VLOOKUP(B37,[1]Effectif!$B$22:$Q$713,16),"")</f>
        <v/>
      </c>
      <c r="H37" s="35" t="str">
        <f t="shared" si="4"/>
        <v/>
      </c>
      <c r="I37" s="36"/>
      <c r="J37" s="36"/>
      <c r="K37" s="36" t="str">
        <f t="shared" si="5"/>
        <v/>
      </c>
      <c r="L37" s="36"/>
      <c r="M37" s="37" t="str">
        <f>IFERROR(VLOOKUP(B37,'[1]Calendrier des absences'!$B$9:$AJ$59,5,FALSE),"")</f>
        <v/>
      </c>
      <c r="N37" s="35" t="str">
        <f t="shared" si="6"/>
        <v/>
      </c>
      <c r="O37" s="36"/>
      <c r="P37" s="36"/>
      <c r="Q37" s="36" t="str">
        <f t="shared" si="7"/>
        <v/>
      </c>
      <c r="R37" s="36"/>
      <c r="S37" s="37" t="str">
        <f>IFERROR(VLOOKUP(B37,'[1]Calendrier des absences'!$B$9:$AJ$59,6,FALSE),"")</f>
        <v/>
      </c>
      <c r="T37" s="38" t="str">
        <f t="shared" si="8"/>
        <v/>
      </c>
      <c r="U37" s="40"/>
      <c r="V37" s="39"/>
      <c r="W37" s="39" t="str">
        <f t="shared" si="9"/>
        <v/>
      </c>
      <c r="X37" s="36"/>
      <c r="Y37" s="54" t="str">
        <f>IFERROR(VLOOKUP(B37,'[1]Calendrier des absences'!$B$9:$AJ$59,7,FALSE),"")</f>
        <v/>
      </c>
      <c r="Z37" s="35" t="str">
        <f t="shared" si="10"/>
        <v/>
      </c>
      <c r="AA37" s="36"/>
      <c r="AB37" s="36"/>
      <c r="AC37" s="36" t="str">
        <f t="shared" si="11"/>
        <v/>
      </c>
      <c r="AD37" s="36"/>
      <c r="AE37" s="37" t="str">
        <f>IFERROR(VLOOKUP(B37,'[1]Calendrier des absences'!$B$9:$AJ$59,8,FALSE),"")</f>
        <v/>
      </c>
      <c r="AF37" s="38" t="str">
        <f t="shared" si="12"/>
        <v/>
      </c>
      <c r="AG37" s="40"/>
      <c r="AH37" s="39"/>
      <c r="AI37" s="39" t="str">
        <f t="shared" si="13"/>
        <v/>
      </c>
      <c r="AJ37" s="36"/>
      <c r="AK37" s="37" t="str">
        <f>IFERROR(VLOOKUP(B37,'[1]Calendrier des absences'!$B$9:$AJ$59,9,FALSE),"")</f>
        <v/>
      </c>
      <c r="AL37" s="35" t="str">
        <f t="shared" si="14"/>
        <v/>
      </c>
      <c r="AM37" s="36"/>
      <c r="AN37" s="36"/>
      <c r="AO37" s="36" t="str">
        <f t="shared" si="15"/>
        <v/>
      </c>
      <c r="AP37" s="36"/>
      <c r="AQ37" s="37" t="str">
        <f>IFERROR(VLOOKUP(B37,'[1]Calendrier des absences'!$B$9:$AJ$59,10,FALSE),"")</f>
        <v/>
      </c>
      <c r="AR37" s="38" t="str">
        <f t="shared" si="16"/>
        <v/>
      </c>
      <c r="AS37" s="40"/>
      <c r="AT37" s="39"/>
      <c r="AU37" s="39" t="str">
        <f t="shared" si="17"/>
        <v/>
      </c>
      <c r="AV37" s="20"/>
      <c r="AW37" s="21" t="str">
        <f>IFERROR(VLOOKUP(B37,'[1]Calendrier des absences'!$B$9:$AJ$59,11,FALSE),"")</f>
        <v/>
      </c>
      <c r="AX37" s="53" t="str">
        <f t="shared" si="18"/>
        <v/>
      </c>
      <c r="AY37" s="22" t="str">
        <f t="shared" si="18"/>
        <v/>
      </c>
      <c r="AZ37" s="22" t="str">
        <f t="shared" si="18"/>
        <v/>
      </c>
      <c r="BA37" s="23" t="str">
        <f t="shared" si="18"/>
        <v/>
      </c>
      <c r="BD37" s="4" t="str">
        <f t="shared" si="19"/>
        <v/>
      </c>
      <c r="BE37" s="4" t="str">
        <f t="shared" si="20"/>
        <v/>
      </c>
      <c r="BF37" s="4" t="str">
        <f t="shared" si="1"/>
        <v/>
      </c>
      <c r="BG37" s="25" t="str">
        <f>IFERROR(VLOOKUP(BE37,[1]!Tableau1[#All],21,FALSE),"")</f>
        <v/>
      </c>
      <c r="BH37" s="25" t="str">
        <f>IFERROR(VLOOKUP(BE37,[1]!Tableau1[#All],24,FALSE),"")</f>
        <v/>
      </c>
      <c r="BI37" s="41" t="str">
        <f>IFERROR(IF(I37=BG37,"",IF(BJ37=[1]Base!$J$3,"",IF(BJ37&gt;[1]Base!$J$3,"",IF(BJ37&lt;[1]Base!$J$3,[1]Base!$J$3-BJ37,"")))),"")</f>
        <v/>
      </c>
      <c r="BJ37" s="41" t="str">
        <f>IF(I37="","",(J37-I37)-[1]Base!$J$1)</f>
        <v/>
      </c>
      <c r="BK37" s="41" t="str">
        <f>IFERROR(IF(BJ37&gt;[1]Base!$J$3,BJ37-[1]Base!$J$3,""),"")</f>
        <v/>
      </c>
      <c r="BL37" s="41" t="str">
        <f t="shared" si="2"/>
        <v/>
      </c>
      <c r="BM37" s="41" t="str">
        <f>IFERROR(IF(O37=BG37,"",IF(BN37=[1]Base!$J$3,"",IF(BN37&gt;[1]Base!$J$3,"",IF(BN37&lt;[1]Base!$J$3,[1]Base!$J$3-BN37,"")))),"")</f>
        <v/>
      </c>
      <c r="BN37" s="41" t="str">
        <f>IF(O37="","",(P37-O37)-[1]Base!$J$1)</f>
        <v/>
      </c>
      <c r="BO37" s="41" t="str">
        <f>IFERROR(IF(BN37&gt;[1]Base!$J$3,BN37-[1]Base!$J$3,""),"")</f>
        <v/>
      </c>
      <c r="BP37" s="41" t="str">
        <f t="shared" si="3"/>
        <v/>
      </c>
      <c r="BQ37" s="41" t="str">
        <f>IFERROR(IF(U37=BG37,"",IF(BR37=[1]Base!$J$3,"",IF(BR37&gt;[1]Base!$J$3,"",IF(BR37&lt;[1]Base!J30,[1]Base!$J$3-BR37,"")))),"")</f>
        <v/>
      </c>
      <c r="BR37" s="41" t="str">
        <f>IF(U37="","",(V37-U37)-[1]Base!$J$1)</f>
        <v/>
      </c>
      <c r="BS37" s="41" t="str">
        <f>IFERROR(IF(BR37&gt;[1]Base!$J$3,BR37-[1]Base!$J$3,""),"")</f>
        <v/>
      </c>
      <c r="BT37" s="41" t="str">
        <f t="shared" si="21"/>
        <v/>
      </c>
      <c r="BU37" s="41" t="str">
        <f>IFERROR(IF(AA37=BG37,"",IF(BV37=[1]Base!$J$3,"",IF(BV37&gt;[1]Base!$J$3,"",IF(BV37&lt;[1]Base!J30,[1]Base!$J$3-BV37,"")))),"")</f>
        <v/>
      </c>
      <c r="BV37" s="41" t="str">
        <f>IF(AA37="","",(AB37-AA37)-[1]Base!$J$1)</f>
        <v/>
      </c>
      <c r="BW37" s="41" t="str">
        <f>IFERROR(IF(BV37&gt;[1]Base!$J$3,BV37-[1]Base!$J$3,""),"")</f>
        <v/>
      </c>
      <c r="BX37" s="41" t="str">
        <f t="shared" si="22"/>
        <v/>
      </c>
      <c r="BY37" s="41" t="str">
        <f>IFERROR(IF(AG37=BG37,"",IF(BZ37=[1]Base!$J$2,"",IF(BZ37&gt;[1]Base!$J$2,"",IF(BZ37&lt;[1]Base!$J$2,[1]Base!$J$2-BZ37,"")))),"")</f>
        <v/>
      </c>
      <c r="BZ37" s="41" t="str">
        <f>IF(AG37="","",(AH37-AG37)-[1]Base!$J$1)</f>
        <v/>
      </c>
      <c r="CA37" s="41" t="str">
        <f>IFERROR(IF(BZ37&gt;[1]Base!$J$2,BZ37-[1]Base!$J$2,""),"")</f>
        <v/>
      </c>
      <c r="CB37" s="41" t="str">
        <f t="shared" si="23"/>
        <v/>
      </c>
      <c r="CC37" s="41" t="str">
        <f>IFERROR(IF(AM37=BG37,"",IF(CD37=[1]Base!$J$3,"",IF(CD37&gt;[1]Base!$J$3,"",IF(CD37&lt;[1]Base!$J$3,[1]Base!$J$3-CD37,"")))),"")</f>
        <v/>
      </c>
      <c r="CD37" s="41" t="str">
        <f>IF(AM37="","",(AN37-AM37)-[1]Base!$J$1)</f>
        <v/>
      </c>
      <c r="CE37" s="41" t="str">
        <f>IFERROR(IF(CD37&gt;[1]Base!$J$3,CD37-[1]Base!$J$3,""),"")</f>
        <v/>
      </c>
      <c r="CF37" s="41" t="str">
        <f t="shared" si="24"/>
        <v/>
      </c>
      <c r="CG37" s="41" t="str">
        <f>IFERROR(IF(AS37=BG37,"",IF(CH37=[1]Base!$J$3,"",IF(CH37&gt;[1]Base!$J$3,"",IF(CH37&lt;[1]Base!$J$3,[1]Base!$J$3-CH37,"")))),"")</f>
        <v/>
      </c>
      <c r="CH37" s="41" t="str">
        <f>IF(AS37="","",(AT37-AS37)-[1]Base!$J$1)</f>
        <v/>
      </c>
      <c r="CI37" s="41" t="str">
        <f>IFERROR(IF(CH37&gt;[1]Base!$J$3,CH37-[1]Base!$J$3,""),"")</f>
        <v/>
      </c>
      <c r="CJ37" s="41" t="str">
        <f t="shared" si="25"/>
        <v/>
      </c>
      <c r="CK37" s="42" t="str">
        <f t="shared" si="26"/>
        <v/>
      </c>
      <c r="CL37" s="41" t="str">
        <f t="shared" si="26"/>
        <v/>
      </c>
      <c r="CM37" s="41" t="str">
        <f t="shared" si="26"/>
        <v/>
      </c>
      <c r="CN37" s="43" t="str">
        <f t="shared" si="26"/>
        <v/>
      </c>
      <c r="CO37" s="44" t="str">
        <f t="shared" si="27"/>
        <v/>
      </c>
      <c r="CP37" s="45" t="str">
        <f t="shared" si="28"/>
        <v/>
      </c>
      <c r="CQ37" s="45" t="str">
        <f t="shared" si="29"/>
        <v/>
      </c>
      <c r="CR37" s="45" t="str">
        <f t="shared" si="30"/>
        <v/>
      </c>
      <c r="CS37" s="45" t="str">
        <f t="shared" si="31"/>
        <v/>
      </c>
      <c r="CT37" s="46" t="str">
        <f t="shared" si="32"/>
        <v/>
      </c>
      <c r="CU37" s="46" t="str">
        <f t="shared" si="33"/>
        <v/>
      </c>
    </row>
    <row r="38" spans="2:99" ht="30" customHeight="1" thickTop="1" x14ac:dyDescent="0.3">
      <c r="B38" s="16"/>
      <c r="C38" s="16" t="str">
        <f>IFERROR(VLOOKUP(B38,[1]Effectif!$B$22:$Q$713,15),"")</f>
        <v/>
      </c>
      <c r="D38" s="16" t="str">
        <f>IFERROR(VLOOKUP(B38,[1]Effectif!$B$22:$Q$713,13),"")</f>
        <v/>
      </c>
      <c r="E38" s="16" t="str">
        <f>IFERROR(VLOOKUP(B38,[1]Effectif!$B$22:$Q$713,14),"")</f>
        <v/>
      </c>
      <c r="F38" s="17" t="str">
        <f>IFERROR(VLOOKUP(B38,[1]Effectif!$B$22:$Q$713,5),"")</f>
        <v/>
      </c>
      <c r="G38" s="18" t="str">
        <f>IFERROR(VLOOKUP(B38,[1]Effectif!$B$22:$Q$713,16),"")</f>
        <v/>
      </c>
      <c r="H38" s="19" t="str">
        <f t="shared" si="4"/>
        <v/>
      </c>
      <c r="I38" s="20"/>
      <c r="J38" s="20"/>
      <c r="K38" s="20" t="str">
        <f t="shared" si="5"/>
        <v/>
      </c>
      <c r="L38" s="20"/>
      <c r="M38" s="21" t="str">
        <f>IFERROR(VLOOKUP(B38,'[1]Calendrier des absences'!$B$9:$AJ$59,5,FALSE),"")</f>
        <v/>
      </c>
      <c r="N38" s="19" t="str">
        <f t="shared" si="6"/>
        <v/>
      </c>
      <c r="O38" s="20"/>
      <c r="P38" s="20"/>
      <c r="Q38" s="20" t="str">
        <f t="shared" si="7"/>
        <v/>
      </c>
      <c r="R38" s="20"/>
      <c r="S38" s="21" t="str">
        <f>IFERROR(VLOOKUP(B38,'[1]Calendrier des absences'!$B$9:$AJ$59,6,FALSE),"")</f>
        <v/>
      </c>
      <c r="T38" s="20" t="str">
        <f t="shared" si="8"/>
        <v/>
      </c>
      <c r="U38" s="20"/>
      <c r="V38" s="20"/>
      <c r="W38" s="20" t="str">
        <f t="shared" si="9"/>
        <v/>
      </c>
      <c r="X38" s="20"/>
      <c r="Y38" s="4" t="str">
        <f>IFERROR(VLOOKUP(B38,'[1]Calendrier des absences'!$B$9:$AJ$59,7,FALSE),"")</f>
        <v/>
      </c>
      <c r="Z38" s="19" t="str">
        <f t="shared" si="10"/>
        <v/>
      </c>
      <c r="AA38" s="20"/>
      <c r="AB38" s="20"/>
      <c r="AC38" s="20" t="str">
        <f t="shared" si="11"/>
        <v/>
      </c>
      <c r="AD38" s="20"/>
      <c r="AE38" s="21" t="str">
        <f>IFERROR(VLOOKUP(B38,'[1]Calendrier des absences'!$B$9:$AJ$59,8,FALSE),"")</f>
        <v/>
      </c>
      <c r="AF38" s="20" t="str">
        <f t="shared" si="12"/>
        <v/>
      </c>
      <c r="AG38" s="20"/>
      <c r="AH38" s="20"/>
      <c r="AI38" s="20" t="str">
        <f t="shared" si="13"/>
        <v/>
      </c>
      <c r="AJ38" s="20"/>
      <c r="AK38" s="21" t="str">
        <f>IFERROR(VLOOKUP(B38,'[1]Calendrier des absences'!$B$9:$AJ$59,9,FALSE),"")</f>
        <v/>
      </c>
      <c r="AL38" s="19" t="str">
        <f t="shared" si="14"/>
        <v/>
      </c>
      <c r="AM38" s="20"/>
      <c r="AN38" s="20"/>
      <c r="AO38" s="20" t="str">
        <f t="shared" si="15"/>
        <v/>
      </c>
      <c r="AP38" s="20"/>
      <c r="AQ38" s="21" t="str">
        <f>IFERROR(VLOOKUP(B38,'[1]Calendrier des absences'!$B$9:$AJ$59,10,FALSE),"")</f>
        <v/>
      </c>
      <c r="AR38" s="20" t="str">
        <f t="shared" si="16"/>
        <v/>
      </c>
      <c r="AS38" s="20"/>
      <c r="AT38" s="20"/>
      <c r="AU38" s="20" t="str">
        <f t="shared" si="17"/>
        <v/>
      </c>
      <c r="AV38" s="20"/>
      <c r="AW38" s="21" t="str">
        <f>IFERROR(VLOOKUP(B38,'[1]Calendrier des absences'!$B$9:$AJ$59,11,FALSE),"")</f>
        <v/>
      </c>
      <c r="AX38" s="53" t="str">
        <f t="shared" si="18"/>
        <v/>
      </c>
      <c r="AY38" s="22" t="str">
        <f t="shared" si="18"/>
        <v/>
      </c>
      <c r="AZ38" s="22" t="str">
        <f t="shared" si="18"/>
        <v/>
      </c>
      <c r="BA38" s="23" t="str">
        <f t="shared" si="18"/>
        <v/>
      </c>
      <c r="BB38" s="24"/>
      <c r="BD38" s="4" t="str">
        <f t="shared" si="19"/>
        <v/>
      </c>
      <c r="BE38" s="4" t="str">
        <f t="shared" si="20"/>
        <v/>
      </c>
      <c r="BF38" s="4" t="str">
        <f t="shared" si="1"/>
        <v/>
      </c>
      <c r="BG38" s="25" t="str">
        <f>IFERROR(VLOOKUP(BE38,[1]!Tableau1[#All],21,FALSE),"")</f>
        <v/>
      </c>
      <c r="BH38" s="25" t="str">
        <f>IFERROR(VLOOKUP(BE38,[1]!Tableau1[#All],24,FALSE),"")</f>
        <v/>
      </c>
      <c r="BI38" s="26" t="str">
        <f>IFERROR(IF(I38=BG38,"",IF(BJ38=[1]Base!$J$3,"",IF(BJ38&gt;[1]Base!$J$3,"",IF(BJ38&lt;[1]Base!$J$3,[1]Base!$J$3-BJ38,"")))),"")</f>
        <v/>
      </c>
      <c r="BJ38" s="26" t="str">
        <f>IF(I38="","",(J38-I38)-[1]Base!$J$1)</f>
        <v/>
      </c>
      <c r="BK38" s="26" t="str">
        <f>IFERROR(IF(BJ38&gt;[1]Base!$J$3,BJ38-[1]Base!$J$3,""),"")</f>
        <v/>
      </c>
      <c r="BL38" s="26" t="str">
        <f t="shared" si="2"/>
        <v/>
      </c>
      <c r="BM38" s="26" t="str">
        <f>IFERROR(IF(O38=BG38,"",IF(BN38=[1]Base!$J$3,"",IF(BN38&gt;[1]Base!$J$3,"",IF(BN38&lt;[1]Base!$J$3,[1]Base!$J$3-BN38,"")))),"")</f>
        <v/>
      </c>
      <c r="BN38" s="26" t="str">
        <f>IF(O38="","",(P38-O38)-[1]Base!$J$1)</f>
        <v/>
      </c>
      <c r="BO38" s="26" t="str">
        <f>IFERROR(IF(BN38&gt;[1]Base!$J$3,BN38-[1]Base!$J$3,""),"")</f>
        <v/>
      </c>
      <c r="BP38" s="26" t="str">
        <f t="shared" si="3"/>
        <v/>
      </c>
      <c r="BQ38" s="26" t="str">
        <f>IFERROR(IF(U38=BG38,"",IF(BR38=[1]Base!$J$3,"",IF(BR38&gt;[1]Base!$J$3,"",IF(BR38&lt;[1]Base!J31,[1]Base!$J$3-BR38,"")))),"")</f>
        <v/>
      </c>
      <c r="BR38" s="26" t="str">
        <f>IF(U38="","",(V38-U38)-[1]Base!$J$1)</f>
        <v/>
      </c>
      <c r="BS38" s="26" t="str">
        <f>IFERROR(IF(BR38&gt;[1]Base!$J$3,BR38-[1]Base!$J$3,""),"")</f>
        <v/>
      </c>
      <c r="BT38" s="26" t="str">
        <f t="shared" si="21"/>
        <v/>
      </c>
      <c r="BU38" s="26" t="str">
        <f>IFERROR(IF(AA38=BG38,"",IF(BV38=[1]Base!$J$3,"",IF(BV38&gt;[1]Base!$J$3,"",IF(BV38&lt;[1]Base!J31,[1]Base!$J$3-BV38,"")))),"")</f>
        <v/>
      </c>
      <c r="BV38" s="26" t="str">
        <f>IF(AA38="","",(AB38-AA38)-[1]Base!$J$1)</f>
        <v/>
      </c>
      <c r="BW38" s="26" t="str">
        <f>IFERROR(IF(BV38&gt;[1]Base!$J$3,BV38-[1]Base!$J$3,""),"")</f>
        <v/>
      </c>
      <c r="BX38" s="26" t="str">
        <f t="shared" si="22"/>
        <v/>
      </c>
      <c r="BY38" s="26" t="str">
        <f>IFERROR(IF(AG38=BG38,"",IF(BZ38=[1]Base!$J$2,"",IF(BZ38&gt;[1]Base!$J$2,"",IF(BZ38&lt;[1]Base!$J$2,[1]Base!$J$2-BZ38,"")))),"")</f>
        <v/>
      </c>
      <c r="BZ38" s="26" t="str">
        <f>IF(AG38="","",(AH38-AG38)-[1]Base!$J$1)</f>
        <v/>
      </c>
      <c r="CA38" s="26" t="str">
        <f>IFERROR(IF(BZ38&gt;[1]Base!$J$2,BZ38-[1]Base!$J$2,""),"")</f>
        <v/>
      </c>
      <c r="CB38" s="26" t="str">
        <f t="shared" si="23"/>
        <v/>
      </c>
      <c r="CC38" s="26" t="str">
        <f>IFERROR(IF(AM38=BG38,"",IF(CD38=[1]Base!$J$3,"",IF(CD38&gt;[1]Base!$J$3,"",IF(CD38&lt;[1]Base!$J$3,[1]Base!$J$3-CD38,"")))),"")</f>
        <v/>
      </c>
      <c r="CD38" s="26" t="str">
        <f>IF(AM38="","",(AN38-AM38)-[1]Base!$J$1)</f>
        <v/>
      </c>
      <c r="CE38" s="26" t="str">
        <f>IFERROR(IF(CD38&gt;[1]Base!$J$3,CD38-[1]Base!$J$3,""),"")</f>
        <v/>
      </c>
      <c r="CF38" s="26" t="str">
        <f t="shared" si="24"/>
        <v/>
      </c>
      <c r="CG38" s="26" t="str">
        <f>IFERROR(IF(AS38=BG38,"",IF(CH38=[1]Base!$J$3,"",IF(CH38&gt;[1]Base!$J$3,"",IF(CH38&lt;[1]Base!$J$3,[1]Base!$J$3-CH38,"")))),"")</f>
        <v/>
      </c>
      <c r="CH38" s="26" t="str">
        <f>IF(AS38="","",(AT38-AS38)-[1]Base!$J$1)</f>
        <v/>
      </c>
      <c r="CI38" s="26" t="str">
        <f>IFERROR(IF(CH38&gt;[1]Base!$J$3,CH38-[1]Base!$J$3,""),"")</f>
        <v/>
      </c>
      <c r="CJ38" s="26" t="str">
        <f t="shared" si="25"/>
        <v/>
      </c>
      <c r="CK38" s="27" t="str">
        <f t="shared" si="26"/>
        <v/>
      </c>
      <c r="CL38" s="26" t="str">
        <f t="shared" si="26"/>
        <v/>
      </c>
      <c r="CM38" s="26" t="str">
        <f t="shared" si="26"/>
        <v/>
      </c>
      <c r="CN38" s="28" t="str">
        <f t="shared" si="26"/>
        <v/>
      </c>
      <c r="CO38" s="29" t="str">
        <f t="shared" si="27"/>
        <v/>
      </c>
      <c r="CP38" s="30" t="str">
        <f t="shared" si="28"/>
        <v/>
      </c>
      <c r="CQ38" s="30" t="str">
        <f t="shared" si="29"/>
        <v/>
      </c>
      <c r="CR38" s="30" t="str">
        <f t="shared" si="30"/>
        <v/>
      </c>
      <c r="CS38" s="30" t="str">
        <f t="shared" si="31"/>
        <v/>
      </c>
      <c r="CT38" s="31" t="str">
        <f t="shared" si="32"/>
        <v/>
      </c>
      <c r="CU38" s="31" t="str">
        <f t="shared" si="33"/>
        <v/>
      </c>
    </row>
    <row r="39" spans="2:99" ht="30" customHeight="1" thickBot="1" x14ac:dyDescent="0.35">
      <c r="B39" s="32"/>
      <c r="C39" s="32" t="str">
        <f>IFERROR(VLOOKUP(B39,[1]Effectif!$B$22:$Q$713,15),"")</f>
        <v/>
      </c>
      <c r="D39" s="32" t="str">
        <f>IFERROR(VLOOKUP(B39,[1]Effectif!$B$22:$Q$713,13),"")</f>
        <v/>
      </c>
      <c r="E39" s="32" t="str">
        <f>IFERROR(VLOOKUP(B39,[1]Effectif!$B$22:$Q$713,14),"")</f>
        <v/>
      </c>
      <c r="F39" s="33" t="str">
        <f>IFERROR(VLOOKUP(B39,[1]Effectif!$B$22:$Q$713,5),"")</f>
        <v/>
      </c>
      <c r="G39" s="34" t="str">
        <f>IFERROR(VLOOKUP(B39,[1]Effectif!$B$22:$Q$713,16),"")</f>
        <v/>
      </c>
      <c r="H39" s="35" t="str">
        <f t="shared" si="4"/>
        <v/>
      </c>
      <c r="I39" s="36"/>
      <c r="J39" s="36"/>
      <c r="K39" s="36" t="str">
        <f t="shared" si="5"/>
        <v/>
      </c>
      <c r="L39" s="36"/>
      <c r="M39" s="37" t="str">
        <f>IFERROR(VLOOKUP(B39,'[1]Calendrier des absences'!$B$9:$AJ$59,5,FALSE),"")</f>
        <v/>
      </c>
      <c r="N39" s="35" t="str">
        <f t="shared" si="6"/>
        <v/>
      </c>
      <c r="O39" s="36"/>
      <c r="P39" s="36"/>
      <c r="Q39" s="36" t="str">
        <f t="shared" si="7"/>
        <v/>
      </c>
      <c r="R39" s="36"/>
      <c r="S39" s="37" t="str">
        <f>IFERROR(VLOOKUP(B39,'[1]Calendrier des absences'!$B$9:$AJ$59,6,FALSE),"")</f>
        <v/>
      </c>
      <c r="T39" s="38" t="str">
        <f t="shared" si="8"/>
        <v/>
      </c>
      <c r="U39" s="40"/>
      <c r="V39" s="39"/>
      <c r="W39" s="39" t="str">
        <f t="shared" si="9"/>
        <v/>
      </c>
      <c r="X39" s="36"/>
      <c r="Y39" s="54" t="str">
        <f>IFERROR(VLOOKUP(B39,'[1]Calendrier des absences'!$B$9:$AJ$59,7,FALSE),"")</f>
        <v/>
      </c>
      <c r="Z39" s="35" t="str">
        <f t="shared" si="10"/>
        <v/>
      </c>
      <c r="AA39" s="36"/>
      <c r="AB39" s="36"/>
      <c r="AC39" s="36" t="str">
        <f t="shared" si="11"/>
        <v/>
      </c>
      <c r="AD39" s="36"/>
      <c r="AE39" s="37" t="str">
        <f>IFERROR(VLOOKUP(B39,'[1]Calendrier des absences'!$B$9:$AJ$59,8,FALSE),"")</f>
        <v/>
      </c>
      <c r="AF39" s="38" t="str">
        <f t="shared" si="12"/>
        <v/>
      </c>
      <c r="AG39" s="40"/>
      <c r="AH39" s="39"/>
      <c r="AI39" s="39" t="str">
        <f t="shared" si="13"/>
        <v/>
      </c>
      <c r="AJ39" s="36"/>
      <c r="AK39" s="37" t="str">
        <f>IFERROR(VLOOKUP(B39,'[1]Calendrier des absences'!$B$9:$AJ$59,9,FALSE),"")</f>
        <v/>
      </c>
      <c r="AL39" s="35" t="str">
        <f t="shared" si="14"/>
        <v/>
      </c>
      <c r="AM39" s="36"/>
      <c r="AN39" s="36"/>
      <c r="AO39" s="36" t="str">
        <f t="shared" si="15"/>
        <v/>
      </c>
      <c r="AP39" s="36"/>
      <c r="AQ39" s="37" t="str">
        <f>IFERROR(VLOOKUP(B39,'[1]Calendrier des absences'!$B$9:$AJ$59,10,FALSE),"")</f>
        <v/>
      </c>
      <c r="AR39" s="38" t="str">
        <f t="shared" si="16"/>
        <v/>
      </c>
      <c r="AS39" s="40"/>
      <c r="AT39" s="39"/>
      <c r="AU39" s="39" t="str">
        <f t="shared" si="17"/>
        <v/>
      </c>
      <c r="AV39" s="20"/>
      <c r="AW39" s="21" t="str">
        <f>IFERROR(VLOOKUP(B39,'[1]Calendrier des absences'!$B$9:$AJ$59,11,FALSE),"")</f>
        <v/>
      </c>
      <c r="AX39" s="53" t="str">
        <f t="shared" si="18"/>
        <v/>
      </c>
      <c r="AY39" s="22" t="str">
        <f t="shared" si="18"/>
        <v/>
      </c>
      <c r="AZ39" s="22" t="str">
        <f t="shared" si="18"/>
        <v/>
      </c>
      <c r="BA39" s="23" t="str">
        <f t="shared" si="18"/>
        <v/>
      </c>
      <c r="BD39" s="4" t="str">
        <f t="shared" si="19"/>
        <v/>
      </c>
      <c r="BE39" s="4" t="str">
        <f t="shared" si="20"/>
        <v/>
      </c>
      <c r="BF39" s="4" t="str">
        <f t="shared" si="1"/>
        <v/>
      </c>
      <c r="BG39" s="25" t="str">
        <f>IFERROR(VLOOKUP(BE39,[1]!Tableau1[#All],21,FALSE),"")</f>
        <v/>
      </c>
      <c r="BH39" s="25" t="str">
        <f>IFERROR(VLOOKUP(BE39,[1]!Tableau1[#All],24,FALSE),"")</f>
        <v/>
      </c>
      <c r="BI39" s="41" t="str">
        <f>IFERROR(IF(I39=BG39,"",IF(BJ39=[1]Base!$J$3,"",IF(BJ39&gt;[1]Base!$J$3,"",IF(BJ39&lt;[1]Base!$J$3,[1]Base!$J$3-BJ39,"")))),"")</f>
        <v/>
      </c>
      <c r="BJ39" s="41" t="str">
        <f>IF(I39="","",(J39-I39)-[1]Base!$J$1)</f>
        <v/>
      </c>
      <c r="BK39" s="41" t="str">
        <f>IFERROR(IF(BJ39&gt;[1]Base!$J$3,BJ39-[1]Base!$J$3,""),"")</f>
        <v/>
      </c>
      <c r="BL39" s="41" t="str">
        <f t="shared" si="2"/>
        <v/>
      </c>
      <c r="BM39" s="41" t="str">
        <f>IFERROR(IF(O39=BG39,"",IF(BN39=[1]Base!$J$3,"",IF(BN39&gt;[1]Base!$J$3,"",IF(BN39&lt;[1]Base!$J$3,[1]Base!$J$3-BN39,"")))),"")</f>
        <v/>
      </c>
      <c r="BN39" s="41" t="str">
        <f>IF(O39="","",(P39-O39)-[1]Base!$J$1)</f>
        <v/>
      </c>
      <c r="BO39" s="41" t="str">
        <f>IFERROR(IF(BN39&gt;[1]Base!$J$3,BN39-[1]Base!$J$3,""),"")</f>
        <v/>
      </c>
      <c r="BP39" s="41" t="str">
        <f t="shared" si="3"/>
        <v/>
      </c>
      <c r="BQ39" s="41" t="str">
        <f>IFERROR(IF(U39=BG39,"",IF(BR39=[1]Base!$J$3,"",IF(BR39&gt;[1]Base!$J$3,"",IF(BR39&lt;[1]Base!J32,[1]Base!$J$3-BR39,"")))),"")</f>
        <v/>
      </c>
      <c r="BR39" s="41" t="str">
        <f>IF(U39="","",(V39-U39)-[1]Base!$J$1)</f>
        <v/>
      </c>
      <c r="BS39" s="41" t="str">
        <f>IFERROR(IF(BR39&gt;[1]Base!$J$3,BR39-[1]Base!$J$3,""),"")</f>
        <v/>
      </c>
      <c r="BT39" s="41" t="str">
        <f t="shared" si="21"/>
        <v/>
      </c>
      <c r="BU39" s="41" t="str">
        <f>IFERROR(IF(AA39=BG39,"",IF(BV39=[1]Base!$J$3,"",IF(BV39&gt;[1]Base!$J$3,"",IF(BV39&lt;[1]Base!J32,[1]Base!$J$3-BV39,"")))),"")</f>
        <v/>
      </c>
      <c r="BV39" s="41" t="str">
        <f>IF(AA39="","",(AB39-AA39)-[1]Base!$J$1)</f>
        <v/>
      </c>
      <c r="BW39" s="41" t="str">
        <f>IFERROR(IF(BV39&gt;[1]Base!$J$3,BV39-[1]Base!$J$3,""),"")</f>
        <v/>
      </c>
      <c r="BX39" s="41" t="str">
        <f t="shared" si="22"/>
        <v/>
      </c>
      <c r="BY39" s="41" t="str">
        <f>IFERROR(IF(AG39=BG39,"",IF(BZ39=[1]Base!$J$2,"",IF(BZ39&gt;[1]Base!$J$2,"",IF(BZ39&lt;[1]Base!$J$2,[1]Base!$J$2-BZ39,"")))),"")</f>
        <v/>
      </c>
      <c r="BZ39" s="41" t="str">
        <f>IF(AG39="","",(AH39-AG39)-[1]Base!$J$1)</f>
        <v/>
      </c>
      <c r="CA39" s="41" t="str">
        <f>IFERROR(IF(BZ39&gt;[1]Base!$J$2,BZ39-[1]Base!$J$2,""),"")</f>
        <v/>
      </c>
      <c r="CB39" s="41" t="str">
        <f t="shared" si="23"/>
        <v/>
      </c>
      <c r="CC39" s="41" t="str">
        <f>IFERROR(IF(AM39=BG39,"",IF(CD39=[1]Base!$J$3,"",IF(CD39&gt;[1]Base!$J$3,"",IF(CD39&lt;[1]Base!$J$3,[1]Base!$J$3-CD39,"")))),"")</f>
        <v/>
      </c>
      <c r="CD39" s="41" t="str">
        <f>IF(AM39="","",(AN39-AM39)-[1]Base!$J$1)</f>
        <v/>
      </c>
      <c r="CE39" s="41" t="str">
        <f>IFERROR(IF(CD39&gt;[1]Base!$J$3,CD39-[1]Base!$J$3,""),"")</f>
        <v/>
      </c>
      <c r="CF39" s="41" t="str">
        <f t="shared" si="24"/>
        <v/>
      </c>
      <c r="CG39" s="41" t="str">
        <f>IFERROR(IF(AS39=BG39,"",IF(CH39=[1]Base!$J$3,"",IF(CH39&gt;[1]Base!$J$3,"",IF(CH39&lt;[1]Base!$J$3,[1]Base!$J$3-CH39,"")))),"")</f>
        <v/>
      </c>
      <c r="CH39" s="41" t="str">
        <f>IF(AS39="","",(AT39-AS39)-[1]Base!$J$1)</f>
        <v/>
      </c>
      <c r="CI39" s="41" t="str">
        <f>IFERROR(IF(CH39&gt;[1]Base!$J$3,CH39-[1]Base!$J$3,""),"")</f>
        <v/>
      </c>
      <c r="CJ39" s="41" t="str">
        <f t="shared" si="25"/>
        <v/>
      </c>
      <c r="CK39" s="42" t="str">
        <f t="shared" si="26"/>
        <v/>
      </c>
      <c r="CL39" s="41" t="str">
        <f t="shared" si="26"/>
        <v/>
      </c>
      <c r="CM39" s="41" t="str">
        <f t="shared" si="26"/>
        <v/>
      </c>
      <c r="CN39" s="43" t="str">
        <f t="shared" si="26"/>
        <v/>
      </c>
      <c r="CO39" s="44" t="str">
        <f t="shared" si="27"/>
        <v/>
      </c>
      <c r="CP39" s="45" t="str">
        <f t="shared" si="28"/>
        <v/>
      </c>
      <c r="CQ39" s="45" t="str">
        <f t="shared" si="29"/>
        <v/>
      </c>
      <c r="CR39" s="45" t="str">
        <f t="shared" si="30"/>
        <v/>
      </c>
      <c r="CS39" s="45" t="str">
        <f t="shared" si="31"/>
        <v/>
      </c>
      <c r="CT39" s="46" t="str">
        <f t="shared" si="32"/>
        <v/>
      </c>
      <c r="CU39" s="46" t="str">
        <f t="shared" si="33"/>
        <v/>
      </c>
    </row>
    <row r="40" spans="2:99" ht="30" customHeight="1" thickTop="1" x14ac:dyDescent="0.3">
      <c r="B40" s="16"/>
      <c r="C40" s="16" t="str">
        <f>IFERROR(VLOOKUP(B40,[1]Effectif!$B$22:$Q$713,15),"")</f>
        <v/>
      </c>
      <c r="D40" s="16" t="str">
        <f>IFERROR(VLOOKUP(B40,[1]Effectif!$B$22:$Q$713,13),"")</f>
        <v/>
      </c>
      <c r="E40" s="16" t="str">
        <f>IFERROR(VLOOKUP(B40,[1]Effectif!$B$22:$Q$713,14),"")</f>
        <v/>
      </c>
      <c r="F40" s="17" t="str">
        <f>IFERROR(VLOOKUP(B40,[1]Effectif!$B$22:$Q$713,5),"")</f>
        <v/>
      </c>
      <c r="G40" s="18" t="str">
        <f>IFERROR(VLOOKUP(B40,[1]Effectif!$B$22:$Q$713,16),"")</f>
        <v/>
      </c>
      <c r="H40" s="19" t="str">
        <f t="shared" si="4"/>
        <v/>
      </c>
      <c r="I40" s="20"/>
      <c r="J40" s="20"/>
      <c r="K40" s="20" t="str">
        <f t="shared" si="5"/>
        <v/>
      </c>
      <c r="L40" s="20"/>
      <c r="M40" s="21" t="str">
        <f>IFERROR(VLOOKUP(B40,'[1]Calendrier des absences'!$B$9:$AJ$59,5,FALSE),"")</f>
        <v/>
      </c>
      <c r="N40" s="19" t="str">
        <f t="shared" si="6"/>
        <v/>
      </c>
      <c r="O40" s="20"/>
      <c r="P40" s="20"/>
      <c r="Q40" s="20" t="str">
        <f t="shared" si="7"/>
        <v/>
      </c>
      <c r="R40" s="20"/>
      <c r="S40" s="21" t="str">
        <f>IFERROR(VLOOKUP(B40,'[1]Calendrier des absences'!$B$9:$AJ$59,6,FALSE),"")</f>
        <v/>
      </c>
      <c r="T40" s="20" t="str">
        <f t="shared" si="8"/>
        <v/>
      </c>
      <c r="U40" s="20"/>
      <c r="V40" s="20"/>
      <c r="W40" s="20" t="str">
        <f t="shared" si="9"/>
        <v/>
      </c>
      <c r="X40" s="20"/>
      <c r="Y40" s="4" t="str">
        <f>IFERROR(VLOOKUP(B40,'[1]Calendrier des absences'!$B$9:$AJ$59,7,FALSE),"")</f>
        <v/>
      </c>
      <c r="Z40" s="19" t="str">
        <f t="shared" si="10"/>
        <v/>
      </c>
      <c r="AA40" s="20"/>
      <c r="AB40" s="20"/>
      <c r="AC40" s="20" t="str">
        <f t="shared" si="11"/>
        <v/>
      </c>
      <c r="AD40" s="20"/>
      <c r="AE40" s="21" t="str">
        <f>IFERROR(VLOOKUP(B40,'[1]Calendrier des absences'!$B$9:$AJ$59,8,FALSE),"")</f>
        <v/>
      </c>
      <c r="AF40" s="20" t="str">
        <f t="shared" si="12"/>
        <v/>
      </c>
      <c r="AG40" s="20"/>
      <c r="AH40" s="20"/>
      <c r="AI40" s="20" t="str">
        <f t="shared" si="13"/>
        <v/>
      </c>
      <c r="AJ40" s="20"/>
      <c r="AK40" s="21" t="str">
        <f>IFERROR(VLOOKUP(B40,'[1]Calendrier des absences'!$B$9:$AJ$59,9,FALSE),"")</f>
        <v/>
      </c>
      <c r="AL40" s="19" t="str">
        <f t="shared" si="14"/>
        <v/>
      </c>
      <c r="AM40" s="20"/>
      <c r="AN40" s="20"/>
      <c r="AO40" s="20" t="str">
        <f t="shared" si="15"/>
        <v/>
      </c>
      <c r="AP40" s="20"/>
      <c r="AQ40" s="21" t="str">
        <f>IFERROR(VLOOKUP(B40,'[1]Calendrier des absences'!$B$9:$AJ$59,10,FALSE),"")</f>
        <v/>
      </c>
      <c r="AR40" s="20" t="str">
        <f t="shared" si="16"/>
        <v/>
      </c>
      <c r="AS40" s="20"/>
      <c r="AT40" s="20"/>
      <c r="AU40" s="20" t="str">
        <f t="shared" si="17"/>
        <v/>
      </c>
      <c r="AV40" s="20"/>
      <c r="AW40" s="21" t="str">
        <f>IFERROR(VLOOKUP(B40,'[1]Calendrier des absences'!$B$9:$AJ$59,11,FALSE),"")</f>
        <v/>
      </c>
      <c r="AX40" s="53" t="str">
        <f t="shared" si="18"/>
        <v/>
      </c>
      <c r="AY40" s="22" t="str">
        <f t="shared" si="18"/>
        <v/>
      </c>
      <c r="AZ40" s="22" t="str">
        <f t="shared" si="18"/>
        <v/>
      </c>
      <c r="BA40" s="23" t="str">
        <f t="shared" si="18"/>
        <v/>
      </c>
      <c r="BB40" s="24"/>
      <c r="BD40" s="4" t="str">
        <f t="shared" si="19"/>
        <v/>
      </c>
      <c r="BE40" s="4" t="str">
        <f t="shared" si="20"/>
        <v/>
      </c>
      <c r="BF40" s="4" t="str">
        <f t="shared" si="1"/>
        <v/>
      </c>
      <c r="BG40" s="25" t="str">
        <f>IFERROR(VLOOKUP(BE40,[1]!Tableau1[#All],21,FALSE),"")</f>
        <v/>
      </c>
      <c r="BH40" s="25" t="str">
        <f>IFERROR(VLOOKUP(BE40,[1]!Tableau1[#All],24,FALSE),"")</f>
        <v/>
      </c>
      <c r="BI40" s="26" t="str">
        <f>IFERROR(IF(I40=BG40,"",IF(BJ40=[1]Base!$J$3,"",IF(BJ40&gt;[1]Base!$J$3,"",IF(BJ40&lt;[1]Base!$J$3,[1]Base!$J$3-BJ40,"")))),"")</f>
        <v/>
      </c>
      <c r="BJ40" s="26" t="str">
        <f>IF(I40="","",(J40-I40)-[1]Base!$J$1)</f>
        <v/>
      </c>
      <c r="BK40" s="26" t="str">
        <f>IFERROR(IF(BJ40&gt;[1]Base!$J$3,BJ40-[1]Base!$J$3,""),"")</f>
        <v/>
      </c>
      <c r="BL40" s="26" t="str">
        <f t="shared" si="2"/>
        <v/>
      </c>
      <c r="BM40" s="26" t="str">
        <f>IFERROR(IF(O40=BG40,"",IF(BN40=[1]Base!$J$3,"",IF(BN40&gt;[1]Base!$J$3,"",IF(BN40&lt;[1]Base!$J$3,[1]Base!$J$3-BN40,"")))),"")</f>
        <v/>
      </c>
      <c r="BN40" s="26" t="str">
        <f>IF(O40="","",(P40-O40)-[1]Base!$J$1)</f>
        <v/>
      </c>
      <c r="BO40" s="26" t="str">
        <f>IFERROR(IF(BN40&gt;[1]Base!$J$3,BN40-[1]Base!$J$3,""),"")</f>
        <v/>
      </c>
      <c r="BP40" s="26" t="str">
        <f t="shared" si="3"/>
        <v/>
      </c>
      <c r="BQ40" s="26" t="str">
        <f>IFERROR(IF(U40=BG40,"",IF(BR40=[1]Base!$J$3,"",IF(BR40&gt;[1]Base!$J$3,"",IF(BR40&lt;[1]Base!J33,[1]Base!$J$3-BR40,"")))),"")</f>
        <v/>
      </c>
      <c r="BR40" s="26" t="str">
        <f>IF(U40="","",(V40-U40)-[1]Base!$J$1)</f>
        <v/>
      </c>
      <c r="BS40" s="26" t="str">
        <f>IFERROR(IF(BR40&gt;[1]Base!$J$3,BR40-[1]Base!$J$3,""),"")</f>
        <v/>
      </c>
      <c r="BT40" s="26" t="str">
        <f t="shared" si="21"/>
        <v/>
      </c>
      <c r="BU40" s="26" t="str">
        <f>IFERROR(IF(AA40=BG40,"",IF(BV40=[1]Base!$J$3,"",IF(BV40&gt;[1]Base!$J$3,"",IF(BV40&lt;[1]Base!J33,[1]Base!$J$3-BV40,"")))),"")</f>
        <v/>
      </c>
      <c r="BV40" s="26" t="str">
        <f>IF(AA40="","",(AB40-AA40)-[1]Base!$J$1)</f>
        <v/>
      </c>
      <c r="BW40" s="26" t="str">
        <f>IFERROR(IF(BV40&gt;[1]Base!$J$3,BV40-[1]Base!$J$3,""),"")</f>
        <v/>
      </c>
      <c r="BX40" s="26" t="str">
        <f t="shared" si="22"/>
        <v/>
      </c>
      <c r="BY40" s="26" t="str">
        <f>IFERROR(IF(AG40=BG40,"",IF(BZ40=[1]Base!$J$2,"",IF(BZ40&gt;[1]Base!$J$2,"",IF(BZ40&lt;[1]Base!$J$2,[1]Base!$J$2-BZ40,"")))),"")</f>
        <v/>
      </c>
      <c r="BZ40" s="26" t="str">
        <f>IF(AG40="","",(AH40-AG40)-[1]Base!$J$1)</f>
        <v/>
      </c>
      <c r="CA40" s="26" t="str">
        <f>IFERROR(IF(BZ40&gt;[1]Base!$J$2,BZ40-[1]Base!$J$2,""),"")</f>
        <v/>
      </c>
      <c r="CB40" s="26" t="str">
        <f t="shared" si="23"/>
        <v/>
      </c>
      <c r="CC40" s="26" t="str">
        <f>IFERROR(IF(AM40=BG40,"",IF(CD40=[1]Base!$J$3,"",IF(CD40&gt;[1]Base!$J$3,"",IF(CD40&lt;[1]Base!$J$3,[1]Base!$J$3-CD40,"")))),"")</f>
        <v/>
      </c>
      <c r="CD40" s="26" t="str">
        <f>IF(AM40="","",(AN40-AM40)-[1]Base!$J$1)</f>
        <v/>
      </c>
      <c r="CE40" s="26" t="str">
        <f>IFERROR(IF(CD40&gt;[1]Base!$J$3,CD40-[1]Base!$J$3,""),"")</f>
        <v/>
      </c>
      <c r="CF40" s="26" t="str">
        <f t="shared" si="24"/>
        <v/>
      </c>
      <c r="CG40" s="26" t="str">
        <f>IFERROR(IF(AS40=BG40,"",IF(CH40=[1]Base!$J$3,"",IF(CH40&gt;[1]Base!$J$3,"",IF(CH40&lt;[1]Base!$J$3,[1]Base!$J$3-CH40,"")))),"")</f>
        <v/>
      </c>
      <c r="CH40" s="26" t="str">
        <f>IF(AS40="","",(AT40-AS40)-[1]Base!$J$1)</f>
        <v/>
      </c>
      <c r="CI40" s="26" t="str">
        <f>IFERROR(IF(CH40&gt;[1]Base!$J$3,CH40-[1]Base!$J$3,""),"")</f>
        <v/>
      </c>
      <c r="CJ40" s="26" t="str">
        <f t="shared" si="25"/>
        <v/>
      </c>
      <c r="CK40" s="27" t="str">
        <f t="shared" si="26"/>
        <v/>
      </c>
      <c r="CL40" s="26" t="str">
        <f t="shared" si="26"/>
        <v/>
      </c>
      <c r="CM40" s="26" t="str">
        <f t="shared" si="26"/>
        <v/>
      </c>
      <c r="CN40" s="28" t="str">
        <f t="shared" si="26"/>
        <v/>
      </c>
      <c r="CO40" s="29" t="str">
        <f t="shared" si="27"/>
        <v/>
      </c>
      <c r="CP40" s="30" t="str">
        <f t="shared" si="28"/>
        <v/>
      </c>
      <c r="CQ40" s="30" t="str">
        <f t="shared" si="29"/>
        <v/>
      </c>
      <c r="CR40" s="30" t="str">
        <f t="shared" si="30"/>
        <v/>
      </c>
      <c r="CS40" s="30" t="str">
        <f t="shared" si="31"/>
        <v/>
      </c>
      <c r="CT40" s="31" t="str">
        <f t="shared" si="32"/>
        <v/>
      </c>
      <c r="CU40" s="31" t="str">
        <f t="shared" si="33"/>
        <v/>
      </c>
    </row>
    <row r="41" spans="2:99" ht="30" customHeight="1" thickBot="1" x14ac:dyDescent="0.35">
      <c r="B41" s="32"/>
      <c r="C41" s="32" t="str">
        <f>IFERROR(VLOOKUP(B41,[1]Effectif!$B$22:$Q$713,15),"")</f>
        <v/>
      </c>
      <c r="D41" s="32" t="str">
        <f>IFERROR(VLOOKUP(B41,[1]Effectif!$B$22:$Q$713,13),"")</f>
        <v/>
      </c>
      <c r="E41" s="32" t="str">
        <f>IFERROR(VLOOKUP(B41,[1]Effectif!$B$22:$Q$713,14),"")</f>
        <v/>
      </c>
      <c r="F41" s="33" t="str">
        <f>IFERROR(VLOOKUP(B41,[1]Effectif!$B$22:$Q$713,5),"")</f>
        <v/>
      </c>
      <c r="G41" s="34" t="str">
        <f>IFERROR(VLOOKUP(B41,[1]Effectif!$B$22:$Q$713,16),"")</f>
        <v/>
      </c>
      <c r="H41" s="35" t="str">
        <f t="shared" si="4"/>
        <v/>
      </c>
      <c r="I41" s="36"/>
      <c r="J41" s="36"/>
      <c r="K41" s="36" t="str">
        <f t="shared" si="5"/>
        <v/>
      </c>
      <c r="L41" s="36"/>
      <c r="M41" s="37" t="str">
        <f>IFERROR(VLOOKUP(B41,'[1]Calendrier des absences'!$B$9:$AJ$59,5,FALSE),"")</f>
        <v/>
      </c>
      <c r="N41" s="35" t="str">
        <f t="shared" si="6"/>
        <v/>
      </c>
      <c r="O41" s="36"/>
      <c r="P41" s="36"/>
      <c r="Q41" s="36" t="str">
        <f t="shared" si="7"/>
        <v/>
      </c>
      <c r="R41" s="36"/>
      <c r="S41" s="37" t="str">
        <f>IFERROR(VLOOKUP(B41,'[1]Calendrier des absences'!$B$9:$AJ$59,6,FALSE),"")</f>
        <v/>
      </c>
      <c r="T41" s="38" t="str">
        <f t="shared" si="8"/>
        <v/>
      </c>
      <c r="U41" s="40"/>
      <c r="V41" s="39"/>
      <c r="W41" s="39" t="str">
        <f t="shared" si="9"/>
        <v/>
      </c>
      <c r="X41" s="36"/>
      <c r="Y41" s="54" t="str">
        <f>IFERROR(VLOOKUP(B41,'[1]Calendrier des absences'!$B$9:$AJ$59,7,FALSE),"")</f>
        <v/>
      </c>
      <c r="Z41" s="35" t="str">
        <f t="shared" si="10"/>
        <v/>
      </c>
      <c r="AA41" s="36"/>
      <c r="AB41" s="36"/>
      <c r="AC41" s="36" t="str">
        <f t="shared" si="11"/>
        <v/>
      </c>
      <c r="AD41" s="36"/>
      <c r="AE41" s="37" t="str">
        <f>IFERROR(VLOOKUP(B41,'[1]Calendrier des absences'!$B$9:$AJ$59,8,FALSE),"")</f>
        <v/>
      </c>
      <c r="AF41" s="38" t="str">
        <f t="shared" si="12"/>
        <v/>
      </c>
      <c r="AG41" s="40"/>
      <c r="AH41" s="39"/>
      <c r="AI41" s="39" t="str">
        <f t="shared" si="13"/>
        <v/>
      </c>
      <c r="AJ41" s="36"/>
      <c r="AK41" s="37" t="str">
        <f>IFERROR(VLOOKUP(B41,'[1]Calendrier des absences'!$B$9:$AJ$59,9,FALSE),"")</f>
        <v/>
      </c>
      <c r="AL41" s="35" t="str">
        <f t="shared" si="14"/>
        <v/>
      </c>
      <c r="AM41" s="36"/>
      <c r="AN41" s="36"/>
      <c r="AO41" s="36" t="str">
        <f t="shared" si="15"/>
        <v/>
      </c>
      <c r="AP41" s="36"/>
      <c r="AQ41" s="37" t="str">
        <f>IFERROR(VLOOKUP(B41,'[1]Calendrier des absences'!$B$9:$AJ$59,10,FALSE),"")</f>
        <v/>
      </c>
      <c r="AR41" s="38" t="str">
        <f t="shared" si="16"/>
        <v/>
      </c>
      <c r="AS41" s="40"/>
      <c r="AT41" s="39"/>
      <c r="AU41" s="39" t="str">
        <f t="shared" si="17"/>
        <v/>
      </c>
      <c r="AV41" s="20"/>
      <c r="AW41" s="21" t="str">
        <f>IFERROR(VLOOKUP(B41,'[1]Calendrier des absences'!$B$9:$AJ$59,11,FALSE),"")</f>
        <v/>
      </c>
      <c r="AX41" s="53" t="str">
        <f t="shared" si="18"/>
        <v/>
      </c>
      <c r="AY41" s="22" t="str">
        <f t="shared" si="18"/>
        <v/>
      </c>
      <c r="AZ41" s="22" t="str">
        <f t="shared" si="18"/>
        <v/>
      </c>
      <c r="BA41" s="23" t="str">
        <f t="shared" si="18"/>
        <v/>
      </c>
      <c r="BD41" s="4" t="str">
        <f t="shared" si="19"/>
        <v/>
      </c>
      <c r="BE41" s="4" t="str">
        <f t="shared" si="20"/>
        <v/>
      </c>
      <c r="BF41" s="4" t="str">
        <f t="shared" si="1"/>
        <v/>
      </c>
      <c r="BG41" s="25" t="str">
        <f>IFERROR(VLOOKUP(BE41,[1]!Tableau1[#All],21,FALSE),"")</f>
        <v/>
      </c>
      <c r="BH41" s="25" t="str">
        <f>IFERROR(VLOOKUP(BE41,[1]!Tableau1[#All],24,FALSE),"")</f>
        <v/>
      </c>
      <c r="BI41" s="41" t="str">
        <f>IFERROR(IF(I41=BG41,"",IF(BJ41=[1]Base!$J$3,"",IF(BJ41&gt;[1]Base!$J$3,"",IF(BJ41&lt;[1]Base!$J$3,[1]Base!$J$3-BJ41,"")))),"")</f>
        <v/>
      </c>
      <c r="BJ41" s="41" t="str">
        <f>IF(I41="","",(J41-I41)-[1]Base!$J$1)</f>
        <v/>
      </c>
      <c r="BK41" s="41" t="str">
        <f>IFERROR(IF(BJ41&gt;[1]Base!$J$3,BJ41-[1]Base!$J$3,""),"")</f>
        <v/>
      </c>
      <c r="BL41" s="41" t="str">
        <f t="shared" si="2"/>
        <v/>
      </c>
      <c r="BM41" s="41" t="str">
        <f>IFERROR(IF(O41=BG41,"",IF(BN41=[1]Base!$J$3,"",IF(BN41&gt;[1]Base!$J$3,"",IF(BN41&lt;[1]Base!$J$3,[1]Base!$J$3-BN41,"")))),"")</f>
        <v/>
      </c>
      <c r="BN41" s="41" t="str">
        <f>IF(O41="","",(P41-O41)-[1]Base!$J$1)</f>
        <v/>
      </c>
      <c r="BO41" s="41" t="str">
        <f>IFERROR(IF(BN41&gt;[1]Base!$J$3,BN41-[1]Base!$J$3,""),"")</f>
        <v/>
      </c>
      <c r="BP41" s="41" t="str">
        <f t="shared" si="3"/>
        <v/>
      </c>
      <c r="BQ41" s="41" t="str">
        <f>IFERROR(IF(U41=BG41,"",IF(BR41=[1]Base!$J$3,"",IF(BR41&gt;[1]Base!$J$3,"",IF(BR41&lt;[1]Base!J34,[1]Base!$J$3-BR41,"")))),"")</f>
        <v/>
      </c>
      <c r="BR41" s="41" t="str">
        <f>IF(U41="","",(V41-U41)-[1]Base!$J$1)</f>
        <v/>
      </c>
      <c r="BS41" s="41" t="str">
        <f>IFERROR(IF(BR41&gt;[1]Base!$J$3,BR41-[1]Base!$J$3,""),"")</f>
        <v/>
      </c>
      <c r="BT41" s="41" t="str">
        <f t="shared" si="21"/>
        <v/>
      </c>
      <c r="BU41" s="41" t="str">
        <f>IFERROR(IF(AA41=BG41,"",IF(BV41=[1]Base!$J$3,"",IF(BV41&gt;[1]Base!$J$3,"",IF(BV41&lt;[1]Base!J34,[1]Base!$J$3-BV41,"")))),"")</f>
        <v/>
      </c>
      <c r="BV41" s="41" t="str">
        <f>IF(AA41="","",(AB41-AA41)-[1]Base!$J$1)</f>
        <v/>
      </c>
      <c r="BW41" s="41" t="str">
        <f>IFERROR(IF(BV41&gt;[1]Base!$J$3,BV41-[1]Base!$J$3,""),"")</f>
        <v/>
      </c>
      <c r="BX41" s="41" t="str">
        <f t="shared" si="22"/>
        <v/>
      </c>
      <c r="BY41" s="41" t="str">
        <f>IFERROR(IF(AG41=BG41,"",IF(BZ41=[1]Base!$J$2,"",IF(BZ41&gt;[1]Base!$J$2,"",IF(BZ41&lt;[1]Base!$J$2,[1]Base!$J$2-BZ41,"")))),"")</f>
        <v/>
      </c>
      <c r="BZ41" s="41" t="str">
        <f>IF(AG41="","",(AH41-AG41)-[1]Base!$J$1)</f>
        <v/>
      </c>
      <c r="CA41" s="41" t="str">
        <f>IFERROR(IF(BZ41&gt;[1]Base!$J$2,BZ41-[1]Base!$J$2,""),"")</f>
        <v/>
      </c>
      <c r="CB41" s="41" t="str">
        <f t="shared" si="23"/>
        <v/>
      </c>
      <c r="CC41" s="41" t="str">
        <f>IFERROR(IF(AM41=BG41,"",IF(CD41=[1]Base!$J$3,"",IF(CD41&gt;[1]Base!$J$3,"",IF(CD41&lt;[1]Base!$J$3,[1]Base!$J$3-CD41,"")))),"")</f>
        <v/>
      </c>
      <c r="CD41" s="41" t="str">
        <f>IF(AM41="","",(AN41-AM41)-[1]Base!$J$1)</f>
        <v/>
      </c>
      <c r="CE41" s="41" t="str">
        <f>IFERROR(IF(CD41&gt;[1]Base!$J$3,CD41-[1]Base!$J$3,""),"")</f>
        <v/>
      </c>
      <c r="CF41" s="41" t="str">
        <f t="shared" si="24"/>
        <v/>
      </c>
      <c r="CG41" s="41" t="str">
        <f>IFERROR(IF(AS41=BG41,"",IF(CH41=[1]Base!$J$3,"",IF(CH41&gt;[1]Base!$J$3,"",IF(CH41&lt;[1]Base!$J$3,[1]Base!$J$3-CH41,"")))),"")</f>
        <v/>
      </c>
      <c r="CH41" s="41" t="str">
        <f>IF(AS41="","",(AT41-AS41)-[1]Base!$J$1)</f>
        <v/>
      </c>
      <c r="CI41" s="41" t="str">
        <f>IFERROR(IF(CH41&gt;[1]Base!$J$3,CH41-[1]Base!$J$3,""),"")</f>
        <v/>
      </c>
      <c r="CJ41" s="41" t="str">
        <f t="shared" si="25"/>
        <v/>
      </c>
      <c r="CK41" s="42" t="str">
        <f t="shared" si="26"/>
        <v/>
      </c>
      <c r="CL41" s="41" t="str">
        <f t="shared" si="26"/>
        <v/>
      </c>
      <c r="CM41" s="41" t="str">
        <f t="shared" si="26"/>
        <v/>
      </c>
      <c r="CN41" s="43" t="str">
        <f t="shared" si="26"/>
        <v/>
      </c>
      <c r="CO41" s="44" t="str">
        <f t="shared" si="27"/>
        <v/>
      </c>
      <c r="CP41" s="45" t="str">
        <f t="shared" si="28"/>
        <v/>
      </c>
      <c r="CQ41" s="45" t="str">
        <f t="shared" si="29"/>
        <v/>
      </c>
      <c r="CR41" s="45" t="str">
        <f t="shared" si="30"/>
        <v/>
      </c>
      <c r="CS41" s="45" t="str">
        <f t="shared" si="31"/>
        <v/>
      </c>
      <c r="CT41" s="46" t="str">
        <f t="shared" si="32"/>
        <v/>
      </c>
      <c r="CU41" s="46" t="str">
        <f t="shared" si="33"/>
        <v/>
      </c>
    </row>
    <row r="42" spans="2:99" ht="30" customHeight="1" thickTop="1" x14ac:dyDescent="0.3">
      <c r="B42" s="16"/>
      <c r="C42" s="16" t="str">
        <f>IFERROR(VLOOKUP(B42,[1]Effectif!$B$22:$Q$713,15),"")</f>
        <v/>
      </c>
      <c r="D42" s="16" t="str">
        <f>IFERROR(VLOOKUP(B42,[1]Effectif!$B$22:$Q$713,13),"")</f>
        <v/>
      </c>
      <c r="E42" s="16" t="str">
        <f>IFERROR(VLOOKUP(B42,[1]Effectif!$B$22:$Q$713,14),"")</f>
        <v/>
      </c>
      <c r="F42" s="17" t="str">
        <f>IFERROR(VLOOKUP(B42,[1]Effectif!$B$22:$Q$713,5),"")</f>
        <v/>
      </c>
      <c r="G42" s="18" t="str">
        <f>IFERROR(VLOOKUP(B42,[1]Effectif!$B$22:$Q$713,16),"")</f>
        <v/>
      </c>
      <c r="H42" s="19" t="str">
        <f t="shared" si="4"/>
        <v/>
      </c>
      <c r="I42" s="20"/>
      <c r="J42" s="20"/>
      <c r="K42" s="20" t="str">
        <f t="shared" si="5"/>
        <v/>
      </c>
      <c r="L42" s="20"/>
      <c r="M42" s="21" t="str">
        <f>IFERROR(VLOOKUP(B42,'[1]Calendrier des absences'!$B$9:$AJ$59,5,FALSE),"")</f>
        <v/>
      </c>
      <c r="N42" s="19" t="str">
        <f t="shared" si="6"/>
        <v/>
      </c>
      <c r="O42" s="20"/>
      <c r="P42" s="20"/>
      <c r="Q42" s="20" t="str">
        <f t="shared" si="7"/>
        <v/>
      </c>
      <c r="R42" s="20"/>
      <c r="S42" s="21" t="str">
        <f>IFERROR(VLOOKUP(B42,'[1]Calendrier des absences'!$B$9:$AJ$59,6,FALSE),"")</f>
        <v/>
      </c>
      <c r="T42" s="20" t="str">
        <f t="shared" si="8"/>
        <v/>
      </c>
      <c r="U42" s="20"/>
      <c r="V42" s="20"/>
      <c r="W42" s="20" t="str">
        <f t="shared" si="9"/>
        <v/>
      </c>
      <c r="X42" s="20"/>
      <c r="Y42" s="4" t="str">
        <f>IFERROR(VLOOKUP(B42,'[1]Calendrier des absences'!$B$9:$AJ$59,7,FALSE),"")</f>
        <v/>
      </c>
      <c r="Z42" s="19" t="str">
        <f t="shared" si="10"/>
        <v/>
      </c>
      <c r="AA42" s="20"/>
      <c r="AB42" s="20"/>
      <c r="AC42" s="20" t="str">
        <f t="shared" si="11"/>
        <v/>
      </c>
      <c r="AD42" s="20"/>
      <c r="AE42" s="21" t="str">
        <f>IFERROR(VLOOKUP(B42,'[1]Calendrier des absences'!$B$9:$AJ$59,8,FALSE),"")</f>
        <v/>
      </c>
      <c r="AF42" s="20" t="str">
        <f t="shared" si="12"/>
        <v/>
      </c>
      <c r="AG42" s="20"/>
      <c r="AH42" s="20"/>
      <c r="AI42" s="20" t="str">
        <f t="shared" si="13"/>
        <v/>
      </c>
      <c r="AJ42" s="20"/>
      <c r="AK42" s="21" t="str">
        <f>IFERROR(VLOOKUP(B42,'[1]Calendrier des absences'!$B$9:$AJ$59,9,FALSE),"")</f>
        <v/>
      </c>
      <c r="AL42" s="19" t="str">
        <f t="shared" si="14"/>
        <v/>
      </c>
      <c r="AM42" s="20"/>
      <c r="AN42" s="20"/>
      <c r="AO42" s="20" t="str">
        <f t="shared" si="15"/>
        <v/>
      </c>
      <c r="AP42" s="20"/>
      <c r="AQ42" s="21" t="str">
        <f>IFERROR(VLOOKUP(B42,'[1]Calendrier des absences'!$B$9:$AJ$59,10,FALSE),"")</f>
        <v/>
      </c>
      <c r="AR42" s="20" t="str">
        <f t="shared" si="16"/>
        <v/>
      </c>
      <c r="AS42" s="20"/>
      <c r="AT42" s="20"/>
      <c r="AU42" s="20" t="str">
        <f t="shared" si="17"/>
        <v/>
      </c>
      <c r="AV42" s="20"/>
      <c r="AW42" s="21" t="str">
        <f>IFERROR(VLOOKUP(B42,'[1]Calendrier des absences'!$B$9:$AJ$59,11,FALSE),"")</f>
        <v/>
      </c>
      <c r="AX42" s="53" t="str">
        <f t="shared" si="18"/>
        <v/>
      </c>
      <c r="AY42" s="22" t="str">
        <f t="shared" si="18"/>
        <v/>
      </c>
      <c r="AZ42" s="22" t="str">
        <f t="shared" si="18"/>
        <v/>
      </c>
      <c r="BA42" s="23" t="str">
        <f t="shared" si="18"/>
        <v/>
      </c>
      <c r="BB42" s="24"/>
      <c r="BD42" s="4" t="str">
        <f t="shared" si="19"/>
        <v/>
      </c>
      <c r="BE42" s="4" t="str">
        <f t="shared" si="20"/>
        <v/>
      </c>
      <c r="BF42" s="4" t="str">
        <f t="shared" si="1"/>
        <v/>
      </c>
      <c r="BG42" s="25" t="str">
        <f>IFERROR(VLOOKUP(BE42,[1]!Tableau1[#All],21,FALSE),"")</f>
        <v/>
      </c>
      <c r="BH42" s="25" t="str">
        <f>IFERROR(VLOOKUP(BE42,[1]!Tableau1[#All],24,FALSE),"")</f>
        <v/>
      </c>
      <c r="BI42" s="26" t="str">
        <f>IFERROR(IF(I42=BG42,"",IF(BJ42=[1]Base!$J$3,"",IF(BJ42&gt;[1]Base!$J$3,"",IF(BJ42&lt;[1]Base!$J$3,[1]Base!$J$3-BJ42,"")))),"")</f>
        <v/>
      </c>
      <c r="BJ42" s="26" t="str">
        <f>IF(I42="","",(J42-I42)-[1]Base!$J$1)</f>
        <v/>
      </c>
      <c r="BK42" s="26" t="str">
        <f>IFERROR(IF(BJ42&gt;[1]Base!$J$3,BJ42-[1]Base!$J$3,""),"")</f>
        <v/>
      </c>
      <c r="BL42" s="26" t="str">
        <f t="shared" si="2"/>
        <v/>
      </c>
      <c r="BM42" s="26" t="str">
        <f>IFERROR(IF(O42=BG42,"",IF(BN42=[1]Base!$J$3,"",IF(BN42&gt;[1]Base!$J$3,"",IF(BN42&lt;[1]Base!$J$3,[1]Base!$J$3-BN42,"")))),"")</f>
        <v/>
      </c>
      <c r="BN42" s="26" t="str">
        <f>IF(O42="","",(P42-O42)-[1]Base!$J$1)</f>
        <v/>
      </c>
      <c r="BO42" s="26" t="str">
        <f>IFERROR(IF(BN42&gt;[1]Base!$J$3,BN42-[1]Base!$J$3,""),"")</f>
        <v/>
      </c>
      <c r="BP42" s="26" t="str">
        <f t="shared" si="3"/>
        <v/>
      </c>
      <c r="BQ42" s="26" t="str">
        <f>IFERROR(IF(U42=BG42,"",IF(BR42=[1]Base!$J$3,"",IF(BR42&gt;[1]Base!$J$3,"",IF(BR42&lt;[1]Base!J35,[1]Base!$J$3-BR42,"")))),"")</f>
        <v/>
      </c>
      <c r="BR42" s="26" t="str">
        <f>IF(U42="","",(V42-U42)-[1]Base!$J$1)</f>
        <v/>
      </c>
      <c r="BS42" s="26" t="str">
        <f>IFERROR(IF(BR42&gt;[1]Base!$J$3,BR42-[1]Base!$J$3,""),"")</f>
        <v/>
      </c>
      <c r="BT42" s="26" t="str">
        <f t="shared" si="21"/>
        <v/>
      </c>
      <c r="BU42" s="26" t="str">
        <f>IFERROR(IF(AA42=BG42,"",IF(BV42=[1]Base!$J$3,"",IF(BV42&gt;[1]Base!$J$3,"",IF(BV42&lt;[1]Base!J35,[1]Base!$J$3-BV42,"")))),"")</f>
        <v/>
      </c>
      <c r="BV42" s="26" t="str">
        <f>IF(AA42="","",(AB42-AA42)-[1]Base!$J$1)</f>
        <v/>
      </c>
      <c r="BW42" s="26" t="str">
        <f>IFERROR(IF(BV42&gt;[1]Base!$J$3,BV42-[1]Base!$J$3,""),"")</f>
        <v/>
      </c>
      <c r="BX42" s="26" t="str">
        <f t="shared" si="22"/>
        <v/>
      </c>
      <c r="BY42" s="26" t="str">
        <f>IFERROR(IF(AG42=BG42,"",IF(BZ42=[1]Base!$J$2,"",IF(BZ42&gt;[1]Base!$J$2,"",IF(BZ42&lt;[1]Base!$J$2,[1]Base!$J$2-BZ42,"")))),"")</f>
        <v/>
      </c>
      <c r="BZ42" s="26" t="str">
        <f>IF(AG42="","",(AH42-AG42)-[1]Base!$J$1)</f>
        <v/>
      </c>
      <c r="CA42" s="26" t="str">
        <f>IFERROR(IF(BZ42&gt;[1]Base!$J$2,BZ42-[1]Base!$J$2,""),"")</f>
        <v/>
      </c>
      <c r="CB42" s="26" t="str">
        <f t="shared" si="23"/>
        <v/>
      </c>
      <c r="CC42" s="26" t="str">
        <f>IFERROR(IF(AM42=BG42,"",IF(CD42=[1]Base!$J$3,"",IF(CD42&gt;[1]Base!$J$3,"",IF(CD42&lt;[1]Base!$J$3,[1]Base!$J$3-CD42,"")))),"")</f>
        <v/>
      </c>
      <c r="CD42" s="26" t="str">
        <f>IF(AM42="","",(AN42-AM42)-[1]Base!$J$1)</f>
        <v/>
      </c>
      <c r="CE42" s="26" t="str">
        <f>IFERROR(IF(CD42&gt;[1]Base!$J$3,CD42-[1]Base!$J$3,""),"")</f>
        <v/>
      </c>
      <c r="CF42" s="26" t="str">
        <f t="shared" si="24"/>
        <v/>
      </c>
      <c r="CG42" s="26" t="str">
        <f>IFERROR(IF(AS42=BG42,"",IF(CH42=[1]Base!$J$3,"",IF(CH42&gt;[1]Base!$J$3,"",IF(CH42&lt;[1]Base!$J$3,[1]Base!$J$3-CH42,"")))),"")</f>
        <v/>
      </c>
      <c r="CH42" s="26" t="str">
        <f>IF(AS42="","",(AT42-AS42)-[1]Base!$J$1)</f>
        <v/>
      </c>
      <c r="CI42" s="26" t="str">
        <f>IFERROR(IF(CH42&gt;[1]Base!$J$3,CH42-[1]Base!$J$3,""),"")</f>
        <v/>
      </c>
      <c r="CJ42" s="26" t="str">
        <f t="shared" si="25"/>
        <v/>
      </c>
      <c r="CK42" s="27" t="str">
        <f t="shared" si="26"/>
        <v/>
      </c>
      <c r="CL42" s="26" t="str">
        <f t="shared" si="26"/>
        <v/>
      </c>
      <c r="CM42" s="26" t="str">
        <f t="shared" si="26"/>
        <v/>
      </c>
      <c r="CN42" s="28" t="str">
        <f t="shared" si="26"/>
        <v/>
      </c>
      <c r="CO42" s="29" t="str">
        <f t="shared" si="27"/>
        <v/>
      </c>
      <c r="CP42" s="30" t="str">
        <f t="shared" si="28"/>
        <v/>
      </c>
      <c r="CQ42" s="30" t="str">
        <f t="shared" si="29"/>
        <v/>
      </c>
      <c r="CR42" s="30" t="str">
        <f t="shared" si="30"/>
        <v/>
      </c>
      <c r="CS42" s="30" t="str">
        <f t="shared" si="31"/>
        <v/>
      </c>
      <c r="CT42" s="31" t="str">
        <f t="shared" si="32"/>
        <v/>
      </c>
      <c r="CU42" s="31" t="str">
        <f t="shared" si="33"/>
        <v/>
      </c>
    </row>
    <row r="43" spans="2:99" ht="30" customHeight="1" thickBot="1" x14ac:dyDescent="0.35">
      <c r="B43" s="32"/>
      <c r="C43" s="32" t="str">
        <f>IFERROR(VLOOKUP(B43,[1]Effectif!$B$22:$Q$713,15),"")</f>
        <v/>
      </c>
      <c r="D43" s="32" t="str">
        <f>IFERROR(VLOOKUP(B43,[1]Effectif!$B$22:$Q$713,13),"")</f>
        <v/>
      </c>
      <c r="E43" s="32" t="str">
        <f>IFERROR(VLOOKUP(B43,[1]Effectif!$B$22:$Q$713,14),"")</f>
        <v/>
      </c>
      <c r="F43" s="33" t="str">
        <f>IFERROR(VLOOKUP(B43,[1]Effectif!$B$22:$Q$713,5),"")</f>
        <v/>
      </c>
      <c r="G43" s="34" t="str">
        <f>IFERROR(VLOOKUP(B43,[1]Effectif!$B$22:$Q$713,16),"")</f>
        <v/>
      </c>
      <c r="H43" s="35" t="str">
        <f t="shared" si="4"/>
        <v/>
      </c>
      <c r="I43" s="36"/>
      <c r="J43" s="36"/>
      <c r="K43" s="36" t="str">
        <f t="shared" si="5"/>
        <v/>
      </c>
      <c r="L43" s="36"/>
      <c r="M43" s="37" t="str">
        <f>IFERROR(VLOOKUP(B43,'[1]Calendrier des absences'!$B$9:$AJ$59,5,FALSE),"")</f>
        <v/>
      </c>
      <c r="N43" s="35" t="str">
        <f t="shared" si="6"/>
        <v/>
      </c>
      <c r="O43" s="36"/>
      <c r="P43" s="36"/>
      <c r="Q43" s="36" t="str">
        <f t="shared" si="7"/>
        <v/>
      </c>
      <c r="R43" s="36"/>
      <c r="S43" s="37" t="str">
        <f>IFERROR(VLOOKUP(B43,'[1]Calendrier des absences'!$B$9:$AJ$59,6,FALSE),"")</f>
        <v/>
      </c>
      <c r="T43" s="38" t="str">
        <f t="shared" si="8"/>
        <v/>
      </c>
      <c r="U43" s="40"/>
      <c r="V43" s="39"/>
      <c r="W43" s="39" t="str">
        <f t="shared" si="9"/>
        <v/>
      </c>
      <c r="X43" s="36"/>
      <c r="Y43" s="54" t="str">
        <f>IFERROR(VLOOKUP(B43,'[1]Calendrier des absences'!$B$9:$AJ$59,7,FALSE),"")</f>
        <v/>
      </c>
      <c r="Z43" s="35" t="str">
        <f t="shared" si="10"/>
        <v/>
      </c>
      <c r="AA43" s="36"/>
      <c r="AB43" s="36"/>
      <c r="AC43" s="36" t="str">
        <f t="shared" si="11"/>
        <v/>
      </c>
      <c r="AD43" s="36"/>
      <c r="AE43" s="37" t="str">
        <f>IFERROR(VLOOKUP(B43,'[1]Calendrier des absences'!$B$9:$AJ$59,8,FALSE),"")</f>
        <v/>
      </c>
      <c r="AF43" s="38" t="str">
        <f t="shared" si="12"/>
        <v/>
      </c>
      <c r="AG43" s="40"/>
      <c r="AH43" s="39"/>
      <c r="AI43" s="39" t="str">
        <f t="shared" si="13"/>
        <v/>
      </c>
      <c r="AJ43" s="36"/>
      <c r="AK43" s="37" t="str">
        <f>IFERROR(VLOOKUP(B43,'[1]Calendrier des absences'!$B$9:$AJ$59,9,FALSE),"")</f>
        <v/>
      </c>
      <c r="AL43" s="35" t="str">
        <f t="shared" si="14"/>
        <v/>
      </c>
      <c r="AM43" s="36"/>
      <c r="AN43" s="36"/>
      <c r="AO43" s="36" t="str">
        <f t="shared" si="15"/>
        <v/>
      </c>
      <c r="AP43" s="36"/>
      <c r="AQ43" s="37" t="str">
        <f>IFERROR(VLOOKUP(B43,'[1]Calendrier des absences'!$B$9:$AJ$59,10,FALSE),"")</f>
        <v/>
      </c>
      <c r="AR43" s="38" t="str">
        <f t="shared" si="16"/>
        <v/>
      </c>
      <c r="AS43" s="40"/>
      <c r="AT43" s="39"/>
      <c r="AU43" s="39" t="str">
        <f t="shared" si="17"/>
        <v/>
      </c>
      <c r="AV43" s="20"/>
      <c r="AW43" s="21" t="str">
        <f>IFERROR(VLOOKUP(B43,'[1]Calendrier des absences'!$B$9:$AJ$59,11,FALSE),"")</f>
        <v/>
      </c>
      <c r="AX43" s="53" t="str">
        <f t="shared" si="18"/>
        <v/>
      </c>
      <c r="AY43" s="22" t="str">
        <f t="shared" si="18"/>
        <v/>
      </c>
      <c r="AZ43" s="22" t="str">
        <f t="shared" si="18"/>
        <v/>
      </c>
      <c r="BA43" s="23" t="str">
        <f t="shared" si="18"/>
        <v/>
      </c>
      <c r="BD43" s="4" t="str">
        <f t="shared" si="19"/>
        <v/>
      </c>
      <c r="BE43" s="4" t="str">
        <f t="shared" si="20"/>
        <v/>
      </c>
      <c r="BF43" s="4" t="str">
        <f t="shared" si="1"/>
        <v/>
      </c>
      <c r="BG43" s="25" t="str">
        <f>IFERROR(VLOOKUP(BE43,[1]!Tableau1[#All],21,FALSE),"")</f>
        <v/>
      </c>
      <c r="BH43" s="25" t="str">
        <f>IFERROR(VLOOKUP(BE43,[1]!Tableau1[#All],24,FALSE),"")</f>
        <v/>
      </c>
      <c r="BI43" s="41" t="str">
        <f>IFERROR(IF(I43=BG43,"",IF(BJ43=[1]Base!$J$3,"",IF(BJ43&gt;[1]Base!$J$3,"",IF(BJ43&lt;[1]Base!$J$3,[1]Base!$J$3-BJ43,"")))),"")</f>
        <v/>
      </c>
      <c r="BJ43" s="41" t="str">
        <f>IF(I43="","",(J43-I43)-[1]Base!$J$1)</f>
        <v/>
      </c>
      <c r="BK43" s="41" t="str">
        <f>IFERROR(IF(BJ43&gt;[1]Base!$J$3,BJ43-[1]Base!$J$3,""),"")</f>
        <v/>
      </c>
      <c r="BL43" s="41" t="str">
        <f t="shared" si="2"/>
        <v/>
      </c>
      <c r="BM43" s="41" t="str">
        <f>IFERROR(IF(O43=BG43,"",IF(BN43=[1]Base!$J$3,"",IF(BN43&gt;[1]Base!$J$3,"",IF(BN43&lt;[1]Base!$J$3,[1]Base!$J$3-BN43,"")))),"")</f>
        <v/>
      </c>
      <c r="BN43" s="41" t="str">
        <f>IF(O43="","",(P43-O43)-[1]Base!$J$1)</f>
        <v/>
      </c>
      <c r="BO43" s="41" t="str">
        <f>IFERROR(IF(BN43&gt;[1]Base!$J$3,BN43-[1]Base!$J$3,""),"")</f>
        <v/>
      </c>
      <c r="BP43" s="41" t="str">
        <f t="shared" si="3"/>
        <v/>
      </c>
      <c r="BQ43" s="41" t="str">
        <f>IFERROR(IF(U43=BG43,"",IF(BR43=[1]Base!$J$3,"",IF(BR43&gt;[1]Base!$J$3,"",IF(BR43&lt;[1]Base!J36,[1]Base!$J$3-BR43,"")))),"")</f>
        <v/>
      </c>
      <c r="BR43" s="41" t="str">
        <f>IF(U43="","",(V43-U43)-[1]Base!$J$1)</f>
        <v/>
      </c>
      <c r="BS43" s="41" t="str">
        <f>IFERROR(IF(BR43&gt;[1]Base!$J$3,BR43-[1]Base!$J$3,""),"")</f>
        <v/>
      </c>
      <c r="BT43" s="41" t="str">
        <f t="shared" si="21"/>
        <v/>
      </c>
      <c r="BU43" s="41" t="str">
        <f>IFERROR(IF(AA43=BG43,"",IF(BV43=[1]Base!$J$3,"",IF(BV43&gt;[1]Base!$J$3,"",IF(BV43&lt;[1]Base!J36,[1]Base!$J$3-BV43,"")))),"")</f>
        <v/>
      </c>
      <c r="BV43" s="41" t="str">
        <f>IF(AA43="","",(AB43-AA43)-[1]Base!$J$1)</f>
        <v/>
      </c>
      <c r="BW43" s="41" t="str">
        <f>IFERROR(IF(BV43&gt;[1]Base!$J$3,BV43-[1]Base!$J$3,""),"")</f>
        <v/>
      </c>
      <c r="BX43" s="41" t="str">
        <f t="shared" si="22"/>
        <v/>
      </c>
      <c r="BY43" s="41" t="str">
        <f>IFERROR(IF(AG43=BG43,"",IF(BZ43=[1]Base!$J$2,"",IF(BZ43&gt;[1]Base!$J$2,"",IF(BZ43&lt;[1]Base!$J$2,[1]Base!$J$2-BZ43,"")))),"")</f>
        <v/>
      </c>
      <c r="BZ43" s="41" t="str">
        <f>IF(AG43="","",(AH43-AG43)-[1]Base!$J$1)</f>
        <v/>
      </c>
      <c r="CA43" s="41" t="str">
        <f>IFERROR(IF(BZ43&gt;[1]Base!$J$2,BZ43-[1]Base!$J$2,""),"")</f>
        <v/>
      </c>
      <c r="CB43" s="41" t="str">
        <f t="shared" si="23"/>
        <v/>
      </c>
      <c r="CC43" s="41" t="str">
        <f>IFERROR(IF(AM43=BG43,"",IF(CD43=[1]Base!$J$3,"",IF(CD43&gt;[1]Base!$J$3,"",IF(CD43&lt;[1]Base!$J$3,[1]Base!$J$3-CD43,"")))),"")</f>
        <v/>
      </c>
      <c r="CD43" s="41" t="str">
        <f>IF(AM43="","",(AN43-AM43)-[1]Base!$J$1)</f>
        <v/>
      </c>
      <c r="CE43" s="41" t="str">
        <f>IFERROR(IF(CD43&gt;[1]Base!$J$3,CD43-[1]Base!$J$3,""),"")</f>
        <v/>
      </c>
      <c r="CF43" s="41" t="str">
        <f t="shared" si="24"/>
        <v/>
      </c>
      <c r="CG43" s="41" t="str">
        <f>IFERROR(IF(AS43=BG43,"",IF(CH43=[1]Base!$J$3,"",IF(CH43&gt;[1]Base!$J$3,"",IF(CH43&lt;[1]Base!$J$3,[1]Base!$J$3-CH43,"")))),"")</f>
        <v/>
      </c>
      <c r="CH43" s="41" t="str">
        <f>IF(AS43="","",(AT43-AS43)-[1]Base!$J$1)</f>
        <v/>
      </c>
      <c r="CI43" s="41" t="str">
        <f>IFERROR(IF(CH43&gt;[1]Base!$J$3,CH43-[1]Base!$J$3,""),"")</f>
        <v/>
      </c>
      <c r="CJ43" s="41" t="str">
        <f t="shared" si="25"/>
        <v/>
      </c>
      <c r="CK43" s="42" t="str">
        <f t="shared" si="26"/>
        <v/>
      </c>
      <c r="CL43" s="41" t="str">
        <f t="shared" si="26"/>
        <v/>
      </c>
      <c r="CM43" s="41" t="str">
        <f t="shared" si="26"/>
        <v/>
      </c>
      <c r="CN43" s="43" t="str">
        <f t="shared" si="26"/>
        <v/>
      </c>
      <c r="CO43" s="44" t="str">
        <f t="shared" si="27"/>
        <v/>
      </c>
      <c r="CP43" s="45" t="str">
        <f t="shared" si="28"/>
        <v/>
      </c>
      <c r="CQ43" s="45" t="str">
        <f t="shared" si="29"/>
        <v/>
      </c>
      <c r="CR43" s="45" t="str">
        <f t="shared" si="30"/>
        <v/>
      </c>
      <c r="CS43" s="45" t="str">
        <f t="shared" si="31"/>
        <v/>
      </c>
      <c r="CT43" s="46" t="str">
        <f t="shared" si="32"/>
        <v/>
      </c>
      <c r="CU43" s="46" t="str">
        <f t="shared" si="33"/>
        <v/>
      </c>
    </row>
    <row r="44" spans="2:99" ht="30" customHeight="1" thickTop="1" x14ac:dyDescent="0.3">
      <c r="B44" s="16"/>
      <c r="C44" s="16" t="str">
        <f>IFERROR(VLOOKUP(B44,[1]Effectif!$B$22:$Q$713,15),"")</f>
        <v/>
      </c>
      <c r="D44" s="16" t="str">
        <f>IFERROR(VLOOKUP(B44,[1]Effectif!$B$22:$Q$713,13),"")</f>
        <v/>
      </c>
      <c r="E44" s="16" t="str">
        <f>IFERROR(VLOOKUP(B44,[1]Effectif!$B$22:$Q$713,14),"")</f>
        <v/>
      </c>
      <c r="F44" s="17" t="str">
        <f>IFERROR(VLOOKUP(B44,[1]Effectif!$B$22:$Q$713,5),"")</f>
        <v/>
      </c>
      <c r="G44" s="18" t="str">
        <f>IFERROR(VLOOKUP(B44,[1]Effectif!$B$22:$Q$713,16),"")</f>
        <v/>
      </c>
      <c r="H44" s="19" t="str">
        <f t="shared" si="4"/>
        <v/>
      </c>
      <c r="I44" s="20"/>
      <c r="J44" s="20"/>
      <c r="K44" s="20" t="str">
        <f t="shared" si="5"/>
        <v/>
      </c>
      <c r="L44" s="20"/>
      <c r="M44" s="21" t="str">
        <f>IFERROR(VLOOKUP(B44,'[1]Calendrier des absences'!$B$9:$AJ$59,5,FALSE),"")</f>
        <v/>
      </c>
      <c r="N44" s="19" t="str">
        <f t="shared" si="6"/>
        <v/>
      </c>
      <c r="O44" s="20"/>
      <c r="P44" s="20"/>
      <c r="Q44" s="20" t="str">
        <f t="shared" si="7"/>
        <v/>
      </c>
      <c r="R44" s="20"/>
      <c r="S44" s="21" t="str">
        <f>IFERROR(VLOOKUP(B44,'[1]Calendrier des absences'!$B$9:$AJ$59,6,FALSE),"")</f>
        <v/>
      </c>
      <c r="T44" s="20" t="str">
        <f t="shared" si="8"/>
        <v/>
      </c>
      <c r="U44" s="20"/>
      <c r="V44" s="20"/>
      <c r="W44" s="20" t="str">
        <f t="shared" si="9"/>
        <v/>
      </c>
      <c r="X44" s="20"/>
      <c r="Y44" s="4" t="str">
        <f>IFERROR(VLOOKUP(B44,'[1]Calendrier des absences'!$B$9:$AJ$59,7,FALSE),"")</f>
        <v/>
      </c>
      <c r="Z44" s="19" t="str">
        <f t="shared" si="10"/>
        <v/>
      </c>
      <c r="AA44" s="20"/>
      <c r="AB44" s="20"/>
      <c r="AC44" s="20" t="str">
        <f t="shared" si="11"/>
        <v/>
      </c>
      <c r="AD44" s="20"/>
      <c r="AE44" s="21" t="str">
        <f>IFERROR(VLOOKUP(B44,'[1]Calendrier des absences'!$B$9:$AJ$59,8,FALSE),"")</f>
        <v/>
      </c>
      <c r="AF44" s="20" t="str">
        <f t="shared" si="12"/>
        <v/>
      </c>
      <c r="AG44" s="20"/>
      <c r="AH44" s="20"/>
      <c r="AI44" s="20" t="str">
        <f t="shared" si="13"/>
        <v/>
      </c>
      <c r="AJ44" s="20"/>
      <c r="AK44" s="21" t="str">
        <f>IFERROR(VLOOKUP(B44,'[1]Calendrier des absences'!$B$9:$AJ$59,9,FALSE),"")</f>
        <v/>
      </c>
      <c r="AL44" s="19" t="str">
        <f t="shared" si="14"/>
        <v/>
      </c>
      <c r="AM44" s="20"/>
      <c r="AN44" s="20"/>
      <c r="AO44" s="20" t="str">
        <f t="shared" si="15"/>
        <v/>
      </c>
      <c r="AP44" s="20"/>
      <c r="AQ44" s="21" t="str">
        <f>IFERROR(VLOOKUP(B44,'[1]Calendrier des absences'!$B$9:$AJ$59,10,FALSE),"")</f>
        <v/>
      </c>
      <c r="AR44" s="20" t="str">
        <f t="shared" si="16"/>
        <v/>
      </c>
      <c r="AS44" s="20"/>
      <c r="AT44" s="20"/>
      <c r="AU44" s="20" t="str">
        <f t="shared" si="17"/>
        <v/>
      </c>
      <c r="AV44" s="20"/>
      <c r="AW44" s="21" t="str">
        <f>IFERROR(VLOOKUP(B44,'[1]Calendrier des absences'!$B$9:$AJ$59,11,FALSE),"")</f>
        <v/>
      </c>
      <c r="AX44" s="53" t="str">
        <f t="shared" si="18"/>
        <v/>
      </c>
      <c r="AY44" s="22" t="str">
        <f t="shared" si="18"/>
        <v/>
      </c>
      <c r="AZ44" s="22" t="str">
        <f t="shared" si="18"/>
        <v/>
      </c>
      <c r="BA44" s="23" t="str">
        <f t="shared" si="18"/>
        <v/>
      </c>
      <c r="BB44" s="24"/>
      <c r="BD44" s="4" t="str">
        <f t="shared" si="19"/>
        <v/>
      </c>
      <c r="BE44" s="4" t="str">
        <f t="shared" si="20"/>
        <v/>
      </c>
      <c r="BF44" s="4" t="str">
        <f t="shared" si="1"/>
        <v/>
      </c>
      <c r="BG44" s="25" t="str">
        <f>IFERROR(VLOOKUP(BE44,[1]!Tableau1[#All],21,FALSE),"")</f>
        <v/>
      </c>
      <c r="BH44" s="25" t="str">
        <f>IFERROR(VLOOKUP(BE44,[1]!Tableau1[#All],24,FALSE),"")</f>
        <v/>
      </c>
      <c r="BI44" s="26" t="str">
        <f>IFERROR(IF(I44=BG44,"",IF(BJ44=[1]Base!$J$3,"",IF(BJ44&gt;[1]Base!$J$3,"",IF(BJ44&lt;[1]Base!$J$3,[1]Base!$J$3-BJ44,"")))),"")</f>
        <v/>
      </c>
      <c r="BJ44" s="26" t="str">
        <f>IF(I44="","",(J44-I44)-[1]Base!$J$1)</f>
        <v/>
      </c>
      <c r="BK44" s="26" t="str">
        <f>IFERROR(IF(BJ44&gt;[1]Base!$J$3,BJ44-[1]Base!$J$3,""),"")</f>
        <v/>
      </c>
      <c r="BL44" s="26" t="str">
        <f t="shared" si="2"/>
        <v/>
      </c>
      <c r="BM44" s="26" t="str">
        <f>IFERROR(IF(O44=BG44,"",IF(BN44=[1]Base!$J$3,"",IF(BN44&gt;[1]Base!$J$3,"",IF(BN44&lt;[1]Base!$J$3,[1]Base!$J$3-BN44,"")))),"")</f>
        <v/>
      </c>
      <c r="BN44" s="26" t="str">
        <f>IF(O44="","",(P44-O44)-[1]Base!$J$1)</f>
        <v/>
      </c>
      <c r="BO44" s="26" t="str">
        <f>IFERROR(IF(BN44&gt;[1]Base!$J$3,BN44-[1]Base!$J$3,""),"")</f>
        <v/>
      </c>
      <c r="BP44" s="26" t="str">
        <f t="shared" si="3"/>
        <v/>
      </c>
      <c r="BQ44" s="26" t="str">
        <f>IFERROR(IF(U44=BG44,"",IF(BR44=[1]Base!$J$3,"",IF(BR44&gt;[1]Base!$J$3,"",IF(BR44&lt;[1]Base!J37,[1]Base!$J$3-BR44,"")))),"")</f>
        <v/>
      </c>
      <c r="BR44" s="26" t="str">
        <f>IF(U44="","",(V44-U44)-[1]Base!$J$1)</f>
        <v/>
      </c>
      <c r="BS44" s="26" t="str">
        <f>IFERROR(IF(BR44&gt;[1]Base!$J$3,BR44-[1]Base!$J$3,""),"")</f>
        <v/>
      </c>
      <c r="BT44" s="26" t="str">
        <f t="shared" si="21"/>
        <v/>
      </c>
      <c r="BU44" s="26" t="str">
        <f>IFERROR(IF(AA44=BG44,"",IF(BV44=[1]Base!$J$3,"",IF(BV44&gt;[1]Base!$J$3,"",IF(BV44&lt;[1]Base!J37,[1]Base!$J$3-BV44,"")))),"")</f>
        <v/>
      </c>
      <c r="BV44" s="26" t="str">
        <f>IF(AA44="","",(AB44-AA44)-[1]Base!$J$1)</f>
        <v/>
      </c>
      <c r="BW44" s="26" t="str">
        <f>IFERROR(IF(BV44&gt;[1]Base!$J$3,BV44-[1]Base!$J$3,""),"")</f>
        <v/>
      </c>
      <c r="BX44" s="26" t="str">
        <f t="shared" si="22"/>
        <v/>
      </c>
      <c r="BY44" s="26" t="str">
        <f>IFERROR(IF(AG44=BG44,"",IF(BZ44=[1]Base!$J$2,"",IF(BZ44&gt;[1]Base!$J$2,"",IF(BZ44&lt;[1]Base!$J$2,[1]Base!$J$2-BZ44,"")))),"")</f>
        <v/>
      </c>
      <c r="BZ44" s="26" t="str">
        <f>IF(AG44="","",(AH44-AG44)-[1]Base!$J$1)</f>
        <v/>
      </c>
      <c r="CA44" s="26" t="str">
        <f>IFERROR(IF(BZ44&gt;[1]Base!$J$2,BZ44-[1]Base!$J$2,""),"")</f>
        <v/>
      </c>
      <c r="CB44" s="26" t="str">
        <f t="shared" si="23"/>
        <v/>
      </c>
      <c r="CC44" s="26" t="str">
        <f>IFERROR(IF(AM44=BG44,"",IF(CD44=[1]Base!$J$3,"",IF(CD44&gt;[1]Base!$J$3,"",IF(CD44&lt;[1]Base!$J$3,[1]Base!$J$3-CD44,"")))),"")</f>
        <v/>
      </c>
      <c r="CD44" s="26" t="str">
        <f>IF(AM44="","",(AN44-AM44)-[1]Base!$J$1)</f>
        <v/>
      </c>
      <c r="CE44" s="26" t="str">
        <f>IFERROR(IF(CD44&gt;[1]Base!$J$3,CD44-[1]Base!$J$3,""),"")</f>
        <v/>
      </c>
      <c r="CF44" s="26" t="str">
        <f t="shared" si="24"/>
        <v/>
      </c>
      <c r="CG44" s="26" t="str">
        <f>IFERROR(IF(AS44=BG44,"",IF(CH44=[1]Base!$J$3,"",IF(CH44&gt;[1]Base!$J$3,"",IF(CH44&lt;[1]Base!$J$3,[1]Base!$J$3-CH44,"")))),"")</f>
        <v/>
      </c>
      <c r="CH44" s="26" t="str">
        <f>IF(AS44="","",(AT44-AS44)-[1]Base!$J$1)</f>
        <v/>
      </c>
      <c r="CI44" s="26" t="str">
        <f>IFERROR(IF(CH44&gt;[1]Base!$J$3,CH44-[1]Base!$J$3,""),"")</f>
        <v/>
      </c>
      <c r="CJ44" s="26" t="str">
        <f t="shared" si="25"/>
        <v/>
      </c>
      <c r="CK44" s="27" t="str">
        <f t="shared" si="26"/>
        <v/>
      </c>
      <c r="CL44" s="26" t="str">
        <f t="shared" si="26"/>
        <v/>
      </c>
      <c r="CM44" s="26" t="str">
        <f t="shared" si="26"/>
        <v/>
      </c>
      <c r="CN44" s="28" t="str">
        <f t="shared" si="26"/>
        <v/>
      </c>
      <c r="CO44" s="29" t="str">
        <f t="shared" si="27"/>
        <v/>
      </c>
      <c r="CP44" s="30" t="str">
        <f t="shared" si="28"/>
        <v/>
      </c>
      <c r="CQ44" s="30" t="str">
        <f t="shared" si="29"/>
        <v/>
      </c>
      <c r="CR44" s="30" t="str">
        <f t="shared" si="30"/>
        <v/>
      </c>
      <c r="CS44" s="30" t="str">
        <f t="shared" si="31"/>
        <v/>
      </c>
      <c r="CT44" s="31" t="str">
        <f t="shared" si="32"/>
        <v/>
      </c>
      <c r="CU44" s="31" t="str">
        <f t="shared" si="33"/>
        <v/>
      </c>
    </row>
    <row r="45" spans="2:99" ht="30" customHeight="1" thickBot="1" x14ac:dyDescent="0.35">
      <c r="B45" s="32"/>
      <c r="C45" s="32" t="str">
        <f>IFERROR(VLOOKUP(B45,[1]Effectif!$B$22:$Q$713,15),"")</f>
        <v/>
      </c>
      <c r="D45" s="32" t="str">
        <f>IFERROR(VLOOKUP(B45,[1]Effectif!$B$22:$Q$713,13),"")</f>
        <v/>
      </c>
      <c r="E45" s="32" t="str">
        <f>IFERROR(VLOOKUP(B45,[1]Effectif!$B$22:$Q$713,14),"")</f>
        <v/>
      </c>
      <c r="F45" s="33" t="str">
        <f>IFERROR(VLOOKUP(B45,[1]Effectif!$B$22:$Q$713,5),"")</f>
        <v/>
      </c>
      <c r="G45" s="34" t="str">
        <f>IFERROR(VLOOKUP(B45,[1]Effectif!$B$22:$Q$713,16),"")</f>
        <v/>
      </c>
      <c r="H45" s="35" t="str">
        <f t="shared" si="4"/>
        <v/>
      </c>
      <c r="I45" s="36"/>
      <c r="J45" s="36"/>
      <c r="K45" s="36" t="str">
        <f t="shared" si="5"/>
        <v/>
      </c>
      <c r="L45" s="36"/>
      <c r="M45" s="37" t="str">
        <f>IFERROR(VLOOKUP(B45,'[1]Calendrier des absences'!$B$9:$AJ$59,5,FALSE),"")</f>
        <v/>
      </c>
      <c r="N45" s="35" t="str">
        <f t="shared" si="6"/>
        <v/>
      </c>
      <c r="O45" s="36"/>
      <c r="P45" s="36"/>
      <c r="Q45" s="36" t="str">
        <f t="shared" si="7"/>
        <v/>
      </c>
      <c r="R45" s="36"/>
      <c r="S45" s="37" t="str">
        <f>IFERROR(VLOOKUP(B45,'[1]Calendrier des absences'!$B$9:$AJ$59,6,FALSE),"")</f>
        <v/>
      </c>
      <c r="T45" s="38" t="str">
        <f t="shared" si="8"/>
        <v/>
      </c>
      <c r="U45" s="40"/>
      <c r="V45" s="39"/>
      <c r="W45" s="39" t="str">
        <f t="shared" si="9"/>
        <v/>
      </c>
      <c r="X45" s="36"/>
      <c r="Y45" s="54" t="str">
        <f>IFERROR(VLOOKUP(B45,'[1]Calendrier des absences'!$B$9:$AJ$59,7,FALSE),"")</f>
        <v/>
      </c>
      <c r="Z45" s="35" t="str">
        <f t="shared" si="10"/>
        <v/>
      </c>
      <c r="AA45" s="36"/>
      <c r="AB45" s="36"/>
      <c r="AC45" s="36" t="str">
        <f t="shared" si="11"/>
        <v/>
      </c>
      <c r="AD45" s="36"/>
      <c r="AE45" s="37" t="str">
        <f>IFERROR(VLOOKUP(B45,'[1]Calendrier des absences'!$B$9:$AJ$59,8,FALSE),"")</f>
        <v/>
      </c>
      <c r="AF45" s="38" t="str">
        <f t="shared" si="12"/>
        <v/>
      </c>
      <c r="AG45" s="40"/>
      <c r="AH45" s="39"/>
      <c r="AI45" s="39" t="str">
        <f t="shared" si="13"/>
        <v/>
      </c>
      <c r="AJ45" s="36"/>
      <c r="AK45" s="37" t="str">
        <f>IFERROR(VLOOKUP(B45,'[1]Calendrier des absences'!$B$9:$AJ$59,9,FALSE),"")</f>
        <v/>
      </c>
      <c r="AL45" s="35" t="str">
        <f t="shared" si="14"/>
        <v/>
      </c>
      <c r="AM45" s="36"/>
      <c r="AN45" s="36"/>
      <c r="AO45" s="36" t="str">
        <f t="shared" si="15"/>
        <v/>
      </c>
      <c r="AP45" s="36"/>
      <c r="AQ45" s="37" t="str">
        <f>IFERROR(VLOOKUP(B45,'[1]Calendrier des absences'!$B$9:$AJ$59,10,FALSE),"")</f>
        <v/>
      </c>
      <c r="AR45" s="38" t="str">
        <f t="shared" si="16"/>
        <v/>
      </c>
      <c r="AS45" s="40"/>
      <c r="AT45" s="39"/>
      <c r="AU45" s="39" t="str">
        <f t="shared" si="17"/>
        <v/>
      </c>
      <c r="AV45" s="20"/>
      <c r="AW45" s="21" t="str">
        <f>IFERROR(VLOOKUP(B45,'[1]Calendrier des absences'!$B$9:$AJ$59,11,FALSE),"")</f>
        <v/>
      </c>
      <c r="AX45" s="53" t="str">
        <f t="shared" si="18"/>
        <v/>
      </c>
      <c r="AY45" s="22" t="str">
        <f t="shared" si="18"/>
        <v/>
      </c>
      <c r="AZ45" s="22" t="str">
        <f t="shared" si="18"/>
        <v/>
      </c>
      <c r="BA45" s="23" t="str">
        <f t="shared" si="18"/>
        <v/>
      </c>
      <c r="BD45" s="4" t="str">
        <f t="shared" si="19"/>
        <v/>
      </c>
      <c r="BE45" s="4" t="str">
        <f t="shared" si="20"/>
        <v/>
      </c>
      <c r="BF45" s="4" t="str">
        <f t="shared" si="1"/>
        <v/>
      </c>
      <c r="BG45" s="25" t="str">
        <f>IFERROR(VLOOKUP(BE45,[1]!Tableau1[#All],21,FALSE),"")</f>
        <v/>
      </c>
      <c r="BH45" s="25" t="str">
        <f>IFERROR(VLOOKUP(BE45,[1]!Tableau1[#All],24,FALSE),"")</f>
        <v/>
      </c>
      <c r="BI45" s="41" t="str">
        <f>IFERROR(IF(I45=BG45,"",IF(BJ45=[1]Base!$J$3,"",IF(BJ45&gt;[1]Base!$J$3,"",IF(BJ45&lt;[1]Base!$J$3,[1]Base!$J$3-BJ45,"")))),"")</f>
        <v/>
      </c>
      <c r="BJ45" s="41" t="str">
        <f>IF(I45="","",(J45-I45)-[1]Base!$J$1)</f>
        <v/>
      </c>
      <c r="BK45" s="41" t="str">
        <f>IFERROR(IF(BJ45&gt;[1]Base!$J$3,BJ45-[1]Base!$J$3,""),"")</f>
        <v/>
      </c>
      <c r="BL45" s="41" t="str">
        <f t="shared" si="2"/>
        <v/>
      </c>
      <c r="BM45" s="41" t="str">
        <f>IFERROR(IF(O45=BG45,"",IF(BN45=[1]Base!$J$3,"",IF(BN45&gt;[1]Base!$J$3,"",IF(BN45&lt;[1]Base!$J$3,[1]Base!$J$3-BN45,"")))),"")</f>
        <v/>
      </c>
      <c r="BN45" s="41" t="str">
        <f>IF(O45="","",(P45-O45)-[1]Base!$J$1)</f>
        <v/>
      </c>
      <c r="BO45" s="41" t="str">
        <f>IFERROR(IF(BN45&gt;[1]Base!$J$3,BN45-[1]Base!$J$3,""),"")</f>
        <v/>
      </c>
      <c r="BP45" s="41" t="str">
        <f t="shared" si="3"/>
        <v/>
      </c>
      <c r="BQ45" s="41" t="str">
        <f>IFERROR(IF(U45=BG45,"",IF(BR45=[1]Base!$J$3,"",IF(BR45&gt;[1]Base!$J$3,"",IF(BR45&lt;[1]Base!J38,[1]Base!$J$3-BR45,"")))),"")</f>
        <v/>
      </c>
      <c r="BR45" s="41" t="str">
        <f>IF(U45="","",(V45-U45)-[1]Base!$J$1)</f>
        <v/>
      </c>
      <c r="BS45" s="41" t="str">
        <f>IFERROR(IF(BR45&gt;[1]Base!$J$3,BR45-[1]Base!$J$3,""),"")</f>
        <v/>
      </c>
      <c r="BT45" s="41" t="str">
        <f t="shared" si="21"/>
        <v/>
      </c>
      <c r="BU45" s="41" t="str">
        <f>IFERROR(IF(AA45=BG45,"",IF(BV45=[1]Base!$J$3,"",IF(BV45&gt;[1]Base!$J$3,"",IF(BV45&lt;[1]Base!J38,[1]Base!$J$3-BV45,"")))),"")</f>
        <v/>
      </c>
      <c r="BV45" s="41" t="str">
        <f>IF(AA45="","",(AB45-AA45)-[1]Base!$J$1)</f>
        <v/>
      </c>
      <c r="BW45" s="41" t="str">
        <f>IFERROR(IF(BV45&gt;[1]Base!$J$3,BV45-[1]Base!$J$3,""),"")</f>
        <v/>
      </c>
      <c r="BX45" s="41" t="str">
        <f t="shared" si="22"/>
        <v/>
      </c>
      <c r="BY45" s="41" t="str">
        <f>IFERROR(IF(AG45=BG45,"",IF(BZ45=[1]Base!$J$2,"",IF(BZ45&gt;[1]Base!$J$2,"",IF(BZ45&lt;[1]Base!$J$2,[1]Base!$J$2-BZ45,"")))),"")</f>
        <v/>
      </c>
      <c r="BZ45" s="41" t="str">
        <f>IF(AG45="","",(AH45-AG45)-[1]Base!$J$1)</f>
        <v/>
      </c>
      <c r="CA45" s="41" t="str">
        <f>IFERROR(IF(BZ45&gt;[1]Base!$J$2,BZ45-[1]Base!$J$2,""),"")</f>
        <v/>
      </c>
      <c r="CB45" s="41" t="str">
        <f t="shared" si="23"/>
        <v/>
      </c>
      <c r="CC45" s="41" t="str">
        <f>IFERROR(IF(AM45=BG45,"",IF(CD45=[1]Base!$J$3,"",IF(CD45&gt;[1]Base!$J$3,"",IF(CD45&lt;[1]Base!$J$3,[1]Base!$J$3-CD45,"")))),"")</f>
        <v/>
      </c>
      <c r="CD45" s="41" t="str">
        <f>IF(AM45="","",(AN45-AM45)-[1]Base!$J$1)</f>
        <v/>
      </c>
      <c r="CE45" s="41" t="str">
        <f>IFERROR(IF(CD45&gt;[1]Base!$J$3,CD45-[1]Base!$J$3,""),"")</f>
        <v/>
      </c>
      <c r="CF45" s="41" t="str">
        <f t="shared" si="24"/>
        <v/>
      </c>
      <c r="CG45" s="41" t="str">
        <f>IFERROR(IF(AS45=BG45,"",IF(CH45=[1]Base!$J$3,"",IF(CH45&gt;[1]Base!$J$3,"",IF(CH45&lt;[1]Base!$J$3,[1]Base!$J$3-CH45,"")))),"")</f>
        <v/>
      </c>
      <c r="CH45" s="41" t="str">
        <f>IF(AS45="","",(AT45-AS45)-[1]Base!$J$1)</f>
        <v/>
      </c>
      <c r="CI45" s="41" t="str">
        <f>IFERROR(IF(CH45&gt;[1]Base!$J$3,CH45-[1]Base!$J$3,""),"")</f>
        <v/>
      </c>
      <c r="CJ45" s="41" t="str">
        <f t="shared" si="25"/>
        <v/>
      </c>
      <c r="CK45" s="42" t="str">
        <f t="shared" si="26"/>
        <v/>
      </c>
      <c r="CL45" s="41" t="str">
        <f t="shared" si="26"/>
        <v/>
      </c>
      <c r="CM45" s="41" t="str">
        <f t="shared" si="26"/>
        <v/>
      </c>
      <c r="CN45" s="43" t="str">
        <f t="shared" si="26"/>
        <v/>
      </c>
      <c r="CO45" s="44" t="str">
        <f t="shared" si="27"/>
        <v/>
      </c>
      <c r="CP45" s="45" t="str">
        <f t="shared" si="28"/>
        <v/>
      </c>
      <c r="CQ45" s="45" t="str">
        <f t="shared" si="29"/>
        <v/>
      </c>
      <c r="CR45" s="45" t="str">
        <f t="shared" si="30"/>
        <v/>
      </c>
      <c r="CS45" s="45" t="str">
        <f t="shared" si="31"/>
        <v/>
      </c>
      <c r="CT45" s="46" t="str">
        <f t="shared" si="32"/>
        <v/>
      </c>
      <c r="CU45" s="46" t="str">
        <f t="shared" si="33"/>
        <v/>
      </c>
    </row>
    <row r="46" spans="2:99" ht="30" customHeight="1" thickTop="1" x14ac:dyDescent="0.3">
      <c r="B46" s="16"/>
      <c r="C46" s="16" t="str">
        <f>IFERROR(VLOOKUP(B46,[1]Effectif!$B$22:$Q$713,15),"")</f>
        <v/>
      </c>
      <c r="D46" s="16" t="str">
        <f>IFERROR(VLOOKUP(B46,[1]Effectif!$B$22:$Q$713,13),"")</f>
        <v/>
      </c>
      <c r="E46" s="16" t="str">
        <f>IFERROR(VLOOKUP(B46,[1]Effectif!$B$22:$Q$713,14),"")</f>
        <v/>
      </c>
      <c r="F46" s="17" t="str">
        <f>IFERROR(VLOOKUP(B46,[1]Effectif!$B$22:$Q$713,5),"")</f>
        <v/>
      </c>
      <c r="G46" s="18" t="str">
        <f>IFERROR(VLOOKUP(B46,[1]Effectif!$B$22:$Q$713,16),"")</f>
        <v/>
      </c>
      <c r="H46" s="19" t="str">
        <f t="shared" si="4"/>
        <v/>
      </c>
      <c r="I46" s="20"/>
      <c r="J46" s="20"/>
      <c r="K46" s="20" t="str">
        <f t="shared" si="5"/>
        <v/>
      </c>
      <c r="L46" s="20"/>
      <c r="M46" s="21" t="str">
        <f>IFERROR(VLOOKUP(B46,'[1]Calendrier des absences'!$B$9:$AJ$59,5,FALSE),"")</f>
        <v/>
      </c>
      <c r="N46" s="19" t="str">
        <f t="shared" si="6"/>
        <v/>
      </c>
      <c r="O46" s="20"/>
      <c r="P46" s="20"/>
      <c r="Q46" s="20" t="str">
        <f t="shared" si="7"/>
        <v/>
      </c>
      <c r="R46" s="20"/>
      <c r="S46" s="21" t="str">
        <f>IFERROR(VLOOKUP(B46,'[1]Calendrier des absences'!$B$9:$AJ$59,6,FALSE),"")</f>
        <v/>
      </c>
      <c r="T46" s="20" t="str">
        <f t="shared" si="8"/>
        <v/>
      </c>
      <c r="U46" s="20"/>
      <c r="V46" s="20"/>
      <c r="W46" s="20" t="str">
        <f t="shared" si="9"/>
        <v/>
      </c>
      <c r="X46" s="20"/>
      <c r="Y46" s="4" t="str">
        <f>IFERROR(VLOOKUP(B46,'[1]Calendrier des absences'!$B$9:$AJ$59,7,FALSE),"")</f>
        <v/>
      </c>
      <c r="Z46" s="19" t="str">
        <f t="shared" si="10"/>
        <v/>
      </c>
      <c r="AA46" s="20"/>
      <c r="AB46" s="20"/>
      <c r="AC46" s="20" t="str">
        <f t="shared" si="11"/>
        <v/>
      </c>
      <c r="AD46" s="20"/>
      <c r="AE46" s="21" t="str">
        <f>IFERROR(VLOOKUP(B46,'[1]Calendrier des absences'!$B$9:$AJ$59,8,FALSE),"")</f>
        <v/>
      </c>
      <c r="AF46" s="20" t="str">
        <f t="shared" si="12"/>
        <v/>
      </c>
      <c r="AG46" s="20"/>
      <c r="AH46" s="20"/>
      <c r="AI46" s="20" t="str">
        <f t="shared" si="13"/>
        <v/>
      </c>
      <c r="AJ46" s="20"/>
      <c r="AK46" s="21" t="str">
        <f>IFERROR(VLOOKUP(B46,'[1]Calendrier des absences'!$B$9:$AJ$59,9,FALSE),"")</f>
        <v/>
      </c>
      <c r="AL46" s="19" t="str">
        <f t="shared" si="14"/>
        <v/>
      </c>
      <c r="AM46" s="20"/>
      <c r="AN46" s="20"/>
      <c r="AO46" s="20" t="str">
        <f t="shared" si="15"/>
        <v/>
      </c>
      <c r="AP46" s="20"/>
      <c r="AQ46" s="21" t="str">
        <f>IFERROR(VLOOKUP(B46,'[1]Calendrier des absences'!$B$9:$AJ$59,10,FALSE),"")</f>
        <v/>
      </c>
      <c r="AR46" s="20" t="str">
        <f t="shared" si="16"/>
        <v/>
      </c>
      <c r="AS46" s="20"/>
      <c r="AT46" s="20"/>
      <c r="AU46" s="20" t="str">
        <f t="shared" si="17"/>
        <v/>
      </c>
      <c r="AV46" s="20"/>
      <c r="AW46" s="21" t="str">
        <f>IFERROR(VLOOKUP(B46,'[1]Calendrier des absences'!$B$9:$AJ$59,11,FALSE),"")</f>
        <v/>
      </c>
      <c r="AX46" s="53" t="str">
        <f t="shared" si="18"/>
        <v/>
      </c>
      <c r="AY46" s="22" t="str">
        <f t="shared" si="18"/>
        <v/>
      </c>
      <c r="AZ46" s="22" t="str">
        <f t="shared" si="18"/>
        <v/>
      </c>
      <c r="BA46" s="23" t="str">
        <f t="shared" si="18"/>
        <v/>
      </c>
      <c r="BB46" s="24"/>
      <c r="BD46" s="4" t="str">
        <f t="shared" si="19"/>
        <v/>
      </c>
      <c r="BE46" s="4" t="str">
        <f t="shared" si="20"/>
        <v/>
      </c>
      <c r="BF46" s="4" t="str">
        <f t="shared" si="1"/>
        <v/>
      </c>
      <c r="BG46" s="25" t="str">
        <f>IFERROR(VLOOKUP(BE46,[1]!Tableau1[#All],21,FALSE),"")</f>
        <v/>
      </c>
      <c r="BH46" s="25" t="str">
        <f>IFERROR(VLOOKUP(BE46,[1]!Tableau1[#All],24,FALSE),"")</f>
        <v/>
      </c>
      <c r="BI46" s="26" t="str">
        <f>IFERROR(IF(I46=BG46,"",IF(BJ46=[1]Base!$J$3,"",IF(BJ46&gt;[1]Base!$J$3,"",IF(BJ46&lt;[1]Base!$J$3,[1]Base!$J$3-BJ46,"")))),"")</f>
        <v/>
      </c>
      <c r="BJ46" s="26" t="str">
        <f>IF(I46="","",(J46-I46)-[1]Base!$J$1)</f>
        <v/>
      </c>
      <c r="BK46" s="26" t="str">
        <f>IFERROR(IF(BJ46&gt;[1]Base!$J$3,BJ46-[1]Base!$J$3,""),"")</f>
        <v/>
      </c>
      <c r="BL46" s="26" t="str">
        <f t="shared" si="2"/>
        <v/>
      </c>
      <c r="BM46" s="26" t="str">
        <f>IFERROR(IF(O46=BG46,"",IF(BN46=[1]Base!$J$3,"",IF(BN46&gt;[1]Base!$J$3,"",IF(BN46&lt;[1]Base!$J$3,[1]Base!$J$3-BN46,"")))),"")</f>
        <v/>
      </c>
      <c r="BN46" s="26" t="str">
        <f>IF(O46="","",(P46-O46)-[1]Base!$J$1)</f>
        <v/>
      </c>
      <c r="BO46" s="26" t="str">
        <f>IFERROR(IF(BN46&gt;[1]Base!$J$3,BN46-[1]Base!$J$3,""),"")</f>
        <v/>
      </c>
      <c r="BP46" s="26" t="str">
        <f t="shared" si="3"/>
        <v/>
      </c>
      <c r="BQ46" s="26" t="str">
        <f>IFERROR(IF(U46=BG46,"",IF(BR46=[1]Base!$J$3,"",IF(BR46&gt;[1]Base!$J$3,"",IF(BR46&lt;[1]Base!J39,[1]Base!$J$3-BR46,"")))),"")</f>
        <v/>
      </c>
      <c r="BR46" s="26" t="str">
        <f>IF(U46="","",(V46-U46)-[1]Base!$J$1)</f>
        <v/>
      </c>
      <c r="BS46" s="26" t="str">
        <f>IFERROR(IF(BR46&gt;[1]Base!$J$3,BR46-[1]Base!$J$3,""),"")</f>
        <v/>
      </c>
      <c r="BT46" s="26" t="str">
        <f t="shared" si="21"/>
        <v/>
      </c>
      <c r="BU46" s="26" t="str">
        <f>IFERROR(IF(AA46=BG46,"",IF(BV46=[1]Base!$J$3,"",IF(BV46&gt;[1]Base!$J$3,"",IF(BV46&lt;[1]Base!J39,[1]Base!$J$3-BV46,"")))),"")</f>
        <v/>
      </c>
      <c r="BV46" s="26" t="str">
        <f>IF(AA46="","",(AB46-AA46)-[1]Base!$J$1)</f>
        <v/>
      </c>
      <c r="BW46" s="26" t="str">
        <f>IFERROR(IF(BV46&gt;[1]Base!$J$3,BV46-[1]Base!$J$3,""),"")</f>
        <v/>
      </c>
      <c r="BX46" s="26" t="str">
        <f t="shared" si="22"/>
        <v/>
      </c>
      <c r="BY46" s="26" t="str">
        <f>IFERROR(IF(AG46=BG46,"",IF(BZ46=[1]Base!$J$2,"",IF(BZ46&gt;[1]Base!$J$2,"",IF(BZ46&lt;[1]Base!$J$2,[1]Base!$J$2-BZ46,"")))),"")</f>
        <v/>
      </c>
      <c r="BZ46" s="26" t="str">
        <f>IF(AG46="","",(AH46-AG46)-[1]Base!$J$1)</f>
        <v/>
      </c>
      <c r="CA46" s="26" t="str">
        <f>IFERROR(IF(BZ46&gt;[1]Base!$J$2,BZ46-[1]Base!$J$2,""),"")</f>
        <v/>
      </c>
      <c r="CB46" s="26" t="str">
        <f t="shared" si="23"/>
        <v/>
      </c>
      <c r="CC46" s="26" t="str">
        <f>IFERROR(IF(AM46=BG46,"",IF(CD46=[1]Base!$J$3,"",IF(CD46&gt;[1]Base!$J$3,"",IF(CD46&lt;[1]Base!$J$3,[1]Base!$J$3-CD46,"")))),"")</f>
        <v/>
      </c>
      <c r="CD46" s="26" t="str">
        <f>IF(AM46="","",(AN46-AM46)-[1]Base!$J$1)</f>
        <v/>
      </c>
      <c r="CE46" s="26" t="str">
        <f>IFERROR(IF(CD46&gt;[1]Base!$J$3,CD46-[1]Base!$J$3,""),"")</f>
        <v/>
      </c>
      <c r="CF46" s="26" t="str">
        <f t="shared" si="24"/>
        <v/>
      </c>
      <c r="CG46" s="26" t="str">
        <f>IFERROR(IF(AS46=BG46,"",IF(CH46=[1]Base!$J$3,"",IF(CH46&gt;[1]Base!$J$3,"",IF(CH46&lt;[1]Base!$J$3,[1]Base!$J$3-CH46,"")))),"")</f>
        <v/>
      </c>
      <c r="CH46" s="26" t="str">
        <f>IF(AS46="","",(AT46-AS46)-[1]Base!$J$1)</f>
        <v/>
      </c>
      <c r="CI46" s="26" t="str">
        <f>IFERROR(IF(CH46&gt;[1]Base!$J$3,CH46-[1]Base!$J$3,""),"")</f>
        <v/>
      </c>
      <c r="CJ46" s="26" t="str">
        <f t="shared" si="25"/>
        <v/>
      </c>
      <c r="CK46" s="27" t="str">
        <f t="shared" si="26"/>
        <v/>
      </c>
      <c r="CL46" s="26" t="str">
        <f t="shared" si="26"/>
        <v/>
      </c>
      <c r="CM46" s="26" t="str">
        <f t="shared" si="26"/>
        <v/>
      </c>
      <c r="CN46" s="28" t="str">
        <f t="shared" si="26"/>
        <v/>
      </c>
      <c r="CO46" s="29" t="str">
        <f t="shared" si="27"/>
        <v/>
      </c>
      <c r="CP46" s="30" t="str">
        <f t="shared" si="28"/>
        <v/>
      </c>
      <c r="CQ46" s="30" t="str">
        <f t="shared" si="29"/>
        <v/>
      </c>
      <c r="CR46" s="30" t="str">
        <f t="shared" si="30"/>
        <v/>
      </c>
      <c r="CS46" s="30" t="str">
        <f t="shared" si="31"/>
        <v/>
      </c>
      <c r="CT46" s="31" t="str">
        <f t="shared" si="32"/>
        <v/>
      </c>
      <c r="CU46" s="31" t="str">
        <f t="shared" si="33"/>
        <v/>
      </c>
    </row>
    <row r="47" spans="2:99" ht="30" customHeight="1" thickBot="1" x14ac:dyDescent="0.35">
      <c r="B47" s="32"/>
      <c r="C47" s="32" t="str">
        <f>IFERROR(VLOOKUP(B47,[1]Effectif!$B$22:$Q$713,15),"")</f>
        <v/>
      </c>
      <c r="D47" s="32" t="str">
        <f>IFERROR(VLOOKUP(B47,[1]Effectif!$B$22:$Q$713,13),"")</f>
        <v/>
      </c>
      <c r="E47" s="32" t="str">
        <f>IFERROR(VLOOKUP(B47,[1]Effectif!$B$22:$Q$713,14),"")</f>
        <v/>
      </c>
      <c r="F47" s="33" t="str">
        <f>IFERROR(VLOOKUP(B47,[1]Effectif!$B$22:$Q$713,5),"")</f>
        <v/>
      </c>
      <c r="G47" s="34" t="str">
        <f>IFERROR(VLOOKUP(B47,[1]Effectif!$B$22:$Q$713,16),"")</f>
        <v/>
      </c>
      <c r="H47" s="35" t="str">
        <f t="shared" si="4"/>
        <v/>
      </c>
      <c r="I47" s="36"/>
      <c r="J47" s="36"/>
      <c r="K47" s="36" t="str">
        <f t="shared" si="5"/>
        <v/>
      </c>
      <c r="L47" s="36"/>
      <c r="M47" s="37" t="str">
        <f>IFERROR(VLOOKUP(B47,'[1]Calendrier des absences'!$B$9:$AJ$59,5,FALSE),"")</f>
        <v/>
      </c>
      <c r="N47" s="35" t="str">
        <f t="shared" si="6"/>
        <v/>
      </c>
      <c r="O47" s="36"/>
      <c r="P47" s="36"/>
      <c r="Q47" s="36" t="str">
        <f t="shared" si="7"/>
        <v/>
      </c>
      <c r="R47" s="36"/>
      <c r="S47" s="37" t="str">
        <f>IFERROR(VLOOKUP(B47,'[1]Calendrier des absences'!$B$9:$AJ$59,6,FALSE),"")</f>
        <v/>
      </c>
      <c r="T47" s="38" t="str">
        <f t="shared" si="8"/>
        <v/>
      </c>
      <c r="U47" s="40"/>
      <c r="V47" s="39"/>
      <c r="W47" s="39" t="str">
        <f t="shared" si="9"/>
        <v/>
      </c>
      <c r="X47" s="36"/>
      <c r="Y47" s="54" t="str">
        <f>IFERROR(VLOOKUP(B47,'[1]Calendrier des absences'!$B$9:$AJ$59,7,FALSE),"")</f>
        <v/>
      </c>
      <c r="Z47" s="35" t="str">
        <f t="shared" si="10"/>
        <v/>
      </c>
      <c r="AA47" s="36"/>
      <c r="AB47" s="36"/>
      <c r="AC47" s="36" t="str">
        <f t="shared" si="11"/>
        <v/>
      </c>
      <c r="AD47" s="36"/>
      <c r="AE47" s="37" t="str">
        <f>IFERROR(VLOOKUP(B47,'[1]Calendrier des absences'!$B$9:$AJ$59,8,FALSE),"")</f>
        <v/>
      </c>
      <c r="AF47" s="38" t="str">
        <f t="shared" si="12"/>
        <v/>
      </c>
      <c r="AG47" s="40"/>
      <c r="AH47" s="39"/>
      <c r="AI47" s="39" t="str">
        <f t="shared" si="13"/>
        <v/>
      </c>
      <c r="AJ47" s="36"/>
      <c r="AK47" s="37" t="str">
        <f>IFERROR(VLOOKUP(B47,'[1]Calendrier des absences'!$B$9:$AJ$59,9,FALSE),"")</f>
        <v/>
      </c>
      <c r="AL47" s="35" t="str">
        <f t="shared" si="14"/>
        <v/>
      </c>
      <c r="AM47" s="36"/>
      <c r="AN47" s="36"/>
      <c r="AO47" s="36" t="str">
        <f t="shared" si="15"/>
        <v/>
      </c>
      <c r="AP47" s="36"/>
      <c r="AQ47" s="37" t="str">
        <f>IFERROR(VLOOKUP(B47,'[1]Calendrier des absences'!$B$9:$AJ$59,10,FALSE),"")</f>
        <v/>
      </c>
      <c r="AR47" s="38" t="str">
        <f t="shared" si="16"/>
        <v/>
      </c>
      <c r="AS47" s="40"/>
      <c r="AT47" s="39"/>
      <c r="AU47" s="39" t="str">
        <f t="shared" si="17"/>
        <v/>
      </c>
      <c r="AV47" s="20"/>
      <c r="AW47" s="21" t="str">
        <f>IFERROR(VLOOKUP(B47,'[1]Calendrier des absences'!$B$9:$AJ$59,11,FALSE),"")</f>
        <v/>
      </c>
      <c r="AX47" s="53" t="str">
        <f t="shared" si="18"/>
        <v/>
      </c>
      <c r="AY47" s="22" t="str">
        <f t="shared" si="18"/>
        <v/>
      </c>
      <c r="AZ47" s="22" t="str">
        <f t="shared" si="18"/>
        <v/>
      </c>
      <c r="BA47" s="23" t="str">
        <f t="shared" si="18"/>
        <v/>
      </c>
      <c r="BD47" s="4" t="str">
        <f t="shared" si="19"/>
        <v/>
      </c>
      <c r="BE47" s="4" t="str">
        <f t="shared" si="20"/>
        <v/>
      </c>
      <c r="BF47" s="4" t="str">
        <f t="shared" si="1"/>
        <v/>
      </c>
      <c r="BG47" s="25" t="str">
        <f>IFERROR(VLOOKUP(BE47,[1]!Tableau1[#All],21,FALSE),"")</f>
        <v/>
      </c>
      <c r="BH47" s="25" t="str">
        <f>IFERROR(VLOOKUP(BE47,[1]!Tableau1[#All],24,FALSE),"")</f>
        <v/>
      </c>
      <c r="BI47" s="41" t="str">
        <f>IFERROR(IF(I47=BG47,"",IF(BJ47=[1]Base!$J$3,"",IF(BJ47&gt;[1]Base!$J$3,"",IF(BJ47&lt;[1]Base!$J$3,[1]Base!$J$3-BJ47,"")))),"")</f>
        <v/>
      </c>
      <c r="BJ47" s="41" t="str">
        <f>IF(I47="","",(J47-I47)-[1]Base!$J$1)</f>
        <v/>
      </c>
      <c r="BK47" s="41" t="str">
        <f>IFERROR(IF(BJ47&gt;[1]Base!$J$3,BJ47-[1]Base!$J$3,""),"")</f>
        <v/>
      </c>
      <c r="BL47" s="41" t="str">
        <f t="shared" si="2"/>
        <v/>
      </c>
      <c r="BM47" s="41" t="str">
        <f>IFERROR(IF(O47=BG47,"",IF(BN47=[1]Base!$J$3,"",IF(BN47&gt;[1]Base!$J$3,"",IF(BN47&lt;[1]Base!$J$3,[1]Base!$J$3-BN47,"")))),"")</f>
        <v/>
      </c>
      <c r="BN47" s="41" t="str">
        <f>IF(O47="","",(P47-O47)-[1]Base!$J$1)</f>
        <v/>
      </c>
      <c r="BO47" s="41" t="str">
        <f>IFERROR(IF(BN47&gt;[1]Base!$J$3,BN47-[1]Base!$J$3,""),"")</f>
        <v/>
      </c>
      <c r="BP47" s="41" t="str">
        <f t="shared" si="3"/>
        <v/>
      </c>
      <c r="BQ47" s="41" t="str">
        <f>IFERROR(IF(U47=BG47,"",IF(BR47=[1]Base!$J$3,"",IF(BR47&gt;[1]Base!$J$3,"",IF(BR47&lt;[1]Base!J40,[1]Base!$J$3-BR47,"")))),"")</f>
        <v/>
      </c>
      <c r="BR47" s="41" t="str">
        <f>IF(U47="","",(V47-U47)-[1]Base!$J$1)</f>
        <v/>
      </c>
      <c r="BS47" s="41" t="str">
        <f>IFERROR(IF(BR47&gt;[1]Base!$J$3,BR47-[1]Base!$J$3,""),"")</f>
        <v/>
      </c>
      <c r="BT47" s="41" t="str">
        <f t="shared" si="21"/>
        <v/>
      </c>
      <c r="BU47" s="41" t="str">
        <f>IFERROR(IF(AA47=BG47,"",IF(BV47=[1]Base!$J$3,"",IF(BV47&gt;[1]Base!$J$3,"",IF(BV47&lt;[1]Base!J40,[1]Base!$J$3-BV47,"")))),"")</f>
        <v/>
      </c>
      <c r="BV47" s="41" t="str">
        <f>IF(AA47="","",(AB47-AA47)-[1]Base!$J$1)</f>
        <v/>
      </c>
      <c r="BW47" s="41" t="str">
        <f>IFERROR(IF(BV47&gt;[1]Base!$J$3,BV47-[1]Base!$J$3,""),"")</f>
        <v/>
      </c>
      <c r="BX47" s="41" t="str">
        <f t="shared" si="22"/>
        <v/>
      </c>
      <c r="BY47" s="41" t="str">
        <f>IFERROR(IF(AG47=BG47,"",IF(BZ47=[1]Base!$J$2,"",IF(BZ47&gt;[1]Base!$J$2,"",IF(BZ47&lt;[1]Base!$J$2,[1]Base!$J$2-BZ47,"")))),"")</f>
        <v/>
      </c>
      <c r="BZ47" s="41" t="str">
        <f>IF(AG47="","",(AH47-AG47)-[1]Base!$J$1)</f>
        <v/>
      </c>
      <c r="CA47" s="41" t="str">
        <f>IFERROR(IF(BZ47&gt;[1]Base!$J$2,BZ47-[1]Base!$J$2,""),"")</f>
        <v/>
      </c>
      <c r="CB47" s="41" t="str">
        <f t="shared" si="23"/>
        <v/>
      </c>
      <c r="CC47" s="41" t="str">
        <f>IFERROR(IF(AM47=BG47,"",IF(CD47=[1]Base!$J$3,"",IF(CD47&gt;[1]Base!$J$3,"",IF(CD47&lt;[1]Base!$J$3,[1]Base!$J$3-CD47,"")))),"")</f>
        <v/>
      </c>
      <c r="CD47" s="41" t="str">
        <f>IF(AM47="","",(AN47-AM47)-[1]Base!$J$1)</f>
        <v/>
      </c>
      <c r="CE47" s="41" t="str">
        <f>IFERROR(IF(CD47&gt;[1]Base!$J$3,CD47-[1]Base!$J$3,""),"")</f>
        <v/>
      </c>
      <c r="CF47" s="41" t="str">
        <f t="shared" si="24"/>
        <v/>
      </c>
      <c r="CG47" s="41" t="str">
        <f>IFERROR(IF(AS47=BG47,"",IF(CH47=[1]Base!$J$3,"",IF(CH47&gt;[1]Base!$J$3,"",IF(CH47&lt;[1]Base!$J$3,[1]Base!$J$3-CH47,"")))),"")</f>
        <v/>
      </c>
      <c r="CH47" s="41" t="str">
        <f>IF(AS47="","",(AT47-AS47)-[1]Base!$J$1)</f>
        <v/>
      </c>
      <c r="CI47" s="41" t="str">
        <f>IFERROR(IF(CH47&gt;[1]Base!$J$3,CH47-[1]Base!$J$3,""),"")</f>
        <v/>
      </c>
      <c r="CJ47" s="41" t="str">
        <f t="shared" si="25"/>
        <v/>
      </c>
      <c r="CK47" s="42" t="str">
        <f t="shared" si="26"/>
        <v/>
      </c>
      <c r="CL47" s="41" t="str">
        <f t="shared" si="26"/>
        <v/>
      </c>
      <c r="CM47" s="41" t="str">
        <f t="shared" si="26"/>
        <v/>
      </c>
      <c r="CN47" s="43" t="str">
        <f t="shared" si="26"/>
        <v/>
      </c>
      <c r="CO47" s="44" t="str">
        <f t="shared" si="27"/>
        <v/>
      </c>
      <c r="CP47" s="45" t="str">
        <f t="shared" si="28"/>
        <v/>
      </c>
      <c r="CQ47" s="45" t="str">
        <f t="shared" si="29"/>
        <v/>
      </c>
      <c r="CR47" s="45" t="str">
        <f t="shared" si="30"/>
        <v/>
      </c>
      <c r="CS47" s="45" t="str">
        <f t="shared" si="31"/>
        <v/>
      </c>
      <c r="CT47" s="46" t="str">
        <f t="shared" si="32"/>
        <v/>
      </c>
      <c r="CU47" s="46" t="str">
        <f t="shared" si="33"/>
        <v/>
      </c>
    </row>
    <row r="48" spans="2:99" ht="30" customHeight="1" thickTop="1" x14ac:dyDescent="0.3">
      <c r="B48" s="16"/>
      <c r="C48" s="16" t="str">
        <f>IFERROR(VLOOKUP(B48,[1]Effectif!$B$22:$Q$713,15),"")</f>
        <v/>
      </c>
      <c r="D48" s="16" t="str">
        <f>IFERROR(VLOOKUP(B48,[1]Effectif!$B$22:$Q$713,13),"")</f>
        <v/>
      </c>
      <c r="E48" s="16" t="str">
        <f>IFERROR(VLOOKUP(B48,[1]Effectif!$B$22:$Q$713,14),"")</f>
        <v/>
      </c>
      <c r="F48" s="17" t="str">
        <f>IFERROR(VLOOKUP(B48,[1]Effectif!$B$22:$Q$713,5),"")</f>
        <v/>
      </c>
      <c r="G48" s="18" t="str">
        <f>IFERROR(VLOOKUP(B48,[1]Effectif!$B$22:$Q$713,16),"")</f>
        <v/>
      </c>
      <c r="H48" s="19" t="str">
        <f t="shared" si="4"/>
        <v/>
      </c>
      <c r="I48" s="20"/>
      <c r="J48" s="20"/>
      <c r="K48" s="20" t="str">
        <f t="shared" si="5"/>
        <v/>
      </c>
      <c r="L48" s="20"/>
      <c r="M48" s="21" t="str">
        <f>IFERROR(VLOOKUP(B48,'[1]Calendrier des absences'!$B$9:$AJ$59,5,FALSE),"")</f>
        <v/>
      </c>
      <c r="N48" s="19" t="str">
        <f t="shared" si="6"/>
        <v/>
      </c>
      <c r="O48" s="20"/>
      <c r="P48" s="20"/>
      <c r="Q48" s="20" t="str">
        <f t="shared" si="7"/>
        <v/>
      </c>
      <c r="R48" s="20"/>
      <c r="S48" s="21" t="str">
        <f>IFERROR(VLOOKUP(B48,'[1]Calendrier des absences'!$B$9:$AJ$59,6,FALSE),"")</f>
        <v/>
      </c>
      <c r="T48" s="20" t="str">
        <f t="shared" si="8"/>
        <v/>
      </c>
      <c r="U48" s="20"/>
      <c r="V48" s="20"/>
      <c r="W48" s="20" t="str">
        <f t="shared" si="9"/>
        <v/>
      </c>
      <c r="X48" s="20"/>
      <c r="Y48" s="4" t="str">
        <f>IFERROR(VLOOKUP(B48,'[1]Calendrier des absences'!$B$9:$AJ$59,7,FALSE),"")</f>
        <v/>
      </c>
      <c r="Z48" s="19" t="str">
        <f t="shared" si="10"/>
        <v/>
      </c>
      <c r="AA48" s="20"/>
      <c r="AB48" s="20"/>
      <c r="AC48" s="20" t="str">
        <f t="shared" si="11"/>
        <v/>
      </c>
      <c r="AD48" s="20"/>
      <c r="AE48" s="21" t="str">
        <f>IFERROR(VLOOKUP(B48,'[1]Calendrier des absences'!$B$9:$AJ$59,8,FALSE),"")</f>
        <v/>
      </c>
      <c r="AF48" s="20" t="str">
        <f t="shared" si="12"/>
        <v/>
      </c>
      <c r="AG48" s="20"/>
      <c r="AH48" s="20"/>
      <c r="AI48" s="20" t="str">
        <f t="shared" si="13"/>
        <v/>
      </c>
      <c r="AJ48" s="20"/>
      <c r="AK48" s="21" t="str">
        <f>IFERROR(VLOOKUP(B48,'[1]Calendrier des absences'!$B$9:$AJ$59,9,FALSE),"")</f>
        <v/>
      </c>
      <c r="AL48" s="19" t="str">
        <f t="shared" si="14"/>
        <v/>
      </c>
      <c r="AM48" s="20"/>
      <c r="AN48" s="20"/>
      <c r="AO48" s="20" t="str">
        <f t="shared" si="15"/>
        <v/>
      </c>
      <c r="AP48" s="20"/>
      <c r="AQ48" s="21" t="str">
        <f>IFERROR(VLOOKUP(B48,'[1]Calendrier des absences'!$B$9:$AJ$59,10,FALSE),"")</f>
        <v/>
      </c>
      <c r="AR48" s="20" t="str">
        <f t="shared" si="16"/>
        <v/>
      </c>
      <c r="AS48" s="20"/>
      <c r="AT48" s="20"/>
      <c r="AU48" s="20" t="str">
        <f t="shared" si="17"/>
        <v/>
      </c>
      <c r="AV48" s="20"/>
      <c r="AW48" s="21" t="str">
        <f>IFERROR(VLOOKUP(B48,'[1]Calendrier des absences'!$B$9:$AJ$59,11,FALSE),"")</f>
        <v/>
      </c>
      <c r="AX48" s="53" t="str">
        <f t="shared" si="18"/>
        <v/>
      </c>
      <c r="AY48" s="22" t="str">
        <f t="shared" si="18"/>
        <v/>
      </c>
      <c r="AZ48" s="22" t="str">
        <f t="shared" si="18"/>
        <v/>
      </c>
      <c r="BA48" s="23" t="str">
        <f t="shared" si="18"/>
        <v/>
      </c>
      <c r="BB48" s="24"/>
      <c r="BD48" s="4" t="str">
        <f t="shared" si="19"/>
        <v/>
      </c>
      <c r="BE48" s="4" t="str">
        <f t="shared" si="20"/>
        <v/>
      </c>
      <c r="BF48" s="4" t="str">
        <f t="shared" si="1"/>
        <v/>
      </c>
      <c r="BG48" s="25" t="str">
        <f>IFERROR(VLOOKUP(BE48,[1]!Tableau1[#All],21,FALSE),"")</f>
        <v/>
      </c>
      <c r="BH48" s="25" t="str">
        <f>IFERROR(VLOOKUP(BE48,[1]!Tableau1[#All],24,FALSE),"")</f>
        <v/>
      </c>
      <c r="BI48" s="26" t="str">
        <f>IFERROR(IF(I48=BG48,"",IF(BJ48=[1]Base!$J$3,"",IF(BJ48&gt;[1]Base!$J$3,"",IF(BJ48&lt;[1]Base!$J$3,[1]Base!$J$3-BJ48,"")))),"")</f>
        <v/>
      </c>
      <c r="BJ48" s="26" t="str">
        <f>IF(I48="","",(J48-I48)-[1]Base!$J$1)</f>
        <v/>
      </c>
      <c r="BK48" s="26" t="str">
        <f>IFERROR(IF(BJ48&gt;[1]Base!$J$3,BJ48-[1]Base!$J$3,""),"")</f>
        <v/>
      </c>
      <c r="BL48" s="26" t="str">
        <f t="shared" si="2"/>
        <v/>
      </c>
      <c r="BM48" s="26" t="str">
        <f>IFERROR(IF(O48=BG48,"",IF(BN48=[1]Base!$J$3,"",IF(BN48&gt;[1]Base!$J$3,"",IF(BN48&lt;[1]Base!$J$3,[1]Base!$J$3-BN48,"")))),"")</f>
        <v/>
      </c>
      <c r="BN48" s="26" t="str">
        <f>IF(O48="","",(P48-O48)-[1]Base!$J$1)</f>
        <v/>
      </c>
      <c r="BO48" s="26" t="str">
        <f>IFERROR(IF(BN48&gt;[1]Base!$J$3,BN48-[1]Base!$J$3,""),"")</f>
        <v/>
      </c>
      <c r="BP48" s="26" t="str">
        <f t="shared" si="3"/>
        <v/>
      </c>
      <c r="BQ48" s="26" t="str">
        <f>IFERROR(IF(U48=BG48,"",IF(BR48=[1]Base!$J$3,"",IF(BR48&gt;[1]Base!$J$3,"",IF(BR48&lt;[1]Base!J41,[1]Base!$J$3-BR48,"")))),"")</f>
        <v/>
      </c>
      <c r="BR48" s="26" t="str">
        <f>IF(U48="","",(V48-U48)-[1]Base!$J$1)</f>
        <v/>
      </c>
      <c r="BS48" s="26" t="str">
        <f>IFERROR(IF(BR48&gt;[1]Base!$J$3,BR48-[1]Base!$J$3,""),"")</f>
        <v/>
      </c>
      <c r="BT48" s="26" t="str">
        <f t="shared" si="21"/>
        <v/>
      </c>
      <c r="BU48" s="26" t="str">
        <f>IFERROR(IF(AA48=BG48,"",IF(BV48=[1]Base!$J$3,"",IF(BV48&gt;[1]Base!$J$3,"",IF(BV48&lt;[1]Base!J41,[1]Base!$J$3-BV48,"")))),"")</f>
        <v/>
      </c>
      <c r="BV48" s="26" t="str">
        <f>IF(AA48="","",(AB48-AA48)-[1]Base!$J$1)</f>
        <v/>
      </c>
      <c r="BW48" s="26" t="str">
        <f>IFERROR(IF(BV48&gt;[1]Base!$J$3,BV48-[1]Base!$J$3,""),"")</f>
        <v/>
      </c>
      <c r="BX48" s="26" t="str">
        <f t="shared" si="22"/>
        <v/>
      </c>
      <c r="BY48" s="26" t="str">
        <f>IFERROR(IF(AG48=BG48,"",IF(BZ48=[1]Base!$J$2,"",IF(BZ48&gt;[1]Base!$J$2,"",IF(BZ48&lt;[1]Base!$J$2,[1]Base!$J$2-BZ48,"")))),"")</f>
        <v/>
      </c>
      <c r="BZ48" s="26" t="str">
        <f>IF(AG48="","",(AH48-AG48)-[1]Base!$J$1)</f>
        <v/>
      </c>
      <c r="CA48" s="26" t="str">
        <f>IFERROR(IF(BZ48&gt;[1]Base!$J$2,BZ48-[1]Base!$J$2,""),"")</f>
        <v/>
      </c>
      <c r="CB48" s="26" t="str">
        <f t="shared" si="23"/>
        <v/>
      </c>
      <c r="CC48" s="26" t="str">
        <f>IFERROR(IF(AM48=BG48,"",IF(CD48=[1]Base!$J$3,"",IF(CD48&gt;[1]Base!$J$3,"",IF(CD48&lt;[1]Base!$J$3,[1]Base!$J$3-CD48,"")))),"")</f>
        <v/>
      </c>
      <c r="CD48" s="26" t="str">
        <f>IF(AM48="","",(AN48-AM48)-[1]Base!$J$1)</f>
        <v/>
      </c>
      <c r="CE48" s="26" t="str">
        <f>IFERROR(IF(CD48&gt;[1]Base!$J$3,CD48-[1]Base!$J$3,""),"")</f>
        <v/>
      </c>
      <c r="CF48" s="26" t="str">
        <f t="shared" si="24"/>
        <v/>
      </c>
      <c r="CG48" s="26" t="str">
        <f>IFERROR(IF(AS48=BG48,"",IF(CH48=[1]Base!$J$3,"",IF(CH48&gt;[1]Base!$J$3,"",IF(CH48&lt;[1]Base!$J$3,[1]Base!$J$3-CH48,"")))),"")</f>
        <v/>
      </c>
      <c r="CH48" s="26" t="str">
        <f>IF(AS48="","",(AT48-AS48)-[1]Base!$J$1)</f>
        <v/>
      </c>
      <c r="CI48" s="26" t="str">
        <f>IFERROR(IF(CH48&gt;[1]Base!$J$3,CH48-[1]Base!$J$3,""),"")</f>
        <v/>
      </c>
      <c r="CJ48" s="26" t="str">
        <f t="shared" si="25"/>
        <v/>
      </c>
      <c r="CK48" s="27" t="str">
        <f t="shared" si="26"/>
        <v/>
      </c>
      <c r="CL48" s="26" t="str">
        <f t="shared" si="26"/>
        <v/>
      </c>
      <c r="CM48" s="26" t="str">
        <f t="shared" si="26"/>
        <v/>
      </c>
      <c r="CN48" s="28" t="str">
        <f t="shared" si="26"/>
        <v/>
      </c>
      <c r="CO48" s="29" t="str">
        <f t="shared" si="27"/>
        <v/>
      </c>
      <c r="CP48" s="30" t="str">
        <f t="shared" si="28"/>
        <v/>
      </c>
      <c r="CQ48" s="30" t="str">
        <f t="shared" si="29"/>
        <v/>
      </c>
      <c r="CR48" s="30" t="str">
        <f t="shared" si="30"/>
        <v/>
      </c>
      <c r="CS48" s="30" t="str">
        <f t="shared" si="31"/>
        <v/>
      </c>
      <c r="CT48" s="31" t="str">
        <f t="shared" si="32"/>
        <v/>
      </c>
      <c r="CU48" s="31" t="str">
        <f t="shared" si="33"/>
        <v/>
      </c>
    </row>
    <row r="49" spans="2:99" ht="30" customHeight="1" thickBot="1" x14ac:dyDescent="0.35">
      <c r="B49" s="32"/>
      <c r="C49" s="32" t="str">
        <f>IFERROR(VLOOKUP(B49,[1]Effectif!$B$22:$Q$713,15),"")</f>
        <v/>
      </c>
      <c r="D49" s="32" t="str">
        <f>IFERROR(VLOOKUP(B49,[1]Effectif!$B$22:$Q$713,13),"")</f>
        <v/>
      </c>
      <c r="E49" s="32" t="str">
        <f>IFERROR(VLOOKUP(B49,[1]Effectif!$B$22:$Q$713,14),"")</f>
        <v/>
      </c>
      <c r="F49" s="33" t="str">
        <f>IFERROR(VLOOKUP(B49,[1]Effectif!$B$22:$Q$713,5),"")</f>
        <v/>
      </c>
      <c r="G49" s="34" t="str">
        <f>IFERROR(VLOOKUP(B49,[1]Effectif!$B$22:$Q$713,16),"")</f>
        <v/>
      </c>
      <c r="H49" s="35" t="str">
        <f t="shared" si="4"/>
        <v/>
      </c>
      <c r="I49" s="36"/>
      <c r="J49" s="36"/>
      <c r="K49" s="36" t="str">
        <f t="shared" si="5"/>
        <v/>
      </c>
      <c r="L49" s="36"/>
      <c r="M49" s="37" t="str">
        <f>IFERROR(VLOOKUP(B49,'[1]Calendrier des absences'!$B$9:$AJ$59,5,FALSE),"")</f>
        <v/>
      </c>
      <c r="N49" s="35" t="str">
        <f t="shared" si="6"/>
        <v/>
      </c>
      <c r="O49" s="36"/>
      <c r="P49" s="36"/>
      <c r="Q49" s="36" t="str">
        <f t="shared" si="7"/>
        <v/>
      </c>
      <c r="R49" s="36"/>
      <c r="S49" s="37" t="str">
        <f>IFERROR(VLOOKUP(B49,'[1]Calendrier des absences'!$B$9:$AJ$59,6,FALSE),"")</f>
        <v/>
      </c>
      <c r="T49" s="38" t="str">
        <f t="shared" si="8"/>
        <v/>
      </c>
      <c r="U49" s="40"/>
      <c r="V49" s="39"/>
      <c r="W49" s="39" t="str">
        <f t="shared" si="9"/>
        <v/>
      </c>
      <c r="X49" s="36"/>
      <c r="Y49" s="54" t="str">
        <f>IFERROR(VLOOKUP(B49,'[1]Calendrier des absences'!$B$9:$AJ$59,7,FALSE),"")</f>
        <v/>
      </c>
      <c r="Z49" s="35" t="str">
        <f t="shared" si="10"/>
        <v/>
      </c>
      <c r="AA49" s="36"/>
      <c r="AB49" s="36"/>
      <c r="AC49" s="36" t="str">
        <f t="shared" si="11"/>
        <v/>
      </c>
      <c r="AD49" s="36"/>
      <c r="AE49" s="37" t="str">
        <f>IFERROR(VLOOKUP(B49,'[1]Calendrier des absences'!$B$9:$AJ$59,8,FALSE),"")</f>
        <v/>
      </c>
      <c r="AF49" s="38" t="str">
        <f t="shared" si="12"/>
        <v/>
      </c>
      <c r="AG49" s="40"/>
      <c r="AH49" s="39"/>
      <c r="AI49" s="39" t="str">
        <f t="shared" si="13"/>
        <v/>
      </c>
      <c r="AJ49" s="36"/>
      <c r="AK49" s="37" t="str">
        <f>IFERROR(VLOOKUP(B49,'[1]Calendrier des absences'!$B$9:$AJ$59,9,FALSE),"")</f>
        <v/>
      </c>
      <c r="AL49" s="35" t="str">
        <f t="shared" si="14"/>
        <v/>
      </c>
      <c r="AM49" s="36"/>
      <c r="AN49" s="36"/>
      <c r="AO49" s="36" t="str">
        <f t="shared" si="15"/>
        <v/>
      </c>
      <c r="AP49" s="36"/>
      <c r="AQ49" s="37" t="str">
        <f>IFERROR(VLOOKUP(B49,'[1]Calendrier des absences'!$B$9:$AJ$59,10,FALSE),"")</f>
        <v/>
      </c>
      <c r="AR49" s="38" t="str">
        <f t="shared" si="16"/>
        <v/>
      </c>
      <c r="AS49" s="40"/>
      <c r="AT49" s="39"/>
      <c r="AU49" s="39" t="str">
        <f t="shared" si="17"/>
        <v/>
      </c>
      <c r="AV49" s="20"/>
      <c r="AW49" s="21" t="str">
        <f>IFERROR(VLOOKUP(B49,'[1]Calendrier des absences'!$B$9:$AJ$59,11,FALSE),"")</f>
        <v/>
      </c>
      <c r="AX49" s="53" t="str">
        <f t="shared" si="18"/>
        <v/>
      </c>
      <c r="AY49" s="22" t="str">
        <f t="shared" si="18"/>
        <v/>
      </c>
      <c r="AZ49" s="22" t="str">
        <f t="shared" si="18"/>
        <v/>
      </c>
      <c r="BA49" s="23" t="str">
        <f t="shared" si="18"/>
        <v/>
      </c>
      <c r="BD49" s="4" t="str">
        <f t="shared" si="19"/>
        <v/>
      </c>
      <c r="BE49" s="4" t="str">
        <f t="shared" si="20"/>
        <v/>
      </c>
      <c r="BF49" s="4" t="str">
        <f t="shared" si="1"/>
        <v/>
      </c>
      <c r="BG49" s="25" t="str">
        <f>IFERROR(VLOOKUP(BE49,[1]!Tableau1[#All],21,FALSE),"")</f>
        <v/>
      </c>
      <c r="BH49" s="25" t="str">
        <f>IFERROR(VLOOKUP(BE49,[1]!Tableau1[#All],24,FALSE),"")</f>
        <v/>
      </c>
      <c r="BI49" s="41" t="str">
        <f>IFERROR(IF(I49=BG49,"",IF(BJ49=[1]Base!$J$3,"",IF(BJ49&gt;[1]Base!$J$3,"",IF(BJ49&lt;[1]Base!$J$3,[1]Base!$J$3-BJ49,"")))),"")</f>
        <v/>
      </c>
      <c r="BJ49" s="41" t="str">
        <f>IF(I49="","",(J49-I49)-[1]Base!$J$1)</f>
        <v/>
      </c>
      <c r="BK49" s="41" t="str">
        <f>IFERROR(IF(BJ49&gt;[1]Base!$J$3,BJ49-[1]Base!$J$3,""),"")</f>
        <v/>
      </c>
      <c r="BL49" s="41" t="str">
        <f t="shared" si="2"/>
        <v/>
      </c>
      <c r="BM49" s="41" t="str">
        <f>IFERROR(IF(O49=BG49,"",IF(BN49=[1]Base!$J$3,"",IF(BN49&gt;[1]Base!$J$3,"",IF(BN49&lt;[1]Base!$J$3,[1]Base!$J$3-BN49,"")))),"")</f>
        <v/>
      </c>
      <c r="BN49" s="41" t="str">
        <f>IF(O49="","",(P49-O49)-[1]Base!$J$1)</f>
        <v/>
      </c>
      <c r="BO49" s="41" t="str">
        <f>IFERROR(IF(BN49&gt;[1]Base!$J$3,BN49-[1]Base!$J$3,""),"")</f>
        <v/>
      </c>
      <c r="BP49" s="41" t="str">
        <f t="shared" si="3"/>
        <v/>
      </c>
      <c r="BQ49" s="41" t="str">
        <f>IFERROR(IF(U49=BG49,"",IF(BR49=[1]Base!$J$3,"",IF(BR49&gt;[1]Base!$J$3,"",IF(BR49&lt;[1]Base!J42,[1]Base!$J$3-BR49,"")))),"")</f>
        <v/>
      </c>
      <c r="BR49" s="41" t="str">
        <f>IF(U49="","",(V49-U49)-[1]Base!$J$1)</f>
        <v/>
      </c>
      <c r="BS49" s="41" t="str">
        <f>IFERROR(IF(BR49&gt;[1]Base!$J$3,BR49-[1]Base!$J$3,""),"")</f>
        <v/>
      </c>
      <c r="BT49" s="41" t="str">
        <f t="shared" si="21"/>
        <v/>
      </c>
      <c r="BU49" s="41" t="str">
        <f>IFERROR(IF(AA49=BG49,"",IF(BV49=[1]Base!$J$3,"",IF(BV49&gt;[1]Base!$J$3,"",IF(BV49&lt;[1]Base!J42,[1]Base!$J$3-BV49,"")))),"")</f>
        <v/>
      </c>
      <c r="BV49" s="41" t="str">
        <f>IF(AA49="","",(AB49-AA49)-[1]Base!$J$1)</f>
        <v/>
      </c>
      <c r="BW49" s="41" t="str">
        <f>IFERROR(IF(BV49&gt;[1]Base!$J$3,BV49-[1]Base!$J$3,""),"")</f>
        <v/>
      </c>
      <c r="BX49" s="41" t="str">
        <f t="shared" si="22"/>
        <v/>
      </c>
      <c r="BY49" s="41" t="str">
        <f>IFERROR(IF(AG49=BG49,"",IF(BZ49=[1]Base!$J$2,"",IF(BZ49&gt;[1]Base!$J$2,"",IF(BZ49&lt;[1]Base!$J$2,[1]Base!$J$2-BZ49,"")))),"")</f>
        <v/>
      </c>
      <c r="BZ49" s="41" t="str">
        <f>IF(AG49="","",(AH49-AG49)-[1]Base!$J$1)</f>
        <v/>
      </c>
      <c r="CA49" s="41" t="str">
        <f>IFERROR(IF(BZ49&gt;[1]Base!$J$2,BZ49-[1]Base!$J$2,""),"")</f>
        <v/>
      </c>
      <c r="CB49" s="41" t="str">
        <f t="shared" si="23"/>
        <v/>
      </c>
      <c r="CC49" s="41" t="str">
        <f>IFERROR(IF(AM49=BG49,"",IF(CD49=[1]Base!$J$3,"",IF(CD49&gt;[1]Base!$J$3,"",IF(CD49&lt;[1]Base!$J$3,[1]Base!$J$3-CD49,"")))),"")</f>
        <v/>
      </c>
      <c r="CD49" s="41" t="str">
        <f>IF(AM49="","",(AN49-AM49)-[1]Base!$J$1)</f>
        <v/>
      </c>
      <c r="CE49" s="41" t="str">
        <f>IFERROR(IF(CD49&gt;[1]Base!$J$3,CD49-[1]Base!$J$3,""),"")</f>
        <v/>
      </c>
      <c r="CF49" s="41" t="str">
        <f t="shared" si="24"/>
        <v/>
      </c>
      <c r="CG49" s="41" t="str">
        <f>IFERROR(IF(AS49=BG49,"",IF(CH49=[1]Base!$J$3,"",IF(CH49&gt;[1]Base!$J$3,"",IF(CH49&lt;[1]Base!$J$3,[1]Base!$J$3-CH49,"")))),"")</f>
        <v/>
      </c>
      <c r="CH49" s="41" t="str">
        <f>IF(AS49="","",(AT49-AS49)-[1]Base!$J$1)</f>
        <v/>
      </c>
      <c r="CI49" s="41" t="str">
        <f>IFERROR(IF(CH49&gt;[1]Base!$J$3,CH49-[1]Base!$J$3,""),"")</f>
        <v/>
      </c>
      <c r="CJ49" s="41" t="str">
        <f t="shared" si="25"/>
        <v/>
      </c>
      <c r="CK49" s="42" t="str">
        <f t="shared" si="26"/>
        <v/>
      </c>
      <c r="CL49" s="41" t="str">
        <f t="shared" si="26"/>
        <v/>
      </c>
      <c r="CM49" s="41" t="str">
        <f t="shared" si="26"/>
        <v/>
      </c>
      <c r="CN49" s="43" t="str">
        <f t="shared" si="26"/>
        <v/>
      </c>
      <c r="CO49" s="44" t="str">
        <f t="shared" si="27"/>
        <v/>
      </c>
      <c r="CP49" s="45" t="str">
        <f t="shared" si="28"/>
        <v/>
      </c>
      <c r="CQ49" s="45" t="str">
        <f t="shared" si="29"/>
        <v/>
      </c>
      <c r="CR49" s="45" t="str">
        <f t="shared" si="30"/>
        <v/>
      </c>
      <c r="CS49" s="45" t="str">
        <f t="shared" si="31"/>
        <v/>
      </c>
      <c r="CT49" s="46" t="str">
        <f t="shared" si="32"/>
        <v/>
      </c>
      <c r="CU49" s="46" t="str">
        <f t="shared" si="33"/>
        <v/>
      </c>
    </row>
    <row r="50" spans="2:99" ht="30" customHeight="1" thickTop="1" x14ac:dyDescent="0.3">
      <c r="B50" s="16"/>
      <c r="C50" s="16" t="str">
        <f>IFERROR(VLOOKUP(B50,[1]Effectif!$B$22:$Q$713,15),"")</f>
        <v/>
      </c>
      <c r="D50" s="16" t="str">
        <f>IFERROR(VLOOKUP(B50,[1]Effectif!$B$22:$Q$713,13),"")</f>
        <v/>
      </c>
      <c r="E50" s="16" t="str">
        <f>IFERROR(VLOOKUP(B50,[1]Effectif!$B$22:$Q$713,14),"")</f>
        <v/>
      </c>
      <c r="F50" s="17" t="str">
        <f>IFERROR(VLOOKUP(B50,[1]Effectif!$B$22:$Q$713,5),"")</f>
        <v/>
      </c>
      <c r="G50" s="18" t="str">
        <f>IFERROR(VLOOKUP(B50,[1]Effectif!$B$22:$Q$713,16),"")</f>
        <v/>
      </c>
      <c r="H50" s="19" t="str">
        <f t="shared" si="4"/>
        <v/>
      </c>
      <c r="I50" s="20"/>
      <c r="J50" s="20"/>
      <c r="K50" s="20" t="str">
        <f t="shared" si="5"/>
        <v/>
      </c>
      <c r="L50" s="20"/>
      <c r="M50" s="21" t="str">
        <f>IFERROR(VLOOKUP(B50,'[1]Calendrier des absences'!$B$9:$AJ$59,5,FALSE),"")</f>
        <v/>
      </c>
      <c r="N50" s="19" t="str">
        <f t="shared" si="6"/>
        <v/>
      </c>
      <c r="O50" s="20"/>
      <c r="P50" s="20"/>
      <c r="Q50" s="20" t="str">
        <f t="shared" si="7"/>
        <v/>
      </c>
      <c r="R50" s="20"/>
      <c r="S50" s="21" t="str">
        <f>IFERROR(VLOOKUP(B50,'[1]Calendrier des absences'!$B$9:$AJ$59,6,FALSE),"")</f>
        <v/>
      </c>
      <c r="T50" s="20" t="str">
        <f t="shared" si="8"/>
        <v/>
      </c>
      <c r="U50" s="20"/>
      <c r="V50" s="20"/>
      <c r="W50" s="20" t="str">
        <f t="shared" si="9"/>
        <v/>
      </c>
      <c r="X50" s="20"/>
      <c r="Y50" s="4" t="str">
        <f>IFERROR(VLOOKUP(B50,'[1]Calendrier des absences'!$B$9:$AJ$59,7,FALSE),"")</f>
        <v/>
      </c>
      <c r="Z50" s="19" t="str">
        <f t="shared" si="10"/>
        <v/>
      </c>
      <c r="AA50" s="20"/>
      <c r="AB50" s="20"/>
      <c r="AC50" s="20" t="str">
        <f t="shared" si="11"/>
        <v/>
      </c>
      <c r="AD50" s="20"/>
      <c r="AE50" s="21" t="str">
        <f>IFERROR(VLOOKUP(B50,'[1]Calendrier des absences'!$B$9:$AJ$59,8,FALSE),"")</f>
        <v/>
      </c>
      <c r="AF50" s="20" t="str">
        <f t="shared" si="12"/>
        <v/>
      </c>
      <c r="AG50" s="20"/>
      <c r="AH50" s="20"/>
      <c r="AI50" s="20" t="str">
        <f t="shared" si="13"/>
        <v/>
      </c>
      <c r="AJ50" s="20"/>
      <c r="AK50" s="21" t="str">
        <f>IFERROR(VLOOKUP(B50,'[1]Calendrier des absences'!$B$9:$AJ$59,9,FALSE),"")</f>
        <v/>
      </c>
      <c r="AL50" s="19" t="str">
        <f t="shared" si="14"/>
        <v/>
      </c>
      <c r="AM50" s="20"/>
      <c r="AN50" s="20"/>
      <c r="AO50" s="20" t="str">
        <f t="shared" si="15"/>
        <v/>
      </c>
      <c r="AP50" s="20"/>
      <c r="AQ50" s="21" t="str">
        <f>IFERROR(VLOOKUP(B50,'[1]Calendrier des absences'!$B$9:$AJ$59,10,FALSE),"")</f>
        <v/>
      </c>
      <c r="AR50" s="20" t="str">
        <f t="shared" si="16"/>
        <v/>
      </c>
      <c r="AS50" s="20"/>
      <c r="AT50" s="20"/>
      <c r="AU50" s="20" t="str">
        <f t="shared" si="17"/>
        <v/>
      </c>
      <c r="AV50" s="20"/>
      <c r="AW50" s="21" t="str">
        <f>IFERROR(VLOOKUP(B50,'[1]Calendrier des absences'!$B$9:$AJ$59,11,FALSE),"")</f>
        <v/>
      </c>
      <c r="AX50" s="53" t="str">
        <f t="shared" si="18"/>
        <v/>
      </c>
      <c r="AY50" s="22" t="str">
        <f t="shared" si="18"/>
        <v/>
      </c>
      <c r="AZ50" s="22" t="str">
        <f t="shared" si="18"/>
        <v/>
      </c>
      <c r="BA50" s="23" t="str">
        <f t="shared" si="18"/>
        <v/>
      </c>
      <c r="BB50" s="24"/>
      <c r="BD50" s="4" t="str">
        <f t="shared" si="19"/>
        <v/>
      </c>
      <c r="BE50" s="4" t="str">
        <f t="shared" si="20"/>
        <v/>
      </c>
      <c r="BF50" s="4" t="str">
        <f t="shared" si="1"/>
        <v/>
      </c>
      <c r="BG50" s="25" t="str">
        <f>IFERROR(VLOOKUP(BE50,[1]!Tableau1[#All],21,FALSE),"")</f>
        <v/>
      </c>
      <c r="BH50" s="25" t="str">
        <f>IFERROR(VLOOKUP(BE50,[1]!Tableau1[#All],24,FALSE),"")</f>
        <v/>
      </c>
      <c r="BI50" s="26" t="str">
        <f>IFERROR(IF(I50=BG50,"",IF(BJ50=[1]Base!$J$3,"",IF(BJ50&gt;[1]Base!$J$3,"",IF(BJ50&lt;[1]Base!$J$3,[1]Base!$J$3-BJ50,"")))),"")</f>
        <v/>
      </c>
      <c r="BJ50" s="26" t="str">
        <f>IF(I50="","",(J50-I50)-[1]Base!$J$1)</f>
        <v/>
      </c>
      <c r="BK50" s="26" t="str">
        <f>IFERROR(IF(BJ50&gt;[1]Base!$J$3,BJ50-[1]Base!$J$3,""),"")</f>
        <v/>
      </c>
      <c r="BL50" s="26" t="str">
        <f t="shared" si="2"/>
        <v/>
      </c>
      <c r="BM50" s="26" t="str">
        <f>IFERROR(IF(O50=BG50,"",IF(BN50=[1]Base!$J$3,"",IF(BN50&gt;[1]Base!$J$3,"",IF(BN50&lt;[1]Base!$J$3,[1]Base!$J$3-BN50,"")))),"")</f>
        <v/>
      </c>
      <c r="BN50" s="26" t="str">
        <f>IF(O50="","",(P50-O50)-[1]Base!$J$1)</f>
        <v/>
      </c>
      <c r="BO50" s="26" t="str">
        <f>IFERROR(IF(BN50&gt;[1]Base!$J$3,BN50-[1]Base!$J$3,""),"")</f>
        <v/>
      </c>
      <c r="BP50" s="26" t="str">
        <f t="shared" si="3"/>
        <v/>
      </c>
      <c r="BQ50" s="26" t="str">
        <f>IFERROR(IF(U50=BG50,"",IF(BR50=[1]Base!$J$3,"",IF(BR50&gt;[1]Base!$J$3,"",IF(BR50&lt;[1]Base!J43,[1]Base!$J$3-BR50,"")))),"")</f>
        <v/>
      </c>
      <c r="BR50" s="26" t="str">
        <f>IF(U50="","",(V50-U50)-[1]Base!$J$1)</f>
        <v/>
      </c>
      <c r="BS50" s="26" t="str">
        <f>IFERROR(IF(BR50&gt;[1]Base!$J$3,BR50-[1]Base!$J$3,""),"")</f>
        <v/>
      </c>
      <c r="BT50" s="26" t="str">
        <f t="shared" si="21"/>
        <v/>
      </c>
      <c r="BU50" s="26" t="str">
        <f>IFERROR(IF(AA50=BG50,"",IF(BV50=[1]Base!$J$3,"",IF(BV50&gt;[1]Base!$J$3,"",IF(BV50&lt;[1]Base!J43,[1]Base!$J$3-BV50,"")))),"")</f>
        <v/>
      </c>
      <c r="BV50" s="26" t="str">
        <f>IF(AA50="","",(AB50-AA50)-[1]Base!$J$1)</f>
        <v/>
      </c>
      <c r="BW50" s="26" t="str">
        <f>IFERROR(IF(BV50&gt;[1]Base!$J$3,BV50-[1]Base!$J$3,""),"")</f>
        <v/>
      </c>
      <c r="BX50" s="26" t="str">
        <f t="shared" si="22"/>
        <v/>
      </c>
      <c r="BY50" s="26" t="str">
        <f>IFERROR(IF(AG50=BG50,"",IF(BZ50=[1]Base!$J$2,"",IF(BZ50&gt;[1]Base!$J$2,"",IF(BZ50&lt;[1]Base!$J$2,[1]Base!$J$2-BZ50,"")))),"")</f>
        <v/>
      </c>
      <c r="BZ50" s="26" t="str">
        <f>IF(AG50="","",(AH50-AG50)-[1]Base!$J$1)</f>
        <v/>
      </c>
      <c r="CA50" s="26" t="str">
        <f>IFERROR(IF(BZ50&gt;[1]Base!$J$2,BZ50-[1]Base!$J$2,""),"")</f>
        <v/>
      </c>
      <c r="CB50" s="26" t="str">
        <f t="shared" si="23"/>
        <v/>
      </c>
      <c r="CC50" s="26" t="str">
        <f>IFERROR(IF(AM50=BG50,"",IF(CD50=[1]Base!$J$3,"",IF(CD50&gt;[1]Base!$J$3,"",IF(CD50&lt;[1]Base!$J$3,[1]Base!$J$3-CD50,"")))),"")</f>
        <v/>
      </c>
      <c r="CD50" s="26" t="str">
        <f>IF(AM50="","",(AN50-AM50)-[1]Base!$J$1)</f>
        <v/>
      </c>
      <c r="CE50" s="26" t="str">
        <f>IFERROR(IF(CD50&gt;[1]Base!$J$3,CD50-[1]Base!$J$3,""),"")</f>
        <v/>
      </c>
      <c r="CF50" s="26" t="str">
        <f t="shared" si="24"/>
        <v/>
      </c>
      <c r="CG50" s="26" t="str">
        <f>IFERROR(IF(AS50=BG50,"",IF(CH50=[1]Base!$J$3,"",IF(CH50&gt;[1]Base!$J$3,"",IF(CH50&lt;[1]Base!$J$3,[1]Base!$J$3-CH50,"")))),"")</f>
        <v/>
      </c>
      <c r="CH50" s="26" t="str">
        <f>IF(AS50="","",(AT50-AS50)-[1]Base!$J$1)</f>
        <v/>
      </c>
      <c r="CI50" s="26" t="str">
        <f>IFERROR(IF(CH50&gt;[1]Base!$J$3,CH50-[1]Base!$J$3,""),"")</f>
        <v/>
      </c>
      <c r="CJ50" s="26" t="str">
        <f t="shared" si="25"/>
        <v/>
      </c>
      <c r="CK50" s="27" t="str">
        <f t="shared" si="26"/>
        <v/>
      </c>
      <c r="CL50" s="26" t="str">
        <f t="shared" si="26"/>
        <v/>
      </c>
      <c r="CM50" s="26" t="str">
        <f t="shared" si="26"/>
        <v/>
      </c>
      <c r="CN50" s="28" t="str">
        <f t="shared" si="26"/>
        <v/>
      </c>
      <c r="CO50" s="29" t="str">
        <f t="shared" si="27"/>
        <v/>
      </c>
      <c r="CP50" s="30" t="str">
        <f t="shared" si="28"/>
        <v/>
      </c>
      <c r="CQ50" s="30" t="str">
        <f t="shared" si="29"/>
        <v/>
      </c>
      <c r="CR50" s="30" t="str">
        <f t="shared" si="30"/>
        <v/>
      </c>
      <c r="CS50" s="30" t="str">
        <f t="shared" si="31"/>
        <v/>
      </c>
      <c r="CT50" s="31" t="str">
        <f t="shared" si="32"/>
        <v/>
      </c>
      <c r="CU50" s="31" t="str">
        <f t="shared" si="33"/>
        <v/>
      </c>
    </row>
    <row r="51" spans="2:99" ht="30" customHeight="1" thickBot="1" x14ac:dyDescent="0.35">
      <c r="B51" s="32"/>
      <c r="C51" s="32" t="str">
        <f>IFERROR(VLOOKUP(B51,[1]Effectif!$B$22:$Q$713,15),"")</f>
        <v/>
      </c>
      <c r="D51" s="32" t="str">
        <f>IFERROR(VLOOKUP(B51,[1]Effectif!$B$22:$Q$713,13),"")</f>
        <v/>
      </c>
      <c r="E51" s="32" t="str">
        <f>IFERROR(VLOOKUP(B51,[1]Effectif!$B$22:$Q$713,14),"")</f>
        <v/>
      </c>
      <c r="F51" s="33" t="str">
        <f>IFERROR(VLOOKUP(B51,[1]Effectif!$B$22:$Q$713,5),"")</f>
        <v/>
      </c>
      <c r="G51" s="34" t="str">
        <f>IFERROR(VLOOKUP(B51,[1]Effectif!$B$22:$Q$713,16),"")</f>
        <v/>
      </c>
      <c r="H51" s="35" t="str">
        <f t="shared" si="4"/>
        <v/>
      </c>
      <c r="I51" s="36"/>
      <c r="J51" s="36"/>
      <c r="K51" s="36" t="str">
        <f t="shared" si="5"/>
        <v/>
      </c>
      <c r="L51" s="36"/>
      <c r="M51" s="37" t="str">
        <f>IFERROR(VLOOKUP(B51,'[1]Calendrier des absences'!$B$9:$AJ$59,5,FALSE),"")</f>
        <v/>
      </c>
      <c r="N51" s="35" t="str">
        <f t="shared" si="6"/>
        <v/>
      </c>
      <c r="O51" s="36"/>
      <c r="P51" s="36"/>
      <c r="Q51" s="36" t="str">
        <f t="shared" si="7"/>
        <v/>
      </c>
      <c r="R51" s="36"/>
      <c r="S51" s="37" t="str">
        <f>IFERROR(VLOOKUP(B51,'[1]Calendrier des absences'!$B$9:$AJ$59,6,FALSE),"")</f>
        <v/>
      </c>
      <c r="T51" s="38" t="str">
        <f t="shared" si="8"/>
        <v/>
      </c>
      <c r="U51" s="40"/>
      <c r="V51" s="39"/>
      <c r="W51" s="39" t="str">
        <f t="shared" si="9"/>
        <v/>
      </c>
      <c r="X51" s="36"/>
      <c r="Y51" s="54" t="str">
        <f>IFERROR(VLOOKUP(B51,'[1]Calendrier des absences'!$B$9:$AJ$59,7,FALSE),"")</f>
        <v/>
      </c>
      <c r="Z51" s="35" t="str">
        <f t="shared" si="10"/>
        <v/>
      </c>
      <c r="AA51" s="36"/>
      <c r="AB51" s="36"/>
      <c r="AC51" s="36" t="str">
        <f t="shared" si="11"/>
        <v/>
      </c>
      <c r="AD51" s="36"/>
      <c r="AE51" s="37" t="str">
        <f>IFERROR(VLOOKUP(B51,'[1]Calendrier des absences'!$B$9:$AJ$59,8,FALSE),"")</f>
        <v/>
      </c>
      <c r="AF51" s="38" t="str">
        <f t="shared" si="12"/>
        <v/>
      </c>
      <c r="AG51" s="40"/>
      <c r="AH51" s="39"/>
      <c r="AI51" s="39" t="str">
        <f t="shared" si="13"/>
        <v/>
      </c>
      <c r="AJ51" s="36"/>
      <c r="AK51" s="37" t="str">
        <f>IFERROR(VLOOKUP(B51,'[1]Calendrier des absences'!$B$9:$AJ$59,9,FALSE),"")</f>
        <v/>
      </c>
      <c r="AL51" s="35" t="str">
        <f t="shared" si="14"/>
        <v/>
      </c>
      <c r="AM51" s="36"/>
      <c r="AN51" s="36"/>
      <c r="AO51" s="36" t="str">
        <f t="shared" si="15"/>
        <v/>
      </c>
      <c r="AP51" s="36"/>
      <c r="AQ51" s="37" t="str">
        <f>IFERROR(VLOOKUP(B51,'[1]Calendrier des absences'!$B$9:$AJ$59,10,FALSE),"")</f>
        <v/>
      </c>
      <c r="AR51" s="38" t="str">
        <f t="shared" si="16"/>
        <v/>
      </c>
      <c r="AS51" s="40"/>
      <c r="AT51" s="39"/>
      <c r="AU51" s="39" t="str">
        <f t="shared" si="17"/>
        <v/>
      </c>
      <c r="AV51" s="20"/>
      <c r="AW51" s="21" t="str">
        <f>IFERROR(VLOOKUP(B51,'[1]Calendrier des absences'!$B$9:$AJ$59,11,FALSE),"")</f>
        <v/>
      </c>
      <c r="AX51" s="53" t="str">
        <f t="shared" si="18"/>
        <v/>
      </c>
      <c r="AY51" s="22" t="str">
        <f t="shared" si="18"/>
        <v/>
      </c>
      <c r="AZ51" s="22" t="str">
        <f t="shared" si="18"/>
        <v/>
      </c>
      <c r="BA51" s="23" t="str">
        <f t="shared" si="18"/>
        <v/>
      </c>
      <c r="BD51" s="4" t="str">
        <f t="shared" si="19"/>
        <v/>
      </c>
      <c r="BE51" s="4" t="str">
        <f t="shared" si="20"/>
        <v/>
      </c>
      <c r="BF51" s="4" t="str">
        <f t="shared" si="1"/>
        <v/>
      </c>
      <c r="BG51" s="25" t="str">
        <f>IFERROR(VLOOKUP(BE51,[1]!Tableau1[#All],21,FALSE),"")</f>
        <v/>
      </c>
      <c r="BH51" s="25" t="str">
        <f>IFERROR(VLOOKUP(BE51,[1]!Tableau1[#All],24,FALSE),"")</f>
        <v/>
      </c>
      <c r="BI51" s="41" t="str">
        <f>IFERROR(IF(I51=BG51,"",IF(BJ51=[1]Base!$J$3,"",IF(BJ51&gt;[1]Base!$J$3,"",IF(BJ51&lt;[1]Base!$J$3,[1]Base!$J$3-BJ51,"")))),"")</f>
        <v/>
      </c>
      <c r="BJ51" s="41" t="str">
        <f>IF(I51="","",(J51-I51)-[1]Base!$J$1)</f>
        <v/>
      </c>
      <c r="BK51" s="41" t="str">
        <f>IFERROR(IF(BJ51&gt;[1]Base!$J$3,BJ51-[1]Base!$J$3,""),"")</f>
        <v/>
      </c>
      <c r="BL51" s="41" t="str">
        <f t="shared" si="2"/>
        <v/>
      </c>
      <c r="BM51" s="41" t="str">
        <f>IFERROR(IF(O51=BG51,"",IF(BN51=[1]Base!$J$3,"",IF(BN51&gt;[1]Base!$J$3,"",IF(BN51&lt;[1]Base!$J$3,[1]Base!$J$3-BN51,"")))),"")</f>
        <v/>
      </c>
      <c r="BN51" s="41" t="str">
        <f>IF(O51="","",(P51-O51)-[1]Base!$J$1)</f>
        <v/>
      </c>
      <c r="BO51" s="41" t="str">
        <f>IFERROR(IF(BN51&gt;[1]Base!$J$3,BN51-[1]Base!$J$3,""),"")</f>
        <v/>
      </c>
      <c r="BP51" s="41" t="str">
        <f t="shared" si="3"/>
        <v/>
      </c>
      <c r="BQ51" s="41" t="str">
        <f>IFERROR(IF(U51=BG51,"",IF(BR51=[1]Base!$J$3,"",IF(BR51&gt;[1]Base!$J$3,"",IF(BR51&lt;[1]Base!J44,[1]Base!$J$3-BR51,"")))),"")</f>
        <v/>
      </c>
      <c r="BR51" s="41" t="str">
        <f>IF(U51="","",(V51-U51)-[1]Base!$J$1)</f>
        <v/>
      </c>
      <c r="BS51" s="41" t="str">
        <f>IFERROR(IF(BR51&gt;[1]Base!$J$3,BR51-[1]Base!$J$3,""),"")</f>
        <v/>
      </c>
      <c r="BT51" s="41" t="str">
        <f t="shared" si="21"/>
        <v/>
      </c>
      <c r="BU51" s="41" t="str">
        <f>IFERROR(IF(AA51=BG51,"",IF(BV51=[1]Base!$J$3,"",IF(BV51&gt;[1]Base!$J$3,"",IF(BV51&lt;[1]Base!J44,[1]Base!$J$3-BV51,"")))),"")</f>
        <v/>
      </c>
      <c r="BV51" s="41" t="str">
        <f>IF(AA51="","",(AB51-AA51)-[1]Base!$J$1)</f>
        <v/>
      </c>
      <c r="BW51" s="41" t="str">
        <f>IFERROR(IF(BV51&gt;[1]Base!$J$3,BV51-[1]Base!$J$3,""),"")</f>
        <v/>
      </c>
      <c r="BX51" s="41" t="str">
        <f t="shared" si="22"/>
        <v/>
      </c>
      <c r="BY51" s="41" t="str">
        <f>IFERROR(IF(AG51=BG51,"",IF(BZ51=[1]Base!$J$2,"",IF(BZ51&gt;[1]Base!$J$2,"",IF(BZ51&lt;[1]Base!$J$2,[1]Base!$J$2-BZ51,"")))),"")</f>
        <v/>
      </c>
      <c r="BZ51" s="41" t="str">
        <f>IF(AG51="","",(AH51-AG51)-[1]Base!$J$1)</f>
        <v/>
      </c>
      <c r="CA51" s="41" t="str">
        <f>IFERROR(IF(BZ51&gt;[1]Base!$J$2,BZ51-[1]Base!$J$2,""),"")</f>
        <v/>
      </c>
      <c r="CB51" s="41" t="str">
        <f t="shared" si="23"/>
        <v/>
      </c>
      <c r="CC51" s="41" t="str">
        <f>IFERROR(IF(AM51=BG51,"",IF(CD51=[1]Base!$J$3,"",IF(CD51&gt;[1]Base!$J$3,"",IF(CD51&lt;[1]Base!$J$3,[1]Base!$J$3-CD51,"")))),"")</f>
        <v/>
      </c>
      <c r="CD51" s="41" t="str">
        <f>IF(AM51="","",(AN51-AM51)-[1]Base!$J$1)</f>
        <v/>
      </c>
      <c r="CE51" s="41" t="str">
        <f>IFERROR(IF(CD51&gt;[1]Base!$J$3,CD51-[1]Base!$J$3,""),"")</f>
        <v/>
      </c>
      <c r="CF51" s="41" t="str">
        <f t="shared" si="24"/>
        <v/>
      </c>
      <c r="CG51" s="41" t="str">
        <f>IFERROR(IF(AS51=BG51,"",IF(CH51=[1]Base!$J$3,"",IF(CH51&gt;[1]Base!$J$3,"",IF(CH51&lt;[1]Base!$J$3,[1]Base!$J$3-CH51,"")))),"")</f>
        <v/>
      </c>
      <c r="CH51" s="41" t="str">
        <f>IF(AS51="","",(AT51-AS51)-[1]Base!$J$1)</f>
        <v/>
      </c>
      <c r="CI51" s="41" t="str">
        <f>IFERROR(IF(CH51&gt;[1]Base!$J$3,CH51-[1]Base!$J$3,""),"")</f>
        <v/>
      </c>
      <c r="CJ51" s="41" t="str">
        <f t="shared" si="25"/>
        <v/>
      </c>
      <c r="CK51" s="42" t="str">
        <f t="shared" si="26"/>
        <v/>
      </c>
      <c r="CL51" s="41" t="str">
        <f t="shared" si="26"/>
        <v/>
      </c>
      <c r="CM51" s="41" t="str">
        <f t="shared" si="26"/>
        <v/>
      </c>
      <c r="CN51" s="43" t="str">
        <f t="shared" si="26"/>
        <v/>
      </c>
      <c r="CO51" s="44" t="str">
        <f t="shared" si="27"/>
        <v/>
      </c>
      <c r="CP51" s="45" t="str">
        <f t="shared" si="28"/>
        <v/>
      </c>
      <c r="CQ51" s="45" t="str">
        <f t="shared" si="29"/>
        <v/>
      </c>
      <c r="CR51" s="45" t="str">
        <f t="shared" si="30"/>
        <v/>
      </c>
      <c r="CS51" s="45" t="str">
        <f t="shared" si="31"/>
        <v/>
      </c>
      <c r="CT51" s="46" t="str">
        <f t="shared" si="32"/>
        <v/>
      </c>
      <c r="CU51" s="46" t="str">
        <f t="shared" si="33"/>
        <v/>
      </c>
    </row>
    <row r="52" spans="2:99" ht="30" customHeight="1" thickTop="1" x14ac:dyDescent="0.3">
      <c r="B52" s="16"/>
      <c r="C52" s="16" t="str">
        <f>IFERROR(VLOOKUP(B52,[1]Effectif!$B$22:$Q$713,15),"")</f>
        <v/>
      </c>
      <c r="D52" s="16" t="str">
        <f>IFERROR(VLOOKUP(B52,[1]Effectif!$B$22:$Q$713,13),"")</f>
        <v/>
      </c>
      <c r="E52" s="16" t="str">
        <f>IFERROR(VLOOKUP(B52,[1]Effectif!$B$22:$Q$713,14),"")</f>
        <v/>
      </c>
      <c r="F52" s="17" t="str">
        <f>IFERROR(VLOOKUP(B52,[1]Effectif!$B$22:$Q$713,5),"")</f>
        <v/>
      </c>
      <c r="G52" s="18" t="str">
        <f>IFERROR(VLOOKUP(B52,[1]Effectif!$B$22:$Q$713,16),"")</f>
        <v/>
      </c>
      <c r="H52" s="19" t="str">
        <f t="shared" si="4"/>
        <v/>
      </c>
      <c r="I52" s="20"/>
      <c r="J52" s="20"/>
      <c r="K52" s="20" t="str">
        <f t="shared" si="5"/>
        <v/>
      </c>
      <c r="L52" s="20"/>
      <c r="M52" s="21" t="str">
        <f>IFERROR(VLOOKUP(B52,'[1]Calendrier des absences'!$B$9:$AJ$59,5,FALSE),"")</f>
        <v/>
      </c>
      <c r="N52" s="19" t="str">
        <f t="shared" si="6"/>
        <v/>
      </c>
      <c r="O52" s="20"/>
      <c r="P52" s="20"/>
      <c r="Q52" s="20" t="str">
        <f t="shared" si="7"/>
        <v/>
      </c>
      <c r="R52" s="20"/>
      <c r="S52" s="21" t="str">
        <f>IFERROR(VLOOKUP(B52,'[1]Calendrier des absences'!$B$9:$AJ$59,6,FALSE),"")</f>
        <v/>
      </c>
      <c r="T52" s="20" t="str">
        <f t="shared" si="8"/>
        <v/>
      </c>
      <c r="U52" s="20"/>
      <c r="V52" s="20"/>
      <c r="W52" s="20" t="str">
        <f t="shared" si="9"/>
        <v/>
      </c>
      <c r="X52" s="20"/>
      <c r="Y52" s="4" t="str">
        <f>IFERROR(VLOOKUP(B52,'[1]Calendrier des absences'!$B$9:$AJ$59,7,FALSE),"")</f>
        <v/>
      </c>
      <c r="Z52" s="19" t="str">
        <f t="shared" si="10"/>
        <v/>
      </c>
      <c r="AA52" s="20"/>
      <c r="AB52" s="20"/>
      <c r="AC52" s="20" t="str">
        <f t="shared" si="11"/>
        <v/>
      </c>
      <c r="AD52" s="20"/>
      <c r="AE52" s="21" t="str">
        <f>IFERROR(VLOOKUP(B52,'[1]Calendrier des absences'!$B$9:$AJ$59,8,FALSE),"")</f>
        <v/>
      </c>
      <c r="AF52" s="20" t="str">
        <f t="shared" si="12"/>
        <v/>
      </c>
      <c r="AG52" s="20"/>
      <c r="AH52" s="20"/>
      <c r="AI52" s="20" t="str">
        <f t="shared" si="13"/>
        <v/>
      </c>
      <c r="AJ52" s="20"/>
      <c r="AK52" s="21" t="str">
        <f>IFERROR(VLOOKUP(B52,'[1]Calendrier des absences'!$B$9:$AJ$59,9,FALSE),"")</f>
        <v/>
      </c>
      <c r="AL52" s="19" t="str">
        <f t="shared" si="14"/>
        <v/>
      </c>
      <c r="AM52" s="20"/>
      <c r="AN52" s="20"/>
      <c r="AO52" s="20" t="str">
        <f t="shared" si="15"/>
        <v/>
      </c>
      <c r="AP52" s="20"/>
      <c r="AQ52" s="21" t="str">
        <f>IFERROR(VLOOKUP(B52,'[1]Calendrier des absences'!$B$9:$AJ$59,10,FALSE),"")</f>
        <v/>
      </c>
      <c r="AR52" s="20" t="str">
        <f t="shared" si="16"/>
        <v/>
      </c>
      <c r="AS52" s="20"/>
      <c r="AT52" s="20"/>
      <c r="AU52" s="20" t="str">
        <f t="shared" si="17"/>
        <v/>
      </c>
      <c r="AV52" s="20"/>
      <c r="AW52" s="21" t="str">
        <f>IFERROR(VLOOKUP(B52,'[1]Calendrier des absences'!$B$9:$AJ$59,11,FALSE),"")</f>
        <v/>
      </c>
      <c r="AX52" s="53" t="str">
        <f t="shared" si="18"/>
        <v/>
      </c>
      <c r="AY52" s="22" t="str">
        <f t="shared" si="18"/>
        <v/>
      </c>
      <c r="AZ52" s="22" t="str">
        <f t="shared" si="18"/>
        <v/>
      </c>
      <c r="BA52" s="23" t="str">
        <f t="shared" si="18"/>
        <v/>
      </c>
      <c r="BB52" s="24"/>
      <c r="BD52" s="4" t="str">
        <f t="shared" si="19"/>
        <v/>
      </c>
      <c r="BE52" s="4" t="str">
        <f t="shared" si="20"/>
        <v/>
      </c>
      <c r="BF52" s="4" t="str">
        <f t="shared" si="1"/>
        <v/>
      </c>
      <c r="BG52" s="25" t="str">
        <f>IFERROR(VLOOKUP(BE52,[1]!Tableau1[#All],21,FALSE),"")</f>
        <v/>
      </c>
      <c r="BH52" s="25" t="str">
        <f>IFERROR(VLOOKUP(BE52,[1]!Tableau1[#All],24,FALSE),"")</f>
        <v/>
      </c>
      <c r="BI52" s="26" t="str">
        <f>IFERROR(IF(I52=BG52,"",IF(BJ52=[1]Base!$J$3,"",IF(BJ52&gt;[1]Base!$J$3,"",IF(BJ52&lt;[1]Base!$J$3,[1]Base!$J$3-BJ52,"")))),"")</f>
        <v/>
      </c>
      <c r="BJ52" s="26" t="str">
        <f>IF(I52="","",(J52-I52)-[1]Base!$J$1)</f>
        <v/>
      </c>
      <c r="BK52" s="26" t="str">
        <f>IFERROR(IF(BJ52&gt;[1]Base!$J$3,BJ52-[1]Base!$J$3,""),"")</f>
        <v/>
      </c>
      <c r="BL52" s="26" t="str">
        <f t="shared" si="2"/>
        <v/>
      </c>
      <c r="BM52" s="26" t="str">
        <f>IFERROR(IF(O52=BG52,"",IF(BN52=[1]Base!$J$3,"",IF(BN52&gt;[1]Base!$J$3,"",IF(BN52&lt;[1]Base!$J$3,[1]Base!$J$3-BN52,"")))),"")</f>
        <v/>
      </c>
      <c r="BN52" s="26" t="str">
        <f>IF(O52="","",(P52-O52)-[1]Base!$J$1)</f>
        <v/>
      </c>
      <c r="BO52" s="26" t="str">
        <f>IFERROR(IF(BN52&gt;[1]Base!$J$3,BN52-[1]Base!$J$3,""),"")</f>
        <v/>
      </c>
      <c r="BP52" s="26" t="str">
        <f t="shared" si="3"/>
        <v/>
      </c>
      <c r="BQ52" s="26" t="str">
        <f>IFERROR(IF(U52=BG52,"",IF(BR52=[1]Base!$J$3,"",IF(BR52&gt;[1]Base!$J$3,"",IF(BR52&lt;[1]Base!J45,[1]Base!$J$3-BR52,"")))),"")</f>
        <v/>
      </c>
      <c r="BR52" s="26" t="str">
        <f>IF(U52="","",(V52-U52)-[1]Base!$J$1)</f>
        <v/>
      </c>
      <c r="BS52" s="26" t="str">
        <f>IFERROR(IF(BR52&gt;[1]Base!$J$3,BR52-[1]Base!$J$3,""),"")</f>
        <v/>
      </c>
      <c r="BT52" s="26" t="str">
        <f t="shared" si="21"/>
        <v/>
      </c>
      <c r="BU52" s="26" t="str">
        <f>IFERROR(IF(AA52=BG52,"",IF(BV52=[1]Base!$J$3,"",IF(BV52&gt;[1]Base!$J$3,"",IF(BV52&lt;[1]Base!J45,[1]Base!$J$3-BV52,"")))),"")</f>
        <v/>
      </c>
      <c r="BV52" s="26" t="str">
        <f>IF(AA52="","",(AB52-AA52)-[1]Base!$J$1)</f>
        <v/>
      </c>
      <c r="BW52" s="26" t="str">
        <f>IFERROR(IF(BV52&gt;[1]Base!$J$3,BV52-[1]Base!$J$3,""),"")</f>
        <v/>
      </c>
      <c r="BX52" s="26" t="str">
        <f t="shared" si="22"/>
        <v/>
      </c>
      <c r="BY52" s="26" t="str">
        <f>IFERROR(IF(AG52=BG52,"",IF(BZ52=[1]Base!$J$2,"",IF(BZ52&gt;[1]Base!$J$2,"",IF(BZ52&lt;[1]Base!$J$2,[1]Base!$J$2-BZ52,"")))),"")</f>
        <v/>
      </c>
      <c r="BZ52" s="26" t="str">
        <f>IF(AG52="","",(AH52-AG52)-[1]Base!$J$1)</f>
        <v/>
      </c>
      <c r="CA52" s="26" t="str">
        <f>IFERROR(IF(BZ52&gt;[1]Base!$J$2,BZ52-[1]Base!$J$2,""),"")</f>
        <v/>
      </c>
      <c r="CB52" s="26" t="str">
        <f t="shared" si="23"/>
        <v/>
      </c>
      <c r="CC52" s="26" t="str">
        <f>IFERROR(IF(AM52=BG52,"",IF(CD52=[1]Base!$J$3,"",IF(CD52&gt;[1]Base!$J$3,"",IF(CD52&lt;[1]Base!$J$3,[1]Base!$J$3-CD52,"")))),"")</f>
        <v/>
      </c>
      <c r="CD52" s="26" t="str">
        <f>IF(AM52="","",(AN52-AM52)-[1]Base!$J$1)</f>
        <v/>
      </c>
      <c r="CE52" s="26" t="str">
        <f>IFERROR(IF(CD52&gt;[1]Base!$J$3,CD52-[1]Base!$J$3,""),"")</f>
        <v/>
      </c>
      <c r="CF52" s="26" t="str">
        <f t="shared" si="24"/>
        <v/>
      </c>
      <c r="CG52" s="26" t="str">
        <f>IFERROR(IF(AS52=BG52,"",IF(CH52=[1]Base!$J$3,"",IF(CH52&gt;[1]Base!$J$3,"",IF(CH52&lt;[1]Base!$J$3,[1]Base!$J$3-CH52,"")))),"")</f>
        <v/>
      </c>
      <c r="CH52" s="26" t="str">
        <f>IF(AS52="","",(AT52-AS52)-[1]Base!$J$1)</f>
        <v/>
      </c>
      <c r="CI52" s="26" t="str">
        <f>IFERROR(IF(CH52&gt;[1]Base!$J$3,CH52-[1]Base!$J$3,""),"")</f>
        <v/>
      </c>
      <c r="CJ52" s="26" t="str">
        <f t="shared" si="25"/>
        <v/>
      </c>
      <c r="CK52" s="27" t="str">
        <f t="shared" si="26"/>
        <v/>
      </c>
      <c r="CL52" s="26" t="str">
        <f t="shared" si="26"/>
        <v/>
      </c>
      <c r="CM52" s="26" t="str">
        <f t="shared" si="26"/>
        <v/>
      </c>
      <c r="CN52" s="28" t="str">
        <f t="shared" si="26"/>
        <v/>
      </c>
      <c r="CO52" s="29" t="str">
        <f t="shared" si="27"/>
        <v/>
      </c>
      <c r="CP52" s="30" t="str">
        <f t="shared" si="28"/>
        <v/>
      </c>
      <c r="CQ52" s="30" t="str">
        <f t="shared" si="29"/>
        <v/>
      </c>
      <c r="CR52" s="30" t="str">
        <f t="shared" si="30"/>
        <v/>
      </c>
      <c r="CS52" s="30" t="str">
        <f t="shared" si="31"/>
        <v/>
      </c>
      <c r="CT52" s="31" t="str">
        <f t="shared" si="32"/>
        <v/>
      </c>
      <c r="CU52" s="31" t="str">
        <f t="shared" si="33"/>
        <v/>
      </c>
    </row>
    <row r="53" spans="2:99" ht="30" customHeight="1" thickBot="1" x14ac:dyDescent="0.35">
      <c r="B53" s="32"/>
      <c r="C53" s="32" t="str">
        <f>IFERROR(VLOOKUP(B53,[1]Effectif!$B$22:$Q$713,15),"")</f>
        <v/>
      </c>
      <c r="D53" s="32" t="str">
        <f>IFERROR(VLOOKUP(B53,[1]Effectif!$B$22:$Q$713,13),"")</f>
        <v/>
      </c>
      <c r="E53" s="32" t="str">
        <f>IFERROR(VLOOKUP(B53,[1]Effectif!$B$22:$Q$713,14),"")</f>
        <v/>
      </c>
      <c r="F53" s="33" t="str">
        <f>IFERROR(VLOOKUP(B53,[1]Effectif!$B$22:$Q$713,5),"")</f>
        <v/>
      </c>
      <c r="G53" s="34" t="str">
        <f>IFERROR(VLOOKUP(B53,[1]Effectif!$B$22:$Q$713,16),"")</f>
        <v/>
      </c>
      <c r="H53" s="35" t="str">
        <f t="shared" si="4"/>
        <v/>
      </c>
      <c r="I53" s="36"/>
      <c r="J53" s="36"/>
      <c r="K53" s="36" t="str">
        <f t="shared" si="5"/>
        <v/>
      </c>
      <c r="L53" s="36"/>
      <c r="M53" s="37" t="str">
        <f>IFERROR(VLOOKUP(B53,'[1]Calendrier des absences'!$B$9:$AJ$59,5,FALSE),"")</f>
        <v/>
      </c>
      <c r="N53" s="35" t="str">
        <f t="shared" si="6"/>
        <v/>
      </c>
      <c r="O53" s="36"/>
      <c r="P53" s="36"/>
      <c r="Q53" s="36" t="str">
        <f t="shared" si="7"/>
        <v/>
      </c>
      <c r="R53" s="36"/>
      <c r="S53" s="37" t="str">
        <f>IFERROR(VLOOKUP(B53,'[1]Calendrier des absences'!$B$9:$AJ$59,6,FALSE),"")</f>
        <v/>
      </c>
      <c r="T53" s="38" t="str">
        <f t="shared" si="8"/>
        <v/>
      </c>
      <c r="U53" s="40"/>
      <c r="V53" s="39"/>
      <c r="W53" s="39" t="str">
        <f t="shared" si="9"/>
        <v/>
      </c>
      <c r="X53" s="36"/>
      <c r="Y53" s="54" t="str">
        <f>IFERROR(VLOOKUP(B53,'[1]Calendrier des absences'!$B$9:$AJ$59,7,FALSE),"")</f>
        <v/>
      </c>
      <c r="Z53" s="35" t="str">
        <f t="shared" si="10"/>
        <v/>
      </c>
      <c r="AA53" s="36"/>
      <c r="AB53" s="36"/>
      <c r="AC53" s="36" t="str">
        <f t="shared" si="11"/>
        <v/>
      </c>
      <c r="AD53" s="36"/>
      <c r="AE53" s="37" t="str">
        <f>IFERROR(VLOOKUP(B53,'[1]Calendrier des absences'!$B$9:$AJ$59,8,FALSE),"")</f>
        <v/>
      </c>
      <c r="AF53" s="38" t="str">
        <f t="shared" si="12"/>
        <v/>
      </c>
      <c r="AG53" s="40"/>
      <c r="AH53" s="39"/>
      <c r="AI53" s="39" t="str">
        <f t="shared" si="13"/>
        <v/>
      </c>
      <c r="AJ53" s="36"/>
      <c r="AK53" s="37" t="str">
        <f>IFERROR(VLOOKUP(B53,'[1]Calendrier des absences'!$B$9:$AJ$59,9,FALSE),"")</f>
        <v/>
      </c>
      <c r="AL53" s="35" t="str">
        <f t="shared" si="14"/>
        <v/>
      </c>
      <c r="AM53" s="36"/>
      <c r="AN53" s="36"/>
      <c r="AO53" s="36" t="str">
        <f t="shared" si="15"/>
        <v/>
      </c>
      <c r="AP53" s="36"/>
      <c r="AQ53" s="37" t="str">
        <f>IFERROR(VLOOKUP(B53,'[1]Calendrier des absences'!$B$9:$AJ$59,10,FALSE),"")</f>
        <v/>
      </c>
      <c r="AR53" s="38" t="str">
        <f t="shared" si="16"/>
        <v/>
      </c>
      <c r="AS53" s="40"/>
      <c r="AT53" s="39"/>
      <c r="AU53" s="39" t="str">
        <f t="shared" si="17"/>
        <v/>
      </c>
      <c r="AV53" s="20"/>
      <c r="AW53" s="21" t="str">
        <f>IFERROR(VLOOKUP(B53,'[1]Calendrier des absences'!$B$9:$AJ$59,11,FALSE),"")</f>
        <v/>
      </c>
      <c r="AX53" s="53" t="str">
        <f t="shared" si="18"/>
        <v/>
      </c>
      <c r="AY53" s="22" t="str">
        <f t="shared" si="18"/>
        <v/>
      </c>
      <c r="AZ53" s="22" t="str">
        <f t="shared" si="18"/>
        <v/>
      </c>
      <c r="BA53" s="23" t="str">
        <f t="shared" si="18"/>
        <v/>
      </c>
      <c r="BD53" s="4" t="str">
        <f t="shared" si="19"/>
        <v/>
      </c>
      <c r="BE53" s="4" t="str">
        <f t="shared" si="20"/>
        <v/>
      </c>
      <c r="BF53" s="4" t="str">
        <f t="shared" si="1"/>
        <v/>
      </c>
      <c r="BG53" s="25" t="str">
        <f>IFERROR(VLOOKUP(BE53,[1]!Tableau1[#All],21,FALSE),"")</f>
        <v/>
      </c>
      <c r="BH53" s="25" t="str">
        <f>IFERROR(VLOOKUP(BE53,[1]!Tableau1[#All],24,FALSE),"")</f>
        <v/>
      </c>
      <c r="BI53" s="41" t="str">
        <f>IFERROR(IF(I53=BG53,"",IF(BJ53=[1]Base!$J$3,"",IF(BJ53&gt;[1]Base!$J$3,"",IF(BJ53&lt;[1]Base!$J$3,[1]Base!$J$3-BJ53,"")))),"")</f>
        <v/>
      </c>
      <c r="BJ53" s="41" t="str">
        <f>IF(I53="","",(J53-I53)-[1]Base!$J$1)</f>
        <v/>
      </c>
      <c r="BK53" s="41" t="str">
        <f>IFERROR(IF(BJ53&gt;[1]Base!$J$3,BJ53-[1]Base!$J$3,""),"")</f>
        <v/>
      </c>
      <c r="BL53" s="41" t="str">
        <f t="shared" si="2"/>
        <v/>
      </c>
      <c r="BM53" s="41" t="str">
        <f>IFERROR(IF(O53=BG53,"",IF(BN53=[1]Base!$J$3,"",IF(BN53&gt;[1]Base!$J$3,"",IF(BN53&lt;[1]Base!$J$3,[1]Base!$J$3-BN53,"")))),"")</f>
        <v/>
      </c>
      <c r="BN53" s="41" t="str">
        <f>IF(O53="","",(P53-O53)-[1]Base!$J$1)</f>
        <v/>
      </c>
      <c r="BO53" s="41" t="str">
        <f>IFERROR(IF(BN53&gt;[1]Base!$J$3,BN53-[1]Base!$J$3,""),"")</f>
        <v/>
      </c>
      <c r="BP53" s="41" t="str">
        <f t="shared" si="3"/>
        <v/>
      </c>
      <c r="BQ53" s="41" t="str">
        <f>IFERROR(IF(U53=BG53,"",IF(BR53=[1]Base!$J$3,"",IF(BR53&gt;[1]Base!$J$3,"",IF(BR53&lt;[1]Base!J46,[1]Base!$J$3-BR53,"")))),"")</f>
        <v/>
      </c>
      <c r="BR53" s="41" t="str">
        <f>IF(U53="","",(V53-U53)-[1]Base!$J$1)</f>
        <v/>
      </c>
      <c r="BS53" s="41" t="str">
        <f>IFERROR(IF(BR53&gt;[1]Base!$J$3,BR53-[1]Base!$J$3,""),"")</f>
        <v/>
      </c>
      <c r="BT53" s="41" t="str">
        <f t="shared" si="21"/>
        <v/>
      </c>
      <c r="BU53" s="41" t="str">
        <f>IFERROR(IF(AA53=BG53,"",IF(BV53=[1]Base!$J$3,"",IF(BV53&gt;[1]Base!$J$3,"",IF(BV53&lt;[1]Base!J46,[1]Base!$J$3-BV53,"")))),"")</f>
        <v/>
      </c>
      <c r="BV53" s="41" t="str">
        <f>IF(AA53="","",(AB53-AA53)-[1]Base!$J$1)</f>
        <v/>
      </c>
      <c r="BW53" s="41" t="str">
        <f>IFERROR(IF(BV53&gt;[1]Base!$J$3,BV53-[1]Base!$J$3,""),"")</f>
        <v/>
      </c>
      <c r="BX53" s="41" t="str">
        <f t="shared" si="22"/>
        <v/>
      </c>
      <c r="BY53" s="41" t="str">
        <f>IFERROR(IF(AG53=BG53,"",IF(BZ53=[1]Base!$J$2,"",IF(BZ53&gt;[1]Base!$J$2,"",IF(BZ53&lt;[1]Base!$J$2,[1]Base!$J$2-BZ53,"")))),"")</f>
        <v/>
      </c>
      <c r="BZ53" s="41" t="str">
        <f>IF(AG53="","",(AH53-AG53)-[1]Base!$J$1)</f>
        <v/>
      </c>
      <c r="CA53" s="41" t="str">
        <f>IFERROR(IF(BZ53&gt;[1]Base!$J$2,BZ53-[1]Base!$J$2,""),"")</f>
        <v/>
      </c>
      <c r="CB53" s="41" t="str">
        <f t="shared" si="23"/>
        <v/>
      </c>
      <c r="CC53" s="41" t="str">
        <f>IFERROR(IF(AM53=BG53,"",IF(CD53=[1]Base!$J$3,"",IF(CD53&gt;[1]Base!$J$3,"",IF(CD53&lt;[1]Base!$J$3,[1]Base!$J$3-CD53,"")))),"")</f>
        <v/>
      </c>
      <c r="CD53" s="41" t="str">
        <f>IF(AM53="","",(AN53-AM53)-[1]Base!$J$1)</f>
        <v/>
      </c>
      <c r="CE53" s="41" t="str">
        <f>IFERROR(IF(CD53&gt;[1]Base!$J$3,CD53-[1]Base!$J$3,""),"")</f>
        <v/>
      </c>
      <c r="CF53" s="41" t="str">
        <f t="shared" si="24"/>
        <v/>
      </c>
      <c r="CG53" s="41" t="str">
        <f>IFERROR(IF(AS53=BG53,"",IF(CH53=[1]Base!$J$3,"",IF(CH53&gt;[1]Base!$J$3,"",IF(CH53&lt;[1]Base!$J$3,[1]Base!$J$3-CH53,"")))),"")</f>
        <v/>
      </c>
      <c r="CH53" s="41" t="str">
        <f>IF(AS53="","",(AT53-AS53)-[1]Base!$J$1)</f>
        <v/>
      </c>
      <c r="CI53" s="41" t="str">
        <f>IFERROR(IF(CH53&gt;[1]Base!$J$3,CH53-[1]Base!$J$3,""),"")</f>
        <v/>
      </c>
      <c r="CJ53" s="41" t="str">
        <f t="shared" si="25"/>
        <v/>
      </c>
      <c r="CK53" s="42" t="str">
        <f t="shared" si="26"/>
        <v/>
      </c>
      <c r="CL53" s="41" t="str">
        <f t="shared" si="26"/>
        <v/>
      </c>
      <c r="CM53" s="41" t="str">
        <f t="shared" si="26"/>
        <v/>
      </c>
      <c r="CN53" s="43" t="str">
        <f t="shared" si="26"/>
        <v/>
      </c>
      <c r="CO53" s="44" t="str">
        <f t="shared" si="27"/>
        <v/>
      </c>
      <c r="CP53" s="45" t="str">
        <f t="shared" si="28"/>
        <v/>
      </c>
      <c r="CQ53" s="45" t="str">
        <f t="shared" si="29"/>
        <v/>
      </c>
      <c r="CR53" s="45" t="str">
        <f t="shared" si="30"/>
        <v/>
      </c>
      <c r="CS53" s="45" t="str">
        <f t="shared" si="31"/>
        <v/>
      </c>
      <c r="CT53" s="46" t="str">
        <f t="shared" si="32"/>
        <v/>
      </c>
      <c r="CU53" s="46" t="str">
        <f t="shared" si="33"/>
        <v/>
      </c>
    </row>
    <row r="54" spans="2:99" ht="30" customHeight="1" thickTop="1" x14ac:dyDescent="0.3">
      <c r="B54" s="16"/>
      <c r="C54" s="16" t="str">
        <f>IFERROR(VLOOKUP(B54,[1]Effectif!$B$22:$Q$713,15),"")</f>
        <v/>
      </c>
      <c r="D54" s="16" t="str">
        <f>IFERROR(VLOOKUP(B54,[1]Effectif!$B$22:$Q$713,13),"")</f>
        <v/>
      </c>
      <c r="E54" s="16" t="str">
        <f>IFERROR(VLOOKUP(B54,[1]Effectif!$B$22:$Q$713,14),"")</f>
        <v/>
      </c>
      <c r="F54" s="17" t="str">
        <f>IFERROR(VLOOKUP(B54,[1]Effectif!$B$22:$Q$713,5),"")</f>
        <v/>
      </c>
      <c r="G54" s="18" t="str">
        <f>IFERROR(VLOOKUP(B54,[1]Effectif!$B$22:$Q$713,16),"")</f>
        <v/>
      </c>
      <c r="H54" s="19" t="str">
        <f t="shared" si="4"/>
        <v/>
      </c>
      <c r="I54" s="20"/>
      <c r="J54" s="20"/>
      <c r="K54" s="20" t="str">
        <f t="shared" si="5"/>
        <v/>
      </c>
      <c r="L54" s="20"/>
      <c r="M54" s="21" t="str">
        <f>IFERROR(VLOOKUP(B54,'[1]Calendrier des absences'!$B$9:$AJ$59,5,FALSE),"")</f>
        <v/>
      </c>
      <c r="N54" s="19" t="str">
        <f t="shared" si="6"/>
        <v/>
      </c>
      <c r="O54" s="20"/>
      <c r="P54" s="20"/>
      <c r="Q54" s="20" t="str">
        <f t="shared" si="7"/>
        <v/>
      </c>
      <c r="R54" s="20"/>
      <c r="S54" s="21" t="str">
        <f>IFERROR(VLOOKUP(B54,'[1]Calendrier des absences'!$B$9:$AJ$59,6,FALSE),"")</f>
        <v/>
      </c>
      <c r="T54" s="20" t="str">
        <f t="shared" si="8"/>
        <v/>
      </c>
      <c r="U54" s="20"/>
      <c r="V54" s="20"/>
      <c r="W54" s="20" t="str">
        <f t="shared" si="9"/>
        <v/>
      </c>
      <c r="X54" s="20"/>
      <c r="Y54" s="4" t="str">
        <f>IFERROR(VLOOKUP(B54,'[1]Calendrier des absences'!$B$9:$AJ$59,7,FALSE),"")</f>
        <v/>
      </c>
      <c r="Z54" s="19" t="str">
        <f t="shared" si="10"/>
        <v/>
      </c>
      <c r="AA54" s="20"/>
      <c r="AB54" s="20"/>
      <c r="AC54" s="20" t="str">
        <f t="shared" si="11"/>
        <v/>
      </c>
      <c r="AD54" s="20"/>
      <c r="AE54" s="21" t="str">
        <f>IFERROR(VLOOKUP(B54,'[1]Calendrier des absences'!$B$9:$AJ$59,8,FALSE),"")</f>
        <v/>
      </c>
      <c r="AF54" s="20" t="str">
        <f t="shared" si="12"/>
        <v/>
      </c>
      <c r="AG54" s="20"/>
      <c r="AH54" s="20"/>
      <c r="AI54" s="20" t="str">
        <f t="shared" si="13"/>
        <v/>
      </c>
      <c r="AJ54" s="20"/>
      <c r="AK54" s="21" t="str">
        <f>IFERROR(VLOOKUP(B54,'[1]Calendrier des absences'!$B$9:$AJ$59,9,FALSE),"")</f>
        <v/>
      </c>
      <c r="AL54" s="19" t="str">
        <f t="shared" si="14"/>
        <v/>
      </c>
      <c r="AM54" s="20"/>
      <c r="AN54" s="20"/>
      <c r="AO54" s="20" t="str">
        <f t="shared" si="15"/>
        <v/>
      </c>
      <c r="AP54" s="20"/>
      <c r="AQ54" s="21" t="str">
        <f>IFERROR(VLOOKUP(B54,'[1]Calendrier des absences'!$B$9:$AJ$59,10,FALSE),"")</f>
        <v/>
      </c>
      <c r="AR54" s="20" t="str">
        <f t="shared" si="16"/>
        <v/>
      </c>
      <c r="AS54" s="20"/>
      <c r="AT54" s="20"/>
      <c r="AU54" s="20" t="str">
        <f t="shared" si="17"/>
        <v/>
      </c>
      <c r="AV54" s="20"/>
      <c r="AW54" s="21" t="str">
        <f>IFERROR(VLOOKUP(B54,'[1]Calendrier des absences'!$B$9:$AJ$59,11,FALSE),"")</f>
        <v/>
      </c>
      <c r="AX54" s="53" t="str">
        <f t="shared" si="18"/>
        <v/>
      </c>
      <c r="AY54" s="22" t="str">
        <f t="shared" si="18"/>
        <v/>
      </c>
      <c r="AZ54" s="22" t="str">
        <f t="shared" si="18"/>
        <v/>
      </c>
      <c r="BA54" s="23" t="str">
        <f t="shared" si="18"/>
        <v/>
      </c>
      <c r="BB54" s="24"/>
      <c r="BD54" s="4" t="str">
        <f t="shared" si="19"/>
        <v/>
      </c>
      <c r="BE54" s="4" t="str">
        <f t="shared" si="20"/>
        <v/>
      </c>
      <c r="BF54" s="4" t="str">
        <f t="shared" si="1"/>
        <v/>
      </c>
      <c r="BG54" s="25" t="str">
        <f>IFERROR(VLOOKUP(BE54,[1]!Tableau1[#All],21,FALSE),"")</f>
        <v/>
      </c>
      <c r="BH54" s="25" t="str">
        <f>IFERROR(VLOOKUP(BE54,[1]!Tableau1[#All],24,FALSE),"")</f>
        <v/>
      </c>
      <c r="BI54" s="26" t="str">
        <f>IFERROR(IF(I54=BG54,"",IF(BJ54=[1]Base!$J$3,"",IF(BJ54&gt;[1]Base!$J$3,"",IF(BJ54&lt;[1]Base!$J$3,[1]Base!$J$3-BJ54,"")))),"")</f>
        <v/>
      </c>
      <c r="BJ54" s="26" t="str">
        <f>IF(I54="","",(J54-I54)-[1]Base!$J$1)</f>
        <v/>
      </c>
      <c r="BK54" s="26" t="str">
        <f>IFERROR(IF(BJ54&gt;[1]Base!$J$3,BJ54-[1]Base!$J$3,""),"")</f>
        <v/>
      </c>
      <c r="BL54" s="26" t="str">
        <f t="shared" si="2"/>
        <v/>
      </c>
      <c r="BM54" s="26" t="str">
        <f>IFERROR(IF(O54=BG54,"",IF(BN54=[1]Base!$J$3,"",IF(BN54&gt;[1]Base!$J$3,"",IF(BN54&lt;[1]Base!$J$3,[1]Base!$J$3-BN54,"")))),"")</f>
        <v/>
      </c>
      <c r="BN54" s="26" t="str">
        <f>IF(O54="","",(P54-O54)-[1]Base!$J$1)</f>
        <v/>
      </c>
      <c r="BO54" s="26" t="str">
        <f>IFERROR(IF(BN54&gt;[1]Base!$J$3,BN54-[1]Base!$J$3,""),"")</f>
        <v/>
      </c>
      <c r="BP54" s="26" t="str">
        <f t="shared" si="3"/>
        <v/>
      </c>
      <c r="BQ54" s="26" t="str">
        <f>IFERROR(IF(U54=BG54,"",IF(BR54=[1]Base!$J$3,"",IF(BR54&gt;[1]Base!$J$3,"",IF(BR54&lt;[1]Base!J47,[1]Base!$J$3-BR54,"")))),"")</f>
        <v/>
      </c>
      <c r="BR54" s="26" t="str">
        <f>IF(U54="","",(V54-U54)-[1]Base!$J$1)</f>
        <v/>
      </c>
      <c r="BS54" s="26" t="str">
        <f>IFERROR(IF(BR54&gt;[1]Base!$J$3,BR54-[1]Base!$J$3,""),"")</f>
        <v/>
      </c>
      <c r="BT54" s="26" t="str">
        <f t="shared" si="21"/>
        <v/>
      </c>
      <c r="BU54" s="26" t="str">
        <f>IFERROR(IF(AA54=BG54,"",IF(BV54=[1]Base!$J$3,"",IF(BV54&gt;[1]Base!$J$3,"",IF(BV54&lt;[1]Base!J47,[1]Base!$J$3-BV54,"")))),"")</f>
        <v/>
      </c>
      <c r="BV54" s="26" t="str">
        <f>IF(AA54="","",(AB54-AA54)-[1]Base!$J$1)</f>
        <v/>
      </c>
      <c r="BW54" s="26" t="str">
        <f>IFERROR(IF(BV54&gt;[1]Base!$J$3,BV54-[1]Base!$J$3,""),"")</f>
        <v/>
      </c>
      <c r="BX54" s="26" t="str">
        <f t="shared" si="22"/>
        <v/>
      </c>
      <c r="BY54" s="26" t="str">
        <f>IFERROR(IF(AG54=BG54,"",IF(BZ54=[1]Base!$J$2,"",IF(BZ54&gt;[1]Base!$J$2,"",IF(BZ54&lt;[1]Base!$J$2,[1]Base!$J$2-BZ54,"")))),"")</f>
        <v/>
      </c>
      <c r="BZ54" s="26" t="str">
        <f>IF(AG54="","",(AH54-AG54)-[1]Base!$J$1)</f>
        <v/>
      </c>
      <c r="CA54" s="26" t="str">
        <f>IFERROR(IF(BZ54&gt;[1]Base!$J$2,BZ54-[1]Base!$J$2,""),"")</f>
        <v/>
      </c>
      <c r="CB54" s="26" t="str">
        <f t="shared" si="23"/>
        <v/>
      </c>
      <c r="CC54" s="26" t="str">
        <f>IFERROR(IF(AM54=BG54,"",IF(CD54=[1]Base!$J$3,"",IF(CD54&gt;[1]Base!$J$3,"",IF(CD54&lt;[1]Base!$J$3,[1]Base!$J$3-CD54,"")))),"")</f>
        <v/>
      </c>
      <c r="CD54" s="26" t="str">
        <f>IF(AM54="","",(AN54-AM54)-[1]Base!$J$1)</f>
        <v/>
      </c>
      <c r="CE54" s="26" t="str">
        <f>IFERROR(IF(CD54&gt;[1]Base!$J$3,CD54-[1]Base!$J$3,""),"")</f>
        <v/>
      </c>
      <c r="CF54" s="26" t="str">
        <f t="shared" si="24"/>
        <v/>
      </c>
      <c r="CG54" s="26" t="str">
        <f>IFERROR(IF(AS54=BG54,"",IF(CH54=[1]Base!$J$3,"",IF(CH54&gt;[1]Base!$J$3,"",IF(CH54&lt;[1]Base!$J$3,[1]Base!$J$3-CH54,"")))),"")</f>
        <v/>
      </c>
      <c r="CH54" s="26" t="str">
        <f>IF(AS54="","",(AT54-AS54)-[1]Base!$J$1)</f>
        <v/>
      </c>
      <c r="CI54" s="26" t="str">
        <f>IFERROR(IF(CH54&gt;[1]Base!$J$3,CH54-[1]Base!$J$3,""),"")</f>
        <v/>
      </c>
      <c r="CJ54" s="26" t="str">
        <f t="shared" si="25"/>
        <v/>
      </c>
      <c r="CK54" s="27" t="str">
        <f t="shared" si="26"/>
        <v/>
      </c>
      <c r="CL54" s="26" t="str">
        <f t="shared" si="26"/>
        <v/>
      </c>
      <c r="CM54" s="26" t="str">
        <f t="shared" si="26"/>
        <v/>
      </c>
      <c r="CN54" s="28" t="str">
        <f t="shared" si="26"/>
        <v/>
      </c>
      <c r="CO54" s="29" t="str">
        <f t="shared" si="27"/>
        <v/>
      </c>
      <c r="CP54" s="30" t="str">
        <f t="shared" si="28"/>
        <v/>
      </c>
      <c r="CQ54" s="30" t="str">
        <f t="shared" si="29"/>
        <v/>
      </c>
      <c r="CR54" s="30" t="str">
        <f t="shared" si="30"/>
        <v/>
      </c>
      <c r="CS54" s="30" t="str">
        <f t="shared" si="31"/>
        <v/>
      </c>
      <c r="CT54" s="31" t="str">
        <f t="shared" si="32"/>
        <v/>
      </c>
      <c r="CU54" s="31" t="str">
        <f t="shared" si="33"/>
        <v/>
      </c>
    </row>
    <row r="55" spans="2:99" ht="30" customHeight="1" thickBot="1" x14ac:dyDescent="0.35">
      <c r="B55" s="32"/>
      <c r="C55" s="32" t="str">
        <f>IFERROR(VLOOKUP(B55,[1]Effectif!$B$22:$Q$713,15),"")</f>
        <v/>
      </c>
      <c r="D55" s="32" t="str">
        <f>IFERROR(VLOOKUP(B55,[1]Effectif!$B$22:$Q$713,13),"")</f>
        <v/>
      </c>
      <c r="E55" s="32" t="str">
        <f>IFERROR(VLOOKUP(B55,[1]Effectif!$B$22:$Q$713,14),"")</f>
        <v/>
      </c>
      <c r="F55" s="33" t="str">
        <f>IFERROR(VLOOKUP(B55,[1]Effectif!$B$22:$Q$713,5),"")</f>
        <v/>
      </c>
      <c r="G55" s="34" t="str">
        <f>IFERROR(VLOOKUP(B55,[1]Effectif!$B$22:$Q$713,16),"")</f>
        <v/>
      </c>
      <c r="H55" s="35" t="str">
        <f t="shared" si="4"/>
        <v/>
      </c>
      <c r="I55" s="36"/>
      <c r="J55" s="36"/>
      <c r="K55" s="36" t="str">
        <f t="shared" si="5"/>
        <v/>
      </c>
      <c r="L55" s="36"/>
      <c r="M55" s="37" t="str">
        <f>IFERROR(VLOOKUP(B55,'[1]Calendrier des absences'!$B$9:$AJ$59,5,FALSE),"")</f>
        <v/>
      </c>
      <c r="N55" s="35" t="str">
        <f t="shared" si="6"/>
        <v/>
      </c>
      <c r="O55" s="36"/>
      <c r="P55" s="36"/>
      <c r="Q55" s="36" t="str">
        <f t="shared" si="7"/>
        <v/>
      </c>
      <c r="R55" s="36"/>
      <c r="S55" s="37" t="str">
        <f>IFERROR(VLOOKUP(B55,'[1]Calendrier des absences'!$B$9:$AJ$59,6,FALSE),"")</f>
        <v/>
      </c>
      <c r="T55" s="38" t="str">
        <f t="shared" si="8"/>
        <v/>
      </c>
      <c r="U55" s="40"/>
      <c r="V55" s="39"/>
      <c r="W55" s="39" t="str">
        <f t="shared" si="9"/>
        <v/>
      </c>
      <c r="X55" s="36"/>
      <c r="Y55" s="54" t="str">
        <f>IFERROR(VLOOKUP(B55,'[1]Calendrier des absences'!$B$9:$AJ$59,7,FALSE),"")</f>
        <v/>
      </c>
      <c r="Z55" s="35" t="str">
        <f t="shared" si="10"/>
        <v/>
      </c>
      <c r="AA55" s="36"/>
      <c r="AB55" s="36"/>
      <c r="AC55" s="36" t="str">
        <f t="shared" si="11"/>
        <v/>
      </c>
      <c r="AD55" s="36"/>
      <c r="AE55" s="37" t="str">
        <f>IFERROR(VLOOKUP(B55,'[1]Calendrier des absences'!$B$9:$AJ$59,8,FALSE),"")</f>
        <v/>
      </c>
      <c r="AF55" s="38" t="str">
        <f t="shared" si="12"/>
        <v/>
      </c>
      <c r="AG55" s="40"/>
      <c r="AH55" s="39"/>
      <c r="AI55" s="39" t="str">
        <f t="shared" si="13"/>
        <v/>
      </c>
      <c r="AJ55" s="36"/>
      <c r="AK55" s="37" t="str">
        <f>IFERROR(VLOOKUP(B55,'[1]Calendrier des absences'!$B$9:$AJ$59,9,FALSE),"")</f>
        <v/>
      </c>
      <c r="AL55" s="35" t="str">
        <f t="shared" si="14"/>
        <v/>
      </c>
      <c r="AM55" s="36"/>
      <c r="AN55" s="36"/>
      <c r="AO55" s="36" t="str">
        <f t="shared" si="15"/>
        <v/>
      </c>
      <c r="AP55" s="36"/>
      <c r="AQ55" s="37" t="str">
        <f>IFERROR(VLOOKUP(B55,'[1]Calendrier des absences'!$B$9:$AJ$59,10,FALSE),"")</f>
        <v/>
      </c>
      <c r="AR55" s="38" t="str">
        <f t="shared" si="16"/>
        <v/>
      </c>
      <c r="AS55" s="40"/>
      <c r="AT55" s="39"/>
      <c r="AU55" s="39" t="str">
        <f t="shared" si="17"/>
        <v/>
      </c>
      <c r="AV55" s="20"/>
      <c r="AW55" s="21" t="str">
        <f>IFERROR(VLOOKUP(B55,'[1]Calendrier des absences'!$B$9:$AJ$59,11,FALSE),"")</f>
        <v/>
      </c>
      <c r="AX55" s="53" t="str">
        <f t="shared" si="18"/>
        <v/>
      </c>
      <c r="AY55" s="22" t="str">
        <f t="shared" si="18"/>
        <v/>
      </c>
      <c r="AZ55" s="22" t="str">
        <f t="shared" si="18"/>
        <v/>
      </c>
      <c r="BA55" s="23" t="str">
        <f t="shared" si="18"/>
        <v/>
      </c>
      <c r="BD55" s="4" t="str">
        <f t="shared" si="19"/>
        <v/>
      </c>
      <c r="BE55" s="4" t="str">
        <f t="shared" si="20"/>
        <v/>
      </c>
      <c r="BF55" s="4" t="str">
        <f t="shared" si="1"/>
        <v/>
      </c>
      <c r="BG55" s="25" t="str">
        <f>IFERROR(VLOOKUP(BE55,[1]!Tableau1[#All],21,FALSE),"")</f>
        <v/>
      </c>
      <c r="BH55" s="25" t="str">
        <f>IFERROR(VLOOKUP(BE55,[1]!Tableau1[#All],24,FALSE),"")</f>
        <v/>
      </c>
      <c r="BI55" s="41" t="str">
        <f>IFERROR(IF(I55=BG55,"",IF(BJ55=[1]Base!$J$3,"",IF(BJ55&gt;[1]Base!$J$3,"",IF(BJ55&lt;[1]Base!$J$3,[1]Base!$J$3-BJ55,"")))),"")</f>
        <v/>
      </c>
      <c r="BJ55" s="41" t="str">
        <f>IF(I55="","",(J55-I55)-[1]Base!$J$1)</f>
        <v/>
      </c>
      <c r="BK55" s="41" t="str">
        <f>IFERROR(IF(BJ55&gt;[1]Base!$J$3,BJ55-[1]Base!$J$3,""),"")</f>
        <v/>
      </c>
      <c r="BL55" s="41" t="str">
        <f t="shared" si="2"/>
        <v/>
      </c>
      <c r="BM55" s="41" t="str">
        <f>IFERROR(IF(O55=BG55,"",IF(BN55=[1]Base!$J$3,"",IF(BN55&gt;[1]Base!$J$3,"",IF(BN55&lt;[1]Base!$J$3,[1]Base!$J$3-BN55,"")))),"")</f>
        <v/>
      </c>
      <c r="BN55" s="41" t="str">
        <f>IF(O55="","",(P55-O55)-[1]Base!$J$1)</f>
        <v/>
      </c>
      <c r="BO55" s="41" t="str">
        <f>IFERROR(IF(BN55&gt;[1]Base!$J$3,BN55-[1]Base!$J$3,""),"")</f>
        <v/>
      </c>
      <c r="BP55" s="41" t="str">
        <f t="shared" si="3"/>
        <v/>
      </c>
      <c r="BQ55" s="41" t="str">
        <f>IFERROR(IF(U55=BG55,"",IF(BR55=[1]Base!$J$3,"",IF(BR55&gt;[1]Base!$J$3,"",IF(BR55&lt;[1]Base!J48,[1]Base!$J$3-BR55,"")))),"")</f>
        <v/>
      </c>
      <c r="BR55" s="41" t="str">
        <f>IF(U55="","",(V55-U55)-[1]Base!$J$1)</f>
        <v/>
      </c>
      <c r="BS55" s="41" t="str">
        <f>IFERROR(IF(BR55&gt;[1]Base!$J$3,BR55-[1]Base!$J$3,""),"")</f>
        <v/>
      </c>
      <c r="BT55" s="41" t="str">
        <f t="shared" si="21"/>
        <v/>
      </c>
      <c r="BU55" s="41" t="str">
        <f>IFERROR(IF(AA55=BG55,"",IF(BV55=[1]Base!$J$3,"",IF(BV55&gt;[1]Base!$J$3,"",IF(BV55&lt;[1]Base!J48,[1]Base!$J$3-BV55,"")))),"")</f>
        <v/>
      </c>
      <c r="BV55" s="41" t="str">
        <f>IF(AA55="","",(AB55-AA55)-[1]Base!$J$1)</f>
        <v/>
      </c>
      <c r="BW55" s="41" t="str">
        <f>IFERROR(IF(BV55&gt;[1]Base!$J$3,BV55-[1]Base!$J$3,""),"")</f>
        <v/>
      </c>
      <c r="BX55" s="41" t="str">
        <f t="shared" si="22"/>
        <v/>
      </c>
      <c r="BY55" s="41" t="str">
        <f>IFERROR(IF(AG55=BG55,"",IF(BZ55=[1]Base!$J$2,"",IF(BZ55&gt;[1]Base!$J$2,"",IF(BZ55&lt;[1]Base!$J$2,[1]Base!$J$2-BZ55,"")))),"")</f>
        <v/>
      </c>
      <c r="BZ55" s="41" t="str">
        <f>IF(AG55="","",(AH55-AG55)-[1]Base!$J$1)</f>
        <v/>
      </c>
      <c r="CA55" s="41" t="str">
        <f>IFERROR(IF(BZ55&gt;[1]Base!$J$2,BZ55-[1]Base!$J$2,""),"")</f>
        <v/>
      </c>
      <c r="CB55" s="41" t="str">
        <f t="shared" si="23"/>
        <v/>
      </c>
      <c r="CC55" s="41" t="str">
        <f>IFERROR(IF(AM55=BG55,"",IF(CD55=[1]Base!$J$3,"",IF(CD55&gt;[1]Base!$J$3,"",IF(CD55&lt;[1]Base!$J$3,[1]Base!$J$3-CD55,"")))),"")</f>
        <v/>
      </c>
      <c r="CD55" s="41" t="str">
        <f>IF(AM55="","",(AN55-AM55)-[1]Base!$J$1)</f>
        <v/>
      </c>
      <c r="CE55" s="41" t="str">
        <f>IFERROR(IF(CD55&gt;[1]Base!$J$3,CD55-[1]Base!$J$3,""),"")</f>
        <v/>
      </c>
      <c r="CF55" s="41" t="str">
        <f t="shared" si="24"/>
        <v/>
      </c>
      <c r="CG55" s="41" t="str">
        <f>IFERROR(IF(AS55=BG55,"",IF(CH55=[1]Base!$J$3,"",IF(CH55&gt;[1]Base!$J$3,"",IF(CH55&lt;[1]Base!$J$3,[1]Base!$J$3-CH55,"")))),"")</f>
        <v/>
      </c>
      <c r="CH55" s="41" t="str">
        <f>IF(AS55="","",(AT55-AS55)-[1]Base!$J$1)</f>
        <v/>
      </c>
      <c r="CI55" s="41" t="str">
        <f>IFERROR(IF(CH55&gt;[1]Base!$J$3,CH55-[1]Base!$J$3,""),"")</f>
        <v/>
      </c>
      <c r="CJ55" s="41" t="str">
        <f t="shared" si="25"/>
        <v/>
      </c>
      <c r="CK55" s="42" t="str">
        <f t="shared" si="26"/>
        <v/>
      </c>
      <c r="CL55" s="41" t="str">
        <f t="shared" si="26"/>
        <v/>
      </c>
      <c r="CM55" s="41" t="str">
        <f t="shared" si="26"/>
        <v/>
      </c>
      <c r="CN55" s="43" t="str">
        <f t="shared" si="26"/>
        <v/>
      </c>
      <c r="CO55" s="44" t="str">
        <f t="shared" si="27"/>
        <v/>
      </c>
      <c r="CP55" s="45" t="str">
        <f t="shared" si="28"/>
        <v/>
      </c>
      <c r="CQ55" s="45" t="str">
        <f t="shared" si="29"/>
        <v/>
      </c>
      <c r="CR55" s="45" t="str">
        <f t="shared" si="30"/>
        <v/>
      </c>
      <c r="CS55" s="45" t="str">
        <f t="shared" si="31"/>
        <v/>
      </c>
      <c r="CT55" s="46" t="str">
        <f t="shared" si="32"/>
        <v/>
      </c>
      <c r="CU55" s="46" t="str">
        <f t="shared" si="33"/>
        <v/>
      </c>
    </row>
    <row r="56" spans="2:99" ht="30" customHeight="1" thickTop="1" x14ac:dyDescent="0.3">
      <c r="B56" s="16"/>
      <c r="C56" s="16" t="str">
        <f>IFERROR(VLOOKUP(B56,[1]Effectif!$B$22:$Q$713,15),"")</f>
        <v/>
      </c>
      <c r="D56" s="16" t="str">
        <f>IFERROR(VLOOKUP(B56,[1]Effectif!$B$22:$Q$713,13),"")</f>
        <v/>
      </c>
      <c r="E56" s="16" t="str">
        <f>IFERROR(VLOOKUP(B56,[1]Effectif!$B$22:$Q$713,14),"")</f>
        <v/>
      </c>
      <c r="F56" s="17" t="str">
        <f>IFERROR(VLOOKUP(B56,[1]Effectif!$B$22:$Q$713,5),"")</f>
        <v/>
      </c>
      <c r="G56" s="18" t="str">
        <f>IFERROR(VLOOKUP(B56,[1]Effectif!$B$22:$Q$713,16),"")</f>
        <v/>
      </c>
      <c r="H56" s="19" t="str">
        <f t="shared" si="4"/>
        <v/>
      </c>
      <c r="I56" s="20"/>
      <c r="J56" s="20"/>
      <c r="K56" s="20" t="str">
        <f t="shared" si="5"/>
        <v/>
      </c>
      <c r="L56" s="20"/>
      <c r="M56" s="21" t="str">
        <f>IFERROR(VLOOKUP(B56,'[1]Calendrier des absences'!$B$9:$AJ$59,5,FALSE),"")</f>
        <v/>
      </c>
      <c r="N56" s="19" t="str">
        <f t="shared" si="6"/>
        <v/>
      </c>
      <c r="O56" s="20"/>
      <c r="P56" s="20"/>
      <c r="Q56" s="20" t="str">
        <f t="shared" si="7"/>
        <v/>
      </c>
      <c r="R56" s="20"/>
      <c r="S56" s="21" t="str">
        <f>IFERROR(VLOOKUP(B56,'[1]Calendrier des absences'!$B$9:$AJ$59,6,FALSE),"")</f>
        <v/>
      </c>
      <c r="T56" s="20" t="str">
        <f t="shared" si="8"/>
        <v/>
      </c>
      <c r="U56" s="20"/>
      <c r="V56" s="20"/>
      <c r="W56" s="20" t="str">
        <f t="shared" si="9"/>
        <v/>
      </c>
      <c r="X56" s="20"/>
      <c r="Y56" s="4" t="str">
        <f>IFERROR(VLOOKUP(B56,'[1]Calendrier des absences'!$B$9:$AJ$59,7,FALSE),"")</f>
        <v/>
      </c>
      <c r="Z56" s="19" t="str">
        <f t="shared" si="10"/>
        <v/>
      </c>
      <c r="AA56" s="20"/>
      <c r="AB56" s="20"/>
      <c r="AC56" s="20" t="str">
        <f t="shared" si="11"/>
        <v/>
      </c>
      <c r="AD56" s="20"/>
      <c r="AE56" s="21" t="str">
        <f>IFERROR(VLOOKUP(B56,'[1]Calendrier des absences'!$B$9:$AJ$59,8,FALSE),"")</f>
        <v/>
      </c>
      <c r="AF56" s="20" t="str">
        <f t="shared" si="12"/>
        <v/>
      </c>
      <c r="AG56" s="20"/>
      <c r="AH56" s="20"/>
      <c r="AI56" s="20" t="str">
        <f t="shared" si="13"/>
        <v/>
      </c>
      <c r="AJ56" s="20"/>
      <c r="AK56" s="21" t="str">
        <f>IFERROR(VLOOKUP(B56,'[1]Calendrier des absences'!$B$9:$AJ$59,9,FALSE),"")</f>
        <v/>
      </c>
      <c r="AL56" s="19" t="str">
        <f t="shared" si="14"/>
        <v/>
      </c>
      <c r="AM56" s="20"/>
      <c r="AN56" s="20"/>
      <c r="AO56" s="20" t="str">
        <f t="shared" si="15"/>
        <v/>
      </c>
      <c r="AP56" s="20"/>
      <c r="AQ56" s="21" t="str">
        <f>IFERROR(VLOOKUP(B56,'[1]Calendrier des absences'!$B$9:$AJ$59,10,FALSE),"")</f>
        <v/>
      </c>
      <c r="AR56" s="20" t="str">
        <f t="shared" si="16"/>
        <v/>
      </c>
      <c r="AS56" s="20"/>
      <c r="AT56" s="20"/>
      <c r="AU56" s="20" t="str">
        <f t="shared" si="17"/>
        <v/>
      </c>
      <c r="AV56" s="20"/>
      <c r="AW56" s="21" t="str">
        <f>IFERROR(VLOOKUP(B56,'[1]Calendrier des absences'!$B$9:$AJ$59,11,FALSE),"")</f>
        <v/>
      </c>
      <c r="AX56" s="53" t="str">
        <f t="shared" si="18"/>
        <v/>
      </c>
      <c r="AY56" s="22" t="str">
        <f t="shared" si="18"/>
        <v/>
      </c>
      <c r="AZ56" s="22" t="str">
        <f t="shared" si="18"/>
        <v/>
      </c>
      <c r="BA56" s="23" t="str">
        <f t="shared" si="18"/>
        <v/>
      </c>
      <c r="BB56" s="24"/>
      <c r="BD56" s="4" t="str">
        <f t="shared" si="19"/>
        <v/>
      </c>
      <c r="BE56" s="4" t="str">
        <f t="shared" si="20"/>
        <v/>
      </c>
      <c r="BF56" s="4" t="str">
        <f t="shared" si="1"/>
        <v/>
      </c>
      <c r="BG56" s="25" t="str">
        <f>IFERROR(VLOOKUP(BE56,[1]!Tableau1[#All],21,FALSE),"")</f>
        <v/>
      </c>
      <c r="BH56" s="25" t="str">
        <f>IFERROR(VLOOKUP(BE56,[1]!Tableau1[#All],24,FALSE),"")</f>
        <v/>
      </c>
      <c r="BI56" s="26" t="str">
        <f>IFERROR(IF(I56=BG56,"",IF(BJ56=[1]Base!$J$3,"",IF(BJ56&gt;[1]Base!$J$3,"",IF(BJ56&lt;[1]Base!$J$3,[1]Base!$J$3-BJ56,"")))),"")</f>
        <v/>
      </c>
      <c r="BJ56" s="26" t="str">
        <f>IF(I56="","",(J56-I56)-[1]Base!$J$1)</f>
        <v/>
      </c>
      <c r="BK56" s="26" t="str">
        <f>IFERROR(IF(BJ56&gt;[1]Base!$J$3,BJ56-[1]Base!$J$3,""),"")</f>
        <v/>
      </c>
      <c r="BL56" s="26" t="str">
        <f t="shared" si="2"/>
        <v/>
      </c>
      <c r="BM56" s="26" t="str">
        <f>IFERROR(IF(O56=BG56,"",IF(BN56=[1]Base!$J$3,"",IF(BN56&gt;[1]Base!$J$3,"",IF(BN56&lt;[1]Base!$J$3,[1]Base!$J$3-BN56,"")))),"")</f>
        <v/>
      </c>
      <c r="BN56" s="26" t="str">
        <f>IF(O56="","",(P56-O56)-[1]Base!$J$1)</f>
        <v/>
      </c>
      <c r="BO56" s="26" t="str">
        <f>IFERROR(IF(BN56&gt;[1]Base!$J$3,BN56-[1]Base!$J$3,""),"")</f>
        <v/>
      </c>
      <c r="BP56" s="26" t="str">
        <f t="shared" si="3"/>
        <v/>
      </c>
      <c r="BQ56" s="26" t="str">
        <f>IFERROR(IF(U56=BG56,"",IF(BR56=[1]Base!$J$3,"",IF(BR56&gt;[1]Base!$J$3,"",IF(BR56&lt;[1]Base!J49,[1]Base!$J$3-BR56,"")))),"")</f>
        <v/>
      </c>
      <c r="BR56" s="26" t="str">
        <f>IF(U56="","",(V56-U56)-[1]Base!$J$1)</f>
        <v/>
      </c>
      <c r="BS56" s="26" t="str">
        <f>IFERROR(IF(BR56&gt;[1]Base!$J$3,BR56-[1]Base!$J$3,""),"")</f>
        <v/>
      </c>
      <c r="BT56" s="26" t="str">
        <f t="shared" si="21"/>
        <v/>
      </c>
      <c r="BU56" s="26" t="str">
        <f>IFERROR(IF(AA56=BG56,"",IF(BV56=[1]Base!$J$3,"",IF(BV56&gt;[1]Base!$J$3,"",IF(BV56&lt;[1]Base!J49,[1]Base!$J$3-BV56,"")))),"")</f>
        <v/>
      </c>
      <c r="BV56" s="26" t="str">
        <f>IF(AA56="","",(AB56-AA56)-[1]Base!$J$1)</f>
        <v/>
      </c>
      <c r="BW56" s="26" t="str">
        <f>IFERROR(IF(BV56&gt;[1]Base!$J$3,BV56-[1]Base!$J$3,""),"")</f>
        <v/>
      </c>
      <c r="BX56" s="26" t="str">
        <f t="shared" si="22"/>
        <v/>
      </c>
      <c r="BY56" s="26" t="str">
        <f>IFERROR(IF(AG56=BG56,"",IF(BZ56=[1]Base!$J$2,"",IF(BZ56&gt;[1]Base!$J$2,"",IF(BZ56&lt;[1]Base!$J$2,[1]Base!$J$2-BZ56,"")))),"")</f>
        <v/>
      </c>
      <c r="BZ56" s="26" t="str">
        <f>IF(AG56="","",(AH56-AG56)-[1]Base!$J$1)</f>
        <v/>
      </c>
      <c r="CA56" s="26" t="str">
        <f>IFERROR(IF(BZ56&gt;[1]Base!$J$2,BZ56-[1]Base!$J$2,""),"")</f>
        <v/>
      </c>
      <c r="CB56" s="26" t="str">
        <f t="shared" si="23"/>
        <v/>
      </c>
      <c r="CC56" s="26" t="str">
        <f>IFERROR(IF(AM56=BG56,"",IF(CD56=[1]Base!$J$3,"",IF(CD56&gt;[1]Base!$J$3,"",IF(CD56&lt;[1]Base!$J$3,[1]Base!$J$3-CD56,"")))),"")</f>
        <v/>
      </c>
      <c r="CD56" s="26" t="str">
        <f>IF(AM56="","",(AN56-AM56)-[1]Base!$J$1)</f>
        <v/>
      </c>
      <c r="CE56" s="26" t="str">
        <f>IFERROR(IF(CD56&gt;[1]Base!$J$3,CD56-[1]Base!$J$3,""),"")</f>
        <v/>
      </c>
      <c r="CF56" s="26" t="str">
        <f t="shared" si="24"/>
        <v/>
      </c>
      <c r="CG56" s="26" t="str">
        <f>IFERROR(IF(AS56=BG56,"",IF(CH56=[1]Base!$J$3,"",IF(CH56&gt;[1]Base!$J$3,"",IF(CH56&lt;[1]Base!$J$3,[1]Base!$J$3-CH56,"")))),"")</f>
        <v/>
      </c>
      <c r="CH56" s="26" t="str">
        <f>IF(AS56="","",(AT56-AS56)-[1]Base!$J$1)</f>
        <v/>
      </c>
      <c r="CI56" s="26" t="str">
        <f>IFERROR(IF(CH56&gt;[1]Base!$J$3,CH56-[1]Base!$J$3,""),"")</f>
        <v/>
      </c>
      <c r="CJ56" s="26" t="str">
        <f t="shared" si="25"/>
        <v/>
      </c>
      <c r="CK56" s="27" t="str">
        <f t="shared" si="26"/>
        <v/>
      </c>
      <c r="CL56" s="26" t="str">
        <f t="shared" si="26"/>
        <v/>
      </c>
      <c r="CM56" s="26" t="str">
        <f t="shared" si="26"/>
        <v/>
      </c>
      <c r="CN56" s="28" t="str">
        <f t="shared" si="26"/>
        <v/>
      </c>
      <c r="CO56" s="29" t="str">
        <f t="shared" si="27"/>
        <v/>
      </c>
      <c r="CP56" s="30" t="str">
        <f t="shared" si="28"/>
        <v/>
      </c>
      <c r="CQ56" s="30" t="str">
        <f t="shared" si="29"/>
        <v/>
      </c>
      <c r="CR56" s="30" t="str">
        <f t="shared" si="30"/>
        <v/>
      </c>
      <c r="CS56" s="30" t="str">
        <f t="shared" si="31"/>
        <v/>
      </c>
      <c r="CT56" s="31" t="str">
        <f t="shared" si="32"/>
        <v/>
      </c>
      <c r="CU56" s="31" t="str">
        <f t="shared" si="33"/>
        <v/>
      </c>
    </row>
    <row r="57" spans="2:99" ht="30" customHeight="1" thickBot="1" x14ac:dyDescent="0.35">
      <c r="B57" s="32"/>
      <c r="C57" s="32" t="str">
        <f>IFERROR(VLOOKUP(B57,[1]Effectif!$B$22:$Q$713,15),"")</f>
        <v/>
      </c>
      <c r="D57" s="32" t="str">
        <f>IFERROR(VLOOKUP(B57,[1]Effectif!$B$22:$Q$713,13),"")</f>
        <v/>
      </c>
      <c r="E57" s="32" t="str">
        <f>IFERROR(VLOOKUP(B57,[1]Effectif!$B$22:$Q$713,14),"")</f>
        <v/>
      </c>
      <c r="F57" s="33" t="str">
        <f>IFERROR(VLOOKUP(B57,[1]Effectif!$B$22:$Q$713,5),"")</f>
        <v/>
      </c>
      <c r="G57" s="34" t="str">
        <f>IFERROR(VLOOKUP(B57,[1]Effectif!$B$22:$Q$713,16),"")</f>
        <v/>
      </c>
      <c r="H57" s="35" t="str">
        <f t="shared" si="4"/>
        <v/>
      </c>
      <c r="I57" s="36"/>
      <c r="J57" s="36"/>
      <c r="K57" s="36" t="str">
        <f t="shared" si="5"/>
        <v/>
      </c>
      <c r="L57" s="36"/>
      <c r="M57" s="37" t="str">
        <f>IFERROR(VLOOKUP(B57,'[1]Calendrier des absences'!$B$9:$AJ$59,5,FALSE),"")</f>
        <v/>
      </c>
      <c r="N57" s="35" t="str">
        <f t="shared" si="6"/>
        <v/>
      </c>
      <c r="O57" s="36"/>
      <c r="P57" s="36"/>
      <c r="Q57" s="36" t="str">
        <f t="shared" si="7"/>
        <v/>
      </c>
      <c r="R57" s="36"/>
      <c r="S57" s="37" t="str">
        <f>IFERROR(VLOOKUP(B57,'[1]Calendrier des absences'!$B$9:$AJ$59,6,FALSE),"")</f>
        <v/>
      </c>
      <c r="T57" s="38" t="str">
        <f t="shared" si="8"/>
        <v/>
      </c>
      <c r="U57" s="40"/>
      <c r="V57" s="39"/>
      <c r="W57" s="39" t="str">
        <f t="shared" si="9"/>
        <v/>
      </c>
      <c r="X57" s="36"/>
      <c r="Y57" s="54" t="str">
        <f>IFERROR(VLOOKUP(B57,'[1]Calendrier des absences'!$B$9:$AJ$59,7,FALSE),"")</f>
        <v/>
      </c>
      <c r="Z57" s="35" t="str">
        <f t="shared" si="10"/>
        <v/>
      </c>
      <c r="AA57" s="36"/>
      <c r="AB57" s="36"/>
      <c r="AC57" s="36" t="str">
        <f t="shared" si="11"/>
        <v/>
      </c>
      <c r="AD57" s="36"/>
      <c r="AE57" s="37" t="str">
        <f>IFERROR(VLOOKUP(B57,'[1]Calendrier des absences'!$B$9:$AJ$59,8,FALSE),"")</f>
        <v/>
      </c>
      <c r="AF57" s="38" t="str">
        <f t="shared" si="12"/>
        <v/>
      </c>
      <c r="AG57" s="40"/>
      <c r="AH57" s="39"/>
      <c r="AI57" s="39" t="str">
        <f t="shared" si="13"/>
        <v/>
      </c>
      <c r="AJ57" s="36"/>
      <c r="AK57" s="37" t="str">
        <f>IFERROR(VLOOKUP(B57,'[1]Calendrier des absences'!$B$9:$AJ$59,9,FALSE),"")</f>
        <v/>
      </c>
      <c r="AL57" s="35" t="str">
        <f t="shared" si="14"/>
        <v/>
      </c>
      <c r="AM57" s="36"/>
      <c r="AN57" s="36"/>
      <c r="AO57" s="36" t="str">
        <f t="shared" si="15"/>
        <v/>
      </c>
      <c r="AP57" s="36"/>
      <c r="AQ57" s="37" t="str">
        <f>IFERROR(VLOOKUP(B57,'[1]Calendrier des absences'!$B$9:$AJ$59,10,FALSE),"")</f>
        <v/>
      </c>
      <c r="AR57" s="38" t="str">
        <f t="shared" si="16"/>
        <v/>
      </c>
      <c r="AS57" s="40"/>
      <c r="AT57" s="39"/>
      <c r="AU57" s="39" t="str">
        <f t="shared" si="17"/>
        <v/>
      </c>
      <c r="AV57" s="20"/>
      <c r="AW57" s="21" t="str">
        <f>IFERROR(VLOOKUP(B57,'[1]Calendrier des absences'!$B$9:$AJ$59,11,FALSE),"")</f>
        <v/>
      </c>
      <c r="AX57" s="53" t="str">
        <f t="shared" si="18"/>
        <v/>
      </c>
      <c r="AY57" s="22" t="str">
        <f t="shared" si="18"/>
        <v/>
      </c>
      <c r="AZ57" s="22" t="str">
        <f t="shared" si="18"/>
        <v/>
      </c>
      <c r="BA57" s="23" t="str">
        <f t="shared" si="18"/>
        <v/>
      </c>
      <c r="BD57" s="4" t="str">
        <f t="shared" si="19"/>
        <v/>
      </c>
      <c r="BE57" s="4" t="str">
        <f t="shared" si="20"/>
        <v/>
      </c>
      <c r="BF57" s="4" t="str">
        <f t="shared" si="1"/>
        <v/>
      </c>
      <c r="BG57" s="25" t="str">
        <f>IFERROR(VLOOKUP(BE57,[1]!Tableau1[#All],21,FALSE),"")</f>
        <v/>
      </c>
      <c r="BH57" s="25" t="str">
        <f>IFERROR(VLOOKUP(BE57,[1]!Tableau1[#All],24,FALSE),"")</f>
        <v/>
      </c>
      <c r="BI57" s="41" t="str">
        <f>IFERROR(IF(I57=BG57,"",IF(BJ57=[1]Base!$J$3,"",IF(BJ57&gt;[1]Base!$J$3,"",IF(BJ57&lt;[1]Base!$J$3,[1]Base!$J$3-BJ57,"")))),"")</f>
        <v/>
      </c>
      <c r="BJ57" s="41" t="str">
        <f>IF(I57="","",(J57-I57)-[1]Base!$J$1)</f>
        <v/>
      </c>
      <c r="BK57" s="41" t="str">
        <f>IFERROR(IF(BJ57&gt;[1]Base!$J$3,BJ57-[1]Base!$J$3,""),"")</f>
        <v/>
      </c>
      <c r="BL57" s="41" t="str">
        <f t="shared" si="2"/>
        <v/>
      </c>
      <c r="BM57" s="41" t="str">
        <f>IFERROR(IF(O57=BG57,"",IF(BN57=[1]Base!$J$3,"",IF(BN57&gt;[1]Base!$J$3,"",IF(BN57&lt;[1]Base!$J$3,[1]Base!$J$3-BN57,"")))),"")</f>
        <v/>
      </c>
      <c r="BN57" s="41" t="str">
        <f>IF(O57="","",(P57-O57)-[1]Base!$J$1)</f>
        <v/>
      </c>
      <c r="BO57" s="41" t="str">
        <f>IFERROR(IF(BN57&gt;[1]Base!$J$3,BN57-[1]Base!$J$3,""),"")</f>
        <v/>
      </c>
      <c r="BP57" s="41" t="str">
        <f t="shared" si="3"/>
        <v/>
      </c>
      <c r="BQ57" s="41" t="str">
        <f>IFERROR(IF(U57=BG57,"",IF(BR57=[1]Base!$J$3,"",IF(BR57&gt;[1]Base!$J$3,"",IF(BR57&lt;[1]Base!J50,[1]Base!$J$3-BR57,"")))),"")</f>
        <v/>
      </c>
      <c r="BR57" s="41" t="str">
        <f>IF(U57="","",(V57-U57)-[1]Base!$J$1)</f>
        <v/>
      </c>
      <c r="BS57" s="41" t="str">
        <f>IFERROR(IF(BR57&gt;[1]Base!$J$3,BR57-[1]Base!$J$3,""),"")</f>
        <v/>
      </c>
      <c r="BT57" s="41" t="str">
        <f t="shared" si="21"/>
        <v/>
      </c>
      <c r="BU57" s="41" t="str">
        <f>IFERROR(IF(AA57=BG57,"",IF(BV57=[1]Base!$J$3,"",IF(BV57&gt;[1]Base!$J$3,"",IF(BV57&lt;[1]Base!J50,[1]Base!$J$3-BV57,"")))),"")</f>
        <v/>
      </c>
      <c r="BV57" s="41" t="str">
        <f>IF(AA57="","",(AB57-AA57)-[1]Base!$J$1)</f>
        <v/>
      </c>
      <c r="BW57" s="41" t="str">
        <f>IFERROR(IF(BV57&gt;[1]Base!$J$3,BV57-[1]Base!$J$3,""),"")</f>
        <v/>
      </c>
      <c r="BX57" s="41" t="str">
        <f t="shared" si="22"/>
        <v/>
      </c>
      <c r="BY57" s="41" t="str">
        <f>IFERROR(IF(AG57=BG57,"",IF(BZ57=[1]Base!$J$2,"",IF(BZ57&gt;[1]Base!$J$2,"",IF(BZ57&lt;[1]Base!$J$2,[1]Base!$J$2-BZ57,"")))),"")</f>
        <v/>
      </c>
      <c r="BZ57" s="41" t="str">
        <f>IF(AG57="","",(AH57-AG57)-[1]Base!$J$1)</f>
        <v/>
      </c>
      <c r="CA57" s="41" t="str">
        <f>IFERROR(IF(BZ57&gt;[1]Base!$J$2,BZ57-[1]Base!$J$2,""),"")</f>
        <v/>
      </c>
      <c r="CB57" s="41" t="str">
        <f t="shared" si="23"/>
        <v/>
      </c>
      <c r="CC57" s="41" t="str">
        <f>IFERROR(IF(AM57=BG57,"",IF(CD57=[1]Base!$J$3,"",IF(CD57&gt;[1]Base!$J$3,"",IF(CD57&lt;[1]Base!$J$3,[1]Base!$J$3-CD57,"")))),"")</f>
        <v/>
      </c>
      <c r="CD57" s="41" t="str">
        <f>IF(AM57="","",(AN57-AM57)-[1]Base!$J$1)</f>
        <v/>
      </c>
      <c r="CE57" s="41" t="str">
        <f>IFERROR(IF(CD57&gt;[1]Base!$J$3,CD57-[1]Base!$J$3,""),"")</f>
        <v/>
      </c>
      <c r="CF57" s="41" t="str">
        <f t="shared" si="24"/>
        <v/>
      </c>
      <c r="CG57" s="41" t="str">
        <f>IFERROR(IF(AS57=BG57,"",IF(CH57=[1]Base!$J$3,"",IF(CH57&gt;[1]Base!$J$3,"",IF(CH57&lt;[1]Base!$J$3,[1]Base!$J$3-CH57,"")))),"")</f>
        <v/>
      </c>
      <c r="CH57" s="41" t="str">
        <f>IF(AS57="","",(AT57-AS57)-[1]Base!$J$1)</f>
        <v/>
      </c>
      <c r="CI57" s="41" t="str">
        <f>IFERROR(IF(CH57&gt;[1]Base!$J$3,CH57-[1]Base!$J$3,""),"")</f>
        <v/>
      </c>
      <c r="CJ57" s="41" t="str">
        <f t="shared" si="25"/>
        <v/>
      </c>
      <c r="CK57" s="42" t="str">
        <f t="shared" si="26"/>
        <v/>
      </c>
      <c r="CL57" s="41" t="str">
        <f t="shared" si="26"/>
        <v/>
      </c>
      <c r="CM57" s="41" t="str">
        <f t="shared" si="26"/>
        <v/>
      </c>
      <c r="CN57" s="43" t="str">
        <f t="shared" si="26"/>
        <v/>
      </c>
      <c r="CO57" s="44" t="str">
        <f t="shared" si="27"/>
        <v/>
      </c>
      <c r="CP57" s="45" t="str">
        <f t="shared" si="28"/>
        <v/>
      </c>
      <c r="CQ57" s="45" t="str">
        <f t="shared" si="29"/>
        <v/>
      </c>
      <c r="CR57" s="45" t="str">
        <f t="shared" si="30"/>
        <v/>
      </c>
      <c r="CS57" s="45" t="str">
        <f t="shared" si="31"/>
        <v/>
      </c>
      <c r="CT57" s="46" t="str">
        <f t="shared" si="32"/>
        <v/>
      </c>
      <c r="CU57" s="46" t="str">
        <f t="shared" si="33"/>
        <v/>
      </c>
    </row>
    <row r="58" spans="2:99" ht="30" customHeight="1" thickTop="1" x14ac:dyDescent="0.3">
      <c r="B58" s="16"/>
      <c r="C58" s="16" t="str">
        <f>IFERROR(VLOOKUP(B58,[1]Effectif!$B$22:$Q$713,15),"")</f>
        <v/>
      </c>
      <c r="D58" s="16" t="str">
        <f>IFERROR(VLOOKUP(B58,[1]Effectif!$B$22:$Q$713,13),"")</f>
        <v/>
      </c>
      <c r="E58" s="16" t="str">
        <f>IFERROR(VLOOKUP(B58,[1]Effectif!$B$22:$Q$713,14),"")</f>
        <v/>
      </c>
      <c r="F58" s="17" t="str">
        <f>IFERROR(VLOOKUP(B58,[1]Effectif!$B$22:$Q$713,5),"")</f>
        <v/>
      </c>
      <c r="G58" s="18" t="str">
        <f>IFERROR(VLOOKUP(B58,[1]Effectif!$B$22:$Q$713,16),"")</f>
        <v/>
      </c>
      <c r="H58" s="19" t="str">
        <f t="shared" si="4"/>
        <v/>
      </c>
      <c r="I58" s="20"/>
      <c r="J58" s="20"/>
      <c r="K58" s="20" t="str">
        <f t="shared" si="5"/>
        <v/>
      </c>
      <c r="L58" s="20"/>
      <c r="M58" s="21" t="str">
        <f>IFERROR(VLOOKUP(B58,'[1]Calendrier des absences'!$B$9:$AJ$59,5,FALSE),"")</f>
        <v/>
      </c>
      <c r="N58" s="19" t="str">
        <f t="shared" si="6"/>
        <v/>
      </c>
      <c r="O58" s="20"/>
      <c r="P58" s="20"/>
      <c r="Q58" s="20" t="str">
        <f t="shared" si="7"/>
        <v/>
      </c>
      <c r="R58" s="20"/>
      <c r="S58" s="21" t="str">
        <f>IFERROR(VLOOKUP(B58,'[1]Calendrier des absences'!$B$9:$AJ$59,6,FALSE),"")</f>
        <v/>
      </c>
      <c r="T58" s="20" t="str">
        <f t="shared" si="8"/>
        <v/>
      </c>
      <c r="U58" s="20"/>
      <c r="V58" s="20"/>
      <c r="W58" s="20" t="str">
        <f t="shared" si="9"/>
        <v/>
      </c>
      <c r="X58" s="20"/>
      <c r="Y58" s="4" t="str">
        <f>IFERROR(VLOOKUP(B58,'[1]Calendrier des absences'!$B$9:$AJ$59,7,FALSE),"")</f>
        <v/>
      </c>
      <c r="Z58" s="19" t="str">
        <f t="shared" si="10"/>
        <v/>
      </c>
      <c r="AA58" s="20"/>
      <c r="AB58" s="20"/>
      <c r="AC58" s="20" t="str">
        <f t="shared" si="11"/>
        <v/>
      </c>
      <c r="AD58" s="20"/>
      <c r="AE58" s="21" t="str">
        <f>IFERROR(VLOOKUP(B58,'[1]Calendrier des absences'!$B$9:$AJ$59,8,FALSE),"")</f>
        <v/>
      </c>
      <c r="AF58" s="20" t="str">
        <f t="shared" si="12"/>
        <v/>
      </c>
      <c r="AG58" s="20"/>
      <c r="AH58" s="20"/>
      <c r="AI58" s="20" t="str">
        <f t="shared" si="13"/>
        <v/>
      </c>
      <c r="AJ58" s="20"/>
      <c r="AK58" s="21" t="str">
        <f>IFERROR(VLOOKUP(B58,'[1]Calendrier des absences'!$B$9:$AJ$59,9,FALSE),"")</f>
        <v/>
      </c>
      <c r="AL58" s="19" t="str">
        <f t="shared" si="14"/>
        <v/>
      </c>
      <c r="AM58" s="20"/>
      <c r="AN58" s="20"/>
      <c r="AO58" s="20" t="str">
        <f t="shared" si="15"/>
        <v/>
      </c>
      <c r="AP58" s="20"/>
      <c r="AQ58" s="21" t="str">
        <f>IFERROR(VLOOKUP(B58,'[1]Calendrier des absences'!$B$9:$AJ$59,10,FALSE),"")</f>
        <v/>
      </c>
      <c r="AR58" s="20" t="str">
        <f t="shared" si="16"/>
        <v/>
      </c>
      <c r="AS58" s="20"/>
      <c r="AT58" s="20"/>
      <c r="AU58" s="20" t="str">
        <f t="shared" si="17"/>
        <v/>
      </c>
      <c r="AV58" s="20"/>
      <c r="AW58" s="21" t="str">
        <f>IFERROR(VLOOKUP(B58,'[1]Calendrier des absences'!$B$9:$AJ$59,11,FALSE),"")</f>
        <v/>
      </c>
      <c r="AX58" s="53" t="str">
        <f t="shared" si="18"/>
        <v/>
      </c>
      <c r="AY58" s="22" t="str">
        <f t="shared" si="18"/>
        <v/>
      </c>
      <c r="AZ58" s="22" t="str">
        <f t="shared" si="18"/>
        <v/>
      </c>
      <c r="BA58" s="23" t="str">
        <f t="shared" si="18"/>
        <v/>
      </c>
      <c r="BB58" s="24"/>
      <c r="BD58" s="4" t="str">
        <f t="shared" si="19"/>
        <v/>
      </c>
      <c r="BE58" s="4" t="str">
        <f t="shared" si="20"/>
        <v/>
      </c>
      <c r="BF58" s="4" t="str">
        <f t="shared" si="1"/>
        <v/>
      </c>
      <c r="BG58" s="25" t="str">
        <f>IFERROR(VLOOKUP(BE58,[1]!Tableau1[#All],21,FALSE),"")</f>
        <v/>
      </c>
      <c r="BH58" s="25" t="str">
        <f>IFERROR(VLOOKUP(BE58,[1]!Tableau1[#All],24,FALSE),"")</f>
        <v/>
      </c>
      <c r="BI58" s="26" t="str">
        <f>IFERROR(IF(I58=BG58,"",IF(BJ58=[1]Base!$J$3,"",IF(BJ58&gt;[1]Base!$J$3,"",IF(BJ58&lt;[1]Base!$J$3,[1]Base!$J$3-BJ58,"")))),"")</f>
        <v/>
      </c>
      <c r="BJ58" s="26" t="str">
        <f>IF(I58="","",(J58-I58)-[1]Base!$J$1)</f>
        <v/>
      </c>
      <c r="BK58" s="26" t="str">
        <f>IFERROR(IF(BJ58&gt;[1]Base!$J$3,BJ58-[1]Base!$J$3,""),"")</f>
        <v/>
      </c>
      <c r="BL58" s="26" t="str">
        <f t="shared" si="2"/>
        <v/>
      </c>
      <c r="BM58" s="26" t="str">
        <f>IFERROR(IF(O58=BG58,"",IF(BN58=[1]Base!$J$3,"",IF(BN58&gt;[1]Base!$J$3,"",IF(BN58&lt;[1]Base!$J$3,[1]Base!$J$3-BN58,"")))),"")</f>
        <v/>
      </c>
      <c r="BN58" s="26" t="str">
        <f>IF(O58="","",(P58-O58)-[1]Base!$J$1)</f>
        <v/>
      </c>
      <c r="BO58" s="26" t="str">
        <f>IFERROR(IF(BN58&gt;[1]Base!$J$3,BN58-[1]Base!$J$3,""),"")</f>
        <v/>
      </c>
      <c r="BP58" s="26" t="str">
        <f t="shared" si="3"/>
        <v/>
      </c>
      <c r="BQ58" s="26" t="str">
        <f>IFERROR(IF(U58=BG58,"",IF(BR58=[1]Base!$J$3,"",IF(BR58&gt;[1]Base!$J$3,"",IF(BR58&lt;[1]Base!J51,[1]Base!$J$3-BR58,"")))),"")</f>
        <v/>
      </c>
      <c r="BR58" s="26" t="str">
        <f>IF(U58="","",(V58-U58)-[1]Base!$J$1)</f>
        <v/>
      </c>
      <c r="BS58" s="26" t="str">
        <f>IFERROR(IF(BR58&gt;[1]Base!$J$3,BR58-[1]Base!$J$3,""),"")</f>
        <v/>
      </c>
      <c r="BT58" s="26" t="str">
        <f t="shared" si="21"/>
        <v/>
      </c>
      <c r="BU58" s="26" t="str">
        <f>IFERROR(IF(AA58=BG58,"",IF(BV58=[1]Base!$J$3,"",IF(BV58&gt;[1]Base!$J$3,"",IF(BV58&lt;[1]Base!J51,[1]Base!$J$3-BV58,"")))),"")</f>
        <v/>
      </c>
      <c r="BV58" s="26" t="str">
        <f>IF(AA58="","",(AB58-AA58)-[1]Base!$J$1)</f>
        <v/>
      </c>
      <c r="BW58" s="26" t="str">
        <f>IFERROR(IF(BV58&gt;[1]Base!$J$3,BV58-[1]Base!$J$3,""),"")</f>
        <v/>
      </c>
      <c r="BX58" s="26" t="str">
        <f t="shared" si="22"/>
        <v/>
      </c>
      <c r="BY58" s="26" t="str">
        <f>IFERROR(IF(AG58=BG58,"",IF(BZ58=[1]Base!$J$2,"",IF(BZ58&gt;[1]Base!$J$2,"",IF(BZ58&lt;[1]Base!$J$2,[1]Base!$J$2-BZ58,"")))),"")</f>
        <v/>
      </c>
      <c r="BZ58" s="26" t="str">
        <f>IF(AG58="","",(AH58-AG58)-[1]Base!$J$1)</f>
        <v/>
      </c>
      <c r="CA58" s="26" t="str">
        <f>IFERROR(IF(BZ58&gt;[1]Base!$J$2,BZ58-[1]Base!$J$2,""),"")</f>
        <v/>
      </c>
      <c r="CB58" s="26" t="str">
        <f t="shared" si="23"/>
        <v/>
      </c>
      <c r="CC58" s="26" t="str">
        <f>IFERROR(IF(AM58=BG58,"",IF(CD58=[1]Base!$J$3,"",IF(CD58&gt;[1]Base!$J$3,"",IF(CD58&lt;[1]Base!$J$3,[1]Base!$J$3-CD58,"")))),"")</f>
        <v/>
      </c>
      <c r="CD58" s="26" t="str">
        <f>IF(AM58="","",(AN58-AM58)-[1]Base!$J$1)</f>
        <v/>
      </c>
      <c r="CE58" s="26" t="str">
        <f>IFERROR(IF(CD58&gt;[1]Base!$J$3,CD58-[1]Base!$J$3,""),"")</f>
        <v/>
      </c>
      <c r="CF58" s="26" t="str">
        <f t="shared" si="24"/>
        <v/>
      </c>
      <c r="CG58" s="26" t="str">
        <f>IFERROR(IF(AS58=BG58,"",IF(CH58=[1]Base!$J$3,"",IF(CH58&gt;[1]Base!$J$3,"",IF(CH58&lt;[1]Base!$J$3,[1]Base!$J$3-CH58,"")))),"")</f>
        <v/>
      </c>
      <c r="CH58" s="26" t="str">
        <f>IF(AS58="","",(AT58-AS58)-[1]Base!$J$1)</f>
        <v/>
      </c>
      <c r="CI58" s="26" t="str">
        <f>IFERROR(IF(CH58&gt;[1]Base!$J$3,CH58-[1]Base!$J$3,""),"")</f>
        <v/>
      </c>
      <c r="CJ58" s="26" t="str">
        <f t="shared" si="25"/>
        <v/>
      </c>
      <c r="CK58" s="27" t="str">
        <f t="shared" si="26"/>
        <v/>
      </c>
      <c r="CL58" s="26" t="str">
        <f t="shared" si="26"/>
        <v/>
      </c>
      <c r="CM58" s="26" t="str">
        <f t="shared" si="26"/>
        <v/>
      </c>
      <c r="CN58" s="28" t="str">
        <f t="shared" si="26"/>
        <v/>
      </c>
      <c r="CO58" s="29" t="str">
        <f t="shared" si="27"/>
        <v/>
      </c>
      <c r="CP58" s="30" t="str">
        <f t="shared" si="28"/>
        <v/>
      </c>
      <c r="CQ58" s="30" t="str">
        <f t="shared" si="29"/>
        <v/>
      </c>
      <c r="CR58" s="30" t="str">
        <f t="shared" si="30"/>
        <v/>
      </c>
      <c r="CS58" s="30" t="str">
        <f t="shared" si="31"/>
        <v/>
      </c>
      <c r="CT58" s="31" t="str">
        <f t="shared" si="32"/>
        <v/>
      </c>
      <c r="CU58" s="31" t="str">
        <f t="shared" si="33"/>
        <v/>
      </c>
    </row>
    <row r="59" spans="2:99" ht="30" customHeight="1" thickBot="1" x14ac:dyDescent="0.35">
      <c r="B59" s="32"/>
      <c r="C59" s="32" t="str">
        <f>IFERROR(VLOOKUP(B59,[1]Effectif!$B$22:$Q$713,15),"")</f>
        <v/>
      </c>
      <c r="D59" s="32" t="str">
        <f>IFERROR(VLOOKUP(B59,[1]Effectif!$B$22:$Q$713,13),"")</f>
        <v/>
      </c>
      <c r="E59" s="32" t="str">
        <f>IFERROR(VLOOKUP(B59,[1]Effectif!$B$22:$Q$713,14),"")</f>
        <v/>
      </c>
      <c r="F59" s="33" t="str">
        <f>IFERROR(VLOOKUP(B59,[1]Effectif!$B$22:$Q$713,5),"")</f>
        <v/>
      </c>
      <c r="G59" s="34" t="str">
        <f>IFERROR(VLOOKUP(B59,[1]Effectif!$B$22:$Q$713,16),"")</f>
        <v/>
      </c>
      <c r="H59" s="35" t="str">
        <f t="shared" si="4"/>
        <v/>
      </c>
      <c r="I59" s="36"/>
      <c r="J59" s="36"/>
      <c r="K59" s="36" t="str">
        <f t="shared" si="5"/>
        <v/>
      </c>
      <c r="L59" s="36"/>
      <c r="M59" s="37" t="str">
        <f>IFERROR(VLOOKUP(B59,'[1]Calendrier des absences'!$B$9:$AJ$59,5,FALSE),"")</f>
        <v/>
      </c>
      <c r="N59" s="35" t="str">
        <f t="shared" si="6"/>
        <v/>
      </c>
      <c r="O59" s="36"/>
      <c r="P59" s="36"/>
      <c r="Q59" s="36" t="str">
        <f t="shared" si="7"/>
        <v/>
      </c>
      <c r="R59" s="36"/>
      <c r="S59" s="37" t="str">
        <f>IFERROR(VLOOKUP(B59,'[1]Calendrier des absences'!$B$9:$AJ$59,6,FALSE),"")</f>
        <v/>
      </c>
      <c r="T59" s="38" t="str">
        <f t="shared" si="8"/>
        <v/>
      </c>
      <c r="U59" s="40"/>
      <c r="V59" s="39"/>
      <c r="W59" s="39" t="str">
        <f t="shared" si="9"/>
        <v/>
      </c>
      <c r="X59" s="36"/>
      <c r="Y59" s="54" t="str">
        <f>IFERROR(VLOOKUP(B59,'[1]Calendrier des absences'!$B$9:$AJ$59,7,FALSE),"")</f>
        <v/>
      </c>
      <c r="Z59" s="35" t="str">
        <f t="shared" si="10"/>
        <v/>
      </c>
      <c r="AA59" s="36"/>
      <c r="AB59" s="36"/>
      <c r="AC59" s="36" t="str">
        <f t="shared" si="11"/>
        <v/>
      </c>
      <c r="AD59" s="36"/>
      <c r="AE59" s="37" t="str">
        <f>IFERROR(VLOOKUP(B59,'[1]Calendrier des absences'!$B$9:$AJ$59,8,FALSE),"")</f>
        <v/>
      </c>
      <c r="AF59" s="38" t="str">
        <f t="shared" si="12"/>
        <v/>
      </c>
      <c r="AG59" s="40"/>
      <c r="AH59" s="39"/>
      <c r="AI59" s="39" t="str">
        <f t="shared" si="13"/>
        <v/>
      </c>
      <c r="AJ59" s="36"/>
      <c r="AK59" s="37" t="str">
        <f>IFERROR(VLOOKUP(B59,'[1]Calendrier des absences'!$B$9:$AJ$59,9,FALSE),"")</f>
        <v/>
      </c>
      <c r="AL59" s="35" t="str">
        <f t="shared" si="14"/>
        <v/>
      </c>
      <c r="AM59" s="36"/>
      <c r="AN59" s="36"/>
      <c r="AO59" s="36" t="str">
        <f t="shared" si="15"/>
        <v/>
      </c>
      <c r="AP59" s="36"/>
      <c r="AQ59" s="37" t="str">
        <f>IFERROR(VLOOKUP(B59,'[1]Calendrier des absences'!$B$9:$AJ$59,10,FALSE),"")</f>
        <v/>
      </c>
      <c r="AR59" s="38" t="str">
        <f t="shared" si="16"/>
        <v/>
      </c>
      <c r="AS59" s="40"/>
      <c r="AT59" s="39"/>
      <c r="AU59" s="39" t="str">
        <f t="shared" si="17"/>
        <v/>
      </c>
      <c r="AV59" s="20"/>
      <c r="AW59" s="21" t="str">
        <f>IFERROR(VLOOKUP(B59,'[1]Calendrier des absences'!$B$9:$AJ$59,11,FALSE),"")</f>
        <v/>
      </c>
      <c r="AX59" s="53" t="str">
        <f t="shared" si="18"/>
        <v/>
      </c>
      <c r="AY59" s="22" t="str">
        <f t="shared" si="18"/>
        <v/>
      </c>
      <c r="AZ59" s="22" t="str">
        <f t="shared" si="18"/>
        <v/>
      </c>
      <c r="BA59" s="23" t="str">
        <f t="shared" si="18"/>
        <v/>
      </c>
      <c r="BD59" s="4" t="str">
        <f t="shared" si="19"/>
        <v/>
      </c>
      <c r="BE59" s="4" t="str">
        <f t="shared" si="20"/>
        <v/>
      </c>
      <c r="BF59" s="4" t="str">
        <f t="shared" si="1"/>
        <v/>
      </c>
      <c r="BG59" s="25" t="str">
        <f>IFERROR(VLOOKUP(BE59,[1]!Tableau1[#All],21,FALSE),"")</f>
        <v/>
      </c>
      <c r="BH59" s="25" t="str">
        <f>IFERROR(VLOOKUP(BE59,[1]!Tableau1[#All],24,FALSE),"")</f>
        <v/>
      </c>
      <c r="BI59" s="41" t="str">
        <f>IFERROR(IF(I59=BG59,"",IF(BJ59=[1]Base!$J$3,"",IF(BJ59&gt;[1]Base!$J$3,"",IF(BJ59&lt;[1]Base!$J$3,[1]Base!$J$3-BJ59,"")))),"")</f>
        <v/>
      </c>
      <c r="BJ59" s="41" t="str">
        <f>IF(I59="","",(J59-I59)-[1]Base!$J$1)</f>
        <v/>
      </c>
      <c r="BK59" s="41" t="str">
        <f>IFERROR(IF(BJ59&gt;[1]Base!$J$3,BJ59-[1]Base!$J$3,""),"")</f>
        <v/>
      </c>
      <c r="BL59" s="41" t="str">
        <f t="shared" si="2"/>
        <v/>
      </c>
      <c r="BM59" s="41" t="str">
        <f>IFERROR(IF(O59=BG59,"",IF(BN59=[1]Base!$J$3,"",IF(BN59&gt;[1]Base!$J$3,"",IF(BN59&lt;[1]Base!$J$3,[1]Base!$J$3-BN59,"")))),"")</f>
        <v/>
      </c>
      <c r="BN59" s="41" t="str">
        <f>IF(O59="","",(P59-O59)-[1]Base!$J$1)</f>
        <v/>
      </c>
      <c r="BO59" s="41" t="str">
        <f>IFERROR(IF(BN59&gt;[1]Base!$J$3,BN59-[1]Base!$J$3,""),"")</f>
        <v/>
      </c>
      <c r="BP59" s="41" t="str">
        <f t="shared" si="3"/>
        <v/>
      </c>
      <c r="BQ59" s="41" t="str">
        <f>IFERROR(IF(U59=BG59,"",IF(BR59=[1]Base!$J$3,"",IF(BR59&gt;[1]Base!$J$3,"",IF(BR59&lt;[1]Base!J52,[1]Base!$J$3-BR59,"")))),"")</f>
        <v/>
      </c>
      <c r="BR59" s="41" t="str">
        <f>IF(U59="","",(V59-U59)-[1]Base!$J$1)</f>
        <v/>
      </c>
      <c r="BS59" s="41" t="str">
        <f>IFERROR(IF(BR59&gt;[1]Base!$J$3,BR59-[1]Base!$J$3,""),"")</f>
        <v/>
      </c>
      <c r="BT59" s="41" t="str">
        <f t="shared" si="21"/>
        <v/>
      </c>
      <c r="BU59" s="41" t="str">
        <f>IFERROR(IF(AA59=BG59,"",IF(BV59=[1]Base!$J$3,"",IF(BV59&gt;[1]Base!$J$3,"",IF(BV59&lt;[1]Base!J52,[1]Base!$J$3-BV59,"")))),"")</f>
        <v/>
      </c>
      <c r="BV59" s="41" t="str">
        <f>IF(AA59="","",(AB59-AA59)-[1]Base!$J$1)</f>
        <v/>
      </c>
      <c r="BW59" s="41" t="str">
        <f>IFERROR(IF(BV59&gt;[1]Base!$J$3,BV59-[1]Base!$J$3,""),"")</f>
        <v/>
      </c>
      <c r="BX59" s="41" t="str">
        <f t="shared" si="22"/>
        <v/>
      </c>
      <c r="BY59" s="41" t="str">
        <f>IFERROR(IF(AG59=BG59,"",IF(BZ59=[1]Base!$J$2,"",IF(BZ59&gt;[1]Base!$J$2,"",IF(BZ59&lt;[1]Base!$J$2,[1]Base!$J$2-BZ59,"")))),"")</f>
        <v/>
      </c>
      <c r="BZ59" s="41" t="str">
        <f>IF(AG59="","",(AH59-AG59)-[1]Base!$J$1)</f>
        <v/>
      </c>
      <c r="CA59" s="41" t="str">
        <f>IFERROR(IF(BZ59&gt;[1]Base!$J$2,BZ59-[1]Base!$J$2,""),"")</f>
        <v/>
      </c>
      <c r="CB59" s="41" t="str">
        <f t="shared" si="23"/>
        <v/>
      </c>
      <c r="CC59" s="41" t="str">
        <f>IFERROR(IF(AM59=BG59,"",IF(CD59=[1]Base!$J$3,"",IF(CD59&gt;[1]Base!$J$3,"",IF(CD59&lt;[1]Base!$J$3,[1]Base!$J$3-CD59,"")))),"")</f>
        <v/>
      </c>
      <c r="CD59" s="41" t="str">
        <f>IF(AM59="","",(AN59-AM59)-[1]Base!$J$1)</f>
        <v/>
      </c>
      <c r="CE59" s="41" t="str">
        <f>IFERROR(IF(CD59&gt;[1]Base!$J$3,CD59-[1]Base!$J$3,""),"")</f>
        <v/>
      </c>
      <c r="CF59" s="41" t="str">
        <f t="shared" si="24"/>
        <v/>
      </c>
      <c r="CG59" s="41" t="str">
        <f>IFERROR(IF(AS59=BG59,"",IF(CH59=[1]Base!$J$3,"",IF(CH59&gt;[1]Base!$J$3,"",IF(CH59&lt;[1]Base!$J$3,[1]Base!$J$3-CH59,"")))),"")</f>
        <v/>
      </c>
      <c r="CH59" s="41" t="str">
        <f>IF(AS59="","",(AT59-AS59)-[1]Base!$J$1)</f>
        <v/>
      </c>
      <c r="CI59" s="41" t="str">
        <f>IFERROR(IF(CH59&gt;[1]Base!$J$3,CH59-[1]Base!$J$3,""),"")</f>
        <v/>
      </c>
      <c r="CJ59" s="41" t="str">
        <f t="shared" si="25"/>
        <v/>
      </c>
      <c r="CK59" s="42" t="str">
        <f t="shared" si="26"/>
        <v/>
      </c>
      <c r="CL59" s="41" t="str">
        <f t="shared" si="26"/>
        <v/>
      </c>
      <c r="CM59" s="41" t="str">
        <f t="shared" si="26"/>
        <v/>
      </c>
      <c r="CN59" s="43" t="str">
        <f t="shared" si="26"/>
        <v/>
      </c>
      <c r="CO59" s="44" t="str">
        <f t="shared" si="27"/>
        <v/>
      </c>
      <c r="CP59" s="45" t="str">
        <f t="shared" si="28"/>
        <v/>
      </c>
      <c r="CQ59" s="45" t="str">
        <f t="shared" si="29"/>
        <v/>
      </c>
      <c r="CR59" s="45" t="str">
        <f t="shared" si="30"/>
        <v/>
      </c>
      <c r="CS59" s="45" t="str">
        <f t="shared" si="31"/>
        <v/>
      </c>
      <c r="CT59" s="46" t="str">
        <f t="shared" si="32"/>
        <v/>
      </c>
      <c r="CU59" s="46" t="str">
        <f t="shared" si="33"/>
        <v/>
      </c>
    </row>
    <row r="60" spans="2:99" ht="30" customHeight="1" thickTop="1" thickBot="1" x14ac:dyDescent="0.35">
      <c r="B60" s="47"/>
      <c r="C60" s="47"/>
      <c r="D60" s="47"/>
      <c r="E60" s="47"/>
      <c r="F60" s="47"/>
      <c r="G60" s="48" t="str">
        <f>B2&amp;" total"</f>
        <v>Janvier total</v>
      </c>
      <c r="H60" s="49">
        <f t="shared" ref="H60:BA60" si="34">SUM(H10:H59)</f>
        <v>0</v>
      </c>
      <c r="I60" s="50">
        <f t="shared" si="34"/>
        <v>1.6041666666666665</v>
      </c>
      <c r="J60" s="50">
        <f t="shared" si="34"/>
        <v>3.5833333333333335</v>
      </c>
      <c r="K60" s="50">
        <f t="shared" si="34"/>
        <v>0.10416666666666674</v>
      </c>
      <c r="L60" s="50">
        <f t="shared" si="34"/>
        <v>0</v>
      </c>
      <c r="M60" s="51">
        <f>SUM(M10:M59)</f>
        <v>0</v>
      </c>
      <c r="N60" s="49">
        <f t="shared" si="34"/>
        <v>0</v>
      </c>
      <c r="O60" s="50">
        <f t="shared" si="34"/>
        <v>1.6041666666666665</v>
      </c>
      <c r="P60" s="50">
        <f t="shared" si="34"/>
        <v>3.541666666666667</v>
      </c>
      <c r="Q60" s="50">
        <f t="shared" si="34"/>
        <v>6.2500000000000056E-2</v>
      </c>
      <c r="R60" s="50">
        <f t="shared" si="34"/>
        <v>0</v>
      </c>
      <c r="S60" s="51">
        <f>SUM(S10:S59)</f>
        <v>0</v>
      </c>
      <c r="T60" s="50">
        <f t="shared" si="34"/>
        <v>0</v>
      </c>
      <c r="U60" s="50">
        <f t="shared" si="34"/>
        <v>1.6041666666666665</v>
      </c>
      <c r="V60" s="50">
        <f t="shared" si="34"/>
        <v>3.5</v>
      </c>
      <c r="W60" s="50">
        <f t="shared" si="34"/>
        <v>4.1666666666666685E-2</v>
      </c>
      <c r="X60" s="50">
        <f t="shared" si="34"/>
        <v>2.0833333333333332E-2</v>
      </c>
      <c r="Y60" s="51">
        <f>SUM(Y10:Y59)</f>
        <v>0</v>
      </c>
      <c r="Z60" s="49">
        <f t="shared" si="34"/>
        <v>0</v>
      </c>
      <c r="AA60" s="50">
        <f t="shared" si="34"/>
        <v>1.6041666666666665</v>
      </c>
      <c r="AB60" s="50">
        <f t="shared" si="34"/>
        <v>3.541666666666667</v>
      </c>
      <c r="AC60" s="50">
        <f t="shared" si="34"/>
        <v>6.2500000000000056E-2</v>
      </c>
      <c r="AD60" s="50">
        <f t="shared" si="34"/>
        <v>0</v>
      </c>
      <c r="AE60" s="51">
        <f>SUM(AE10:AE59)</f>
        <v>0</v>
      </c>
      <c r="AF60" s="50">
        <f t="shared" si="34"/>
        <v>2.0833333333333426E-2</v>
      </c>
      <c r="AG60" s="50">
        <f t="shared" si="34"/>
        <v>1.625</v>
      </c>
      <c r="AH60" s="50">
        <f t="shared" si="34"/>
        <v>3.5</v>
      </c>
      <c r="AI60" s="50">
        <f t="shared" si="34"/>
        <v>0.22916666666666657</v>
      </c>
      <c r="AJ60" s="50">
        <f t="shared" si="34"/>
        <v>0</v>
      </c>
      <c r="AK60" s="51">
        <f>SUM(AK10:AK59)</f>
        <v>0</v>
      </c>
      <c r="AL60" s="49">
        <f t="shared" si="34"/>
        <v>0</v>
      </c>
      <c r="AM60" s="50">
        <f t="shared" si="34"/>
        <v>0</v>
      </c>
      <c r="AN60" s="50">
        <f t="shared" si="34"/>
        <v>0</v>
      </c>
      <c r="AO60" s="50">
        <f t="shared" si="34"/>
        <v>0</v>
      </c>
      <c r="AP60" s="50">
        <f t="shared" si="34"/>
        <v>0</v>
      </c>
      <c r="AQ60" s="51">
        <f>SUM(AQ10:AQ59)</f>
        <v>0</v>
      </c>
      <c r="AR60" s="50">
        <f t="shared" si="34"/>
        <v>0</v>
      </c>
      <c r="AS60" s="50">
        <f t="shared" si="34"/>
        <v>0</v>
      </c>
      <c r="AT60" s="50">
        <f t="shared" si="34"/>
        <v>0</v>
      </c>
      <c r="AU60" s="50">
        <f t="shared" si="34"/>
        <v>0</v>
      </c>
      <c r="AV60" s="50">
        <f t="shared" si="34"/>
        <v>0</v>
      </c>
      <c r="AW60" s="51">
        <f>SUM(AW10:AW59)</f>
        <v>0</v>
      </c>
      <c r="AX60" s="49">
        <f t="shared" si="34"/>
        <v>2.0833333333333426E-2</v>
      </c>
      <c r="AY60" s="50">
        <f t="shared" si="34"/>
        <v>8.5833333333333321</v>
      </c>
      <c r="AZ60" s="50">
        <f t="shared" si="34"/>
        <v>0.50000000000000011</v>
      </c>
      <c r="BA60" s="52">
        <f t="shared" si="34"/>
        <v>2.0833333333333332E-2</v>
      </c>
      <c r="BE60" s="4"/>
      <c r="BF60" s="4"/>
      <c r="BG60" s="4"/>
      <c r="BH60" s="4"/>
      <c r="BI60" s="20">
        <f>SUM(BI10:BI59)</f>
        <v>0</v>
      </c>
      <c r="BJ60" s="20">
        <f t="shared" ref="BJ60:CN60" si="35">SUM(BJ10:BJ59)</f>
        <v>1.7708333333333335</v>
      </c>
      <c r="BK60" s="20">
        <f t="shared" si="35"/>
        <v>0.10416666666666674</v>
      </c>
      <c r="BL60" s="20">
        <f t="shared" si="35"/>
        <v>0</v>
      </c>
      <c r="BM60" s="20">
        <f t="shared" si="35"/>
        <v>0</v>
      </c>
      <c r="BN60" s="20">
        <f t="shared" si="35"/>
        <v>1.7291666666666665</v>
      </c>
      <c r="BO60" s="20">
        <f t="shared" si="35"/>
        <v>6.2500000000000056E-2</v>
      </c>
      <c r="BP60" s="20">
        <f t="shared" si="35"/>
        <v>0</v>
      </c>
      <c r="BQ60" s="20">
        <f t="shared" si="35"/>
        <v>0</v>
      </c>
      <c r="BR60" s="20">
        <f t="shared" si="35"/>
        <v>1.6875</v>
      </c>
      <c r="BS60" s="20">
        <f t="shared" si="35"/>
        <v>4.1666666666666685E-2</v>
      </c>
      <c r="BT60" s="20">
        <f t="shared" si="35"/>
        <v>2.0833333333333332E-2</v>
      </c>
      <c r="BU60" s="20">
        <f t="shared" si="35"/>
        <v>0</v>
      </c>
      <c r="BV60" s="20">
        <f t="shared" si="35"/>
        <v>1.7291666666666665</v>
      </c>
      <c r="BW60" s="20">
        <f t="shared" si="35"/>
        <v>6.2500000000000056E-2</v>
      </c>
      <c r="BX60" s="20">
        <f t="shared" si="35"/>
        <v>0</v>
      </c>
      <c r="BY60" s="20">
        <f t="shared" si="35"/>
        <v>2.0833333333333426E-2</v>
      </c>
      <c r="BZ60" s="20">
        <f t="shared" si="35"/>
        <v>1.6666666666666665</v>
      </c>
      <c r="CA60" s="20">
        <f t="shared" si="35"/>
        <v>0.22916666666666657</v>
      </c>
      <c r="CB60" s="20">
        <f t="shared" si="35"/>
        <v>0</v>
      </c>
      <c r="CC60" s="20">
        <f t="shared" si="35"/>
        <v>0</v>
      </c>
      <c r="CD60" s="20">
        <f t="shared" si="35"/>
        <v>0</v>
      </c>
      <c r="CE60" s="20">
        <f t="shared" si="35"/>
        <v>0</v>
      </c>
      <c r="CF60" s="20">
        <f t="shared" si="35"/>
        <v>0</v>
      </c>
      <c r="CG60" s="20">
        <f t="shared" si="35"/>
        <v>0</v>
      </c>
      <c r="CH60" s="20">
        <f t="shared" si="35"/>
        <v>0</v>
      </c>
      <c r="CI60" s="20">
        <f t="shared" si="35"/>
        <v>0</v>
      </c>
      <c r="CJ60" s="20">
        <f t="shared" si="35"/>
        <v>0</v>
      </c>
      <c r="CK60" s="19">
        <f t="shared" si="35"/>
        <v>2.0833333333333426E-2</v>
      </c>
      <c r="CL60" s="20">
        <f t="shared" si="35"/>
        <v>8.5833333333333321</v>
      </c>
      <c r="CM60" s="20">
        <f t="shared" si="35"/>
        <v>0.50000000000000011</v>
      </c>
      <c r="CN60" s="55">
        <f t="shared" si="35"/>
        <v>2.0833333333333332E-2</v>
      </c>
      <c r="CO60" s="29">
        <f>SUM(CO10:CO59)</f>
        <v>2</v>
      </c>
      <c r="CP60" s="30">
        <f t="shared" ref="CP60:CT60" si="36">SUM(CP10:CP59)</f>
        <v>0</v>
      </c>
      <c r="CQ60" s="30">
        <f t="shared" si="36"/>
        <v>1</v>
      </c>
      <c r="CR60" s="30">
        <f t="shared" si="36"/>
        <v>1</v>
      </c>
      <c r="CS60" s="30">
        <f t="shared" si="36"/>
        <v>1</v>
      </c>
      <c r="CT60" s="31">
        <f t="shared" si="36"/>
        <v>0</v>
      </c>
      <c r="CU60" s="31">
        <f t="shared" ref="CU60" si="37">SUM(CQ60:CS60)</f>
        <v>3</v>
      </c>
    </row>
    <row r="61" spans="2:99" ht="15" thickTop="1" x14ac:dyDescent="0.3"/>
  </sheetData>
  <mergeCells count="23">
    <mergeCell ref="BY8:CB8"/>
    <mergeCell ref="CC8:CF8"/>
    <mergeCell ref="CG8:CJ8"/>
    <mergeCell ref="CK8:CN8"/>
    <mergeCell ref="CO8:CU8"/>
    <mergeCell ref="BU8:BX8"/>
    <mergeCell ref="H8:L8"/>
    <mergeCell ref="N8:R8"/>
    <mergeCell ref="T8:X8"/>
    <mergeCell ref="Z8:AD8"/>
    <mergeCell ref="AF8:AJ8"/>
    <mergeCell ref="AL8:AP8"/>
    <mergeCell ref="AR8:AV8"/>
    <mergeCell ref="AX8:BA8"/>
    <mergeCell ref="BI8:BL8"/>
    <mergeCell ref="BM8:BP8"/>
    <mergeCell ref="BQ8:BT8"/>
    <mergeCell ref="AD3:AE3"/>
    <mergeCell ref="I3:K3"/>
    <mergeCell ref="N3:O3"/>
    <mergeCell ref="R3:S3"/>
    <mergeCell ref="V3:W3"/>
    <mergeCell ref="Z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Cumul H</vt:lpstr>
      <vt:lpstr>H S01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Causse</dc:creator>
  <cp:lastModifiedBy>Eddy Causse</cp:lastModifiedBy>
  <dcterms:created xsi:type="dcterms:W3CDTF">2024-06-13T10:01:04Z</dcterms:created>
  <dcterms:modified xsi:type="dcterms:W3CDTF">2024-06-13T10:11:01Z</dcterms:modified>
</cp:coreProperties>
</file>